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7.xml.rels" ContentType="application/vnd.openxmlformats-package.relationships+xml"/>
  <Override PartName="/xl/worksheets/_rels/sheet4.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ISCO" sheetId="1" state="visible" r:id="rId2"/>
    <sheet name="DENSITY" sheetId="2" state="visible" r:id="rId3"/>
    <sheet name="OPTICAL" sheetId="3" state="visible" r:id="rId4"/>
    <sheet name="RAMAN" sheetId="4" state="visible" r:id="rId5"/>
    <sheet name="CP" sheetId="5" state="visible" r:id="rId6"/>
    <sheet name="CTE" sheetId="6" state="visible" r:id="rId7"/>
    <sheet name="ElasticModulus" sheetId="7" state="visible" r:id="rId8"/>
    <sheet name="AbbeNumber" sheetId="8" state="visible" r:id="rId9"/>
    <sheet name="Liquidus" sheetId="9" state="visible" r:id="rId10"/>
    <sheet name="references" sheetId="10" state="visible" r:id="rId11"/>
    <sheet name="CN_Al" sheetId="11" state="visible" r:id="rId12"/>
  </sheets>
  <definedNames>
    <definedName function="false" hidden="true" localSheetId="7" name="_xlnm._FilterDatabase" vbProcedure="false">AbbeNumber!$A$1:$K$319</definedName>
    <definedName function="false" hidden="true" localSheetId="5" name="_xlnm._FilterDatabase" vbProcedure="false">CTE!$A$1:$L$2706</definedName>
    <definedName function="false" hidden="true" localSheetId="6" name="_xlnm._FilterDatabase" vbProcedure="false">ElasticModulus!$A$1:$K$1347</definedName>
    <definedName function="false" hidden="true" localSheetId="8" name="_xlnm._FilterDatabase" vbProcedure="false">Liquidus!$A$1:$K$4764</definedName>
    <definedName function="false" hidden="true" localSheetId="3" name="_xlnm._FilterDatabase" vbProcedure="false">RAMAN!$A$1:$P$256</definedName>
  </definedNames>
  <calcPr iterateCount="100" refMode="A1" iterate="false" iterateDelta="0.0001"/>
  <extLst>
    <ext xmlns:loext="http://schemas.libreoffice.org/" uri="{7626C862-2A13-11E5-B345-FEFF819CDC9F}">
      <loext:extCalcPr stringRefSyntax="CalcA1"/>
    </ext>
  </extLst>
</workbook>
</file>

<file path=xl/sharedStrings.xml><?xml version="1.0" encoding="utf-8"?>
<sst xmlns="http://schemas.openxmlformats.org/spreadsheetml/2006/main" count="36387" uniqueCount="3113">
  <si>
    <t xml:space="preserve">Name</t>
  </si>
  <si>
    <t xml:space="preserve">sio2</t>
  </si>
  <si>
    <t xml:space="preserve">al2o3</t>
  </si>
  <si>
    <t xml:space="preserve">na2o</t>
  </si>
  <si>
    <t xml:space="preserve">k2o</t>
  </si>
  <si>
    <t xml:space="preserve">mgo</t>
  </si>
  <si>
    <t xml:space="preserve">cao</t>
  </si>
  <si>
    <t xml:space="preserve">tg</t>
  </si>
  <si>
    <t xml:space="preserve">T</t>
  </si>
  <si>
    <t xml:space="preserve">viscosity</t>
  </si>
  <si>
    <t xml:space="preserve">Sc</t>
  </si>
  <si>
    <t xml:space="preserve">ref</t>
  </si>
  <si>
    <t xml:space="preserve">Name_publi</t>
  </si>
  <si>
    <t xml:space="preserve">Date Update</t>
  </si>
  <si>
    <t xml:space="preserve">N1991</t>
  </si>
  <si>
    <t xml:space="preserve">Wo 87</t>
  </si>
  <si>
    <t xml:space="preserve">Wo 75</t>
  </si>
  <si>
    <t xml:space="preserve">Wo 7</t>
  </si>
  <si>
    <t xml:space="preserve">Wo 50b</t>
  </si>
  <si>
    <t xml:space="preserve">Wo 50a</t>
  </si>
  <si>
    <t xml:space="preserve">Wo 25</t>
  </si>
  <si>
    <t xml:space="preserve">Wo 13</t>
  </si>
  <si>
    <t xml:space="preserve">Wo 100</t>
  </si>
  <si>
    <t xml:space="preserve">U1982</t>
  </si>
  <si>
    <t xml:space="preserve">Urbain n_9</t>
  </si>
  <si>
    <t xml:space="preserve">Urbain n_8</t>
  </si>
  <si>
    <t xml:space="preserve">Urbain n_7</t>
  </si>
  <si>
    <t xml:space="preserve">Urbain n_6</t>
  </si>
  <si>
    <t xml:space="preserve">Urbain n_5</t>
  </si>
  <si>
    <t xml:space="preserve">Urbain n_48</t>
  </si>
  <si>
    <t xml:space="preserve">Urbain n_47</t>
  </si>
  <si>
    <t xml:space="preserve">Urbain n_4</t>
  </si>
  <si>
    <t xml:space="preserve">Urbain n_32</t>
  </si>
  <si>
    <t xml:space="preserve">Urbain n_31</t>
  </si>
  <si>
    <t xml:space="preserve">Urbain n_30</t>
  </si>
  <si>
    <t xml:space="preserve">Urbain n_29</t>
  </si>
  <si>
    <t xml:space="preserve">Urbain n_28</t>
  </si>
  <si>
    <t xml:space="preserve">Urbain n_27</t>
  </si>
  <si>
    <t xml:space="preserve">Urbain n_26</t>
  </si>
  <si>
    <t xml:space="preserve">Urbain n_25</t>
  </si>
  <si>
    <t xml:space="preserve">Urbain n_24</t>
  </si>
  <si>
    <t xml:space="preserve">Urbain n_23</t>
  </si>
  <si>
    <t xml:space="preserve">Urbain n_22</t>
  </si>
  <si>
    <t xml:space="preserve">Urbain n_21</t>
  </si>
  <si>
    <t xml:space="preserve">Urbain n_20</t>
  </si>
  <si>
    <t xml:space="preserve">Urbain n_2</t>
  </si>
  <si>
    <t xml:space="preserve">SiO2</t>
  </si>
  <si>
    <t xml:space="preserve">H1964</t>
  </si>
  <si>
    <t xml:space="preserve">Kim1997</t>
  </si>
  <si>
    <t xml:space="preserve">S70A5R25_75</t>
  </si>
  <si>
    <t xml:space="preserve">S70A5R25_50</t>
  </si>
  <si>
    <t xml:space="preserve">S70A5R25_25</t>
  </si>
  <si>
    <t xml:space="preserve">S70A5R25_100</t>
  </si>
  <si>
    <t xml:space="preserve">S70A5R25_0</t>
  </si>
  <si>
    <t xml:space="preserve">S67A7R25_75</t>
  </si>
  <si>
    <t xml:space="preserve">S67A7R25_50</t>
  </si>
  <si>
    <t xml:space="preserve">S67A7R25_25</t>
  </si>
  <si>
    <t xml:space="preserve">S67A7R25_100</t>
  </si>
  <si>
    <t xml:space="preserve">S67A7R25_0</t>
  </si>
  <si>
    <t xml:space="preserve">S65A10R25_75</t>
  </si>
  <si>
    <t xml:space="preserve">S65A10R25_50</t>
  </si>
  <si>
    <t xml:space="preserve">S65A10R25_25</t>
  </si>
  <si>
    <t xml:space="preserve">S65A10R25_100</t>
  </si>
  <si>
    <t xml:space="preserve">S65A10R25_0</t>
  </si>
  <si>
    <t xml:space="preserve">see Table 2 LL2017b</t>
  </si>
  <si>
    <t xml:space="preserve">NS85</t>
  </si>
  <si>
    <t xml:space="preserve">NS82</t>
  </si>
  <si>
    <t xml:space="preserve">NS80</t>
  </si>
  <si>
    <t xml:space="preserve">NS75</t>
  </si>
  <si>
    <t xml:space="preserve">NS73</t>
  </si>
  <si>
    <t xml:space="preserve">NS70</t>
  </si>
  <si>
    <t xml:space="preserve">NS66</t>
  </si>
  <si>
    <t xml:space="preserve">NS65</t>
  </si>
  <si>
    <t xml:space="preserve">R1966</t>
  </si>
  <si>
    <t xml:space="preserve">NS6020R</t>
  </si>
  <si>
    <t xml:space="preserve">N2006</t>
  </si>
  <si>
    <t xml:space="preserve">NS60</t>
  </si>
  <si>
    <t xml:space="preserve">NS4</t>
  </si>
  <si>
    <t xml:space="preserve">NS2</t>
  </si>
  <si>
    <t xml:space="preserve">L1939</t>
  </si>
  <si>
    <t xml:space="preserve">NS16</t>
  </si>
  <si>
    <t xml:space="preserve">L1977</t>
  </si>
  <si>
    <t xml:space="preserve">NS0p5</t>
  </si>
  <si>
    <t xml:space="preserve">NS0p11</t>
  </si>
  <si>
    <t xml:space="preserve">NS0p1</t>
  </si>
  <si>
    <t xml:space="preserve">NS0p06</t>
  </si>
  <si>
    <t xml:space="preserve">NS-9</t>
  </si>
  <si>
    <t xml:space="preserve">NS-23</t>
  </si>
  <si>
    <t xml:space="preserve">NS-22</t>
  </si>
  <si>
    <t xml:space="preserve">NS-21</t>
  </si>
  <si>
    <t xml:space="preserve">NS-20</t>
  </si>
  <si>
    <t xml:space="preserve">NS-19</t>
  </si>
  <si>
    <t xml:space="preserve">NS-18</t>
  </si>
  <si>
    <t xml:space="preserve">NS-17</t>
  </si>
  <si>
    <t xml:space="preserve">NS-15</t>
  </si>
  <si>
    <t xml:space="preserve">NS-14</t>
  </si>
  <si>
    <t xml:space="preserve">NS-13</t>
  </si>
  <si>
    <t xml:space="preserve">NS-12</t>
  </si>
  <si>
    <t xml:space="preserve">NS-11</t>
  </si>
  <si>
    <t xml:space="preserve">NS-10</t>
  </si>
  <si>
    <t xml:space="preserve">NKS83_5</t>
  </si>
  <si>
    <t xml:space="preserve">NKS82_3</t>
  </si>
  <si>
    <t xml:space="preserve">NKS75_4</t>
  </si>
  <si>
    <t xml:space="preserve">NKS75_16</t>
  </si>
  <si>
    <t xml:space="preserve">NKS75_11</t>
  </si>
  <si>
    <t xml:space="preserve">NKS67_26</t>
  </si>
  <si>
    <t xml:space="preserve">NKS66_31</t>
  </si>
  <si>
    <t xml:space="preserve">NKS66_17</t>
  </si>
  <si>
    <t xml:space="preserve">NKS63_8</t>
  </si>
  <si>
    <t xml:space="preserve">R2019</t>
  </si>
  <si>
    <t xml:space="preserve">Ne75</t>
  </si>
  <si>
    <t xml:space="preserve">Ne62.5</t>
  </si>
  <si>
    <t xml:space="preserve">Ne50</t>
  </si>
  <si>
    <t xml:space="preserve">Ne37.5</t>
  </si>
  <si>
    <t xml:space="preserve">Ne25</t>
  </si>
  <si>
    <t xml:space="preserve">Ne100</t>
  </si>
  <si>
    <t xml:space="preserve">LL2013</t>
  </si>
  <si>
    <t xml:space="preserve">NAK83_8_8</t>
  </si>
  <si>
    <t xml:space="preserve">NAK83_8_6</t>
  </si>
  <si>
    <t xml:space="preserve">NAK83_8_4</t>
  </si>
  <si>
    <t xml:space="preserve">NAK83_8_2</t>
  </si>
  <si>
    <t xml:space="preserve">NAK83_8_0</t>
  </si>
  <si>
    <t xml:space="preserve">NAK75_12_7</t>
  </si>
  <si>
    <t xml:space="preserve">NAK75_12_6</t>
  </si>
  <si>
    <t xml:space="preserve">NAK75_12_4</t>
  </si>
  <si>
    <t xml:space="preserve">NAK75_12_2</t>
  </si>
  <si>
    <t xml:space="preserve">NAK75_12_12</t>
  </si>
  <si>
    <t xml:space="preserve">NAK75_12_10</t>
  </si>
  <si>
    <t xml:space="preserve">NAK75_12_0</t>
  </si>
  <si>
    <t xml:space="preserve">LL2017</t>
  </si>
  <si>
    <t xml:space="preserve">NAK58_21_5</t>
  </si>
  <si>
    <t xml:space="preserve">NAK58_21_21</t>
  </si>
  <si>
    <t xml:space="preserve">NAK58_21_15</t>
  </si>
  <si>
    <t xml:space="preserve">NAK58_21_10</t>
  </si>
  <si>
    <t xml:space="preserve">NAK58_21_0</t>
  </si>
  <si>
    <t xml:space="preserve">NAK50_25_6</t>
  </si>
  <si>
    <t xml:space="preserve">NAK50_25_25</t>
  </si>
  <si>
    <t xml:space="preserve">NAK50_25_18</t>
  </si>
  <si>
    <t xml:space="preserve">NAK50_25_12</t>
  </si>
  <si>
    <t xml:space="preserve">NAK50_25_0</t>
  </si>
  <si>
    <t xml:space="preserve">LL2014</t>
  </si>
  <si>
    <t xml:space="preserve">NA75_9</t>
  </si>
  <si>
    <t xml:space="preserve">NA75_6</t>
  </si>
  <si>
    <t xml:space="preserve">NA75_2</t>
  </si>
  <si>
    <t xml:space="preserve">NA75_16</t>
  </si>
  <si>
    <t xml:space="preserve">see ref. In LL2014</t>
  </si>
  <si>
    <t xml:space="preserve">NA75_15</t>
  </si>
  <si>
    <t xml:space="preserve">T1970</t>
  </si>
  <si>
    <t xml:space="preserve">NA73_03</t>
  </si>
  <si>
    <t xml:space="preserve">NA71_07</t>
  </si>
  <si>
    <t xml:space="preserve">NA70_10</t>
  </si>
  <si>
    <t xml:space="preserve">NA68_14</t>
  </si>
  <si>
    <t xml:space="preserve">NA66_18</t>
  </si>
  <si>
    <t xml:space="preserve">NA66_16</t>
  </si>
  <si>
    <t xml:space="preserve">LL2021</t>
  </si>
  <si>
    <t xml:space="preserve">NA65_9</t>
  </si>
  <si>
    <t xml:space="preserve">LL2021, estimated with R1966</t>
  </si>
  <si>
    <t xml:space="preserve">NA65_19</t>
  </si>
  <si>
    <t xml:space="preserve">NA64_21</t>
  </si>
  <si>
    <t xml:space="preserve">NA63_24</t>
  </si>
  <si>
    <t xml:space="preserve">NA58_10</t>
  </si>
  <si>
    <t xml:space="preserve">N75.14</t>
  </si>
  <si>
    <t xml:space="preserve">N67.28R</t>
  </si>
  <si>
    <t xml:space="preserve">N67.23R</t>
  </si>
  <si>
    <t xml:space="preserve">N67.19R</t>
  </si>
  <si>
    <t xml:space="preserve">N67.15R</t>
  </si>
  <si>
    <t xml:space="preserve">N67.14R</t>
  </si>
  <si>
    <t xml:space="preserve">N67.11R</t>
  </si>
  <si>
    <t xml:space="preserve">N60.34R</t>
  </si>
  <si>
    <t xml:space="preserve">N60.28R</t>
  </si>
  <si>
    <t xml:space="preserve">N60.24R</t>
  </si>
  <si>
    <t xml:space="preserve">N60.18R</t>
  </si>
  <si>
    <t xml:space="preserve">N60.17R</t>
  </si>
  <si>
    <t xml:space="preserve">N56.22R</t>
  </si>
  <si>
    <t xml:space="preserve">N50.35R</t>
  </si>
  <si>
    <t xml:space="preserve">N50.29R</t>
  </si>
  <si>
    <t xml:space="preserve">N49.23R</t>
  </si>
  <si>
    <t xml:space="preserve">B1955</t>
  </si>
  <si>
    <t xml:space="preserve">MgS-5</t>
  </si>
  <si>
    <t xml:space="preserve">MgS-4</t>
  </si>
  <si>
    <t xml:space="preserve">MgS-3</t>
  </si>
  <si>
    <t xml:space="preserve">MgS-2</t>
  </si>
  <si>
    <t xml:space="preserve">MgS-1</t>
  </si>
  <si>
    <t xml:space="preserve">N1992</t>
  </si>
  <si>
    <t xml:space="preserve">MgCa44.11</t>
  </si>
  <si>
    <t xml:space="preserve">N2022</t>
  </si>
  <si>
    <t xml:space="preserve">Mg76.11</t>
  </si>
  <si>
    <t xml:space="preserve">Mg72.13</t>
  </si>
  <si>
    <t xml:space="preserve">Mg63.18</t>
  </si>
  <si>
    <t xml:space="preserve">Mg60.16</t>
  </si>
  <si>
    <t xml:space="preserve">Mg60.10</t>
  </si>
  <si>
    <t xml:space="preserve">Mg57.14</t>
  </si>
  <si>
    <t xml:space="preserve">Mg57.11</t>
  </si>
  <si>
    <t xml:space="preserve">Mg57.08</t>
  </si>
  <si>
    <t xml:space="preserve">Mg55.22</t>
  </si>
  <si>
    <t xml:space="preserve">Mg54.18</t>
  </si>
  <si>
    <t xml:space="preserve">Mg53.12</t>
  </si>
  <si>
    <t xml:space="preserve">Mg50.25</t>
  </si>
  <si>
    <t xml:space="preserve">Mg49.16</t>
  </si>
  <si>
    <t xml:space="preserve">Mg48.13</t>
  </si>
  <si>
    <t xml:space="preserve">Mg48.03</t>
  </si>
  <si>
    <t xml:space="preserve">Mg46.18</t>
  </si>
  <si>
    <t xml:space="preserve">Mg46.07</t>
  </si>
  <si>
    <t xml:space="preserve">Mg44.11</t>
  </si>
  <si>
    <t xml:space="preserve">LL2012thesis</t>
  </si>
  <si>
    <t xml:space="preserve">MeagerSyn</t>
  </si>
  <si>
    <t xml:space="preserve">T2004</t>
  </si>
  <si>
    <t xml:space="preserve">MAS75:58</t>
  </si>
  <si>
    <t xml:space="preserve">MAS75:57</t>
  </si>
  <si>
    <t xml:space="preserve">MAS75:55</t>
  </si>
  <si>
    <t xml:space="preserve">MAS75:53</t>
  </si>
  <si>
    <t xml:space="preserve">MAS75:51</t>
  </si>
  <si>
    <t xml:space="preserve">MAS75:49</t>
  </si>
  <si>
    <t xml:space="preserve">MAS75:46</t>
  </si>
  <si>
    <t xml:space="preserve">MAS67b:58</t>
  </si>
  <si>
    <t xml:space="preserve">MAS67b:56</t>
  </si>
  <si>
    <t xml:space="preserve">MAS67b:53</t>
  </si>
  <si>
    <t xml:space="preserve">MAS67b:50</t>
  </si>
  <si>
    <t xml:space="preserve">MAS67b:48</t>
  </si>
  <si>
    <t xml:space="preserve">MAS67b:46</t>
  </si>
  <si>
    <t xml:space="preserve">MAS67a:53</t>
  </si>
  <si>
    <t xml:space="preserve">MAS67a:50</t>
  </si>
  <si>
    <t xml:space="preserve">MAS67a:48</t>
  </si>
  <si>
    <t xml:space="preserve">MAS67a:46</t>
  </si>
  <si>
    <t xml:space="preserve">MAS67a:44</t>
  </si>
  <si>
    <t xml:space="preserve">MAS50:55</t>
  </si>
  <si>
    <t xml:space="preserve">MAS50:54</t>
  </si>
  <si>
    <t xml:space="preserve">MAS50:52</t>
  </si>
  <si>
    <t xml:space="preserve">MAS50:50</t>
  </si>
  <si>
    <t xml:space="preserve">MAS50:49</t>
  </si>
  <si>
    <t xml:space="preserve">MAS50:47</t>
  </si>
  <si>
    <t xml:space="preserve">MAS50:46</t>
  </si>
  <si>
    <t xml:space="preserve">MAS50:45</t>
  </si>
  <si>
    <t xml:space="preserve">MAS50:44</t>
  </si>
  <si>
    <t xml:space="preserve">KS92</t>
  </si>
  <si>
    <t xml:space="preserve">KS89</t>
  </si>
  <si>
    <t xml:space="preserve">KS82</t>
  </si>
  <si>
    <t xml:space="preserve">KS80</t>
  </si>
  <si>
    <t xml:space="preserve">KS75</t>
  </si>
  <si>
    <t xml:space="preserve">KS71</t>
  </si>
  <si>
    <t xml:space="preserve">KS66</t>
  </si>
  <si>
    <t xml:space="preserve">KS60</t>
  </si>
  <si>
    <t xml:space="preserve">KNS3_75</t>
  </si>
  <si>
    <t xml:space="preserve">KNS3_50</t>
  </si>
  <si>
    <t xml:space="preserve">KNS3_25</t>
  </si>
  <si>
    <t xml:space="preserve">KNS3_100</t>
  </si>
  <si>
    <t xml:space="preserve">KNS3_0</t>
  </si>
  <si>
    <t xml:space="preserve">KA80_5</t>
  </si>
  <si>
    <t xml:space="preserve">KA72_7</t>
  </si>
  <si>
    <t xml:space="preserve">KA65_9</t>
  </si>
  <si>
    <t xml:space="preserve">K-petalite</t>
  </si>
  <si>
    <t xml:space="preserve">Jd75</t>
  </si>
  <si>
    <t xml:space="preserve">Jd62.5</t>
  </si>
  <si>
    <t xml:space="preserve">Jd50</t>
  </si>
  <si>
    <t xml:space="preserve">Jd37.5</t>
  </si>
  <si>
    <t xml:space="preserve">Jd25</t>
  </si>
  <si>
    <t xml:space="preserve">Jd100</t>
  </si>
  <si>
    <t xml:space="preserve">Jd0</t>
  </si>
  <si>
    <t xml:space="preserve">H1995</t>
  </si>
  <si>
    <t xml:space="preserve">HPG8N5</t>
  </si>
  <si>
    <t xml:space="preserve">HPG8N20</t>
  </si>
  <si>
    <t xml:space="preserve">HPG8N10</t>
  </si>
  <si>
    <t xml:space="preserve">HPG8K5</t>
  </si>
  <si>
    <t xml:space="preserve">HPG8K20</t>
  </si>
  <si>
    <t xml:space="preserve">HPG8K10</t>
  </si>
  <si>
    <t xml:space="preserve">D1992</t>
  </si>
  <si>
    <t xml:space="preserve">HPG8 D1992</t>
  </si>
  <si>
    <t xml:space="preserve">HPG8</t>
  </si>
  <si>
    <t xml:space="preserve">H2001</t>
  </si>
  <si>
    <t xml:space="preserve">HPG16</t>
  </si>
  <si>
    <t xml:space="preserve">HPG15</t>
  </si>
  <si>
    <t xml:space="preserve">HPG14</t>
  </si>
  <si>
    <t xml:space="preserve">HPG13</t>
  </si>
  <si>
    <t xml:space="preserve">HPG12</t>
  </si>
  <si>
    <t xml:space="preserve">HPG11</t>
  </si>
  <si>
    <t xml:space="preserve">HPG10</t>
  </si>
  <si>
    <t xml:space="preserve">HPG09</t>
  </si>
  <si>
    <t xml:space="preserve">HPG08</t>
  </si>
  <si>
    <t xml:space="preserve">HPG06</t>
  </si>
  <si>
    <t xml:space="preserve">HPG05</t>
  </si>
  <si>
    <t xml:space="preserve">HPG04</t>
  </si>
  <si>
    <t xml:space="preserve">HPG03</t>
  </si>
  <si>
    <t xml:space="preserve">HPG02</t>
  </si>
  <si>
    <t xml:space="preserve">HPG01</t>
  </si>
  <si>
    <t xml:space="preserve">Gr100</t>
  </si>
  <si>
    <t xml:space="preserve">Gr 75</t>
  </si>
  <si>
    <t xml:space="preserve">Gr 50</t>
  </si>
  <si>
    <t xml:space="preserve">Gr 25</t>
  </si>
  <si>
    <t xml:space="preserve">Gr 100</t>
  </si>
  <si>
    <t xml:space="preserve">Gr 0</t>
  </si>
  <si>
    <t xml:space="preserve">S2001</t>
  </si>
  <si>
    <t xml:space="preserve">Di</t>
  </si>
  <si>
    <t xml:space="preserve">Bockris_Lowe, PRS 1954</t>
  </si>
  <si>
    <t xml:space="preserve">CS69</t>
  </si>
  <si>
    <t xml:space="preserve">CS65</t>
  </si>
  <si>
    <t xml:space="preserve">CS61_3</t>
  </si>
  <si>
    <t xml:space="preserve">CS61_2</t>
  </si>
  <si>
    <t xml:space="preserve">CS61</t>
  </si>
  <si>
    <t xml:space="preserve">CS58</t>
  </si>
  <si>
    <t xml:space="preserve">CS56</t>
  </si>
  <si>
    <t xml:space="preserve">CS51</t>
  </si>
  <si>
    <t xml:space="preserve">CS50</t>
  </si>
  <si>
    <t xml:space="preserve">CS49</t>
  </si>
  <si>
    <t xml:space="preserve">CS48</t>
  </si>
  <si>
    <t xml:space="preserve">CS47</t>
  </si>
  <si>
    <t xml:space="preserve">CS46</t>
  </si>
  <si>
    <t xml:space="preserve">CS45</t>
  </si>
  <si>
    <t xml:space="preserve">CS44</t>
  </si>
  <si>
    <t xml:space="preserve">CS42</t>
  </si>
  <si>
    <t xml:space="preserve">CN60.40</t>
  </si>
  <si>
    <t xml:space="preserve">CN60.30</t>
  </si>
  <si>
    <t xml:space="preserve">CN60.20</t>
  </si>
  <si>
    <t xml:space="preserve">CN60.10</t>
  </si>
  <si>
    <t xml:space="preserve">CN60.05</t>
  </si>
  <si>
    <t xml:space="preserve">CN60.00</t>
  </si>
  <si>
    <t xml:space="preserve">CAS75b:55</t>
  </si>
  <si>
    <t xml:space="preserve">CAS75b:53</t>
  </si>
  <si>
    <t xml:space="preserve">CAS75b:52</t>
  </si>
  <si>
    <t xml:space="preserve">CAS75b:51</t>
  </si>
  <si>
    <t xml:space="preserve">CAS75b:50.5</t>
  </si>
  <si>
    <t xml:space="preserve">CAS75b:50</t>
  </si>
  <si>
    <t xml:space="preserve">CAS75b:49</t>
  </si>
  <si>
    <t xml:space="preserve">CAS75b:47.5</t>
  </si>
  <si>
    <t xml:space="preserve">CAS75b:46</t>
  </si>
  <si>
    <t xml:space="preserve">CAS75b:43.5</t>
  </si>
  <si>
    <t xml:space="preserve">CAS75a:61</t>
  </si>
  <si>
    <t xml:space="preserve">CAS75a:58</t>
  </si>
  <si>
    <t xml:space="preserve">CAS75a:56</t>
  </si>
  <si>
    <t xml:space="preserve">CAS75a:54</t>
  </si>
  <si>
    <t xml:space="preserve">CAS75a:53</t>
  </si>
  <si>
    <t xml:space="preserve">CAS75a:50</t>
  </si>
  <si>
    <t xml:space="preserve">CAS75a:49</t>
  </si>
  <si>
    <t xml:space="preserve">CAS75a:47</t>
  </si>
  <si>
    <t xml:space="preserve">CAS75a:45</t>
  </si>
  <si>
    <t xml:space="preserve">CAS75a:44</t>
  </si>
  <si>
    <t xml:space="preserve">CAS75a:41</t>
  </si>
  <si>
    <t xml:space="preserve">CAS67b:55</t>
  </si>
  <si>
    <t xml:space="preserve">CAS67b:53</t>
  </si>
  <si>
    <t xml:space="preserve">CAS67b:52</t>
  </si>
  <si>
    <t xml:space="preserve">CAS67b:51</t>
  </si>
  <si>
    <t xml:space="preserve">CAS67b:50</t>
  </si>
  <si>
    <t xml:space="preserve">CAS67b:49</t>
  </si>
  <si>
    <t xml:space="preserve">CAS67b:48</t>
  </si>
  <si>
    <t xml:space="preserve">CAS67a:57</t>
  </si>
  <si>
    <t xml:space="preserve">CAS67a:54</t>
  </si>
  <si>
    <t xml:space="preserve">CAS67a:52</t>
  </si>
  <si>
    <t xml:space="preserve">CAS67a:50</t>
  </si>
  <si>
    <t xml:space="preserve">CAS67a:47</t>
  </si>
  <si>
    <t xml:space="preserve">CAS67a:46</t>
  </si>
  <si>
    <t xml:space="preserve">CAS67a:41</t>
  </si>
  <si>
    <t xml:space="preserve">CAS50:61</t>
  </si>
  <si>
    <t xml:space="preserve">CAS50:57</t>
  </si>
  <si>
    <t xml:space="preserve">CAS50:54</t>
  </si>
  <si>
    <t xml:space="preserve">CAS50:52</t>
  </si>
  <si>
    <t xml:space="preserve">CAS50:50</t>
  </si>
  <si>
    <t xml:space="preserve">CAS50:48</t>
  </si>
  <si>
    <t xml:space="preserve">CAS50:46</t>
  </si>
  <si>
    <t xml:space="preserve">CAS50:45</t>
  </si>
  <si>
    <t xml:space="preserve">CAS50:44</t>
  </si>
  <si>
    <t xml:space="preserve">Ca7611</t>
  </si>
  <si>
    <t xml:space="preserve">Ca76.11</t>
  </si>
  <si>
    <t xml:space="preserve">Ca70.15</t>
  </si>
  <si>
    <t xml:space="preserve">Ca68.08</t>
  </si>
  <si>
    <t xml:space="preserve">Ca63.18</t>
  </si>
  <si>
    <t xml:space="preserve">Ca60.10</t>
  </si>
  <si>
    <t xml:space="preserve">Ca50.25</t>
  </si>
  <si>
    <t xml:space="preserve">N2010</t>
  </si>
  <si>
    <t xml:space="preserve">Ca50.12</t>
  </si>
  <si>
    <t xml:space="preserve">Ca48.03</t>
  </si>
  <si>
    <t xml:space="preserve">Ca46.07</t>
  </si>
  <si>
    <t xml:space="preserve">G2001</t>
  </si>
  <si>
    <t xml:space="preserve">Ca44.12</t>
  </si>
  <si>
    <t xml:space="preserve">Ca44.11</t>
  </si>
  <si>
    <t xml:space="preserve">S2002</t>
  </si>
  <si>
    <t xml:space="preserve">Ca42.14</t>
  </si>
  <si>
    <t xml:space="preserve">Ca36.27</t>
  </si>
  <si>
    <t xml:space="preserve">Ca35.27</t>
  </si>
  <si>
    <t xml:space="preserve">Ca33.33</t>
  </si>
  <si>
    <t xml:space="preserve">Ca33.18</t>
  </si>
  <si>
    <t xml:space="preserve">Ca29.36</t>
  </si>
  <si>
    <t xml:space="preserve">Ca23.21</t>
  </si>
  <si>
    <t xml:space="preserve">Ca19.40</t>
  </si>
  <si>
    <t xml:space="preserve">Ca1244</t>
  </si>
  <si>
    <t xml:space="preserve">Ca10.23</t>
  </si>
  <si>
    <t xml:space="preserve">Ca0.39</t>
  </si>
  <si>
    <t xml:space="preserve">AS6p1</t>
  </si>
  <si>
    <t xml:space="preserve">AS3p5</t>
  </si>
  <si>
    <t xml:space="preserve">AS3p2</t>
  </si>
  <si>
    <t xml:space="preserve">AS2p3</t>
  </si>
  <si>
    <t xml:space="preserve">AS0p6</t>
  </si>
  <si>
    <t xml:space="preserve">AS0p07</t>
  </si>
  <si>
    <t xml:space="preserve">An90Di10_dry</t>
  </si>
  <si>
    <t xml:space="preserve">An</t>
  </si>
  <si>
    <t xml:space="preserve">E1972</t>
  </si>
  <si>
    <t xml:space="preserve">Alumina</t>
  </si>
  <si>
    <t xml:space="preserve">Ub1982</t>
  </si>
  <si>
    <t xml:space="preserve">Machin and Hanna, JACS 28, 310,1945</t>
  </si>
  <si>
    <t xml:space="preserve">A_MgCS-41</t>
  </si>
  <si>
    <t xml:space="preserve">A_MgCS-42</t>
  </si>
  <si>
    <t xml:space="preserve">A_MgCS-40</t>
  </si>
  <si>
    <t xml:space="preserve">A_MgCS-39</t>
  </si>
  <si>
    <t xml:space="preserve">ACS-55</t>
  </si>
  <si>
    <t xml:space="preserve">A_MgCS-47</t>
  </si>
  <si>
    <t xml:space="preserve">A_MgCS-46</t>
  </si>
  <si>
    <t xml:space="preserve">A_MgCS-27</t>
  </si>
  <si>
    <t xml:space="preserve">A_MgCS-26</t>
  </si>
  <si>
    <t xml:space="preserve">ACS-59</t>
  </si>
  <si>
    <t xml:space="preserve">A_MgCS-29</t>
  </si>
  <si>
    <t xml:space="preserve">A_MgCS-28</t>
  </si>
  <si>
    <t xml:space="preserve">ACS-58</t>
  </si>
  <si>
    <t xml:space="preserve">A_MgCS-33</t>
  </si>
  <si>
    <t xml:space="preserve">A_MgCS-32</t>
  </si>
  <si>
    <t xml:space="preserve">A_MgCS-45</t>
  </si>
  <si>
    <t xml:space="preserve">A_MgCS-31</t>
  </si>
  <si>
    <t xml:space="preserve">A_MgCS-30</t>
  </si>
  <si>
    <t xml:space="preserve">ACS-57</t>
  </si>
  <si>
    <t xml:space="preserve">A_MgCS-38</t>
  </si>
  <si>
    <t xml:space="preserve">A_MgCS-36</t>
  </si>
  <si>
    <t xml:space="preserve">A_MgCS-37</t>
  </si>
  <si>
    <t xml:space="preserve">A_MgCS-35</t>
  </si>
  <si>
    <t xml:space="preserve">A_MgCS-34</t>
  </si>
  <si>
    <t xml:space="preserve">ACS-56</t>
  </si>
  <si>
    <t xml:space="preserve">A_MgCS-43</t>
  </si>
  <si>
    <t xml:space="preserve">A_MgCS-44</t>
  </si>
  <si>
    <t xml:space="preserve">MY1948-1954</t>
  </si>
  <si>
    <t xml:space="preserve">CS-17</t>
  </si>
  <si>
    <t xml:space="preserve">CS-18</t>
  </si>
  <si>
    <t xml:space="preserve">CS-19</t>
  </si>
  <si>
    <t xml:space="preserve">BL1954</t>
  </si>
  <si>
    <t xml:space="preserve">B54-CaO30.5</t>
  </si>
  <si>
    <t xml:space="preserve">B54-CaO34.5</t>
  </si>
  <si>
    <t xml:space="preserve">B54-CaO38.5</t>
  </si>
  <si>
    <t xml:space="preserve">B54-CaO38.8</t>
  </si>
  <si>
    <t xml:space="preserve">B54-CaO41.6</t>
  </si>
  <si>
    <t xml:space="preserve">B54-CaO43.6</t>
  </si>
  <si>
    <t xml:space="preserve">B54-CaO48.7</t>
  </si>
  <si>
    <t xml:space="preserve">B54-CaO49.7</t>
  </si>
  <si>
    <t xml:space="preserve">B54-CaO50.7</t>
  </si>
  <si>
    <t xml:space="preserve">B54-CaO51.7</t>
  </si>
  <si>
    <t xml:space="preserve">B54-CaO52.7</t>
  </si>
  <si>
    <t xml:space="preserve">B54-CaO53.7</t>
  </si>
  <si>
    <t xml:space="preserve">B54-CaO54.7</t>
  </si>
  <si>
    <t xml:space="preserve">B54-CaO56.2</t>
  </si>
  <si>
    <t xml:space="preserve">B54-CaO57.7</t>
  </si>
  <si>
    <t xml:space="preserve">BMK1955</t>
  </si>
  <si>
    <t xml:space="preserve">B55-MgO44.3</t>
  </si>
  <si>
    <t xml:space="preserve">B55-MgO45.1</t>
  </si>
  <si>
    <t xml:space="preserve">B55-MgO45.8</t>
  </si>
  <si>
    <t xml:space="preserve">B55-MgO50</t>
  </si>
  <si>
    <t xml:space="preserve">B55-MgO51.4</t>
  </si>
  <si>
    <t xml:space="preserve">K1960</t>
  </si>
  <si>
    <t xml:space="preserve">ACS-54</t>
  </si>
  <si>
    <t xml:space="preserve">ACS-50</t>
  </si>
  <si>
    <t xml:space="preserve">ACS-44</t>
  </si>
  <si>
    <t xml:space="preserve">VGMSS1980</t>
  </si>
  <si>
    <t xml:space="preserve">V80-CaO46</t>
  </si>
  <si>
    <t xml:space="preserve">P1954-1955-1959</t>
  </si>
  <si>
    <t xml:space="preserve">P54-Na2O32</t>
  </si>
  <si>
    <t xml:space="preserve">P54-Na2O31_MgO2.64</t>
  </si>
  <si>
    <t xml:space="preserve">P54-Na2O30.36_MgO5.15</t>
  </si>
  <si>
    <t xml:space="preserve">P54-Na2O29.6_MgO7.52</t>
  </si>
  <si>
    <t xml:space="preserve">P54-Na2O31_CaO2.65</t>
  </si>
  <si>
    <t xml:space="preserve">P54-Na2O30.36_CaO5.13</t>
  </si>
  <si>
    <t xml:space="preserve">P54-Na2O29.6_CaO7.52</t>
  </si>
  <si>
    <t xml:space="preserve">P1956</t>
  </si>
  <si>
    <t xml:space="preserve">P56-Na2O20_MgO10</t>
  </si>
  <si>
    <t xml:space="preserve">P56-Na2O20_CaO10</t>
  </si>
  <si>
    <t xml:space="preserve">SS1968; SSGM1971a,b</t>
  </si>
  <si>
    <t xml:space="preserve">S68-Na2O15_CaO5</t>
  </si>
  <si>
    <t xml:space="preserve">S68-Na2O10_CaO10</t>
  </si>
  <si>
    <t xml:space="preserve">S68-Na2O20_CaO5</t>
  </si>
  <si>
    <t xml:space="preserve">S68-Na2O15_CaO10</t>
  </si>
  <si>
    <t xml:space="preserve">S68-Na2O10_CaO15</t>
  </si>
  <si>
    <t xml:space="preserve">S68-Na2O5_CaO20</t>
  </si>
  <si>
    <t xml:space="preserve">S68-Na2O4.6_CaO18.4</t>
  </si>
  <si>
    <t xml:space="preserve">S68-Na2O25_CaO5</t>
  </si>
  <si>
    <t xml:space="preserve">S68-Na2O20_CaO10</t>
  </si>
  <si>
    <t xml:space="preserve">S68-Na2O15_CaO15</t>
  </si>
  <si>
    <t xml:space="preserve">S68-Na2O10_CaO20</t>
  </si>
  <si>
    <t xml:space="preserve">S68-Na2O30_CaO5</t>
  </si>
  <si>
    <t xml:space="preserve">S68-Na2O25_CaO10</t>
  </si>
  <si>
    <t xml:space="preserve">S68-Na2O20_CaO15</t>
  </si>
  <si>
    <t xml:space="preserve">S68-Na2O15_CaO20</t>
  </si>
  <si>
    <t xml:space="preserve">S68-Na2O35_CaO5</t>
  </si>
  <si>
    <t xml:space="preserve">S68-Na2O30_CaO10</t>
  </si>
  <si>
    <t xml:space="preserve">S68-Na2O25_CaO25</t>
  </si>
  <si>
    <t xml:space="preserve">ITM1969; TM1969</t>
  </si>
  <si>
    <t xml:space="preserve">I69-Na2O20</t>
  </si>
  <si>
    <t xml:space="preserve">I69-Na2O30</t>
  </si>
  <si>
    <t xml:space="preserve">I69-Na2O20_MgO10</t>
  </si>
  <si>
    <t xml:space="preserve">I69-Na2O20_MgO20</t>
  </si>
  <si>
    <t xml:space="preserve">I69-Na2O30_MgO10</t>
  </si>
  <si>
    <t xml:space="preserve">I69-Na2O30_CaO10</t>
  </si>
  <si>
    <t xml:space="preserve">I69-Na2O20_CaO20</t>
  </si>
  <si>
    <t xml:space="preserve">I69-K2O20_MgO10</t>
  </si>
  <si>
    <t xml:space="preserve">I69-K2O20_MgO20</t>
  </si>
  <si>
    <t xml:space="preserve">I69-K2O20_CaO10</t>
  </si>
  <si>
    <t xml:space="preserve">I69-K2O20_CaO20</t>
  </si>
  <si>
    <t xml:space="preserve">SK1969</t>
  </si>
  <si>
    <t xml:space="preserve">S69-Na2O20.4_CaO9.6</t>
  </si>
  <si>
    <t xml:space="preserve">S69-K2O17.4_CaO11.7</t>
  </si>
  <si>
    <t xml:space="preserve">SSV1967</t>
  </si>
  <si>
    <t xml:space="preserve">S67-Al2O35.5_CaO47.4</t>
  </si>
  <si>
    <t xml:space="preserve">MYH1952; MY1954</t>
  </si>
  <si>
    <t xml:space="preserve">M52-CaO55</t>
  </si>
  <si>
    <t xml:space="preserve">MgCS-7</t>
  </si>
  <si>
    <t xml:space="preserve">MgCS-8</t>
  </si>
  <si>
    <t xml:space="preserve">MgCS-9</t>
  </si>
  <si>
    <t xml:space="preserve">MgCS-10</t>
  </si>
  <si>
    <t xml:space="preserve">MgCS-11</t>
  </si>
  <si>
    <t xml:space="preserve">A_MgCS-120</t>
  </si>
  <si>
    <t xml:space="preserve">A_MgCS-121</t>
  </si>
  <si>
    <t xml:space="preserve">A_MgCS-122</t>
  </si>
  <si>
    <t xml:space="preserve">A_MgCS-123</t>
  </si>
  <si>
    <t xml:space="preserve">A_MgCS-124</t>
  </si>
  <si>
    <t xml:space="preserve">MgCS-6</t>
  </si>
  <si>
    <t xml:space="preserve">M52-MgO10_CaO30</t>
  </si>
  <si>
    <t xml:space="preserve">MgCS-4</t>
  </si>
  <si>
    <t xml:space="preserve">MgCS-3</t>
  </si>
  <si>
    <t xml:space="preserve">MgCS-2</t>
  </si>
  <si>
    <t xml:space="preserve">MgCS-1</t>
  </si>
  <si>
    <t xml:space="preserve">G1962</t>
  </si>
  <si>
    <t xml:space="preserve">G62-CaO40</t>
  </si>
  <si>
    <t xml:space="preserve">G62-CaO45</t>
  </si>
  <si>
    <t xml:space="preserve">G62-CaO50</t>
  </si>
  <si>
    <t xml:space="preserve">G62-CaO55</t>
  </si>
  <si>
    <t xml:space="preserve">G62-MgO5_CaO35</t>
  </si>
  <si>
    <t xml:space="preserve">G62-MgO5_CaO40</t>
  </si>
  <si>
    <t xml:space="preserve">G62-MgO5_CaO45</t>
  </si>
  <si>
    <t xml:space="preserve">G62-MgO5_CaO50</t>
  </si>
  <si>
    <t xml:space="preserve">G62-MgO10_CaO30</t>
  </si>
  <si>
    <t xml:space="preserve">G62-MgO10_CaO35</t>
  </si>
  <si>
    <t xml:space="preserve">G62-MgO10_CaO40</t>
  </si>
  <si>
    <t xml:space="preserve">G62-MgO10_CaO45</t>
  </si>
  <si>
    <t xml:space="preserve">G62-MgO10_CaO50</t>
  </si>
  <si>
    <t xml:space="preserve">G62-MgO15_CaO30</t>
  </si>
  <si>
    <t xml:space="preserve">G62-MgO15_CaO35</t>
  </si>
  <si>
    <t xml:space="preserve">G62-MgO15_CaO40</t>
  </si>
  <si>
    <t xml:space="preserve">G62-MgO15_CaO45</t>
  </si>
  <si>
    <t xml:space="preserve">G62-MgO20_CaO25</t>
  </si>
  <si>
    <t xml:space="preserve">G62-MgO20_CaO30</t>
  </si>
  <si>
    <t xml:space="preserve">G62-MgO20_CaO35</t>
  </si>
  <si>
    <t xml:space="preserve">G62-MgO20_CaO40</t>
  </si>
  <si>
    <t xml:space="preserve">G62-MgO25_CaO25</t>
  </si>
  <si>
    <t xml:space="preserve">G62-MgO25_CaO30</t>
  </si>
  <si>
    <t xml:space="preserve">G62-MgO25_CaO35</t>
  </si>
  <si>
    <t xml:space="preserve">MH1945, MY1948; MYH1952</t>
  </si>
  <si>
    <t xml:space="preserve">A_MgS-1</t>
  </si>
  <si>
    <t xml:space="preserve">A_MgS-2</t>
  </si>
  <si>
    <t xml:space="preserve">A_MgS-3</t>
  </si>
  <si>
    <t xml:space="preserve">A_MgS-4</t>
  </si>
  <si>
    <t xml:space="preserve">A_MgS-5</t>
  </si>
  <si>
    <t xml:space="preserve">A_MgS-6</t>
  </si>
  <si>
    <t xml:space="preserve">M45-Al2O315_MgO10</t>
  </si>
  <si>
    <t xml:space="preserve">ACS-60</t>
  </si>
  <si>
    <t xml:space="preserve">ACS-61</t>
  </si>
  <si>
    <t xml:space="preserve">ACS-62</t>
  </si>
  <si>
    <t xml:space="preserve">ACS-63</t>
  </si>
  <si>
    <t xml:space="preserve">ACS-64</t>
  </si>
  <si>
    <t xml:space="preserve">ACS-65</t>
  </si>
  <si>
    <t xml:space="preserve">ACS-66</t>
  </si>
  <si>
    <t xml:space="preserve">ACS-67</t>
  </si>
  <si>
    <t xml:space="preserve">ACS-68</t>
  </si>
  <si>
    <t xml:space="preserve">ACS-69</t>
  </si>
  <si>
    <t xml:space="preserve">ACS-70</t>
  </si>
  <si>
    <t xml:space="preserve">ACS-72</t>
  </si>
  <si>
    <t xml:space="preserve">ACS-73</t>
  </si>
  <si>
    <t xml:space="preserve">ACS-74</t>
  </si>
  <si>
    <t xml:space="preserve">ACS-75</t>
  </si>
  <si>
    <t xml:space="preserve">ACS-76</t>
  </si>
  <si>
    <t xml:space="preserve">ACS-77</t>
  </si>
  <si>
    <t xml:space="preserve">ACS-78</t>
  </si>
  <si>
    <t xml:space="preserve">A_MgCS-131</t>
  </si>
  <si>
    <t xml:space="preserve">ACS-80</t>
  </si>
  <si>
    <t xml:space="preserve">ACS-81</t>
  </si>
  <si>
    <t xml:space="preserve">ACS-82</t>
  </si>
  <si>
    <t xml:space="preserve">ACS-83</t>
  </si>
  <si>
    <t xml:space="preserve">ACS-84</t>
  </si>
  <si>
    <t xml:space="preserve">ACS-85</t>
  </si>
  <si>
    <t xml:space="preserve">ACS-86</t>
  </si>
  <si>
    <t xml:space="preserve">ACS-87</t>
  </si>
  <si>
    <t xml:space="preserve">ACS-89</t>
  </si>
  <si>
    <t xml:space="preserve">ACS-90</t>
  </si>
  <si>
    <t xml:space="preserve">ACS-91</t>
  </si>
  <si>
    <t xml:space="preserve">ACS-92</t>
  </si>
  <si>
    <t xml:space="preserve">ACS-93</t>
  </si>
  <si>
    <t xml:space="preserve">ACS-95</t>
  </si>
  <si>
    <t xml:space="preserve">ACS-96</t>
  </si>
  <si>
    <t xml:space="preserve">ACS-97</t>
  </si>
  <si>
    <t xml:space="preserve">ACS-98</t>
  </si>
  <si>
    <t xml:space="preserve">ACS-99</t>
  </si>
  <si>
    <t xml:space="preserve">ACS-100</t>
  </si>
  <si>
    <t xml:space="preserve">ACS-101</t>
  </si>
  <si>
    <t xml:space="preserve">ACS-102</t>
  </si>
  <si>
    <t xml:space="preserve">ACS-23</t>
  </si>
  <si>
    <t xml:space="preserve">ACS-24</t>
  </si>
  <si>
    <t xml:space="preserve">ACS-25</t>
  </si>
  <si>
    <t xml:space="preserve">ACS-26</t>
  </si>
  <si>
    <t xml:space="preserve">ACS-27</t>
  </si>
  <si>
    <t xml:space="preserve">ACS-28</t>
  </si>
  <si>
    <t xml:space="preserve">ACS-29</t>
  </si>
  <si>
    <t xml:space="preserve">ACS-30</t>
  </si>
  <si>
    <t xml:space="preserve">ACS-31</t>
  </si>
  <si>
    <t xml:space="preserve">ACS-33</t>
  </si>
  <si>
    <t xml:space="preserve">ACS-34</t>
  </si>
  <si>
    <t xml:space="preserve">ACS-35</t>
  </si>
  <si>
    <t xml:space="preserve">ACS-36</t>
  </si>
  <si>
    <t xml:space="preserve">ACS-37</t>
  </si>
  <si>
    <t xml:space="preserve">ACS-38</t>
  </si>
  <si>
    <t xml:space="preserve">ACS-39</t>
  </si>
  <si>
    <t xml:space="preserve">ACS-40</t>
  </si>
  <si>
    <t xml:space="preserve">ACS-41</t>
  </si>
  <si>
    <t xml:space="preserve">ACS-43</t>
  </si>
  <si>
    <t xml:space="preserve">ACS-45</t>
  </si>
  <si>
    <t xml:space="preserve">ACS-46</t>
  </si>
  <si>
    <t xml:space="preserve">ACS-47</t>
  </si>
  <si>
    <t xml:space="preserve">ACS-48</t>
  </si>
  <si>
    <t xml:space="preserve">ACS-51</t>
  </si>
  <si>
    <t xml:space="preserve">ACS-52</t>
  </si>
  <si>
    <t xml:space="preserve">ACS-53</t>
  </si>
  <si>
    <t xml:space="preserve">LT1963</t>
  </si>
  <si>
    <t xml:space="preserve">L63-Al2O310_MgO30</t>
  </si>
  <si>
    <t xml:space="preserve">L63-Al2O315_MgO25</t>
  </si>
  <si>
    <t xml:space="preserve">L63-Al2O320_MgO20</t>
  </si>
  <si>
    <t xml:space="preserve">L63-Al2O325_MgO15</t>
  </si>
  <si>
    <t xml:space="preserve">L63-Al2O330_MgO10</t>
  </si>
  <si>
    <t xml:space="preserve">L63-Al2O310_MgO35</t>
  </si>
  <si>
    <t xml:space="preserve">L63-Al2O315_MgO30</t>
  </si>
  <si>
    <t xml:space="preserve">L63-Al2O320_MgO25</t>
  </si>
  <si>
    <t xml:space="preserve">L63-Al2O325_MgO20</t>
  </si>
  <si>
    <t xml:space="preserve">L63-Al2O330_MgO15</t>
  </si>
  <si>
    <t xml:space="preserve">L63-Al2O335_MgO10</t>
  </si>
  <si>
    <t xml:space="preserve">L63-Al2O310_MgO40</t>
  </si>
  <si>
    <t xml:space="preserve">L63-Al2O315_MgO35</t>
  </si>
  <si>
    <t xml:space="preserve">L63-Al2O320_MgO30</t>
  </si>
  <si>
    <t xml:space="preserve">L63-Al2O325_MgO25</t>
  </si>
  <si>
    <t xml:space="preserve">L63-Al2O330_MgO20</t>
  </si>
  <si>
    <t xml:space="preserve">L63-Al2O335_MgO15</t>
  </si>
  <si>
    <t xml:space="preserve">L63-Al2O340_MgO10</t>
  </si>
  <si>
    <t xml:space="preserve">L63-Al2O310_MgO45</t>
  </si>
  <si>
    <t xml:space="preserve">L63-Al2O315_MgO40</t>
  </si>
  <si>
    <t xml:space="preserve">L63-Al2O320_MgO35</t>
  </si>
  <si>
    <t xml:space="preserve">L63-Al2O325_MgO30</t>
  </si>
  <si>
    <t xml:space="preserve">L63-Al2O330_MgO25</t>
  </si>
  <si>
    <t xml:space="preserve">L63-Al2O335_MgO20</t>
  </si>
  <si>
    <t xml:space="preserve">L63-Al2O340_MgO15</t>
  </si>
  <si>
    <t xml:space="preserve">L63-Al2O345_MgO10</t>
  </si>
  <si>
    <t xml:space="preserve">L63-Al2O310_MgO50</t>
  </si>
  <si>
    <t xml:space="preserve">L63-Al2O315_MgO45</t>
  </si>
  <si>
    <t xml:space="preserve">L63-Al2O320_MgO40</t>
  </si>
  <si>
    <t xml:space="preserve">L63-Al2O325_MgO35</t>
  </si>
  <si>
    <t xml:space="preserve">L63-Al2O330_MgO30</t>
  </si>
  <si>
    <t xml:space="preserve">L63-Al2O335_MgO25</t>
  </si>
  <si>
    <t xml:space="preserve">L63-Al2O340_MgO20</t>
  </si>
  <si>
    <t xml:space="preserve">L63-Al2O345_MgO15</t>
  </si>
  <si>
    <t xml:space="preserve">L63-Al2O350_MgO10</t>
  </si>
  <si>
    <t xml:space="preserve">L63-Al2O315_MgO50</t>
  </si>
  <si>
    <t xml:space="preserve">L63-Al2O320_MgO45</t>
  </si>
  <si>
    <t xml:space="preserve">L63-Al2O325_MgO40</t>
  </si>
  <si>
    <t xml:space="preserve">L63-Al2O330_MgO35</t>
  </si>
  <si>
    <t xml:space="preserve">L63-Al2O335_MgO30</t>
  </si>
  <si>
    <t xml:space="preserve">L63-Al2O340_MgO25</t>
  </si>
  <si>
    <t xml:space="preserve">L63-Al2O345_MgO20</t>
  </si>
  <si>
    <t xml:space="preserve">L63-Al2O350_MgO15</t>
  </si>
  <si>
    <t xml:space="preserve">L63-Al2O320_MgO50</t>
  </si>
  <si>
    <t xml:space="preserve">L63-Al2O325_MgO45</t>
  </si>
  <si>
    <t xml:space="preserve">L63-Al2O330_MgO40</t>
  </si>
  <si>
    <t xml:space="preserve">L63-Al2O335_MgO35</t>
  </si>
  <si>
    <t xml:space="preserve">L63-Al2O340_MgO30</t>
  </si>
  <si>
    <t xml:space="preserve">L63-Al2O345_MgO25</t>
  </si>
  <si>
    <t xml:space="preserve">L63-Al2O350_MgO20</t>
  </si>
  <si>
    <t xml:space="preserve">MOS1982</t>
  </si>
  <si>
    <t xml:space="preserve">M82-Al2O35_MgO35</t>
  </si>
  <si>
    <t xml:space="preserve">M82-Al2O35_MgO40</t>
  </si>
  <si>
    <t xml:space="preserve">M82-Al2O310_MgO30</t>
  </si>
  <si>
    <t xml:space="preserve">M82-Al2O310_MgO35</t>
  </si>
  <si>
    <t xml:space="preserve">M82-Al2O310_MgO40</t>
  </si>
  <si>
    <t xml:space="preserve">M82-Al2O315_MgO25</t>
  </si>
  <si>
    <t xml:space="preserve">M82-Al2O315_MgO30</t>
  </si>
  <si>
    <t xml:space="preserve">M82-Al2O315_MgO35</t>
  </si>
  <si>
    <t xml:space="preserve">M82-Al2O320_MgO25</t>
  </si>
  <si>
    <t xml:space="preserve">M82-Al2O320_MgO30</t>
  </si>
  <si>
    <t xml:space="preserve">KS-1</t>
  </si>
  <si>
    <t xml:space="preserve">KS-2</t>
  </si>
  <si>
    <t xml:space="preserve">KS-3</t>
  </si>
  <si>
    <t xml:space="preserve">KS-4</t>
  </si>
  <si>
    <t xml:space="preserve">KS-5</t>
  </si>
  <si>
    <t xml:space="preserve">KS-6</t>
  </si>
  <si>
    <t xml:space="preserve">KS-7</t>
  </si>
  <si>
    <t xml:space="preserve">NS-1</t>
  </si>
  <si>
    <t xml:space="preserve">NS-2</t>
  </si>
  <si>
    <t xml:space="preserve">NS-3</t>
  </si>
  <si>
    <t xml:space="preserve">NS-4</t>
  </si>
  <si>
    <t xml:space="preserve">NS-5</t>
  </si>
  <si>
    <t xml:space="preserve">NS-6</t>
  </si>
  <si>
    <t xml:space="preserve">NS-7</t>
  </si>
  <si>
    <t xml:space="preserve">NS-8</t>
  </si>
  <si>
    <t xml:space="preserve">B1963</t>
  </si>
  <si>
    <t xml:space="preserve">ACS-1</t>
  </si>
  <si>
    <t xml:space="preserve">ACS-2</t>
  </si>
  <si>
    <t xml:space="preserve">JB1959</t>
  </si>
  <si>
    <t xml:space="preserve">ACS-3</t>
  </si>
  <si>
    <t xml:space="preserve">ACS-4</t>
  </si>
  <si>
    <t xml:space="preserve">ACS-5</t>
  </si>
  <si>
    <t xml:space="preserve">ACS-6</t>
  </si>
  <si>
    <t xml:space="preserve">ACS-7</t>
  </si>
  <si>
    <t xml:space="preserve">ACS-8</t>
  </si>
  <si>
    <t xml:space="preserve">ACS-9</t>
  </si>
  <si>
    <t xml:space="preserve">ACS-10</t>
  </si>
  <si>
    <t xml:space="preserve">ACS-11</t>
  </si>
  <si>
    <t xml:space="preserve">ACS-12</t>
  </si>
  <si>
    <t xml:space="preserve">ACS-13</t>
  </si>
  <si>
    <t xml:space="preserve">ACS-14</t>
  </si>
  <si>
    <t xml:space="preserve">ACS-15</t>
  </si>
  <si>
    <t xml:space="preserve">ACS-16</t>
  </si>
  <si>
    <t xml:space="preserve">ACS-17</t>
  </si>
  <si>
    <t xml:space="preserve">ACS-18</t>
  </si>
  <si>
    <t xml:space="preserve">ACS-19</t>
  </si>
  <si>
    <t xml:space="preserve">ACS-20</t>
  </si>
  <si>
    <t xml:space="preserve">ACS-21</t>
  </si>
  <si>
    <t xml:space="preserve">ACS-22</t>
  </si>
  <si>
    <t xml:space="preserve">ACS-32</t>
  </si>
  <si>
    <t xml:space="preserve">ACS-42</t>
  </si>
  <si>
    <t xml:space="preserve">ACS-49</t>
  </si>
  <si>
    <t xml:space="preserve">RBU1964</t>
  </si>
  <si>
    <t xml:space="preserve">ACS-121</t>
  </si>
  <si>
    <t xml:space="preserve">MY1954</t>
  </si>
  <si>
    <t xml:space="preserve">A_MgS-7</t>
  </si>
  <si>
    <t xml:space="preserve">A_MgS-8</t>
  </si>
  <si>
    <t xml:space="preserve">R1964</t>
  </si>
  <si>
    <t xml:space="preserve">A_MgS-9</t>
  </si>
  <si>
    <t xml:space="preserve">A_MgS-10</t>
  </si>
  <si>
    <t xml:space="preserve">A_MgS-11</t>
  </si>
  <si>
    <t xml:space="preserve">A_MgS-12</t>
  </si>
  <si>
    <t xml:space="preserve">A_MgS-13</t>
  </si>
  <si>
    <t xml:space="preserve">A_MgS-14</t>
  </si>
  <si>
    <t xml:space="preserve">A_MgS-15</t>
  </si>
  <si>
    <t xml:space="preserve">A_MgS-16</t>
  </si>
  <si>
    <t xml:space="preserve">A_MgS-17</t>
  </si>
  <si>
    <t xml:space="preserve">A_MgS-18</t>
  </si>
  <si>
    <t xml:space="preserve">A_MgS-19</t>
  </si>
  <si>
    <t xml:space="preserve">A_MgS-20</t>
  </si>
  <si>
    <t xml:space="preserve">A_MgS-21</t>
  </si>
  <si>
    <t xml:space="preserve">A_MgS-22</t>
  </si>
  <si>
    <t xml:space="preserve">A_MgS-23</t>
  </si>
  <si>
    <t xml:space="preserve">M1957</t>
  </si>
  <si>
    <t xml:space="preserve">NCS-1</t>
  </si>
  <si>
    <t xml:space="preserve">NKS-1</t>
  </si>
  <si>
    <t xml:space="preserve">H1959</t>
  </si>
  <si>
    <t xml:space="preserve">A_MgCS-1</t>
  </si>
  <si>
    <t xml:space="preserve">A_MgCS-2</t>
  </si>
  <si>
    <t xml:space="preserve">A_MgCS-3</t>
  </si>
  <si>
    <t xml:space="preserve">A_MgCS-4</t>
  </si>
  <si>
    <t xml:space="preserve">A_MgCS-5</t>
  </si>
  <si>
    <t xml:space="preserve">A_MgCS-6</t>
  </si>
  <si>
    <t xml:space="preserve">A_MgCS-7</t>
  </si>
  <si>
    <t xml:space="preserve">A_MgCS-8</t>
  </si>
  <si>
    <t xml:space="preserve">A_MgCS-9</t>
  </si>
  <si>
    <t xml:space="preserve">A_MgCS-10</t>
  </si>
  <si>
    <t xml:space="preserve">A_MgCS-11</t>
  </si>
  <si>
    <t xml:space="preserve">A_MgCS-12</t>
  </si>
  <si>
    <t xml:space="preserve">A_MgCS-13</t>
  </si>
  <si>
    <t xml:space="preserve">A_MgCS-14</t>
  </si>
  <si>
    <t xml:space="preserve">A_MgCS-15</t>
  </si>
  <si>
    <t xml:space="preserve">A_MgCS-16</t>
  </si>
  <si>
    <t xml:space="preserve">A_MgCS-17</t>
  </si>
  <si>
    <t xml:space="preserve">A_MgCS-18</t>
  </si>
  <si>
    <t xml:space="preserve">A_MgCS-19</t>
  </si>
  <si>
    <t xml:space="preserve">A_MgCS-20</t>
  </si>
  <si>
    <t xml:space="preserve">A_MgCS-21</t>
  </si>
  <si>
    <t xml:space="preserve">A_MgCS-22</t>
  </si>
  <si>
    <t xml:space="preserve">A_MgCS-23</t>
  </si>
  <si>
    <t xml:space="preserve">A_MgCS-24</t>
  </si>
  <si>
    <t xml:space="preserve">A_MgCS-25</t>
  </si>
  <si>
    <t xml:space="preserve">A_MgCS-48</t>
  </si>
  <si>
    <t xml:space="preserve">A_MgCS-49</t>
  </si>
  <si>
    <t xml:space="preserve">A_MgCS-50</t>
  </si>
  <si>
    <t xml:space="preserve">A_MgCS-51</t>
  </si>
  <si>
    <t xml:space="preserve">A_MgCS-52</t>
  </si>
  <si>
    <t xml:space="preserve">A_MgCS-53</t>
  </si>
  <si>
    <t xml:space="preserve">A_MgCS-54</t>
  </si>
  <si>
    <t xml:space="preserve">A_MgCS-55</t>
  </si>
  <si>
    <t xml:space="preserve">A_MgCS-56</t>
  </si>
  <si>
    <t xml:space="preserve">A_MgCS-57</t>
  </si>
  <si>
    <t xml:space="preserve">A_MgCS-58</t>
  </si>
  <si>
    <t xml:space="preserve">A_MgCS-59</t>
  </si>
  <si>
    <t xml:space="preserve">A_MgCS-60</t>
  </si>
  <si>
    <t xml:space="preserve">A_MgCS-61</t>
  </si>
  <si>
    <t xml:space="preserve">A_MgCS-62</t>
  </si>
  <si>
    <t xml:space="preserve">A_MgCS-63</t>
  </si>
  <si>
    <t xml:space="preserve">A_MgCS-64</t>
  </si>
  <si>
    <t xml:space="preserve">A_MgCS-65</t>
  </si>
  <si>
    <t xml:space="preserve">A_MgCS-66</t>
  </si>
  <si>
    <t xml:space="preserve">A_MgCS-67</t>
  </si>
  <si>
    <t xml:space="preserve">A_MgCS-68</t>
  </si>
  <si>
    <t xml:space="preserve">A_MgCS-69</t>
  </si>
  <si>
    <t xml:space="preserve">A_MgCS-70</t>
  </si>
  <si>
    <t xml:space="preserve">A_MgCS-71</t>
  </si>
  <si>
    <t xml:space="preserve">A_MgCS-72</t>
  </si>
  <si>
    <t xml:space="preserve">A_MgCS-73</t>
  </si>
  <si>
    <t xml:space="preserve">A_MgCS-74</t>
  </si>
  <si>
    <t xml:space="preserve">A_MgCS-75</t>
  </si>
  <si>
    <t xml:space="preserve">A_MgCS-76</t>
  </si>
  <si>
    <t xml:space="preserve">A_MgCS-77</t>
  </si>
  <si>
    <t xml:space="preserve">A_MgCS-78</t>
  </si>
  <si>
    <t xml:space="preserve">A_MgCS-79</t>
  </si>
  <si>
    <t xml:space="preserve">A_MgCS-80</t>
  </si>
  <si>
    <t xml:space="preserve">MYH1952</t>
  </si>
  <si>
    <t xml:space="preserve">A_MgCS-81</t>
  </si>
  <si>
    <t xml:space="preserve">A_MgCS-82</t>
  </si>
  <si>
    <t xml:space="preserve">A_MgCS-83</t>
  </si>
  <si>
    <t xml:space="preserve">A_MgCS-84</t>
  </si>
  <si>
    <t xml:space="preserve">A_MgCS-85</t>
  </si>
  <si>
    <t xml:space="preserve">A_MgCS-86</t>
  </si>
  <si>
    <t xml:space="preserve">A_MgCS-87</t>
  </si>
  <si>
    <t xml:space="preserve">A_MgCS-88</t>
  </si>
  <si>
    <t xml:space="preserve">A_MgCS-89</t>
  </si>
  <si>
    <t xml:space="preserve">A_MgCS-90</t>
  </si>
  <si>
    <t xml:space="preserve">A_MgCS-91</t>
  </si>
  <si>
    <t xml:space="preserve">A_MgCS-92</t>
  </si>
  <si>
    <t xml:space="preserve">A_MgCS-93</t>
  </si>
  <si>
    <t xml:space="preserve">A_MgCS-94</t>
  </si>
  <si>
    <t xml:space="preserve">A_MgCS-95</t>
  </si>
  <si>
    <t xml:space="preserve">A_MgCS-96</t>
  </si>
  <si>
    <t xml:space="preserve">A_MgCS-97</t>
  </si>
  <si>
    <t xml:space="preserve">A_MgCS-98</t>
  </si>
  <si>
    <t xml:space="preserve">A_MgCS-99</t>
  </si>
  <si>
    <t xml:space="preserve">A_MgCS-100</t>
  </si>
  <si>
    <t xml:space="preserve">A_MgCS-101</t>
  </si>
  <si>
    <t xml:space="preserve">A_MgCS-102</t>
  </si>
  <si>
    <t xml:space="preserve">A_MgCS-103</t>
  </si>
  <si>
    <t xml:space="preserve">A_MgCS-104</t>
  </si>
  <si>
    <t xml:space="preserve">A_MgCS-105</t>
  </si>
  <si>
    <t xml:space="preserve">A_MgCS-106</t>
  </si>
  <si>
    <t xml:space="preserve">A_MgCS-107</t>
  </si>
  <si>
    <t xml:space="preserve">A_MgCS-108</t>
  </si>
  <si>
    <t xml:space="preserve">A_MgCS-109</t>
  </si>
  <si>
    <t xml:space="preserve">A_MgCS-110</t>
  </si>
  <si>
    <t xml:space="preserve">A_MgCS-111</t>
  </si>
  <si>
    <t xml:space="preserve">A_MgCS-112</t>
  </si>
  <si>
    <t xml:space="preserve">A_MgCS-113</t>
  </si>
  <si>
    <t xml:space="preserve">A_MgCS-114</t>
  </si>
  <si>
    <t xml:space="preserve">A_MgCS-115</t>
  </si>
  <si>
    <t xml:space="preserve">A_MgCS-116</t>
  </si>
  <si>
    <t xml:space="preserve">A_MgCS-117</t>
  </si>
  <si>
    <t xml:space="preserve">A_MgCS-118</t>
  </si>
  <si>
    <t xml:space="preserve">A_MgCS-119</t>
  </si>
  <si>
    <t xml:space="preserve">A_MgCS-126</t>
  </si>
  <si>
    <t xml:space="preserve">A_MgCS-127</t>
  </si>
  <si>
    <t xml:space="preserve">A_MgCS-128</t>
  </si>
  <si>
    <t xml:space="preserve">A_MgCS-129</t>
  </si>
  <si>
    <t xml:space="preserve">A_MgCS-130</t>
  </si>
  <si>
    <t xml:space="preserve">A_MgCS-132</t>
  </si>
  <si>
    <t xml:space="preserve">A_MgCS-133</t>
  </si>
  <si>
    <t xml:space="preserve">A_MgCS-134</t>
  </si>
  <si>
    <t xml:space="preserve">A_MgCS-135</t>
  </si>
  <si>
    <t xml:space="preserve">A_MgCS-136</t>
  </si>
  <si>
    <t xml:space="preserve">A_MgCS-138</t>
  </si>
  <si>
    <t xml:space="preserve">A_MgCS-139</t>
  </si>
  <si>
    <t xml:space="preserve">A_MgCS-140</t>
  </si>
  <si>
    <t xml:space="preserve">A_MgCS-141</t>
  </si>
  <si>
    <t xml:space="preserve">A_MgCS-142</t>
  </si>
  <si>
    <t xml:space="preserve">A_MgCS-143</t>
  </si>
  <si>
    <t xml:space="preserve">A_MgCS-145</t>
  </si>
  <si>
    <t xml:space="preserve">A_MgCS-146</t>
  </si>
  <si>
    <t xml:space="preserve">A_MgCS-147</t>
  </si>
  <si>
    <t xml:space="preserve">A_MgCS-148</t>
  </si>
  <si>
    <t xml:space="preserve">A_MgCS-149</t>
  </si>
  <si>
    <t xml:space="preserve">A_MgCS-151</t>
  </si>
  <si>
    <t xml:space="preserve">A_MgCS-152</t>
  </si>
  <si>
    <t xml:space="preserve">A_MgCS-153</t>
  </si>
  <si>
    <t xml:space="preserve">A_MgCS-154</t>
  </si>
  <si>
    <t xml:space="preserve">Z2006</t>
  </si>
  <si>
    <t xml:space="preserve">1-base</t>
  </si>
  <si>
    <t xml:space="preserve">2-base</t>
  </si>
  <si>
    <t xml:space="preserve">3-base</t>
  </si>
  <si>
    <t xml:space="preserve">4-base</t>
  </si>
  <si>
    <t xml:space="preserve">5-base</t>
  </si>
  <si>
    <t xml:space="preserve">6-base</t>
  </si>
  <si>
    <t xml:space="preserve">7-base</t>
  </si>
  <si>
    <t xml:space="preserve">L2003</t>
  </si>
  <si>
    <t xml:space="preserve">Iron-free andesite</t>
  </si>
  <si>
    <t xml:space="preserve">see HZ2007</t>
  </si>
  <si>
    <t xml:space="preserve">H11</t>
  </si>
  <si>
    <t xml:space="preserve">H8</t>
  </si>
  <si>
    <t xml:space="preserve">H20</t>
  </si>
  <si>
    <t xml:space="preserve">H26</t>
  </si>
  <si>
    <t xml:space="preserve">W2008</t>
  </si>
  <si>
    <t xml:space="preserve">N1</t>
  </si>
  <si>
    <t xml:space="preserve">N2</t>
  </si>
  <si>
    <t xml:space="preserve">N3</t>
  </si>
  <si>
    <t xml:space="preserve">N4</t>
  </si>
  <si>
    <t xml:space="preserve">N5</t>
  </si>
  <si>
    <t xml:space="preserve">N6</t>
  </si>
  <si>
    <t xml:space="preserve">N7</t>
  </si>
  <si>
    <t xml:space="preserve">N8</t>
  </si>
  <si>
    <t xml:space="preserve">N9</t>
  </si>
  <si>
    <t xml:space="preserve">N10</t>
  </si>
  <si>
    <t xml:space="preserve">N11</t>
  </si>
  <si>
    <t xml:space="preserve">N12</t>
  </si>
  <si>
    <t xml:space="preserve">N13</t>
  </si>
  <si>
    <t xml:space="preserve">C5</t>
  </si>
  <si>
    <t xml:space="preserve">C10</t>
  </si>
  <si>
    <t xml:space="preserve">C17</t>
  </si>
  <si>
    <t xml:space="preserve">C22</t>
  </si>
  <si>
    <t xml:space="preserve">C27</t>
  </si>
  <si>
    <t xml:space="preserve">C28</t>
  </si>
  <si>
    <t xml:space="preserve">C29</t>
  </si>
  <si>
    <t xml:space="preserve">C30</t>
  </si>
  <si>
    <t xml:space="preserve">C31</t>
  </si>
  <si>
    <t xml:space="preserve">C16</t>
  </si>
  <si>
    <t xml:space="preserve">C15</t>
  </si>
  <si>
    <t xml:space="preserve">C14</t>
  </si>
  <si>
    <t xml:space="preserve">C13</t>
  </si>
  <si>
    <t xml:space="preserve">C12</t>
  </si>
  <si>
    <t xml:space="preserve">CA50</t>
  </si>
  <si>
    <t xml:space="preserve">A1985</t>
  </si>
  <si>
    <t xml:space="preserve">An100</t>
  </si>
  <si>
    <t xml:space="preserve">An90</t>
  </si>
  <si>
    <t xml:space="preserve">An81</t>
  </si>
  <si>
    <t xml:space="preserve">An73</t>
  </si>
  <si>
    <t xml:space="preserve">An62</t>
  </si>
  <si>
    <t xml:space="preserve">An55</t>
  </si>
  <si>
    <t xml:space="preserve">An50</t>
  </si>
  <si>
    <t xml:space="preserve">An40</t>
  </si>
  <si>
    <t xml:space="preserve">An39</t>
  </si>
  <si>
    <t xml:space="preserve">An29</t>
  </si>
  <si>
    <t xml:space="preserve">An23</t>
  </si>
  <si>
    <t xml:space="preserve">An10</t>
  </si>
  <si>
    <t xml:space="preserve">An0</t>
  </si>
  <si>
    <t xml:space="preserve">Nk2004</t>
  </si>
  <si>
    <t xml:space="preserve">Slag 1</t>
  </si>
  <si>
    <t xml:space="preserve">Slag 2</t>
  </si>
  <si>
    <t xml:space="preserve">BFS</t>
  </si>
  <si>
    <t xml:space="preserve">Slag 3</t>
  </si>
  <si>
    <t xml:space="preserve">S2019</t>
  </si>
  <si>
    <t xml:space="preserve">58Al2O3-42CaO</t>
  </si>
  <si>
    <t xml:space="preserve">K2013</t>
  </si>
  <si>
    <t xml:space="preserve">-</t>
  </si>
  <si>
    <t xml:space="preserve">K2014</t>
  </si>
  <si>
    <t xml:space="preserve">F-1</t>
  </si>
  <si>
    <t xml:space="preserve">d</t>
  </si>
  <si>
    <t xml:space="preserve">ese_d</t>
  </si>
  <si>
    <t xml:space="preserve">reference</t>
  </si>
  <si>
    <t xml:space="preserve">NAK83.8.0</t>
  </si>
  <si>
    <t xml:space="preserve">NAK83.8.2</t>
  </si>
  <si>
    <t xml:space="preserve">NAK83.8.4</t>
  </si>
  <si>
    <t xml:space="preserve">NAK83.8.6</t>
  </si>
  <si>
    <t xml:space="preserve">NAK83.8.8</t>
  </si>
  <si>
    <t xml:space="preserve">KA8005</t>
  </si>
  <si>
    <t xml:space="preserve">LL2017b</t>
  </si>
  <si>
    <t xml:space="preserve">NAK75.0.25</t>
  </si>
  <si>
    <t xml:space="preserve">NAK75.0.0</t>
  </si>
  <si>
    <t xml:space="preserve">NAK75.2.0</t>
  </si>
  <si>
    <t xml:space="preserve">NAK75.06.0</t>
  </si>
  <si>
    <t xml:space="preserve">NAK75.9.0</t>
  </si>
  <si>
    <t xml:space="preserve">NAK75.12.0</t>
  </si>
  <si>
    <t xml:space="preserve">NAK75.12.2</t>
  </si>
  <si>
    <t xml:space="preserve">NAK75.12.5</t>
  </si>
  <si>
    <t xml:space="preserve">NAK75.12.6</t>
  </si>
  <si>
    <t xml:space="preserve">NAK75.12.7</t>
  </si>
  <si>
    <t xml:space="preserve">NAK75.12.10</t>
  </si>
  <si>
    <t xml:space="preserve">NAK75.12.12</t>
  </si>
  <si>
    <t xml:space="preserve">NAK75.16.0</t>
  </si>
  <si>
    <t xml:space="preserve">KA72.07</t>
  </si>
  <si>
    <t xml:space="preserve">NAK67.16.0</t>
  </si>
  <si>
    <t xml:space="preserve">NAK67.16.16</t>
  </si>
  <si>
    <t xml:space="preserve">NA65.9</t>
  </si>
  <si>
    <t xml:space="preserve">KA65.9</t>
  </si>
  <si>
    <t xml:space="preserve">NAK58.21.0</t>
  </si>
  <si>
    <t xml:space="preserve">NAK58.21.5</t>
  </si>
  <si>
    <t xml:space="preserve">NAK58.21.10</t>
  </si>
  <si>
    <t xml:space="preserve">NAK58.21.15</t>
  </si>
  <si>
    <t xml:space="preserve">NAK58.21.21</t>
  </si>
  <si>
    <t xml:space="preserve">NA58.10</t>
  </si>
  <si>
    <t xml:space="preserve">NAK50.25.0</t>
  </si>
  <si>
    <t xml:space="preserve">NAK50.25.6</t>
  </si>
  <si>
    <t xml:space="preserve">NAK50.25.12</t>
  </si>
  <si>
    <t xml:space="preserve">NAK50.25.18</t>
  </si>
  <si>
    <t xml:space="preserve">NAK50.25.25</t>
  </si>
  <si>
    <t xml:space="preserve">D1996</t>
  </si>
  <si>
    <t xml:space="preserve">NS</t>
  </si>
  <si>
    <t xml:space="preserve">KS</t>
  </si>
  <si>
    <t xml:space="preserve">D1998</t>
  </si>
  <si>
    <t xml:space="preserve">NAS_D1998</t>
  </si>
  <si>
    <t xml:space="preserve">M-I</t>
  </si>
  <si>
    <t xml:space="preserve">M-II</t>
  </si>
  <si>
    <t xml:space="preserve">M-III-1</t>
  </si>
  <si>
    <t xml:space="preserve">M-III-2</t>
  </si>
  <si>
    <t xml:space="preserve">M-III-3</t>
  </si>
  <si>
    <t xml:space="preserve">S1980</t>
  </si>
  <si>
    <t xml:space="preserve">M-IV-1</t>
  </si>
  <si>
    <t xml:space="preserve">M-IV-2</t>
  </si>
  <si>
    <t xml:space="preserve">M-IV-3</t>
  </si>
  <si>
    <t xml:space="preserve">M-V</t>
  </si>
  <si>
    <t xml:space="preserve">KAS</t>
  </si>
  <si>
    <t xml:space="preserve">NKS</t>
  </si>
  <si>
    <t xml:space="preserve">KJd37.5</t>
  </si>
  <si>
    <t xml:space="preserve">K-pelatite</t>
  </si>
  <si>
    <t xml:space="preserve">O2005</t>
  </si>
  <si>
    <t xml:space="preserve">S75A25</t>
  </si>
  <si>
    <t xml:space="preserve">S62A38</t>
  </si>
  <si>
    <t xml:space="preserve">S47A53</t>
  </si>
  <si>
    <t xml:space="preserve">S40A60</t>
  </si>
  <si>
    <t xml:space="preserve">RS2016</t>
  </si>
  <si>
    <t xml:space="preserve">S70A30</t>
  </si>
  <si>
    <t xml:space="preserve">S60A40</t>
  </si>
  <si>
    <t xml:space="preserve">S55A45</t>
  </si>
  <si>
    <t xml:space="preserve">S50A50</t>
  </si>
  <si>
    <t xml:space="preserve">S45A55</t>
  </si>
  <si>
    <t xml:space="preserve">A2018</t>
  </si>
  <si>
    <t xml:space="preserve">Silica</t>
  </si>
  <si>
    <t xml:space="preserve">S98A2</t>
  </si>
  <si>
    <t xml:space="preserve">S97A3</t>
  </si>
  <si>
    <t xml:space="preserve">S93A7</t>
  </si>
  <si>
    <t xml:space="preserve">L1909</t>
  </si>
  <si>
    <t xml:space="preserve">L1909-MgO50</t>
  </si>
  <si>
    <t xml:space="preserve">L1909-CaO50</t>
  </si>
  <si>
    <t xml:space="preserve">MM1932</t>
  </si>
  <si>
    <t xml:space="preserve">M32-CaO39</t>
  </si>
  <si>
    <t xml:space="preserve">M32-CaO44.6</t>
  </si>
  <si>
    <t xml:space="preserve">M32-CaO50</t>
  </si>
  <si>
    <t xml:space="preserve">M32-CaO52.9</t>
  </si>
  <si>
    <t xml:space="preserve">M32-CaO57.5</t>
  </si>
  <si>
    <t xml:space="preserve">SS1965</t>
  </si>
  <si>
    <t xml:space="preserve">S65-CaO38.5</t>
  </si>
  <si>
    <t xml:space="preserve">S65-CaO56.2</t>
  </si>
  <si>
    <t xml:space="preserve">SM1966</t>
  </si>
  <si>
    <t xml:space="preserve">S66-CaO40</t>
  </si>
  <si>
    <t xml:space="preserve">S66-CaO45</t>
  </si>
  <si>
    <t xml:space="preserve">S66-CaO50</t>
  </si>
  <si>
    <t xml:space="preserve">S66-CaO55</t>
  </si>
  <si>
    <t xml:space="preserve">GYF1932</t>
  </si>
  <si>
    <t xml:space="preserve">G32-Na2O_CaO-1</t>
  </si>
  <si>
    <t xml:space="preserve">G32-Na2O_CaO-2</t>
  </si>
  <si>
    <t xml:space="preserve">G32-Na2O_CaO-3</t>
  </si>
  <si>
    <t xml:space="preserve">G32-Na2O_CaO-4</t>
  </si>
  <si>
    <t xml:space="preserve">G32-Na2O_CaO-5</t>
  </si>
  <si>
    <t xml:space="preserve">G32-Na2O_CaO-6</t>
  </si>
  <si>
    <t xml:space="preserve">G32-Na2O_CaO-7</t>
  </si>
  <si>
    <t xml:space="preserve">G32-Na2O_CaO-8</t>
  </si>
  <si>
    <t xml:space="preserve">G32-Na2O_CaO-9</t>
  </si>
  <si>
    <t xml:space="preserve">G32-Na2O_CaO-10</t>
  </si>
  <si>
    <t xml:space="preserve">G32-Na2O_CaO-11</t>
  </si>
  <si>
    <t xml:space="preserve">G32-Na2O_CaO-12</t>
  </si>
  <si>
    <t xml:space="preserve">G32-Na2O_CaO-13</t>
  </si>
  <si>
    <t xml:space="preserve">G32-Na2O_CaO-14</t>
  </si>
  <si>
    <t xml:space="preserve">G32-Na2O_CaO-15</t>
  </si>
  <si>
    <t xml:space="preserve">G32-Na2O_CaO-16</t>
  </si>
  <si>
    <t xml:space="preserve">G32-Na2O_CaO-17</t>
  </si>
  <si>
    <t xml:space="preserve">G32-Na2O_CaO-18</t>
  </si>
  <si>
    <t xml:space="preserve">G32-Na2O_CaO-19</t>
  </si>
  <si>
    <t xml:space="preserve">G32-Na2O_CaO-20</t>
  </si>
  <si>
    <t xml:space="preserve">G32-Na2O_CaO-21</t>
  </si>
  <si>
    <t xml:space="preserve">G32-Na2O_CaO-22</t>
  </si>
  <si>
    <t xml:space="preserve">M32-Na2O_CaO-1</t>
  </si>
  <si>
    <t xml:space="preserve">M32-Na2O_CaO-2</t>
  </si>
  <si>
    <t xml:space="preserve">M32-Na2O_CaO-3</t>
  </si>
  <si>
    <t xml:space="preserve">M32-Na2O_CaO-4</t>
  </si>
  <si>
    <t xml:space="preserve">M32-Na2O_CaO-5</t>
  </si>
  <si>
    <t xml:space="preserve">M32-Na2O_CaO-6</t>
  </si>
  <si>
    <t xml:space="preserve">M32-Na2O_CaO-7</t>
  </si>
  <si>
    <t xml:space="preserve">M32-Na2O_CaO-8</t>
  </si>
  <si>
    <t xml:space="preserve">M32-Na2O_CaO-9</t>
  </si>
  <si>
    <t xml:space="preserve">M32-Na2O_CaO-10</t>
  </si>
  <si>
    <t xml:space="preserve">M32-Na2O_CaO-11</t>
  </si>
  <si>
    <t xml:space="preserve">M32-Na2O_CaO-12</t>
  </si>
  <si>
    <t xml:space="preserve">M32-Na2O_CaO-13</t>
  </si>
  <si>
    <t xml:space="preserve">M32-Na2O_CaO-14</t>
  </si>
  <si>
    <t xml:space="preserve">M32-Na2O_CaO-15</t>
  </si>
  <si>
    <t xml:space="preserve">M32-Na2O_CaO-16</t>
  </si>
  <si>
    <t xml:space="preserve">M32-Na2O_CaO-17</t>
  </si>
  <si>
    <t xml:space="preserve">M32-Na2O_CaO-18</t>
  </si>
  <si>
    <t xml:space="preserve">M32-Na2O_CaO-19</t>
  </si>
  <si>
    <t xml:space="preserve">M32-Na2O_CaO-20</t>
  </si>
  <si>
    <t xml:space="preserve">M32-Na2O_CaO-21</t>
  </si>
  <si>
    <t xml:space="preserve">M32-Na2O_CaO-22</t>
  </si>
  <si>
    <t xml:space="preserve">M32-Na2O_CaO-23</t>
  </si>
  <si>
    <t xml:space="preserve">M32-Na2O_CaO-24</t>
  </si>
  <si>
    <t xml:space="preserve">M32-Na2O_CaO-25</t>
  </si>
  <si>
    <t xml:space="preserve">M32-Na2O_CaO-26</t>
  </si>
  <si>
    <t xml:space="preserve">M32-Na2O_CaO-27</t>
  </si>
  <si>
    <t xml:space="preserve">M32-Na2O_CaO-28</t>
  </si>
  <si>
    <t xml:space="preserve">M32-Na2O_CaO-29</t>
  </si>
  <si>
    <t xml:space="preserve">M32-Na2O_CaO-30</t>
  </si>
  <si>
    <t xml:space="preserve">M32-Na2O_CaO-31</t>
  </si>
  <si>
    <t xml:space="preserve">M32-Na2O_CaO-32</t>
  </si>
  <si>
    <t xml:space="preserve">M32-Na2O_CaO-33</t>
  </si>
  <si>
    <t xml:space="preserve">M32-Na2O_CaO-34</t>
  </si>
  <si>
    <t xml:space="preserve">M32-Na2O_CaO-35</t>
  </si>
  <si>
    <t xml:space="preserve">M32-Na2O_CaO-36</t>
  </si>
  <si>
    <t xml:space="preserve">M32-Na2O_CaO-37</t>
  </si>
  <si>
    <t xml:space="preserve">M32-Na2O_CaO-38</t>
  </si>
  <si>
    <t xml:space="preserve">M32-Na2O_CaO-39</t>
  </si>
  <si>
    <t xml:space="preserve">M32-Na2O_CaO-40</t>
  </si>
  <si>
    <t xml:space="preserve">M32-Na2O_CaO-41</t>
  </si>
  <si>
    <t xml:space="preserve">M32-Na2O_CaO-42</t>
  </si>
  <si>
    <t xml:space="preserve">M32-Na2O_CaO-43</t>
  </si>
  <si>
    <t xml:space="preserve">M32-Na2O_CaO-44</t>
  </si>
  <si>
    <t xml:space="preserve">M32-Na2O_CaO-45</t>
  </si>
  <si>
    <t xml:space="preserve">M32-Na2O_CaO-46</t>
  </si>
  <si>
    <t xml:space="preserve">M32-Na2O_CaO-47</t>
  </si>
  <si>
    <t xml:space="preserve">M32-Na2O_CaO-48</t>
  </si>
  <si>
    <t xml:space="preserve">M32-Na2O_CaO-49</t>
  </si>
  <si>
    <t xml:space="preserve">M32-Na2O_CaO-50</t>
  </si>
  <si>
    <t xml:space="preserve">M32-Na2O_CaO-51</t>
  </si>
  <si>
    <t xml:space="preserve">M32-Na2O_CaO-52</t>
  </si>
  <si>
    <t xml:space="preserve">M32-Na2O_CaO-53</t>
  </si>
  <si>
    <t xml:space="preserve">M32-Na2O_CaO-54</t>
  </si>
  <si>
    <t xml:space="preserve">M32-Na2O_CaO-55</t>
  </si>
  <si>
    <t xml:space="preserve">M32-Na2O_CaO-56</t>
  </si>
  <si>
    <t xml:space="preserve">M32-Na2O_CaO-57</t>
  </si>
  <si>
    <t xml:space="preserve">M32-Na2O_CaO-58</t>
  </si>
  <si>
    <t xml:space="preserve">M32-Na2O_CaO-59</t>
  </si>
  <si>
    <t xml:space="preserve">M32-Na2O_CaO-60</t>
  </si>
  <si>
    <t xml:space="preserve">M32-Na2O_CaO-61</t>
  </si>
  <si>
    <t xml:space="preserve">M32-Na2O_CaO-62</t>
  </si>
  <si>
    <t xml:space="preserve">M32-Na2O_CaO-63</t>
  </si>
  <si>
    <t xml:space="preserve">M32-Na2O_CaO-64</t>
  </si>
  <si>
    <t xml:space="preserve">M32-Na2O_CaO-65</t>
  </si>
  <si>
    <t xml:space="preserve">M32-Na2O_CaO-66</t>
  </si>
  <si>
    <t xml:space="preserve">M32-Na2O_CaO-67</t>
  </si>
  <si>
    <t xml:space="preserve">M32-Na2O_CaO-68</t>
  </si>
  <si>
    <t xml:space="preserve">M32-Na2O_CaO-69</t>
  </si>
  <si>
    <t xml:space="preserve">M32-Na2O_CaO-70</t>
  </si>
  <si>
    <t xml:space="preserve">M32-Na2O_CaO-71</t>
  </si>
  <si>
    <t xml:space="preserve">M32-Na2O_CaO-72</t>
  </si>
  <si>
    <t xml:space="preserve">M32-Na2O_CaO-73</t>
  </si>
  <si>
    <t xml:space="preserve">M32-Na2O_CaO-74</t>
  </si>
  <si>
    <t xml:space="preserve">M32-Na2O_CaO-75</t>
  </si>
  <si>
    <t xml:space="preserve">M32-Na2O_CaO-76</t>
  </si>
  <si>
    <t xml:space="preserve">M32-Na2O_CaO-77</t>
  </si>
  <si>
    <t xml:space="preserve">M32-Na2O_CaO-78</t>
  </si>
  <si>
    <t xml:space="preserve">M32-Na2O_CaO-79</t>
  </si>
  <si>
    <t xml:space="preserve">M32-Na2O_CaO-80</t>
  </si>
  <si>
    <t xml:space="preserve">M32-Na2O_CaO-81</t>
  </si>
  <si>
    <t xml:space="preserve">M32-Na2O_CaO-82</t>
  </si>
  <si>
    <t xml:space="preserve">M32-Na2O_CaO-83</t>
  </si>
  <si>
    <t xml:space="preserve">M32-Na2O_CaO-84</t>
  </si>
  <si>
    <t xml:space="preserve">M32-Na2O_CaO-85</t>
  </si>
  <si>
    <t xml:space="preserve">M32-Na2O_CaO-86</t>
  </si>
  <si>
    <t xml:space="preserve">M32-Na2O_CaO-87</t>
  </si>
  <si>
    <t xml:space="preserve">M32-Na2O_CaO-88</t>
  </si>
  <si>
    <t xml:space="preserve">M32-Na2O_CaO-89</t>
  </si>
  <si>
    <t xml:space="preserve">M32-Na2O_CaO-90</t>
  </si>
  <si>
    <t xml:space="preserve">M32-Na2O_CaO-91</t>
  </si>
  <si>
    <t xml:space="preserve">M32-Na2O_CaO-92</t>
  </si>
  <si>
    <t xml:space="preserve">M32-Na2O_CaO-93</t>
  </si>
  <si>
    <t xml:space="preserve">M32-Na2O_CaO-94</t>
  </si>
  <si>
    <t xml:space="preserve">M32-Na2O_CaO-95</t>
  </si>
  <si>
    <t xml:space="preserve">M32-Na2O_CaO-96</t>
  </si>
  <si>
    <t xml:space="preserve">M32-Na2O_CaO-97</t>
  </si>
  <si>
    <t xml:space="preserve">M32-Na2O_CaO-98</t>
  </si>
  <si>
    <t xml:space="preserve">M32-Na2O_CaO-99</t>
  </si>
  <si>
    <t xml:space="preserve">M32-Na2O_CaO-100</t>
  </si>
  <si>
    <t xml:space="preserve">M32-Na2O_CaO-101</t>
  </si>
  <si>
    <t xml:space="preserve">M32-Na2O_CaO-102</t>
  </si>
  <si>
    <t xml:space="preserve">M32-Na2O_CaO-103</t>
  </si>
  <si>
    <t xml:space="preserve">M32-Na2O_CaO-104</t>
  </si>
  <si>
    <t xml:space="preserve">M32-Na2O_CaO-105</t>
  </si>
  <si>
    <t xml:space="preserve">M32-Na2O_CaO-106</t>
  </si>
  <si>
    <t xml:space="preserve">M32-Na2O_CaO-107</t>
  </si>
  <si>
    <t xml:space="preserve">M32-Na2O_CaO-108</t>
  </si>
  <si>
    <t xml:space="preserve">M32-Na2O_CaO-109</t>
  </si>
  <si>
    <t xml:space="preserve">M32-Na2O_CaO-110</t>
  </si>
  <si>
    <t xml:space="preserve">M32-Na2O_CaO-111</t>
  </si>
  <si>
    <t xml:space="preserve">M32-Na2O_CaO-112</t>
  </si>
  <si>
    <t xml:space="preserve">M32-Na2O_CaO-113</t>
  </si>
  <si>
    <t xml:space="preserve">M32-Na2O_CaO-114</t>
  </si>
  <si>
    <t xml:space="preserve">M32-Na2O_CaO-115</t>
  </si>
  <si>
    <t xml:space="preserve">M32-Na2O_CaO-116</t>
  </si>
  <si>
    <t xml:space="preserve">M32-Na2O_CaO-117</t>
  </si>
  <si>
    <t xml:space="preserve">M32-Na2O_CaO-118</t>
  </si>
  <si>
    <t xml:space="preserve">M32-Na2O_CaO-119</t>
  </si>
  <si>
    <t xml:space="preserve">M32-Na2O_CaO-120</t>
  </si>
  <si>
    <t xml:space="preserve">M32-Na2O_CaO-121</t>
  </si>
  <si>
    <t xml:space="preserve">M32-Na2O_CaO-122</t>
  </si>
  <si>
    <t xml:space="preserve">M32-Na2O_CaO-123</t>
  </si>
  <si>
    <t xml:space="preserve">M32-Na2O_CaO-124</t>
  </si>
  <si>
    <t xml:space="preserve">M32-Na2O_CaO-125</t>
  </si>
  <si>
    <t xml:space="preserve">M32-Na2O_CaO-126</t>
  </si>
  <si>
    <t xml:space="preserve">M32-Na2O_CaO-127</t>
  </si>
  <si>
    <t xml:space="preserve">M32-Na2O_CaO-128</t>
  </si>
  <si>
    <t xml:space="preserve">M32-Na2O_CaO-129</t>
  </si>
  <si>
    <t xml:space="preserve">M32-Na2O_CaO-130</t>
  </si>
  <si>
    <t xml:space="preserve">M32-Na2O_CaO-131</t>
  </si>
  <si>
    <t xml:space="preserve">M32-Na2O_CaO-132</t>
  </si>
  <si>
    <t xml:space="preserve">M32-Na2O_CaO-133</t>
  </si>
  <si>
    <t xml:space="preserve">M32-Na2O_CaO-134</t>
  </si>
  <si>
    <t xml:space="preserve">M32-Na2O_CaO-135</t>
  </si>
  <si>
    <t xml:space="preserve">M32-Na2O_CaO-136</t>
  </si>
  <si>
    <t xml:space="preserve">M32-Na2O_CaO-137</t>
  </si>
  <si>
    <t xml:space="preserve">M32-Na2O_CaO-138</t>
  </si>
  <si>
    <t xml:space="preserve">M32-Na2O_CaO-139</t>
  </si>
  <si>
    <t xml:space="preserve">M32-Na2O_CaO-140</t>
  </si>
  <si>
    <t xml:space="preserve">M32-Na2O_CaO-141</t>
  </si>
  <si>
    <t xml:space="preserve">M32-Na2O_CaO-142</t>
  </si>
  <si>
    <t xml:space="preserve">M32-Na2O_CaO-143</t>
  </si>
  <si>
    <t xml:space="preserve">M32-Na2O_CaO-144</t>
  </si>
  <si>
    <t xml:space="preserve">M32-Na2O_CaO-145</t>
  </si>
  <si>
    <t xml:space="preserve">M32-Na2O_CaO-146</t>
  </si>
  <si>
    <t xml:space="preserve">M32-Na2O_CaO-147</t>
  </si>
  <si>
    <t xml:space="preserve">M32-Na2O_CaO-148</t>
  </si>
  <si>
    <t xml:space="preserve">M32-Na2O_CaO-149</t>
  </si>
  <si>
    <t xml:space="preserve">W1932a,b</t>
  </si>
  <si>
    <t xml:space="preserve">W32-Na2O18</t>
  </si>
  <si>
    <t xml:space="preserve">W32-Na2O_Al2O3_MgO-1</t>
  </si>
  <si>
    <t xml:space="preserve">W32-Na2O_Al2O3_MgO-2</t>
  </si>
  <si>
    <t xml:space="preserve">W32-Na2O_Al2O3_MgO-3</t>
  </si>
  <si>
    <t xml:space="preserve">W32-Na2O_Al2O3_MgO-4</t>
  </si>
  <si>
    <t xml:space="preserve">W32-Na2O_Al2O3_MgO-5</t>
  </si>
  <si>
    <t xml:space="preserve">W32-Na2O_Al2O3_CaO-1</t>
  </si>
  <si>
    <t xml:space="preserve">W32-Na2O_Al2O3_CaO-2</t>
  </si>
  <si>
    <t xml:space="preserve">W32-Na2O_Al2O3_CaO-3</t>
  </si>
  <si>
    <t xml:space="preserve">W32-Na2O_Al2O3_CaO-4</t>
  </si>
  <si>
    <t xml:space="preserve">W32-Na2O_Al2O3_CaO-5</t>
  </si>
  <si>
    <t xml:space="preserve">W32-Na2O_Al2O3_CaO-6</t>
  </si>
  <si>
    <t xml:space="preserve">W32-Na2O_Al2O3_CaO-7</t>
  </si>
  <si>
    <t xml:space="preserve">WT1934</t>
  </si>
  <si>
    <t xml:space="preserve">W34-Na2O14.75_CaO10.22</t>
  </si>
  <si>
    <t xml:space="preserve">W34-K2O14.95_CaO10.04</t>
  </si>
  <si>
    <t xml:space="preserve">M1954</t>
  </si>
  <si>
    <t xml:space="preserve">M54-K2O_CaO-1</t>
  </si>
  <si>
    <t xml:space="preserve">M54-K2O_CaO-2</t>
  </si>
  <si>
    <t xml:space="preserve">M54-K2O_CaO-3</t>
  </si>
  <si>
    <t xml:space="preserve">M54-K2O_CaO-4</t>
  </si>
  <si>
    <t xml:space="preserve">M54-K2O_CaO-5</t>
  </si>
  <si>
    <t xml:space="preserve">M54-K2O_CaO-6</t>
  </si>
  <si>
    <t xml:space="preserve">M54-K2O_CaO-7</t>
  </si>
  <si>
    <t xml:space="preserve">M54-K2O_CaO-8</t>
  </si>
  <si>
    <t xml:space="preserve">M54-K2O_CaO-9</t>
  </si>
  <si>
    <t xml:space="preserve">M54-K2O_CaO-10</t>
  </si>
  <si>
    <t xml:space="preserve">M54-K2O_CaO-11</t>
  </si>
  <si>
    <t xml:space="preserve">M54-K2O_CaO-12</t>
  </si>
  <si>
    <t xml:space="preserve">M54-K2O_CaO-13</t>
  </si>
  <si>
    <t xml:space="preserve">M54-K2O_CaO-14</t>
  </si>
  <si>
    <t xml:space="preserve">M54-K2O_CaO-15</t>
  </si>
  <si>
    <t xml:space="preserve">M54-K2O_CaO-16</t>
  </si>
  <si>
    <t xml:space="preserve">M54-K2O_CaO-17</t>
  </si>
  <si>
    <t xml:space="preserve">M54-K2O_CaO-18</t>
  </si>
  <si>
    <t xml:space="preserve">M54-K2O_CaO-19</t>
  </si>
  <si>
    <t xml:space="preserve">M54-K2O_CaO-20</t>
  </si>
  <si>
    <t xml:space="preserve">M54-K2O_CaO-21</t>
  </si>
  <si>
    <t xml:space="preserve">M54-K2O_CaO-22</t>
  </si>
  <si>
    <t xml:space="preserve">M54-K2O_CaO-23</t>
  </si>
  <si>
    <t xml:space="preserve">M54-K2O_CaO-24</t>
  </si>
  <si>
    <t xml:space="preserve">M54-K2O_CaO-25</t>
  </si>
  <si>
    <t xml:space="preserve">M54-K2O_CaO-26</t>
  </si>
  <si>
    <t xml:space="preserve">M54-K2O_CaO-27</t>
  </si>
  <si>
    <t xml:space="preserve">M54-K2O_CaO-28</t>
  </si>
  <si>
    <t xml:space="preserve">M54-K2O_CaO-29</t>
  </si>
  <si>
    <t xml:space="preserve">M54-K2O_CaO-30</t>
  </si>
  <si>
    <t xml:space="preserve">M54-K2O_CaO-31</t>
  </si>
  <si>
    <t xml:space="preserve">M54-K2O_CaO-32</t>
  </si>
  <si>
    <t xml:space="preserve">M54-K2O_CaO-33</t>
  </si>
  <si>
    <t xml:space="preserve">M54-K2O_CaO-34</t>
  </si>
  <si>
    <t xml:space="preserve">M54-K2O_CaO-35</t>
  </si>
  <si>
    <t xml:space="preserve">M54-K2O_CaO-36</t>
  </si>
  <si>
    <t xml:space="preserve">M54-K2O_CaO-37</t>
  </si>
  <si>
    <t xml:space="preserve">M54-K2O_CaO-38</t>
  </si>
  <si>
    <t xml:space="preserve">M54-K2O_CaO-39</t>
  </si>
  <si>
    <t xml:space="preserve">M54-K2O_CaO-40</t>
  </si>
  <si>
    <t xml:space="preserve">M54-K2O_CaO-41</t>
  </si>
  <si>
    <t xml:space="preserve">M54-K2O_CaO-42</t>
  </si>
  <si>
    <t xml:space="preserve">M54-K2O_CaO-43</t>
  </si>
  <si>
    <t xml:space="preserve">M54-K2O_CaO-44</t>
  </si>
  <si>
    <t xml:space="preserve">M54-K2O_CaO-45</t>
  </si>
  <si>
    <t xml:space="preserve">M54-K2O_CaO-46</t>
  </si>
  <si>
    <t xml:space="preserve">M54-K2O_CaO-47</t>
  </si>
  <si>
    <t xml:space="preserve">M54-K2O_CaO-48</t>
  </si>
  <si>
    <t xml:space="preserve">M54-K2O_CaO-49</t>
  </si>
  <si>
    <t xml:space="preserve">M54-K2O_CaO-50</t>
  </si>
  <si>
    <t xml:space="preserve">M54-K2O_CaO-51</t>
  </si>
  <si>
    <t xml:space="preserve">M54-K2O_CaO-52</t>
  </si>
  <si>
    <t xml:space="preserve">M54-K2O_CaO-53</t>
  </si>
  <si>
    <t xml:space="preserve">BY1966-1967a</t>
  </si>
  <si>
    <t xml:space="preserve">B66-Na2O_Mg-1</t>
  </si>
  <si>
    <t xml:space="preserve">B66-Na2O_Mg-2</t>
  </si>
  <si>
    <t xml:space="preserve">B66-Na2O_Mg-3</t>
  </si>
  <si>
    <t xml:space="preserve">B66-Na2O_Mg-4</t>
  </si>
  <si>
    <t xml:space="preserve">B66-Na2O_Mg-5</t>
  </si>
  <si>
    <t xml:space="preserve">B66-Na2O_Mg-6</t>
  </si>
  <si>
    <t xml:space="preserve">B66-Na2O_Mg-7</t>
  </si>
  <si>
    <t xml:space="preserve">B66-Na2O_Mg-8</t>
  </si>
  <si>
    <t xml:space="preserve">B66-Na2O_Mg-9</t>
  </si>
  <si>
    <t xml:space="preserve">B66-Na2O_Mg-10</t>
  </si>
  <si>
    <t xml:space="preserve">B66-Na2O_Mg-11</t>
  </si>
  <si>
    <t xml:space="preserve">B66-Na2O_Mg-12</t>
  </si>
  <si>
    <t xml:space="preserve">B66-Na2O_Mg-13</t>
  </si>
  <si>
    <t xml:space="preserve">B66-Na2O_Mg-14</t>
  </si>
  <si>
    <t xml:space="preserve">B66-Na2O_Mg-15</t>
  </si>
  <si>
    <t xml:space="preserve">B66-Na2O_Mg-16</t>
  </si>
  <si>
    <t xml:space="preserve">B66-Na2O_Mg-17</t>
  </si>
  <si>
    <t xml:space="preserve">B66-Na2O_Mg-18</t>
  </si>
  <si>
    <t xml:space="preserve">B66-Na2O_Mg-19</t>
  </si>
  <si>
    <t xml:space="preserve">B66-Na2O_Mg-20</t>
  </si>
  <si>
    <t xml:space="preserve">B66-Na2O_Mg-21</t>
  </si>
  <si>
    <t xml:space="preserve">B66-Na2O_Mg-22</t>
  </si>
  <si>
    <t xml:space="preserve">B66-Na2O_Mg-23</t>
  </si>
  <si>
    <t xml:space="preserve">B66-Na2O_Mg-24</t>
  </si>
  <si>
    <t xml:space="preserve">B66-Na2O_Mg-25</t>
  </si>
  <si>
    <t xml:space="preserve">B66-Na2O_Mg-26</t>
  </si>
  <si>
    <t xml:space="preserve">B66-Na2O_Mg-27</t>
  </si>
  <si>
    <t xml:space="preserve">B66-Na2O_Mg-28</t>
  </si>
  <si>
    <t xml:space="preserve">B66-Na2O_Mg-29</t>
  </si>
  <si>
    <t xml:space="preserve">B66-Na2O_Mg-30</t>
  </si>
  <si>
    <t xml:space="preserve">B66-Na2O_Mg-31</t>
  </si>
  <si>
    <t xml:space="preserve">B66-Na2O_Mg-32</t>
  </si>
  <si>
    <t xml:space="preserve">B66-Na2O_Mg-33</t>
  </si>
  <si>
    <t xml:space="preserve">B66-Na2O_Mg-34</t>
  </si>
  <si>
    <t xml:space="preserve">B66-Na2O_Mg-35</t>
  </si>
  <si>
    <t xml:space="preserve">B66-Na2O_Mg-36</t>
  </si>
  <si>
    <t xml:space="preserve">B66-Na2O_Mg-37</t>
  </si>
  <si>
    <t xml:space="preserve">B66-Na2O_Mg-38</t>
  </si>
  <si>
    <t xml:space="preserve">B66-Na2O_Mg-39</t>
  </si>
  <si>
    <t xml:space="preserve">B66-Na2O_Mg-40</t>
  </si>
  <si>
    <t xml:space="preserve">B66-Na2O_Mg-41</t>
  </si>
  <si>
    <t xml:space="preserve">B66-Na2O_Mg-42</t>
  </si>
  <si>
    <t xml:space="preserve">B66-Na2O_Mg-43</t>
  </si>
  <si>
    <t xml:space="preserve">B66-Na2O_Mg-44</t>
  </si>
  <si>
    <t xml:space="preserve">B66-Na2O_Mg-45</t>
  </si>
  <si>
    <t xml:space="preserve">B66-Na2O_Mg-46</t>
  </si>
  <si>
    <t xml:space="preserve">TK1968-1969; T1971b-1975</t>
  </si>
  <si>
    <t xml:space="preserve">T68-Na2O20_Mg10</t>
  </si>
  <si>
    <t xml:space="preserve">T68-Na2O20_Ca10</t>
  </si>
  <si>
    <t xml:space="preserve">A1975</t>
  </si>
  <si>
    <t xml:space="preserve">A75-K2O_Mg-1</t>
  </si>
  <si>
    <t xml:space="preserve">A75-K2O_Mg-2</t>
  </si>
  <si>
    <t xml:space="preserve">A75-K2O_Mg-3</t>
  </si>
  <si>
    <t xml:space="preserve">A75-K2O_Mg-4</t>
  </si>
  <si>
    <t xml:space="preserve">A75-K2O_Mg-5</t>
  </si>
  <si>
    <t xml:space="preserve">A75-K2O_Ca-1</t>
  </si>
  <si>
    <t xml:space="preserve">A75-K2O_Ca-2</t>
  </si>
  <si>
    <t xml:space="preserve">A75-K2O_Ca-3</t>
  </si>
  <si>
    <t xml:space="preserve">A75-K2O_Ca-4</t>
  </si>
  <si>
    <t xml:space="preserve">A75-K2O_Ca-5</t>
  </si>
  <si>
    <t xml:space="preserve">L1909-MgO_CaO-1</t>
  </si>
  <si>
    <t xml:space="preserve">L1909-MgO_CaO-2</t>
  </si>
  <si>
    <t xml:space="preserve">L1909-MgO_CaO-3</t>
  </si>
  <si>
    <t xml:space="preserve">L1909-MgO_CaO-4</t>
  </si>
  <si>
    <t xml:space="preserve">L1909-MgO_CaO-5</t>
  </si>
  <si>
    <t xml:space="preserve">L1909-MgO_CaO-6</t>
  </si>
  <si>
    <t xml:space="preserve">L1909-MgO_CaO-7</t>
  </si>
  <si>
    <t xml:space="preserve">L1909-MgO_CaO-8</t>
  </si>
  <si>
    <t xml:space="preserve">L1909-MgO_CaO-9</t>
  </si>
  <si>
    <t xml:space="preserve">L1909-MgO_CaO-10</t>
  </si>
  <si>
    <t xml:space="preserve">L1909-MgO_CaO-11</t>
  </si>
  <si>
    <t xml:space="preserve">L1909-MgO_CaO-12</t>
  </si>
  <si>
    <t xml:space="preserve">L1909-MgO_CaO-13</t>
  </si>
  <si>
    <t xml:space="preserve">L1909-MgO_CaO-14</t>
  </si>
  <si>
    <t xml:space="preserve">L1909-MgO_CaO-15</t>
  </si>
  <si>
    <t xml:space="preserve">L1981b</t>
  </si>
  <si>
    <t xml:space="preserve">L81b-MgO_CaO-1</t>
  </si>
  <si>
    <t xml:space="preserve">L81b-MgO_CaO-2</t>
  </si>
  <si>
    <t xml:space="preserve">L81b-MgO_CaO-3</t>
  </si>
  <si>
    <t xml:space="preserve">D1967; DD1967</t>
  </si>
  <si>
    <t xml:space="preserve">D67-Al2O3_CaO-1</t>
  </si>
  <si>
    <t xml:space="preserve">D67-Al2O3_CaO-2</t>
  </si>
  <si>
    <t xml:space="preserve">D67-Al2O3_CaO-3</t>
  </si>
  <si>
    <t xml:space="preserve">D67-Al2O3_CaO-4</t>
  </si>
  <si>
    <t xml:space="preserve">D67-Al2O3_CaO-5</t>
  </si>
  <si>
    <t xml:space="preserve">D67-Al2O3_CaO-6</t>
  </si>
  <si>
    <t xml:space="preserve">D67-Al2O3_CaO-7</t>
  </si>
  <si>
    <t xml:space="preserve">B1971</t>
  </si>
  <si>
    <t xml:space="preserve">B71-Al2O3_MgO-1</t>
  </si>
  <si>
    <t xml:space="preserve">B71-Al2O3_MgO-2</t>
  </si>
  <si>
    <t xml:space="preserve">B71-Al2O3_MgO-3</t>
  </si>
  <si>
    <t xml:space="preserve">B71-Al2O3_MgO-4</t>
  </si>
  <si>
    <t xml:space="preserve">B71-Al2O3_MgO-5</t>
  </si>
  <si>
    <t xml:space="preserve">B71-Al2O3_CaO-1</t>
  </si>
  <si>
    <t xml:space="preserve">LV1979</t>
  </si>
  <si>
    <t xml:space="preserve">L79-Al2O3_CaO-1</t>
  </si>
  <si>
    <t xml:space="preserve">L79-Al2O3_CaO-2</t>
  </si>
  <si>
    <t xml:space="preserve">L79-Al2O3_CaO-3</t>
  </si>
  <si>
    <t xml:space="preserve">L79-Al2O3_CaO-4</t>
  </si>
  <si>
    <t xml:space="preserve">L79-Al2O3_CaO-5</t>
  </si>
  <si>
    <t xml:space="preserve">L79-Al2O3_CaO-6</t>
  </si>
  <si>
    <t xml:space="preserve">L79-Al2O3_CaO-7</t>
  </si>
  <si>
    <t xml:space="preserve">L1981a</t>
  </si>
  <si>
    <t xml:space="preserve">L81a-CaO40</t>
  </si>
  <si>
    <t xml:space="preserve">L81a-Al2O3_CaO-1</t>
  </si>
  <si>
    <t xml:space="preserve">L81a-Al2O3_CaO-2</t>
  </si>
  <si>
    <t xml:space="preserve">L81a-Al2O3_CaO-3</t>
  </si>
  <si>
    <t xml:space="preserve">L81a-Al2O3_CaO-4</t>
  </si>
  <si>
    <t xml:space="preserve">L81a-Al2O3_CaO-5</t>
  </si>
  <si>
    <t xml:space="preserve">L81a-Al2O3_CaO-6</t>
  </si>
  <si>
    <t xml:space="preserve">L81a-Al2O3_CaO-7</t>
  </si>
  <si>
    <t xml:space="preserve">L81a-Al2O3_CaO-8</t>
  </si>
  <si>
    <t xml:space="preserve">L81a-Al2O3_CaO-9</t>
  </si>
  <si>
    <t xml:space="preserve">L81a-Al2O3_CaO-10</t>
  </si>
  <si>
    <t xml:space="preserve">L81a-Al2O3_CaO-11</t>
  </si>
  <si>
    <t xml:space="preserve">L81a-Al2O3_CaO-12</t>
  </si>
  <si>
    <t xml:space="preserve">L81a-Al2O3_CaO-13</t>
  </si>
  <si>
    <t xml:space="preserve">L81a-Al2O3_CaO-14</t>
  </si>
  <si>
    <t xml:space="preserve">L81a-Al2O3_CaO-15</t>
  </si>
  <si>
    <t xml:space="preserve">L81a-Al2O3_CaO-16</t>
  </si>
  <si>
    <t xml:space="preserve">L81a-Al2O3_CaO-17</t>
  </si>
  <si>
    <t xml:space="preserve">L81a-Al2O3_CaO-18</t>
  </si>
  <si>
    <t xml:space="preserve">L81a-Al2O3_CaO-19</t>
  </si>
  <si>
    <t xml:space="preserve">L81a-Al2O3_CaO-20</t>
  </si>
  <si>
    <t xml:space="preserve">L81a-Al2O3_CaO-21</t>
  </si>
  <si>
    <t xml:space="preserve">L81a-Al2O3_CaO-22</t>
  </si>
  <si>
    <t xml:space="preserve">L81a-Al2O3_CaO-23</t>
  </si>
  <si>
    <t xml:space="preserve">L81a-Al2O3_CaO-24</t>
  </si>
  <si>
    <t xml:space="preserve">YO1982</t>
  </si>
  <si>
    <t xml:space="preserve">Y82-Al2O3_CaO-1</t>
  </si>
  <si>
    <t xml:space="preserve">Y82-Al2O3_CaO-2</t>
  </si>
  <si>
    <t xml:space="preserve">Y82-Al2O3_CaO-3</t>
  </si>
  <si>
    <t xml:space="preserve">Y82-Al2O3_CaO-4</t>
  </si>
  <si>
    <t xml:space="preserve">Y82-Al2O3_CaO-5</t>
  </si>
  <si>
    <t xml:space="preserve">Y82-Al2O3_CaO-6</t>
  </si>
  <si>
    <t xml:space="preserve">Y82-Al2O3_CaO-7</t>
  </si>
  <si>
    <t xml:space="preserve">OL1999</t>
  </si>
  <si>
    <t xml:space="preserve">KCS</t>
  </si>
  <si>
    <t xml:space="preserve">Rhyolite</t>
  </si>
  <si>
    <t xml:space="preserve">N1992, N2022</t>
  </si>
  <si>
    <t xml:space="preserve">C50.00</t>
  </si>
  <si>
    <t xml:space="preserve">C48.03</t>
  </si>
  <si>
    <t xml:space="preserve">C46.07</t>
  </si>
  <si>
    <t xml:space="preserve">C44.11</t>
  </si>
  <si>
    <t xml:space="preserve">C42.14</t>
  </si>
  <si>
    <t xml:space="preserve">C35.27</t>
  </si>
  <si>
    <t xml:space="preserve">N2004</t>
  </si>
  <si>
    <t xml:space="preserve">CA12.44</t>
  </si>
  <si>
    <t xml:space="preserve">C19.40</t>
  </si>
  <si>
    <t xml:space="preserve">C29.36</t>
  </si>
  <si>
    <t xml:space="preserve">C33.33</t>
  </si>
  <si>
    <t xml:space="preserve">CA50.25</t>
  </si>
  <si>
    <t xml:space="preserve">C58.20</t>
  </si>
  <si>
    <t xml:space="preserve">C63.18</t>
  </si>
  <si>
    <t xml:space="preserve">C70.15</t>
  </si>
  <si>
    <t xml:space="preserve">CA76.11</t>
  </si>
  <si>
    <t xml:space="preserve">C77.07</t>
  </si>
  <si>
    <t xml:space="preserve">C68.08</t>
  </si>
  <si>
    <t xml:space="preserve">C60.10</t>
  </si>
  <si>
    <t xml:space="preserve">C50.12</t>
  </si>
  <si>
    <t xml:space="preserve">C38.15</t>
  </si>
  <si>
    <t xml:space="preserve">C33.18</t>
  </si>
  <si>
    <t xml:space="preserve">C32.17</t>
  </si>
  <si>
    <t xml:space="preserve">C23.21</t>
  </si>
  <si>
    <t xml:space="preserve">C16.21</t>
  </si>
  <si>
    <t xml:space="preserve">C10.23</t>
  </si>
  <si>
    <t xml:space="preserve">Ca10.35</t>
  </si>
  <si>
    <t xml:space="preserve">Ca20.31</t>
  </si>
  <si>
    <t xml:space="preserve">C55.18</t>
  </si>
  <si>
    <t xml:space="preserve">C100.00</t>
  </si>
  <si>
    <t xml:space="preserve">Ca0.50</t>
  </si>
  <si>
    <t xml:space="preserve">Ca0.25</t>
  </si>
  <si>
    <t xml:space="preserve">Ca50.30</t>
  </si>
  <si>
    <t xml:space="preserve">Ca50.35</t>
  </si>
  <si>
    <t xml:space="preserve">Ca50.40</t>
  </si>
  <si>
    <t xml:space="preserve">Ca33.38</t>
  </si>
  <si>
    <t xml:space="preserve">Ca33.43</t>
  </si>
  <si>
    <t xml:space="preserve">Ca33.50</t>
  </si>
  <si>
    <t xml:space="preserve">Ca76.17</t>
  </si>
  <si>
    <t xml:space="preserve">Ca10.55</t>
  </si>
  <si>
    <t xml:space="preserve">Ca10.50</t>
  </si>
  <si>
    <t xml:space="preserve">Ca50.06</t>
  </si>
  <si>
    <t xml:space="preserve">Ca50.18</t>
  </si>
  <si>
    <t xml:space="preserve">M50.00</t>
  </si>
  <si>
    <t xml:space="preserve">M48.03</t>
  </si>
  <si>
    <t xml:space="preserve">M46.07</t>
  </si>
  <si>
    <t xml:space="preserve">M44.11</t>
  </si>
  <si>
    <t xml:space="preserve">M42.14</t>
  </si>
  <si>
    <t xml:space="preserve">M76.11</t>
  </si>
  <si>
    <t xml:space="preserve">M72.13</t>
  </si>
  <si>
    <t xml:space="preserve">M63.18</t>
  </si>
  <si>
    <t xml:space="preserve">M55.22</t>
  </si>
  <si>
    <t xml:space="preserve">M50.25</t>
  </si>
  <si>
    <t xml:space="preserve">M60.16</t>
  </si>
  <si>
    <t xml:space="preserve">M60.10</t>
  </si>
  <si>
    <t xml:space="preserve">M57.11</t>
  </si>
  <si>
    <t xml:space="preserve">M53.12</t>
  </si>
  <si>
    <t xml:space="preserve">M48.13</t>
  </si>
  <si>
    <t xml:space="preserve">M57.14</t>
  </si>
  <si>
    <t xml:space="preserve">M54.18</t>
  </si>
  <si>
    <t xml:space="preserve">M46.18</t>
  </si>
  <si>
    <t xml:space="preserve">M57.08</t>
  </si>
  <si>
    <t xml:space="preserve">M49.16</t>
  </si>
  <si>
    <t xml:space="preserve">M100.00</t>
  </si>
  <si>
    <t xml:space="preserve">MA50.30</t>
  </si>
  <si>
    <t xml:space="preserve">MA5035</t>
  </si>
  <si>
    <t xml:space="preserve">MA50.40</t>
  </si>
  <si>
    <t xml:space="preserve">B2017b</t>
  </si>
  <si>
    <t xml:space="preserve">X_0</t>
  </si>
  <si>
    <t xml:space="preserve">X_5</t>
  </si>
  <si>
    <t xml:space="preserve">X_7</t>
  </si>
  <si>
    <t xml:space="preserve">X_9</t>
  </si>
  <si>
    <t xml:space="preserve">X_11</t>
  </si>
  <si>
    <t xml:space="preserve">X_13</t>
  </si>
  <si>
    <t xml:space="preserve">X_15</t>
  </si>
  <si>
    <t xml:space="preserve">X_20</t>
  </si>
  <si>
    <t xml:space="preserve">X_22</t>
  </si>
  <si>
    <t xml:space="preserve">X_24</t>
  </si>
  <si>
    <t xml:space="preserve">X_26</t>
  </si>
  <si>
    <t xml:space="preserve">X_28</t>
  </si>
  <si>
    <t xml:space="preserve">X_30</t>
  </si>
  <si>
    <t xml:space="preserve">X_35</t>
  </si>
  <si>
    <t xml:space="preserve">Y_10</t>
  </si>
  <si>
    <t xml:space="preserve">Y_12.5</t>
  </si>
  <si>
    <t xml:space="preserve">Y_15</t>
  </si>
  <si>
    <t xml:space="preserve">Y_17.5</t>
  </si>
  <si>
    <t xml:space="preserve">Y_20</t>
  </si>
  <si>
    <t xml:space="preserve">Y_22.5</t>
  </si>
  <si>
    <t xml:space="preserve">Y_25</t>
  </si>
  <si>
    <t xml:space="preserve">Y_27.5</t>
  </si>
  <si>
    <t xml:space="preserve">Y_30</t>
  </si>
  <si>
    <t xml:space="preserve">B2016</t>
  </si>
  <si>
    <t xml:space="preserve">Al-0</t>
  </si>
  <si>
    <t xml:space="preserve">Al-5</t>
  </si>
  <si>
    <t xml:space="preserve">Al-10</t>
  </si>
  <si>
    <t xml:space="preserve">Al-15</t>
  </si>
  <si>
    <t xml:space="preserve">Al-20</t>
  </si>
  <si>
    <t xml:space="preserve">Al-25</t>
  </si>
  <si>
    <t xml:space="preserve">C2011</t>
  </si>
  <si>
    <t xml:space="preserve">CMS00.50.50</t>
  </si>
  <si>
    <t xml:space="preserve">CMS12 .38.50</t>
  </si>
  <si>
    <t xml:space="preserve">CMS38.12.50</t>
  </si>
  <si>
    <t xml:space="preserve">CMS50.00.50</t>
  </si>
  <si>
    <t xml:space="preserve">KMS08.25.67</t>
  </si>
  <si>
    <t xml:space="preserve">KMS.16.16.67</t>
  </si>
  <si>
    <t xml:space="preserve">KMS25.08.67</t>
  </si>
  <si>
    <t xml:space="preserve">KMS.33.00.67</t>
  </si>
  <si>
    <t xml:space="preserve">lbd</t>
  </si>
  <si>
    <t xml:space="preserve">ri</t>
  </si>
  <si>
    <t xml:space="preserve">source</t>
  </si>
  <si>
    <t xml:space="preserve">B1970</t>
  </si>
  <si>
    <t xml:space="preserve">NAS</t>
  </si>
  <si>
    <t xml:space="preserve">W1969</t>
  </si>
  <si>
    <t xml:space="preserve">WC1971</t>
  </si>
  <si>
    <t xml:space="preserve">P1975</t>
  </si>
  <si>
    <t xml:space="preserve">K1983</t>
  </si>
  <si>
    <t xml:space="preserve">RHW1978</t>
  </si>
  <si>
    <t xml:space="preserve">FYHF1935</t>
  </si>
  <si>
    <t xml:space="preserve">FP1938</t>
  </si>
  <si>
    <t xml:space="preserve">FF1931a,b</t>
  </si>
  <si>
    <t xml:space="preserve">A1960</t>
  </si>
  <si>
    <t xml:space="preserve">R1963a,b</t>
  </si>
  <si>
    <t xml:space="preserve">SA1964</t>
  </si>
  <si>
    <t xml:space="preserve">AR1962</t>
  </si>
  <si>
    <t xml:space="preserve">AS</t>
  </si>
  <si>
    <t xml:space="preserve">T1973</t>
  </si>
  <si>
    <t xml:space="preserve">SD1969</t>
  </si>
  <si>
    <t xml:space="preserve">U1960</t>
  </si>
  <si>
    <t xml:space="preserve">A1953-1954-1956</t>
  </si>
  <si>
    <t xml:space="preserve">A53-Na2O16_Mg20</t>
  </si>
  <si>
    <t xml:space="preserve">A53-Na2O16-Ca20</t>
  </si>
  <si>
    <t xml:space="preserve">BB1957b; B1958</t>
  </si>
  <si>
    <t xml:space="preserve">B57-Na2O_CaO-1</t>
  </si>
  <si>
    <t xml:space="preserve">B57-Na2O_CaO-2</t>
  </si>
  <si>
    <t xml:space="preserve">B57-Na2O_CaO-3</t>
  </si>
  <si>
    <t xml:space="preserve">B57-Na2O_CaO-4</t>
  </si>
  <si>
    <t xml:space="preserve">B57-Na2O_CaO-5</t>
  </si>
  <si>
    <t xml:space="preserve">B57-Na2O_CaO-6</t>
  </si>
  <si>
    <t xml:space="preserve">B57-Na2O_CaO-7</t>
  </si>
  <si>
    <t xml:space="preserve">B57-K2O_CaO-1</t>
  </si>
  <si>
    <t xml:space="preserve">B57-K2O_CaO-2</t>
  </si>
  <si>
    <t xml:space="preserve">B57-K2O_CaO-3</t>
  </si>
  <si>
    <t xml:space="preserve">B57-K2O_CaO-4</t>
  </si>
  <si>
    <t xml:space="preserve">B57-K2O_CaO-5</t>
  </si>
  <si>
    <t xml:space="preserve">B57-K2O_CaO-6</t>
  </si>
  <si>
    <t xml:space="preserve">B57-K2O_CaO-7</t>
  </si>
  <si>
    <t xml:space="preserve">B57-Na2O_CaO-8</t>
  </si>
  <si>
    <t xml:space="preserve">B57-Na2O_CaO-9</t>
  </si>
  <si>
    <t xml:space="preserve">B57-Na2O_CaO-10</t>
  </si>
  <si>
    <t xml:space="preserve">B57-Na2O_CaO-11</t>
  </si>
  <si>
    <t xml:space="preserve">B57-Na2O_CaO-12</t>
  </si>
  <si>
    <t xml:space="preserve">B57-Na2O_CaO-13</t>
  </si>
  <si>
    <t xml:space="preserve">B57-Na2O_CaO-14</t>
  </si>
  <si>
    <t xml:space="preserve">B57-Na2O_CaO-15</t>
  </si>
  <si>
    <t xml:space="preserve">B57-Na2O_CaO-16</t>
  </si>
  <si>
    <t xml:space="preserve">B57-Na2O_CaO-17</t>
  </si>
  <si>
    <t xml:space="preserve">B57-Na2O_CaO-18</t>
  </si>
  <si>
    <t xml:space="preserve">B57-K2O_CaO-8</t>
  </si>
  <si>
    <t xml:space="preserve">B57-K2O_CaO-9</t>
  </si>
  <si>
    <t xml:space="preserve">B57-K2O_CaO-10</t>
  </si>
  <si>
    <t xml:space="preserve">B57-K2O_CaO-11</t>
  </si>
  <si>
    <t xml:space="preserve">B57-K2O_CaO-12</t>
  </si>
  <si>
    <t xml:space="preserve">B57-K2O_CaO-13</t>
  </si>
  <si>
    <t xml:space="preserve">B57-K2O_CaO-14</t>
  </si>
  <si>
    <t xml:space="preserve">B57-K2O_CaO-15</t>
  </si>
  <si>
    <t xml:space="preserve">B57-K2O_CaO-16</t>
  </si>
  <si>
    <t xml:space="preserve">B57-K2O_CaO-17</t>
  </si>
  <si>
    <t xml:space="preserve">B57-K2O_CaO-18</t>
  </si>
  <si>
    <t xml:space="preserve">B57-K2O_CaO-19</t>
  </si>
  <si>
    <t xml:space="preserve">DK1964a; K1964</t>
  </si>
  <si>
    <t xml:space="preserve">D64-Na2O20_Ca20</t>
  </si>
  <si>
    <t xml:space="preserve">D64-Na2O20_Ca10</t>
  </si>
  <si>
    <t xml:space="preserve">D64-Na2O15_Ca15</t>
  </si>
  <si>
    <t xml:space="preserve">B66-Na2O_MgO-1</t>
  </si>
  <si>
    <t xml:space="preserve">B66-Na2O_MgO-2</t>
  </si>
  <si>
    <t xml:space="preserve">B66-Na2O_MgO-3</t>
  </si>
  <si>
    <t xml:space="preserve">B66-Na2O_MgO-4</t>
  </si>
  <si>
    <t xml:space="preserve">B66-Na2O_MgO-5</t>
  </si>
  <si>
    <t xml:space="preserve">B66-Na2O_MgO-6</t>
  </si>
  <si>
    <t xml:space="preserve">B66-Na2O_MgO-7</t>
  </si>
  <si>
    <t xml:space="preserve">B66-Na2O_MgO-8</t>
  </si>
  <si>
    <t xml:space="preserve">B66-Na2O_MgO-9</t>
  </si>
  <si>
    <t xml:space="preserve">B66-Na2O_MgO-10</t>
  </si>
  <si>
    <t xml:space="preserve">B66-Na2O_MgO-11</t>
  </si>
  <si>
    <t xml:space="preserve">B66-Na2O_MgO-12</t>
  </si>
  <si>
    <t xml:space="preserve">B66-Na2O_MgO-13</t>
  </si>
  <si>
    <t xml:space="preserve">B66-Na2O_MgO-14</t>
  </si>
  <si>
    <t xml:space="preserve">B66-Na2O_MgO-15</t>
  </si>
  <si>
    <t xml:space="preserve">B66-Na2O_MgO-16</t>
  </si>
  <si>
    <t xml:space="preserve">B66-Na2O_MgO-17</t>
  </si>
  <si>
    <t xml:space="preserve">B66-Na2O_MgO-18</t>
  </si>
  <si>
    <t xml:space="preserve">B66-Na2O_MgO-19</t>
  </si>
  <si>
    <t xml:space="preserve">B66-Na2O_MgO-20</t>
  </si>
  <si>
    <t xml:space="preserve">B66-Na2O_MgO-21</t>
  </si>
  <si>
    <t xml:space="preserve">B66-Na2O_MgO-22</t>
  </si>
  <si>
    <t xml:space="preserve">B66-Na2O_MgO-23</t>
  </si>
  <si>
    <t xml:space="preserve">B66-Na2O_MgO-24</t>
  </si>
  <si>
    <t xml:space="preserve">B66-Na2O_MgO-25</t>
  </si>
  <si>
    <t xml:space="preserve">B66-Na2O_MgO-26</t>
  </si>
  <si>
    <t xml:space="preserve">B66-Na2O_MgO-27</t>
  </si>
  <si>
    <t xml:space="preserve">B66-Na2O_MgO-28</t>
  </si>
  <si>
    <t xml:space="preserve">B66-Na2O_MgO-29</t>
  </si>
  <si>
    <t xml:space="preserve">B66-Na2O_MgO-30</t>
  </si>
  <si>
    <t xml:space="preserve">B66-Na2O_MgO-31</t>
  </si>
  <si>
    <t xml:space="preserve">B66-Na2O_MgO-32</t>
  </si>
  <si>
    <t xml:space="preserve">B66-Na2O_MgO-33</t>
  </si>
  <si>
    <t xml:space="preserve">B66-Na2O_MgO-34</t>
  </si>
  <si>
    <t xml:space="preserve">B66-Na2O_MgO-35</t>
  </si>
  <si>
    <t xml:space="preserve">B66-Na2O_MgO-36</t>
  </si>
  <si>
    <t xml:space="preserve">B66-Na2O_MgO-37</t>
  </si>
  <si>
    <t xml:space="preserve">B66-Na2O_MgO-38</t>
  </si>
  <si>
    <t xml:space="preserve">B66-Na2O_MgO-39</t>
  </si>
  <si>
    <t xml:space="preserve">B66-Na2O_MgO-40</t>
  </si>
  <si>
    <t xml:space="preserve">B66-Na2O_MgO-41</t>
  </si>
  <si>
    <t xml:space="preserve">B66-Na2O_MgO-42</t>
  </si>
  <si>
    <t xml:space="preserve">B66-Na2O_MgO-43</t>
  </si>
  <si>
    <t xml:space="preserve">EGSW1960</t>
  </si>
  <si>
    <t xml:space="preserve">E60-Na2O_CaO-1</t>
  </si>
  <si>
    <t xml:space="preserve">E60-Na2O_CaO-2</t>
  </si>
  <si>
    <t xml:space="preserve">E60-Na2O_CaO-3</t>
  </si>
  <si>
    <t xml:space="preserve">E60-Na2O_CaO-4</t>
  </si>
  <si>
    <t xml:space="preserve">E60-Na2O_CaO-5</t>
  </si>
  <si>
    <t xml:space="preserve">E60-Na2O_CaO-6</t>
  </si>
  <si>
    <t xml:space="preserve">E60-Na2O_CaO-7</t>
  </si>
  <si>
    <t xml:space="preserve">F31-Na2O_CaO-1</t>
  </si>
  <si>
    <t xml:space="preserve">F31-Na2O_CaO-2</t>
  </si>
  <si>
    <t xml:space="preserve">F31-Na2O_CaO-3</t>
  </si>
  <si>
    <t xml:space="preserve">F31-Na2O_CaO-4</t>
  </si>
  <si>
    <t xml:space="preserve">F31-Na2O_CaO-5</t>
  </si>
  <si>
    <t xml:space="preserve">F31-Na2O_CaO-6</t>
  </si>
  <si>
    <t xml:space="preserve">F31-Na2O_CaO-7</t>
  </si>
  <si>
    <t xml:space="preserve">F31-Na2O_CaO-8</t>
  </si>
  <si>
    <t xml:space="preserve">F31-Na2O_CaO-9</t>
  </si>
  <si>
    <t xml:space="preserve">F31-Na2O_CaO-10</t>
  </si>
  <si>
    <t xml:space="preserve">F31-Na2O_CaO-11</t>
  </si>
  <si>
    <t xml:space="preserve">F31-Na2O_CaO-12</t>
  </si>
  <si>
    <t xml:space="preserve">F31-Na2O_CaO-13</t>
  </si>
  <si>
    <t xml:space="preserve">F31-Na2O_CaO-14</t>
  </si>
  <si>
    <t xml:space="preserve">F31-Na2O_CaO-15</t>
  </si>
  <si>
    <t xml:space="preserve">F31-Na2O_CaO-16</t>
  </si>
  <si>
    <t xml:space="preserve">F31-Na2O_CaO-17</t>
  </si>
  <si>
    <t xml:space="preserve">F31-Na2O_CaO-18</t>
  </si>
  <si>
    <t xml:space="preserve">F31-Na2O_CaO-19</t>
  </si>
  <si>
    <t xml:space="preserve">F31-Na2O_CaO-20</t>
  </si>
  <si>
    <t xml:space="preserve">F31-Na2O_CaO-21</t>
  </si>
  <si>
    <t xml:space="preserve">M32-Na2O_CaO-150</t>
  </si>
  <si>
    <t xml:space="preserve">M32-Na2O_CaO-151</t>
  </si>
  <si>
    <t xml:space="preserve">M32-Na2O_CaO-152</t>
  </si>
  <si>
    <t xml:space="preserve">M32-Na2O_CaO-153</t>
  </si>
  <si>
    <t xml:space="preserve">M32-Na2O_CaO-154</t>
  </si>
  <si>
    <t xml:space="preserve">M54-K2O_CaO-54</t>
  </si>
  <si>
    <t xml:space="preserve">M54-K2O_CaO-55</t>
  </si>
  <si>
    <t xml:space="preserve">M54-K2O_CaO-56</t>
  </si>
  <si>
    <t xml:space="preserve">M54-K2O_CaO-57</t>
  </si>
  <si>
    <t xml:space="preserve">M54-K2O_CaO-58</t>
  </si>
  <si>
    <t xml:space="preserve">M54-K2O_CaO-59</t>
  </si>
  <si>
    <t xml:space="preserve">M54-K2O_CaO-60</t>
  </si>
  <si>
    <t xml:space="preserve">M54-K2O_CaO-61</t>
  </si>
  <si>
    <t xml:space="preserve">M54-K2O_CaO-62</t>
  </si>
  <si>
    <t xml:space="preserve">M54-K2O_CaO-63</t>
  </si>
  <si>
    <t xml:space="preserve">M54-K2O_CaO-64</t>
  </si>
  <si>
    <t xml:space="preserve">M54-K2O_CaO-65</t>
  </si>
  <si>
    <t xml:space="preserve">M54-K2O_CaO-66</t>
  </si>
  <si>
    <t xml:space="preserve">A1954-1956</t>
  </si>
  <si>
    <t xml:space="preserve">A54-AL2O3_MgO25</t>
  </si>
  <si>
    <t xml:space="preserve">A54-AL2O3_CaO25</t>
  </si>
  <si>
    <t xml:space="preserve">DD1967</t>
  </si>
  <si>
    <t xml:space="preserve">D67-Al2O3_CaO-8</t>
  </si>
  <si>
    <t xml:space="preserve">V1972</t>
  </si>
  <si>
    <t xml:space="preserve">V72-MgO50</t>
  </si>
  <si>
    <t xml:space="preserve">V72-Al2O3_MgO-1</t>
  </si>
  <si>
    <t xml:space="preserve">V72-Al2O3_MgO-2</t>
  </si>
  <si>
    <t xml:space="preserve">V72-Al2O3_MgO-3</t>
  </si>
  <si>
    <t xml:space="preserve">V72-CaO50</t>
  </si>
  <si>
    <t xml:space="preserve">V72-Al2O3_CaO-1</t>
  </si>
  <si>
    <t xml:space="preserve">V72-Al2O3_CaO-2</t>
  </si>
  <si>
    <t xml:space="preserve">V72-Al2O3_CaO-3</t>
  </si>
  <si>
    <t xml:space="preserve">L79-Al2O3_CaO-8</t>
  </si>
  <si>
    <t xml:space="preserve">GBC1967</t>
  </si>
  <si>
    <t xml:space="preserve">G67-Al2O3_MgO-1</t>
  </si>
  <si>
    <t xml:space="preserve">G67-Al2O3_MgO-2</t>
  </si>
  <si>
    <t xml:space="preserve">G67-Al2O3_MgO-3</t>
  </si>
  <si>
    <t xml:space="preserve">G67-Al2O3_MgO-4</t>
  </si>
  <si>
    <t xml:space="preserve">G67-Al2O3_MgO-5</t>
  </si>
  <si>
    <t xml:space="preserve">G67-Al2O3_MgO-6</t>
  </si>
  <si>
    <t xml:space="preserve">G67-Al2O3_MgO-7</t>
  </si>
  <si>
    <t xml:space="preserve">G67-Al2O3_MgO-8</t>
  </si>
  <si>
    <t xml:space="preserve">G67-Al2O3_MgO-9</t>
  </si>
  <si>
    <t xml:space="preserve">G67-Al2O3_MgO-10</t>
  </si>
  <si>
    <t xml:space="preserve">G67-Al2O3_MgO-11</t>
  </si>
  <si>
    <t xml:space="preserve">G67-Al2O3_MgO-12</t>
  </si>
  <si>
    <t xml:space="preserve">G67-Al2O3_MgO-13</t>
  </si>
  <si>
    <t xml:space="preserve">G67-Al2O3_MgO-14</t>
  </si>
  <si>
    <t xml:space="preserve">G67-Al2O3_MgO-15</t>
  </si>
  <si>
    <t xml:space="preserve">G67-Al2O3_MgO-16</t>
  </si>
  <si>
    <t xml:space="preserve">G67-Al2O3_MgO-17</t>
  </si>
  <si>
    <t xml:space="preserve">G67-Al2O3_MgO-18</t>
  </si>
  <si>
    <t xml:space="preserve">G67-Al2O3_MgO-19</t>
  </si>
  <si>
    <t xml:space="preserve">G67-Al2O3_MgO-20</t>
  </si>
  <si>
    <t xml:space="preserve">G67-Al2O3_MgO-21</t>
  </si>
  <si>
    <t xml:space="preserve">G67-Al2O3_MgO-22</t>
  </si>
  <si>
    <t xml:space="preserve">R78-Al2O3_CaO-1</t>
  </si>
  <si>
    <t xml:space="preserve">T73-Al2O3_CaO-1</t>
  </si>
  <si>
    <t xml:space="preserve">nom</t>
  </si>
  <si>
    <t xml:space="preserve">product</t>
  </si>
  <si>
    <t xml:space="preserve">raw</t>
  </si>
  <si>
    <t xml:space="preserve">laserfreq</t>
  </si>
  <si>
    <t xml:space="preserve">lb1</t>
  </si>
  <si>
    <t xml:space="preserve">lb2</t>
  </si>
  <si>
    <t xml:space="preserve">hb1</t>
  </si>
  <si>
    <t xml:space="preserve">hb2</t>
  </si>
  <si>
    <t xml:space="preserve">BC029_SiO2.txt</t>
  </si>
  <si>
    <t xml:space="preserve">yes</t>
  </si>
  <si>
    <t xml:space="preserve">H2016</t>
  </si>
  <si>
    <t xml:space="preserve">ae0829.txt</t>
  </si>
  <si>
    <t xml:space="preserve">ae0830.txt</t>
  </si>
  <si>
    <t xml:space="preserve">ae0831.txt</t>
  </si>
  <si>
    <t xml:space="preserve">ae0833.txt</t>
  </si>
  <si>
    <t xml:space="preserve">ae0834.txt</t>
  </si>
  <si>
    <t xml:space="preserve">ae0835.txt</t>
  </si>
  <si>
    <t xml:space="preserve">ae0840.txt</t>
  </si>
  <si>
    <t xml:space="preserve">ae0841.txt</t>
  </si>
  <si>
    <t xml:space="preserve">ae0842.txt</t>
  </si>
  <si>
    <t xml:space="preserve">ae0843.txt</t>
  </si>
  <si>
    <t xml:space="preserve">ae0862.txt</t>
  </si>
  <si>
    <t xml:space="preserve">ae0791.txt</t>
  </si>
  <si>
    <t xml:space="preserve">NA75.02</t>
  </si>
  <si>
    <t xml:space="preserve">ae0792.txt</t>
  </si>
  <si>
    <t xml:space="preserve">NA75.06</t>
  </si>
  <si>
    <t xml:space="preserve">ae0836.txt</t>
  </si>
  <si>
    <t xml:space="preserve">ae0979.txt</t>
  </si>
  <si>
    <t xml:space="preserve">NA75.09</t>
  </si>
  <si>
    <t xml:space="preserve">ae1114.txt</t>
  </si>
  <si>
    <t xml:space="preserve">NA75.16</t>
  </si>
  <si>
    <t xml:space="preserve">ae0689.txt</t>
  </si>
  <si>
    <t xml:space="preserve">NA66.16</t>
  </si>
  <si>
    <t xml:space="preserve">ae0692.txt</t>
  </si>
  <si>
    <t xml:space="preserve">ae0699.txt</t>
  </si>
  <si>
    <t xml:space="preserve">ae0848.txt</t>
  </si>
  <si>
    <t xml:space="preserve">ae0849.txt</t>
  </si>
  <si>
    <t xml:space="preserve">ae0861.txt</t>
  </si>
  <si>
    <t xml:space="preserve">ba583.txt</t>
  </si>
  <si>
    <t xml:space="preserve">ba967.txt</t>
  </si>
  <si>
    <t xml:space="preserve">KA66.16</t>
  </si>
  <si>
    <t xml:space="preserve">bb215.txt</t>
  </si>
  <si>
    <t xml:space="preserve">bb216.txt</t>
  </si>
  <si>
    <t xml:space="preserve">bb221.txt</t>
  </si>
  <si>
    <t xml:space="preserve">BC015.txt</t>
  </si>
  <si>
    <t xml:space="preserve">KA90.05</t>
  </si>
  <si>
    <t xml:space="preserve">BC018.txt</t>
  </si>
  <si>
    <t xml:space="preserve">ba567-KS3.txt</t>
  </si>
  <si>
    <t xml:space="preserve">KS3</t>
  </si>
  <si>
    <t xml:space="preserve">bb201.txt</t>
  </si>
  <si>
    <t xml:space="preserve">NS3</t>
  </si>
  <si>
    <t xml:space="preserve">bb202.txt</t>
  </si>
  <si>
    <t xml:space="preserve">BD1249-NK806.txt</t>
  </si>
  <si>
    <t xml:space="preserve">NK806</t>
  </si>
  <si>
    <t xml:space="preserve">BD1251-KS4.txt</t>
  </si>
  <si>
    <t xml:space="preserve">KS4</t>
  </si>
  <si>
    <t xml:space="preserve">BD1253-NK8013.txt</t>
  </si>
  <si>
    <t xml:space="preserve">NK8013</t>
  </si>
  <si>
    <t xml:space="preserve">BD1255-NK7516.txt</t>
  </si>
  <si>
    <t xml:space="preserve">NK7516</t>
  </si>
  <si>
    <t xml:space="preserve">BD1295-NK7508_good.txt</t>
  </si>
  <si>
    <t xml:space="preserve">NK7508</t>
  </si>
  <si>
    <t xml:space="preserve">ba969.txt</t>
  </si>
  <si>
    <t xml:space="preserve">NA65.09</t>
  </si>
  <si>
    <t xml:space="preserve">ba970.txt</t>
  </si>
  <si>
    <t xml:space="preserve">BC013.txt</t>
  </si>
  <si>
    <t xml:space="preserve">KA65.09</t>
  </si>
  <si>
    <t xml:space="preserve">BC014.txt</t>
  </si>
  <si>
    <t xml:space="preserve">BC017.txt</t>
  </si>
  <si>
    <t xml:space="preserve">XY4744.csv</t>
  </si>
  <si>
    <t xml:space="preserve">NN76-2</t>
  </si>
  <si>
    <t xml:space="preserve">M1996</t>
  </si>
  <si>
    <t xml:space="preserve">XY4772.csv</t>
  </si>
  <si>
    <t xml:space="preserve">NN80-2</t>
  </si>
  <si>
    <t xml:space="preserve">XY4800.csv</t>
  </si>
  <si>
    <t xml:space="preserve">NN64-2</t>
  </si>
  <si>
    <t xml:space="preserve">XY4828.csv</t>
  </si>
  <si>
    <t xml:space="preserve">NN68-2</t>
  </si>
  <si>
    <t xml:space="preserve">XY4854.csv</t>
  </si>
  <si>
    <t xml:space="preserve">XY4878.csv</t>
  </si>
  <si>
    <t xml:space="preserve">NN60-2</t>
  </si>
  <si>
    <t xml:space="preserve">XY2005.csv</t>
  </si>
  <si>
    <t xml:space="preserve">NN80</t>
  </si>
  <si>
    <t xml:space="preserve">M1999</t>
  </si>
  <si>
    <t xml:space="preserve">XY2014.csv</t>
  </si>
  <si>
    <t xml:space="preserve">NN76</t>
  </si>
  <si>
    <t xml:space="preserve">XY2045.csv</t>
  </si>
  <si>
    <t xml:space="preserve">NN72</t>
  </si>
  <si>
    <t xml:space="preserve">XY2077.csv</t>
  </si>
  <si>
    <t xml:space="preserve">NN64</t>
  </si>
  <si>
    <t xml:space="preserve">XY2109.csv</t>
  </si>
  <si>
    <t xml:space="preserve">NN56</t>
  </si>
  <si>
    <t xml:space="preserve">XY2268.csv</t>
  </si>
  <si>
    <t xml:space="preserve">NN75</t>
  </si>
  <si>
    <t xml:space="preserve">XY2281.csv</t>
  </si>
  <si>
    <t xml:space="preserve">NN71</t>
  </si>
  <si>
    <t xml:space="preserve">XY2312.csv</t>
  </si>
  <si>
    <t xml:space="preserve">NN67</t>
  </si>
  <si>
    <t xml:space="preserve">XY2618.csv</t>
  </si>
  <si>
    <t xml:space="preserve">NN60</t>
  </si>
  <si>
    <t xml:space="preserve">XY2668.csv</t>
  </si>
  <si>
    <t xml:space="preserve">NN52</t>
  </si>
  <si>
    <t xml:space="preserve">bb196.txt</t>
  </si>
  <si>
    <t xml:space="preserve">NS7</t>
  </si>
  <si>
    <t xml:space="preserve">bb200.txt</t>
  </si>
  <si>
    <t xml:space="preserve">NS60.txt</t>
  </si>
  <si>
    <t xml:space="preserve">AC0905-CA7611.txt</t>
  </si>
  <si>
    <t xml:space="preserve">CA76_11</t>
  </si>
  <si>
    <t xml:space="preserve">AC1063-CA1244.txt</t>
  </si>
  <si>
    <t xml:space="preserve">CA12_44</t>
  </si>
  <si>
    <t xml:space="preserve">AC1376-CA5025.txt</t>
  </si>
  <si>
    <t xml:space="preserve">CA50_25</t>
  </si>
  <si>
    <t xml:space="preserve">AC1377-CA3333.txt</t>
  </si>
  <si>
    <t xml:space="preserve">CA33_33</t>
  </si>
  <si>
    <t xml:space="preserve">AC1693-CA1055.txt</t>
  </si>
  <si>
    <t xml:space="preserve">CA10_55</t>
  </si>
  <si>
    <t xml:space="preserve">AC1696-CA3343.txt</t>
  </si>
  <si>
    <t xml:space="preserve">CA33_43</t>
  </si>
  <si>
    <t xml:space="preserve">AC1700-CA3338.txt</t>
  </si>
  <si>
    <t xml:space="preserve">CA33_38</t>
  </si>
  <si>
    <t xml:space="preserve">AC1706-CA5030.txt</t>
  </si>
  <si>
    <t xml:space="preserve">CA50_30</t>
  </si>
  <si>
    <t xml:space="preserve">AC1709-CA7617.txt</t>
  </si>
  <si>
    <t xml:space="preserve">CA76_17</t>
  </si>
  <si>
    <t xml:space="preserve">AC1711-CA5035.txt</t>
  </si>
  <si>
    <t xml:space="preserve">CA50_35</t>
  </si>
  <si>
    <t xml:space="preserve">BD2430-CA7617.txt</t>
  </si>
  <si>
    <t xml:space="preserve">BD2438-CA6000incol.txt</t>
  </si>
  <si>
    <t xml:space="preserve">CA60_00</t>
  </si>
  <si>
    <t xml:space="preserve">AC0755-CA1023.txt</t>
  </si>
  <si>
    <t xml:space="preserve">CA10_23</t>
  </si>
  <si>
    <t xml:space="preserve">N2006b</t>
  </si>
  <si>
    <t xml:space="preserve">AC1034-CA1621.txt</t>
  </si>
  <si>
    <t xml:space="preserve">CA16_21</t>
  </si>
  <si>
    <t xml:space="preserve">AC1035-CA3217.txt</t>
  </si>
  <si>
    <t xml:space="preserve">CA32_17</t>
  </si>
  <si>
    <t xml:space="preserve">AC1036-CA3318.txt</t>
  </si>
  <si>
    <t xml:space="preserve">CA33_18</t>
  </si>
  <si>
    <t xml:space="preserve">AC1037-CA3815.txt</t>
  </si>
  <si>
    <t xml:space="preserve">CA38_15</t>
  </si>
  <si>
    <t xml:space="preserve">AC1038-CA4214.txt</t>
  </si>
  <si>
    <t xml:space="preserve">CA42_14</t>
  </si>
  <si>
    <t xml:space="preserve">AC1039-CA6010.txt</t>
  </si>
  <si>
    <t xml:space="preserve">CA60_10</t>
  </si>
  <si>
    <t xml:space="preserve">AC1040-CA6808.txt</t>
  </si>
  <si>
    <t xml:space="preserve">CA68_08</t>
  </si>
  <si>
    <t xml:space="preserve">AC1041-CA5012.txt</t>
  </si>
  <si>
    <t xml:space="preserve">CA50_12</t>
  </si>
  <si>
    <t xml:space="preserve">AC1042-CA7707.txt</t>
  </si>
  <si>
    <t xml:space="preserve">CA77_07</t>
  </si>
  <si>
    <t xml:space="preserve">AC1091-CA1035.txt</t>
  </si>
  <si>
    <t xml:space="preserve">CA10_35</t>
  </si>
  <si>
    <t xml:space="preserve">AC1364-CA039.txt</t>
  </si>
  <si>
    <t xml:space="preserve">CA0_39</t>
  </si>
  <si>
    <t xml:space="preserve">AC1366-CA2031.txt</t>
  </si>
  <si>
    <t xml:space="preserve">CA20_31</t>
  </si>
  <si>
    <t xml:space="preserve">AC1367-CA3527.txt</t>
  </si>
  <si>
    <t xml:space="preserve">CA35_27</t>
  </si>
  <si>
    <t xml:space="preserve">AC1369-CA3922.txt</t>
  </si>
  <si>
    <t xml:space="preserve">CA39_22</t>
  </si>
  <si>
    <t xml:space="preserve">AC1370-CA5518.txt</t>
  </si>
  <si>
    <t xml:space="preserve">CA55_18</t>
  </si>
  <si>
    <t xml:space="preserve">AD3426-MA7611.txt</t>
  </si>
  <si>
    <t xml:space="preserve">MA76_11</t>
  </si>
  <si>
    <t xml:space="preserve">N2008</t>
  </si>
  <si>
    <t xml:space="preserve">AD3427-MA7213.txt</t>
  </si>
  <si>
    <t xml:space="preserve">MA72_13</t>
  </si>
  <si>
    <t xml:space="preserve">AD3428-MA6318.txt</t>
  </si>
  <si>
    <t xml:space="preserve">MA63_18</t>
  </si>
  <si>
    <t xml:space="preserve">AD3429-MA5522.txt</t>
  </si>
  <si>
    <t xml:space="preserve">MA55_22</t>
  </si>
  <si>
    <t xml:space="preserve">AD3430-MA5025.txt</t>
  </si>
  <si>
    <t xml:space="preserve">MA50_25</t>
  </si>
  <si>
    <t xml:space="preserve">AD3431-MA6010.txt</t>
  </si>
  <si>
    <t xml:space="preserve">MA60_10</t>
  </si>
  <si>
    <t xml:space="preserve">AD3435-MA5418.txt</t>
  </si>
  <si>
    <t xml:space="preserve">MA54_18</t>
  </si>
  <si>
    <t xml:space="preserve">AD3436-MA5711.txt</t>
  </si>
  <si>
    <t xml:space="preserve">MA57_11</t>
  </si>
  <si>
    <t xml:space="preserve">AD3437-MA5312.txt</t>
  </si>
  <si>
    <t xml:space="preserve">MA53_12</t>
  </si>
  <si>
    <t xml:space="preserve">AD3438-MA4813.txt</t>
  </si>
  <si>
    <t xml:space="preserve">MA48_13</t>
  </si>
  <si>
    <t xml:space="preserve">AD3439-MA4214.txt</t>
  </si>
  <si>
    <t xml:space="preserve">MA42_14</t>
  </si>
  <si>
    <t xml:space="preserve">BD2463-MA4803.txt</t>
  </si>
  <si>
    <t xml:space="preserve">MA48_03</t>
  </si>
  <si>
    <t xml:space="preserve">AC5717-CA.txt</t>
  </si>
  <si>
    <t xml:space="preserve">CA0_50</t>
  </si>
  <si>
    <t xml:space="preserve">N2010b</t>
  </si>
  <si>
    <t xml:space="preserve">AC1683-CA025.txt</t>
  </si>
  <si>
    <t xml:space="preserve">CA0_25</t>
  </si>
  <si>
    <t xml:space="preserve">AC1060-CA5000.txt</t>
  </si>
  <si>
    <t xml:space="preserve">CA50_00</t>
  </si>
  <si>
    <t xml:space="preserve">N2014</t>
  </si>
  <si>
    <t xml:space="preserve">AC1374-CA6318.txt</t>
  </si>
  <si>
    <t xml:space="preserve">CA63_18</t>
  </si>
  <si>
    <t xml:space="preserve">N2014 ; N2022</t>
  </si>
  <si>
    <t xml:space="preserve">AC1378-CA1940.txt</t>
  </si>
  <si>
    <t xml:space="preserve">CA19_40</t>
  </si>
  <si>
    <t xml:space="preserve">BD2431-CA2936.txt</t>
  </si>
  <si>
    <t xml:space="preserve">CA29_36</t>
  </si>
  <si>
    <t xml:space="preserve">ZA0463.txt</t>
  </si>
  <si>
    <t xml:space="preserve">CA3</t>
  </si>
  <si>
    <t xml:space="preserve">LL2022</t>
  </si>
  <si>
    <t xml:space="preserve">Ca_x_0.csv</t>
  </si>
  <si>
    <t xml:space="preserve">Ca_x_0</t>
  </si>
  <si>
    <t xml:space="preserve">no</t>
  </si>
  <si>
    <t xml:space="preserve">B2017a</t>
  </si>
  <si>
    <t xml:space="preserve">Ca_x_2.7.csv</t>
  </si>
  <si>
    <t xml:space="preserve">Ca_x_2.7</t>
  </si>
  <si>
    <t xml:space="preserve">Ca_x_5.3.csv</t>
  </si>
  <si>
    <t xml:space="preserve">Ca_x_5.3</t>
  </si>
  <si>
    <t xml:space="preserve">Ca_x_8.csv</t>
  </si>
  <si>
    <t xml:space="preserve">Ca_x_8</t>
  </si>
  <si>
    <t xml:space="preserve">Ca_x_10.7.csv</t>
  </si>
  <si>
    <t xml:space="preserve">Ca_x_10.7</t>
  </si>
  <si>
    <t xml:space="preserve">Ca_x_13.3.csv</t>
  </si>
  <si>
    <t xml:space="preserve">Ca_x_13.3</t>
  </si>
  <si>
    <t xml:space="preserve">Ca_x_16.csv</t>
  </si>
  <si>
    <t xml:space="preserve">Ca_x_16</t>
  </si>
  <si>
    <t xml:space="preserve">Ca_x_18.7.csv</t>
  </si>
  <si>
    <t xml:space="preserve">Ca_x_18.7</t>
  </si>
  <si>
    <t xml:space="preserve">Ca_x_21.3.csv</t>
  </si>
  <si>
    <t xml:space="preserve">Ca_x_21.3</t>
  </si>
  <si>
    <t xml:space="preserve">Ca_x_24.csv</t>
  </si>
  <si>
    <t xml:space="preserve">Ca_x_24</t>
  </si>
  <si>
    <t xml:space="preserve">Mg_x_0</t>
  </si>
  <si>
    <t xml:space="preserve">Mg_x_2.7</t>
  </si>
  <si>
    <t xml:space="preserve">Mg_x_5.3</t>
  </si>
  <si>
    <t xml:space="preserve">Mg_x_8</t>
  </si>
  <si>
    <t xml:space="preserve">Mg_x_10.7</t>
  </si>
  <si>
    <t xml:space="preserve">Mg_x_13.3</t>
  </si>
  <si>
    <t xml:space="preserve">Mg_x_16</t>
  </si>
  <si>
    <t xml:space="preserve">Mg_x_18.7</t>
  </si>
  <si>
    <t xml:space="preserve">Mg_x_21.3</t>
  </si>
  <si>
    <t xml:space="preserve">Mg_x_24</t>
  </si>
  <si>
    <t xml:space="preserve">AC1373-CA7015.txt</t>
  </si>
  <si>
    <t xml:space="preserve">CA70_15</t>
  </si>
  <si>
    <t xml:space="preserve">LSCAS.csv</t>
  </si>
  <si>
    <t xml:space="preserve">LSCAS</t>
  </si>
  <si>
    <t xml:space="preserve">NS2008</t>
  </si>
  <si>
    <t xml:space="preserve">AM25.csv</t>
  </si>
  <si>
    <t xml:space="preserve">AM25</t>
  </si>
  <si>
    <t xml:space="preserve">AM30.csv</t>
  </si>
  <si>
    <t xml:space="preserve">AM30</t>
  </si>
  <si>
    <t xml:space="preserve">AM31.csv</t>
  </si>
  <si>
    <t xml:space="preserve">AM31</t>
  </si>
  <si>
    <t xml:space="preserve">AM34.csv</t>
  </si>
  <si>
    <t xml:space="preserve">AM34</t>
  </si>
  <si>
    <t xml:space="preserve">AM39.csv</t>
  </si>
  <si>
    <t xml:space="preserve">AM39</t>
  </si>
  <si>
    <t xml:space="preserve">Al-0.csv</t>
  </si>
  <si>
    <t xml:space="preserve">Al-5.csv</t>
  </si>
  <si>
    <t xml:space="preserve">Al-10.csv</t>
  </si>
  <si>
    <t xml:space="preserve">Al-15.csv</t>
  </si>
  <si>
    <t xml:space="preserve">Al-20.csv</t>
  </si>
  <si>
    <t xml:space="preserve">Al-25.csv</t>
  </si>
  <si>
    <t xml:space="preserve">NAS50-44.csv</t>
  </si>
  <si>
    <t xml:space="preserve">NAS50-44</t>
  </si>
  <si>
    <t xml:space="preserve">M2008</t>
  </si>
  <si>
    <t xml:space="preserve">NAS50-46.csv</t>
  </si>
  <si>
    <t xml:space="preserve">NAS50-46</t>
  </si>
  <si>
    <t xml:space="preserve">NAS50-48.csv</t>
  </si>
  <si>
    <t xml:space="preserve">NAS50-48</t>
  </si>
  <si>
    <t xml:space="preserve">NAS50-50.csv</t>
  </si>
  <si>
    <t xml:space="preserve">NAS50-50</t>
  </si>
  <si>
    <t xml:space="preserve">NAS50-52.csv</t>
  </si>
  <si>
    <t xml:space="preserve">NAS50-52</t>
  </si>
  <si>
    <t xml:space="preserve">NAS50-55.csv</t>
  </si>
  <si>
    <t xml:space="preserve">NAS50-55</t>
  </si>
  <si>
    <t xml:space="preserve">NAS60-40.csv</t>
  </si>
  <si>
    <t xml:space="preserve">NAS60-40</t>
  </si>
  <si>
    <t xml:space="preserve">NAS60-43.csv</t>
  </si>
  <si>
    <t xml:space="preserve">NAS60-43</t>
  </si>
  <si>
    <t xml:space="preserve">NAS60-46.csv</t>
  </si>
  <si>
    <t xml:space="preserve">NAS60-46</t>
  </si>
  <si>
    <t xml:space="preserve">NAS60-48.csv</t>
  </si>
  <si>
    <t xml:space="preserve">NAS60-48</t>
  </si>
  <si>
    <t xml:space="preserve">NAS60-50.csv</t>
  </si>
  <si>
    <t xml:space="preserve">NAS60-50</t>
  </si>
  <si>
    <t xml:space="preserve">NAS60-52.csv</t>
  </si>
  <si>
    <t xml:space="preserve">NAS60-52</t>
  </si>
  <si>
    <t xml:space="preserve">NAS60-55.csv</t>
  </si>
  <si>
    <t xml:space="preserve">NAS60-55</t>
  </si>
  <si>
    <t xml:space="preserve">NAS67-44.csv</t>
  </si>
  <si>
    <t xml:space="preserve">NAS67-44</t>
  </si>
  <si>
    <t xml:space="preserve">NAS67-47.csv</t>
  </si>
  <si>
    <t xml:space="preserve">NAS67-47</t>
  </si>
  <si>
    <t xml:space="preserve">NAS67-50.csv</t>
  </si>
  <si>
    <t xml:space="preserve">NAS67-50</t>
  </si>
  <si>
    <t xml:space="preserve">NAS67-55.csv</t>
  </si>
  <si>
    <t xml:space="preserve">NAS67-55</t>
  </si>
  <si>
    <t xml:space="preserve">NAS67-60.csv</t>
  </si>
  <si>
    <t xml:space="preserve">NAS67-60</t>
  </si>
  <si>
    <t xml:space="preserve">NAS67-70.csv</t>
  </si>
  <si>
    <t xml:space="preserve">NAS67-70</t>
  </si>
  <si>
    <t xml:space="preserve">NAS67-80.csv</t>
  </si>
  <si>
    <t xml:space="preserve">NAS67-80</t>
  </si>
  <si>
    <t xml:space="preserve">NMS2.csv</t>
  </si>
  <si>
    <t xml:space="preserve">NMS2</t>
  </si>
  <si>
    <t xml:space="preserve">514.532</t>
  </si>
  <si>
    <t xml:space="preserve">T2011</t>
  </si>
  <si>
    <t xml:space="preserve">NMS2.2.csv</t>
  </si>
  <si>
    <t xml:space="preserve">NMS2.2</t>
  </si>
  <si>
    <t xml:space="preserve">NMS2.4.csv</t>
  </si>
  <si>
    <t xml:space="preserve">NMS2.4</t>
  </si>
  <si>
    <t xml:space="preserve">NMS2.6.csv</t>
  </si>
  <si>
    <t xml:space="preserve">NMS2.6</t>
  </si>
  <si>
    <t xml:space="preserve">NMS2.8.csv</t>
  </si>
  <si>
    <t xml:space="preserve">NMS2.8</t>
  </si>
  <si>
    <t xml:space="preserve">NMS3.csv</t>
  </si>
  <si>
    <t xml:space="preserve">NMS3</t>
  </si>
  <si>
    <t xml:space="preserve">NMS4.csv</t>
  </si>
  <si>
    <t xml:space="preserve">NMS4</t>
  </si>
  <si>
    <t xml:space="preserve">NMS6.csv</t>
  </si>
  <si>
    <t xml:space="preserve">NMS6</t>
  </si>
  <si>
    <t xml:space="preserve">NMS8.csv</t>
  </si>
  <si>
    <t xml:space="preserve">NMS8</t>
  </si>
  <si>
    <t xml:space="preserve">NMS10.csv</t>
  </si>
  <si>
    <t xml:space="preserve">NMS10</t>
  </si>
  <si>
    <t xml:space="preserve">CaAl2O4</t>
  </si>
  <si>
    <t xml:space="preserve">M1982</t>
  </si>
  <si>
    <t xml:space="preserve">A-24-SQ.csv</t>
  </si>
  <si>
    <t xml:space="preserve">A-24-SQ</t>
  </si>
  <si>
    <t xml:space="preserve">M1982b</t>
  </si>
  <si>
    <t xml:space="preserve">SA-59</t>
  </si>
  <si>
    <t xml:space="preserve">NAS75-40.csv</t>
  </si>
  <si>
    <t xml:space="preserve">NAS75-40</t>
  </si>
  <si>
    <t xml:space="preserve">NAS75-42.csv</t>
  </si>
  <si>
    <t xml:space="preserve">NAS75-42</t>
  </si>
  <si>
    <t xml:space="preserve">NAS75-44.csv</t>
  </si>
  <si>
    <t xml:space="preserve">NAS75-44</t>
  </si>
  <si>
    <t xml:space="preserve">NAS75-46.csv</t>
  </si>
  <si>
    <t xml:space="preserve">NAS75-46</t>
  </si>
  <si>
    <t xml:space="preserve">NAS75-48.csv</t>
  </si>
  <si>
    <t xml:space="preserve">NAS75-48</t>
  </si>
  <si>
    <t xml:space="preserve">NAS75-50.csv</t>
  </si>
  <si>
    <t xml:space="preserve">NAS75-50</t>
  </si>
  <si>
    <t xml:space="preserve">NAS75-52.csv</t>
  </si>
  <si>
    <t xml:space="preserve">NAS75-52</t>
  </si>
  <si>
    <t xml:space="preserve">NAS75-55.csv</t>
  </si>
  <si>
    <t xml:space="preserve">NAS75-55</t>
  </si>
  <si>
    <t xml:space="preserve">NAS82-44.csv</t>
  </si>
  <si>
    <t xml:space="preserve">NAS82-44</t>
  </si>
  <si>
    <t xml:space="preserve">NAS82-46.csv</t>
  </si>
  <si>
    <t xml:space="preserve">NAS82-46</t>
  </si>
  <si>
    <t xml:space="preserve">NAS82-48.csv</t>
  </si>
  <si>
    <t xml:space="preserve">NAS82-48</t>
  </si>
  <si>
    <t xml:space="preserve">NAS82-50.csv</t>
  </si>
  <si>
    <t xml:space="preserve">NAS82-50</t>
  </si>
  <si>
    <t xml:space="preserve">NAS82-52.csv</t>
  </si>
  <si>
    <t xml:space="preserve">NAS82-52</t>
  </si>
  <si>
    <t xml:space="preserve">MAS75-58</t>
  </si>
  <si>
    <t xml:space="preserve">MAS75-57</t>
  </si>
  <si>
    <t xml:space="preserve">MAS75-55</t>
  </si>
  <si>
    <t xml:space="preserve">MAS75-53</t>
  </si>
  <si>
    <t xml:space="preserve">MAS75-51</t>
  </si>
  <si>
    <t xml:space="preserve">MAS75-49</t>
  </si>
  <si>
    <t xml:space="preserve">MAS75-46</t>
  </si>
  <si>
    <t xml:space="preserve">MAS50-55</t>
  </si>
  <si>
    <t xml:space="preserve">MAS50-54</t>
  </si>
  <si>
    <t xml:space="preserve">MAS50-52</t>
  </si>
  <si>
    <t xml:space="preserve">MAS50-50</t>
  </si>
  <si>
    <t xml:space="preserve">MAS50-49</t>
  </si>
  <si>
    <t xml:space="preserve">MAS50-47</t>
  </si>
  <si>
    <t xml:space="preserve">MAS50-45</t>
  </si>
  <si>
    <t xml:space="preserve">MAS50-44</t>
  </si>
  <si>
    <t xml:space="preserve">CAS50-40</t>
  </si>
  <si>
    <t xml:space="preserve">CAS50-45</t>
  </si>
  <si>
    <t xml:space="preserve">CAS50-50</t>
  </si>
  <si>
    <t xml:space="preserve">CAS50-60</t>
  </si>
  <si>
    <t xml:space="preserve">CAS67-41</t>
  </si>
  <si>
    <t xml:space="preserve">CAS67-46</t>
  </si>
  <si>
    <t xml:space="preserve">CAS67-47</t>
  </si>
  <si>
    <t xml:space="preserve">CAS67-50</t>
  </si>
  <si>
    <t xml:space="preserve">CAS67-52</t>
  </si>
  <si>
    <t xml:space="preserve">CAS67-54</t>
  </si>
  <si>
    <t xml:space="preserve">CAS75-35</t>
  </si>
  <si>
    <t xml:space="preserve">CAS75-40</t>
  </si>
  <si>
    <t xml:space="preserve">CAS75-45</t>
  </si>
  <si>
    <t xml:space="preserve">CAS75-50</t>
  </si>
  <si>
    <t xml:space="preserve">CAS75-60</t>
  </si>
  <si>
    <t xml:space="preserve">NA50_25_N1996</t>
  </si>
  <si>
    <t xml:space="preserve">N1996</t>
  </si>
  <si>
    <t xml:space="preserve">NA55_22_N1996</t>
  </si>
  <si>
    <t xml:space="preserve">NA60_20_N1996</t>
  </si>
  <si>
    <t xml:space="preserve">NA65_17_N1996.txt</t>
  </si>
  <si>
    <t xml:space="preserve">NA65_17_N1996</t>
  </si>
  <si>
    <t xml:space="preserve">NA70_15_N1996</t>
  </si>
  <si>
    <t xml:space="preserve">NA75_12_N1996</t>
  </si>
  <si>
    <t xml:space="preserve">NA80_10_N1996</t>
  </si>
  <si>
    <t xml:space="preserve">NA85_7_N1996</t>
  </si>
  <si>
    <t xml:space="preserve">NA95_2_N1996.txt</t>
  </si>
  <si>
    <t xml:space="preserve">NA95_2_N1996</t>
  </si>
  <si>
    <t xml:space="preserve">Na1</t>
  </si>
  <si>
    <t xml:space="preserve">Mg50</t>
  </si>
  <si>
    <t xml:space="preserve">Mg56</t>
  </si>
  <si>
    <t xml:space="preserve">Mg62</t>
  </si>
  <si>
    <t xml:space="preserve">NS4A5</t>
  </si>
  <si>
    <t xml:space="preserve">D2015</t>
  </si>
  <si>
    <t xml:space="preserve">NS4A10</t>
  </si>
  <si>
    <t xml:space="preserve">sio2_A2018</t>
  </si>
  <si>
    <t xml:space="preserve">sio2_2p05_A2018</t>
  </si>
  <si>
    <t xml:space="preserve">sio2_3p20_A2018</t>
  </si>
  <si>
    <t xml:space="preserve">sio2_7p00_A2018</t>
  </si>
  <si>
    <t xml:space="preserve">Si30.txt</t>
  </si>
  <si>
    <t xml:space="preserve">Si40.txt</t>
  </si>
  <si>
    <t xml:space="preserve">Si45.txt</t>
  </si>
  <si>
    <t xml:space="preserve">Si46.txt</t>
  </si>
  <si>
    <t xml:space="preserve">Si49.txt</t>
  </si>
  <si>
    <t xml:space="preserve">Si55.txt</t>
  </si>
  <si>
    <t xml:space="preserve">Si60.txt</t>
  </si>
  <si>
    <t xml:space="preserve">Si69.txt</t>
  </si>
  <si>
    <t xml:space="preserve">Si72.txt</t>
  </si>
  <si>
    <t xml:space="preserve">Si78.txt</t>
  </si>
  <si>
    <t xml:space="preserve">Si86.txt</t>
  </si>
  <si>
    <t xml:space="preserve">Si89.txt</t>
  </si>
  <si>
    <t xml:space="preserve">Y_10.csv</t>
  </si>
  <si>
    <t xml:space="preserve">Y_12.5.csv</t>
  </si>
  <si>
    <t xml:space="preserve">Y_15.csv</t>
  </si>
  <si>
    <t xml:space="preserve">Y_17.5.csv</t>
  </si>
  <si>
    <t xml:space="preserve">Y_20.csv</t>
  </si>
  <si>
    <t xml:space="preserve">Y_22.5.csv</t>
  </si>
  <si>
    <t xml:space="preserve">Y_25.csv</t>
  </si>
  <si>
    <t xml:space="preserve">Y_27.5.csv</t>
  </si>
  <si>
    <t xml:space="preserve">Y_30.csv</t>
  </si>
  <si>
    <t xml:space="preserve">nat</t>
  </si>
  <si>
    <t xml:space="preserve">Cp_l</t>
  </si>
  <si>
    <t xml:space="preserve">Ref</t>
  </si>
  <si>
    <t xml:space="preserve">color</t>
  </si>
  <si>
    <t xml:space="preserve">R1984b</t>
  </si>
  <si>
    <t xml:space="preserve">black</t>
  </si>
  <si>
    <t xml:space="preserve">b</t>
  </si>
  <si>
    <t xml:space="preserve">C1993</t>
  </si>
  <si>
    <t xml:space="preserve">MS</t>
  </si>
  <si>
    <t xml:space="preserve">r</t>
  </si>
  <si>
    <t xml:space="preserve">R1984</t>
  </si>
  <si>
    <t xml:space="preserve">g</t>
  </si>
  <si>
    <t xml:space="preserve">R1985</t>
  </si>
  <si>
    <t xml:space="preserve">c</t>
  </si>
  <si>
    <t xml:space="preserve">orange</t>
  </si>
  <si>
    <t xml:space="preserve">B1973</t>
  </si>
  <si>
    <t xml:space="preserve">Al</t>
  </si>
  <si>
    <t xml:space="preserve">grey</t>
  </si>
  <si>
    <t xml:space="preserve">R1992</t>
  </si>
  <si>
    <t xml:space="preserve">CS</t>
  </si>
  <si>
    <t xml:space="preserve">purple</t>
  </si>
  <si>
    <t xml:space="preserve">TL1998</t>
  </si>
  <si>
    <t xml:space="preserve">NAS-2</t>
  </si>
  <si>
    <t xml:space="preserve">NAS-8</t>
  </si>
  <si>
    <t xml:space="preserve">NAS-9</t>
  </si>
  <si>
    <t xml:space="preserve">NAS-10</t>
  </si>
  <si>
    <t xml:space="preserve">NAS-15</t>
  </si>
  <si>
    <t xml:space="preserve">NAS-B</t>
  </si>
  <si>
    <t xml:space="preserve">magenta</t>
  </si>
  <si>
    <t xml:space="preserve">T2001</t>
  </si>
  <si>
    <t xml:space="preserve">brown</t>
  </si>
  <si>
    <t xml:space="preserve">Na5</t>
  </si>
  <si>
    <t xml:space="preserve">Na10</t>
  </si>
  <si>
    <t xml:space="preserve">Na20</t>
  </si>
  <si>
    <t xml:space="preserve">K5</t>
  </si>
  <si>
    <t xml:space="preserve">K10</t>
  </si>
  <si>
    <t xml:space="preserve">K20</t>
  </si>
  <si>
    <t xml:space="preserve">Mg5</t>
  </si>
  <si>
    <t xml:space="preserve">Mg10</t>
  </si>
  <si>
    <t xml:space="preserve">Mg20</t>
  </si>
  <si>
    <t xml:space="preserve">Ca5</t>
  </si>
  <si>
    <t xml:space="preserve">Ca10</t>
  </si>
  <si>
    <t xml:space="preserve">Ca20</t>
  </si>
  <si>
    <t xml:space="preserve">CTE</t>
  </si>
  <si>
    <t xml:space="preserve">CTE_scaled</t>
  </si>
  <si>
    <t xml:space="preserve">Author</t>
  </si>
  <si>
    <t xml:space="preserve">year</t>
  </si>
  <si>
    <t xml:space="preserve">Shelby J.E.</t>
  </si>
  <si>
    <t xml:space="preserve">Sciglass database</t>
  </si>
  <si>
    <t xml:space="preserve">Yanishevskii V.</t>
  </si>
  <si>
    <t xml:space="preserve">Jong Won Won</t>
  </si>
  <si>
    <t xml:space="preserve">Khodakovskaya R</t>
  </si>
  <si>
    <t xml:space="preserve">Allan D.C.</t>
  </si>
  <si>
    <t xml:space="preserve">Aitken B.G.</t>
  </si>
  <si>
    <t xml:space="preserve">Mittelstadt M.C</t>
  </si>
  <si>
    <t xml:space="preserve">Lopez-Delgado A</t>
  </si>
  <si>
    <t xml:space="preserve">Demskaya E.L.</t>
  </si>
  <si>
    <t xml:space="preserve">Yamane M.</t>
  </si>
  <si>
    <t xml:space="preserve">Sherwood D.S.</t>
  </si>
  <si>
    <t xml:space="preserve">Zschimmer E.</t>
  </si>
  <si>
    <t xml:space="preserve">Leko V.K.</t>
  </si>
  <si>
    <t xml:space="preserve">Rathmann C.L.</t>
  </si>
  <si>
    <t xml:space="preserve">Huang Y.Y.</t>
  </si>
  <si>
    <t xml:space="preserve">Jabra R.</t>
  </si>
  <si>
    <t xml:space="preserve">Glass Tubes and</t>
  </si>
  <si>
    <t xml:space="preserve">Nordberg M.E.</t>
  </si>
  <si>
    <t xml:space="preserve">Edahiro T.</t>
  </si>
  <si>
    <t xml:space="preserve">Takahashi K.</t>
  </si>
  <si>
    <t xml:space="preserve">Weber M.J.</t>
  </si>
  <si>
    <t xml:space="preserve">Bihuniak P.P.</t>
  </si>
  <si>
    <t xml:space="preserve">Birtch E.M.</t>
  </si>
  <si>
    <t xml:space="preserve">Noonan J.J.</t>
  </si>
  <si>
    <t xml:space="preserve">Gannon J.R.</t>
  </si>
  <si>
    <t xml:space="preserve">Jewell J.M.</t>
  </si>
  <si>
    <t xml:space="preserve">White G.K.</t>
  </si>
  <si>
    <t xml:space="preserve">Krause J.T.</t>
  </si>
  <si>
    <t xml:space="preserve">Gibbons D.F.</t>
  </si>
  <si>
    <t xml:space="preserve">Gladkov A.V.</t>
  </si>
  <si>
    <t xml:space="preserve">Schultz P.C.</t>
  </si>
  <si>
    <t xml:space="preserve">Amatuni A.N.</t>
  </si>
  <si>
    <t xml:space="preserve">Hirao K.</t>
  </si>
  <si>
    <t xml:space="preserve">Deng Z.</t>
  </si>
  <si>
    <t xml:space="preserve">Jacobs S.F.</t>
  </si>
  <si>
    <t xml:space="preserve">Berthold III J.</t>
  </si>
  <si>
    <t xml:space="preserve">Manghnani M.H.</t>
  </si>
  <si>
    <t xml:space="preserve">Cook A.H.</t>
  </si>
  <si>
    <t xml:space="preserve">Donaldson H.</t>
  </si>
  <si>
    <t xml:space="preserve">Minchin H.D.</t>
  </si>
  <si>
    <t xml:space="preserve">Koike A.</t>
  </si>
  <si>
    <t xml:space="preserve">Lucks C.F.</t>
  </si>
  <si>
    <t xml:space="preserve">Henning F.</t>
  </si>
  <si>
    <t xml:space="preserve">Callendar H.L.</t>
  </si>
  <si>
    <t xml:space="preserve">Beattie J.A.</t>
  </si>
  <si>
    <t xml:space="preserve">Selezneva A.M.</t>
  </si>
  <si>
    <t xml:space="preserve">Scheel K.</t>
  </si>
  <si>
    <t xml:space="preserve">Harlow F.J.</t>
  </si>
  <si>
    <t xml:space="preserve">Souder W.</t>
  </si>
  <si>
    <t xml:space="preserve">Fitzer E.</t>
  </si>
  <si>
    <t xml:space="preserve">Kulbitskaya M.N</t>
  </si>
  <si>
    <t xml:space="preserve">Russell R.</t>
  </si>
  <si>
    <t xml:space="preserve">Kukharskaya E.V</t>
  </si>
  <si>
    <t xml:space="preserve">Inamura T.</t>
  </si>
  <si>
    <t xml:space="preserve">Maeda K.</t>
  </si>
  <si>
    <t xml:space="preserve">Shojiya M.</t>
  </si>
  <si>
    <t xml:space="preserve">Holborn L.</t>
  </si>
  <si>
    <t xml:space="preserve">Ostrizhko D.G.</t>
  </si>
  <si>
    <t xml:space="preserve">Schmid B.C.</t>
  </si>
  <si>
    <t xml:space="preserve">Randall H.M.</t>
  </si>
  <si>
    <t xml:space="preserve">Koroleva A.N.</t>
  </si>
  <si>
    <t xml:space="preserve">Winterstein-Bec</t>
  </si>
  <si>
    <t xml:space="preserve">Appen A.A.</t>
  </si>
  <si>
    <t xml:space="preserve">Kuhn B.</t>
  </si>
  <si>
    <t xml:space="preserve">Bachmann P.K.</t>
  </si>
  <si>
    <t xml:space="preserve">Lane D.W.</t>
  </si>
  <si>
    <t xml:space="preserve">Stevens H.J.</t>
  </si>
  <si>
    <t xml:space="preserve">Kuroda N.</t>
  </si>
  <si>
    <t xml:space="preserve">Gulati S.T.</t>
  </si>
  <si>
    <t xml:space="preserve">Yurkov L.F.</t>
  </si>
  <si>
    <t xml:space="preserve">Kamiya K.</t>
  </si>
  <si>
    <t xml:space="preserve">Oishi J.</t>
  </si>
  <si>
    <t xml:space="preserve">Moore L.A.</t>
  </si>
  <si>
    <t xml:space="preserve">Otto J.</t>
  </si>
  <si>
    <t xml:space="preserve">Mironova M.L.</t>
  </si>
  <si>
    <t xml:space="preserve">Plummer W.A.</t>
  </si>
  <si>
    <t xml:space="preserve">Oldfield L.F.</t>
  </si>
  <si>
    <t xml:space="preserve">Pavlova G.A.</t>
  </si>
  <si>
    <t xml:space="preserve">Shermer H.F.</t>
  </si>
  <si>
    <t xml:space="preserve">Whittemore O.J.</t>
  </si>
  <si>
    <t xml:space="preserve">Trostel L.J.</t>
  </si>
  <si>
    <t xml:space="preserve">Kobayashi Y.</t>
  </si>
  <si>
    <t xml:space="preserve">Goto T.</t>
  </si>
  <si>
    <t xml:space="preserve">Shimizu T.</t>
  </si>
  <si>
    <t xml:space="preserve">Buri A.</t>
  </si>
  <si>
    <t xml:space="preserve">Bretschneider M</t>
  </si>
  <si>
    <t xml:space="preserve">Dohler F.</t>
  </si>
  <si>
    <t xml:space="preserve">Tkachenko T.S.</t>
  </si>
  <si>
    <t xml:space="preserve">Danilova N.P.</t>
  </si>
  <si>
    <t xml:space="preserve">Steimacher A.</t>
  </si>
  <si>
    <t xml:space="preserve">Ermolenko N.N.</t>
  </si>
  <si>
    <t xml:space="preserve">Usui H.</t>
  </si>
  <si>
    <t xml:space="preserve">Bozadzhiev L.S.</t>
  </si>
  <si>
    <t xml:space="preserve">Togan D.</t>
  </si>
  <si>
    <t xml:space="preserve">Baiteneva R.A.</t>
  </si>
  <si>
    <t xml:space="preserve">Dumbaugh W.H.</t>
  </si>
  <si>
    <t xml:space="preserve">Siwadamrongpong</t>
  </si>
  <si>
    <t xml:space="preserve">Reddy A.A.</t>
  </si>
  <si>
    <t xml:space="preserve">Hasegawa Y.</t>
  </si>
  <si>
    <t xml:space="preserve">Ota R.</t>
  </si>
  <si>
    <t xml:space="preserve">Topping J.A.</t>
  </si>
  <si>
    <t xml:space="preserve">Petru Z.</t>
  </si>
  <si>
    <t xml:space="preserve">Budov V.V.</t>
  </si>
  <si>
    <t xml:space="preserve">Amista P.</t>
  </si>
  <si>
    <t xml:space="preserve">Muramoto T.</t>
  </si>
  <si>
    <t xml:space="preserve">Ren M.</t>
  </si>
  <si>
    <t xml:space="preserve">Inagaki K.</t>
  </si>
  <si>
    <t xml:space="preserve">Ziemba B.</t>
  </si>
  <si>
    <t xml:space="preserve">Sarkisov P.D.</t>
  </si>
  <si>
    <t xml:space="preserve">Horiuchi T.</t>
  </si>
  <si>
    <t xml:space="preserve">Magrupov R.D.</t>
  </si>
  <si>
    <t xml:space="preserve">Lisenenkov A.A.</t>
  </si>
  <si>
    <t xml:space="preserve">Smeacetto F.</t>
  </si>
  <si>
    <t xml:space="preserve">Hall F.P.</t>
  </si>
  <si>
    <t xml:space="preserve">Goswami M.</t>
  </si>
  <si>
    <t xml:space="preserve">Scholze H.</t>
  </si>
  <si>
    <t xml:space="preserve">Akamatsu T.</t>
  </si>
  <si>
    <t xml:space="preserve">Salama S.N.</t>
  </si>
  <si>
    <t xml:space="preserve">Ismatov A.A.</t>
  </si>
  <si>
    <t xml:space="preserve">Terai R.</t>
  </si>
  <si>
    <t xml:space="preserve">Bushueva I.M.</t>
  </si>
  <si>
    <t xml:space="preserve">Lange R.A.</t>
  </si>
  <si>
    <t xml:space="preserve">Abdel-Hameed S.</t>
  </si>
  <si>
    <t xml:space="preserve">Cho Jeong-Sik</t>
  </si>
  <si>
    <t xml:space="preserve">Kohli J.T.</t>
  </si>
  <si>
    <t xml:space="preserve">Barbieri L.</t>
  </si>
  <si>
    <t xml:space="preserve">Taniguchi H.</t>
  </si>
  <si>
    <t xml:space="preserve">Karkhanavala M.</t>
  </si>
  <si>
    <t xml:space="preserve">Hamzawy E.M.A.</t>
  </si>
  <si>
    <t xml:space="preserve">Arkhipova N.A.</t>
  </si>
  <si>
    <t xml:space="preserve">Hanada T.</t>
  </si>
  <si>
    <t xml:space="preserve">Soga N.</t>
  </si>
  <si>
    <t xml:space="preserve">Botvinkin O.K.</t>
  </si>
  <si>
    <t xml:space="preserve">Verne E.</t>
  </si>
  <si>
    <t xml:space="preserve">Mochida N.</t>
  </si>
  <si>
    <t xml:space="preserve">Suleimenov S.T.</t>
  </si>
  <si>
    <t xml:space="preserve">Onoda H.</t>
  </si>
  <si>
    <t xml:space="preserve">Ryu B.</t>
  </si>
  <si>
    <t xml:space="preserve">Nomiya Y.</t>
  </si>
  <si>
    <t xml:space="preserve">Yano T.</t>
  </si>
  <si>
    <t xml:space="preserve">El-Shennawi A.W</t>
  </si>
  <si>
    <t xml:space="preserve">Sedmalis U.Ya.</t>
  </si>
  <si>
    <t xml:space="preserve">Arndt J.</t>
  </si>
  <si>
    <t xml:space="preserve">Dyshlova T.A.</t>
  </si>
  <si>
    <t xml:space="preserve">Rencker E.</t>
  </si>
  <si>
    <t xml:space="preserve">Himmel B.</t>
  </si>
  <si>
    <t xml:space="preserve">Rao Bh.V.J.</t>
  </si>
  <si>
    <t xml:space="preserve">Partridge J.H.</t>
  </si>
  <si>
    <t xml:space="preserve">Seregin N.N.</t>
  </si>
  <si>
    <t xml:space="preserve">Turner W.E.S.</t>
  </si>
  <si>
    <t xml:space="preserve">Hummel F.A.</t>
  </si>
  <si>
    <t xml:space="preserve">De Meringo A.</t>
  </si>
  <si>
    <t xml:space="preserve">Keppeler G.</t>
  </si>
  <si>
    <t xml:space="preserve">Faick C.A.</t>
  </si>
  <si>
    <t xml:space="preserve">Stett M.A.</t>
  </si>
  <si>
    <t xml:space="preserve">Oprea C.</t>
  </si>
  <si>
    <t xml:space="preserve">Schiffner U.</t>
  </si>
  <si>
    <t xml:space="preserve">Owens-Illinois,</t>
  </si>
  <si>
    <t xml:space="preserve">Vasiljev Yu.V.</t>
  </si>
  <si>
    <t xml:space="preserve">Goikhman V.Yu.</t>
  </si>
  <si>
    <t xml:space="preserve">Kuriyama N.</t>
  </si>
  <si>
    <t xml:space="preserve">Dubrovo S.K.</t>
  </si>
  <si>
    <t xml:space="preserve">Jitendora S.</t>
  </si>
  <si>
    <t xml:space="preserve">Ghosh G.</t>
  </si>
  <si>
    <t xml:space="preserve">Suzuki S.</t>
  </si>
  <si>
    <t xml:space="preserve">Nakamura A.</t>
  </si>
  <si>
    <t xml:space="preserve">Mashkovich M.D.</t>
  </si>
  <si>
    <t xml:space="preserve">Gastev Yu.A.</t>
  </si>
  <si>
    <t xml:space="preserve">Karlsson K.H.</t>
  </si>
  <si>
    <t xml:space="preserve">Singer G.M.</t>
  </si>
  <si>
    <t xml:space="preserve">Nogami M.</t>
  </si>
  <si>
    <t xml:space="preserve">Muller R.</t>
  </si>
  <si>
    <t xml:space="preserve">Mussler B.H.</t>
  </si>
  <si>
    <t xml:space="preserve">Peterson I.M.</t>
  </si>
  <si>
    <t xml:space="preserve">Wusirika R.</t>
  </si>
  <si>
    <t xml:space="preserve">De Vekey R.C.</t>
  </si>
  <si>
    <t xml:space="preserve">Gupta P.K.</t>
  </si>
  <si>
    <t xml:space="preserve">Kim Young Keun</t>
  </si>
  <si>
    <t xml:space="preserve">Samsoen M.O.</t>
  </si>
  <si>
    <t xml:space="preserve">Stanworth J.E.</t>
  </si>
  <si>
    <t xml:space="preserve">Yoshii T.</t>
  </si>
  <si>
    <t xml:space="preserve">Tunker G.</t>
  </si>
  <si>
    <t xml:space="preserve">Lancellotti I.</t>
  </si>
  <si>
    <t xml:space="preserve">Rauch H.W.</t>
  </si>
  <si>
    <t xml:space="preserve">Nakajima T.</t>
  </si>
  <si>
    <t xml:space="preserve">Krstic V.V.</t>
  </si>
  <si>
    <t xml:space="preserve">Gross T.M.</t>
  </si>
  <si>
    <t xml:space="preserve">Kumar S.</t>
  </si>
  <si>
    <t xml:space="preserve">Ochs III F. A.</t>
  </si>
  <si>
    <t xml:space="preserve">Kjeldsen J.</t>
  </si>
  <si>
    <t xml:space="preserve">Lakatos T.</t>
  </si>
  <si>
    <t xml:space="preserve">Gotou N.</t>
  </si>
  <si>
    <t xml:space="preserve">Bianchi-Mirasol</t>
  </si>
  <si>
    <t xml:space="preserve">Hafner H.C.</t>
  </si>
  <si>
    <t xml:space="preserve">Villegas M.A.</t>
  </si>
  <si>
    <t xml:space="preserve">Troll C.</t>
  </si>
  <si>
    <t xml:space="preserve">Grehn M.</t>
  </si>
  <si>
    <t xml:space="preserve">Lapp J.C.</t>
  </si>
  <si>
    <t xml:space="preserve">Kasymova S.S.</t>
  </si>
  <si>
    <t xml:space="preserve">Strimple J.H.</t>
  </si>
  <si>
    <t xml:space="preserve">Endo J.</t>
  </si>
  <si>
    <t xml:space="preserve">Startsev Yu.K.</t>
  </si>
  <si>
    <t xml:space="preserve">Tsuchiya T.</t>
  </si>
  <si>
    <t xml:space="preserve">Sakka S.</t>
  </si>
  <si>
    <t xml:space="preserve">Gan Fuxi</t>
  </si>
  <si>
    <t xml:space="preserve">Eastes W.L.</t>
  </si>
  <si>
    <t xml:space="preserve">Nagashima K.</t>
  </si>
  <si>
    <t xml:space="preserve">Li Yingchun</t>
  </si>
  <si>
    <t xml:space="preserve">Giffen J.W.</t>
  </si>
  <si>
    <t xml:space="preserve">Tsuzuki T.</t>
  </si>
  <si>
    <t xml:space="preserve">Hou Yansheng</t>
  </si>
  <si>
    <t xml:space="preserve">Nonaka T.</t>
  </si>
  <si>
    <t xml:space="preserve">Maeda T.</t>
  </si>
  <si>
    <t xml:space="preserve">Lalande J.</t>
  </si>
  <si>
    <t xml:space="preserve">Gehlhoff G.</t>
  </si>
  <si>
    <t xml:space="preserve">Seddon E.</t>
  </si>
  <si>
    <t xml:space="preserve">Berthereau A.</t>
  </si>
  <si>
    <t xml:space="preserve">Lyubimov M.L.</t>
  </si>
  <si>
    <t xml:space="preserve">Karpechenko V.G</t>
  </si>
  <si>
    <t xml:space="preserve">Nishizawa M.</t>
  </si>
  <si>
    <t xml:space="preserve">Studt P.L.</t>
  </si>
  <si>
    <t xml:space="preserve">Sheludyakov L.N</t>
  </si>
  <si>
    <t xml:space="preserve">Tille U.</t>
  </si>
  <si>
    <t xml:space="preserve">Aleinikov F.K.</t>
  </si>
  <si>
    <t xml:space="preserve">Kumar C.J.D.</t>
  </si>
  <si>
    <t xml:space="preserve">Muller W.</t>
  </si>
  <si>
    <t xml:space="preserve">Berzin R.Ya.</t>
  </si>
  <si>
    <t xml:space="preserve">Espe W.</t>
  </si>
  <si>
    <t xml:space="preserve">Veres F.</t>
  </si>
  <si>
    <t xml:space="preserve">Demidovich V.B.</t>
  </si>
  <si>
    <t xml:space="preserve">Spiegler J.</t>
  </si>
  <si>
    <t xml:space="preserve">Wada M.</t>
  </si>
  <si>
    <t xml:space="preserve">Akiba S.</t>
  </si>
  <si>
    <t xml:space="preserve">Kiprianov A.A.</t>
  </si>
  <si>
    <t xml:space="preserve">Bordeaux F.</t>
  </si>
  <si>
    <t xml:space="preserve">Din A.</t>
  </si>
  <si>
    <t xml:space="preserve">Pavlushkin N.M.</t>
  </si>
  <si>
    <t xml:space="preserve">Chopinet M.H.</t>
  </si>
  <si>
    <t xml:space="preserve">Senshu Y.</t>
  </si>
  <si>
    <t xml:space="preserve">Morsi M.M.</t>
  </si>
  <si>
    <t xml:space="preserve">Sheybany H.-A.</t>
  </si>
  <si>
    <t xml:space="preserve">Matusita K.</t>
  </si>
  <si>
    <t xml:space="preserve">Sawamura S.</t>
  </si>
  <si>
    <t xml:space="preserve">Hebert N.C.</t>
  </si>
  <si>
    <t xml:space="preserve">Berleue A.J.</t>
  </si>
  <si>
    <t xml:space="preserve">Kurachi J.</t>
  </si>
  <si>
    <t xml:space="preserve">Guo Xiaoju</t>
  </si>
  <si>
    <t xml:space="preserve">Frolova E.G.</t>
  </si>
  <si>
    <t xml:space="preserve">Kulyamina L.L.</t>
  </si>
  <si>
    <t xml:space="preserve">Brix P.</t>
  </si>
  <si>
    <t xml:space="preserve">Dusollier G.</t>
  </si>
  <si>
    <t xml:space="preserve">Ding Jack Yuan-</t>
  </si>
  <si>
    <t xml:space="preserve">Heidenreich E.</t>
  </si>
  <si>
    <t xml:space="preserve">Miyasaka J.</t>
  </si>
  <si>
    <t xml:space="preserve">Jagdt R.</t>
  </si>
  <si>
    <t xml:space="preserve">Liska M.</t>
  </si>
  <si>
    <t xml:space="preserve">Hoshikawa T.</t>
  </si>
  <si>
    <t xml:space="preserve">Kunugi M.</t>
  </si>
  <si>
    <t xml:space="preserve">English S.</t>
  </si>
  <si>
    <t xml:space="preserve">Grenet M.L.</t>
  </si>
  <si>
    <t xml:space="preserve">Vasiljev A.I.</t>
  </si>
  <si>
    <t xml:space="preserve">Heinemann I.</t>
  </si>
  <si>
    <t xml:space="preserve">Stolyar S.V.</t>
  </si>
  <si>
    <t xml:space="preserve">Mayer P.</t>
  </si>
  <si>
    <t xml:space="preserve">Evstropiev K.S.</t>
  </si>
  <si>
    <t xml:space="preserve">Ehrt D.</t>
  </si>
  <si>
    <t xml:space="preserve">LaCourse W.C.</t>
  </si>
  <si>
    <t xml:space="preserve">Kaps Ch.</t>
  </si>
  <si>
    <t xml:space="preserve">Wang Moo-Chin</t>
  </si>
  <si>
    <t xml:space="preserve">Hunold K.</t>
  </si>
  <si>
    <t xml:space="preserve">Grenet L.</t>
  </si>
  <si>
    <t xml:space="preserve">Vernacotola D.E</t>
  </si>
  <si>
    <t xml:space="preserve">Marcheschi B.A.</t>
  </si>
  <si>
    <t xml:space="preserve">Wright B.M.</t>
  </si>
  <si>
    <t xml:space="preserve">Nakashima T.</t>
  </si>
  <si>
    <t xml:space="preserve">Li Qing</t>
  </si>
  <si>
    <t xml:space="preserve">Shmidt Yu.A.</t>
  </si>
  <si>
    <t xml:space="preserve">Owens-Illinois </t>
  </si>
  <si>
    <t xml:space="preserve">Weinig R.</t>
  </si>
  <si>
    <t xml:space="preserve">Tichy P.</t>
  </si>
  <si>
    <t xml:space="preserve">Otani H.</t>
  </si>
  <si>
    <t xml:space="preserve">Hachitani Y.</t>
  </si>
  <si>
    <t xml:space="preserve">Sagara H.</t>
  </si>
  <si>
    <t xml:space="preserve">Abe J.</t>
  </si>
  <si>
    <t xml:space="preserve">Yamamoto H.</t>
  </si>
  <si>
    <t xml:space="preserve">Maksymowicz-Mil</t>
  </si>
  <si>
    <t xml:space="preserve">Boyd D.C.</t>
  </si>
  <si>
    <t xml:space="preserve">Koyama A.</t>
  </si>
  <si>
    <t xml:space="preserve">Rohl K.</t>
  </si>
  <si>
    <t xml:space="preserve">Parikh N.M.</t>
  </si>
  <si>
    <t xml:space="preserve">Mekki A.</t>
  </si>
  <si>
    <t xml:space="preserve">Kishimoto S.</t>
  </si>
  <si>
    <t xml:space="preserve">Tsujimura T.</t>
  </si>
  <si>
    <t xml:space="preserve">Wang Chong</t>
  </si>
  <si>
    <t xml:space="preserve">Volf M.B.</t>
  </si>
  <si>
    <t xml:space="preserve">Dietzel A.</t>
  </si>
  <si>
    <t xml:space="preserve">Johnson J.A.</t>
  </si>
  <si>
    <t xml:space="preserve">Grigorjev V.S.</t>
  </si>
  <si>
    <t xml:space="preserve">Nagai H.</t>
  </si>
  <si>
    <t xml:space="preserve">Amjad M.A.</t>
  </si>
  <si>
    <t xml:space="preserve">Ziemath E.C.</t>
  </si>
  <si>
    <t xml:space="preserve">McGann O.J.</t>
  </si>
  <si>
    <t xml:space="preserve">Brekhovskikh S.</t>
  </si>
  <si>
    <t xml:space="preserve">Conzone S.D.</t>
  </si>
  <si>
    <t xml:space="preserve">Angel P.W.</t>
  </si>
  <si>
    <t xml:space="preserve">Vakhrameev V.I.</t>
  </si>
  <si>
    <t xml:space="preserve">Gee I.A.</t>
  </si>
  <si>
    <t xml:space="preserve">Komiyama T.</t>
  </si>
  <si>
    <t xml:space="preserve">Amrhein E.M.</t>
  </si>
  <si>
    <t xml:space="preserve">Lee J.</t>
  </si>
  <si>
    <t xml:space="preserve">Alpha J.W.</t>
  </si>
  <si>
    <t xml:space="preserve">Hirayama C.</t>
  </si>
  <si>
    <t xml:space="preserve">Rothermel D.L.</t>
  </si>
  <si>
    <t xml:space="preserve">Gavriliu G.</t>
  </si>
  <si>
    <t xml:space="preserve">Morimoto S.</t>
  </si>
  <si>
    <t xml:space="preserve">Malou Z.</t>
  </si>
  <si>
    <t xml:space="preserve">Mitamura N.</t>
  </si>
  <si>
    <t xml:space="preserve">Tarumi T.</t>
  </si>
  <si>
    <t xml:space="preserve">Bogatyreva V.V.</t>
  </si>
  <si>
    <t xml:space="preserve">Choju K.</t>
  </si>
  <si>
    <t xml:space="preserve">Wodieniczarow M</t>
  </si>
  <si>
    <t xml:space="preserve">Goulas C.</t>
  </si>
  <si>
    <t xml:space="preserve">Nagano T.</t>
  </si>
  <si>
    <t xml:space="preserve">Koch S.</t>
  </si>
  <si>
    <t xml:space="preserve">Kaneko T.</t>
  </si>
  <si>
    <t xml:space="preserve">Andryukhina T.D</t>
  </si>
  <si>
    <t xml:space="preserve">Sehgal J.</t>
  </si>
  <si>
    <t xml:space="preserve">Shan Zhitao</t>
  </si>
  <si>
    <t xml:space="preserve">Kim Ki-Dong</t>
  </si>
  <si>
    <t xml:space="preserve">Ono K.</t>
  </si>
  <si>
    <t xml:space="preserve">Bezborodov M.A.</t>
  </si>
  <si>
    <t xml:space="preserve">Le Bourhis E.</t>
  </si>
  <si>
    <t xml:space="preserve">Murata T.</t>
  </si>
  <si>
    <t xml:space="preserve">Le Houerou V.</t>
  </si>
  <si>
    <t xml:space="preserve">Deriano S.</t>
  </si>
  <si>
    <t xml:space="preserve">Nagakane T.</t>
  </si>
  <si>
    <t xml:space="preserve">Nagahira K.</t>
  </si>
  <si>
    <t xml:space="preserve">Nagashima T.</t>
  </si>
  <si>
    <t xml:space="preserve">Tsuji A.</t>
  </si>
  <si>
    <t xml:space="preserve">Hashibe Y.</t>
  </si>
  <si>
    <t xml:space="preserve">Masuda N.</t>
  </si>
  <si>
    <t xml:space="preserve">Kuhne K.</t>
  </si>
  <si>
    <t xml:space="preserve">Oishi Y.</t>
  </si>
  <si>
    <t xml:space="preserve">Pevzner B.Z.</t>
  </si>
  <si>
    <t xml:space="preserve">Wang Mitang</t>
  </si>
  <si>
    <t xml:space="preserve">Wang Mi-tang</t>
  </si>
  <si>
    <t xml:space="preserve">Schleifer P.</t>
  </si>
  <si>
    <t xml:space="preserve">Mackenzie J.D.</t>
  </si>
  <si>
    <t xml:space="preserve">Seto H.</t>
  </si>
  <si>
    <t xml:space="preserve">Stein W.</t>
  </si>
  <si>
    <t xml:space="preserve">Martin D.</t>
  </si>
  <si>
    <t xml:space="preserve">Chiba J.</t>
  </si>
  <si>
    <t xml:space="preserve">Klyuev V.P.</t>
  </si>
  <si>
    <t xml:space="preserve">Mazurin O.V.</t>
  </si>
  <si>
    <t xml:space="preserve">Glass Bulbs Lim</t>
  </si>
  <si>
    <t xml:space="preserve">Danielson P.S.</t>
  </si>
  <si>
    <t xml:space="preserve">Gaisinskii G.Ya</t>
  </si>
  <si>
    <t xml:space="preserve">Makhnavetskii A</t>
  </si>
  <si>
    <t xml:space="preserve">Jenaer Glaswerk</t>
  </si>
  <si>
    <t xml:space="preserve">Maeta Y.</t>
  </si>
  <si>
    <t xml:space="preserve">McLellan G.W.</t>
  </si>
  <si>
    <t xml:space="preserve">Yoldas B.E.</t>
  </si>
  <si>
    <t xml:space="preserve">Phalippou J.</t>
  </si>
  <si>
    <t xml:space="preserve">Ohara M.</t>
  </si>
  <si>
    <t xml:space="preserve">Amma S.</t>
  </si>
  <si>
    <t xml:space="preserve">Corning Co.</t>
  </si>
  <si>
    <t xml:space="preserve">Kosokabe H.</t>
  </si>
  <si>
    <t xml:space="preserve">Kitaigorodsky I</t>
  </si>
  <si>
    <t xml:space="preserve">Sivko A.P.</t>
  </si>
  <si>
    <t xml:space="preserve">Corning Glass W</t>
  </si>
  <si>
    <t xml:space="preserve">Miwa Y.</t>
  </si>
  <si>
    <t xml:space="preserve">Yamazaki H.</t>
  </si>
  <si>
    <t xml:space="preserve">Aslanova M.S.</t>
  </si>
  <si>
    <t xml:space="preserve">Glaverbel S.A.</t>
  </si>
  <si>
    <t xml:space="preserve">Spiridonov V.A.</t>
  </si>
  <si>
    <t xml:space="preserve">Ohara S.</t>
  </si>
  <si>
    <t xml:space="preserve">Tang Y.</t>
  </si>
  <si>
    <t xml:space="preserve">Kashpar N.A.</t>
  </si>
  <si>
    <t xml:space="preserve">Shchavelev O.S.</t>
  </si>
  <si>
    <t xml:space="preserve">Bolgov A.T.</t>
  </si>
  <si>
    <t xml:space="preserve">Wessels V.E.</t>
  </si>
  <si>
    <t xml:space="preserve">Humenik J.N.</t>
  </si>
  <si>
    <t xml:space="preserve">Sawamura K.</t>
  </si>
  <si>
    <t xml:space="preserve">Peters C.G.</t>
  </si>
  <si>
    <t xml:space="preserve">Shen Junwu</t>
  </si>
  <si>
    <t xml:space="preserve">Ram A.</t>
  </si>
  <si>
    <t xml:space="preserve">Laird J.W.</t>
  </si>
  <si>
    <t xml:space="preserve">Silverman W.B.</t>
  </si>
  <si>
    <t xml:space="preserve">Limbach R.</t>
  </si>
  <si>
    <t xml:space="preserve">Shcheglova M.D.</t>
  </si>
  <si>
    <t xml:space="preserve">Minaeva E.M.</t>
  </si>
  <si>
    <t xml:space="preserve">Bornhoft H.</t>
  </si>
  <si>
    <t xml:space="preserve">Yue Yuanzheng</t>
  </si>
  <si>
    <t xml:space="preserve">Schrimpf C.</t>
  </si>
  <si>
    <t xml:space="preserve">Tizhovka V.V.</t>
  </si>
  <si>
    <t xml:space="preserve">Dimbleby V.</t>
  </si>
  <si>
    <t xml:space="preserve">Minko N.I.</t>
  </si>
  <si>
    <t xml:space="preserve">Sava B.A.</t>
  </si>
  <si>
    <t xml:space="preserve">Waterton S.C.</t>
  </si>
  <si>
    <t xml:space="preserve">Bonetti G.</t>
  </si>
  <si>
    <t xml:space="preserve">Gypser J.</t>
  </si>
  <si>
    <t xml:space="preserve">Khan A.R.</t>
  </si>
  <si>
    <t xml:space="preserve">Liu Lien-Pao</t>
  </si>
  <si>
    <t xml:space="preserve">Hurt J.C.</t>
  </si>
  <si>
    <t xml:space="preserve">Coon J.</t>
  </si>
  <si>
    <t xml:space="preserve">Chekhovskii V.G</t>
  </si>
  <si>
    <t xml:space="preserve">Matveev M.A.</t>
  </si>
  <si>
    <t xml:space="preserve">Moriya T.</t>
  </si>
  <si>
    <t xml:space="preserve">Hayward P.J.</t>
  </si>
  <si>
    <t xml:space="preserve">Nemkovich I.K.</t>
  </si>
  <si>
    <t xml:space="preserve">Kulikov V.A.</t>
  </si>
  <si>
    <t xml:space="preserve">Chromcikova M.</t>
  </si>
  <si>
    <t xml:space="preserve">Tarasov B.V.</t>
  </si>
  <si>
    <t xml:space="preserve">Siedel H.</t>
  </si>
  <si>
    <t xml:space="preserve">Syritskaya Z.M.</t>
  </si>
  <si>
    <t xml:space="preserve">Watanabe K.</t>
  </si>
  <si>
    <t xml:space="preserve">Moriya Y.</t>
  </si>
  <si>
    <t xml:space="preserve">Kitaigorodskii </t>
  </si>
  <si>
    <t xml:space="preserve">Kaneko H.</t>
  </si>
  <si>
    <t xml:space="preserve">Vargin V.V.</t>
  </si>
  <si>
    <t xml:space="preserve">Sekine H.</t>
  </si>
  <si>
    <t xml:space="preserve">Redwine R.H.</t>
  </si>
  <si>
    <t xml:space="preserve">Bartenev G.M.</t>
  </si>
  <si>
    <t xml:space="preserve">Thompson C.L.</t>
  </si>
  <si>
    <t xml:space="preserve">Keshishyan T.N.</t>
  </si>
  <si>
    <t xml:space="preserve">Zhitkyavichyute</t>
  </si>
  <si>
    <t xml:space="preserve">Pye L.D.</t>
  </si>
  <si>
    <t xml:space="preserve">MacDowell J.F.</t>
  </si>
  <si>
    <t xml:space="preserve">Rogozhin Yu.V.</t>
  </si>
  <si>
    <t xml:space="preserve">Stookey S.D.</t>
  </si>
  <si>
    <t xml:space="preserve">Osmanis A.D.</t>
  </si>
  <si>
    <t xml:space="preserve">Lagakos N.</t>
  </si>
  <si>
    <t xml:space="preserve">Abe Y.</t>
  </si>
  <si>
    <t xml:space="preserve">Medvedev N.M.</t>
  </si>
  <si>
    <t xml:space="preserve">EM</t>
  </si>
  <si>
    <t xml:space="preserve">Lee Seong Joo</t>
  </si>
  <si>
    <t xml:space="preserve">Hwa Luu-Gen</t>
  </si>
  <si>
    <t xml:space="preserve">Onoda G.Y.</t>
  </si>
  <si>
    <t xml:space="preserve">Inaba S.</t>
  </si>
  <si>
    <t xml:space="preserve">Hashimoto T.</t>
  </si>
  <si>
    <t xml:space="preserve">Margaryan Al.</t>
  </si>
  <si>
    <t xml:space="preserve">Primak W.</t>
  </si>
  <si>
    <t xml:space="preserve">Zhao Qing</t>
  </si>
  <si>
    <t xml:space="preserve">Johnson J.</t>
  </si>
  <si>
    <t xml:space="preserve">Schulze F.A.</t>
  </si>
  <si>
    <t xml:space="preserve">Coenen M.</t>
  </si>
  <si>
    <t xml:space="preserve">Rouse G.B.</t>
  </si>
  <si>
    <t xml:space="preserve">Auerbach F.</t>
  </si>
  <si>
    <t xml:space="preserve">Imaoka M.</t>
  </si>
  <si>
    <t xml:space="preserve">Rindone G.E.</t>
  </si>
  <si>
    <t xml:space="preserve">Stumpf F.</t>
  </si>
  <si>
    <t xml:space="preserve">Shinkai N.</t>
  </si>
  <si>
    <t xml:space="preserve">Gerlich D.</t>
  </si>
  <si>
    <t xml:space="preserve">Yuritsyn N.S.</t>
  </si>
  <si>
    <t xml:space="preserve">Deeg E.</t>
  </si>
  <si>
    <t xml:space="preserve">Tsukuma K.</t>
  </si>
  <si>
    <t xml:space="preserve">Danchevskaya M.</t>
  </si>
  <si>
    <t xml:space="preserve">Pesina T.I.</t>
  </si>
  <si>
    <t xml:space="preserve">Hojamberdiev M.</t>
  </si>
  <si>
    <t xml:space="preserve">Buijs M.</t>
  </si>
  <si>
    <t xml:space="preserve">Harsell W.B.</t>
  </si>
  <si>
    <t xml:space="preserve">Lower N.P.</t>
  </si>
  <si>
    <t xml:space="preserve">Bogatyrev V.A.</t>
  </si>
  <si>
    <t xml:space="preserve">Wiederhorn S.M.</t>
  </si>
  <si>
    <t xml:space="preserve">Ide J.M.</t>
  </si>
  <si>
    <t xml:space="preserve">Wang Q.</t>
  </si>
  <si>
    <t xml:space="preserve">DeGuire M.R.</t>
  </si>
  <si>
    <t xml:space="preserve">Hwa L.G.</t>
  </si>
  <si>
    <t xml:space="preserve">Andreatch P.</t>
  </si>
  <si>
    <t xml:space="preserve">Fraser D.B.</t>
  </si>
  <si>
    <t xml:space="preserve">Sakai M.</t>
  </si>
  <si>
    <t xml:space="preserve">Stozharov A.I.</t>
  </si>
  <si>
    <t xml:space="preserve">Anan`ev A.V.</t>
  </si>
  <si>
    <t xml:space="preserve">Spinner S.</t>
  </si>
  <si>
    <t xml:space="preserve">Primenko V.I.</t>
  </si>
  <si>
    <t xml:space="preserve">Baikova L.G.</t>
  </si>
  <si>
    <t xml:space="preserve">Abd El-Moneim A</t>
  </si>
  <si>
    <t xml:space="preserve">Zou Xuelu</t>
  </si>
  <si>
    <t xml:space="preserve">Rocherulle J.</t>
  </si>
  <si>
    <t xml:space="preserve">Pukh V.P.</t>
  </si>
  <si>
    <t xml:space="preserve">Bokin P.Ya.</t>
  </si>
  <si>
    <t xml:space="preserve">Maynell C.A.</t>
  </si>
  <si>
    <t xml:space="preserve">Yoshimoto M.</t>
  </si>
  <si>
    <t xml:space="preserve">Gulaev V.M.</t>
  </si>
  <si>
    <t xml:space="preserve">Fukuhara M.</t>
  </si>
  <si>
    <t xml:space="preserve">Rosales-Sosa G.</t>
  </si>
  <si>
    <t xml:space="preserve">Bucaro J.A.</t>
  </si>
  <si>
    <t xml:space="preserve">Tritton D.J.</t>
  </si>
  <si>
    <t xml:space="preserve">Anderegg F.O.</t>
  </si>
  <si>
    <t xml:space="preserve">Williams M.L.</t>
  </si>
  <si>
    <t xml:space="preserve">Ponitzsch A.</t>
  </si>
  <si>
    <t xml:space="preserve">Morinaga K.</t>
  </si>
  <si>
    <t xml:space="preserve">McGinnis P.B.</t>
  </si>
  <si>
    <t xml:space="preserve">Schilling F.R.</t>
  </si>
  <si>
    <t xml:space="preserve">Molot V.A.</t>
  </si>
  <si>
    <t xml:space="preserve">de Macedo G.N.B</t>
  </si>
  <si>
    <t xml:space="preserve">Zou X.</t>
  </si>
  <si>
    <t xml:space="preserve">Livshits V.Ya.</t>
  </si>
  <si>
    <t xml:space="preserve">Steffestun B.</t>
  </si>
  <si>
    <t xml:space="preserve">Druart H.</t>
  </si>
  <si>
    <t xml:space="preserve">Mecartney M.L.</t>
  </si>
  <si>
    <t xml:space="preserve">Calahoo C.</t>
  </si>
  <si>
    <t xml:space="preserve">Peitl O.</t>
  </si>
  <si>
    <t xml:space="preserve">Suzuki Y.</t>
  </si>
  <si>
    <t xml:space="preserve">Brown S.D.</t>
  </si>
  <si>
    <t xml:space="preserve">Waxler R.M.</t>
  </si>
  <si>
    <t xml:space="preserve">Lin Chung-Chern</t>
  </si>
  <si>
    <t xml:space="preserve">Tiegel M.</t>
  </si>
  <si>
    <t xml:space="preserve">Shinozaki K.</t>
  </si>
  <si>
    <t xml:space="preserve">Sanchez-Valle C</t>
  </si>
  <si>
    <t xml:space="preserve">Eagan R.J.</t>
  </si>
  <si>
    <t xml:space="preserve">Societe du Verr</t>
  </si>
  <si>
    <t xml:space="preserve">Sirazhiddinov N</t>
  </si>
  <si>
    <t xml:space="preserve">Hayashi K.</t>
  </si>
  <si>
    <t xml:space="preserve">Ishimaru M.</t>
  </si>
  <si>
    <t xml:space="preserve">Hofmann D.A.</t>
  </si>
  <si>
    <t xml:space="preserve">Vaills Y.</t>
  </si>
  <si>
    <t xml:space="preserve">Orgaz F.</t>
  </si>
  <si>
    <t xml:space="preserve">Veit U.</t>
  </si>
  <si>
    <t xml:space="preserve">Sampaio J.A.</t>
  </si>
  <si>
    <t xml:space="preserve">Hermansen C.</t>
  </si>
  <si>
    <t xml:space="preserve">Bershtein V.A.</t>
  </si>
  <si>
    <t xml:space="preserve">Mohajerani A.</t>
  </si>
  <si>
    <t xml:space="preserve">Karapetyan G.O.</t>
  </si>
  <si>
    <t xml:space="preserve">Ecolivet C.</t>
  </si>
  <si>
    <t xml:space="preserve">Sugimura S.</t>
  </si>
  <si>
    <t xml:space="preserve">Ragoen C.</t>
  </si>
  <si>
    <t xml:space="preserve">Bobkova N.M.</t>
  </si>
  <si>
    <t xml:space="preserve">Morozumi H.</t>
  </si>
  <si>
    <t xml:space="preserve">Hoffman D.</t>
  </si>
  <si>
    <t xml:space="preserve">Kozlovskaya E.I</t>
  </si>
  <si>
    <t xml:space="preserve">Homeny J.</t>
  </si>
  <si>
    <t xml:space="preserve">Owens-Corning F</t>
  </si>
  <si>
    <t xml:space="preserve">Ono M.</t>
  </si>
  <si>
    <t xml:space="preserve">Mari E.A.</t>
  </si>
  <si>
    <t xml:space="preserve">Cao Guorong</t>
  </si>
  <si>
    <t xml:space="preserve">Zhang Lin</t>
  </si>
  <si>
    <t xml:space="preserve">Hausrath R.L.</t>
  </si>
  <si>
    <t xml:space="preserve">Higazy A.A.</t>
  </si>
  <si>
    <t xml:space="preserve">Totesh A.S.</t>
  </si>
  <si>
    <t xml:space="preserve">Leonelli C.</t>
  </si>
  <si>
    <t xml:space="preserve">Lewis A.</t>
  </si>
  <si>
    <t xml:space="preserve">Li Xiaoyu</t>
  </si>
  <si>
    <t xml:space="preserve">Kitamura N.</t>
  </si>
  <si>
    <t xml:space="preserve">Abd El-Latif A.</t>
  </si>
  <si>
    <t xml:space="preserve">Gamberg E.</t>
  </si>
  <si>
    <t xml:space="preserve">Kajita H.</t>
  </si>
  <si>
    <t xml:space="preserve">Krohn D.A.</t>
  </si>
  <si>
    <t xml:space="preserve">Loewenstein K.L</t>
  </si>
  <si>
    <t xml:space="preserve">Rinehart D.W.</t>
  </si>
  <si>
    <t xml:space="preserve">Aerojet-General</t>
  </si>
  <si>
    <t xml:space="preserve">Dorzhiev D.B.</t>
  </si>
  <si>
    <t xml:space="preserve">Sokolowski T.J.</t>
  </si>
  <si>
    <t xml:space="preserve">Shen G.-Q.</t>
  </si>
  <si>
    <t xml:space="preserve">Wilantewicz T.E</t>
  </si>
  <si>
    <t xml:space="preserve">Silvestrovich S</t>
  </si>
  <si>
    <t xml:space="preserve">Wang Zhenlin</t>
  </si>
  <si>
    <t xml:space="preserve">Phani K.K.</t>
  </si>
  <si>
    <t xml:space="preserve">Gehrke E.</t>
  </si>
  <si>
    <t xml:space="preserve">Unno M.</t>
  </si>
  <si>
    <t xml:space="preserve">Donnet J.B.</t>
  </si>
  <si>
    <t xml:space="preserve">Isard J.O.</t>
  </si>
  <si>
    <t xml:space="preserve">Stong G.E.</t>
  </si>
  <si>
    <t xml:space="preserve">Horak W.</t>
  </si>
  <si>
    <t xml:space="preserve">Frischat G.H.</t>
  </si>
  <si>
    <t xml:space="preserve">Tennison D.G.</t>
  </si>
  <si>
    <t xml:space="preserve">Butta E.</t>
  </si>
  <si>
    <t xml:space="preserve">Yoshida S.</t>
  </si>
  <si>
    <t xml:space="preserve">Wang Weimin</t>
  </si>
  <si>
    <t xml:space="preserve">AbbeNumber</t>
  </si>
  <si>
    <t xml:space="preserve">Fujino S.</t>
  </si>
  <si>
    <t xml:space="preserve">Yonezawa S.</t>
  </si>
  <si>
    <t xml:space="preserve">Topol L.E.</t>
  </si>
  <si>
    <t xml:space="preserve">Kordes E.</t>
  </si>
  <si>
    <t xml:space="preserve">Izumitani T.</t>
  </si>
  <si>
    <t xml:space="preserve">Komiya T.</t>
  </si>
  <si>
    <t xml:space="preserve">Morey G.W.</t>
  </si>
  <si>
    <t xml:space="preserve">Tilton L.W.</t>
  </si>
  <si>
    <t xml:space="preserve">Dennis L.M.</t>
  </si>
  <si>
    <t xml:space="preserve">Venediktov A.A.</t>
  </si>
  <si>
    <t xml:space="preserve">Heiman D.</t>
  </si>
  <si>
    <t xml:space="preserve">Peddle C.J.</t>
  </si>
  <si>
    <t xml:space="preserve">Galant E.I.</t>
  </si>
  <si>
    <t xml:space="preserve">Nageno Y.</t>
  </si>
  <si>
    <t xml:space="preserve">Mazurina E.K.</t>
  </si>
  <si>
    <t xml:space="preserve">Akimov V.V.</t>
  </si>
  <si>
    <t xml:space="preserve">Krakau K.A.</t>
  </si>
  <si>
    <t xml:space="preserve">Tanaka T.</t>
  </si>
  <si>
    <t xml:space="preserve">Houde-Walter S.</t>
  </si>
  <si>
    <t xml:space="preserve">Fujiwara K.</t>
  </si>
  <si>
    <t xml:space="preserve">Adams L.H.</t>
  </si>
  <si>
    <t xml:space="preserve">Eitel W.</t>
  </si>
  <si>
    <t xml:space="preserve">Takahashi S.</t>
  </si>
  <si>
    <t xml:space="preserve">Polukhin V.N.</t>
  </si>
  <si>
    <t xml:space="preserve">T_K</t>
  </si>
  <si>
    <t xml:space="preserve">Horibe T.</t>
  </si>
  <si>
    <t xml:space="preserve">Lambertson W.A.</t>
  </si>
  <si>
    <t xml:space="preserve">Bondar I.A.</t>
  </si>
  <si>
    <t xml:space="preserve">Mizuno M.</t>
  </si>
  <si>
    <t xml:space="preserve">Bunting E.N.</t>
  </si>
  <si>
    <t xml:space="preserve">Zherebtsov D.A.</t>
  </si>
  <si>
    <t xml:space="preserve">Toropov N.A.</t>
  </si>
  <si>
    <t xml:space="preserve">Budnikov P.P.</t>
  </si>
  <si>
    <t xml:space="preserve">Coutures J.P.</t>
  </si>
  <si>
    <t xml:space="preserve">Staronka A.</t>
  </si>
  <si>
    <t xml:space="preserve">Aksay I.A.</t>
  </si>
  <si>
    <t xml:space="preserve">Fredrick D.M.</t>
  </si>
  <si>
    <t xml:space="preserve">Warshaw I.</t>
  </si>
  <si>
    <t xml:space="preserve">Rolin M.</t>
  </si>
  <si>
    <t xml:space="preserve">Chatterjee A.K.</t>
  </si>
  <si>
    <t xml:space="preserve">Kumm K.-A.</t>
  </si>
  <si>
    <t xml:space="preserve">Ermolaeva E.V.</t>
  </si>
  <si>
    <t xml:space="preserve">Volosnikov M.I.</t>
  </si>
  <si>
    <t xml:space="preserve">Ueda S.</t>
  </si>
  <si>
    <t xml:space="preserve">Nityanand N.</t>
  </si>
  <si>
    <t xml:space="preserve">Uhlmann E.V.</t>
  </si>
  <si>
    <t xml:space="preserve">Evseev P.P.</t>
  </si>
  <si>
    <t xml:space="preserve">Wallenberger F.</t>
  </si>
  <si>
    <t xml:space="preserve">Rys M.</t>
  </si>
  <si>
    <t xml:space="preserve">Osborn E.F.</t>
  </si>
  <si>
    <t xml:space="preserve">Williamson J.</t>
  </si>
  <si>
    <t xml:space="preserve">Wang Ye</t>
  </si>
  <si>
    <t xml:space="preserve">Grebenshchikov </t>
  </si>
  <si>
    <t xml:space="preserve">Winter-Klein A.</t>
  </si>
  <si>
    <t xml:space="preserve">Rockett T.J.</t>
  </si>
  <si>
    <t xml:space="preserve">Kracek F.C.</t>
  </si>
  <si>
    <t xml:space="preserve">Morgan R.A.</t>
  </si>
  <si>
    <t xml:space="preserve">Oehlschlegel G.</t>
  </si>
  <si>
    <t xml:space="preserve">Ghanbari-Ahari </t>
  </si>
  <si>
    <t xml:space="preserve">Huntelaar M.E.</t>
  </si>
  <si>
    <t xml:space="preserve">Glasser F.P.</t>
  </si>
  <si>
    <t xml:space="preserve">Masse D.P.</t>
  </si>
  <si>
    <t xml:space="preserve">Ibrahim M.</t>
  </si>
  <si>
    <t xml:space="preserve">Fields J.M.</t>
  </si>
  <si>
    <t xml:space="preserve">Yakushev A.M.</t>
  </si>
  <si>
    <t xml:space="preserve">Baldwin B.G.</t>
  </si>
  <si>
    <t xml:space="preserve">Prince A.T.</t>
  </si>
  <si>
    <t xml:space="preserve">Thorne D.J.</t>
  </si>
  <si>
    <t xml:space="preserve">DeVries R.C.</t>
  </si>
  <si>
    <t xml:space="preserve">Forsbacka L.</t>
  </si>
  <si>
    <t xml:space="preserve">Welch J.H.</t>
  </si>
  <si>
    <t xml:space="preserve">Andersen O.</t>
  </si>
  <si>
    <t xml:space="preserve">Meshalkin A.B.</t>
  </si>
  <si>
    <t xml:space="preserve">Taylor W.C.</t>
  </si>
  <si>
    <t xml:space="preserve">Roedder E.W.</t>
  </si>
  <si>
    <t xml:space="preserve">Schairer J.F.</t>
  </si>
  <si>
    <t xml:space="preserve">Ma Xiaodong</t>
  </si>
  <si>
    <t xml:space="preserve">Muratov A.M.</t>
  </si>
  <si>
    <t xml:space="preserve">Segnit E.R.</t>
  </si>
  <si>
    <t xml:space="preserve">Rapp C.F.</t>
  </si>
  <si>
    <t xml:space="preserve">Rocabois P.</t>
  </si>
  <si>
    <t xml:space="preserve">Kawahara M.</t>
  </si>
  <si>
    <t xml:space="preserve">Aramaki S.</t>
  </si>
  <si>
    <t xml:space="preserve">D`Ans J.</t>
  </si>
  <si>
    <t xml:space="preserve">Bowen N.L.</t>
  </si>
  <si>
    <t xml:space="preserve">Yoder H.S.</t>
  </si>
  <si>
    <t xml:space="preserve">Shiraishi Y.</t>
  </si>
  <si>
    <t xml:space="preserve">Shahid K.A.</t>
  </si>
  <si>
    <t xml:space="preserve">Asayama E.</t>
  </si>
  <si>
    <t xml:space="preserve">Kroenke W.J.</t>
  </si>
  <si>
    <t xml:space="preserve">Yan Qiuming</t>
  </si>
  <si>
    <t xml:space="preserve">Narayan K.L.</t>
  </si>
  <si>
    <t xml:space="preserve">Bockris J.O`M.</t>
  </si>
  <si>
    <t xml:space="preserve">Soboleva E.N.</t>
  </si>
  <si>
    <t xml:space="preserve">Wallace R.C.</t>
  </si>
  <si>
    <t xml:space="preserve">Willgallis A.</t>
  </si>
  <si>
    <t xml:space="preserve">Lebedew P.</t>
  </si>
  <si>
    <t xml:space="preserve">Smolensky S.</t>
  </si>
  <si>
    <t xml:space="preserve">Harada Y.</t>
  </si>
  <si>
    <t xml:space="preserve">Fedorov N.F.</t>
  </si>
  <si>
    <t xml:space="preserve">Dunn T.</t>
  </si>
  <si>
    <t xml:space="preserve">Scarfe C.M.</t>
  </si>
  <si>
    <t xml:space="preserve">Branda F.</t>
  </si>
  <si>
    <t xml:space="preserve">Gonzalez Oliver</t>
  </si>
  <si>
    <t xml:space="preserve">Turkdogan E.T.</t>
  </si>
  <si>
    <t xml:space="preserve">Bragina G.I.</t>
  </si>
  <si>
    <t xml:space="preserve">O Yong-Taeg</t>
  </si>
  <si>
    <t xml:space="preserve">Secco R.A.</t>
  </si>
  <si>
    <t xml:space="preserve">Greig J.W.</t>
  </si>
  <si>
    <t xml:space="preserve">Badger W.B.</t>
  </si>
  <si>
    <t xml:space="preserve">Berthier T.</t>
  </si>
  <si>
    <t xml:space="preserve">Cable M.</t>
  </si>
  <si>
    <t xml:space="preserve">Sano K.</t>
  </si>
  <si>
    <t xml:space="preserve">Saito N.</t>
  </si>
  <si>
    <t xml:space="preserve">Douglas R.W.</t>
  </si>
  <si>
    <t xml:space="preserve">Franco R.R.</t>
  </si>
  <si>
    <t xml:space="preserve">Blaizot J.</t>
  </si>
  <si>
    <t xml:space="preserve">Hammer F.W.</t>
  </si>
  <si>
    <t xml:space="preserve">Ozawa S.</t>
  </si>
  <si>
    <t xml:space="preserve">Tamura S.</t>
  </si>
  <si>
    <t xml:space="preserve">Marinov M.</t>
  </si>
  <si>
    <t xml:space="preserve">Karpichenko E.A</t>
  </si>
  <si>
    <t xml:space="preserve">Abel B.M.</t>
  </si>
  <si>
    <t xml:space="preserve">Mochel E.L.</t>
  </si>
  <si>
    <t xml:space="preserve">Grussaute H.</t>
  </si>
  <si>
    <t xml:space="preserve">Leontjeva A.A.</t>
  </si>
  <si>
    <t xml:space="preserve">Lecomte E.</t>
  </si>
  <si>
    <t xml:space="preserve">Asahi Glass Co.</t>
  </si>
  <si>
    <t xml:space="preserve">Jones S.P.</t>
  </si>
  <si>
    <t xml:space="preserve">Lefrere Y.</t>
  </si>
  <si>
    <t xml:space="preserve">Weirauch D.A.Jr</t>
  </si>
  <si>
    <t xml:space="preserve">De A.</t>
  </si>
  <si>
    <t xml:space="preserve">Araujo R.J.</t>
  </si>
  <si>
    <t xml:space="preserve">Mortuza M.G.</t>
  </si>
  <si>
    <t xml:space="preserve">Gunawardane R.P</t>
  </si>
  <si>
    <t xml:space="preserve">Hamilton E.H.</t>
  </si>
  <si>
    <t xml:space="preserve">Gutkina N.G.</t>
  </si>
  <si>
    <t xml:space="preserve">Hayashi M.</t>
  </si>
  <si>
    <t xml:space="preserve">Zhang Yuqiang</t>
  </si>
  <si>
    <t xml:space="preserve">Harris R.S.</t>
  </si>
  <si>
    <t xml:space="preserve">Weng Wenjian</t>
  </si>
  <si>
    <t xml:space="preserve">Zu Qun</t>
  </si>
  <si>
    <t xml:space="preserve">Lecomte G.</t>
  </si>
  <si>
    <t xml:space="preserve">Grauer O.H.</t>
  </si>
  <si>
    <t xml:space="preserve">Nakashima H.</t>
  </si>
  <si>
    <t xml:space="preserve">Lemaille M.</t>
  </si>
  <si>
    <t xml:space="preserve">Spanoudis L.</t>
  </si>
  <si>
    <t xml:space="preserve">Stewart D.R.</t>
  </si>
  <si>
    <t xml:space="preserve">Milne A.J.</t>
  </si>
  <si>
    <t xml:space="preserve">Zak A.P.</t>
  </si>
  <si>
    <t xml:space="preserve">Pilkington Brot</t>
  </si>
  <si>
    <t xml:space="preserve">Simurka P.</t>
  </si>
  <si>
    <t xml:space="preserve">Abbrev.</t>
  </si>
  <si>
    <t xml:space="preserve">Reference</t>
  </si>
  <si>
    <t xml:space="preserve">A1953</t>
  </si>
  <si>
    <t xml:space="preserve">Appen 1953. Zh.Prikl.Khim., 26, 1, 9-17</t>
  </si>
  <si>
    <t xml:space="preserve">A1954</t>
  </si>
  <si>
    <t xml:space="preserve">Appen 1954. Steklo Keram. 3, 7-9</t>
  </si>
  <si>
    <t xml:space="preserve">A1956</t>
  </si>
  <si>
    <t xml:space="preserve">Appen 1956. In “Trav. IVe Congr.Intern.du Verre”, Paris, 103-112 </t>
  </si>
  <si>
    <t xml:space="preserve">Akimov, 1960, Zh. Prikl. Khim. 33, 10, 2190-2197</t>
  </si>
  <si>
    <t xml:space="preserve">Antonova 1975. Fiz.Khim.Stekla, 1, 2, 176-181</t>
  </si>
  <si>
    <t xml:space="preserve">Ando, Benzine, Pan, Garden, Wondraczek, Grimm, Schuster, Wondraczek, Scientific Reports 8:5394</t>
  </si>
  <si>
    <t xml:space="preserve">Arakami, Roy, 1962, J. Am. Ceram. Soc. 45, 229-242</t>
  </si>
  <si>
    <t xml:space="preserve">Bockris, MacKenzie, Kitchener, Viscous flow in silica and binary liquid silicates. Transactions of the Faraday Society. 51, 1734–1748 (1955). </t>
  </si>
  <si>
    <t xml:space="preserve">B1958</t>
  </si>
  <si>
    <t xml:space="preserve">Bobkova 1958. Sb.Nauchn.Rabot Belor.Politekhn.Inst., 63, 16-26</t>
  </si>
  <si>
    <t xml:space="preserve">Bills 1963. Viscosities in silicate slag systems: Journal of the Iron and Steel Institute, v. 201, p. 133-140</t>
  </si>
  <si>
    <t xml:space="preserve">BB1957b</t>
  </si>
  <si>
    <t xml:space="preserve">Bezborodov, Bobkova 1975b. Dokl.Arad.Nauk SSSR, 116, 4, 652-655</t>
  </si>
  <si>
    <t xml:space="preserve">Bockris, Lowe, 1954. Proc.R.Soc.London, Ser.A, 226, 1167, 423-435</t>
  </si>
  <si>
    <t xml:space="preserve">Bockris, Mackenzie, Kitchener, 1995. Trans.Faraday Soc., 51, 12, 1734-1748</t>
  </si>
  <si>
    <t xml:space="preserve">BY1966</t>
  </si>
  <si>
    <t xml:space="preserve">Botvinkin, Yaroker 1966. Steklo, 3, 1-21</t>
  </si>
  <si>
    <t xml:space="preserve">BY1967a</t>
  </si>
  <si>
    <t xml:space="preserve">Botvinkin, Yaroker 1967a. Neorg.Mater., 3, 9, 1638-1643</t>
  </si>
  <si>
    <t xml:space="preserve">Bruckner 1970</t>
  </si>
  <si>
    <t xml:space="preserve">Bacon 1971. NASA Contract Rep., NASACR-1856</t>
  </si>
  <si>
    <t xml:space="preserve">Bechgaard T. K., Goel A., Youngman R. E., Mauro J. C., Rzoska S. J., Bockowski M., Jensen L. R. and Smedskjaer M. M. (2016) Structure and mechanical properties of compressed sodium aluminosilicate glasses: Role of non-bridging oxygens. Journal of Non-Crystalline Solids 441, 49–57.</t>
  </si>
  <si>
    <t xml:space="preserve">Bechgaard T. K., Scannell G., Huang L., Youngman R. E., Mauro J. C. and Smedskjaer M. M. (2017) Structure of MgO/CaO sodium aluminosilicate glasses: Raman spectroscopy study. Journal of Non-Crystalline Solids 470, 145–151.</t>
  </si>
  <si>
    <t xml:space="preserve">Bechgaard T. K., Mauro J. C., Bauchy M., Yue Y., Lamberson L. A., Jensen L. R. and Smedskjaer M. M. (2017) Fragility and configurational heat capacity of calcium aluminosilicate glass-forming liquids. Journal of Non-Crystalline Solids 461, 24–34.</t>
  </si>
  <si>
    <t xml:space="preserve">Cormier L., Calas G. and Cuello G. J. (2010) Structural study of Ca–Mg and K–Mg mixing in silicate glasses by neutron diffraction. Journal of Non-Crystalline Solids 356, 2327–2331.</t>
  </si>
  <si>
    <t xml:space="preserve">D1967</t>
  </si>
  <si>
    <t xml:space="preserve">Danilova 1967. Steklo, 1, 89-92</t>
  </si>
  <si>
    <t xml:space="preserve">Dingwell, Knoche, Webb, The effect of B₂O₃ on the viscosity of haplogranitic liquids. American Mineralogist. 77, 457–461 (1992). </t>
  </si>
  <si>
    <t xml:space="preserve">Doweidar, The density of alkali silicate glasses in relation to the microstructure. Journal of Non-Crystalline Solids. 194, 155–162 (1996). </t>
  </si>
  <si>
    <t xml:space="preserve">Dorfman et al. 1996</t>
  </si>
  <si>
    <t xml:space="preserve">Doweidar, Density-structure correlations in Na₂O-Al₂O₃-SiO₂ glasses. Journal of Non-Crystalline Solids. 240, 55–65 (1998). </t>
  </si>
  <si>
    <t xml:space="preserve">Danilova, Dubrovo 1967. Zh.Prikl.Khim., 40, 5, 992-998</t>
  </si>
  <si>
    <t xml:space="preserve">Dalou C., Le Losq C., Mysen B. O. and Cody G. D. (2015) Solubility and solution mechanisms of chlorine and fluorine in aluminosilicate melts at high pressure and high temperature. American Mineralogist 100, 2272–2283.</t>
  </si>
  <si>
    <t xml:space="preserve">Elioutin V.P., Mitin BC, Nagibin YA, 1972. Fiz. Aerodispersnykh Sist. 7:129-135.</t>
  </si>
  <si>
    <t xml:space="preserve">Eversteijn, Giessen, Stevels, Waterman, 1960. Verres Refr., 14, 2, 59-68</t>
  </si>
  <si>
    <t xml:space="preserve">FF1931a</t>
  </si>
  <si>
    <t xml:space="preserve">Faick and Finn, 1931a, J. Res. Nat. Bur. Stand. 6, 993-1002</t>
  </si>
  <si>
    <t xml:space="preserve">FF1931b</t>
  </si>
  <si>
    <t xml:space="preserve">Faick and Finn, 1931b, J. Am. Cer. Soc. 14, 7, 518-528</t>
  </si>
  <si>
    <t xml:space="preserve">Faust, Peck, 1938, J. Am. Cer. Soc. 21, 9, 320-324</t>
  </si>
  <si>
    <t xml:space="preserve">Faick, Young, Hubbard, Finn, 1935, J. Res. Bat. Bur. Stand. 14, 133-137.</t>
  </si>
  <si>
    <t xml:space="preserve">Gultyai 1962. Izv.Acad.Nauk SSSR, Otd.Tekh.Nauk, Metall.Topl., 5, 52-65</t>
  </si>
  <si>
    <t xml:space="preserve">Gruener et al., Physical Review B 64, 2001</t>
  </si>
  <si>
    <t xml:space="preserve">Gambaryan, Batanova, Chetverikov 1967. Prom.Arm., 3, 19-22</t>
  </si>
  <si>
    <t xml:space="preserve">Glaze, Young, Finn 1932. J.Res.Nat.Bur.Stand., 9, 799-805</t>
  </si>
  <si>
    <t xml:space="preserve">Hofmann 1959. Viskositätsverhalten von synthetischen Schlacken in Abhängigkeit von der Zusammensetzung und der Temperatur: Stahl und Eisen, v. 79, p. 846-854</t>
  </si>
  <si>
    <t xml:space="preserve">Hetherington, Jack, Kennedy, The viscosity of vitreous silica. Physic and Chemistry of Glasses. 5, 130–136 (1964). </t>
  </si>
  <si>
    <t xml:space="preserve">Hess, Dingwell, Webb, The influence of excess alkalis on the viscosity of a haplogranitic melt. American Mineralogist. 80, 297–304 (1995). </t>
  </si>
  <si>
    <t xml:space="preserve">Hess, Dingwell, Gennaro, Mincione, Viscosity–temperature behaviour of dry melts in the Qz–Ab–Or system. Chemical Geology. 174, 133–142 (2001). </t>
  </si>
  <si>
    <t xml:space="preserve">Heili M., Poumellec B., Burov E., Gonnet C., Le Losq C., Neuville D. R. and Lancry M. (2016) The dependence of Raman defect bands in silica glasses on densification revisited. Journal of Materials Science 51, 1659–1666.</t>
  </si>
  <si>
    <t xml:space="preserve">ITM1969</t>
  </si>
  <si>
    <t xml:space="preserve">Ivanov, Tretyakova, Mazurin, 1969. Steklo Keram., 7, 42-45</t>
  </si>
  <si>
    <t xml:space="preserve">Johannsen, Brunion 1959. Untersuchungen zur Viskosität von Rennschlaken: Zeitschrift für Erzbergbau und Metallhüttenwesen, v. 12, p. 211-279</t>
  </si>
  <si>
    <t xml:space="preserve">Kozakevitch, 1960. Rev.Metall., Paris, 57, 2, 149-160</t>
  </si>
  <si>
    <t xml:space="preserve">Klonkowski, 1983, Phys. Chem. Glasses 24, 6, 166-171</t>
  </si>
  <si>
    <t xml:space="preserve">Kim, Lee, Viscosity Behavior and Mixed Alkali Effect of Alkali Aluminosilicate Glass Melts. Journal of the Ceramic Society of Japan. 105, 827–832 (1997). </t>
  </si>
  <si>
    <t xml:space="preserve">Kim H., Matsuura H., Tsukihashi F., Wang W., Min D. J. and Sohn I. (2013) Effect of Al2O3 and CaO/SiO2 on the Viscosity of Calcium-Silicate–Based Slags Containing 10 Mass Pct MgO. Metall and Materi Trans B 44, 5–12.</t>
  </si>
  <si>
    <t xml:space="preserve">Kim T. S. and Park J. H. (2014) Structure-Viscosity Relationship of Low-silica Calcium Aluminosilicate Melts. ISIJ Int. 54, 2031–2038.</t>
  </si>
  <si>
    <t xml:space="preserve">Larsen 1909. Am.J.Sci., Ser.IV, 28, 165, 263-274</t>
  </si>
  <si>
    <t xml:space="preserve">Lillie 1939. High-temperature viscosities of soda-solica glasses: Journal of the American Ceramic Society, v. 22, p. 367-374</t>
  </si>
  <si>
    <t xml:space="preserve">L1975</t>
  </si>
  <si>
    <t xml:space="preserve">Leu A.-L., Ma S.-M. and Eyring H. (1975) Properties of Molten Magnesium Oxide. Proceedings of the National Academy of Sciences 72, 1026–1030.</t>
  </si>
  <si>
    <t xml:space="preserve">Leko, Gusakova, Meshcheryakova, Prokhorova, The effect of impurity alkali oxides, hydroxyl groups, Al2O3, and Ga2O3 on the viscosity of vitreous silica. The Soviet Journal of Glass Physics and Chemistry. 3, 204–210 (1977). </t>
  </si>
  <si>
    <t xml:space="preserve">Lisenenkov 1981a. Fiz.Khim.Stekla, 7, 2, 233-239</t>
  </si>
  <si>
    <t xml:space="preserve">Lisenenkov 1981b. Fiz.Khim.Stekla, 7, 5, 584-594</t>
  </si>
  <si>
    <t xml:space="preserve">Liebske C., Behrens H., Holtz F. and Lange R. A. (2003) The influence of pressure and composition on the viscosity of andesitic melts. Geochimica et Cosmochimica Acta 67, 473–485.
</t>
  </si>
  <si>
    <t xml:space="preserve">LL2012</t>
  </si>
  <si>
    <t xml:space="preserve">Le Losq thesis 2012</t>
  </si>
  <si>
    <t xml:space="preserve">Le Losq, Neuville, 2013. Chemical Geology. 346, 57–71. </t>
  </si>
  <si>
    <t xml:space="preserve">Le Losq, Neuville, Florian, Henderson, Massiot, 2014. Geochimica et Cosmochimica Acta. 126, 495–517. </t>
  </si>
  <si>
    <t xml:space="preserve">Le Losq, Neuville, Chen, Florian, Massiot, Zhou, Greaves, 2017. Scientific Reports. 7, 16490. </t>
  </si>
  <si>
    <t xml:space="preserve">Le Losq, Neuville, 2017. Journal of Non-Crystalline Solids. 463, 175–188. </t>
  </si>
  <si>
    <t xml:space="preserve">Le Losq C., Valentine A. P., Mysen B. O. and Neuville D. R. (2021) Geochimica et Cosmochimica Acta 314, 27–54.
</t>
  </si>
  <si>
    <t xml:space="preserve">Le Losq C., Mysen B. O. and Cody G. D. (2022) Water solution mechanism in calcium aluminosilicate glasses and melts: insights from in and ex situ Raman and 29 NMR spectroscopy. Comptes Rendus. Géoscience 354, 1–27.</t>
  </si>
  <si>
    <t xml:space="preserve">Lyutikov, Tsylev 1963. Izv.Akad.Nauk SSR, Otd.Tekh.Nauk, Metall.Gorn.Delo, 1, 41-52</t>
  </si>
  <si>
    <t xml:space="preserve">Lisenenkov, Vasiliev 1979. Fiz.Khim.Stekla, 5, 5, 537-545</t>
  </si>
  <si>
    <t xml:space="preserve">Morey 1954. The Properties of Glass, Reinhold Publ.Cor., New York, 591 pp.</t>
  </si>
  <si>
    <t xml:space="preserve">Mackenzie 1957. The discrete ion theory and viscous flow in liquid silicates: Faraday Society of London Transactions, v. 58, p. 1488-1493</t>
  </si>
  <si>
    <t xml:space="preserve">McMillan P. F., Piriou B. and Navrotsky A. (1982) A Raman spectroscopic study of glasses alon the joins silica-calcium aluminate, silica-sodium aluminate, and silica-potassium aluminate. Geochimica et Cosmochimica Acta 46, 2021–2037.</t>
  </si>
  <si>
    <t xml:space="preserve">McMillan P. F. and Piriou B. (1982) The structures and vibrational spectra of crystals and glasses in the silica-alumina system. Journal of Non-Crystalline Solids 53, 279–298.</t>
  </si>
  <si>
    <t xml:space="preserve">Mysen, Haploandesitic melts at magmatic temperatures: In situ, high-temperature structure and properties of melts along the join K\circ$C at atmospheric pressure. Geochimica et Cosmochimica Acta. 60, 3665–3685 (1996). </t>
  </si>
  <si>
    <t xml:space="preserve">Mysen, Structure and properties of magmatic liquids: From haplobasalt to haploandesite. Geochimica et Cosmochimica Acta. 63, 95–112 (1999). </t>
  </si>
  <si>
    <t xml:space="preserve">MH1945</t>
  </si>
  <si>
    <t xml:space="preserve">Machin, Hanna 1945. J.Am.Ceram.Soc., 28, 11, 310-316</t>
  </si>
  <si>
    <t xml:space="preserve">Morey, Merwin, 1932, J. Opt. Soc. Am. 22, 11, 632-662</t>
  </si>
  <si>
    <t xml:space="preserve">Mizoguchi, Okamoto, Suginohara 1982. J.Jpn Inst.Metals, 46, 11, 1055-1060</t>
  </si>
  <si>
    <t xml:space="preserve">MY1948</t>
  </si>
  <si>
    <t xml:space="preserve">Machin, Yee 1948. J.Am.ceram.Soc., 31, 7, 200-204</t>
  </si>
  <si>
    <t xml:space="preserve">Machin, Yee 1954. J.Am.ceram.Soc., 37, 4, 177-186</t>
  </si>
  <si>
    <t xml:space="preserve">Machin, Yee, Hanna, 1952. J.Am.Ceram.Soc., 35, 12, 322-325</t>
  </si>
  <si>
    <t xml:space="preserve">Neuville D. R. and Richet P., 1991. Geochimica et Cosmochimica Acta 55, 1011–1019.</t>
  </si>
  <si>
    <t xml:space="preserve">Neuville D. R. (1992) Etude des propriétés thermodynamiques et rhéologiques des silicates fondus. Thèse de l’Institut de Physique du Globe de Paris.</t>
  </si>
  <si>
    <t xml:space="preserve">Neuville D. R. and Mysen B. O. (1996) Role of aluminium in the silicate network: In situ, high-temperature study of glasses and melts on the join SiO2-NaAlO2. Geochimica et Cosmochimica Acta 60, 1727–1737.</t>
  </si>
  <si>
    <t xml:space="preserve">Neuville D. R., Cormier L. and Massiot D. (2004) Al environment in tectosilicate and peraluminous glasses: A 27Al MQ-MAS NMR, Raman, and XANES investigation. Geochimica et Cosmochimica Acta 68, 5071–5079.</t>
  </si>
  <si>
    <t xml:space="preserve">Neuville, Viscosity, structure and mixing in (Ca, Na) silicate melts. Chemical Geology. 229, 28–41 (2006). </t>
  </si>
  <si>
    <t xml:space="preserve">Neuville D. R., Cormier L. and Massiot D. (2006) Al coordination and speciation in calcium aluminosilicate glasses: Effects of composition determined by 27Al MQ-MAS NMR and Raman spectroscopy. Chemical Geology 229, 173–185.</t>
  </si>
  <si>
    <t xml:space="preserve">Neuville D. R., Cormier L., Montouillout V., Florian P., Millot F., Rifflet J.-C. and Massiot D. (2008) Structure of Mg- and Mg/Ca aluminosilicate glasses: 27Al NMR and Raman spectroscopy investigations. American Mineralogist 93, 1721–1731.
</t>
  </si>
  <si>
    <t xml:space="preserve">Novatski A., Steimacher A., Medina A. N., Bento A. C., Baesso M. L., Andrade L. H. C., Lima S. M., Guyot Y. and Boulon G. (2008) Relations among nonbridging oxygen, optical properties, optical basicity, and color center formation in CaO–MgO aluminosilicate glasses. Journal of Applied Physics 104, 094910.</t>
  </si>
  <si>
    <t xml:space="preserve">Neuville D. R., Florian P., Le Losq C. and Massiot D. (2010) Structure et propriété des verres et des liquides : le rôle de l’aluminium. Matériaux et Techniques 98, 395–402.</t>
  </si>
  <si>
    <t xml:space="preserve">Neuville D. R., Henderson G. S., Cormier L. and Massiot D. (2010) The structure of crystals, glasses, and melts along the CaO-Al2O3 join: Results from Raman, Al L- and K-edge X-ray absorption, and 27Al NMR spectroscopy. American Mineralogist 95, 1580–1589.
</t>
  </si>
  <si>
    <t xml:space="preserve">Neuville D. R., de Ligny D. and Henderson G. S. (2014) Advances in Raman spectroscopy applied to Earth and Material Sciences. In Reviews in Mineralogy and Geochemistry Mineralogical Society of America. pp. 509–541.</t>
  </si>
  <si>
    <t xml:space="preserve">Neuville D. R. and Le Losq C. (2022) Link between Medium and Long-range Order and Macroscopic Properties of Silicate Glasses and Melts. In Geological Melts Reviews in Mineralogy &amp; Geochemistry. pp. 105–162.</t>
  </si>
  <si>
    <t xml:space="preserve">Nakamoto M., Tanaka T., Lee J. and Usui T. (2004) Evaluation of Viscosity of Molten SiO2-CaO-MgO-Al2O3 Slags in Blast Furnace Operation. ISIJ International 44, 2115–2119.
</t>
  </si>
  <si>
    <t xml:space="preserve">Okuno, Zotov, Schmücker &amp; Schneider, 2005. Journal of Non-Crystalline Solids, 351(12-13), 1032-1038.</t>
  </si>
  <si>
    <t xml:space="preserve">Ochs F. A. and Lange R. A. (1999) The Density of Hydrous Magmatic Liquids. Science 283, 1314–1317.</t>
  </si>
  <si>
    <t xml:space="preserve">P1948</t>
  </si>
  <si>
    <t xml:space="preserve">Poole, J.P., Viscosité à basse temperature des verres alcalino-silicatés. Verres Refractaires. 2, 222–228 (1948). </t>
  </si>
  <si>
    <t xml:space="preserve">P1949</t>
  </si>
  <si>
    <t xml:space="preserve">Poole, Low-temperature viscosity of alkali silicate glasses. Journal of the American Ceramic Society. 32, 230–233 (1949). </t>
  </si>
  <si>
    <t xml:space="preserve">P1954</t>
  </si>
  <si>
    <t xml:space="preserve">Pospelov, 1954. Zh.Fiz.Khim., 28, 12, 2178-2184</t>
  </si>
  <si>
    <t xml:space="preserve">P1955</t>
  </si>
  <si>
    <t xml:space="preserve">Pospelov, 1955, Zh.Fiz.Khim., 29, 1, 70-75</t>
  </si>
  <si>
    <t xml:space="preserve">Petrovskii, 1956. Tr.Leningr.Tekhnol.Inst., Sb.Stud.Rabot, 37-50</t>
  </si>
  <si>
    <t xml:space="preserve">P1959</t>
  </si>
  <si>
    <t xml:space="preserve">Pospelov, 1959, Zh.Fiz.Khim., 33, 3, 547-549</t>
  </si>
  <si>
    <t xml:space="preserve">Pinnow, Van Uitert, Rich, Ostermayer, Grodkiewicz, 1975, Mater. Res. Bull. 10, 2, 133-146</t>
  </si>
  <si>
    <t xml:space="preserve">R1963a</t>
  </si>
  <si>
    <t xml:space="preserve">Rao 1963a, Phys. Chem. Glasses 4, 1, 22-34</t>
  </si>
  <si>
    <t xml:space="preserve">R1963b</t>
  </si>
  <si>
    <t xml:space="preserve">Rao, 1963b, J. Am. Ceram. Soc. 46, 3, 107-114</t>
  </si>
  <si>
    <t xml:space="preserve">Riebling 1964. Structure of magnesium aluminosilicate liquids at 1700°C: Canadian Journal of Chemistry, v. 42, p. 2811-2821</t>
  </si>
  <si>
    <t xml:space="preserve">Riebling, Structure of sodium aluminosilicate melts containing at least 50 mol% SiO2 at 1500°C. The Journal of Chemical Physics. 44, 2857–2865 (1966). </t>
  </si>
  <si>
    <t xml:space="preserve">Richet P. and Bottinga Y. (1984) Glass transitions and thermodynamic properties of amorphous SiO2, NaAlSinO2n+2 and KAlSi3O8. Geochimica et Cosmochimica Acta 48, 453–470.</t>
  </si>
  <si>
    <t xml:space="preserve">Robert, Smith, Whittington, Viscosity of melts in the NaAlSiO4-KAlSiO4-SiO2 system: Configurational entropy modelling. Journal of Non-Crystalline Solids. 524, 119635 (2019). </t>
  </si>
  <si>
    <t xml:space="preserve">Rossin, Bersan, Urbain 1964. Etude de la viscosité de laitiers liquides appartenant au système ternaire: SiO2-Al2O3-CaO: Revue internationnale des Hautes Températures et des Réfractories, v. 1, p. 159-170</t>
  </si>
  <si>
    <t xml:space="preserve">Robie, Hemingway, Wilson, 1978, Am. Mineral. 63, 1-2, 109-123</t>
  </si>
  <si>
    <t xml:space="preserve">Rosales-Sosa, Masuno, Higo, Inoue, 2016. Scientific Reports 6, 23620</t>
  </si>
  <si>
    <t xml:space="preserve">Schroeder, Brillouin scattering and pockels coefficients in silicate glasses. Journal of Non-Crystalline Solids. 40, 549–566 (1980). </t>
  </si>
  <si>
    <t xml:space="preserve">Shmidt, Alekseeva, 1964, Zh. Prikl. Khim. 37, 10, 2299-2303</t>
  </si>
  <si>
    <t xml:space="preserve">Shelby and Day, 1969, J. Am. Ceram. Sco. 52, 169</t>
  </si>
  <si>
    <t xml:space="preserve">Saringyulyan, Kostanyan 1969. Viscosity and Electrical Conductivity of Glasses in Broad Temperature Range, VINITI, 902-69 Dep., 13 pp. (in Russian)</t>
  </si>
  <si>
    <t xml:space="preserve">SM1964</t>
  </si>
  <si>
    <t xml:space="preserve">Sacrist, MacKenzie, 1964, Journal of the American Ceramic Society 48(9), 487</t>
  </si>
  <si>
    <t xml:space="preserve">Schwartz, Mackenzie, 1966. J.Am.Ceram.Soc., 49, 11, 582-585</t>
  </si>
  <si>
    <t xml:space="preserve">Shiraishi, Saito, 1965. J.Jpn Inst.Metals, 29, 6, 622-626</t>
  </si>
  <si>
    <t xml:space="preserve">SS1968</t>
  </si>
  <si>
    <t xml:space="preserve">Shvaiko-Shvaikovskaya, 1968. Steklo, 3, 93-95</t>
  </si>
  <si>
    <t xml:space="preserve">SSGM1971a</t>
  </si>
  <si>
    <t xml:space="preserve">Shvaiko-Shvaikovskaya, Gusakova, Mazurin, 1971a. Neorg.Mater., 7, 4, 713</t>
  </si>
  <si>
    <t xml:space="preserve">SSGM1971b</t>
  </si>
  <si>
    <t xml:space="preserve">Shvaiko-Shvaikovskaya, Gusakova, Mazurin, 1971b. Viscosity of Glasses in Na2O-caO-siO2 System in Broad Temperature Range, VINITI, 483-71 Dep., 14 pp. (in Russian)</t>
  </si>
  <si>
    <t xml:space="preserve">Sheludyakov, Sarancha, Vakhitov, 1967. Tr.Inst.Khim.Nauk Akad.Nauk Kaz.SSR, 15, 158-163</t>
  </si>
  <si>
    <t xml:space="preserve">Sipp A., Bottinga Y. and Richet P. (2001) New high viscosity data for 3D network liquids and new correlations between old parameters. Journal of Non-Crystalline Solids 288, 166–174.
</t>
  </si>
  <si>
    <t xml:space="preserve">Sipp A. and Richet R. (2002) Equivalence of volume, enthalpy and viscosity relaxation kinetics in glass-forming silicate liquids. Journal of Non-Crystalline Solids 298, 202–212.</t>
  </si>
  <si>
    <t xml:space="preserve">Shan Z., Liu S., Tao H. and Yue Y. (2019) Mixed alkaline-earth effects on several mechanical and thermophysical properties of aluminate glasses and melts. J Am Ceram Soc 102, 1128–1136.</t>
  </si>
  <si>
    <t xml:space="preserve">Taylor, Rindone, Properties of Soda Aluminosilicate Glasses: V, Low-Temperature Viscosities. Journal of the American Ceramic Society. 53, 692–695 (1970). </t>
  </si>
  <si>
    <t xml:space="preserve">T1971b</t>
  </si>
  <si>
    <t xml:space="preserve">Terai 1971b. Bull.Govern.Ind.Res.Inst.Osaka, 22, 2, 73-86</t>
  </si>
  <si>
    <t xml:space="preserve">Topol, Hengstenberg, Blander, Happe, Richardson, Nelson, J. Non-Cryst. Solids 12, 377</t>
  </si>
  <si>
    <t xml:space="preserve">T1975</t>
  </si>
  <si>
    <t xml:space="preserve">Terai 1975. Rep.Govern.Ind.Res.Inst.Osaka, 375</t>
  </si>
  <si>
    <t xml:space="preserve">Tangeman J. A. and Lange R. A. (1998) The effect of Al 3+ , Fe 3+ , and Ti 4+ on the configurational heat capacities of sodium silicate liquids. Physics and Chemistry of Minerals 26, 83–99. </t>
  </si>
  <si>
    <t xml:space="preserve">Toplis M. J., Gottsmann J., Knoche R. and Dingwell D. B. (2001) Heat capacities of haplogranitic glasses and liquids. Geochimica et Cosmochimica Acta 65, 1985–1994.</t>
  </si>
  <si>
    <t xml:space="preserve">Toplis M. J. and Dingwell D. B. (2004) Shear viscosities of CaO-Al2O3-SiO2 and MgO-Al2O3-SiO2 liquids: Implications for the structural role of aluminium and the degree of polymerisation of synthetic and natural aluminosilicate melts. Geochimica et Cosmochimica Acta 68, 5169–5188.</t>
  </si>
  <si>
    <t xml:space="preserve">Trcera N., Rossano S. and Tarrida M. (2011) Structural study of Mg-bearing sodosilicate glasses by Raman spectroscopy: Structure of Mg-bearing glasses. J. Raman Spectrosc. 42, 765–772.</t>
  </si>
  <si>
    <t xml:space="preserve">TK1968</t>
  </si>
  <si>
    <t xml:space="preserve">Terai, Kitaoka, 1968. J.Ceram.Assoc.Jpn, 76, 11, 393-399</t>
  </si>
  <si>
    <t xml:space="preserve">TK1969</t>
  </si>
  <si>
    <t xml:space="preserve">Terai, Kitaoka, 1969. Bull.Govern.Ind.Res.Inst.Osaka, 20, 1, 58-65</t>
  </si>
  <si>
    <t xml:space="preserve">TM1969</t>
  </si>
  <si>
    <t xml:space="preserve">Tretyakova, Mazurin, 1969. Effect of Bivalent Metal Oxides on Viscosity of Simple Silicate Glasses, VINITI, 995-69 Dep., 19 pp. (in Russian)</t>
  </si>
  <si>
    <t xml:space="preserve">Urusovskaya, 1960, J. Appl. Chem. USSR (Engl. Transla.) 33, 1971</t>
  </si>
  <si>
    <t xml:space="preserve">Urbain, Bottinga, Richet, Viscosity of liquid silica, silicates and alumino-silicates. Geochimica et Cosmochimica Acta. 46, 1061–1072 (1982).</t>
  </si>
  <si>
    <t xml:space="preserve">Urbain 1982. Rev. Int. Haut. Temp. Refract. 19:55-57.</t>
  </si>
  <si>
    <t xml:space="preserve">Varshall 1972. Neorg.Mater., 8, 5, 934-941</t>
  </si>
  <si>
    <t xml:space="preserve">Varshall, Goikhman, Mirskikh, Shitts, and Shitts, 1980. Fiz.Khim.Stekla, 6, 6, 734-736</t>
  </si>
  <si>
    <t xml:space="preserve">W1932a</t>
  </si>
  <si>
    <t xml:space="preserve">Weberbauer 1932a. Glastech.Ber., 10, 7, 361-374</t>
  </si>
  <si>
    <t xml:space="preserve">W1932b</t>
  </si>
  <si>
    <t xml:space="preserve">Weberbauer 1932b. Glastech.Ber., 10, 8, 426-435</t>
  </si>
  <si>
    <t xml:space="preserve">Wray, Neu, 1969, J. Opt. Soc. Am. 3, 10, 783-832</t>
  </si>
  <si>
    <t xml:space="preserve">Webb S. L. (2008) Configurational heat capacity of Na2O–CaO–Al2O3–SiO2 melts. Chemical Geology 256, 92–101.</t>
  </si>
  <si>
    <t xml:space="preserve">Waxley, Cleek, 1971, J. Res. Nat. Bur. Stand., 75A, 4, 279-281</t>
  </si>
  <si>
    <t xml:space="preserve">Waterton, Turner 1934. J.Soc.Glass Technol., 18, 72, 268-285</t>
  </si>
  <si>
    <t xml:space="preserve">Yamane, Goto 1984. J.Jpn Inst.Metals, 48, 10, 983-989</t>
  </si>
  <si>
    <t xml:space="preserve">NOTES</t>
  </si>
  <si>
    <t xml:space="preserve">Schroder 1980: point at 58 mol% SiO2 is marked with a dot in his table 1 and does not follow general trend, discarded.</t>
  </si>
  <si>
    <t xml:space="preserve">BMK1955 ; for NS-7, weird data at 1723.2 was removed</t>
  </si>
  <si>
    <t xml:space="preserve">S2002: The Ca0.39 is not 39% CaO and 61% Al2O3 as indicated in the paper but 39% Al2O3 and 61% CaO (only composition that can form a glass with normal quenching rates in sufficient quantity for viscosity measurements, see N2010b</t>
  </si>
  <si>
    <t xml:space="preserve">N2010b : Densities in N2010b are not coherent with partial molar volumes of CaO and Al2O3, and do not correspond to those in N1992; those in N1992 are taken as references.</t>
  </si>
  <si>
    <t xml:space="preserve">W2008 : Configurational entropies were not selected as their distribution is systematically different from that of other data.</t>
  </si>
  <si>
    <t xml:space="preserve">M2008 : there is a mixup between the names in NAS spectra and the compositions. This was fixed looking at the original publication of Toplis 1997</t>
  </si>
  <si>
    <t xml:space="preserve">Al4</t>
  </si>
  <si>
    <t xml:space="preserve">Al5</t>
  </si>
  <si>
    <t xml:space="preserve">Al6</t>
  </si>
  <si>
    <t xml:space="preserve">N2022 and references cited therein</t>
  </si>
  <si>
    <t xml:space="preserve">C39.22</t>
  </si>
  <si>
    <t xml:space="preserve">C12.44</t>
  </si>
  <si>
    <t xml:space="preserve">C50.25</t>
  </si>
  <si>
    <t xml:space="preserve">C76.11</t>
  </si>
  <si>
    <t xml:space="preserve">CA50.50</t>
  </si>
</sst>
</file>

<file path=xl/styles.xml><?xml version="1.0" encoding="utf-8"?>
<styleSheet xmlns="http://schemas.openxmlformats.org/spreadsheetml/2006/main">
  <numFmts count="9">
    <numFmt numFmtId="164" formatCode="General"/>
    <numFmt numFmtId="165" formatCode="0.00"/>
    <numFmt numFmtId="166" formatCode="General"/>
    <numFmt numFmtId="167" formatCode="dd/mm/yy"/>
    <numFmt numFmtId="168" formatCode="0.000"/>
    <numFmt numFmtId="169" formatCode="0.0"/>
    <numFmt numFmtId="170" formatCode="[$-409]m/d/yyyy"/>
    <numFmt numFmtId="171" formatCode="0.0000"/>
    <numFmt numFmtId="172" formatCode="0.00E+00"/>
  </numFmts>
  <fonts count="14">
    <font>
      <sz val="12"/>
      <color rgb="FF000000"/>
      <name val="Calibri"/>
      <family val="2"/>
      <charset val="1"/>
    </font>
    <font>
      <sz val="10"/>
      <name val="Arial"/>
      <family val="0"/>
    </font>
    <font>
      <sz val="10"/>
      <name val="Arial"/>
      <family val="0"/>
    </font>
    <font>
      <sz val="10"/>
      <name val="Arial"/>
      <family val="0"/>
    </font>
    <font>
      <b val="true"/>
      <sz val="12"/>
      <color rgb="FF000000"/>
      <name val="Calibri"/>
      <family val="2"/>
      <charset val="1"/>
    </font>
    <font>
      <b val="true"/>
      <sz val="14"/>
      <color rgb="FF000000"/>
      <name val="Arial"/>
      <family val="2"/>
      <charset val="1"/>
    </font>
    <font>
      <b val="true"/>
      <sz val="12"/>
      <color rgb="FF000000"/>
      <name val="Arial"/>
      <family val="2"/>
      <charset val="1"/>
    </font>
    <font>
      <sz val="12"/>
      <color rgb="FF000000"/>
      <name val="Arial"/>
      <family val="2"/>
      <charset val="1"/>
    </font>
    <font>
      <sz val="12"/>
      <color rgb="FF000000"/>
      <name val="arial"/>
      <family val="2"/>
      <charset val="1"/>
    </font>
    <font>
      <b val="true"/>
      <sz val="12"/>
      <color rgb="FF000000"/>
      <name val="arial"/>
      <family val="2"/>
      <charset val="1"/>
    </font>
    <font>
      <sz val="12"/>
      <name val="Calibri"/>
      <family val="2"/>
      <charset val="1"/>
    </font>
    <font>
      <b val="true"/>
      <sz val="12"/>
      <color rgb="FF000000"/>
      <name val="Times New Roman"/>
      <family val="1"/>
      <charset val="1"/>
    </font>
    <font>
      <sz val="12"/>
      <color rgb="FF000000"/>
      <name val="Times New Roman"/>
      <family val="1"/>
      <charset val="1"/>
    </font>
    <font>
      <b val="true"/>
      <i val="true"/>
      <sz val="12"/>
      <color rgb="FF000000"/>
      <name val="Times New Roman"/>
      <family val="1"/>
      <charset val="1"/>
    </font>
  </fonts>
  <fills count="3">
    <fill>
      <patternFill patternType="none"/>
    </fill>
    <fill>
      <patternFill patternType="gray125"/>
    </fill>
    <fill>
      <patternFill patternType="solid">
        <fgColor rgb="FFFFF200"/>
        <bgColor rgb="FFFFFF00"/>
      </patternFill>
    </fill>
  </fills>
  <borders count="2">
    <border diagonalUp="false" diagonalDown="false">
      <left/>
      <right/>
      <top/>
      <bottom/>
      <diagonal/>
    </border>
    <border diagonalUp="false" diagonalDown="false">
      <left style="thin"/>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5" fontId="4" fillId="0" borderId="0" xfId="0" applyFont="true" applyBorder="false" applyAlignment="true" applyProtection="true">
      <alignment horizontal="general" vertical="bottom" textRotation="0" wrapText="false" indent="0" shrinkToFit="false"/>
      <protection locked="true" hidden="false"/>
    </xf>
    <xf numFmtId="165" fontId="5" fillId="0" borderId="0" xfId="0" applyFont="true" applyBorder="false" applyAlignment="true" applyProtection="true">
      <alignment horizontal="general" vertical="bottom" textRotation="0" wrapText="false" indent="0" shrinkToFit="false"/>
      <protection locked="true" hidden="false"/>
    </xf>
    <xf numFmtId="166" fontId="6" fillId="0" borderId="0" xfId="0" applyFont="true" applyBorder="false" applyAlignment="true" applyProtection="true">
      <alignment horizontal="center" vertical="bottom"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justify"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9" fontId="0" fillId="0" borderId="1" xfId="0" applyFont="true" applyBorder="true" applyAlignment="true" applyProtection="true">
      <alignment horizontal="center" vertical="bottom" textRotation="0" wrapText="false" indent="0" shrinkToFit="false"/>
      <protection locked="true" hidden="false"/>
    </xf>
    <xf numFmtId="169" fontId="0" fillId="0" borderId="0" xfId="0" applyFont="true" applyBorder="false" applyAlignment="true" applyProtection="true">
      <alignment horizontal="center" vertical="bottom" textRotation="0" wrapText="false" indent="0" shrinkToFit="false"/>
      <protection locked="true" hidden="false"/>
    </xf>
    <xf numFmtId="168" fontId="0" fillId="0" borderId="0" xfId="0" applyFont="true" applyBorder="false" applyAlignment="true" applyProtection="true">
      <alignment horizontal="center" vertical="bottom" textRotation="0" wrapText="false" indent="0" shrinkToFit="false"/>
      <protection locked="true" hidden="false"/>
    </xf>
    <xf numFmtId="167" fontId="0" fillId="0" borderId="0" xfId="0" applyFont="true" applyBorder="false" applyAlignment="true" applyProtection="true">
      <alignment horizontal="general" vertical="bottom" textRotation="0" wrapText="false" indent="0" shrinkToFit="false"/>
      <protection locked="true" hidden="false"/>
    </xf>
    <xf numFmtId="169" fontId="0" fillId="0" borderId="0" xfId="0" applyFont="true" applyBorder="false" applyAlignment="true" applyProtection="true">
      <alignment horizontal="center"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true" indent="0" shrinkToFit="false"/>
      <protection locked="true" hidden="false"/>
    </xf>
    <xf numFmtId="165" fontId="0" fillId="0" borderId="0" xfId="0" applyFont="true" applyBorder="false" applyAlignment="true" applyProtection="true">
      <alignment horizontal="center" vertical="bottom" textRotation="0" wrapText="false" indent="0" shrinkToFit="false"/>
      <protection locked="true" hidden="false"/>
    </xf>
    <xf numFmtId="170" fontId="0"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false" applyAlignment="true" applyProtection="true">
      <alignment horizontal="center" vertical="bottom" textRotation="0" wrapText="false" indent="0" shrinkToFit="false"/>
      <protection locked="true" hidden="false"/>
    </xf>
    <xf numFmtId="169" fontId="7" fillId="0" borderId="0" xfId="0" applyFont="true" applyBorder="false" applyAlignment="true" applyProtection="true">
      <alignment horizontal="center" vertical="bottom" textRotation="0" wrapText="false" indent="0" shrinkToFit="false"/>
      <protection locked="true" hidden="false"/>
    </xf>
    <xf numFmtId="171" fontId="7" fillId="0" borderId="0" xfId="0" applyFont="true" applyBorder="false" applyAlignment="true" applyProtection="true">
      <alignment horizontal="center" vertical="bottom" textRotation="0" wrapText="false" indent="0" shrinkToFit="false"/>
      <protection locked="true" hidden="false"/>
    </xf>
    <xf numFmtId="165" fontId="7"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9" fontId="0"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72" fontId="0" fillId="0" borderId="0" xfId="0" applyFont="false" applyBorder="false" applyAlignment="true" applyProtection="true">
      <alignment horizontal="general" vertical="bottom" textRotation="0" wrapText="fals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5" fontId="11" fillId="0" borderId="0" xfId="0" applyFont="true" applyBorder="false" applyAlignment="true" applyProtection="true">
      <alignment horizontal="center" vertical="bottom" textRotation="0" wrapText="false" indent="0" shrinkToFit="false"/>
      <protection locked="true" hidden="false"/>
    </xf>
    <xf numFmtId="165" fontId="12" fillId="0" borderId="0" xfId="0" applyFont="true" applyBorder="false" applyAlignment="true" applyProtection="true">
      <alignment horizontal="center" vertical="bottom" textRotation="0" wrapText="false" indent="0" shrinkToFit="false"/>
      <protection locked="true" hidden="false"/>
    </xf>
    <xf numFmtId="165" fontId="13" fillId="0" borderId="0" xfId="0" applyFont="true" applyBorder="false" applyAlignment="true" applyProtection="true">
      <alignment horizontal="center" vertical="bottom" textRotation="0" wrapText="false" indent="0" shrinkToFit="false"/>
      <protection locked="true" hidden="false"/>
    </xf>
    <xf numFmtId="170" fontId="13" fillId="0" borderId="0" xfId="0" applyFont="true" applyBorder="fals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ill>
        <patternFill patternType="solid">
          <fgColor rgb="00FFFFFF"/>
        </patternFill>
      </fill>
    </dxf>
    <dxf>
      <fill>
        <patternFill patternType="solid">
          <fgColor rgb="FF3D3D3D"/>
          <bgColor rgb="FFFFFFFF"/>
        </patternFill>
      </fill>
    </dxf>
  </dxfs>
  <colors>
    <indexedColors>
      <rgbColor rgb="FF000000"/>
      <rgbColor rgb="FFFFFFFF"/>
      <rgbColor rgb="FFFF0000"/>
      <rgbColor rgb="FF00FF00"/>
      <rgbColor rgb="FF0000FF"/>
      <rgbColor rgb="FFFFF2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_rels/sheet6.xml.rels><?xml version="1.0" encoding="UTF-8"?>
<Relationships xmlns="http://schemas.openxmlformats.org/package/2006/relationships"><Relationship Id="rId1" Type="http://schemas.openxmlformats.org/officeDocument/2006/relationships/drawing" Target="../drawings/drawing2.xml"/>
</Relationships>
</file>

<file path=xl/worksheets/_rels/sheet7.xml.rels><?xml version="1.0" encoding="UTF-8"?>
<Relationships xmlns="http://schemas.openxmlformats.org/package/2006/relationships"><Relationship Id="rId1" Type="http://schemas.openxmlformats.org/officeDocument/2006/relationships/drawing" Target="../drawings/drawing3.xml"/>
</Relationships>
</file>

<file path=xl/worksheets/_rels/sheet8.xml.rels><?xml version="1.0" encoding="UTF-8"?>
<Relationships xmlns="http://schemas.openxmlformats.org/package/2006/relationships"><Relationship Id="rId1" Type="http://schemas.openxmlformats.org/officeDocument/2006/relationships/drawing" Target="../drawings/drawing4.xml"/>
</Relationships>
</file>

<file path=xl/worksheets/_rels/sheet9.xml.rels><?xml version="1.0" encoding="UTF-8"?>
<Relationships xmlns="http://schemas.openxmlformats.org/package/2006/relationships"><Relationship Id="rId1"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280"/>
  <sheetViews>
    <sheetView showFormulas="false" showGridLines="true" showRowColHeaders="true" showZeros="true" rightToLeft="false" tabSelected="true" showOutlineSymbols="true" defaultGridColor="true" view="normal" topLeftCell="A1" colorId="64" zoomScale="60" zoomScaleNormal="60" zoomScalePageLayoutView="100" workbookViewId="0">
      <pane xSplit="0" ySplit="210" topLeftCell="A2848" activePane="bottomLeft" state="split"/>
      <selection pane="topLeft" activeCell="A1" activeCellId="0" sqref="A1"/>
      <selection pane="bottomLeft" activeCell="J2868" activeCellId="0" sqref="J2868"/>
    </sheetView>
  </sheetViews>
  <sheetFormatPr defaultColWidth="8.3125" defaultRowHeight="15" zeroHeight="false" outlineLevelRow="0" outlineLevelCol="0"/>
  <cols>
    <col collapsed="false" customWidth="true" hidden="false" outlineLevel="0" max="1" min="1" style="1" width="26.69"/>
    <col collapsed="false" customWidth="false" hidden="false" outlineLevel="0" max="5" min="2" style="2" width="8.31"/>
    <col collapsed="false" customWidth="true" hidden="false" outlineLevel="0" max="6" min="6" style="2" width="12.57"/>
    <col collapsed="false" customWidth="false" hidden="false" outlineLevel="0" max="7" min="7" style="2" width="8.31"/>
    <col collapsed="false" customWidth="true" hidden="false" outlineLevel="0" max="8" min="8" style="1" width="12.57"/>
    <col collapsed="false" customWidth="true" hidden="false" outlineLevel="0" max="11" min="11" style="2" width="10.46"/>
    <col collapsed="false" customWidth="true" hidden="false" outlineLevel="0" max="12" min="12" style="1" width="17.76"/>
    <col collapsed="false" customWidth="true" hidden="false" outlineLevel="0" max="13" min="13" style="1" width="14.4"/>
    <col collapsed="false" customWidth="true" hidden="false" outlineLevel="0" max="14" min="14" style="1" width="13.24"/>
  </cols>
  <sheetData>
    <row r="1" customFormat="false" ht="17.35" hidden="false" customHeight="false" outlineLevel="0" collapsed="false">
      <c r="A1" s="3" t="s">
        <v>0</v>
      </c>
      <c r="B1" s="4" t="s">
        <v>1</v>
      </c>
      <c r="C1" s="4" t="s">
        <v>2</v>
      </c>
      <c r="D1" s="4" t="s">
        <v>3</v>
      </c>
      <c r="E1" s="4" t="s">
        <v>4</v>
      </c>
      <c r="F1" s="4" t="s">
        <v>5</v>
      </c>
      <c r="G1" s="4" t="s">
        <v>6</v>
      </c>
      <c r="H1" s="3" t="s">
        <v>7</v>
      </c>
      <c r="I1" s="3" t="s">
        <v>8</v>
      </c>
      <c r="J1" s="3" t="s">
        <v>9</v>
      </c>
      <c r="K1" s="5" t="s">
        <v>10</v>
      </c>
      <c r="L1" s="3" t="s">
        <v>11</v>
      </c>
      <c r="M1" s="3" t="s">
        <v>12</v>
      </c>
      <c r="N1" s="3" t="s">
        <v>13</v>
      </c>
    </row>
    <row r="2" customFormat="false" ht="15" hidden="false" customHeight="false" outlineLevel="0" collapsed="false">
      <c r="A2" s="6" t="str">
        <f aca="false">"sankmc_"&amp;ROUND(B2,1)&amp;"_"&amp;ROUND(C2,1)&amp;"_"&amp;ROUND(D2,1)&amp;"_"&amp;ROUND(E2,1)&amp;"_"&amp;ROUND(F2,1)&amp;"_"&amp;ROUND(G2,1)</f>
        <v>sankmc_50_0_0_0_6.5_43.5</v>
      </c>
      <c r="B2" s="2" t="n">
        <v>50</v>
      </c>
      <c r="C2" s="2" t="n">
        <v>0</v>
      </c>
      <c r="D2" s="2" t="n">
        <v>0</v>
      </c>
      <c r="E2" s="2" t="n">
        <v>0</v>
      </c>
      <c r="F2" s="2" t="n">
        <v>6.5</v>
      </c>
      <c r="G2" s="2" t="n">
        <v>43.5</v>
      </c>
      <c r="H2" s="1" t="n">
        <v>1011</v>
      </c>
      <c r="I2" s="1" t="n">
        <v>1067</v>
      </c>
      <c r="J2" s="1" t="n">
        <v>9.06</v>
      </c>
      <c r="K2" s="2" t="n">
        <v>6.12</v>
      </c>
      <c r="L2" s="1" t="s">
        <v>14</v>
      </c>
      <c r="M2" s="1" t="s">
        <v>15</v>
      </c>
      <c r="N2" s="7" t="n">
        <v>44605</v>
      </c>
    </row>
    <row r="3" customFormat="false" ht="15" hidden="false" customHeight="false" outlineLevel="0" collapsed="false">
      <c r="A3" s="6" t="str">
        <f aca="false">"sankmc_"&amp;ROUND(B3,1)&amp;"_"&amp;ROUND(C3,1)&amp;"_"&amp;ROUND(D3,1)&amp;"_"&amp;ROUND(E3,1)&amp;"_"&amp;ROUND(F3,1)&amp;"_"&amp;ROUND(G3,1)</f>
        <v>sankmc_50_0_0_0_6.5_43.5</v>
      </c>
      <c r="B3" s="2" t="n">
        <v>50</v>
      </c>
      <c r="C3" s="2" t="n">
        <v>0</v>
      </c>
      <c r="D3" s="2" t="n">
        <v>0</v>
      </c>
      <c r="E3" s="2" t="n">
        <v>0</v>
      </c>
      <c r="F3" s="2" t="n">
        <v>6.5</v>
      </c>
      <c r="G3" s="2" t="n">
        <v>43.5</v>
      </c>
      <c r="H3" s="1" t="n">
        <v>1011</v>
      </c>
      <c r="I3" s="1" t="n">
        <v>1061.8</v>
      </c>
      <c r="J3" s="1" t="n">
        <v>9.38</v>
      </c>
      <c r="K3" s="2" t="n">
        <v>6.12</v>
      </c>
      <c r="L3" s="1" t="s">
        <v>14</v>
      </c>
      <c r="M3" s="1" t="s">
        <v>15</v>
      </c>
      <c r="N3" s="7" t="n">
        <v>44605</v>
      </c>
    </row>
    <row r="4" customFormat="false" ht="15" hidden="false" customHeight="false" outlineLevel="0" collapsed="false">
      <c r="A4" s="6" t="str">
        <f aca="false">"sankmc_"&amp;ROUND(B4,1)&amp;"_"&amp;ROUND(C4,1)&amp;"_"&amp;ROUND(D4,1)&amp;"_"&amp;ROUND(E4,1)&amp;"_"&amp;ROUND(F4,1)&amp;"_"&amp;ROUND(G4,1)</f>
        <v>sankmc_50_0_0_0_6.5_43.5</v>
      </c>
      <c r="B4" s="2" t="n">
        <v>50</v>
      </c>
      <c r="C4" s="2" t="n">
        <v>0</v>
      </c>
      <c r="D4" s="2" t="n">
        <v>0</v>
      </c>
      <c r="E4" s="2" t="n">
        <v>0</v>
      </c>
      <c r="F4" s="2" t="n">
        <v>6.5</v>
      </c>
      <c r="G4" s="2" t="n">
        <v>43.5</v>
      </c>
      <c r="H4" s="1" t="n">
        <v>1011</v>
      </c>
      <c r="I4" s="1" t="n">
        <v>1056</v>
      </c>
      <c r="J4" s="1" t="n">
        <v>9.57</v>
      </c>
      <c r="K4" s="2" t="n">
        <v>6.12</v>
      </c>
      <c r="L4" s="1" t="s">
        <v>14</v>
      </c>
      <c r="M4" s="1" t="s">
        <v>15</v>
      </c>
      <c r="N4" s="7" t="n">
        <v>44605</v>
      </c>
    </row>
    <row r="5" customFormat="false" ht="15" hidden="false" customHeight="false" outlineLevel="0" collapsed="false">
      <c r="A5" s="6" t="str">
        <f aca="false">"sankmc_"&amp;ROUND(B5,1)&amp;"_"&amp;ROUND(C5,1)&amp;"_"&amp;ROUND(D5,1)&amp;"_"&amp;ROUND(E5,1)&amp;"_"&amp;ROUND(F5,1)&amp;"_"&amp;ROUND(G5,1)</f>
        <v>sankmc_50_0_0_0_6.5_43.5</v>
      </c>
      <c r="B5" s="2" t="n">
        <v>50</v>
      </c>
      <c r="C5" s="2" t="n">
        <v>0</v>
      </c>
      <c r="D5" s="2" t="n">
        <v>0</v>
      </c>
      <c r="E5" s="2" t="n">
        <v>0</v>
      </c>
      <c r="F5" s="2" t="n">
        <v>6.5</v>
      </c>
      <c r="G5" s="2" t="n">
        <v>43.5</v>
      </c>
      <c r="H5" s="1" t="n">
        <v>1011</v>
      </c>
      <c r="I5" s="1" t="n">
        <v>1052.8</v>
      </c>
      <c r="J5" s="1" t="n">
        <v>9.78</v>
      </c>
      <c r="K5" s="2" t="n">
        <v>6.12</v>
      </c>
      <c r="L5" s="1" t="s">
        <v>14</v>
      </c>
      <c r="M5" s="1" t="s">
        <v>15</v>
      </c>
      <c r="N5" s="7" t="n">
        <v>44605</v>
      </c>
    </row>
    <row r="6" customFormat="false" ht="15" hidden="false" customHeight="false" outlineLevel="0" collapsed="false">
      <c r="A6" s="6" t="str">
        <f aca="false">"sankmc_"&amp;ROUND(B6,1)&amp;"_"&amp;ROUND(C6,1)&amp;"_"&amp;ROUND(D6,1)&amp;"_"&amp;ROUND(E6,1)&amp;"_"&amp;ROUND(F6,1)&amp;"_"&amp;ROUND(G6,1)</f>
        <v>sankmc_50_0_0_0_6.5_43.5</v>
      </c>
      <c r="B6" s="2" t="n">
        <v>50</v>
      </c>
      <c r="C6" s="2" t="n">
        <v>0</v>
      </c>
      <c r="D6" s="2" t="n">
        <v>0</v>
      </c>
      <c r="E6" s="2" t="n">
        <v>0</v>
      </c>
      <c r="F6" s="2" t="n">
        <v>6.5</v>
      </c>
      <c r="G6" s="2" t="n">
        <v>43.5</v>
      </c>
      <c r="H6" s="1" t="n">
        <v>1011</v>
      </c>
      <c r="I6" s="1" t="n">
        <v>1038.4</v>
      </c>
      <c r="J6" s="1" t="n">
        <v>10.42</v>
      </c>
      <c r="K6" s="2" t="n">
        <v>6.12</v>
      </c>
      <c r="L6" s="1" t="s">
        <v>14</v>
      </c>
      <c r="M6" s="1" t="s">
        <v>15</v>
      </c>
      <c r="N6" s="7" t="n">
        <v>44605</v>
      </c>
    </row>
    <row r="7" customFormat="false" ht="15" hidden="false" customHeight="false" outlineLevel="0" collapsed="false">
      <c r="A7" s="6" t="str">
        <f aca="false">"sankmc_"&amp;ROUND(B7,1)&amp;"_"&amp;ROUND(C7,1)&amp;"_"&amp;ROUND(D7,1)&amp;"_"&amp;ROUND(E7,1)&amp;"_"&amp;ROUND(F7,1)&amp;"_"&amp;ROUND(G7,1)</f>
        <v>sankmc_50_0_0_0_6.5_43.5</v>
      </c>
      <c r="B7" s="2" t="n">
        <v>50</v>
      </c>
      <c r="C7" s="2" t="n">
        <v>0</v>
      </c>
      <c r="D7" s="2" t="n">
        <v>0</v>
      </c>
      <c r="E7" s="2" t="n">
        <v>0</v>
      </c>
      <c r="F7" s="2" t="n">
        <v>6.5</v>
      </c>
      <c r="G7" s="2" t="n">
        <v>43.5</v>
      </c>
      <c r="H7" s="1" t="n">
        <v>1011</v>
      </c>
      <c r="I7" s="1" t="n">
        <v>1033</v>
      </c>
      <c r="J7" s="1" t="n">
        <v>10.81</v>
      </c>
      <c r="K7" s="2" t="n">
        <v>6.12</v>
      </c>
      <c r="L7" s="1" t="s">
        <v>14</v>
      </c>
      <c r="M7" s="1" t="s">
        <v>15</v>
      </c>
      <c r="N7" s="7" t="n">
        <v>44605</v>
      </c>
    </row>
    <row r="8" customFormat="false" ht="15" hidden="false" customHeight="false" outlineLevel="0" collapsed="false">
      <c r="A8" s="6" t="str">
        <f aca="false">"sankmc_"&amp;ROUND(B8,1)&amp;"_"&amp;ROUND(C8,1)&amp;"_"&amp;ROUND(D8,1)&amp;"_"&amp;ROUND(E8,1)&amp;"_"&amp;ROUND(F8,1)&amp;"_"&amp;ROUND(G8,1)</f>
        <v>sankmc_50_0_0_0_6.5_43.5</v>
      </c>
      <c r="B8" s="2" t="n">
        <v>50</v>
      </c>
      <c r="C8" s="2" t="n">
        <v>0</v>
      </c>
      <c r="D8" s="2" t="n">
        <v>0</v>
      </c>
      <c r="E8" s="2" t="n">
        <v>0</v>
      </c>
      <c r="F8" s="2" t="n">
        <v>6.5</v>
      </c>
      <c r="G8" s="2" t="n">
        <v>43.5</v>
      </c>
      <c r="H8" s="1" t="n">
        <v>1011</v>
      </c>
      <c r="I8" s="1" t="n">
        <v>1013.8</v>
      </c>
      <c r="J8" s="1" t="n">
        <v>11.69</v>
      </c>
      <c r="K8" s="2" t="n">
        <v>6.12</v>
      </c>
      <c r="L8" s="1" t="s">
        <v>14</v>
      </c>
      <c r="M8" s="1" t="s">
        <v>15</v>
      </c>
      <c r="N8" s="7" t="n">
        <v>44605</v>
      </c>
    </row>
    <row r="9" customFormat="false" ht="15" hidden="false" customHeight="false" outlineLevel="0" collapsed="false">
      <c r="A9" s="6" t="str">
        <f aca="false">"sankmc_"&amp;ROUND(B9,1)&amp;"_"&amp;ROUND(C9,1)&amp;"_"&amp;ROUND(D9,1)&amp;"_"&amp;ROUND(E9,1)&amp;"_"&amp;ROUND(F9,1)&amp;"_"&amp;ROUND(G9,1)</f>
        <v>sankmc_50_0_0_0_6.5_43.5</v>
      </c>
      <c r="B9" s="2" t="n">
        <v>50</v>
      </c>
      <c r="C9" s="2" t="n">
        <v>0</v>
      </c>
      <c r="D9" s="2" t="n">
        <v>0</v>
      </c>
      <c r="E9" s="2" t="n">
        <v>0</v>
      </c>
      <c r="F9" s="2" t="n">
        <v>6.5</v>
      </c>
      <c r="G9" s="2" t="n">
        <v>43.5</v>
      </c>
      <c r="H9" s="1" t="n">
        <v>1011</v>
      </c>
      <c r="I9" s="1" t="n">
        <v>1007</v>
      </c>
      <c r="J9" s="1" t="n">
        <v>12.34</v>
      </c>
      <c r="K9" s="2" t="n">
        <v>6.12</v>
      </c>
      <c r="L9" s="1" t="s">
        <v>14</v>
      </c>
      <c r="M9" s="1" t="s">
        <v>15</v>
      </c>
      <c r="N9" s="7" t="n">
        <v>44605</v>
      </c>
    </row>
    <row r="10" customFormat="false" ht="15" hidden="false" customHeight="false" outlineLevel="0" collapsed="false">
      <c r="A10" s="6" t="str">
        <f aca="false">"sankmc_"&amp;ROUND(B10,1)&amp;"_"&amp;ROUND(C10,1)&amp;"_"&amp;ROUND(D10,1)&amp;"_"&amp;ROUND(E10,1)&amp;"_"&amp;ROUND(F10,1)&amp;"_"&amp;ROUND(G10,1)</f>
        <v>sankmc_50_0_0_0_12.5_37.5</v>
      </c>
      <c r="B10" s="2" t="n">
        <v>50</v>
      </c>
      <c r="C10" s="2" t="n">
        <v>0</v>
      </c>
      <c r="D10" s="2" t="n">
        <v>0</v>
      </c>
      <c r="E10" s="2" t="n">
        <v>0</v>
      </c>
      <c r="F10" s="2" t="n">
        <v>12.5</v>
      </c>
      <c r="G10" s="2" t="n">
        <v>37.5</v>
      </c>
      <c r="H10" s="1" t="n">
        <v>999</v>
      </c>
      <c r="I10" s="1" t="n">
        <v>1062.3</v>
      </c>
      <c r="J10" s="1" t="n">
        <v>9</v>
      </c>
      <c r="K10" s="2" t="n">
        <v>6.68</v>
      </c>
      <c r="L10" s="1" t="s">
        <v>14</v>
      </c>
      <c r="M10" s="1" t="s">
        <v>16</v>
      </c>
      <c r="N10" s="7" t="n">
        <v>44605</v>
      </c>
    </row>
    <row r="11" customFormat="false" ht="15" hidden="false" customHeight="false" outlineLevel="0" collapsed="false">
      <c r="A11" s="6" t="str">
        <f aca="false">"sankmc_"&amp;ROUND(B11,1)&amp;"_"&amp;ROUND(C11,1)&amp;"_"&amp;ROUND(D11,1)&amp;"_"&amp;ROUND(E11,1)&amp;"_"&amp;ROUND(F11,1)&amp;"_"&amp;ROUND(G11,1)</f>
        <v>sankmc_50_0_0_0_12.5_37.5</v>
      </c>
      <c r="B11" s="2" t="n">
        <v>50</v>
      </c>
      <c r="C11" s="2" t="n">
        <v>0</v>
      </c>
      <c r="D11" s="2" t="n">
        <v>0</v>
      </c>
      <c r="E11" s="2" t="n">
        <v>0</v>
      </c>
      <c r="F11" s="2" t="n">
        <v>12.5</v>
      </c>
      <c r="G11" s="2" t="n">
        <v>37.5</v>
      </c>
      <c r="H11" s="1" t="n">
        <v>999</v>
      </c>
      <c r="I11" s="1" t="n">
        <v>1052.5</v>
      </c>
      <c r="J11" s="1" t="n">
        <v>9.48</v>
      </c>
      <c r="K11" s="2" t="n">
        <v>6.68</v>
      </c>
      <c r="L11" s="1" t="s">
        <v>14</v>
      </c>
      <c r="M11" s="1" t="s">
        <v>16</v>
      </c>
      <c r="N11" s="7" t="n">
        <v>44605</v>
      </c>
    </row>
    <row r="12" customFormat="false" ht="15" hidden="false" customHeight="false" outlineLevel="0" collapsed="false">
      <c r="A12" s="6" t="str">
        <f aca="false">"sankmc_"&amp;ROUND(B12,1)&amp;"_"&amp;ROUND(C12,1)&amp;"_"&amp;ROUND(D12,1)&amp;"_"&amp;ROUND(E12,1)&amp;"_"&amp;ROUND(F12,1)&amp;"_"&amp;ROUND(G12,1)</f>
        <v>sankmc_50_0_0_0_12.5_37.5</v>
      </c>
      <c r="B12" s="2" t="n">
        <v>50</v>
      </c>
      <c r="C12" s="2" t="n">
        <v>0</v>
      </c>
      <c r="D12" s="2" t="n">
        <v>0</v>
      </c>
      <c r="E12" s="2" t="n">
        <v>0</v>
      </c>
      <c r="F12" s="2" t="n">
        <v>12.5</v>
      </c>
      <c r="G12" s="2" t="n">
        <v>37.5</v>
      </c>
      <c r="H12" s="1" t="n">
        <v>999</v>
      </c>
      <c r="I12" s="1" t="n">
        <v>1041.7</v>
      </c>
      <c r="J12" s="1" t="n">
        <v>9.92</v>
      </c>
      <c r="K12" s="2" t="n">
        <v>6.68</v>
      </c>
      <c r="L12" s="1" t="s">
        <v>14</v>
      </c>
      <c r="M12" s="1" t="s">
        <v>16</v>
      </c>
      <c r="N12" s="7" t="n">
        <v>44605</v>
      </c>
    </row>
    <row r="13" customFormat="false" ht="15" hidden="false" customHeight="false" outlineLevel="0" collapsed="false">
      <c r="A13" s="6" t="str">
        <f aca="false">"sankmc_"&amp;ROUND(B13,1)&amp;"_"&amp;ROUND(C13,1)&amp;"_"&amp;ROUND(D13,1)&amp;"_"&amp;ROUND(E13,1)&amp;"_"&amp;ROUND(F13,1)&amp;"_"&amp;ROUND(G13,1)</f>
        <v>sankmc_50_0_0_0_12.5_37.5</v>
      </c>
      <c r="B13" s="2" t="n">
        <v>50</v>
      </c>
      <c r="C13" s="2" t="n">
        <v>0</v>
      </c>
      <c r="D13" s="2" t="n">
        <v>0</v>
      </c>
      <c r="E13" s="2" t="n">
        <v>0</v>
      </c>
      <c r="F13" s="2" t="n">
        <v>12.5</v>
      </c>
      <c r="G13" s="2" t="n">
        <v>37.5</v>
      </c>
      <c r="H13" s="1" t="n">
        <v>999</v>
      </c>
      <c r="I13" s="1" t="n">
        <v>1038.1</v>
      </c>
      <c r="J13" s="1" t="n">
        <v>10.09</v>
      </c>
      <c r="K13" s="2" t="n">
        <v>6.68</v>
      </c>
      <c r="L13" s="1" t="s">
        <v>14</v>
      </c>
      <c r="M13" s="1" t="s">
        <v>16</v>
      </c>
      <c r="N13" s="7" t="n">
        <v>44605</v>
      </c>
    </row>
    <row r="14" customFormat="false" ht="15" hidden="false" customHeight="false" outlineLevel="0" collapsed="false">
      <c r="A14" s="6" t="str">
        <f aca="false">"sankmc_"&amp;ROUND(B14,1)&amp;"_"&amp;ROUND(C14,1)&amp;"_"&amp;ROUND(D14,1)&amp;"_"&amp;ROUND(E14,1)&amp;"_"&amp;ROUND(F14,1)&amp;"_"&amp;ROUND(G14,1)</f>
        <v>sankmc_50_0_0_0_12.5_37.5</v>
      </c>
      <c r="B14" s="2" t="n">
        <v>50</v>
      </c>
      <c r="C14" s="2" t="n">
        <v>0</v>
      </c>
      <c r="D14" s="2" t="n">
        <v>0</v>
      </c>
      <c r="E14" s="2" t="n">
        <v>0</v>
      </c>
      <c r="F14" s="2" t="n">
        <v>12.5</v>
      </c>
      <c r="G14" s="2" t="n">
        <v>37.5</v>
      </c>
      <c r="H14" s="1" t="n">
        <v>999</v>
      </c>
      <c r="I14" s="1" t="n">
        <v>1036.1</v>
      </c>
      <c r="J14" s="1" t="n">
        <v>10.07</v>
      </c>
      <c r="K14" s="2" t="n">
        <v>6.68</v>
      </c>
      <c r="L14" s="1" t="s">
        <v>14</v>
      </c>
      <c r="M14" s="1" t="s">
        <v>16</v>
      </c>
      <c r="N14" s="7" t="n">
        <v>44605</v>
      </c>
    </row>
    <row r="15" customFormat="false" ht="15" hidden="false" customHeight="false" outlineLevel="0" collapsed="false">
      <c r="A15" s="6" t="str">
        <f aca="false">"sankmc_"&amp;ROUND(B15,1)&amp;"_"&amp;ROUND(C15,1)&amp;"_"&amp;ROUND(D15,1)&amp;"_"&amp;ROUND(E15,1)&amp;"_"&amp;ROUND(F15,1)&amp;"_"&amp;ROUND(G15,1)</f>
        <v>sankmc_50_0_0_0_12.5_37.5</v>
      </c>
      <c r="B15" s="2" t="n">
        <v>50</v>
      </c>
      <c r="C15" s="2" t="n">
        <v>0</v>
      </c>
      <c r="D15" s="2" t="n">
        <v>0</v>
      </c>
      <c r="E15" s="2" t="n">
        <v>0</v>
      </c>
      <c r="F15" s="2" t="n">
        <v>12.5</v>
      </c>
      <c r="G15" s="2" t="n">
        <v>37.5</v>
      </c>
      <c r="H15" s="1" t="n">
        <v>999</v>
      </c>
      <c r="I15" s="1" t="n">
        <v>1026.2</v>
      </c>
      <c r="J15" s="1" t="n">
        <v>10.54</v>
      </c>
      <c r="K15" s="2" t="n">
        <v>6.68</v>
      </c>
      <c r="L15" s="1" t="s">
        <v>14</v>
      </c>
      <c r="M15" s="1" t="s">
        <v>16</v>
      </c>
      <c r="N15" s="7" t="n">
        <v>44605</v>
      </c>
    </row>
    <row r="16" customFormat="false" ht="15" hidden="false" customHeight="false" outlineLevel="0" collapsed="false">
      <c r="A16" s="6" t="str">
        <f aca="false">"sankmc_"&amp;ROUND(B16,1)&amp;"_"&amp;ROUND(C16,1)&amp;"_"&amp;ROUND(D16,1)&amp;"_"&amp;ROUND(E16,1)&amp;"_"&amp;ROUND(F16,1)&amp;"_"&amp;ROUND(G16,1)</f>
        <v>sankmc_50_0_0_0_12.5_37.5</v>
      </c>
      <c r="B16" s="2" t="n">
        <v>50</v>
      </c>
      <c r="C16" s="2" t="n">
        <v>0</v>
      </c>
      <c r="D16" s="2" t="n">
        <v>0</v>
      </c>
      <c r="E16" s="2" t="n">
        <v>0</v>
      </c>
      <c r="F16" s="2" t="n">
        <v>12.5</v>
      </c>
      <c r="G16" s="2" t="n">
        <v>37.5</v>
      </c>
      <c r="H16" s="1" t="n">
        <v>999</v>
      </c>
      <c r="I16" s="1" t="n">
        <v>1018.8</v>
      </c>
      <c r="J16" s="1" t="n">
        <v>11.06</v>
      </c>
      <c r="K16" s="2" t="n">
        <v>6.68</v>
      </c>
      <c r="L16" s="1" t="s">
        <v>14</v>
      </c>
      <c r="M16" s="1" t="s">
        <v>16</v>
      </c>
      <c r="N16" s="7" t="n">
        <v>44605</v>
      </c>
    </row>
    <row r="17" customFormat="false" ht="15" hidden="false" customHeight="false" outlineLevel="0" collapsed="false">
      <c r="A17" s="6" t="str">
        <f aca="false">"sankmc_"&amp;ROUND(B17,1)&amp;"_"&amp;ROUND(C17,1)&amp;"_"&amp;ROUND(D17,1)&amp;"_"&amp;ROUND(E17,1)&amp;"_"&amp;ROUND(F17,1)&amp;"_"&amp;ROUND(G17,1)</f>
        <v>sankmc_50_0_0_0_12.5_37.5</v>
      </c>
      <c r="B17" s="2" t="n">
        <v>50</v>
      </c>
      <c r="C17" s="2" t="n">
        <v>0</v>
      </c>
      <c r="D17" s="2" t="n">
        <v>0</v>
      </c>
      <c r="E17" s="2" t="n">
        <v>0</v>
      </c>
      <c r="F17" s="2" t="n">
        <v>12.5</v>
      </c>
      <c r="G17" s="2" t="n">
        <v>37.5</v>
      </c>
      <c r="H17" s="1" t="n">
        <v>999</v>
      </c>
      <c r="I17" s="1" t="n">
        <v>1004.6</v>
      </c>
      <c r="J17" s="1" t="n">
        <v>11.59</v>
      </c>
      <c r="K17" s="2" t="n">
        <v>6.68</v>
      </c>
      <c r="L17" s="1" t="s">
        <v>14</v>
      </c>
      <c r="M17" s="1" t="s">
        <v>16</v>
      </c>
      <c r="N17" s="7" t="n">
        <v>44605</v>
      </c>
    </row>
    <row r="18" customFormat="false" ht="15" hidden="false" customHeight="false" outlineLevel="0" collapsed="false">
      <c r="A18" s="6" t="str">
        <f aca="false">"sankmc_"&amp;ROUND(B18,1)&amp;"_"&amp;ROUND(C18,1)&amp;"_"&amp;ROUND(D18,1)&amp;"_"&amp;ROUND(E18,1)&amp;"_"&amp;ROUND(F18,1)&amp;"_"&amp;ROUND(G18,1)</f>
        <v>sankmc_50_0_0_0_12.5_37.5</v>
      </c>
      <c r="B18" s="2" t="n">
        <v>50</v>
      </c>
      <c r="C18" s="2" t="n">
        <v>0</v>
      </c>
      <c r="D18" s="2" t="n">
        <v>0</v>
      </c>
      <c r="E18" s="2" t="n">
        <v>0</v>
      </c>
      <c r="F18" s="2" t="n">
        <v>12.5</v>
      </c>
      <c r="G18" s="2" t="n">
        <v>37.5</v>
      </c>
      <c r="H18" s="1" t="n">
        <v>999</v>
      </c>
      <c r="I18" s="1" t="n">
        <v>997</v>
      </c>
      <c r="J18" s="1" t="n">
        <v>12.17</v>
      </c>
      <c r="K18" s="2" t="n">
        <v>6.68</v>
      </c>
      <c r="L18" s="1" t="s">
        <v>14</v>
      </c>
      <c r="M18" s="1" t="s">
        <v>16</v>
      </c>
      <c r="N18" s="7" t="n">
        <v>44605</v>
      </c>
    </row>
    <row r="19" customFormat="false" ht="15" hidden="false" customHeight="false" outlineLevel="0" collapsed="false">
      <c r="A19" s="6" t="str">
        <f aca="false">"sankmc_"&amp;ROUND(B19,1)&amp;"_"&amp;ROUND(C19,1)&amp;"_"&amp;ROUND(D19,1)&amp;"_"&amp;ROUND(E19,1)&amp;"_"&amp;ROUND(F19,1)&amp;"_"&amp;ROUND(G19,1)</f>
        <v>sankmc_50_0_0_0_12.5_37.5</v>
      </c>
      <c r="B19" s="2" t="n">
        <v>50</v>
      </c>
      <c r="C19" s="2" t="n">
        <v>0</v>
      </c>
      <c r="D19" s="2" t="n">
        <v>0</v>
      </c>
      <c r="E19" s="2" t="n">
        <v>0</v>
      </c>
      <c r="F19" s="2" t="n">
        <v>12.5</v>
      </c>
      <c r="G19" s="2" t="n">
        <v>37.5</v>
      </c>
      <c r="H19" s="1" t="n">
        <v>999</v>
      </c>
      <c r="I19" s="1" t="n">
        <v>983.3</v>
      </c>
      <c r="J19" s="1" t="n">
        <v>12.9</v>
      </c>
      <c r="K19" s="2" t="n">
        <v>6.68</v>
      </c>
      <c r="L19" s="1" t="s">
        <v>14</v>
      </c>
      <c r="M19" s="1" t="s">
        <v>16</v>
      </c>
      <c r="N19" s="7" t="n">
        <v>44605</v>
      </c>
    </row>
    <row r="20" customFormat="false" ht="15" hidden="false" customHeight="false" outlineLevel="0" collapsed="false">
      <c r="A20" s="6" t="str">
        <f aca="false">"sankmc_"&amp;ROUND(B20,1)&amp;"_"&amp;ROUND(C20,1)&amp;"_"&amp;ROUND(D20,1)&amp;"_"&amp;ROUND(E20,1)&amp;"_"&amp;ROUND(F20,1)&amp;"_"&amp;ROUND(G20,1)</f>
        <v>sankmc_50_0_0_0_46.5_3.5</v>
      </c>
      <c r="B20" s="2" t="n">
        <v>50</v>
      </c>
      <c r="C20" s="2" t="n">
        <v>0</v>
      </c>
      <c r="D20" s="2" t="n">
        <v>0</v>
      </c>
      <c r="E20" s="2" t="n">
        <v>0</v>
      </c>
      <c r="F20" s="2" t="n">
        <v>46.5</v>
      </c>
      <c r="G20" s="2" t="n">
        <v>3.5</v>
      </c>
      <c r="H20" s="1" t="n">
        <v>1026</v>
      </c>
      <c r="I20" s="1" t="n">
        <v>1089.4</v>
      </c>
      <c r="J20" s="1" t="n">
        <v>8.88</v>
      </c>
      <c r="K20" s="2" t="n">
        <v>6.09</v>
      </c>
      <c r="L20" s="1" t="s">
        <v>14</v>
      </c>
      <c r="M20" s="1" t="s">
        <v>17</v>
      </c>
      <c r="N20" s="7" t="n">
        <v>44605</v>
      </c>
    </row>
    <row r="21" customFormat="false" ht="15" hidden="false" customHeight="false" outlineLevel="0" collapsed="false">
      <c r="A21" s="6" t="str">
        <f aca="false">"sankmc_"&amp;ROUND(B21,1)&amp;"_"&amp;ROUND(C21,1)&amp;"_"&amp;ROUND(D21,1)&amp;"_"&amp;ROUND(E21,1)&amp;"_"&amp;ROUND(F21,1)&amp;"_"&amp;ROUND(G21,1)</f>
        <v>sankmc_50_0_0_0_46.5_3.5</v>
      </c>
      <c r="B21" s="2" t="n">
        <v>50</v>
      </c>
      <c r="C21" s="2" t="n">
        <v>0</v>
      </c>
      <c r="D21" s="2" t="n">
        <v>0</v>
      </c>
      <c r="E21" s="2" t="n">
        <v>0</v>
      </c>
      <c r="F21" s="2" t="n">
        <v>46.5</v>
      </c>
      <c r="G21" s="2" t="n">
        <v>3.5</v>
      </c>
      <c r="H21" s="1" t="n">
        <v>1026</v>
      </c>
      <c r="I21" s="1" t="n">
        <v>1078.6</v>
      </c>
      <c r="J21" s="1" t="n">
        <v>9.32</v>
      </c>
      <c r="K21" s="2" t="n">
        <v>6.09</v>
      </c>
      <c r="L21" s="1" t="s">
        <v>14</v>
      </c>
      <c r="M21" s="1" t="s">
        <v>17</v>
      </c>
      <c r="N21" s="7" t="n">
        <v>44605</v>
      </c>
    </row>
    <row r="22" customFormat="false" ht="15" hidden="false" customHeight="false" outlineLevel="0" collapsed="false">
      <c r="A22" s="6" t="str">
        <f aca="false">"sankmc_"&amp;ROUND(B22,1)&amp;"_"&amp;ROUND(C22,1)&amp;"_"&amp;ROUND(D22,1)&amp;"_"&amp;ROUND(E22,1)&amp;"_"&amp;ROUND(F22,1)&amp;"_"&amp;ROUND(G22,1)</f>
        <v>sankmc_50_0_0_0_46.5_3.5</v>
      </c>
      <c r="B22" s="2" t="n">
        <v>50</v>
      </c>
      <c r="C22" s="2" t="n">
        <v>0</v>
      </c>
      <c r="D22" s="2" t="n">
        <v>0</v>
      </c>
      <c r="E22" s="2" t="n">
        <v>0</v>
      </c>
      <c r="F22" s="2" t="n">
        <v>46.5</v>
      </c>
      <c r="G22" s="2" t="n">
        <v>3.5</v>
      </c>
      <c r="H22" s="1" t="n">
        <v>1026</v>
      </c>
      <c r="I22" s="1" t="n">
        <v>1067.1</v>
      </c>
      <c r="J22" s="1" t="n">
        <v>9.86</v>
      </c>
      <c r="K22" s="2" t="n">
        <v>6.09</v>
      </c>
      <c r="L22" s="1" t="s">
        <v>14</v>
      </c>
      <c r="M22" s="1" t="s">
        <v>17</v>
      </c>
      <c r="N22" s="7" t="n">
        <v>44605</v>
      </c>
    </row>
    <row r="23" customFormat="false" ht="15" hidden="false" customHeight="false" outlineLevel="0" collapsed="false">
      <c r="A23" s="6" t="str">
        <f aca="false">"sankmc_"&amp;ROUND(B23,1)&amp;"_"&amp;ROUND(C23,1)&amp;"_"&amp;ROUND(D23,1)&amp;"_"&amp;ROUND(E23,1)&amp;"_"&amp;ROUND(F23,1)&amp;"_"&amp;ROUND(G23,1)</f>
        <v>sankmc_50_0_0_0_46.5_3.5</v>
      </c>
      <c r="B23" s="2" t="n">
        <v>50</v>
      </c>
      <c r="C23" s="2" t="n">
        <v>0</v>
      </c>
      <c r="D23" s="2" t="n">
        <v>0</v>
      </c>
      <c r="E23" s="2" t="n">
        <v>0</v>
      </c>
      <c r="F23" s="2" t="n">
        <v>46.5</v>
      </c>
      <c r="G23" s="2" t="n">
        <v>3.5</v>
      </c>
      <c r="H23" s="1" t="n">
        <v>1026</v>
      </c>
      <c r="I23" s="1" t="n">
        <v>1056.5</v>
      </c>
      <c r="J23" s="1" t="n">
        <v>10.4</v>
      </c>
      <c r="K23" s="2" t="n">
        <v>6.09</v>
      </c>
      <c r="L23" s="1" t="s">
        <v>14</v>
      </c>
      <c r="M23" s="1" t="s">
        <v>17</v>
      </c>
      <c r="N23" s="7" t="n">
        <v>44605</v>
      </c>
    </row>
    <row r="24" customFormat="false" ht="15" hidden="false" customHeight="false" outlineLevel="0" collapsed="false">
      <c r="A24" s="6" t="str">
        <f aca="false">"sankmc_"&amp;ROUND(B24,1)&amp;"_"&amp;ROUND(C24,1)&amp;"_"&amp;ROUND(D24,1)&amp;"_"&amp;ROUND(E24,1)&amp;"_"&amp;ROUND(F24,1)&amp;"_"&amp;ROUND(G24,1)</f>
        <v>sankmc_50_0_0_0_46.5_3.5</v>
      </c>
      <c r="B24" s="2" t="n">
        <v>50</v>
      </c>
      <c r="C24" s="2" t="n">
        <v>0</v>
      </c>
      <c r="D24" s="2" t="n">
        <v>0</v>
      </c>
      <c r="E24" s="2" t="n">
        <v>0</v>
      </c>
      <c r="F24" s="2" t="n">
        <v>46.5</v>
      </c>
      <c r="G24" s="2" t="n">
        <v>3.5</v>
      </c>
      <c r="H24" s="1" t="n">
        <v>1026</v>
      </c>
      <c r="I24" s="1" t="n">
        <v>1046.7</v>
      </c>
      <c r="J24" s="1" t="n">
        <v>10.9</v>
      </c>
      <c r="K24" s="2" t="n">
        <v>6.09</v>
      </c>
      <c r="L24" s="1" t="s">
        <v>14</v>
      </c>
      <c r="M24" s="1" t="s">
        <v>17</v>
      </c>
      <c r="N24" s="7" t="n">
        <v>44605</v>
      </c>
    </row>
    <row r="25" customFormat="false" ht="15" hidden="false" customHeight="false" outlineLevel="0" collapsed="false">
      <c r="A25" s="6" t="str">
        <f aca="false">"sankmc_"&amp;ROUND(B25,1)&amp;"_"&amp;ROUND(C25,1)&amp;"_"&amp;ROUND(D25,1)&amp;"_"&amp;ROUND(E25,1)&amp;"_"&amp;ROUND(F25,1)&amp;"_"&amp;ROUND(G25,1)</f>
        <v>sankmc_50_0_0_0_46.5_3.5</v>
      </c>
      <c r="B25" s="2" t="n">
        <v>50</v>
      </c>
      <c r="C25" s="2" t="n">
        <v>0</v>
      </c>
      <c r="D25" s="2" t="n">
        <v>0</v>
      </c>
      <c r="E25" s="2" t="n">
        <v>0</v>
      </c>
      <c r="F25" s="2" t="n">
        <v>46.5</v>
      </c>
      <c r="G25" s="2" t="n">
        <v>3.5</v>
      </c>
      <c r="H25" s="1" t="n">
        <v>1026</v>
      </c>
      <c r="I25" s="1" t="n">
        <v>1041.7</v>
      </c>
      <c r="J25" s="1" t="n">
        <v>11.22</v>
      </c>
      <c r="K25" s="2" t="n">
        <v>6.09</v>
      </c>
      <c r="L25" s="1" t="s">
        <v>14</v>
      </c>
      <c r="M25" s="1" t="s">
        <v>17</v>
      </c>
      <c r="N25" s="7" t="n">
        <v>44605</v>
      </c>
    </row>
    <row r="26" customFormat="false" ht="15" hidden="false" customHeight="false" outlineLevel="0" collapsed="false">
      <c r="A26" s="6" t="str">
        <f aca="false">"sankmc_"&amp;ROUND(B26,1)&amp;"_"&amp;ROUND(C26,1)&amp;"_"&amp;ROUND(D26,1)&amp;"_"&amp;ROUND(E26,1)&amp;"_"&amp;ROUND(F26,1)&amp;"_"&amp;ROUND(G26,1)</f>
        <v>sankmc_50_0_0_0_46.5_3.5</v>
      </c>
      <c r="B26" s="2" t="n">
        <v>50</v>
      </c>
      <c r="C26" s="2" t="n">
        <v>0</v>
      </c>
      <c r="D26" s="2" t="n">
        <v>0</v>
      </c>
      <c r="E26" s="2" t="n">
        <v>0</v>
      </c>
      <c r="F26" s="2" t="n">
        <v>46.5</v>
      </c>
      <c r="G26" s="2" t="n">
        <v>3.5</v>
      </c>
      <c r="H26" s="1" t="n">
        <v>1026</v>
      </c>
      <c r="I26" s="1" t="n">
        <v>1034.9</v>
      </c>
      <c r="J26" s="1" t="n">
        <v>11.51</v>
      </c>
      <c r="K26" s="2" t="n">
        <v>6.09</v>
      </c>
      <c r="L26" s="1" t="s">
        <v>14</v>
      </c>
      <c r="M26" s="1" t="s">
        <v>17</v>
      </c>
      <c r="N26" s="7" t="n">
        <v>44605</v>
      </c>
    </row>
    <row r="27" customFormat="false" ht="15" hidden="false" customHeight="false" outlineLevel="0" collapsed="false">
      <c r="A27" s="6" t="str">
        <f aca="false">"sankmc_"&amp;ROUND(B27,1)&amp;"_"&amp;ROUND(C27,1)&amp;"_"&amp;ROUND(D27,1)&amp;"_"&amp;ROUND(E27,1)&amp;"_"&amp;ROUND(F27,1)&amp;"_"&amp;ROUND(G27,1)</f>
        <v>sankmc_50_0_0_0_46.5_3.5</v>
      </c>
      <c r="B27" s="2" t="n">
        <v>50</v>
      </c>
      <c r="C27" s="2" t="n">
        <v>0</v>
      </c>
      <c r="D27" s="2" t="n">
        <v>0</v>
      </c>
      <c r="E27" s="2" t="n">
        <v>0</v>
      </c>
      <c r="F27" s="2" t="n">
        <v>46.5</v>
      </c>
      <c r="G27" s="2" t="n">
        <v>3.5</v>
      </c>
      <c r="H27" s="1" t="n">
        <v>1026</v>
      </c>
      <c r="I27" s="1" t="n">
        <v>1029.6</v>
      </c>
      <c r="J27" s="1" t="n">
        <v>11.89</v>
      </c>
      <c r="K27" s="2" t="n">
        <v>6.09</v>
      </c>
      <c r="L27" s="1" t="s">
        <v>14</v>
      </c>
      <c r="M27" s="1" t="s">
        <v>17</v>
      </c>
      <c r="N27" s="7" t="n">
        <v>44605</v>
      </c>
    </row>
    <row r="28" customFormat="false" ht="15" hidden="false" customHeight="false" outlineLevel="0" collapsed="false">
      <c r="A28" s="6" t="str">
        <f aca="false">"sankmc_"&amp;ROUND(B28,1)&amp;"_"&amp;ROUND(C28,1)&amp;"_"&amp;ROUND(D28,1)&amp;"_"&amp;ROUND(E28,1)&amp;"_"&amp;ROUND(F28,1)&amp;"_"&amp;ROUND(G28,1)</f>
        <v>sankmc_50_0_0_0_46.5_3.5</v>
      </c>
      <c r="B28" s="2" t="n">
        <v>50</v>
      </c>
      <c r="C28" s="2" t="n">
        <v>0</v>
      </c>
      <c r="D28" s="2" t="n">
        <v>0</v>
      </c>
      <c r="E28" s="2" t="n">
        <v>0</v>
      </c>
      <c r="F28" s="2" t="n">
        <v>46.5</v>
      </c>
      <c r="G28" s="2" t="n">
        <v>3.5</v>
      </c>
      <c r="H28" s="1" t="n">
        <v>1026</v>
      </c>
      <c r="I28" s="1" t="n">
        <v>1008</v>
      </c>
      <c r="J28" s="1" t="n">
        <v>12.92</v>
      </c>
      <c r="K28" s="2" t="n">
        <v>6.09</v>
      </c>
      <c r="L28" s="1" t="s">
        <v>14</v>
      </c>
      <c r="M28" s="1" t="s">
        <v>17</v>
      </c>
      <c r="N28" s="7" t="n">
        <v>44605</v>
      </c>
    </row>
    <row r="29" customFormat="false" ht="15" hidden="false" customHeight="false" outlineLevel="0" collapsed="false">
      <c r="A29" s="6" t="str">
        <f aca="false">"sankmc_"&amp;ROUND(B29,1)&amp;"_"&amp;ROUND(C29,1)&amp;"_"&amp;ROUND(D29,1)&amp;"_"&amp;ROUND(E29,1)&amp;"_"&amp;ROUND(F29,1)&amp;"_"&amp;ROUND(G29,1)</f>
        <v>sankmc_50_0_0_0_25_25</v>
      </c>
      <c r="B29" s="2" t="n">
        <v>50</v>
      </c>
      <c r="C29" s="2" t="n">
        <v>0</v>
      </c>
      <c r="D29" s="2" t="n">
        <v>0</v>
      </c>
      <c r="E29" s="2" t="n">
        <v>0</v>
      </c>
      <c r="F29" s="2" t="n">
        <v>25</v>
      </c>
      <c r="G29" s="2" t="n">
        <v>25</v>
      </c>
      <c r="H29" s="1" t="n">
        <v>991</v>
      </c>
      <c r="I29" s="1" t="n">
        <v>1051.9</v>
      </c>
      <c r="J29" s="1" t="n">
        <v>9.12</v>
      </c>
      <c r="K29" s="2" t="n">
        <v>7.13</v>
      </c>
      <c r="L29" s="1" t="s">
        <v>14</v>
      </c>
      <c r="M29" s="1" t="s">
        <v>18</v>
      </c>
      <c r="N29" s="7" t="n">
        <v>44605</v>
      </c>
    </row>
    <row r="30" customFormat="false" ht="15" hidden="false" customHeight="false" outlineLevel="0" collapsed="false">
      <c r="A30" s="6" t="str">
        <f aca="false">"sankmc_"&amp;ROUND(B30,1)&amp;"_"&amp;ROUND(C30,1)&amp;"_"&amp;ROUND(D30,1)&amp;"_"&amp;ROUND(E30,1)&amp;"_"&amp;ROUND(F30,1)&amp;"_"&amp;ROUND(G30,1)</f>
        <v>sankmc_50_0_0_0_25_25</v>
      </c>
      <c r="B30" s="2" t="n">
        <v>50</v>
      </c>
      <c r="C30" s="2" t="n">
        <v>0</v>
      </c>
      <c r="D30" s="2" t="n">
        <v>0</v>
      </c>
      <c r="E30" s="2" t="n">
        <v>0</v>
      </c>
      <c r="F30" s="2" t="n">
        <v>25</v>
      </c>
      <c r="G30" s="2" t="n">
        <v>25</v>
      </c>
      <c r="H30" s="1" t="n">
        <v>991</v>
      </c>
      <c r="I30" s="1" t="n">
        <v>1041.8</v>
      </c>
      <c r="J30" s="1" t="n">
        <v>9.45</v>
      </c>
      <c r="K30" s="2" t="n">
        <v>7.13</v>
      </c>
      <c r="L30" s="1" t="s">
        <v>14</v>
      </c>
      <c r="M30" s="1" t="s">
        <v>18</v>
      </c>
      <c r="N30" s="7" t="n">
        <v>44605</v>
      </c>
    </row>
    <row r="31" customFormat="false" ht="15" hidden="false" customHeight="false" outlineLevel="0" collapsed="false">
      <c r="A31" s="6" t="str">
        <f aca="false">"sankmc_"&amp;ROUND(B31,1)&amp;"_"&amp;ROUND(C31,1)&amp;"_"&amp;ROUND(D31,1)&amp;"_"&amp;ROUND(E31,1)&amp;"_"&amp;ROUND(F31,1)&amp;"_"&amp;ROUND(G31,1)</f>
        <v>sankmc_50_0_0_0_25_25</v>
      </c>
      <c r="B31" s="2" t="n">
        <v>50</v>
      </c>
      <c r="C31" s="2" t="n">
        <v>0</v>
      </c>
      <c r="D31" s="2" t="n">
        <v>0</v>
      </c>
      <c r="E31" s="2" t="n">
        <v>0</v>
      </c>
      <c r="F31" s="2" t="n">
        <v>25</v>
      </c>
      <c r="G31" s="2" t="n">
        <v>25</v>
      </c>
      <c r="H31" s="1" t="n">
        <v>991</v>
      </c>
      <c r="I31" s="1" t="n">
        <v>1022.8</v>
      </c>
      <c r="J31" s="1" t="n">
        <v>10.35</v>
      </c>
      <c r="K31" s="2" t="n">
        <v>7.13</v>
      </c>
      <c r="L31" s="1" t="s">
        <v>14</v>
      </c>
      <c r="M31" s="1" t="s">
        <v>18</v>
      </c>
      <c r="N31" s="7" t="n">
        <v>44605</v>
      </c>
    </row>
    <row r="32" customFormat="false" ht="15" hidden="false" customHeight="false" outlineLevel="0" collapsed="false">
      <c r="A32" s="6" t="str">
        <f aca="false">"sankmc_"&amp;ROUND(B32,1)&amp;"_"&amp;ROUND(C32,1)&amp;"_"&amp;ROUND(D32,1)&amp;"_"&amp;ROUND(E32,1)&amp;"_"&amp;ROUND(F32,1)&amp;"_"&amp;ROUND(G32,1)</f>
        <v>sankmc_50_0_0_0_25_25</v>
      </c>
      <c r="B32" s="2" t="n">
        <v>50</v>
      </c>
      <c r="C32" s="2" t="n">
        <v>0</v>
      </c>
      <c r="D32" s="2" t="n">
        <v>0</v>
      </c>
      <c r="E32" s="2" t="n">
        <v>0</v>
      </c>
      <c r="F32" s="2" t="n">
        <v>25</v>
      </c>
      <c r="G32" s="2" t="n">
        <v>25</v>
      </c>
      <c r="H32" s="1" t="n">
        <v>991</v>
      </c>
      <c r="I32" s="1" t="n">
        <v>1007.9</v>
      </c>
      <c r="J32" s="1" t="n">
        <v>11.05</v>
      </c>
      <c r="K32" s="2" t="n">
        <v>7.13</v>
      </c>
      <c r="L32" s="1" t="s">
        <v>14</v>
      </c>
      <c r="M32" s="1" t="s">
        <v>18</v>
      </c>
      <c r="N32" s="7" t="n">
        <v>44605</v>
      </c>
    </row>
    <row r="33" customFormat="false" ht="15" hidden="false" customHeight="false" outlineLevel="0" collapsed="false">
      <c r="A33" s="6" t="str">
        <f aca="false">"sankmc_"&amp;ROUND(B33,1)&amp;"_"&amp;ROUND(C33,1)&amp;"_"&amp;ROUND(D33,1)&amp;"_"&amp;ROUND(E33,1)&amp;"_"&amp;ROUND(F33,1)&amp;"_"&amp;ROUND(G33,1)</f>
        <v>sankmc_50_0_0_0_25_25</v>
      </c>
      <c r="B33" s="2" t="n">
        <v>50</v>
      </c>
      <c r="C33" s="2" t="n">
        <v>0</v>
      </c>
      <c r="D33" s="2" t="n">
        <v>0</v>
      </c>
      <c r="E33" s="2" t="n">
        <v>0</v>
      </c>
      <c r="F33" s="2" t="n">
        <v>25</v>
      </c>
      <c r="G33" s="2" t="n">
        <v>25</v>
      </c>
      <c r="H33" s="1" t="n">
        <v>991</v>
      </c>
      <c r="I33" s="1" t="n">
        <v>1057.1</v>
      </c>
      <c r="J33" s="1" t="n">
        <v>8.93</v>
      </c>
      <c r="K33" s="2" t="n">
        <v>7.13</v>
      </c>
      <c r="L33" s="1" t="s">
        <v>14</v>
      </c>
      <c r="M33" s="1" t="s">
        <v>19</v>
      </c>
      <c r="N33" s="7" t="n">
        <v>44605</v>
      </c>
    </row>
    <row r="34" customFormat="false" ht="15" hidden="false" customHeight="false" outlineLevel="0" collapsed="false">
      <c r="A34" s="6" t="str">
        <f aca="false">"sankmc_"&amp;ROUND(B34,1)&amp;"_"&amp;ROUND(C34,1)&amp;"_"&amp;ROUND(D34,1)&amp;"_"&amp;ROUND(E34,1)&amp;"_"&amp;ROUND(F34,1)&amp;"_"&amp;ROUND(G34,1)</f>
        <v>sankmc_50_0_0_0_25_25</v>
      </c>
      <c r="B34" s="2" t="n">
        <v>50</v>
      </c>
      <c r="C34" s="2" t="n">
        <v>0</v>
      </c>
      <c r="D34" s="2" t="n">
        <v>0</v>
      </c>
      <c r="E34" s="2" t="n">
        <v>0</v>
      </c>
      <c r="F34" s="2" t="n">
        <v>25</v>
      </c>
      <c r="G34" s="2" t="n">
        <v>25</v>
      </c>
      <c r="H34" s="1" t="n">
        <v>991</v>
      </c>
      <c r="I34" s="1" t="n">
        <v>1041.6</v>
      </c>
      <c r="J34" s="1" t="n">
        <v>9.48</v>
      </c>
      <c r="K34" s="2" t="n">
        <v>7.13</v>
      </c>
      <c r="L34" s="1" t="s">
        <v>14</v>
      </c>
      <c r="M34" s="1" t="s">
        <v>19</v>
      </c>
      <c r="N34" s="7" t="n">
        <v>44605</v>
      </c>
    </row>
    <row r="35" customFormat="false" ht="15" hidden="false" customHeight="false" outlineLevel="0" collapsed="false">
      <c r="A35" s="6" t="str">
        <f aca="false">"sankmc_"&amp;ROUND(B35,1)&amp;"_"&amp;ROUND(C35,1)&amp;"_"&amp;ROUND(D35,1)&amp;"_"&amp;ROUND(E35,1)&amp;"_"&amp;ROUND(F35,1)&amp;"_"&amp;ROUND(G35,1)</f>
        <v>sankmc_50_0_0_0_25_25</v>
      </c>
      <c r="B35" s="2" t="n">
        <v>50</v>
      </c>
      <c r="C35" s="2" t="n">
        <v>0</v>
      </c>
      <c r="D35" s="2" t="n">
        <v>0</v>
      </c>
      <c r="E35" s="2" t="n">
        <v>0</v>
      </c>
      <c r="F35" s="2" t="n">
        <v>25</v>
      </c>
      <c r="G35" s="2" t="n">
        <v>25</v>
      </c>
      <c r="H35" s="1" t="n">
        <v>991</v>
      </c>
      <c r="I35" s="1" t="n">
        <v>1027.7</v>
      </c>
      <c r="J35" s="1" t="n">
        <v>10.13</v>
      </c>
      <c r="K35" s="2" t="n">
        <v>7.13</v>
      </c>
      <c r="L35" s="1" t="s">
        <v>14</v>
      </c>
      <c r="M35" s="1" t="s">
        <v>19</v>
      </c>
      <c r="N35" s="7" t="n">
        <v>44605</v>
      </c>
    </row>
    <row r="36" customFormat="false" ht="15" hidden="false" customHeight="false" outlineLevel="0" collapsed="false">
      <c r="A36" s="6" t="str">
        <f aca="false">"sankmc_"&amp;ROUND(B36,1)&amp;"_"&amp;ROUND(C36,1)&amp;"_"&amp;ROUND(D36,1)&amp;"_"&amp;ROUND(E36,1)&amp;"_"&amp;ROUND(F36,1)&amp;"_"&amp;ROUND(G36,1)</f>
        <v>sankmc_50_0_0_0_25_25</v>
      </c>
      <c r="B36" s="2" t="n">
        <v>50</v>
      </c>
      <c r="C36" s="2" t="n">
        <v>0</v>
      </c>
      <c r="D36" s="2" t="n">
        <v>0</v>
      </c>
      <c r="E36" s="2" t="n">
        <v>0</v>
      </c>
      <c r="F36" s="2" t="n">
        <v>25</v>
      </c>
      <c r="G36" s="2" t="n">
        <v>25</v>
      </c>
      <c r="H36" s="1" t="n">
        <v>991</v>
      </c>
      <c r="I36" s="1" t="n">
        <v>1019.4</v>
      </c>
      <c r="J36" s="1" t="n">
        <v>10.49</v>
      </c>
      <c r="K36" s="2" t="n">
        <v>7.13</v>
      </c>
      <c r="L36" s="1" t="s">
        <v>14</v>
      </c>
      <c r="M36" s="1" t="s">
        <v>19</v>
      </c>
      <c r="N36" s="7" t="n">
        <v>44605</v>
      </c>
    </row>
    <row r="37" customFormat="false" ht="15" hidden="false" customHeight="false" outlineLevel="0" collapsed="false">
      <c r="A37" s="6" t="str">
        <f aca="false">"sankmc_"&amp;ROUND(B37,1)&amp;"_"&amp;ROUND(C37,1)&amp;"_"&amp;ROUND(D37,1)&amp;"_"&amp;ROUND(E37,1)&amp;"_"&amp;ROUND(F37,1)&amp;"_"&amp;ROUND(G37,1)</f>
        <v>sankmc_50_0_0_0_25_25</v>
      </c>
      <c r="B37" s="2" t="n">
        <v>50</v>
      </c>
      <c r="C37" s="2" t="n">
        <v>0</v>
      </c>
      <c r="D37" s="2" t="n">
        <v>0</v>
      </c>
      <c r="E37" s="2" t="n">
        <v>0</v>
      </c>
      <c r="F37" s="2" t="n">
        <v>25</v>
      </c>
      <c r="G37" s="2" t="n">
        <v>25</v>
      </c>
      <c r="H37" s="1" t="n">
        <v>991</v>
      </c>
      <c r="I37" s="1" t="n">
        <v>1011.1</v>
      </c>
      <c r="J37" s="1" t="n">
        <v>11.05</v>
      </c>
      <c r="K37" s="2" t="n">
        <v>7.13</v>
      </c>
      <c r="L37" s="1" t="s">
        <v>14</v>
      </c>
      <c r="M37" s="1" t="s">
        <v>19</v>
      </c>
      <c r="N37" s="7" t="n">
        <v>44605</v>
      </c>
    </row>
    <row r="38" customFormat="false" ht="15" hidden="false" customHeight="false" outlineLevel="0" collapsed="false">
      <c r="A38" s="6" t="str">
        <f aca="false">"sankmc_"&amp;ROUND(B38,1)&amp;"_"&amp;ROUND(C38,1)&amp;"_"&amp;ROUND(D38,1)&amp;"_"&amp;ROUND(E38,1)&amp;"_"&amp;ROUND(F38,1)&amp;"_"&amp;ROUND(G38,1)</f>
        <v>sankmc_50_0_0_0_25_25</v>
      </c>
      <c r="B38" s="2" t="n">
        <v>50</v>
      </c>
      <c r="C38" s="2" t="n">
        <v>0</v>
      </c>
      <c r="D38" s="2" t="n">
        <v>0</v>
      </c>
      <c r="E38" s="2" t="n">
        <v>0</v>
      </c>
      <c r="F38" s="2" t="n">
        <v>25</v>
      </c>
      <c r="G38" s="2" t="n">
        <v>25</v>
      </c>
      <c r="H38" s="1" t="n">
        <v>991</v>
      </c>
      <c r="I38" s="1" t="n">
        <v>1003</v>
      </c>
      <c r="J38" s="1" t="n">
        <v>11.58</v>
      </c>
      <c r="K38" s="2" t="n">
        <v>7.13</v>
      </c>
      <c r="L38" s="1" t="s">
        <v>14</v>
      </c>
      <c r="M38" s="1" t="s">
        <v>19</v>
      </c>
      <c r="N38" s="7" t="n">
        <v>44605</v>
      </c>
    </row>
    <row r="39" customFormat="false" ht="15" hidden="false" customHeight="false" outlineLevel="0" collapsed="false">
      <c r="A39" s="6" t="str">
        <f aca="false">"sankmc_"&amp;ROUND(B39,1)&amp;"_"&amp;ROUND(C39,1)&amp;"_"&amp;ROUND(D39,1)&amp;"_"&amp;ROUND(E39,1)&amp;"_"&amp;ROUND(F39,1)&amp;"_"&amp;ROUND(G39,1)</f>
        <v>sankmc_50_0_0_0_25_25</v>
      </c>
      <c r="B39" s="2" t="n">
        <v>50</v>
      </c>
      <c r="C39" s="2" t="n">
        <v>0</v>
      </c>
      <c r="D39" s="2" t="n">
        <v>0</v>
      </c>
      <c r="E39" s="2" t="n">
        <v>0</v>
      </c>
      <c r="F39" s="2" t="n">
        <v>25</v>
      </c>
      <c r="G39" s="2" t="n">
        <v>25</v>
      </c>
      <c r="H39" s="1" t="n">
        <v>991</v>
      </c>
      <c r="I39" s="1" t="n">
        <v>1001</v>
      </c>
      <c r="J39" s="1" t="n">
        <v>11.6</v>
      </c>
      <c r="K39" s="2" t="n">
        <v>7.13</v>
      </c>
      <c r="L39" s="1" t="s">
        <v>14</v>
      </c>
      <c r="M39" s="1" t="s">
        <v>19</v>
      </c>
      <c r="N39" s="7" t="n">
        <v>44605</v>
      </c>
    </row>
    <row r="40" customFormat="false" ht="15" hidden="false" customHeight="false" outlineLevel="0" collapsed="false">
      <c r="A40" s="6" t="str">
        <f aca="false">"sankmc_"&amp;ROUND(B40,1)&amp;"_"&amp;ROUND(C40,1)&amp;"_"&amp;ROUND(D40,1)&amp;"_"&amp;ROUND(E40,1)&amp;"_"&amp;ROUND(F40,1)&amp;"_"&amp;ROUND(G40,1)</f>
        <v>sankmc_50_0_0_0_25_25</v>
      </c>
      <c r="B40" s="2" t="n">
        <v>50</v>
      </c>
      <c r="C40" s="2" t="n">
        <v>0</v>
      </c>
      <c r="D40" s="2" t="n">
        <v>0</v>
      </c>
      <c r="E40" s="2" t="n">
        <v>0</v>
      </c>
      <c r="F40" s="2" t="n">
        <v>25</v>
      </c>
      <c r="G40" s="2" t="n">
        <v>25</v>
      </c>
      <c r="H40" s="1" t="n">
        <v>991</v>
      </c>
      <c r="I40" s="1" t="n">
        <v>999</v>
      </c>
      <c r="J40" s="1" t="n">
        <v>11.65</v>
      </c>
      <c r="K40" s="2" t="n">
        <v>7.13</v>
      </c>
      <c r="L40" s="1" t="s">
        <v>14</v>
      </c>
      <c r="M40" s="1" t="s">
        <v>19</v>
      </c>
      <c r="N40" s="7" t="n">
        <v>44605</v>
      </c>
    </row>
    <row r="41" customFormat="false" ht="15" hidden="false" customHeight="false" outlineLevel="0" collapsed="false">
      <c r="A41" s="6" t="str">
        <f aca="false">"sankmc_"&amp;ROUND(B41,1)&amp;"_"&amp;ROUND(C41,1)&amp;"_"&amp;ROUND(D41,1)&amp;"_"&amp;ROUND(E41,1)&amp;"_"&amp;ROUND(F41,1)&amp;"_"&amp;ROUND(G41,1)</f>
        <v>sankmc_50_0_0_0_25_25</v>
      </c>
      <c r="B41" s="2" t="n">
        <v>50</v>
      </c>
      <c r="C41" s="2" t="n">
        <v>0</v>
      </c>
      <c r="D41" s="2" t="n">
        <v>0</v>
      </c>
      <c r="E41" s="2" t="n">
        <v>0</v>
      </c>
      <c r="F41" s="2" t="n">
        <v>25</v>
      </c>
      <c r="G41" s="2" t="n">
        <v>25</v>
      </c>
      <c r="H41" s="1" t="n">
        <v>991</v>
      </c>
      <c r="I41" s="1" t="n">
        <v>987.2</v>
      </c>
      <c r="J41" s="1" t="n">
        <v>12.56</v>
      </c>
      <c r="K41" s="2" t="n">
        <v>7.13</v>
      </c>
      <c r="L41" s="1" t="s">
        <v>14</v>
      </c>
      <c r="M41" s="1" t="s">
        <v>19</v>
      </c>
      <c r="N41" s="7" t="n">
        <v>44605</v>
      </c>
    </row>
    <row r="42" customFormat="false" ht="15" hidden="false" customHeight="false" outlineLevel="0" collapsed="false">
      <c r="A42" s="6" t="str">
        <f aca="false">"sankmc_"&amp;ROUND(B42,1)&amp;"_"&amp;ROUND(C42,1)&amp;"_"&amp;ROUND(D42,1)&amp;"_"&amp;ROUND(E42,1)&amp;"_"&amp;ROUND(F42,1)&amp;"_"&amp;ROUND(G42,1)</f>
        <v>sankmc_50_0_0_0_37.5_12.5</v>
      </c>
      <c r="B42" s="2" t="n">
        <v>50</v>
      </c>
      <c r="C42" s="2" t="n">
        <v>0</v>
      </c>
      <c r="D42" s="2" t="n">
        <v>0</v>
      </c>
      <c r="E42" s="2" t="n">
        <v>0</v>
      </c>
      <c r="F42" s="2" t="n">
        <v>37.5</v>
      </c>
      <c r="G42" s="2" t="n">
        <v>12.5</v>
      </c>
      <c r="H42" s="1" t="n">
        <v>1000</v>
      </c>
      <c r="I42" s="1" t="n">
        <v>1058.6</v>
      </c>
      <c r="J42" s="1" t="n">
        <v>9.12</v>
      </c>
      <c r="K42" s="2" t="n">
        <v>6.86</v>
      </c>
      <c r="L42" s="1" t="s">
        <v>14</v>
      </c>
      <c r="M42" s="1" t="s">
        <v>20</v>
      </c>
      <c r="N42" s="7" t="n">
        <v>44605</v>
      </c>
    </row>
    <row r="43" customFormat="false" ht="15" hidden="false" customHeight="false" outlineLevel="0" collapsed="false">
      <c r="A43" s="6" t="str">
        <f aca="false">"sankmc_"&amp;ROUND(B43,1)&amp;"_"&amp;ROUND(C43,1)&amp;"_"&amp;ROUND(D43,1)&amp;"_"&amp;ROUND(E43,1)&amp;"_"&amp;ROUND(F43,1)&amp;"_"&amp;ROUND(G43,1)</f>
        <v>sankmc_50_0_0_0_37.5_12.5</v>
      </c>
      <c r="B43" s="2" t="n">
        <v>50</v>
      </c>
      <c r="C43" s="2" t="n">
        <v>0</v>
      </c>
      <c r="D43" s="2" t="n">
        <v>0</v>
      </c>
      <c r="E43" s="2" t="n">
        <v>0</v>
      </c>
      <c r="F43" s="2" t="n">
        <v>37.5</v>
      </c>
      <c r="G43" s="2" t="n">
        <v>12.5</v>
      </c>
      <c r="H43" s="1" t="n">
        <v>1000</v>
      </c>
      <c r="I43" s="1" t="n">
        <v>1052.2</v>
      </c>
      <c r="J43" s="1" t="n">
        <v>9.28</v>
      </c>
      <c r="K43" s="2" t="n">
        <v>6.86</v>
      </c>
      <c r="L43" s="1" t="s">
        <v>14</v>
      </c>
      <c r="M43" s="1" t="s">
        <v>20</v>
      </c>
      <c r="N43" s="7" t="n">
        <v>44605</v>
      </c>
    </row>
    <row r="44" customFormat="false" ht="15" hidden="false" customHeight="false" outlineLevel="0" collapsed="false">
      <c r="A44" s="6" t="str">
        <f aca="false">"sankmc_"&amp;ROUND(B44,1)&amp;"_"&amp;ROUND(C44,1)&amp;"_"&amp;ROUND(D44,1)&amp;"_"&amp;ROUND(E44,1)&amp;"_"&amp;ROUND(F44,1)&amp;"_"&amp;ROUND(G44,1)</f>
        <v>sankmc_50_0_0_0_37.5_12.5</v>
      </c>
      <c r="B44" s="2" t="n">
        <v>50</v>
      </c>
      <c r="C44" s="2" t="n">
        <v>0</v>
      </c>
      <c r="D44" s="2" t="n">
        <v>0</v>
      </c>
      <c r="E44" s="2" t="n">
        <v>0</v>
      </c>
      <c r="F44" s="2" t="n">
        <v>37.5</v>
      </c>
      <c r="G44" s="2" t="n">
        <v>12.5</v>
      </c>
      <c r="H44" s="1" t="n">
        <v>1000</v>
      </c>
      <c r="I44" s="1" t="n">
        <v>1044.9</v>
      </c>
      <c r="J44" s="1" t="n">
        <v>9.69</v>
      </c>
      <c r="K44" s="2" t="n">
        <v>6.86</v>
      </c>
      <c r="L44" s="1" t="s">
        <v>14</v>
      </c>
      <c r="M44" s="1" t="s">
        <v>20</v>
      </c>
      <c r="N44" s="7" t="n">
        <v>44605</v>
      </c>
    </row>
    <row r="45" customFormat="false" ht="15" hidden="false" customHeight="false" outlineLevel="0" collapsed="false">
      <c r="A45" s="6" t="str">
        <f aca="false">"sankmc_"&amp;ROUND(B45,1)&amp;"_"&amp;ROUND(C45,1)&amp;"_"&amp;ROUND(D45,1)&amp;"_"&amp;ROUND(E45,1)&amp;"_"&amp;ROUND(F45,1)&amp;"_"&amp;ROUND(G45,1)</f>
        <v>sankmc_50_0_0_0_37.5_12.5</v>
      </c>
      <c r="B45" s="2" t="n">
        <v>50</v>
      </c>
      <c r="C45" s="2" t="n">
        <v>0</v>
      </c>
      <c r="D45" s="2" t="n">
        <v>0</v>
      </c>
      <c r="E45" s="2" t="n">
        <v>0</v>
      </c>
      <c r="F45" s="2" t="n">
        <v>37.5</v>
      </c>
      <c r="G45" s="2" t="n">
        <v>12.5</v>
      </c>
      <c r="H45" s="1" t="n">
        <v>1000</v>
      </c>
      <c r="I45" s="1" t="n">
        <v>1042.6</v>
      </c>
      <c r="J45" s="1" t="n">
        <v>9.71</v>
      </c>
      <c r="K45" s="2" t="n">
        <v>6.86</v>
      </c>
      <c r="L45" s="1" t="s">
        <v>14</v>
      </c>
      <c r="M45" s="1" t="s">
        <v>20</v>
      </c>
      <c r="N45" s="7" t="n">
        <v>44605</v>
      </c>
    </row>
    <row r="46" customFormat="false" ht="15" hidden="false" customHeight="false" outlineLevel="0" collapsed="false">
      <c r="A46" s="6" t="str">
        <f aca="false">"sankmc_"&amp;ROUND(B46,1)&amp;"_"&amp;ROUND(C46,1)&amp;"_"&amp;ROUND(D46,1)&amp;"_"&amp;ROUND(E46,1)&amp;"_"&amp;ROUND(F46,1)&amp;"_"&amp;ROUND(G46,1)</f>
        <v>sankmc_50_0_0_0_37.5_12.5</v>
      </c>
      <c r="B46" s="2" t="n">
        <v>50</v>
      </c>
      <c r="C46" s="2" t="n">
        <v>0</v>
      </c>
      <c r="D46" s="2" t="n">
        <v>0</v>
      </c>
      <c r="E46" s="2" t="n">
        <v>0</v>
      </c>
      <c r="F46" s="2" t="n">
        <v>37.5</v>
      </c>
      <c r="G46" s="2" t="n">
        <v>12.5</v>
      </c>
      <c r="H46" s="1" t="n">
        <v>1000</v>
      </c>
      <c r="I46" s="1" t="n">
        <v>1040.3</v>
      </c>
      <c r="J46" s="1" t="n">
        <v>9.92</v>
      </c>
      <c r="K46" s="2" t="n">
        <v>6.86</v>
      </c>
      <c r="L46" s="1" t="s">
        <v>14</v>
      </c>
      <c r="M46" s="1" t="s">
        <v>20</v>
      </c>
      <c r="N46" s="7" t="n">
        <v>44605</v>
      </c>
    </row>
    <row r="47" customFormat="false" ht="15" hidden="false" customHeight="false" outlineLevel="0" collapsed="false">
      <c r="A47" s="6" t="str">
        <f aca="false">"sankmc_"&amp;ROUND(B47,1)&amp;"_"&amp;ROUND(C47,1)&amp;"_"&amp;ROUND(D47,1)&amp;"_"&amp;ROUND(E47,1)&amp;"_"&amp;ROUND(F47,1)&amp;"_"&amp;ROUND(G47,1)</f>
        <v>sankmc_50_0_0_0_37.5_12.5</v>
      </c>
      <c r="B47" s="2" t="n">
        <v>50</v>
      </c>
      <c r="C47" s="2" t="n">
        <v>0</v>
      </c>
      <c r="D47" s="2" t="n">
        <v>0</v>
      </c>
      <c r="E47" s="2" t="n">
        <v>0</v>
      </c>
      <c r="F47" s="2" t="n">
        <v>37.5</v>
      </c>
      <c r="G47" s="2" t="n">
        <v>12.5</v>
      </c>
      <c r="H47" s="1" t="n">
        <v>1000</v>
      </c>
      <c r="I47" s="1" t="n">
        <v>1032.6</v>
      </c>
      <c r="J47" s="1" t="n">
        <v>10.32</v>
      </c>
      <c r="K47" s="2" t="n">
        <v>6.86</v>
      </c>
      <c r="L47" s="1" t="s">
        <v>14</v>
      </c>
      <c r="M47" s="1" t="s">
        <v>20</v>
      </c>
      <c r="N47" s="7" t="n">
        <v>44605</v>
      </c>
    </row>
    <row r="48" customFormat="false" ht="15" hidden="false" customHeight="false" outlineLevel="0" collapsed="false">
      <c r="A48" s="6" t="str">
        <f aca="false">"sankmc_"&amp;ROUND(B48,1)&amp;"_"&amp;ROUND(C48,1)&amp;"_"&amp;ROUND(D48,1)&amp;"_"&amp;ROUND(E48,1)&amp;"_"&amp;ROUND(F48,1)&amp;"_"&amp;ROUND(G48,1)</f>
        <v>sankmc_50_0_0_0_37.5_12.5</v>
      </c>
      <c r="B48" s="2" t="n">
        <v>50</v>
      </c>
      <c r="C48" s="2" t="n">
        <v>0</v>
      </c>
      <c r="D48" s="2" t="n">
        <v>0</v>
      </c>
      <c r="E48" s="2" t="n">
        <v>0</v>
      </c>
      <c r="F48" s="2" t="n">
        <v>37.5</v>
      </c>
      <c r="G48" s="2" t="n">
        <v>12.5</v>
      </c>
      <c r="H48" s="1" t="n">
        <v>1000</v>
      </c>
      <c r="I48" s="1" t="n">
        <v>1029.7</v>
      </c>
      <c r="J48" s="1" t="n">
        <v>10.42</v>
      </c>
      <c r="K48" s="2" t="n">
        <v>6.86</v>
      </c>
      <c r="L48" s="1" t="s">
        <v>14</v>
      </c>
      <c r="M48" s="1" t="s">
        <v>20</v>
      </c>
      <c r="N48" s="7" t="n">
        <v>44605</v>
      </c>
    </row>
    <row r="49" customFormat="false" ht="15" hidden="false" customHeight="false" outlineLevel="0" collapsed="false">
      <c r="A49" s="6" t="str">
        <f aca="false">"sankmc_"&amp;ROUND(B49,1)&amp;"_"&amp;ROUND(C49,1)&amp;"_"&amp;ROUND(D49,1)&amp;"_"&amp;ROUND(E49,1)&amp;"_"&amp;ROUND(F49,1)&amp;"_"&amp;ROUND(G49,1)</f>
        <v>sankmc_50_0_0_0_37.5_12.5</v>
      </c>
      <c r="B49" s="2" t="n">
        <v>50</v>
      </c>
      <c r="C49" s="2" t="n">
        <v>0</v>
      </c>
      <c r="D49" s="2" t="n">
        <v>0</v>
      </c>
      <c r="E49" s="2" t="n">
        <v>0</v>
      </c>
      <c r="F49" s="2" t="n">
        <v>37.5</v>
      </c>
      <c r="G49" s="2" t="n">
        <v>12.5</v>
      </c>
      <c r="H49" s="1" t="n">
        <v>1000</v>
      </c>
      <c r="I49" s="1" t="n">
        <v>1022</v>
      </c>
      <c r="J49" s="1" t="n">
        <v>10.71</v>
      </c>
      <c r="K49" s="2" t="n">
        <v>6.86</v>
      </c>
      <c r="L49" s="1" t="s">
        <v>14</v>
      </c>
      <c r="M49" s="1" t="s">
        <v>20</v>
      </c>
      <c r="N49" s="7" t="n">
        <v>44605</v>
      </c>
    </row>
    <row r="50" customFormat="false" ht="15" hidden="false" customHeight="false" outlineLevel="0" collapsed="false">
      <c r="A50" s="6" t="str">
        <f aca="false">"sankmc_"&amp;ROUND(B50,1)&amp;"_"&amp;ROUND(C50,1)&amp;"_"&amp;ROUND(D50,1)&amp;"_"&amp;ROUND(E50,1)&amp;"_"&amp;ROUND(F50,1)&amp;"_"&amp;ROUND(G50,1)</f>
        <v>sankmc_50_0_0_0_37.5_12.5</v>
      </c>
      <c r="B50" s="2" t="n">
        <v>50</v>
      </c>
      <c r="C50" s="2" t="n">
        <v>0</v>
      </c>
      <c r="D50" s="2" t="n">
        <v>0</v>
      </c>
      <c r="E50" s="2" t="n">
        <v>0</v>
      </c>
      <c r="F50" s="2" t="n">
        <v>37.5</v>
      </c>
      <c r="G50" s="2" t="n">
        <v>12.5</v>
      </c>
      <c r="H50" s="1" t="n">
        <v>1000</v>
      </c>
      <c r="I50" s="1" t="n">
        <v>1017.6</v>
      </c>
      <c r="J50" s="1" t="n">
        <v>11.05</v>
      </c>
      <c r="K50" s="2" t="n">
        <v>6.86</v>
      </c>
      <c r="L50" s="1" t="s">
        <v>14</v>
      </c>
      <c r="M50" s="1" t="s">
        <v>20</v>
      </c>
      <c r="N50" s="7" t="n">
        <v>44605</v>
      </c>
    </row>
    <row r="51" customFormat="false" ht="15" hidden="false" customHeight="false" outlineLevel="0" collapsed="false">
      <c r="A51" s="6" t="str">
        <f aca="false">"sankmc_"&amp;ROUND(B51,1)&amp;"_"&amp;ROUND(C51,1)&amp;"_"&amp;ROUND(D51,1)&amp;"_"&amp;ROUND(E51,1)&amp;"_"&amp;ROUND(F51,1)&amp;"_"&amp;ROUND(G51,1)</f>
        <v>sankmc_50_0_0_0_37.5_12.5</v>
      </c>
      <c r="B51" s="2" t="n">
        <v>50</v>
      </c>
      <c r="C51" s="2" t="n">
        <v>0</v>
      </c>
      <c r="D51" s="2" t="n">
        <v>0</v>
      </c>
      <c r="E51" s="2" t="n">
        <v>0</v>
      </c>
      <c r="F51" s="2" t="n">
        <v>37.5</v>
      </c>
      <c r="G51" s="2" t="n">
        <v>12.5</v>
      </c>
      <c r="H51" s="1" t="n">
        <v>1000</v>
      </c>
      <c r="I51" s="1" t="n">
        <v>1011.7</v>
      </c>
      <c r="J51" s="1" t="n">
        <v>11.18</v>
      </c>
      <c r="K51" s="2" t="n">
        <v>6.86</v>
      </c>
      <c r="L51" s="1" t="s">
        <v>14</v>
      </c>
      <c r="M51" s="1" t="s">
        <v>20</v>
      </c>
      <c r="N51" s="7" t="n">
        <v>44605</v>
      </c>
    </row>
    <row r="52" customFormat="false" ht="15" hidden="false" customHeight="false" outlineLevel="0" collapsed="false">
      <c r="A52" s="6" t="str">
        <f aca="false">"sankmc_"&amp;ROUND(B52,1)&amp;"_"&amp;ROUND(C52,1)&amp;"_"&amp;ROUND(D52,1)&amp;"_"&amp;ROUND(E52,1)&amp;"_"&amp;ROUND(F52,1)&amp;"_"&amp;ROUND(G52,1)</f>
        <v>sankmc_50_0_0_0_37.5_12.5</v>
      </c>
      <c r="B52" s="2" t="n">
        <v>50</v>
      </c>
      <c r="C52" s="2" t="n">
        <v>0</v>
      </c>
      <c r="D52" s="2" t="n">
        <v>0</v>
      </c>
      <c r="E52" s="2" t="n">
        <v>0</v>
      </c>
      <c r="F52" s="2" t="n">
        <v>37.5</v>
      </c>
      <c r="G52" s="2" t="n">
        <v>12.5</v>
      </c>
      <c r="H52" s="1" t="n">
        <v>1000</v>
      </c>
      <c r="I52" s="1" t="n">
        <v>1006.7</v>
      </c>
      <c r="J52" s="1" t="n">
        <v>11.66</v>
      </c>
      <c r="K52" s="2" t="n">
        <v>6.86</v>
      </c>
      <c r="L52" s="1" t="s">
        <v>14</v>
      </c>
      <c r="M52" s="1" t="s">
        <v>20</v>
      </c>
      <c r="N52" s="7" t="n">
        <v>44605</v>
      </c>
    </row>
    <row r="53" customFormat="false" ht="15" hidden="false" customHeight="false" outlineLevel="0" collapsed="false">
      <c r="A53" s="6" t="str">
        <f aca="false">"sankmc_"&amp;ROUND(B53,1)&amp;"_"&amp;ROUND(C53,1)&amp;"_"&amp;ROUND(D53,1)&amp;"_"&amp;ROUND(E53,1)&amp;"_"&amp;ROUND(F53,1)&amp;"_"&amp;ROUND(G53,1)</f>
        <v>sankmc_50_0_0_0_37.5_12.5</v>
      </c>
      <c r="B53" s="2" t="n">
        <v>50</v>
      </c>
      <c r="C53" s="2" t="n">
        <v>0</v>
      </c>
      <c r="D53" s="2" t="n">
        <v>0</v>
      </c>
      <c r="E53" s="2" t="n">
        <v>0</v>
      </c>
      <c r="F53" s="2" t="n">
        <v>37.5</v>
      </c>
      <c r="G53" s="2" t="n">
        <v>12.5</v>
      </c>
      <c r="H53" s="1" t="n">
        <v>1000</v>
      </c>
      <c r="I53" s="1" t="n">
        <v>993.5</v>
      </c>
      <c r="J53" s="1" t="n">
        <v>12.45</v>
      </c>
      <c r="K53" s="2" t="n">
        <v>6.86</v>
      </c>
      <c r="L53" s="1" t="s">
        <v>14</v>
      </c>
      <c r="M53" s="1" t="s">
        <v>20</v>
      </c>
      <c r="N53" s="7" t="n">
        <v>44605</v>
      </c>
    </row>
    <row r="54" customFormat="false" ht="15" hidden="false" customHeight="false" outlineLevel="0" collapsed="false">
      <c r="A54" s="6" t="str">
        <f aca="false">"sankmc_"&amp;ROUND(B54,1)&amp;"_"&amp;ROUND(C54,1)&amp;"_"&amp;ROUND(D54,1)&amp;"_"&amp;ROUND(E54,1)&amp;"_"&amp;ROUND(F54,1)&amp;"_"&amp;ROUND(G54,1)</f>
        <v>sankmc_50_0_0_0_43.5_6.5</v>
      </c>
      <c r="B54" s="2" t="n">
        <v>50</v>
      </c>
      <c r="C54" s="2" t="n">
        <v>0</v>
      </c>
      <c r="D54" s="2" t="n">
        <v>0</v>
      </c>
      <c r="E54" s="2" t="n">
        <v>0</v>
      </c>
      <c r="F54" s="2" t="n">
        <v>43.5</v>
      </c>
      <c r="G54" s="2" t="n">
        <v>6.5</v>
      </c>
      <c r="H54" s="1" t="n">
        <v>1012</v>
      </c>
      <c r="I54" s="1" t="n">
        <v>1069.7</v>
      </c>
      <c r="J54" s="1" t="n">
        <v>9.08</v>
      </c>
      <c r="K54" s="2" t="n">
        <v>6.38</v>
      </c>
      <c r="L54" s="1" t="s">
        <v>14</v>
      </c>
      <c r="M54" s="1" t="s">
        <v>21</v>
      </c>
      <c r="N54" s="7" t="n">
        <v>44605</v>
      </c>
    </row>
    <row r="55" customFormat="false" ht="15" hidden="false" customHeight="false" outlineLevel="0" collapsed="false">
      <c r="A55" s="6" t="str">
        <f aca="false">"sankmc_"&amp;ROUND(B55,1)&amp;"_"&amp;ROUND(C55,1)&amp;"_"&amp;ROUND(D55,1)&amp;"_"&amp;ROUND(E55,1)&amp;"_"&amp;ROUND(F55,1)&amp;"_"&amp;ROUND(G55,1)</f>
        <v>sankmc_50_0_0_0_43.5_6.5</v>
      </c>
      <c r="B55" s="2" t="n">
        <v>50</v>
      </c>
      <c r="C55" s="2" t="n">
        <v>0</v>
      </c>
      <c r="D55" s="2" t="n">
        <v>0</v>
      </c>
      <c r="E55" s="2" t="n">
        <v>0</v>
      </c>
      <c r="F55" s="2" t="n">
        <v>43.5</v>
      </c>
      <c r="G55" s="2" t="n">
        <v>6.5</v>
      </c>
      <c r="H55" s="1" t="n">
        <v>1012</v>
      </c>
      <c r="I55" s="1" t="n">
        <v>1064.1</v>
      </c>
      <c r="J55" s="1" t="n">
        <v>9.33</v>
      </c>
      <c r="K55" s="2" t="n">
        <v>6.38</v>
      </c>
      <c r="L55" s="1" t="s">
        <v>14</v>
      </c>
      <c r="M55" s="1" t="s">
        <v>21</v>
      </c>
      <c r="N55" s="7" t="n">
        <v>44605</v>
      </c>
    </row>
    <row r="56" customFormat="false" ht="15" hidden="false" customHeight="false" outlineLevel="0" collapsed="false">
      <c r="A56" s="6" t="str">
        <f aca="false">"sankmc_"&amp;ROUND(B56,1)&amp;"_"&amp;ROUND(C56,1)&amp;"_"&amp;ROUND(D56,1)&amp;"_"&amp;ROUND(E56,1)&amp;"_"&amp;ROUND(F56,1)&amp;"_"&amp;ROUND(G56,1)</f>
        <v>sankmc_50_0_0_0_43.5_6.5</v>
      </c>
      <c r="B56" s="2" t="n">
        <v>50</v>
      </c>
      <c r="C56" s="2" t="n">
        <v>0</v>
      </c>
      <c r="D56" s="2" t="n">
        <v>0</v>
      </c>
      <c r="E56" s="2" t="n">
        <v>0</v>
      </c>
      <c r="F56" s="2" t="n">
        <v>43.5</v>
      </c>
      <c r="G56" s="2" t="n">
        <v>6.5</v>
      </c>
      <c r="H56" s="1" t="n">
        <v>1012</v>
      </c>
      <c r="I56" s="1" t="n">
        <v>1054.6</v>
      </c>
      <c r="J56" s="1" t="n">
        <v>9.72</v>
      </c>
      <c r="K56" s="2" t="n">
        <v>6.38</v>
      </c>
      <c r="L56" s="1" t="s">
        <v>14</v>
      </c>
      <c r="M56" s="1" t="s">
        <v>21</v>
      </c>
      <c r="N56" s="7" t="n">
        <v>44605</v>
      </c>
    </row>
    <row r="57" customFormat="false" ht="15" hidden="false" customHeight="false" outlineLevel="0" collapsed="false">
      <c r="A57" s="6" t="str">
        <f aca="false">"sankmc_"&amp;ROUND(B57,1)&amp;"_"&amp;ROUND(C57,1)&amp;"_"&amp;ROUND(D57,1)&amp;"_"&amp;ROUND(E57,1)&amp;"_"&amp;ROUND(F57,1)&amp;"_"&amp;ROUND(G57,1)</f>
        <v>sankmc_50_0_0_0_43.5_6.5</v>
      </c>
      <c r="B57" s="2" t="n">
        <v>50</v>
      </c>
      <c r="C57" s="2" t="n">
        <v>0</v>
      </c>
      <c r="D57" s="2" t="n">
        <v>0</v>
      </c>
      <c r="E57" s="2" t="n">
        <v>0</v>
      </c>
      <c r="F57" s="2" t="n">
        <v>43.5</v>
      </c>
      <c r="G57" s="2" t="n">
        <v>6.5</v>
      </c>
      <c r="H57" s="1" t="n">
        <v>1012</v>
      </c>
      <c r="I57" s="1" t="n">
        <v>1047.2</v>
      </c>
      <c r="J57" s="1" t="n">
        <v>10.09</v>
      </c>
      <c r="K57" s="2" t="n">
        <v>6.38</v>
      </c>
      <c r="L57" s="1" t="s">
        <v>14</v>
      </c>
      <c r="M57" s="1" t="s">
        <v>21</v>
      </c>
      <c r="N57" s="7" t="n">
        <v>44605</v>
      </c>
    </row>
    <row r="58" customFormat="false" ht="15" hidden="false" customHeight="false" outlineLevel="0" collapsed="false">
      <c r="A58" s="6" t="str">
        <f aca="false">"sankmc_"&amp;ROUND(B58,1)&amp;"_"&amp;ROUND(C58,1)&amp;"_"&amp;ROUND(D58,1)&amp;"_"&amp;ROUND(E58,1)&amp;"_"&amp;ROUND(F58,1)&amp;"_"&amp;ROUND(G58,1)</f>
        <v>sankmc_50_0_0_0_43.5_6.5</v>
      </c>
      <c r="B58" s="2" t="n">
        <v>50</v>
      </c>
      <c r="C58" s="2" t="n">
        <v>0</v>
      </c>
      <c r="D58" s="2" t="n">
        <v>0</v>
      </c>
      <c r="E58" s="2" t="n">
        <v>0</v>
      </c>
      <c r="F58" s="2" t="n">
        <v>43.5</v>
      </c>
      <c r="G58" s="2" t="n">
        <v>6.5</v>
      </c>
      <c r="H58" s="1" t="n">
        <v>1012</v>
      </c>
      <c r="I58" s="1" t="n">
        <v>1038.9</v>
      </c>
      <c r="J58" s="1" t="n">
        <v>10.48</v>
      </c>
      <c r="K58" s="2" t="n">
        <v>6.38</v>
      </c>
      <c r="L58" s="1" t="s">
        <v>14</v>
      </c>
      <c r="M58" s="1" t="s">
        <v>21</v>
      </c>
      <c r="N58" s="7" t="n">
        <v>44605</v>
      </c>
    </row>
    <row r="59" customFormat="false" ht="15" hidden="false" customHeight="false" outlineLevel="0" collapsed="false">
      <c r="A59" s="6" t="str">
        <f aca="false">"sankmc_"&amp;ROUND(B59,1)&amp;"_"&amp;ROUND(C59,1)&amp;"_"&amp;ROUND(D59,1)&amp;"_"&amp;ROUND(E59,1)&amp;"_"&amp;ROUND(F59,1)&amp;"_"&amp;ROUND(G59,1)</f>
        <v>sankmc_50_0_0_0_43.5_6.5</v>
      </c>
      <c r="B59" s="2" t="n">
        <v>50</v>
      </c>
      <c r="C59" s="2" t="n">
        <v>0</v>
      </c>
      <c r="D59" s="2" t="n">
        <v>0</v>
      </c>
      <c r="E59" s="2" t="n">
        <v>0</v>
      </c>
      <c r="F59" s="2" t="n">
        <v>43.5</v>
      </c>
      <c r="G59" s="2" t="n">
        <v>6.5</v>
      </c>
      <c r="H59" s="1" t="n">
        <v>1012</v>
      </c>
      <c r="I59" s="1" t="n">
        <v>1022.7</v>
      </c>
      <c r="J59" s="1" t="n">
        <v>11.36</v>
      </c>
      <c r="K59" s="2" t="n">
        <v>6.38</v>
      </c>
      <c r="L59" s="1" t="s">
        <v>14</v>
      </c>
      <c r="M59" s="1" t="s">
        <v>21</v>
      </c>
      <c r="N59" s="7" t="n">
        <v>44605</v>
      </c>
    </row>
    <row r="60" customFormat="false" ht="15" hidden="false" customHeight="false" outlineLevel="0" collapsed="false">
      <c r="A60" s="6" t="str">
        <f aca="false">"sankmc_"&amp;ROUND(B60,1)&amp;"_"&amp;ROUND(C60,1)&amp;"_"&amp;ROUND(D60,1)&amp;"_"&amp;ROUND(E60,1)&amp;"_"&amp;ROUND(F60,1)&amp;"_"&amp;ROUND(G60,1)</f>
        <v>sankmc_50_0_0_0_43.5_6.5</v>
      </c>
      <c r="B60" s="2" t="n">
        <v>50</v>
      </c>
      <c r="C60" s="2" t="n">
        <v>0</v>
      </c>
      <c r="D60" s="2" t="n">
        <v>0</v>
      </c>
      <c r="E60" s="2" t="n">
        <v>0</v>
      </c>
      <c r="F60" s="2" t="n">
        <v>43.5</v>
      </c>
      <c r="G60" s="2" t="n">
        <v>6.5</v>
      </c>
      <c r="H60" s="1" t="n">
        <v>1012</v>
      </c>
      <c r="I60" s="1" t="n">
        <v>1017.1</v>
      </c>
      <c r="J60" s="1" t="n">
        <v>11.79</v>
      </c>
      <c r="K60" s="2" t="n">
        <v>6.38</v>
      </c>
      <c r="L60" s="1" t="s">
        <v>14</v>
      </c>
      <c r="M60" s="1" t="s">
        <v>21</v>
      </c>
      <c r="N60" s="7" t="n">
        <v>44605</v>
      </c>
    </row>
    <row r="61" customFormat="false" ht="15" hidden="false" customHeight="false" outlineLevel="0" collapsed="false">
      <c r="A61" s="6" t="str">
        <f aca="false">"sankmc_"&amp;ROUND(B61,1)&amp;"_"&amp;ROUND(C61,1)&amp;"_"&amp;ROUND(D61,1)&amp;"_"&amp;ROUND(E61,1)&amp;"_"&amp;ROUND(F61,1)&amp;"_"&amp;ROUND(G61,1)</f>
        <v>sankmc_50_0_0_0_43.5_6.5</v>
      </c>
      <c r="B61" s="2" t="n">
        <v>50</v>
      </c>
      <c r="C61" s="2" t="n">
        <v>0</v>
      </c>
      <c r="D61" s="2" t="n">
        <v>0</v>
      </c>
      <c r="E61" s="2" t="n">
        <v>0</v>
      </c>
      <c r="F61" s="2" t="n">
        <v>43.5</v>
      </c>
      <c r="G61" s="2" t="n">
        <v>6.5</v>
      </c>
      <c r="H61" s="1" t="n">
        <v>1012</v>
      </c>
      <c r="I61" s="1" t="n">
        <v>1005.9</v>
      </c>
      <c r="J61" s="1" t="n">
        <v>12.33</v>
      </c>
      <c r="K61" s="2" t="n">
        <v>6.38</v>
      </c>
      <c r="L61" s="1" t="s">
        <v>14</v>
      </c>
      <c r="M61" s="1" t="s">
        <v>21</v>
      </c>
      <c r="N61" s="7" t="n">
        <v>44605</v>
      </c>
    </row>
    <row r="62" customFormat="false" ht="15" hidden="false" customHeight="false" outlineLevel="0" collapsed="false">
      <c r="A62" s="6" t="str">
        <f aca="false">"sankmc_"&amp;ROUND(B62,1)&amp;"_"&amp;ROUND(C62,1)&amp;"_"&amp;ROUND(D62,1)&amp;"_"&amp;ROUND(E62,1)&amp;"_"&amp;ROUND(F62,1)&amp;"_"&amp;ROUND(G62,1)</f>
        <v>sankmc_50_0_0_0_0_50</v>
      </c>
      <c r="B62" s="2" t="n">
        <v>50</v>
      </c>
      <c r="C62" s="2" t="n">
        <v>0</v>
      </c>
      <c r="D62" s="2" t="n">
        <v>0</v>
      </c>
      <c r="E62" s="2" t="n">
        <v>0</v>
      </c>
      <c r="F62" s="2" t="n">
        <v>0</v>
      </c>
      <c r="G62" s="2" t="n">
        <v>50</v>
      </c>
      <c r="H62" s="1" t="n">
        <v>1037</v>
      </c>
      <c r="I62" s="1" t="n">
        <v>1091.7</v>
      </c>
      <c r="J62" s="1" t="n">
        <v>8.91</v>
      </c>
      <c r="K62" s="2" t="n">
        <v>5.35</v>
      </c>
      <c r="L62" s="1" t="s">
        <v>14</v>
      </c>
      <c r="M62" s="1" t="s">
        <v>22</v>
      </c>
      <c r="N62" s="7" t="n">
        <v>44605</v>
      </c>
    </row>
    <row r="63" customFormat="false" ht="15" hidden="false" customHeight="false" outlineLevel="0" collapsed="false">
      <c r="A63" s="6" t="str">
        <f aca="false">"sankmc_"&amp;ROUND(B63,1)&amp;"_"&amp;ROUND(C63,1)&amp;"_"&amp;ROUND(D63,1)&amp;"_"&amp;ROUND(E63,1)&amp;"_"&amp;ROUND(F63,1)&amp;"_"&amp;ROUND(G63,1)</f>
        <v>sankmc_50_0_0_0_0_50</v>
      </c>
      <c r="B63" s="2" t="n">
        <v>50</v>
      </c>
      <c r="C63" s="2" t="n">
        <v>0</v>
      </c>
      <c r="D63" s="2" t="n">
        <v>0</v>
      </c>
      <c r="E63" s="2" t="n">
        <v>0</v>
      </c>
      <c r="F63" s="2" t="n">
        <v>0</v>
      </c>
      <c r="G63" s="2" t="n">
        <v>50</v>
      </c>
      <c r="H63" s="1" t="n">
        <v>1037</v>
      </c>
      <c r="I63" s="1" t="n">
        <v>1081.4</v>
      </c>
      <c r="J63" s="1" t="n">
        <v>9.4</v>
      </c>
      <c r="K63" s="2" t="n">
        <v>5.35</v>
      </c>
      <c r="L63" s="1" t="s">
        <v>14</v>
      </c>
      <c r="M63" s="1" t="s">
        <v>22</v>
      </c>
      <c r="N63" s="7" t="n">
        <v>44605</v>
      </c>
    </row>
    <row r="64" customFormat="false" ht="15" hidden="false" customHeight="false" outlineLevel="0" collapsed="false">
      <c r="A64" s="6" t="str">
        <f aca="false">"sankmc_"&amp;ROUND(B64,1)&amp;"_"&amp;ROUND(C64,1)&amp;"_"&amp;ROUND(D64,1)&amp;"_"&amp;ROUND(E64,1)&amp;"_"&amp;ROUND(F64,1)&amp;"_"&amp;ROUND(G64,1)</f>
        <v>sankmc_50_0_0_0_0_50</v>
      </c>
      <c r="B64" s="2" t="n">
        <v>50</v>
      </c>
      <c r="C64" s="2" t="n">
        <v>0</v>
      </c>
      <c r="D64" s="2" t="n">
        <v>0</v>
      </c>
      <c r="E64" s="2" t="n">
        <v>0</v>
      </c>
      <c r="F64" s="2" t="n">
        <v>0</v>
      </c>
      <c r="G64" s="2" t="n">
        <v>50</v>
      </c>
      <c r="H64" s="1" t="n">
        <v>1037</v>
      </c>
      <c r="I64" s="1" t="n">
        <v>1070.5</v>
      </c>
      <c r="J64" s="1" t="n">
        <v>9.94</v>
      </c>
      <c r="K64" s="2" t="n">
        <v>5.35</v>
      </c>
      <c r="L64" s="1" t="s">
        <v>14</v>
      </c>
      <c r="M64" s="1" t="s">
        <v>22</v>
      </c>
      <c r="N64" s="7" t="n">
        <v>44605</v>
      </c>
    </row>
    <row r="65" customFormat="false" ht="15" hidden="false" customHeight="false" outlineLevel="0" collapsed="false">
      <c r="A65" s="6" t="str">
        <f aca="false">"sankmc_"&amp;ROUND(B65,1)&amp;"_"&amp;ROUND(C65,1)&amp;"_"&amp;ROUND(D65,1)&amp;"_"&amp;ROUND(E65,1)&amp;"_"&amp;ROUND(F65,1)&amp;"_"&amp;ROUND(G65,1)</f>
        <v>sankmc_50_0_0_0_0_50</v>
      </c>
      <c r="B65" s="2" t="n">
        <v>50</v>
      </c>
      <c r="C65" s="2" t="n">
        <v>0</v>
      </c>
      <c r="D65" s="2" t="n">
        <v>0</v>
      </c>
      <c r="E65" s="2" t="n">
        <v>0</v>
      </c>
      <c r="F65" s="2" t="n">
        <v>0</v>
      </c>
      <c r="G65" s="2" t="n">
        <v>50</v>
      </c>
      <c r="H65" s="1" t="n">
        <v>1037</v>
      </c>
      <c r="I65" s="1" t="n">
        <v>1068.6</v>
      </c>
      <c r="J65" s="1" t="n">
        <v>10.07</v>
      </c>
      <c r="K65" s="2" t="n">
        <v>5.35</v>
      </c>
      <c r="L65" s="1" t="s">
        <v>14</v>
      </c>
      <c r="M65" s="1" t="s">
        <v>22</v>
      </c>
      <c r="N65" s="7" t="n">
        <v>44605</v>
      </c>
    </row>
    <row r="66" customFormat="false" ht="15" hidden="false" customHeight="false" outlineLevel="0" collapsed="false">
      <c r="A66" s="6" t="str">
        <f aca="false">"sankmc_"&amp;ROUND(B66,1)&amp;"_"&amp;ROUND(C66,1)&amp;"_"&amp;ROUND(D66,1)&amp;"_"&amp;ROUND(E66,1)&amp;"_"&amp;ROUND(F66,1)&amp;"_"&amp;ROUND(G66,1)</f>
        <v>sankmc_50_0_0_0_0_50</v>
      </c>
      <c r="B66" s="2" t="n">
        <v>50</v>
      </c>
      <c r="C66" s="2" t="n">
        <v>0</v>
      </c>
      <c r="D66" s="2" t="n">
        <v>0</v>
      </c>
      <c r="E66" s="2" t="n">
        <v>0</v>
      </c>
      <c r="F66" s="2" t="n">
        <v>0</v>
      </c>
      <c r="G66" s="2" t="n">
        <v>50</v>
      </c>
      <c r="H66" s="1" t="n">
        <v>1037</v>
      </c>
      <c r="I66" s="1" t="n">
        <v>1060.8</v>
      </c>
      <c r="J66" s="1" t="n">
        <v>10.52</v>
      </c>
      <c r="K66" s="2" t="n">
        <v>5.35</v>
      </c>
      <c r="L66" s="1" t="s">
        <v>14</v>
      </c>
      <c r="M66" s="1" t="s">
        <v>22</v>
      </c>
      <c r="N66" s="7" t="n">
        <v>44605</v>
      </c>
    </row>
    <row r="67" customFormat="false" ht="15" hidden="false" customHeight="false" outlineLevel="0" collapsed="false">
      <c r="A67" s="6" t="str">
        <f aca="false">"sankmc_"&amp;ROUND(B67,1)&amp;"_"&amp;ROUND(C67,1)&amp;"_"&amp;ROUND(D67,1)&amp;"_"&amp;ROUND(E67,1)&amp;"_"&amp;ROUND(F67,1)&amp;"_"&amp;ROUND(G67,1)</f>
        <v>sankmc_50_0_0_0_0_50</v>
      </c>
      <c r="B67" s="2" t="n">
        <v>50</v>
      </c>
      <c r="C67" s="2" t="n">
        <v>0</v>
      </c>
      <c r="D67" s="2" t="n">
        <v>0</v>
      </c>
      <c r="E67" s="2" t="n">
        <v>0</v>
      </c>
      <c r="F67" s="2" t="n">
        <v>0</v>
      </c>
      <c r="G67" s="2" t="n">
        <v>50</v>
      </c>
      <c r="H67" s="1" t="n">
        <v>1037</v>
      </c>
      <c r="I67" s="1" t="n">
        <v>1050</v>
      </c>
      <c r="J67" s="1" t="n">
        <v>11.15</v>
      </c>
      <c r="K67" s="2" t="n">
        <v>5.35</v>
      </c>
      <c r="L67" s="1" t="s">
        <v>14</v>
      </c>
      <c r="M67" s="1" t="s">
        <v>22</v>
      </c>
      <c r="N67" s="7" t="n">
        <v>44605</v>
      </c>
    </row>
    <row r="68" customFormat="false" ht="15" hidden="false" customHeight="false" outlineLevel="0" collapsed="false">
      <c r="A68" s="6" t="str">
        <f aca="false">"sankmc_"&amp;ROUND(B68,1)&amp;"_"&amp;ROUND(C68,1)&amp;"_"&amp;ROUND(D68,1)&amp;"_"&amp;ROUND(E68,1)&amp;"_"&amp;ROUND(F68,1)&amp;"_"&amp;ROUND(G68,1)</f>
        <v>sankmc_50_0_0_0_0_50</v>
      </c>
      <c r="B68" s="2" t="n">
        <v>50</v>
      </c>
      <c r="C68" s="2" t="n">
        <v>0</v>
      </c>
      <c r="D68" s="2" t="n">
        <v>0</v>
      </c>
      <c r="E68" s="2" t="n">
        <v>0</v>
      </c>
      <c r="F68" s="2" t="n">
        <v>0</v>
      </c>
      <c r="G68" s="2" t="n">
        <v>50</v>
      </c>
      <c r="H68" s="1" t="n">
        <v>1037</v>
      </c>
      <c r="I68" s="1" t="n">
        <v>1037</v>
      </c>
      <c r="J68" s="1" t="n">
        <v>12</v>
      </c>
      <c r="K68" s="2" t="n">
        <v>5.35</v>
      </c>
      <c r="L68" s="1" t="s">
        <v>14</v>
      </c>
      <c r="M68" s="1" t="s">
        <v>22</v>
      </c>
      <c r="N68" s="7" t="n">
        <v>44605</v>
      </c>
    </row>
    <row r="69" customFormat="false" ht="15" hidden="false" customHeight="false" outlineLevel="0" collapsed="false">
      <c r="A69" s="6" t="str">
        <f aca="false">"sankmc_"&amp;ROUND(B69,1)&amp;"_"&amp;ROUND(C69,1)&amp;"_"&amp;ROUND(D69,1)&amp;"_"&amp;ROUND(E69,1)&amp;"_"&amp;ROUND(F69,1)&amp;"_"&amp;ROUND(G69,1)</f>
        <v>sankmc_40_0_0_0_0_60</v>
      </c>
      <c r="B69" s="2" t="n">
        <v>40</v>
      </c>
      <c r="C69" s="2" t="n">
        <v>0</v>
      </c>
      <c r="D69" s="2" t="n">
        <v>0</v>
      </c>
      <c r="E69" s="2" t="n">
        <v>0</v>
      </c>
      <c r="F69" s="2" t="n">
        <v>0</v>
      </c>
      <c r="G69" s="2" t="n">
        <v>60</v>
      </c>
      <c r="H69" s="1" t="n">
        <v>0</v>
      </c>
      <c r="I69" s="1" t="n">
        <v>2393.2</v>
      </c>
      <c r="J69" s="1" t="n">
        <v>-1.79</v>
      </c>
      <c r="L69" s="1" t="s">
        <v>23</v>
      </c>
      <c r="M69" s="1" t="s">
        <v>24</v>
      </c>
      <c r="N69" s="7" t="n">
        <v>44605</v>
      </c>
    </row>
    <row r="70" customFormat="false" ht="15" hidden="false" customHeight="false" outlineLevel="0" collapsed="false">
      <c r="A70" s="6" t="str">
        <f aca="false">"sankmc_"&amp;ROUND(B70,1)&amp;"_"&amp;ROUND(C70,1)&amp;"_"&amp;ROUND(D70,1)&amp;"_"&amp;ROUND(E70,1)&amp;"_"&amp;ROUND(F70,1)&amp;"_"&amp;ROUND(G70,1)</f>
        <v>sankmc_40_0_0_0_0_60</v>
      </c>
      <c r="B70" s="2" t="n">
        <v>40</v>
      </c>
      <c r="C70" s="2" t="n">
        <v>0</v>
      </c>
      <c r="D70" s="2" t="n">
        <v>0</v>
      </c>
      <c r="E70" s="2" t="n">
        <v>0</v>
      </c>
      <c r="F70" s="2" t="n">
        <v>0</v>
      </c>
      <c r="G70" s="2" t="n">
        <v>60</v>
      </c>
      <c r="H70" s="1" t="n">
        <v>0</v>
      </c>
      <c r="I70" s="1" t="n">
        <v>2329.2</v>
      </c>
      <c r="J70" s="1" t="n">
        <v>-1.69</v>
      </c>
      <c r="L70" s="1" t="s">
        <v>23</v>
      </c>
      <c r="M70" s="1" t="s">
        <v>24</v>
      </c>
      <c r="N70" s="7" t="n">
        <v>44605</v>
      </c>
    </row>
    <row r="71" customFormat="false" ht="15" hidden="false" customHeight="false" outlineLevel="0" collapsed="false">
      <c r="A71" s="6" t="str">
        <f aca="false">"sankmc_"&amp;ROUND(B71,1)&amp;"_"&amp;ROUND(C71,1)&amp;"_"&amp;ROUND(D71,1)&amp;"_"&amp;ROUND(E71,1)&amp;"_"&amp;ROUND(F71,1)&amp;"_"&amp;ROUND(G71,1)</f>
        <v>sankmc_40_0_0_0_0_60</v>
      </c>
      <c r="B71" s="2" t="n">
        <v>40</v>
      </c>
      <c r="C71" s="2" t="n">
        <v>0</v>
      </c>
      <c r="D71" s="2" t="n">
        <v>0</v>
      </c>
      <c r="E71" s="2" t="n">
        <v>0</v>
      </c>
      <c r="F71" s="2" t="n">
        <v>0</v>
      </c>
      <c r="G71" s="2" t="n">
        <v>60</v>
      </c>
      <c r="H71" s="1" t="n">
        <v>0</v>
      </c>
      <c r="I71" s="1" t="n">
        <v>2266.2</v>
      </c>
      <c r="J71" s="1" t="n">
        <v>-1.62</v>
      </c>
      <c r="L71" s="1" t="s">
        <v>23</v>
      </c>
      <c r="M71" s="1" t="s">
        <v>24</v>
      </c>
      <c r="N71" s="7" t="n">
        <v>44605</v>
      </c>
    </row>
    <row r="72" customFormat="false" ht="15" hidden="false" customHeight="false" outlineLevel="0" collapsed="false">
      <c r="A72" s="6" t="str">
        <f aca="false">"sankmc_"&amp;ROUND(B72,1)&amp;"_"&amp;ROUND(C72,1)&amp;"_"&amp;ROUND(D72,1)&amp;"_"&amp;ROUND(E72,1)&amp;"_"&amp;ROUND(F72,1)&amp;"_"&amp;ROUND(G72,1)</f>
        <v>sankmc_40_0_0_0_0_60</v>
      </c>
      <c r="B72" s="2" t="n">
        <v>40</v>
      </c>
      <c r="C72" s="2" t="n">
        <v>0</v>
      </c>
      <c r="D72" s="2" t="n">
        <v>0</v>
      </c>
      <c r="E72" s="2" t="n">
        <v>0</v>
      </c>
      <c r="F72" s="2" t="n">
        <v>0</v>
      </c>
      <c r="G72" s="2" t="n">
        <v>60</v>
      </c>
      <c r="H72" s="1" t="n">
        <v>0</v>
      </c>
      <c r="I72" s="1" t="n">
        <v>2240.2</v>
      </c>
      <c r="J72" s="1" t="n">
        <v>-1.59</v>
      </c>
      <c r="L72" s="1" t="s">
        <v>23</v>
      </c>
      <c r="M72" s="1" t="s">
        <v>24</v>
      </c>
      <c r="N72" s="7" t="n">
        <v>44605</v>
      </c>
    </row>
    <row r="73" customFormat="false" ht="15" hidden="false" customHeight="false" outlineLevel="0" collapsed="false">
      <c r="A73" s="6" t="str">
        <f aca="false">"sankmc_"&amp;ROUND(B73,1)&amp;"_"&amp;ROUND(C73,1)&amp;"_"&amp;ROUND(D73,1)&amp;"_"&amp;ROUND(E73,1)&amp;"_"&amp;ROUND(F73,1)&amp;"_"&amp;ROUND(G73,1)</f>
        <v>sankmc_40_0_0_0_0_60</v>
      </c>
      <c r="B73" s="2" t="n">
        <v>40</v>
      </c>
      <c r="C73" s="2" t="n">
        <v>0</v>
      </c>
      <c r="D73" s="2" t="n">
        <v>0</v>
      </c>
      <c r="E73" s="2" t="n">
        <v>0</v>
      </c>
      <c r="F73" s="2" t="n">
        <v>0</v>
      </c>
      <c r="G73" s="2" t="n">
        <v>60</v>
      </c>
      <c r="H73" s="1" t="n">
        <v>0</v>
      </c>
      <c r="I73" s="1" t="n">
        <v>2214.2</v>
      </c>
      <c r="J73" s="1" t="n">
        <v>-1.54</v>
      </c>
      <c r="L73" s="1" t="s">
        <v>23</v>
      </c>
      <c r="M73" s="1" t="s">
        <v>24</v>
      </c>
      <c r="N73" s="7" t="n">
        <v>44605</v>
      </c>
    </row>
    <row r="74" customFormat="false" ht="15" hidden="false" customHeight="false" outlineLevel="0" collapsed="false">
      <c r="A74" s="6" t="str">
        <f aca="false">"sankmc_"&amp;ROUND(B74,1)&amp;"_"&amp;ROUND(C74,1)&amp;"_"&amp;ROUND(D74,1)&amp;"_"&amp;ROUND(E74,1)&amp;"_"&amp;ROUND(F74,1)&amp;"_"&amp;ROUND(G74,1)</f>
        <v>sankmc_40_0_0_0_0_60</v>
      </c>
      <c r="B74" s="2" t="n">
        <v>40</v>
      </c>
      <c r="C74" s="2" t="n">
        <v>0</v>
      </c>
      <c r="D74" s="2" t="n">
        <v>0</v>
      </c>
      <c r="E74" s="2" t="n">
        <v>0</v>
      </c>
      <c r="F74" s="2" t="n">
        <v>0</v>
      </c>
      <c r="G74" s="2" t="n">
        <v>60</v>
      </c>
      <c r="H74" s="1" t="n">
        <v>0</v>
      </c>
      <c r="I74" s="1" t="n">
        <v>2177.2</v>
      </c>
      <c r="J74" s="1" t="n">
        <v>-1.53</v>
      </c>
      <c r="L74" s="1" t="s">
        <v>23</v>
      </c>
      <c r="M74" s="1" t="s">
        <v>24</v>
      </c>
      <c r="N74" s="7" t="n">
        <v>44605</v>
      </c>
    </row>
    <row r="75" customFormat="false" ht="15" hidden="false" customHeight="false" outlineLevel="0" collapsed="false">
      <c r="A75" s="6" t="str">
        <f aca="false">"sankmc_"&amp;ROUND(B75,1)&amp;"_"&amp;ROUND(C75,1)&amp;"_"&amp;ROUND(D75,1)&amp;"_"&amp;ROUND(E75,1)&amp;"_"&amp;ROUND(F75,1)&amp;"_"&amp;ROUND(G75,1)</f>
        <v>sankmc_40_0_0_0_0_60</v>
      </c>
      <c r="B75" s="2" t="n">
        <v>40</v>
      </c>
      <c r="C75" s="2" t="n">
        <v>0</v>
      </c>
      <c r="D75" s="2" t="n">
        <v>0</v>
      </c>
      <c r="E75" s="2" t="n">
        <v>0</v>
      </c>
      <c r="F75" s="2" t="n">
        <v>0</v>
      </c>
      <c r="G75" s="2" t="n">
        <v>60</v>
      </c>
      <c r="H75" s="1" t="n">
        <v>0</v>
      </c>
      <c r="I75" s="1" t="n">
        <v>2151.2</v>
      </c>
      <c r="J75" s="1" t="n">
        <v>-1.47</v>
      </c>
      <c r="L75" s="1" t="s">
        <v>23</v>
      </c>
      <c r="M75" s="1" t="s">
        <v>24</v>
      </c>
      <c r="N75" s="7" t="n">
        <v>44605</v>
      </c>
    </row>
    <row r="76" customFormat="false" ht="15" hidden="false" customHeight="false" outlineLevel="0" collapsed="false">
      <c r="A76" s="6" t="str">
        <f aca="false">"sankmc_"&amp;ROUND(B76,1)&amp;"_"&amp;ROUND(C76,1)&amp;"_"&amp;ROUND(D76,1)&amp;"_"&amp;ROUND(E76,1)&amp;"_"&amp;ROUND(F76,1)&amp;"_"&amp;ROUND(G76,1)</f>
        <v>sankmc_40_0_0_0_0_60</v>
      </c>
      <c r="B76" s="2" t="n">
        <v>40</v>
      </c>
      <c r="C76" s="2" t="n">
        <v>0</v>
      </c>
      <c r="D76" s="2" t="n">
        <v>0</v>
      </c>
      <c r="E76" s="2" t="n">
        <v>0</v>
      </c>
      <c r="F76" s="2" t="n">
        <v>0</v>
      </c>
      <c r="G76" s="2" t="n">
        <v>60</v>
      </c>
      <c r="H76" s="1" t="n">
        <v>0</v>
      </c>
      <c r="I76" s="1" t="n">
        <v>2118.2</v>
      </c>
      <c r="J76" s="1" t="n">
        <v>-1.43</v>
      </c>
      <c r="L76" s="1" t="s">
        <v>23</v>
      </c>
      <c r="M76" s="1" t="s">
        <v>24</v>
      </c>
      <c r="N76" s="7" t="n">
        <v>44605</v>
      </c>
    </row>
    <row r="77" customFormat="false" ht="15" hidden="false" customHeight="false" outlineLevel="0" collapsed="false">
      <c r="A77" s="6" t="str">
        <f aca="false">"sankmc_"&amp;ROUND(B77,1)&amp;"_"&amp;ROUND(C77,1)&amp;"_"&amp;ROUND(D77,1)&amp;"_"&amp;ROUND(E77,1)&amp;"_"&amp;ROUND(F77,1)&amp;"_"&amp;ROUND(G77,1)</f>
        <v>sankmc_40_0_0_0_0_60</v>
      </c>
      <c r="B77" s="2" t="n">
        <v>40</v>
      </c>
      <c r="C77" s="2" t="n">
        <v>0</v>
      </c>
      <c r="D77" s="2" t="n">
        <v>0</v>
      </c>
      <c r="E77" s="2" t="n">
        <v>0</v>
      </c>
      <c r="F77" s="2" t="n">
        <v>0</v>
      </c>
      <c r="G77" s="2" t="n">
        <v>60</v>
      </c>
      <c r="H77" s="1" t="n">
        <v>0</v>
      </c>
      <c r="I77" s="1" t="n">
        <v>2084.2</v>
      </c>
      <c r="J77" s="1" t="n">
        <v>-0.64</v>
      </c>
      <c r="L77" s="1" t="s">
        <v>23</v>
      </c>
      <c r="M77" s="1" t="s">
        <v>24</v>
      </c>
      <c r="N77" s="7" t="n">
        <v>44605</v>
      </c>
    </row>
    <row r="78" customFormat="false" ht="15" hidden="false" customHeight="false" outlineLevel="0" collapsed="false">
      <c r="A78" s="6" t="str">
        <f aca="false">"sankmc_"&amp;ROUND(B78,1)&amp;"_"&amp;ROUND(C78,1)&amp;"_"&amp;ROUND(D78,1)&amp;"_"&amp;ROUND(E78,1)&amp;"_"&amp;ROUND(F78,1)&amp;"_"&amp;ROUND(G78,1)</f>
        <v>sankmc_50_0_0_0_0_50</v>
      </c>
      <c r="B78" s="2" t="n">
        <v>50</v>
      </c>
      <c r="C78" s="2" t="n">
        <v>0</v>
      </c>
      <c r="D78" s="2" t="n">
        <v>0</v>
      </c>
      <c r="E78" s="2" t="n">
        <v>0</v>
      </c>
      <c r="F78" s="2" t="n">
        <v>0</v>
      </c>
      <c r="G78" s="2" t="n">
        <v>50</v>
      </c>
      <c r="H78" s="1" t="n">
        <v>0</v>
      </c>
      <c r="I78" s="1" t="n">
        <v>2369.2</v>
      </c>
      <c r="J78" s="1" t="n">
        <v>-1.55</v>
      </c>
      <c r="L78" s="1" t="s">
        <v>23</v>
      </c>
      <c r="M78" s="1" t="s">
        <v>25</v>
      </c>
      <c r="N78" s="7" t="n">
        <v>44605</v>
      </c>
    </row>
    <row r="79" customFormat="false" ht="15" hidden="false" customHeight="false" outlineLevel="0" collapsed="false">
      <c r="A79" s="6" t="str">
        <f aca="false">"sankmc_"&amp;ROUND(B79,1)&amp;"_"&amp;ROUND(C79,1)&amp;"_"&amp;ROUND(D79,1)&amp;"_"&amp;ROUND(E79,1)&amp;"_"&amp;ROUND(F79,1)&amp;"_"&amp;ROUND(G79,1)</f>
        <v>sankmc_50_0_0_0_0_50</v>
      </c>
      <c r="B79" s="2" t="n">
        <v>50</v>
      </c>
      <c r="C79" s="2" t="n">
        <v>0</v>
      </c>
      <c r="D79" s="2" t="n">
        <v>0</v>
      </c>
      <c r="E79" s="2" t="n">
        <v>0</v>
      </c>
      <c r="F79" s="2" t="n">
        <v>0</v>
      </c>
      <c r="G79" s="2" t="n">
        <v>50</v>
      </c>
      <c r="H79" s="1" t="n">
        <v>0</v>
      </c>
      <c r="I79" s="1" t="n">
        <v>2312.2</v>
      </c>
      <c r="J79" s="1" t="n">
        <v>-1.45</v>
      </c>
      <c r="L79" s="1" t="s">
        <v>23</v>
      </c>
      <c r="M79" s="1" t="s">
        <v>25</v>
      </c>
      <c r="N79" s="7" t="n">
        <v>44605</v>
      </c>
    </row>
    <row r="80" customFormat="false" ht="15" hidden="false" customHeight="false" outlineLevel="0" collapsed="false">
      <c r="A80" s="6" t="str">
        <f aca="false">"sankmc_"&amp;ROUND(B80,1)&amp;"_"&amp;ROUND(C80,1)&amp;"_"&amp;ROUND(D80,1)&amp;"_"&amp;ROUND(E80,1)&amp;"_"&amp;ROUND(F80,1)&amp;"_"&amp;ROUND(G80,1)</f>
        <v>sankmc_50_0_0_0_0_50</v>
      </c>
      <c r="B80" s="2" t="n">
        <v>50</v>
      </c>
      <c r="C80" s="2" t="n">
        <v>0</v>
      </c>
      <c r="D80" s="2" t="n">
        <v>0</v>
      </c>
      <c r="E80" s="2" t="n">
        <v>0</v>
      </c>
      <c r="F80" s="2" t="n">
        <v>0</v>
      </c>
      <c r="G80" s="2" t="n">
        <v>50</v>
      </c>
      <c r="H80" s="1" t="n">
        <v>0</v>
      </c>
      <c r="I80" s="1" t="n">
        <v>2262.2</v>
      </c>
      <c r="J80" s="1" t="n">
        <v>-1.37</v>
      </c>
      <c r="L80" s="1" t="s">
        <v>23</v>
      </c>
      <c r="M80" s="1" t="s">
        <v>25</v>
      </c>
      <c r="N80" s="7" t="n">
        <v>44605</v>
      </c>
    </row>
    <row r="81" customFormat="false" ht="15" hidden="false" customHeight="false" outlineLevel="0" collapsed="false">
      <c r="A81" s="6" t="str">
        <f aca="false">"sankmc_"&amp;ROUND(B81,1)&amp;"_"&amp;ROUND(C81,1)&amp;"_"&amp;ROUND(D81,1)&amp;"_"&amp;ROUND(E81,1)&amp;"_"&amp;ROUND(F81,1)&amp;"_"&amp;ROUND(G81,1)</f>
        <v>sankmc_50_0_0_0_0_50</v>
      </c>
      <c r="B81" s="2" t="n">
        <v>50</v>
      </c>
      <c r="C81" s="2" t="n">
        <v>0</v>
      </c>
      <c r="D81" s="2" t="n">
        <v>0</v>
      </c>
      <c r="E81" s="2" t="n">
        <v>0</v>
      </c>
      <c r="F81" s="2" t="n">
        <v>0</v>
      </c>
      <c r="G81" s="2" t="n">
        <v>50</v>
      </c>
      <c r="H81" s="1" t="n">
        <v>0</v>
      </c>
      <c r="I81" s="1" t="n">
        <v>2211.2</v>
      </c>
      <c r="J81" s="1" t="n">
        <v>-1.31</v>
      </c>
      <c r="L81" s="1" t="s">
        <v>23</v>
      </c>
      <c r="M81" s="1" t="s">
        <v>25</v>
      </c>
      <c r="N81" s="7" t="n">
        <v>44605</v>
      </c>
    </row>
    <row r="82" customFormat="false" ht="15" hidden="false" customHeight="false" outlineLevel="0" collapsed="false">
      <c r="A82" s="6" t="str">
        <f aca="false">"sankmc_"&amp;ROUND(B82,1)&amp;"_"&amp;ROUND(C82,1)&amp;"_"&amp;ROUND(D82,1)&amp;"_"&amp;ROUND(E82,1)&amp;"_"&amp;ROUND(F82,1)&amp;"_"&amp;ROUND(G82,1)</f>
        <v>sankmc_50_0_0_0_0_50</v>
      </c>
      <c r="B82" s="2" t="n">
        <v>50</v>
      </c>
      <c r="C82" s="2" t="n">
        <v>0</v>
      </c>
      <c r="D82" s="2" t="n">
        <v>0</v>
      </c>
      <c r="E82" s="2" t="n">
        <v>0</v>
      </c>
      <c r="F82" s="2" t="n">
        <v>0</v>
      </c>
      <c r="G82" s="2" t="n">
        <v>50</v>
      </c>
      <c r="H82" s="1" t="n">
        <v>0</v>
      </c>
      <c r="I82" s="1" t="n">
        <v>2151.2</v>
      </c>
      <c r="J82" s="1" t="n">
        <v>-1.22</v>
      </c>
      <c r="L82" s="1" t="s">
        <v>23</v>
      </c>
      <c r="M82" s="1" t="s">
        <v>25</v>
      </c>
      <c r="N82" s="7" t="n">
        <v>44605</v>
      </c>
    </row>
    <row r="83" customFormat="false" ht="15" hidden="false" customHeight="false" outlineLevel="0" collapsed="false">
      <c r="A83" s="6" t="str">
        <f aca="false">"sankmc_"&amp;ROUND(B83,1)&amp;"_"&amp;ROUND(C83,1)&amp;"_"&amp;ROUND(D83,1)&amp;"_"&amp;ROUND(E83,1)&amp;"_"&amp;ROUND(F83,1)&amp;"_"&amp;ROUND(G83,1)</f>
        <v>sankmc_50_0_0_0_0_50</v>
      </c>
      <c r="B83" s="2" t="n">
        <v>50</v>
      </c>
      <c r="C83" s="2" t="n">
        <v>0</v>
      </c>
      <c r="D83" s="2" t="n">
        <v>0</v>
      </c>
      <c r="E83" s="2" t="n">
        <v>0</v>
      </c>
      <c r="F83" s="2" t="n">
        <v>0</v>
      </c>
      <c r="G83" s="2" t="n">
        <v>50</v>
      </c>
      <c r="H83" s="1" t="n">
        <v>0</v>
      </c>
      <c r="I83" s="1" t="n">
        <v>2102.2</v>
      </c>
      <c r="J83" s="1" t="n">
        <v>-1.14</v>
      </c>
      <c r="L83" s="1" t="s">
        <v>23</v>
      </c>
      <c r="M83" s="1" t="s">
        <v>25</v>
      </c>
      <c r="N83" s="7" t="n">
        <v>44605</v>
      </c>
    </row>
    <row r="84" customFormat="false" ht="15" hidden="false" customHeight="false" outlineLevel="0" collapsed="false">
      <c r="A84" s="6" t="str">
        <f aca="false">"sankmc_"&amp;ROUND(B84,1)&amp;"_"&amp;ROUND(C84,1)&amp;"_"&amp;ROUND(D84,1)&amp;"_"&amp;ROUND(E84,1)&amp;"_"&amp;ROUND(F84,1)&amp;"_"&amp;ROUND(G84,1)</f>
        <v>sankmc_50_0_0_0_0_50</v>
      </c>
      <c r="B84" s="2" t="n">
        <v>50</v>
      </c>
      <c r="C84" s="2" t="n">
        <v>0</v>
      </c>
      <c r="D84" s="2" t="n">
        <v>0</v>
      </c>
      <c r="E84" s="2" t="n">
        <v>0</v>
      </c>
      <c r="F84" s="2" t="n">
        <v>0</v>
      </c>
      <c r="G84" s="2" t="n">
        <v>50</v>
      </c>
      <c r="H84" s="1" t="n">
        <v>0</v>
      </c>
      <c r="I84" s="1" t="n">
        <v>2038.2</v>
      </c>
      <c r="J84" s="1" t="n">
        <v>-1.03</v>
      </c>
      <c r="L84" s="1" t="s">
        <v>23</v>
      </c>
      <c r="M84" s="1" t="s">
        <v>25</v>
      </c>
      <c r="N84" s="7" t="n">
        <v>44605</v>
      </c>
    </row>
    <row r="85" customFormat="false" ht="15" hidden="false" customHeight="false" outlineLevel="0" collapsed="false">
      <c r="A85" s="6" t="str">
        <f aca="false">"sankmc_"&amp;ROUND(B85,1)&amp;"_"&amp;ROUND(C85,1)&amp;"_"&amp;ROUND(D85,1)&amp;"_"&amp;ROUND(E85,1)&amp;"_"&amp;ROUND(F85,1)&amp;"_"&amp;ROUND(G85,1)</f>
        <v>sankmc_50_0_0_0_0_50</v>
      </c>
      <c r="B85" s="2" t="n">
        <v>50</v>
      </c>
      <c r="C85" s="2" t="n">
        <v>0</v>
      </c>
      <c r="D85" s="2" t="n">
        <v>0</v>
      </c>
      <c r="E85" s="2" t="n">
        <v>0</v>
      </c>
      <c r="F85" s="2" t="n">
        <v>0</v>
      </c>
      <c r="G85" s="2" t="n">
        <v>50</v>
      </c>
      <c r="H85" s="1" t="n">
        <v>0</v>
      </c>
      <c r="I85" s="1" t="n">
        <v>1964.2</v>
      </c>
      <c r="J85" s="1" t="n">
        <v>-0.89</v>
      </c>
      <c r="L85" s="1" t="s">
        <v>23</v>
      </c>
      <c r="M85" s="1" t="s">
        <v>25</v>
      </c>
      <c r="N85" s="7" t="n">
        <v>44605</v>
      </c>
    </row>
    <row r="86" customFormat="false" ht="15" hidden="false" customHeight="false" outlineLevel="0" collapsed="false">
      <c r="A86" s="6" t="str">
        <f aca="false">"sankmc_"&amp;ROUND(B86,1)&amp;"_"&amp;ROUND(C86,1)&amp;"_"&amp;ROUND(D86,1)&amp;"_"&amp;ROUND(E86,1)&amp;"_"&amp;ROUND(F86,1)&amp;"_"&amp;ROUND(G86,1)</f>
        <v>sankmc_50_0_0_0_0_50</v>
      </c>
      <c r="B86" s="2" t="n">
        <v>50</v>
      </c>
      <c r="C86" s="2" t="n">
        <v>0</v>
      </c>
      <c r="D86" s="2" t="n">
        <v>0</v>
      </c>
      <c r="E86" s="2" t="n">
        <v>0</v>
      </c>
      <c r="F86" s="2" t="n">
        <v>0</v>
      </c>
      <c r="G86" s="2" t="n">
        <v>50</v>
      </c>
      <c r="H86" s="1" t="n">
        <v>0</v>
      </c>
      <c r="I86" s="1" t="n">
        <v>1919.2</v>
      </c>
      <c r="J86" s="1" t="n">
        <v>-0.79</v>
      </c>
      <c r="L86" s="1" t="s">
        <v>23</v>
      </c>
      <c r="M86" s="1" t="s">
        <v>25</v>
      </c>
      <c r="N86" s="7" t="n">
        <v>44605</v>
      </c>
    </row>
    <row r="87" customFormat="false" ht="15" hidden="false" customHeight="false" outlineLevel="0" collapsed="false">
      <c r="A87" s="6" t="str">
        <f aca="false">"sankmc_"&amp;ROUND(B87,1)&amp;"_"&amp;ROUND(C87,1)&amp;"_"&amp;ROUND(D87,1)&amp;"_"&amp;ROUND(E87,1)&amp;"_"&amp;ROUND(F87,1)&amp;"_"&amp;ROUND(G87,1)</f>
        <v>sankmc_50_0_0_0_0_50</v>
      </c>
      <c r="B87" s="2" t="n">
        <v>50</v>
      </c>
      <c r="C87" s="2" t="n">
        <v>0</v>
      </c>
      <c r="D87" s="2" t="n">
        <v>0</v>
      </c>
      <c r="E87" s="2" t="n">
        <v>0</v>
      </c>
      <c r="F87" s="2" t="n">
        <v>0</v>
      </c>
      <c r="G87" s="2" t="n">
        <v>50</v>
      </c>
      <c r="H87" s="1" t="n">
        <v>0</v>
      </c>
      <c r="I87" s="1" t="n">
        <v>1858.2</v>
      </c>
      <c r="J87" s="1" t="n">
        <v>-0.64</v>
      </c>
      <c r="L87" s="1" t="s">
        <v>23</v>
      </c>
      <c r="M87" s="1" t="s">
        <v>25</v>
      </c>
      <c r="N87" s="7" t="n">
        <v>44605</v>
      </c>
    </row>
    <row r="88" customFormat="false" ht="15" hidden="false" customHeight="false" outlineLevel="0" collapsed="false">
      <c r="A88" s="6" t="str">
        <f aca="false">"sankmc_"&amp;ROUND(B88,1)&amp;"_"&amp;ROUND(C88,1)&amp;"_"&amp;ROUND(D88,1)&amp;"_"&amp;ROUND(E88,1)&amp;"_"&amp;ROUND(F88,1)&amp;"_"&amp;ROUND(G88,1)</f>
        <v>sankmc_62.4_0_0_0_0_37.6</v>
      </c>
      <c r="B88" s="2" t="n">
        <v>62.4</v>
      </c>
      <c r="C88" s="2" t="n">
        <v>0</v>
      </c>
      <c r="D88" s="2" t="n">
        <v>0</v>
      </c>
      <c r="E88" s="2" t="n">
        <v>0</v>
      </c>
      <c r="F88" s="2" t="n">
        <v>0</v>
      </c>
      <c r="G88" s="2" t="n">
        <v>37.6</v>
      </c>
      <c r="H88" s="1" t="n">
        <v>0</v>
      </c>
      <c r="I88" s="1" t="n">
        <v>2176.2</v>
      </c>
      <c r="J88" s="1" t="n">
        <v>-0.62</v>
      </c>
      <c r="L88" s="1" t="s">
        <v>23</v>
      </c>
      <c r="M88" s="1" t="s">
        <v>26</v>
      </c>
      <c r="N88" s="7" t="n">
        <v>44605</v>
      </c>
    </row>
    <row r="89" customFormat="false" ht="15" hidden="false" customHeight="false" outlineLevel="0" collapsed="false">
      <c r="A89" s="6" t="str">
        <f aca="false">"sankmc_"&amp;ROUND(B89,1)&amp;"_"&amp;ROUND(C89,1)&amp;"_"&amp;ROUND(D89,1)&amp;"_"&amp;ROUND(E89,1)&amp;"_"&amp;ROUND(F89,1)&amp;"_"&amp;ROUND(G89,1)</f>
        <v>sankmc_62.4_0_0_0_0_37.6</v>
      </c>
      <c r="B89" s="2" t="n">
        <v>62.4</v>
      </c>
      <c r="C89" s="2" t="n">
        <v>0</v>
      </c>
      <c r="D89" s="2" t="n">
        <v>0</v>
      </c>
      <c r="E89" s="2" t="n">
        <v>0</v>
      </c>
      <c r="F89" s="2" t="n">
        <v>0</v>
      </c>
      <c r="G89" s="2" t="n">
        <v>37.6</v>
      </c>
      <c r="H89" s="1" t="n">
        <v>0</v>
      </c>
      <c r="I89" s="1" t="n">
        <v>2126.2</v>
      </c>
      <c r="J89" s="1" t="n">
        <v>-0.52</v>
      </c>
      <c r="L89" s="1" t="s">
        <v>23</v>
      </c>
      <c r="M89" s="1" t="s">
        <v>26</v>
      </c>
      <c r="N89" s="7" t="n">
        <v>44605</v>
      </c>
    </row>
    <row r="90" customFormat="false" ht="15" hidden="false" customHeight="false" outlineLevel="0" collapsed="false">
      <c r="A90" s="6" t="str">
        <f aca="false">"sankmc_"&amp;ROUND(B90,1)&amp;"_"&amp;ROUND(C90,1)&amp;"_"&amp;ROUND(D90,1)&amp;"_"&amp;ROUND(E90,1)&amp;"_"&amp;ROUND(F90,1)&amp;"_"&amp;ROUND(G90,1)</f>
        <v>sankmc_62.4_0_0_0_0_37.6</v>
      </c>
      <c r="B90" s="2" t="n">
        <v>62.4</v>
      </c>
      <c r="C90" s="2" t="n">
        <v>0</v>
      </c>
      <c r="D90" s="2" t="n">
        <v>0</v>
      </c>
      <c r="E90" s="2" t="n">
        <v>0</v>
      </c>
      <c r="F90" s="2" t="n">
        <v>0</v>
      </c>
      <c r="G90" s="2" t="n">
        <v>37.6</v>
      </c>
      <c r="H90" s="1" t="n">
        <v>0</v>
      </c>
      <c r="I90" s="1" t="n">
        <v>2076.2</v>
      </c>
      <c r="J90" s="1" t="n">
        <v>-0.41</v>
      </c>
      <c r="L90" s="1" t="s">
        <v>23</v>
      </c>
      <c r="M90" s="1" t="s">
        <v>26</v>
      </c>
      <c r="N90" s="7" t="n">
        <v>44605</v>
      </c>
    </row>
    <row r="91" customFormat="false" ht="15" hidden="false" customHeight="false" outlineLevel="0" collapsed="false">
      <c r="A91" s="6" t="str">
        <f aca="false">"sankmc_"&amp;ROUND(B91,1)&amp;"_"&amp;ROUND(C91,1)&amp;"_"&amp;ROUND(D91,1)&amp;"_"&amp;ROUND(E91,1)&amp;"_"&amp;ROUND(F91,1)&amp;"_"&amp;ROUND(G91,1)</f>
        <v>sankmc_62.4_0_0_0_0_37.6</v>
      </c>
      <c r="B91" s="2" t="n">
        <v>62.4</v>
      </c>
      <c r="C91" s="2" t="n">
        <v>0</v>
      </c>
      <c r="D91" s="2" t="n">
        <v>0</v>
      </c>
      <c r="E91" s="2" t="n">
        <v>0</v>
      </c>
      <c r="F91" s="2" t="n">
        <v>0</v>
      </c>
      <c r="G91" s="2" t="n">
        <v>37.6</v>
      </c>
      <c r="H91" s="1" t="n">
        <v>0</v>
      </c>
      <c r="I91" s="1" t="n">
        <v>2026.2</v>
      </c>
      <c r="J91" s="1" t="n">
        <v>-0.29</v>
      </c>
      <c r="L91" s="1" t="s">
        <v>23</v>
      </c>
      <c r="M91" s="1" t="s">
        <v>26</v>
      </c>
      <c r="N91" s="7" t="n">
        <v>44605</v>
      </c>
    </row>
    <row r="92" customFormat="false" ht="15" hidden="false" customHeight="false" outlineLevel="0" collapsed="false">
      <c r="A92" s="6" t="str">
        <f aca="false">"sankmc_"&amp;ROUND(B92,1)&amp;"_"&amp;ROUND(C92,1)&amp;"_"&amp;ROUND(D92,1)&amp;"_"&amp;ROUND(E92,1)&amp;"_"&amp;ROUND(F92,1)&amp;"_"&amp;ROUND(G92,1)</f>
        <v>sankmc_62.4_0_0_0_0_37.6</v>
      </c>
      <c r="B92" s="2" t="n">
        <v>62.4</v>
      </c>
      <c r="C92" s="2" t="n">
        <v>0</v>
      </c>
      <c r="D92" s="2" t="n">
        <v>0</v>
      </c>
      <c r="E92" s="2" t="n">
        <v>0</v>
      </c>
      <c r="F92" s="2" t="n">
        <v>0</v>
      </c>
      <c r="G92" s="2" t="n">
        <v>37.6</v>
      </c>
      <c r="H92" s="1" t="n">
        <v>0</v>
      </c>
      <c r="I92" s="1" t="n">
        <v>1976.2</v>
      </c>
      <c r="J92" s="1" t="n">
        <v>-0.17</v>
      </c>
      <c r="L92" s="1" t="s">
        <v>23</v>
      </c>
      <c r="M92" s="1" t="s">
        <v>26</v>
      </c>
      <c r="N92" s="7" t="n">
        <v>44605</v>
      </c>
    </row>
    <row r="93" customFormat="false" ht="15" hidden="false" customHeight="false" outlineLevel="0" collapsed="false">
      <c r="A93" s="6" t="str">
        <f aca="false">"sankmc_"&amp;ROUND(B93,1)&amp;"_"&amp;ROUND(C93,1)&amp;"_"&amp;ROUND(D93,1)&amp;"_"&amp;ROUND(E93,1)&amp;"_"&amp;ROUND(F93,1)&amp;"_"&amp;ROUND(G93,1)</f>
        <v>sankmc_62.4_0_0_0_0_37.6</v>
      </c>
      <c r="B93" s="2" t="n">
        <v>62.4</v>
      </c>
      <c r="C93" s="2" t="n">
        <v>0</v>
      </c>
      <c r="D93" s="2" t="n">
        <v>0</v>
      </c>
      <c r="E93" s="2" t="n">
        <v>0</v>
      </c>
      <c r="F93" s="2" t="n">
        <v>0</v>
      </c>
      <c r="G93" s="2" t="n">
        <v>37.6</v>
      </c>
      <c r="H93" s="1" t="n">
        <v>0</v>
      </c>
      <c r="I93" s="1" t="n">
        <v>1926.2</v>
      </c>
      <c r="J93" s="1" t="n">
        <v>-0.05</v>
      </c>
      <c r="L93" s="1" t="s">
        <v>23</v>
      </c>
      <c r="M93" s="1" t="s">
        <v>26</v>
      </c>
      <c r="N93" s="7" t="n">
        <v>44605</v>
      </c>
    </row>
    <row r="94" customFormat="false" ht="15" hidden="false" customHeight="false" outlineLevel="0" collapsed="false">
      <c r="A94" s="6" t="str">
        <f aca="false">"sankmc_"&amp;ROUND(B94,1)&amp;"_"&amp;ROUND(C94,1)&amp;"_"&amp;ROUND(D94,1)&amp;"_"&amp;ROUND(E94,1)&amp;"_"&amp;ROUND(F94,1)&amp;"_"&amp;ROUND(G94,1)</f>
        <v>sankmc_62.4_0_0_0_0_37.6</v>
      </c>
      <c r="B94" s="2" t="n">
        <v>62.4</v>
      </c>
      <c r="C94" s="2" t="n">
        <v>0</v>
      </c>
      <c r="D94" s="2" t="n">
        <v>0</v>
      </c>
      <c r="E94" s="2" t="n">
        <v>0</v>
      </c>
      <c r="F94" s="2" t="n">
        <v>0</v>
      </c>
      <c r="G94" s="2" t="n">
        <v>37.6</v>
      </c>
      <c r="H94" s="1" t="n">
        <v>0</v>
      </c>
      <c r="I94" s="1" t="n">
        <v>1875.2</v>
      </c>
      <c r="J94" s="1" t="n">
        <v>0.08</v>
      </c>
      <c r="L94" s="1" t="s">
        <v>23</v>
      </c>
      <c r="M94" s="1" t="s">
        <v>26</v>
      </c>
      <c r="N94" s="7" t="n">
        <v>44605</v>
      </c>
    </row>
    <row r="95" customFormat="false" ht="15" hidden="false" customHeight="false" outlineLevel="0" collapsed="false">
      <c r="A95" s="6" t="str">
        <f aca="false">"sankmc_"&amp;ROUND(B95,1)&amp;"_"&amp;ROUND(C95,1)&amp;"_"&amp;ROUND(D95,1)&amp;"_"&amp;ROUND(E95,1)&amp;"_"&amp;ROUND(F95,1)&amp;"_"&amp;ROUND(G95,1)</f>
        <v>sankmc_62.4_0_0_0_0_37.6</v>
      </c>
      <c r="B95" s="2" t="n">
        <v>62.4</v>
      </c>
      <c r="C95" s="2" t="n">
        <v>0</v>
      </c>
      <c r="D95" s="2" t="n">
        <v>0</v>
      </c>
      <c r="E95" s="2" t="n">
        <v>0</v>
      </c>
      <c r="F95" s="2" t="n">
        <v>0</v>
      </c>
      <c r="G95" s="2" t="n">
        <v>37.6</v>
      </c>
      <c r="H95" s="1" t="n">
        <v>0</v>
      </c>
      <c r="I95" s="1" t="n">
        <v>1825.2</v>
      </c>
      <c r="J95" s="1" t="n">
        <v>0.23</v>
      </c>
      <c r="L95" s="1" t="s">
        <v>23</v>
      </c>
      <c r="M95" s="1" t="s">
        <v>26</v>
      </c>
      <c r="N95" s="7" t="n">
        <v>44605</v>
      </c>
    </row>
    <row r="96" customFormat="false" ht="15" hidden="false" customHeight="false" outlineLevel="0" collapsed="false">
      <c r="A96" s="6" t="str">
        <f aca="false">"sankmc_"&amp;ROUND(B96,1)&amp;"_"&amp;ROUND(C96,1)&amp;"_"&amp;ROUND(D96,1)&amp;"_"&amp;ROUND(E96,1)&amp;"_"&amp;ROUND(F96,1)&amp;"_"&amp;ROUND(G96,1)</f>
        <v>sankmc_68_0_0_0_0_32</v>
      </c>
      <c r="B96" s="2" t="n">
        <v>68</v>
      </c>
      <c r="C96" s="2" t="n">
        <v>0</v>
      </c>
      <c r="D96" s="2" t="n">
        <v>0</v>
      </c>
      <c r="E96" s="2" t="n">
        <v>0</v>
      </c>
      <c r="F96" s="2" t="n">
        <v>0</v>
      </c>
      <c r="G96" s="2" t="n">
        <v>32</v>
      </c>
      <c r="H96" s="1" t="n">
        <v>0</v>
      </c>
      <c r="I96" s="1" t="n">
        <v>2245.2</v>
      </c>
      <c r="J96" s="1" t="n">
        <v>-0.4</v>
      </c>
      <c r="L96" s="1" t="s">
        <v>23</v>
      </c>
      <c r="M96" s="1" t="s">
        <v>27</v>
      </c>
      <c r="N96" s="7" t="n">
        <v>44605</v>
      </c>
    </row>
    <row r="97" customFormat="false" ht="15" hidden="false" customHeight="false" outlineLevel="0" collapsed="false">
      <c r="A97" s="6" t="str">
        <f aca="false">"sankmc_"&amp;ROUND(B97,1)&amp;"_"&amp;ROUND(C97,1)&amp;"_"&amp;ROUND(D97,1)&amp;"_"&amp;ROUND(E97,1)&amp;"_"&amp;ROUND(F97,1)&amp;"_"&amp;ROUND(G97,1)</f>
        <v>sankmc_68_0_0_0_0_32</v>
      </c>
      <c r="B97" s="2" t="n">
        <v>68</v>
      </c>
      <c r="C97" s="2" t="n">
        <v>0</v>
      </c>
      <c r="D97" s="2" t="n">
        <v>0</v>
      </c>
      <c r="E97" s="2" t="n">
        <v>0</v>
      </c>
      <c r="F97" s="2" t="n">
        <v>0</v>
      </c>
      <c r="G97" s="2" t="n">
        <v>32</v>
      </c>
      <c r="H97" s="1" t="n">
        <v>0</v>
      </c>
      <c r="I97" s="1" t="n">
        <v>2172.2</v>
      </c>
      <c r="J97" s="1" t="n">
        <v>-0.25</v>
      </c>
      <c r="L97" s="1" t="s">
        <v>23</v>
      </c>
      <c r="M97" s="1" t="s">
        <v>27</v>
      </c>
      <c r="N97" s="7" t="n">
        <v>44605</v>
      </c>
    </row>
    <row r="98" customFormat="false" ht="15" hidden="false" customHeight="false" outlineLevel="0" collapsed="false">
      <c r="A98" s="6" t="str">
        <f aca="false">"sankmc_"&amp;ROUND(B98,1)&amp;"_"&amp;ROUND(C98,1)&amp;"_"&amp;ROUND(D98,1)&amp;"_"&amp;ROUND(E98,1)&amp;"_"&amp;ROUND(F98,1)&amp;"_"&amp;ROUND(G98,1)</f>
        <v>sankmc_68_0_0_0_0_32</v>
      </c>
      <c r="B98" s="2" t="n">
        <v>68</v>
      </c>
      <c r="C98" s="2" t="n">
        <v>0</v>
      </c>
      <c r="D98" s="2" t="n">
        <v>0</v>
      </c>
      <c r="E98" s="2" t="n">
        <v>0</v>
      </c>
      <c r="F98" s="2" t="n">
        <v>0</v>
      </c>
      <c r="G98" s="2" t="n">
        <v>32</v>
      </c>
      <c r="H98" s="1" t="n">
        <v>0</v>
      </c>
      <c r="I98" s="1" t="n">
        <v>2131.2</v>
      </c>
      <c r="J98" s="1" t="n">
        <v>-0.15</v>
      </c>
      <c r="L98" s="1" t="s">
        <v>23</v>
      </c>
      <c r="M98" s="1" t="s">
        <v>27</v>
      </c>
      <c r="N98" s="7" t="n">
        <v>44605</v>
      </c>
    </row>
    <row r="99" customFormat="false" ht="15" hidden="false" customHeight="false" outlineLevel="0" collapsed="false">
      <c r="A99" s="6" t="str">
        <f aca="false">"sankmc_"&amp;ROUND(B99,1)&amp;"_"&amp;ROUND(C99,1)&amp;"_"&amp;ROUND(D99,1)&amp;"_"&amp;ROUND(E99,1)&amp;"_"&amp;ROUND(F99,1)&amp;"_"&amp;ROUND(G99,1)</f>
        <v>sankmc_68_0_0_0_0_32</v>
      </c>
      <c r="B99" s="2" t="n">
        <v>68</v>
      </c>
      <c r="C99" s="2" t="n">
        <v>0</v>
      </c>
      <c r="D99" s="2" t="n">
        <v>0</v>
      </c>
      <c r="E99" s="2" t="n">
        <v>0</v>
      </c>
      <c r="F99" s="2" t="n">
        <v>0</v>
      </c>
      <c r="G99" s="2" t="n">
        <v>32</v>
      </c>
      <c r="H99" s="1" t="n">
        <v>0</v>
      </c>
      <c r="I99" s="1" t="n">
        <v>2084.2</v>
      </c>
      <c r="J99" s="1" t="n">
        <v>-0.03</v>
      </c>
      <c r="L99" s="1" t="s">
        <v>23</v>
      </c>
      <c r="M99" s="1" t="s">
        <v>27</v>
      </c>
      <c r="N99" s="7" t="n">
        <v>44605</v>
      </c>
    </row>
    <row r="100" customFormat="false" ht="15" hidden="false" customHeight="false" outlineLevel="0" collapsed="false">
      <c r="A100" s="6" t="str">
        <f aca="false">"sankmc_"&amp;ROUND(B100,1)&amp;"_"&amp;ROUND(C100,1)&amp;"_"&amp;ROUND(D100,1)&amp;"_"&amp;ROUND(E100,1)&amp;"_"&amp;ROUND(F100,1)&amp;"_"&amp;ROUND(G100,1)</f>
        <v>sankmc_68_0_0_0_0_32</v>
      </c>
      <c r="B100" s="2" t="n">
        <v>68</v>
      </c>
      <c r="C100" s="2" t="n">
        <v>0</v>
      </c>
      <c r="D100" s="2" t="n">
        <v>0</v>
      </c>
      <c r="E100" s="2" t="n">
        <v>0</v>
      </c>
      <c r="F100" s="2" t="n">
        <v>0</v>
      </c>
      <c r="G100" s="2" t="n">
        <v>32</v>
      </c>
      <c r="H100" s="1" t="n">
        <v>0</v>
      </c>
      <c r="I100" s="1" t="n">
        <v>2036.2</v>
      </c>
      <c r="J100" s="1" t="n">
        <v>0.09</v>
      </c>
      <c r="L100" s="1" t="s">
        <v>23</v>
      </c>
      <c r="M100" s="1" t="s">
        <v>27</v>
      </c>
      <c r="N100" s="7" t="n">
        <v>44605</v>
      </c>
    </row>
    <row r="101" customFormat="false" ht="15" hidden="false" customHeight="false" outlineLevel="0" collapsed="false">
      <c r="A101" s="6" t="str">
        <f aca="false">"sankmc_"&amp;ROUND(B101,1)&amp;"_"&amp;ROUND(C101,1)&amp;"_"&amp;ROUND(D101,1)&amp;"_"&amp;ROUND(E101,1)&amp;"_"&amp;ROUND(F101,1)&amp;"_"&amp;ROUND(G101,1)</f>
        <v>sankmc_68_0_0_0_0_32</v>
      </c>
      <c r="B101" s="2" t="n">
        <v>68</v>
      </c>
      <c r="C101" s="2" t="n">
        <v>0</v>
      </c>
      <c r="D101" s="2" t="n">
        <v>0</v>
      </c>
      <c r="E101" s="2" t="n">
        <v>0</v>
      </c>
      <c r="F101" s="2" t="n">
        <v>0</v>
      </c>
      <c r="G101" s="2" t="n">
        <v>32</v>
      </c>
      <c r="H101" s="1" t="n">
        <v>0</v>
      </c>
      <c r="I101" s="1" t="n">
        <v>1990.2</v>
      </c>
      <c r="J101" s="1" t="n">
        <v>0.2</v>
      </c>
      <c r="L101" s="1" t="s">
        <v>23</v>
      </c>
      <c r="M101" s="1" t="s">
        <v>27</v>
      </c>
      <c r="N101" s="7" t="n">
        <v>44605</v>
      </c>
    </row>
    <row r="102" customFormat="false" ht="15" hidden="false" customHeight="false" outlineLevel="0" collapsed="false">
      <c r="A102" s="6" t="str">
        <f aca="false">"sankmc_"&amp;ROUND(B102,1)&amp;"_"&amp;ROUND(C102,1)&amp;"_"&amp;ROUND(D102,1)&amp;"_"&amp;ROUND(E102,1)&amp;"_"&amp;ROUND(F102,1)&amp;"_"&amp;ROUND(G102,1)</f>
        <v>sankmc_34.9_0_0_0_65.1_0</v>
      </c>
      <c r="B102" s="2" t="n">
        <v>34.9</v>
      </c>
      <c r="C102" s="2" t="n">
        <v>0</v>
      </c>
      <c r="D102" s="2" t="n">
        <v>0</v>
      </c>
      <c r="E102" s="2" t="n">
        <v>0</v>
      </c>
      <c r="F102" s="2" t="n">
        <v>65.1</v>
      </c>
      <c r="G102" s="2" t="n">
        <v>0</v>
      </c>
      <c r="H102" s="1" t="n">
        <v>0</v>
      </c>
      <c r="I102" s="1" t="n">
        <v>2461.2</v>
      </c>
      <c r="J102" s="1" t="n">
        <v>-1.71</v>
      </c>
      <c r="L102" s="1" t="s">
        <v>23</v>
      </c>
      <c r="M102" s="1" t="s">
        <v>28</v>
      </c>
      <c r="N102" s="7" t="n">
        <v>44605</v>
      </c>
    </row>
    <row r="103" customFormat="false" ht="15" hidden="false" customHeight="false" outlineLevel="0" collapsed="false">
      <c r="A103" s="6" t="str">
        <f aca="false">"sankmc_"&amp;ROUND(B103,1)&amp;"_"&amp;ROUND(C103,1)&amp;"_"&amp;ROUND(D103,1)&amp;"_"&amp;ROUND(E103,1)&amp;"_"&amp;ROUND(F103,1)&amp;"_"&amp;ROUND(G103,1)</f>
        <v>sankmc_34.9_0_0_0_65.1_0</v>
      </c>
      <c r="B103" s="2" t="n">
        <v>34.9</v>
      </c>
      <c r="C103" s="2" t="n">
        <v>0</v>
      </c>
      <c r="D103" s="2" t="n">
        <v>0</v>
      </c>
      <c r="E103" s="2" t="n">
        <v>0</v>
      </c>
      <c r="F103" s="2" t="n">
        <v>65.1</v>
      </c>
      <c r="G103" s="2" t="n">
        <v>0</v>
      </c>
      <c r="H103" s="1" t="n">
        <v>0</v>
      </c>
      <c r="I103" s="1" t="n">
        <v>2459.2</v>
      </c>
      <c r="J103" s="1" t="n">
        <v>-1.7</v>
      </c>
      <c r="L103" s="1" t="s">
        <v>23</v>
      </c>
      <c r="M103" s="1" t="s">
        <v>28</v>
      </c>
      <c r="N103" s="7" t="n">
        <v>44605</v>
      </c>
    </row>
    <row r="104" customFormat="false" ht="15" hidden="false" customHeight="false" outlineLevel="0" collapsed="false">
      <c r="A104" s="6" t="str">
        <f aca="false">"sankmc_"&amp;ROUND(B104,1)&amp;"_"&amp;ROUND(C104,1)&amp;"_"&amp;ROUND(D104,1)&amp;"_"&amp;ROUND(E104,1)&amp;"_"&amp;ROUND(F104,1)&amp;"_"&amp;ROUND(G104,1)</f>
        <v>sankmc_34.9_0_0_0_65.1_0</v>
      </c>
      <c r="B104" s="2" t="n">
        <v>34.9</v>
      </c>
      <c r="C104" s="2" t="n">
        <v>0</v>
      </c>
      <c r="D104" s="2" t="n">
        <v>0</v>
      </c>
      <c r="E104" s="2" t="n">
        <v>0</v>
      </c>
      <c r="F104" s="2" t="n">
        <v>65.1</v>
      </c>
      <c r="G104" s="2" t="n">
        <v>0</v>
      </c>
      <c r="H104" s="1" t="n">
        <v>0</v>
      </c>
      <c r="I104" s="1" t="n">
        <v>2456.2</v>
      </c>
      <c r="J104" s="1" t="n">
        <v>-1.66</v>
      </c>
      <c r="L104" s="1" t="s">
        <v>23</v>
      </c>
      <c r="M104" s="1" t="s">
        <v>28</v>
      </c>
      <c r="N104" s="7" t="n">
        <v>44605</v>
      </c>
    </row>
    <row r="105" customFormat="false" ht="15" hidden="false" customHeight="false" outlineLevel="0" collapsed="false">
      <c r="A105" s="6" t="str">
        <f aca="false">"sankmc_"&amp;ROUND(B105,1)&amp;"_"&amp;ROUND(C105,1)&amp;"_"&amp;ROUND(D105,1)&amp;"_"&amp;ROUND(E105,1)&amp;"_"&amp;ROUND(F105,1)&amp;"_"&amp;ROUND(G105,1)</f>
        <v>sankmc_34.9_0_0_0_65.1_0</v>
      </c>
      <c r="B105" s="2" t="n">
        <v>34.9</v>
      </c>
      <c r="C105" s="2" t="n">
        <v>0</v>
      </c>
      <c r="D105" s="2" t="n">
        <v>0</v>
      </c>
      <c r="E105" s="2" t="n">
        <v>0</v>
      </c>
      <c r="F105" s="2" t="n">
        <v>65.1</v>
      </c>
      <c r="G105" s="2" t="n">
        <v>0</v>
      </c>
      <c r="H105" s="1" t="n">
        <v>0</v>
      </c>
      <c r="I105" s="1" t="n">
        <v>2411.2</v>
      </c>
      <c r="J105" s="1" t="n">
        <v>-1.66</v>
      </c>
      <c r="L105" s="1" t="s">
        <v>23</v>
      </c>
      <c r="M105" s="1" t="s">
        <v>28</v>
      </c>
      <c r="N105" s="7" t="n">
        <v>44605</v>
      </c>
    </row>
    <row r="106" customFormat="false" ht="15" hidden="false" customHeight="false" outlineLevel="0" collapsed="false">
      <c r="A106" s="6" t="str">
        <f aca="false">"sankmc_"&amp;ROUND(B106,1)&amp;"_"&amp;ROUND(C106,1)&amp;"_"&amp;ROUND(D106,1)&amp;"_"&amp;ROUND(E106,1)&amp;"_"&amp;ROUND(F106,1)&amp;"_"&amp;ROUND(G106,1)</f>
        <v>sankmc_34.9_0_0_0_65.1_0</v>
      </c>
      <c r="B106" s="2" t="n">
        <v>34.9</v>
      </c>
      <c r="C106" s="2" t="n">
        <v>0</v>
      </c>
      <c r="D106" s="2" t="n">
        <v>0</v>
      </c>
      <c r="E106" s="2" t="n">
        <v>0</v>
      </c>
      <c r="F106" s="2" t="n">
        <v>65.1</v>
      </c>
      <c r="G106" s="2" t="n">
        <v>0</v>
      </c>
      <c r="H106" s="1" t="n">
        <v>0</v>
      </c>
      <c r="I106" s="1" t="n">
        <v>2409.2</v>
      </c>
      <c r="J106" s="1" t="n">
        <v>-1.66</v>
      </c>
      <c r="L106" s="1" t="s">
        <v>23</v>
      </c>
      <c r="M106" s="1" t="s">
        <v>28</v>
      </c>
      <c r="N106" s="7" t="n">
        <v>44605</v>
      </c>
    </row>
    <row r="107" customFormat="false" ht="15" hidden="false" customHeight="false" outlineLevel="0" collapsed="false">
      <c r="A107" s="6" t="str">
        <f aca="false">"sankmc_"&amp;ROUND(B107,1)&amp;"_"&amp;ROUND(C107,1)&amp;"_"&amp;ROUND(D107,1)&amp;"_"&amp;ROUND(E107,1)&amp;"_"&amp;ROUND(F107,1)&amp;"_"&amp;ROUND(G107,1)</f>
        <v>sankmc_34.9_0_0_0_65.1_0</v>
      </c>
      <c r="B107" s="2" t="n">
        <v>34.9</v>
      </c>
      <c r="C107" s="2" t="n">
        <v>0</v>
      </c>
      <c r="D107" s="2" t="n">
        <v>0</v>
      </c>
      <c r="E107" s="2" t="n">
        <v>0</v>
      </c>
      <c r="F107" s="2" t="n">
        <v>65.1</v>
      </c>
      <c r="G107" s="2" t="n">
        <v>0</v>
      </c>
      <c r="H107" s="1" t="n">
        <v>0</v>
      </c>
      <c r="I107" s="1" t="n">
        <v>2384.2</v>
      </c>
      <c r="J107" s="1" t="n">
        <v>-1.56</v>
      </c>
      <c r="L107" s="1" t="s">
        <v>23</v>
      </c>
      <c r="M107" s="1" t="s">
        <v>28</v>
      </c>
      <c r="N107" s="7" t="n">
        <v>44605</v>
      </c>
    </row>
    <row r="108" customFormat="false" ht="15" hidden="false" customHeight="false" outlineLevel="0" collapsed="false">
      <c r="A108" s="6" t="str">
        <f aca="false">"sankmc_"&amp;ROUND(B108,1)&amp;"_"&amp;ROUND(C108,1)&amp;"_"&amp;ROUND(D108,1)&amp;"_"&amp;ROUND(E108,1)&amp;"_"&amp;ROUND(F108,1)&amp;"_"&amp;ROUND(G108,1)</f>
        <v>sankmc_34.9_0_0_0_65.1_0</v>
      </c>
      <c r="B108" s="2" t="n">
        <v>34.9</v>
      </c>
      <c r="C108" s="2" t="n">
        <v>0</v>
      </c>
      <c r="D108" s="2" t="n">
        <v>0</v>
      </c>
      <c r="E108" s="2" t="n">
        <v>0</v>
      </c>
      <c r="F108" s="2" t="n">
        <v>65.1</v>
      </c>
      <c r="G108" s="2" t="n">
        <v>0</v>
      </c>
      <c r="H108" s="1" t="n">
        <v>0</v>
      </c>
      <c r="I108" s="1" t="n">
        <v>2339.2</v>
      </c>
      <c r="J108" s="1" t="n">
        <v>-1.6</v>
      </c>
      <c r="L108" s="1" t="s">
        <v>23</v>
      </c>
      <c r="M108" s="1" t="s">
        <v>28</v>
      </c>
      <c r="N108" s="7" t="n">
        <v>44605</v>
      </c>
    </row>
    <row r="109" customFormat="false" ht="15" hidden="false" customHeight="false" outlineLevel="0" collapsed="false">
      <c r="A109" s="6" t="str">
        <f aca="false">"sankmc_"&amp;ROUND(B109,1)&amp;"_"&amp;ROUND(C109,1)&amp;"_"&amp;ROUND(D109,1)&amp;"_"&amp;ROUND(E109,1)&amp;"_"&amp;ROUND(F109,1)&amp;"_"&amp;ROUND(G109,1)</f>
        <v>sankmc_34.9_0_0_0_65.1_0</v>
      </c>
      <c r="B109" s="2" t="n">
        <v>34.9</v>
      </c>
      <c r="C109" s="2" t="n">
        <v>0</v>
      </c>
      <c r="D109" s="2" t="n">
        <v>0</v>
      </c>
      <c r="E109" s="2" t="n">
        <v>0</v>
      </c>
      <c r="F109" s="2" t="n">
        <v>65.1</v>
      </c>
      <c r="G109" s="2" t="n">
        <v>0</v>
      </c>
      <c r="H109" s="1" t="n">
        <v>0</v>
      </c>
      <c r="I109" s="1" t="n">
        <v>2335.2</v>
      </c>
      <c r="J109" s="1" t="n">
        <v>-1.59</v>
      </c>
      <c r="L109" s="1" t="s">
        <v>23</v>
      </c>
      <c r="M109" s="1" t="s">
        <v>28</v>
      </c>
      <c r="N109" s="7" t="n">
        <v>44605</v>
      </c>
    </row>
    <row r="110" customFormat="false" ht="15" hidden="false" customHeight="false" outlineLevel="0" collapsed="false">
      <c r="A110" s="6" t="str">
        <f aca="false">"sankmc_"&amp;ROUND(B110,1)&amp;"_"&amp;ROUND(C110,1)&amp;"_"&amp;ROUND(D110,1)&amp;"_"&amp;ROUND(E110,1)&amp;"_"&amp;ROUND(F110,1)&amp;"_"&amp;ROUND(G110,1)</f>
        <v>sankmc_34.9_0_0_0_65.1_0</v>
      </c>
      <c r="B110" s="2" t="n">
        <v>34.9</v>
      </c>
      <c r="C110" s="2" t="n">
        <v>0</v>
      </c>
      <c r="D110" s="2" t="n">
        <v>0</v>
      </c>
      <c r="E110" s="2" t="n">
        <v>0</v>
      </c>
      <c r="F110" s="2" t="n">
        <v>65.1</v>
      </c>
      <c r="G110" s="2" t="n">
        <v>0</v>
      </c>
      <c r="H110" s="1" t="n">
        <v>0</v>
      </c>
      <c r="I110" s="1" t="n">
        <v>2295.2</v>
      </c>
      <c r="J110" s="1" t="n">
        <v>-1.55</v>
      </c>
      <c r="L110" s="1" t="s">
        <v>23</v>
      </c>
      <c r="M110" s="1" t="s">
        <v>28</v>
      </c>
      <c r="N110" s="7" t="n">
        <v>44605</v>
      </c>
    </row>
    <row r="111" customFormat="false" ht="15" hidden="false" customHeight="false" outlineLevel="0" collapsed="false">
      <c r="A111" s="6" t="str">
        <f aca="false">"sankmc_"&amp;ROUND(B111,1)&amp;"_"&amp;ROUND(C111,1)&amp;"_"&amp;ROUND(D111,1)&amp;"_"&amp;ROUND(E111,1)&amp;"_"&amp;ROUND(F111,1)&amp;"_"&amp;ROUND(G111,1)</f>
        <v>sankmc_34.9_0_0_0_65.1_0</v>
      </c>
      <c r="B111" s="2" t="n">
        <v>34.9</v>
      </c>
      <c r="C111" s="2" t="n">
        <v>0</v>
      </c>
      <c r="D111" s="2" t="n">
        <v>0</v>
      </c>
      <c r="E111" s="2" t="n">
        <v>0</v>
      </c>
      <c r="F111" s="2" t="n">
        <v>65.1</v>
      </c>
      <c r="G111" s="2" t="n">
        <v>0</v>
      </c>
      <c r="H111" s="1" t="n">
        <v>0</v>
      </c>
      <c r="I111" s="1" t="n">
        <v>2293.2</v>
      </c>
      <c r="J111" s="1" t="n">
        <v>-1.55</v>
      </c>
      <c r="L111" s="1" t="s">
        <v>23</v>
      </c>
      <c r="M111" s="1" t="s">
        <v>28</v>
      </c>
      <c r="N111" s="7" t="n">
        <v>44605</v>
      </c>
    </row>
    <row r="112" customFormat="false" ht="15" hidden="false" customHeight="false" outlineLevel="0" collapsed="false">
      <c r="A112" s="6" t="str">
        <f aca="false">"sankmc_"&amp;ROUND(B112,1)&amp;"_"&amp;ROUND(C112,1)&amp;"_"&amp;ROUND(D112,1)&amp;"_"&amp;ROUND(E112,1)&amp;"_"&amp;ROUND(F112,1)&amp;"_"&amp;ROUND(G112,1)</f>
        <v>sankmc_51.4_0_0_0_22.9_25.7</v>
      </c>
      <c r="B112" s="2" t="n">
        <v>51.4</v>
      </c>
      <c r="C112" s="2" t="n">
        <v>0</v>
      </c>
      <c r="D112" s="2" t="n">
        <v>0</v>
      </c>
      <c r="E112" s="2" t="n">
        <v>0</v>
      </c>
      <c r="F112" s="2" t="n">
        <v>22.9</v>
      </c>
      <c r="G112" s="2" t="n">
        <v>25.7</v>
      </c>
      <c r="H112" s="1" t="n">
        <v>0</v>
      </c>
      <c r="I112" s="1" t="n">
        <v>2312.2</v>
      </c>
      <c r="J112" s="1" t="n">
        <v>-1.29</v>
      </c>
      <c r="L112" s="1" t="s">
        <v>23</v>
      </c>
      <c r="M112" s="1" t="s">
        <v>29</v>
      </c>
      <c r="N112" s="7" t="n">
        <v>44605</v>
      </c>
    </row>
    <row r="113" customFormat="false" ht="15" hidden="false" customHeight="false" outlineLevel="0" collapsed="false">
      <c r="A113" s="6" t="str">
        <f aca="false">"sankmc_"&amp;ROUND(B113,1)&amp;"_"&amp;ROUND(C113,1)&amp;"_"&amp;ROUND(D113,1)&amp;"_"&amp;ROUND(E113,1)&amp;"_"&amp;ROUND(F113,1)&amp;"_"&amp;ROUND(G113,1)</f>
        <v>sankmc_51.4_0_0_0_22.9_25.7</v>
      </c>
      <c r="B113" s="2" t="n">
        <v>51.4</v>
      </c>
      <c r="C113" s="2" t="n">
        <v>0</v>
      </c>
      <c r="D113" s="2" t="n">
        <v>0</v>
      </c>
      <c r="E113" s="2" t="n">
        <v>0</v>
      </c>
      <c r="F113" s="2" t="n">
        <v>22.9</v>
      </c>
      <c r="G113" s="2" t="n">
        <v>25.7</v>
      </c>
      <c r="H113" s="1" t="n">
        <v>0</v>
      </c>
      <c r="I113" s="1" t="n">
        <v>2204.2</v>
      </c>
      <c r="J113" s="1" t="n">
        <v>-1.16</v>
      </c>
      <c r="L113" s="1" t="s">
        <v>23</v>
      </c>
      <c r="M113" s="1" t="s">
        <v>29</v>
      </c>
      <c r="N113" s="7" t="n">
        <v>44605</v>
      </c>
    </row>
    <row r="114" customFormat="false" ht="15" hidden="false" customHeight="false" outlineLevel="0" collapsed="false">
      <c r="A114" s="6" t="str">
        <f aca="false">"sankmc_"&amp;ROUND(B114,1)&amp;"_"&amp;ROUND(C114,1)&amp;"_"&amp;ROUND(D114,1)&amp;"_"&amp;ROUND(E114,1)&amp;"_"&amp;ROUND(F114,1)&amp;"_"&amp;ROUND(G114,1)</f>
        <v>sankmc_51.4_0_0_0_22.9_25.7</v>
      </c>
      <c r="B114" s="2" t="n">
        <v>51.4</v>
      </c>
      <c r="C114" s="2" t="n">
        <v>0</v>
      </c>
      <c r="D114" s="2" t="n">
        <v>0</v>
      </c>
      <c r="E114" s="2" t="n">
        <v>0</v>
      </c>
      <c r="F114" s="2" t="n">
        <v>22.9</v>
      </c>
      <c r="G114" s="2" t="n">
        <v>25.7</v>
      </c>
      <c r="H114" s="1" t="n">
        <v>0</v>
      </c>
      <c r="I114" s="1" t="n">
        <v>2130.2</v>
      </c>
      <c r="J114" s="1" t="n">
        <v>-1.04</v>
      </c>
      <c r="L114" s="1" t="s">
        <v>23</v>
      </c>
      <c r="M114" s="1" t="s">
        <v>29</v>
      </c>
      <c r="N114" s="7" t="n">
        <v>44605</v>
      </c>
    </row>
    <row r="115" customFormat="false" ht="15" hidden="false" customHeight="false" outlineLevel="0" collapsed="false">
      <c r="A115" s="6" t="str">
        <f aca="false">"sankmc_"&amp;ROUND(B115,1)&amp;"_"&amp;ROUND(C115,1)&amp;"_"&amp;ROUND(D115,1)&amp;"_"&amp;ROUND(E115,1)&amp;"_"&amp;ROUND(F115,1)&amp;"_"&amp;ROUND(G115,1)</f>
        <v>sankmc_51.4_0_0_0_22.9_25.7</v>
      </c>
      <c r="B115" s="2" t="n">
        <v>51.4</v>
      </c>
      <c r="C115" s="2" t="n">
        <v>0</v>
      </c>
      <c r="D115" s="2" t="n">
        <v>0</v>
      </c>
      <c r="E115" s="2" t="n">
        <v>0</v>
      </c>
      <c r="F115" s="2" t="n">
        <v>22.9</v>
      </c>
      <c r="G115" s="2" t="n">
        <v>25.7</v>
      </c>
      <c r="H115" s="1" t="n">
        <v>0</v>
      </c>
      <c r="I115" s="1" t="n">
        <v>2054.2</v>
      </c>
      <c r="J115" s="1" t="n">
        <v>-0.91</v>
      </c>
      <c r="L115" s="1" t="s">
        <v>23</v>
      </c>
      <c r="M115" s="1" t="s">
        <v>29</v>
      </c>
      <c r="N115" s="7" t="n">
        <v>44605</v>
      </c>
    </row>
    <row r="116" customFormat="false" ht="15" hidden="false" customHeight="false" outlineLevel="0" collapsed="false">
      <c r="A116" s="6" t="str">
        <f aca="false">"sankmc_"&amp;ROUND(B116,1)&amp;"_"&amp;ROUND(C116,1)&amp;"_"&amp;ROUND(D116,1)&amp;"_"&amp;ROUND(E116,1)&amp;"_"&amp;ROUND(F116,1)&amp;"_"&amp;ROUND(G116,1)</f>
        <v>sankmc_51.4_0_0_0_22.9_25.7</v>
      </c>
      <c r="B116" s="2" t="n">
        <v>51.4</v>
      </c>
      <c r="C116" s="2" t="n">
        <v>0</v>
      </c>
      <c r="D116" s="2" t="n">
        <v>0</v>
      </c>
      <c r="E116" s="2" t="n">
        <v>0</v>
      </c>
      <c r="F116" s="2" t="n">
        <v>22.9</v>
      </c>
      <c r="G116" s="2" t="n">
        <v>25.7</v>
      </c>
      <c r="H116" s="1" t="n">
        <v>0</v>
      </c>
      <c r="I116" s="1" t="n">
        <v>1945.2</v>
      </c>
      <c r="J116" s="1" t="n">
        <v>-0.7</v>
      </c>
      <c r="L116" s="1" t="s">
        <v>23</v>
      </c>
      <c r="M116" s="1" t="s">
        <v>29</v>
      </c>
      <c r="N116" s="7" t="n">
        <v>44605</v>
      </c>
    </row>
    <row r="117" customFormat="false" ht="15" hidden="false" customHeight="false" outlineLevel="0" collapsed="false">
      <c r="A117" s="6" t="str">
        <f aca="false">"sankmc_"&amp;ROUND(B117,1)&amp;"_"&amp;ROUND(C117,1)&amp;"_"&amp;ROUND(D117,1)&amp;"_"&amp;ROUND(E117,1)&amp;"_"&amp;ROUND(F117,1)&amp;"_"&amp;ROUND(G117,1)</f>
        <v>sankmc_51.4_0_0_0_22.9_25.7</v>
      </c>
      <c r="B117" s="2" t="n">
        <v>51.4</v>
      </c>
      <c r="C117" s="2" t="n">
        <v>0</v>
      </c>
      <c r="D117" s="2" t="n">
        <v>0</v>
      </c>
      <c r="E117" s="2" t="n">
        <v>0</v>
      </c>
      <c r="F117" s="2" t="n">
        <v>22.9</v>
      </c>
      <c r="G117" s="2" t="n">
        <v>25.7</v>
      </c>
      <c r="H117" s="1" t="n">
        <v>0</v>
      </c>
      <c r="I117" s="1" t="n">
        <v>1813.2</v>
      </c>
      <c r="J117" s="1" t="n">
        <v>-0.4</v>
      </c>
      <c r="L117" s="1" t="s">
        <v>23</v>
      </c>
      <c r="M117" s="1" t="s">
        <v>29</v>
      </c>
      <c r="N117" s="7" t="n">
        <v>44605</v>
      </c>
    </row>
    <row r="118" customFormat="false" ht="15" hidden="false" customHeight="false" outlineLevel="0" collapsed="false">
      <c r="A118" s="6" t="str">
        <f aca="false">"sankmc_"&amp;ROUND(B118,1)&amp;"_"&amp;ROUND(C118,1)&amp;"_"&amp;ROUND(D118,1)&amp;"_"&amp;ROUND(E118,1)&amp;"_"&amp;ROUND(F118,1)&amp;"_"&amp;ROUND(G118,1)</f>
        <v>sankmc_51.4_0_0_0_22.9_25.7</v>
      </c>
      <c r="B118" s="2" t="n">
        <v>51.4</v>
      </c>
      <c r="C118" s="2" t="n">
        <v>0</v>
      </c>
      <c r="D118" s="2" t="n">
        <v>0</v>
      </c>
      <c r="E118" s="2" t="n">
        <v>0</v>
      </c>
      <c r="F118" s="2" t="n">
        <v>22.9</v>
      </c>
      <c r="G118" s="2" t="n">
        <v>25.7</v>
      </c>
      <c r="H118" s="1" t="n">
        <v>0</v>
      </c>
      <c r="I118" s="1" t="n">
        <v>1675.2</v>
      </c>
      <c r="J118" s="1" t="n">
        <v>0.06</v>
      </c>
      <c r="L118" s="1" t="s">
        <v>23</v>
      </c>
      <c r="M118" s="1" t="s">
        <v>29</v>
      </c>
      <c r="N118" s="7" t="n">
        <v>44605</v>
      </c>
    </row>
    <row r="119" customFormat="false" ht="15" hidden="false" customHeight="false" outlineLevel="0" collapsed="false">
      <c r="A119" s="6" t="str">
        <f aca="false">"sankmc_"&amp;ROUND(B119,1)&amp;"_"&amp;ROUND(C119,1)&amp;"_"&amp;ROUND(D119,1)&amp;"_"&amp;ROUND(E119,1)&amp;"_"&amp;ROUND(F119,1)&amp;"_"&amp;ROUND(G119,1)</f>
        <v>sankmc_68.8_15.6_10.8_4.8_0_0</v>
      </c>
      <c r="B119" s="2" t="n">
        <v>68.8</v>
      </c>
      <c r="C119" s="2" t="n">
        <v>15.6</v>
      </c>
      <c r="D119" s="2" t="n">
        <v>10.8</v>
      </c>
      <c r="E119" s="2" t="n">
        <v>4.8</v>
      </c>
      <c r="F119" s="2" t="n">
        <v>0</v>
      </c>
      <c r="G119" s="2" t="n">
        <v>0</v>
      </c>
      <c r="H119" s="1" t="n">
        <v>0</v>
      </c>
      <c r="I119" s="1" t="n">
        <v>1928.2</v>
      </c>
      <c r="J119" s="1" t="n">
        <v>2.13</v>
      </c>
      <c r="L119" s="1" t="s">
        <v>23</v>
      </c>
      <c r="M119" s="1" t="s">
        <v>30</v>
      </c>
      <c r="N119" s="7" t="n">
        <v>44605</v>
      </c>
    </row>
    <row r="120" customFormat="false" ht="15" hidden="false" customHeight="false" outlineLevel="0" collapsed="false">
      <c r="A120" s="6" t="str">
        <f aca="false">"sankmc_"&amp;ROUND(B120,1)&amp;"_"&amp;ROUND(C120,1)&amp;"_"&amp;ROUND(D120,1)&amp;"_"&amp;ROUND(E120,1)&amp;"_"&amp;ROUND(F120,1)&amp;"_"&amp;ROUND(G120,1)</f>
        <v>sankmc_68.8_15.6_10.8_4.8_0_0</v>
      </c>
      <c r="B120" s="2" t="n">
        <v>68.8</v>
      </c>
      <c r="C120" s="2" t="n">
        <v>15.6</v>
      </c>
      <c r="D120" s="2" t="n">
        <v>10.8</v>
      </c>
      <c r="E120" s="2" t="n">
        <v>4.8</v>
      </c>
      <c r="F120" s="2" t="n">
        <v>0</v>
      </c>
      <c r="G120" s="2" t="n">
        <v>0</v>
      </c>
      <c r="H120" s="1" t="n">
        <v>0</v>
      </c>
      <c r="I120" s="1" t="n">
        <v>1912.2</v>
      </c>
      <c r="J120" s="1" t="n">
        <v>2.31</v>
      </c>
      <c r="L120" s="1" t="s">
        <v>23</v>
      </c>
      <c r="M120" s="1" t="s">
        <v>30</v>
      </c>
      <c r="N120" s="7" t="n">
        <v>44605</v>
      </c>
    </row>
    <row r="121" customFormat="false" ht="15" hidden="false" customHeight="false" outlineLevel="0" collapsed="false">
      <c r="A121" s="6" t="str">
        <f aca="false">"sankmc_"&amp;ROUND(B121,1)&amp;"_"&amp;ROUND(C121,1)&amp;"_"&amp;ROUND(D121,1)&amp;"_"&amp;ROUND(E121,1)&amp;"_"&amp;ROUND(F121,1)&amp;"_"&amp;ROUND(G121,1)</f>
        <v>sankmc_68.8_15.6_10.8_4.8_0_0</v>
      </c>
      <c r="B121" s="2" t="n">
        <v>68.8</v>
      </c>
      <c r="C121" s="2" t="n">
        <v>15.6</v>
      </c>
      <c r="D121" s="2" t="n">
        <v>10.8</v>
      </c>
      <c r="E121" s="2" t="n">
        <v>4.8</v>
      </c>
      <c r="F121" s="2" t="n">
        <v>0</v>
      </c>
      <c r="G121" s="2" t="n">
        <v>0</v>
      </c>
      <c r="H121" s="1" t="n">
        <v>0</v>
      </c>
      <c r="I121" s="1" t="n">
        <v>1906.2</v>
      </c>
      <c r="J121" s="1" t="n">
        <v>2.3</v>
      </c>
      <c r="L121" s="1" t="s">
        <v>23</v>
      </c>
      <c r="M121" s="1" t="s">
        <v>30</v>
      </c>
      <c r="N121" s="7" t="n">
        <v>44605</v>
      </c>
    </row>
    <row r="122" customFormat="false" ht="15" hidden="false" customHeight="false" outlineLevel="0" collapsed="false">
      <c r="A122" s="6" t="str">
        <f aca="false">"sankmc_"&amp;ROUND(B122,1)&amp;"_"&amp;ROUND(C122,1)&amp;"_"&amp;ROUND(D122,1)&amp;"_"&amp;ROUND(E122,1)&amp;"_"&amp;ROUND(F122,1)&amp;"_"&amp;ROUND(G122,1)</f>
        <v>sankmc_68.8_15.6_10.8_4.8_0_0</v>
      </c>
      <c r="B122" s="2" t="n">
        <v>68.8</v>
      </c>
      <c r="C122" s="2" t="n">
        <v>15.6</v>
      </c>
      <c r="D122" s="2" t="n">
        <v>10.8</v>
      </c>
      <c r="E122" s="2" t="n">
        <v>4.8</v>
      </c>
      <c r="F122" s="2" t="n">
        <v>0</v>
      </c>
      <c r="G122" s="2" t="n">
        <v>0</v>
      </c>
      <c r="H122" s="1" t="n">
        <v>0</v>
      </c>
      <c r="I122" s="1" t="n">
        <v>1901.2</v>
      </c>
      <c r="J122" s="1" t="n">
        <v>2.32</v>
      </c>
      <c r="L122" s="1" t="s">
        <v>23</v>
      </c>
      <c r="M122" s="1" t="s">
        <v>30</v>
      </c>
      <c r="N122" s="7" t="n">
        <v>44605</v>
      </c>
    </row>
    <row r="123" customFormat="false" ht="15" hidden="false" customHeight="false" outlineLevel="0" collapsed="false">
      <c r="A123" s="6" t="str">
        <f aca="false">"sankmc_"&amp;ROUND(B123,1)&amp;"_"&amp;ROUND(C123,1)&amp;"_"&amp;ROUND(D123,1)&amp;"_"&amp;ROUND(E123,1)&amp;"_"&amp;ROUND(F123,1)&amp;"_"&amp;ROUND(G123,1)</f>
        <v>sankmc_68.8_15.6_10.8_4.8_0_0</v>
      </c>
      <c r="B123" s="2" t="n">
        <v>68.8</v>
      </c>
      <c r="C123" s="2" t="n">
        <v>15.6</v>
      </c>
      <c r="D123" s="2" t="n">
        <v>10.8</v>
      </c>
      <c r="E123" s="2" t="n">
        <v>4.8</v>
      </c>
      <c r="F123" s="2" t="n">
        <v>0</v>
      </c>
      <c r="G123" s="2" t="n">
        <v>0</v>
      </c>
      <c r="H123" s="1" t="n">
        <v>0</v>
      </c>
      <c r="I123" s="1" t="n">
        <v>1887.2</v>
      </c>
      <c r="J123" s="1" t="n">
        <v>2.32</v>
      </c>
      <c r="L123" s="1" t="s">
        <v>23</v>
      </c>
      <c r="M123" s="1" t="s">
        <v>30</v>
      </c>
      <c r="N123" s="7" t="n">
        <v>44605</v>
      </c>
    </row>
    <row r="124" customFormat="false" ht="15" hidden="false" customHeight="false" outlineLevel="0" collapsed="false">
      <c r="A124" s="6" t="str">
        <f aca="false">"sankmc_"&amp;ROUND(B124,1)&amp;"_"&amp;ROUND(C124,1)&amp;"_"&amp;ROUND(D124,1)&amp;"_"&amp;ROUND(E124,1)&amp;"_"&amp;ROUND(F124,1)&amp;"_"&amp;ROUND(G124,1)</f>
        <v>sankmc_68.8_15.6_10.8_4.8_0_0</v>
      </c>
      <c r="B124" s="2" t="n">
        <v>68.8</v>
      </c>
      <c r="C124" s="2" t="n">
        <v>15.6</v>
      </c>
      <c r="D124" s="2" t="n">
        <v>10.8</v>
      </c>
      <c r="E124" s="2" t="n">
        <v>4.8</v>
      </c>
      <c r="F124" s="2" t="n">
        <v>0</v>
      </c>
      <c r="G124" s="2" t="n">
        <v>0</v>
      </c>
      <c r="H124" s="1" t="n">
        <v>0</v>
      </c>
      <c r="I124" s="1" t="n">
        <v>1868.2</v>
      </c>
      <c r="J124" s="1" t="n">
        <v>2.48</v>
      </c>
      <c r="L124" s="1" t="s">
        <v>23</v>
      </c>
      <c r="M124" s="1" t="s">
        <v>30</v>
      </c>
      <c r="N124" s="7" t="n">
        <v>44605</v>
      </c>
    </row>
    <row r="125" customFormat="false" ht="15" hidden="false" customHeight="false" outlineLevel="0" collapsed="false">
      <c r="A125" s="6" t="str">
        <f aca="false">"sankmc_"&amp;ROUND(B125,1)&amp;"_"&amp;ROUND(C125,1)&amp;"_"&amp;ROUND(D125,1)&amp;"_"&amp;ROUND(E125,1)&amp;"_"&amp;ROUND(F125,1)&amp;"_"&amp;ROUND(G125,1)</f>
        <v>sankmc_68.8_15.6_10.8_4.8_0_0</v>
      </c>
      <c r="B125" s="2" t="n">
        <v>68.8</v>
      </c>
      <c r="C125" s="2" t="n">
        <v>15.6</v>
      </c>
      <c r="D125" s="2" t="n">
        <v>10.8</v>
      </c>
      <c r="E125" s="2" t="n">
        <v>4.8</v>
      </c>
      <c r="F125" s="2" t="n">
        <v>0</v>
      </c>
      <c r="G125" s="2" t="n">
        <v>0</v>
      </c>
      <c r="H125" s="1" t="n">
        <v>0</v>
      </c>
      <c r="I125" s="1" t="n">
        <v>1851.2</v>
      </c>
      <c r="J125" s="1" t="n">
        <v>2.65</v>
      </c>
      <c r="L125" s="1" t="s">
        <v>23</v>
      </c>
      <c r="M125" s="1" t="s">
        <v>30</v>
      </c>
      <c r="N125" s="7" t="n">
        <v>44605</v>
      </c>
    </row>
    <row r="126" customFormat="false" ht="15" hidden="false" customHeight="false" outlineLevel="0" collapsed="false">
      <c r="A126" s="6" t="str">
        <f aca="false">"sankmc_"&amp;ROUND(B126,1)&amp;"_"&amp;ROUND(C126,1)&amp;"_"&amp;ROUND(D126,1)&amp;"_"&amp;ROUND(E126,1)&amp;"_"&amp;ROUND(F126,1)&amp;"_"&amp;ROUND(G126,1)</f>
        <v>sankmc_68.8_15.6_10.8_4.8_0_0</v>
      </c>
      <c r="B126" s="2" t="n">
        <v>68.8</v>
      </c>
      <c r="C126" s="2" t="n">
        <v>15.6</v>
      </c>
      <c r="D126" s="2" t="n">
        <v>10.8</v>
      </c>
      <c r="E126" s="2" t="n">
        <v>4.8</v>
      </c>
      <c r="F126" s="2" t="n">
        <v>0</v>
      </c>
      <c r="G126" s="2" t="n">
        <v>0</v>
      </c>
      <c r="H126" s="1" t="n">
        <v>0</v>
      </c>
      <c r="I126" s="1" t="n">
        <v>1839.2</v>
      </c>
      <c r="J126" s="1" t="n">
        <v>2.73</v>
      </c>
      <c r="L126" s="1" t="s">
        <v>23</v>
      </c>
      <c r="M126" s="1" t="s">
        <v>30</v>
      </c>
      <c r="N126" s="7" t="n">
        <v>44605</v>
      </c>
    </row>
    <row r="127" customFormat="false" ht="15" hidden="false" customHeight="false" outlineLevel="0" collapsed="false">
      <c r="A127" s="6" t="str">
        <f aca="false">"sankmc_"&amp;ROUND(B127,1)&amp;"_"&amp;ROUND(C127,1)&amp;"_"&amp;ROUND(D127,1)&amp;"_"&amp;ROUND(E127,1)&amp;"_"&amp;ROUND(F127,1)&amp;"_"&amp;ROUND(G127,1)</f>
        <v>sankmc_68.8_15.6_10.8_4.8_0_0</v>
      </c>
      <c r="B127" s="2" t="n">
        <v>68.8</v>
      </c>
      <c r="C127" s="2" t="n">
        <v>15.6</v>
      </c>
      <c r="D127" s="2" t="n">
        <v>10.8</v>
      </c>
      <c r="E127" s="2" t="n">
        <v>4.8</v>
      </c>
      <c r="F127" s="2" t="n">
        <v>0</v>
      </c>
      <c r="G127" s="2" t="n">
        <v>0</v>
      </c>
      <c r="H127" s="1" t="n">
        <v>0</v>
      </c>
      <c r="I127" s="1" t="n">
        <v>1821.2</v>
      </c>
      <c r="J127" s="1" t="n">
        <v>2.8</v>
      </c>
      <c r="L127" s="1" t="s">
        <v>23</v>
      </c>
      <c r="M127" s="1" t="s">
        <v>30</v>
      </c>
      <c r="N127" s="7" t="n">
        <v>44605</v>
      </c>
    </row>
    <row r="128" customFormat="false" ht="15" hidden="false" customHeight="false" outlineLevel="0" collapsed="false">
      <c r="A128" s="6" t="str">
        <f aca="false">"sankmc_"&amp;ROUND(B128,1)&amp;"_"&amp;ROUND(C128,1)&amp;"_"&amp;ROUND(D128,1)&amp;"_"&amp;ROUND(E128,1)&amp;"_"&amp;ROUND(F128,1)&amp;"_"&amp;ROUND(G128,1)</f>
        <v>sankmc_68.8_15.6_10.8_4.8_0_0</v>
      </c>
      <c r="B128" s="2" t="n">
        <v>68.8</v>
      </c>
      <c r="C128" s="2" t="n">
        <v>15.6</v>
      </c>
      <c r="D128" s="2" t="n">
        <v>10.8</v>
      </c>
      <c r="E128" s="2" t="n">
        <v>4.8</v>
      </c>
      <c r="F128" s="2" t="n">
        <v>0</v>
      </c>
      <c r="G128" s="2" t="n">
        <v>0</v>
      </c>
      <c r="H128" s="1" t="n">
        <v>0</v>
      </c>
      <c r="I128" s="1" t="n">
        <v>1820.2</v>
      </c>
      <c r="J128" s="1" t="n">
        <v>2.75</v>
      </c>
      <c r="L128" s="1" t="s">
        <v>23</v>
      </c>
      <c r="M128" s="1" t="s">
        <v>30</v>
      </c>
      <c r="N128" s="7" t="n">
        <v>44605</v>
      </c>
    </row>
    <row r="129" customFormat="false" ht="15" hidden="false" customHeight="false" outlineLevel="0" collapsed="false">
      <c r="A129" s="6" t="str">
        <f aca="false">"sankmc_"&amp;ROUND(B129,1)&amp;"_"&amp;ROUND(C129,1)&amp;"_"&amp;ROUND(D129,1)&amp;"_"&amp;ROUND(E129,1)&amp;"_"&amp;ROUND(F129,1)&amp;"_"&amp;ROUND(G129,1)</f>
        <v>sankmc_68.8_15.6_10.8_4.8_0_0</v>
      </c>
      <c r="B129" s="2" t="n">
        <v>68.8</v>
      </c>
      <c r="C129" s="2" t="n">
        <v>15.6</v>
      </c>
      <c r="D129" s="2" t="n">
        <v>10.8</v>
      </c>
      <c r="E129" s="2" t="n">
        <v>4.8</v>
      </c>
      <c r="F129" s="2" t="n">
        <v>0</v>
      </c>
      <c r="G129" s="2" t="n">
        <v>0</v>
      </c>
      <c r="H129" s="1" t="n">
        <v>0</v>
      </c>
      <c r="I129" s="1" t="n">
        <v>1808.2</v>
      </c>
      <c r="J129" s="1" t="n">
        <v>2.89</v>
      </c>
      <c r="L129" s="1" t="s">
        <v>23</v>
      </c>
      <c r="M129" s="1" t="s">
        <v>30</v>
      </c>
      <c r="N129" s="7" t="n">
        <v>44605</v>
      </c>
    </row>
    <row r="130" customFormat="false" ht="15" hidden="false" customHeight="false" outlineLevel="0" collapsed="false">
      <c r="A130" s="6" t="str">
        <f aca="false">"sankmc_"&amp;ROUND(B130,1)&amp;"_"&amp;ROUND(C130,1)&amp;"_"&amp;ROUND(D130,1)&amp;"_"&amp;ROUND(E130,1)&amp;"_"&amp;ROUND(F130,1)&amp;"_"&amp;ROUND(G130,1)</f>
        <v>sankmc_68.8_15.6_10.8_4.8_0_0</v>
      </c>
      <c r="B130" s="2" t="n">
        <v>68.8</v>
      </c>
      <c r="C130" s="2" t="n">
        <v>15.6</v>
      </c>
      <c r="D130" s="2" t="n">
        <v>10.8</v>
      </c>
      <c r="E130" s="2" t="n">
        <v>4.8</v>
      </c>
      <c r="F130" s="2" t="n">
        <v>0</v>
      </c>
      <c r="G130" s="2" t="n">
        <v>0</v>
      </c>
      <c r="H130" s="1" t="n">
        <v>0</v>
      </c>
      <c r="I130" s="1" t="n">
        <v>1796.2</v>
      </c>
      <c r="J130" s="1" t="n">
        <v>2.92</v>
      </c>
      <c r="L130" s="1" t="s">
        <v>23</v>
      </c>
      <c r="M130" s="1" t="s">
        <v>30</v>
      </c>
      <c r="N130" s="7" t="n">
        <v>44605</v>
      </c>
    </row>
    <row r="131" customFormat="false" ht="15" hidden="false" customHeight="false" outlineLevel="0" collapsed="false">
      <c r="A131" s="6" t="str">
        <f aca="false">"sankmc_"&amp;ROUND(B131,1)&amp;"_"&amp;ROUND(C131,1)&amp;"_"&amp;ROUND(D131,1)&amp;"_"&amp;ROUND(E131,1)&amp;"_"&amp;ROUND(F131,1)&amp;"_"&amp;ROUND(G131,1)</f>
        <v>sankmc_68.8_15.6_10.8_4.8_0_0</v>
      </c>
      <c r="B131" s="2" t="n">
        <v>68.8</v>
      </c>
      <c r="C131" s="2" t="n">
        <v>15.6</v>
      </c>
      <c r="D131" s="2" t="n">
        <v>10.8</v>
      </c>
      <c r="E131" s="2" t="n">
        <v>4.8</v>
      </c>
      <c r="F131" s="2" t="n">
        <v>0</v>
      </c>
      <c r="G131" s="2" t="n">
        <v>0</v>
      </c>
      <c r="H131" s="1" t="n">
        <v>0</v>
      </c>
      <c r="I131" s="1" t="n">
        <v>1784.2</v>
      </c>
      <c r="J131" s="1" t="n">
        <v>3</v>
      </c>
      <c r="L131" s="1" t="s">
        <v>23</v>
      </c>
      <c r="M131" s="1" t="s">
        <v>30</v>
      </c>
      <c r="N131" s="7" t="n">
        <v>44605</v>
      </c>
    </row>
    <row r="132" customFormat="false" ht="15" hidden="false" customHeight="false" outlineLevel="0" collapsed="false">
      <c r="A132" s="6" t="str">
        <f aca="false">"sankmc_"&amp;ROUND(B132,1)&amp;"_"&amp;ROUND(C132,1)&amp;"_"&amp;ROUND(D132,1)&amp;"_"&amp;ROUND(E132,1)&amp;"_"&amp;ROUND(F132,1)&amp;"_"&amp;ROUND(G132,1)</f>
        <v>sankmc_68.8_15.6_10.8_4.8_0_0</v>
      </c>
      <c r="B132" s="2" t="n">
        <v>68.8</v>
      </c>
      <c r="C132" s="2" t="n">
        <v>15.6</v>
      </c>
      <c r="D132" s="2" t="n">
        <v>10.8</v>
      </c>
      <c r="E132" s="2" t="n">
        <v>4.8</v>
      </c>
      <c r="F132" s="2" t="n">
        <v>0</v>
      </c>
      <c r="G132" s="2" t="n">
        <v>0</v>
      </c>
      <c r="H132" s="1" t="n">
        <v>0</v>
      </c>
      <c r="I132" s="1" t="n">
        <v>1768.2</v>
      </c>
      <c r="J132" s="1" t="n">
        <v>3.09</v>
      </c>
      <c r="L132" s="1" t="s">
        <v>23</v>
      </c>
      <c r="M132" s="1" t="s">
        <v>30</v>
      </c>
      <c r="N132" s="7" t="n">
        <v>44605</v>
      </c>
    </row>
    <row r="133" customFormat="false" ht="15" hidden="false" customHeight="false" outlineLevel="0" collapsed="false">
      <c r="A133" s="6" t="str">
        <f aca="false">"sankmc_"&amp;ROUND(B133,1)&amp;"_"&amp;ROUND(C133,1)&amp;"_"&amp;ROUND(D133,1)&amp;"_"&amp;ROUND(E133,1)&amp;"_"&amp;ROUND(F133,1)&amp;"_"&amp;ROUND(G133,1)</f>
        <v>sankmc_68.8_15.6_10.8_4.8_0_0</v>
      </c>
      <c r="B133" s="2" t="n">
        <v>68.8</v>
      </c>
      <c r="C133" s="2" t="n">
        <v>15.6</v>
      </c>
      <c r="D133" s="2" t="n">
        <v>10.8</v>
      </c>
      <c r="E133" s="2" t="n">
        <v>4.8</v>
      </c>
      <c r="F133" s="2" t="n">
        <v>0</v>
      </c>
      <c r="G133" s="2" t="n">
        <v>0</v>
      </c>
      <c r="H133" s="1" t="n">
        <v>0</v>
      </c>
      <c r="I133" s="1" t="n">
        <v>1762.2</v>
      </c>
      <c r="J133" s="1" t="n">
        <v>3.14</v>
      </c>
      <c r="L133" s="1" t="s">
        <v>23</v>
      </c>
      <c r="M133" s="1" t="s">
        <v>30</v>
      </c>
      <c r="N133" s="7" t="n">
        <v>44605</v>
      </c>
    </row>
    <row r="134" customFormat="false" ht="15" hidden="false" customHeight="false" outlineLevel="0" collapsed="false">
      <c r="A134" s="6" t="str">
        <f aca="false">"sankmc_"&amp;ROUND(B134,1)&amp;"_"&amp;ROUND(C134,1)&amp;"_"&amp;ROUND(D134,1)&amp;"_"&amp;ROUND(E134,1)&amp;"_"&amp;ROUND(F134,1)&amp;"_"&amp;ROUND(G134,1)</f>
        <v>sankmc_50_0_0_0_50_0</v>
      </c>
      <c r="B134" s="2" t="n">
        <v>50</v>
      </c>
      <c r="C134" s="2" t="n">
        <v>0</v>
      </c>
      <c r="D134" s="2" t="n">
        <v>0</v>
      </c>
      <c r="E134" s="2" t="n">
        <v>0</v>
      </c>
      <c r="F134" s="2" t="n">
        <v>50</v>
      </c>
      <c r="G134" s="2" t="n">
        <v>0</v>
      </c>
      <c r="H134" s="1" t="n">
        <v>0</v>
      </c>
      <c r="I134" s="1" t="n">
        <v>2268.2</v>
      </c>
      <c r="J134" s="1" t="n">
        <v>-1.2</v>
      </c>
      <c r="L134" s="1" t="s">
        <v>23</v>
      </c>
      <c r="M134" s="1" t="s">
        <v>31</v>
      </c>
      <c r="N134" s="7" t="n">
        <v>44605</v>
      </c>
    </row>
    <row r="135" customFormat="false" ht="15" hidden="false" customHeight="false" outlineLevel="0" collapsed="false">
      <c r="A135" s="6" t="str">
        <f aca="false">"sankmc_"&amp;ROUND(B135,1)&amp;"_"&amp;ROUND(C135,1)&amp;"_"&amp;ROUND(D135,1)&amp;"_"&amp;ROUND(E135,1)&amp;"_"&amp;ROUND(F135,1)&amp;"_"&amp;ROUND(G135,1)</f>
        <v>sankmc_50_0_0_0_50_0</v>
      </c>
      <c r="B135" s="2" t="n">
        <v>50</v>
      </c>
      <c r="C135" s="2" t="n">
        <v>0</v>
      </c>
      <c r="D135" s="2" t="n">
        <v>0</v>
      </c>
      <c r="E135" s="2" t="n">
        <v>0</v>
      </c>
      <c r="F135" s="2" t="n">
        <v>50</v>
      </c>
      <c r="G135" s="2" t="n">
        <v>0</v>
      </c>
      <c r="H135" s="1" t="n">
        <v>0</v>
      </c>
      <c r="I135" s="1" t="n">
        <v>2265.2</v>
      </c>
      <c r="J135" s="1" t="n">
        <v>-1.19</v>
      </c>
      <c r="L135" s="1" t="s">
        <v>23</v>
      </c>
      <c r="M135" s="1" t="s">
        <v>31</v>
      </c>
      <c r="N135" s="7" t="n">
        <v>44605</v>
      </c>
    </row>
    <row r="136" customFormat="false" ht="15" hidden="false" customHeight="false" outlineLevel="0" collapsed="false">
      <c r="A136" s="6" t="str">
        <f aca="false">"sankmc_"&amp;ROUND(B136,1)&amp;"_"&amp;ROUND(C136,1)&amp;"_"&amp;ROUND(D136,1)&amp;"_"&amp;ROUND(E136,1)&amp;"_"&amp;ROUND(F136,1)&amp;"_"&amp;ROUND(G136,1)</f>
        <v>sankmc_50_0_0_0_50_0</v>
      </c>
      <c r="B136" s="2" t="n">
        <v>50</v>
      </c>
      <c r="C136" s="2" t="n">
        <v>0</v>
      </c>
      <c r="D136" s="2" t="n">
        <v>0</v>
      </c>
      <c r="E136" s="2" t="n">
        <v>0</v>
      </c>
      <c r="F136" s="2" t="n">
        <v>50</v>
      </c>
      <c r="G136" s="2" t="n">
        <v>0</v>
      </c>
      <c r="H136" s="1" t="n">
        <v>0</v>
      </c>
      <c r="I136" s="1" t="n">
        <v>2209.2</v>
      </c>
      <c r="J136" s="1" t="n">
        <v>-1.1</v>
      </c>
      <c r="L136" s="1" t="s">
        <v>23</v>
      </c>
      <c r="M136" s="1" t="s">
        <v>31</v>
      </c>
      <c r="N136" s="7" t="n">
        <v>44605</v>
      </c>
    </row>
    <row r="137" customFormat="false" ht="15" hidden="false" customHeight="false" outlineLevel="0" collapsed="false">
      <c r="A137" s="6" t="str">
        <f aca="false">"sankmc_"&amp;ROUND(B137,1)&amp;"_"&amp;ROUND(C137,1)&amp;"_"&amp;ROUND(D137,1)&amp;"_"&amp;ROUND(E137,1)&amp;"_"&amp;ROUND(F137,1)&amp;"_"&amp;ROUND(G137,1)</f>
        <v>sankmc_50_0_0_0_50_0</v>
      </c>
      <c r="B137" s="2" t="n">
        <v>50</v>
      </c>
      <c r="C137" s="2" t="n">
        <v>0</v>
      </c>
      <c r="D137" s="2" t="n">
        <v>0</v>
      </c>
      <c r="E137" s="2" t="n">
        <v>0</v>
      </c>
      <c r="F137" s="2" t="n">
        <v>50</v>
      </c>
      <c r="G137" s="2" t="n">
        <v>0</v>
      </c>
      <c r="H137" s="1" t="n">
        <v>0</v>
      </c>
      <c r="I137" s="1" t="n">
        <v>2162.2</v>
      </c>
      <c r="J137" s="1" t="n">
        <v>-1.02</v>
      </c>
      <c r="L137" s="1" t="s">
        <v>23</v>
      </c>
      <c r="M137" s="1" t="s">
        <v>31</v>
      </c>
      <c r="N137" s="7" t="n">
        <v>44605</v>
      </c>
    </row>
    <row r="138" customFormat="false" ht="15" hidden="false" customHeight="false" outlineLevel="0" collapsed="false">
      <c r="A138" s="6" t="str">
        <f aca="false">"sankmc_"&amp;ROUND(B138,1)&amp;"_"&amp;ROUND(C138,1)&amp;"_"&amp;ROUND(D138,1)&amp;"_"&amp;ROUND(E138,1)&amp;"_"&amp;ROUND(F138,1)&amp;"_"&amp;ROUND(G138,1)</f>
        <v>sankmc_50_0_0_0_50_0</v>
      </c>
      <c r="B138" s="2" t="n">
        <v>50</v>
      </c>
      <c r="C138" s="2" t="n">
        <v>0</v>
      </c>
      <c r="D138" s="2" t="n">
        <v>0</v>
      </c>
      <c r="E138" s="2" t="n">
        <v>0</v>
      </c>
      <c r="F138" s="2" t="n">
        <v>50</v>
      </c>
      <c r="G138" s="2" t="n">
        <v>0</v>
      </c>
      <c r="H138" s="1" t="n">
        <v>0</v>
      </c>
      <c r="I138" s="1" t="n">
        <v>2157.2</v>
      </c>
      <c r="J138" s="1" t="n">
        <v>-1.02</v>
      </c>
      <c r="L138" s="1" t="s">
        <v>23</v>
      </c>
      <c r="M138" s="1" t="s">
        <v>31</v>
      </c>
      <c r="N138" s="7" t="n">
        <v>44605</v>
      </c>
    </row>
    <row r="139" customFormat="false" ht="15" hidden="false" customHeight="false" outlineLevel="0" collapsed="false">
      <c r="A139" s="6" t="str">
        <f aca="false">"sankmc_"&amp;ROUND(B139,1)&amp;"_"&amp;ROUND(C139,1)&amp;"_"&amp;ROUND(D139,1)&amp;"_"&amp;ROUND(E139,1)&amp;"_"&amp;ROUND(F139,1)&amp;"_"&amp;ROUND(G139,1)</f>
        <v>sankmc_50_0_0_0_50_0</v>
      </c>
      <c r="B139" s="2" t="n">
        <v>50</v>
      </c>
      <c r="C139" s="2" t="n">
        <v>0</v>
      </c>
      <c r="D139" s="2" t="n">
        <v>0</v>
      </c>
      <c r="E139" s="2" t="n">
        <v>0</v>
      </c>
      <c r="F139" s="2" t="n">
        <v>50</v>
      </c>
      <c r="G139" s="2" t="n">
        <v>0</v>
      </c>
      <c r="H139" s="1" t="n">
        <v>0</v>
      </c>
      <c r="I139" s="1" t="n">
        <v>2135.2</v>
      </c>
      <c r="J139" s="1" t="n">
        <v>-0.98</v>
      </c>
      <c r="L139" s="1" t="s">
        <v>23</v>
      </c>
      <c r="M139" s="1" t="s">
        <v>31</v>
      </c>
      <c r="N139" s="7" t="n">
        <v>44605</v>
      </c>
    </row>
    <row r="140" customFormat="false" ht="15" hidden="false" customHeight="false" outlineLevel="0" collapsed="false">
      <c r="A140" s="6" t="str">
        <f aca="false">"sankmc_"&amp;ROUND(B140,1)&amp;"_"&amp;ROUND(C140,1)&amp;"_"&amp;ROUND(D140,1)&amp;"_"&amp;ROUND(E140,1)&amp;"_"&amp;ROUND(F140,1)&amp;"_"&amp;ROUND(G140,1)</f>
        <v>sankmc_50_0_0_0_50_0</v>
      </c>
      <c r="B140" s="2" t="n">
        <v>50</v>
      </c>
      <c r="C140" s="2" t="n">
        <v>0</v>
      </c>
      <c r="D140" s="2" t="n">
        <v>0</v>
      </c>
      <c r="E140" s="2" t="n">
        <v>0</v>
      </c>
      <c r="F140" s="2" t="n">
        <v>50</v>
      </c>
      <c r="G140" s="2" t="n">
        <v>0</v>
      </c>
      <c r="H140" s="1" t="n">
        <v>0</v>
      </c>
      <c r="I140" s="1" t="n">
        <v>2104.2</v>
      </c>
      <c r="J140" s="1" t="n">
        <v>-0.94</v>
      </c>
      <c r="L140" s="1" t="s">
        <v>23</v>
      </c>
      <c r="M140" s="1" t="s">
        <v>31</v>
      </c>
      <c r="N140" s="7" t="n">
        <v>44605</v>
      </c>
    </row>
    <row r="141" customFormat="false" ht="15" hidden="false" customHeight="false" outlineLevel="0" collapsed="false">
      <c r="A141" s="6" t="str">
        <f aca="false">"sankmc_"&amp;ROUND(B141,1)&amp;"_"&amp;ROUND(C141,1)&amp;"_"&amp;ROUND(D141,1)&amp;"_"&amp;ROUND(E141,1)&amp;"_"&amp;ROUND(F141,1)&amp;"_"&amp;ROUND(G141,1)</f>
        <v>sankmc_50_0_0_0_50_0</v>
      </c>
      <c r="B141" s="2" t="n">
        <v>50</v>
      </c>
      <c r="C141" s="2" t="n">
        <v>0</v>
      </c>
      <c r="D141" s="2" t="n">
        <v>0</v>
      </c>
      <c r="E141" s="2" t="n">
        <v>0</v>
      </c>
      <c r="F141" s="2" t="n">
        <v>50</v>
      </c>
      <c r="G141" s="2" t="n">
        <v>0</v>
      </c>
      <c r="H141" s="1" t="n">
        <v>0</v>
      </c>
      <c r="I141" s="1" t="n">
        <v>2056.2</v>
      </c>
      <c r="J141" s="1" t="n">
        <v>-0.83</v>
      </c>
      <c r="L141" s="1" t="s">
        <v>23</v>
      </c>
      <c r="M141" s="1" t="s">
        <v>31</v>
      </c>
      <c r="N141" s="7" t="n">
        <v>44605</v>
      </c>
    </row>
    <row r="142" customFormat="false" ht="15" hidden="false" customHeight="false" outlineLevel="0" collapsed="false">
      <c r="A142" s="6" t="str">
        <f aca="false">"sankmc_"&amp;ROUND(B142,1)&amp;"_"&amp;ROUND(C142,1)&amp;"_"&amp;ROUND(D142,1)&amp;"_"&amp;ROUND(E142,1)&amp;"_"&amp;ROUND(F142,1)&amp;"_"&amp;ROUND(G142,1)</f>
        <v>sankmc_50_0_0_0_50_0</v>
      </c>
      <c r="B142" s="2" t="n">
        <v>50</v>
      </c>
      <c r="C142" s="2" t="n">
        <v>0</v>
      </c>
      <c r="D142" s="2" t="n">
        <v>0</v>
      </c>
      <c r="E142" s="2" t="n">
        <v>0</v>
      </c>
      <c r="F142" s="2" t="n">
        <v>50</v>
      </c>
      <c r="G142" s="2" t="n">
        <v>0</v>
      </c>
      <c r="H142" s="1" t="n">
        <v>0</v>
      </c>
      <c r="I142" s="1" t="n">
        <v>2054.2</v>
      </c>
      <c r="J142" s="1" t="n">
        <v>-0.81</v>
      </c>
      <c r="L142" s="1" t="s">
        <v>23</v>
      </c>
      <c r="M142" s="1" t="s">
        <v>31</v>
      </c>
      <c r="N142" s="7" t="n">
        <v>44605</v>
      </c>
    </row>
    <row r="143" customFormat="false" ht="15" hidden="false" customHeight="false" outlineLevel="0" collapsed="false">
      <c r="A143" s="6" t="str">
        <f aca="false">"sankmc_"&amp;ROUND(B143,1)&amp;"_"&amp;ROUND(C143,1)&amp;"_"&amp;ROUND(D143,1)&amp;"_"&amp;ROUND(E143,1)&amp;"_"&amp;ROUND(F143,1)&amp;"_"&amp;ROUND(G143,1)</f>
        <v>sankmc_50_0_0_0_50_0</v>
      </c>
      <c r="B143" s="2" t="n">
        <v>50</v>
      </c>
      <c r="C143" s="2" t="n">
        <v>0</v>
      </c>
      <c r="D143" s="2" t="n">
        <v>0</v>
      </c>
      <c r="E143" s="2" t="n">
        <v>0</v>
      </c>
      <c r="F143" s="2" t="n">
        <v>50</v>
      </c>
      <c r="G143" s="2" t="n">
        <v>0</v>
      </c>
      <c r="H143" s="1" t="n">
        <v>0</v>
      </c>
      <c r="I143" s="1" t="n">
        <v>2031.2</v>
      </c>
      <c r="J143" s="1" t="n">
        <v>-0.77</v>
      </c>
      <c r="L143" s="1" t="s">
        <v>23</v>
      </c>
      <c r="M143" s="1" t="s">
        <v>31</v>
      </c>
      <c r="N143" s="7" t="n">
        <v>44605</v>
      </c>
    </row>
    <row r="144" customFormat="false" ht="15" hidden="false" customHeight="false" outlineLevel="0" collapsed="false">
      <c r="A144" s="6" t="str">
        <f aca="false">"sankmc_"&amp;ROUND(B144,1)&amp;"_"&amp;ROUND(C144,1)&amp;"_"&amp;ROUND(D144,1)&amp;"_"&amp;ROUND(E144,1)&amp;"_"&amp;ROUND(F144,1)&amp;"_"&amp;ROUND(G144,1)</f>
        <v>sankmc_50_0_0_0_50_0</v>
      </c>
      <c r="B144" s="2" t="n">
        <v>50</v>
      </c>
      <c r="C144" s="2" t="n">
        <v>0</v>
      </c>
      <c r="D144" s="2" t="n">
        <v>0</v>
      </c>
      <c r="E144" s="2" t="n">
        <v>0</v>
      </c>
      <c r="F144" s="2" t="n">
        <v>50</v>
      </c>
      <c r="G144" s="2" t="n">
        <v>0</v>
      </c>
      <c r="H144" s="1" t="n">
        <v>0</v>
      </c>
      <c r="I144" s="1" t="n">
        <v>1987.2</v>
      </c>
      <c r="J144" s="1" t="n">
        <v>-0.68</v>
      </c>
      <c r="L144" s="1" t="s">
        <v>23</v>
      </c>
      <c r="M144" s="1" t="s">
        <v>31</v>
      </c>
      <c r="N144" s="7" t="n">
        <v>44605</v>
      </c>
    </row>
    <row r="145" customFormat="false" ht="15" hidden="false" customHeight="false" outlineLevel="0" collapsed="false">
      <c r="A145" s="6" t="str">
        <f aca="false">"sankmc_"&amp;ROUND(B145,1)&amp;"_"&amp;ROUND(C145,1)&amp;"_"&amp;ROUND(D145,1)&amp;"_"&amp;ROUND(E145,1)&amp;"_"&amp;ROUND(F145,1)&amp;"_"&amp;ROUND(G145,1)</f>
        <v>sankmc_25.1_37.4_0_0_0_37.6</v>
      </c>
      <c r="B145" s="2" t="n">
        <v>25.1</v>
      </c>
      <c r="C145" s="2" t="n">
        <v>37.4</v>
      </c>
      <c r="D145" s="2" t="n">
        <v>0</v>
      </c>
      <c r="E145" s="2" t="n">
        <v>0</v>
      </c>
      <c r="F145" s="2" t="n">
        <v>0</v>
      </c>
      <c r="G145" s="2" t="n">
        <v>37.6</v>
      </c>
      <c r="H145" s="1" t="n">
        <v>0</v>
      </c>
      <c r="I145" s="1" t="n">
        <v>2414.2</v>
      </c>
      <c r="J145" s="1" t="n">
        <v>-0.48</v>
      </c>
      <c r="L145" s="1" t="s">
        <v>23</v>
      </c>
      <c r="M145" s="1" t="s">
        <v>32</v>
      </c>
      <c r="N145" s="7" t="n">
        <v>44605</v>
      </c>
    </row>
    <row r="146" customFormat="false" ht="15" hidden="false" customHeight="false" outlineLevel="0" collapsed="false">
      <c r="A146" s="6" t="str">
        <f aca="false">"sankmc_"&amp;ROUND(B146,1)&amp;"_"&amp;ROUND(C146,1)&amp;"_"&amp;ROUND(D146,1)&amp;"_"&amp;ROUND(E146,1)&amp;"_"&amp;ROUND(F146,1)&amp;"_"&amp;ROUND(G146,1)</f>
        <v>sankmc_25.1_37.4_0_0_0_37.6</v>
      </c>
      <c r="B146" s="2" t="n">
        <v>25.1</v>
      </c>
      <c r="C146" s="2" t="n">
        <v>37.4</v>
      </c>
      <c r="D146" s="2" t="n">
        <v>0</v>
      </c>
      <c r="E146" s="2" t="n">
        <v>0</v>
      </c>
      <c r="F146" s="2" t="n">
        <v>0</v>
      </c>
      <c r="G146" s="2" t="n">
        <v>37.6</v>
      </c>
      <c r="H146" s="1" t="n">
        <v>0</v>
      </c>
      <c r="I146" s="1" t="n">
        <v>2341.2</v>
      </c>
      <c r="J146" s="1" t="n">
        <v>-0.48</v>
      </c>
      <c r="L146" s="1" t="s">
        <v>23</v>
      </c>
      <c r="M146" s="1" t="s">
        <v>32</v>
      </c>
      <c r="N146" s="7" t="n">
        <v>44605</v>
      </c>
    </row>
    <row r="147" customFormat="false" ht="15" hidden="false" customHeight="false" outlineLevel="0" collapsed="false">
      <c r="A147" s="6" t="str">
        <f aca="false">"sankmc_"&amp;ROUND(B147,1)&amp;"_"&amp;ROUND(C147,1)&amp;"_"&amp;ROUND(D147,1)&amp;"_"&amp;ROUND(E147,1)&amp;"_"&amp;ROUND(F147,1)&amp;"_"&amp;ROUND(G147,1)</f>
        <v>sankmc_25.1_37.4_0_0_0_37.6</v>
      </c>
      <c r="B147" s="2" t="n">
        <v>25.1</v>
      </c>
      <c r="C147" s="2" t="n">
        <v>37.4</v>
      </c>
      <c r="D147" s="2" t="n">
        <v>0</v>
      </c>
      <c r="E147" s="2" t="n">
        <v>0</v>
      </c>
      <c r="F147" s="2" t="n">
        <v>0</v>
      </c>
      <c r="G147" s="2" t="n">
        <v>37.6</v>
      </c>
      <c r="H147" s="1" t="n">
        <v>0</v>
      </c>
      <c r="I147" s="1" t="n">
        <v>2296.2</v>
      </c>
      <c r="J147" s="1" t="n">
        <v>-0.28</v>
      </c>
      <c r="L147" s="1" t="s">
        <v>23</v>
      </c>
      <c r="M147" s="1" t="s">
        <v>32</v>
      </c>
      <c r="N147" s="7" t="n">
        <v>44605</v>
      </c>
    </row>
    <row r="148" customFormat="false" ht="15" hidden="false" customHeight="false" outlineLevel="0" collapsed="false">
      <c r="A148" s="6" t="str">
        <f aca="false">"sankmc_"&amp;ROUND(B148,1)&amp;"_"&amp;ROUND(C148,1)&amp;"_"&amp;ROUND(D148,1)&amp;"_"&amp;ROUND(E148,1)&amp;"_"&amp;ROUND(F148,1)&amp;"_"&amp;ROUND(G148,1)</f>
        <v>sankmc_25.1_37.4_0_0_0_37.6</v>
      </c>
      <c r="B148" s="2" t="n">
        <v>25.1</v>
      </c>
      <c r="C148" s="2" t="n">
        <v>37.4</v>
      </c>
      <c r="D148" s="2" t="n">
        <v>0</v>
      </c>
      <c r="E148" s="2" t="n">
        <v>0</v>
      </c>
      <c r="F148" s="2" t="n">
        <v>0</v>
      </c>
      <c r="G148" s="2" t="n">
        <v>37.6</v>
      </c>
      <c r="H148" s="1" t="n">
        <v>0</v>
      </c>
      <c r="I148" s="1" t="n">
        <v>2231.2</v>
      </c>
      <c r="J148" s="1" t="n">
        <v>-0.17</v>
      </c>
      <c r="L148" s="1" t="s">
        <v>23</v>
      </c>
      <c r="M148" s="1" t="s">
        <v>32</v>
      </c>
      <c r="N148" s="7" t="n">
        <v>44605</v>
      </c>
    </row>
    <row r="149" customFormat="false" ht="15" hidden="false" customHeight="false" outlineLevel="0" collapsed="false">
      <c r="A149" s="6" t="str">
        <f aca="false">"sankmc_"&amp;ROUND(B149,1)&amp;"_"&amp;ROUND(C149,1)&amp;"_"&amp;ROUND(D149,1)&amp;"_"&amp;ROUND(E149,1)&amp;"_"&amp;ROUND(F149,1)&amp;"_"&amp;ROUND(G149,1)</f>
        <v>sankmc_25.1_37.4_0_0_0_37.6</v>
      </c>
      <c r="B149" s="2" t="n">
        <v>25.1</v>
      </c>
      <c r="C149" s="2" t="n">
        <v>37.4</v>
      </c>
      <c r="D149" s="2" t="n">
        <v>0</v>
      </c>
      <c r="E149" s="2" t="n">
        <v>0</v>
      </c>
      <c r="F149" s="2" t="n">
        <v>0</v>
      </c>
      <c r="G149" s="2" t="n">
        <v>37.6</v>
      </c>
      <c r="H149" s="1" t="n">
        <v>0</v>
      </c>
      <c r="I149" s="1" t="n">
        <v>2161.2</v>
      </c>
      <c r="J149" s="1" t="n">
        <v>-0.16</v>
      </c>
      <c r="L149" s="1" t="s">
        <v>23</v>
      </c>
      <c r="M149" s="1" t="s">
        <v>32</v>
      </c>
      <c r="N149" s="7" t="n">
        <v>44605</v>
      </c>
    </row>
    <row r="150" customFormat="false" ht="15" hidden="false" customHeight="false" outlineLevel="0" collapsed="false">
      <c r="A150" s="6" t="str">
        <f aca="false">"sankmc_"&amp;ROUND(B150,1)&amp;"_"&amp;ROUND(C150,1)&amp;"_"&amp;ROUND(D150,1)&amp;"_"&amp;ROUND(E150,1)&amp;"_"&amp;ROUND(F150,1)&amp;"_"&amp;ROUND(G150,1)</f>
        <v>sankmc_25.1_37.4_0_0_0_37.6</v>
      </c>
      <c r="B150" s="2" t="n">
        <v>25.1</v>
      </c>
      <c r="C150" s="2" t="n">
        <v>37.4</v>
      </c>
      <c r="D150" s="2" t="n">
        <v>0</v>
      </c>
      <c r="E150" s="2" t="n">
        <v>0</v>
      </c>
      <c r="F150" s="2" t="n">
        <v>0</v>
      </c>
      <c r="G150" s="2" t="n">
        <v>37.6</v>
      </c>
      <c r="H150" s="1" t="n">
        <v>0</v>
      </c>
      <c r="I150" s="1" t="n">
        <v>2110.2</v>
      </c>
      <c r="J150" s="1" t="n">
        <v>-0.06</v>
      </c>
      <c r="L150" s="1" t="s">
        <v>23</v>
      </c>
      <c r="M150" s="1" t="s">
        <v>32</v>
      </c>
      <c r="N150" s="7" t="n">
        <v>44605</v>
      </c>
    </row>
    <row r="151" customFormat="false" ht="15" hidden="false" customHeight="false" outlineLevel="0" collapsed="false">
      <c r="A151" s="6" t="str">
        <f aca="false">"sankmc_"&amp;ROUND(B151,1)&amp;"_"&amp;ROUND(C151,1)&amp;"_"&amp;ROUND(D151,1)&amp;"_"&amp;ROUND(E151,1)&amp;"_"&amp;ROUND(F151,1)&amp;"_"&amp;ROUND(G151,1)</f>
        <v>sankmc_25.1_37.4_0_0_0_37.6</v>
      </c>
      <c r="B151" s="2" t="n">
        <v>25.1</v>
      </c>
      <c r="C151" s="2" t="n">
        <v>37.4</v>
      </c>
      <c r="D151" s="2" t="n">
        <v>0</v>
      </c>
      <c r="E151" s="2" t="n">
        <v>0</v>
      </c>
      <c r="F151" s="2" t="n">
        <v>0</v>
      </c>
      <c r="G151" s="2" t="n">
        <v>37.6</v>
      </c>
      <c r="H151" s="1" t="n">
        <v>0</v>
      </c>
      <c r="I151" s="1" t="n">
        <v>2089.2</v>
      </c>
      <c r="J151" s="1" t="n">
        <v>0.05</v>
      </c>
      <c r="L151" s="1" t="s">
        <v>23</v>
      </c>
      <c r="M151" s="1" t="s">
        <v>32</v>
      </c>
      <c r="N151" s="7" t="n">
        <v>44605</v>
      </c>
    </row>
    <row r="152" customFormat="false" ht="15" hidden="false" customHeight="false" outlineLevel="0" collapsed="false">
      <c r="A152" s="6" t="str">
        <f aca="false">"sankmc_"&amp;ROUND(B152,1)&amp;"_"&amp;ROUND(C152,1)&amp;"_"&amp;ROUND(D152,1)&amp;"_"&amp;ROUND(E152,1)&amp;"_"&amp;ROUND(F152,1)&amp;"_"&amp;ROUND(G152,1)</f>
        <v>sankmc_25.1_37.4_0_0_0_37.6</v>
      </c>
      <c r="B152" s="2" t="n">
        <v>25.1</v>
      </c>
      <c r="C152" s="2" t="n">
        <v>37.4</v>
      </c>
      <c r="D152" s="2" t="n">
        <v>0</v>
      </c>
      <c r="E152" s="2" t="n">
        <v>0</v>
      </c>
      <c r="F152" s="2" t="n">
        <v>0</v>
      </c>
      <c r="G152" s="2" t="n">
        <v>37.6</v>
      </c>
      <c r="H152" s="1" t="n">
        <v>0</v>
      </c>
      <c r="I152" s="1" t="n">
        <v>2041.2</v>
      </c>
      <c r="J152" s="1" t="n">
        <v>0.12</v>
      </c>
      <c r="L152" s="1" t="s">
        <v>23</v>
      </c>
      <c r="M152" s="1" t="s">
        <v>32</v>
      </c>
      <c r="N152" s="7" t="n">
        <v>44605</v>
      </c>
    </row>
    <row r="153" customFormat="false" ht="15" hidden="false" customHeight="false" outlineLevel="0" collapsed="false">
      <c r="A153" s="6" t="str">
        <f aca="false">"sankmc_"&amp;ROUND(B153,1)&amp;"_"&amp;ROUND(C153,1)&amp;"_"&amp;ROUND(D153,1)&amp;"_"&amp;ROUND(E153,1)&amp;"_"&amp;ROUND(F153,1)&amp;"_"&amp;ROUND(G153,1)</f>
        <v>sankmc_25.1_37.4_0_0_0_37.6</v>
      </c>
      <c r="B153" s="2" t="n">
        <v>25.1</v>
      </c>
      <c r="C153" s="2" t="n">
        <v>37.4</v>
      </c>
      <c r="D153" s="2" t="n">
        <v>0</v>
      </c>
      <c r="E153" s="2" t="n">
        <v>0</v>
      </c>
      <c r="F153" s="2" t="n">
        <v>0</v>
      </c>
      <c r="G153" s="2" t="n">
        <v>37.6</v>
      </c>
      <c r="H153" s="1" t="n">
        <v>0</v>
      </c>
      <c r="I153" s="1" t="n">
        <v>1984.2</v>
      </c>
      <c r="J153" s="1" t="n">
        <v>0.12</v>
      </c>
      <c r="L153" s="1" t="s">
        <v>23</v>
      </c>
      <c r="M153" s="1" t="s">
        <v>32</v>
      </c>
      <c r="N153" s="7" t="n">
        <v>44605</v>
      </c>
    </row>
    <row r="154" customFormat="false" ht="15" hidden="false" customHeight="false" outlineLevel="0" collapsed="false">
      <c r="A154" s="6" t="str">
        <f aca="false">"sankmc_"&amp;ROUND(B154,1)&amp;"_"&amp;ROUND(C154,1)&amp;"_"&amp;ROUND(D154,1)&amp;"_"&amp;ROUND(E154,1)&amp;"_"&amp;ROUND(F154,1)&amp;"_"&amp;ROUND(G154,1)</f>
        <v>sankmc_25.1_37.4_0_0_0_37.6</v>
      </c>
      <c r="B154" s="2" t="n">
        <v>25.1</v>
      </c>
      <c r="C154" s="2" t="n">
        <v>37.4</v>
      </c>
      <c r="D154" s="2" t="n">
        <v>0</v>
      </c>
      <c r="E154" s="2" t="n">
        <v>0</v>
      </c>
      <c r="F154" s="2" t="n">
        <v>0</v>
      </c>
      <c r="G154" s="2" t="n">
        <v>37.6</v>
      </c>
      <c r="H154" s="1" t="n">
        <v>0</v>
      </c>
      <c r="I154" s="1" t="n">
        <v>1938.2</v>
      </c>
      <c r="J154" s="1" t="n">
        <v>0.23</v>
      </c>
      <c r="L154" s="1" t="s">
        <v>23</v>
      </c>
      <c r="M154" s="1" t="s">
        <v>32</v>
      </c>
      <c r="N154" s="7" t="n">
        <v>44605</v>
      </c>
    </row>
    <row r="155" customFormat="false" ht="15" hidden="false" customHeight="false" outlineLevel="0" collapsed="false">
      <c r="A155" s="6" t="str">
        <f aca="false">"sankmc_"&amp;ROUND(B155,1)&amp;"_"&amp;ROUND(C155,1)&amp;"_"&amp;ROUND(D155,1)&amp;"_"&amp;ROUND(E155,1)&amp;"_"&amp;ROUND(F155,1)&amp;"_"&amp;ROUND(G155,1)</f>
        <v>sankmc_25.1_37.4_0_0_0_37.6</v>
      </c>
      <c r="B155" s="2" t="n">
        <v>25.1</v>
      </c>
      <c r="C155" s="2" t="n">
        <v>37.4</v>
      </c>
      <c r="D155" s="2" t="n">
        <v>0</v>
      </c>
      <c r="E155" s="2" t="n">
        <v>0</v>
      </c>
      <c r="F155" s="2" t="n">
        <v>0</v>
      </c>
      <c r="G155" s="2" t="n">
        <v>37.6</v>
      </c>
      <c r="H155" s="1" t="n">
        <v>0</v>
      </c>
      <c r="I155" s="1" t="n">
        <v>1881.2</v>
      </c>
      <c r="J155" s="1" t="n">
        <v>0.37</v>
      </c>
      <c r="L155" s="1" t="s">
        <v>23</v>
      </c>
      <c r="M155" s="1" t="s">
        <v>32</v>
      </c>
      <c r="N155" s="7" t="n">
        <v>44605</v>
      </c>
    </row>
    <row r="156" customFormat="false" ht="15" hidden="false" customHeight="false" outlineLevel="0" collapsed="false">
      <c r="A156" s="6" t="str">
        <f aca="false">"sankmc_"&amp;ROUND(B156,1)&amp;"_"&amp;ROUND(C156,1)&amp;"_"&amp;ROUND(D156,1)&amp;"_"&amp;ROUND(E156,1)&amp;"_"&amp;ROUND(F156,1)&amp;"_"&amp;ROUND(G156,1)</f>
        <v>sankmc_37.2_26.7_0_0_0_36.1</v>
      </c>
      <c r="B156" s="2" t="n">
        <v>37.2</v>
      </c>
      <c r="C156" s="2" t="n">
        <v>26.7</v>
      </c>
      <c r="D156" s="2" t="n">
        <v>0</v>
      </c>
      <c r="E156" s="2" t="n">
        <v>0</v>
      </c>
      <c r="F156" s="2" t="n">
        <v>0</v>
      </c>
      <c r="G156" s="2" t="n">
        <v>36.1</v>
      </c>
      <c r="H156" s="1" t="n">
        <v>0</v>
      </c>
      <c r="I156" s="1" t="n">
        <v>1937.2</v>
      </c>
      <c r="J156" s="1" t="n">
        <v>-0.48</v>
      </c>
      <c r="L156" s="1" t="s">
        <v>23</v>
      </c>
      <c r="M156" s="1" t="s">
        <v>33</v>
      </c>
      <c r="N156" s="7" t="n">
        <v>44605</v>
      </c>
    </row>
    <row r="157" customFormat="false" ht="15" hidden="false" customHeight="false" outlineLevel="0" collapsed="false">
      <c r="A157" s="6" t="str">
        <f aca="false">"sankmc_"&amp;ROUND(B157,1)&amp;"_"&amp;ROUND(C157,1)&amp;"_"&amp;ROUND(D157,1)&amp;"_"&amp;ROUND(E157,1)&amp;"_"&amp;ROUND(F157,1)&amp;"_"&amp;ROUND(G157,1)</f>
        <v>sankmc_37.2_26.7_0_0_0_36.1</v>
      </c>
      <c r="B157" s="2" t="n">
        <v>37.2</v>
      </c>
      <c r="C157" s="2" t="n">
        <v>26.7</v>
      </c>
      <c r="D157" s="2" t="n">
        <v>0</v>
      </c>
      <c r="E157" s="2" t="n">
        <v>0</v>
      </c>
      <c r="F157" s="2" t="n">
        <v>0</v>
      </c>
      <c r="G157" s="2" t="n">
        <v>36.1</v>
      </c>
      <c r="H157" s="1" t="n">
        <v>0</v>
      </c>
      <c r="I157" s="1" t="n">
        <v>1935.2</v>
      </c>
      <c r="J157" s="1" t="n">
        <v>-0.48</v>
      </c>
      <c r="L157" s="1" t="s">
        <v>23</v>
      </c>
      <c r="M157" s="1" t="s">
        <v>33</v>
      </c>
      <c r="N157" s="7" t="n">
        <v>44605</v>
      </c>
    </row>
    <row r="158" customFormat="false" ht="15" hidden="false" customHeight="false" outlineLevel="0" collapsed="false">
      <c r="A158" s="6" t="str">
        <f aca="false">"sankmc_"&amp;ROUND(B158,1)&amp;"_"&amp;ROUND(C158,1)&amp;"_"&amp;ROUND(D158,1)&amp;"_"&amp;ROUND(E158,1)&amp;"_"&amp;ROUND(F158,1)&amp;"_"&amp;ROUND(G158,1)</f>
        <v>sankmc_37.2_26.7_0_0_0_36.1</v>
      </c>
      <c r="B158" s="2" t="n">
        <v>37.2</v>
      </c>
      <c r="C158" s="2" t="n">
        <v>26.7</v>
      </c>
      <c r="D158" s="2" t="n">
        <v>0</v>
      </c>
      <c r="E158" s="2" t="n">
        <v>0</v>
      </c>
      <c r="F158" s="2" t="n">
        <v>0</v>
      </c>
      <c r="G158" s="2" t="n">
        <v>36.1</v>
      </c>
      <c r="H158" s="1" t="n">
        <v>0</v>
      </c>
      <c r="I158" s="1" t="n">
        <v>1886.2</v>
      </c>
      <c r="J158" s="1" t="n">
        <v>-0.28</v>
      </c>
      <c r="L158" s="1" t="s">
        <v>23</v>
      </c>
      <c r="M158" s="1" t="s">
        <v>33</v>
      </c>
      <c r="N158" s="7" t="n">
        <v>44605</v>
      </c>
    </row>
    <row r="159" customFormat="false" ht="15" hidden="false" customHeight="false" outlineLevel="0" collapsed="false">
      <c r="A159" s="6" t="str">
        <f aca="false">"sankmc_"&amp;ROUND(B159,1)&amp;"_"&amp;ROUND(C159,1)&amp;"_"&amp;ROUND(D159,1)&amp;"_"&amp;ROUND(E159,1)&amp;"_"&amp;ROUND(F159,1)&amp;"_"&amp;ROUND(G159,1)</f>
        <v>sankmc_37.2_26.7_0_0_0_36.1</v>
      </c>
      <c r="B159" s="2" t="n">
        <v>37.2</v>
      </c>
      <c r="C159" s="2" t="n">
        <v>26.7</v>
      </c>
      <c r="D159" s="2" t="n">
        <v>0</v>
      </c>
      <c r="E159" s="2" t="n">
        <v>0</v>
      </c>
      <c r="F159" s="2" t="n">
        <v>0</v>
      </c>
      <c r="G159" s="2" t="n">
        <v>36.1</v>
      </c>
      <c r="H159" s="1" t="n">
        <v>0</v>
      </c>
      <c r="I159" s="1" t="n">
        <v>1856.2</v>
      </c>
      <c r="J159" s="1" t="n">
        <v>-0.17</v>
      </c>
      <c r="L159" s="1" t="s">
        <v>23</v>
      </c>
      <c r="M159" s="1" t="s">
        <v>33</v>
      </c>
      <c r="N159" s="7" t="n">
        <v>44605</v>
      </c>
    </row>
    <row r="160" customFormat="false" ht="15" hidden="false" customHeight="false" outlineLevel="0" collapsed="false">
      <c r="A160" s="6" t="str">
        <f aca="false">"sankmc_"&amp;ROUND(B160,1)&amp;"_"&amp;ROUND(C160,1)&amp;"_"&amp;ROUND(D160,1)&amp;"_"&amp;ROUND(E160,1)&amp;"_"&amp;ROUND(F160,1)&amp;"_"&amp;ROUND(G160,1)</f>
        <v>sankmc_37.2_26.7_0_0_0_36.1</v>
      </c>
      <c r="B160" s="2" t="n">
        <v>37.2</v>
      </c>
      <c r="C160" s="2" t="n">
        <v>26.7</v>
      </c>
      <c r="D160" s="2" t="n">
        <v>0</v>
      </c>
      <c r="E160" s="2" t="n">
        <v>0</v>
      </c>
      <c r="F160" s="2" t="n">
        <v>0</v>
      </c>
      <c r="G160" s="2" t="n">
        <v>36.1</v>
      </c>
      <c r="H160" s="1" t="n">
        <v>0</v>
      </c>
      <c r="I160" s="1" t="n">
        <v>1851.2</v>
      </c>
      <c r="J160" s="1" t="n">
        <v>-0.16</v>
      </c>
      <c r="L160" s="1" t="s">
        <v>23</v>
      </c>
      <c r="M160" s="1" t="s">
        <v>33</v>
      </c>
      <c r="N160" s="7" t="n">
        <v>44605</v>
      </c>
    </row>
    <row r="161" customFormat="false" ht="15" hidden="false" customHeight="false" outlineLevel="0" collapsed="false">
      <c r="A161" s="6" t="str">
        <f aca="false">"sankmc_"&amp;ROUND(B161,1)&amp;"_"&amp;ROUND(C161,1)&amp;"_"&amp;ROUND(D161,1)&amp;"_"&amp;ROUND(E161,1)&amp;"_"&amp;ROUND(F161,1)&amp;"_"&amp;ROUND(G161,1)</f>
        <v>sankmc_37.2_26.7_0_0_0_36.1</v>
      </c>
      <c r="B161" s="2" t="n">
        <v>37.2</v>
      </c>
      <c r="C161" s="2" t="n">
        <v>26.7</v>
      </c>
      <c r="D161" s="2" t="n">
        <v>0</v>
      </c>
      <c r="E161" s="2" t="n">
        <v>0</v>
      </c>
      <c r="F161" s="2" t="n">
        <v>0</v>
      </c>
      <c r="G161" s="2" t="n">
        <v>36.1</v>
      </c>
      <c r="H161" s="1" t="n">
        <v>0</v>
      </c>
      <c r="I161" s="1" t="n">
        <v>1818.2</v>
      </c>
      <c r="J161" s="1" t="n">
        <v>-0.06</v>
      </c>
      <c r="L161" s="1" t="s">
        <v>23</v>
      </c>
      <c r="M161" s="1" t="s">
        <v>33</v>
      </c>
      <c r="N161" s="7" t="n">
        <v>44605</v>
      </c>
    </row>
    <row r="162" customFormat="false" ht="15" hidden="false" customHeight="false" outlineLevel="0" collapsed="false">
      <c r="A162" s="6" t="str">
        <f aca="false">"sankmc_"&amp;ROUND(B162,1)&amp;"_"&amp;ROUND(C162,1)&amp;"_"&amp;ROUND(D162,1)&amp;"_"&amp;ROUND(E162,1)&amp;"_"&amp;ROUND(F162,1)&amp;"_"&amp;ROUND(G162,1)</f>
        <v>sankmc_37.2_26.7_0_0_0_36.1</v>
      </c>
      <c r="B162" s="2" t="n">
        <v>37.2</v>
      </c>
      <c r="C162" s="2" t="n">
        <v>26.7</v>
      </c>
      <c r="D162" s="2" t="n">
        <v>0</v>
      </c>
      <c r="E162" s="2" t="n">
        <v>0</v>
      </c>
      <c r="F162" s="2" t="n">
        <v>0</v>
      </c>
      <c r="G162" s="2" t="n">
        <v>36.1</v>
      </c>
      <c r="H162" s="1" t="n">
        <v>0</v>
      </c>
      <c r="I162" s="1" t="n">
        <v>1782.2</v>
      </c>
      <c r="J162" s="1" t="n">
        <v>0.05</v>
      </c>
      <c r="L162" s="1" t="s">
        <v>23</v>
      </c>
      <c r="M162" s="1" t="s">
        <v>33</v>
      </c>
      <c r="N162" s="7" t="n">
        <v>44605</v>
      </c>
    </row>
    <row r="163" customFormat="false" ht="15" hidden="false" customHeight="false" outlineLevel="0" collapsed="false">
      <c r="A163" s="6" t="str">
        <f aca="false">"sankmc_"&amp;ROUND(B163,1)&amp;"_"&amp;ROUND(C163,1)&amp;"_"&amp;ROUND(D163,1)&amp;"_"&amp;ROUND(E163,1)&amp;"_"&amp;ROUND(F163,1)&amp;"_"&amp;ROUND(G163,1)</f>
        <v>sankmc_37.2_26.7_0_0_0_36.1</v>
      </c>
      <c r="B163" s="2" t="n">
        <v>37.2</v>
      </c>
      <c r="C163" s="2" t="n">
        <v>26.7</v>
      </c>
      <c r="D163" s="2" t="n">
        <v>0</v>
      </c>
      <c r="E163" s="2" t="n">
        <v>0</v>
      </c>
      <c r="F163" s="2" t="n">
        <v>0</v>
      </c>
      <c r="G163" s="2" t="n">
        <v>36.1</v>
      </c>
      <c r="H163" s="1" t="n">
        <v>0</v>
      </c>
      <c r="I163" s="1" t="n">
        <v>1764.2</v>
      </c>
      <c r="J163" s="1" t="n">
        <v>0.12</v>
      </c>
      <c r="L163" s="1" t="s">
        <v>23</v>
      </c>
      <c r="M163" s="1" t="s">
        <v>33</v>
      </c>
      <c r="N163" s="7" t="n">
        <v>44605</v>
      </c>
    </row>
    <row r="164" customFormat="false" ht="15" hidden="false" customHeight="false" outlineLevel="0" collapsed="false">
      <c r="A164" s="6" t="str">
        <f aca="false">"sankmc_"&amp;ROUND(B164,1)&amp;"_"&amp;ROUND(C164,1)&amp;"_"&amp;ROUND(D164,1)&amp;"_"&amp;ROUND(E164,1)&amp;"_"&amp;ROUND(F164,1)&amp;"_"&amp;ROUND(G164,1)</f>
        <v>sankmc_37.2_26.7_0_0_0_36.1</v>
      </c>
      <c r="B164" s="2" t="n">
        <v>37.2</v>
      </c>
      <c r="C164" s="2" t="n">
        <v>26.7</v>
      </c>
      <c r="D164" s="2" t="n">
        <v>0</v>
      </c>
      <c r="E164" s="2" t="n">
        <v>0</v>
      </c>
      <c r="F164" s="2" t="n">
        <v>0</v>
      </c>
      <c r="G164" s="2" t="n">
        <v>36.1</v>
      </c>
      <c r="H164" s="1" t="n">
        <v>0</v>
      </c>
      <c r="I164" s="1" t="n">
        <v>1758.2</v>
      </c>
      <c r="J164" s="1" t="n">
        <v>0.12</v>
      </c>
      <c r="L164" s="1" t="s">
        <v>23</v>
      </c>
      <c r="M164" s="1" t="s">
        <v>33</v>
      </c>
      <c r="N164" s="7" t="n">
        <v>44605</v>
      </c>
    </row>
    <row r="165" customFormat="false" ht="15" hidden="false" customHeight="false" outlineLevel="0" collapsed="false">
      <c r="A165" s="6" t="str">
        <f aca="false">"sankmc_"&amp;ROUND(B165,1)&amp;"_"&amp;ROUND(C165,1)&amp;"_"&amp;ROUND(D165,1)&amp;"_"&amp;ROUND(E165,1)&amp;"_"&amp;ROUND(F165,1)&amp;"_"&amp;ROUND(G165,1)</f>
        <v>sankmc_37.2_26.7_0_0_0_36.1</v>
      </c>
      <c r="B165" s="2" t="n">
        <v>37.2</v>
      </c>
      <c r="C165" s="2" t="n">
        <v>26.7</v>
      </c>
      <c r="D165" s="2" t="n">
        <v>0</v>
      </c>
      <c r="E165" s="2" t="n">
        <v>0</v>
      </c>
      <c r="F165" s="2" t="n">
        <v>0</v>
      </c>
      <c r="G165" s="2" t="n">
        <v>36.1</v>
      </c>
      <c r="H165" s="1" t="n">
        <v>0</v>
      </c>
      <c r="I165" s="1" t="n">
        <v>1733.2</v>
      </c>
      <c r="J165" s="1" t="n">
        <v>0.23</v>
      </c>
      <c r="L165" s="1" t="s">
        <v>23</v>
      </c>
      <c r="M165" s="1" t="s">
        <v>33</v>
      </c>
      <c r="N165" s="7" t="n">
        <v>44605</v>
      </c>
    </row>
    <row r="166" customFormat="false" ht="15" hidden="false" customHeight="false" outlineLevel="0" collapsed="false">
      <c r="A166" s="6" t="str">
        <f aca="false">"sankmc_"&amp;ROUND(B166,1)&amp;"_"&amp;ROUND(C166,1)&amp;"_"&amp;ROUND(D166,1)&amp;"_"&amp;ROUND(E166,1)&amp;"_"&amp;ROUND(F166,1)&amp;"_"&amp;ROUND(G166,1)</f>
        <v>sankmc_37.2_26.7_0_0_0_36.1</v>
      </c>
      <c r="B166" s="2" t="n">
        <v>37.2</v>
      </c>
      <c r="C166" s="2" t="n">
        <v>26.7</v>
      </c>
      <c r="D166" s="2" t="n">
        <v>0</v>
      </c>
      <c r="E166" s="2" t="n">
        <v>0</v>
      </c>
      <c r="F166" s="2" t="n">
        <v>0</v>
      </c>
      <c r="G166" s="2" t="n">
        <v>36.1</v>
      </c>
      <c r="H166" s="1" t="n">
        <v>0</v>
      </c>
      <c r="I166" s="1" t="n">
        <v>1698.2</v>
      </c>
      <c r="J166" s="1" t="n">
        <v>0.37</v>
      </c>
      <c r="L166" s="1" t="s">
        <v>23</v>
      </c>
      <c r="M166" s="1" t="s">
        <v>33</v>
      </c>
      <c r="N166" s="7" t="n">
        <v>44605</v>
      </c>
    </row>
    <row r="167" customFormat="false" ht="15" hidden="false" customHeight="false" outlineLevel="0" collapsed="false">
      <c r="A167" s="6" t="str">
        <f aca="false">"sankmc_"&amp;ROUND(B167,1)&amp;"_"&amp;ROUND(C167,1)&amp;"_"&amp;ROUND(D167,1)&amp;"_"&amp;ROUND(E167,1)&amp;"_"&amp;ROUND(F167,1)&amp;"_"&amp;ROUND(G167,1)</f>
        <v>sankmc_37.2_26.7_0_0_0_36.1</v>
      </c>
      <c r="B167" s="2" t="n">
        <v>37.2</v>
      </c>
      <c r="C167" s="2" t="n">
        <v>26.7</v>
      </c>
      <c r="D167" s="2" t="n">
        <v>0</v>
      </c>
      <c r="E167" s="2" t="n">
        <v>0</v>
      </c>
      <c r="F167" s="2" t="n">
        <v>0</v>
      </c>
      <c r="G167" s="2" t="n">
        <v>36.1</v>
      </c>
      <c r="H167" s="1" t="n">
        <v>0</v>
      </c>
      <c r="I167" s="1" t="n">
        <v>1664.2</v>
      </c>
      <c r="J167" s="1" t="n">
        <v>0.5</v>
      </c>
      <c r="L167" s="1" t="s">
        <v>23</v>
      </c>
      <c r="M167" s="1" t="s">
        <v>33</v>
      </c>
      <c r="N167" s="7" t="n">
        <v>44605</v>
      </c>
    </row>
    <row r="168" customFormat="false" ht="15" hidden="false" customHeight="false" outlineLevel="0" collapsed="false">
      <c r="A168" s="6" t="str">
        <f aca="false">"sankmc_"&amp;ROUND(B168,1)&amp;"_"&amp;ROUND(C168,1)&amp;"_"&amp;ROUND(D168,1)&amp;"_"&amp;ROUND(E168,1)&amp;"_"&amp;ROUND(F168,1)&amp;"_"&amp;ROUND(G168,1)</f>
        <v>sankmc_37.2_26.7_0_0_0_36.1</v>
      </c>
      <c r="B168" s="2" t="n">
        <v>37.2</v>
      </c>
      <c r="C168" s="2" t="n">
        <v>26.7</v>
      </c>
      <c r="D168" s="2" t="n">
        <v>0</v>
      </c>
      <c r="E168" s="2" t="n">
        <v>0</v>
      </c>
      <c r="F168" s="2" t="n">
        <v>0</v>
      </c>
      <c r="G168" s="2" t="n">
        <v>36.1</v>
      </c>
      <c r="H168" s="1" t="n">
        <v>0</v>
      </c>
      <c r="I168" s="1" t="n">
        <v>1648.2</v>
      </c>
      <c r="J168" s="1" t="n">
        <v>0.6</v>
      </c>
      <c r="L168" s="1" t="s">
        <v>23</v>
      </c>
      <c r="M168" s="1" t="s">
        <v>33</v>
      </c>
      <c r="N168" s="7" t="n">
        <v>44605</v>
      </c>
    </row>
    <row r="169" customFormat="false" ht="15" hidden="false" customHeight="false" outlineLevel="0" collapsed="false">
      <c r="A169" s="6" t="str">
        <f aca="false">"sankmc_"&amp;ROUND(B169,1)&amp;"_"&amp;ROUND(C169,1)&amp;"_"&amp;ROUND(D169,1)&amp;"_"&amp;ROUND(E169,1)&amp;"_"&amp;ROUND(F169,1)&amp;"_"&amp;ROUND(G169,1)</f>
        <v>sankmc_37.2_26.7_0_0_0_36.1</v>
      </c>
      <c r="B169" s="2" t="n">
        <v>37.2</v>
      </c>
      <c r="C169" s="2" t="n">
        <v>26.7</v>
      </c>
      <c r="D169" s="2" t="n">
        <v>0</v>
      </c>
      <c r="E169" s="2" t="n">
        <v>0</v>
      </c>
      <c r="F169" s="2" t="n">
        <v>0</v>
      </c>
      <c r="G169" s="2" t="n">
        <v>36.1</v>
      </c>
      <c r="H169" s="1" t="n">
        <v>0</v>
      </c>
      <c r="I169" s="1" t="n">
        <v>1626.2</v>
      </c>
      <c r="J169" s="1" t="n">
        <v>0.73</v>
      </c>
      <c r="L169" s="1" t="s">
        <v>23</v>
      </c>
      <c r="M169" s="1" t="s">
        <v>33</v>
      </c>
      <c r="N169" s="7" t="n">
        <v>44605</v>
      </c>
    </row>
    <row r="170" customFormat="false" ht="15" hidden="false" customHeight="false" outlineLevel="0" collapsed="false">
      <c r="A170" s="6" t="str">
        <f aca="false">"sankmc_"&amp;ROUND(B170,1)&amp;"_"&amp;ROUND(C170,1)&amp;"_"&amp;ROUND(D170,1)&amp;"_"&amp;ROUND(E170,1)&amp;"_"&amp;ROUND(F170,1)&amp;"_"&amp;ROUND(G170,1)</f>
        <v>sankmc_37.2_26.7_0_0_0_36.1</v>
      </c>
      <c r="B170" s="2" t="n">
        <v>37.2</v>
      </c>
      <c r="C170" s="2" t="n">
        <v>26.7</v>
      </c>
      <c r="D170" s="2" t="n">
        <v>0</v>
      </c>
      <c r="E170" s="2" t="n">
        <v>0</v>
      </c>
      <c r="F170" s="2" t="n">
        <v>0</v>
      </c>
      <c r="G170" s="2" t="n">
        <v>36.1</v>
      </c>
      <c r="H170" s="1" t="n">
        <v>0</v>
      </c>
      <c r="I170" s="1" t="n">
        <v>1578.2</v>
      </c>
      <c r="J170" s="1" t="n">
        <v>0.94</v>
      </c>
      <c r="L170" s="1" t="s">
        <v>23</v>
      </c>
      <c r="M170" s="1" t="s">
        <v>33</v>
      </c>
      <c r="N170" s="7" t="n">
        <v>44605</v>
      </c>
    </row>
    <row r="171" customFormat="false" ht="15" hidden="false" customHeight="false" outlineLevel="0" collapsed="false">
      <c r="A171" s="6" t="str">
        <f aca="false">"sankmc_"&amp;ROUND(B171,1)&amp;"_"&amp;ROUND(C171,1)&amp;"_"&amp;ROUND(D171,1)&amp;"_"&amp;ROUND(E171,1)&amp;"_"&amp;ROUND(F171,1)&amp;"_"&amp;ROUND(G171,1)</f>
        <v>sankmc_44.4_12.5_0_0_0_43.1</v>
      </c>
      <c r="B171" s="2" t="n">
        <v>44.4</v>
      </c>
      <c r="C171" s="2" t="n">
        <v>12.5</v>
      </c>
      <c r="D171" s="2" t="n">
        <v>0</v>
      </c>
      <c r="E171" s="2" t="n">
        <v>0</v>
      </c>
      <c r="F171" s="2" t="n">
        <v>0</v>
      </c>
      <c r="G171" s="2" t="n">
        <v>43.1</v>
      </c>
      <c r="H171" s="1" t="n">
        <v>0</v>
      </c>
      <c r="I171" s="1" t="n">
        <v>1997.2</v>
      </c>
      <c r="J171" s="1" t="n">
        <v>-0.7</v>
      </c>
      <c r="L171" s="1" t="s">
        <v>23</v>
      </c>
      <c r="M171" s="1" t="s">
        <v>34</v>
      </c>
      <c r="N171" s="7" t="n">
        <v>44605</v>
      </c>
    </row>
    <row r="172" customFormat="false" ht="15" hidden="false" customHeight="false" outlineLevel="0" collapsed="false">
      <c r="A172" s="6" t="str">
        <f aca="false">"sankmc_"&amp;ROUND(B172,1)&amp;"_"&amp;ROUND(C172,1)&amp;"_"&amp;ROUND(D172,1)&amp;"_"&amp;ROUND(E172,1)&amp;"_"&amp;ROUND(F172,1)&amp;"_"&amp;ROUND(G172,1)</f>
        <v>sankmc_44.4_12.5_0_0_0_43.1</v>
      </c>
      <c r="B172" s="2" t="n">
        <v>44.4</v>
      </c>
      <c r="C172" s="2" t="n">
        <v>12.5</v>
      </c>
      <c r="D172" s="2" t="n">
        <v>0</v>
      </c>
      <c r="E172" s="2" t="n">
        <v>0</v>
      </c>
      <c r="F172" s="2" t="n">
        <v>0</v>
      </c>
      <c r="G172" s="2" t="n">
        <v>43.1</v>
      </c>
      <c r="H172" s="1" t="n">
        <v>0</v>
      </c>
      <c r="I172" s="1" t="n">
        <v>1984.2</v>
      </c>
      <c r="J172" s="1" t="n">
        <v>-0.7</v>
      </c>
      <c r="L172" s="1" t="s">
        <v>23</v>
      </c>
      <c r="M172" s="1" t="s">
        <v>34</v>
      </c>
      <c r="N172" s="7" t="n">
        <v>44605</v>
      </c>
    </row>
    <row r="173" customFormat="false" ht="15" hidden="false" customHeight="false" outlineLevel="0" collapsed="false">
      <c r="A173" s="6" t="str">
        <f aca="false">"sankmc_"&amp;ROUND(B173,1)&amp;"_"&amp;ROUND(C173,1)&amp;"_"&amp;ROUND(D173,1)&amp;"_"&amp;ROUND(E173,1)&amp;"_"&amp;ROUND(F173,1)&amp;"_"&amp;ROUND(G173,1)</f>
        <v>sankmc_44.4_12.5_0_0_0_43.1</v>
      </c>
      <c r="B173" s="2" t="n">
        <v>44.4</v>
      </c>
      <c r="C173" s="2" t="n">
        <v>12.5</v>
      </c>
      <c r="D173" s="2" t="n">
        <v>0</v>
      </c>
      <c r="E173" s="2" t="n">
        <v>0</v>
      </c>
      <c r="F173" s="2" t="n">
        <v>0</v>
      </c>
      <c r="G173" s="2" t="n">
        <v>43.1</v>
      </c>
      <c r="H173" s="1" t="n">
        <v>0</v>
      </c>
      <c r="I173" s="1" t="n">
        <v>1954.2</v>
      </c>
      <c r="J173" s="1" t="n">
        <v>-0.64</v>
      </c>
      <c r="L173" s="1" t="s">
        <v>23</v>
      </c>
      <c r="M173" s="1" t="s">
        <v>34</v>
      </c>
      <c r="N173" s="7" t="n">
        <v>44605</v>
      </c>
    </row>
    <row r="174" customFormat="false" ht="15" hidden="false" customHeight="false" outlineLevel="0" collapsed="false">
      <c r="A174" s="6" t="str">
        <f aca="false">"sankmc_"&amp;ROUND(B174,1)&amp;"_"&amp;ROUND(C174,1)&amp;"_"&amp;ROUND(D174,1)&amp;"_"&amp;ROUND(E174,1)&amp;"_"&amp;ROUND(F174,1)&amp;"_"&amp;ROUND(G174,1)</f>
        <v>sankmc_44.4_12.5_0_0_0_43.1</v>
      </c>
      <c r="B174" s="2" t="n">
        <v>44.4</v>
      </c>
      <c r="C174" s="2" t="n">
        <v>12.5</v>
      </c>
      <c r="D174" s="2" t="n">
        <v>0</v>
      </c>
      <c r="E174" s="2" t="n">
        <v>0</v>
      </c>
      <c r="F174" s="2" t="n">
        <v>0</v>
      </c>
      <c r="G174" s="2" t="n">
        <v>43.1</v>
      </c>
      <c r="H174" s="1" t="n">
        <v>0</v>
      </c>
      <c r="I174" s="1" t="n">
        <v>1925.2</v>
      </c>
      <c r="J174" s="1" t="n">
        <v>-0.57</v>
      </c>
      <c r="L174" s="1" t="s">
        <v>23</v>
      </c>
      <c r="M174" s="1" t="s">
        <v>34</v>
      </c>
      <c r="N174" s="7" t="n">
        <v>44605</v>
      </c>
    </row>
    <row r="175" customFormat="false" ht="15" hidden="false" customHeight="false" outlineLevel="0" collapsed="false">
      <c r="A175" s="6" t="str">
        <f aca="false">"sankmc_"&amp;ROUND(B175,1)&amp;"_"&amp;ROUND(C175,1)&amp;"_"&amp;ROUND(D175,1)&amp;"_"&amp;ROUND(E175,1)&amp;"_"&amp;ROUND(F175,1)&amp;"_"&amp;ROUND(G175,1)</f>
        <v>sankmc_44.4_12.5_0_0_0_43.1</v>
      </c>
      <c r="B175" s="2" t="n">
        <v>44.4</v>
      </c>
      <c r="C175" s="2" t="n">
        <v>12.5</v>
      </c>
      <c r="D175" s="2" t="n">
        <v>0</v>
      </c>
      <c r="E175" s="2" t="n">
        <v>0</v>
      </c>
      <c r="F175" s="2" t="n">
        <v>0</v>
      </c>
      <c r="G175" s="2" t="n">
        <v>43.1</v>
      </c>
      <c r="H175" s="1" t="n">
        <v>0</v>
      </c>
      <c r="I175" s="1" t="n">
        <v>1894.2</v>
      </c>
      <c r="J175" s="1" t="n">
        <v>-0.51</v>
      </c>
      <c r="L175" s="1" t="s">
        <v>23</v>
      </c>
      <c r="M175" s="1" t="s">
        <v>34</v>
      </c>
      <c r="N175" s="7" t="n">
        <v>44605</v>
      </c>
    </row>
    <row r="176" customFormat="false" ht="15" hidden="false" customHeight="false" outlineLevel="0" collapsed="false">
      <c r="A176" s="6" t="str">
        <f aca="false">"sankmc_"&amp;ROUND(B176,1)&amp;"_"&amp;ROUND(C176,1)&amp;"_"&amp;ROUND(D176,1)&amp;"_"&amp;ROUND(E176,1)&amp;"_"&amp;ROUND(F176,1)&amp;"_"&amp;ROUND(G176,1)</f>
        <v>sankmc_44.4_12.5_0_0_0_43.1</v>
      </c>
      <c r="B176" s="2" t="n">
        <v>44.4</v>
      </c>
      <c r="C176" s="2" t="n">
        <v>12.5</v>
      </c>
      <c r="D176" s="2" t="n">
        <v>0</v>
      </c>
      <c r="E176" s="2" t="n">
        <v>0</v>
      </c>
      <c r="F176" s="2" t="n">
        <v>0</v>
      </c>
      <c r="G176" s="2" t="n">
        <v>43.1</v>
      </c>
      <c r="H176" s="1" t="n">
        <v>0</v>
      </c>
      <c r="I176" s="1" t="n">
        <v>1855.2</v>
      </c>
      <c r="J176" s="1" t="n">
        <v>-0.41</v>
      </c>
      <c r="L176" s="1" t="s">
        <v>23</v>
      </c>
      <c r="M176" s="1" t="s">
        <v>34</v>
      </c>
      <c r="N176" s="7" t="n">
        <v>44605</v>
      </c>
    </row>
    <row r="177" customFormat="false" ht="15" hidden="false" customHeight="false" outlineLevel="0" collapsed="false">
      <c r="A177" s="6" t="str">
        <f aca="false">"sankmc_"&amp;ROUND(B177,1)&amp;"_"&amp;ROUND(C177,1)&amp;"_"&amp;ROUND(D177,1)&amp;"_"&amp;ROUND(E177,1)&amp;"_"&amp;ROUND(F177,1)&amp;"_"&amp;ROUND(G177,1)</f>
        <v>sankmc_44.4_12.5_0_0_0_43.1</v>
      </c>
      <c r="B177" s="2" t="n">
        <v>44.4</v>
      </c>
      <c r="C177" s="2" t="n">
        <v>12.5</v>
      </c>
      <c r="D177" s="2" t="n">
        <v>0</v>
      </c>
      <c r="E177" s="2" t="n">
        <v>0</v>
      </c>
      <c r="F177" s="2" t="n">
        <v>0</v>
      </c>
      <c r="G177" s="2" t="n">
        <v>43.1</v>
      </c>
      <c r="H177" s="1" t="n">
        <v>0</v>
      </c>
      <c r="I177" s="1" t="n">
        <v>1846.2</v>
      </c>
      <c r="J177" s="1" t="n">
        <v>-0.4</v>
      </c>
      <c r="L177" s="1" t="s">
        <v>23</v>
      </c>
      <c r="M177" s="1" t="s">
        <v>34</v>
      </c>
      <c r="N177" s="7" t="n">
        <v>44605</v>
      </c>
    </row>
    <row r="178" customFormat="false" ht="15" hidden="false" customHeight="false" outlineLevel="0" collapsed="false">
      <c r="A178" s="6" t="str">
        <f aca="false">"sankmc_"&amp;ROUND(B178,1)&amp;"_"&amp;ROUND(C178,1)&amp;"_"&amp;ROUND(D178,1)&amp;"_"&amp;ROUND(E178,1)&amp;"_"&amp;ROUND(F178,1)&amp;"_"&amp;ROUND(G178,1)</f>
        <v>sankmc_44.4_12.5_0_0_0_43.1</v>
      </c>
      <c r="B178" s="2" t="n">
        <v>44.4</v>
      </c>
      <c r="C178" s="2" t="n">
        <v>12.5</v>
      </c>
      <c r="D178" s="2" t="n">
        <v>0</v>
      </c>
      <c r="E178" s="2" t="n">
        <v>0</v>
      </c>
      <c r="F178" s="2" t="n">
        <v>0</v>
      </c>
      <c r="G178" s="2" t="n">
        <v>43.1</v>
      </c>
      <c r="H178" s="1" t="n">
        <v>0</v>
      </c>
      <c r="I178" s="1" t="n">
        <v>1812.2</v>
      </c>
      <c r="J178" s="1" t="n">
        <v>-0.28</v>
      </c>
      <c r="L178" s="1" t="s">
        <v>23</v>
      </c>
      <c r="M178" s="1" t="s">
        <v>34</v>
      </c>
      <c r="N178" s="7" t="n">
        <v>44605</v>
      </c>
    </row>
    <row r="179" customFormat="false" ht="15" hidden="false" customHeight="false" outlineLevel="0" collapsed="false">
      <c r="A179" s="6" t="str">
        <f aca="false">"sankmc_"&amp;ROUND(B179,1)&amp;"_"&amp;ROUND(C179,1)&amp;"_"&amp;ROUND(D179,1)&amp;"_"&amp;ROUND(E179,1)&amp;"_"&amp;ROUND(F179,1)&amp;"_"&amp;ROUND(G179,1)</f>
        <v>sankmc_44.4_12.5_0_0_0_43.1</v>
      </c>
      <c r="B179" s="2" t="n">
        <v>44.4</v>
      </c>
      <c r="C179" s="2" t="n">
        <v>12.5</v>
      </c>
      <c r="D179" s="2" t="n">
        <v>0</v>
      </c>
      <c r="E179" s="2" t="n">
        <v>0</v>
      </c>
      <c r="F179" s="2" t="n">
        <v>0</v>
      </c>
      <c r="G179" s="2" t="n">
        <v>43.1</v>
      </c>
      <c r="H179" s="1" t="n">
        <v>0</v>
      </c>
      <c r="I179" s="1" t="n">
        <v>1765.2</v>
      </c>
      <c r="J179" s="1" t="n">
        <v>-0.15</v>
      </c>
      <c r="L179" s="1" t="s">
        <v>23</v>
      </c>
      <c r="M179" s="1" t="s">
        <v>34</v>
      </c>
      <c r="N179" s="7" t="n">
        <v>44605</v>
      </c>
    </row>
    <row r="180" customFormat="false" ht="15" hidden="false" customHeight="false" outlineLevel="0" collapsed="false">
      <c r="A180" s="6" t="str">
        <f aca="false">"sankmc_"&amp;ROUND(B180,1)&amp;"_"&amp;ROUND(C180,1)&amp;"_"&amp;ROUND(D180,1)&amp;"_"&amp;ROUND(E180,1)&amp;"_"&amp;ROUND(F180,1)&amp;"_"&amp;ROUND(G180,1)</f>
        <v>sankmc_44.4_12.5_0_0_0_43.1</v>
      </c>
      <c r="B180" s="2" t="n">
        <v>44.4</v>
      </c>
      <c r="C180" s="2" t="n">
        <v>12.5</v>
      </c>
      <c r="D180" s="2" t="n">
        <v>0</v>
      </c>
      <c r="E180" s="2" t="n">
        <v>0</v>
      </c>
      <c r="F180" s="2" t="n">
        <v>0</v>
      </c>
      <c r="G180" s="2" t="n">
        <v>43.1</v>
      </c>
      <c r="H180" s="1" t="n">
        <v>0</v>
      </c>
      <c r="I180" s="1" t="n">
        <v>1754.2</v>
      </c>
      <c r="J180" s="1" t="n">
        <v>-0.13</v>
      </c>
      <c r="L180" s="1" t="s">
        <v>23</v>
      </c>
      <c r="M180" s="1" t="s">
        <v>34</v>
      </c>
      <c r="N180" s="7" t="n">
        <v>44605</v>
      </c>
    </row>
    <row r="181" customFormat="false" ht="15" hidden="false" customHeight="false" outlineLevel="0" collapsed="false">
      <c r="A181" s="6" t="str">
        <f aca="false">"sankmc_"&amp;ROUND(B181,1)&amp;"_"&amp;ROUND(C181,1)&amp;"_"&amp;ROUND(D181,1)&amp;"_"&amp;ROUND(E181,1)&amp;"_"&amp;ROUND(F181,1)&amp;"_"&amp;ROUND(G181,1)</f>
        <v>sankmc_44.4_12.5_0_0_0_43.1</v>
      </c>
      <c r="B181" s="2" t="n">
        <v>44.4</v>
      </c>
      <c r="C181" s="2" t="n">
        <v>12.5</v>
      </c>
      <c r="D181" s="2" t="n">
        <v>0</v>
      </c>
      <c r="E181" s="2" t="n">
        <v>0</v>
      </c>
      <c r="F181" s="2" t="n">
        <v>0</v>
      </c>
      <c r="G181" s="2" t="n">
        <v>43.1</v>
      </c>
      <c r="H181" s="1" t="n">
        <v>0</v>
      </c>
      <c r="I181" s="1" t="n">
        <v>1682.2</v>
      </c>
      <c r="J181" s="1" t="n">
        <v>0.16</v>
      </c>
      <c r="L181" s="1" t="s">
        <v>23</v>
      </c>
      <c r="M181" s="1" t="s">
        <v>34</v>
      </c>
      <c r="N181" s="7" t="n">
        <v>44605</v>
      </c>
    </row>
    <row r="182" customFormat="false" ht="15" hidden="false" customHeight="false" outlineLevel="0" collapsed="false">
      <c r="A182" s="6" t="str">
        <f aca="false">"sankmc_"&amp;ROUND(B182,1)&amp;"_"&amp;ROUND(C182,1)&amp;"_"&amp;ROUND(D182,1)&amp;"_"&amp;ROUND(E182,1)&amp;"_"&amp;ROUND(F182,1)&amp;"_"&amp;ROUND(G182,1)</f>
        <v>sankmc_44.4_12.5_0_0_0_43.1</v>
      </c>
      <c r="B182" s="2" t="n">
        <v>44.4</v>
      </c>
      <c r="C182" s="2" t="n">
        <v>12.5</v>
      </c>
      <c r="D182" s="2" t="n">
        <v>0</v>
      </c>
      <c r="E182" s="2" t="n">
        <v>0</v>
      </c>
      <c r="F182" s="2" t="n">
        <v>0</v>
      </c>
      <c r="G182" s="2" t="n">
        <v>43.1</v>
      </c>
      <c r="H182" s="1" t="n">
        <v>0</v>
      </c>
      <c r="I182" s="1" t="n">
        <v>1680.2</v>
      </c>
      <c r="J182" s="1" t="n">
        <v>0.16</v>
      </c>
      <c r="L182" s="1" t="s">
        <v>23</v>
      </c>
      <c r="M182" s="1" t="s">
        <v>34</v>
      </c>
      <c r="N182" s="7" t="n">
        <v>44605</v>
      </c>
    </row>
    <row r="183" customFormat="false" ht="15" hidden="false" customHeight="false" outlineLevel="0" collapsed="false">
      <c r="A183" s="6" t="str">
        <f aca="false">"sankmc_"&amp;ROUND(B183,1)&amp;"_"&amp;ROUND(C183,1)&amp;"_"&amp;ROUND(D183,1)&amp;"_"&amp;ROUND(E183,1)&amp;"_"&amp;ROUND(F183,1)&amp;"_"&amp;ROUND(G183,1)</f>
        <v>sankmc_44.4_12.5_0_0_0_43.1</v>
      </c>
      <c r="B183" s="2" t="n">
        <v>44.4</v>
      </c>
      <c r="C183" s="2" t="n">
        <v>12.5</v>
      </c>
      <c r="D183" s="2" t="n">
        <v>0</v>
      </c>
      <c r="E183" s="2" t="n">
        <v>0</v>
      </c>
      <c r="F183" s="2" t="n">
        <v>0</v>
      </c>
      <c r="G183" s="2" t="n">
        <v>43.1</v>
      </c>
      <c r="H183" s="1" t="n">
        <v>0</v>
      </c>
      <c r="I183" s="1" t="n">
        <v>1645.2</v>
      </c>
      <c r="J183" s="1" t="n">
        <v>0.33</v>
      </c>
      <c r="L183" s="1" t="s">
        <v>23</v>
      </c>
      <c r="M183" s="1" t="s">
        <v>34</v>
      </c>
      <c r="N183" s="7" t="n">
        <v>44605</v>
      </c>
    </row>
    <row r="184" customFormat="false" ht="15" hidden="false" customHeight="false" outlineLevel="0" collapsed="false">
      <c r="A184" s="6" t="str">
        <f aca="false">"sankmc_"&amp;ROUND(B184,1)&amp;"_"&amp;ROUND(C184,1)&amp;"_"&amp;ROUND(D184,1)&amp;"_"&amp;ROUND(E184,1)&amp;"_"&amp;ROUND(F184,1)&amp;"_"&amp;ROUND(G184,1)</f>
        <v>sankmc_44.4_12.5_0_0_0_43.1</v>
      </c>
      <c r="B184" s="2" t="n">
        <v>44.4</v>
      </c>
      <c r="C184" s="2" t="n">
        <v>12.5</v>
      </c>
      <c r="D184" s="2" t="n">
        <v>0</v>
      </c>
      <c r="E184" s="2" t="n">
        <v>0</v>
      </c>
      <c r="F184" s="2" t="n">
        <v>0</v>
      </c>
      <c r="G184" s="2" t="n">
        <v>43.1</v>
      </c>
      <c r="H184" s="1" t="n">
        <v>0</v>
      </c>
      <c r="I184" s="1" t="n">
        <v>1640.2</v>
      </c>
      <c r="J184" s="1" t="n">
        <v>0.31</v>
      </c>
      <c r="L184" s="1" t="s">
        <v>23</v>
      </c>
      <c r="M184" s="1" t="s">
        <v>34</v>
      </c>
      <c r="N184" s="7" t="n">
        <v>44605</v>
      </c>
    </row>
    <row r="185" customFormat="false" ht="15" hidden="false" customHeight="false" outlineLevel="0" collapsed="false">
      <c r="A185" s="6" t="str">
        <f aca="false">"sankmc_"&amp;ROUND(B185,1)&amp;"_"&amp;ROUND(C185,1)&amp;"_"&amp;ROUND(D185,1)&amp;"_"&amp;ROUND(E185,1)&amp;"_"&amp;ROUND(F185,1)&amp;"_"&amp;ROUND(G185,1)</f>
        <v>sankmc_44.4_12.5_0_0_0_43.1</v>
      </c>
      <c r="B185" s="2" t="n">
        <v>44.4</v>
      </c>
      <c r="C185" s="2" t="n">
        <v>12.5</v>
      </c>
      <c r="D185" s="2" t="n">
        <v>0</v>
      </c>
      <c r="E185" s="2" t="n">
        <v>0</v>
      </c>
      <c r="F185" s="2" t="n">
        <v>0</v>
      </c>
      <c r="G185" s="2" t="n">
        <v>43.1</v>
      </c>
      <c r="H185" s="1" t="n">
        <v>0</v>
      </c>
      <c r="I185" s="1" t="n">
        <v>1611.2</v>
      </c>
      <c r="J185" s="1" t="n">
        <v>0.49</v>
      </c>
      <c r="L185" s="1" t="s">
        <v>23</v>
      </c>
      <c r="M185" s="1" t="s">
        <v>34</v>
      </c>
      <c r="N185" s="7" t="n">
        <v>44605</v>
      </c>
    </row>
    <row r="186" customFormat="false" ht="15" hidden="false" customHeight="false" outlineLevel="0" collapsed="false">
      <c r="A186" s="6" t="str">
        <f aca="false">"sankmc_"&amp;ROUND(B186,1)&amp;"_"&amp;ROUND(C186,1)&amp;"_"&amp;ROUND(D186,1)&amp;"_"&amp;ROUND(E186,1)&amp;"_"&amp;ROUND(F186,1)&amp;"_"&amp;ROUND(G186,1)</f>
        <v>sankmc_50_20_0_0_0_30</v>
      </c>
      <c r="B186" s="2" t="n">
        <v>50</v>
      </c>
      <c r="C186" s="2" t="n">
        <v>20</v>
      </c>
      <c r="D186" s="2" t="n">
        <v>0</v>
      </c>
      <c r="E186" s="2" t="n">
        <v>0</v>
      </c>
      <c r="F186" s="2" t="n">
        <v>0</v>
      </c>
      <c r="G186" s="2" t="n">
        <v>30</v>
      </c>
      <c r="H186" s="1" t="n">
        <v>0</v>
      </c>
      <c r="I186" s="1" t="n">
        <v>2176.2</v>
      </c>
      <c r="J186" s="1" t="n">
        <v>-0.48</v>
      </c>
      <c r="L186" s="1" t="s">
        <v>23</v>
      </c>
      <c r="M186" s="1" t="s">
        <v>35</v>
      </c>
      <c r="N186" s="7" t="n">
        <v>44605</v>
      </c>
    </row>
    <row r="187" customFormat="false" ht="15" hidden="false" customHeight="false" outlineLevel="0" collapsed="false">
      <c r="A187" s="6" t="str">
        <f aca="false">"sankmc_"&amp;ROUND(B187,1)&amp;"_"&amp;ROUND(C187,1)&amp;"_"&amp;ROUND(D187,1)&amp;"_"&amp;ROUND(E187,1)&amp;"_"&amp;ROUND(F187,1)&amp;"_"&amp;ROUND(G187,1)</f>
        <v>sankmc_50_20_0_0_0_30</v>
      </c>
      <c r="B187" s="2" t="n">
        <v>50</v>
      </c>
      <c r="C187" s="2" t="n">
        <v>20</v>
      </c>
      <c r="D187" s="2" t="n">
        <v>0</v>
      </c>
      <c r="E187" s="2" t="n">
        <v>0</v>
      </c>
      <c r="F187" s="2" t="n">
        <v>0</v>
      </c>
      <c r="G187" s="2" t="n">
        <v>30</v>
      </c>
      <c r="H187" s="1" t="n">
        <v>0</v>
      </c>
      <c r="I187" s="1" t="n">
        <v>2126.2</v>
      </c>
      <c r="J187" s="1" t="n">
        <v>-0.36</v>
      </c>
      <c r="L187" s="1" t="s">
        <v>23</v>
      </c>
      <c r="M187" s="1" t="s">
        <v>35</v>
      </c>
      <c r="N187" s="7" t="n">
        <v>44605</v>
      </c>
    </row>
    <row r="188" customFormat="false" ht="15" hidden="false" customHeight="false" outlineLevel="0" collapsed="false">
      <c r="A188" s="6" t="str">
        <f aca="false">"sankmc_"&amp;ROUND(B188,1)&amp;"_"&amp;ROUND(C188,1)&amp;"_"&amp;ROUND(D188,1)&amp;"_"&amp;ROUND(E188,1)&amp;"_"&amp;ROUND(F188,1)&amp;"_"&amp;ROUND(G188,1)</f>
        <v>sankmc_50_20_0_0_0_30</v>
      </c>
      <c r="B188" s="2" t="n">
        <v>50</v>
      </c>
      <c r="C188" s="2" t="n">
        <v>20</v>
      </c>
      <c r="D188" s="2" t="n">
        <v>0</v>
      </c>
      <c r="E188" s="2" t="n">
        <v>0</v>
      </c>
      <c r="F188" s="2" t="n">
        <v>0</v>
      </c>
      <c r="G188" s="2" t="n">
        <v>30</v>
      </c>
      <c r="H188" s="1" t="n">
        <v>0</v>
      </c>
      <c r="I188" s="1" t="n">
        <v>2076.2</v>
      </c>
      <c r="J188" s="1" t="n">
        <v>-0.24</v>
      </c>
      <c r="L188" s="1" t="s">
        <v>23</v>
      </c>
      <c r="M188" s="1" t="s">
        <v>35</v>
      </c>
      <c r="N188" s="7" t="n">
        <v>44605</v>
      </c>
    </row>
    <row r="189" customFormat="false" ht="15" hidden="false" customHeight="false" outlineLevel="0" collapsed="false">
      <c r="A189" s="6" t="str">
        <f aca="false">"sankmc_"&amp;ROUND(B189,1)&amp;"_"&amp;ROUND(C189,1)&amp;"_"&amp;ROUND(D189,1)&amp;"_"&amp;ROUND(E189,1)&amp;"_"&amp;ROUND(F189,1)&amp;"_"&amp;ROUND(G189,1)</f>
        <v>sankmc_50_20_0_0_0_30</v>
      </c>
      <c r="B189" s="2" t="n">
        <v>50</v>
      </c>
      <c r="C189" s="2" t="n">
        <v>20</v>
      </c>
      <c r="D189" s="2" t="n">
        <v>0</v>
      </c>
      <c r="E189" s="2" t="n">
        <v>0</v>
      </c>
      <c r="F189" s="2" t="n">
        <v>0</v>
      </c>
      <c r="G189" s="2" t="n">
        <v>30</v>
      </c>
      <c r="H189" s="1" t="n">
        <v>0</v>
      </c>
      <c r="I189" s="1" t="n">
        <v>2026.2</v>
      </c>
      <c r="J189" s="1" t="n">
        <v>-0.12</v>
      </c>
      <c r="L189" s="1" t="s">
        <v>23</v>
      </c>
      <c r="M189" s="1" t="s">
        <v>35</v>
      </c>
      <c r="N189" s="7" t="n">
        <v>44605</v>
      </c>
    </row>
    <row r="190" customFormat="false" ht="15" hidden="false" customHeight="false" outlineLevel="0" collapsed="false">
      <c r="A190" s="6" t="str">
        <f aca="false">"sankmc_"&amp;ROUND(B190,1)&amp;"_"&amp;ROUND(C190,1)&amp;"_"&amp;ROUND(D190,1)&amp;"_"&amp;ROUND(E190,1)&amp;"_"&amp;ROUND(F190,1)&amp;"_"&amp;ROUND(G190,1)</f>
        <v>sankmc_50_20_0_0_0_30</v>
      </c>
      <c r="B190" s="2" t="n">
        <v>50</v>
      </c>
      <c r="C190" s="2" t="n">
        <v>20</v>
      </c>
      <c r="D190" s="2" t="n">
        <v>0</v>
      </c>
      <c r="E190" s="2" t="n">
        <v>0</v>
      </c>
      <c r="F190" s="2" t="n">
        <v>0</v>
      </c>
      <c r="G190" s="2" t="n">
        <v>30</v>
      </c>
      <c r="H190" s="1" t="n">
        <v>0</v>
      </c>
      <c r="I190" s="1" t="n">
        <v>1976.2</v>
      </c>
      <c r="J190" s="1" t="n">
        <v>0.02</v>
      </c>
      <c r="L190" s="1" t="s">
        <v>23</v>
      </c>
      <c r="M190" s="1" t="s">
        <v>35</v>
      </c>
      <c r="N190" s="7" t="n">
        <v>44605</v>
      </c>
    </row>
    <row r="191" customFormat="false" ht="15" hidden="false" customHeight="false" outlineLevel="0" collapsed="false">
      <c r="A191" s="6" t="str">
        <f aca="false">"sankmc_"&amp;ROUND(B191,1)&amp;"_"&amp;ROUND(C191,1)&amp;"_"&amp;ROUND(D191,1)&amp;"_"&amp;ROUND(E191,1)&amp;"_"&amp;ROUND(F191,1)&amp;"_"&amp;ROUND(G191,1)</f>
        <v>sankmc_50_20_0_0_0_30</v>
      </c>
      <c r="B191" s="2" t="n">
        <v>50</v>
      </c>
      <c r="C191" s="2" t="n">
        <v>20</v>
      </c>
      <c r="D191" s="2" t="n">
        <v>0</v>
      </c>
      <c r="E191" s="2" t="n">
        <v>0</v>
      </c>
      <c r="F191" s="2" t="n">
        <v>0</v>
      </c>
      <c r="G191" s="2" t="n">
        <v>30</v>
      </c>
      <c r="H191" s="1" t="n">
        <v>0</v>
      </c>
      <c r="I191" s="1" t="n">
        <v>1926.2</v>
      </c>
      <c r="J191" s="1" t="n">
        <v>0.15</v>
      </c>
      <c r="L191" s="1" t="s">
        <v>23</v>
      </c>
      <c r="M191" s="1" t="s">
        <v>35</v>
      </c>
      <c r="N191" s="7" t="n">
        <v>44605</v>
      </c>
    </row>
    <row r="192" customFormat="false" ht="15" hidden="false" customHeight="false" outlineLevel="0" collapsed="false">
      <c r="A192" s="6" t="str">
        <f aca="false">"sankmc_"&amp;ROUND(B192,1)&amp;"_"&amp;ROUND(C192,1)&amp;"_"&amp;ROUND(D192,1)&amp;"_"&amp;ROUND(E192,1)&amp;"_"&amp;ROUND(F192,1)&amp;"_"&amp;ROUND(G192,1)</f>
        <v>sankmc_50_20_0_0_0_30</v>
      </c>
      <c r="B192" s="2" t="n">
        <v>50</v>
      </c>
      <c r="C192" s="2" t="n">
        <v>20</v>
      </c>
      <c r="D192" s="2" t="n">
        <v>0</v>
      </c>
      <c r="E192" s="2" t="n">
        <v>0</v>
      </c>
      <c r="F192" s="2" t="n">
        <v>0</v>
      </c>
      <c r="G192" s="2" t="n">
        <v>30</v>
      </c>
      <c r="H192" s="1" t="n">
        <v>0</v>
      </c>
      <c r="I192" s="1" t="n">
        <v>1875.2</v>
      </c>
      <c r="J192" s="1" t="n">
        <v>0.3</v>
      </c>
      <c r="L192" s="1" t="s">
        <v>23</v>
      </c>
      <c r="M192" s="1" t="s">
        <v>35</v>
      </c>
      <c r="N192" s="7" t="n">
        <v>44605</v>
      </c>
    </row>
    <row r="193" customFormat="false" ht="15" hidden="false" customHeight="false" outlineLevel="0" collapsed="false">
      <c r="A193" s="6" t="str">
        <f aca="false">"sankmc_"&amp;ROUND(B193,1)&amp;"_"&amp;ROUND(C193,1)&amp;"_"&amp;ROUND(D193,1)&amp;"_"&amp;ROUND(E193,1)&amp;"_"&amp;ROUND(F193,1)&amp;"_"&amp;ROUND(G193,1)</f>
        <v>sankmc_50_20_0_0_0_30</v>
      </c>
      <c r="B193" s="2" t="n">
        <v>50</v>
      </c>
      <c r="C193" s="2" t="n">
        <v>20</v>
      </c>
      <c r="D193" s="2" t="n">
        <v>0</v>
      </c>
      <c r="E193" s="2" t="n">
        <v>0</v>
      </c>
      <c r="F193" s="2" t="n">
        <v>0</v>
      </c>
      <c r="G193" s="2" t="n">
        <v>30</v>
      </c>
      <c r="H193" s="1" t="n">
        <v>0</v>
      </c>
      <c r="I193" s="1" t="n">
        <v>1825.2</v>
      </c>
      <c r="J193" s="1" t="n">
        <v>0.45</v>
      </c>
      <c r="L193" s="1" t="s">
        <v>23</v>
      </c>
      <c r="M193" s="1" t="s">
        <v>35</v>
      </c>
      <c r="N193" s="7" t="n">
        <v>44605</v>
      </c>
    </row>
    <row r="194" customFormat="false" ht="15" hidden="false" customHeight="false" outlineLevel="0" collapsed="false">
      <c r="A194" s="6" t="str">
        <f aca="false">"sankmc_"&amp;ROUND(B194,1)&amp;"_"&amp;ROUND(C194,1)&amp;"_"&amp;ROUND(D194,1)&amp;"_"&amp;ROUND(E194,1)&amp;"_"&amp;ROUND(F194,1)&amp;"_"&amp;ROUND(G194,1)</f>
        <v>sankmc_50_25_0_0_0_25</v>
      </c>
      <c r="B194" s="2" t="n">
        <v>50</v>
      </c>
      <c r="C194" s="2" t="n">
        <v>25</v>
      </c>
      <c r="D194" s="2" t="n">
        <v>0</v>
      </c>
      <c r="E194" s="2" t="n">
        <v>0</v>
      </c>
      <c r="F194" s="2" t="n">
        <v>0</v>
      </c>
      <c r="G194" s="2" t="n">
        <v>25</v>
      </c>
      <c r="H194" s="1" t="n">
        <v>0</v>
      </c>
      <c r="I194" s="1" t="n">
        <v>2449.2</v>
      </c>
      <c r="J194" s="1" t="n">
        <v>-1.11</v>
      </c>
      <c r="L194" s="1" t="s">
        <v>23</v>
      </c>
      <c r="M194" s="1" t="s">
        <v>36</v>
      </c>
      <c r="N194" s="7" t="n">
        <v>44605</v>
      </c>
    </row>
    <row r="195" customFormat="false" ht="15" hidden="false" customHeight="false" outlineLevel="0" collapsed="false">
      <c r="A195" s="6" t="str">
        <f aca="false">"sankmc_"&amp;ROUND(B195,1)&amp;"_"&amp;ROUND(C195,1)&amp;"_"&amp;ROUND(D195,1)&amp;"_"&amp;ROUND(E195,1)&amp;"_"&amp;ROUND(F195,1)&amp;"_"&amp;ROUND(G195,1)</f>
        <v>sankmc_50_25_0_0_0_25</v>
      </c>
      <c r="B195" s="2" t="n">
        <v>50</v>
      </c>
      <c r="C195" s="2" t="n">
        <v>25</v>
      </c>
      <c r="D195" s="2" t="n">
        <v>0</v>
      </c>
      <c r="E195" s="2" t="n">
        <v>0</v>
      </c>
      <c r="F195" s="2" t="n">
        <v>0</v>
      </c>
      <c r="G195" s="2" t="n">
        <v>25</v>
      </c>
      <c r="H195" s="1" t="n">
        <v>0</v>
      </c>
      <c r="I195" s="1" t="n">
        <v>2389.2</v>
      </c>
      <c r="J195" s="1" t="n">
        <v>-0.99</v>
      </c>
      <c r="L195" s="1" t="s">
        <v>23</v>
      </c>
      <c r="M195" s="1" t="s">
        <v>36</v>
      </c>
      <c r="N195" s="7" t="n">
        <v>44605</v>
      </c>
    </row>
    <row r="196" customFormat="false" ht="15" hidden="false" customHeight="false" outlineLevel="0" collapsed="false">
      <c r="A196" s="6" t="str">
        <f aca="false">"sankmc_"&amp;ROUND(B196,1)&amp;"_"&amp;ROUND(C196,1)&amp;"_"&amp;ROUND(D196,1)&amp;"_"&amp;ROUND(E196,1)&amp;"_"&amp;ROUND(F196,1)&amp;"_"&amp;ROUND(G196,1)</f>
        <v>sankmc_50_25_0_0_0_25</v>
      </c>
      <c r="B196" s="2" t="n">
        <v>50</v>
      </c>
      <c r="C196" s="2" t="n">
        <v>25</v>
      </c>
      <c r="D196" s="2" t="n">
        <v>0</v>
      </c>
      <c r="E196" s="2" t="n">
        <v>0</v>
      </c>
      <c r="F196" s="2" t="n">
        <v>0</v>
      </c>
      <c r="G196" s="2" t="n">
        <v>25</v>
      </c>
      <c r="H196" s="1" t="n">
        <v>0</v>
      </c>
      <c r="I196" s="1" t="n">
        <v>2330.2</v>
      </c>
      <c r="J196" s="1" t="n">
        <v>-0.9</v>
      </c>
      <c r="L196" s="1" t="s">
        <v>23</v>
      </c>
      <c r="M196" s="1" t="s">
        <v>36</v>
      </c>
      <c r="N196" s="7" t="n">
        <v>44605</v>
      </c>
    </row>
    <row r="197" customFormat="false" ht="15" hidden="false" customHeight="false" outlineLevel="0" collapsed="false">
      <c r="A197" s="6" t="str">
        <f aca="false">"sankmc_"&amp;ROUND(B197,1)&amp;"_"&amp;ROUND(C197,1)&amp;"_"&amp;ROUND(D197,1)&amp;"_"&amp;ROUND(E197,1)&amp;"_"&amp;ROUND(F197,1)&amp;"_"&amp;ROUND(G197,1)</f>
        <v>sankmc_50_25_0_0_0_25</v>
      </c>
      <c r="B197" s="2" t="n">
        <v>50</v>
      </c>
      <c r="C197" s="2" t="n">
        <v>25</v>
      </c>
      <c r="D197" s="2" t="n">
        <v>0</v>
      </c>
      <c r="E197" s="2" t="n">
        <v>0</v>
      </c>
      <c r="F197" s="2" t="n">
        <v>0</v>
      </c>
      <c r="G197" s="2" t="n">
        <v>25</v>
      </c>
      <c r="H197" s="1" t="n">
        <v>0</v>
      </c>
      <c r="I197" s="1" t="n">
        <v>2284.2</v>
      </c>
      <c r="J197" s="1" t="n">
        <v>-0.79</v>
      </c>
      <c r="L197" s="1" t="s">
        <v>23</v>
      </c>
      <c r="M197" s="1" t="s">
        <v>36</v>
      </c>
      <c r="N197" s="7" t="n">
        <v>44605</v>
      </c>
    </row>
    <row r="198" customFormat="false" ht="15" hidden="false" customHeight="false" outlineLevel="0" collapsed="false">
      <c r="A198" s="6" t="str">
        <f aca="false">"sankmc_"&amp;ROUND(B198,1)&amp;"_"&amp;ROUND(C198,1)&amp;"_"&amp;ROUND(D198,1)&amp;"_"&amp;ROUND(E198,1)&amp;"_"&amp;ROUND(F198,1)&amp;"_"&amp;ROUND(G198,1)</f>
        <v>sankmc_50_25_0_0_0_25</v>
      </c>
      <c r="B198" s="2" t="n">
        <v>50</v>
      </c>
      <c r="C198" s="2" t="n">
        <v>25</v>
      </c>
      <c r="D198" s="2" t="n">
        <v>0</v>
      </c>
      <c r="E198" s="2" t="n">
        <v>0</v>
      </c>
      <c r="F198" s="2" t="n">
        <v>0</v>
      </c>
      <c r="G198" s="2" t="n">
        <v>25</v>
      </c>
      <c r="H198" s="1" t="n">
        <v>0</v>
      </c>
      <c r="I198" s="1" t="n">
        <v>2233.2</v>
      </c>
      <c r="J198" s="1" t="n">
        <v>-0.66</v>
      </c>
      <c r="L198" s="1" t="s">
        <v>23</v>
      </c>
      <c r="M198" s="1" t="s">
        <v>36</v>
      </c>
      <c r="N198" s="7" t="n">
        <v>44605</v>
      </c>
    </row>
    <row r="199" customFormat="false" ht="15" hidden="false" customHeight="false" outlineLevel="0" collapsed="false">
      <c r="A199" s="6" t="str">
        <f aca="false">"sankmc_"&amp;ROUND(B199,1)&amp;"_"&amp;ROUND(C199,1)&amp;"_"&amp;ROUND(D199,1)&amp;"_"&amp;ROUND(E199,1)&amp;"_"&amp;ROUND(F199,1)&amp;"_"&amp;ROUND(G199,1)</f>
        <v>sankmc_50_25_0_0_0_25</v>
      </c>
      <c r="B199" s="2" t="n">
        <v>50</v>
      </c>
      <c r="C199" s="2" t="n">
        <v>25</v>
      </c>
      <c r="D199" s="2" t="n">
        <v>0</v>
      </c>
      <c r="E199" s="2" t="n">
        <v>0</v>
      </c>
      <c r="F199" s="2" t="n">
        <v>0</v>
      </c>
      <c r="G199" s="2" t="n">
        <v>25</v>
      </c>
      <c r="H199" s="1" t="n">
        <v>0</v>
      </c>
      <c r="I199" s="1" t="n">
        <v>2187.2</v>
      </c>
      <c r="J199" s="1" t="n">
        <v>-0.55</v>
      </c>
      <c r="L199" s="1" t="s">
        <v>23</v>
      </c>
      <c r="M199" s="1" t="s">
        <v>36</v>
      </c>
      <c r="N199" s="7" t="n">
        <v>44605</v>
      </c>
    </row>
    <row r="200" customFormat="false" ht="15" hidden="false" customHeight="false" outlineLevel="0" collapsed="false">
      <c r="A200" s="6" t="str">
        <f aca="false">"sankmc_"&amp;ROUND(B200,1)&amp;"_"&amp;ROUND(C200,1)&amp;"_"&amp;ROUND(D200,1)&amp;"_"&amp;ROUND(E200,1)&amp;"_"&amp;ROUND(F200,1)&amp;"_"&amp;ROUND(G200,1)</f>
        <v>sankmc_50_25_0_0_0_25</v>
      </c>
      <c r="B200" s="2" t="n">
        <v>50</v>
      </c>
      <c r="C200" s="2" t="n">
        <v>25</v>
      </c>
      <c r="D200" s="2" t="n">
        <v>0</v>
      </c>
      <c r="E200" s="2" t="n">
        <v>0</v>
      </c>
      <c r="F200" s="2" t="n">
        <v>0</v>
      </c>
      <c r="G200" s="2" t="n">
        <v>25</v>
      </c>
      <c r="H200" s="1" t="n">
        <v>0</v>
      </c>
      <c r="I200" s="1" t="n">
        <v>2149.2</v>
      </c>
      <c r="J200" s="1" t="n">
        <v>-0.46</v>
      </c>
      <c r="L200" s="1" t="s">
        <v>23</v>
      </c>
      <c r="M200" s="1" t="s">
        <v>36</v>
      </c>
      <c r="N200" s="7" t="n">
        <v>44605</v>
      </c>
    </row>
    <row r="201" customFormat="false" ht="15" hidden="false" customHeight="false" outlineLevel="0" collapsed="false">
      <c r="A201" s="6" t="str">
        <f aca="false">"sankmc_"&amp;ROUND(B201,1)&amp;"_"&amp;ROUND(C201,1)&amp;"_"&amp;ROUND(D201,1)&amp;"_"&amp;ROUND(E201,1)&amp;"_"&amp;ROUND(F201,1)&amp;"_"&amp;ROUND(G201,1)</f>
        <v>sankmc_50_25_0_0_0_25</v>
      </c>
      <c r="B201" s="2" t="n">
        <v>50</v>
      </c>
      <c r="C201" s="2" t="n">
        <v>25</v>
      </c>
      <c r="D201" s="2" t="n">
        <v>0</v>
      </c>
      <c r="E201" s="2" t="n">
        <v>0</v>
      </c>
      <c r="F201" s="2" t="n">
        <v>0</v>
      </c>
      <c r="G201" s="2" t="n">
        <v>25</v>
      </c>
      <c r="H201" s="1" t="n">
        <v>0</v>
      </c>
      <c r="I201" s="1" t="n">
        <v>2089.2</v>
      </c>
      <c r="J201" s="1" t="n">
        <v>-0.31</v>
      </c>
      <c r="L201" s="1" t="s">
        <v>23</v>
      </c>
      <c r="M201" s="1" t="s">
        <v>36</v>
      </c>
      <c r="N201" s="7" t="n">
        <v>44605</v>
      </c>
    </row>
    <row r="202" customFormat="false" ht="15" hidden="false" customHeight="false" outlineLevel="0" collapsed="false">
      <c r="A202" s="6" t="str">
        <f aca="false">"sankmc_"&amp;ROUND(B202,1)&amp;"_"&amp;ROUND(C202,1)&amp;"_"&amp;ROUND(D202,1)&amp;"_"&amp;ROUND(E202,1)&amp;"_"&amp;ROUND(F202,1)&amp;"_"&amp;ROUND(G202,1)</f>
        <v>sankmc_50_25_0_0_0_25</v>
      </c>
      <c r="B202" s="2" t="n">
        <v>50</v>
      </c>
      <c r="C202" s="2" t="n">
        <v>25</v>
      </c>
      <c r="D202" s="2" t="n">
        <v>0</v>
      </c>
      <c r="E202" s="2" t="n">
        <v>0</v>
      </c>
      <c r="F202" s="2" t="n">
        <v>0</v>
      </c>
      <c r="G202" s="2" t="n">
        <v>25</v>
      </c>
      <c r="H202" s="1" t="n">
        <v>0</v>
      </c>
      <c r="I202" s="1" t="n">
        <v>2062.2</v>
      </c>
      <c r="J202" s="1" t="n">
        <v>-0.24</v>
      </c>
      <c r="L202" s="1" t="s">
        <v>23</v>
      </c>
      <c r="M202" s="1" t="s">
        <v>36</v>
      </c>
      <c r="N202" s="7" t="n">
        <v>44605</v>
      </c>
    </row>
    <row r="203" customFormat="false" ht="15" hidden="false" customHeight="false" outlineLevel="0" collapsed="false">
      <c r="A203" s="6" t="str">
        <f aca="false">"sankmc_"&amp;ROUND(B203,1)&amp;"_"&amp;ROUND(C203,1)&amp;"_"&amp;ROUND(D203,1)&amp;"_"&amp;ROUND(E203,1)&amp;"_"&amp;ROUND(F203,1)&amp;"_"&amp;ROUND(G203,1)</f>
        <v>sankmc_50_25_0_0_0_25</v>
      </c>
      <c r="B203" s="2" t="n">
        <v>50</v>
      </c>
      <c r="C203" s="2" t="n">
        <v>25</v>
      </c>
      <c r="D203" s="2" t="n">
        <v>0</v>
      </c>
      <c r="E203" s="2" t="n">
        <v>0</v>
      </c>
      <c r="F203" s="2" t="n">
        <v>0</v>
      </c>
      <c r="G203" s="2" t="n">
        <v>25</v>
      </c>
      <c r="H203" s="1" t="n">
        <v>0</v>
      </c>
      <c r="I203" s="1" t="n">
        <v>2019.2</v>
      </c>
      <c r="J203" s="1" t="n">
        <v>-0.1</v>
      </c>
      <c r="L203" s="1" t="s">
        <v>23</v>
      </c>
      <c r="M203" s="1" t="s">
        <v>36</v>
      </c>
      <c r="N203" s="7" t="n">
        <v>44605</v>
      </c>
    </row>
    <row r="204" customFormat="false" ht="15" hidden="false" customHeight="false" outlineLevel="0" collapsed="false">
      <c r="A204" s="6" t="str">
        <f aca="false">"sankmc_"&amp;ROUND(B204,1)&amp;"_"&amp;ROUND(C204,1)&amp;"_"&amp;ROUND(D204,1)&amp;"_"&amp;ROUND(E204,1)&amp;"_"&amp;ROUND(F204,1)&amp;"_"&amp;ROUND(G204,1)</f>
        <v>sankmc_50_25_0_0_0_25</v>
      </c>
      <c r="B204" s="2" t="n">
        <v>50</v>
      </c>
      <c r="C204" s="2" t="n">
        <v>25</v>
      </c>
      <c r="D204" s="2" t="n">
        <v>0</v>
      </c>
      <c r="E204" s="2" t="n">
        <v>0</v>
      </c>
      <c r="F204" s="2" t="n">
        <v>0</v>
      </c>
      <c r="G204" s="2" t="n">
        <v>25</v>
      </c>
      <c r="H204" s="1" t="n">
        <v>0</v>
      </c>
      <c r="I204" s="1" t="n">
        <v>1972.2</v>
      </c>
      <c r="J204" s="1" t="n">
        <v>0.05</v>
      </c>
      <c r="L204" s="1" t="s">
        <v>23</v>
      </c>
      <c r="M204" s="1" t="s">
        <v>36</v>
      </c>
      <c r="N204" s="7" t="n">
        <v>44605</v>
      </c>
    </row>
    <row r="205" customFormat="false" ht="15" hidden="false" customHeight="false" outlineLevel="0" collapsed="false">
      <c r="A205" s="6" t="str">
        <f aca="false">"sankmc_"&amp;ROUND(B205,1)&amp;"_"&amp;ROUND(C205,1)&amp;"_"&amp;ROUND(D205,1)&amp;"_"&amp;ROUND(E205,1)&amp;"_"&amp;ROUND(F205,1)&amp;"_"&amp;ROUND(G205,1)</f>
        <v>sankmc_50_25_0_0_0_25</v>
      </c>
      <c r="B205" s="2" t="n">
        <v>50</v>
      </c>
      <c r="C205" s="2" t="n">
        <v>25</v>
      </c>
      <c r="D205" s="2" t="n">
        <v>0</v>
      </c>
      <c r="E205" s="2" t="n">
        <v>0</v>
      </c>
      <c r="F205" s="2" t="n">
        <v>0</v>
      </c>
      <c r="G205" s="2" t="n">
        <v>25</v>
      </c>
      <c r="H205" s="1" t="n">
        <v>0</v>
      </c>
      <c r="I205" s="1" t="n">
        <v>1939.2</v>
      </c>
      <c r="J205" s="1" t="n">
        <v>0.14</v>
      </c>
      <c r="L205" s="1" t="s">
        <v>23</v>
      </c>
      <c r="M205" s="1" t="s">
        <v>36</v>
      </c>
      <c r="N205" s="7" t="n">
        <v>44605</v>
      </c>
    </row>
    <row r="206" customFormat="false" ht="15" hidden="false" customHeight="false" outlineLevel="0" collapsed="false">
      <c r="A206" s="6" t="str">
        <f aca="false">"sankmc_"&amp;ROUND(B206,1)&amp;"_"&amp;ROUND(C206,1)&amp;"_"&amp;ROUND(D206,1)&amp;"_"&amp;ROUND(E206,1)&amp;"_"&amp;ROUND(F206,1)&amp;"_"&amp;ROUND(G206,1)</f>
        <v>sankmc_50_25_0_0_0_25</v>
      </c>
      <c r="B206" s="2" t="n">
        <v>50</v>
      </c>
      <c r="C206" s="2" t="n">
        <v>25</v>
      </c>
      <c r="D206" s="2" t="n">
        <v>0</v>
      </c>
      <c r="E206" s="2" t="n">
        <v>0</v>
      </c>
      <c r="F206" s="2" t="n">
        <v>0</v>
      </c>
      <c r="G206" s="2" t="n">
        <v>25</v>
      </c>
      <c r="H206" s="1" t="n">
        <v>0</v>
      </c>
      <c r="I206" s="1" t="n">
        <v>1901.2</v>
      </c>
      <c r="J206" s="1" t="n">
        <v>0.29</v>
      </c>
      <c r="L206" s="1" t="s">
        <v>23</v>
      </c>
      <c r="M206" s="1" t="s">
        <v>36</v>
      </c>
      <c r="N206" s="7" t="n">
        <v>44605</v>
      </c>
    </row>
    <row r="207" customFormat="false" ht="15" hidden="false" customHeight="false" outlineLevel="0" collapsed="false">
      <c r="A207" s="6" t="str">
        <f aca="false">"sankmc_"&amp;ROUND(B207,1)&amp;"_"&amp;ROUND(C207,1)&amp;"_"&amp;ROUND(D207,1)&amp;"_"&amp;ROUND(E207,1)&amp;"_"&amp;ROUND(F207,1)&amp;"_"&amp;ROUND(G207,1)</f>
        <v>sankmc_50_25_0_0_0_25</v>
      </c>
      <c r="B207" s="2" t="n">
        <v>50</v>
      </c>
      <c r="C207" s="2" t="n">
        <v>25</v>
      </c>
      <c r="D207" s="2" t="n">
        <v>0</v>
      </c>
      <c r="E207" s="2" t="n">
        <v>0</v>
      </c>
      <c r="F207" s="2" t="n">
        <v>0</v>
      </c>
      <c r="G207" s="2" t="n">
        <v>25</v>
      </c>
      <c r="H207" s="1" t="n">
        <v>0</v>
      </c>
      <c r="I207" s="1" t="n">
        <v>1868.2</v>
      </c>
      <c r="J207" s="1" t="n">
        <v>0.43</v>
      </c>
      <c r="L207" s="1" t="s">
        <v>23</v>
      </c>
      <c r="M207" s="1" t="s">
        <v>36</v>
      </c>
      <c r="N207" s="7" t="n">
        <v>44605</v>
      </c>
    </row>
    <row r="208" customFormat="false" ht="15" hidden="false" customHeight="false" outlineLevel="0" collapsed="false">
      <c r="A208" s="6" t="str">
        <f aca="false">"sankmc_"&amp;ROUND(B208,1)&amp;"_"&amp;ROUND(C208,1)&amp;"_"&amp;ROUND(D208,1)&amp;"_"&amp;ROUND(E208,1)&amp;"_"&amp;ROUND(F208,1)&amp;"_"&amp;ROUND(G208,1)</f>
        <v>sankmc_50_25_0_0_0_25</v>
      </c>
      <c r="B208" s="2" t="n">
        <v>50</v>
      </c>
      <c r="C208" s="2" t="n">
        <v>25</v>
      </c>
      <c r="D208" s="2" t="n">
        <v>0</v>
      </c>
      <c r="E208" s="2" t="n">
        <v>0</v>
      </c>
      <c r="F208" s="2" t="n">
        <v>0</v>
      </c>
      <c r="G208" s="2" t="n">
        <v>25</v>
      </c>
      <c r="H208" s="1" t="n">
        <v>0</v>
      </c>
      <c r="I208" s="1" t="n">
        <v>1829.2</v>
      </c>
      <c r="J208" s="1" t="n">
        <v>0.58</v>
      </c>
      <c r="L208" s="1" t="s">
        <v>23</v>
      </c>
      <c r="M208" s="1" t="s">
        <v>36</v>
      </c>
      <c r="N208" s="7" t="n">
        <v>44605</v>
      </c>
    </row>
    <row r="209" customFormat="false" ht="15" hidden="false" customHeight="false" outlineLevel="0" collapsed="false">
      <c r="A209" s="6" t="str">
        <f aca="false">"sankmc_"&amp;ROUND(B209,1)&amp;"_"&amp;ROUND(C209,1)&amp;"_"&amp;ROUND(D209,1)&amp;"_"&amp;ROUND(E209,1)&amp;"_"&amp;ROUND(F209,1)&amp;"_"&amp;ROUND(G209,1)</f>
        <v>sankmc_75_12.5_0_0_0_12.5</v>
      </c>
      <c r="B209" s="2" t="n">
        <v>75</v>
      </c>
      <c r="C209" s="2" t="n">
        <v>12.5</v>
      </c>
      <c r="D209" s="2" t="n">
        <v>0</v>
      </c>
      <c r="E209" s="2" t="n">
        <v>0</v>
      </c>
      <c r="F209" s="2" t="n">
        <v>0</v>
      </c>
      <c r="G209" s="2" t="n">
        <v>12.5</v>
      </c>
      <c r="H209" s="1" t="n">
        <v>0</v>
      </c>
      <c r="I209" s="1" t="n">
        <v>2456.2</v>
      </c>
      <c r="J209" s="1" t="n">
        <v>-0.01</v>
      </c>
      <c r="L209" s="1" t="s">
        <v>23</v>
      </c>
      <c r="M209" s="1" t="s">
        <v>37</v>
      </c>
      <c r="N209" s="7" t="n">
        <v>44605</v>
      </c>
    </row>
    <row r="210" customFormat="false" ht="15" hidden="false" customHeight="false" outlineLevel="0" collapsed="false">
      <c r="A210" s="6" t="str">
        <f aca="false">"sankmc_"&amp;ROUND(B210,1)&amp;"_"&amp;ROUND(C210,1)&amp;"_"&amp;ROUND(D210,1)&amp;"_"&amp;ROUND(E210,1)&amp;"_"&amp;ROUND(F210,1)&amp;"_"&amp;ROUND(G210,1)</f>
        <v>sankmc_75_12.5_0_0_0_12.5</v>
      </c>
      <c r="B210" s="2" t="n">
        <v>75</v>
      </c>
      <c r="C210" s="2" t="n">
        <v>12.5</v>
      </c>
      <c r="D210" s="2" t="n">
        <v>0</v>
      </c>
      <c r="E210" s="2" t="n">
        <v>0</v>
      </c>
      <c r="F210" s="2" t="n">
        <v>0</v>
      </c>
      <c r="G210" s="2" t="n">
        <v>12.5</v>
      </c>
      <c r="H210" s="1" t="n">
        <v>0</v>
      </c>
      <c r="I210" s="1" t="n">
        <v>2364.2</v>
      </c>
      <c r="J210" s="1" t="n">
        <v>0.26</v>
      </c>
      <c r="L210" s="1" t="s">
        <v>23</v>
      </c>
      <c r="M210" s="1" t="s">
        <v>37</v>
      </c>
      <c r="N210" s="7" t="n">
        <v>44605</v>
      </c>
    </row>
    <row r="211" customFormat="false" ht="15" hidden="false" customHeight="false" outlineLevel="0" collapsed="false">
      <c r="A211" s="6" t="str">
        <f aca="false">"sankmc_"&amp;ROUND(B211,1)&amp;"_"&amp;ROUND(C211,1)&amp;"_"&amp;ROUND(D211,1)&amp;"_"&amp;ROUND(E211,1)&amp;"_"&amp;ROUND(F211,1)&amp;"_"&amp;ROUND(G211,1)</f>
        <v>sankmc_75_12.5_0_0_0_12.5</v>
      </c>
      <c r="B211" s="2" t="n">
        <v>75</v>
      </c>
      <c r="C211" s="2" t="n">
        <v>12.5</v>
      </c>
      <c r="D211" s="2" t="n">
        <v>0</v>
      </c>
      <c r="E211" s="2" t="n">
        <v>0</v>
      </c>
      <c r="F211" s="2" t="n">
        <v>0</v>
      </c>
      <c r="G211" s="2" t="n">
        <v>12.5</v>
      </c>
      <c r="H211" s="1" t="n">
        <v>0</v>
      </c>
      <c r="I211" s="1" t="n">
        <v>2329.2</v>
      </c>
      <c r="J211" s="1" t="n">
        <v>0.33</v>
      </c>
      <c r="L211" s="1" t="s">
        <v>23</v>
      </c>
      <c r="M211" s="1" t="s">
        <v>37</v>
      </c>
      <c r="N211" s="7" t="n">
        <v>44605</v>
      </c>
    </row>
    <row r="212" customFormat="false" ht="15" hidden="false" customHeight="false" outlineLevel="0" collapsed="false">
      <c r="A212" s="6" t="str">
        <f aca="false">"sankmc_"&amp;ROUND(B212,1)&amp;"_"&amp;ROUND(C212,1)&amp;"_"&amp;ROUND(D212,1)&amp;"_"&amp;ROUND(E212,1)&amp;"_"&amp;ROUND(F212,1)&amp;"_"&amp;ROUND(G212,1)</f>
        <v>sankmc_75_12.5_0_0_0_12.5</v>
      </c>
      <c r="B212" s="2" t="n">
        <v>75</v>
      </c>
      <c r="C212" s="2" t="n">
        <v>12.5</v>
      </c>
      <c r="D212" s="2" t="n">
        <v>0</v>
      </c>
      <c r="E212" s="2" t="n">
        <v>0</v>
      </c>
      <c r="F212" s="2" t="n">
        <v>0</v>
      </c>
      <c r="G212" s="2" t="n">
        <v>12.5</v>
      </c>
      <c r="H212" s="1" t="n">
        <v>0</v>
      </c>
      <c r="I212" s="1" t="n">
        <v>2268.2</v>
      </c>
      <c r="J212" s="1" t="n">
        <v>0.51</v>
      </c>
      <c r="L212" s="1" t="s">
        <v>23</v>
      </c>
      <c r="M212" s="1" t="s">
        <v>37</v>
      </c>
      <c r="N212" s="7" t="n">
        <v>44605</v>
      </c>
    </row>
    <row r="213" customFormat="false" ht="15" hidden="false" customHeight="false" outlineLevel="0" collapsed="false">
      <c r="A213" s="6" t="str">
        <f aca="false">"sankmc_"&amp;ROUND(B213,1)&amp;"_"&amp;ROUND(C213,1)&amp;"_"&amp;ROUND(D213,1)&amp;"_"&amp;ROUND(E213,1)&amp;"_"&amp;ROUND(F213,1)&amp;"_"&amp;ROUND(G213,1)</f>
        <v>sankmc_75_12.5_0_0_0_12.5</v>
      </c>
      <c r="B213" s="2" t="n">
        <v>75</v>
      </c>
      <c r="C213" s="2" t="n">
        <v>12.5</v>
      </c>
      <c r="D213" s="2" t="n">
        <v>0</v>
      </c>
      <c r="E213" s="2" t="n">
        <v>0</v>
      </c>
      <c r="F213" s="2" t="n">
        <v>0</v>
      </c>
      <c r="G213" s="2" t="n">
        <v>12.5</v>
      </c>
      <c r="H213" s="1" t="n">
        <v>0</v>
      </c>
      <c r="I213" s="1" t="n">
        <v>2200.2</v>
      </c>
      <c r="J213" s="1" t="n">
        <v>0.73</v>
      </c>
      <c r="L213" s="1" t="s">
        <v>23</v>
      </c>
      <c r="M213" s="1" t="s">
        <v>37</v>
      </c>
      <c r="N213" s="7" t="n">
        <v>44605</v>
      </c>
    </row>
    <row r="214" customFormat="false" ht="15" hidden="false" customHeight="false" outlineLevel="0" collapsed="false">
      <c r="A214" s="6" t="str">
        <f aca="false">"sankmc_"&amp;ROUND(B214,1)&amp;"_"&amp;ROUND(C214,1)&amp;"_"&amp;ROUND(D214,1)&amp;"_"&amp;ROUND(E214,1)&amp;"_"&amp;ROUND(F214,1)&amp;"_"&amp;ROUND(G214,1)</f>
        <v>sankmc_75_12.5_0_0_0_12.5</v>
      </c>
      <c r="B214" s="2" t="n">
        <v>75</v>
      </c>
      <c r="C214" s="2" t="n">
        <v>12.5</v>
      </c>
      <c r="D214" s="2" t="n">
        <v>0</v>
      </c>
      <c r="E214" s="2" t="n">
        <v>0</v>
      </c>
      <c r="F214" s="2" t="n">
        <v>0</v>
      </c>
      <c r="G214" s="2" t="n">
        <v>12.5</v>
      </c>
      <c r="H214" s="1" t="n">
        <v>0</v>
      </c>
      <c r="I214" s="1" t="n">
        <v>2156.2</v>
      </c>
      <c r="J214" s="1" t="n">
        <v>0.9</v>
      </c>
      <c r="L214" s="1" t="s">
        <v>23</v>
      </c>
      <c r="M214" s="1" t="s">
        <v>37</v>
      </c>
      <c r="N214" s="7" t="n">
        <v>44605</v>
      </c>
    </row>
    <row r="215" customFormat="false" ht="15" hidden="false" customHeight="false" outlineLevel="0" collapsed="false">
      <c r="A215" s="6" t="str">
        <f aca="false">"sankmc_"&amp;ROUND(B215,1)&amp;"_"&amp;ROUND(C215,1)&amp;"_"&amp;ROUND(D215,1)&amp;"_"&amp;ROUND(E215,1)&amp;"_"&amp;ROUND(F215,1)&amp;"_"&amp;ROUND(G215,1)</f>
        <v>sankmc_75_12.5_0_0_0_12.5</v>
      </c>
      <c r="B215" s="2" t="n">
        <v>75</v>
      </c>
      <c r="C215" s="2" t="n">
        <v>12.5</v>
      </c>
      <c r="D215" s="2" t="n">
        <v>0</v>
      </c>
      <c r="E215" s="2" t="n">
        <v>0</v>
      </c>
      <c r="F215" s="2" t="n">
        <v>0</v>
      </c>
      <c r="G215" s="2" t="n">
        <v>12.5</v>
      </c>
      <c r="H215" s="1" t="n">
        <v>0</v>
      </c>
      <c r="I215" s="1" t="n">
        <v>2085.2</v>
      </c>
      <c r="J215" s="1" t="n">
        <v>1.15</v>
      </c>
      <c r="L215" s="1" t="s">
        <v>23</v>
      </c>
      <c r="M215" s="1" t="s">
        <v>37</v>
      </c>
      <c r="N215" s="7" t="n">
        <v>44605</v>
      </c>
    </row>
    <row r="216" customFormat="false" ht="15" hidden="false" customHeight="false" outlineLevel="0" collapsed="false">
      <c r="A216" s="6" t="str">
        <f aca="false">"sankmc_"&amp;ROUND(B216,1)&amp;"_"&amp;ROUND(C216,1)&amp;"_"&amp;ROUND(D216,1)&amp;"_"&amp;ROUND(E216,1)&amp;"_"&amp;ROUND(F216,1)&amp;"_"&amp;ROUND(G216,1)</f>
        <v>sankmc_75_12.5_0_0_0_12.5</v>
      </c>
      <c r="B216" s="2" t="n">
        <v>75</v>
      </c>
      <c r="C216" s="2" t="n">
        <v>12.5</v>
      </c>
      <c r="D216" s="2" t="n">
        <v>0</v>
      </c>
      <c r="E216" s="2" t="n">
        <v>0</v>
      </c>
      <c r="F216" s="2" t="n">
        <v>0</v>
      </c>
      <c r="G216" s="2" t="n">
        <v>12.5</v>
      </c>
      <c r="H216" s="1" t="n">
        <v>0</v>
      </c>
      <c r="I216" s="1" t="n">
        <v>2016.2</v>
      </c>
      <c r="J216" s="1" t="n">
        <v>1.42</v>
      </c>
      <c r="L216" s="1" t="s">
        <v>23</v>
      </c>
      <c r="M216" s="1" t="s">
        <v>37</v>
      </c>
      <c r="N216" s="7" t="n">
        <v>44605</v>
      </c>
    </row>
    <row r="217" customFormat="false" ht="15" hidden="false" customHeight="false" outlineLevel="0" collapsed="false">
      <c r="A217" s="6" t="str">
        <f aca="false">"sankmc_"&amp;ROUND(B217,1)&amp;"_"&amp;ROUND(C217,1)&amp;"_"&amp;ROUND(D217,1)&amp;"_"&amp;ROUND(E217,1)&amp;"_"&amp;ROUND(F217,1)&amp;"_"&amp;ROUND(G217,1)</f>
        <v>sankmc_75_12.5_0_0_0_12.5</v>
      </c>
      <c r="B217" s="2" t="n">
        <v>75</v>
      </c>
      <c r="C217" s="2" t="n">
        <v>12.5</v>
      </c>
      <c r="D217" s="2" t="n">
        <v>0</v>
      </c>
      <c r="E217" s="2" t="n">
        <v>0</v>
      </c>
      <c r="F217" s="2" t="n">
        <v>0</v>
      </c>
      <c r="G217" s="2" t="n">
        <v>12.5</v>
      </c>
      <c r="H217" s="1" t="n">
        <v>0</v>
      </c>
      <c r="I217" s="1" t="n">
        <v>1962.2</v>
      </c>
      <c r="J217" s="1" t="n">
        <v>1.65</v>
      </c>
      <c r="L217" s="1" t="s">
        <v>23</v>
      </c>
      <c r="M217" s="1" t="s">
        <v>37</v>
      </c>
      <c r="N217" s="7" t="n">
        <v>44605</v>
      </c>
    </row>
    <row r="218" customFormat="false" ht="15" hidden="false" customHeight="false" outlineLevel="0" collapsed="false">
      <c r="A218" s="6" t="str">
        <f aca="false">"sankmc_"&amp;ROUND(B218,1)&amp;"_"&amp;ROUND(C218,1)&amp;"_"&amp;ROUND(D218,1)&amp;"_"&amp;ROUND(E218,1)&amp;"_"&amp;ROUND(F218,1)&amp;"_"&amp;ROUND(G218,1)</f>
        <v>sankmc_75_12.5_0_0_0_12.5</v>
      </c>
      <c r="B218" s="2" t="n">
        <v>75</v>
      </c>
      <c r="C218" s="2" t="n">
        <v>12.5</v>
      </c>
      <c r="D218" s="2" t="n">
        <v>0</v>
      </c>
      <c r="E218" s="2" t="n">
        <v>0</v>
      </c>
      <c r="F218" s="2" t="n">
        <v>0</v>
      </c>
      <c r="G218" s="2" t="n">
        <v>12.5</v>
      </c>
      <c r="H218" s="1" t="n">
        <v>0</v>
      </c>
      <c r="I218" s="1" t="n">
        <v>1890.2</v>
      </c>
      <c r="J218" s="1" t="n">
        <v>1.99</v>
      </c>
      <c r="L218" s="1" t="s">
        <v>23</v>
      </c>
      <c r="M218" s="1" t="s">
        <v>37</v>
      </c>
      <c r="N218" s="7" t="n">
        <v>44605</v>
      </c>
    </row>
    <row r="219" customFormat="false" ht="15" hidden="false" customHeight="false" outlineLevel="0" collapsed="false">
      <c r="A219" s="6" t="str">
        <f aca="false">"sankmc_"&amp;ROUND(B219,1)&amp;"_"&amp;ROUND(C219,1)&amp;"_"&amp;ROUND(D219,1)&amp;"_"&amp;ROUND(E219,1)&amp;"_"&amp;ROUND(F219,1)&amp;"_"&amp;ROUND(G219,1)</f>
        <v>sankmc_75_12.5_0_0_0_12.5</v>
      </c>
      <c r="B219" s="2" t="n">
        <v>75</v>
      </c>
      <c r="C219" s="2" t="n">
        <v>12.5</v>
      </c>
      <c r="D219" s="2" t="n">
        <v>0</v>
      </c>
      <c r="E219" s="2" t="n">
        <v>0</v>
      </c>
      <c r="F219" s="2" t="n">
        <v>0</v>
      </c>
      <c r="G219" s="2" t="n">
        <v>12.5</v>
      </c>
      <c r="H219" s="1" t="n">
        <v>0</v>
      </c>
      <c r="I219" s="1" t="n">
        <v>1865.2</v>
      </c>
      <c r="J219" s="1" t="n">
        <v>2.13</v>
      </c>
      <c r="L219" s="1" t="s">
        <v>23</v>
      </c>
      <c r="M219" s="1" t="s">
        <v>37</v>
      </c>
      <c r="N219" s="7" t="n">
        <v>44605</v>
      </c>
    </row>
    <row r="220" customFormat="false" ht="15" hidden="false" customHeight="false" outlineLevel="0" collapsed="false">
      <c r="A220" s="6" t="str">
        <f aca="false">"sankmc_"&amp;ROUND(B220,1)&amp;"_"&amp;ROUND(C220,1)&amp;"_"&amp;ROUND(D220,1)&amp;"_"&amp;ROUND(E220,1)&amp;"_"&amp;ROUND(F220,1)&amp;"_"&amp;ROUND(G220,1)</f>
        <v>sankmc_75_12.5_0_0_0_12.5</v>
      </c>
      <c r="B220" s="2" t="n">
        <v>75</v>
      </c>
      <c r="C220" s="2" t="n">
        <v>12.5</v>
      </c>
      <c r="D220" s="2" t="n">
        <v>0</v>
      </c>
      <c r="E220" s="2" t="n">
        <v>0</v>
      </c>
      <c r="F220" s="2" t="n">
        <v>0</v>
      </c>
      <c r="G220" s="2" t="n">
        <v>12.5</v>
      </c>
      <c r="H220" s="1" t="n">
        <v>0</v>
      </c>
      <c r="I220" s="1" t="n">
        <v>1798.2</v>
      </c>
      <c r="J220" s="1" t="n">
        <v>2.47</v>
      </c>
      <c r="L220" s="1" t="s">
        <v>23</v>
      </c>
      <c r="M220" s="1" t="s">
        <v>37</v>
      </c>
      <c r="N220" s="7" t="n">
        <v>44605</v>
      </c>
    </row>
    <row r="221" customFormat="false" ht="15" hidden="false" customHeight="false" outlineLevel="0" collapsed="false">
      <c r="A221" s="6" t="str">
        <f aca="false">"sankmc_"&amp;ROUND(B221,1)&amp;"_"&amp;ROUND(C221,1)&amp;"_"&amp;ROUND(D221,1)&amp;"_"&amp;ROUND(E221,1)&amp;"_"&amp;ROUND(F221,1)&amp;"_"&amp;ROUND(G221,1)</f>
        <v>sankmc_25_37.5_0_0_37.5_0</v>
      </c>
      <c r="B221" s="2" t="n">
        <v>25</v>
      </c>
      <c r="C221" s="2" t="n">
        <v>37.5</v>
      </c>
      <c r="D221" s="2" t="n">
        <v>0</v>
      </c>
      <c r="E221" s="2" t="n">
        <v>0</v>
      </c>
      <c r="F221" s="2" t="n">
        <v>37.5</v>
      </c>
      <c r="G221" s="2" t="n">
        <v>0</v>
      </c>
      <c r="H221" s="1" t="n">
        <v>0</v>
      </c>
      <c r="I221" s="1" t="n">
        <v>2359.2</v>
      </c>
      <c r="J221" s="1" t="n">
        <v>-1.41</v>
      </c>
      <c r="L221" s="1" t="s">
        <v>23</v>
      </c>
      <c r="M221" s="1" t="s">
        <v>38</v>
      </c>
      <c r="N221" s="7" t="n">
        <v>44605</v>
      </c>
    </row>
    <row r="222" customFormat="false" ht="15" hidden="false" customHeight="false" outlineLevel="0" collapsed="false">
      <c r="A222" s="6" t="str">
        <f aca="false">"sankmc_"&amp;ROUND(B222,1)&amp;"_"&amp;ROUND(C222,1)&amp;"_"&amp;ROUND(D222,1)&amp;"_"&amp;ROUND(E222,1)&amp;"_"&amp;ROUND(F222,1)&amp;"_"&amp;ROUND(G222,1)</f>
        <v>sankmc_25_37.5_0_0_37.5_0</v>
      </c>
      <c r="B222" s="2" t="n">
        <v>25</v>
      </c>
      <c r="C222" s="2" t="n">
        <v>37.5</v>
      </c>
      <c r="D222" s="2" t="n">
        <v>0</v>
      </c>
      <c r="E222" s="2" t="n">
        <v>0</v>
      </c>
      <c r="F222" s="2" t="n">
        <v>37.5</v>
      </c>
      <c r="G222" s="2" t="n">
        <v>0</v>
      </c>
      <c r="H222" s="1" t="n">
        <v>0</v>
      </c>
      <c r="I222" s="1" t="n">
        <v>2331.2</v>
      </c>
      <c r="J222" s="1" t="n">
        <v>-1.38</v>
      </c>
      <c r="L222" s="1" t="s">
        <v>23</v>
      </c>
      <c r="M222" s="1" t="s">
        <v>38</v>
      </c>
      <c r="N222" s="7" t="n">
        <v>44605</v>
      </c>
    </row>
    <row r="223" customFormat="false" ht="15" hidden="false" customHeight="false" outlineLevel="0" collapsed="false">
      <c r="A223" s="6" t="str">
        <f aca="false">"sankmc_"&amp;ROUND(B223,1)&amp;"_"&amp;ROUND(C223,1)&amp;"_"&amp;ROUND(D223,1)&amp;"_"&amp;ROUND(E223,1)&amp;"_"&amp;ROUND(F223,1)&amp;"_"&amp;ROUND(G223,1)</f>
        <v>sankmc_25_37.5_0_0_37.5_0</v>
      </c>
      <c r="B223" s="2" t="n">
        <v>25</v>
      </c>
      <c r="C223" s="2" t="n">
        <v>37.5</v>
      </c>
      <c r="D223" s="2" t="n">
        <v>0</v>
      </c>
      <c r="E223" s="2" t="n">
        <v>0</v>
      </c>
      <c r="F223" s="2" t="n">
        <v>37.5</v>
      </c>
      <c r="G223" s="2" t="n">
        <v>0</v>
      </c>
      <c r="H223" s="1" t="n">
        <v>0</v>
      </c>
      <c r="I223" s="1" t="n">
        <v>2291.2</v>
      </c>
      <c r="J223" s="1" t="n">
        <v>-1.32</v>
      </c>
      <c r="L223" s="1" t="s">
        <v>23</v>
      </c>
      <c r="M223" s="1" t="s">
        <v>38</v>
      </c>
      <c r="N223" s="7" t="n">
        <v>44605</v>
      </c>
    </row>
    <row r="224" customFormat="false" ht="15" hidden="false" customHeight="false" outlineLevel="0" collapsed="false">
      <c r="A224" s="6" t="str">
        <f aca="false">"sankmc_"&amp;ROUND(B224,1)&amp;"_"&amp;ROUND(C224,1)&amp;"_"&amp;ROUND(D224,1)&amp;"_"&amp;ROUND(E224,1)&amp;"_"&amp;ROUND(F224,1)&amp;"_"&amp;ROUND(G224,1)</f>
        <v>sankmc_25_37.5_0_0_37.5_0</v>
      </c>
      <c r="B224" s="2" t="n">
        <v>25</v>
      </c>
      <c r="C224" s="2" t="n">
        <v>37.5</v>
      </c>
      <c r="D224" s="2" t="n">
        <v>0</v>
      </c>
      <c r="E224" s="2" t="n">
        <v>0</v>
      </c>
      <c r="F224" s="2" t="n">
        <v>37.5</v>
      </c>
      <c r="G224" s="2" t="n">
        <v>0</v>
      </c>
      <c r="H224" s="1" t="n">
        <v>0</v>
      </c>
      <c r="I224" s="1" t="n">
        <v>2248.2</v>
      </c>
      <c r="J224" s="1" t="n">
        <v>-1.26</v>
      </c>
      <c r="L224" s="1" t="s">
        <v>23</v>
      </c>
      <c r="M224" s="1" t="s">
        <v>38</v>
      </c>
      <c r="N224" s="7" t="n">
        <v>44605</v>
      </c>
    </row>
    <row r="225" customFormat="false" ht="15" hidden="false" customHeight="false" outlineLevel="0" collapsed="false">
      <c r="A225" s="6" t="str">
        <f aca="false">"sankmc_"&amp;ROUND(B225,1)&amp;"_"&amp;ROUND(C225,1)&amp;"_"&amp;ROUND(D225,1)&amp;"_"&amp;ROUND(E225,1)&amp;"_"&amp;ROUND(F225,1)&amp;"_"&amp;ROUND(G225,1)</f>
        <v>sankmc_25_37.5_0_0_37.5_0</v>
      </c>
      <c r="B225" s="2" t="n">
        <v>25</v>
      </c>
      <c r="C225" s="2" t="n">
        <v>37.5</v>
      </c>
      <c r="D225" s="2" t="n">
        <v>0</v>
      </c>
      <c r="E225" s="2" t="n">
        <v>0</v>
      </c>
      <c r="F225" s="2" t="n">
        <v>37.5</v>
      </c>
      <c r="G225" s="2" t="n">
        <v>0</v>
      </c>
      <c r="H225" s="1" t="n">
        <v>0</v>
      </c>
      <c r="I225" s="1" t="n">
        <v>2214.2</v>
      </c>
      <c r="J225" s="1" t="n">
        <v>-1.21</v>
      </c>
      <c r="L225" s="1" t="s">
        <v>23</v>
      </c>
      <c r="M225" s="1" t="s">
        <v>38</v>
      </c>
      <c r="N225" s="7" t="n">
        <v>44605</v>
      </c>
    </row>
    <row r="226" customFormat="false" ht="15" hidden="false" customHeight="false" outlineLevel="0" collapsed="false">
      <c r="A226" s="6" t="str">
        <f aca="false">"sankmc_"&amp;ROUND(B226,1)&amp;"_"&amp;ROUND(C226,1)&amp;"_"&amp;ROUND(D226,1)&amp;"_"&amp;ROUND(E226,1)&amp;"_"&amp;ROUND(F226,1)&amp;"_"&amp;ROUND(G226,1)</f>
        <v>sankmc_50_25_0_0_25_0</v>
      </c>
      <c r="B226" s="2" t="n">
        <v>50</v>
      </c>
      <c r="C226" s="2" t="n">
        <v>25</v>
      </c>
      <c r="D226" s="2" t="n">
        <v>0</v>
      </c>
      <c r="E226" s="2" t="n">
        <v>0</v>
      </c>
      <c r="F226" s="2" t="n">
        <v>25</v>
      </c>
      <c r="G226" s="2" t="n">
        <v>0</v>
      </c>
      <c r="H226" s="1" t="n">
        <v>0</v>
      </c>
      <c r="I226" s="1" t="n">
        <v>1810.1</v>
      </c>
      <c r="J226" s="1" t="n">
        <v>0.4</v>
      </c>
      <c r="L226" s="1" t="s">
        <v>23</v>
      </c>
      <c r="M226" s="1" t="s">
        <v>39</v>
      </c>
      <c r="N226" s="7" t="n">
        <v>44605</v>
      </c>
    </row>
    <row r="227" customFormat="false" ht="15" hidden="false" customHeight="false" outlineLevel="0" collapsed="false">
      <c r="A227" s="6" t="str">
        <f aca="false">"sankmc_"&amp;ROUND(B227,1)&amp;"_"&amp;ROUND(C227,1)&amp;"_"&amp;ROUND(D227,1)&amp;"_"&amp;ROUND(E227,1)&amp;"_"&amp;ROUND(F227,1)&amp;"_"&amp;ROUND(G227,1)</f>
        <v>sankmc_50_25_0_0_25_0</v>
      </c>
      <c r="B227" s="2" t="n">
        <v>50</v>
      </c>
      <c r="C227" s="2" t="n">
        <v>25</v>
      </c>
      <c r="D227" s="2" t="n">
        <v>0</v>
      </c>
      <c r="E227" s="2" t="n">
        <v>0</v>
      </c>
      <c r="F227" s="2" t="n">
        <v>25</v>
      </c>
      <c r="G227" s="2" t="n">
        <v>0</v>
      </c>
      <c r="H227" s="1" t="n">
        <v>0</v>
      </c>
      <c r="I227" s="1" t="n">
        <v>1865.1</v>
      </c>
      <c r="J227" s="1" t="n">
        <v>0.19</v>
      </c>
      <c r="L227" s="1" t="s">
        <v>23</v>
      </c>
      <c r="M227" s="1" t="s">
        <v>39</v>
      </c>
      <c r="N227" s="7" t="n">
        <v>44605</v>
      </c>
    </row>
    <row r="228" customFormat="false" ht="15" hidden="false" customHeight="false" outlineLevel="0" collapsed="false">
      <c r="A228" s="6" t="str">
        <f aca="false">"sankmc_"&amp;ROUND(B228,1)&amp;"_"&amp;ROUND(C228,1)&amp;"_"&amp;ROUND(D228,1)&amp;"_"&amp;ROUND(E228,1)&amp;"_"&amp;ROUND(F228,1)&amp;"_"&amp;ROUND(G228,1)</f>
        <v>sankmc_50_25_0_0_25_0</v>
      </c>
      <c r="B228" s="2" t="n">
        <v>50</v>
      </c>
      <c r="C228" s="2" t="n">
        <v>25</v>
      </c>
      <c r="D228" s="2" t="n">
        <v>0</v>
      </c>
      <c r="E228" s="2" t="n">
        <v>0</v>
      </c>
      <c r="F228" s="2" t="n">
        <v>25</v>
      </c>
      <c r="G228" s="2" t="n">
        <v>0</v>
      </c>
      <c r="H228" s="1" t="n">
        <v>0</v>
      </c>
      <c r="I228" s="1" t="n">
        <v>1920.1</v>
      </c>
      <c r="J228" s="1" t="n">
        <v>0</v>
      </c>
      <c r="L228" s="1" t="s">
        <v>23</v>
      </c>
      <c r="M228" s="1" t="s">
        <v>39</v>
      </c>
      <c r="N228" s="7" t="n">
        <v>44605</v>
      </c>
    </row>
    <row r="229" customFormat="false" ht="15" hidden="false" customHeight="false" outlineLevel="0" collapsed="false">
      <c r="A229" s="6" t="str">
        <f aca="false">"sankmc_"&amp;ROUND(B229,1)&amp;"_"&amp;ROUND(C229,1)&amp;"_"&amp;ROUND(D229,1)&amp;"_"&amp;ROUND(E229,1)&amp;"_"&amp;ROUND(F229,1)&amp;"_"&amp;ROUND(G229,1)</f>
        <v>sankmc_50_25_0_0_25_0</v>
      </c>
      <c r="B229" s="2" t="n">
        <v>50</v>
      </c>
      <c r="C229" s="2" t="n">
        <v>25</v>
      </c>
      <c r="D229" s="2" t="n">
        <v>0</v>
      </c>
      <c r="E229" s="2" t="n">
        <v>0</v>
      </c>
      <c r="F229" s="2" t="n">
        <v>25</v>
      </c>
      <c r="G229" s="2" t="n">
        <v>0</v>
      </c>
      <c r="H229" s="1" t="n">
        <v>0</v>
      </c>
      <c r="I229" s="1" t="n">
        <v>1963.1</v>
      </c>
      <c r="J229" s="1" t="n">
        <v>-0.16</v>
      </c>
      <c r="L229" s="1" t="s">
        <v>23</v>
      </c>
      <c r="M229" s="1" t="s">
        <v>39</v>
      </c>
      <c r="N229" s="7" t="n">
        <v>44605</v>
      </c>
    </row>
    <row r="230" customFormat="false" ht="15" hidden="false" customHeight="false" outlineLevel="0" collapsed="false">
      <c r="A230" s="6" t="str">
        <f aca="false">"sankmc_"&amp;ROUND(B230,1)&amp;"_"&amp;ROUND(C230,1)&amp;"_"&amp;ROUND(D230,1)&amp;"_"&amp;ROUND(E230,1)&amp;"_"&amp;ROUND(F230,1)&amp;"_"&amp;ROUND(G230,1)</f>
        <v>sankmc_50_25_0_0_25_0</v>
      </c>
      <c r="B230" s="2" t="n">
        <v>50</v>
      </c>
      <c r="C230" s="2" t="n">
        <v>25</v>
      </c>
      <c r="D230" s="2" t="n">
        <v>0</v>
      </c>
      <c r="E230" s="2" t="n">
        <v>0</v>
      </c>
      <c r="F230" s="2" t="n">
        <v>25</v>
      </c>
      <c r="G230" s="2" t="n">
        <v>0</v>
      </c>
      <c r="H230" s="1" t="n">
        <v>0</v>
      </c>
      <c r="I230" s="1" t="n">
        <v>2017.1</v>
      </c>
      <c r="J230" s="1" t="n">
        <v>-0.31</v>
      </c>
      <c r="L230" s="1" t="s">
        <v>23</v>
      </c>
      <c r="M230" s="1" t="s">
        <v>39</v>
      </c>
      <c r="N230" s="7" t="n">
        <v>44605</v>
      </c>
    </row>
    <row r="231" customFormat="false" ht="15" hidden="false" customHeight="false" outlineLevel="0" collapsed="false">
      <c r="A231" s="6" t="str">
        <f aca="false">"sankmc_"&amp;ROUND(B231,1)&amp;"_"&amp;ROUND(C231,1)&amp;"_"&amp;ROUND(D231,1)&amp;"_"&amp;ROUND(E231,1)&amp;"_"&amp;ROUND(F231,1)&amp;"_"&amp;ROUND(G231,1)</f>
        <v>sankmc_50_25_0_0_25_0</v>
      </c>
      <c r="B231" s="2" t="n">
        <v>50</v>
      </c>
      <c r="C231" s="2" t="n">
        <v>25</v>
      </c>
      <c r="D231" s="2" t="n">
        <v>0</v>
      </c>
      <c r="E231" s="2" t="n">
        <v>0</v>
      </c>
      <c r="F231" s="2" t="n">
        <v>25</v>
      </c>
      <c r="G231" s="2" t="n">
        <v>0</v>
      </c>
      <c r="H231" s="1" t="n">
        <v>0</v>
      </c>
      <c r="I231" s="1" t="n">
        <v>2067.1</v>
      </c>
      <c r="J231" s="1" t="n">
        <v>-0.45</v>
      </c>
      <c r="L231" s="1" t="s">
        <v>23</v>
      </c>
      <c r="M231" s="1" t="s">
        <v>39</v>
      </c>
      <c r="N231" s="7" t="n">
        <v>44605</v>
      </c>
    </row>
    <row r="232" customFormat="false" ht="15" hidden="false" customHeight="false" outlineLevel="0" collapsed="false">
      <c r="A232" s="6" t="str">
        <f aca="false">"sankmc_"&amp;ROUND(B232,1)&amp;"_"&amp;ROUND(C232,1)&amp;"_"&amp;ROUND(D232,1)&amp;"_"&amp;ROUND(E232,1)&amp;"_"&amp;ROUND(F232,1)&amp;"_"&amp;ROUND(G232,1)</f>
        <v>sankmc_50_25_0_0_25_0</v>
      </c>
      <c r="B232" s="2" t="n">
        <v>50</v>
      </c>
      <c r="C232" s="2" t="n">
        <v>25</v>
      </c>
      <c r="D232" s="2" t="n">
        <v>0</v>
      </c>
      <c r="E232" s="2" t="n">
        <v>0</v>
      </c>
      <c r="F232" s="2" t="n">
        <v>25</v>
      </c>
      <c r="G232" s="2" t="n">
        <v>0</v>
      </c>
      <c r="H232" s="1" t="n">
        <v>0</v>
      </c>
      <c r="I232" s="1" t="n">
        <v>2123.1</v>
      </c>
      <c r="J232" s="1" t="n">
        <v>-0.58</v>
      </c>
      <c r="L232" s="1" t="s">
        <v>23</v>
      </c>
      <c r="M232" s="1" t="s">
        <v>39</v>
      </c>
      <c r="N232" s="7" t="n">
        <v>44605</v>
      </c>
    </row>
    <row r="233" customFormat="false" ht="15" hidden="false" customHeight="false" outlineLevel="0" collapsed="false">
      <c r="A233" s="6" t="str">
        <f aca="false">"sankmc_"&amp;ROUND(B233,1)&amp;"_"&amp;ROUND(C233,1)&amp;"_"&amp;ROUND(D233,1)&amp;"_"&amp;ROUND(E233,1)&amp;"_"&amp;ROUND(F233,1)&amp;"_"&amp;ROUND(G233,1)</f>
        <v>sankmc_50_25_0_0_25_0</v>
      </c>
      <c r="B233" s="2" t="n">
        <v>50</v>
      </c>
      <c r="C233" s="2" t="n">
        <v>25</v>
      </c>
      <c r="D233" s="2" t="n">
        <v>0</v>
      </c>
      <c r="E233" s="2" t="n">
        <v>0</v>
      </c>
      <c r="F233" s="2" t="n">
        <v>25</v>
      </c>
      <c r="G233" s="2" t="n">
        <v>0</v>
      </c>
      <c r="H233" s="1" t="n">
        <v>0</v>
      </c>
      <c r="I233" s="1" t="n">
        <v>2163.1</v>
      </c>
      <c r="J233" s="1" t="n">
        <v>-0.71</v>
      </c>
      <c r="L233" s="1" t="s">
        <v>23</v>
      </c>
      <c r="M233" s="1" t="s">
        <v>39</v>
      </c>
      <c r="N233" s="7" t="n">
        <v>44605</v>
      </c>
    </row>
    <row r="234" customFormat="false" ht="15" hidden="false" customHeight="false" outlineLevel="0" collapsed="false">
      <c r="A234" s="6" t="str">
        <f aca="false">"sankmc_"&amp;ROUND(B234,1)&amp;"_"&amp;ROUND(C234,1)&amp;"_"&amp;ROUND(D234,1)&amp;"_"&amp;ROUND(E234,1)&amp;"_"&amp;ROUND(F234,1)&amp;"_"&amp;ROUND(G234,1)</f>
        <v>sankmc_50_25_0_0_25_0</v>
      </c>
      <c r="B234" s="2" t="n">
        <v>50</v>
      </c>
      <c r="C234" s="2" t="n">
        <v>25</v>
      </c>
      <c r="D234" s="2" t="n">
        <v>0</v>
      </c>
      <c r="E234" s="2" t="n">
        <v>0</v>
      </c>
      <c r="F234" s="2" t="n">
        <v>25</v>
      </c>
      <c r="G234" s="2" t="n">
        <v>0</v>
      </c>
      <c r="H234" s="1" t="n">
        <v>0</v>
      </c>
      <c r="I234" s="1" t="n">
        <v>2225.1</v>
      </c>
      <c r="J234" s="1" t="n">
        <v>-0.82</v>
      </c>
      <c r="L234" s="1" t="s">
        <v>23</v>
      </c>
      <c r="M234" s="1" t="s">
        <v>39</v>
      </c>
      <c r="N234" s="7" t="n">
        <v>44605</v>
      </c>
    </row>
    <row r="235" customFormat="false" ht="15" hidden="false" customHeight="false" outlineLevel="0" collapsed="false">
      <c r="A235" s="6" t="str">
        <f aca="false">"sankmc_"&amp;ROUND(B235,1)&amp;"_"&amp;ROUND(C235,1)&amp;"_"&amp;ROUND(D235,1)&amp;"_"&amp;ROUND(E235,1)&amp;"_"&amp;ROUND(F235,1)&amp;"_"&amp;ROUND(G235,1)</f>
        <v>sankmc_50_25_0_0_25_0</v>
      </c>
      <c r="B235" s="2" t="n">
        <v>50</v>
      </c>
      <c r="C235" s="2" t="n">
        <v>25</v>
      </c>
      <c r="D235" s="2" t="n">
        <v>0</v>
      </c>
      <c r="E235" s="2" t="n">
        <v>0</v>
      </c>
      <c r="F235" s="2" t="n">
        <v>25</v>
      </c>
      <c r="G235" s="2" t="n">
        <v>0</v>
      </c>
      <c r="H235" s="1" t="n">
        <v>0</v>
      </c>
      <c r="I235" s="1" t="n">
        <v>2256.1</v>
      </c>
      <c r="J235" s="1" t="n">
        <v>-0.9</v>
      </c>
      <c r="L235" s="1" t="s">
        <v>23</v>
      </c>
      <c r="M235" s="1" t="s">
        <v>39</v>
      </c>
      <c r="N235" s="7" t="n">
        <v>44605</v>
      </c>
    </row>
    <row r="236" customFormat="false" ht="15" hidden="false" customHeight="false" outlineLevel="0" collapsed="false">
      <c r="A236" s="6" t="str">
        <f aca="false">"sankmc_"&amp;ROUND(B236,1)&amp;"_"&amp;ROUND(C236,1)&amp;"_"&amp;ROUND(D236,1)&amp;"_"&amp;ROUND(E236,1)&amp;"_"&amp;ROUND(F236,1)&amp;"_"&amp;ROUND(G236,1)</f>
        <v>sankmc_50_25_0_0_25_0</v>
      </c>
      <c r="B236" s="2" t="n">
        <v>50</v>
      </c>
      <c r="C236" s="2" t="n">
        <v>25</v>
      </c>
      <c r="D236" s="2" t="n">
        <v>0</v>
      </c>
      <c r="E236" s="2" t="n">
        <v>0</v>
      </c>
      <c r="F236" s="2" t="n">
        <v>25</v>
      </c>
      <c r="G236" s="2" t="n">
        <v>0</v>
      </c>
      <c r="H236" s="1" t="n">
        <v>0</v>
      </c>
      <c r="I236" s="1" t="n">
        <v>2316.1</v>
      </c>
      <c r="J236" s="1" t="n">
        <v>-1.02</v>
      </c>
      <c r="L236" s="1" t="s">
        <v>23</v>
      </c>
      <c r="M236" s="1" t="s">
        <v>39</v>
      </c>
      <c r="N236" s="7" t="n">
        <v>44605</v>
      </c>
    </row>
    <row r="237" customFormat="false" ht="15" hidden="false" customHeight="false" outlineLevel="0" collapsed="false">
      <c r="A237" s="6" t="str">
        <f aca="false">"sankmc_"&amp;ROUND(B237,1)&amp;"_"&amp;ROUND(C237,1)&amp;"_"&amp;ROUND(D237,1)&amp;"_"&amp;ROUND(E237,1)&amp;"_"&amp;ROUND(F237,1)&amp;"_"&amp;ROUND(G237,1)</f>
        <v>sankmc_50_25_0_0_25_0</v>
      </c>
      <c r="B237" s="2" t="n">
        <v>50</v>
      </c>
      <c r="C237" s="2" t="n">
        <v>25</v>
      </c>
      <c r="D237" s="2" t="n">
        <v>0</v>
      </c>
      <c r="E237" s="2" t="n">
        <v>0</v>
      </c>
      <c r="F237" s="2" t="n">
        <v>25</v>
      </c>
      <c r="G237" s="2" t="n">
        <v>0</v>
      </c>
      <c r="H237" s="1" t="n">
        <v>0</v>
      </c>
      <c r="I237" s="1" t="n">
        <v>2372.1</v>
      </c>
      <c r="J237" s="1" t="n">
        <v>-1.13</v>
      </c>
      <c r="L237" s="1" t="s">
        <v>23</v>
      </c>
      <c r="M237" s="1" t="s">
        <v>39</v>
      </c>
      <c r="N237" s="7" t="n">
        <v>44605</v>
      </c>
    </row>
    <row r="238" customFormat="false" ht="15" hidden="false" customHeight="false" outlineLevel="0" collapsed="false">
      <c r="A238" s="6" t="str">
        <f aca="false">"sankmc_"&amp;ROUND(B238,1)&amp;"_"&amp;ROUND(C238,1)&amp;"_"&amp;ROUND(D238,1)&amp;"_"&amp;ROUND(E238,1)&amp;"_"&amp;ROUND(F238,1)&amp;"_"&amp;ROUND(G238,1)</f>
        <v>sankmc_75_12.5_0_0_12.5_0</v>
      </c>
      <c r="B238" s="2" t="n">
        <v>75</v>
      </c>
      <c r="C238" s="2" t="n">
        <v>12.5</v>
      </c>
      <c r="D238" s="2" t="n">
        <v>0</v>
      </c>
      <c r="E238" s="2" t="n">
        <v>0</v>
      </c>
      <c r="F238" s="2" t="n">
        <v>12.5</v>
      </c>
      <c r="G238" s="2" t="n">
        <v>0</v>
      </c>
      <c r="H238" s="1" t="n">
        <v>0</v>
      </c>
      <c r="I238" s="1" t="n">
        <v>1864</v>
      </c>
      <c r="J238" s="1" t="n">
        <v>1.93</v>
      </c>
      <c r="L238" s="1" t="s">
        <v>23</v>
      </c>
      <c r="M238" s="1" t="s">
        <v>40</v>
      </c>
      <c r="N238" s="7" t="n">
        <v>44605</v>
      </c>
    </row>
    <row r="239" customFormat="false" ht="15" hidden="false" customHeight="false" outlineLevel="0" collapsed="false">
      <c r="A239" s="6" t="str">
        <f aca="false">"sankmc_"&amp;ROUND(B239,1)&amp;"_"&amp;ROUND(C239,1)&amp;"_"&amp;ROUND(D239,1)&amp;"_"&amp;ROUND(E239,1)&amp;"_"&amp;ROUND(F239,1)&amp;"_"&amp;ROUND(G239,1)</f>
        <v>sankmc_75_12.5_0_0_12.5_0</v>
      </c>
      <c r="B239" s="2" t="n">
        <v>75</v>
      </c>
      <c r="C239" s="2" t="n">
        <v>12.5</v>
      </c>
      <c r="D239" s="2" t="n">
        <v>0</v>
      </c>
      <c r="E239" s="2" t="n">
        <v>0</v>
      </c>
      <c r="F239" s="2" t="n">
        <v>12.5</v>
      </c>
      <c r="G239" s="2" t="n">
        <v>0</v>
      </c>
      <c r="H239" s="1" t="n">
        <v>0</v>
      </c>
      <c r="I239" s="1" t="n">
        <v>1906</v>
      </c>
      <c r="J239" s="1" t="n">
        <v>1.73</v>
      </c>
      <c r="L239" s="1" t="s">
        <v>23</v>
      </c>
      <c r="M239" s="1" t="s">
        <v>40</v>
      </c>
      <c r="N239" s="7" t="n">
        <v>44605</v>
      </c>
    </row>
    <row r="240" customFormat="false" ht="15" hidden="false" customHeight="false" outlineLevel="0" collapsed="false">
      <c r="A240" s="6" t="str">
        <f aca="false">"sankmc_"&amp;ROUND(B240,1)&amp;"_"&amp;ROUND(C240,1)&amp;"_"&amp;ROUND(D240,1)&amp;"_"&amp;ROUND(E240,1)&amp;"_"&amp;ROUND(F240,1)&amp;"_"&amp;ROUND(G240,1)</f>
        <v>sankmc_75_12.5_0_0_12.5_0</v>
      </c>
      <c r="B240" s="2" t="n">
        <v>75</v>
      </c>
      <c r="C240" s="2" t="n">
        <v>12.5</v>
      </c>
      <c r="D240" s="2" t="n">
        <v>0</v>
      </c>
      <c r="E240" s="2" t="n">
        <v>0</v>
      </c>
      <c r="F240" s="2" t="n">
        <v>12.5</v>
      </c>
      <c r="G240" s="2" t="n">
        <v>0</v>
      </c>
      <c r="H240" s="1" t="n">
        <v>0</v>
      </c>
      <c r="I240" s="1" t="n">
        <v>1954</v>
      </c>
      <c r="J240" s="1" t="n">
        <v>1.51</v>
      </c>
      <c r="L240" s="1" t="s">
        <v>23</v>
      </c>
      <c r="M240" s="1" t="s">
        <v>40</v>
      </c>
      <c r="N240" s="7" t="n">
        <v>44605</v>
      </c>
    </row>
    <row r="241" customFormat="false" ht="15" hidden="false" customHeight="false" outlineLevel="0" collapsed="false">
      <c r="A241" s="6" t="str">
        <f aca="false">"sankmc_"&amp;ROUND(B241,1)&amp;"_"&amp;ROUND(C241,1)&amp;"_"&amp;ROUND(D241,1)&amp;"_"&amp;ROUND(E241,1)&amp;"_"&amp;ROUND(F241,1)&amp;"_"&amp;ROUND(G241,1)</f>
        <v>sankmc_75_12.5_0_0_12.5_0</v>
      </c>
      <c r="B241" s="2" t="n">
        <v>75</v>
      </c>
      <c r="C241" s="2" t="n">
        <v>12.5</v>
      </c>
      <c r="D241" s="2" t="n">
        <v>0</v>
      </c>
      <c r="E241" s="2" t="n">
        <v>0</v>
      </c>
      <c r="F241" s="2" t="n">
        <v>12.5</v>
      </c>
      <c r="G241" s="2" t="n">
        <v>0</v>
      </c>
      <c r="H241" s="1" t="n">
        <v>0</v>
      </c>
      <c r="I241" s="1" t="n">
        <v>2022</v>
      </c>
      <c r="J241" s="1" t="n">
        <v>1.21</v>
      </c>
      <c r="L241" s="1" t="s">
        <v>23</v>
      </c>
      <c r="M241" s="1" t="s">
        <v>40</v>
      </c>
      <c r="N241" s="7" t="n">
        <v>44605</v>
      </c>
    </row>
    <row r="242" customFormat="false" ht="15" hidden="false" customHeight="false" outlineLevel="0" collapsed="false">
      <c r="A242" s="6" t="str">
        <f aca="false">"sankmc_"&amp;ROUND(B242,1)&amp;"_"&amp;ROUND(C242,1)&amp;"_"&amp;ROUND(D242,1)&amp;"_"&amp;ROUND(E242,1)&amp;"_"&amp;ROUND(F242,1)&amp;"_"&amp;ROUND(G242,1)</f>
        <v>sankmc_75_12.5_0_0_12.5_0</v>
      </c>
      <c r="B242" s="2" t="n">
        <v>75</v>
      </c>
      <c r="C242" s="2" t="n">
        <v>12.5</v>
      </c>
      <c r="D242" s="2" t="n">
        <v>0</v>
      </c>
      <c r="E242" s="2" t="n">
        <v>0</v>
      </c>
      <c r="F242" s="2" t="n">
        <v>12.5</v>
      </c>
      <c r="G242" s="2" t="n">
        <v>0</v>
      </c>
      <c r="H242" s="1" t="n">
        <v>0</v>
      </c>
      <c r="I242" s="1" t="n">
        <v>2067</v>
      </c>
      <c r="J242" s="1" t="n">
        <v>1.03</v>
      </c>
      <c r="L242" s="1" t="s">
        <v>23</v>
      </c>
      <c r="M242" s="1" t="s">
        <v>40</v>
      </c>
      <c r="N242" s="7" t="n">
        <v>44605</v>
      </c>
    </row>
    <row r="243" customFormat="false" ht="15" hidden="false" customHeight="false" outlineLevel="0" collapsed="false">
      <c r="A243" s="6" t="str">
        <f aca="false">"sankmc_"&amp;ROUND(B243,1)&amp;"_"&amp;ROUND(C243,1)&amp;"_"&amp;ROUND(D243,1)&amp;"_"&amp;ROUND(E243,1)&amp;"_"&amp;ROUND(F243,1)&amp;"_"&amp;ROUND(G243,1)</f>
        <v>sankmc_75_12.5_0_0_12.5_0</v>
      </c>
      <c r="B243" s="2" t="n">
        <v>75</v>
      </c>
      <c r="C243" s="2" t="n">
        <v>12.5</v>
      </c>
      <c r="D243" s="2" t="n">
        <v>0</v>
      </c>
      <c r="E243" s="2" t="n">
        <v>0</v>
      </c>
      <c r="F243" s="2" t="n">
        <v>12.5</v>
      </c>
      <c r="G243" s="2" t="n">
        <v>0</v>
      </c>
      <c r="H243" s="1" t="n">
        <v>0</v>
      </c>
      <c r="I243" s="1" t="n">
        <v>2143</v>
      </c>
      <c r="J243" s="1" t="n">
        <v>0.76</v>
      </c>
      <c r="L243" s="1" t="s">
        <v>23</v>
      </c>
      <c r="M243" s="1" t="s">
        <v>40</v>
      </c>
      <c r="N243" s="7" t="n">
        <v>44605</v>
      </c>
    </row>
    <row r="244" customFormat="false" ht="15" hidden="false" customHeight="false" outlineLevel="0" collapsed="false">
      <c r="A244" s="6" t="str">
        <f aca="false">"sankmc_"&amp;ROUND(B244,1)&amp;"_"&amp;ROUND(C244,1)&amp;"_"&amp;ROUND(D244,1)&amp;"_"&amp;ROUND(E244,1)&amp;"_"&amp;ROUND(F244,1)&amp;"_"&amp;ROUND(G244,1)</f>
        <v>sankmc_75_12.5_0_0_12.5_0</v>
      </c>
      <c r="B244" s="2" t="n">
        <v>75</v>
      </c>
      <c r="C244" s="2" t="n">
        <v>12.5</v>
      </c>
      <c r="D244" s="2" t="n">
        <v>0</v>
      </c>
      <c r="E244" s="2" t="n">
        <v>0</v>
      </c>
      <c r="F244" s="2" t="n">
        <v>12.5</v>
      </c>
      <c r="G244" s="2" t="n">
        <v>0</v>
      </c>
      <c r="H244" s="1" t="n">
        <v>0</v>
      </c>
      <c r="I244" s="1" t="n">
        <v>2188</v>
      </c>
      <c r="J244" s="1" t="n">
        <v>0.59</v>
      </c>
      <c r="L244" s="1" t="s">
        <v>23</v>
      </c>
      <c r="M244" s="1" t="s">
        <v>40</v>
      </c>
      <c r="N244" s="7" t="n">
        <v>44605</v>
      </c>
    </row>
    <row r="245" customFormat="false" ht="15" hidden="false" customHeight="false" outlineLevel="0" collapsed="false">
      <c r="A245" s="6" t="str">
        <f aca="false">"sankmc_"&amp;ROUND(B245,1)&amp;"_"&amp;ROUND(C245,1)&amp;"_"&amp;ROUND(D245,1)&amp;"_"&amp;ROUND(E245,1)&amp;"_"&amp;ROUND(F245,1)&amp;"_"&amp;ROUND(G245,1)</f>
        <v>sankmc_75_12.5_0_0_12.5_0</v>
      </c>
      <c r="B245" s="2" t="n">
        <v>75</v>
      </c>
      <c r="C245" s="2" t="n">
        <v>12.5</v>
      </c>
      <c r="D245" s="2" t="n">
        <v>0</v>
      </c>
      <c r="E245" s="2" t="n">
        <v>0</v>
      </c>
      <c r="F245" s="2" t="n">
        <v>12.5</v>
      </c>
      <c r="G245" s="2" t="n">
        <v>0</v>
      </c>
      <c r="H245" s="1" t="n">
        <v>0</v>
      </c>
      <c r="I245" s="1" t="n">
        <v>2242</v>
      </c>
      <c r="J245" s="1" t="n">
        <v>0.43</v>
      </c>
      <c r="L245" s="1" t="s">
        <v>23</v>
      </c>
      <c r="M245" s="1" t="s">
        <v>40</v>
      </c>
      <c r="N245" s="7" t="n">
        <v>44605</v>
      </c>
    </row>
    <row r="246" customFormat="false" ht="15" hidden="false" customHeight="false" outlineLevel="0" collapsed="false">
      <c r="A246" s="6" t="str">
        <f aca="false">"sankmc_"&amp;ROUND(B246,1)&amp;"_"&amp;ROUND(C246,1)&amp;"_"&amp;ROUND(D246,1)&amp;"_"&amp;ROUND(E246,1)&amp;"_"&amp;ROUND(F246,1)&amp;"_"&amp;ROUND(G246,1)</f>
        <v>sankmc_75_12.5_0_0_12.5_0</v>
      </c>
      <c r="B246" s="2" t="n">
        <v>75</v>
      </c>
      <c r="C246" s="2" t="n">
        <v>12.5</v>
      </c>
      <c r="D246" s="2" t="n">
        <v>0</v>
      </c>
      <c r="E246" s="2" t="n">
        <v>0</v>
      </c>
      <c r="F246" s="2" t="n">
        <v>12.5</v>
      </c>
      <c r="G246" s="2" t="n">
        <v>0</v>
      </c>
      <c r="H246" s="1" t="n">
        <v>0</v>
      </c>
      <c r="I246" s="1" t="n">
        <v>2285</v>
      </c>
      <c r="J246" s="1" t="n">
        <v>0.29</v>
      </c>
      <c r="L246" s="1" t="s">
        <v>23</v>
      </c>
      <c r="M246" s="1" t="s">
        <v>40</v>
      </c>
      <c r="N246" s="7" t="n">
        <v>44605</v>
      </c>
    </row>
    <row r="247" customFormat="false" ht="15" hidden="false" customHeight="false" outlineLevel="0" collapsed="false">
      <c r="A247" s="6" t="str">
        <f aca="false">"sankmc_"&amp;ROUND(B247,1)&amp;"_"&amp;ROUND(C247,1)&amp;"_"&amp;ROUND(D247,1)&amp;"_"&amp;ROUND(E247,1)&amp;"_"&amp;ROUND(F247,1)&amp;"_"&amp;ROUND(G247,1)</f>
        <v>sankmc_75_12.5_0_0_12.5_0</v>
      </c>
      <c r="B247" s="2" t="n">
        <v>75</v>
      </c>
      <c r="C247" s="2" t="n">
        <v>12.5</v>
      </c>
      <c r="D247" s="2" t="n">
        <v>0</v>
      </c>
      <c r="E247" s="2" t="n">
        <v>0</v>
      </c>
      <c r="F247" s="2" t="n">
        <v>12.5</v>
      </c>
      <c r="G247" s="2" t="n">
        <v>0</v>
      </c>
      <c r="H247" s="1" t="n">
        <v>0</v>
      </c>
      <c r="I247" s="1" t="n">
        <v>2346</v>
      </c>
      <c r="J247" s="1" t="n">
        <v>0.13</v>
      </c>
      <c r="L247" s="1" t="s">
        <v>23</v>
      </c>
      <c r="M247" s="1" t="s">
        <v>40</v>
      </c>
      <c r="N247" s="7" t="n">
        <v>44605</v>
      </c>
    </row>
    <row r="248" customFormat="false" ht="15" hidden="false" customHeight="false" outlineLevel="0" collapsed="false">
      <c r="A248" s="6" t="str">
        <f aca="false">"sankmc_"&amp;ROUND(B248,1)&amp;"_"&amp;ROUND(C248,1)&amp;"_"&amp;ROUND(D248,1)&amp;"_"&amp;ROUND(E248,1)&amp;"_"&amp;ROUND(F248,1)&amp;"_"&amp;ROUND(G248,1)</f>
        <v>sankmc_75_12.5_0_0_12.5_0</v>
      </c>
      <c r="B248" s="2" t="n">
        <v>75</v>
      </c>
      <c r="C248" s="2" t="n">
        <v>12.5</v>
      </c>
      <c r="D248" s="2" t="n">
        <v>0</v>
      </c>
      <c r="E248" s="2" t="n">
        <v>0</v>
      </c>
      <c r="F248" s="2" t="n">
        <v>12.5</v>
      </c>
      <c r="G248" s="2" t="n">
        <v>0</v>
      </c>
      <c r="H248" s="1" t="n">
        <v>0</v>
      </c>
      <c r="I248" s="1" t="n">
        <v>2388</v>
      </c>
      <c r="J248" s="1" t="n">
        <v>0.01</v>
      </c>
      <c r="L248" s="1" t="s">
        <v>23</v>
      </c>
      <c r="M248" s="1" t="s">
        <v>40</v>
      </c>
      <c r="N248" s="7" t="n">
        <v>44605</v>
      </c>
    </row>
    <row r="249" customFormat="false" ht="15" hidden="false" customHeight="false" outlineLevel="0" collapsed="false">
      <c r="A249" s="6" t="str">
        <f aca="false">"sankmc_"&amp;ROUND(B249,1)&amp;"_"&amp;ROUND(C249,1)&amp;"_"&amp;ROUND(D249,1)&amp;"_"&amp;ROUND(E249,1)&amp;"_"&amp;ROUND(F249,1)&amp;"_"&amp;ROUND(G249,1)</f>
        <v>sankmc_30_70_0_0_0_0</v>
      </c>
      <c r="B249" s="2" t="n">
        <v>30</v>
      </c>
      <c r="C249" s="2" t="n">
        <v>70</v>
      </c>
      <c r="D249" s="2" t="n">
        <v>0</v>
      </c>
      <c r="E249" s="2" t="n">
        <v>0</v>
      </c>
      <c r="F249" s="2" t="n">
        <v>0</v>
      </c>
      <c r="G249" s="2" t="n">
        <v>0</v>
      </c>
      <c r="H249" s="1" t="n">
        <v>0</v>
      </c>
      <c r="I249" s="1" t="n">
        <v>2477.2</v>
      </c>
      <c r="J249" s="1" t="n">
        <v>-1.35</v>
      </c>
      <c r="L249" s="1" t="s">
        <v>23</v>
      </c>
      <c r="M249" s="1" t="s">
        <v>41</v>
      </c>
      <c r="N249" s="7" t="n">
        <v>44605</v>
      </c>
    </row>
    <row r="250" customFormat="false" ht="15" hidden="false" customHeight="false" outlineLevel="0" collapsed="false">
      <c r="A250" s="6" t="str">
        <f aca="false">"sankmc_"&amp;ROUND(B250,1)&amp;"_"&amp;ROUND(C250,1)&amp;"_"&amp;ROUND(D250,1)&amp;"_"&amp;ROUND(E250,1)&amp;"_"&amp;ROUND(F250,1)&amp;"_"&amp;ROUND(G250,1)</f>
        <v>sankmc_30_70_0_0_0_0</v>
      </c>
      <c r="B250" s="2" t="n">
        <v>30</v>
      </c>
      <c r="C250" s="2" t="n">
        <v>70</v>
      </c>
      <c r="D250" s="2" t="n">
        <v>0</v>
      </c>
      <c r="E250" s="2" t="n">
        <v>0</v>
      </c>
      <c r="F250" s="2" t="n">
        <v>0</v>
      </c>
      <c r="G250" s="2" t="n">
        <v>0</v>
      </c>
      <c r="H250" s="1" t="n">
        <v>0</v>
      </c>
      <c r="I250" s="1" t="n">
        <v>2427.2</v>
      </c>
      <c r="J250" s="1" t="n">
        <v>-1.29</v>
      </c>
      <c r="L250" s="1" t="s">
        <v>23</v>
      </c>
      <c r="M250" s="1" t="s">
        <v>41</v>
      </c>
      <c r="N250" s="7" t="n">
        <v>44605</v>
      </c>
    </row>
    <row r="251" customFormat="false" ht="15" hidden="false" customHeight="false" outlineLevel="0" collapsed="false">
      <c r="A251" s="6" t="str">
        <f aca="false">"sankmc_"&amp;ROUND(B251,1)&amp;"_"&amp;ROUND(C251,1)&amp;"_"&amp;ROUND(D251,1)&amp;"_"&amp;ROUND(E251,1)&amp;"_"&amp;ROUND(F251,1)&amp;"_"&amp;ROUND(G251,1)</f>
        <v>sankmc_30_70_0_0_0_0</v>
      </c>
      <c r="B251" s="2" t="n">
        <v>30</v>
      </c>
      <c r="C251" s="2" t="n">
        <v>70</v>
      </c>
      <c r="D251" s="2" t="n">
        <v>0</v>
      </c>
      <c r="E251" s="2" t="n">
        <v>0</v>
      </c>
      <c r="F251" s="2" t="n">
        <v>0</v>
      </c>
      <c r="G251" s="2" t="n">
        <v>0</v>
      </c>
      <c r="H251" s="1" t="n">
        <v>0</v>
      </c>
      <c r="I251" s="1" t="n">
        <v>2376.2</v>
      </c>
      <c r="J251" s="1" t="n">
        <v>-1.22</v>
      </c>
      <c r="L251" s="1" t="s">
        <v>23</v>
      </c>
      <c r="M251" s="1" t="s">
        <v>41</v>
      </c>
      <c r="N251" s="7" t="n">
        <v>44605</v>
      </c>
    </row>
    <row r="252" customFormat="false" ht="15" hidden="false" customHeight="false" outlineLevel="0" collapsed="false">
      <c r="A252" s="6" t="str">
        <f aca="false">"sankmc_"&amp;ROUND(B252,1)&amp;"_"&amp;ROUND(C252,1)&amp;"_"&amp;ROUND(D252,1)&amp;"_"&amp;ROUND(E252,1)&amp;"_"&amp;ROUND(F252,1)&amp;"_"&amp;ROUND(G252,1)</f>
        <v>sankmc_30_70_0_0_0_0</v>
      </c>
      <c r="B252" s="2" t="n">
        <v>30</v>
      </c>
      <c r="C252" s="2" t="n">
        <v>70</v>
      </c>
      <c r="D252" s="2" t="n">
        <v>0</v>
      </c>
      <c r="E252" s="2" t="n">
        <v>0</v>
      </c>
      <c r="F252" s="2" t="n">
        <v>0</v>
      </c>
      <c r="G252" s="2" t="n">
        <v>0</v>
      </c>
      <c r="H252" s="1" t="n">
        <v>0</v>
      </c>
      <c r="I252" s="1" t="n">
        <v>2326.2</v>
      </c>
      <c r="J252" s="1" t="n">
        <v>-1.15</v>
      </c>
      <c r="L252" s="1" t="s">
        <v>23</v>
      </c>
      <c r="M252" s="1" t="s">
        <v>41</v>
      </c>
      <c r="N252" s="7" t="n">
        <v>44605</v>
      </c>
    </row>
    <row r="253" customFormat="false" ht="15" hidden="false" customHeight="false" outlineLevel="0" collapsed="false">
      <c r="A253" s="6" t="str">
        <f aca="false">"sankmc_"&amp;ROUND(B253,1)&amp;"_"&amp;ROUND(C253,1)&amp;"_"&amp;ROUND(D253,1)&amp;"_"&amp;ROUND(E253,1)&amp;"_"&amp;ROUND(F253,1)&amp;"_"&amp;ROUND(G253,1)</f>
        <v>sankmc_30_70_0_0_0_0</v>
      </c>
      <c r="B253" s="2" t="n">
        <v>30</v>
      </c>
      <c r="C253" s="2" t="n">
        <v>70</v>
      </c>
      <c r="D253" s="2" t="n">
        <v>0</v>
      </c>
      <c r="E253" s="2" t="n">
        <v>0</v>
      </c>
      <c r="F253" s="2" t="n">
        <v>0</v>
      </c>
      <c r="G253" s="2" t="n">
        <v>0</v>
      </c>
      <c r="H253" s="1" t="n">
        <v>0</v>
      </c>
      <c r="I253" s="1" t="n">
        <v>2276.2</v>
      </c>
      <c r="J253" s="1" t="n">
        <v>-1.07</v>
      </c>
      <c r="L253" s="1" t="s">
        <v>23</v>
      </c>
      <c r="M253" s="1" t="s">
        <v>41</v>
      </c>
      <c r="N253" s="7" t="n">
        <v>44605</v>
      </c>
    </row>
    <row r="254" customFormat="false" ht="15" hidden="false" customHeight="false" outlineLevel="0" collapsed="false">
      <c r="A254" s="6" t="str">
        <f aca="false">"sankmc_"&amp;ROUND(B254,1)&amp;"_"&amp;ROUND(C254,1)&amp;"_"&amp;ROUND(D254,1)&amp;"_"&amp;ROUND(E254,1)&amp;"_"&amp;ROUND(F254,1)&amp;"_"&amp;ROUND(G254,1)</f>
        <v>sankmc_30_70_0_0_0_0</v>
      </c>
      <c r="B254" s="2" t="n">
        <v>30</v>
      </c>
      <c r="C254" s="2" t="n">
        <v>70</v>
      </c>
      <c r="D254" s="2" t="n">
        <v>0</v>
      </c>
      <c r="E254" s="2" t="n">
        <v>0</v>
      </c>
      <c r="F254" s="2" t="n">
        <v>0</v>
      </c>
      <c r="G254" s="2" t="n">
        <v>0</v>
      </c>
      <c r="H254" s="1" t="n">
        <v>0</v>
      </c>
      <c r="I254" s="1" t="n">
        <v>2226.2</v>
      </c>
      <c r="J254" s="1" t="n">
        <v>-0.99</v>
      </c>
      <c r="L254" s="1" t="s">
        <v>23</v>
      </c>
      <c r="M254" s="1" t="s">
        <v>41</v>
      </c>
      <c r="N254" s="7" t="n">
        <v>44605</v>
      </c>
    </row>
    <row r="255" customFormat="false" ht="15" hidden="false" customHeight="false" outlineLevel="0" collapsed="false">
      <c r="A255" s="6" t="str">
        <f aca="false">"sankmc_"&amp;ROUND(B255,1)&amp;"_"&amp;ROUND(C255,1)&amp;"_"&amp;ROUND(D255,1)&amp;"_"&amp;ROUND(E255,1)&amp;"_"&amp;ROUND(F255,1)&amp;"_"&amp;ROUND(G255,1)</f>
        <v>sankmc_30_70_0_0_0_0</v>
      </c>
      <c r="B255" s="2" t="n">
        <v>30</v>
      </c>
      <c r="C255" s="2" t="n">
        <v>70</v>
      </c>
      <c r="D255" s="2" t="n">
        <v>0</v>
      </c>
      <c r="E255" s="2" t="n">
        <v>0</v>
      </c>
      <c r="F255" s="2" t="n">
        <v>0</v>
      </c>
      <c r="G255" s="2" t="n">
        <v>0</v>
      </c>
      <c r="H255" s="1" t="n">
        <v>0</v>
      </c>
      <c r="I255" s="1" t="n">
        <v>2176.2</v>
      </c>
      <c r="J255" s="1" t="n">
        <v>-0.9</v>
      </c>
      <c r="L255" s="1" t="s">
        <v>23</v>
      </c>
      <c r="M255" s="1" t="s">
        <v>41</v>
      </c>
      <c r="N255" s="7" t="n">
        <v>44605</v>
      </c>
    </row>
    <row r="256" customFormat="false" ht="15" hidden="false" customHeight="false" outlineLevel="0" collapsed="false">
      <c r="A256" s="6" t="str">
        <f aca="false">"sankmc_"&amp;ROUND(B256,1)&amp;"_"&amp;ROUND(C256,1)&amp;"_"&amp;ROUND(D256,1)&amp;"_"&amp;ROUND(E256,1)&amp;"_"&amp;ROUND(F256,1)&amp;"_"&amp;ROUND(G256,1)</f>
        <v>sankmc_30_70_0_0_0_0</v>
      </c>
      <c r="B256" s="2" t="n">
        <v>30</v>
      </c>
      <c r="C256" s="2" t="n">
        <v>70</v>
      </c>
      <c r="D256" s="2" t="n">
        <v>0</v>
      </c>
      <c r="E256" s="2" t="n">
        <v>0</v>
      </c>
      <c r="F256" s="2" t="n">
        <v>0</v>
      </c>
      <c r="G256" s="2" t="n">
        <v>0</v>
      </c>
      <c r="H256" s="1" t="n">
        <v>0</v>
      </c>
      <c r="I256" s="1" t="n">
        <v>2126.2</v>
      </c>
      <c r="J256" s="1" t="n">
        <v>-0.82</v>
      </c>
      <c r="L256" s="1" t="s">
        <v>23</v>
      </c>
      <c r="M256" s="1" t="s">
        <v>41</v>
      </c>
      <c r="N256" s="7" t="n">
        <v>44605</v>
      </c>
    </row>
    <row r="257" customFormat="false" ht="15" hidden="false" customHeight="false" outlineLevel="0" collapsed="false">
      <c r="A257" s="6" t="str">
        <f aca="false">"sankmc_"&amp;ROUND(B257,1)&amp;"_"&amp;ROUND(C257,1)&amp;"_"&amp;ROUND(D257,1)&amp;"_"&amp;ROUND(E257,1)&amp;"_"&amp;ROUND(F257,1)&amp;"_"&amp;ROUND(G257,1)</f>
        <v>sankmc_50_50_0_0_0_0</v>
      </c>
      <c r="B257" s="2" t="n">
        <v>50</v>
      </c>
      <c r="C257" s="2" t="n">
        <v>50</v>
      </c>
      <c r="D257" s="2" t="n">
        <v>0</v>
      </c>
      <c r="E257" s="2" t="n">
        <v>0</v>
      </c>
      <c r="F257" s="2" t="n">
        <v>0</v>
      </c>
      <c r="G257" s="2" t="n">
        <v>0</v>
      </c>
      <c r="H257" s="1" t="n">
        <v>0</v>
      </c>
      <c r="I257" s="1" t="n">
        <v>2323.2</v>
      </c>
      <c r="J257" s="1" t="n">
        <v>-0.86</v>
      </c>
      <c r="L257" s="1" t="s">
        <v>23</v>
      </c>
      <c r="M257" s="1" t="s">
        <v>42</v>
      </c>
      <c r="N257" s="7" t="n">
        <v>44605</v>
      </c>
    </row>
    <row r="258" customFormat="false" ht="15" hidden="false" customHeight="false" outlineLevel="0" collapsed="false">
      <c r="A258" s="6" t="str">
        <f aca="false">"sankmc_"&amp;ROUND(B258,1)&amp;"_"&amp;ROUND(C258,1)&amp;"_"&amp;ROUND(D258,1)&amp;"_"&amp;ROUND(E258,1)&amp;"_"&amp;ROUND(F258,1)&amp;"_"&amp;ROUND(G258,1)</f>
        <v>sankmc_50_50_0_0_0_0</v>
      </c>
      <c r="B258" s="2" t="n">
        <v>50</v>
      </c>
      <c r="C258" s="2" t="n">
        <v>50</v>
      </c>
      <c r="D258" s="2" t="n">
        <v>0</v>
      </c>
      <c r="E258" s="2" t="n">
        <v>0</v>
      </c>
      <c r="F258" s="2" t="n">
        <v>0</v>
      </c>
      <c r="G258" s="2" t="n">
        <v>0</v>
      </c>
      <c r="H258" s="1" t="n">
        <v>0</v>
      </c>
      <c r="I258" s="1" t="n">
        <v>2278.2</v>
      </c>
      <c r="J258" s="1" t="n">
        <v>-0.78</v>
      </c>
      <c r="L258" s="1" t="s">
        <v>23</v>
      </c>
      <c r="M258" s="1" t="s">
        <v>42</v>
      </c>
      <c r="N258" s="7" t="n">
        <v>44605</v>
      </c>
    </row>
    <row r="259" customFormat="false" ht="15" hidden="false" customHeight="false" outlineLevel="0" collapsed="false">
      <c r="A259" s="6" t="str">
        <f aca="false">"sankmc_"&amp;ROUND(B259,1)&amp;"_"&amp;ROUND(C259,1)&amp;"_"&amp;ROUND(D259,1)&amp;"_"&amp;ROUND(E259,1)&amp;"_"&amp;ROUND(F259,1)&amp;"_"&amp;ROUND(G259,1)</f>
        <v>sankmc_50_50_0_0_0_0</v>
      </c>
      <c r="B259" s="2" t="n">
        <v>50</v>
      </c>
      <c r="C259" s="2" t="n">
        <v>50</v>
      </c>
      <c r="D259" s="2" t="n">
        <v>0</v>
      </c>
      <c r="E259" s="2" t="n">
        <v>0</v>
      </c>
      <c r="F259" s="2" t="n">
        <v>0</v>
      </c>
      <c r="G259" s="2" t="n">
        <v>0</v>
      </c>
      <c r="H259" s="1" t="n">
        <v>0</v>
      </c>
      <c r="I259" s="1" t="n">
        <v>2228.2</v>
      </c>
      <c r="J259" s="1" t="n">
        <v>-0.67</v>
      </c>
      <c r="L259" s="1" t="s">
        <v>23</v>
      </c>
      <c r="M259" s="1" t="s">
        <v>42</v>
      </c>
      <c r="N259" s="7" t="n">
        <v>44605</v>
      </c>
    </row>
    <row r="260" customFormat="false" ht="15" hidden="false" customHeight="false" outlineLevel="0" collapsed="false">
      <c r="A260" s="6" t="str">
        <f aca="false">"sankmc_"&amp;ROUND(B260,1)&amp;"_"&amp;ROUND(C260,1)&amp;"_"&amp;ROUND(D260,1)&amp;"_"&amp;ROUND(E260,1)&amp;"_"&amp;ROUND(F260,1)&amp;"_"&amp;ROUND(G260,1)</f>
        <v>sankmc_50_50_0_0_0_0</v>
      </c>
      <c r="B260" s="2" t="n">
        <v>50</v>
      </c>
      <c r="C260" s="2" t="n">
        <v>50</v>
      </c>
      <c r="D260" s="2" t="n">
        <v>0</v>
      </c>
      <c r="E260" s="2" t="n">
        <v>0</v>
      </c>
      <c r="F260" s="2" t="n">
        <v>0</v>
      </c>
      <c r="G260" s="2" t="n">
        <v>0</v>
      </c>
      <c r="H260" s="1" t="n">
        <v>0</v>
      </c>
      <c r="I260" s="1" t="n">
        <v>2177.2</v>
      </c>
      <c r="J260" s="1" t="n">
        <v>-0.56</v>
      </c>
      <c r="L260" s="1" t="s">
        <v>23</v>
      </c>
      <c r="M260" s="1" t="s">
        <v>42</v>
      </c>
      <c r="N260" s="7" t="n">
        <v>44605</v>
      </c>
    </row>
    <row r="261" customFormat="false" ht="15" hidden="false" customHeight="false" outlineLevel="0" collapsed="false">
      <c r="A261" s="6" t="str">
        <f aca="false">"sankmc_"&amp;ROUND(B261,1)&amp;"_"&amp;ROUND(C261,1)&amp;"_"&amp;ROUND(D261,1)&amp;"_"&amp;ROUND(E261,1)&amp;"_"&amp;ROUND(F261,1)&amp;"_"&amp;ROUND(G261,1)</f>
        <v>sankmc_50_50_0_0_0_0</v>
      </c>
      <c r="B261" s="2" t="n">
        <v>50</v>
      </c>
      <c r="C261" s="2" t="n">
        <v>50</v>
      </c>
      <c r="D261" s="2" t="n">
        <v>0</v>
      </c>
      <c r="E261" s="2" t="n">
        <v>0</v>
      </c>
      <c r="F261" s="2" t="n">
        <v>0</v>
      </c>
      <c r="G261" s="2" t="n">
        <v>0</v>
      </c>
      <c r="H261" s="1" t="n">
        <v>0</v>
      </c>
      <c r="I261" s="1" t="n">
        <v>2155.2</v>
      </c>
      <c r="J261" s="1" t="n">
        <v>-0.52</v>
      </c>
      <c r="L261" s="1" t="s">
        <v>23</v>
      </c>
      <c r="M261" s="1" t="s">
        <v>42</v>
      </c>
      <c r="N261" s="7" t="n">
        <v>44605</v>
      </c>
    </row>
    <row r="262" customFormat="false" ht="15" hidden="false" customHeight="false" outlineLevel="0" collapsed="false">
      <c r="A262" s="6" t="str">
        <f aca="false">"sankmc_"&amp;ROUND(B262,1)&amp;"_"&amp;ROUND(C262,1)&amp;"_"&amp;ROUND(D262,1)&amp;"_"&amp;ROUND(E262,1)&amp;"_"&amp;ROUND(F262,1)&amp;"_"&amp;ROUND(G262,1)</f>
        <v>sankmc_50_50_0_0_0_0</v>
      </c>
      <c r="B262" s="2" t="n">
        <v>50</v>
      </c>
      <c r="C262" s="2" t="n">
        <v>50</v>
      </c>
      <c r="D262" s="2" t="n">
        <v>0</v>
      </c>
      <c r="E262" s="2" t="n">
        <v>0</v>
      </c>
      <c r="F262" s="2" t="n">
        <v>0</v>
      </c>
      <c r="G262" s="2" t="n">
        <v>0</v>
      </c>
      <c r="H262" s="1" t="n">
        <v>0</v>
      </c>
      <c r="I262" s="1" t="n">
        <v>2153.2</v>
      </c>
      <c r="J262" s="1" t="n">
        <v>-0.51</v>
      </c>
      <c r="L262" s="1" t="s">
        <v>23</v>
      </c>
      <c r="M262" s="1" t="s">
        <v>42</v>
      </c>
      <c r="N262" s="7" t="n">
        <v>44605</v>
      </c>
    </row>
    <row r="263" customFormat="false" ht="15" hidden="false" customHeight="false" outlineLevel="0" collapsed="false">
      <c r="A263" s="6" t="str">
        <f aca="false">"sankmc_"&amp;ROUND(B263,1)&amp;"_"&amp;ROUND(C263,1)&amp;"_"&amp;ROUND(D263,1)&amp;"_"&amp;ROUND(E263,1)&amp;"_"&amp;ROUND(F263,1)&amp;"_"&amp;ROUND(G263,1)</f>
        <v>sankmc_50_50_0_0_0_0</v>
      </c>
      <c r="B263" s="2" t="n">
        <v>50</v>
      </c>
      <c r="C263" s="2" t="n">
        <v>50</v>
      </c>
      <c r="D263" s="2" t="n">
        <v>0</v>
      </c>
      <c r="E263" s="2" t="n">
        <v>0</v>
      </c>
      <c r="F263" s="2" t="n">
        <v>0</v>
      </c>
      <c r="G263" s="2" t="n">
        <v>0</v>
      </c>
      <c r="H263" s="1" t="n">
        <v>0</v>
      </c>
      <c r="I263" s="1" t="n">
        <v>2145.2</v>
      </c>
      <c r="J263" s="1" t="n">
        <v>-0.49</v>
      </c>
      <c r="L263" s="1" t="s">
        <v>23</v>
      </c>
      <c r="M263" s="1" t="s">
        <v>42</v>
      </c>
      <c r="N263" s="7" t="n">
        <v>44605</v>
      </c>
    </row>
    <row r="264" customFormat="false" ht="15" hidden="false" customHeight="false" outlineLevel="0" collapsed="false">
      <c r="A264" s="6" t="str">
        <f aca="false">"sankmc_"&amp;ROUND(B264,1)&amp;"_"&amp;ROUND(C264,1)&amp;"_"&amp;ROUND(D264,1)&amp;"_"&amp;ROUND(E264,1)&amp;"_"&amp;ROUND(F264,1)&amp;"_"&amp;ROUND(G264,1)</f>
        <v>sankmc_50_50_0_0_0_0</v>
      </c>
      <c r="B264" s="2" t="n">
        <v>50</v>
      </c>
      <c r="C264" s="2" t="n">
        <v>50</v>
      </c>
      <c r="D264" s="2" t="n">
        <v>0</v>
      </c>
      <c r="E264" s="2" t="n">
        <v>0</v>
      </c>
      <c r="F264" s="2" t="n">
        <v>0</v>
      </c>
      <c r="G264" s="2" t="n">
        <v>0</v>
      </c>
      <c r="H264" s="1" t="n">
        <v>0</v>
      </c>
      <c r="I264" s="1" t="n">
        <v>2126.2</v>
      </c>
      <c r="J264" s="1" t="n">
        <v>-0.45</v>
      </c>
      <c r="L264" s="1" t="s">
        <v>23</v>
      </c>
      <c r="M264" s="1" t="s">
        <v>42</v>
      </c>
      <c r="N264" s="7" t="n">
        <v>44605</v>
      </c>
    </row>
    <row r="265" customFormat="false" ht="15" hidden="false" customHeight="false" outlineLevel="0" collapsed="false">
      <c r="A265" s="6" t="str">
        <f aca="false">"sankmc_"&amp;ROUND(B265,1)&amp;"_"&amp;ROUND(C265,1)&amp;"_"&amp;ROUND(D265,1)&amp;"_"&amp;ROUND(E265,1)&amp;"_"&amp;ROUND(F265,1)&amp;"_"&amp;ROUND(G265,1)</f>
        <v>sankmc_79.8_20.2_0_0_0_0</v>
      </c>
      <c r="B265" s="2" t="n">
        <v>79.8</v>
      </c>
      <c r="C265" s="2" t="n">
        <v>20.2</v>
      </c>
      <c r="D265" s="2" t="n">
        <v>0</v>
      </c>
      <c r="E265" s="2" t="n">
        <v>0</v>
      </c>
      <c r="F265" s="2" t="n">
        <v>0</v>
      </c>
      <c r="G265" s="2" t="n">
        <v>0</v>
      </c>
      <c r="H265" s="1" t="n">
        <v>0</v>
      </c>
      <c r="I265" s="1" t="n">
        <v>2275.2</v>
      </c>
      <c r="J265" s="1" t="n">
        <v>0.43</v>
      </c>
      <c r="L265" s="1" t="s">
        <v>23</v>
      </c>
      <c r="M265" s="1" t="s">
        <v>43</v>
      </c>
      <c r="N265" s="7" t="n">
        <v>44605</v>
      </c>
    </row>
    <row r="266" customFormat="false" ht="15" hidden="false" customHeight="false" outlineLevel="0" collapsed="false">
      <c r="A266" s="6" t="str">
        <f aca="false">"sankmc_"&amp;ROUND(B266,1)&amp;"_"&amp;ROUND(C266,1)&amp;"_"&amp;ROUND(D266,1)&amp;"_"&amp;ROUND(E266,1)&amp;"_"&amp;ROUND(F266,1)&amp;"_"&amp;ROUND(G266,1)</f>
        <v>sankmc_79.8_20.2_0_0_0_0</v>
      </c>
      <c r="B266" s="2" t="n">
        <v>79.8</v>
      </c>
      <c r="C266" s="2" t="n">
        <v>20.2</v>
      </c>
      <c r="D266" s="2" t="n">
        <v>0</v>
      </c>
      <c r="E266" s="2" t="n">
        <v>0</v>
      </c>
      <c r="F266" s="2" t="n">
        <v>0</v>
      </c>
      <c r="G266" s="2" t="n">
        <v>0</v>
      </c>
      <c r="H266" s="1" t="n">
        <v>0</v>
      </c>
      <c r="I266" s="1" t="n">
        <v>2226.2</v>
      </c>
      <c r="J266" s="1" t="n">
        <v>0.59</v>
      </c>
      <c r="L266" s="1" t="s">
        <v>23</v>
      </c>
      <c r="M266" s="1" t="s">
        <v>43</v>
      </c>
      <c r="N266" s="7" t="n">
        <v>44605</v>
      </c>
    </row>
    <row r="267" customFormat="false" ht="15" hidden="false" customHeight="false" outlineLevel="0" collapsed="false">
      <c r="A267" s="6" t="str">
        <f aca="false">"sankmc_"&amp;ROUND(B267,1)&amp;"_"&amp;ROUND(C267,1)&amp;"_"&amp;ROUND(D267,1)&amp;"_"&amp;ROUND(E267,1)&amp;"_"&amp;ROUND(F267,1)&amp;"_"&amp;ROUND(G267,1)</f>
        <v>sankmc_79.8_20.2_0_0_0_0</v>
      </c>
      <c r="B267" s="2" t="n">
        <v>79.8</v>
      </c>
      <c r="C267" s="2" t="n">
        <v>20.2</v>
      </c>
      <c r="D267" s="2" t="n">
        <v>0</v>
      </c>
      <c r="E267" s="2" t="n">
        <v>0</v>
      </c>
      <c r="F267" s="2" t="n">
        <v>0</v>
      </c>
      <c r="G267" s="2" t="n">
        <v>0</v>
      </c>
      <c r="H267" s="1" t="n">
        <v>0</v>
      </c>
      <c r="I267" s="1" t="n">
        <v>2176.2</v>
      </c>
      <c r="J267" s="1" t="n">
        <v>0.75</v>
      </c>
      <c r="L267" s="1" t="s">
        <v>23</v>
      </c>
      <c r="M267" s="1" t="s">
        <v>43</v>
      </c>
      <c r="N267" s="7" t="n">
        <v>44605</v>
      </c>
    </row>
    <row r="268" customFormat="false" ht="15" hidden="false" customHeight="false" outlineLevel="0" collapsed="false">
      <c r="A268" s="6" t="str">
        <f aca="false">"sankmc_"&amp;ROUND(B268,1)&amp;"_"&amp;ROUND(C268,1)&amp;"_"&amp;ROUND(D268,1)&amp;"_"&amp;ROUND(E268,1)&amp;"_"&amp;ROUND(F268,1)&amp;"_"&amp;ROUND(G268,1)</f>
        <v>sankmc_79.8_20.2_0_0_0_0</v>
      </c>
      <c r="B268" s="2" t="n">
        <v>79.8</v>
      </c>
      <c r="C268" s="2" t="n">
        <v>20.2</v>
      </c>
      <c r="D268" s="2" t="n">
        <v>0</v>
      </c>
      <c r="E268" s="2" t="n">
        <v>0</v>
      </c>
      <c r="F268" s="2" t="n">
        <v>0</v>
      </c>
      <c r="G268" s="2" t="n">
        <v>0</v>
      </c>
      <c r="H268" s="1" t="n">
        <v>0</v>
      </c>
      <c r="I268" s="1" t="n">
        <v>2126.2</v>
      </c>
      <c r="J268" s="1" t="n">
        <v>0.93</v>
      </c>
      <c r="L268" s="1" t="s">
        <v>23</v>
      </c>
      <c r="M268" s="1" t="s">
        <v>43</v>
      </c>
      <c r="N268" s="7" t="n">
        <v>44605</v>
      </c>
    </row>
    <row r="269" customFormat="false" ht="15" hidden="false" customHeight="false" outlineLevel="0" collapsed="false">
      <c r="A269" s="6" t="str">
        <f aca="false">"sankmc_"&amp;ROUND(B269,1)&amp;"_"&amp;ROUND(C269,1)&amp;"_"&amp;ROUND(D269,1)&amp;"_"&amp;ROUND(E269,1)&amp;"_"&amp;ROUND(F269,1)&amp;"_"&amp;ROUND(G269,1)</f>
        <v>sankmc_79.8_20.2_0_0_0_0</v>
      </c>
      <c r="B269" s="2" t="n">
        <v>79.8</v>
      </c>
      <c r="C269" s="2" t="n">
        <v>20.2</v>
      </c>
      <c r="D269" s="2" t="n">
        <v>0</v>
      </c>
      <c r="E269" s="2" t="n">
        <v>0</v>
      </c>
      <c r="F269" s="2" t="n">
        <v>0</v>
      </c>
      <c r="G269" s="2" t="n">
        <v>0</v>
      </c>
      <c r="H269" s="1" t="n">
        <v>0</v>
      </c>
      <c r="I269" s="1" t="n">
        <v>2076.2</v>
      </c>
      <c r="J269" s="1" t="n">
        <v>1.11</v>
      </c>
      <c r="L269" s="1" t="s">
        <v>23</v>
      </c>
      <c r="M269" s="1" t="s">
        <v>43</v>
      </c>
      <c r="N269" s="7" t="n">
        <v>44605</v>
      </c>
    </row>
    <row r="270" customFormat="false" ht="15" hidden="false" customHeight="false" outlineLevel="0" collapsed="false">
      <c r="A270" s="6" t="str">
        <f aca="false">"sankmc_"&amp;ROUND(B270,1)&amp;"_"&amp;ROUND(C270,1)&amp;"_"&amp;ROUND(D270,1)&amp;"_"&amp;ROUND(E270,1)&amp;"_"&amp;ROUND(F270,1)&amp;"_"&amp;ROUND(G270,1)</f>
        <v>sankmc_79.8_20.2_0_0_0_0</v>
      </c>
      <c r="B270" s="2" t="n">
        <v>79.8</v>
      </c>
      <c r="C270" s="2" t="n">
        <v>20.2</v>
      </c>
      <c r="D270" s="2" t="n">
        <v>0</v>
      </c>
      <c r="E270" s="2" t="n">
        <v>0</v>
      </c>
      <c r="F270" s="2" t="n">
        <v>0</v>
      </c>
      <c r="G270" s="2" t="n">
        <v>0</v>
      </c>
      <c r="H270" s="1" t="n">
        <v>0</v>
      </c>
      <c r="I270" s="1" t="n">
        <v>2026.2</v>
      </c>
      <c r="J270" s="1" t="n">
        <v>1.3</v>
      </c>
      <c r="L270" s="1" t="s">
        <v>23</v>
      </c>
      <c r="M270" s="1" t="s">
        <v>43</v>
      </c>
      <c r="N270" s="7" t="n">
        <v>44605</v>
      </c>
    </row>
    <row r="271" customFormat="false" ht="15" hidden="false" customHeight="false" outlineLevel="0" collapsed="false">
      <c r="A271" s="6" t="str">
        <f aca="false">"sankmc_"&amp;ROUND(B271,1)&amp;"_"&amp;ROUND(C271,1)&amp;"_"&amp;ROUND(D271,1)&amp;"_"&amp;ROUND(E271,1)&amp;"_"&amp;ROUND(F271,1)&amp;"_"&amp;ROUND(G271,1)</f>
        <v>sankmc_79.8_20.2_0_0_0_0</v>
      </c>
      <c r="B271" s="2" t="n">
        <v>79.8</v>
      </c>
      <c r="C271" s="2" t="n">
        <v>20.2</v>
      </c>
      <c r="D271" s="2" t="n">
        <v>0</v>
      </c>
      <c r="E271" s="2" t="n">
        <v>0</v>
      </c>
      <c r="F271" s="2" t="n">
        <v>0</v>
      </c>
      <c r="G271" s="2" t="n">
        <v>0</v>
      </c>
      <c r="H271" s="1" t="n">
        <v>0</v>
      </c>
      <c r="I271" s="1" t="n">
        <v>1976.2</v>
      </c>
      <c r="J271" s="1" t="n">
        <v>1.5</v>
      </c>
      <c r="L271" s="1" t="s">
        <v>23</v>
      </c>
      <c r="M271" s="1" t="s">
        <v>43</v>
      </c>
      <c r="N271" s="7" t="n">
        <v>44605</v>
      </c>
    </row>
    <row r="272" customFormat="false" ht="15" hidden="false" customHeight="false" outlineLevel="0" collapsed="false">
      <c r="A272" s="6" t="str">
        <f aca="false">"sankmc_"&amp;ROUND(B272,1)&amp;"_"&amp;ROUND(C272,1)&amp;"_"&amp;ROUND(D272,1)&amp;"_"&amp;ROUND(E272,1)&amp;"_"&amp;ROUND(F272,1)&amp;"_"&amp;ROUND(G272,1)</f>
        <v>sankmc_79.8_20.2_0_0_0_0</v>
      </c>
      <c r="B272" s="2" t="n">
        <v>79.8</v>
      </c>
      <c r="C272" s="2" t="n">
        <v>20.2</v>
      </c>
      <c r="D272" s="2" t="n">
        <v>0</v>
      </c>
      <c r="E272" s="2" t="n">
        <v>0</v>
      </c>
      <c r="F272" s="2" t="n">
        <v>0</v>
      </c>
      <c r="G272" s="2" t="n">
        <v>0</v>
      </c>
      <c r="H272" s="1" t="n">
        <v>0</v>
      </c>
      <c r="I272" s="1" t="n">
        <v>1926.2</v>
      </c>
      <c r="J272" s="1" t="n">
        <v>1.72</v>
      </c>
      <c r="L272" s="1" t="s">
        <v>23</v>
      </c>
      <c r="M272" s="1" t="s">
        <v>43</v>
      </c>
      <c r="N272" s="7" t="n">
        <v>44605</v>
      </c>
    </row>
    <row r="273" customFormat="false" ht="15" hidden="false" customHeight="false" outlineLevel="0" collapsed="false">
      <c r="A273" s="6" t="str">
        <f aca="false">"sankmc_"&amp;ROUND(B273,1)&amp;"_"&amp;ROUND(C273,1)&amp;"_"&amp;ROUND(D273,1)&amp;"_"&amp;ROUND(E273,1)&amp;"_"&amp;ROUND(F273,1)&amp;"_"&amp;ROUND(G273,1)</f>
        <v>sankmc_93.8_6.2_0_0_0_0</v>
      </c>
      <c r="B273" s="2" t="n">
        <v>93.8</v>
      </c>
      <c r="C273" s="2" t="n">
        <v>6.2</v>
      </c>
      <c r="D273" s="2" t="n">
        <v>0</v>
      </c>
      <c r="E273" s="2" t="n">
        <v>0</v>
      </c>
      <c r="F273" s="2" t="n">
        <v>0</v>
      </c>
      <c r="G273" s="2" t="n">
        <v>0</v>
      </c>
      <c r="H273" s="1" t="n">
        <v>0</v>
      </c>
      <c r="I273" s="1" t="n">
        <v>2276.2</v>
      </c>
      <c r="J273" s="1" t="n">
        <v>2</v>
      </c>
      <c r="L273" s="1" t="s">
        <v>23</v>
      </c>
      <c r="M273" s="1" t="s">
        <v>44</v>
      </c>
      <c r="N273" s="7" t="n">
        <v>44605</v>
      </c>
    </row>
    <row r="274" customFormat="false" ht="15" hidden="false" customHeight="false" outlineLevel="0" collapsed="false">
      <c r="A274" s="6" t="str">
        <f aca="false">"sankmc_"&amp;ROUND(B274,1)&amp;"_"&amp;ROUND(C274,1)&amp;"_"&amp;ROUND(D274,1)&amp;"_"&amp;ROUND(E274,1)&amp;"_"&amp;ROUND(F274,1)&amp;"_"&amp;ROUND(G274,1)</f>
        <v>sankmc_93.8_6.2_0_0_0_0</v>
      </c>
      <c r="B274" s="2" t="n">
        <v>93.8</v>
      </c>
      <c r="C274" s="2" t="n">
        <v>6.2</v>
      </c>
      <c r="D274" s="2" t="n">
        <v>0</v>
      </c>
      <c r="E274" s="2" t="n">
        <v>0</v>
      </c>
      <c r="F274" s="2" t="n">
        <v>0</v>
      </c>
      <c r="G274" s="2" t="n">
        <v>0</v>
      </c>
      <c r="H274" s="1" t="n">
        <v>0</v>
      </c>
      <c r="I274" s="1" t="n">
        <v>2226.2</v>
      </c>
      <c r="J274" s="1" t="n">
        <v>2.23</v>
      </c>
      <c r="L274" s="1" t="s">
        <v>23</v>
      </c>
      <c r="M274" s="1" t="s">
        <v>44</v>
      </c>
      <c r="N274" s="7" t="n">
        <v>44605</v>
      </c>
    </row>
    <row r="275" customFormat="false" ht="15" hidden="false" customHeight="false" outlineLevel="0" collapsed="false">
      <c r="A275" s="6" t="str">
        <f aca="false">"sankmc_"&amp;ROUND(B275,1)&amp;"_"&amp;ROUND(C275,1)&amp;"_"&amp;ROUND(D275,1)&amp;"_"&amp;ROUND(E275,1)&amp;"_"&amp;ROUND(F275,1)&amp;"_"&amp;ROUND(G275,1)</f>
        <v>sankmc_93.8_6.2_0_0_0_0</v>
      </c>
      <c r="B275" s="2" t="n">
        <v>93.8</v>
      </c>
      <c r="C275" s="2" t="n">
        <v>6.2</v>
      </c>
      <c r="D275" s="2" t="n">
        <v>0</v>
      </c>
      <c r="E275" s="2" t="n">
        <v>0</v>
      </c>
      <c r="F275" s="2" t="n">
        <v>0</v>
      </c>
      <c r="G275" s="2" t="n">
        <v>0</v>
      </c>
      <c r="H275" s="1" t="n">
        <v>0</v>
      </c>
      <c r="I275" s="1" t="n">
        <v>2176.2</v>
      </c>
      <c r="J275" s="1" t="n">
        <v>2.48</v>
      </c>
      <c r="L275" s="1" t="s">
        <v>23</v>
      </c>
      <c r="M275" s="1" t="s">
        <v>44</v>
      </c>
      <c r="N275" s="7" t="n">
        <v>44605</v>
      </c>
    </row>
    <row r="276" customFormat="false" ht="15" hidden="false" customHeight="false" outlineLevel="0" collapsed="false">
      <c r="A276" s="6" t="str">
        <f aca="false">"sankmc_"&amp;ROUND(B276,1)&amp;"_"&amp;ROUND(C276,1)&amp;"_"&amp;ROUND(D276,1)&amp;"_"&amp;ROUND(E276,1)&amp;"_"&amp;ROUND(F276,1)&amp;"_"&amp;ROUND(G276,1)</f>
        <v>sankmc_93.8_6.2_0_0_0_0</v>
      </c>
      <c r="B276" s="2" t="n">
        <v>93.8</v>
      </c>
      <c r="C276" s="2" t="n">
        <v>6.2</v>
      </c>
      <c r="D276" s="2" t="n">
        <v>0</v>
      </c>
      <c r="E276" s="2" t="n">
        <v>0</v>
      </c>
      <c r="F276" s="2" t="n">
        <v>0</v>
      </c>
      <c r="G276" s="2" t="n">
        <v>0</v>
      </c>
      <c r="H276" s="1" t="n">
        <v>0</v>
      </c>
      <c r="I276" s="1" t="n">
        <v>2126.2</v>
      </c>
      <c r="J276" s="1" t="n">
        <v>2.73</v>
      </c>
      <c r="L276" s="1" t="s">
        <v>23</v>
      </c>
      <c r="M276" s="1" t="s">
        <v>44</v>
      </c>
      <c r="N276" s="7" t="n">
        <v>44605</v>
      </c>
    </row>
    <row r="277" customFormat="false" ht="15" hidden="false" customHeight="false" outlineLevel="0" collapsed="false">
      <c r="A277" s="6" t="str">
        <f aca="false">"sankmc_"&amp;ROUND(B277,1)&amp;"_"&amp;ROUND(C277,1)&amp;"_"&amp;ROUND(D277,1)&amp;"_"&amp;ROUND(E277,1)&amp;"_"&amp;ROUND(F277,1)&amp;"_"&amp;ROUND(G277,1)</f>
        <v>sankmc_93.8_6.2_0_0_0_0</v>
      </c>
      <c r="B277" s="2" t="n">
        <v>93.8</v>
      </c>
      <c r="C277" s="2" t="n">
        <v>6.2</v>
      </c>
      <c r="D277" s="2" t="n">
        <v>0</v>
      </c>
      <c r="E277" s="2" t="n">
        <v>0</v>
      </c>
      <c r="F277" s="2" t="n">
        <v>0</v>
      </c>
      <c r="G277" s="2" t="n">
        <v>0</v>
      </c>
      <c r="H277" s="1" t="n">
        <v>0</v>
      </c>
      <c r="I277" s="1" t="n">
        <v>2076.2</v>
      </c>
      <c r="J277" s="1" t="n">
        <v>3.02</v>
      </c>
      <c r="L277" s="1" t="s">
        <v>23</v>
      </c>
      <c r="M277" s="1" t="s">
        <v>44</v>
      </c>
      <c r="N277" s="7" t="n">
        <v>44605</v>
      </c>
    </row>
    <row r="278" customFormat="false" ht="15" hidden="false" customHeight="false" outlineLevel="0" collapsed="false">
      <c r="A278" s="6" t="str">
        <f aca="false">"sankmc_"&amp;ROUND(B278,1)&amp;"_"&amp;ROUND(C278,1)&amp;"_"&amp;ROUND(D278,1)&amp;"_"&amp;ROUND(E278,1)&amp;"_"&amp;ROUND(F278,1)&amp;"_"&amp;ROUND(G278,1)</f>
        <v>sankmc_93.8_6.2_0_0_0_0</v>
      </c>
      <c r="B278" s="2" t="n">
        <v>93.8</v>
      </c>
      <c r="C278" s="2" t="n">
        <v>6.2</v>
      </c>
      <c r="D278" s="2" t="n">
        <v>0</v>
      </c>
      <c r="E278" s="2" t="n">
        <v>0</v>
      </c>
      <c r="F278" s="2" t="n">
        <v>0</v>
      </c>
      <c r="G278" s="2" t="n">
        <v>0</v>
      </c>
      <c r="H278" s="1" t="n">
        <v>0</v>
      </c>
      <c r="I278" s="1" t="n">
        <v>2026.2</v>
      </c>
      <c r="J278" s="1" t="n">
        <v>3.29</v>
      </c>
      <c r="L278" s="1" t="s">
        <v>23</v>
      </c>
      <c r="M278" s="1" t="s">
        <v>44</v>
      </c>
      <c r="N278" s="7" t="n">
        <v>44605</v>
      </c>
    </row>
    <row r="279" customFormat="false" ht="15" hidden="false" customHeight="false" outlineLevel="0" collapsed="false">
      <c r="A279" s="6" t="str">
        <f aca="false">"sankmc_"&amp;ROUND(B279,1)&amp;"_"&amp;ROUND(C279,1)&amp;"_"&amp;ROUND(D279,1)&amp;"_"&amp;ROUND(E279,1)&amp;"_"&amp;ROUND(F279,1)&amp;"_"&amp;ROUND(G279,1)</f>
        <v>sankmc_93.8_6.2_0_0_0_0</v>
      </c>
      <c r="B279" s="2" t="n">
        <v>93.8</v>
      </c>
      <c r="C279" s="2" t="n">
        <v>6.2</v>
      </c>
      <c r="D279" s="2" t="n">
        <v>0</v>
      </c>
      <c r="E279" s="2" t="n">
        <v>0</v>
      </c>
      <c r="F279" s="2" t="n">
        <v>0</v>
      </c>
      <c r="G279" s="2" t="n">
        <v>0</v>
      </c>
      <c r="H279" s="1" t="n">
        <v>0</v>
      </c>
      <c r="I279" s="1" t="n">
        <v>1976.2</v>
      </c>
      <c r="J279" s="1" t="n">
        <v>3.59</v>
      </c>
      <c r="L279" s="1" t="s">
        <v>23</v>
      </c>
      <c r="M279" s="1" t="s">
        <v>44</v>
      </c>
      <c r="N279" s="7" t="n">
        <v>44605</v>
      </c>
    </row>
    <row r="280" customFormat="false" ht="15" hidden="false" customHeight="false" outlineLevel="0" collapsed="false">
      <c r="A280" s="6" t="str">
        <f aca="false">"sankmc_"&amp;ROUND(B280,1)&amp;"_"&amp;ROUND(C280,1)&amp;"_"&amp;ROUND(D280,1)&amp;"_"&amp;ROUND(E280,1)&amp;"_"&amp;ROUND(F280,1)&amp;"_"&amp;ROUND(G280,1)</f>
        <v>sankmc_93.8_6.2_0_0_0_0</v>
      </c>
      <c r="B280" s="2" t="n">
        <v>93.8</v>
      </c>
      <c r="C280" s="2" t="n">
        <v>6.2</v>
      </c>
      <c r="D280" s="2" t="n">
        <v>0</v>
      </c>
      <c r="E280" s="2" t="n">
        <v>0</v>
      </c>
      <c r="F280" s="2" t="n">
        <v>0</v>
      </c>
      <c r="G280" s="2" t="n">
        <v>0</v>
      </c>
      <c r="H280" s="1" t="n">
        <v>0</v>
      </c>
      <c r="I280" s="1" t="n">
        <v>1926.2</v>
      </c>
      <c r="J280" s="1" t="n">
        <v>3.9</v>
      </c>
      <c r="L280" s="1" t="s">
        <v>23</v>
      </c>
      <c r="M280" s="1" t="s">
        <v>44</v>
      </c>
      <c r="N280" s="7" t="n">
        <v>44605</v>
      </c>
    </row>
    <row r="281" customFormat="false" ht="15" hidden="false" customHeight="false" outlineLevel="0" collapsed="false">
      <c r="A281" s="6" t="str">
        <f aca="false">"sankmc_"&amp;ROUND(B281,1)&amp;"_"&amp;ROUND(C281,1)&amp;"_"&amp;ROUND(D281,1)&amp;"_"&amp;ROUND(E281,1)&amp;"_"&amp;ROUND(F281,1)&amp;"_"&amp;ROUND(G281,1)</f>
        <v>sankmc_58.6_0_0_0_41.4_0</v>
      </c>
      <c r="B281" s="2" t="n">
        <v>58.6</v>
      </c>
      <c r="C281" s="2" t="n">
        <v>0</v>
      </c>
      <c r="D281" s="2" t="n">
        <v>0</v>
      </c>
      <c r="E281" s="2" t="n">
        <v>0</v>
      </c>
      <c r="F281" s="2" t="n">
        <v>41.4</v>
      </c>
      <c r="G281" s="2" t="n">
        <v>0</v>
      </c>
      <c r="H281" s="1" t="n">
        <v>0</v>
      </c>
      <c r="I281" s="1" t="n">
        <v>2220.2</v>
      </c>
      <c r="J281" s="1" t="n">
        <v>-0.76</v>
      </c>
      <c r="L281" s="1" t="s">
        <v>23</v>
      </c>
      <c r="M281" s="1" t="s">
        <v>45</v>
      </c>
      <c r="N281" s="7" t="n">
        <v>44605</v>
      </c>
    </row>
    <row r="282" customFormat="false" ht="15" hidden="false" customHeight="false" outlineLevel="0" collapsed="false">
      <c r="A282" s="6" t="str">
        <f aca="false">"sankmc_"&amp;ROUND(B282,1)&amp;"_"&amp;ROUND(C282,1)&amp;"_"&amp;ROUND(D282,1)&amp;"_"&amp;ROUND(E282,1)&amp;"_"&amp;ROUND(F282,1)&amp;"_"&amp;ROUND(G282,1)</f>
        <v>sankmc_58.6_0_0_0_41.4_0</v>
      </c>
      <c r="B282" s="2" t="n">
        <v>58.6</v>
      </c>
      <c r="C282" s="2" t="n">
        <v>0</v>
      </c>
      <c r="D282" s="2" t="n">
        <v>0</v>
      </c>
      <c r="E282" s="2" t="n">
        <v>0</v>
      </c>
      <c r="F282" s="2" t="n">
        <v>41.4</v>
      </c>
      <c r="G282" s="2" t="n">
        <v>0</v>
      </c>
      <c r="H282" s="1" t="n">
        <v>0</v>
      </c>
      <c r="I282" s="1" t="n">
        <v>2164.2</v>
      </c>
      <c r="J282" s="1" t="n">
        <v>-0.71</v>
      </c>
      <c r="L282" s="1" t="s">
        <v>23</v>
      </c>
      <c r="M282" s="1" t="s">
        <v>45</v>
      </c>
      <c r="N282" s="7" t="n">
        <v>44605</v>
      </c>
    </row>
    <row r="283" customFormat="false" ht="15" hidden="false" customHeight="false" outlineLevel="0" collapsed="false">
      <c r="A283" s="6" t="str">
        <f aca="false">"sankmc_"&amp;ROUND(B283,1)&amp;"_"&amp;ROUND(C283,1)&amp;"_"&amp;ROUND(D283,1)&amp;"_"&amp;ROUND(E283,1)&amp;"_"&amp;ROUND(F283,1)&amp;"_"&amp;ROUND(G283,1)</f>
        <v>sankmc_58.6_0_0_0_41.4_0</v>
      </c>
      <c r="B283" s="2" t="n">
        <v>58.6</v>
      </c>
      <c r="C283" s="2" t="n">
        <v>0</v>
      </c>
      <c r="D283" s="2" t="n">
        <v>0</v>
      </c>
      <c r="E283" s="2" t="n">
        <v>0</v>
      </c>
      <c r="F283" s="2" t="n">
        <v>41.4</v>
      </c>
      <c r="G283" s="2" t="n">
        <v>0</v>
      </c>
      <c r="H283" s="1" t="n">
        <v>0</v>
      </c>
      <c r="I283" s="1" t="n">
        <v>2164.2</v>
      </c>
      <c r="J283" s="1" t="n">
        <v>-0.71</v>
      </c>
      <c r="L283" s="1" t="s">
        <v>23</v>
      </c>
      <c r="M283" s="1" t="s">
        <v>45</v>
      </c>
      <c r="N283" s="7" t="n">
        <v>44605</v>
      </c>
    </row>
    <row r="284" customFormat="false" ht="15" hidden="false" customHeight="false" outlineLevel="0" collapsed="false">
      <c r="A284" s="6" t="str">
        <f aca="false">"sankmc_"&amp;ROUND(B284,1)&amp;"_"&amp;ROUND(C284,1)&amp;"_"&amp;ROUND(D284,1)&amp;"_"&amp;ROUND(E284,1)&amp;"_"&amp;ROUND(F284,1)&amp;"_"&amp;ROUND(G284,1)</f>
        <v>sankmc_58.6_0_0_0_41.4_0</v>
      </c>
      <c r="B284" s="2" t="n">
        <v>58.6</v>
      </c>
      <c r="C284" s="2" t="n">
        <v>0</v>
      </c>
      <c r="D284" s="2" t="n">
        <v>0</v>
      </c>
      <c r="E284" s="2" t="n">
        <v>0</v>
      </c>
      <c r="F284" s="2" t="n">
        <v>41.4</v>
      </c>
      <c r="G284" s="2" t="n">
        <v>0</v>
      </c>
      <c r="H284" s="1" t="n">
        <v>0</v>
      </c>
      <c r="I284" s="1" t="n">
        <v>2121.2</v>
      </c>
      <c r="J284" s="1" t="n">
        <v>-0.61</v>
      </c>
      <c r="L284" s="1" t="s">
        <v>23</v>
      </c>
      <c r="M284" s="1" t="s">
        <v>45</v>
      </c>
      <c r="N284" s="7" t="n">
        <v>44605</v>
      </c>
    </row>
    <row r="285" customFormat="false" ht="15" hidden="false" customHeight="false" outlineLevel="0" collapsed="false">
      <c r="A285" s="6" t="str">
        <f aca="false">"sankmc_"&amp;ROUND(B285,1)&amp;"_"&amp;ROUND(C285,1)&amp;"_"&amp;ROUND(D285,1)&amp;"_"&amp;ROUND(E285,1)&amp;"_"&amp;ROUND(F285,1)&amp;"_"&amp;ROUND(G285,1)</f>
        <v>sankmc_58.6_0_0_0_41.4_0</v>
      </c>
      <c r="B285" s="2" t="n">
        <v>58.6</v>
      </c>
      <c r="C285" s="2" t="n">
        <v>0</v>
      </c>
      <c r="D285" s="2" t="n">
        <v>0</v>
      </c>
      <c r="E285" s="2" t="n">
        <v>0</v>
      </c>
      <c r="F285" s="2" t="n">
        <v>41.4</v>
      </c>
      <c r="G285" s="2" t="n">
        <v>0</v>
      </c>
      <c r="H285" s="1" t="n">
        <v>0</v>
      </c>
      <c r="I285" s="1" t="n">
        <v>2100.2</v>
      </c>
      <c r="J285" s="1" t="n">
        <v>-0.58</v>
      </c>
      <c r="L285" s="1" t="s">
        <v>23</v>
      </c>
      <c r="M285" s="1" t="s">
        <v>45</v>
      </c>
      <c r="N285" s="7" t="n">
        <v>44605</v>
      </c>
    </row>
    <row r="286" customFormat="false" ht="15" hidden="false" customHeight="false" outlineLevel="0" collapsed="false">
      <c r="A286" s="6" t="str">
        <f aca="false">"sankmc_"&amp;ROUND(B286,1)&amp;"_"&amp;ROUND(C286,1)&amp;"_"&amp;ROUND(D286,1)&amp;"_"&amp;ROUND(E286,1)&amp;"_"&amp;ROUND(F286,1)&amp;"_"&amp;ROUND(G286,1)</f>
        <v>sankmc_58.6_0_0_0_41.4_0</v>
      </c>
      <c r="B286" s="2" t="n">
        <v>58.6</v>
      </c>
      <c r="C286" s="2" t="n">
        <v>0</v>
      </c>
      <c r="D286" s="2" t="n">
        <v>0</v>
      </c>
      <c r="E286" s="2" t="n">
        <v>0</v>
      </c>
      <c r="F286" s="2" t="n">
        <v>41.4</v>
      </c>
      <c r="G286" s="2" t="n">
        <v>0</v>
      </c>
      <c r="H286" s="1" t="n">
        <v>0</v>
      </c>
      <c r="I286" s="1" t="n">
        <v>2062.2</v>
      </c>
      <c r="J286" s="1" t="n">
        <v>-0.49</v>
      </c>
      <c r="L286" s="1" t="s">
        <v>23</v>
      </c>
      <c r="M286" s="1" t="s">
        <v>45</v>
      </c>
      <c r="N286" s="7" t="n">
        <v>44605</v>
      </c>
    </row>
    <row r="287" customFormat="false" ht="15" hidden="false" customHeight="false" outlineLevel="0" collapsed="false">
      <c r="A287" s="6" t="str">
        <f aca="false">"sankmc_"&amp;ROUND(B287,1)&amp;"_"&amp;ROUND(C287,1)&amp;"_"&amp;ROUND(D287,1)&amp;"_"&amp;ROUND(E287,1)&amp;"_"&amp;ROUND(F287,1)&amp;"_"&amp;ROUND(G287,1)</f>
        <v>sankmc_58.6_0_0_0_41.4_0</v>
      </c>
      <c r="B287" s="2" t="n">
        <v>58.6</v>
      </c>
      <c r="C287" s="2" t="n">
        <v>0</v>
      </c>
      <c r="D287" s="2" t="n">
        <v>0</v>
      </c>
      <c r="E287" s="2" t="n">
        <v>0</v>
      </c>
      <c r="F287" s="2" t="n">
        <v>41.4</v>
      </c>
      <c r="G287" s="2" t="n">
        <v>0</v>
      </c>
      <c r="H287" s="1" t="n">
        <v>0</v>
      </c>
      <c r="I287" s="1" t="n">
        <v>2047.2</v>
      </c>
      <c r="J287" s="1" t="n">
        <v>-0.44</v>
      </c>
      <c r="L287" s="1" t="s">
        <v>23</v>
      </c>
      <c r="M287" s="1" t="s">
        <v>45</v>
      </c>
      <c r="N287" s="7" t="n">
        <v>44605</v>
      </c>
    </row>
    <row r="288" customFormat="false" ht="15" hidden="false" customHeight="false" outlineLevel="0" collapsed="false">
      <c r="A288" s="6" t="str">
        <f aca="false">"sankmc_"&amp;ROUND(B288,1)&amp;"_"&amp;ROUND(C288,1)&amp;"_"&amp;ROUND(D288,1)&amp;"_"&amp;ROUND(E288,1)&amp;"_"&amp;ROUND(F288,1)&amp;"_"&amp;ROUND(G288,1)</f>
        <v>sankmc_100_0_0_0_0_0</v>
      </c>
      <c r="B288" s="2" t="n">
        <v>100</v>
      </c>
      <c r="C288" s="2" t="n">
        <v>0</v>
      </c>
      <c r="D288" s="2" t="n">
        <v>0</v>
      </c>
      <c r="E288" s="2" t="n">
        <v>0</v>
      </c>
      <c r="F288" s="2" t="n">
        <v>0</v>
      </c>
      <c r="G288" s="2" t="n">
        <v>0</v>
      </c>
      <c r="H288" s="1" t="n">
        <v>1480</v>
      </c>
      <c r="I288" s="1" t="n">
        <v>2755</v>
      </c>
      <c r="J288" s="1" t="n">
        <v>2.53</v>
      </c>
      <c r="K288" s="2" t="n">
        <v>8.21</v>
      </c>
      <c r="L288" s="1" t="s">
        <v>23</v>
      </c>
      <c r="M288" s="1" t="s">
        <v>46</v>
      </c>
      <c r="N288" s="7" t="n">
        <v>44605</v>
      </c>
    </row>
    <row r="289" customFormat="false" ht="15" hidden="false" customHeight="false" outlineLevel="0" collapsed="false">
      <c r="A289" s="6" t="str">
        <f aca="false">"sankmc_"&amp;ROUND(B289,1)&amp;"_"&amp;ROUND(C289,1)&amp;"_"&amp;ROUND(D289,1)&amp;"_"&amp;ROUND(E289,1)&amp;"_"&amp;ROUND(F289,1)&amp;"_"&amp;ROUND(G289,1)</f>
        <v>sankmc_100_0_0_0_0_0</v>
      </c>
      <c r="B289" s="2" t="n">
        <v>100</v>
      </c>
      <c r="C289" s="2" t="n">
        <v>0</v>
      </c>
      <c r="D289" s="2" t="n">
        <v>0</v>
      </c>
      <c r="E289" s="2" t="n">
        <v>0</v>
      </c>
      <c r="F289" s="2" t="n">
        <v>0</v>
      </c>
      <c r="G289" s="2" t="n">
        <v>0</v>
      </c>
      <c r="H289" s="1" t="n">
        <v>1480</v>
      </c>
      <c r="I289" s="1" t="n">
        <v>2655</v>
      </c>
      <c r="J289" s="1" t="n">
        <v>2.92</v>
      </c>
      <c r="K289" s="2" t="n">
        <v>8.21</v>
      </c>
      <c r="L289" s="1" t="s">
        <v>23</v>
      </c>
      <c r="M289" s="1" t="s">
        <v>46</v>
      </c>
      <c r="N289" s="7" t="n">
        <v>44605</v>
      </c>
    </row>
    <row r="290" customFormat="false" ht="15" hidden="false" customHeight="false" outlineLevel="0" collapsed="false">
      <c r="A290" s="6" t="str">
        <f aca="false">"sankmc_"&amp;ROUND(B290,1)&amp;"_"&amp;ROUND(C290,1)&amp;"_"&amp;ROUND(D290,1)&amp;"_"&amp;ROUND(E290,1)&amp;"_"&amp;ROUND(F290,1)&amp;"_"&amp;ROUND(G290,1)</f>
        <v>sankmc_100_0_0_0_0_0</v>
      </c>
      <c r="B290" s="2" t="n">
        <v>100</v>
      </c>
      <c r="C290" s="2" t="n">
        <v>0</v>
      </c>
      <c r="D290" s="2" t="n">
        <v>0</v>
      </c>
      <c r="E290" s="2" t="n">
        <v>0</v>
      </c>
      <c r="F290" s="2" t="n">
        <v>0</v>
      </c>
      <c r="G290" s="2" t="n">
        <v>0</v>
      </c>
      <c r="H290" s="1" t="n">
        <v>1480</v>
      </c>
      <c r="I290" s="1" t="n">
        <v>2541</v>
      </c>
      <c r="J290" s="1" t="n">
        <v>3.36</v>
      </c>
      <c r="K290" s="2" t="n">
        <v>8.21</v>
      </c>
      <c r="L290" s="1" t="s">
        <v>23</v>
      </c>
      <c r="M290" s="1" t="s">
        <v>46</v>
      </c>
      <c r="N290" s="7" t="n">
        <v>44605</v>
      </c>
    </row>
    <row r="291" customFormat="false" ht="15" hidden="false" customHeight="false" outlineLevel="0" collapsed="false">
      <c r="A291" s="6" t="str">
        <f aca="false">"sankmc_"&amp;ROUND(B291,1)&amp;"_"&amp;ROUND(C291,1)&amp;"_"&amp;ROUND(D291,1)&amp;"_"&amp;ROUND(E291,1)&amp;"_"&amp;ROUND(F291,1)&amp;"_"&amp;ROUND(G291,1)</f>
        <v>sankmc_100_0_0_0_0_0</v>
      </c>
      <c r="B291" s="2" t="n">
        <v>100</v>
      </c>
      <c r="C291" s="2" t="n">
        <v>0</v>
      </c>
      <c r="D291" s="2" t="n">
        <v>0</v>
      </c>
      <c r="E291" s="2" t="n">
        <v>0</v>
      </c>
      <c r="F291" s="2" t="n">
        <v>0</v>
      </c>
      <c r="G291" s="2" t="n">
        <v>0</v>
      </c>
      <c r="H291" s="1" t="n">
        <v>1480</v>
      </c>
      <c r="I291" s="1" t="n">
        <v>2441</v>
      </c>
      <c r="J291" s="1" t="n">
        <v>3.8</v>
      </c>
      <c r="K291" s="2" t="n">
        <v>8.21</v>
      </c>
      <c r="L291" s="1" t="s">
        <v>23</v>
      </c>
      <c r="M291" s="1" t="s">
        <v>46</v>
      </c>
      <c r="N291" s="7" t="n">
        <v>44605</v>
      </c>
    </row>
    <row r="292" customFormat="false" ht="15" hidden="false" customHeight="false" outlineLevel="0" collapsed="false">
      <c r="A292" s="6" t="str">
        <f aca="false">"sankmc_"&amp;ROUND(B292,1)&amp;"_"&amp;ROUND(C292,1)&amp;"_"&amp;ROUND(D292,1)&amp;"_"&amp;ROUND(E292,1)&amp;"_"&amp;ROUND(F292,1)&amp;"_"&amp;ROUND(G292,1)</f>
        <v>sankmc_100_0_0_0_0_0</v>
      </c>
      <c r="B292" s="2" t="n">
        <v>100</v>
      </c>
      <c r="C292" s="2" t="n">
        <v>0</v>
      </c>
      <c r="D292" s="2" t="n">
        <v>0</v>
      </c>
      <c r="E292" s="2" t="n">
        <v>0</v>
      </c>
      <c r="F292" s="2" t="n">
        <v>0</v>
      </c>
      <c r="G292" s="2" t="n">
        <v>0</v>
      </c>
      <c r="H292" s="1" t="n">
        <v>1480</v>
      </c>
      <c r="I292" s="1" t="n">
        <v>2334</v>
      </c>
      <c r="J292" s="1" t="n">
        <v>4.25</v>
      </c>
      <c r="K292" s="2" t="n">
        <v>8.21</v>
      </c>
      <c r="L292" s="1" t="s">
        <v>23</v>
      </c>
      <c r="M292" s="1" t="s">
        <v>46</v>
      </c>
      <c r="N292" s="7" t="n">
        <v>44605</v>
      </c>
    </row>
    <row r="293" customFormat="false" ht="15" hidden="false" customHeight="false" outlineLevel="0" collapsed="false">
      <c r="A293" s="6" t="str">
        <f aca="false">"sankmc_"&amp;ROUND(B293,1)&amp;"_"&amp;ROUND(C293,1)&amp;"_"&amp;ROUND(D293,1)&amp;"_"&amp;ROUND(E293,1)&amp;"_"&amp;ROUND(F293,1)&amp;"_"&amp;ROUND(G293,1)</f>
        <v>sankmc_100_0_0_0_0_0</v>
      </c>
      <c r="B293" s="2" t="n">
        <v>100</v>
      </c>
      <c r="C293" s="2" t="n">
        <v>0</v>
      </c>
      <c r="D293" s="2" t="n">
        <v>0</v>
      </c>
      <c r="E293" s="2" t="n">
        <v>0</v>
      </c>
      <c r="F293" s="2" t="n">
        <v>0</v>
      </c>
      <c r="G293" s="2" t="n">
        <v>0</v>
      </c>
      <c r="H293" s="1" t="n">
        <v>1480</v>
      </c>
      <c r="I293" s="1" t="n">
        <v>2237</v>
      </c>
      <c r="J293" s="1" t="n">
        <v>4.79</v>
      </c>
      <c r="K293" s="2" t="n">
        <v>8.21</v>
      </c>
      <c r="L293" s="1" t="s">
        <v>23</v>
      </c>
      <c r="M293" s="1" t="s">
        <v>46</v>
      </c>
      <c r="N293" s="7" t="n">
        <v>44605</v>
      </c>
    </row>
    <row r="294" customFormat="false" ht="15" hidden="false" customHeight="false" outlineLevel="0" collapsed="false">
      <c r="A294" s="6" t="str">
        <f aca="false">"sankmc_"&amp;ROUND(B294,1)&amp;"_"&amp;ROUND(C294,1)&amp;"_"&amp;ROUND(D294,1)&amp;"_"&amp;ROUND(E294,1)&amp;"_"&amp;ROUND(F294,1)&amp;"_"&amp;ROUND(G294,1)</f>
        <v>sankmc_100_0_0_0_0_0</v>
      </c>
      <c r="B294" s="2" t="n">
        <v>100</v>
      </c>
      <c r="C294" s="2" t="n">
        <v>0</v>
      </c>
      <c r="D294" s="2" t="n">
        <v>0</v>
      </c>
      <c r="E294" s="2" t="n">
        <v>0</v>
      </c>
      <c r="F294" s="2" t="n">
        <v>0</v>
      </c>
      <c r="G294" s="2" t="n">
        <v>0</v>
      </c>
      <c r="H294" s="1" t="n">
        <v>1480</v>
      </c>
      <c r="I294" s="1" t="n">
        <v>2143</v>
      </c>
      <c r="J294" s="1" t="n">
        <v>5.36</v>
      </c>
      <c r="K294" s="2" t="n">
        <v>8.21</v>
      </c>
      <c r="L294" s="1" t="s">
        <v>23</v>
      </c>
      <c r="M294" s="1" t="s">
        <v>46</v>
      </c>
      <c r="N294" s="7" t="n">
        <v>44605</v>
      </c>
    </row>
    <row r="295" customFormat="false" ht="15" hidden="false" customHeight="false" outlineLevel="0" collapsed="false">
      <c r="A295" s="6" t="str">
        <f aca="false">"sankmc_"&amp;ROUND(B295,1)&amp;"_"&amp;ROUND(C295,1)&amp;"_"&amp;ROUND(D295,1)&amp;"_"&amp;ROUND(E295,1)&amp;"_"&amp;ROUND(F295,1)&amp;"_"&amp;ROUND(G295,1)</f>
        <v>sankmc_100_0_0_0_0_0</v>
      </c>
      <c r="B295" s="2" t="n">
        <v>100</v>
      </c>
      <c r="C295" s="2" t="n">
        <v>0</v>
      </c>
      <c r="D295" s="2" t="n">
        <v>0</v>
      </c>
      <c r="E295" s="2" t="n">
        <v>0</v>
      </c>
      <c r="F295" s="2" t="n">
        <v>0</v>
      </c>
      <c r="G295" s="2" t="n">
        <v>0</v>
      </c>
      <c r="H295" s="1" t="n">
        <v>1480</v>
      </c>
      <c r="I295" s="1" t="n">
        <v>2049</v>
      </c>
      <c r="J295" s="1" t="n">
        <v>5.9</v>
      </c>
      <c r="K295" s="2" t="n">
        <v>8.21</v>
      </c>
      <c r="L295" s="1" t="s">
        <v>23</v>
      </c>
      <c r="M295" s="1" t="s">
        <v>46</v>
      </c>
      <c r="N295" s="7" t="n">
        <v>44605</v>
      </c>
    </row>
    <row r="296" customFormat="false" ht="15" hidden="false" customHeight="false" outlineLevel="0" collapsed="false">
      <c r="A296" s="6" t="str">
        <f aca="false">"sankmc_"&amp;ROUND(B296,1)&amp;"_"&amp;ROUND(C296,1)&amp;"_"&amp;ROUND(D296,1)&amp;"_"&amp;ROUND(E296,1)&amp;"_"&amp;ROUND(F296,1)&amp;"_"&amp;ROUND(G296,1)</f>
        <v>sankmc_100_0_0_0_0_0</v>
      </c>
      <c r="B296" s="2" t="n">
        <v>100</v>
      </c>
      <c r="C296" s="2" t="n">
        <v>0</v>
      </c>
      <c r="D296" s="2" t="n">
        <v>0</v>
      </c>
      <c r="E296" s="2" t="n">
        <v>0</v>
      </c>
      <c r="F296" s="2" t="n">
        <v>0</v>
      </c>
      <c r="G296" s="2" t="n">
        <v>0</v>
      </c>
      <c r="H296" s="1" t="n">
        <v>1480</v>
      </c>
      <c r="I296" s="1" t="n">
        <v>1925</v>
      </c>
      <c r="J296" s="1" t="n">
        <v>6.79</v>
      </c>
      <c r="K296" s="2" t="n">
        <v>8.21</v>
      </c>
      <c r="L296" s="1" t="s">
        <v>23</v>
      </c>
      <c r="M296" s="1" t="s">
        <v>46</v>
      </c>
      <c r="N296" s="7" t="n">
        <v>44605</v>
      </c>
    </row>
    <row r="297" customFormat="false" ht="15" hidden="false" customHeight="false" outlineLevel="0" collapsed="false">
      <c r="A297" s="6" t="str">
        <f aca="false">"sankmc_"&amp;ROUND(B297,1)&amp;"_"&amp;ROUND(C297,1)&amp;"_"&amp;ROUND(D297,1)&amp;"_"&amp;ROUND(E297,1)&amp;"_"&amp;ROUND(F297,1)&amp;"_"&amp;ROUND(G297,1)</f>
        <v>sankmc_100_0_0_0_0_0</v>
      </c>
      <c r="B297" s="2" t="n">
        <v>100</v>
      </c>
      <c r="C297" s="2" t="n">
        <v>0</v>
      </c>
      <c r="D297" s="2" t="n">
        <v>0</v>
      </c>
      <c r="E297" s="2" t="n">
        <v>0</v>
      </c>
      <c r="F297" s="2" t="n">
        <v>0</v>
      </c>
      <c r="G297" s="2" t="n">
        <v>0</v>
      </c>
      <c r="H297" s="1" t="n">
        <v>1480</v>
      </c>
      <c r="I297" s="1" t="n">
        <v>1872</v>
      </c>
      <c r="J297" s="1" t="n">
        <v>7.08</v>
      </c>
      <c r="K297" s="2" t="n">
        <v>8.21</v>
      </c>
      <c r="L297" s="1" t="s">
        <v>23</v>
      </c>
      <c r="M297" s="1" t="s">
        <v>46</v>
      </c>
      <c r="N297" s="7" t="n">
        <v>44605</v>
      </c>
    </row>
    <row r="298" customFormat="false" ht="15" hidden="false" customHeight="false" outlineLevel="0" collapsed="false">
      <c r="A298" s="6" t="str">
        <f aca="false">"sankmc_"&amp;ROUND(B298,1)&amp;"_"&amp;ROUND(C298,1)&amp;"_"&amp;ROUND(D298,1)&amp;"_"&amp;ROUND(E298,1)&amp;"_"&amp;ROUND(F298,1)&amp;"_"&amp;ROUND(G298,1)</f>
        <v>sankmc_100_0_0_0_0_0</v>
      </c>
      <c r="B298" s="2" t="n">
        <v>100</v>
      </c>
      <c r="C298" s="2" t="n">
        <v>0</v>
      </c>
      <c r="D298" s="2" t="n">
        <v>0</v>
      </c>
      <c r="E298" s="2" t="n">
        <v>0</v>
      </c>
      <c r="F298" s="2" t="n">
        <v>0</v>
      </c>
      <c r="G298" s="2" t="n">
        <v>0</v>
      </c>
      <c r="H298" s="1" t="n">
        <v>1480</v>
      </c>
      <c r="I298" s="1" t="n">
        <v>1711</v>
      </c>
      <c r="J298" s="1" t="n">
        <v>8.48</v>
      </c>
      <c r="K298" s="2" t="n">
        <v>8.21</v>
      </c>
      <c r="L298" s="1" t="s">
        <v>23</v>
      </c>
      <c r="M298" s="1" t="s">
        <v>46</v>
      </c>
      <c r="N298" s="7" t="n">
        <v>44605</v>
      </c>
    </row>
    <row r="299" customFormat="false" ht="15" hidden="false" customHeight="false" outlineLevel="0" collapsed="false">
      <c r="A299" s="6" t="str">
        <f aca="false">"sankmc_"&amp;ROUND(B299,1)&amp;"_"&amp;ROUND(C299,1)&amp;"_"&amp;ROUND(D299,1)&amp;"_"&amp;ROUND(E299,1)&amp;"_"&amp;ROUND(F299,1)&amp;"_"&amp;ROUND(G299,1)</f>
        <v>sankmc_100_0_0_0_0_0</v>
      </c>
      <c r="B299" s="2" t="n">
        <v>100</v>
      </c>
      <c r="C299" s="2" t="n">
        <v>0</v>
      </c>
      <c r="D299" s="2" t="n">
        <v>0</v>
      </c>
      <c r="E299" s="2" t="n">
        <v>0</v>
      </c>
      <c r="F299" s="2" t="n">
        <v>0</v>
      </c>
      <c r="G299" s="2" t="n">
        <v>0</v>
      </c>
      <c r="H299" s="1" t="n">
        <v>1480</v>
      </c>
      <c r="I299" s="1" t="n">
        <v>1648</v>
      </c>
      <c r="J299" s="1" t="n">
        <v>8.97</v>
      </c>
      <c r="K299" s="2" t="n">
        <v>8.21</v>
      </c>
      <c r="L299" s="1" t="s">
        <v>23</v>
      </c>
      <c r="M299" s="1" t="s">
        <v>46</v>
      </c>
      <c r="N299" s="7" t="n">
        <v>44605</v>
      </c>
    </row>
    <row r="300" customFormat="false" ht="15" hidden="false" customHeight="false" outlineLevel="0" collapsed="false">
      <c r="A300" s="6" t="str">
        <f aca="false">"sankmc_"&amp;ROUND(B300,1)&amp;"_"&amp;ROUND(C300,1)&amp;"_"&amp;ROUND(D300,1)&amp;"_"&amp;ROUND(E300,1)&amp;"_"&amp;ROUND(F300,1)&amp;"_"&amp;ROUND(G300,1)</f>
        <v>sankmc_100_0_0_0_0_0</v>
      </c>
      <c r="B300" s="2" t="n">
        <v>100</v>
      </c>
      <c r="C300" s="2" t="n">
        <v>0</v>
      </c>
      <c r="D300" s="2" t="n">
        <v>0</v>
      </c>
      <c r="E300" s="2" t="n">
        <v>0</v>
      </c>
      <c r="F300" s="2" t="n">
        <v>0</v>
      </c>
      <c r="G300" s="2" t="n">
        <v>0</v>
      </c>
      <c r="H300" s="1" t="n">
        <v>1480</v>
      </c>
      <c r="I300" s="1" t="n">
        <v>1579</v>
      </c>
      <c r="J300" s="1" t="n">
        <v>9.95</v>
      </c>
      <c r="K300" s="2" t="n">
        <v>8.21</v>
      </c>
      <c r="L300" s="1" t="s">
        <v>23</v>
      </c>
      <c r="M300" s="1" t="s">
        <v>46</v>
      </c>
      <c r="N300" s="7" t="n">
        <v>44605</v>
      </c>
    </row>
    <row r="301" customFormat="false" ht="15" hidden="false" customHeight="false" outlineLevel="0" collapsed="false">
      <c r="A301" s="6" t="str">
        <f aca="false">"sankmc_"&amp;ROUND(B301,1)&amp;"_"&amp;ROUND(C301,1)&amp;"_"&amp;ROUND(D301,1)&amp;"_"&amp;ROUND(E301,1)&amp;"_"&amp;ROUND(F301,1)&amp;"_"&amp;ROUND(G301,1)</f>
        <v>sankmc_100_0_0_0_0_0</v>
      </c>
      <c r="B301" s="2" t="n">
        <v>100</v>
      </c>
      <c r="C301" s="2" t="n">
        <v>0</v>
      </c>
      <c r="D301" s="2" t="n">
        <v>0</v>
      </c>
      <c r="E301" s="2" t="n">
        <v>0</v>
      </c>
      <c r="F301" s="2" t="n">
        <v>0</v>
      </c>
      <c r="G301" s="2" t="n">
        <v>0</v>
      </c>
      <c r="H301" s="1" t="n">
        <v>1480</v>
      </c>
      <c r="I301" s="1" t="n">
        <v>1523</v>
      </c>
      <c r="J301" s="1" t="n">
        <v>10.4</v>
      </c>
      <c r="K301" s="2" t="n">
        <v>8.21</v>
      </c>
      <c r="L301" s="1" t="s">
        <v>23</v>
      </c>
      <c r="M301" s="1" t="s">
        <v>46</v>
      </c>
      <c r="N301" s="7" t="n">
        <v>44605</v>
      </c>
    </row>
    <row r="302" customFormat="false" ht="15" hidden="false" customHeight="false" outlineLevel="0" collapsed="false">
      <c r="A302" s="6" t="str">
        <f aca="false">"sankmc_"&amp;ROUND(B302,1)&amp;"_"&amp;ROUND(C302,1)&amp;"_"&amp;ROUND(D302,1)&amp;"_"&amp;ROUND(E302,1)&amp;"_"&amp;ROUND(F302,1)&amp;"_"&amp;ROUND(G302,1)</f>
        <v>sankmc_100_0_0_0_0_0</v>
      </c>
      <c r="B302" s="2" t="n">
        <v>100</v>
      </c>
      <c r="C302" s="2" t="n">
        <v>0</v>
      </c>
      <c r="D302" s="2" t="n">
        <v>0</v>
      </c>
      <c r="E302" s="2" t="n">
        <v>0</v>
      </c>
      <c r="F302" s="2" t="n">
        <v>0</v>
      </c>
      <c r="G302" s="2" t="n">
        <v>0</v>
      </c>
      <c r="H302" s="1" t="n">
        <v>1480</v>
      </c>
      <c r="I302" s="1" t="n">
        <v>1465</v>
      </c>
      <c r="J302" s="1" t="n">
        <v>11.15</v>
      </c>
      <c r="K302" s="2" t="n">
        <v>8.21</v>
      </c>
      <c r="L302" s="1" t="s">
        <v>23</v>
      </c>
      <c r="M302" s="1" t="s">
        <v>46</v>
      </c>
      <c r="N302" s="7" t="n">
        <v>44605</v>
      </c>
    </row>
    <row r="303" customFormat="false" ht="15" hidden="false" customHeight="false" outlineLevel="0" collapsed="false">
      <c r="A303" s="6" t="str">
        <f aca="false">"sankmc_"&amp;ROUND(B303,1)&amp;"_"&amp;ROUND(C303,1)&amp;"_"&amp;ROUND(D303,1)&amp;"_"&amp;ROUND(E303,1)&amp;"_"&amp;ROUND(F303,1)&amp;"_"&amp;ROUND(G303,1)</f>
        <v>sankmc_100_0_0_0_0_0</v>
      </c>
      <c r="B303" s="2" t="n">
        <v>100</v>
      </c>
      <c r="C303" s="2" t="n">
        <v>0</v>
      </c>
      <c r="D303" s="2" t="n">
        <v>0</v>
      </c>
      <c r="E303" s="2" t="n">
        <v>0</v>
      </c>
      <c r="F303" s="2" t="n">
        <v>0</v>
      </c>
      <c r="G303" s="2" t="n">
        <v>0</v>
      </c>
      <c r="H303" s="1" t="n">
        <v>1480</v>
      </c>
      <c r="I303" s="1" t="n">
        <v>1673</v>
      </c>
      <c r="J303" s="1" t="n">
        <v>8.81</v>
      </c>
      <c r="K303" s="2" t="n">
        <v>8.21</v>
      </c>
      <c r="L303" s="1" t="s">
        <v>47</v>
      </c>
      <c r="M303" s="1" t="s">
        <v>46</v>
      </c>
      <c r="N303" s="7" t="n">
        <v>44605</v>
      </c>
    </row>
    <row r="304" customFormat="false" ht="15" hidden="false" customHeight="false" outlineLevel="0" collapsed="false">
      <c r="A304" s="6" t="str">
        <f aca="false">"sankmc_"&amp;ROUND(B304,1)&amp;"_"&amp;ROUND(C304,1)&amp;"_"&amp;ROUND(D304,1)&amp;"_"&amp;ROUND(E304,1)&amp;"_"&amp;ROUND(F304,1)&amp;"_"&amp;ROUND(G304,1)</f>
        <v>sankmc_100_0_0_0_0_0</v>
      </c>
      <c r="B304" s="2" t="n">
        <v>100</v>
      </c>
      <c r="C304" s="2" t="n">
        <v>0</v>
      </c>
      <c r="D304" s="2" t="n">
        <v>0</v>
      </c>
      <c r="E304" s="2" t="n">
        <v>0</v>
      </c>
      <c r="F304" s="2" t="n">
        <v>0</v>
      </c>
      <c r="G304" s="2" t="n">
        <v>0</v>
      </c>
      <c r="H304" s="1" t="n">
        <v>1480</v>
      </c>
      <c r="I304" s="1" t="n">
        <v>1573</v>
      </c>
      <c r="J304" s="1" t="n">
        <v>10.22</v>
      </c>
      <c r="K304" s="2" t="n">
        <v>8.21</v>
      </c>
      <c r="L304" s="1" t="s">
        <v>47</v>
      </c>
      <c r="M304" s="1" t="s">
        <v>46</v>
      </c>
      <c r="N304" s="7" t="n">
        <v>44605</v>
      </c>
    </row>
    <row r="305" customFormat="false" ht="15" hidden="false" customHeight="false" outlineLevel="0" collapsed="false">
      <c r="A305" s="6" t="str">
        <f aca="false">"sankmc_"&amp;ROUND(B305,1)&amp;"_"&amp;ROUND(C305,1)&amp;"_"&amp;ROUND(D305,1)&amp;"_"&amp;ROUND(E305,1)&amp;"_"&amp;ROUND(F305,1)&amp;"_"&amp;ROUND(G305,1)</f>
        <v>sankmc_100_0_0_0_0_0</v>
      </c>
      <c r="B305" s="2" t="n">
        <v>100</v>
      </c>
      <c r="C305" s="2" t="n">
        <v>0</v>
      </c>
      <c r="D305" s="2" t="n">
        <v>0</v>
      </c>
      <c r="E305" s="2" t="n">
        <v>0</v>
      </c>
      <c r="F305" s="2" t="n">
        <v>0</v>
      </c>
      <c r="G305" s="2" t="n">
        <v>0</v>
      </c>
      <c r="H305" s="1" t="n">
        <v>1480</v>
      </c>
      <c r="I305" s="1" t="n">
        <v>1473</v>
      </c>
      <c r="J305" s="1" t="n">
        <v>11.83</v>
      </c>
      <c r="K305" s="2" t="n">
        <v>8.21</v>
      </c>
      <c r="L305" s="1" t="s">
        <v>47</v>
      </c>
      <c r="M305" s="1" t="s">
        <v>46</v>
      </c>
      <c r="N305" s="7" t="n">
        <v>44605</v>
      </c>
    </row>
    <row r="306" customFormat="false" ht="15" hidden="false" customHeight="false" outlineLevel="0" collapsed="false">
      <c r="A306" s="6" t="str">
        <f aca="false">"sankmc_"&amp;ROUND(B306,1)&amp;"_"&amp;ROUND(C306,1)&amp;"_"&amp;ROUND(D306,1)&amp;"_"&amp;ROUND(E306,1)&amp;"_"&amp;ROUND(F306,1)&amp;"_"&amp;ROUND(G306,1)</f>
        <v>sankmc_100_0_0_0_0_0</v>
      </c>
      <c r="B306" s="2" t="n">
        <v>100</v>
      </c>
      <c r="C306" s="2" t="n">
        <v>0</v>
      </c>
      <c r="D306" s="2" t="n">
        <v>0</v>
      </c>
      <c r="E306" s="2" t="n">
        <v>0</v>
      </c>
      <c r="F306" s="2" t="n">
        <v>0</v>
      </c>
      <c r="G306" s="2" t="n">
        <v>0</v>
      </c>
      <c r="H306" s="1" t="n">
        <v>1480</v>
      </c>
      <c r="I306" s="1" t="n">
        <v>1373</v>
      </c>
      <c r="J306" s="1" t="n">
        <v>13.65</v>
      </c>
      <c r="K306" s="2" t="n">
        <v>8.21</v>
      </c>
      <c r="L306" s="1" t="s">
        <v>47</v>
      </c>
      <c r="M306" s="1" t="s">
        <v>46</v>
      </c>
      <c r="N306" s="7" t="n">
        <v>44605</v>
      </c>
    </row>
    <row r="307" customFormat="false" ht="15" hidden="false" customHeight="false" outlineLevel="0" collapsed="false">
      <c r="A307" s="6" t="str">
        <f aca="false">"sankmc_"&amp;ROUND(B307,1)&amp;"_"&amp;ROUND(C307,1)&amp;"_"&amp;ROUND(D307,1)&amp;"_"&amp;ROUND(E307,1)&amp;"_"&amp;ROUND(F307,1)&amp;"_"&amp;ROUND(G307,1)</f>
        <v>sankmc_100_0_0_0_0_0</v>
      </c>
      <c r="B307" s="2" t="n">
        <v>100</v>
      </c>
      <c r="C307" s="2" t="n">
        <v>0</v>
      </c>
      <c r="D307" s="2" t="n">
        <v>0</v>
      </c>
      <c r="E307" s="2" t="n">
        <v>0</v>
      </c>
      <c r="F307" s="2" t="n">
        <v>0</v>
      </c>
      <c r="G307" s="2" t="n">
        <v>0</v>
      </c>
      <c r="H307" s="1" t="n">
        <v>1480</v>
      </c>
      <c r="I307" s="1" t="n">
        <v>1273</v>
      </c>
      <c r="J307" s="1" t="n">
        <v>15.82</v>
      </c>
      <c r="K307" s="2" t="n">
        <v>8.21</v>
      </c>
      <c r="L307" s="1" t="s">
        <v>47</v>
      </c>
      <c r="M307" s="1" t="s">
        <v>46</v>
      </c>
      <c r="N307" s="7" t="n">
        <v>44605</v>
      </c>
    </row>
    <row r="308" customFormat="false" ht="15" hidden="false" customHeight="false" outlineLevel="0" collapsed="false">
      <c r="A308" s="6" t="str">
        <f aca="false">"sankmc_"&amp;ROUND(B308,1)&amp;"_"&amp;ROUND(C308,1)&amp;"_"&amp;ROUND(D308,1)&amp;"_"&amp;ROUND(E308,1)&amp;"_"&amp;ROUND(F308,1)&amp;"_"&amp;ROUND(G308,1)</f>
        <v>sankmc_70_5_6.3_18.8_0_0</v>
      </c>
      <c r="B308" s="2" t="n">
        <v>70</v>
      </c>
      <c r="C308" s="2" t="n">
        <v>5</v>
      </c>
      <c r="D308" s="2" t="n">
        <v>6.25</v>
      </c>
      <c r="E308" s="2" t="n">
        <v>18.75</v>
      </c>
      <c r="F308" s="2" t="n">
        <v>0</v>
      </c>
      <c r="G308" s="2" t="n">
        <v>0</v>
      </c>
      <c r="H308" s="1" t="n">
        <v>0</v>
      </c>
      <c r="I308" s="1" t="n">
        <v>1673.15</v>
      </c>
      <c r="J308" s="1" t="n">
        <v>1.41964285714286</v>
      </c>
      <c r="L308" s="1" t="s">
        <v>48</v>
      </c>
      <c r="M308" s="1" t="s">
        <v>49</v>
      </c>
      <c r="N308" s="7" t="n">
        <v>44605</v>
      </c>
    </row>
    <row r="309" customFormat="false" ht="15" hidden="false" customHeight="false" outlineLevel="0" collapsed="false">
      <c r="A309" s="6" t="str">
        <f aca="false">"sankmc_"&amp;ROUND(B309,1)&amp;"_"&amp;ROUND(C309,1)&amp;"_"&amp;ROUND(D309,1)&amp;"_"&amp;ROUND(E309,1)&amp;"_"&amp;ROUND(F309,1)&amp;"_"&amp;ROUND(G309,1)</f>
        <v>sankmc_70_5_6.3_18.8_0_0</v>
      </c>
      <c r="B309" s="2" t="n">
        <v>70</v>
      </c>
      <c r="C309" s="2" t="n">
        <v>5</v>
      </c>
      <c r="D309" s="2" t="n">
        <v>6.25</v>
      </c>
      <c r="E309" s="2" t="n">
        <v>18.75</v>
      </c>
      <c r="F309" s="2" t="n">
        <v>0</v>
      </c>
      <c r="G309" s="2" t="n">
        <v>0</v>
      </c>
      <c r="H309" s="1" t="n">
        <v>0</v>
      </c>
      <c r="I309" s="1" t="n">
        <v>1573.15</v>
      </c>
      <c r="J309" s="1" t="n">
        <v>1.77678571428572</v>
      </c>
      <c r="L309" s="1" t="s">
        <v>48</v>
      </c>
      <c r="M309" s="1" t="s">
        <v>49</v>
      </c>
      <c r="N309" s="7" t="n">
        <v>44605</v>
      </c>
    </row>
    <row r="310" customFormat="false" ht="15" hidden="false" customHeight="false" outlineLevel="0" collapsed="false">
      <c r="A310" s="6" t="str">
        <f aca="false">"sankmc_"&amp;ROUND(B310,1)&amp;"_"&amp;ROUND(C310,1)&amp;"_"&amp;ROUND(D310,1)&amp;"_"&amp;ROUND(E310,1)&amp;"_"&amp;ROUND(F310,1)&amp;"_"&amp;ROUND(G310,1)</f>
        <v>sankmc_70_5_6.3_18.8_0_0</v>
      </c>
      <c r="B310" s="2" t="n">
        <v>70</v>
      </c>
      <c r="C310" s="2" t="n">
        <v>5</v>
      </c>
      <c r="D310" s="2" t="n">
        <v>6.25</v>
      </c>
      <c r="E310" s="2" t="n">
        <v>18.75</v>
      </c>
      <c r="F310" s="2" t="n">
        <v>0</v>
      </c>
      <c r="G310" s="2" t="n">
        <v>0</v>
      </c>
      <c r="H310" s="1" t="n">
        <v>0</v>
      </c>
      <c r="I310" s="1" t="n">
        <v>1473.15</v>
      </c>
      <c r="J310" s="1" t="n">
        <v>2.19642857142857</v>
      </c>
      <c r="L310" s="1" t="s">
        <v>48</v>
      </c>
      <c r="M310" s="1" t="s">
        <v>49</v>
      </c>
      <c r="N310" s="7" t="n">
        <v>44605</v>
      </c>
    </row>
    <row r="311" customFormat="false" ht="15" hidden="false" customHeight="false" outlineLevel="0" collapsed="false">
      <c r="A311" s="6" t="str">
        <f aca="false">"sankmc_"&amp;ROUND(B311,1)&amp;"_"&amp;ROUND(C311,1)&amp;"_"&amp;ROUND(D311,1)&amp;"_"&amp;ROUND(E311,1)&amp;"_"&amp;ROUND(F311,1)&amp;"_"&amp;ROUND(G311,1)</f>
        <v>sankmc_70_5_6.3_18.8_0_0</v>
      </c>
      <c r="B311" s="2" t="n">
        <v>70</v>
      </c>
      <c r="C311" s="2" t="n">
        <v>5</v>
      </c>
      <c r="D311" s="2" t="n">
        <v>6.25</v>
      </c>
      <c r="E311" s="2" t="n">
        <v>18.75</v>
      </c>
      <c r="F311" s="2" t="n">
        <v>0</v>
      </c>
      <c r="G311" s="2" t="n">
        <v>0</v>
      </c>
      <c r="H311" s="1" t="n">
        <v>0</v>
      </c>
      <c r="I311" s="1" t="n">
        <v>1373.15</v>
      </c>
      <c r="J311" s="1" t="n">
        <v>2.6875</v>
      </c>
      <c r="L311" s="1" t="s">
        <v>48</v>
      </c>
      <c r="M311" s="1" t="s">
        <v>49</v>
      </c>
      <c r="N311" s="7" t="n">
        <v>44605</v>
      </c>
    </row>
    <row r="312" customFormat="false" ht="15" hidden="false" customHeight="false" outlineLevel="0" collapsed="false">
      <c r="A312" s="6" t="str">
        <f aca="false">"sankmc_"&amp;ROUND(B312,1)&amp;"_"&amp;ROUND(C312,1)&amp;"_"&amp;ROUND(D312,1)&amp;"_"&amp;ROUND(E312,1)&amp;"_"&amp;ROUND(F312,1)&amp;"_"&amp;ROUND(G312,1)</f>
        <v>sankmc_70_5_6.3_18.8_0_0</v>
      </c>
      <c r="B312" s="2" t="n">
        <v>70</v>
      </c>
      <c r="C312" s="2" t="n">
        <v>5</v>
      </c>
      <c r="D312" s="2" t="n">
        <v>6.25</v>
      </c>
      <c r="E312" s="2" t="n">
        <v>18.75</v>
      </c>
      <c r="F312" s="2" t="n">
        <v>0</v>
      </c>
      <c r="G312" s="2" t="n">
        <v>0</v>
      </c>
      <c r="H312" s="1" t="n">
        <v>0</v>
      </c>
      <c r="I312" s="1" t="n">
        <v>1273.15</v>
      </c>
      <c r="J312" s="1" t="n">
        <v>3.26785714285714</v>
      </c>
      <c r="L312" s="1" t="s">
        <v>48</v>
      </c>
      <c r="M312" s="1" t="s">
        <v>49</v>
      </c>
      <c r="N312" s="7" t="n">
        <v>44605</v>
      </c>
    </row>
    <row r="313" customFormat="false" ht="15" hidden="false" customHeight="false" outlineLevel="0" collapsed="false">
      <c r="A313" s="6" t="str">
        <f aca="false">"sankmc_"&amp;ROUND(B313,1)&amp;"_"&amp;ROUND(C313,1)&amp;"_"&amp;ROUND(D313,1)&amp;"_"&amp;ROUND(E313,1)&amp;"_"&amp;ROUND(F313,1)&amp;"_"&amp;ROUND(G313,1)</f>
        <v>sankmc_70_5_12.5_12.5_0_0</v>
      </c>
      <c r="B313" s="2" t="n">
        <v>70</v>
      </c>
      <c r="C313" s="2" t="n">
        <v>5</v>
      </c>
      <c r="D313" s="2" t="n">
        <v>12.5</v>
      </c>
      <c r="E313" s="2" t="n">
        <v>12.5</v>
      </c>
      <c r="F313" s="2" t="n">
        <v>0</v>
      </c>
      <c r="G313" s="2" t="n">
        <v>0</v>
      </c>
      <c r="H313" s="1" t="n">
        <v>0</v>
      </c>
      <c r="I313" s="1" t="n">
        <v>1673.15</v>
      </c>
      <c r="J313" s="1" t="n">
        <v>1.29464285714286</v>
      </c>
      <c r="L313" s="1" t="s">
        <v>48</v>
      </c>
      <c r="M313" s="1" t="s">
        <v>50</v>
      </c>
      <c r="N313" s="7" t="n">
        <v>44605</v>
      </c>
    </row>
    <row r="314" customFormat="false" ht="15" hidden="false" customHeight="false" outlineLevel="0" collapsed="false">
      <c r="A314" s="6" t="str">
        <f aca="false">"sankmc_"&amp;ROUND(B314,1)&amp;"_"&amp;ROUND(C314,1)&amp;"_"&amp;ROUND(D314,1)&amp;"_"&amp;ROUND(E314,1)&amp;"_"&amp;ROUND(F314,1)&amp;"_"&amp;ROUND(G314,1)</f>
        <v>sankmc_70_5_12.5_12.5_0_0</v>
      </c>
      <c r="B314" s="2" t="n">
        <v>70</v>
      </c>
      <c r="C314" s="2" t="n">
        <v>5</v>
      </c>
      <c r="D314" s="2" t="n">
        <v>12.5</v>
      </c>
      <c r="E314" s="2" t="n">
        <v>12.5</v>
      </c>
      <c r="F314" s="2" t="n">
        <v>0</v>
      </c>
      <c r="G314" s="2" t="n">
        <v>0</v>
      </c>
      <c r="H314" s="1" t="n">
        <v>0</v>
      </c>
      <c r="I314" s="1" t="n">
        <v>1573.15</v>
      </c>
      <c r="J314" s="1" t="n">
        <v>1.64285714285714</v>
      </c>
      <c r="L314" s="1" t="s">
        <v>48</v>
      </c>
      <c r="M314" s="1" t="s">
        <v>50</v>
      </c>
      <c r="N314" s="7" t="n">
        <v>44605</v>
      </c>
    </row>
    <row r="315" customFormat="false" ht="15" hidden="false" customHeight="false" outlineLevel="0" collapsed="false">
      <c r="A315" s="6" t="str">
        <f aca="false">"sankmc_"&amp;ROUND(B315,1)&amp;"_"&amp;ROUND(C315,1)&amp;"_"&amp;ROUND(D315,1)&amp;"_"&amp;ROUND(E315,1)&amp;"_"&amp;ROUND(F315,1)&amp;"_"&amp;ROUND(G315,1)</f>
        <v>sankmc_70_5_12.5_12.5_0_0</v>
      </c>
      <c r="B315" s="2" t="n">
        <v>70</v>
      </c>
      <c r="C315" s="2" t="n">
        <v>5</v>
      </c>
      <c r="D315" s="2" t="n">
        <v>12.5</v>
      </c>
      <c r="E315" s="2" t="n">
        <v>12.5</v>
      </c>
      <c r="F315" s="2" t="n">
        <v>0</v>
      </c>
      <c r="G315" s="2" t="n">
        <v>0</v>
      </c>
      <c r="H315" s="1" t="n">
        <v>0</v>
      </c>
      <c r="I315" s="1" t="n">
        <v>1473.15</v>
      </c>
      <c r="J315" s="1" t="n">
        <v>2.02678571428572</v>
      </c>
      <c r="L315" s="1" t="s">
        <v>48</v>
      </c>
      <c r="M315" s="1" t="s">
        <v>50</v>
      </c>
      <c r="N315" s="7" t="n">
        <v>44605</v>
      </c>
    </row>
    <row r="316" customFormat="false" ht="15" hidden="false" customHeight="false" outlineLevel="0" collapsed="false">
      <c r="A316" s="6" t="str">
        <f aca="false">"sankmc_"&amp;ROUND(B316,1)&amp;"_"&amp;ROUND(C316,1)&amp;"_"&amp;ROUND(D316,1)&amp;"_"&amp;ROUND(E316,1)&amp;"_"&amp;ROUND(F316,1)&amp;"_"&amp;ROUND(G316,1)</f>
        <v>sankmc_70_5_12.5_12.5_0_0</v>
      </c>
      <c r="B316" s="2" t="n">
        <v>70</v>
      </c>
      <c r="C316" s="2" t="n">
        <v>5</v>
      </c>
      <c r="D316" s="2" t="n">
        <v>12.5</v>
      </c>
      <c r="E316" s="2" t="n">
        <v>12.5</v>
      </c>
      <c r="F316" s="2" t="n">
        <v>0</v>
      </c>
      <c r="G316" s="2" t="n">
        <v>0</v>
      </c>
      <c r="H316" s="1" t="n">
        <v>0</v>
      </c>
      <c r="I316" s="1" t="n">
        <v>1373.15</v>
      </c>
      <c r="J316" s="1" t="n">
        <v>2.47321428571429</v>
      </c>
      <c r="L316" s="1" t="s">
        <v>48</v>
      </c>
      <c r="M316" s="1" t="s">
        <v>50</v>
      </c>
      <c r="N316" s="7" t="n">
        <v>44605</v>
      </c>
    </row>
    <row r="317" customFormat="false" ht="15" hidden="false" customHeight="false" outlineLevel="0" collapsed="false">
      <c r="A317" s="6" t="str">
        <f aca="false">"sankmc_"&amp;ROUND(B317,1)&amp;"_"&amp;ROUND(C317,1)&amp;"_"&amp;ROUND(D317,1)&amp;"_"&amp;ROUND(E317,1)&amp;"_"&amp;ROUND(F317,1)&amp;"_"&amp;ROUND(G317,1)</f>
        <v>sankmc_70_5_12.5_12.5_0_0</v>
      </c>
      <c r="B317" s="2" t="n">
        <v>70</v>
      </c>
      <c r="C317" s="2" t="n">
        <v>5</v>
      </c>
      <c r="D317" s="2" t="n">
        <v>12.5</v>
      </c>
      <c r="E317" s="2" t="n">
        <v>12.5</v>
      </c>
      <c r="F317" s="2" t="n">
        <v>0</v>
      </c>
      <c r="G317" s="2" t="n">
        <v>0</v>
      </c>
      <c r="H317" s="1" t="n">
        <v>0</v>
      </c>
      <c r="I317" s="1" t="n">
        <v>1273.15</v>
      </c>
      <c r="J317" s="1" t="n">
        <v>3.00892857142857</v>
      </c>
      <c r="L317" s="1" t="s">
        <v>48</v>
      </c>
      <c r="M317" s="1" t="s">
        <v>50</v>
      </c>
      <c r="N317" s="7" t="n">
        <v>44605</v>
      </c>
    </row>
    <row r="318" customFormat="false" ht="15" hidden="false" customHeight="false" outlineLevel="0" collapsed="false">
      <c r="A318" s="6" t="str">
        <f aca="false">"sankmc_"&amp;ROUND(B318,1)&amp;"_"&amp;ROUND(C318,1)&amp;"_"&amp;ROUND(D318,1)&amp;"_"&amp;ROUND(E318,1)&amp;"_"&amp;ROUND(F318,1)&amp;"_"&amp;ROUND(G318,1)</f>
        <v>sankmc_70_5_18.8_6.3_0_0</v>
      </c>
      <c r="B318" s="2" t="n">
        <v>70</v>
      </c>
      <c r="C318" s="2" t="n">
        <v>5</v>
      </c>
      <c r="D318" s="2" t="n">
        <v>18.75</v>
      </c>
      <c r="E318" s="2" t="n">
        <v>6.25</v>
      </c>
      <c r="F318" s="2" t="n">
        <v>0</v>
      </c>
      <c r="G318" s="2" t="n">
        <v>0</v>
      </c>
      <c r="H318" s="1" t="n">
        <v>0</v>
      </c>
      <c r="I318" s="1" t="n">
        <v>1673.15</v>
      </c>
      <c r="J318" s="1" t="n">
        <v>1.19642857142857</v>
      </c>
      <c r="L318" s="1" t="s">
        <v>48</v>
      </c>
      <c r="M318" s="1" t="s">
        <v>51</v>
      </c>
      <c r="N318" s="7" t="n">
        <v>44605</v>
      </c>
    </row>
    <row r="319" customFormat="false" ht="15" hidden="false" customHeight="false" outlineLevel="0" collapsed="false">
      <c r="A319" s="6" t="str">
        <f aca="false">"sankmc_"&amp;ROUND(B319,1)&amp;"_"&amp;ROUND(C319,1)&amp;"_"&amp;ROUND(D319,1)&amp;"_"&amp;ROUND(E319,1)&amp;"_"&amp;ROUND(F319,1)&amp;"_"&amp;ROUND(G319,1)</f>
        <v>sankmc_70_5_18.8_6.3_0_0</v>
      </c>
      <c r="B319" s="2" t="n">
        <v>70</v>
      </c>
      <c r="C319" s="2" t="n">
        <v>5</v>
      </c>
      <c r="D319" s="2" t="n">
        <v>18.75</v>
      </c>
      <c r="E319" s="2" t="n">
        <v>6.25</v>
      </c>
      <c r="F319" s="2" t="n">
        <v>0</v>
      </c>
      <c r="G319" s="2" t="n">
        <v>0</v>
      </c>
      <c r="H319" s="1" t="n">
        <v>0</v>
      </c>
      <c r="I319" s="1" t="n">
        <v>1573.15</v>
      </c>
      <c r="J319" s="1" t="n">
        <v>1.53571428571429</v>
      </c>
      <c r="L319" s="1" t="s">
        <v>48</v>
      </c>
      <c r="M319" s="1" t="s">
        <v>51</v>
      </c>
      <c r="N319" s="7" t="n">
        <v>44605</v>
      </c>
    </row>
    <row r="320" customFormat="false" ht="15" hidden="false" customHeight="false" outlineLevel="0" collapsed="false">
      <c r="A320" s="6" t="str">
        <f aca="false">"sankmc_"&amp;ROUND(B320,1)&amp;"_"&amp;ROUND(C320,1)&amp;"_"&amp;ROUND(D320,1)&amp;"_"&amp;ROUND(E320,1)&amp;"_"&amp;ROUND(F320,1)&amp;"_"&amp;ROUND(G320,1)</f>
        <v>sankmc_70_5_18.8_6.3_0_0</v>
      </c>
      <c r="B320" s="2" t="n">
        <v>70</v>
      </c>
      <c r="C320" s="2" t="n">
        <v>5</v>
      </c>
      <c r="D320" s="2" t="n">
        <v>18.75</v>
      </c>
      <c r="E320" s="2" t="n">
        <v>6.25</v>
      </c>
      <c r="F320" s="2" t="n">
        <v>0</v>
      </c>
      <c r="G320" s="2" t="n">
        <v>0</v>
      </c>
      <c r="H320" s="1" t="n">
        <v>0</v>
      </c>
      <c r="I320" s="1" t="n">
        <v>1473.15</v>
      </c>
      <c r="J320" s="1" t="n">
        <v>1.91964285714286</v>
      </c>
      <c r="L320" s="1" t="s">
        <v>48</v>
      </c>
      <c r="M320" s="1" t="s">
        <v>51</v>
      </c>
      <c r="N320" s="7" t="n">
        <v>44605</v>
      </c>
    </row>
    <row r="321" customFormat="false" ht="15" hidden="false" customHeight="false" outlineLevel="0" collapsed="false">
      <c r="A321" s="6" t="str">
        <f aca="false">"sankmc_"&amp;ROUND(B321,1)&amp;"_"&amp;ROUND(C321,1)&amp;"_"&amp;ROUND(D321,1)&amp;"_"&amp;ROUND(E321,1)&amp;"_"&amp;ROUND(F321,1)&amp;"_"&amp;ROUND(G321,1)</f>
        <v>sankmc_70_5_18.8_6.3_0_0</v>
      </c>
      <c r="B321" s="2" t="n">
        <v>70</v>
      </c>
      <c r="C321" s="2" t="n">
        <v>5</v>
      </c>
      <c r="D321" s="2" t="n">
        <v>18.75</v>
      </c>
      <c r="E321" s="2" t="n">
        <v>6.25</v>
      </c>
      <c r="F321" s="2" t="n">
        <v>0</v>
      </c>
      <c r="G321" s="2" t="n">
        <v>0</v>
      </c>
      <c r="H321" s="1" t="n">
        <v>0</v>
      </c>
      <c r="I321" s="1" t="n">
        <v>1373.15</v>
      </c>
      <c r="J321" s="1" t="n">
        <v>2.38392857142857</v>
      </c>
      <c r="L321" s="1" t="s">
        <v>48</v>
      </c>
      <c r="M321" s="1" t="s">
        <v>51</v>
      </c>
      <c r="N321" s="7" t="n">
        <v>44605</v>
      </c>
    </row>
    <row r="322" customFormat="false" ht="15" hidden="false" customHeight="false" outlineLevel="0" collapsed="false">
      <c r="A322" s="6" t="str">
        <f aca="false">"sankmc_"&amp;ROUND(B322,1)&amp;"_"&amp;ROUND(C322,1)&amp;"_"&amp;ROUND(D322,1)&amp;"_"&amp;ROUND(E322,1)&amp;"_"&amp;ROUND(F322,1)&amp;"_"&amp;ROUND(G322,1)</f>
        <v>sankmc_70_5_18.8_6.3_0_0</v>
      </c>
      <c r="B322" s="2" t="n">
        <v>70</v>
      </c>
      <c r="C322" s="2" t="n">
        <v>5</v>
      </c>
      <c r="D322" s="2" t="n">
        <v>18.75</v>
      </c>
      <c r="E322" s="2" t="n">
        <v>6.25</v>
      </c>
      <c r="F322" s="2" t="n">
        <v>0</v>
      </c>
      <c r="G322" s="2" t="n">
        <v>0</v>
      </c>
      <c r="H322" s="1" t="n">
        <v>0</v>
      </c>
      <c r="I322" s="1" t="n">
        <v>1273.15</v>
      </c>
      <c r="J322" s="1" t="n">
        <v>2.88392857142857</v>
      </c>
      <c r="L322" s="1" t="s">
        <v>48</v>
      </c>
      <c r="M322" s="1" t="s">
        <v>51</v>
      </c>
      <c r="N322" s="7" t="n">
        <v>44605</v>
      </c>
    </row>
    <row r="323" customFormat="false" ht="15" hidden="false" customHeight="false" outlineLevel="0" collapsed="false">
      <c r="A323" s="6" t="str">
        <f aca="false">"sankmc_"&amp;ROUND(B323,1)&amp;"_"&amp;ROUND(C323,1)&amp;"_"&amp;ROUND(D323,1)&amp;"_"&amp;ROUND(E323,1)&amp;"_"&amp;ROUND(F323,1)&amp;"_"&amp;ROUND(G323,1)</f>
        <v>sankmc_70_5_0_25_0_0</v>
      </c>
      <c r="B323" s="2" t="n">
        <v>70</v>
      </c>
      <c r="C323" s="2" t="n">
        <v>5</v>
      </c>
      <c r="D323" s="2" t="n">
        <v>0</v>
      </c>
      <c r="E323" s="2" t="n">
        <v>25</v>
      </c>
      <c r="F323" s="2" t="n">
        <v>0</v>
      </c>
      <c r="G323" s="2" t="n">
        <v>0</v>
      </c>
      <c r="H323" s="1" t="n">
        <v>0</v>
      </c>
      <c r="I323" s="1" t="n">
        <v>1673.15</v>
      </c>
      <c r="J323" s="1" t="n">
        <v>1.65178571428572</v>
      </c>
      <c r="L323" s="1" t="s">
        <v>48</v>
      </c>
      <c r="M323" s="1" t="s">
        <v>52</v>
      </c>
      <c r="N323" s="7" t="n">
        <v>44605</v>
      </c>
    </row>
    <row r="324" customFormat="false" ht="15" hidden="false" customHeight="false" outlineLevel="0" collapsed="false">
      <c r="A324" s="6" t="str">
        <f aca="false">"sankmc_"&amp;ROUND(B324,1)&amp;"_"&amp;ROUND(C324,1)&amp;"_"&amp;ROUND(D324,1)&amp;"_"&amp;ROUND(E324,1)&amp;"_"&amp;ROUND(F324,1)&amp;"_"&amp;ROUND(G324,1)</f>
        <v>sankmc_70_5_0_25_0_0</v>
      </c>
      <c r="B324" s="2" t="n">
        <v>70</v>
      </c>
      <c r="C324" s="2" t="n">
        <v>5</v>
      </c>
      <c r="D324" s="2" t="n">
        <v>0</v>
      </c>
      <c r="E324" s="2" t="n">
        <v>25</v>
      </c>
      <c r="F324" s="2" t="n">
        <v>0</v>
      </c>
      <c r="G324" s="2" t="n">
        <v>0</v>
      </c>
      <c r="H324" s="1" t="n">
        <v>0</v>
      </c>
      <c r="I324" s="1" t="n">
        <v>1573.15</v>
      </c>
      <c r="J324" s="1" t="n">
        <v>2.0625</v>
      </c>
      <c r="L324" s="1" t="s">
        <v>48</v>
      </c>
      <c r="M324" s="1" t="s">
        <v>52</v>
      </c>
      <c r="N324" s="7" t="n">
        <v>44605</v>
      </c>
    </row>
    <row r="325" customFormat="false" ht="15" hidden="false" customHeight="false" outlineLevel="0" collapsed="false">
      <c r="A325" s="6" t="str">
        <f aca="false">"sankmc_"&amp;ROUND(B325,1)&amp;"_"&amp;ROUND(C325,1)&amp;"_"&amp;ROUND(D325,1)&amp;"_"&amp;ROUND(E325,1)&amp;"_"&amp;ROUND(F325,1)&amp;"_"&amp;ROUND(G325,1)</f>
        <v>sankmc_70_5_0_25_0_0</v>
      </c>
      <c r="B325" s="2" t="n">
        <v>70</v>
      </c>
      <c r="C325" s="2" t="n">
        <v>5</v>
      </c>
      <c r="D325" s="2" t="n">
        <v>0</v>
      </c>
      <c r="E325" s="2" t="n">
        <v>25</v>
      </c>
      <c r="F325" s="2" t="n">
        <v>0</v>
      </c>
      <c r="G325" s="2" t="n">
        <v>0</v>
      </c>
      <c r="H325" s="1" t="n">
        <v>0</v>
      </c>
      <c r="I325" s="1" t="n">
        <v>1473.15</v>
      </c>
      <c r="J325" s="1" t="n">
        <v>2.52678571428571</v>
      </c>
      <c r="L325" s="1" t="s">
        <v>48</v>
      </c>
      <c r="M325" s="1" t="s">
        <v>52</v>
      </c>
      <c r="N325" s="7" t="n">
        <v>44605</v>
      </c>
    </row>
    <row r="326" customFormat="false" ht="15" hidden="false" customHeight="false" outlineLevel="0" collapsed="false">
      <c r="A326" s="6" t="str">
        <f aca="false">"sankmc_"&amp;ROUND(B326,1)&amp;"_"&amp;ROUND(C326,1)&amp;"_"&amp;ROUND(D326,1)&amp;"_"&amp;ROUND(E326,1)&amp;"_"&amp;ROUND(F326,1)&amp;"_"&amp;ROUND(G326,1)</f>
        <v>sankmc_70_5_0_25_0_0</v>
      </c>
      <c r="B326" s="2" t="n">
        <v>70</v>
      </c>
      <c r="C326" s="2" t="n">
        <v>5</v>
      </c>
      <c r="D326" s="2" t="n">
        <v>0</v>
      </c>
      <c r="E326" s="2" t="n">
        <v>25</v>
      </c>
      <c r="F326" s="2" t="n">
        <v>0</v>
      </c>
      <c r="G326" s="2" t="n">
        <v>0</v>
      </c>
      <c r="H326" s="1" t="n">
        <v>0</v>
      </c>
      <c r="I326" s="1" t="n">
        <v>1373.15</v>
      </c>
      <c r="J326" s="1" t="n">
        <v>3.08928571428571</v>
      </c>
      <c r="L326" s="1" t="s">
        <v>48</v>
      </c>
      <c r="M326" s="1" t="s">
        <v>52</v>
      </c>
      <c r="N326" s="7" t="n">
        <v>44605</v>
      </c>
    </row>
    <row r="327" customFormat="false" ht="15" hidden="false" customHeight="false" outlineLevel="0" collapsed="false">
      <c r="A327" s="6" t="str">
        <f aca="false">"sankmc_"&amp;ROUND(B327,1)&amp;"_"&amp;ROUND(C327,1)&amp;"_"&amp;ROUND(D327,1)&amp;"_"&amp;ROUND(E327,1)&amp;"_"&amp;ROUND(F327,1)&amp;"_"&amp;ROUND(G327,1)</f>
        <v>sankmc_70_5_0_25_0_0</v>
      </c>
      <c r="B327" s="2" t="n">
        <v>70</v>
      </c>
      <c r="C327" s="2" t="n">
        <v>5</v>
      </c>
      <c r="D327" s="2" t="n">
        <v>0</v>
      </c>
      <c r="E327" s="2" t="n">
        <v>25</v>
      </c>
      <c r="F327" s="2" t="n">
        <v>0</v>
      </c>
      <c r="G327" s="2" t="n">
        <v>0</v>
      </c>
      <c r="H327" s="1" t="n">
        <v>0</v>
      </c>
      <c r="I327" s="1" t="n">
        <v>1273.15</v>
      </c>
      <c r="J327" s="1" t="n">
        <v>3.76785714285714</v>
      </c>
      <c r="L327" s="1" t="s">
        <v>48</v>
      </c>
      <c r="M327" s="1" t="s">
        <v>52</v>
      </c>
      <c r="N327" s="7" t="n">
        <v>44605</v>
      </c>
    </row>
    <row r="328" customFormat="false" ht="15" hidden="false" customHeight="false" outlineLevel="0" collapsed="false">
      <c r="A328" s="6" t="str">
        <f aca="false">"sankmc_"&amp;ROUND(B328,1)&amp;"_"&amp;ROUND(C328,1)&amp;"_"&amp;ROUND(D328,1)&amp;"_"&amp;ROUND(E328,1)&amp;"_"&amp;ROUND(F328,1)&amp;"_"&amp;ROUND(G328,1)</f>
        <v>sankmc_70_5_25_0_0_0</v>
      </c>
      <c r="B328" s="2" t="n">
        <v>70</v>
      </c>
      <c r="C328" s="2" t="n">
        <v>5</v>
      </c>
      <c r="D328" s="2" t="n">
        <v>25</v>
      </c>
      <c r="E328" s="2" t="n">
        <v>0</v>
      </c>
      <c r="F328" s="2" t="n">
        <v>0</v>
      </c>
      <c r="G328" s="2" t="n">
        <v>0</v>
      </c>
      <c r="H328" s="1" t="n">
        <v>0</v>
      </c>
      <c r="I328" s="1" t="n">
        <v>1673.15</v>
      </c>
      <c r="J328" s="1" t="n">
        <v>1.16071428571429</v>
      </c>
      <c r="L328" s="1" t="s">
        <v>48</v>
      </c>
      <c r="M328" s="1" t="s">
        <v>53</v>
      </c>
      <c r="N328" s="7" t="n">
        <v>44605</v>
      </c>
    </row>
    <row r="329" customFormat="false" ht="15" hidden="false" customHeight="false" outlineLevel="0" collapsed="false">
      <c r="A329" s="6" t="str">
        <f aca="false">"sankmc_"&amp;ROUND(B329,1)&amp;"_"&amp;ROUND(C329,1)&amp;"_"&amp;ROUND(D329,1)&amp;"_"&amp;ROUND(E329,1)&amp;"_"&amp;ROUND(F329,1)&amp;"_"&amp;ROUND(G329,1)</f>
        <v>sankmc_70_5_25_0_0_0</v>
      </c>
      <c r="B329" s="2" t="n">
        <v>70</v>
      </c>
      <c r="C329" s="2" t="n">
        <v>5</v>
      </c>
      <c r="D329" s="2" t="n">
        <v>25</v>
      </c>
      <c r="E329" s="2" t="n">
        <v>0</v>
      </c>
      <c r="F329" s="2" t="n">
        <v>0</v>
      </c>
      <c r="G329" s="2" t="n">
        <v>0</v>
      </c>
      <c r="H329" s="1" t="n">
        <v>0</v>
      </c>
      <c r="I329" s="1" t="n">
        <v>1573.15</v>
      </c>
      <c r="J329" s="1" t="n">
        <v>1.48214285714286</v>
      </c>
      <c r="L329" s="1" t="s">
        <v>48</v>
      </c>
      <c r="M329" s="1" t="s">
        <v>53</v>
      </c>
      <c r="N329" s="7" t="n">
        <v>44605</v>
      </c>
    </row>
    <row r="330" customFormat="false" ht="15" hidden="false" customHeight="false" outlineLevel="0" collapsed="false">
      <c r="A330" s="6" t="str">
        <f aca="false">"sankmc_"&amp;ROUND(B330,1)&amp;"_"&amp;ROUND(C330,1)&amp;"_"&amp;ROUND(D330,1)&amp;"_"&amp;ROUND(E330,1)&amp;"_"&amp;ROUND(F330,1)&amp;"_"&amp;ROUND(G330,1)</f>
        <v>sankmc_70_5_25_0_0_0</v>
      </c>
      <c r="B330" s="2" t="n">
        <v>70</v>
      </c>
      <c r="C330" s="2" t="n">
        <v>5</v>
      </c>
      <c r="D330" s="2" t="n">
        <v>25</v>
      </c>
      <c r="E330" s="2" t="n">
        <v>0</v>
      </c>
      <c r="F330" s="2" t="n">
        <v>0</v>
      </c>
      <c r="G330" s="2" t="n">
        <v>0</v>
      </c>
      <c r="H330" s="1" t="n">
        <v>0</v>
      </c>
      <c r="I330" s="1" t="n">
        <v>1473.15</v>
      </c>
      <c r="J330" s="1" t="n">
        <v>1.85714285714286</v>
      </c>
      <c r="L330" s="1" t="s">
        <v>48</v>
      </c>
      <c r="M330" s="1" t="s">
        <v>53</v>
      </c>
      <c r="N330" s="7" t="n">
        <v>44605</v>
      </c>
    </row>
    <row r="331" customFormat="false" ht="15" hidden="false" customHeight="false" outlineLevel="0" collapsed="false">
      <c r="A331" s="6" t="str">
        <f aca="false">"sankmc_"&amp;ROUND(B331,1)&amp;"_"&amp;ROUND(C331,1)&amp;"_"&amp;ROUND(D331,1)&amp;"_"&amp;ROUND(E331,1)&amp;"_"&amp;ROUND(F331,1)&amp;"_"&amp;ROUND(G331,1)</f>
        <v>sankmc_70_5_25_0_0_0</v>
      </c>
      <c r="B331" s="2" t="n">
        <v>70</v>
      </c>
      <c r="C331" s="2" t="n">
        <v>5</v>
      </c>
      <c r="D331" s="2" t="n">
        <v>25</v>
      </c>
      <c r="E331" s="2" t="n">
        <v>0</v>
      </c>
      <c r="F331" s="2" t="n">
        <v>0</v>
      </c>
      <c r="G331" s="2" t="n">
        <v>0</v>
      </c>
      <c r="H331" s="1" t="n">
        <v>0</v>
      </c>
      <c r="I331" s="1" t="n">
        <v>1373.15</v>
      </c>
      <c r="J331" s="1" t="n">
        <v>2.32142857142857</v>
      </c>
      <c r="L331" s="1" t="s">
        <v>48</v>
      </c>
      <c r="M331" s="1" t="s">
        <v>53</v>
      </c>
      <c r="N331" s="7" t="n">
        <v>44605</v>
      </c>
    </row>
    <row r="332" customFormat="false" ht="15" hidden="false" customHeight="false" outlineLevel="0" collapsed="false">
      <c r="A332" s="6" t="str">
        <f aca="false">"sankmc_"&amp;ROUND(B332,1)&amp;"_"&amp;ROUND(C332,1)&amp;"_"&amp;ROUND(D332,1)&amp;"_"&amp;ROUND(E332,1)&amp;"_"&amp;ROUND(F332,1)&amp;"_"&amp;ROUND(G332,1)</f>
        <v>sankmc_70_5_25_0_0_0</v>
      </c>
      <c r="B332" s="2" t="n">
        <v>70</v>
      </c>
      <c r="C332" s="2" t="n">
        <v>5</v>
      </c>
      <c r="D332" s="2" t="n">
        <v>25</v>
      </c>
      <c r="E332" s="2" t="n">
        <v>0</v>
      </c>
      <c r="F332" s="2" t="n">
        <v>0</v>
      </c>
      <c r="G332" s="2" t="n">
        <v>0</v>
      </c>
      <c r="H332" s="1" t="n">
        <v>0</v>
      </c>
      <c r="I332" s="1" t="n">
        <v>1273.15</v>
      </c>
      <c r="J332" s="1" t="n">
        <v>2.84821428571429</v>
      </c>
      <c r="L332" s="1" t="s">
        <v>48</v>
      </c>
      <c r="M332" s="1" t="s">
        <v>53</v>
      </c>
      <c r="N332" s="7" t="n">
        <v>44605</v>
      </c>
    </row>
    <row r="333" customFormat="false" ht="15" hidden="false" customHeight="false" outlineLevel="0" collapsed="false">
      <c r="A333" s="6" t="str">
        <f aca="false">"sankmc_"&amp;ROUND(B333,1)&amp;"_"&amp;ROUND(C333,1)&amp;"_"&amp;ROUND(D333,1)&amp;"_"&amp;ROUND(E333,1)&amp;"_"&amp;ROUND(F333,1)&amp;"_"&amp;ROUND(G333,1)</f>
        <v>sankmc_67.5_7.5_6.3_18.8_0_0</v>
      </c>
      <c r="B333" s="2" t="n">
        <v>67.5</v>
      </c>
      <c r="C333" s="2" t="n">
        <v>7.5</v>
      </c>
      <c r="D333" s="2" t="n">
        <v>6.25</v>
      </c>
      <c r="E333" s="2" t="n">
        <v>18.75</v>
      </c>
      <c r="F333" s="2" t="n">
        <v>0</v>
      </c>
      <c r="G333" s="2" t="n">
        <v>0</v>
      </c>
      <c r="H333" s="1" t="n">
        <v>0</v>
      </c>
      <c r="I333" s="1" t="n">
        <v>1673.15</v>
      </c>
      <c r="J333" s="1" t="n">
        <v>1.63813965820618</v>
      </c>
      <c r="L333" s="1" t="s">
        <v>48</v>
      </c>
      <c r="M333" s="1" t="s">
        <v>54</v>
      </c>
      <c r="N333" s="7" t="n">
        <v>44605</v>
      </c>
    </row>
    <row r="334" customFormat="false" ht="15" hidden="false" customHeight="false" outlineLevel="0" collapsed="false">
      <c r="A334" s="6" t="str">
        <f aca="false">"sankmc_"&amp;ROUND(B334,1)&amp;"_"&amp;ROUND(C334,1)&amp;"_"&amp;ROUND(D334,1)&amp;"_"&amp;ROUND(E334,1)&amp;"_"&amp;ROUND(F334,1)&amp;"_"&amp;ROUND(G334,1)</f>
        <v>sankmc_67.5_7.5_6.3_18.8_0_0</v>
      </c>
      <c r="B334" s="2" t="n">
        <v>67.5</v>
      </c>
      <c r="C334" s="2" t="n">
        <v>7.5</v>
      </c>
      <c r="D334" s="2" t="n">
        <v>6.25</v>
      </c>
      <c r="E334" s="2" t="n">
        <v>18.75</v>
      </c>
      <c r="F334" s="2" t="n">
        <v>0</v>
      </c>
      <c r="G334" s="2" t="n">
        <v>0</v>
      </c>
      <c r="H334" s="1" t="n">
        <v>0</v>
      </c>
      <c r="I334" s="1" t="n">
        <v>1573.15</v>
      </c>
      <c r="J334" s="1" t="n">
        <v>2.01907826548075</v>
      </c>
      <c r="L334" s="1" t="s">
        <v>48</v>
      </c>
      <c r="M334" s="1" t="s">
        <v>54</v>
      </c>
      <c r="N334" s="7" t="n">
        <v>44605</v>
      </c>
    </row>
    <row r="335" customFormat="false" ht="15" hidden="false" customHeight="false" outlineLevel="0" collapsed="false">
      <c r="A335" s="6" t="str">
        <f aca="false">"sankmc_"&amp;ROUND(B335,1)&amp;"_"&amp;ROUND(C335,1)&amp;"_"&amp;ROUND(D335,1)&amp;"_"&amp;ROUND(E335,1)&amp;"_"&amp;ROUND(F335,1)&amp;"_"&amp;ROUND(G335,1)</f>
        <v>sankmc_67.5_7.5_6.3_18.8_0_0</v>
      </c>
      <c r="B335" s="2" t="n">
        <v>67.5</v>
      </c>
      <c r="C335" s="2" t="n">
        <v>7.5</v>
      </c>
      <c r="D335" s="2" t="n">
        <v>6.25</v>
      </c>
      <c r="E335" s="2" t="n">
        <v>18.75</v>
      </c>
      <c r="F335" s="2" t="n">
        <v>0</v>
      </c>
      <c r="G335" s="2" t="n">
        <v>0</v>
      </c>
      <c r="H335" s="1" t="n">
        <v>0</v>
      </c>
      <c r="I335" s="1" t="n">
        <v>1473.15</v>
      </c>
      <c r="J335" s="1" t="n">
        <v>2.46022850531492</v>
      </c>
      <c r="L335" s="1" t="s">
        <v>48</v>
      </c>
      <c r="M335" s="1" t="s">
        <v>54</v>
      </c>
      <c r="N335" s="7" t="n">
        <v>44605</v>
      </c>
    </row>
    <row r="336" customFormat="false" ht="15" hidden="false" customHeight="false" outlineLevel="0" collapsed="false">
      <c r="A336" s="6" t="str">
        <f aca="false">"sankmc_"&amp;ROUND(B336,1)&amp;"_"&amp;ROUND(C336,1)&amp;"_"&amp;ROUND(D336,1)&amp;"_"&amp;ROUND(E336,1)&amp;"_"&amp;ROUND(F336,1)&amp;"_"&amp;ROUND(G336,1)</f>
        <v>sankmc_67.5_7.5_6.3_18.8_0_0</v>
      </c>
      <c r="B336" s="2" t="n">
        <v>67.5</v>
      </c>
      <c r="C336" s="2" t="n">
        <v>7.5</v>
      </c>
      <c r="D336" s="2" t="n">
        <v>6.25</v>
      </c>
      <c r="E336" s="2" t="n">
        <v>18.75</v>
      </c>
      <c r="F336" s="2" t="n">
        <v>0</v>
      </c>
      <c r="G336" s="2" t="n">
        <v>0</v>
      </c>
      <c r="H336" s="1" t="n">
        <v>0</v>
      </c>
      <c r="I336" s="1" t="n">
        <v>1373.15</v>
      </c>
      <c r="J336" s="1" t="n">
        <v>2.97164171909273</v>
      </c>
      <c r="L336" s="1" t="s">
        <v>48</v>
      </c>
      <c r="M336" s="1" t="s">
        <v>54</v>
      </c>
      <c r="N336" s="7" t="n">
        <v>44605</v>
      </c>
    </row>
    <row r="337" customFormat="false" ht="15" hidden="false" customHeight="false" outlineLevel="0" collapsed="false">
      <c r="A337" s="6" t="str">
        <f aca="false">"sankmc_"&amp;ROUND(B337,1)&amp;"_"&amp;ROUND(C337,1)&amp;"_"&amp;ROUND(D337,1)&amp;"_"&amp;ROUND(E337,1)&amp;"_"&amp;ROUND(F337,1)&amp;"_"&amp;ROUND(G337,1)</f>
        <v>sankmc_67.5_7.5_6.3_18.8_0_0</v>
      </c>
      <c r="B337" s="2" t="n">
        <v>67.5</v>
      </c>
      <c r="C337" s="2" t="n">
        <v>7.5</v>
      </c>
      <c r="D337" s="2" t="n">
        <v>6.25</v>
      </c>
      <c r="E337" s="2" t="n">
        <v>18.75</v>
      </c>
      <c r="F337" s="2" t="n">
        <v>0</v>
      </c>
      <c r="G337" s="2" t="n">
        <v>0</v>
      </c>
      <c r="H337" s="1" t="n">
        <v>0</v>
      </c>
      <c r="I337" s="1" t="n">
        <v>1273.15</v>
      </c>
      <c r="J337" s="1" t="n">
        <v>3.59345096054186</v>
      </c>
      <c r="L337" s="1" t="s">
        <v>48</v>
      </c>
      <c r="M337" s="1" t="s">
        <v>54</v>
      </c>
      <c r="N337" s="7" t="n">
        <v>44605</v>
      </c>
    </row>
    <row r="338" customFormat="false" ht="15" hidden="false" customHeight="false" outlineLevel="0" collapsed="false">
      <c r="A338" s="6" t="str">
        <f aca="false">"sankmc_"&amp;ROUND(B338,1)&amp;"_"&amp;ROUND(C338,1)&amp;"_"&amp;ROUND(D338,1)&amp;"_"&amp;ROUND(E338,1)&amp;"_"&amp;ROUND(F338,1)&amp;"_"&amp;ROUND(G338,1)</f>
        <v>sankmc_67.5_7.5_12.5_12.5_0_0</v>
      </c>
      <c r="B338" s="2" t="n">
        <v>67.5</v>
      </c>
      <c r="C338" s="2" t="n">
        <v>7.5</v>
      </c>
      <c r="D338" s="2" t="n">
        <v>12.5</v>
      </c>
      <c r="E338" s="2" t="n">
        <v>12.5</v>
      </c>
      <c r="F338" s="2" t="n">
        <v>0</v>
      </c>
      <c r="G338" s="2" t="n">
        <v>0</v>
      </c>
      <c r="H338" s="1" t="n">
        <v>0</v>
      </c>
      <c r="I338" s="1" t="n">
        <v>1673.15</v>
      </c>
      <c r="J338" s="1" t="n">
        <v>1.49708342372309</v>
      </c>
      <c r="L338" s="1" t="s">
        <v>48</v>
      </c>
      <c r="M338" s="1" t="s">
        <v>55</v>
      </c>
      <c r="N338" s="7" t="n">
        <v>44605</v>
      </c>
    </row>
    <row r="339" customFormat="false" ht="15" hidden="false" customHeight="false" outlineLevel="0" collapsed="false">
      <c r="A339" s="6" t="str">
        <f aca="false">"sankmc_"&amp;ROUND(B339,1)&amp;"_"&amp;ROUND(C339,1)&amp;"_"&amp;ROUND(D339,1)&amp;"_"&amp;ROUND(E339,1)&amp;"_"&amp;ROUND(F339,1)&amp;"_"&amp;ROUND(G339,1)</f>
        <v>sankmc_67.5_7.5_12.5_12.5_0_0</v>
      </c>
      <c r="B339" s="2" t="n">
        <v>67.5</v>
      </c>
      <c r="C339" s="2" t="n">
        <v>7.5</v>
      </c>
      <c r="D339" s="2" t="n">
        <v>12.5</v>
      </c>
      <c r="E339" s="2" t="n">
        <v>12.5</v>
      </c>
      <c r="F339" s="2" t="n">
        <v>0</v>
      </c>
      <c r="G339" s="2" t="n">
        <v>0</v>
      </c>
      <c r="H339" s="1" t="n">
        <v>0</v>
      </c>
      <c r="I339" s="1" t="n">
        <v>1573.15</v>
      </c>
      <c r="J339" s="1" t="n">
        <v>1.847795695037</v>
      </c>
      <c r="L339" s="1" t="s">
        <v>48</v>
      </c>
      <c r="M339" s="1" t="s">
        <v>55</v>
      </c>
      <c r="N339" s="7" t="n">
        <v>44605</v>
      </c>
    </row>
    <row r="340" customFormat="false" ht="15" hidden="false" customHeight="false" outlineLevel="0" collapsed="false">
      <c r="A340" s="6" t="str">
        <f aca="false">"sankmc_"&amp;ROUND(B340,1)&amp;"_"&amp;ROUND(C340,1)&amp;"_"&amp;ROUND(D340,1)&amp;"_"&amp;ROUND(E340,1)&amp;"_"&amp;ROUND(F340,1)&amp;"_"&amp;ROUND(G340,1)</f>
        <v>sankmc_67.5_7.5_12.5_12.5_0_0</v>
      </c>
      <c r="B340" s="2" t="n">
        <v>67.5</v>
      </c>
      <c r="C340" s="2" t="n">
        <v>7.5</v>
      </c>
      <c r="D340" s="2" t="n">
        <v>12.5</v>
      </c>
      <c r="E340" s="2" t="n">
        <v>12.5</v>
      </c>
      <c r="F340" s="2" t="n">
        <v>0</v>
      </c>
      <c r="G340" s="2" t="n">
        <v>0</v>
      </c>
      <c r="H340" s="1" t="n">
        <v>0</v>
      </c>
      <c r="I340" s="1" t="n">
        <v>1473.15</v>
      </c>
      <c r="J340" s="1" t="n">
        <v>2.23856870827006</v>
      </c>
      <c r="L340" s="1" t="s">
        <v>48</v>
      </c>
      <c r="M340" s="1" t="s">
        <v>55</v>
      </c>
      <c r="N340" s="7" t="n">
        <v>44605</v>
      </c>
    </row>
    <row r="341" customFormat="false" ht="15" hidden="false" customHeight="false" outlineLevel="0" collapsed="false">
      <c r="A341" s="6" t="str">
        <f aca="false">"sankmc_"&amp;ROUND(B341,1)&amp;"_"&amp;ROUND(C341,1)&amp;"_"&amp;ROUND(D341,1)&amp;"_"&amp;ROUND(E341,1)&amp;"_"&amp;ROUND(F341,1)&amp;"_"&amp;ROUND(G341,1)</f>
        <v>sankmc_67.5_7.5_12.5_12.5_0_0</v>
      </c>
      <c r="B341" s="2" t="n">
        <v>67.5</v>
      </c>
      <c r="C341" s="2" t="n">
        <v>7.5</v>
      </c>
      <c r="D341" s="2" t="n">
        <v>12.5</v>
      </c>
      <c r="E341" s="2" t="n">
        <v>12.5</v>
      </c>
      <c r="F341" s="2" t="n">
        <v>0</v>
      </c>
      <c r="G341" s="2" t="n">
        <v>0</v>
      </c>
      <c r="H341" s="1" t="n">
        <v>0</v>
      </c>
      <c r="I341" s="1" t="n">
        <v>1373.15</v>
      </c>
      <c r="J341" s="1" t="n">
        <v>2.71973148215103</v>
      </c>
      <c r="L341" s="1" t="s">
        <v>48</v>
      </c>
      <c r="M341" s="1" t="s">
        <v>55</v>
      </c>
      <c r="N341" s="7" t="n">
        <v>44605</v>
      </c>
    </row>
    <row r="342" customFormat="false" ht="15" hidden="false" customHeight="false" outlineLevel="0" collapsed="false">
      <c r="A342" s="6" t="str">
        <f aca="false">"sankmc_"&amp;ROUND(B342,1)&amp;"_"&amp;ROUND(C342,1)&amp;"_"&amp;ROUND(D342,1)&amp;"_"&amp;ROUND(E342,1)&amp;"_"&amp;ROUND(F342,1)&amp;"_"&amp;ROUND(G342,1)</f>
        <v>sankmc_67.5_7.5_12.5_12.5_0_0</v>
      </c>
      <c r="B342" s="2" t="n">
        <v>67.5</v>
      </c>
      <c r="C342" s="2" t="n">
        <v>7.5</v>
      </c>
      <c r="D342" s="2" t="n">
        <v>12.5</v>
      </c>
      <c r="E342" s="2" t="n">
        <v>12.5</v>
      </c>
      <c r="F342" s="2" t="n">
        <v>0</v>
      </c>
      <c r="G342" s="2" t="n">
        <v>0</v>
      </c>
      <c r="H342" s="1" t="n">
        <v>0</v>
      </c>
      <c r="I342" s="1" t="n">
        <v>1273.15</v>
      </c>
      <c r="J342" s="1" t="n">
        <v>3.30126304625545</v>
      </c>
      <c r="L342" s="1" t="s">
        <v>48</v>
      </c>
      <c r="M342" s="1" t="s">
        <v>55</v>
      </c>
      <c r="N342" s="7" t="n">
        <v>44605</v>
      </c>
    </row>
    <row r="343" customFormat="false" ht="15" hidden="false" customHeight="false" outlineLevel="0" collapsed="false">
      <c r="A343" s="6" t="str">
        <f aca="false">"sankmc_"&amp;ROUND(B343,1)&amp;"_"&amp;ROUND(C343,1)&amp;"_"&amp;ROUND(D343,1)&amp;"_"&amp;ROUND(E343,1)&amp;"_"&amp;ROUND(F343,1)&amp;"_"&amp;ROUND(G343,1)</f>
        <v>sankmc_67.5_7.5_18.8_6.3_0_0</v>
      </c>
      <c r="B343" s="2" t="n">
        <v>67.5</v>
      </c>
      <c r="C343" s="2" t="n">
        <v>7.5</v>
      </c>
      <c r="D343" s="2" t="n">
        <v>18.75</v>
      </c>
      <c r="E343" s="2" t="n">
        <v>6.25</v>
      </c>
      <c r="F343" s="2" t="n">
        <v>0</v>
      </c>
      <c r="G343" s="2" t="n">
        <v>0</v>
      </c>
      <c r="H343" s="1" t="n">
        <v>0</v>
      </c>
      <c r="I343" s="1" t="n">
        <v>1673.15</v>
      </c>
      <c r="J343" s="1" t="n">
        <v>1.39632897052089</v>
      </c>
      <c r="L343" s="1" t="s">
        <v>48</v>
      </c>
      <c r="M343" s="1" t="s">
        <v>56</v>
      </c>
      <c r="N343" s="7" t="n">
        <v>44605</v>
      </c>
    </row>
    <row r="344" customFormat="false" ht="15" hidden="false" customHeight="false" outlineLevel="0" collapsed="false">
      <c r="A344" s="6" t="str">
        <f aca="false">"sankmc_"&amp;ROUND(B344,1)&amp;"_"&amp;ROUND(C344,1)&amp;"_"&amp;ROUND(D344,1)&amp;"_"&amp;ROUND(E344,1)&amp;"_"&amp;ROUND(F344,1)&amp;"_"&amp;ROUND(G344,1)</f>
        <v>sankmc_67.5_7.5_18.8_6.3_0_0</v>
      </c>
      <c r="B344" s="2" t="n">
        <v>67.5</v>
      </c>
      <c r="C344" s="2" t="n">
        <v>7.5</v>
      </c>
      <c r="D344" s="2" t="n">
        <v>18.75</v>
      </c>
      <c r="E344" s="2" t="n">
        <v>6.25</v>
      </c>
      <c r="F344" s="2" t="n">
        <v>0</v>
      </c>
      <c r="G344" s="2" t="n">
        <v>0</v>
      </c>
      <c r="H344" s="1" t="n">
        <v>0</v>
      </c>
      <c r="I344" s="1" t="n">
        <v>1573.15</v>
      </c>
      <c r="J344" s="1" t="n">
        <v>1.74704124183479</v>
      </c>
      <c r="L344" s="1" t="s">
        <v>48</v>
      </c>
      <c r="M344" s="1" t="s">
        <v>56</v>
      </c>
      <c r="N344" s="7" t="n">
        <v>44605</v>
      </c>
    </row>
    <row r="345" customFormat="false" ht="15" hidden="false" customHeight="false" outlineLevel="0" collapsed="false">
      <c r="A345" s="6" t="str">
        <f aca="false">"sankmc_"&amp;ROUND(B345,1)&amp;"_"&amp;ROUND(C345,1)&amp;"_"&amp;ROUND(D345,1)&amp;"_"&amp;ROUND(E345,1)&amp;"_"&amp;ROUND(F345,1)&amp;"_"&amp;ROUND(G345,1)</f>
        <v>sankmc_67.5_7.5_18.8_6.3_0_0</v>
      </c>
      <c r="B345" s="2" t="n">
        <v>67.5</v>
      </c>
      <c r="C345" s="2" t="n">
        <v>7.5</v>
      </c>
      <c r="D345" s="2" t="n">
        <v>18.75</v>
      </c>
      <c r="E345" s="2" t="n">
        <v>6.25</v>
      </c>
      <c r="F345" s="2" t="n">
        <v>0</v>
      </c>
      <c r="G345" s="2" t="n">
        <v>0</v>
      </c>
      <c r="H345" s="1" t="n">
        <v>0</v>
      </c>
      <c r="I345" s="1" t="n">
        <v>1473.15</v>
      </c>
      <c r="J345" s="1" t="n">
        <v>2.13781425506785</v>
      </c>
      <c r="L345" s="1" t="s">
        <v>48</v>
      </c>
      <c r="M345" s="1" t="s">
        <v>56</v>
      </c>
      <c r="N345" s="7" t="n">
        <v>44605</v>
      </c>
    </row>
    <row r="346" customFormat="false" ht="15" hidden="false" customHeight="false" outlineLevel="0" collapsed="false">
      <c r="A346" s="6" t="str">
        <f aca="false">"sankmc_"&amp;ROUND(B346,1)&amp;"_"&amp;ROUND(C346,1)&amp;"_"&amp;ROUND(D346,1)&amp;"_"&amp;ROUND(E346,1)&amp;"_"&amp;ROUND(F346,1)&amp;"_"&amp;ROUND(G346,1)</f>
        <v>sankmc_67.5_7.5_18.8_6.3_0_0</v>
      </c>
      <c r="B346" s="2" t="n">
        <v>67.5</v>
      </c>
      <c r="C346" s="2" t="n">
        <v>7.5</v>
      </c>
      <c r="D346" s="2" t="n">
        <v>18.75</v>
      </c>
      <c r="E346" s="2" t="n">
        <v>6.25</v>
      </c>
      <c r="F346" s="2" t="n">
        <v>0</v>
      </c>
      <c r="G346" s="2" t="n">
        <v>0</v>
      </c>
      <c r="H346" s="1" t="n">
        <v>0</v>
      </c>
      <c r="I346" s="1" t="n">
        <v>1373.15</v>
      </c>
      <c r="J346" s="1" t="n">
        <v>2.59882613830838</v>
      </c>
      <c r="L346" s="1" t="s">
        <v>48</v>
      </c>
      <c r="M346" s="1" t="s">
        <v>56</v>
      </c>
      <c r="N346" s="7" t="n">
        <v>44605</v>
      </c>
    </row>
    <row r="347" customFormat="false" ht="15" hidden="false" customHeight="false" outlineLevel="0" collapsed="false">
      <c r="A347" s="6" t="str">
        <f aca="false">"sankmc_"&amp;ROUND(B347,1)&amp;"_"&amp;ROUND(C347,1)&amp;"_"&amp;ROUND(D347,1)&amp;"_"&amp;ROUND(E347,1)&amp;"_"&amp;ROUND(F347,1)&amp;"_"&amp;ROUND(G347,1)</f>
        <v>sankmc_67.5_7.5_18.8_6.3_0_0</v>
      </c>
      <c r="B347" s="2" t="n">
        <v>67.5</v>
      </c>
      <c r="C347" s="2" t="n">
        <v>7.5</v>
      </c>
      <c r="D347" s="2" t="n">
        <v>18.75</v>
      </c>
      <c r="E347" s="2" t="n">
        <v>6.25</v>
      </c>
      <c r="F347" s="2" t="n">
        <v>0</v>
      </c>
      <c r="G347" s="2" t="n">
        <v>0</v>
      </c>
      <c r="H347" s="1" t="n">
        <v>0</v>
      </c>
      <c r="I347" s="1" t="n">
        <v>1273.15</v>
      </c>
      <c r="J347" s="1" t="n">
        <v>3.16020681177236</v>
      </c>
      <c r="L347" s="1" t="s">
        <v>48</v>
      </c>
      <c r="M347" s="1" t="s">
        <v>56</v>
      </c>
      <c r="N347" s="7" t="n">
        <v>44605</v>
      </c>
    </row>
    <row r="348" customFormat="false" ht="15" hidden="false" customHeight="false" outlineLevel="0" collapsed="false">
      <c r="A348" s="6" t="str">
        <f aca="false">"sankmc_"&amp;ROUND(B348,1)&amp;"_"&amp;ROUND(C348,1)&amp;"_"&amp;ROUND(D348,1)&amp;"_"&amp;ROUND(E348,1)&amp;"_"&amp;ROUND(F348,1)&amp;"_"&amp;ROUND(G348,1)</f>
        <v>sankmc_67.5_7.5_0_25_0_0</v>
      </c>
      <c r="B348" s="2" t="n">
        <v>67.5</v>
      </c>
      <c r="C348" s="2" t="n">
        <v>7.5</v>
      </c>
      <c r="D348" s="2" t="n">
        <v>0</v>
      </c>
      <c r="E348" s="2" t="n">
        <v>25</v>
      </c>
      <c r="F348" s="2" t="n">
        <v>0</v>
      </c>
      <c r="G348" s="2" t="n">
        <v>0</v>
      </c>
      <c r="H348" s="1" t="n">
        <v>0</v>
      </c>
      <c r="I348" s="1" t="n">
        <v>1673.15</v>
      </c>
      <c r="J348" s="1" t="n">
        <v>1.89004989514788</v>
      </c>
      <c r="L348" s="1" t="s">
        <v>48</v>
      </c>
      <c r="M348" s="1" t="s">
        <v>57</v>
      </c>
      <c r="N348" s="7" t="n">
        <v>44605</v>
      </c>
    </row>
    <row r="349" customFormat="false" ht="15" hidden="false" customHeight="false" outlineLevel="0" collapsed="false">
      <c r="A349" s="6" t="str">
        <f aca="false">"sankmc_"&amp;ROUND(B349,1)&amp;"_"&amp;ROUND(C349,1)&amp;"_"&amp;ROUND(D349,1)&amp;"_"&amp;ROUND(E349,1)&amp;"_"&amp;ROUND(F349,1)&amp;"_"&amp;ROUND(G349,1)</f>
        <v>sankmc_67.5_7.5_0_25_0_0</v>
      </c>
      <c r="B349" s="2" t="n">
        <v>67.5</v>
      </c>
      <c r="C349" s="2" t="n">
        <v>7.5</v>
      </c>
      <c r="D349" s="2" t="n">
        <v>0</v>
      </c>
      <c r="E349" s="2" t="n">
        <v>25</v>
      </c>
      <c r="F349" s="2" t="n">
        <v>0</v>
      </c>
      <c r="G349" s="2" t="n">
        <v>0</v>
      </c>
      <c r="H349" s="1" t="n">
        <v>0</v>
      </c>
      <c r="I349" s="1" t="n">
        <v>1573.15</v>
      </c>
      <c r="J349" s="1" t="n">
        <v>2.32136572902355</v>
      </c>
      <c r="L349" s="1" t="s">
        <v>48</v>
      </c>
      <c r="M349" s="1" t="s">
        <v>57</v>
      </c>
      <c r="N349" s="7" t="n">
        <v>44605</v>
      </c>
    </row>
    <row r="350" customFormat="false" ht="15" hidden="false" customHeight="false" outlineLevel="0" collapsed="false">
      <c r="A350" s="6" t="str">
        <f aca="false">"sankmc_"&amp;ROUND(B350,1)&amp;"_"&amp;ROUND(C350,1)&amp;"_"&amp;ROUND(D350,1)&amp;"_"&amp;ROUND(E350,1)&amp;"_"&amp;ROUND(F350,1)&amp;"_"&amp;ROUND(G350,1)</f>
        <v>sankmc_67.5_7.5_0_25_0_0</v>
      </c>
      <c r="B350" s="2" t="n">
        <v>67.5</v>
      </c>
      <c r="C350" s="2" t="n">
        <v>7.5</v>
      </c>
      <c r="D350" s="2" t="n">
        <v>0</v>
      </c>
      <c r="E350" s="2" t="n">
        <v>25</v>
      </c>
      <c r="F350" s="2" t="n">
        <v>0</v>
      </c>
      <c r="G350" s="2" t="n">
        <v>0</v>
      </c>
      <c r="H350" s="1" t="n">
        <v>0</v>
      </c>
      <c r="I350" s="1" t="n">
        <v>1473.15</v>
      </c>
      <c r="J350" s="1" t="n">
        <v>2.84309542748331</v>
      </c>
      <c r="L350" s="1" t="s">
        <v>48</v>
      </c>
      <c r="M350" s="1" t="s">
        <v>57</v>
      </c>
      <c r="N350" s="7" t="n">
        <v>44605</v>
      </c>
    </row>
    <row r="351" customFormat="false" ht="15" hidden="false" customHeight="false" outlineLevel="0" collapsed="false">
      <c r="A351" s="6" t="str">
        <f aca="false">"sankmc_"&amp;ROUND(B351,1)&amp;"_"&amp;ROUND(C351,1)&amp;"_"&amp;ROUND(D351,1)&amp;"_"&amp;ROUND(E351,1)&amp;"_"&amp;ROUND(F351,1)&amp;"_"&amp;ROUND(G351,1)</f>
        <v>sankmc_67.5_7.5_0_25_0_0</v>
      </c>
      <c r="B351" s="2" t="n">
        <v>67.5</v>
      </c>
      <c r="C351" s="2" t="n">
        <v>7.5</v>
      </c>
      <c r="D351" s="2" t="n">
        <v>0</v>
      </c>
      <c r="E351" s="2" t="n">
        <v>25</v>
      </c>
      <c r="F351" s="2" t="n">
        <v>0</v>
      </c>
      <c r="G351" s="2" t="n">
        <v>0</v>
      </c>
      <c r="H351" s="1" t="n">
        <v>0</v>
      </c>
      <c r="I351" s="1" t="n">
        <v>1373.15</v>
      </c>
      <c r="J351" s="1" t="n">
        <v>3.44518764914311</v>
      </c>
      <c r="L351" s="1" t="s">
        <v>48</v>
      </c>
      <c r="M351" s="1" t="s">
        <v>57</v>
      </c>
      <c r="N351" s="7" t="n">
        <v>44605</v>
      </c>
    </row>
    <row r="352" customFormat="false" ht="15" hidden="false" customHeight="false" outlineLevel="0" collapsed="false">
      <c r="A352" s="6" t="str">
        <f aca="false">"sankmc_"&amp;ROUND(B352,1)&amp;"_"&amp;ROUND(C352,1)&amp;"_"&amp;ROUND(D352,1)&amp;"_"&amp;ROUND(E352,1)&amp;"_"&amp;ROUND(F352,1)&amp;"_"&amp;ROUND(G352,1)</f>
        <v>sankmc_67.5_7.5_0_25_0_0</v>
      </c>
      <c r="B352" s="2" t="n">
        <v>67.5</v>
      </c>
      <c r="C352" s="2" t="n">
        <v>7.5</v>
      </c>
      <c r="D352" s="2" t="n">
        <v>0</v>
      </c>
      <c r="E352" s="2" t="n">
        <v>25</v>
      </c>
      <c r="F352" s="2" t="n">
        <v>0</v>
      </c>
      <c r="G352" s="2" t="n">
        <v>0</v>
      </c>
      <c r="H352" s="1" t="n">
        <v>0</v>
      </c>
      <c r="I352" s="1" t="n">
        <v>1273.15</v>
      </c>
      <c r="J352" s="1" t="n">
        <v>4.19800178369128</v>
      </c>
      <c r="L352" s="1" t="s">
        <v>48</v>
      </c>
      <c r="M352" s="1" t="s">
        <v>57</v>
      </c>
      <c r="N352" s="7" t="n">
        <v>44605</v>
      </c>
    </row>
    <row r="353" customFormat="false" ht="15" hidden="false" customHeight="false" outlineLevel="0" collapsed="false">
      <c r="A353" s="6" t="str">
        <f aca="false">"sankmc_"&amp;ROUND(B353,1)&amp;"_"&amp;ROUND(C353,1)&amp;"_"&amp;ROUND(D353,1)&amp;"_"&amp;ROUND(E353,1)&amp;"_"&amp;ROUND(F353,1)&amp;"_"&amp;ROUND(G353,1)</f>
        <v>sankmc_67.5_7.5_25_0_0_0</v>
      </c>
      <c r="B353" s="2" t="n">
        <v>67.5</v>
      </c>
      <c r="C353" s="2" t="n">
        <v>7.5</v>
      </c>
      <c r="D353" s="2" t="n">
        <v>25</v>
      </c>
      <c r="E353" s="2" t="n">
        <v>0</v>
      </c>
      <c r="F353" s="2" t="n">
        <v>0</v>
      </c>
      <c r="G353" s="2" t="n">
        <v>0</v>
      </c>
      <c r="H353" s="1" t="n">
        <v>0</v>
      </c>
      <c r="I353" s="1" t="n">
        <v>1673.15</v>
      </c>
      <c r="J353" s="1" t="n">
        <v>1.26534818135801</v>
      </c>
      <c r="L353" s="1" t="s">
        <v>48</v>
      </c>
      <c r="M353" s="1" t="s">
        <v>58</v>
      </c>
      <c r="N353" s="7" t="n">
        <v>44605</v>
      </c>
    </row>
    <row r="354" customFormat="false" ht="15" hidden="false" customHeight="false" outlineLevel="0" collapsed="false">
      <c r="A354" s="6" t="str">
        <f aca="false">"sankmc_"&amp;ROUND(B354,1)&amp;"_"&amp;ROUND(C354,1)&amp;"_"&amp;ROUND(D354,1)&amp;"_"&amp;ROUND(E354,1)&amp;"_"&amp;ROUND(F354,1)&amp;"_"&amp;ROUND(G354,1)</f>
        <v>sankmc_67.5_7.5_25_0_0_0</v>
      </c>
      <c r="B354" s="2" t="n">
        <v>67.5</v>
      </c>
      <c r="C354" s="2" t="n">
        <v>7.5</v>
      </c>
      <c r="D354" s="2" t="n">
        <v>25</v>
      </c>
      <c r="E354" s="2" t="n">
        <v>0</v>
      </c>
      <c r="F354" s="2" t="n">
        <v>0</v>
      </c>
      <c r="G354" s="2" t="n">
        <v>0</v>
      </c>
      <c r="H354" s="1" t="n">
        <v>0</v>
      </c>
      <c r="I354" s="1" t="n">
        <v>1573.15</v>
      </c>
      <c r="J354" s="1" t="n">
        <v>1.61606045267192</v>
      </c>
      <c r="L354" s="1" t="s">
        <v>48</v>
      </c>
      <c r="M354" s="1" t="s">
        <v>58</v>
      </c>
      <c r="N354" s="7" t="n">
        <v>44605</v>
      </c>
    </row>
    <row r="355" customFormat="false" ht="15" hidden="false" customHeight="false" outlineLevel="0" collapsed="false">
      <c r="A355" s="6" t="str">
        <f aca="false">"sankmc_"&amp;ROUND(B355,1)&amp;"_"&amp;ROUND(C355,1)&amp;"_"&amp;ROUND(D355,1)&amp;"_"&amp;ROUND(E355,1)&amp;"_"&amp;ROUND(F355,1)&amp;"_"&amp;ROUND(G355,1)</f>
        <v>sankmc_67.5_7.5_25_0_0_0</v>
      </c>
      <c r="B355" s="2" t="n">
        <v>67.5</v>
      </c>
      <c r="C355" s="2" t="n">
        <v>7.5</v>
      </c>
      <c r="D355" s="2" t="n">
        <v>25</v>
      </c>
      <c r="E355" s="2" t="n">
        <v>0</v>
      </c>
      <c r="F355" s="2" t="n">
        <v>0</v>
      </c>
      <c r="G355" s="2" t="n">
        <v>0</v>
      </c>
      <c r="H355" s="1" t="n">
        <v>0</v>
      </c>
      <c r="I355" s="1" t="n">
        <v>1473.15</v>
      </c>
      <c r="J355" s="1" t="n">
        <v>1.99675802058476</v>
      </c>
      <c r="L355" s="1" t="s">
        <v>48</v>
      </c>
      <c r="M355" s="1" t="s">
        <v>58</v>
      </c>
      <c r="N355" s="7" t="n">
        <v>44605</v>
      </c>
    </row>
    <row r="356" customFormat="false" ht="15" hidden="false" customHeight="false" outlineLevel="0" collapsed="false">
      <c r="A356" s="6" t="str">
        <f aca="false">"sankmc_"&amp;ROUND(B356,1)&amp;"_"&amp;ROUND(C356,1)&amp;"_"&amp;ROUND(D356,1)&amp;"_"&amp;ROUND(E356,1)&amp;"_"&amp;ROUND(F356,1)&amp;"_"&amp;ROUND(G356,1)</f>
        <v>sankmc_67.5_7.5_25_0_0_0</v>
      </c>
      <c r="B356" s="2" t="n">
        <v>67.5</v>
      </c>
      <c r="C356" s="2" t="n">
        <v>7.5</v>
      </c>
      <c r="D356" s="2" t="n">
        <v>25</v>
      </c>
      <c r="E356" s="2" t="n">
        <v>0</v>
      </c>
      <c r="F356" s="2" t="n">
        <v>0</v>
      </c>
      <c r="G356" s="2" t="n">
        <v>0</v>
      </c>
      <c r="H356" s="1" t="n">
        <v>0</v>
      </c>
      <c r="I356" s="1" t="n">
        <v>1373.15</v>
      </c>
      <c r="J356" s="1" t="n">
        <v>2.46784534914551</v>
      </c>
      <c r="L356" s="1" t="s">
        <v>48</v>
      </c>
      <c r="M356" s="1" t="s">
        <v>58</v>
      </c>
      <c r="N356" s="7" t="n">
        <v>44605</v>
      </c>
    </row>
    <row r="357" customFormat="false" ht="15" hidden="false" customHeight="false" outlineLevel="0" collapsed="false">
      <c r="A357" s="6" t="str">
        <f aca="false">"sankmc_"&amp;ROUND(B357,1)&amp;"_"&amp;ROUND(C357,1)&amp;"_"&amp;ROUND(D357,1)&amp;"_"&amp;ROUND(E357,1)&amp;"_"&amp;ROUND(F357,1)&amp;"_"&amp;ROUND(G357,1)</f>
        <v>sankmc_67.5_7.5_25_0_0_0</v>
      </c>
      <c r="B357" s="2" t="n">
        <v>67.5</v>
      </c>
      <c r="C357" s="2" t="n">
        <v>7.5</v>
      </c>
      <c r="D357" s="2" t="n">
        <v>25</v>
      </c>
      <c r="E357" s="2" t="n">
        <v>0</v>
      </c>
      <c r="F357" s="2" t="n">
        <v>0</v>
      </c>
      <c r="G357" s="2" t="n">
        <v>0</v>
      </c>
      <c r="H357" s="1" t="n">
        <v>0</v>
      </c>
      <c r="I357" s="1" t="n">
        <v>1273.15</v>
      </c>
      <c r="J357" s="1" t="n">
        <v>3.03930146792971</v>
      </c>
      <c r="L357" s="1" t="s">
        <v>48</v>
      </c>
      <c r="M357" s="1" t="s">
        <v>58</v>
      </c>
      <c r="N357" s="7" t="n">
        <v>44605</v>
      </c>
    </row>
    <row r="358" customFormat="false" ht="15" hidden="false" customHeight="false" outlineLevel="0" collapsed="false">
      <c r="A358" s="6" t="str">
        <f aca="false">"sankmc_"&amp;ROUND(B358,1)&amp;"_"&amp;ROUND(C358,1)&amp;"_"&amp;ROUND(D358,1)&amp;"_"&amp;ROUND(E358,1)&amp;"_"&amp;ROUND(F358,1)&amp;"_"&amp;ROUND(G358,1)</f>
        <v>sankmc_65_10_6.3_18.8_0_0</v>
      </c>
      <c r="B358" s="2" t="n">
        <v>65</v>
      </c>
      <c r="C358" s="2" t="n">
        <v>10</v>
      </c>
      <c r="D358" s="2" t="n">
        <v>6.25</v>
      </c>
      <c r="E358" s="2" t="n">
        <v>18.75</v>
      </c>
      <c r="F358" s="2" t="n">
        <v>0</v>
      </c>
      <c r="G358" s="2" t="n">
        <v>0</v>
      </c>
      <c r="H358" s="1" t="n">
        <v>0</v>
      </c>
      <c r="I358" s="1" t="n">
        <v>1673.15</v>
      </c>
      <c r="J358" s="1" t="n">
        <v>1.84673366834171</v>
      </c>
      <c r="L358" s="1" t="s">
        <v>48</v>
      </c>
      <c r="M358" s="1" t="s">
        <v>59</v>
      </c>
      <c r="N358" s="7" t="n">
        <v>44605</v>
      </c>
    </row>
    <row r="359" customFormat="false" ht="15" hidden="false" customHeight="false" outlineLevel="0" collapsed="false">
      <c r="A359" s="6" t="str">
        <f aca="false">"sankmc_"&amp;ROUND(B359,1)&amp;"_"&amp;ROUND(C359,1)&amp;"_"&amp;ROUND(D359,1)&amp;"_"&amp;ROUND(E359,1)&amp;"_"&amp;ROUND(F359,1)&amp;"_"&amp;ROUND(G359,1)</f>
        <v>sankmc_65_10_6.3_18.8_0_0</v>
      </c>
      <c r="B359" s="2" t="n">
        <v>65</v>
      </c>
      <c r="C359" s="2" t="n">
        <v>10</v>
      </c>
      <c r="D359" s="2" t="n">
        <v>6.25</v>
      </c>
      <c r="E359" s="2" t="n">
        <v>18.75</v>
      </c>
      <c r="F359" s="2" t="n">
        <v>0</v>
      </c>
      <c r="G359" s="2" t="n">
        <v>0</v>
      </c>
      <c r="H359" s="1" t="n">
        <v>0</v>
      </c>
      <c r="I359" s="1" t="n">
        <v>1573.15</v>
      </c>
      <c r="J359" s="1" t="n">
        <v>2.24874371859296</v>
      </c>
      <c r="L359" s="1" t="s">
        <v>48</v>
      </c>
      <c r="M359" s="1" t="s">
        <v>59</v>
      </c>
      <c r="N359" s="7" t="n">
        <v>44605</v>
      </c>
    </row>
    <row r="360" customFormat="false" ht="15" hidden="false" customHeight="false" outlineLevel="0" collapsed="false">
      <c r="A360" s="6" t="str">
        <f aca="false">"sankmc_"&amp;ROUND(B360,1)&amp;"_"&amp;ROUND(C360,1)&amp;"_"&amp;ROUND(D360,1)&amp;"_"&amp;ROUND(E360,1)&amp;"_"&amp;ROUND(F360,1)&amp;"_"&amp;ROUND(G360,1)</f>
        <v>sankmc_65_10_6.3_18.8_0_0</v>
      </c>
      <c r="B360" s="2" t="n">
        <v>65</v>
      </c>
      <c r="C360" s="2" t="n">
        <v>10</v>
      </c>
      <c r="D360" s="2" t="n">
        <v>6.25</v>
      </c>
      <c r="E360" s="2" t="n">
        <v>18.75</v>
      </c>
      <c r="F360" s="2" t="n">
        <v>0</v>
      </c>
      <c r="G360" s="2" t="n">
        <v>0</v>
      </c>
      <c r="H360" s="1" t="n">
        <v>0</v>
      </c>
      <c r="I360" s="1" t="n">
        <v>1473.15</v>
      </c>
      <c r="J360" s="1" t="n">
        <v>2.71105527638191</v>
      </c>
      <c r="L360" s="1" t="s">
        <v>48</v>
      </c>
      <c r="M360" s="1" t="s">
        <v>59</v>
      </c>
      <c r="N360" s="7" t="n">
        <v>44605</v>
      </c>
    </row>
    <row r="361" customFormat="false" ht="15" hidden="false" customHeight="false" outlineLevel="0" collapsed="false">
      <c r="A361" s="6" t="str">
        <f aca="false">"sankmc_"&amp;ROUND(B361,1)&amp;"_"&amp;ROUND(C361,1)&amp;"_"&amp;ROUND(D361,1)&amp;"_"&amp;ROUND(E361,1)&amp;"_"&amp;ROUND(F361,1)&amp;"_"&amp;ROUND(G361,1)</f>
        <v>sankmc_65_10_6.3_18.8_0_0</v>
      </c>
      <c r="B361" s="2" t="n">
        <v>65</v>
      </c>
      <c r="C361" s="2" t="n">
        <v>10</v>
      </c>
      <c r="D361" s="2" t="n">
        <v>6.25</v>
      </c>
      <c r="E361" s="2" t="n">
        <v>18.75</v>
      </c>
      <c r="F361" s="2" t="n">
        <v>0</v>
      </c>
      <c r="G361" s="2" t="n">
        <v>0</v>
      </c>
      <c r="H361" s="1" t="n">
        <v>0</v>
      </c>
      <c r="I361" s="1" t="n">
        <v>1373.15</v>
      </c>
      <c r="J361" s="1" t="n">
        <v>3.26381909547739</v>
      </c>
      <c r="L361" s="1" t="s">
        <v>48</v>
      </c>
      <c r="M361" s="1" t="s">
        <v>59</v>
      </c>
      <c r="N361" s="7" t="n">
        <v>44605</v>
      </c>
    </row>
    <row r="362" customFormat="false" ht="15" hidden="false" customHeight="false" outlineLevel="0" collapsed="false">
      <c r="A362" s="6" t="str">
        <f aca="false">"sankmc_"&amp;ROUND(B362,1)&amp;"_"&amp;ROUND(C362,1)&amp;"_"&amp;ROUND(D362,1)&amp;"_"&amp;ROUND(E362,1)&amp;"_"&amp;ROUND(F362,1)&amp;"_"&amp;ROUND(G362,1)</f>
        <v>sankmc_65_10_6.3_18.8_0_0</v>
      </c>
      <c r="B362" s="2" t="n">
        <v>65</v>
      </c>
      <c r="C362" s="2" t="n">
        <v>10</v>
      </c>
      <c r="D362" s="2" t="n">
        <v>6.25</v>
      </c>
      <c r="E362" s="2" t="n">
        <v>18.75</v>
      </c>
      <c r="F362" s="2" t="n">
        <v>0</v>
      </c>
      <c r="G362" s="2" t="n">
        <v>0</v>
      </c>
      <c r="H362" s="1" t="n">
        <v>0</v>
      </c>
      <c r="I362" s="1" t="n">
        <v>1273.15</v>
      </c>
      <c r="J362" s="1" t="n">
        <v>3.9070351758794</v>
      </c>
      <c r="L362" s="1" t="s">
        <v>48</v>
      </c>
      <c r="M362" s="1" t="s">
        <v>59</v>
      </c>
      <c r="N362" s="7" t="n">
        <v>44605</v>
      </c>
    </row>
    <row r="363" customFormat="false" ht="15" hidden="false" customHeight="false" outlineLevel="0" collapsed="false">
      <c r="A363" s="6" t="str">
        <f aca="false">"sankmc_"&amp;ROUND(B363,1)&amp;"_"&amp;ROUND(C363,1)&amp;"_"&amp;ROUND(D363,1)&amp;"_"&amp;ROUND(E363,1)&amp;"_"&amp;ROUND(F363,1)&amp;"_"&amp;ROUND(G363,1)</f>
        <v>sankmc_65_10_12.5_12.5_0_0</v>
      </c>
      <c r="B363" s="2" t="n">
        <v>65</v>
      </c>
      <c r="C363" s="2" t="n">
        <v>10</v>
      </c>
      <c r="D363" s="2" t="n">
        <v>12.5</v>
      </c>
      <c r="E363" s="2" t="n">
        <v>12.5</v>
      </c>
      <c r="F363" s="2" t="n">
        <v>0</v>
      </c>
      <c r="G363" s="2" t="n">
        <v>0</v>
      </c>
      <c r="H363" s="1" t="n">
        <v>0</v>
      </c>
      <c r="I363" s="1" t="n">
        <v>1673.15</v>
      </c>
      <c r="J363" s="1" t="n">
        <v>1.69597989949749</v>
      </c>
      <c r="L363" s="1" t="s">
        <v>48</v>
      </c>
      <c r="M363" s="1" t="s">
        <v>60</v>
      </c>
      <c r="N363" s="7" t="n">
        <v>44605</v>
      </c>
    </row>
    <row r="364" customFormat="false" ht="15" hidden="false" customHeight="false" outlineLevel="0" collapsed="false">
      <c r="A364" s="6" t="str">
        <f aca="false">"sankmc_"&amp;ROUND(B364,1)&amp;"_"&amp;ROUND(C364,1)&amp;"_"&amp;ROUND(D364,1)&amp;"_"&amp;ROUND(E364,1)&amp;"_"&amp;ROUND(F364,1)&amp;"_"&amp;ROUND(G364,1)</f>
        <v>sankmc_65_10_12.5_12.5_0_0</v>
      </c>
      <c r="B364" s="2" t="n">
        <v>65</v>
      </c>
      <c r="C364" s="2" t="n">
        <v>10</v>
      </c>
      <c r="D364" s="2" t="n">
        <v>12.5</v>
      </c>
      <c r="E364" s="2" t="n">
        <v>12.5</v>
      </c>
      <c r="F364" s="2" t="n">
        <v>0</v>
      </c>
      <c r="G364" s="2" t="n">
        <v>0</v>
      </c>
      <c r="H364" s="1" t="n">
        <v>0</v>
      </c>
      <c r="I364" s="1" t="n">
        <v>1573.15</v>
      </c>
      <c r="J364" s="1" t="n">
        <v>2.0678391959799</v>
      </c>
      <c r="L364" s="1" t="s">
        <v>48</v>
      </c>
      <c r="M364" s="1" t="s">
        <v>60</v>
      </c>
      <c r="N364" s="7" t="n">
        <v>44605</v>
      </c>
    </row>
    <row r="365" customFormat="false" ht="15" hidden="false" customHeight="false" outlineLevel="0" collapsed="false">
      <c r="A365" s="6" t="str">
        <f aca="false">"sankmc_"&amp;ROUND(B365,1)&amp;"_"&amp;ROUND(C365,1)&amp;"_"&amp;ROUND(D365,1)&amp;"_"&amp;ROUND(E365,1)&amp;"_"&amp;ROUND(F365,1)&amp;"_"&amp;ROUND(G365,1)</f>
        <v>sankmc_65_10_12.5_12.5_0_0</v>
      </c>
      <c r="B365" s="2" t="n">
        <v>65</v>
      </c>
      <c r="C365" s="2" t="n">
        <v>10</v>
      </c>
      <c r="D365" s="2" t="n">
        <v>12.5</v>
      </c>
      <c r="E365" s="2" t="n">
        <v>12.5</v>
      </c>
      <c r="F365" s="2" t="n">
        <v>0</v>
      </c>
      <c r="G365" s="2" t="n">
        <v>0</v>
      </c>
      <c r="H365" s="1" t="n">
        <v>0</v>
      </c>
      <c r="I365" s="1" t="n">
        <v>1473.15</v>
      </c>
      <c r="J365" s="1" t="n">
        <v>2.48994974874372</v>
      </c>
      <c r="L365" s="1" t="s">
        <v>48</v>
      </c>
      <c r="M365" s="1" t="s">
        <v>60</v>
      </c>
      <c r="N365" s="7" t="n">
        <v>44605</v>
      </c>
    </row>
    <row r="366" customFormat="false" ht="15" hidden="false" customHeight="false" outlineLevel="0" collapsed="false">
      <c r="A366" s="6" t="str">
        <f aca="false">"sankmc_"&amp;ROUND(B366,1)&amp;"_"&amp;ROUND(C366,1)&amp;"_"&amp;ROUND(D366,1)&amp;"_"&amp;ROUND(E366,1)&amp;"_"&amp;ROUND(F366,1)&amp;"_"&amp;ROUND(G366,1)</f>
        <v>sankmc_65_10_12.5_12.5_0_0</v>
      </c>
      <c r="B366" s="2" t="n">
        <v>65</v>
      </c>
      <c r="C366" s="2" t="n">
        <v>10</v>
      </c>
      <c r="D366" s="2" t="n">
        <v>12.5</v>
      </c>
      <c r="E366" s="2" t="n">
        <v>12.5</v>
      </c>
      <c r="F366" s="2" t="n">
        <v>0</v>
      </c>
      <c r="G366" s="2" t="n">
        <v>0</v>
      </c>
      <c r="H366" s="1" t="n">
        <v>0</v>
      </c>
      <c r="I366" s="1" t="n">
        <v>1373.15</v>
      </c>
      <c r="J366" s="1" t="n">
        <v>3.01256281407035</v>
      </c>
      <c r="L366" s="1" t="s">
        <v>48</v>
      </c>
      <c r="M366" s="1" t="s">
        <v>60</v>
      </c>
      <c r="N366" s="7" t="n">
        <v>44605</v>
      </c>
    </row>
    <row r="367" customFormat="false" ht="15" hidden="false" customHeight="false" outlineLevel="0" collapsed="false">
      <c r="A367" s="6" t="str">
        <f aca="false">"sankmc_"&amp;ROUND(B367,1)&amp;"_"&amp;ROUND(C367,1)&amp;"_"&amp;ROUND(D367,1)&amp;"_"&amp;ROUND(E367,1)&amp;"_"&amp;ROUND(F367,1)&amp;"_"&amp;ROUND(G367,1)</f>
        <v>sankmc_65_10_12.5_12.5_0_0</v>
      </c>
      <c r="B367" s="2" t="n">
        <v>65</v>
      </c>
      <c r="C367" s="2" t="n">
        <v>10</v>
      </c>
      <c r="D367" s="2" t="n">
        <v>12.5</v>
      </c>
      <c r="E367" s="2" t="n">
        <v>12.5</v>
      </c>
      <c r="F367" s="2" t="n">
        <v>0</v>
      </c>
      <c r="G367" s="2" t="n">
        <v>0</v>
      </c>
      <c r="H367" s="1" t="n">
        <v>0</v>
      </c>
      <c r="I367" s="1" t="n">
        <v>1273.15</v>
      </c>
      <c r="J367" s="1" t="n">
        <v>3.61557788944724</v>
      </c>
      <c r="L367" s="1" t="s">
        <v>48</v>
      </c>
      <c r="M367" s="1" t="s">
        <v>60</v>
      </c>
      <c r="N367" s="7" t="n">
        <v>44605</v>
      </c>
    </row>
    <row r="368" customFormat="false" ht="15" hidden="false" customHeight="false" outlineLevel="0" collapsed="false">
      <c r="A368" s="6" t="str">
        <f aca="false">"sankmc_"&amp;ROUND(B368,1)&amp;"_"&amp;ROUND(C368,1)&amp;"_"&amp;ROUND(D368,1)&amp;"_"&amp;ROUND(E368,1)&amp;"_"&amp;ROUND(F368,1)&amp;"_"&amp;ROUND(G368,1)</f>
        <v>sankmc_65_10_18.8_6.3_0_0</v>
      </c>
      <c r="B368" s="2" t="n">
        <v>65</v>
      </c>
      <c r="C368" s="2" t="n">
        <v>10</v>
      </c>
      <c r="D368" s="2" t="n">
        <v>18.75</v>
      </c>
      <c r="E368" s="2" t="n">
        <v>6.25</v>
      </c>
      <c r="F368" s="2" t="n">
        <v>0</v>
      </c>
      <c r="G368" s="2" t="n">
        <v>0</v>
      </c>
      <c r="H368" s="1" t="n">
        <v>0</v>
      </c>
      <c r="I368" s="1" t="n">
        <v>1673.15</v>
      </c>
      <c r="J368" s="1" t="n">
        <v>1.57537688442211</v>
      </c>
      <c r="L368" s="1" t="s">
        <v>48</v>
      </c>
      <c r="M368" s="1" t="s">
        <v>61</v>
      </c>
      <c r="N368" s="7" t="n">
        <v>44605</v>
      </c>
    </row>
    <row r="369" customFormat="false" ht="15" hidden="false" customHeight="false" outlineLevel="0" collapsed="false">
      <c r="A369" s="6" t="str">
        <f aca="false">"sankmc_"&amp;ROUND(B369,1)&amp;"_"&amp;ROUND(C369,1)&amp;"_"&amp;ROUND(D369,1)&amp;"_"&amp;ROUND(E369,1)&amp;"_"&amp;ROUND(F369,1)&amp;"_"&amp;ROUND(G369,1)</f>
        <v>sankmc_65_10_18.8_6.3_0_0</v>
      </c>
      <c r="B369" s="2" t="n">
        <v>65</v>
      </c>
      <c r="C369" s="2" t="n">
        <v>10</v>
      </c>
      <c r="D369" s="2" t="n">
        <v>18.75</v>
      </c>
      <c r="E369" s="2" t="n">
        <v>6.25</v>
      </c>
      <c r="F369" s="2" t="n">
        <v>0</v>
      </c>
      <c r="G369" s="2" t="n">
        <v>0</v>
      </c>
      <c r="H369" s="1" t="n">
        <v>0</v>
      </c>
      <c r="I369" s="1" t="n">
        <v>1573.15</v>
      </c>
      <c r="J369" s="1" t="n">
        <v>1.92713567839196</v>
      </c>
      <c r="L369" s="1" t="s">
        <v>48</v>
      </c>
      <c r="M369" s="1" t="s">
        <v>61</v>
      </c>
      <c r="N369" s="7" t="n">
        <v>44605</v>
      </c>
    </row>
    <row r="370" customFormat="false" ht="15" hidden="false" customHeight="false" outlineLevel="0" collapsed="false">
      <c r="A370" s="6" t="str">
        <f aca="false">"sankmc_"&amp;ROUND(B370,1)&amp;"_"&amp;ROUND(C370,1)&amp;"_"&amp;ROUND(D370,1)&amp;"_"&amp;ROUND(E370,1)&amp;"_"&amp;ROUND(F370,1)&amp;"_"&amp;ROUND(G370,1)</f>
        <v>sankmc_65_10_18.8_6.3_0_0</v>
      </c>
      <c r="B370" s="2" t="n">
        <v>65</v>
      </c>
      <c r="C370" s="2" t="n">
        <v>10</v>
      </c>
      <c r="D370" s="2" t="n">
        <v>18.75</v>
      </c>
      <c r="E370" s="2" t="n">
        <v>6.25</v>
      </c>
      <c r="F370" s="2" t="n">
        <v>0</v>
      </c>
      <c r="G370" s="2" t="n">
        <v>0</v>
      </c>
      <c r="H370" s="1" t="n">
        <v>0</v>
      </c>
      <c r="I370" s="1" t="n">
        <v>1473.15</v>
      </c>
      <c r="J370" s="1" t="n">
        <v>2.34924623115578</v>
      </c>
      <c r="L370" s="1" t="s">
        <v>48</v>
      </c>
      <c r="M370" s="1" t="s">
        <v>61</v>
      </c>
      <c r="N370" s="7" t="n">
        <v>44605</v>
      </c>
    </row>
    <row r="371" customFormat="false" ht="15" hidden="false" customHeight="false" outlineLevel="0" collapsed="false">
      <c r="A371" s="6" t="str">
        <f aca="false">"sankmc_"&amp;ROUND(B371,1)&amp;"_"&amp;ROUND(C371,1)&amp;"_"&amp;ROUND(D371,1)&amp;"_"&amp;ROUND(E371,1)&amp;"_"&amp;ROUND(F371,1)&amp;"_"&amp;ROUND(G371,1)</f>
        <v>sankmc_65_10_18.8_6.3_0_0</v>
      </c>
      <c r="B371" s="2" t="n">
        <v>65</v>
      </c>
      <c r="C371" s="2" t="n">
        <v>10</v>
      </c>
      <c r="D371" s="2" t="n">
        <v>18.75</v>
      </c>
      <c r="E371" s="2" t="n">
        <v>6.25</v>
      </c>
      <c r="F371" s="2" t="n">
        <v>0</v>
      </c>
      <c r="G371" s="2" t="n">
        <v>0</v>
      </c>
      <c r="H371" s="1" t="n">
        <v>0</v>
      </c>
      <c r="I371" s="1" t="n">
        <v>1373.15</v>
      </c>
      <c r="J371" s="1" t="n">
        <v>2.82160804020101</v>
      </c>
      <c r="L371" s="1" t="s">
        <v>48</v>
      </c>
      <c r="M371" s="1" t="s">
        <v>61</v>
      </c>
      <c r="N371" s="7" t="n">
        <v>44605</v>
      </c>
    </row>
    <row r="372" customFormat="false" ht="15" hidden="false" customHeight="false" outlineLevel="0" collapsed="false">
      <c r="A372" s="6" t="str">
        <f aca="false">"sankmc_"&amp;ROUND(B372,1)&amp;"_"&amp;ROUND(C372,1)&amp;"_"&amp;ROUND(D372,1)&amp;"_"&amp;ROUND(E372,1)&amp;"_"&amp;ROUND(F372,1)&amp;"_"&amp;ROUND(G372,1)</f>
        <v>sankmc_65_10_18.8_6.3_0_0</v>
      </c>
      <c r="B372" s="2" t="n">
        <v>65</v>
      </c>
      <c r="C372" s="2" t="n">
        <v>10</v>
      </c>
      <c r="D372" s="2" t="n">
        <v>18.75</v>
      </c>
      <c r="E372" s="2" t="n">
        <v>6.25</v>
      </c>
      <c r="F372" s="2" t="n">
        <v>0</v>
      </c>
      <c r="G372" s="2" t="n">
        <v>0</v>
      </c>
      <c r="H372" s="1" t="n">
        <v>0</v>
      </c>
      <c r="I372" s="1" t="n">
        <v>1273.15</v>
      </c>
      <c r="J372" s="1" t="n">
        <v>3.40452261306532</v>
      </c>
      <c r="L372" s="1" t="s">
        <v>48</v>
      </c>
      <c r="M372" s="1" t="s">
        <v>61</v>
      </c>
      <c r="N372" s="7" t="n">
        <v>44605</v>
      </c>
    </row>
    <row r="373" customFormat="false" ht="15" hidden="false" customHeight="false" outlineLevel="0" collapsed="false">
      <c r="A373" s="6" t="str">
        <f aca="false">"sankmc_"&amp;ROUND(B373,1)&amp;"_"&amp;ROUND(C373,1)&amp;"_"&amp;ROUND(D373,1)&amp;"_"&amp;ROUND(E373,1)&amp;"_"&amp;ROUND(F373,1)&amp;"_"&amp;ROUND(G373,1)</f>
        <v>sankmc_65_10_0_25_0_0</v>
      </c>
      <c r="B373" s="2" t="n">
        <v>65</v>
      </c>
      <c r="C373" s="2" t="n">
        <v>10</v>
      </c>
      <c r="D373" s="2" t="n">
        <v>0</v>
      </c>
      <c r="E373" s="2" t="n">
        <v>25</v>
      </c>
      <c r="F373" s="2" t="n">
        <v>0</v>
      </c>
      <c r="G373" s="2" t="n">
        <v>0</v>
      </c>
      <c r="H373" s="1" t="n">
        <v>0</v>
      </c>
      <c r="I373" s="1" t="n">
        <v>1673.15</v>
      </c>
      <c r="J373" s="1" t="n">
        <v>2.09798994974874</v>
      </c>
      <c r="L373" s="1" t="s">
        <v>48</v>
      </c>
      <c r="M373" s="1" t="s">
        <v>62</v>
      </c>
      <c r="N373" s="7" t="n">
        <v>44605</v>
      </c>
    </row>
    <row r="374" customFormat="false" ht="15" hidden="false" customHeight="false" outlineLevel="0" collapsed="false">
      <c r="A374" s="6" t="str">
        <f aca="false">"sankmc_"&amp;ROUND(B374,1)&amp;"_"&amp;ROUND(C374,1)&amp;"_"&amp;ROUND(D374,1)&amp;"_"&amp;ROUND(E374,1)&amp;"_"&amp;ROUND(F374,1)&amp;"_"&amp;ROUND(G374,1)</f>
        <v>sankmc_65_10_0_25_0_0</v>
      </c>
      <c r="B374" s="2" t="n">
        <v>65</v>
      </c>
      <c r="C374" s="2" t="n">
        <v>10</v>
      </c>
      <c r="D374" s="2" t="n">
        <v>0</v>
      </c>
      <c r="E374" s="2" t="n">
        <v>25</v>
      </c>
      <c r="F374" s="2" t="n">
        <v>0</v>
      </c>
      <c r="G374" s="2" t="n">
        <v>0</v>
      </c>
      <c r="H374" s="1" t="n">
        <v>0</v>
      </c>
      <c r="I374" s="1" t="n">
        <v>1573.15</v>
      </c>
      <c r="J374" s="1" t="n">
        <v>2.55025125628141</v>
      </c>
      <c r="L374" s="1" t="s">
        <v>48</v>
      </c>
      <c r="M374" s="1" t="s">
        <v>62</v>
      </c>
      <c r="N374" s="7" t="n">
        <v>44605</v>
      </c>
    </row>
    <row r="375" customFormat="false" ht="15" hidden="false" customHeight="false" outlineLevel="0" collapsed="false">
      <c r="A375" s="6" t="str">
        <f aca="false">"sankmc_"&amp;ROUND(B375,1)&amp;"_"&amp;ROUND(C375,1)&amp;"_"&amp;ROUND(D375,1)&amp;"_"&amp;ROUND(E375,1)&amp;"_"&amp;ROUND(F375,1)&amp;"_"&amp;ROUND(G375,1)</f>
        <v>sankmc_65_10_0_25_0_0</v>
      </c>
      <c r="B375" s="2" t="n">
        <v>65</v>
      </c>
      <c r="C375" s="2" t="n">
        <v>10</v>
      </c>
      <c r="D375" s="2" t="n">
        <v>0</v>
      </c>
      <c r="E375" s="2" t="n">
        <v>25</v>
      </c>
      <c r="F375" s="2" t="n">
        <v>0</v>
      </c>
      <c r="G375" s="2" t="n">
        <v>0</v>
      </c>
      <c r="H375" s="1" t="n">
        <v>0</v>
      </c>
      <c r="I375" s="1" t="n">
        <v>1473.15</v>
      </c>
      <c r="J375" s="1" t="n">
        <v>3.14321608040201</v>
      </c>
      <c r="L375" s="1" t="s">
        <v>48</v>
      </c>
      <c r="M375" s="1" t="s">
        <v>62</v>
      </c>
      <c r="N375" s="7" t="n">
        <v>44605</v>
      </c>
    </row>
    <row r="376" customFormat="false" ht="15" hidden="false" customHeight="false" outlineLevel="0" collapsed="false">
      <c r="A376" s="6" t="str">
        <f aca="false">"sankmc_"&amp;ROUND(B376,1)&amp;"_"&amp;ROUND(C376,1)&amp;"_"&amp;ROUND(D376,1)&amp;"_"&amp;ROUND(E376,1)&amp;"_"&amp;ROUND(F376,1)&amp;"_"&amp;ROUND(G376,1)</f>
        <v>sankmc_65_10_0_25_0_0</v>
      </c>
      <c r="B376" s="2" t="n">
        <v>65</v>
      </c>
      <c r="C376" s="2" t="n">
        <v>10</v>
      </c>
      <c r="D376" s="2" t="n">
        <v>0</v>
      </c>
      <c r="E376" s="2" t="n">
        <v>25</v>
      </c>
      <c r="F376" s="2" t="n">
        <v>0</v>
      </c>
      <c r="G376" s="2" t="n">
        <v>0</v>
      </c>
      <c r="H376" s="1" t="n">
        <v>0</v>
      </c>
      <c r="I376" s="1" t="n">
        <v>1373.15</v>
      </c>
      <c r="J376" s="1" t="n">
        <v>3.7964824120603</v>
      </c>
      <c r="L376" s="1" t="s">
        <v>48</v>
      </c>
      <c r="M376" s="1" t="s">
        <v>62</v>
      </c>
      <c r="N376" s="7" t="n">
        <v>44605</v>
      </c>
    </row>
    <row r="377" customFormat="false" ht="15" hidden="false" customHeight="false" outlineLevel="0" collapsed="false">
      <c r="A377" s="6" t="str">
        <f aca="false">"sankmc_"&amp;ROUND(B377,1)&amp;"_"&amp;ROUND(C377,1)&amp;"_"&amp;ROUND(D377,1)&amp;"_"&amp;ROUND(E377,1)&amp;"_"&amp;ROUND(F377,1)&amp;"_"&amp;ROUND(G377,1)</f>
        <v>sankmc_65_10_0_25_0_0</v>
      </c>
      <c r="B377" s="2" t="n">
        <v>65</v>
      </c>
      <c r="C377" s="2" t="n">
        <v>10</v>
      </c>
      <c r="D377" s="2" t="n">
        <v>0</v>
      </c>
      <c r="E377" s="2" t="n">
        <v>25</v>
      </c>
      <c r="F377" s="2" t="n">
        <v>0</v>
      </c>
      <c r="G377" s="2" t="n">
        <v>0</v>
      </c>
      <c r="H377" s="1" t="n">
        <v>0</v>
      </c>
      <c r="I377" s="1" t="n">
        <v>1273.15</v>
      </c>
      <c r="J377" s="1" t="n">
        <v>4.62060301507538</v>
      </c>
      <c r="L377" s="1" t="s">
        <v>48</v>
      </c>
      <c r="M377" s="1" t="s">
        <v>62</v>
      </c>
      <c r="N377" s="7" t="n">
        <v>44605</v>
      </c>
    </row>
    <row r="378" customFormat="false" ht="15" hidden="false" customHeight="false" outlineLevel="0" collapsed="false">
      <c r="A378" s="6" t="str">
        <f aca="false">"sankmc_"&amp;ROUND(B378,1)&amp;"_"&amp;ROUND(C378,1)&amp;"_"&amp;ROUND(D378,1)&amp;"_"&amp;ROUND(E378,1)&amp;"_"&amp;ROUND(F378,1)&amp;"_"&amp;ROUND(G378,1)</f>
        <v>sankmc_65_10_25_0_0_0</v>
      </c>
      <c r="B378" s="2" t="n">
        <v>65</v>
      </c>
      <c r="C378" s="2" t="n">
        <v>10</v>
      </c>
      <c r="D378" s="2" t="n">
        <v>25</v>
      </c>
      <c r="E378" s="2" t="n">
        <v>0</v>
      </c>
      <c r="F378" s="2" t="n">
        <v>0</v>
      </c>
      <c r="G378" s="2" t="n">
        <v>0</v>
      </c>
      <c r="H378" s="1" t="n">
        <v>0</v>
      </c>
      <c r="I378" s="1" t="n">
        <v>1673.15</v>
      </c>
      <c r="J378" s="1" t="n">
        <v>1.40452261306533</v>
      </c>
      <c r="L378" s="1" t="s">
        <v>48</v>
      </c>
      <c r="M378" s="1" t="s">
        <v>63</v>
      </c>
      <c r="N378" s="7" t="n">
        <v>44605</v>
      </c>
    </row>
    <row r="379" customFormat="false" ht="15" hidden="false" customHeight="false" outlineLevel="0" collapsed="false">
      <c r="A379" s="6" t="str">
        <f aca="false">"sankmc_"&amp;ROUND(B379,1)&amp;"_"&amp;ROUND(C379,1)&amp;"_"&amp;ROUND(D379,1)&amp;"_"&amp;ROUND(E379,1)&amp;"_"&amp;ROUND(F379,1)&amp;"_"&amp;ROUND(G379,1)</f>
        <v>sankmc_65_10_25_0_0_0</v>
      </c>
      <c r="B379" s="2" t="n">
        <v>65</v>
      </c>
      <c r="C379" s="2" t="n">
        <v>10</v>
      </c>
      <c r="D379" s="2" t="n">
        <v>25</v>
      </c>
      <c r="E379" s="2" t="n">
        <v>0</v>
      </c>
      <c r="F379" s="2" t="n">
        <v>0</v>
      </c>
      <c r="G379" s="2" t="n">
        <v>0</v>
      </c>
      <c r="H379" s="1" t="n">
        <v>0</v>
      </c>
      <c r="I379" s="1" t="n">
        <v>1573.15</v>
      </c>
      <c r="J379" s="1" t="n">
        <v>1.74623115577889</v>
      </c>
      <c r="L379" s="1" t="s">
        <v>48</v>
      </c>
      <c r="M379" s="1" t="s">
        <v>63</v>
      </c>
      <c r="N379" s="7" t="n">
        <v>44605</v>
      </c>
    </row>
    <row r="380" customFormat="false" ht="15" hidden="false" customHeight="false" outlineLevel="0" collapsed="false">
      <c r="A380" s="6" t="str">
        <f aca="false">"sankmc_"&amp;ROUND(B380,1)&amp;"_"&amp;ROUND(C380,1)&amp;"_"&amp;ROUND(D380,1)&amp;"_"&amp;ROUND(E380,1)&amp;"_"&amp;ROUND(F380,1)&amp;"_"&amp;ROUND(G380,1)</f>
        <v>sankmc_65_10_25_0_0_0</v>
      </c>
      <c r="B380" s="2" t="n">
        <v>65</v>
      </c>
      <c r="C380" s="2" t="n">
        <v>10</v>
      </c>
      <c r="D380" s="2" t="n">
        <v>25</v>
      </c>
      <c r="E380" s="2" t="n">
        <v>0</v>
      </c>
      <c r="F380" s="2" t="n">
        <v>0</v>
      </c>
      <c r="G380" s="2" t="n">
        <v>0</v>
      </c>
      <c r="H380" s="1" t="n">
        <v>0</v>
      </c>
      <c r="I380" s="1" t="n">
        <v>1473.15</v>
      </c>
      <c r="J380" s="1" t="n">
        <v>2.15829145728643</v>
      </c>
      <c r="L380" s="1" t="s">
        <v>48</v>
      </c>
      <c r="M380" s="1" t="s">
        <v>63</v>
      </c>
      <c r="N380" s="7" t="n">
        <v>44605</v>
      </c>
    </row>
    <row r="381" customFormat="false" ht="15" hidden="false" customHeight="false" outlineLevel="0" collapsed="false">
      <c r="A381" s="6" t="str">
        <f aca="false">"sankmc_"&amp;ROUND(B381,1)&amp;"_"&amp;ROUND(C381,1)&amp;"_"&amp;ROUND(D381,1)&amp;"_"&amp;ROUND(E381,1)&amp;"_"&amp;ROUND(F381,1)&amp;"_"&amp;ROUND(G381,1)</f>
        <v>sankmc_65_10_25_0_0_0</v>
      </c>
      <c r="B381" s="2" t="n">
        <v>65</v>
      </c>
      <c r="C381" s="2" t="n">
        <v>10</v>
      </c>
      <c r="D381" s="2" t="n">
        <v>25</v>
      </c>
      <c r="E381" s="2" t="n">
        <v>0</v>
      </c>
      <c r="F381" s="2" t="n">
        <v>0</v>
      </c>
      <c r="G381" s="2" t="n">
        <v>0</v>
      </c>
      <c r="H381" s="1" t="n">
        <v>0</v>
      </c>
      <c r="I381" s="1" t="n">
        <v>1373.15</v>
      </c>
      <c r="J381" s="1" t="n">
        <v>2.65075376884422</v>
      </c>
      <c r="L381" s="1" t="s">
        <v>48</v>
      </c>
      <c r="M381" s="1" t="s">
        <v>63</v>
      </c>
      <c r="N381" s="7" t="n">
        <v>44605</v>
      </c>
    </row>
    <row r="382" customFormat="false" ht="15" hidden="false" customHeight="false" outlineLevel="0" collapsed="false">
      <c r="A382" s="6" t="str">
        <f aca="false">"sankmc_"&amp;ROUND(B382,1)&amp;"_"&amp;ROUND(C382,1)&amp;"_"&amp;ROUND(D382,1)&amp;"_"&amp;ROUND(E382,1)&amp;"_"&amp;ROUND(F382,1)&amp;"_"&amp;ROUND(G382,1)</f>
        <v>sankmc_65_10_25_0_0_0</v>
      </c>
      <c r="B382" s="2" t="n">
        <v>65</v>
      </c>
      <c r="C382" s="2" t="n">
        <v>10</v>
      </c>
      <c r="D382" s="2" t="n">
        <v>25</v>
      </c>
      <c r="E382" s="2" t="n">
        <v>0</v>
      </c>
      <c r="F382" s="2" t="n">
        <v>0</v>
      </c>
      <c r="G382" s="2" t="n">
        <v>0</v>
      </c>
      <c r="H382" s="1" t="n">
        <v>0</v>
      </c>
      <c r="I382" s="1" t="n">
        <v>1273.15</v>
      </c>
      <c r="J382" s="1" t="n">
        <v>3.23366834170854</v>
      </c>
      <c r="L382" s="1" t="s">
        <v>48</v>
      </c>
      <c r="M382" s="1" t="s">
        <v>63</v>
      </c>
      <c r="N382" s="7" t="n">
        <v>44605</v>
      </c>
    </row>
    <row r="383" customFormat="false" ht="15" hidden="false" customHeight="false" outlineLevel="0" collapsed="false">
      <c r="A383" s="6" t="str">
        <f aca="false">"sankmc_"&amp;ROUND(B383,1)&amp;"_"&amp;ROUND(C383,1)&amp;"_"&amp;ROUND(D383,1)&amp;"_"&amp;ROUND(E383,1)&amp;"_"&amp;ROUND(F383,1)&amp;"_"&amp;ROUND(G383,1)</f>
        <v>sankmc_85_0_15_0_0_0</v>
      </c>
      <c r="B383" s="2" t="n">
        <v>85</v>
      </c>
      <c r="C383" s="2" t="n">
        <v>0</v>
      </c>
      <c r="D383" s="2" t="n">
        <v>15</v>
      </c>
      <c r="E383" s="2" t="n">
        <v>0</v>
      </c>
      <c r="F383" s="2" t="n">
        <v>0</v>
      </c>
      <c r="G383" s="2" t="n">
        <v>0</v>
      </c>
      <c r="H383" s="1" t="n">
        <v>777</v>
      </c>
      <c r="I383" s="1" t="n">
        <v>915</v>
      </c>
      <c r="J383" s="1" t="n">
        <v>8.54</v>
      </c>
      <c r="K383" s="2" t="n">
        <v>10.6853955785574</v>
      </c>
      <c r="L383" s="1" t="s">
        <v>64</v>
      </c>
      <c r="M383" s="1" t="s">
        <v>65</v>
      </c>
      <c r="N383" s="7" t="n">
        <v>44605</v>
      </c>
    </row>
    <row r="384" customFormat="false" ht="15" hidden="false" customHeight="false" outlineLevel="0" collapsed="false">
      <c r="A384" s="6" t="str">
        <f aca="false">"sankmc_"&amp;ROUND(B384,1)&amp;"_"&amp;ROUND(C384,1)&amp;"_"&amp;ROUND(D384,1)&amp;"_"&amp;ROUND(E384,1)&amp;"_"&amp;ROUND(F384,1)&amp;"_"&amp;ROUND(G384,1)</f>
        <v>sankmc_85_0_15_0_0_0</v>
      </c>
      <c r="B384" s="2" t="n">
        <v>85</v>
      </c>
      <c r="C384" s="2" t="n">
        <v>0</v>
      </c>
      <c r="D384" s="2" t="n">
        <v>15</v>
      </c>
      <c r="E384" s="2" t="n">
        <v>0</v>
      </c>
      <c r="F384" s="2" t="n">
        <v>0</v>
      </c>
      <c r="G384" s="2" t="n">
        <v>0</v>
      </c>
      <c r="H384" s="1" t="n">
        <v>777</v>
      </c>
      <c r="I384" s="1" t="n">
        <v>895</v>
      </c>
      <c r="J384" s="1" t="n">
        <v>8.98</v>
      </c>
      <c r="K384" s="2" t="n">
        <v>10.6853955785574</v>
      </c>
      <c r="L384" s="1" t="s">
        <v>64</v>
      </c>
      <c r="M384" s="1" t="s">
        <v>65</v>
      </c>
      <c r="N384" s="7" t="n">
        <v>44605</v>
      </c>
    </row>
    <row r="385" customFormat="false" ht="15" hidden="false" customHeight="false" outlineLevel="0" collapsed="false">
      <c r="A385" s="6" t="str">
        <f aca="false">"sankmc_"&amp;ROUND(B385,1)&amp;"_"&amp;ROUND(C385,1)&amp;"_"&amp;ROUND(D385,1)&amp;"_"&amp;ROUND(E385,1)&amp;"_"&amp;ROUND(F385,1)&amp;"_"&amp;ROUND(G385,1)</f>
        <v>sankmc_85_0_15_0_0_0</v>
      </c>
      <c r="B385" s="2" t="n">
        <v>85</v>
      </c>
      <c r="C385" s="2" t="n">
        <v>0</v>
      </c>
      <c r="D385" s="2" t="n">
        <v>15</v>
      </c>
      <c r="E385" s="2" t="n">
        <v>0</v>
      </c>
      <c r="F385" s="2" t="n">
        <v>0</v>
      </c>
      <c r="G385" s="2" t="n">
        <v>0</v>
      </c>
      <c r="H385" s="1" t="n">
        <v>777</v>
      </c>
      <c r="I385" s="1" t="n">
        <v>875</v>
      </c>
      <c r="J385" s="1" t="n">
        <v>9.43</v>
      </c>
      <c r="K385" s="2" t="n">
        <v>10.6853955785574</v>
      </c>
      <c r="L385" s="1" t="s">
        <v>64</v>
      </c>
      <c r="M385" s="1" t="s">
        <v>65</v>
      </c>
      <c r="N385" s="7" t="n">
        <v>44605</v>
      </c>
    </row>
    <row r="386" customFormat="false" ht="15" hidden="false" customHeight="false" outlineLevel="0" collapsed="false">
      <c r="A386" s="6" t="str">
        <f aca="false">"sankmc_"&amp;ROUND(B386,1)&amp;"_"&amp;ROUND(C386,1)&amp;"_"&amp;ROUND(D386,1)&amp;"_"&amp;ROUND(E386,1)&amp;"_"&amp;ROUND(F386,1)&amp;"_"&amp;ROUND(G386,1)</f>
        <v>sankmc_85_0_15_0_0_0</v>
      </c>
      <c r="B386" s="2" t="n">
        <v>85</v>
      </c>
      <c r="C386" s="2" t="n">
        <v>0</v>
      </c>
      <c r="D386" s="2" t="n">
        <v>15</v>
      </c>
      <c r="E386" s="2" t="n">
        <v>0</v>
      </c>
      <c r="F386" s="2" t="n">
        <v>0</v>
      </c>
      <c r="G386" s="2" t="n">
        <v>0</v>
      </c>
      <c r="H386" s="1" t="n">
        <v>777</v>
      </c>
      <c r="I386" s="1" t="n">
        <v>855</v>
      </c>
      <c r="J386" s="1" t="n">
        <v>9.91</v>
      </c>
      <c r="K386" s="2" t="n">
        <v>10.6853955785574</v>
      </c>
      <c r="L386" s="1" t="s">
        <v>64</v>
      </c>
      <c r="M386" s="1" t="s">
        <v>65</v>
      </c>
      <c r="N386" s="7" t="n">
        <v>44605</v>
      </c>
    </row>
    <row r="387" customFormat="false" ht="15" hidden="false" customHeight="false" outlineLevel="0" collapsed="false">
      <c r="A387" s="6" t="str">
        <f aca="false">"sankmc_"&amp;ROUND(B387,1)&amp;"_"&amp;ROUND(C387,1)&amp;"_"&amp;ROUND(D387,1)&amp;"_"&amp;ROUND(E387,1)&amp;"_"&amp;ROUND(F387,1)&amp;"_"&amp;ROUND(G387,1)</f>
        <v>sankmc_85_0_15_0_0_0</v>
      </c>
      <c r="B387" s="2" t="n">
        <v>85</v>
      </c>
      <c r="C387" s="2" t="n">
        <v>0</v>
      </c>
      <c r="D387" s="2" t="n">
        <v>15</v>
      </c>
      <c r="E387" s="2" t="n">
        <v>0</v>
      </c>
      <c r="F387" s="2" t="n">
        <v>0</v>
      </c>
      <c r="G387" s="2" t="n">
        <v>0</v>
      </c>
      <c r="H387" s="1" t="n">
        <v>777</v>
      </c>
      <c r="I387" s="1" t="n">
        <v>835</v>
      </c>
      <c r="J387" s="1" t="n">
        <v>10.41</v>
      </c>
      <c r="K387" s="2" t="n">
        <v>10.6853955785574</v>
      </c>
      <c r="L387" s="1" t="s">
        <v>64</v>
      </c>
      <c r="M387" s="1" t="s">
        <v>65</v>
      </c>
      <c r="N387" s="7" t="n">
        <v>44605</v>
      </c>
    </row>
    <row r="388" customFormat="false" ht="15" hidden="false" customHeight="false" outlineLevel="0" collapsed="false">
      <c r="A388" s="6" t="str">
        <f aca="false">"sankmc_"&amp;ROUND(B388,1)&amp;"_"&amp;ROUND(C388,1)&amp;"_"&amp;ROUND(D388,1)&amp;"_"&amp;ROUND(E388,1)&amp;"_"&amp;ROUND(F388,1)&amp;"_"&amp;ROUND(G388,1)</f>
        <v>sankmc_85_0_15_0_0_0</v>
      </c>
      <c r="B388" s="2" t="n">
        <v>85</v>
      </c>
      <c r="C388" s="2" t="n">
        <v>0</v>
      </c>
      <c r="D388" s="2" t="n">
        <v>15</v>
      </c>
      <c r="E388" s="2" t="n">
        <v>0</v>
      </c>
      <c r="F388" s="2" t="n">
        <v>0</v>
      </c>
      <c r="G388" s="2" t="n">
        <v>0</v>
      </c>
      <c r="H388" s="1" t="n">
        <v>777</v>
      </c>
      <c r="I388" s="1" t="n">
        <v>1623</v>
      </c>
      <c r="J388" s="1" t="n">
        <v>1.76</v>
      </c>
      <c r="K388" s="2" t="n">
        <v>10.6853955785574</v>
      </c>
      <c r="L388" s="1" t="s">
        <v>64</v>
      </c>
      <c r="M388" s="1" t="s">
        <v>65</v>
      </c>
      <c r="N388" s="7" t="n">
        <v>44605</v>
      </c>
    </row>
    <row r="389" customFormat="false" ht="15" hidden="false" customHeight="false" outlineLevel="0" collapsed="false">
      <c r="A389" s="6" t="str">
        <f aca="false">"sankmc_"&amp;ROUND(B389,1)&amp;"_"&amp;ROUND(C389,1)&amp;"_"&amp;ROUND(D389,1)&amp;"_"&amp;ROUND(E389,1)&amp;"_"&amp;ROUND(F389,1)&amp;"_"&amp;ROUND(G389,1)</f>
        <v>sankmc_85_0_15_0_0_0</v>
      </c>
      <c r="B389" s="2" t="n">
        <v>85</v>
      </c>
      <c r="C389" s="2" t="n">
        <v>0</v>
      </c>
      <c r="D389" s="2" t="n">
        <v>15</v>
      </c>
      <c r="E389" s="2" t="n">
        <v>0</v>
      </c>
      <c r="F389" s="2" t="n">
        <v>0</v>
      </c>
      <c r="G389" s="2" t="n">
        <v>0</v>
      </c>
      <c r="H389" s="1" t="n">
        <v>777</v>
      </c>
      <c r="I389" s="1" t="n">
        <v>1673</v>
      </c>
      <c r="J389" s="1" t="n">
        <v>1.56</v>
      </c>
      <c r="K389" s="2" t="n">
        <v>10.6853955785574</v>
      </c>
      <c r="L389" s="1" t="s">
        <v>64</v>
      </c>
      <c r="M389" s="1" t="s">
        <v>65</v>
      </c>
      <c r="N389" s="7" t="n">
        <v>44605</v>
      </c>
    </row>
    <row r="390" customFormat="false" ht="15" hidden="false" customHeight="false" outlineLevel="0" collapsed="false">
      <c r="A390" s="6" t="str">
        <f aca="false">"sankmc_"&amp;ROUND(B390,1)&amp;"_"&amp;ROUND(C390,1)&amp;"_"&amp;ROUND(D390,1)&amp;"_"&amp;ROUND(E390,1)&amp;"_"&amp;ROUND(F390,1)&amp;"_"&amp;ROUND(G390,1)</f>
        <v>sankmc_85_0_15_0_0_0</v>
      </c>
      <c r="B390" s="2" t="n">
        <v>85</v>
      </c>
      <c r="C390" s="2" t="n">
        <v>0</v>
      </c>
      <c r="D390" s="2" t="n">
        <v>15</v>
      </c>
      <c r="E390" s="2" t="n">
        <v>0</v>
      </c>
      <c r="F390" s="2" t="n">
        <v>0</v>
      </c>
      <c r="G390" s="2" t="n">
        <v>0</v>
      </c>
      <c r="H390" s="1" t="n">
        <v>777</v>
      </c>
      <c r="I390" s="1" t="n">
        <v>1723</v>
      </c>
      <c r="J390" s="1" t="n">
        <v>1.38</v>
      </c>
      <c r="K390" s="2" t="n">
        <v>10.6853955785574</v>
      </c>
      <c r="L390" s="1" t="s">
        <v>64</v>
      </c>
      <c r="M390" s="1" t="s">
        <v>65</v>
      </c>
      <c r="N390" s="7" t="n">
        <v>44605</v>
      </c>
    </row>
    <row r="391" customFormat="false" ht="15" hidden="false" customHeight="false" outlineLevel="0" collapsed="false">
      <c r="A391" s="6" t="str">
        <f aca="false">"sankmc_"&amp;ROUND(B391,1)&amp;"_"&amp;ROUND(C391,1)&amp;"_"&amp;ROUND(D391,1)&amp;"_"&amp;ROUND(E391,1)&amp;"_"&amp;ROUND(F391,1)&amp;"_"&amp;ROUND(G391,1)</f>
        <v>sankmc_85_0_15_0_0_0</v>
      </c>
      <c r="B391" s="2" t="n">
        <v>85</v>
      </c>
      <c r="C391" s="2" t="n">
        <v>0</v>
      </c>
      <c r="D391" s="2" t="n">
        <v>15</v>
      </c>
      <c r="E391" s="2" t="n">
        <v>0</v>
      </c>
      <c r="F391" s="2" t="n">
        <v>0</v>
      </c>
      <c r="G391" s="2" t="n">
        <v>0</v>
      </c>
      <c r="H391" s="1" t="n">
        <v>777</v>
      </c>
      <c r="I391" s="1" t="n">
        <v>1773</v>
      </c>
      <c r="J391" s="1" t="n">
        <v>1.21</v>
      </c>
      <c r="K391" s="2" t="n">
        <v>10.6853955785574</v>
      </c>
      <c r="L391" s="1" t="s">
        <v>64</v>
      </c>
      <c r="M391" s="1" t="s">
        <v>65</v>
      </c>
      <c r="N391" s="7" t="n">
        <v>44605</v>
      </c>
    </row>
    <row r="392" customFormat="false" ht="15" hidden="false" customHeight="false" outlineLevel="0" collapsed="false">
      <c r="A392" s="6" t="str">
        <f aca="false">"sankmc_"&amp;ROUND(B392,1)&amp;"_"&amp;ROUND(C392,1)&amp;"_"&amp;ROUND(D392,1)&amp;"_"&amp;ROUND(E392,1)&amp;"_"&amp;ROUND(F392,1)&amp;"_"&amp;ROUND(G392,1)</f>
        <v>sankmc_85_0_15_0_0_0</v>
      </c>
      <c r="B392" s="2" t="n">
        <v>85</v>
      </c>
      <c r="C392" s="2" t="n">
        <v>0</v>
      </c>
      <c r="D392" s="2" t="n">
        <v>15</v>
      </c>
      <c r="E392" s="2" t="n">
        <v>0</v>
      </c>
      <c r="F392" s="2" t="n">
        <v>0</v>
      </c>
      <c r="G392" s="2" t="n">
        <v>0</v>
      </c>
      <c r="H392" s="1" t="n">
        <v>777</v>
      </c>
      <c r="I392" s="1" t="n">
        <v>1823</v>
      </c>
      <c r="J392" s="1" t="n">
        <v>1.08</v>
      </c>
      <c r="K392" s="2" t="n">
        <v>10.6853955785574</v>
      </c>
      <c r="L392" s="1" t="s">
        <v>64</v>
      </c>
      <c r="M392" s="1" t="s">
        <v>65</v>
      </c>
      <c r="N392" s="7" t="n">
        <v>44605</v>
      </c>
    </row>
    <row r="393" customFormat="false" ht="15" hidden="false" customHeight="false" outlineLevel="0" collapsed="false">
      <c r="A393" s="6" t="str">
        <f aca="false">"sankmc_"&amp;ROUND(B393,1)&amp;"_"&amp;ROUND(C393,1)&amp;"_"&amp;ROUND(D393,1)&amp;"_"&amp;ROUND(E393,1)&amp;"_"&amp;ROUND(F393,1)&amp;"_"&amp;ROUND(G393,1)</f>
        <v>sankmc_85_0_15_0_0_0</v>
      </c>
      <c r="B393" s="2" t="n">
        <v>85</v>
      </c>
      <c r="C393" s="2" t="n">
        <v>0</v>
      </c>
      <c r="D393" s="2" t="n">
        <v>15</v>
      </c>
      <c r="E393" s="2" t="n">
        <v>0</v>
      </c>
      <c r="F393" s="2" t="n">
        <v>0</v>
      </c>
      <c r="G393" s="2" t="n">
        <v>0</v>
      </c>
      <c r="H393" s="1" t="n">
        <v>777</v>
      </c>
      <c r="I393" s="1" t="n">
        <v>1873</v>
      </c>
      <c r="J393" s="1" t="n">
        <v>0.89</v>
      </c>
      <c r="K393" s="2" t="n">
        <v>10.6853955785574</v>
      </c>
      <c r="L393" s="1" t="s">
        <v>64</v>
      </c>
      <c r="M393" s="1" t="s">
        <v>65</v>
      </c>
      <c r="N393" s="7" t="n">
        <v>44605</v>
      </c>
    </row>
    <row r="394" customFormat="false" ht="15" hidden="false" customHeight="false" outlineLevel="0" collapsed="false">
      <c r="A394" s="6" t="str">
        <f aca="false">"sankmc_"&amp;ROUND(B394,1)&amp;"_"&amp;ROUND(C394,1)&amp;"_"&amp;ROUND(D394,1)&amp;"_"&amp;ROUND(E394,1)&amp;"_"&amp;ROUND(F394,1)&amp;"_"&amp;ROUND(G394,1)</f>
        <v>sankmc_82.5_0_17.5_0_0_0</v>
      </c>
      <c r="B394" s="2" t="n">
        <v>82.5</v>
      </c>
      <c r="C394" s="2" t="n">
        <v>0</v>
      </c>
      <c r="D394" s="2" t="n">
        <v>17.5</v>
      </c>
      <c r="E394" s="2" t="n">
        <v>0</v>
      </c>
      <c r="F394" s="2" t="n">
        <v>0</v>
      </c>
      <c r="G394" s="2" t="n">
        <v>0</v>
      </c>
      <c r="H394" s="1" t="n">
        <v>761</v>
      </c>
      <c r="I394" s="1" t="n">
        <v>848</v>
      </c>
      <c r="J394" s="1" t="n">
        <v>9.02</v>
      </c>
      <c r="K394" s="2" t="n">
        <v>10.4135928911944</v>
      </c>
      <c r="L394" s="1" t="s">
        <v>64</v>
      </c>
      <c r="M394" s="1" t="s">
        <v>66</v>
      </c>
      <c r="N394" s="7" t="n">
        <v>44605</v>
      </c>
    </row>
    <row r="395" customFormat="false" ht="15" hidden="false" customHeight="false" outlineLevel="0" collapsed="false">
      <c r="A395" s="6" t="str">
        <f aca="false">"sankmc_"&amp;ROUND(B395,1)&amp;"_"&amp;ROUND(C395,1)&amp;"_"&amp;ROUND(D395,1)&amp;"_"&amp;ROUND(E395,1)&amp;"_"&amp;ROUND(F395,1)&amp;"_"&amp;ROUND(G395,1)</f>
        <v>sankmc_82.5_0_17.5_0_0_0</v>
      </c>
      <c r="B395" s="2" t="n">
        <v>82.5</v>
      </c>
      <c r="C395" s="2" t="n">
        <v>0</v>
      </c>
      <c r="D395" s="2" t="n">
        <v>17.5</v>
      </c>
      <c r="E395" s="2" t="n">
        <v>0</v>
      </c>
      <c r="F395" s="2" t="n">
        <v>0</v>
      </c>
      <c r="G395" s="2" t="n">
        <v>0</v>
      </c>
      <c r="H395" s="1" t="n">
        <v>761</v>
      </c>
      <c r="I395" s="1" t="n">
        <v>837.1</v>
      </c>
      <c r="J395" s="1" t="n">
        <v>9.29</v>
      </c>
      <c r="K395" s="2" t="n">
        <v>10.4135928911944</v>
      </c>
      <c r="L395" s="1" t="s">
        <v>64</v>
      </c>
      <c r="M395" s="1" t="s">
        <v>66</v>
      </c>
      <c r="N395" s="7" t="n">
        <v>44605</v>
      </c>
    </row>
    <row r="396" customFormat="false" ht="15" hidden="false" customHeight="false" outlineLevel="0" collapsed="false">
      <c r="A396" s="6" t="str">
        <f aca="false">"sankmc_"&amp;ROUND(B396,1)&amp;"_"&amp;ROUND(C396,1)&amp;"_"&amp;ROUND(D396,1)&amp;"_"&amp;ROUND(E396,1)&amp;"_"&amp;ROUND(F396,1)&amp;"_"&amp;ROUND(G396,1)</f>
        <v>sankmc_82.5_0_17.5_0_0_0</v>
      </c>
      <c r="B396" s="2" t="n">
        <v>82.5</v>
      </c>
      <c r="C396" s="2" t="n">
        <v>0</v>
      </c>
      <c r="D396" s="2" t="n">
        <v>17.5</v>
      </c>
      <c r="E396" s="2" t="n">
        <v>0</v>
      </c>
      <c r="F396" s="2" t="n">
        <v>0</v>
      </c>
      <c r="G396" s="2" t="n">
        <v>0</v>
      </c>
      <c r="H396" s="1" t="n">
        <v>761</v>
      </c>
      <c r="I396" s="1" t="n">
        <v>826.7</v>
      </c>
      <c r="J396" s="1" t="n">
        <v>9.63</v>
      </c>
      <c r="K396" s="2" t="n">
        <v>10.4135928911944</v>
      </c>
      <c r="L396" s="1" t="s">
        <v>64</v>
      </c>
      <c r="M396" s="1" t="s">
        <v>66</v>
      </c>
      <c r="N396" s="7" t="n">
        <v>44605</v>
      </c>
    </row>
    <row r="397" customFormat="false" ht="15" hidden="false" customHeight="false" outlineLevel="0" collapsed="false">
      <c r="A397" s="6" t="str">
        <f aca="false">"sankmc_"&amp;ROUND(B397,1)&amp;"_"&amp;ROUND(C397,1)&amp;"_"&amp;ROUND(D397,1)&amp;"_"&amp;ROUND(E397,1)&amp;"_"&amp;ROUND(F397,1)&amp;"_"&amp;ROUND(G397,1)</f>
        <v>sankmc_82.5_0_17.5_0_0_0</v>
      </c>
      <c r="B397" s="2" t="n">
        <v>82.5</v>
      </c>
      <c r="C397" s="2" t="n">
        <v>0</v>
      </c>
      <c r="D397" s="2" t="n">
        <v>17.5</v>
      </c>
      <c r="E397" s="2" t="n">
        <v>0</v>
      </c>
      <c r="F397" s="2" t="n">
        <v>0</v>
      </c>
      <c r="G397" s="2" t="n">
        <v>0</v>
      </c>
      <c r="H397" s="1" t="n">
        <v>761</v>
      </c>
      <c r="I397" s="1" t="n">
        <v>815.9</v>
      </c>
      <c r="J397" s="1" t="n">
        <v>9.94</v>
      </c>
      <c r="K397" s="2" t="n">
        <v>10.4135928911944</v>
      </c>
      <c r="L397" s="1" t="s">
        <v>64</v>
      </c>
      <c r="M397" s="1" t="s">
        <v>66</v>
      </c>
      <c r="N397" s="7" t="n">
        <v>44605</v>
      </c>
    </row>
    <row r="398" customFormat="false" ht="15" hidden="false" customHeight="false" outlineLevel="0" collapsed="false">
      <c r="A398" s="6" t="str">
        <f aca="false">"sankmc_"&amp;ROUND(B398,1)&amp;"_"&amp;ROUND(C398,1)&amp;"_"&amp;ROUND(D398,1)&amp;"_"&amp;ROUND(E398,1)&amp;"_"&amp;ROUND(F398,1)&amp;"_"&amp;ROUND(G398,1)</f>
        <v>sankmc_82.5_0_17.5_0_0_0</v>
      </c>
      <c r="B398" s="2" t="n">
        <v>82.5</v>
      </c>
      <c r="C398" s="2" t="n">
        <v>0</v>
      </c>
      <c r="D398" s="2" t="n">
        <v>17.5</v>
      </c>
      <c r="E398" s="2" t="n">
        <v>0</v>
      </c>
      <c r="F398" s="2" t="n">
        <v>0</v>
      </c>
      <c r="G398" s="2" t="n">
        <v>0</v>
      </c>
      <c r="H398" s="1" t="n">
        <v>761</v>
      </c>
      <c r="I398" s="1" t="n">
        <v>805.3</v>
      </c>
      <c r="J398" s="1" t="n">
        <v>10.29</v>
      </c>
      <c r="K398" s="2" t="n">
        <v>10.4135928911944</v>
      </c>
      <c r="L398" s="1" t="s">
        <v>64</v>
      </c>
      <c r="M398" s="1" t="s">
        <v>66</v>
      </c>
      <c r="N398" s="7" t="n">
        <v>44605</v>
      </c>
    </row>
    <row r="399" customFormat="false" ht="15" hidden="false" customHeight="false" outlineLevel="0" collapsed="false">
      <c r="A399" s="6" t="str">
        <f aca="false">"sankmc_"&amp;ROUND(B399,1)&amp;"_"&amp;ROUND(C399,1)&amp;"_"&amp;ROUND(D399,1)&amp;"_"&amp;ROUND(E399,1)&amp;"_"&amp;ROUND(F399,1)&amp;"_"&amp;ROUND(G399,1)</f>
        <v>sankmc_82.5_0_17.5_0_0_0</v>
      </c>
      <c r="B399" s="2" t="n">
        <v>82.5</v>
      </c>
      <c r="C399" s="2" t="n">
        <v>0</v>
      </c>
      <c r="D399" s="2" t="n">
        <v>17.5</v>
      </c>
      <c r="E399" s="2" t="n">
        <v>0</v>
      </c>
      <c r="F399" s="2" t="n">
        <v>0</v>
      </c>
      <c r="G399" s="2" t="n">
        <v>0</v>
      </c>
      <c r="H399" s="1" t="n">
        <v>761</v>
      </c>
      <c r="I399" s="1" t="n">
        <v>792.2</v>
      </c>
      <c r="J399" s="1" t="n">
        <v>10.77</v>
      </c>
      <c r="K399" s="2" t="n">
        <v>10.4135928911944</v>
      </c>
      <c r="L399" s="1" t="s">
        <v>64</v>
      </c>
      <c r="M399" s="1" t="s">
        <v>66</v>
      </c>
      <c r="N399" s="7" t="n">
        <v>44605</v>
      </c>
    </row>
    <row r="400" customFormat="false" ht="15" hidden="false" customHeight="false" outlineLevel="0" collapsed="false">
      <c r="A400" s="6" t="str">
        <f aca="false">"sankmc_"&amp;ROUND(B400,1)&amp;"_"&amp;ROUND(C400,1)&amp;"_"&amp;ROUND(D400,1)&amp;"_"&amp;ROUND(E400,1)&amp;"_"&amp;ROUND(F400,1)&amp;"_"&amp;ROUND(G400,1)</f>
        <v>sankmc_82.5_0_17.5_0_0_0</v>
      </c>
      <c r="B400" s="2" t="n">
        <v>82.5</v>
      </c>
      <c r="C400" s="2" t="n">
        <v>0</v>
      </c>
      <c r="D400" s="2" t="n">
        <v>17.5</v>
      </c>
      <c r="E400" s="2" t="n">
        <v>0</v>
      </c>
      <c r="F400" s="2" t="n">
        <v>0</v>
      </c>
      <c r="G400" s="2" t="n">
        <v>0</v>
      </c>
      <c r="H400" s="1" t="n">
        <v>761</v>
      </c>
      <c r="I400" s="1" t="n">
        <v>781.1</v>
      </c>
      <c r="J400" s="1" t="n">
        <v>11.17</v>
      </c>
      <c r="K400" s="2" t="n">
        <v>10.4135928911944</v>
      </c>
      <c r="L400" s="1" t="s">
        <v>64</v>
      </c>
      <c r="M400" s="1" t="s">
        <v>66</v>
      </c>
      <c r="N400" s="7" t="n">
        <v>44605</v>
      </c>
    </row>
    <row r="401" customFormat="false" ht="15" hidden="false" customHeight="false" outlineLevel="0" collapsed="false">
      <c r="A401" s="6" t="str">
        <f aca="false">"sankmc_"&amp;ROUND(B401,1)&amp;"_"&amp;ROUND(C401,1)&amp;"_"&amp;ROUND(D401,1)&amp;"_"&amp;ROUND(E401,1)&amp;"_"&amp;ROUND(F401,1)&amp;"_"&amp;ROUND(G401,1)</f>
        <v>sankmc_82.5_0_17.5_0_0_0</v>
      </c>
      <c r="B401" s="2" t="n">
        <v>82.5</v>
      </c>
      <c r="C401" s="2" t="n">
        <v>0</v>
      </c>
      <c r="D401" s="2" t="n">
        <v>17.5</v>
      </c>
      <c r="E401" s="2" t="n">
        <v>0</v>
      </c>
      <c r="F401" s="2" t="n">
        <v>0</v>
      </c>
      <c r="G401" s="2" t="n">
        <v>0</v>
      </c>
      <c r="H401" s="1" t="n">
        <v>761</v>
      </c>
      <c r="I401" s="1" t="n">
        <v>774.4</v>
      </c>
      <c r="J401" s="1" t="n">
        <v>11.3</v>
      </c>
      <c r="K401" s="2" t="n">
        <v>10.4135928911944</v>
      </c>
      <c r="L401" s="1" t="s">
        <v>64</v>
      </c>
      <c r="M401" s="1" t="s">
        <v>66</v>
      </c>
      <c r="N401" s="7" t="n">
        <v>44605</v>
      </c>
    </row>
    <row r="402" customFormat="false" ht="15" hidden="false" customHeight="false" outlineLevel="0" collapsed="false">
      <c r="A402" s="6" t="str">
        <f aca="false">"sankmc_"&amp;ROUND(B402,1)&amp;"_"&amp;ROUND(C402,1)&amp;"_"&amp;ROUND(D402,1)&amp;"_"&amp;ROUND(E402,1)&amp;"_"&amp;ROUND(F402,1)&amp;"_"&amp;ROUND(G402,1)</f>
        <v>sankmc_82.5_0_17.5_0_0_0</v>
      </c>
      <c r="B402" s="2" t="n">
        <v>82.5</v>
      </c>
      <c r="C402" s="2" t="n">
        <v>0</v>
      </c>
      <c r="D402" s="2" t="n">
        <v>17.5</v>
      </c>
      <c r="E402" s="2" t="n">
        <v>0</v>
      </c>
      <c r="F402" s="2" t="n">
        <v>0</v>
      </c>
      <c r="G402" s="2" t="n">
        <v>0</v>
      </c>
      <c r="H402" s="1" t="n">
        <v>761</v>
      </c>
      <c r="I402" s="1" t="n">
        <v>770.7</v>
      </c>
      <c r="J402" s="1" t="n">
        <v>11.56</v>
      </c>
      <c r="K402" s="2" t="n">
        <v>10.4135928911944</v>
      </c>
      <c r="L402" s="1" t="s">
        <v>64</v>
      </c>
      <c r="M402" s="1" t="s">
        <v>66</v>
      </c>
      <c r="N402" s="7" t="n">
        <v>44605</v>
      </c>
    </row>
    <row r="403" customFormat="false" ht="15" hidden="false" customHeight="false" outlineLevel="0" collapsed="false">
      <c r="A403" s="6" t="str">
        <f aca="false">"sankmc_"&amp;ROUND(B403,1)&amp;"_"&amp;ROUND(C403,1)&amp;"_"&amp;ROUND(D403,1)&amp;"_"&amp;ROUND(E403,1)&amp;"_"&amp;ROUND(F403,1)&amp;"_"&amp;ROUND(G403,1)</f>
        <v>sankmc_82.5_0_17.5_0_0_0</v>
      </c>
      <c r="B403" s="2" t="n">
        <v>82.5</v>
      </c>
      <c r="C403" s="2" t="n">
        <v>0</v>
      </c>
      <c r="D403" s="2" t="n">
        <v>17.5</v>
      </c>
      <c r="E403" s="2" t="n">
        <v>0</v>
      </c>
      <c r="F403" s="2" t="n">
        <v>0</v>
      </c>
      <c r="G403" s="2" t="n">
        <v>0</v>
      </c>
      <c r="H403" s="1" t="n">
        <v>761</v>
      </c>
      <c r="I403" s="1" t="n">
        <v>764.3</v>
      </c>
      <c r="J403" s="1" t="n">
        <v>11.8</v>
      </c>
      <c r="K403" s="2" t="n">
        <v>10.4135928911944</v>
      </c>
      <c r="L403" s="1" t="s">
        <v>64</v>
      </c>
      <c r="M403" s="1" t="s">
        <v>66</v>
      </c>
      <c r="N403" s="7" t="n">
        <v>44605</v>
      </c>
    </row>
    <row r="404" customFormat="false" ht="15" hidden="false" customHeight="false" outlineLevel="0" collapsed="false">
      <c r="A404" s="6" t="str">
        <f aca="false">"sankmc_"&amp;ROUND(B404,1)&amp;"_"&amp;ROUND(C404,1)&amp;"_"&amp;ROUND(D404,1)&amp;"_"&amp;ROUND(E404,1)&amp;"_"&amp;ROUND(F404,1)&amp;"_"&amp;ROUND(G404,1)</f>
        <v>sankmc_82.5_0_17.5_0_0_0</v>
      </c>
      <c r="B404" s="2" t="n">
        <v>82.5</v>
      </c>
      <c r="C404" s="2" t="n">
        <v>0</v>
      </c>
      <c r="D404" s="2" t="n">
        <v>17.5</v>
      </c>
      <c r="E404" s="2" t="n">
        <v>0</v>
      </c>
      <c r="F404" s="2" t="n">
        <v>0</v>
      </c>
      <c r="G404" s="2" t="n">
        <v>0</v>
      </c>
      <c r="H404" s="1" t="n">
        <v>761</v>
      </c>
      <c r="I404" s="1" t="n">
        <v>754</v>
      </c>
      <c r="J404" s="1" t="n">
        <v>12.27</v>
      </c>
      <c r="K404" s="2" t="n">
        <v>10.4135928911944</v>
      </c>
      <c r="L404" s="1" t="s">
        <v>64</v>
      </c>
      <c r="M404" s="1" t="s">
        <v>66</v>
      </c>
      <c r="N404" s="7" t="n">
        <v>44605</v>
      </c>
    </row>
    <row r="405" customFormat="false" ht="15" hidden="false" customHeight="false" outlineLevel="0" collapsed="false">
      <c r="A405" s="6" t="str">
        <f aca="false">"sankmc_"&amp;ROUND(B405,1)&amp;"_"&amp;ROUND(C405,1)&amp;"_"&amp;ROUND(D405,1)&amp;"_"&amp;ROUND(E405,1)&amp;"_"&amp;ROUND(F405,1)&amp;"_"&amp;ROUND(G405,1)</f>
        <v>sankmc_82.5_0_17.5_0_0_0</v>
      </c>
      <c r="B405" s="2" t="n">
        <v>82.5</v>
      </c>
      <c r="C405" s="2" t="n">
        <v>0</v>
      </c>
      <c r="D405" s="2" t="n">
        <v>17.5</v>
      </c>
      <c r="E405" s="2" t="n">
        <v>0</v>
      </c>
      <c r="F405" s="2" t="n">
        <v>0</v>
      </c>
      <c r="G405" s="2" t="n">
        <v>0</v>
      </c>
      <c r="H405" s="1" t="n">
        <v>761</v>
      </c>
      <c r="I405" s="1" t="n">
        <v>742.3</v>
      </c>
      <c r="J405" s="1" t="n">
        <v>12.95</v>
      </c>
      <c r="K405" s="2" t="n">
        <v>10.4135928911944</v>
      </c>
      <c r="L405" s="1" t="s">
        <v>64</v>
      </c>
      <c r="M405" s="1" t="s">
        <v>66</v>
      </c>
      <c r="N405" s="7" t="n">
        <v>44605</v>
      </c>
    </row>
    <row r="406" customFormat="false" ht="15" hidden="false" customHeight="false" outlineLevel="0" collapsed="false">
      <c r="A406" s="6" t="str">
        <f aca="false">"sankmc_"&amp;ROUND(B406,1)&amp;"_"&amp;ROUND(C406,1)&amp;"_"&amp;ROUND(D406,1)&amp;"_"&amp;ROUND(E406,1)&amp;"_"&amp;ROUND(F406,1)&amp;"_"&amp;ROUND(G406,1)</f>
        <v>sankmc_82.5_0_17.5_0_0_0</v>
      </c>
      <c r="B406" s="2" t="n">
        <v>82.5</v>
      </c>
      <c r="C406" s="2" t="n">
        <v>0</v>
      </c>
      <c r="D406" s="2" t="n">
        <v>17.5</v>
      </c>
      <c r="E406" s="2" t="n">
        <v>0</v>
      </c>
      <c r="F406" s="2" t="n">
        <v>0</v>
      </c>
      <c r="G406" s="2" t="n">
        <v>0</v>
      </c>
      <c r="H406" s="1" t="n">
        <v>761</v>
      </c>
      <c r="I406" s="1" t="n">
        <v>731.7</v>
      </c>
      <c r="J406" s="1" t="n">
        <v>13.46</v>
      </c>
      <c r="K406" s="2" t="n">
        <v>10.4135928911944</v>
      </c>
      <c r="L406" s="1" t="s">
        <v>64</v>
      </c>
      <c r="M406" s="1" t="s">
        <v>66</v>
      </c>
      <c r="N406" s="7" t="n">
        <v>44605</v>
      </c>
    </row>
    <row r="407" customFormat="false" ht="15" hidden="false" customHeight="false" outlineLevel="0" collapsed="false">
      <c r="A407" s="6" t="str">
        <f aca="false">"sankmc_"&amp;ROUND(B407,1)&amp;"_"&amp;ROUND(C407,1)&amp;"_"&amp;ROUND(D407,1)&amp;"_"&amp;ROUND(E407,1)&amp;"_"&amp;ROUND(F407,1)&amp;"_"&amp;ROUND(G407,1)</f>
        <v>sankmc_82.5_0_17.5_0_0_0</v>
      </c>
      <c r="B407" s="2" t="n">
        <v>82.5</v>
      </c>
      <c r="C407" s="2" t="n">
        <v>0</v>
      </c>
      <c r="D407" s="2" t="n">
        <v>17.5</v>
      </c>
      <c r="E407" s="2" t="n">
        <v>0</v>
      </c>
      <c r="F407" s="2" t="n">
        <v>0</v>
      </c>
      <c r="G407" s="2" t="n">
        <v>0</v>
      </c>
      <c r="H407" s="1" t="n">
        <v>761</v>
      </c>
      <c r="I407" s="1" t="n">
        <v>721.1</v>
      </c>
      <c r="J407" s="1" t="n">
        <v>14.13</v>
      </c>
      <c r="K407" s="2" t="n">
        <v>10.4135928911944</v>
      </c>
      <c r="L407" s="1" t="s">
        <v>64</v>
      </c>
      <c r="M407" s="1" t="s">
        <v>66</v>
      </c>
      <c r="N407" s="7" t="n">
        <v>44605</v>
      </c>
    </row>
    <row r="408" customFormat="false" ht="15" hidden="false" customHeight="false" outlineLevel="0" collapsed="false">
      <c r="A408" s="6" t="str">
        <f aca="false">"sankmc_"&amp;ROUND(B408,1)&amp;"_"&amp;ROUND(C408,1)&amp;"_"&amp;ROUND(D408,1)&amp;"_"&amp;ROUND(E408,1)&amp;"_"&amp;ROUND(F408,1)&amp;"_"&amp;ROUND(G408,1)</f>
        <v>sankmc_82.5_0_17.5_0_0_0</v>
      </c>
      <c r="B408" s="2" t="n">
        <v>82.5</v>
      </c>
      <c r="C408" s="2" t="n">
        <v>0</v>
      </c>
      <c r="D408" s="2" t="n">
        <v>17.5</v>
      </c>
      <c r="E408" s="2" t="n">
        <v>0</v>
      </c>
      <c r="F408" s="2" t="n">
        <v>0</v>
      </c>
      <c r="G408" s="2" t="n">
        <v>0</v>
      </c>
      <c r="H408" s="1" t="n">
        <v>761</v>
      </c>
      <c r="I408" s="1" t="n">
        <v>1623</v>
      </c>
      <c r="J408" s="1" t="n">
        <v>1.47</v>
      </c>
      <c r="K408" s="2" t="n">
        <v>10.4135928911944</v>
      </c>
      <c r="L408" s="1" t="s">
        <v>64</v>
      </c>
      <c r="M408" s="1" t="s">
        <v>66</v>
      </c>
      <c r="N408" s="7" t="n">
        <v>44605</v>
      </c>
    </row>
    <row r="409" customFormat="false" ht="15" hidden="false" customHeight="false" outlineLevel="0" collapsed="false">
      <c r="A409" s="6" t="str">
        <f aca="false">"sankmc_"&amp;ROUND(B409,1)&amp;"_"&amp;ROUND(C409,1)&amp;"_"&amp;ROUND(D409,1)&amp;"_"&amp;ROUND(E409,1)&amp;"_"&amp;ROUND(F409,1)&amp;"_"&amp;ROUND(G409,1)</f>
        <v>sankmc_82.5_0_17.5_0_0_0</v>
      </c>
      <c r="B409" s="2" t="n">
        <v>82.5</v>
      </c>
      <c r="C409" s="2" t="n">
        <v>0</v>
      </c>
      <c r="D409" s="2" t="n">
        <v>17.5</v>
      </c>
      <c r="E409" s="2" t="n">
        <v>0</v>
      </c>
      <c r="F409" s="2" t="n">
        <v>0</v>
      </c>
      <c r="G409" s="2" t="n">
        <v>0</v>
      </c>
      <c r="H409" s="1" t="n">
        <v>761</v>
      </c>
      <c r="I409" s="1" t="n">
        <v>1673</v>
      </c>
      <c r="J409" s="1" t="n">
        <v>1.28</v>
      </c>
      <c r="K409" s="2" t="n">
        <v>10.4135928911944</v>
      </c>
      <c r="L409" s="1" t="s">
        <v>64</v>
      </c>
      <c r="M409" s="1" t="s">
        <v>66</v>
      </c>
      <c r="N409" s="7" t="n">
        <v>44605</v>
      </c>
    </row>
    <row r="410" customFormat="false" ht="15" hidden="false" customHeight="false" outlineLevel="0" collapsed="false">
      <c r="A410" s="6" t="str">
        <f aca="false">"sankmc_"&amp;ROUND(B410,1)&amp;"_"&amp;ROUND(C410,1)&amp;"_"&amp;ROUND(D410,1)&amp;"_"&amp;ROUND(E410,1)&amp;"_"&amp;ROUND(F410,1)&amp;"_"&amp;ROUND(G410,1)</f>
        <v>sankmc_82.5_0_17.5_0_0_0</v>
      </c>
      <c r="B410" s="2" t="n">
        <v>82.5</v>
      </c>
      <c r="C410" s="2" t="n">
        <v>0</v>
      </c>
      <c r="D410" s="2" t="n">
        <v>17.5</v>
      </c>
      <c r="E410" s="2" t="n">
        <v>0</v>
      </c>
      <c r="F410" s="2" t="n">
        <v>0</v>
      </c>
      <c r="G410" s="2" t="n">
        <v>0</v>
      </c>
      <c r="H410" s="1" t="n">
        <v>761</v>
      </c>
      <c r="I410" s="1" t="n">
        <v>1723</v>
      </c>
      <c r="J410" s="1" t="n">
        <v>1.11</v>
      </c>
      <c r="K410" s="2" t="n">
        <v>10.4135928911944</v>
      </c>
      <c r="L410" s="1" t="s">
        <v>64</v>
      </c>
      <c r="M410" s="1" t="s">
        <v>66</v>
      </c>
      <c r="N410" s="7" t="n">
        <v>44605</v>
      </c>
    </row>
    <row r="411" customFormat="false" ht="15" hidden="false" customHeight="false" outlineLevel="0" collapsed="false">
      <c r="A411" s="6" t="str">
        <f aca="false">"sankmc_"&amp;ROUND(B411,1)&amp;"_"&amp;ROUND(C411,1)&amp;"_"&amp;ROUND(D411,1)&amp;"_"&amp;ROUND(E411,1)&amp;"_"&amp;ROUND(F411,1)&amp;"_"&amp;ROUND(G411,1)</f>
        <v>sankmc_82.5_0_17.5_0_0_0</v>
      </c>
      <c r="B411" s="2" t="n">
        <v>82.5</v>
      </c>
      <c r="C411" s="2" t="n">
        <v>0</v>
      </c>
      <c r="D411" s="2" t="n">
        <v>17.5</v>
      </c>
      <c r="E411" s="2" t="n">
        <v>0</v>
      </c>
      <c r="F411" s="2" t="n">
        <v>0</v>
      </c>
      <c r="G411" s="2" t="n">
        <v>0</v>
      </c>
      <c r="H411" s="1" t="n">
        <v>761</v>
      </c>
      <c r="I411" s="1" t="n">
        <v>1773</v>
      </c>
      <c r="J411" s="1" t="n">
        <v>0.95</v>
      </c>
      <c r="K411" s="2" t="n">
        <v>10.4135928911944</v>
      </c>
      <c r="L411" s="1" t="s">
        <v>64</v>
      </c>
      <c r="M411" s="1" t="s">
        <v>66</v>
      </c>
      <c r="N411" s="7" t="n">
        <v>44605</v>
      </c>
    </row>
    <row r="412" customFormat="false" ht="15" hidden="false" customHeight="false" outlineLevel="0" collapsed="false">
      <c r="A412" s="6" t="str">
        <f aca="false">"sankmc_"&amp;ROUND(B412,1)&amp;"_"&amp;ROUND(C412,1)&amp;"_"&amp;ROUND(D412,1)&amp;"_"&amp;ROUND(E412,1)&amp;"_"&amp;ROUND(F412,1)&amp;"_"&amp;ROUND(G412,1)</f>
        <v>sankmc_80_0_20_0_0_0</v>
      </c>
      <c r="B412" s="2" t="n">
        <v>80</v>
      </c>
      <c r="C412" s="2" t="n">
        <v>0</v>
      </c>
      <c r="D412" s="2" t="n">
        <v>20</v>
      </c>
      <c r="E412" s="2" t="n">
        <v>0</v>
      </c>
      <c r="F412" s="2" t="n">
        <v>0</v>
      </c>
      <c r="G412" s="2" t="n">
        <v>0</v>
      </c>
      <c r="H412" s="1" t="n">
        <v>753</v>
      </c>
      <c r="I412" s="1" t="n">
        <v>703</v>
      </c>
      <c r="J412" s="1" t="n">
        <v>14.5</v>
      </c>
      <c r="K412" s="2" t="n">
        <v>9.98109684984228</v>
      </c>
      <c r="L412" s="1" t="s">
        <v>64</v>
      </c>
      <c r="M412" s="1" t="s">
        <v>67</v>
      </c>
      <c r="N412" s="7" t="n">
        <v>44605</v>
      </c>
    </row>
    <row r="413" customFormat="false" ht="15" hidden="false" customHeight="false" outlineLevel="0" collapsed="false">
      <c r="A413" s="6" t="str">
        <f aca="false">"sankmc_"&amp;ROUND(B413,1)&amp;"_"&amp;ROUND(C413,1)&amp;"_"&amp;ROUND(D413,1)&amp;"_"&amp;ROUND(E413,1)&amp;"_"&amp;ROUND(F413,1)&amp;"_"&amp;ROUND(G413,1)</f>
        <v>sankmc_80_0_20_0_0_0</v>
      </c>
      <c r="B413" s="2" t="n">
        <v>80</v>
      </c>
      <c r="C413" s="2" t="n">
        <v>0</v>
      </c>
      <c r="D413" s="2" t="n">
        <v>20</v>
      </c>
      <c r="E413" s="2" t="n">
        <v>0</v>
      </c>
      <c r="F413" s="2" t="n">
        <v>0</v>
      </c>
      <c r="G413" s="2" t="n">
        <v>0</v>
      </c>
      <c r="H413" s="1" t="n">
        <v>753</v>
      </c>
      <c r="I413" s="1" t="n">
        <v>718</v>
      </c>
      <c r="J413" s="1" t="n">
        <v>13.75</v>
      </c>
      <c r="K413" s="2" t="n">
        <v>9.98109684984228</v>
      </c>
      <c r="L413" s="1" t="s">
        <v>64</v>
      </c>
      <c r="M413" s="1" t="s">
        <v>67</v>
      </c>
      <c r="N413" s="7" t="n">
        <v>44605</v>
      </c>
    </row>
    <row r="414" customFormat="false" ht="15" hidden="false" customHeight="false" outlineLevel="0" collapsed="false">
      <c r="A414" s="6" t="str">
        <f aca="false">"sankmc_"&amp;ROUND(B414,1)&amp;"_"&amp;ROUND(C414,1)&amp;"_"&amp;ROUND(D414,1)&amp;"_"&amp;ROUND(E414,1)&amp;"_"&amp;ROUND(F414,1)&amp;"_"&amp;ROUND(G414,1)</f>
        <v>sankmc_80_0_20_0_0_0</v>
      </c>
      <c r="B414" s="2" t="n">
        <v>80</v>
      </c>
      <c r="C414" s="2" t="n">
        <v>0</v>
      </c>
      <c r="D414" s="2" t="n">
        <v>20</v>
      </c>
      <c r="E414" s="2" t="n">
        <v>0</v>
      </c>
      <c r="F414" s="2" t="n">
        <v>0</v>
      </c>
      <c r="G414" s="2" t="n">
        <v>0</v>
      </c>
      <c r="H414" s="1" t="n">
        <v>753</v>
      </c>
      <c r="I414" s="1" t="n">
        <v>726</v>
      </c>
      <c r="J414" s="1" t="n">
        <v>13.32</v>
      </c>
      <c r="K414" s="2" t="n">
        <v>9.98109684984228</v>
      </c>
      <c r="L414" s="1" t="s">
        <v>64</v>
      </c>
      <c r="M414" s="1" t="s">
        <v>67</v>
      </c>
      <c r="N414" s="7" t="n">
        <v>44605</v>
      </c>
    </row>
    <row r="415" customFormat="false" ht="15" hidden="false" customHeight="false" outlineLevel="0" collapsed="false">
      <c r="A415" s="6" t="str">
        <f aca="false">"sankmc_"&amp;ROUND(B415,1)&amp;"_"&amp;ROUND(C415,1)&amp;"_"&amp;ROUND(D415,1)&amp;"_"&amp;ROUND(E415,1)&amp;"_"&amp;ROUND(F415,1)&amp;"_"&amp;ROUND(G415,1)</f>
        <v>sankmc_80_0_20_0_0_0</v>
      </c>
      <c r="B415" s="2" t="n">
        <v>80</v>
      </c>
      <c r="C415" s="2" t="n">
        <v>0</v>
      </c>
      <c r="D415" s="2" t="n">
        <v>20</v>
      </c>
      <c r="E415" s="2" t="n">
        <v>0</v>
      </c>
      <c r="F415" s="2" t="n">
        <v>0</v>
      </c>
      <c r="G415" s="2" t="n">
        <v>0</v>
      </c>
      <c r="H415" s="1" t="n">
        <v>753</v>
      </c>
      <c r="I415" s="1" t="n">
        <v>727</v>
      </c>
      <c r="J415" s="1" t="n">
        <v>13.29</v>
      </c>
      <c r="K415" s="2" t="n">
        <v>9.98109684984228</v>
      </c>
      <c r="L415" s="1" t="s">
        <v>64</v>
      </c>
      <c r="M415" s="1" t="s">
        <v>67</v>
      </c>
      <c r="N415" s="7" t="n">
        <v>44605</v>
      </c>
    </row>
    <row r="416" customFormat="false" ht="15" hidden="false" customHeight="false" outlineLevel="0" collapsed="false">
      <c r="A416" s="6" t="str">
        <f aca="false">"sankmc_"&amp;ROUND(B416,1)&amp;"_"&amp;ROUND(C416,1)&amp;"_"&amp;ROUND(D416,1)&amp;"_"&amp;ROUND(E416,1)&amp;"_"&amp;ROUND(F416,1)&amp;"_"&amp;ROUND(G416,1)</f>
        <v>sankmc_80_0_20_0_0_0</v>
      </c>
      <c r="B416" s="2" t="n">
        <v>80</v>
      </c>
      <c r="C416" s="2" t="n">
        <v>0</v>
      </c>
      <c r="D416" s="2" t="n">
        <v>20</v>
      </c>
      <c r="E416" s="2" t="n">
        <v>0</v>
      </c>
      <c r="F416" s="2" t="n">
        <v>0</v>
      </c>
      <c r="G416" s="2" t="n">
        <v>0</v>
      </c>
      <c r="H416" s="1" t="n">
        <v>753</v>
      </c>
      <c r="I416" s="1" t="n">
        <v>740</v>
      </c>
      <c r="J416" s="1" t="n">
        <v>12.58</v>
      </c>
      <c r="K416" s="2" t="n">
        <v>9.98109684984228</v>
      </c>
      <c r="L416" s="1" t="s">
        <v>64</v>
      </c>
      <c r="M416" s="1" t="s">
        <v>67</v>
      </c>
      <c r="N416" s="7" t="n">
        <v>44605</v>
      </c>
    </row>
    <row r="417" customFormat="false" ht="15" hidden="false" customHeight="false" outlineLevel="0" collapsed="false">
      <c r="A417" s="6" t="str">
        <f aca="false">"sankmc_"&amp;ROUND(B417,1)&amp;"_"&amp;ROUND(C417,1)&amp;"_"&amp;ROUND(D417,1)&amp;"_"&amp;ROUND(E417,1)&amp;"_"&amp;ROUND(F417,1)&amp;"_"&amp;ROUND(G417,1)</f>
        <v>sankmc_80_0_20_0_0_0</v>
      </c>
      <c r="B417" s="2" t="n">
        <v>80</v>
      </c>
      <c r="C417" s="2" t="n">
        <v>0</v>
      </c>
      <c r="D417" s="2" t="n">
        <v>20</v>
      </c>
      <c r="E417" s="2" t="n">
        <v>0</v>
      </c>
      <c r="F417" s="2" t="n">
        <v>0</v>
      </c>
      <c r="G417" s="2" t="n">
        <v>0</v>
      </c>
      <c r="H417" s="1" t="n">
        <v>753</v>
      </c>
      <c r="I417" s="1" t="n">
        <v>758</v>
      </c>
      <c r="J417" s="1" t="n">
        <v>12</v>
      </c>
      <c r="K417" s="2" t="n">
        <v>9.98109684984228</v>
      </c>
      <c r="L417" s="1" t="s">
        <v>64</v>
      </c>
      <c r="M417" s="1" t="s">
        <v>67</v>
      </c>
      <c r="N417" s="7" t="n">
        <v>44605</v>
      </c>
    </row>
    <row r="418" customFormat="false" ht="15" hidden="false" customHeight="false" outlineLevel="0" collapsed="false">
      <c r="A418" s="6" t="str">
        <f aca="false">"sankmc_"&amp;ROUND(B418,1)&amp;"_"&amp;ROUND(C418,1)&amp;"_"&amp;ROUND(D418,1)&amp;"_"&amp;ROUND(E418,1)&amp;"_"&amp;ROUND(F418,1)&amp;"_"&amp;ROUND(G418,1)</f>
        <v>sankmc_80_0_20_0_0_0</v>
      </c>
      <c r="B418" s="2" t="n">
        <v>80</v>
      </c>
      <c r="C418" s="2" t="n">
        <v>0</v>
      </c>
      <c r="D418" s="2" t="n">
        <v>20</v>
      </c>
      <c r="E418" s="2" t="n">
        <v>0</v>
      </c>
      <c r="F418" s="2" t="n">
        <v>0</v>
      </c>
      <c r="G418" s="2" t="n">
        <v>0</v>
      </c>
      <c r="H418" s="1" t="n">
        <v>753</v>
      </c>
      <c r="I418" s="1" t="n">
        <v>754</v>
      </c>
      <c r="J418" s="1" t="n">
        <v>11.98</v>
      </c>
      <c r="K418" s="2" t="n">
        <v>9.98109684984228</v>
      </c>
      <c r="L418" s="1" t="s">
        <v>64</v>
      </c>
      <c r="M418" s="1" t="s">
        <v>67</v>
      </c>
      <c r="N418" s="7" t="n">
        <v>44605</v>
      </c>
    </row>
    <row r="419" customFormat="false" ht="15" hidden="false" customHeight="false" outlineLevel="0" collapsed="false">
      <c r="A419" s="6" t="str">
        <f aca="false">"sankmc_"&amp;ROUND(B419,1)&amp;"_"&amp;ROUND(C419,1)&amp;"_"&amp;ROUND(D419,1)&amp;"_"&amp;ROUND(E419,1)&amp;"_"&amp;ROUND(F419,1)&amp;"_"&amp;ROUND(G419,1)</f>
        <v>sankmc_80_0_20_0_0_0</v>
      </c>
      <c r="B419" s="2" t="n">
        <v>80</v>
      </c>
      <c r="C419" s="2" t="n">
        <v>0</v>
      </c>
      <c r="D419" s="2" t="n">
        <v>20</v>
      </c>
      <c r="E419" s="2" t="n">
        <v>0</v>
      </c>
      <c r="F419" s="2" t="n">
        <v>0</v>
      </c>
      <c r="G419" s="2" t="n">
        <v>0</v>
      </c>
      <c r="H419" s="1" t="n">
        <v>753</v>
      </c>
      <c r="I419" s="1" t="n">
        <v>761</v>
      </c>
      <c r="J419" s="1" t="n">
        <v>11.63</v>
      </c>
      <c r="K419" s="2" t="n">
        <v>9.98109684984228</v>
      </c>
      <c r="L419" s="1" t="s">
        <v>64</v>
      </c>
      <c r="M419" s="1" t="s">
        <v>67</v>
      </c>
      <c r="N419" s="7" t="n">
        <v>44605</v>
      </c>
    </row>
    <row r="420" customFormat="false" ht="15" hidden="false" customHeight="false" outlineLevel="0" collapsed="false">
      <c r="A420" s="6" t="str">
        <f aca="false">"sankmc_"&amp;ROUND(B420,1)&amp;"_"&amp;ROUND(C420,1)&amp;"_"&amp;ROUND(D420,1)&amp;"_"&amp;ROUND(E420,1)&amp;"_"&amp;ROUND(F420,1)&amp;"_"&amp;ROUND(G420,1)</f>
        <v>sankmc_80_0_20_0_0_0</v>
      </c>
      <c r="B420" s="2" t="n">
        <v>80</v>
      </c>
      <c r="C420" s="2" t="n">
        <v>0</v>
      </c>
      <c r="D420" s="2" t="n">
        <v>20</v>
      </c>
      <c r="E420" s="2" t="n">
        <v>0</v>
      </c>
      <c r="F420" s="2" t="n">
        <v>0</v>
      </c>
      <c r="G420" s="2" t="n">
        <v>0</v>
      </c>
      <c r="H420" s="1" t="n">
        <v>753</v>
      </c>
      <c r="I420" s="1" t="n">
        <v>765</v>
      </c>
      <c r="J420" s="1" t="n">
        <v>11.45</v>
      </c>
      <c r="K420" s="2" t="n">
        <v>9.98109684984228</v>
      </c>
      <c r="L420" s="1" t="s">
        <v>64</v>
      </c>
      <c r="M420" s="1" t="s">
        <v>67</v>
      </c>
      <c r="N420" s="7" t="n">
        <v>44605</v>
      </c>
    </row>
    <row r="421" customFormat="false" ht="15" hidden="false" customHeight="false" outlineLevel="0" collapsed="false">
      <c r="A421" s="6" t="str">
        <f aca="false">"sankmc_"&amp;ROUND(B421,1)&amp;"_"&amp;ROUND(C421,1)&amp;"_"&amp;ROUND(D421,1)&amp;"_"&amp;ROUND(E421,1)&amp;"_"&amp;ROUND(F421,1)&amp;"_"&amp;ROUND(G421,1)</f>
        <v>sankmc_80_0_20_0_0_0</v>
      </c>
      <c r="B421" s="2" t="n">
        <v>80</v>
      </c>
      <c r="C421" s="2" t="n">
        <v>0</v>
      </c>
      <c r="D421" s="2" t="n">
        <v>20</v>
      </c>
      <c r="E421" s="2" t="n">
        <v>0</v>
      </c>
      <c r="F421" s="2" t="n">
        <v>0</v>
      </c>
      <c r="G421" s="2" t="n">
        <v>0</v>
      </c>
      <c r="H421" s="1" t="n">
        <v>753</v>
      </c>
      <c r="I421" s="1" t="n">
        <v>774</v>
      </c>
      <c r="J421" s="1" t="n">
        <v>11.05</v>
      </c>
      <c r="K421" s="2" t="n">
        <v>9.98109684984228</v>
      </c>
      <c r="L421" s="1" t="s">
        <v>64</v>
      </c>
      <c r="M421" s="1" t="s">
        <v>67</v>
      </c>
      <c r="N421" s="7" t="n">
        <v>44605</v>
      </c>
    </row>
    <row r="422" customFormat="false" ht="15" hidden="false" customHeight="false" outlineLevel="0" collapsed="false">
      <c r="A422" s="6" t="str">
        <f aca="false">"sankmc_"&amp;ROUND(B422,1)&amp;"_"&amp;ROUND(C422,1)&amp;"_"&amp;ROUND(D422,1)&amp;"_"&amp;ROUND(E422,1)&amp;"_"&amp;ROUND(F422,1)&amp;"_"&amp;ROUND(G422,1)</f>
        <v>sankmc_80_0_20_0_0_0</v>
      </c>
      <c r="B422" s="2" t="n">
        <v>80</v>
      </c>
      <c r="C422" s="2" t="n">
        <v>0</v>
      </c>
      <c r="D422" s="2" t="n">
        <v>20</v>
      </c>
      <c r="E422" s="2" t="n">
        <v>0</v>
      </c>
      <c r="F422" s="2" t="n">
        <v>0</v>
      </c>
      <c r="G422" s="2" t="n">
        <v>0</v>
      </c>
      <c r="H422" s="1" t="n">
        <v>753</v>
      </c>
      <c r="I422" s="1" t="n">
        <v>777</v>
      </c>
      <c r="J422" s="1" t="n">
        <v>10.9</v>
      </c>
      <c r="K422" s="2" t="n">
        <v>9.98109684984228</v>
      </c>
      <c r="L422" s="1" t="s">
        <v>64</v>
      </c>
      <c r="M422" s="1" t="s">
        <v>67</v>
      </c>
      <c r="N422" s="7" t="n">
        <v>44605</v>
      </c>
    </row>
    <row r="423" customFormat="false" ht="15" hidden="false" customHeight="false" outlineLevel="0" collapsed="false">
      <c r="A423" s="6" t="str">
        <f aca="false">"sankmc_"&amp;ROUND(B423,1)&amp;"_"&amp;ROUND(C423,1)&amp;"_"&amp;ROUND(D423,1)&amp;"_"&amp;ROUND(E423,1)&amp;"_"&amp;ROUND(F423,1)&amp;"_"&amp;ROUND(G423,1)</f>
        <v>sankmc_80_0_20_0_0_0</v>
      </c>
      <c r="B423" s="2" t="n">
        <v>80</v>
      </c>
      <c r="C423" s="2" t="n">
        <v>0</v>
      </c>
      <c r="D423" s="2" t="n">
        <v>20</v>
      </c>
      <c r="E423" s="2" t="n">
        <v>0</v>
      </c>
      <c r="F423" s="2" t="n">
        <v>0</v>
      </c>
      <c r="G423" s="2" t="n">
        <v>0</v>
      </c>
      <c r="H423" s="1" t="n">
        <v>753</v>
      </c>
      <c r="I423" s="1" t="n">
        <v>788</v>
      </c>
      <c r="J423" s="1" t="n">
        <v>10.58</v>
      </c>
      <c r="K423" s="2" t="n">
        <v>9.98109684984228</v>
      </c>
      <c r="L423" s="1" t="s">
        <v>64</v>
      </c>
      <c r="M423" s="1" t="s">
        <v>67</v>
      </c>
      <c r="N423" s="7" t="n">
        <v>44605</v>
      </c>
    </row>
    <row r="424" customFormat="false" ht="15" hidden="false" customHeight="false" outlineLevel="0" collapsed="false">
      <c r="A424" s="6" t="str">
        <f aca="false">"sankmc_"&amp;ROUND(B424,1)&amp;"_"&amp;ROUND(C424,1)&amp;"_"&amp;ROUND(D424,1)&amp;"_"&amp;ROUND(E424,1)&amp;"_"&amp;ROUND(F424,1)&amp;"_"&amp;ROUND(G424,1)</f>
        <v>sankmc_80_0_20_0_0_0</v>
      </c>
      <c r="B424" s="2" t="n">
        <v>80</v>
      </c>
      <c r="C424" s="2" t="n">
        <v>0</v>
      </c>
      <c r="D424" s="2" t="n">
        <v>20</v>
      </c>
      <c r="E424" s="2" t="n">
        <v>0</v>
      </c>
      <c r="F424" s="2" t="n">
        <v>0</v>
      </c>
      <c r="G424" s="2" t="n">
        <v>0</v>
      </c>
      <c r="H424" s="1" t="n">
        <v>753</v>
      </c>
      <c r="I424" s="1" t="n">
        <v>789</v>
      </c>
      <c r="J424" s="1" t="n">
        <v>10.54</v>
      </c>
      <c r="K424" s="2" t="n">
        <v>9.98109684984228</v>
      </c>
      <c r="L424" s="1" t="s">
        <v>64</v>
      </c>
      <c r="M424" s="1" t="s">
        <v>67</v>
      </c>
      <c r="N424" s="7" t="n">
        <v>44605</v>
      </c>
    </row>
    <row r="425" customFormat="false" ht="15" hidden="false" customHeight="false" outlineLevel="0" collapsed="false">
      <c r="A425" s="6" t="str">
        <f aca="false">"sankmc_"&amp;ROUND(B425,1)&amp;"_"&amp;ROUND(C425,1)&amp;"_"&amp;ROUND(D425,1)&amp;"_"&amp;ROUND(E425,1)&amp;"_"&amp;ROUND(F425,1)&amp;"_"&amp;ROUND(G425,1)</f>
        <v>sankmc_80_0_20_0_0_0</v>
      </c>
      <c r="B425" s="2" t="n">
        <v>80</v>
      </c>
      <c r="C425" s="2" t="n">
        <v>0</v>
      </c>
      <c r="D425" s="2" t="n">
        <v>20</v>
      </c>
      <c r="E425" s="2" t="n">
        <v>0</v>
      </c>
      <c r="F425" s="2" t="n">
        <v>0</v>
      </c>
      <c r="G425" s="2" t="n">
        <v>0</v>
      </c>
      <c r="H425" s="1" t="n">
        <v>753</v>
      </c>
      <c r="I425" s="1" t="n">
        <v>800</v>
      </c>
      <c r="J425" s="1" t="n">
        <v>10.12</v>
      </c>
      <c r="K425" s="2" t="n">
        <v>9.98109684984228</v>
      </c>
      <c r="L425" s="1" t="s">
        <v>64</v>
      </c>
      <c r="M425" s="1" t="s">
        <v>67</v>
      </c>
      <c r="N425" s="7" t="n">
        <v>44605</v>
      </c>
    </row>
    <row r="426" customFormat="false" ht="15" hidden="false" customHeight="false" outlineLevel="0" collapsed="false">
      <c r="A426" s="6" t="str">
        <f aca="false">"sankmc_"&amp;ROUND(B426,1)&amp;"_"&amp;ROUND(C426,1)&amp;"_"&amp;ROUND(D426,1)&amp;"_"&amp;ROUND(E426,1)&amp;"_"&amp;ROUND(F426,1)&amp;"_"&amp;ROUND(G426,1)</f>
        <v>sankmc_80_0_20_0_0_0</v>
      </c>
      <c r="B426" s="2" t="n">
        <v>80</v>
      </c>
      <c r="C426" s="2" t="n">
        <v>0</v>
      </c>
      <c r="D426" s="2" t="n">
        <v>20</v>
      </c>
      <c r="E426" s="2" t="n">
        <v>0</v>
      </c>
      <c r="F426" s="2" t="n">
        <v>0</v>
      </c>
      <c r="G426" s="2" t="n">
        <v>0</v>
      </c>
      <c r="H426" s="1" t="n">
        <v>753</v>
      </c>
      <c r="I426" s="1" t="n">
        <v>801</v>
      </c>
      <c r="J426" s="1" t="n">
        <v>10.08</v>
      </c>
      <c r="K426" s="2" t="n">
        <v>9.98109684984228</v>
      </c>
      <c r="L426" s="1" t="s">
        <v>64</v>
      </c>
      <c r="M426" s="1" t="s">
        <v>67</v>
      </c>
      <c r="N426" s="7" t="n">
        <v>44605</v>
      </c>
    </row>
    <row r="427" customFormat="false" ht="15" hidden="false" customHeight="false" outlineLevel="0" collapsed="false">
      <c r="A427" s="6" t="str">
        <f aca="false">"sankmc_"&amp;ROUND(B427,1)&amp;"_"&amp;ROUND(C427,1)&amp;"_"&amp;ROUND(D427,1)&amp;"_"&amp;ROUND(E427,1)&amp;"_"&amp;ROUND(F427,1)&amp;"_"&amp;ROUND(G427,1)</f>
        <v>sankmc_80_0_20_0_0_0</v>
      </c>
      <c r="B427" s="2" t="n">
        <v>80</v>
      </c>
      <c r="C427" s="2" t="n">
        <v>0</v>
      </c>
      <c r="D427" s="2" t="n">
        <v>20</v>
      </c>
      <c r="E427" s="2" t="n">
        <v>0</v>
      </c>
      <c r="F427" s="2" t="n">
        <v>0</v>
      </c>
      <c r="G427" s="2" t="n">
        <v>0</v>
      </c>
      <c r="H427" s="1" t="n">
        <v>753</v>
      </c>
      <c r="I427" s="1" t="n">
        <v>810</v>
      </c>
      <c r="J427" s="1" t="n">
        <v>9.83</v>
      </c>
      <c r="K427" s="2" t="n">
        <v>9.98109684984228</v>
      </c>
      <c r="L427" s="1" t="s">
        <v>64</v>
      </c>
      <c r="M427" s="1" t="s">
        <v>67</v>
      </c>
      <c r="N427" s="7" t="n">
        <v>44605</v>
      </c>
    </row>
    <row r="428" customFormat="false" ht="15" hidden="false" customHeight="false" outlineLevel="0" collapsed="false">
      <c r="A428" s="6" t="str">
        <f aca="false">"sankmc_"&amp;ROUND(B428,1)&amp;"_"&amp;ROUND(C428,1)&amp;"_"&amp;ROUND(D428,1)&amp;"_"&amp;ROUND(E428,1)&amp;"_"&amp;ROUND(F428,1)&amp;"_"&amp;ROUND(G428,1)</f>
        <v>sankmc_80_0_20_0_0_0</v>
      </c>
      <c r="B428" s="2" t="n">
        <v>80</v>
      </c>
      <c r="C428" s="2" t="n">
        <v>0</v>
      </c>
      <c r="D428" s="2" t="n">
        <v>20</v>
      </c>
      <c r="E428" s="2" t="n">
        <v>0</v>
      </c>
      <c r="F428" s="2" t="n">
        <v>0</v>
      </c>
      <c r="G428" s="2" t="n">
        <v>0</v>
      </c>
      <c r="H428" s="1" t="n">
        <v>753</v>
      </c>
      <c r="I428" s="1" t="n">
        <v>815</v>
      </c>
      <c r="J428" s="1" t="n">
        <v>9.56</v>
      </c>
      <c r="K428" s="2" t="n">
        <v>9.98109684984228</v>
      </c>
      <c r="L428" s="1" t="s">
        <v>64</v>
      </c>
      <c r="M428" s="1" t="s">
        <v>67</v>
      </c>
      <c r="N428" s="7" t="n">
        <v>44605</v>
      </c>
    </row>
    <row r="429" customFormat="false" ht="15" hidden="false" customHeight="false" outlineLevel="0" collapsed="false">
      <c r="A429" s="6" t="str">
        <f aca="false">"sankmc_"&amp;ROUND(B429,1)&amp;"_"&amp;ROUND(C429,1)&amp;"_"&amp;ROUND(D429,1)&amp;"_"&amp;ROUND(E429,1)&amp;"_"&amp;ROUND(F429,1)&amp;"_"&amp;ROUND(G429,1)</f>
        <v>sankmc_80_0_20_0_0_0</v>
      </c>
      <c r="B429" s="2" t="n">
        <v>80</v>
      </c>
      <c r="C429" s="2" t="n">
        <v>0</v>
      </c>
      <c r="D429" s="2" t="n">
        <v>20</v>
      </c>
      <c r="E429" s="2" t="n">
        <v>0</v>
      </c>
      <c r="F429" s="2" t="n">
        <v>0</v>
      </c>
      <c r="G429" s="2" t="n">
        <v>0</v>
      </c>
      <c r="H429" s="1" t="n">
        <v>753</v>
      </c>
      <c r="I429" s="1" t="n">
        <v>816</v>
      </c>
      <c r="J429" s="1" t="n">
        <v>9.54</v>
      </c>
      <c r="K429" s="2" t="n">
        <v>9.98109684984228</v>
      </c>
      <c r="L429" s="1" t="s">
        <v>64</v>
      </c>
      <c r="M429" s="1" t="s">
        <v>67</v>
      </c>
      <c r="N429" s="7" t="n">
        <v>44605</v>
      </c>
    </row>
    <row r="430" customFormat="false" ht="15" hidden="false" customHeight="false" outlineLevel="0" collapsed="false">
      <c r="A430" s="6" t="str">
        <f aca="false">"sankmc_"&amp;ROUND(B430,1)&amp;"_"&amp;ROUND(C430,1)&amp;"_"&amp;ROUND(D430,1)&amp;"_"&amp;ROUND(E430,1)&amp;"_"&amp;ROUND(F430,1)&amp;"_"&amp;ROUND(G430,1)</f>
        <v>sankmc_80_0_20_0_0_0</v>
      </c>
      <c r="B430" s="2" t="n">
        <v>80</v>
      </c>
      <c r="C430" s="2" t="n">
        <v>0</v>
      </c>
      <c r="D430" s="2" t="n">
        <v>20</v>
      </c>
      <c r="E430" s="2" t="n">
        <v>0</v>
      </c>
      <c r="F430" s="2" t="n">
        <v>0</v>
      </c>
      <c r="G430" s="2" t="n">
        <v>0</v>
      </c>
      <c r="H430" s="1" t="n">
        <v>753</v>
      </c>
      <c r="I430" s="1" t="n">
        <v>824</v>
      </c>
      <c r="J430" s="1" t="n">
        <v>9.33</v>
      </c>
      <c r="K430" s="2" t="n">
        <v>9.98109684984228</v>
      </c>
      <c r="L430" s="1" t="s">
        <v>64</v>
      </c>
      <c r="M430" s="1" t="s">
        <v>67</v>
      </c>
      <c r="N430" s="7" t="n">
        <v>44605</v>
      </c>
    </row>
    <row r="431" customFormat="false" ht="15" hidden="false" customHeight="false" outlineLevel="0" collapsed="false">
      <c r="A431" s="6" t="str">
        <f aca="false">"sankmc_"&amp;ROUND(B431,1)&amp;"_"&amp;ROUND(C431,1)&amp;"_"&amp;ROUND(D431,1)&amp;"_"&amp;ROUND(E431,1)&amp;"_"&amp;ROUND(F431,1)&amp;"_"&amp;ROUND(G431,1)</f>
        <v>sankmc_80_0_20_0_0_0</v>
      </c>
      <c r="B431" s="2" t="n">
        <v>80</v>
      </c>
      <c r="C431" s="2" t="n">
        <v>0</v>
      </c>
      <c r="D431" s="2" t="n">
        <v>20</v>
      </c>
      <c r="E431" s="2" t="n">
        <v>0</v>
      </c>
      <c r="F431" s="2" t="n">
        <v>0</v>
      </c>
      <c r="G431" s="2" t="n">
        <v>0</v>
      </c>
      <c r="H431" s="1" t="n">
        <v>753</v>
      </c>
      <c r="I431" s="1" t="n">
        <v>824</v>
      </c>
      <c r="J431" s="1" t="n">
        <v>9.29</v>
      </c>
      <c r="K431" s="2" t="n">
        <v>9.98109684984228</v>
      </c>
      <c r="L431" s="1" t="s">
        <v>64</v>
      </c>
      <c r="M431" s="1" t="s">
        <v>67</v>
      </c>
      <c r="N431" s="7" t="n">
        <v>44605</v>
      </c>
    </row>
    <row r="432" customFormat="false" ht="15" hidden="false" customHeight="false" outlineLevel="0" collapsed="false">
      <c r="A432" s="6" t="str">
        <f aca="false">"sankmc_"&amp;ROUND(B432,1)&amp;"_"&amp;ROUND(C432,1)&amp;"_"&amp;ROUND(D432,1)&amp;"_"&amp;ROUND(E432,1)&amp;"_"&amp;ROUND(F432,1)&amp;"_"&amp;ROUND(G432,1)</f>
        <v>sankmc_80_0_20_0_0_0</v>
      </c>
      <c r="B432" s="2" t="n">
        <v>80</v>
      </c>
      <c r="C432" s="2" t="n">
        <v>0</v>
      </c>
      <c r="D432" s="2" t="n">
        <v>20</v>
      </c>
      <c r="E432" s="2" t="n">
        <v>0</v>
      </c>
      <c r="F432" s="2" t="n">
        <v>0</v>
      </c>
      <c r="G432" s="2" t="n">
        <v>0</v>
      </c>
      <c r="H432" s="1" t="n">
        <v>753</v>
      </c>
      <c r="I432" s="1" t="n">
        <v>828</v>
      </c>
      <c r="J432" s="1" t="n">
        <v>9.2</v>
      </c>
      <c r="K432" s="2" t="n">
        <v>9.98109684984228</v>
      </c>
      <c r="L432" s="1" t="s">
        <v>64</v>
      </c>
      <c r="M432" s="1" t="s">
        <v>67</v>
      </c>
      <c r="N432" s="7" t="n">
        <v>44605</v>
      </c>
    </row>
    <row r="433" customFormat="false" ht="15" hidden="false" customHeight="false" outlineLevel="0" collapsed="false">
      <c r="A433" s="6" t="str">
        <f aca="false">"sankmc_"&amp;ROUND(B433,1)&amp;"_"&amp;ROUND(C433,1)&amp;"_"&amp;ROUND(D433,1)&amp;"_"&amp;ROUND(E433,1)&amp;"_"&amp;ROUND(F433,1)&amp;"_"&amp;ROUND(G433,1)</f>
        <v>sankmc_80_0_20_0_0_0</v>
      </c>
      <c r="B433" s="2" t="n">
        <v>80</v>
      </c>
      <c r="C433" s="2" t="n">
        <v>0</v>
      </c>
      <c r="D433" s="2" t="n">
        <v>20</v>
      </c>
      <c r="E433" s="2" t="n">
        <v>0</v>
      </c>
      <c r="F433" s="2" t="n">
        <v>0</v>
      </c>
      <c r="G433" s="2" t="n">
        <v>0</v>
      </c>
      <c r="H433" s="1" t="n">
        <v>753</v>
      </c>
      <c r="I433" s="1" t="n">
        <v>836</v>
      </c>
      <c r="J433" s="1" t="n">
        <v>8.98</v>
      </c>
      <c r="K433" s="2" t="n">
        <v>9.98109684984228</v>
      </c>
      <c r="L433" s="1" t="s">
        <v>64</v>
      </c>
      <c r="M433" s="1" t="s">
        <v>67</v>
      </c>
      <c r="N433" s="7" t="n">
        <v>44605</v>
      </c>
    </row>
    <row r="434" customFormat="false" ht="15" hidden="false" customHeight="false" outlineLevel="0" collapsed="false">
      <c r="A434" s="6" t="str">
        <f aca="false">"sankmc_"&amp;ROUND(B434,1)&amp;"_"&amp;ROUND(C434,1)&amp;"_"&amp;ROUND(D434,1)&amp;"_"&amp;ROUND(E434,1)&amp;"_"&amp;ROUND(F434,1)&amp;"_"&amp;ROUND(G434,1)</f>
        <v>sankmc_80_0_20_0_0_0</v>
      </c>
      <c r="B434" s="2" t="n">
        <v>80</v>
      </c>
      <c r="C434" s="2" t="n">
        <v>0</v>
      </c>
      <c r="D434" s="2" t="n">
        <v>20</v>
      </c>
      <c r="E434" s="2" t="n">
        <v>0</v>
      </c>
      <c r="F434" s="2" t="n">
        <v>0</v>
      </c>
      <c r="G434" s="2" t="n">
        <v>0</v>
      </c>
      <c r="H434" s="1" t="n">
        <v>753</v>
      </c>
      <c r="I434" s="1" t="n">
        <v>1432</v>
      </c>
      <c r="J434" s="1" t="n">
        <v>2.03</v>
      </c>
      <c r="K434" s="2" t="n">
        <v>9.98109684984228</v>
      </c>
      <c r="L434" s="1" t="s">
        <v>64</v>
      </c>
      <c r="M434" s="1" t="s">
        <v>67</v>
      </c>
      <c r="N434" s="7" t="n">
        <v>44605</v>
      </c>
    </row>
    <row r="435" customFormat="false" ht="15" hidden="false" customHeight="false" outlineLevel="0" collapsed="false">
      <c r="A435" s="6" t="str">
        <f aca="false">"sankmc_"&amp;ROUND(B435,1)&amp;"_"&amp;ROUND(C435,1)&amp;"_"&amp;ROUND(D435,1)&amp;"_"&amp;ROUND(E435,1)&amp;"_"&amp;ROUND(F435,1)&amp;"_"&amp;ROUND(G435,1)</f>
        <v>sankmc_80_0_20_0_0_0</v>
      </c>
      <c r="B435" s="2" t="n">
        <v>80</v>
      </c>
      <c r="C435" s="2" t="n">
        <v>0</v>
      </c>
      <c r="D435" s="2" t="n">
        <v>20</v>
      </c>
      <c r="E435" s="2" t="n">
        <v>0</v>
      </c>
      <c r="F435" s="2" t="n">
        <v>0</v>
      </c>
      <c r="G435" s="2" t="n">
        <v>0</v>
      </c>
      <c r="H435" s="1" t="n">
        <v>753</v>
      </c>
      <c r="I435" s="1" t="n">
        <v>1478</v>
      </c>
      <c r="J435" s="1" t="n">
        <v>1.8</v>
      </c>
      <c r="K435" s="2" t="n">
        <v>9.98109684984228</v>
      </c>
      <c r="L435" s="1" t="s">
        <v>64</v>
      </c>
      <c r="M435" s="1" t="s">
        <v>67</v>
      </c>
      <c r="N435" s="7" t="n">
        <v>44605</v>
      </c>
    </row>
    <row r="436" customFormat="false" ht="15" hidden="false" customHeight="false" outlineLevel="0" collapsed="false">
      <c r="A436" s="6" t="str">
        <f aca="false">"sankmc_"&amp;ROUND(B436,1)&amp;"_"&amp;ROUND(C436,1)&amp;"_"&amp;ROUND(D436,1)&amp;"_"&amp;ROUND(E436,1)&amp;"_"&amp;ROUND(F436,1)&amp;"_"&amp;ROUND(G436,1)</f>
        <v>sankmc_80_0_20_0_0_0</v>
      </c>
      <c r="B436" s="2" t="n">
        <v>80</v>
      </c>
      <c r="C436" s="2" t="n">
        <v>0</v>
      </c>
      <c r="D436" s="2" t="n">
        <v>20</v>
      </c>
      <c r="E436" s="2" t="n">
        <v>0</v>
      </c>
      <c r="F436" s="2" t="n">
        <v>0</v>
      </c>
      <c r="G436" s="2" t="n">
        <v>0</v>
      </c>
      <c r="H436" s="1" t="n">
        <v>753</v>
      </c>
      <c r="I436" s="1" t="n">
        <v>1522</v>
      </c>
      <c r="J436" s="1" t="n">
        <v>1.65</v>
      </c>
      <c r="K436" s="2" t="n">
        <v>9.98109684984228</v>
      </c>
      <c r="L436" s="1" t="s">
        <v>64</v>
      </c>
      <c r="M436" s="1" t="s">
        <v>67</v>
      </c>
      <c r="N436" s="7" t="n">
        <v>44605</v>
      </c>
    </row>
    <row r="437" customFormat="false" ht="15" hidden="false" customHeight="false" outlineLevel="0" collapsed="false">
      <c r="A437" s="6" t="str">
        <f aca="false">"sankmc_"&amp;ROUND(B437,1)&amp;"_"&amp;ROUND(C437,1)&amp;"_"&amp;ROUND(D437,1)&amp;"_"&amp;ROUND(E437,1)&amp;"_"&amp;ROUND(F437,1)&amp;"_"&amp;ROUND(G437,1)</f>
        <v>sankmc_80_0_20_0_0_0</v>
      </c>
      <c r="B437" s="2" t="n">
        <v>80</v>
      </c>
      <c r="C437" s="2" t="n">
        <v>0</v>
      </c>
      <c r="D437" s="2" t="n">
        <v>20</v>
      </c>
      <c r="E437" s="2" t="n">
        <v>0</v>
      </c>
      <c r="F437" s="2" t="n">
        <v>0</v>
      </c>
      <c r="G437" s="2" t="n">
        <v>0</v>
      </c>
      <c r="H437" s="1" t="n">
        <v>753</v>
      </c>
      <c r="I437" s="1" t="n">
        <v>1584</v>
      </c>
      <c r="J437" s="1" t="n">
        <v>1.44</v>
      </c>
      <c r="K437" s="2" t="n">
        <v>9.98109684984228</v>
      </c>
      <c r="L437" s="1" t="s">
        <v>64</v>
      </c>
      <c r="M437" s="1" t="s">
        <v>67</v>
      </c>
      <c r="N437" s="7" t="n">
        <v>44605</v>
      </c>
    </row>
    <row r="438" customFormat="false" ht="15" hidden="false" customHeight="false" outlineLevel="0" collapsed="false">
      <c r="A438" s="6" t="str">
        <f aca="false">"sankmc_"&amp;ROUND(B438,1)&amp;"_"&amp;ROUND(C438,1)&amp;"_"&amp;ROUND(D438,1)&amp;"_"&amp;ROUND(E438,1)&amp;"_"&amp;ROUND(F438,1)&amp;"_"&amp;ROUND(G438,1)</f>
        <v>sankmc_80_0_20_0_0_0</v>
      </c>
      <c r="B438" s="2" t="n">
        <v>80</v>
      </c>
      <c r="C438" s="2" t="n">
        <v>0</v>
      </c>
      <c r="D438" s="2" t="n">
        <v>20</v>
      </c>
      <c r="E438" s="2" t="n">
        <v>0</v>
      </c>
      <c r="F438" s="2" t="n">
        <v>0</v>
      </c>
      <c r="G438" s="2" t="n">
        <v>0</v>
      </c>
      <c r="H438" s="1" t="n">
        <v>753</v>
      </c>
      <c r="I438" s="1" t="n">
        <v>1623</v>
      </c>
      <c r="J438" s="1" t="n">
        <v>1.31</v>
      </c>
      <c r="K438" s="2" t="n">
        <v>9.98109684984228</v>
      </c>
      <c r="L438" s="1" t="s">
        <v>64</v>
      </c>
      <c r="M438" s="1" t="s">
        <v>67</v>
      </c>
      <c r="N438" s="7" t="n">
        <v>44605</v>
      </c>
    </row>
    <row r="439" customFormat="false" ht="15" hidden="false" customHeight="false" outlineLevel="0" collapsed="false">
      <c r="A439" s="6" t="str">
        <f aca="false">"sankmc_"&amp;ROUND(B439,1)&amp;"_"&amp;ROUND(C439,1)&amp;"_"&amp;ROUND(D439,1)&amp;"_"&amp;ROUND(E439,1)&amp;"_"&amp;ROUND(F439,1)&amp;"_"&amp;ROUND(G439,1)</f>
        <v>sankmc_80_0_20_0_0_0</v>
      </c>
      <c r="B439" s="2" t="n">
        <v>80</v>
      </c>
      <c r="C439" s="2" t="n">
        <v>0</v>
      </c>
      <c r="D439" s="2" t="n">
        <v>20</v>
      </c>
      <c r="E439" s="2" t="n">
        <v>0</v>
      </c>
      <c r="F439" s="2" t="n">
        <v>0</v>
      </c>
      <c r="G439" s="2" t="n">
        <v>0</v>
      </c>
      <c r="H439" s="1" t="n">
        <v>753</v>
      </c>
      <c r="I439" s="1" t="n">
        <v>1665</v>
      </c>
      <c r="J439" s="1" t="n">
        <v>1.17</v>
      </c>
      <c r="K439" s="2" t="n">
        <v>9.98109684984228</v>
      </c>
      <c r="L439" s="1" t="s">
        <v>64</v>
      </c>
      <c r="M439" s="1" t="s">
        <v>67</v>
      </c>
      <c r="N439" s="7" t="n">
        <v>44605</v>
      </c>
    </row>
    <row r="440" customFormat="false" ht="15" hidden="false" customHeight="false" outlineLevel="0" collapsed="false">
      <c r="A440" s="6" t="str">
        <f aca="false">"sankmc_"&amp;ROUND(B440,1)&amp;"_"&amp;ROUND(C440,1)&amp;"_"&amp;ROUND(D440,1)&amp;"_"&amp;ROUND(E440,1)&amp;"_"&amp;ROUND(F440,1)&amp;"_"&amp;ROUND(G440,1)</f>
        <v>sankmc_80_0_20_0_0_0</v>
      </c>
      <c r="B440" s="2" t="n">
        <v>80</v>
      </c>
      <c r="C440" s="2" t="n">
        <v>0</v>
      </c>
      <c r="D440" s="2" t="n">
        <v>20</v>
      </c>
      <c r="E440" s="2" t="n">
        <v>0</v>
      </c>
      <c r="F440" s="2" t="n">
        <v>0</v>
      </c>
      <c r="G440" s="2" t="n">
        <v>0</v>
      </c>
      <c r="H440" s="1" t="n">
        <v>753</v>
      </c>
      <c r="I440" s="1" t="n">
        <v>1712</v>
      </c>
      <c r="J440" s="1" t="n">
        <v>1.05</v>
      </c>
      <c r="K440" s="2" t="n">
        <v>9.98109684984228</v>
      </c>
      <c r="L440" s="1" t="s">
        <v>64</v>
      </c>
      <c r="M440" s="1" t="s">
        <v>67</v>
      </c>
      <c r="N440" s="7" t="n">
        <v>44605</v>
      </c>
    </row>
    <row r="441" customFormat="false" ht="15" hidden="false" customHeight="false" outlineLevel="0" collapsed="false">
      <c r="A441" s="6" t="str">
        <f aca="false">"sankmc_"&amp;ROUND(B441,1)&amp;"_"&amp;ROUND(C441,1)&amp;"_"&amp;ROUND(D441,1)&amp;"_"&amp;ROUND(E441,1)&amp;"_"&amp;ROUND(F441,1)&amp;"_"&amp;ROUND(G441,1)</f>
        <v>sankmc_80_0_20_0_0_0</v>
      </c>
      <c r="B441" s="2" t="n">
        <v>80</v>
      </c>
      <c r="C441" s="2" t="n">
        <v>0</v>
      </c>
      <c r="D441" s="2" t="n">
        <v>20</v>
      </c>
      <c r="E441" s="2" t="n">
        <v>0</v>
      </c>
      <c r="F441" s="2" t="n">
        <v>0</v>
      </c>
      <c r="G441" s="2" t="n">
        <v>0</v>
      </c>
      <c r="H441" s="1" t="n">
        <v>753</v>
      </c>
      <c r="I441" s="1" t="n">
        <v>1759</v>
      </c>
      <c r="J441" s="1" t="n">
        <v>0.91</v>
      </c>
      <c r="K441" s="2" t="n">
        <v>9.98109684984228</v>
      </c>
      <c r="L441" s="1" t="s">
        <v>64</v>
      </c>
      <c r="M441" s="1" t="s">
        <v>67</v>
      </c>
      <c r="N441" s="7" t="n">
        <v>44605</v>
      </c>
    </row>
    <row r="442" customFormat="false" ht="15" hidden="false" customHeight="false" outlineLevel="0" collapsed="false">
      <c r="A442" s="6" t="str">
        <f aca="false">"sankmc_"&amp;ROUND(B442,1)&amp;"_"&amp;ROUND(C442,1)&amp;"_"&amp;ROUND(D442,1)&amp;"_"&amp;ROUND(E442,1)&amp;"_"&amp;ROUND(F442,1)&amp;"_"&amp;ROUND(G442,1)</f>
        <v>sankmc_75_0_25_0_0_0</v>
      </c>
      <c r="B442" s="2" t="n">
        <v>75</v>
      </c>
      <c r="C442" s="2" t="n">
        <v>0</v>
      </c>
      <c r="D442" s="2" t="n">
        <v>25</v>
      </c>
      <c r="E442" s="2" t="n">
        <v>0</v>
      </c>
      <c r="F442" s="2" t="n">
        <v>0</v>
      </c>
      <c r="G442" s="2" t="n">
        <v>0</v>
      </c>
      <c r="H442" s="1" t="n">
        <v>737</v>
      </c>
      <c r="I442" s="1" t="n">
        <v>1773</v>
      </c>
      <c r="J442" s="1" t="n">
        <v>0.59</v>
      </c>
      <c r="K442" s="2" t="n">
        <v>8.63746939701686</v>
      </c>
      <c r="L442" s="1" t="s">
        <v>64</v>
      </c>
      <c r="M442" s="1" t="s">
        <v>68</v>
      </c>
      <c r="N442" s="7" t="n">
        <v>44605</v>
      </c>
    </row>
    <row r="443" customFormat="false" ht="15" hidden="false" customHeight="false" outlineLevel="0" collapsed="false">
      <c r="A443" s="6" t="str">
        <f aca="false">"sankmc_"&amp;ROUND(B443,1)&amp;"_"&amp;ROUND(C443,1)&amp;"_"&amp;ROUND(D443,1)&amp;"_"&amp;ROUND(E443,1)&amp;"_"&amp;ROUND(F443,1)&amp;"_"&amp;ROUND(G443,1)</f>
        <v>sankmc_75_0_25_0_0_0</v>
      </c>
      <c r="B443" s="2" t="n">
        <v>75</v>
      </c>
      <c r="C443" s="2" t="n">
        <v>0</v>
      </c>
      <c r="D443" s="2" t="n">
        <v>25</v>
      </c>
      <c r="E443" s="2" t="n">
        <v>0</v>
      </c>
      <c r="F443" s="2" t="n">
        <v>0</v>
      </c>
      <c r="G443" s="2" t="n">
        <v>0</v>
      </c>
      <c r="H443" s="1" t="n">
        <v>737</v>
      </c>
      <c r="I443" s="1" t="n">
        <v>1723</v>
      </c>
      <c r="J443" s="1" t="n">
        <v>0.73</v>
      </c>
      <c r="K443" s="2" t="n">
        <v>8.63746939701686</v>
      </c>
      <c r="L443" s="1" t="s">
        <v>64</v>
      </c>
      <c r="M443" s="1" t="s">
        <v>68</v>
      </c>
      <c r="N443" s="7" t="n">
        <v>44605</v>
      </c>
    </row>
    <row r="444" customFormat="false" ht="15" hidden="false" customHeight="false" outlineLevel="0" collapsed="false">
      <c r="A444" s="6" t="str">
        <f aca="false">"sankmc_"&amp;ROUND(B444,1)&amp;"_"&amp;ROUND(C444,1)&amp;"_"&amp;ROUND(D444,1)&amp;"_"&amp;ROUND(E444,1)&amp;"_"&amp;ROUND(F444,1)&amp;"_"&amp;ROUND(G444,1)</f>
        <v>sankmc_75_0_25_0_0_0</v>
      </c>
      <c r="B444" s="2" t="n">
        <v>75</v>
      </c>
      <c r="C444" s="2" t="n">
        <v>0</v>
      </c>
      <c r="D444" s="2" t="n">
        <v>25</v>
      </c>
      <c r="E444" s="2" t="n">
        <v>0</v>
      </c>
      <c r="F444" s="2" t="n">
        <v>0</v>
      </c>
      <c r="G444" s="2" t="n">
        <v>0</v>
      </c>
      <c r="H444" s="1" t="n">
        <v>737</v>
      </c>
      <c r="I444" s="1" t="n">
        <v>1673</v>
      </c>
      <c r="J444" s="1" t="n">
        <v>0.89</v>
      </c>
      <c r="K444" s="2" t="n">
        <v>8.63746939701686</v>
      </c>
      <c r="L444" s="1" t="s">
        <v>64</v>
      </c>
      <c r="M444" s="1" t="s">
        <v>68</v>
      </c>
      <c r="N444" s="7" t="n">
        <v>44605</v>
      </c>
    </row>
    <row r="445" customFormat="false" ht="15" hidden="false" customHeight="false" outlineLevel="0" collapsed="false">
      <c r="A445" s="6" t="str">
        <f aca="false">"sankmc_"&amp;ROUND(B445,1)&amp;"_"&amp;ROUND(C445,1)&amp;"_"&amp;ROUND(D445,1)&amp;"_"&amp;ROUND(E445,1)&amp;"_"&amp;ROUND(F445,1)&amp;"_"&amp;ROUND(G445,1)</f>
        <v>sankmc_75_0_25_0_0_0</v>
      </c>
      <c r="B445" s="2" t="n">
        <v>75</v>
      </c>
      <c r="C445" s="2" t="n">
        <v>0</v>
      </c>
      <c r="D445" s="2" t="n">
        <v>25</v>
      </c>
      <c r="E445" s="2" t="n">
        <v>0</v>
      </c>
      <c r="F445" s="2" t="n">
        <v>0</v>
      </c>
      <c r="G445" s="2" t="n">
        <v>0</v>
      </c>
      <c r="H445" s="1" t="n">
        <v>737</v>
      </c>
      <c r="I445" s="1" t="n">
        <v>1623</v>
      </c>
      <c r="J445" s="1" t="n">
        <v>1.03</v>
      </c>
      <c r="K445" s="2" t="n">
        <v>8.63746939701686</v>
      </c>
      <c r="L445" s="1" t="s">
        <v>64</v>
      </c>
      <c r="M445" s="1" t="s">
        <v>68</v>
      </c>
      <c r="N445" s="7" t="n">
        <v>44605</v>
      </c>
    </row>
    <row r="446" customFormat="false" ht="15" hidden="false" customHeight="false" outlineLevel="0" collapsed="false">
      <c r="A446" s="6" t="str">
        <f aca="false">"sankmc_"&amp;ROUND(B446,1)&amp;"_"&amp;ROUND(C446,1)&amp;"_"&amp;ROUND(D446,1)&amp;"_"&amp;ROUND(E446,1)&amp;"_"&amp;ROUND(F446,1)&amp;"_"&amp;ROUND(G446,1)</f>
        <v>sankmc_75_0_25_0_0_0</v>
      </c>
      <c r="B446" s="2" t="n">
        <v>75</v>
      </c>
      <c r="C446" s="2" t="n">
        <v>0</v>
      </c>
      <c r="D446" s="2" t="n">
        <v>25</v>
      </c>
      <c r="E446" s="2" t="n">
        <v>0</v>
      </c>
      <c r="F446" s="2" t="n">
        <v>0</v>
      </c>
      <c r="G446" s="2" t="n">
        <v>0</v>
      </c>
      <c r="H446" s="1" t="n">
        <v>737</v>
      </c>
      <c r="I446" s="1" t="n">
        <v>1573</v>
      </c>
      <c r="J446" s="1" t="n">
        <v>1.21</v>
      </c>
      <c r="K446" s="2" t="n">
        <v>8.63746939701686</v>
      </c>
      <c r="L446" s="1" t="s">
        <v>64</v>
      </c>
      <c r="M446" s="1" t="s">
        <v>68</v>
      </c>
      <c r="N446" s="7" t="n">
        <v>44605</v>
      </c>
    </row>
    <row r="447" customFormat="false" ht="15" hidden="false" customHeight="false" outlineLevel="0" collapsed="false">
      <c r="A447" s="6" t="str">
        <f aca="false">"sankmc_"&amp;ROUND(B447,1)&amp;"_"&amp;ROUND(C447,1)&amp;"_"&amp;ROUND(D447,1)&amp;"_"&amp;ROUND(E447,1)&amp;"_"&amp;ROUND(F447,1)&amp;"_"&amp;ROUND(G447,1)</f>
        <v>sankmc_75_0_25_0_0_0</v>
      </c>
      <c r="B447" s="2" t="n">
        <v>75</v>
      </c>
      <c r="C447" s="2" t="n">
        <v>0</v>
      </c>
      <c r="D447" s="2" t="n">
        <v>25</v>
      </c>
      <c r="E447" s="2" t="n">
        <v>0</v>
      </c>
      <c r="F447" s="2" t="n">
        <v>0</v>
      </c>
      <c r="G447" s="2" t="n">
        <v>0</v>
      </c>
      <c r="H447" s="1" t="n">
        <v>737</v>
      </c>
      <c r="I447" s="1" t="n">
        <v>1523</v>
      </c>
      <c r="J447" s="1" t="n">
        <v>1.38</v>
      </c>
      <c r="K447" s="2" t="n">
        <v>8.63746939701686</v>
      </c>
      <c r="L447" s="1" t="s">
        <v>64</v>
      </c>
      <c r="M447" s="1" t="s">
        <v>68</v>
      </c>
      <c r="N447" s="7" t="n">
        <v>44605</v>
      </c>
    </row>
    <row r="448" customFormat="false" ht="15" hidden="false" customHeight="false" outlineLevel="0" collapsed="false">
      <c r="A448" s="6" t="str">
        <f aca="false">"sankmc_"&amp;ROUND(B448,1)&amp;"_"&amp;ROUND(C448,1)&amp;"_"&amp;ROUND(D448,1)&amp;"_"&amp;ROUND(E448,1)&amp;"_"&amp;ROUND(F448,1)&amp;"_"&amp;ROUND(G448,1)</f>
        <v>sankmc_75_0_25_0_0_0</v>
      </c>
      <c r="B448" s="2" t="n">
        <v>75</v>
      </c>
      <c r="C448" s="2" t="n">
        <v>0</v>
      </c>
      <c r="D448" s="2" t="n">
        <v>25</v>
      </c>
      <c r="E448" s="2" t="n">
        <v>0</v>
      </c>
      <c r="F448" s="2" t="n">
        <v>0</v>
      </c>
      <c r="G448" s="2" t="n">
        <v>0</v>
      </c>
      <c r="H448" s="1" t="n">
        <v>737</v>
      </c>
      <c r="I448" s="1" t="n">
        <v>1473</v>
      </c>
      <c r="J448" s="1" t="n">
        <v>1.57</v>
      </c>
      <c r="K448" s="2" t="n">
        <v>8.63746939701686</v>
      </c>
      <c r="L448" s="1" t="s">
        <v>64</v>
      </c>
      <c r="M448" s="1" t="s">
        <v>68</v>
      </c>
      <c r="N448" s="7" t="n">
        <v>44605</v>
      </c>
    </row>
    <row r="449" customFormat="false" ht="15" hidden="false" customHeight="false" outlineLevel="0" collapsed="false">
      <c r="A449" s="6" t="str">
        <f aca="false">"sankmc_"&amp;ROUND(B449,1)&amp;"_"&amp;ROUND(C449,1)&amp;"_"&amp;ROUND(D449,1)&amp;"_"&amp;ROUND(E449,1)&amp;"_"&amp;ROUND(F449,1)&amp;"_"&amp;ROUND(G449,1)</f>
        <v>sankmc_75_0_25_0_0_0</v>
      </c>
      <c r="B449" s="2" t="n">
        <v>75</v>
      </c>
      <c r="C449" s="2" t="n">
        <v>0</v>
      </c>
      <c r="D449" s="2" t="n">
        <v>25</v>
      </c>
      <c r="E449" s="2" t="n">
        <v>0</v>
      </c>
      <c r="F449" s="2" t="n">
        <v>0</v>
      </c>
      <c r="G449" s="2" t="n">
        <v>0</v>
      </c>
      <c r="H449" s="1" t="n">
        <v>737</v>
      </c>
      <c r="I449" s="1" t="n">
        <v>1423</v>
      </c>
      <c r="J449" s="1" t="n">
        <v>1.77</v>
      </c>
      <c r="K449" s="2" t="n">
        <v>8.63746939701686</v>
      </c>
      <c r="L449" s="1" t="s">
        <v>64</v>
      </c>
      <c r="M449" s="1" t="s">
        <v>68</v>
      </c>
      <c r="N449" s="7" t="n">
        <v>44605</v>
      </c>
    </row>
    <row r="450" customFormat="false" ht="15" hidden="false" customHeight="false" outlineLevel="0" collapsed="false">
      <c r="A450" s="6" t="str">
        <f aca="false">"sankmc_"&amp;ROUND(B450,1)&amp;"_"&amp;ROUND(C450,1)&amp;"_"&amp;ROUND(D450,1)&amp;"_"&amp;ROUND(E450,1)&amp;"_"&amp;ROUND(F450,1)&amp;"_"&amp;ROUND(G450,1)</f>
        <v>sankmc_75_0_25_0_0_0</v>
      </c>
      <c r="B450" s="2" t="n">
        <v>75</v>
      </c>
      <c r="C450" s="2" t="n">
        <v>0</v>
      </c>
      <c r="D450" s="2" t="n">
        <v>25</v>
      </c>
      <c r="E450" s="2" t="n">
        <v>0</v>
      </c>
      <c r="F450" s="2" t="n">
        <v>0</v>
      </c>
      <c r="G450" s="2" t="n">
        <v>0</v>
      </c>
      <c r="H450" s="1" t="n">
        <v>737</v>
      </c>
      <c r="I450" s="1" t="n">
        <v>807</v>
      </c>
      <c r="J450" s="1" t="n">
        <v>9.12</v>
      </c>
      <c r="K450" s="2" t="n">
        <v>8.63746939701686</v>
      </c>
      <c r="L450" s="1" t="s">
        <v>64</v>
      </c>
      <c r="M450" s="1" t="s">
        <v>68</v>
      </c>
      <c r="N450" s="7" t="n">
        <v>44605</v>
      </c>
    </row>
    <row r="451" customFormat="false" ht="15" hidden="false" customHeight="false" outlineLevel="0" collapsed="false">
      <c r="A451" s="6" t="str">
        <f aca="false">"sankmc_"&amp;ROUND(B451,1)&amp;"_"&amp;ROUND(C451,1)&amp;"_"&amp;ROUND(D451,1)&amp;"_"&amp;ROUND(E451,1)&amp;"_"&amp;ROUND(F451,1)&amp;"_"&amp;ROUND(G451,1)</f>
        <v>sankmc_75_0_25_0_0_0</v>
      </c>
      <c r="B451" s="2" t="n">
        <v>75</v>
      </c>
      <c r="C451" s="2" t="n">
        <v>0</v>
      </c>
      <c r="D451" s="2" t="n">
        <v>25</v>
      </c>
      <c r="E451" s="2" t="n">
        <v>0</v>
      </c>
      <c r="F451" s="2" t="n">
        <v>0</v>
      </c>
      <c r="G451" s="2" t="n">
        <v>0</v>
      </c>
      <c r="H451" s="1" t="n">
        <v>737</v>
      </c>
      <c r="I451" s="1" t="n">
        <v>801</v>
      </c>
      <c r="J451" s="1" t="n">
        <v>9.31</v>
      </c>
      <c r="K451" s="2" t="n">
        <v>8.63746939701686</v>
      </c>
      <c r="L451" s="1" t="s">
        <v>64</v>
      </c>
      <c r="M451" s="1" t="s">
        <v>68</v>
      </c>
      <c r="N451" s="7" t="n">
        <v>44605</v>
      </c>
    </row>
    <row r="452" customFormat="false" ht="15" hidden="false" customHeight="false" outlineLevel="0" collapsed="false">
      <c r="A452" s="6" t="str">
        <f aca="false">"sankmc_"&amp;ROUND(B452,1)&amp;"_"&amp;ROUND(C452,1)&amp;"_"&amp;ROUND(D452,1)&amp;"_"&amp;ROUND(E452,1)&amp;"_"&amp;ROUND(F452,1)&amp;"_"&amp;ROUND(G452,1)</f>
        <v>sankmc_75_0_25_0_0_0</v>
      </c>
      <c r="B452" s="2" t="n">
        <v>75</v>
      </c>
      <c r="C452" s="2" t="n">
        <v>0</v>
      </c>
      <c r="D452" s="2" t="n">
        <v>25</v>
      </c>
      <c r="E452" s="2" t="n">
        <v>0</v>
      </c>
      <c r="F452" s="2" t="n">
        <v>0</v>
      </c>
      <c r="G452" s="2" t="n">
        <v>0</v>
      </c>
      <c r="H452" s="1" t="n">
        <v>737</v>
      </c>
      <c r="I452" s="1" t="n">
        <v>794</v>
      </c>
      <c r="J452" s="1" t="n">
        <v>9.58</v>
      </c>
      <c r="K452" s="2" t="n">
        <v>8.63746939701686</v>
      </c>
      <c r="L452" s="1" t="s">
        <v>64</v>
      </c>
      <c r="M452" s="1" t="s">
        <v>68</v>
      </c>
      <c r="N452" s="7" t="n">
        <v>44605</v>
      </c>
    </row>
    <row r="453" customFormat="false" ht="15" hidden="false" customHeight="false" outlineLevel="0" collapsed="false">
      <c r="A453" s="6" t="str">
        <f aca="false">"sankmc_"&amp;ROUND(B453,1)&amp;"_"&amp;ROUND(C453,1)&amp;"_"&amp;ROUND(D453,1)&amp;"_"&amp;ROUND(E453,1)&amp;"_"&amp;ROUND(F453,1)&amp;"_"&amp;ROUND(G453,1)</f>
        <v>sankmc_75_0_25_0_0_0</v>
      </c>
      <c r="B453" s="2" t="n">
        <v>75</v>
      </c>
      <c r="C453" s="2" t="n">
        <v>0</v>
      </c>
      <c r="D453" s="2" t="n">
        <v>25</v>
      </c>
      <c r="E453" s="2" t="n">
        <v>0</v>
      </c>
      <c r="F453" s="2" t="n">
        <v>0</v>
      </c>
      <c r="G453" s="2" t="n">
        <v>0</v>
      </c>
      <c r="H453" s="1" t="n">
        <v>737</v>
      </c>
      <c r="I453" s="1" t="n">
        <v>785</v>
      </c>
      <c r="J453" s="1" t="n">
        <v>9.86</v>
      </c>
      <c r="K453" s="2" t="n">
        <v>8.63746939701686</v>
      </c>
      <c r="L453" s="1" t="s">
        <v>64</v>
      </c>
      <c r="M453" s="1" t="s">
        <v>68</v>
      </c>
      <c r="N453" s="7" t="n">
        <v>44605</v>
      </c>
    </row>
    <row r="454" customFormat="false" ht="15" hidden="false" customHeight="false" outlineLevel="0" collapsed="false">
      <c r="A454" s="6" t="str">
        <f aca="false">"sankmc_"&amp;ROUND(B454,1)&amp;"_"&amp;ROUND(C454,1)&amp;"_"&amp;ROUND(D454,1)&amp;"_"&amp;ROUND(E454,1)&amp;"_"&amp;ROUND(F454,1)&amp;"_"&amp;ROUND(G454,1)</f>
        <v>sankmc_75_0_25_0_0_0</v>
      </c>
      <c r="B454" s="2" t="n">
        <v>75</v>
      </c>
      <c r="C454" s="2" t="n">
        <v>0</v>
      </c>
      <c r="D454" s="2" t="n">
        <v>25</v>
      </c>
      <c r="E454" s="2" t="n">
        <v>0</v>
      </c>
      <c r="F454" s="2" t="n">
        <v>0</v>
      </c>
      <c r="G454" s="2" t="n">
        <v>0</v>
      </c>
      <c r="H454" s="1" t="n">
        <v>737</v>
      </c>
      <c r="I454" s="1" t="n">
        <v>774</v>
      </c>
      <c r="J454" s="1" t="n">
        <v>10.32</v>
      </c>
      <c r="K454" s="2" t="n">
        <v>8.63746939701686</v>
      </c>
      <c r="L454" s="1" t="s">
        <v>64</v>
      </c>
      <c r="M454" s="1" t="s">
        <v>68</v>
      </c>
      <c r="N454" s="7" t="n">
        <v>44605</v>
      </c>
    </row>
    <row r="455" customFormat="false" ht="15" hidden="false" customHeight="false" outlineLevel="0" collapsed="false">
      <c r="A455" s="6" t="str">
        <f aca="false">"sankmc_"&amp;ROUND(B455,1)&amp;"_"&amp;ROUND(C455,1)&amp;"_"&amp;ROUND(D455,1)&amp;"_"&amp;ROUND(E455,1)&amp;"_"&amp;ROUND(F455,1)&amp;"_"&amp;ROUND(G455,1)</f>
        <v>sankmc_75_0_25_0_0_0</v>
      </c>
      <c r="B455" s="2" t="n">
        <v>75</v>
      </c>
      <c r="C455" s="2" t="n">
        <v>0</v>
      </c>
      <c r="D455" s="2" t="n">
        <v>25</v>
      </c>
      <c r="E455" s="2" t="n">
        <v>0</v>
      </c>
      <c r="F455" s="2" t="n">
        <v>0</v>
      </c>
      <c r="G455" s="2" t="n">
        <v>0</v>
      </c>
      <c r="H455" s="1" t="n">
        <v>737</v>
      </c>
      <c r="I455" s="1" t="n">
        <v>765</v>
      </c>
      <c r="J455" s="1" t="n">
        <v>10.69</v>
      </c>
      <c r="K455" s="2" t="n">
        <v>8.63746939701686</v>
      </c>
      <c r="L455" s="1" t="s">
        <v>64</v>
      </c>
      <c r="M455" s="1" t="s">
        <v>68</v>
      </c>
      <c r="N455" s="7" t="n">
        <v>44605</v>
      </c>
    </row>
    <row r="456" customFormat="false" ht="15" hidden="false" customHeight="false" outlineLevel="0" collapsed="false">
      <c r="A456" s="6" t="str">
        <f aca="false">"sankmc_"&amp;ROUND(B456,1)&amp;"_"&amp;ROUND(C456,1)&amp;"_"&amp;ROUND(D456,1)&amp;"_"&amp;ROUND(E456,1)&amp;"_"&amp;ROUND(F456,1)&amp;"_"&amp;ROUND(G456,1)</f>
        <v>sankmc_75_0_25_0_0_0</v>
      </c>
      <c r="B456" s="2" t="n">
        <v>75</v>
      </c>
      <c r="C456" s="2" t="n">
        <v>0</v>
      </c>
      <c r="D456" s="2" t="n">
        <v>25</v>
      </c>
      <c r="E456" s="2" t="n">
        <v>0</v>
      </c>
      <c r="F456" s="2" t="n">
        <v>0</v>
      </c>
      <c r="G456" s="2" t="n">
        <v>0</v>
      </c>
      <c r="H456" s="1" t="n">
        <v>737</v>
      </c>
      <c r="I456" s="1" t="n">
        <v>755</v>
      </c>
      <c r="J456" s="1" t="n">
        <v>11.16</v>
      </c>
      <c r="K456" s="2" t="n">
        <v>8.63746939701686</v>
      </c>
      <c r="L456" s="1" t="s">
        <v>64</v>
      </c>
      <c r="M456" s="1" t="s">
        <v>68</v>
      </c>
      <c r="N456" s="7" t="n">
        <v>44605</v>
      </c>
    </row>
    <row r="457" customFormat="false" ht="15" hidden="false" customHeight="false" outlineLevel="0" collapsed="false">
      <c r="A457" s="6" t="str">
        <f aca="false">"sankmc_"&amp;ROUND(B457,1)&amp;"_"&amp;ROUND(C457,1)&amp;"_"&amp;ROUND(D457,1)&amp;"_"&amp;ROUND(E457,1)&amp;"_"&amp;ROUND(F457,1)&amp;"_"&amp;ROUND(G457,1)</f>
        <v>sankmc_75_0_25_0_0_0</v>
      </c>
      <c r="B457" s="2" t="n">
        <v>75</v>
      </c>
      <c r="C457" s="2" t="n">
        <v>0</v>
      </c>
      <c r="D457" s="2" t="n">
        <v>25</v>
      </c>
      <c r="E457" s="2" t="n">
        <v>0</v>
      </c>
      <c r="F457" s="2" t="n">
        <v>0</v>
      </c>
      <c r="G457" s="2" t="n">
        <v>0</v>
      </c>
      <c r="H457" s="1" t="n">
        <v>737</v>
      </c>
      <c r="I457" s="1" t="n">
        <v>744</v>
      </c>
      <c r="J457" s="1" t="n">
        <v>11.66</v>
      </c>
      <c r="K457" s="2" t="n">
        <v>8.63746939701686</v>
      </c>
      <c r="L457" s="1" t="s">
        <v>64</v>
      </c>
      <c r="M457" s="1" t="s">
        <v>68</v>
      </c>
      <c r="N457" s="7" t="n">
        <v>44605</v>
      </c>
    </row>
    <row r="458" customFormat="false" ht="15" hidden="false" customHeight="false" outlineLevel="0" collapsed="false">
      <c r="A458" s="6" t="str">
        <f aca="false">"sankmc_"&amp;ROUND(B458,1)&amp;"_"&amp;ROUND(C458,1)&amp;"_"&amp;ROUND(D458,1)&amp;"_"&amp;ROUND(E458,1)&amp;"_"&amp;ROUND(F458,1)&amp;"_"&amp;ROUND(G458,1)</f>
        <v>sankmc_75_0_25_0_0_0</v>
      </c>
      <c r="B458" s="2" t="n">
        <v>75</v>
      </c>
      <c r="C458" s="2" t="n">
        <v>0</v>
      </c>
      <c r="D458" s="2" t="n">
        <v>25</v>
      </c>
      <c r="E458" s="2" t="n">
        <v>0</v>
      </c>
      <c r="F458" s="2" t="n">
        <v>0</v>
      </c>
      <c r="G458" s="2" t="n">
        <v>0</v>
      </c>
      <c r="H458" s="1" t="n">
        <v>737</v>
      </c>
      <c r="I458" s="1" t="n">
        <v>734</v>
      </c>
      <c r="J458" s="1" t="n">
        <v>12.17</v>
      </c>
      <c r="K458" s="2" t="n">
        <v>8.63746939701686</v>
      </c>
      <c r="L458" s="1" t="s">
        <v>64</v>
      </c>
      <c r="M458" s="1" t="s">
        <v>68</v>
      </c>
      <c r="N458" s="7" t="n">
        <v>44605</v>
      </c>
    </row>
    <row r="459" customFormat="false" ht="15" hidden="false" customHeight="false" outlineLevel="0" collapsed="false">
      <c r="A459" s="6" t="str">
        <f aca="false">"sankmc_"&amp;ROUND(B459,1)&amp;"_"&amp;ROUND(C459,1)&amp;"_"&amp;ROUND(D459,1)&amp;"_"&amp;ROUND(E459,1)&amp;"_"&amp;ROUND(F459,1)&amp;"_"&amp;ROUND(G459,1)</f>
        <v>sankmc_73_0_27_0_0_0</v>
      </c>
      <c r="B459" s="2" t="n">
        <v>73</v>
      </c>
      <c r="C459" s="2" t="n">
        <v>0</v>
      </c>
      <c r="D459" s="2" t="n">
        <v>27</v>
      </c>
      <c r="E459" s="2" t="n">
        <v>0</v>
      </c>
      <c r="F459" s="2" t="n">
        <v>0</v>
      </c>
      <c r="G459" s="2" t="n">
        <v>0</v>
      </c>
      <c r="H459" s="1" t="n">
        <v>737</v>
      </c>
      <c r="I459" s="1" t="n">
        <v>737</v>
      </c>
      <c r="J459" s="1" t="n">
        <v>12</v>
      </c>
      <c r="K459" s="2" t="n">
        <v>7.94349060882388</v>
      </c>
      <c r="L459" s="1" t="s">
        <v>64</v>
      </c>
      <c r="M459" s="1" t="s">
        <v>69</v>
      </c>
      <c r="N459" s="7" t="n">
        <v>44605</v>
      </c>
    </row>
    <row r="460" customFormat="false" ht="15" hidden="false" customHeight="false" outlineLevel="0" collapsed="false">
      <c r="A460" s="6" t="str">
        <f aca="false">"sankmc_"&amp;ROUND(B460,1)&amp;"_"&amp;ROUND(C460,1)&amp;"_"&amp;ROUND(D460,1)&amp;"_"&amp;ROUND(E460,1)&amp;"_"&amp;ROUND(F460,1)&amp;"_"&amp;ROUND(G460,1)</f>
        <v>sankmc_73_0_27_0_0_0</v>
      </c>
      <c r="B460" s="2" t="n">
        <v>73</v>
      </c>
      <c r="C460" s="2" t="n">
        <v>0</v>
      </c>
      <c r="D460" s="2" t="n">
        <v>27</v>
      </c>
      <c r="E460" s="2" t="n">
        <v>0</v>
      </c>
      <c r="F460" s="2" t="n">
        <v>0</v>
      </c>
      <c r="G460" s="2" t="n">
        <v>0</v>
      </c>
      <c r="H460" s="1" t="n">
        <v>737</v>
      </c>
      <c r="I460" s="1" t="n">
        <v>737</v>
      </c>
      <c r="J460" s="1" t="n">
        <v>12</v>
      </c>
      <c r="K460" s="2" t="n">
        <v>7.94349060882388</v>
      </c>
      <c r="L460" s="1" t="s">
        <v>64</v>
      </c>
      <c r="M460" s="1" t="s">
        <v>69</v>
      </c>
      <c r="N460" s="7" t="n">
        <v>44605</v>
      </c>
    </row>
    <row r="461" customFormat="false" ht="15" hidden="false" customHeight="false" outlineLevel="0" collapsed="false">
      <c r="A461" s="6" t="str">
        <f aca="false">"sankmc_"&amp;ROUND(B461,1)&amp;"_"&amp;ROUND(C461,1)&amp;"_"&amp;ROUND(D461,1)&amp;"_"&amp;ROUND(E461,1)&amp;"_"&amp;ROUND(F461,1)&amp;"_"&amp;ROUND(G461,1)</f>
        <v>sankmc_73_0_27_0_0_0</v>
      </c>
      <c r="B461" s="2" t="n">
        <v>73</v>
      </c>
      <c r="C461" s="2" t="n">
        <v>0</v>
      </c>
      <c r="D461" s="2" t="n">
        <v>27</v>
      </c>
      <c r="E461" s="2" t="n">
        <v>0</v>
      </c>
      <c r="F461" s="2" t="n">
        <v>0</v>
      </c>
      <c r="G461" s="2" t="n">
        <v>0</v>
      </c>
      <c r="H461" s="1" t="n">
        <v>737</v>
      </c>
      <c r="I461" s="1" t="n">
        <v>737</v>
      </c>
      <c r="J461" s="1" t="n">
        <v>12</v>
      </c>
      <c r="K461" s="2" t="n">
        <v>7.94349060882388</v>
      </c>
      <c r="L461" s="1" t="s">
        <v>64</v>
      </c>
      <c r="M461" s="1" t="s">
        <v>69</v>
      </c>
      <c r="N461" s="7" t="n">
        <v>44605</v>
      </c>
    </row>
    <row r="462" customFormat="false" ht="15" hidden="false" customHeight="false" outlineLevel="0" collapsed="false">
      <c r="A462" s="6" t="str">
        <f aca="false">"sankmc_"&amp;ROUND(B462,1)&amp;"_"&amp;ROUND(C462,1)&amp;"_"&amp;ROUND(D462,1)&amp;"_"&amp;ROUND(E462,1)&amp;"_"&amp;ROUND(F462,1)&amp;"_"&amp;ROUND(G462,1)</f>
        <v>sankmc_73_0_27_0_0_0</v>
      </c>
      <c r="B462" s="2" t="n">
        <v>73</v>
      </c>
      <c r="C462" s="2" t="n">
        <v>0</v>
      </c>
      <c r="D462" s="2" t="n">
        <v>27</v>
      </c>
      <c r="E462" s="2" t="n">
        <v>0</v>
      </c>
      <c r="F462" s="2" t="n">
        <v>0</v>
      </c>
      <c r="G462" s="2" t="n">
        <v>0</v>
      </c>
      <c r="H462" s="1" t="n">
        <v>737</v>
      </c>
      <c r="I462" s="1" t="n">
        <v>737</v>
      </c>
      <c r="J462" s="1" t="n">
        <v>12</v>
      </c>
      <c r="K462" s="2" t="n">
        <v>7.94349060882388</v>
      </c>
      <c r="L462" s="1" t="s">
        <v>64</v>
      </c>
      <c r="M462" s="1" t="s">
        <v>69</v>
      </c>
      <c r="N462" s="7" t="n">
        <v>44605</v>
      </c>
    </row>
    <row r="463" customFormat="false" ht="15" hidden="false" customHeight="false" outlineLevel="0" collapsed="false">
      <c r="A463" s="6" t="str">
        <f aca="false">"sankmc_"&amp;ROUND(B463,1)&amp;"_"&amp;ROUND(C463,1)&amp;"_"&amp;ROUND(D463,1)&amp;"_"&amp;ROUND(E463,1)&amp;"_"&amp;ROUND(F463,1)&amp;"_"&amp;ROUND(G463,1)</f>
        <v>sankmc_73_0_27_0_0_0</v>
      </c>
      <c r="B463" s="2" t="n">
        <v>73</v>
      </c>
      <c r="C463" s="2" t="n">
        <v>0</v>
      </c>
      <c r="D463" s="2" t="n">
        <v>27</v>
      </c>
      <c r="E463" s="2" t="n">
        <v>0</v>
      </c>
      <c r="F463" s="2" t="n">
        <v>0</v>
      </c>
      <c r="G463" s="2" t="n">
        <v>0</v>
      </c>
      <c r="H463" s="1" t="n">
        <v>737</v>
      </c>
      <c r="I463" s="1" t="n">
        <v>1423</v>
      </c>
      <c r="J463" s="1" t="n">
        <v>1.64</v>
      </c>
      <c r="K463" s="2" t="n">
        <v>7.94349060882388</v>
      </c>
      <c r="L463" s="1" t="s">
        <v>64</v>
      </c>
      <c r="M463" s="1" t="s">
        <v>69</v>
      </c>
      <c r="N463" s="7" t="n">
        <v>44605</v>
      </c>
    </row>
    <row r="464" customFormat="false" ht="15" hidden="false" customHeight="false" outlineLevel="0" collapsed="false">
      <c r="A464" s="6" t="str">
        <f aca="false">"sankmc_"&amp;ROUND(B464,1)&amp;"_"&amp;ROUND(C464,1)&amp;"_"&amp;ROUND(D464,1)&amp;"_"&amp;ROUND(E464,1)&amp;"_"&amp;ROUND(F464,1)&amp;"_"&amp;ROUND(G464,1)</f>
        <v>sankmc_73_0_27_0_0_0</v>
      </c>
      <c r="B464" s="2" t="n">
        <v>73</v>
      </c>
      <c r="C464" s="2" t="n">
        <v>0</v>
      </c>
      <c r="D464" s="2" t="n">
        <v>27</v>
      </c>
      <c r="E464" s="2" t="n">
        <v>0</v>
      </c>
      <c r="F464" s="2" t="n">
        <v>0</v>
      </c>
      <c r="G464" s="2" t="n">
        <v>0</v>
      </c>
      <c r="H464" s="1" t="n">
        <v>737</v>
      </c>
      <c r="I464" s="1" t="n">
        <v>1473</v>
      </c>
      <c r="J464" s="1" t="n">
        <v>1.44</v>
      </c>
      <c r="K464" s="2" t="n">
        <v>7.94349060882388</v>
      </c>
      <c r="L464" s="1" t="s">
        <v>64</v>
      </c>
      <c r="M464" s="1" t="s">
        <v>69</v>
      </c>
      <c r="N464" s="7" t="n">
        <v>44605</v>
      </c>
    </row>
    <row r="465" customFormat="false" ht="15" hidden="false" customHeight="false" outlineLevel="0" collapsed="false">
      <c r="A465" s="6" t="str">
        <f aca="false">"sankmc_"&amp;ROUND(B465,1)&amp;"_"&amp;ROUND(C465,1)&amp;"_"&amp;ROUND(D465,1)&amp;"_"&amp;ROUND(E465,1)&amp;"_"&amp;ROUND(F465,1)&amp;"_"&amp;ROUND(G465,1)</f>
        <v>sankmc_73_0_27_0_0_0</v>
      </c>
      <c r="B465" s="2" t="n">
        <v>73</v>
      </c>
      <c r="C465" s="2" t="n">
        <v>0</v>
      </c>
      <c r="D465" s="2" t="n">
        <v>27</v>
      </c>
      <c r="E465" s="2" t="n">
        <v>0</v>
      </c>
      <c r="F465" s="2" t="n">
        <v>0</v>
      </c>
      <c r="G465" s="2" t="n">
        <v>0</v>
      </c>
      <c r="H465" s="1" t="n">
        <v>737</v>
      </c>
      <c r="I465" s="1" t="n">
        <v>1523</v>
      </c>
      <c r="J465" s="1" t="n">
        <v>1.27</v>
      </c>
      <c r="K465" s="2" t="n">
        <v>7.94349060882388</v>
      </c>
      <c r="L465" s="1" t="s">
        <v>64</v>
      </c>
      <c r="M465" s="1" t="s">
        <v>69</v>
      </c>
      <c r="N465" s="7" t="n">
        <v>44605</v>
      </c>
    </row>
    <row r="466" customFormat="false" ht="15" hidden="false" customHeight="false" outlineLevel="0" collapsed="false">
      <c r="A466" s="6" t="str">
        <f aca="false">"sankmc_"&amp;ROUND(B466,1)&amp;"_"&amp;ROUND(C466,1)&amp;"_"&amp;ROUND(D466,1)&amp;"_"&amp;ROUND(E466,1)&amp;"_"&amp;ROUND(F466,1)&amp;"_"&amp;ROUND(G466,1)</f>
        <v>sankmc_73_0_27_0_0_0</v>
      </c>
      <c r="B466" s="2" t="n">
        <v>73</v>
      </c>
      <c r="C466" s="2" t="n">
        <v>0</v>
      </c>
      <c r="D466" s="2" t="n">
        <v>27</v>
      </c>
      <c r="E466" s="2" t="n">
        <v>0</v>
      </c>
      <c r="F466" s="2" t="n">
        <v>0</v>
      </c>
      <c r="G466" s="2" t="n">
        <v>0</v>
      </c>
      <c r="H466" s="1" t="n">
        <v>737</v>
      </c>
      <c r="I466" s="1" t="n">
        <v>1573</v>
      </c>
      <c r="J466" s="1" t="n">
        <v>1.1</v>
      </c>
      <c r="K466" s="2" t="n">
        <v>7.94349060882388</v>
      </c>
      <c r="L466" s="1" t="s">
        <v>64</v>
      </c>
      <c r="M466" s="1" t="s">
        <v>69</v>
      </c>
      <c r="N466" s="7" t="n">
        <v>44605</v>
      </c>
    </row>
    <row r="467" customFormat="false" ht="15" hidden="false" customHeight="false" outlineLevel="0" collapsed="false">
      <c r="A467" s="6" t="str">
        <f aca="false">"sankmc_"&amp;ROUND(B467,1)&amp;"_"&amp;ROUND(C467,1)&amp;"_"&amp;ROUND(D467,1)&amp;"_"&amp;ROUND(E467,1)&amp;"_"&amp;ROUND(F467,1)&amp;"_"&amp;ROUND(G467,1)</f>
        <v>sankmc_73_0_27_0_0_0</v>
      </c>
      <c r="B467" s="2" t="n">
        <v>73</v>
      </c>
      <c r="C467" s="2" t="n">
        <v>0</v>
      </c>
      <c r="D467" s="2" t="n">
        <v>27</v>
      </c>
      <c r="E467" s="2" t="n">
        <v>0</v>
      </c>
      <c r="F467" s="2" t="n">
        <v>0</v>
      </c>
      <c r="G467" s="2" t="n">
        <v>0</v>
      </c>
      <c r="H467" s="1" t="n">
        <v>737</v>
      </c>
      <c r="I467" s="1" t="n">
        <v>1623</v>
      </c>
      <c r="J467" s="1" t="n">
        <v>0.95</v>
      </c>
      <c r="K467" s="2" t="n">
        <v>7.94349060882388</v>
      </c>
      <c r="L467" s="1" t="s">
        <v>64</v>
      </c>
      <c r="M467" s="1" t="s">
        <v>69</v>
      </c>
      <c r="N467" s="7" t="n">
        <v>44605</v>
      </c>
    </row>
    <row r="468" customFormat="false" ht="15" hidden="false" customHeight="false" outlineLevel="0" collapsed="false">
      <c r="A468" s="6" t="str">
        <f aca="false">"sankmc_"&amp;ROUND(B468,1)&amp;"_"&amp;ROUND(C468,1)&amp;"_"&amp;ROUND(D468,1)&amp;"_"&amp;ROUND(E468,1)&amp;"_"&amp;ROUND(F468,1)&amp;"_"&amp;ROUND(G468,1)</f>
        <v>sankmc_73_0_27_0_0_0</v>
      </c>
      <c r="B468" s="2" t="n">
        <v>73</v>
      </c>
      <c r="C468" s="2" t="n">
        <v>0</v>
      </c>
      <c r="D468" s="2" t="n">
        <v>27</v>
      </c>
      <c r="E468" s="2" t="n">
        <v>0</v>
      </c>
      <c r="F468" s="2" t="n">
        <v>0</v>
      </c>
      <c r="G468" s="2" t="n">
        <v>0</v>
      </c>
      <c r="H468" s="1" t="n">
        <v>737</v>
      </c>
      <c r="I468" s="1" t="n">
        <v>1673</v>
      </c>
      <c r="J468" s="1" t="n">
        <v>0.79</v>
      </c>
      <c r="K468" s="2" t="n">
        <v>7.94349060882388</v>
      </c>
      <c r="L468" s="1" t="s">
        <v>64</v>
      </c>
      <c r="M468" s="1" t="s">
        <v>69</v>
      </c>
      <c r="N468" s="7" t="n">
        <v>44605</v>
      </c>
    </row>
    <row r="469" customFormat="false" ht="15" hidden="false" customHeight="false" outlineLevel="0" collapsed="false">
      <c r="A469" s="6" t="str">
        <f aca="false">"sankmc_"&amp;ROUND(B469,1)&amp;"_"&amp;ROUND(C469,1)&amp;"_"&amp;ROUND(D469,1)&amp;"_"&amp;ROUND(E469,1)&amp;"_"&amp;ROUND(F469,1)&amp;"_"&amp;ROUND(G469,1)</f>
        <v>sankmc_73_0_27_0_0_0</v>
      </c>
      <c r="B469" s="2" t="n">
        <v>73</v>
      </c>
      <c r="C469" s="2" t="n">
        <v>0</v>
      </c>
      <c r="D469" s="2" t="n">
        <v>27</v>
      </c>
      <c r="E469" s="2" t="n">
        <v>0</v>
      </c>
      <c r="F469" s="2" t="n">
        <v>0</v>
      </c>
      <c r="G469" s="2" t="n">
        <v>0</v>
      </c>
      <c r="H469" s="1" t="n">
        <v>737</v>
      </c>
      <c r="I469" s="1" t="n">
        <v>1723</v>
      </c>
      <c r="J469" s="1" t="n">
        <v>0.66</v>
      </c>
      <c r="K469" s="2" t="n">
        <v>7.94349060882388</v>
      </c>
      <c r="L469" s="1" t="s">
        <v>64</v>
      </c>
      <c r="M469" s="1" t="s">
        <v>69</v>
      </c>
      <c r="N469" s="7" t="n">
        <v>44605</v>
      </c>
    </row>
    <row r="470" customFormat="false" ht="15" hidden="false" customHeight="false" outlineLevel="0" collapsed="false">
      <c r="A470" s="6" t="str">
        <f aca="false">"sankmc_"&amp;ROUND(B470,1)&amp;"_"&amp;ROUND(C470,1)&amp;"_"&amp;ROUND(D470,1)&amp;"_"&amp;ROUND(E470,1)&amp;"_"&amp;ROUND(F470,1)&amp;"_"&amp;ROUND(G470,1)</f>
        <v>sankmc_73_0_27_0_0_0</v>
      </c>
      <c r="B470" s="2" t="n">
        <v>73</v>
      </c>
      <c r="C470" s="2" t="n">
        <v>0</v>
      </c>
      <c r="D470" s="2" t="n">
        <v>27</v>
      </c>
      <c r="E470" s="2" t="n">
        <v>0</v>
      </c>
      <c r="F470" s="2" t="n">
        <v>0</v>
      </c>
      <c r="G470" s="2" t="n">
        <v>0</v>
      </c>
      <c r="H470" s="1" t="n">
        <v>737</v>
      </c>
      <c r="I470" s="1" t="n">
        <v>1773</v>
      </c>
      <c r="J470" s="1" t="n">
        <v>0.53</v>
      </c>
      <c r="K470" s="2" t="n">
        <v>7.94349060882388</v>
      </c>
      <c r="L470" s="1" t="s">
        <v>64</v>
      </c>
      <c r="M470" s="1" t="s">
        <v>69</v>
      </c>
      <c r="N470" s="7" t="n">
        <v>44605</v>
      </c>
    </row>
    <row r="471" customFormat="false" ht="15" hidden="false" customHeight="false" outlineLevel="0" collapsed="false">
      <c r="A471" s="6" t="str">
        <f aca="false">"sankmc_"&amp;ROUND(B471,1)&amp;"_"&amp;ROUND(C471,1)&amp;"_"&amp;ROUND(D471,1)&amp;"_"&amp;ROUND(E471,1)&amp;"_"&amp;ROUND(F471,1)&amp;"_"&amp;ROUND(G471,1)</f>
        <v>sankmc_70_0_30_0_0_0</v>
      </c>
      <c r="B471" s="2" t="n">
        <v>70</v>
      </c>
      <c r="C471" s="2" t="n">
        <v>0</v>
      </c>
      <c r="D471" s="2" t="n">
        <v>30</v>
      </c>
      <c r="E471" s="2" t="n">
        <v>0</v>
      </c>
      <c r="F471" s="2" t="n">
        <v>0</v>
      </c>
      <c r="G471" s="2" t="n">
        <v>0</v>
      </c>
      <c r="H471" s="1" t="n">
        <v>728</v>
      </c>
      <c r="I471" s="1" t="n">
        <v>728</v>
      </c>
      <c r="J471" s="1" t="n">
        <v>12</v>
      </c>
      <c r="K471" s="2" t="n">
        <v>6.85557134716334</v>
      </c>
      <c r="L471" s="1" t="s">
        <v>64</v>
      </c>
      <c r="M471" s="1" t="s">
        <v>70</v>
      </c>
      <c r="N471" s="7" t="n">
        <v>44605</v>
      </c>
    </row>
    <row r="472" customFormat="false" ht="15" hidden="false" customHeight="false" outlineLevel="0" collapsed="false">
      <c r="A472" s="6" t="str">
        <f aca="false">"sankmc_"&amp;ROUND(B472,1)&amp;"_"&amp;ROUND(C472,1)&amp;"_"&amp;ROUND(D472,1)&amp;"_"&amp;ROUND(E472,1)&amp;"_"&amp;ROUND(F472,1)&amp;"_"&amp;ROUND(G472,1)</f>
        <v>sankmc_70_0_30_0_0_0</v>
      </c>
      <c r="B472" s="2" t="n">
        <v>70</v>
      </c>
      <c r="C472" s="2" t="n">
        <v>0</v>
      </c>
      <c r="D472" s="2" t="n">
        <v>30</v>
      </c>
      <c r="E472" s="2" t="n">
        <v>0</v>
      </c>
      <c r="F472" s="2" t="n">
        <v>0</v>
      </c>
      <c r="G472" s="2" t="n">
        <v>0</v>
      </c>
      <c r="H472" s="1" t="n">
        <v>728</v>
      </c>
      <c r="I472" s="1" t="n">
        <v>728</v>
      </c>
      <c r="J472" s="1" t="n">
        <v>12</v>
      </c>
      <c r="K472" s="2" t="n">
        <v>6.85557134716334</v>
      </c>
      <c r="L472" s="1" t="s">
        <v>64</v>
      </c>
      <c r="M472" s="1" t="s">
        <v>70</v>
      </c>
      <c r="N472" s="7" t="n">
        <v>44605</v>
      </c>
    </row>
    <row r="473" customFormat="false" ht="15" hidden="false" customHeight="false" outlineLevel="0" collapsed="false">
      <c r="A473" s="6" t="str">
        <f aca="false">"sankmc_"&amp;ROUND(B473,1)&amp;"_"&amp;ROUND(C473,1)&amp;"_"&amp;ROUND(D473,1)&amp;"_"&amp;ROUND(E473,1)&amp;"_"&amp;ROUND(F473,1)&amp;"_"&amp;ROUND(G473,1)</f>
        <v>sankmc_70_0_30_0_0_0</v>
      </c>
      <c r="B473" s="2" t="n">
        <v>70</v>
      </c>
      <c r="C473" s="2" t="n">
        <v>0</v>
      </c>
      <c r="D473" s="2" t="n">
        <v>30</v>
      </c>
      <c r="E473" s="2" t="n">
        <v>0</v>
      </c>
      <c r="F473" s="2" t="n">
        <v>0</v>
      </c>
      <c r="G473" s="2" t="n">
        <v>0</v>
      </c>
      <c r="H473" s="1" t="n">
        <v>728</v>
      </c>
      <c r="I473" s="1" t="n">
        <v>728</v>
      </c>
      <c r="J473" s="1" t="n">
        <v>12</v>
      </c>
      <c r="K473" s="2" t="n">
        <v>6.85557134716334</v>
      </c>
      <c r="L473" s="1" t="s">
        <v>64</v>
      </c>
      <c r="M473" s="1" t="s">
        <v>70</v>
      </c>
      <c r="N473" s="7" t="n">
        <v>44605</v>
      </c>
    </row>
    <row r="474" customFormat="false" ht="15" hidden="false" customHeight="false" outlineLevel="0" collapsed="false">
      <c r="A474" s="6" t="str">
        <f aca="false">"sankmc_"&amp;ROUND(B474,1)&amp;"_"&amp;ROUND(C474,1)&amp;"_"&amp;ROUND(D474,1)&amp;"_"&amp;ROUND(E474,1)&amp;"_"&amp;ROUND(F474,1)&amp;"_"&amp;ROUND(G474,1)</f>
        <v>sankmc_70_0_30_0_0_0</v>
      </c>
      <c r="B474" s="2" t="n">
        <v>70</v>
      </c>
      <c r="C474" s="2" t="n">
        <v>0</v>
      </c>
      <c r="D474" s="2" t="n">
        <v>30</v>
      </c>
      <c r="E474" s="2" t="n">
        <v>0</v>
      </c>
      <c r="F474" s="2" t="n">
        <v>0</v>
      </c>
      <c r="G474" s="2" t="n">
        <v>0</v>
      </c>
      <c r="H474" s="1" t="n">
        <v>728</v>
      </c>
      <c r="I474" s="1" t="n">
        <v>728</v>
      </c>
      <c r="J474" s="1" t="n">
        <v>12</v>
      </c>
      <c r="K474" s="2" t="n">
        <v>6.85557134716334</v>
      </c>
      <c r="L474" s="1" t="s">
        <v>64</v>
      </c>
      <c r="M474" s="1" t="s">
        <v>70</v>
      </c>
      <c r="N474" s="7" t="n">
        <v>44605</v>
      </c>
    </row>
    <row r="475" customFormat="false" ht="15" hidden="false" customHeight="false" outlineLevel="0" collapsed="false">
      <c r="A475" s="6" t="str">
        <f aca="false">"sankmc_"&amp;ROUND(B475,1)&amp;"_"&amp;ROUND(C475,1)&amp;"_"&amp;ROUND(D475,1)&amp;"_"&amp;ROUND(E475,1)&amp;"_"&amp;ROUND(F475,1)&amp;"_"&amp;ROUND(G475,1)</f>
        <v>sankmc_70_0_30_0_0_0</v>
      </c>
      <c r="B475" s="2" t="n">
        <v>70</v>
      </c>
      <c r="C475" s="2" t="n">
        <v>0</v>
      </c>
      <c r="D475" s="2" t="n">
        <v>30</v>
      </c>
      <c r="E475" s="2" t="n">
        <v>0</v>
      </c>
      <c r="F475" s="2" t="n">
        <v>0</v>
      </c>
      <c r="G475" s="2" t="n">
        <v>0</v>
      </c>
      <c r="H475" s="1" t="n">
        <v>728</v>
      </c>
      <c r="I475" s="1" t="n">
        <v>1373</v>
      </c>
      <c r="J475" s="1" t="n">
        <v>1.71</v>
      </c>
      <c r="K475" s="2" t="n">
        <v>6.85557134716334</v>
      </c>
      <c r="L475" s="1" t="s">
        <v>64</v>
      </c>
      <c r="M475" s="1" t="s">
        <v>70</v>
      </c>
      <c r="N475" s="7" t="n">
        <v>44605</v>
      </c>
    </row>
    <row r="476" customFormat="false" ht="15" hidden="false" customHeight="false" outlineLevel="0" collapsed="false">
      <c r="A476" s="6" t="str">
        <f aca="false">"sankmc_"&amp;ROUND(B476,1)&amp;"_"&amp;ROUND(C476,1)&amp;"_"&amp;ROUND(D476,1)&amp;"_"&amp;ROUND(E476,1)&amp;"_"&amp;ROUND(F476,1)&amp;"_"&amp;ROUND(G476,1)</f>
        <v>sankmc_70_0_30_0_0_0</v>
      </c>
      <c r="B476" s="2" t="n">
        <v>70</v>
      </c>
      <c r="C476" s="2" t="n">
        <v>0</v>
      </c>
      <c r="D476" s="2" t="n">
        <v>30</v>
      </c>
      <c r="E476" s="2" t="n">
        <v>0</v>
      </c>
      <c r="F476" s="2" t="n">
        <v>0</v>
      </c>
      <c r="G476" s="2" t="n">
        <v>0</v>
      </c>
      <c r="H476" s="1" t="n">
        <v>728</v>
      </c>
      <c r="I476" s="1" t="n">
        <v>1423</v>
      </c>
      <c r="J476" s="1" t="n">
        <v>1.5</v>
      </c>
      <c r="K476" s="2" t="n">
        <v>6.85557134716334</v>
      </c>
      <c r="L476" s="1" t="s">
        <v>64</v>
      </c>
      <c r="M476" s="1" t="s">
        <v>70</v>
      </c>
      <c r="N476" s="7" t="n">
        <v>44605</v>
      </c>
    </row>
    <row r="477" customFormat="false" ht="15" hidden="false" customHeight="false" outlineLevel="0" collapsed="false">
      <c r="A477" s="6" t="str">
        <f aca="false">"sankmc_"&amp;ROUND(B477,1)&amp;"_"&amp;ROUND(C477,1)&amp;"_"&amp;ROUND(D477,1)&amp;"_"&amp;ROUND(E477,1)&amp;"_"&amp;ROUND(F477,1)&amp;"_"&amp;ROUND(G477,1)</f>
        <v>sankmc_70_0_30_0_0_0</v>
      </c>
      <c r="B477" s="2" t="n">
        <v>70</v>
      </c>
      <c r="C477" s="2" t="n">
        <v>0</v>
      </c>
      <c r="D477" s="2" t="n">
        <v>30</v>
      </c>
      <c r="E477" s="2" t="n">
        <v>0</v>
      </c>
      <c r="F477" s="2" t="n">
        <v>0</v>
      </c>
      <c r="G477" s="2" t="n">
        <v>0</v>
      </c>
      <c r="H477" s="1" t="n">
        <v>728</v>
      </c>
      <c r="I477" s="1" t="n">
        <v>1473</v>
      </c>
      <c r="J477" s="1" t="n">
        <v>1.3</v>
      </c>
      <c r="K477" s="2" t="n">
        <v>6.85557134716334</v>
      </c>
      <c r="L477" s="1" t="s">
        <v>64</v>
      </c>
      <c r="M477" s="1" t="s">
        <v>70</v>
      </c>
      <c r="N477" s="7" t="n">
        <v>44605</v>
      </c>
    </row>
    <row r="478" customFormat="false" ht="15" hidden="false" customHeight="false" outlineLevel="0" collapsed="false">
      <c r="A478" s="6" t="str">
        <f aca="false">"sankmc_"&amp;ROUND(B478,1)&amp;"_"&amp;ROUND(C478,1)&amp;"_"&amp;ROUND(D478,1)&amp;"_"&amp;ROUND(E478,1)&amp;"_"&amp;ROUND(F478,1)&amp;"_"&amp;ROUND(G478,1)</f>
        <v>sankmc_70_0_30_0_0_0</v>
      </c>
      <c r="B478" s="2" t="n">
        <v>70</v>
      </c>
      <c r="C478" s="2" t="n">
        <v>0</v>
      </c>
      <c r="D478" s="2" t="n">
        <v>30</v>
      </c>
      <c r="E478" s="2" t="n">
        <v>0</v>
      </c>
      <c r="F478" s="2" t="n">
        <v>0</v>
      </c>
      <c r="G478" s="2" t="n">
        <v>0</v>
      </c>
      <c r="H478" s="1" t="n">
        <v>728</v>
      </c>
      <c r="I478" s="1" t="n">
        <v>1523</v>
      </c>
      <c r="J478" s="1" t="n">
        <v>1.11</v>
      </c>
      <c r="K478" s="2" t="n">
        <v>6.85557134716334</v>
      </c>
      <c r="L478" s="1" t="s">
        <v>64</v>
      </c>
      <c r="M478" s="1" t="s">
        <v>70</v>
      </c>
      <c r="N478" s="7" t="n">
        <v>44605</v>
      </c>
    </row>
    <row r="479" customFormat="false" ht="15" hidden="false" customHeight="false" outlineLevel="0" collapsed="false">
      <c r="A479" s="6" t="str">
        <f aca="false">"sankmc_"&amp;ROUND(B479,1)&amp;"_"&amp;ROUND(C479,1)&amp;"_"&amp;ROUND(D479,1)&amp;"_"&amp;ROUND(E479,1)&amp;"_"&amp;ROUND(F479,1)&amp;"_"&amp;ROUND(G479,1)</f>
        <v>sankmc_70_0_30_0_0_0</v>
      </c>
      <c r="B479" s="2" t="n">
        <v>70</v>
      </c>
      <c r="C479" s="2" t="n">
        <v>0</v>
      </c>
      <c r="D479" s="2" t="n">
        <v>30</v>
      </c>
      <c r="E479" s="2" t="n">
        <v>0</v>
      </c>
      <c r="F479" s="2" t="n">
        <v>0</v>
      </c>
      <c r="G479" s="2" t="n">
        <v>0</v>
      </c>
      <c r="H479" s="1" t="n">
        <v>728</v>
      </c>
      <c r="I479" s="1" t="n">
        <v>1573</v>
      </c>
      <c r="J479" s="1" t="n">
        <v>0.94</v>
      </c>
      <c r="K479" s="2" t="n">
        <v>6.85557134716334</v>
      </c>
      <c r="L479" s="1" t="s">
        <v>64</v>
      </c>
      <c r="M479" s="1" t="s">
        <v>70</v>
      </c>
      <c r="N479" s="7" t="n">
        <v>44605</v>
      </c>
    </row>
    <row r="480" customFormat="false" ht="15" hidden="false" customHeight="false" outlineLevel="0" collapsed="false">
      <c r="A480" s="6" t="str">
        <f aca="false">"sankmc_"&amp;ROUND(B480,1)&amp;"_"&amp;ROUND(C480,1)&amp;"_"&amp;ROUND(D480,1)&amp;"_"&amp;ROUND(E480,1)&amp;"_"&amp;ROUND(F480,1)&amp;"_"&amp;ROUND(G480,1)</f>
        <v>sankmc_70_0_30_0_0_0</v>
      </c>
      <c r="B480" s="2" t="n">
        <v>70</v>
      </c>
      <c r="C480" s="2" t="n">
        <v>0</v>
      </c>
      <c r="D480" s="2" t="n">
        <v>30</v>
      </c>
      <c r="E480" s="2" t="n">
        <v>0</v>
      </c>
      <c r="F480" s="2" t="n">
        <v>0</v>
      </c>
      <c r="G480" s="2" t="n">
        <v>0</v>
      </c>
      <c r="H480" s="1" t="n">
        <v>728</v>
      </c>
      <c r="I480" s="1" t="n">
        <v>1623</v>
      </c>
      <c r="J480" s="1" t="n">
        <v>0.77</v>
      </c>
      <c r="K480" s="2" t="n">
        <v>6.85557134716334</v>
      </c>
      <c r="L480" s="1" t="s">
        <v>64</v>
      </c>
      <c r="M480" s="1" t="s">
        <v>70</v>
      </c>
      <c r="N480" s="7" t="n">
        <v>44605</v>
      </c>
    </row>
    <row r="481" customFormat="false" ht="15" hidden="false" customHeight="false" outlineLevel="0" collapsed="false">
      <c r="A481" s="6" t="str">
        <f aca="false">"sankmc_"&amp;ROUND(B481,1)&amp;"_"&amp;ROUND(C481,1)&amp;"_"&amp;ROUND(D481,1)&amp;"_"&amp;ROUND(E481,1)&amp;"_"&amp;ROUND(F481,1)&amp;"_"&amp;ROUND(G481,1)</f>
        <v>sankmc_70_0_30_0_0_0</v>
      </c>
      <c r="B481" s="2" t="n">
        <v>70</v>
      </c>
      <c r="C481" s="2" t="n">
        <v>0</v>
      </c>
      <c r="D481" s="2" t="n">
        <v>30</v>
      </c>
      <c r="E481" s="2" t="n">
        <v>0</v>
      </c>
      <c r="F481" s="2" t="n">
        <v>0</v>
      </c>
      <c r="G481" s="2" t="n">
        <v>0</v>
      </c>
      <c r="H481" s="1" t="n">
        <v>728</v>
      </c>
      <c r="I481" s="1" t="n">
        <v>1673</v>
      </c>
      <c r="J481" s="1" t="n">
        <v>0.62</v>
      </c>
      <c r="K481" s="2" t="n">
        <v>6.85557134716334</v>
      </c>
      <c r="L481" s="1" t="s">
        <v>64</v>
      </c>
      <c r="M481" s="1" t="s">
        <v>70</v>
      </c>
      <c r="N481" s="7" t="n">
        <v>44605</v>
      </c>
    </row>
    <row r="482" customFormat="false" ht="15" hidden="false" customHeight="false" outlineLevel="0" collapsed="false">
      <c r="A482" s="6" t="str">
        <f aca="false">"sankmc_"&amp;ROUND(B482,1)&amp;"_"&amp;ROUND(C482,1)&amp;"_"&amp;ROUND(D482,1)&amp;"_"&amp;ROUND(E482,1)&amp;"_"&amp;ROUND(F482,1)&amp;"_"&amp;ROUND(G482,1)</f>
        <v>sankmc_70_0_30_0_0_0</v>
      </c>
      <c r="B482" s="2" t="n">
        <v>70</v>
      </c>
      <c r="C482" s="2" t="n">
        <v>0</v>
      </c>
      <c r="D482" s="2" t="n">
        <v>30</v>
      </c>
      <c r="E482" s="2" t="n">
        <v>0</v>
      </c>
      <c r="F482" s="2" t="n">
        <v>0</v>
      </c>
      <c r="G482" s="2" t="n">
        <v>0</v>
      </c>
      <c r="H482" s="1" t="n">
        <v>728</v>
      </c>
      <c r="I482" s="1" t="n">
        <v>1723</v>
      </c>
      <c r="J482" s="1" t="n">
        <v>0.47</v>
      </c>
      <c r="K482" s="2" t="n">
        <v>6.85557134716334</v>
      </c>
      <c r="L482" s="1" t="s">
        <v>64</v>
      </c>
      <c r="M482" s="1" t="s">
        <v>70</v>
      </c>
      <c r="N482" s="7" t="n">
        <v>44605</v>
      </c>
    </row>
    <row r="483" customFormat="false" ht="15" hidden="false" customHeight="false" outlineLevel="0" collapsed="false">
      <c r="A483" s="6" t="str">
        <f aca="false">"sankmc_"&amp;ROUND(B483,1)&amp;"_"&amp;ROUND(C483,1)&amp;"_"&amp;ROUND(D483,1)&amp;"_"&amp;ROUND(E483,1)&amp;"_"&amp;ROUND(F483,1)&amp;"_"&amp;ROUND(G483,1)</f>
        <v>sankmc_66.7_0_33.3_0_0_0</v>
      </c>
      <c r="B483" s="2" t="n">
        <v>66.7</v>
      </c>
      <c r="C483" s="2" t="n">
        <v>0</v>
      </c>
      <c r="D483" s="2" t="n">
        <v>33.3</v>
      </c>
      <c r="E483" s="2" t="n">
        <v>0</v>
      </c>
      <c r="F483" s="2" t="n">
        <v>0</v>
      </c>
      <c r="G483" s="2" t="n">
        <v>0</v>
      </c>
      <c r="H483" s="1" t="n">
        <v>726</v>
      </c>
      <c r="I483" s="1" t="n">
        <v>719</v>
      </c>
      <c r="J483" s="1" t="n">
        <v>12.53</v>
      </c>
      <c r="K483" s="2" t="n">
        <v>6.06933732330915</v>
      </c>
      <c r="L483" s="1" t="s">
        <v>64</v>
      </c>
      <c r="M483" s="1" t="s">
        <v>71</v>
      </c>
      <c r="N483" s="7" t="n">
        <v>44605</v>
      </c>
    </row>
    <row r="484" customFormat="false" ht="15" hidden="false" customHeight="false" outlineLevel="0" collapsed="false">
      <c r="A484" s="6" t="str">
        <f aca="false">"sankmc_"&amp;ROUND(B484,1)&amp;"_"&amp;ROUND(C484,1)&amp;"_"&amp;ROUND(D484,1)&amp;"_"&amp;ROUND(E484,1)&amp;"_"&amp;ROUND(F484,1)&amp;"_"&amp;ROUND(G484,1)</f>
        <v>sankmc_66.7_0_33.3_0_0_0</v>
      </c>
      <c r="B484" s="2" t="n">
        <v>66.7</v>
      </c>
      <c r="C484" s="2" t="n">
        <v>0</v>
      </c>
      <c r="D484" s="2" t="n">
        <v>33.3</v>
      </c>
      <c r="E484" s="2" t="n">
        <v>0</v>
      </c>
      <c r="F484" s="2" t="n">
        <v>0</v>
      </c>
      <c r="G484" s="2" t="n">
        <v>0</v>
      </c>
      <c r="H484" s="1" t="n">
        <v>726</v>
      </c>
      <c r="I484" s="1" t="n">
        <v>729</v>
      </c>
      <c r="J484" s="1" t="n">
        <v>11.84</v>
      </c>
      <c r="K484" s="2" t="n">
        <v>6.06933732330915</v>
      </c>
      <c r="L484" s="1" t="s">
        <v>64</v>
      </c>
      <c r="M484" s="1" t="s">
        <v>71</v>
      </c>
      <c r="N484" s="7" t="n">
        <v>44605</v>
      </c>
    </row>
    <row r="485" customFormat="false" ht="15" hidden="false" customHeight="false" outlineLevel="0" collapsed="false">
      <c r="A485" s="6" t="str">
        <f aca="false">"sankmc_"&amp;ROUND(B485,1)&amp;"_"&amp;ROUND(C485,1)&amp;"_"&amp;ROUND(D485,1)&amp;"_"&amp;ROUND(E485,1)&amp;"_"&amp;ROUND(F485,1)&amp;"_"&amp;ROUND(G485,1)</f>
        <v>sankmc_66.7_0_33.3_0_0_0</v>
      </c>
      <c r="B485" s="2" t="n">
        <v>66.7</v>
      </c>
      <c r="C485" s="2" t="n">
        <v>0</v>
      </c>
      <c r="D485" s="2" t="n">
        <v>33.3</v>
      </c>
      <c r="E485" s="2" t="n">
        <v>0</v>
      </c>
      <c r="F485" s="2" t="n">
        <v>0</v>
      </c>
      <c r="G485" s="2" t="n">
        <v>0</v>
      </c>
      <c r="H485" s="1" t="n">
        <v>726</v>
      </c>
      <c r="I485" s="1" t="n">
        <v>734</v>
      </c>
      <c r="J485" s="1" t="n">
        <v>11.51</v>
      </c>
      <c r="K485" s="2" t="n">
        <v>6.06933732330915</v>
      </c>
      <c r="L485" s="1" t="s">
        <v>64</v>
      </c>
      <c r="M485" s="1" t="s">
        <v>71</v>
      </c>
      <c r="N485" s="7" t="n">
        <v>44605</v>
      </c>
    </row>
    <row r="486" customFormat="false" ht="15" hidden="false" customHeight="false" outlineLevel="0" collapsed="false">
      <c r="A486" s="6" t="str">
        <f aca="false">"sankmc_"&amp;ROUND(B486,1)&amp;"_"&amp;ROUND(C486,1)&amp;"_"&amp;ROUND(D486,1)&amp;"_"&amp;ROUND(E486,1)&amp;"_"&amp;ROUND(F486,1)&amp;"_"&amp;ROUND(G486,1)</f>
        <v>sankmc_66.7_0_33.3_0_0_0</v>
      </c>
      <c r="B486" s="2" t="n">
        <v>66.7</v>
      </c>
      <c r="C486" s="2" t="n">
        <v>0</v>
      </c>
      <c r="D486" s="2" t="n">
        <v>33.3</v>
      </c>
      <c r="E486" s="2" t="n">
        <v>0</v>
      </c>
      <c r="F486" s="2" t="n">
        <v>0</v>
      </c>
      <c r="G486" s="2" t="n">
        <v>0</v>
      </c>
      <c r="H486" s="1" t="n">
        <v>726</v>
      </c>
      <c r="I486" s="1" t="n">
        <v>739</v>
      </c>
      <c r="J486" s="1" t="n">
        <v>11.25</v>
      </c>
      <c r="K486" s="2" t="n">
        <v>6.06933732330915</v>
      </c>
      <c r="L486" s="1" t="s">
        <v>64</v>
      </c>
      <c r="M486" s="1" t="s">
        <v>71</v>
      </c>
      <c r="N486" s="7" t="n">
        <v>44605</v>
      </c>
    </row>
    <row r="487" customFormat="false" ht="15" hidden="false" customHeight="false" outlineLevel="0" collapsed="false">
      <c r="A487" s="6" t="str">
        <f aca="false">"sankmc_"&amp;ROUND(B487,1)&amp;"_"&amp;ROUND(C487,1)&amp;"_"&amp;ROUND(D487,1)&amp;"_"&amp;ROUND(E487,1)&amp;"_"&amp;ROUND(F487,1)&amp;"_"&amp;ROUND(G487,1)</f>
        <v>sankmc_66.7_0_33.3_0_0_0</v>
      </c>
      <c r="B487" s="2" t="n">
        <v>66.7</v>
      </c>
      <c r="C487" s="2" t="n">
        <v>0</v>
      </c>
      <c r="D487" s="2" t="n">
        <v>33.3</v>
      </c>
      <c r="E487" s="2" t="n">
        <v>0</v>
      </c>
      <c r="F487" s="2" t="n">
        <v>0</v>
      </c>
      <c r="G487" s="2" t="n">
        <v>0</v>
      </c>
      <c r="H487" s="1" t="n">
        <v>726</v>
      </c>
      <c r="I487" s="1" t="n">
        <v>749</v>
      </c>
      <c r="J487" s="1" t="n">
        <v>10.7</v>
      </c>
      <c r="K487" s="2" t="n">
        <v>6.06933732330915</v>
      </c>
      <c r="L487" s="1" t="s">
        <v>64</v>
      </c>
      <c r="M487" s="1" t="s">
        <v>71</v>
      </c>
      <c r="N487" s="7" t="n">
        <v>44605</v>
      </c>
    </row>
    <row r="488" customFormat="false" ht="15" hidden="false" customHeight="false" outlineLevel="0" collapsed="false">
      <c r="A488" s="6" t="str">
        <f aca="false">"sankmc_"&amp;ROUND(B488,1)&amp;"_"&amp;ROUND(C488,1)&amp;"_"&amp;ROUND(D488,1)&amp;"_"&amp;ROUND(E488,1)&amp;"_"&amp;ROUND(F488,1)&amp;"_"&amp;ROUND(G488,1)</f>
        <v>sankmc_66.7_0_33.3_0_0_0</v>
      </c>
      <c r="B488" s="2" t="n">
        <v>66.7</v>
      </c>
      <c r="C488" s="2" t="n">
        <v>0</v>
      </c>
      <c r="D488" s="2" t="n">
        <v>33.3</v>
      </c>
      <c r="E488" s="2" t="n">
        <v>0</v>
      </c>
      <c r="F488" s="2" t="n">
        <v>0</v>
      </c>
      <c r="G488" s="2" t="n">
        <v>0</v>
      </c>
      <c r="H488" s="1" t="n">
        <v>726</v>
      </c>
      <c r="I488" s="1" t="n">
        <v>758</v>
      </c>
      <c r="J488" s="1" t="n">
        <v>10.21</v>
      </c>
      <c r="K488" s="2" t="n">
        <v>6.06933732330915</v>
      </c>
      <c r="L488" s="1" t="s">
        <v>64</v>
      </c>
      <c r="M488" s="1" t="s">
        <v>71</v>
      </c>
      <c r="N488" s="7" t="n">
        <v>44605</v>
      </c>
    </row>
    <row r="489" customFormat="false" ht="15" hidden="false" customHeight="false" outlineLevel="0" collapsed="false">
      <c r="A489" s="6" t="str">
        <f aca="false">"sankmc_"&amp;ROUND(B489,1)&amp;"_"&amp;ROUND(C489,1)&amp;"_"&amp;ROUND(D489,1)&amp;"_"&amp;ROUND(E489,1)&amp;"_"&amp;ROUND(F489,1)&amp;"_"&amp;ROUND(G489,1)</f>
        <v>sankmc_66.7_0_33.3_0_0_0</v>
      </c>
      <c r="B489" s="2" t="n">
        <v>66.7</v>
      </c>
      <c r="C489" s="2" t="n">
        <v>0</v>
      </c>
      <c r="D489" s="2" t="n">
        <v>33.3</v>
      </c>
      <c r="E489" s="2" t="n">
        <v>0</v>
      </c>
      <c r="F489" s="2" t="n">
        <v>0</v>
      </c>
      <c r="G489" s="2" t="n">
        <v>0</v>
      </c>
      <c r="H489" s="1" t="n">
        <v>726</v>
      </c>
      <c r="I489" s="1" t="n">
        <v>774</v>
      </c>
      <c r="J489" s="1" t="n">
        <v>9.58</v>
      </c>
      <c r="K489" s="2" t="n">
        <v>6.06933732330915</v>
      </c>
      <c r="L489" s="1" t="s">
        <v>64</v>
      </c>
      <c r="M489" s="1" t="s">
        <v>71</v>
      </c>
      <c r="N489" s="7" t="n">
        <v>44605</v>
      </c>
    </row>
    <row r="490" customFormat="false" ht="15" hidden="false" customHeight="false" outlineLevel="0" collapsed="false">
      <c r="A490" s="6" t="str">
        <f aca="false">"sankmc_"&amp;ROUND(B490,1)&amp;"_"&amp;ROUND(C490,1)&amp;"_"&amp;ROUND(D490,1)&amp;"_"&amp;ROUND(E490,1)&amp;"_"&amp;ROUND(F490,1)&amp;"_"&amp;ROUND(G490,1)</f>
        <v>sankmc_66.7_0_33.3_0_0_0</v>
      </c>
      <c r="B490" s="2" t="n">
        <v>66.7</v>
      </c>
      <c r="C490" s="2" t="n">
        <v>0</v>
      </c>
      <c r="D490" s="2" t="n">
        <v>33.3</v>
      </c>
      <c r="E490" s="2" t="n">
        <v>0</v>
      </c>
      <c r="F490" s="2" t="n">
        <v>0</v>
      </c>
      <c r="G490" s="2" t="n">
        <v>0</v>
      </c>
      <c r="H490" s="1" t="n">
        <v>726</v>
      </c>
      <c r="I490" s="1" t="n">
        <v>786</v>
      </c>
      <c r="J490" s="1" t="n">
        <v>9.11</v>
      </c>
      <c r="K490" s="2" t="n">
        <v>6.06933732330915</v>
      </c>
      <c r="L490" s="1" t="s">
        <v>64</v>
      </c>
      <c r="M490" s="1" t="s">
        <v>71</v>
      </c>
      <c r="N490" s="7" t="n">
        <v>44605</v>
      </c>
    </row>
    <row r="491" customFormat="false" ht="15" hidden="false" customHeight="false" outlineLevel="0" collapsed="false">
      <c r="A491" s="6" t="str">
        <f aca="false">"sankmc_"&amp;ROUND(B491,1)&amp;"_"&amp;ROUND(C491,1)&amp;"_"&amp;ROUND(D491,1)&amp;"_"&amp;ROUND(E491,1)&amp;"_"&amp;ROUND(F491,1)&amp;"_"&amp;ROUND(G491,1)</f>
        <v>sankmc_66.7_0_33.3_0_0_0</v>
      </c>
      <c r="B491" s="2" t="n">
        <v>66.7</v>
      </c>
      <c r="C491" s="2" t="n">
        <v>0</v>
      </c>
      <c r="D491" s="2" t="n">
        <v>33.3</v>
      </c>
      <c r="E491" s="2" t="n">
        <v>0</v>
      </c>
      <c r="F491" s="2" t="n">
        <v>0</v>
      </c>
      <c r="G491" s="2" t="n">
        <v>0</v>
      </c>
      <c r="H491" s="1" t="n">
        <v>726</v>
      </c>
      <c r="I491" s="1" t="n">
        <v>795</v>
      </c>
      <c r="J491" s="1" t="n">
        <v>8.85</v>
      </c>
      <c r="K491" s="2" t="n">
        <v>6.06933732330915</v>
      </c>
      <c r="L491" s="1" t="s">
        <v>64</v>
      </c>
      <c r="M491" s="1" t="s">
        <v>71</v>
      </c>
      <c r="N491" s="7" t="n">
        <v>44605</v>
      </c>
    </row>
    <row r="492" customFormat="false" ht="15" hidden="false" customHeight="false" outlineLevel="0" collapsed="false">
      <c r="A492" s="6" t="str">
        <f aca="false">"sankmc_"&amp;ROUND(B492,1)&amp;"_"&amp;ROUND(C492,1)&amp;"_"&amp;ROUND(D492,1)&amp;"_"&amp;ROUND(E492,1)&amp;"_"&amp;ROUND(F492,1)&amp;"_"&amp;ROUND(G492,1)</f>
        <v>sankmc_66.7_0_33.3_0_0_0</v>
      </c>
      <c r="B492" s="2" t="n">
        <v>66.7</v>
      </c>
      <c r="C492" s="2" t="n">
        <v>0</v>
      </c>
      <c r="D492" s="2" t="n">
        <v>33.3</v>
      </c>
      <c r="E492" s="2" t="n">
        <v>0</v>
      </c>
      <c r="F492" s="2" t="n">
        <v>0</v>
      </c>
      <c r="G492" s="2" t="n">
        <v>0</v>
      </c>
      <c r="H492" s="1" t="n">
        <v>726</v>
      </c>
      <c r="I492" s="1" t="n">
        <v>798</v>
      </c>
      <c r="J492" s="1" t="n">
        <v>8.73</v>
      </c>
      <c r="K492" s="2" t="n">
        <v>6.06933732330915</v>
      </c>
      <c r="L492" s="1" t="s">
        <v>64</v>
      </c>
      <c r="M492" s="1" t="s">
        <v>71</v>
      </c>
      <c r="N492" s="7" t="n">
        <v>44605</v>
      </c>
    </row>
    <row r="493" customFormat="false" ht="15" hidden="false" customHeight="false" outlineLevel="0" collapsed="false">
      <c r="A493" s="6" t="str">
        <f aca="false">"sankmc_"&amp;ROUND(B493,1)&amp;"_"&amp;ROUND(C493,1)&amp;"_"&amp;ROUND(D493,1)&amp;"_"&amp;ROUND(E493,1)&amp;"_"&amp;ROUND(F493,1)&amp;"_"&amp;ROUND(G493,1)</f>
        <v>sankmc_66.7_0_33.3_0_0_0</v>
      </c>
      <c r="B493" s="2" t="n">
        <v>66.7</v>
      </c>
      <c r="C493" s="2" t="n">
        <v>0</v>
      </c>
      <c r="D493" s="2" t="n">
        <v>33.3</v>
      </c>
      <c r="E493" s="2" t="n">
        <v>0</v>
      </c>
      <c r="F493" s="2" t="n">
        <v>0</v>
      </c>
      <c r="G493" s="2" t="n">
        <v>0</v>
      </c>
      <c r="H493" s="1" t="n">
        <v>726</v>
      </c>
      <c r="I493" s="1" t="n">
        <v>806</v>
      </c>
      <c r="J493" s="1" t="n">
        <v>8.51</v>
      </c>
      <c r="K493" s="2" t="n">
        <v>6.06933732330915</v>
      </c>
      <c r="L493" s="1" t="s">
        <v>64</v>
      </c>
      <c r="M493" s="1" t="s">
        <v>71</v>
      </c>
      <c r="N493" s="7" t="n">
        <v>44605</v>
      </c>
    </row>
    <row r="494" customFormat="false" ht="15" hidden="false" customHeight="false" outlineLevel="0" collapsed="false">
      <c r="A494" s="6" t="str">
        <f aca="false">"sankmc_"&amp;ROUND(B494,1)&amp;"_"&amp;ROUND(C494,1)&amp;"_"&amp;ROUND(D494,1)&amp;"_"&amp;ROUND(E494,1)&amp;"_"&amp;ROUND(F494,1)&amp;"_"&amp;ROUND(G494,1)</f>
        <v>sankmc_66.7_0_33.3_0_0_0</v>
      </c>
      <c r="B494" s="2" t="n">
        <v>66.7</v>
      </c>
      <c r="C494" s="2" t="n">
        <v>0</v>
      </c>
      <c r="D494" s="2" t="n">
        <v>33.3</v>
      </c>
      <c r="E494" s="2" t="n">
        <v>0</v>
      </c>
      <c r="F494" s="2" t="n">
        <v>0</v>
      </c>
      <c r="G494" s="2" t="n">
        <v>0</v>
      </c>
      <c r="H494" s="1" t="n">
        <v>726</v>
      </c>
      <c r="I494" s="1" t="n">
        <v>1152</v>
      </c>
      <c r="J494" s="1" t="n">
        <v>2.92</v>
      </c>
      <c r="K494" s="2" t="n">
        <v>6.06933732330915</v>
      </c>
      <c r="L494" s="1" t="s">
        <v>64</v>
      </c>
      <c r="M494" s="1" t="s">
        <v>71</v>
      </c>
      <c r="N494" s="7" t="n">
        <v>44605</v>
      </c>
    </row>
    <row r="495" customFormat="false" ht="15" hidden="false" customHeight="false" outlineLevel="0" collapsed="false">
      <c r="A495" s="6" t="str">
        <f aca="false">"sankmc_"&amp;ROUND(B495,1)&amp;"_"&amp;ROUND(C495,1)&amp;"_"&amp;ROUND(D495,1)&amp;"_"&amp;ROUND(E495,1)&amp;"_"&amp;ROUND(F495,1)&amp;"_"&amp;ROUND(G495,1)</f>
        <v>sankmc_66.7_0_33.3_0_0_0</v>
      </c>
      <c r="B495" s="2" t="n">
        <v>66.7</v>
      </c>
      <c r="C495" s="2" t="n">
        <v>0</v>
      </c>
      <c r="D495" s="2" t="n">
        <v>33.3</v>
      </c>
      <c r="E495" s="2" t="n">
        <v>0</v>
      </c>
      <c r="F495" s="2" t="n">
        <v>0</v>
      </c>
      <c r="G495" s="2" t="n">
        <v>0</v>
      </c>
      <c r="H495" s="1" t="n">
        <v>726</v>
      </c>
      <c r="I495" s="1" t="n">
        <v>1209</v>
      </c>
      <c r="J495" s="1" t="n">
        <v>2.52</v>
      </c>
      <c r="K495" s="2" t="n">
        <v>6.06933732330915</v>
      </c>
      <c r="L495" s="1" t="s">
        <v>64</v>
      </c>
      <c r="M495" s="1" t="s">
        <v>71</v>
      </c>
      <c r="N495" s="7" t="n">
        <v>44605</v>
      </c>
    </row>
    <row r="496" customFormat="false" ht="15" hidden="false" customHeight="false" outlineLevel="0" collapsed="false">
      <c r="A496" s="6" t="str">
        <f aca="false">"sankmc_"&amp;ROUND(B496,1)&amp;"_"&amp;ROUND(C496,1)&amp;"_"&amp;ROUND(D496,1)&amp;"_"&amp;ROUND(E496,1)&amp;"_"&amp;ROUND(F496,1)&amp;"_"&amp;ROUND(G496,1)</f>
        <v>sankmc_66.7_0_33.3_0_0_0</v>
      </c>
      <c r="B496" s="2" t="n">
        <v>66.7</v>
      </c>
      <c r="C496" s="2" t="n">
        <v>0</v>
      </c>
      <c r="D496" s="2" t="n">
        <v>33.3</v>
      </c>
      <c r="E496" s="2" t="n">
        <v>0</v>
      </c>
      <c r="F496" s="2" t="n">
        <v>0</v>
      </c>
      <c r="G496" s="2" t="n">
        <v>0</v>
      </c>
      <c r="H496" s="1" t="n">
        <v>726</v>
      </c>
      <c r="I496" s="1" t="n">
        <v>1261</v>
      </c>
      <c r="J496" s="1" t="n">
        <v>2.22</v>
      </c>
      <c r="K496" s="2" t="n">
        <v>6.06933732330915</v>
      </c>
      <c r="L496" s="1" t="s">
        <v>64</v>
      </c>
      <c r="M496" s="1" t="s">
        <v>71</v>
      </c>
      <c r="N496" s="7" t="n">
        <v>44605</v>
      </c>
    </row>
    <row r="497" customFormat="false" ht="15" hidden="false" customHeight="false" outlineLevel="0" collapsed="false">
      <c r="A497" s="6" t="str">
        <f aca="false">"sankmc_"&amp;ROUND(B497,1)&amp;"_"&amp;ROUND(C497,1)&amp;"_"&amp;ROUND(D497,1)&amp;"_"&amp;ROUND(E497,1)&amp;"_"&amp;ROUND(F497,1)&amp;"_"&amp;ROUND(G497,1)</f>
        <v>sankmc_66.7_0_33.3_0_0_0</v>
      </c>
      <c r="B497" s="2" t="n">
        <v>66.7</v>
      </c>
      <c r="C497" s="2" t="n">
        <v>0</v>
      </c>
      <c r="D497" s="2" t="n">
        <v>33.3</v>
      </c>
      <c r="E497" s="2" t="n">
        <v>0</v>
      </c>
      <c r="F497" s="2" t="n">
        <v>0</v>
      </c>
      <c r="G497" s="2" t="n">
        <v>0</v>
      </c>
      <c r="H497" s="1" t="n">
        <v>726</v>
      </c>
      <c r="I497" s="1" t="n">
        <v>1317</v>
      </c>
      <c r="J497" s="1" t="n">
        <v>1.89</v>
      </c>
      <c r="K497" s="2" t="n">
        <v>6.06933732330915</v>
      </c>
      <c r="L497" s="1" t="s">
        <v>64</v>
      </c>
      <c r="M497" s="1" t="s">
        <v>71</v>
      </c>
      <c r="N497" s="7" t="n">
        <v>44605</v>
      </c>
    </row>
    <row r="498" customFormat="false" ht="15" hidden="false" customHeight="false" outlineLevel="0" collapsed="false">
      <c r="A498" s="6" t="str">
        <f aca="false">"sankmc_"&amp;ROUND(B498,1)&amp;"_"&amp;ROUND(C498,1)&amp;"_"&amp;ROUND(D498,1)&amp;"_"&amp;ROUND(E498,1)&amp;"_"&amp;ROUND(F498,1)&amp;"_"&amp;ROUND(G498,1)</f>
        <v>sankmc_66.7_0_33.3_0_0_0</v>
      </c>
      <c r="B498" s="2" t="n">
        <v>66.7</v>
      </c>
      <c r="C498" s="2" t="n">
        <v>0</v>
      </c>
      <c r="D498" s="2" t="n">
        <v>33.3</v>
      </c>
      <c r="E498" s="2" t="n">
        <v>0</v>
      </c>
      <c r="F498" s="2" t="n">
        <v>0</v>
      </c>
      <c r="G498" s="2" t="n">
        <v>0</v>
      </c>
      <c r="H498" s="1" t="n">
        <v>726</v>
      </c>
      <c r="I498" s="1" t="n">
        <v>1365</v>
      </c>
      <c r="J498" s="1" t="n">
        <v>1.67</v>
      </c>
      <c r="K498" s="2" t="n">
        <v>6.06933732330915</v>
      </c>
      <c r="L498" s="1" t="s">
        <v>64</v>
      </c>
      <c r="M498" s="1" t="s">
        <v>71</v>
      </c>
      <c r="N498" s="7" t="n">
        <v>44605</v>
      </c>
    </row>
    <row r="499" customFormat="false" ht="15" hidden="false" customHeight="false" outlineLevel="0" collapsed="false">
      <c r="A499" s="6" t="str">
        <f aca="false">"sankmc_"&amp;ROUND(B499,1)&amp;"_"&amp;ROUND(C499,1)&amp;"_"&amp;ROUND(D499,1)&amp;"_"&amp;ROUND(E499,1)&amp;"_"&amp;ROUND(F499,1)&amp;"_"&amp;ROUND(G499,1)</f>
        <v>sankmc_66.7_0_33.3_0_0_0</v>
      </c>
      <c r="B499" s="2" t="n">
        <v>66.7</v>
      </c>
      <c r="C499" s="2" t="n">
        <v>0</v>
      </c>
      <c r="D499" s="2" t="n">
        <v>33.3</v>
      </c>
      <c r="E499" s="2" t="n">
        <v>0</v>
      </c>
      <c r="F499" s="2" t="n">
        <v>0</v>
      </c>
      <c r="G499" s="2" t="n">
        <v>0</v>
      </c>
      <c r="H499" s="1" t="n">
        <v>726</v>
      </c>
      <c r="I499" s="1" t="n">
        <v>1415</v>
      </c>
      <c r="J499" s="1" t="n">
        <v>1.45</v>
      </c>
      <c r="K499" s="2" t="n">
        <v>6.06933732330915</v>
      </c>
      <c r="L499" s="1" t="s">
        <v>64</v>
      </c>
      <c r="M499" s="1" t="s">
        <v>71</v>
      </c>
      <c r="N499" s="7" t="n">
        <v>44605</v>
      </c>
    </row>
    <row r="500" customFormat="false" ht="15" hidden="false" customHeight="false" outlineLevel="0" collapsed="false">
      <c r="A500" s="6" t="str">
        <f aca="false">"sankmc_"&amp;ROUND(B500,1)&amp;"_"&amp;ROUND(C500,1)&amp;"_"&amp;ROUND(D500,1)&amp;"_"&amp;ROUND(E500,1)&amp;"_"&amp;ROUND(F500,1)&amp;"_"&amp;ROUND(G500,1)</f>
        <v>sankmc_66.7_0_33.3_0_0_0</v>
      </c>
      <c r="B500" s="2" t="n">
        <v>66.7</v>
      </c>
      <c r="C500" s="2" t="n">
        <v>0</v>
      </c>
      <c r="D500" s="2" t="n">
        <v>33.3</v>
      </c>
      <c r="E500" s="2" t="n">
        <v>0</v>
      </c>
      <c r="F500" s="2" t="n">
        <v>0</v>
      </c>
      <c r="G500" s="2" t="n">
        <v>0</v>
      </c>
      <c r="H500" s="1" t="n">
        <v>726</v>
      </c>
      <c r="I500" s="1" t="n">
        <v>1462</v>
      </c>
      <c r="J500" s="1" t="n">
        <v>1.26</v>
      </c>
      <c r="K500" s="2" t="n">
        <v>6.06933732330915</v>
      </c>
      <c r="L500" s="1" t="s">
        <v>64</v>
      </c>
      <c r="M500" s="1" t="s">
        <v>71</v>
      </c>
      <c r="N500" s="7" t="n">
        <v>44605</v>
      </c>
    </row>
    <row r="501" customFormat="false" ht="15" hidden="false" customHeight="false" outlineLevel="0" collapsed="false">
      <c r="A501" s="6" t="str">
        <f aca="false">"sankmc_"&amp;ROUND(B501,1)&amp;"_"&amp;ROUND(C501,1)&amp;"_"&amp;ROUND(D501,1)&amp;"_"&amp;ROUND(E501,1)&amp;"_"&amp;ROUND(F501,1)&amp;"_"&amp;ROUND(G501,1)</f>
        <v>sankmc_66.7_0_33.3_0_0_0</v>
      </c>
      <c r="B501" s="2" t="n">
        <v>66.7</v>
      </c>
      <c r="C501" s="2" t="n">
        <v>0</v>
      </c>
      <c r="D501" s="2" t="n">
        <v>33.3</v>
      </c>
      <c r="E501" s="2" t="n">
        <v>0</v>
      </c>
      <c r="F501" s="2" t="n">
        <v>0</v>
      </c>
      <c r="G501" s="2" t="n">
        <v>0</v>
      </c>
      <c r="H501" s="1" t="n">
        <v>726</v>
      </c>
      <c r="I501" s="1" t="n">
        <v>1517</v>
      </c>
      <c r="J501" s="1" t="n">
        <v>1.05</v>
      </c>
      <c r="K501" s="2" t="n">
        <v>6.06933732330915</v>
      </c>
      <c r="L501" s="1" t="s">
        <v>64</v>
      </c>
      <c r="M501" s="1" t="s">
        <v>71</v>
      </c>
      <c r="N501" s="7" t="n">
        <v>44605</v>
      </c>
    </row>
    <row r="502" customFormat="false" ht="15" hidden="false" customHeight="false" outlineLevel="0" collapsed="false">
      <c r="A502" s="6" t="str">
        <f aca="false">"sankmc_"&amp;ROUND(B502,1)&amp;"_"&amp;ROUND(C502,1)&amp;"_"&amp;ROUND(D502,1)&amp;"_"&amp;ROUND(E502,1)&amp;"_"&amp;ROUND(F502,1)&amp;"_"&amp;ROUND(G502,1)</f>
        <v>sankmc_66.7_0_33.3_0_0_0</v>
      </c>
      <c r="B502" s="2" t="n">
        <v>66.7</v>
      </c>
      <c r="C502" s="2" t="n">
        <v>0</v>
      </c>
      <c r="D502" s="2" t="n">
        <v>33.3</v>
      </c>
      <c r="E502" s="2" t="n">
        <v>0</v>
      </c>
      <c r="F502" s="2" t="n">
        <v>0</v>
      </c>
      <c r="G502" s="2" t="n">
        <v>0</v>
      </c>
      <c r="H502" s="1" t="n">
        <v>726</v>
      </c>
      <c r="I502" s="1" t="n">
        <v>1565</v>
      </c>
      <c r="J502" s="1" t="n">
        <v>0.88</v>
      </c>
      <c r="K502" s="2" t="n">
        <v>6.06933732330915</v>
      </c>
      <c r="L502" s="1" t="s">
        <v>64</v>
      </c>
      <c r="M502" s="1" t="s">
        <v>71</v>
      </c>
      <c r="N502" s="7" t="n">
        <v>44605</v>
      </c>
    </row>
    <row r="503" customFormat="false" ht="15" hidden="false" customHeight="false" outlineLevel="0" collapsed="false">
      <c r="A503" s="6" t="str">
        <f aca="false">"sankmc_"&amp;ROUND(B503,1)&amp;"_"&amp;ROUND(C503,1)&amp;"_"&amp;ROUND(D503,1)&amp;"_"&amp;ROUND(E503,1)&amp;"_"&amp;ROUND(F503,1)&amp;"_"&amp;ROUND(G503,1)</f>
        <v>sankmc_66.7_0_33.3_0_0_0</v>
      </c>
      <c r="B503" s="2" t="n">
        <v>66.7</v>
      </c>
      <c r="C503" s="2" t="n">
        <v>0</v>
      </c>
      <c r="D503" s="2" t="n">
        <v>33.3</v>
      </c>
      <c r="E503" s="2" t="n">
        <v>0</v>
      </c>
      <c r="F503" s="2" t="n">
        <v>0</v>
      </c>
      <c r="G503" s="2" t="n">
        <v>0</v>
      </c>
      <c r="H503" s="1" t="n">
        <v>726</v>
      </c>
      <c r="I503" s="1" t="n">
        <v>1597</v>
      </c>
      <c r="J503" s="1" t="n">
        <v>0.8</v>
      </c>
      <c r="K503" s="2" t="n">
        <v>6.06933732330915</v>
      </c>
      <c r="L503" s="1" t="s">
        <v>64</v>
      </c>
      <c r="M503" s="1" t="s">
        <v>71</v>
      </c>
      <c r="N503" s="7" t="n">
        <v>44605</v>
      </c>
    </row>
    <row r="504" customFormat="false" ht="15" hidden="false" customHeight="false" outlineLevel="0" collapsed="false">
      <c r="A504" s="6" t="str">
        <f aca="false">"sankmc_"&amp;ROUND(B504,1)&amp;"_"&amp;ROUND(C504,1)&amp;"_"&amp;ROUND(D504,1)&amp;"_"&amp;ROUND(E504,1)&amp;"_"&amp;ROUND(F504,1)&amp;"_"&amp;ROUND(G504,1)</f>
        <v>sankmc_66.7_0_33.3_0_0_0</v>
      </c>
      <c r="B504" s="2" t="n">
        <v>66.7</v>
      </c>
      <c r="C504" s="2" t="n">
        <v>0</v>
      </c>
      <c r="D504" s="2" t="n">
        <v>33.3</v>
      </c>
      <c r="E504" s="2" t="n">
        <v>0</v>
      </c>
      <c r="F504" s="2" t="n">
        <v>0</v>
      </c>
      <c r="G504" s="2" t="n">
        <v>0</v>
      </c>
      <c r="H504" s="1" t="n">
        <v>726</v>
      </c>
      <c r="I504" s="1" t="n">
        <v>1662</v>
      </c>
      <c r="J504" s="1" t="n">
        <v>0.61</v>
      </c>
      <c r="K504" s="2" t="n">
        <v>6.06933732330915</v>
      </c>
      <c r="L504" s="1" t="s">
        <v>64</v>
      </c>
      <c r="M504" s="1" t="s">
        <v>71</v>
      </c>
      <c r="N504" s="7" t="n">
        <v>44605</v>
      </c>
    </row>
    <row r="505" customFormat="false" ht="15" hidden="false" customHeight="false" outlineLevel="0" collapsed="false">
      <c r="A505" s="6" t="str">
        <f aca="false">"sankmc_"&amp;ROUND(B505,1)&amp;"_"&amp;ROUND(C505,1)&amp;"_"&amp;ROUND(D505,1)&amp;"_"&amp;ROUND(E505,1)&amp;"_"&amp;ROUND(F505,1)&amp;"_"&amp;ROUND(G505,1)</f>
        <v>sankmc_66.7_0_33.3_0_0_0</v>
      </c>
      <c r="B505" s="2" t="n">
        <v>66.7</v>
      </c>
      <c r="C505" s="2" t="n">
        <v>0</v>
      </c>
      <c r="D505" s="2" t="n">
        <v>33.3</v>
      </c>
      <c r="E505" s="2" t="n">
        <v>0</v>
      </c>
      <c r="F505" s="2" t="n">
        <v>0</v>
      </c>
      <c r="G505" s="2" t="n">
        <v>0</v>
      </c>
      <c r="H505" s="1" t="n">
        <v>726</v>
      </c>
      <c r="I505" s="1" t="n">
        <v>1707</v>
      </c>
      <c r="J505" s="1" t="n">
        <v>0.43</v>
      </c>
      <c r="K505" s="2" t="n">
        <v>6.06933732330915</v>
      </c>
      <c r="L505" s="1" t="s">
        <v>64</v>
      </c>
      <c r="M505" s="1" t="s">
        <v>71</v>
      </c>
      <c r="N505" s="7" t="n">
        <v>44605</v>
      </c>
    </row>
    <row r="506" customFormat="false" ht="15" hidden="false" customHeight="false" outlineLevel="0" collapsed="false">
      <c r="A506" s="6" t="str">
        <f aca="false">"sankmc_"&amp;ROUND(B506,1)&amp;"_"&amp;ROUND(C506,1)&amp;"_"&amp;ROUND(D506,1)&amp;"_"&amp;ROUND(E506,1)&amp;"_"&amp;ROUND(F506,1)&amp;"_"&amp;ROUND(G506,1)</f>
        <v>sankmc_66.7_0_33.3_0_0_0</v>
      </c>
      <c r="B506" s="2" t="n">
        <v>66.7</v>
      </c>
      <c r="C506" s="2" t="n">
        <v>0</v>
      </c>
      <c r="D506" s="2" t="n">
        <v>33.3</v>
      </c>
      <c r="E506" s="2" t="n">
        <v>0</v>
      </c>
      <c r="F506" s="2" t="n">
        <v>0</v>
      </c>
      <c r="G506" s="2" t="n">
        <v>0</v>
      </c>
      <c r="H506" s="1" t="n">
        <v>726</v>
      </c>
      <c r="I506" s="1" t="n">
        <v>1805</v>
      </c>
      <c r="J506" s="1" t="n">
        <v>0.18</v>
      </c>
      <c r="K506" s="2" t="n">
        <v>6.06933732330915</v>
      </c>
      <c r="L506" s="1" t="s">
        <v>64</v>
      </c>
      <c r="M506" s="1" t="s">
        <v>71</v>
      </c>
      <c r="N506" s="7" t="n">
        <v>44605</v>
      </c>
    </row>
    <row r="507" customFormat="false" ht="15" hidden="false" customHeight="false" outlineLevel="0" collapsed="false">
      <c r="A507" s="6" t="str">
        <f aca="false">"sankmc_"&amp;ROUND(B507,1)&amp;"_"&amp;ROUND(C507,1)&amp;"_"&amp;ROUND(D507,1)&amp;"_"&amp;ROUND(E507,1)&amp;"_"&amp;ROUND(F507,1)&amp;"_"&amp;ROUND(G507,1)</f>
        <v>sankmc_65_0_35_0_0_0</v>
      </c>
      <c r="B507" s="2" t="n">
        <v>65</v>
      </c>
      <c r="C507" s="2" t="n">
        <v>0</v>
      </c>
      <c r="D507" s="2" t="n">
        <v>35</v>
      </c>
      <c r="E507" s="2" t="n">
        <v>0</v>
      </c>
      <c r="F507" s="2" t="n">
        <v>0</v>
      </c>
      <c r="G507" s="2" t="n">
        <v>0</v>
      </c>
      <c r="H507" s="1" t="n">
        <v>714</v>
      </c>
      <c r="I507" s="1" t="n">
        <v>810</v>
      </c>
      <c r="J507" s="1" t="n">
        <v>8</v>
      </c>
      <c r="K507" s="2" t="n">
        <v>6.08476555290733</v>
      </c>
      <c r="L507" s="1" t="s">
        <v>64</v>
      </c>
      <c r="M507" s="1" t="s">
        <v>72</v>
      </c>
      <c r="N507" s="7" t="n">
        <v>44605</v>
      </c>
    </row>
    <row r="508" customFormat="false" ht="15" hidden="false" customHeight="false" outlineLevel="0" collapsed="false">
      <c r="A508" s="6" t="str">
        <f aca="false">"sankmc_"&amp;ROUND(B508,1)&amp;"_"&amp;ROUND(C508,1)&amp;"_"&amp;ROUND(D508,1)&amp;"_"&amp;ROUND(E508,1)&amp;"_"&amp;ROUND(F508,1)&amp;"_"&amp;ROUND(G508,1)</f>
        <v>sankmc_65_0_35_0_0_0</v>
      </c>
      <c r="B508" s="2" t="n">
        <v>65</v>
      </c>
      <c r="C508" s="2" t="n">
        <v>0</v>
      </c>
      <c r="D508" s="2" t="n">
        <v>35</v>
      </c>
      <c r="E508" s="2" t="n">
        <v>0</v>
      </c>
      <c r="F508" s="2" t="n">
        <v>0</v>
      </c>
      <c r="G508" s="2" t="n">
        <v>0</v>
      </c>
      <c r="H508" s="1" t="n">
        <v>714</v>
      </c>
      <c r="I508" s="1" t="n">
        <v>790</v>
      </c>
      <c r="J508" s="1" t="n">
        <v>8.75</v>
      </c>
      <c r="K508" s="2" t="n">
        <v>6.08476555290733</v>
      </c>
      <c r="L508" s="1" t="s">
        <v>64</v>
      </c>
      <c r="M508" s="1" t="s">
        <v>72</v>
      </c>
      <c r="N508" s="7" t="n">
        <v>44605</v>
      </c>
    </row>
    <row r="509" customFormat="false" ht="15" hidden="false" customHeight="false" outlineLevel="0" collapsed="false">
      <c r="A509" s="6" t="str">
        <f aca="false">"sankmc_"&amp;ROUND(B509,1)&amp;"_"&amp;ROUND(C509,1)&amp;"_"&amp;ROUND(D509,1)&amp;"_"&amp;ROUND(E509,1)&amp;"_"&amp;ROUND(F509,1)&amp;"_"&amp;ROUND(G509,1)</f>
        <v>sankmc_65_0_35_0_0_0</v>
      </c>
      <c r="B509" s="2" t="n">
        <v>65</v>
      </c>
      <c r="C509" s="2" t="n">
        <v>0</v>
      </c>
      <c r="D509" s="2" t="n">
        <v>35</v>
      </c>
      <c r="E509" s="2" t="n">
        <v>0</v>
      </c>
      <c r="F509" s="2" t="n">
        <v>0</v>
      </c>
      <c r="G509" s="2" t="n">
        <v>0</v>
      </c>
      <c r="H509" s="1" t="n">
        <v>714</v>
      </c>
      <c r="I509" s="1" t="n">
        <v>770</v>
      </c>
      <c r="J509" s="1" t="n">
        <v>9.54</v>
      </c>
      <c r="K509" s="2" t="n">
        <v>6.08476555290733</v>
      </c>
      <c r="L509" s="1" t="s">
        <v>64</v>
      </c>
      <c r="M509" s="1" t="s">
        <v>72</v>
      </c>
      <c r="N509" s="7" t="n">
        <v>44605</v>
      </c>
    </row>
    <row r="510" customFormat="false" ht="15" hidden="false" customHeight="false" outlineLevel="0" collapsed="false">
      <c r="A510" s="6" t="str">
        <f aca="false">"sankmc_"&amp;ROUND(B510,1)&amp;"_"&amp;ROUND(C510,1)&amp;"_"&amp;ROUND(D510,1)&amp;"_"&amp;ROUND(E510,1)&amp;"_"&amp;ROUND(F510,1)&amp;"_"&amp;ROUND(G510,1)</f>
        <v>sankmc_65_0_35_0_0_0</v>
      </c>
      <c r="B510" s="2" t="n">
        <v>65</v>
      </c>
      <c r="C510" s="2" t="n">
        <v>0</v>
      </c>
      <c r="D510" s="2" t="n">
        <v>35</v>
      </c>
      <c r="E510" s="2" t="n">
        <v>0</v>
      </c>
      <c r="F510" s="2" t="n">
        <v>0</v>
      </c>
      <c r="G510" s="2" t="n">
        <v>0</v>
      </c>
      <c r="H510" s="1" t="n">
        <v>714</v>
      </c>
      <c r="I510" s="1" t="n">
        <v>760</v>
      </c>
      <c r="J510" s="1" t="n">
        <v>9.95</v>
      </c>
      <c r="K510" s="2" t="n">
        <v>6.08476555290733</v>
      </c>
      <c r="L510" s="1" t="s">
        <v>64</v>
      </c>
      <c r="M510" s="1" t="s">
        <v>72</v>
      </c>
      <c r="N510" s="7" t="n">
        <v>44605</v>
      </c>
    </row>
    <row r="511" customFormat="false" ht="15" hidden="false" customHeight="false" outlineLevel="0" collapsed="false">
      <c r="A511" s="6" t="str">
        <f aca="false">"sankmc_"&amp;ROUND(B511,1)&amp;"_"&amp;ROUND(C511,1)&amp;"_"&amp;ROUND(D511,1)&amp;"_"&amp;ROUND(E511,1)&amp;"_"&amp;ROUND(F511,1)&amp;"_"&amp;ROUND(G511,1)</f>
        <v>sankmc_65_0_35_0_0_0</v>
      </c>
      <c r="B511" s="2" t="n">
        <v>65</v>
      </c>
      <c r="C511" s="2" t="n">
        <v>0</v>
      </c>
      <c r="D511" s="2" t="n">
        <v>35</v>
      </c>
      <c r="E511" s="2" t="n">
        <v>0</v>
      </c>
      <c r="F511" s="2" t="n">
        <v>0</v>
      </c>
      <c r="G511" s="2" t="n">
        <v>0</v>
      </c>
      <c r="H511" s="1" t="n">
        <v>714</v>
      </c>
      <c r="I511" s="1" t="n">
        <v>750</v>
      </c>
      <c r="J511" s="1" t="n">
        <v>10.37</v>
      </c>
      <c r="K511" s="2" t="n">
        <v>6.08476555290733</v>
      </c>
      <c r="L511" s="1" t="s">
        <v>64</v>
      </c>
      <c r="M511" s="1" t="s">
        <v>72</v>
      </c>
      <c r="N511" s="7" t="n">
        <v>44605</v>
      </c>
    </row>
    <row r="512" customFormat="false" ht="15" hidden="false" customHeight="false" outlineLevel="0" collapsed="false">
      <c r="A512" s="6" t="str">
        <f aca="false">"sankmc_"&amp;ROUND(B512,1)&amp;"_"&amp;ROUND(C512,1)&amp;"_"&amp;ROUND(D512,1)&amp;"_"&amp;ROUND(E512,1)&amp;"_"&amp;ROUND(F512,1)&amp;"_"&amp;ROUND(G512,1)</f>
        <v>sankmc_65_0_35_0_0_0</v>
      </c>
      <c r="B512" s="2" t="n">
        <v>65</v>
      </c>
      <c r="C512" s="2" t="n">
        <v>0</v>
      </c>
      <c r="D512" s="2" t="n">
        <v>35</v>
      </c>
      <c r="E512" s="2" t="n">
        <v>0</v>
      </c>
      <c r="F512" s="2" t="n">
        <v>0</v>
      </c>
      <c r="G512" s="2" t="n">
        <v>0</v>
      </c>
      <c r="H512" s="1" t="n">
        <v>714</v>
      </c>
      <c r="I512" s="1" t="n">
        <v>740</v>
      </c>
      <c r="J512" s="1" t="n">
        <v>10.8</v>
      </c>
      <c r="K512" s="2" t="n">
        <v>6.08476555290733</v>
      </c>
      <c r="L512" s="1" t="s">
        <v>64</v>
      </c>
      <c r="M512" s="1" t="s">
        <v>72</v>
      </c>
      <c r="N512" s="7" t="n">
        <v>44605</v>
      </c>
    </row>
    <row r="513" customFormat="false" ht="15" hidden="false" customHeight="false" outlineLevel="0" collapsed="false">
      <c r="A513" s="6" t="str">
        <f aca="false">"sankmc_"&amp;ROUND(B513,1)&amp;"_"&amp;ROUND(C513,1)&amp;"_"&amp;ROUND(D513,1)&amp;"_"&amp;ROUND(E513,1)&amp;"_"&amp;ROUND(F513,1)&amp;"_"&amp;ROUND(G513,1)</f>
        <v>sankmc_65_0_35_0_0_0</v>
      </c>
      <c r="B513" s="2" t="n">
        <v>65</v>
      </c>
      <c r="C513" s="2" t="n">
        <v>0</v>
      </c>
      <c r="D513" s="2" t="n">
        <v>35</v>
      </c>
      <c r="E513" s="2" t="n">
        <v>0</v>
      </c>
      <c r="F513" s="2" t="n">
        <v>0</v>
      </c>
      <c r="G513" s="2" t="n">
        <v>0</v>
      </c>
      <c r="H513" s="1" t="n">
        <v>714</v>
      </c>
      <c r="I513" s="1" t="n">
        <v>730</v>
      </c>
      <c r="J513" s="1" t="n">
        <v>11.25</v>
      </c>
      <c r="K513" s="2" t="n">
        <v>6.08476555290733</v>
      </c>
      <c r="L513" s="1" t="s">
        <v>64</v>
      </c>
      <c r="M513" s="1" t="s">
        <v>72</v>
      </c>
      <c r="N513" s="7" t="n">
        <v>44605</v>
      </c>
    </row>
    <row r="514" customFormat="false" ht="15" hidden="false" customHeight="false" outlineLevel="0" collapsed="false">
      <c r="A514" s="6" t="str">
        <f aca="false">"sankmc_"&amp;ROUND(B514,1)&amp;"_"&amp;ROUND(C514,1)&amp;"_"&amp;ROUND(D514,1)&amp;"_"&amp;ROUND(E514,1)&amp;"_"&amp;ROUND(F514,1)&amp;"_"&amp;ROUND(G514,1)</f>
        <v>sankmc_65_0_35_0_0_0</v>
      </c>
      <c r="B514" s="2" t="n">
        <v>65</v>
      </c>
      <c r="C514" s="2" t="n">
        <v>0</v>
      </c>
      <c r="D514" s="2" t="n">
        <v>35</v>
      </c>
      <c r="E514" s="2" t="n">
        <v>0</v>
      </c>
      <c r="F514" s="2" t="n">
        <v>0</v>
      </c>
      <c r="G514" s="2" t="n">
        <v>0</v>
      </c>
      <c r="H514" s="1" t="n">
        <v>714</v>
      </c>
      <c r="I514" s="1" t="n">
        <v>720</v>
      </c>
      <c r="J514" s="1" t="n">
        <v>11.7</v>
      </c>
      <c r="K514" s="2" t="n">
        <v>6.08476555290733</v>
      </c>
      <c r="L514" s="1" t="s">
        <v>64</v>
      </c>
      <c r="M514" s="1" t="s">
        <v>72</v>
      </c>
      <c r="N514" s="7" t="n">
        <v>44605</v>
      </c>
    </row>
    <row r="515" customFormat="false" ht="15" hidden="false" customHeight="false" outlineLevel="0" collapsed="false">
      <c r="A515" s="6" t="str">
        <f aca="false">"sankmc_"&amp;ROUND(B515,1)&amp;"_"&amp;ROUND(C515,1)&amp;"_"&amp;ROUND(D515,1)&amp;"_"&amp;ROUND(E515,1)&amp;"_"&amp;ROUND(F515,1)&amp;"_"&amp;ROUND(G515,1)</f>
        <v>sankmc_65_0_35_0_0_0</v>
      </c>
      <c r="B515" s="2" t="n">
        <v>65</v>
      </c>
      <c r="C515" s="2" t="n">
        <v>0</v>
      </c>
      <c r="D515" s="2" t="n">
        <v>35</v>
      </c>
      <c r="E515" s="2" t="n">
        <v>0</v>
      </c>
      <c r="F515" s="2" t="n">
        <v>0</v>
      </c>
      <c r="G515" s="2" t="n">
        <v>0</v>
      </c>
      <c r="H515" s="1" t="n">
        <v>714</v>
      </c>
      <c r="I515" s="1" t="n">
        <v>710</v>
      </c>
      <c r="J515" s="1" t="n">
        <v>12.17</v>
      </c>
      <c r="K515" s="2" t="n">
        <v>6.08476555290733</v>
      </c>
      <c r="L515" s="1" t="s">
        <v>64</v>
      </c>
      <c r="M515" s="1" t="s">
        <v>72</v>
      </c>
      <c r="N515" s="7" t="n">
        <v>44605</v>
      </c>
    </row>
    <row r="516" customFormat="false" ht="15" hidden="false" customHeight="false" outlineLevel="0" collapsed="false">
      <c r="A516" s="6" t="str">
        <f aca="false">"sankmc_"&amp;ROUND(B516,1)&amp;"_"&amp;ROUND(C516,1)&amp;"_"&amp;ROUND(D516,1)&amp;"_"&amp;ROUND(E516,1)&amp;"_"&amp;ROUND(F516,1)&amp;"_"&amp;ROUND(G516,1)</f>
        <v>sankmc_65_0_35_0_0_0</v>
      </c>
      <c r="B516" s="2" t="n">
        <v>65</v>
      </c>
      <c r="C516" s="2" t="n">
        <v>0</v>
      </c>
      <c r="D516" s="2" t="n">
        <v>35</v>
      </c>
      <c r="E516" s="2" t="n">
        <v>0</v>
      </c>
      <c r="F516" s="2" t="n">
        <v>0</v>
      </c>
      <c r="G516" s="2" t="n">
        <v>0</v>
      </c>
      <c r="H516" s="1" t="n">
        <v>714</v>
      </c>
      <c r="I516" s="1" t="n">
        <v>1373</v>
      </c>
      <c r="J516" s="1" t="n">
        <v>1.42</v>
      </c>
      <c r="K516" s="2" t="n">
        <v>6.08476555290733</v>
      </c>
      <c r="L516" s="1" t="s">
        <v>64</v>
      </c>
      <c r="M516" s="1" t="s">
        <v>72</v>
      </c>
      <c r="N516" s="7" t="n">
        <v>44605</v>
      </c>
    </row>
    <row r="517" customFormat="false" ht="15" hidden="false" customHeight="false" outlineLevel="0" collapsed="false">
      <c r="A517" s="6" t="str">
        <f aca="false">"sankmc_"&amp;ROUND(B517,1)&amp;"_"&amp;ROUND(C517,1)&amp;"_"&amp;ROUND(D517,1)&amp;"_"&amp;ROUND(E517,1)&amp;"_"&amp;ROUND(F517,1)&amp;"_"&amp;ROUND(G517,1)</f>
        <v>sankmc_65_0_35_0_0_0</v>
      </c>
      <c r="B517" s="2" t="n">
        <v>65</v>
      </c>
      <c r="C517" s="2" t="n">
        <v>0</v>
      </c>
      <c r="D517" s="2" t="n">
        <v>35</v>
      </c>
      <c r="E517" s="2" t="n">
        <v>0</v>
      </c>
      <c r="F517" s="2" t="n">
        <v>0</v>
      </c>
      <c r="G517" s="2" t="n">
        <v>0</v>
      </c>
      <c r="H517" s="1" t="n">
        <v>714</v>
      </c>
      <c r="I517" s="1" t="n">
        <v>1423</v>
      </c>
      <c r="J517" s="1" t="n">
        <v>1.21</v>
      </c>
      <c r="K517" s="2" t="n">
        <v>6.08476555290733</v>
      </c>
      <c r="L517" s="1" t="s">
        <v>64</v>
      </c>
      <c r="M517" s="1" t="s">
        <v>72</v>
      </c>
      <c r="N517" s="7" t="n">
        <v>44605</v>
      </c>
    </row>
    <row r="518" customFormat="false" ht="15" hidden="false" customHeight="false" outlineLevel="0" collapsed="false">
      <c r="A518" s="6" t="str">
        <f aca="false">"sankmc_"&amp;ROUND(B518,1)&amp;"_"&amp;ROUND(C518,1)&amp;"_"&amp;ROUND(D518,1)&amp;"_"&amp;ROUND(E518,1)&amp;"_"&amp;ROUND(F518,1)&amp;"_"&amp;ROUND(G518,1)</f>
        <v>sankmc_65_0_35_0_0_0</v>
      </c>
      <c r="B518" s="2" t="n">
        <v>65</v>
      </c>
      <c r="C518" s="2" t="n">
        <v>0</v>
      </c>
      <c r="D518" s="2" t="n">
        <v>35</v>
      </c>
      <c r="E518" s="2" t="n">
        <v>0</v>
      </c>
      <c r="F518" s="2" t="n">
        <v>0</v>
      </c>
      <c r="G518" s="2" t="n">
        <v>0</v>
      </c>
      <c r="H518" s="1" t="n">
        <v>714</v>
      </c>
      <c r="I518" s="1" t="n">
        <v>1473</v>
      </c>
      <c r="J518" s="1" t="n">
        <v>1.01</v>
      </c>
      <c r="K518" s="2" t="n">
        <v>6.08476555290733</v>
      </c>
      <c r="L518" s="1" t="s">
        <v>64</v>
      </c>
      <c r="M518" s="1" t="s">
        <v>72</v>
      </c>
      <c r="N518" s="7" t="n">
        <v>44605</v>
      </c>
    </row>
    <row r="519" customFormat="false" ht="15" hidden="false" customHeight="false" outlineLevel="0" collapsed="false">
      <c r="A519" s="6" t="str">
        <f aca="false">"sankmc_"&amp;ROUND(B519,1)&amp;"_"&amp;ROUND(C519,1)&amp;"_"&amp;ROUND(D519,1)&amp;"_"&amp;ROUND(E519,1)&amp;"_"&amp;ROUND(F519,1)&amp;"_"&amp;ROUND(G519,1)</f>
        <v>sankmc_65_0_35_0_0_0</v>
      </c>
      <c r="B519" s="2" t="n">
        <v>65</v>
      </c>
      <c r="C519" s="2" t="n">
        <v>0</v>
      </c>
      <c r="D519" s="2" t="n">
        <v>35</v>
      </c>
      <c r="E519" s="2" t="n">
        <v>0</v>
      </c>
      <c r="F519" s="2" t="n">
        <v>0</v>
      </c>
      <c r="G519" s="2" t="n">
        <v>0</v>
      </c>
      <c r="H519" s="1" t="n">
        <v>714</v>
      </c>
      <c r="I519" s="1" t="n">
        <v>1523</v>
      </c>
      <c r="J519" s="1" t="n">
        <v>0.84</v>
      </c>
      <c r="K519" s="2" t="n">
        <v>6.08476555290733</v>
      </c>
      <c r="L519" s="1" t="s">
        <v>64</v>
      </c>
      <c r="M519" s="1" t="s">
        <v>72</v>
      </c>
      <c r="N519" s="7" t="n">
        <v>44605</v>
      </c>
    </row>
    <row r="520" customFormat="false" ht="15" hidden="false" customHeight="false" outlineLevel="0" collapsed="false">
      <c r="A520" s="6" t="str">
        <f aca="false">"sankmc_"&amp;ROUND(B520,1)&amp;"_"&amp;ROUND(C520,1)&amp;"_"&amp;ROUND(D520,1)&amp;"_"&amp;ROUND(E520,1)&amp;"_"&amp;ROUND(F520,1)&amp;"_"&amp;ROUND(G520,1)</f>
        <v>sankmc_65_0_35_0_0_0</v>
      </c>
      <c r="B520" s="2" t="n">
        <v>65</v>
      </c>
      <c r="C520" s="2" t="n">
        <v>0</v>
      </c>
      <c r="D520" s="2" t="n">
        <v>35</v>
      </c>
      <c r="E520" s="2" t="n">
        <v>0</v>
      </c>
      <c r="F520" s="2" t="n">
        <v>0</v>
      </c>
      <c r="G520" s="2" t="n">
        <v>0</v>
      </c>
      <c r="H520" s="1" t="n">
        <v>714</v>
      </c>
      <c r="I520" s="1" t="n">
        <v>1573</v>
      </c>
      <c r="J520" s="1" t="n">
        <v>0.67</v>
      </c>
      <c r="K520" s="2" t="n">
        <v>6.08476555290733</v>
      </c>
      <c r="L520" s="1" t="s">
        <v>64</v>
      </c>
      <c r="M520" s="1" t="s">
        <v>72</v>
      </c>
      <c r="N520" s="7" t="n">
        <v>44605</v>
      </c>
    </row>
    <row r="521" customFormat="false" ht="15" hidden="false" customHeight="false" outlineLevel="0" collapsed="false">
      <c r="A521" s="6" t="str">
        <f aca="false">"sankmc_"&amp;ROUND(B521,1)&amp;"_"&amp;ROUND(C521,1)&amp;"_"&amp;ROUND(D521,1)&amp;"_"&amp;ROUND(E521,1)&amp;"_"&amp;ROUND(F521,1)&amp;"_"&amp;ROUND(G521,1)</f>
        <v>sankmc_65_0_35_0_0_0</v>
      </c>
      <c r="B521" s="2" t="n">
        <v>65</v>
      </c>
      <c r="C521" s="2" t="n">
        <v>0</v>
      </c>
      <c r="D521" s="2" t="n">
        <v>35</v>
      </c>
      <c r="E521" s="2" t="n">
        <v>0</v>
      </c>
      <c r="F521" s="2" t="n">
        <v>0</v>
      </c>
      <c r="G521" s="2" t="n">
        <v>0</v>
      </c>
      <c r="H521" s="1" t="n">
        <v>714</v>
      </c>
      <c r="I521" s="1" t="n">
        <v>1623</v>
      </c>
      <c r="J521" s="1" t="n">
        <v>0.51</v>
      </c>
      <c r="K521" s="2" t="n">
        <v>6.08476555290733</v>
      </c>
      <c r="L521" s="1" t="s">
        <v>64</v>
      </c>
      <c r="M521" s="1" t="s">
        <v>72</v>
      </c>
      <c r="N521" s="7" t="n">
        <v>44605</v>
      </c>
    </row>
    <row r="522" customFormat="false" ht="15" hidden="false" customHeight="false" outlineLevel="0" collapsed="false">
      <c r="A522" s="6" t="str">
        <f aca="false">"sankmc_"&amp;ROUND(B522,1)&amp;"_"&amp;ROUND(C522,1)&amp;"_"&amp;ROUND(D522,1)&amp;"_"&amp;ROUND(E522,1)&amp;"_"&amp;ROUND(F522,1)&amp;"_"&amp;ROUND(G522,1)</f>
        <v>sankmc_65_0_35_0_0_0</v>
      </c>
      <c r="B522" s="2" t="n">
        <v>65</v>
      </c>
      <c r="C522" s="2" t="n">
        <v>0</v>
      </c>
      <c r="D522" s="2" t="n">
        <v>35</v>
      </c>
      <c r="E522" s="2" t="n">
        <v>0</v>
      </c>
      <c r="F522" s="2" t="n">
        <v>0</v>
      </c>
      <c r="G522" s="2" t="n">
        <v>0</v>
      </c>
      <c r="H522" s="1" t="n">
        <v>714</v>
      </c>
      <c r="I522" s="1" t="n">
        <v>1673</v>
      </c>
      <c r="J522" s="1" t="n">
        <v>0.36</v>
      </c>
      <c r="K522" s="2" t="n">
        <v>6.08476555290733</v>
      </c>
      <c r="L522" s="1" t="s">
        <v>64</v>
      </c>
      <c r="M522" s="1" t="s">
        <v>72</v>
      </c>
      <c r="N522" s="7" t="n">
        <v>44605</v>
      </c>
    </row>
    <row r="523" customFormat="false" ht="15" hidden="false" customHeight="false" outlineLevel="0" collapsed="false">
      <c r="A523" s="6" t="str">
        <f aca="false">"sankmc_"&amp;ROUND(B523,1)&amp;"_"&amp;ROUND(C523,1)&amp;"_"&amp;ROUND(D523,1)&amp;"_"&amp;ROUND(E523,1)&amp;"_"&amp;ROUND(F523,1)&amp;"_"&amp;ROUND(G523,1)</f>
        <v>sankmc_65_0_35_0_0_0</v>
      </c>
      <c r="B523" s="2" t="n">
        <v>65</v>
      </c>
      <c r="C523" s="2" t="n">
        <v>0</v>
      </c>
      <c r="D523" s="2" t="n">
        <v>35</v>
      </c>
      <c r="E523" s="2" t="n">
        <v>0</v>
      </c>
      <c r="F523" s="2" t="n">
        <v>0</v>
      </c>
      <c r="G523" s="2" t="n">
        <v>0</v>
      </c>
      <c r="H523" s="1" t="n">
        <v>714</v>
      </c>
      <c r="I523" s="1" t="n">
        <v>1723</v>
      </c>
      <c r="J523" s="1" t="n">
        <v>0.22</v>
      </c>
      <c r="K523" s="2" t="n">
        <v>6.08476555290733</v>
      </c>
      <c r="L523" s="1" t="s">
        <v>64</v>
      </c>
      <c r="M523" s="1" t="s">
        <v>72</v>
      </c>
      <c r="N523" s="7" t="n">
        <v>44605</v>
      </c>
    </row>
    <row r="524" customFormat="false" ht="15" hidden="false" customHeight="false" outlineLevel="0" collapsed="false">
      <c r="A524" s="6" t="str">
        <f aca="false">"sankmc_"&amp;ROUND(B524,1)&amp;"_"&amp;ROUND(C524,1)&amp;"_"&amp;ROUND(D524,1)&amp;"_"&amp;ROUND(E524,1)&amp;"_"&amp;ROUND(F524,1)&amp;"_"&amp;ROUND(G524,1)</f>
        <v>sankmc_65_0_35_0_0_0</v>
      </c>
      <c r="B524" s="2" t="n">
        <v>65</v>
      </c>
      <c r="C524" s="2" t="n">
        <v>0</v>
      </c>
      <c r="D524" s="2" t="n">
        <v>35</v>
      </c>
      <c r="E524" s="2" t="n">
        <v>0</v>
      </c>
      <c r="F524" s="2" t="n">
        <v>0</v>
      </c>
      <c r="G524" s="2" t="n">
        <v>0</v>
      </c>
      <c r="H524" s="1" t="n">
        <v>714</v>
      </c>
      <c r="I524" s="1" t="n">
        <v>1773</v>
      </c>
      <c r="J524" s="1" t="n">
        <v>0.08</v>
      </c>
      <c r="K524" s="2" t="n">
        <v>6.08476555290733</v>
      </c>
      <c r="L524" s="1" t="s">
        <v>64</v>
      </c>
      <c r="M524" s="1" t="s">
        <v>72</v>
      </c>
      <c r="N524" s="7" t="n">
        <v>44605</v>
      </c>
    </row>
    <row r="525" customFormat="false" ht="15" hidden="false" customHeight="false" outlineLevel="0" collapsed="false">
      <c r="A525" s="6" t="str">
        <f aca="false">"sankmc_"&amp;ROUND(B525,1)&amp;"_"&amp;ROUND(C525,1)&amp;"_"&amp;ROUND(D525,1)&amp;"_"&amp;ROUND(E525,1)&amp;"_"&amp;ROUND(F525,1)&amp;"_"&amp;ROUND(G525,1)</f>
        <v>sankmc_60_20_20_0_0_0</v>
      </c>
      <c r="B525" s="2" t="n">
        <v>60</v>
      </c>
      <c r="C525" s="2" t="n">
        <v>20</v>
      </c>
      <c r="D525" s="2" t="n">
        <v>20</v>
      </c>
      <c r="E525" s="2" t="n">
        <v>0</v>
      </c>
      <c r="F525" s="2" t="n">
        <v>0</v>
      </c>
      <c r="G525" s="2" t="n">
        <v>0</v>
      </c>
      <c r="H525" s="1" t="n">
        <v>0</v>
      </c>
      <c r="I525" s="1" t="n">
        <v>1793</v>
      </c>
      <c r="J525" s="1" t="n">
        <v>2.35</v>
      </c>
      <c r="L525" s="1" t="s">
        <v>73</v>
      </c>
      <c r="M525" s="1" t="s">
        <v>74</v>
      </c>
      <c r="N525" s="7" t="n">
        <v>44605</v>
      </c>
    </row>
    <row r="526" customFormat="false" ht="15" hidden="false" customHeight="false" outlineLevel="0" collapsed="false">
      <c r="A526" s="6" t="str">
        <f aca="false">"sankmc_"&amp;ROUND(B526,1)&amp;"_"&amp;ROUND(C526,1)&amp;"_"&amp;ROUND(D526,1)&amp;"_"&amp;ROUND(E526,1)&amp;"_"&amp;ROUND(F526,1)&amp;"_"&amp;ROUND(G526,1)</f>
        <v>sankmc_60_20_20_0_0_0</v>
      </c>
      <c r="B526" s="2" t="n">
        <v>60</v>
      </c>
      <c r="C526" s="2" t="n">
        <v>20</v>
      </c>
      <c r="D526" s="2" t="n">
        <v>20</v>
      </c>
      <c r="E526" s="2" t="n">
        <v>0</v>
      </c>
      <c r="F526" s="2" t="n">
        <v>0</v>
      </c>
      <c r="G526" s="2" t="n">
        <v>0</v>
      </c>
      <c r="H526" s="1" t="n">
        <v>0</v>
      </c>
      <c r="I526" s="1" t="n">
        <v>1803</v>
      </c>
      <c r="J526" s="1" t="n">
        <v>2.3</v>
      </c>
      <c r="L526" s="1" t="s">
        <v>73</v>
      </c>
      <c r="M526" s="1" t="s">
        <v>74</v>
      </c>
      <c r="N526" s="7" t="n">
        <v>44605</v>
      </c>
    </row>
    <row r="527" customFormat="false" ht="15" hidden="false" customHeight="false" outlineLevel="0" collapsed="false">
      <c r="A527" s="6" t="str">
        <f aca="false">"sankmc_"&amp;ROUND(B527,1)&amp;"_"&amp;ROUND(C527,1)&amp;"_"&amp;ROUND(D527,1)&amp;"_"&amp;ROUND(E527,1)&amp;"_"&amp;ROUND(F527,1)&amp;"_"&amp;ROUND(G527,1)</f>
        <v>sankmc_60_20_20_0_0_0</v>
      </c>
      <c r="B527" s="2" t="n">
        <v>60</v>
      </c>
      <c r="C527" s="2" t="n">
        <v>20</v>
      </c>
      <c r="D527" s="2" t="n">
        <v>20</v>
      </c>
      <c r="E527" s="2" t="n">
        <v>0</v>
      </c>
      <c r="F527" s="2" t="n">
        <v>0</v>
      </c>
      <c r="G527" s="2" t="n">
        <v>0</v>
      </c>
      <c r="H527" s="1" t="n">
        <v>0</v>
      </c>
      <c r="I527" s="1" t="n">
        <v>1813</v>
      </c>
      <c r="J527" s="1" t="n">
        <v>2.24</v>
      </c>
      <c r="L527" s="1" t="s">
        <v>73</v>
      </c>
      <c r="M527" s="1" t="s">
        <v>74</v>
      </c>
      <c r="N527" s="7" t="n">
        <v>44605</v>
      </c>
    </row>
    <row r="528" customFormat="false" ht="15" hidden="false" customHeight="false" outlineLevel="0" collapsed="false">
      <c r="A528" s="6" t="str">
        <f aca="false">"sankmc_"&amp;ROUND(B528,1)&amp;"_"&amp;ROUND(C528,1)&amp;"_"&amp;ROUND(D528,1)&amp;"_"&amp;ROUND(E528,1)&amp;"_"&amp;ROUND(F528,1)&amp;"_"&amp;ROUND(G528,1)</f>
        <v>sankmc_60_20_20_0_0_0</v>
      </c>
      <c r="B528" s="2" t="n">
        <v>60</v>
      </c>
      <c r="C528" s="2" t="n">
        <v>20</v>
      </c>
      <c r="D528" s="2" t="n">
        <v>20</v>
      </c>
      <c r="E528" s="2" t="n">
        <v>0</v>
      </c>
      <c r="F528" s="2" t="n">
        <v>0</v>
      </c>
      <c r="G528" s="2" t="n">
        <v>0</v>
      </c>
      <c r="H528" s="1" t="n">
        <v>0</v>
      </c>
      <c r="I528" s="1" t="n">
        <v>1823</v>
      </c>
      <c r="J528" s="1" t="n">
        <v>2.19</v>
      </c>
      <c r="L528" s="1" t="s">
        <v>73</v>
      </c>
      <c r="M528" s="1" t="s">
        <v>74</v>
      </c>
      <c r="N528" s="7" t="n">
        <v>44605</v>
      </c>
    </row>
    <row r="529" customFormat="false" ht="15" hidden="false" customHeight="false" outlineLevel="0" collapsed="false">
      <c r="A529" s="6" t="str">
        <f aca="false">"sankmc_"&amp;ROUND(B529,1)&amp;"_"&amp;ROUND(C529,1)&amp;"_"&amp;ROUND(D529,1)&amp;"_"&amp;ROUND(E529,1)&amp;"_"&amp;ROUND(F529,1)&amp;"_"&amp;ROUND(G529,1)</f>
        <v>sankmc_60_20_20_0_0_0</v>
      </c>
      <c r="B529" s="2" t="n">
        <v>60</v>
      </c>
      <c r="C529" s="2" t="n">
        <v>20</v>
      </c>
      <c r="D529" s="2" t="n">
        <v>20</v>
      </c>
      <c r="E529" s="2" t="n">
        <v>0</v>
      </c>
      <c r="F529" s="2" t="n">
        <v>0</v>
      </c>
      <c r="G529" s="2" t="n">
        <v>0</v>
      </c>
      <c r="H529" s="1" t="n">
        <v>0</v>
      </c>
      <c r="I529" s="1" t="n">
        <v>1833</v>
      </c>
      <c r="J529" s="1" t="n">
        <v>2.14</v>
      </c>
      <c r="L529" s="1" t="s">
        <v>73</v>
      </c>
      <c r="M529" s="1" t="s">
        <v>74</v>
      </c>
      <c r="N529" s="7" t="n">
        <v>44605</v>
      </c>
    </row>
    <row r="530" customFormat="false" ht="15" hidden="false" customHeight="false" outlineLevel="0" collapsed="false">
      <c r="A530" s="6" t="str">
        <f aca="false">"sankmc_"&amp;ROUND(B530,1)&amp;"_"&amp;ROUND(C530,1)&amp;"_"&amp;ROUND(D530,1)&amp;"_"&amp;ROUND(E530,1)&amp;"_"&amp;ROUND(F530,1)&amp;"_"&amp;ROUND(G530,1)</f>
        <v>sankmc_60_20_20_0_0_0</v>
      </c>
      <c r="B530" s="2" t="n">
        <v>60</v>
      </c>
      <c r="C530" s="2" t="n">
        <v>20</v>
      </c>
      <c r="D530" s="2" t="n">
        <v>20</v>
      </c>
      <c r="E530" s="2" t="n">
        <v>0</v>
      </c>
      <c r="F530" s="2" t="n">
        <v>0</v>
      </c>
      <c r="G530" s="2" t="n">
        <v>0</v>
      </c>
      <c r="H530" s="1" t="n">
        <v>0</v>
      </c>
      <c r="I530" s="1" t="n">
        <v>1843</v>
      </c>
      <c r="J530" s="1" t="n">
        <v>2.08</v>
      </c>
      <c r="L530" s="1" t="s">
        <v>73</v>
      </c>
      <c r="M530" s="1" t="s">
        <v>74</v>
      </c>
      <c r="N530" s="7" t="n">
        <v>44605</v>
      </c>
    </row>
    <row r="531" customFormat="false" ht="15" hidden="false" customHeight="false" outlineLevel="0" collapsed="false">
      <c r="A531" s="6" t="str">
        <f aca="false">"sankmc_"&amp;ROUND(B531,1)&amp;"_"&amp;ROUND(C531,1)&amp;"_"&amp;ROUND(D531,1)&amp;"_"&amp;ROUND(E531,1)&amp;"_"&amp;ROUND(F531,1)&amp;"_"&amp;ROUND(G531,1)</f>
        <v>sankmc_60_20_20_0_0_0</v>
      </c>
      <c r="B531" s="2" t="n">
        <v>60</v>
      </c>
      <c r="C531" s="2" t="n">
        <v>20</v>
      </c>
      <c r="D531" s="2" t="n">
        <v>20</v>
      </c>
      <c r="E531" s="2" t="n">
        <v>0</v>
      </c>
      <c r="F531" s="2" t="n">
        <v>0</v>
      </c>
      <c r="G531" s="2" t="n">
        <v>0</v>
      </c>
      <c r="H531" s="1" t="n">
        <v>0</v>
      </c>
      <c r="I531" s="1" t="n">
        <v>1853</v>
      </c>
      <c r="J531" s="1" t="n">
        <v>2.03</v>
      </c>
      <c r="L531" s="1" t="s">
        <v>73</v>
      </c>
      <c r="M531" s="1" t="s">
        <v>74</v>
      </c>
      <c r="N531" s="7" t="n">
        <v>44605</v>
      </c>
    </row>
    <row r="532" customFormat="false" ht="15" hidden="false" customHeight="false" outlineLevel="0" collapsed="false">
      <c r="A532" s="6" t="str">
        <f aca="false">"sankmc_"&amp;ROUND(B532,1)&amp;"_"&amp;ROUND(C532,1)&amp;"_"&amp;ROUND(D532,1)&amp;"_"&amp;ROUND(E532,1)&amp;"_"&amp;ROUND(F532,1)&amp;"_"&amp;ROUND(G532,1)</f>
        <v>sankmc_60_20_20_0_0_0</v>
      </c>
      <c r="B532" s="2" t="n">
        <v>60</v>
      </c>
      <c r="C532" s="2" t="n">
        <v>20</v>
      </c>
      <c r="D532" s="2" t="n">
        <v>20</v>
      </c>
      <c r="E532" s="2" t="n">
        <v>0</v>
      </c>
      <c r="F532" s="2" t="n">
        <v>0</v>
      </c>
      <c r="G532" s="2" t="n">
        <v>0</v>
      </c>
      <c r="H532" s="1" t="n">
        <v>0</v>
      </c>
      <c r="I532" s="1" t="n">
        <v>1863</v>
      </c>
      <c r="J532" s="1" t="n">
        <v>1.98</v>
      </c>
      <c r="L532" s="1" t="s">
        <v>73</v>
      </c>
      <c r="M532" s="1" t="s">
        <v>74</v>
      </c>
      <c r="N532" s="7" t="n">
        <v>44605</v>
      </c>
    </row>
    <row r="533" customFormat="false" ht="15" hidden="false" customHeight="false" outlineLevel="0" collapsed="false">
      <c r="A533" s="6" t="str">
        <f aca="false">"sankmc_"&amp;ROUND(B533,1)&amp;"_"&amp;ROUND(C533,1)&amp;"_"&amp;ROUND(D533,1)&amp;"_"&amp;ROUND(E533,1)&amp;"_"&amp;ROUND(F533,1)&amp;"_"&amp;ROUND(G533,1)</f>
        <v>sankmc_60_20_20_0_0_0</v>
      </c>
      <c r="B533" s="2" t="n">
        <v>60</v>
      </c>
      <c r="C533" s="2" t="n">
        <v>20</v>
      </c>
      <c r="D533" s="2" t="n">
        <v>20</v>
      </c>
      <c r="E533" s="2" t="n">
        <v>0</v>
      </c>
      <c r="F533" s="2" t="n">
        <v>0</v>
      </c>
      <c r="G533" s="2" t="n">
        <v>0</v>
      </c>
      <c r="H533" s="1" t="n">
        <v>0</v>
      </c>
      <c r="I533" s="1" t="n">
        <v>1873</v>
      </c>
      <c r="J533" s="1" t="n">
        <v>1.93</v>
      </c>
      <c r="L533" s="1" t="s">
        <v>73</v>
      </c>
      <c r="M533" s="1" t="s">
        <v>74</v>
      </c>
      <c r="N533" s="7" t="n">
        <v>44605</v>
      </c>
    </row>
    <row r="534" customFormat="false" ht="15" hidden="false" customHeight="false" outlineLevel="0" collapsed="false">
      <c r="A534" s="6" t="str">
        <f aca="false">"sankmc_"&amp;ROUND(B534,1)&amp;"_"&amp;ROUND(C534,1)&amp;"_"&amp;ROUND(D534,1)&amp;"_"&amp;ROUND(E534,1)&amp;"_"&amp;ROUND(F534,1)&amp;"_"&amp;ROUND(G534,1)</f>
        <v>sankmc_60_20_20_0_0_0</v>
      </c>
      <c r="B534" s="2" t="n">
        <v>60</v>
      </c>
      <c r="C534" s="2" t="n">
        <v>20</v>
      </c>
      <c r="D534" s="2" t="n">
        <v>20</v>
      </c>
      <c r="E534" s="2" t="n">
        <v>0</v>
      </c>
      <c r="F534" s="2" t="n">
        <v>0</v>
      </c>
      <c r="G534" s="2" t="n">
        <v>0</v>
      </c>
      <c r="H534" s="1" t="n">
        <v>0</v>
      </c>
      <c r="I534" s="1" t="n">
        <v>1883</v>
      </c>
      <c r="J534" s="1" t="n">
        <v>1.88</v>
      </c>
      <c r="L534" s="1" t="s">
        <v>73</v>
      </c>
      <c r="M534" s="1" t="s">
        <v>74</v>
      </c>
      <c r="N534" s="7" t="n">
        <v>44605</v>
      </c>
    </row>
    <row r="535" customFormat="false" ht="15" hidden="false" customHeight="false" outlineLevel="0" collapsed="false">
      <c r="A535" s="6" t="str">
        <f aca="false">"sankmc_"&amp;ROUND(B535,1)&amp;"_"&amp;ROUND(C535,1)&amp;"_"&amp;ROUND(D535,1)&amp;"_"&amp;ROUND(E535,1)&amp;"_"&amp;ROUND(F535,1)&amp;"_"&amp;ROUND(G535,1)</f>
        <v>sankmc_60_20_20_0_0_0</v>
      </c>
      <c r="B535" s="2" t="n">
        <v>60</v>
      </c>
      <c r="C535" s="2" t="n">
        <v>20</v>
      </c>
      <c r="D535" s="2" t="n">
        <v>20</v>
      </c>
      <c r="E535" s="2" t="n">
        <v>0</v>
      </c>
      <c r="F535" s="2" t="n">
        <v>0</v>
      </c>
      <c r="G535" s="2" t="n">
        <v>0</v>
      </c>
      <c r="H535" s="1" t="n">
        <v>0</v>
      </c>
      <c r="I535" s="1" t="n">
        <v>1893</v>
      </c>
      <c r="J535" s="1" t="n">
        <v>1.83</v>
      </c>
      <c r="L535" s="1" t="s">
        <v>73</v>
      </c>
      <c r="M535" s="1" t="s">
        <v>74</v>
      </c>
      <c r="N535" s="7" t="n">
        <v>44605</v>
      </c>
    </row>
    <row r="536" customFormat="false" ht="15" hidden="false" customHeight="false" outlineLevel="0" collapsed="false">
      <c r="A536" s="6" t="str">
        <f aca="false">"sankmc_"&amp;ROUND(B536,1)&amp;"_"&amp;ROUND(C536,1)&amp;"_"&amp;ROUND(D536,1)&amp;"_"&amp;ROUND(E536,1)&amp;"_"&amp;ROUND(F536,1)&amp;"_"&amp;ROUND(G536,1)</f>
        <v>sankmc_60_20_20_0_0_0</v>
      </c>
      <c r="B536" s="2" t="n">
        <v>60</v>
      </c>
      <c r="C536" s="2" t="n">
        <v>20</v>
      </c>
      <c r="D536" s="2" t="n">
        <v>20</v>
      </c>
      <c r="E536" s="2" t="n">
        <v>0</v>
      </c>
      <c r="F536" s="2" t="n">
        <v>0</v>
      </c>
      <c r="G536" s="2" t="n">
        <v>0</v>
      </c>
      <c r="H536" s="1" t="n">
        <v>0</v>
      </c>
      <c r="I536" s="1" t="n">
        <v>1903</v>
      </c>
      <c r="J536" s="1" t="n">
        <v>1.78</v>
      </c>
      <c r="L536" s="1" t="s">
        <v>73</v>
      </c>
      <c r="M536" s="1" t="s">
        <v>74</v>
      </c>
      <c r="N536" s="7" t="n">
        <v>44605</v>
      </c>
    </row>
    <row r="537" customFormat="false" ht="15" hidden="false" customHeight="false" outlineLevel="0" collapsed="false">
      <c r="A537" s="6" t="str">
        <f aca="false">"sankmc_"&amp;ROUND(B537,1)&amp;"_"&amp;ROUND(C537,1)&amp;"_"&amp;ROUND(D537,1)&amp;"_"&amp;ROUND(E537,1)&amp;"_"&amp;ROUND(F537,1)&amp;"_"&amp;ROUND(G537,1)</f>
        <v>sankmc_60_20_20_0_0_0</v>
      </c>
      <c r="B537" s="2" t="n">
        <v>60</v>
      </c>
      <c r="C537" s="2" t="n">
        <v>20</v>
      </c>
      <c r="D537" s="2" t="n">
        <v>20</v>
      </c>
      <c r="E537" s="2" t="n">
        <v>0</v>
      </c>
      <c r="F537" s="2" t="n">
        <v>0</v>
      </c>
      <c r="G537" s="2" t="n">
        <v>0</v>
      </c>
      <c r="H537" s="1" t="n">
        <v>0</v>
      </c>
      <c r="I537" s="1" t="n">
        <v>1913</v>
      </c>
      <c r="J537" s="1" t="n">
        <v>1.73</v>
      </c>
      <c r="L537" s="1" t="s">
        <v>73</v>
      </c>
      <c r="M537" s="1" t="s">
        <v>74</v>
      </c>
      <c r="N537" s="7" t="n">
        <v>44605</v>
      </c>
    </row>
    <row r="538" customFormat="false" ht="15" hidden="false" customHeight="false" outlineLevel="0" collapsed="false">
      <c r="A538" s="6" t="str">
        <f aca="false">"sankmc_"&amp;ROUND(B538,1)&amp;"_"&amp;ROUND(C538,1)&amp;"_"&amp;ROUND(D538,1)&amp;"_"&amp;ROUND(E538,1)&amp;"_"&amp;ROUND(F538,1)&amp;"_"&amp;ROUND(G538,1)</f>
        <v>sankmc_60_0_40_0_0_0</v>
      </c>
      <c r="B538" s="2" t="n">
        <v>60</v>
      </c>
      <c r="C538" s="2" t="n">
        <v>0</v>
      </c>
      <c r="D538" s="2" t="n">
        <v>40</v>
      </c>
      <c r="E538" s="2" t="n">
        <v>0</v>
      </c>
      <c r="F538" s="2" t="n">
        <v>0</v>
      </c>
      <c r="G538" s="2" t="n">
        <v>0</v>
      </c>
      <c r="H538" s="1" t="n">
        <v>699</v>
      </c>
      <c r="I538" s="1" t="n">
        <v>684</v>
      </c>
      <c r="J538" s="1" t="n">
        <v>12.9</v>
      </c>
      <c r="K538" s="2" t="n">
        <v>7.28456956708158</v>
      </c>
      <c r="L538" s="1" t="s">
        <v>75</v>
      </c>
      <c r="M538" s="1" t="s">
        <v>76</v>
      </c>
      <c r="N538" s="7" t="n">
        <v>44605</v>
      </c>
    </row>
    <row r="539" customFormat="false" ht="15" hidden="false" customHeight="false" outlineLevel="0" collapsed="false">
      <c r="A539" s="6" t="str">
        <f aca="false">"sankmc_"&amp;ROUND(B539,1)&amp;"_"&amp;ROUND(C539,1)&amp;"_"&amp;ROUND(D539,1)&amp;"_"&amp;ROUND(E539,1)&amp;"_"&amp;ROUND(F539,1)&amp;"_"&amp;ROUND(G539,1)</f>
        <v>sankmc_60_0_40_0_0_0</v>
      </c>
      <c r="B539" s="2" t="n">
        <v>60</v>
      </c>
      <c r="C539" s="2" t="n">
        <v>0</v>
      </c>
      <c r="D539" s="2" t="n">
        <v>40</v>
      </c>
      <c r="E539" s="2" t="n">
        <v>0</v>
      </c>
      <c r="F539" s="2" t="n">
        <v>0</v>
      </c>
      <c r="G539" s="2" t="n">
        <v>0</v>
      </c>
      <c r="H539" s="1" t="n">
        <v>699</v>
      </c>
      <c r="I539" s="1" t="n">
        <v>691</v>
      </c>
      <c r="J539" s="1" t="n">
        <v>12.53</v>
      </c>
      <c r="K539" s="2" t="n">
        <v>7.28456956708158</v>
      </c>
      <c r="L539" s="1" t="s">
        <v>75</v>
      </c>
      <c r="M539" s="1" t="s">
        <v>76</v>
      </c>
      <c r="N539" s="7" t="n">
        <v>44605</v>
      </c>
    </row>
    <row r="540" customFormat="false" ht="15" hidden="false" customHeight="false" outlineLevel="0" collapsed="false">
      <c r="A540" s="6" t="str">
        <f aca="false">"sankmc_"&amp;ROUND(B540,1)&amp;"_"&amp;ROUND(C540,1)&amp;"_"&amp;ROUND(D540,1)&amp;"_"&amp;ROUND(E540,1)&amp;"_"&amp;ROUND(F540,1)&amp;"_"&amp;ROUND(G540,1)</f>
        <v>sankmc_60_0_40_0_0_0</v>
      </c>
      <c r="B540" s="2" t="n">
        <v>60</v>
      </c>
      <c r="C540" s="2" t="n">
        <v>0</v>
      </c>
      <c r="D540" s="2" t="n">
        <v>40</v>
      </c>
      <c r="E540" s="2" t="n">
        <v>0</v>
      </c>
      <c r="F540" s="2" t="n">
        <v>0</v>
      </c>
      <c r="G540" s="2" t="n">
        <v>0</v>
      </c>
      <c r="H540" s="1" t="n">
        <v>699</v>
      </c>
      <c r="I540" s="1" t="n">
        <v>702</v>
      </c>
      <c r="J540" s="1" t="n">
        <v>11.92</v>
      </c>
      <c r="K540" s="2" t="n">
        <v>7.28456956708158</v>
      </c>
      <c r="L540" s="1" t="s">
        <v>75</v>
      </c>
      <c r="M540" s="1" t="s">
        <v>76</v>
      </c>
      <c r="N540" s="7" t="n">
        <v>44605</v>
      </c>
    </row>
    <row r="541" customFormat="false" ht="15" hidden="false" customHeight="false" outlineLevel="0" collapsed="false">
      <c r="A541" s="6" t="str">
        <f aca="false">"sankmc_"&amp;ROUND(B541,1)&amp;"_"&amp;ROUND(C541,1)&amp;"_"&amp;ROUND(D541,1)&amp;"_"&amp;ROUND(E541,1)&amp;"_"&amp;ROUND(F541,1)&amp;"_"&amp;ROUND(G541,1)</f>
        <v>sankmc_60_0_40_0_0_0</v>
      </c>
      <c r="B541" s="2" t="n">
        <v>60</v>
      </c>
      <c r="C541" s="2" t="n">
        <v>0</v>
      </c>
      <c r="D541" s="2" t="n">
        <v>40</v>
      </c>
      <c r="E541" s="2" t="n">
        <v>0</v>
      </c>
      <c r="F541" s="2" t="n">
        <v>0</v>
      </c>
      <c r="G541" s="2" t="n">
        <v>0</v>
      </c>
      <c r="H541" s="1" t="n">
        <v>699</v>
      </c>
      <c r="I541" s="1" t="n">
        <v>710</v>
      </c>
      <c r="J541" s="1" t="n">
        <v>11.36</v>
      </c>
      <c r="K541" s="2" t="n">
        <v>7.28456956708158</v>
      </c>
      <c r="L541" s="1" t="s">
        <v>75</v>
      </c>
      <c r="M541" s="1" t="s">
        <v>76</v>
      </c>
      <c r="N541" s="7" t="n">
        <v>44605</v>
      </c>
    </row>
    <row r="542" customFormat="false" ht="15" hidden="false" customHeight="false" outlineLevel="0" collapsed="false">
      <c r="A542" s="6" t="str">
        <f aca="false">"sankmc_"&amp;ROUND(B542,1)&amp;"_"&amp;ROUND(C542,1)&amp;"_"&amp;ROUND(D542,1)&amp;"_"&amp;ROUND(E542,1)&amp;"_"&amp;ROUND(F542,1)&amp;"_"&amp;ROUND(G542,1)</f>
        <v>sankmc_60_0_40_0_0_0</v>
      </c>
      <c r="B542" s="2" t="n">
        <v>60</v>
      </c>
      <c r="C542" s="2" t="n">
        <v>0</v>
      </c>
      <c r="D542" s="2" t="n">
        <v>40</v>
      </c>
      <c r="E542" s="2" t="n">
        <v>0</v>
      </c>
      <c r="F542" s="2" t="n">
        <v>0</v>
      </c>
      <c r="G542" s="2" t="n">
        <v>0</v>
      </c>
      <c r="H542" s="1" t="n">
        <v>699</v>
      </c>
      <c r="I542" s="1" t="n">
        <v>715</v>
      </c>
      <c r="J542" s="1" t="n">
        <v>11.02</v>
      </c>
      <c r="K542" s="2" t="n">
        <v>7.28456956708158</v>
      </c>
      <c r="L542" s="1" t="s">
        <v>75</v>
      </c>
      <c r="M542" s="1" t="s">
        <v>76</v>
      </c>
      <c r="N542" s="7" t="n">
        <v>44605</v>
      </c>
    </row>
    <row r="543" customFormat="false" ht="15" hidden="false" customHeight="false" outlineLevel="0" collapsed="false">
      <c r="A543" s="6" t="str">
        <f aca="false">"sankmc_"&amp;ROUND(B543,1)&amp;"_"&amp;ROUND(C543,1)&amp;"_"&amp;ROUND(D543,1)&amp;"_"&amp;ROUND(E543,1)&amp;"_"&amp;ROUND(F543,1)&amp;"_"&amp;ROUND(G543,1)</f>
        <v>sankmc_60_0_40_0_0_0</v>
      </c>
      <c r="B543" s="2" t="n">
        <v>60</v>
      </c>
      <c r="C543" s="2" t="n">
        <v>0</v>
      </c>
      <c r="D543" s="2" t="n">
        <v>40</v>
      </c>
      <c r="E543" s="2" t="n">
        <v>0</v>
      </c>
      <c r="F543" s="2" t="n">
        <v>0</v>
      </c>
      <c r="G543" s="2" t="n">
        <v>0</v>
      </c>
      <c r="H543" s="1" t="n">
        <v>699</v>
      </c>
      <c r="I543" s="1" t="n">
        <v>725</v>
      </c>
      <c r="J543" s="1" t="n">
        <v>10.51</v>
      </c>
      <c r="K543" s="2" t="n">
        <v>7.28456956708158</v>
      </c>
      <c r="L543" s="1" t="s">
        <v>75</v>
      </c>
      <c r="M543" s="1" t="s">
        <v>76</v>
      </c>
      <c r="N543" s="7" t="n">
        <v>44605</v>
      </c>
    </row>
    <row r="544" customFormat="false" ht="15" hidden="false" customHeight="false" outlineLevel="0" collapsed="false">
      <c r="A544" s="6" t="str">
        <f aca="false">"sankmc_"&amp;ROUND(B544,1)&amp;"_"&amp;ROUND(C544,1)&amp;"_"&amp;ROUND(D544,1)&amp;"_"&amp;ROUND(E544,1)&amp;"_"&amp;ROUND(F544,1)&amp;"_"&amp;ROUND(G544,1)</f>
        <v>sankmc_60_0_40_0_0_0</v>
      </c>
      <c r="B544" s="2" t="n">
        <v>60</v>
      </c>
      <c r="C544" s="2" t="n">
        <v>0</v>
      </c>
      <c r="D544" s="2" t="n">
        <v>40</v>
      </c>
      <c r="E544" s="2" t="n">
        <v>0</v>
      </c>
      <c r="F544" s="2" t="n">
        <v>0</v>
      </c>
      <c r="G544" s="2" t="n">
        <v>0</v>
      </c>
      <c r="H544" s="1" t="n">
        <v>699</v>
      </c>
      <c r="I544" s="1" t="n">
        <v>734</v>
      </c>
      <c r="J544" s="1" t="n">
        <v>10.06</v>
      </c>
      <c r="K544" s="2" t="n">
        <v>7.28456956708158</v>
      </c>
      <c r="L544" s="1" t="s">
        <v>75</v>
      </c>
      <c r="M544" s="1" t="s">
        <v>76</v>
      </c>
      <c r="N544" s="7" t="n">
        <v>44605</v>
      </c>
    </row>
    <row r="545" customFormat="false" ht="15" hidden="false" customHeight="false" outlineLevel="0" collapsed="false">
      <c r="A545" s="6" t="str">
        <f aca="false">"sankmc_"&amp;ROUND(B545,1)&amp;"_"&amp;ROUND(C545,1)&amp;"_"&amp;ROUND(D545,1)&amp;"_"&amp;ROUND(E545,1)&amp;"_"&amp;ROUND(F545,1)&amp;"_"&amp;ROUND(G545,1)</f>
        <v>sankmc_60_0_40_0_0_0</v>
      </c>
      <c r="B545" s="2" t="n">
        <v>60</v>
      </c>
      <c r="C545" s="2" t="n">
        <v>0</v>
      </c>
      <c r="D545" s="2" t="n">
        <v>40</v>
      </c>
      <c r="E545" s="2" t="n">
        <v>0</v>
      </c>
      <c r="F545" s="2" t="n">
        <v>0</v>
      </c>
      <c r="G545" s="2" t="n">
        <v>0</v>
      </c>
      <c r="H545" s="1" t="n">
        <v>699</v>
      </c>
      <c r="I545" s="1" t="n">
        <v>743</v>
      </c>
      <c r="J545" s="1" t="n">
        <v>9.64</v>
      </c>
      <c r="K545" s="2" t="n">
        <v>7.28456956708158</v>
      </c>
      <c r="L545" s="1" t="s">
        <v>75</v>
      </c>
      <c r="M545" s="1" t="s">
        <v>76</v>
      </c>
      <c r="N545" s="7" t="n">
        <v>44605</v>
      </c>
    </row>
    <row r="546" customFormat="false" ht="15" hidden="false" customHeight="false" outlineLevel="0" collapsed="false">
      <c r="A546" s="6" t="str">
        <f aca="false">"sankmc_"&amp;ROUND(B546,1)&amp;"_"&amp;ROUND(C546,1)&amp;"_"&amp;ROUND(D546,1)&amp;"_"&amp;ROUND(E546,1)&amp;"_"&amp;ROUND(F546,1)&amp;"_"&amp;ROUND(G546,1)</f>
        <v>sankmc_60_0_40_0_0_0</v>
      </c>
      <c r="B546" s="2" t="n">
        <v>60</v>
      </c>
      <c r="C546" s="2" t="n">
        <v>0</v>
      </c>
      <c r="D546" s="2" t="n">
        <v>40</v>
      </c>
      <c r="E546" s="2" t="n">
        <v>0</v>
      </c>
      <c r="F546" s="2" t="n">
        <v>0</v>
      </c>
      <c r="G546" s="2" t="n">
        <v>0</v>
      </c>
      <c r="H546" s="1" t="n">
        <v>699</v>
      </c>
      <c r="I546" s="1" t="n">
        <v>752</v>
      </c>
      <c r="J546" s="1" t="n">
        <v>9.25</v>
      </c>
      <c r="K546" s="2" t="n">
        <v>7.28456956708158</v>
      </c>
      <c r="L546" s="1" t="s">
        <v>75</v>
      </c>
      <c r="M546" s="1" t="s">
        <v>76</v>
      </c>
      <c r="N546" s="7" t="n">
        <v>44605</v>
      </c>
    </row>
    <row r="547" customFormat="false" ht="15" hidden="false" customHeight="false" outlineLevel="0" collapsed="false">
      <c r="A547" s="6" t="str">
        <f aca="false">"sankmc_"&amp;ROUND(B547,1)&amp;"_"&amp;ROUND(C547,1)&amp;"_"&amp;ROUND(D547,1)&amp;"_"&amp;ROUND(E547,1)&amp;"_"&amp;ROUND(F547,1)&amp;"_"&amp;ROUND(G547,1)</f>
        <v>sankmc_60_0_40_0_0_0</v>
      </c>
      <c r="B547" s="2" t="n">
        <v>60</v>
      </c>
      <c r="C547" s="2" t="n">
        <v>0</v>
      </c>
      <c r="D547" s="2" t="n">
        <v>40</v>
      </c>
      <c r="E547" s="2" t="n">
        <v>0</v>
      </c>
      <c r="F547" s="2" t="n">
        <v>0</v>
      </c>
      <c r="G547" s="2" t="n">
        <v>0</v>
      </c>
      <c r="H547" s="1" t="n">
        <v>699</v>
      </c>
      <c r="I547" s="1" t="n">
        <v>763</v>
      </c>
      <c r="J547" s="1" t="n">
        <v>8.81</v>
      </c>
      <c r="K547" s="2" t="n">
        <v>7.28456956708158</v>
      </c>
      <c r="L547" s="1" t="s">
        <v>75</v>
      </c>
      <c r="M547" s="1" t="s">
        <v>76</v>
      </c>
      <c r="N547" s="7" t="n">
        <v>44605</v>
      </c>
    </row>
    <row r="548" customFormat="false" ht="15" hidden="false" customHeight="false" outlineLevel="0" collapsed="false">
      <c r="A548" s="6" t="str">
        <f aca="false">"sankmc_"&amp;ROUND(B548,1)&amp;"_"&amp;ROUND(C548,1)&amp;"_"&amp;ROUND(D548,1)&amp;"_"&amp;ROUND(E548,1)&amp;"_"&amp;ROUND(F548,1)&amp;"_"&amp;ROUND(G548,1)</f>
        <v>sankmc_60_0_40_0_0_0</v>
      </c>
      <c r="B548" s="2" t="n">
        <v>60</v>
      </c>
      <c r="C548" s="2" t="n">
        <v>0</v>
      </c>
      <c r="D548" s="2" t="n">
        <v>40</v>
      </c>
      <c r="E548" s="2" t="n">
        <v>0</v>
      </c>
      <c r="F548" s="2" t="n">
        <v>0</v>
      </c>
      <c r="G548" s="2" t="n">
        <v>0</v>
      </c>
      <c r="H548" s="1" t="n">
        <v>699</v>
      </c>
      <c r="I548" s="1" t="n">
        <v>1113</v>
      </c>
      <c r="J548" s="1" t="n">
        <v>2.72</v>
      </c>
      <c r="K548" s="2" t="n">
        <v>7.28456956708158</v>
      </c>
      <c r="L548" s="1" t="s">
        <v>75</v>
      </c>
      <c r="M548" s="1" t="s">
        <v>76</v>
      </c>
      <c r="N548" s="7" t="n">
        <v>44605</v>
      </c>
    </row>
    <row r="549" customFormat="false" ht="15" hidden="false" customHeight="false" outlineLevel="0" collapsed="false">
      <c r="A549" s="6" t="str">
        <f aca="false">"sankmc_"&amp;ROUND(B549,1)&amp;"_"&amp;ROUND(C549,1)&amp;"_"&amp;ROUND(D549,1)&amp;"_"&amp;ROUND(E549,1)&amp;"_"&amp;ROUND(F549,1)&amp;"_"&amp;ROUND(G549,1)</f>
        <v>sankmc_60_0_40_0_0_0</v>
      </c>
      <c r="B549" s="2" t="n">
        <v>60</v>
      </c>
      <c r="C549" s="2" t="n">
        <v>0</v>
      </c>
      <c r="D549" s="2" t="n">
        <v>40</v>
      </c>
      <c r="E549" s="2" t="n">
        <v>0</v>
      </c>
      <c r="F549" s="2" t="n">
        <v>0</v>
      </c>
      <c r="G549" s="2" t="n">
        <v>0</v>
      </c>
      <c r="H549" s="1" t="n">
        <v>699</v>
      </c>
      <c r="I549" s="1" t="n">
        <v>1170</v>
      </c>
      <c r="J549" s="1" t="n">
        <v>2.27</v>
      </c>
      <c r="K549" s="2" t="n">
        <v>7.28456956708158</v>
      </c>
      <c r="L549" s="1" t="s">
        <v>75</v>
      </c>
      <c r="M549" s="1" t="s">
        <v>76</v>
      </c>
      <c r="N549" s="7" t="n">
        <v>44605</v>
      </c>
    </row>
    <row r="550" customFormat="false" ht="15" hidden="false" customHeight="false" outlineLevel="0" collapsed="false">
      <c r="A550" s="6" t="str">
        <f aca="false">"sankmc_"&amp;ROUND(B550,1)&amp;"_"&amp;ROUND(C550,1)&amp;"_"&amp;ROUND(D550,1)&amp;"_"&amp;ROUND(E550,1)&amp;"_"&amp;ROUND(F550,1)&amp;"_"&amp;ROUND(G550,1)</f>
        <v>sankmc_60_0_40_0_0_0</v>
      </c>
      <c r="B550" s="2" t="n">
        <v>60</v>
      </c>
      <c r="C550" s="2" t="n">
        <v>0</v>
      </c>
      <c r="D550" s="2" t="n">
        <v>40</v>
      </c>
      <c r="E550" s="2" t="n">
        <v>0</v>
      </c>
      <c r="F550" s="2" t="n">
        <v>0</v>
      </c>
      <c r="G550" s="2" t="n">
        <v>0</v>
      </c>
      <c r="H550" s="1" t="n">
        <v>699</v>
      </c>
      <c r="I550" s="1" t="n">
        <v>1222</v>
      </c>
      <c r="J550" s="1" t="n">
        <v>2</v>
      </c>
      <c r="K550" s="2" t="n">
        <v>7.28456956708158</v>
      </c>
      <c r="L550" s="1" t="s">
        <v>75</v>
      </c>
      <c r="M550" s="1" t="s">
        <v>76</v>
      </c>
      <c r="N550" s="7" t="n">
        <v>44605</v>
      </c>
    </row>
    <row r="551" customFormat="false" ht="15" hidden="false" customHeight="false" outlineLevel="0" collapsed="false">
      <c r="A551" s="6" t="str">
        <f aca="false">"sankmc_"&amp;ROUND(B551,1)&amp;"_"&amp;ROUND(C551,1)&amp;"_"&amp;ROUND(D551,1)&amp;"_"&amp;ROUND(E551,1)&amp;"_"&amp;ROUND(F551,1)&amp;"_"&amp;ROUND(G551,1)</f>
        <v>sankmc_60_0_40_0_0_0</v>
      </c>
      <c r="B551" s="2" t="n">
        <v>60</v>
      </c>
      <c r="C551" s="2" t="n">
        <v>0</v>
      </c>
      <c r="D551" s="2" t="n">
        <v>40</v>
      </c>
      <c r="E551" s="2" t="n">
        <v>0</v>
      </c>
      <c r="F551" s="2" t="n">
        <v>0</v>
      </c>
      <c r="G551" s="2" t="n">
        <v>0</v>
      </c>
      <c r="H551" s="1" t="n">
        <v>699</v>
      </c>
      <c r="I551" s="1" t="n">
        <v>1304</v>
      </c>
      <c r="J551" s="1" t="n">
        <v>1.55</v>
      </c>
      <c r="K551" s="2" t="n">
        <v>7.28456956708158</v>
      </c>
      <c r="L551" s="1" t="s">
        <v>75</v>
      </c>
      <c r="M551" s="1" t="s">
        <v>76</v>
      </c>
      <c r="N551" s="7" t="n">
        <v>44605</v>
      </c>
    </row>
    <row r="552" customFormat="false" ht="15" hidden="false" customHeight="false" outlineLevel="0" collapsed="false">
      <c r="A552" s="6" t="str">
        <f aca="false">"sankmc_"&amp;ROUND(B552,1)&amp;"_"&amp;ROUND(C552,1)&amp;"_"&amp;ROUND(D552,1)&amp;"_"&amp;ROUND(E552,1)&amp;"_"&amp;ROUND(F552,1)&amp;"_"&amp;ROUND(G552,1)</f>
        <v>sankmc_60_0_40_0_0_0</v>
      </c>
      <c r="B552" s="2" t="n">
        <v>60</v>
      </c>
      <c r="C552" s="2" t="n">
        <v>0</v>
      </c>
      <c r="D552" s="2" t="n">
        <v>40</v>
      </c>
      <c r="E552" s="2" t="n">
        <v>0</v>
      </c>
      <c r="F552" s="2" t="n">
        <v>0</v>
      </c>
      <c r="G552" s="2" t="n">
        <v>0</v>
      </c>
      <c r="H552" s="1" t="n">
        <v>699</v>
      </c>
      <c r="I552" s="1" t="n">
        <v>1318</v>
      </c>
      <c r="J552" s="1" t="n">
        <v>1.49</v>
      </c>
      <c r="K552" s="2" t="n">
        <v>7.28456956708158</v>
      </c>
      <c r="L552" s="1" t="s">
        <v>75</v>
      </c>
      <c r="M552" s="1" t="s">
        <v>76</v>
      </c>
      <c r="N552" s="7" t="n">
        <v>44605</v>
      </c>
    </row>
    <row r="553" customFormat="false" ht="15" hidden="false" customHeight="false" outlineLevel="0" collapsed="false">
      <c r="A553" s="6" t="str">
        <f aca="false">"sankmc_"&amp;ROUND(B553,1)&amp;"_"&amp;ROUND(C553,1)&amp;"_"&amp;ROUND(D553,1)&amp;"_"&amp;ROUND(E553,1)&amp;"_"&amp;ROUND(F553,1)&amp;"_"&amp;ROUND(G553,1)</f>
        <v>sankmc_60_0_40_0_0_0</v>
      </c>
      <c r="B553" s="2" t="n">
        <v>60</v>
      </c>
      <c r="C553" s="2" t="n">
        <v>0</v>
      </c>
      <c r="D553" s="2" t="n">
        <v>40</v>
      </c>
      <c r="E553" s="2" t="n">
        <v>0</v>
      </c>
      <c r="F553" s="2" t="n">
        <v>0</v>
      </c>
      <c r="G553" s="2" t="n">
        <v>0</v>
      </c>
      <c r="H553" s="1" t="n">
        <v>699</v>
      </c>
      <c r="I553" s="1" t="n">
        <v>1319</v>
      </c>
      <c r="J553" s="1" t="n">
        <v>1.45</v>
      </c>
      <c r="K553" s="2" t="n">
        <v>7.28456956708158</v>
      </c>
      <c r="L553" s="1" t="s">
        <v>75</v>
      </c>
      <c r="M553" s="1" t="s">
        <v>76</v>
      </c>
      <c r="N553" s="7" t="n">
        <v>44605</v>
      </c>
    </row>
    <row r="554" customFormat="false" ht="15" hidden="false" customHeight="false" outlineLevel="0" collapsed="false">
      <c r="A554" s="6" t="str">
        <f aca="false">"sankmc_"&amp;ROUND(B554,1)&amp;"_"&amp;ROUND(C554,1)&amp;"_"&amp;ROUND(D554,1)&amp;"_"&amp;ROUND(E554,1)&amp;"_"&amp;ROUND(F554,1)&amp;"_"&amp;ROUND(G554,1)</f>
        <v>sankmc_60_0_40_0_0_0</v>
      </c>
      <c r="B554" s="2" t="n">
        <v>60</v>
      </c>
      <c r="C554" s="2" t="n">
        <v>0</v>
      </c>
      <c r="D554" s="2" t="n">
        <v>40</v>
      </c>
      <c r="E554" s="2" t="n">
        <v>0</v>
      </c>
      <c r="F554" s="2" t="n">
        <v>0</v>
      </c>
      <c r="G554" s="2" t="n">
        <v>0</v>
      </c>
      <c r="H554" s="1" t="n">
        <v>699</v>
      </c>
      <c r="I554" s="1" t="n">
        <v>1401</v>
      </c>
      <c r="J554" s="1" t="n">
        <v>1.14</v>
      </c>
      <c r="K554" s="2" t="n">
        <v>7.28456956708158</v>
      </c>
      <c r="L554" s="1" t="s">
        <v>75</v>
      </c>
      <c r="M554" s="1" t="s">
        <v>76</v>
      </c>
      <c r="N554" s="7" t="n">
        <v>44605</v>
      </c>
    </row>
    <row r="555" customFormat="false" ht="15" hidden="false" customHeight="false" outlineLevel="0" collapsed="false">
      <c r="A555" s="6" t="str">
        <f aca="false">"sankmc_"&amp;ROUND(B555,1)&amp;"_"&amp;ROUND(C555,1)&amp;"_"&amp;ROUND(D555,1)&amp;"_"&amp;ROUND(E555,1)&amp;"_"&amp;ROUND(F555,1)&amp;"_"&amp;ROUND(G555,1)</f>
        <v>sankmc_60_0_40_0_0_0</v>
      </c>
      <c r="B555" s="2" t="n">
        <v>60</v>
      </c>
      <c r="C555" s="2" t="n">
        <v>0</v>
      </c>
      <c r="D555" s="2" t="n">
        <v>40</v>
      </c>
      <c r="E555" s="2" t="n">
        <v>0</v>
      </c>
      <c r="F555" s="2" t="n">
        <v>0</v>
      </c>
      <c r="G555" s="2" t="n">
        <v>0</v>
      </c>
      <c r="H555" s="1" t="n">
        <v>699</v>
      </c>
      <c r="I555" s="1" t="n">
        <v>1444</v>
      </c>
      <c r="J555" s="1" t="n">
        <v>0.97</v>
      </c>
      <c r="K555" s="2" t="n">
        <v>7.28456956708158</v>
      </c>
      <c r="L555" s="1" t="s">
        <v>75</v>
      </c>
      <c r="M555" s="1" t="s">
        <v>76</v>
      </c>
      <c r="N555" s="7" t="n">
        <v>44605</v>
      </c>
    </row>
    <row r="556" customFormat="false" ht="15" hidden="false" customHeight="false" outlineLevel="0" collapsed="false">
      <c r="A556" s="6" t="str">
        <f aca="false">"sankmc_"&amp;ROUND(B556,1)&amp;"_"&amp;ROUND(C556,1)&amp;"_"&amp;ROUND(D556,1)&amp;"_"&amp;ROUND(E556,1)&amp;"_"&amp;ROUND(F556,1)&amp;"_"&amp;ROUND(G556,1)</f>
        <v>sankmc_60_0_40_0_0_0</v>
      </c>
      <c r="B556" s="2" t="n">
        <v>60</v>
      </c>
      <c r="C556" s="2" t="n">
        <v>0</v>
      </c>
      <c r="D556" s="2" t="n">
        <v>40</v>
      </c>
      <c r="E556" s="2" t="n">
        <v>0</v>
      </c>
      <c r="F556" s="2" t="n">
        <v>0</v>
      </c>
      <c r="G556" s="2" t="n">
        <v>0</v>
      </c>
      <c r="H556" s="1" t="n">
        <v>699</v>
      </c>
      <c r="I556" s="1" t="n">
        <v>1492</v>
      </c>
      <c r="J556" s="1" t="n">
        <v>0.78</v>
      </c>
      <c r="K556" s="2" t="n">
        <v>7.28456956708158</v>
      </c>
      <c r="L556" s="1" t="s">
        <v>75</v>
      </c>
      <c r="M556" s="1" t="s">
        <v>76</v>
      </c>
      <c r="N556" s="7" t="n">
        <v>44605</v>
      </c>
    </row>
    <row r="557" customFormat="false" ht="15" hidden="false" customHeight="false" outlineLevel="0" collapsed="false">
      <c r="A557" s="6" t="str">
        <f aca="false">"sankmc_"&amp;ROUND(B557,1)&amp;"_"&amp;ROUND(C557,1)&amp;"_"&amp;ROUND(D557,1)&amp;"_"&amp;ROUND(E557,1)&amp;"_"&amp;ROUND(F557,1)&amp;"_"&amp;ROUND(G557,1)</f>
        <v>sankmc_60_0_40_0_0_0</v>
      </c>
      <c r="B557" s="2" t="n">
        <v>60</v>
      </c>
      <c r="C557" s="2" t="n">
        <v>0</v>
      </c>
      <c r="D557" s="2" t="n">
        <v>40</v>
      </c>
      <c r="E557" s="2" t="n">
        <v>0</v>
      </c>
      <c r="F557" s="2" t="n">
        <v>0</v>
      </c>
      <c r="G557" s="2" t="n">
        <v>0</v>
      </c>
      <c r="H557" s="1" t="n">
        <v>699</v>
      </c>
      <c r="I557" s="1" t="n">
        <v>1563</v>
      </c>
      <c r="J557" s="1" t="n">
        <v>0.54</v>
      </c>
      <c r="K557" s="2" t="n">
        <v>7.28456956708158</v>
      </c>
      <c r="L557" s="1" t="s">
        <v>75</v>
      </c>
      <c r="M557" s="1" t="s">
        <v>76</v>
      </c>
      <c r="N557" s="7" t="n">
        <v>44605</v>
      </c>
    </row>
    <row r="558" customFormat="false" ht="15" hidden="false" customHeight="false" outlineLevel="0" collapsed="false">
      <c r="A558" s="6" t="str">
        <f aca="false">"sankmc_"&amp;ROUND(B558,1)&amp;"_"&amp;ROUND(C558,1)&amp;"_"&amp;ROUND(D558,1)&amp;"_"&amp;ROUND(E558,1)&amp;"_"&amp;ROUND(F558,1)&amp;"_"&amp;ROUND(G558,1)</f>
        <v>sankmc_80_0_20_0_0_0</v>
      </c>
      <c r="B558" s="2" t="n">
        <v>80</v>
      </c>
      <c r="C558" s="2" t="n">
        <v>0</v>
      </c>
      <c r="D558" s="2" t="n">
        <v>20</v>
      </c>
      <c r="E558" s="2" t="n">
        <v>0</v>
      </c>
      <c r="F558" s="2" t="n">
        <v>0</v>
      </c>
      <c r="G558" s="2" t="n">
        <v>0</v>
      </c>
      <c r="H558" s="1" t="n">
        <v>0</v>
      </c>
      <c r="I558" s="1" t="n">
        <v>717.9</v>
      </c>
      <c r="J558" s="1" t="n">
        <v>13.75</v>
      </c>
      <c r="L558" s="1" t="s">
        <v>75</v>
      </c>
      <c r="M558" s="1" t="s">
        <v>77</v>
      </c>
      <c r="N558" s="7" t="n">
        <v>44605</v>
      </c>
    </row>
    <row r="559" customFormat="false" ht="15" hidden="false" customHeight="false" outlineLevel="0" collapsed="false">
      <c r="A559" s="6" t="str">
        <f aca="false">"sankmc_"&amp;ROUND(B559,1)&amp;"_"&amp;ROUND(C559,1)&amp;"_"&amp;ROUND(D559,1)&amp;"_"&amp;ROUND(E559,1)&amp;"_"&amp;ROUND(F559,1)&amp;"_"&amp;ROUND(G559,1)</f>
        <v>sankmc_80_0_20_0_0_0</v>
      </c>
      <c r="B559" s="2" t="n">
        <v>80</v>
      </c>
      <c r="C559" s="2" t="n">
        <v>0</v>
      </c>
      <c r="D559" s="2" t="n">
        <v>20</v>
      </c>
      <c r="E559" s="2" t="n">
        <v>0</v>
      </c>
      <c r="F559" s="2" t="n">
        <v>0</v>
      </c>
      <c r="G559" s="2" t="n">
        <v>0</v>
      </c>
      <c r="H559" s="1" t="n">
        <v>0</v>
      </c>
      <c r="I559" s="1" t="n">
        <v>727</v>
      </c>
      <c r="J559" s="1" t="n">
        <v>13.29</v>
      </c>
      <c r="L559" s="1" t="s">
        <v>75</v>
      </c>
      <c r="M559" s="1" t="s">
        <v>77</v>
      </c>
      <c r="N559" s="7" t="n">
        <v>44605</v>
      </c>
    </row>
    <row r="560" customFormat="false" ht="15" hidden="false" customHeight="false" outlineLevel="0" collapsed="false">
      <c r="A560" s="6" t="str">
        <f aca="false">"sankmc_"&amp;ROUND(B560,1)&amp;"_"&amp;ROUND(C560,1)&amp;"_"&amp;ROUND(D560,1)&amp;"_"&amp;ROUND(E560,1)&amp;"_"&amp;ROUND(F560,1)&amp;"_"&amp;ROUND(G560,1)</f>
        <v>sankmc_80_0_20_0_0_0</v>
      </c>
      <c r="B560" s="2" t="n">
        <v>80</v>
      </c>
      <c r="C560" s="2" t="n">
        <v>0</v>
      </c>
      <c r="D560" s="2" t="n">
        <v>20</v>
      </c>
      <c r="E560" s="2" t="n">
        <v>0</v>
      </c>
      <c r="F560" s="2" t="n">
        <v>0</v>
      </c>
      <c r="G560" s="2" t="n">
        <v>0</v>
      </c>
      <c r="H560" s="1" t="n">
        <v>0</v>
      </c>
      <c r="I560" s="1" t="n">
        <v>740</v>
      </c>
      <c r="J560" s="1" t="n">
        <v>12.58</v>
      </c>
      <c r="L560" s="1" t="s">
        <v>75</v>
      </c>
      <c r="M560" s="1" t="s">
        <v>77</v>
      </c>
      <c r="N560" s="7" t="n">
        <v>44605</v>
      </c>
    </row>
    <row r="561" customFormat="false" ht="15" hidden="false" customHeight="false" outlineLevel="0" collapsed="false">
      <c r="A561" s="6" t="str">
        <f aca="false">"sankmc_"&amp;ROUND(B561,1)&amp;"_"&amp;ROUND(C561,1)&amp;"_"&amp;ROUND(D561,1)&amp;"_"&amp;ROUND(E561,1)&amp;"_"&amp;ROUND(F561,1)&amp;"_"&amp;ROUND(G561,1)</f>
        <v>sankmc_80_0_20_0_0_0</v>
      </c>
      <c r="B561" s="2" t="n">
        <v>80</v>
      </c>
      <c r="C561" s="2" t="n">
        <v>0</v>
      </c>
      <c r="D561" s="2" t="n">
        <v>20</v>
      </c>
      <c r="E561" s="2" t="n">
        <v>0</v>
      </c>
      <c r="F561" s="2" t="n">
        <v>0</v>
      </c>
      <c r="G561" s="2" t="n">
        <v>0</v>
      </c>
      <c r="H561" s="1" t="n">
        <v>0</v>
      </c>
      <c r="I561" s="1" t="n">
        <v>757.7</v>
      </c>
      <c r="J561" s="1" t="n">
        <v>12</v>
      </c>
      <c r="L561" s="1" t="s">
        <v>75</v>
      </c>
      <c r="M561" s="1" t="s">
        <v>77</v>
      </c>
      <c r="N561" s="7" t="n">
        <v>44605</v>
      </c>
    </row>
    <row r="562" customFormat="false" ht="15" hidden="false" customHeight="false" outlineLevel="0" collapsed="false">
      <c r="A562" s="6" t="str">
        <f aca="false">"sankmc_"&amp;ROUND(B562,1)&amp;"_"&amp;ROUND(C562,1)&amp;"_"&amp;ROUND(D562,1)&amp;"_"&amp;ROUND(E562,1)&amp;"_"&amp;ROUND(F562,1)&amp;"_"&amp;ROUND(G562,1)</f>
        <v>sankmc_80_0_20_0_0_0</v>
      </c>
      <c r="B562" s="2" t="n">
        <v>80</v>
      </c>
      <c r="C562" s="2" t="n">
        <v>0</v>
      </c>
      <c r="D562" s="2" t="n">
        <v>20</v>
      </c>
      <c r="E562" s="2" t="n">
        <v>0</v>
      </c>
      <c r="F562" s="2" t="n">
        <v>0</v>
      </c>
      <c r="G562" s="2" t="n">
        <v>0</v>
      </c>
      <c r="H562" s="1" t="n">
        <v>0</v>
      </c>
      <c r="I562" s="1" t="n">
        <v>764.6</v>
      </c>
      <c r="J562" s="1" t="n">
        <v>11.45</v>
      </c>
      <c r="L562" s="1" t="s">
        <v>75</v>
      </c>
      <c r="M562" s="1" t="s">
        <v>77</v>
      </c>
      <c r="N562" s="7" t="n">
        <v>44605</v>
      </c>
    </row>
    <row r="563" customFormat="false" ht="15" hidden="false" customHeight="false" outlineLevel="0" collapsed="false">
      <c r="A563" s="6" t="str">
        <f aca="false">"sankmc_"&amp;ROUND(B563,1)&amp;"_"&amp;ROUND(C563,1)&amp;"_"&amp;ROUND(D563,1)&amp;"_"&amp;ROUND(E563,1)&amp;"_"&amp;ROUND(F563,1)&amp;"_"&amp;ROUND(G563,1)</f>
        <v>sankmc_80_0_20_0_0_0</v>
      </c>
      <c r="B563" s="2" t="n">
        <v>80</v>
      </c>
      <c r="C563" s="2" t="n">
        <v>0</v>
      </c>
      <c r="D563" s="2" t="n">
        <v>20</v>
      </c>
      <c r="E563" s="2" t="n">
        <v>0</v>
      </c>
      <c r="F563" s="2" t="n">
        <v>0</v>
      </c>
      <c r="G563" s="2" t="n">
        <v>0</v>
      </c>
      <c r="H563" s="1" t="n">
        <v>0</v>
      </c>
      <c r="I563" s="1" t="n">
        <v>776.5</v>
      </c>
      <c r="J563" s="1" t="n">
        <v>10.9</v>
      </c>
      <c r="L563" s="1" t="s">
        <v>75</v>
      </c>
      <c r="M563" s="1" t="s">
        <v>77</v>
      </c>
      <c r="N563" s="7" t="n">
        <v>44605</v>
      </c>
    </row>
    <row r="564" customFormat="false" ht="15" hidden="false" customHeight="false" outlineLevel="0" collapsed="false">
      <c r="A564" s="6" t="str">
        <f aca="false">"sankmc_"&amp;ROUND(B564,1)&amp;"_"&amp;ROUND(C564,1)&amp;"_"&amp;ROUND(D564,1)&amp;"_"&amp;ROUND(E564,1)&amp;"_"&amp;ROUND(F564,1)&amp;"_"&amp;ROUND(G564,1)</f>
        <v>sankmc_80_0_20_0_0_0</v>
      </c>
      <c r="B564" s="2" t="n">
        <v>80</v>
      </c>
      <c r="C564" s="2" t="n">
        <v>0</v>
      </c>
      <c r="D564" s="2" t="n">
        <v>20</v>
      </c>
      <c r="E564" s="2" t="n">
        <v>0</v>
      </c>
      <c r="F564" s="2" t="n">
        <v>0</v>
      </c>
      <c r="G564" s="2" t="n">
        <v>0</v>
      </c>
      <c r="H564" s="1" t="n">
        <v>0</v>
      </c>
      <c r="I564" s="1" t="n">
        <v>788.8</v>
      </c>
      <c r="J564" s="1" t="n">
        <v>10.54</v>
      </c>
      <c r="L564" s="1" t="s">
        <v>75</v>
      </c>
      <c r="M564" s="1" t="s">
        <v>77</v>
      </c>
      <c r="N564" s="7" t="n">
        <v>44605</v>
      </c>
    </row>
    <row r="565" customFormat="false" ht="15" hidden="false" customHeight="false" outlineLevel="0" collapsed="false">
      <c r="A565" s="6" t="str">
        <f aca="false">"sankmc_"&amp;ROUND(B565,1)&amp;"_"&amp;ROUND(C565,1)&amp;"_"&amp;ROUND(D565,1)&amp;"_"&amp;ROUND(E565,1)&amp;"_"&amp;ROUND(F565,1)&amp;"_"&amp;ROUND(G565,1)</f>
        <v>sankmc_80_0_20_0_0_0</v>
      </c>
      <c r="B565" s="2" t="n">
        <v>80</v>
      </c>
      <c r="C565" s="2" t="n">
        <v>0</v>
      </c>
      <c r="D565" s="2" t="n">
        <v>20</v>
      </c>
      <c r="E565" s="2" t="n">
        <v>0</v>
      </c>
      <c r="F565" s="2" t="n">
        <v>0</v>
      </c>
      <c r="G565" s="2" t="n">
        <v>0</v>
      </c>
      <c r="H565" s="1" t="n">
        <v>0</v>
      </c>
      <c r="I565" s="1" t="n">
        <v>800.4</v>
      </c>
      <c r="J565" s="1" t="n">
        <v>10.12</v>
      </c>
      <c r="L565" s="1" t="s">
        <v>75</v>
      </c>
      <c r="M565" s="1" t="s">
        <v>77</v>
      </c>
      <c r="N565" s="7" t="n">
        <v>44605</v>
      </c>
    </row>
    <row r="566" customFormat="false" ht="15" hidden="false" customHeight="false" outlineLevel="0" collapsed="false">
      <c r="A566" s="6" t="str">
        <f aca="false">"sankmc_"&amp;ROUND(B566,1)&amp;"_"&amp;ROUND(C566,1)&amp;"_"&amp;ROUND(D566,1)&amp;"_"&amp;ROUND(E566,1)&amp;"_"&amp;ROUND(F566,1)&amp;"_"&amp;ROUND(G566,1)</f>
        <v>sankmc_80_0_20_0_0_0</v>
      </c>
      <c r="B566" s="2" t="n">
        <v>80</v>
      </c>
      <c r="C566" s="2" t="n">
        <v>0</v>
      </c>
      <c r="D566" s="2" t="n">
        <v>20</v>
      </c>
      <c r="E566" s="2" t="n">
        <v>0</v>
      </c>
      <c r="F566" s="2" t="n">
        <v>0</v>
      </c>
      <c r="G566" s="2" t="n">
        <v>0</v>
      </c>
      <c r="H566" s="1" t="n">
        <v>0</v>
      </c>
      <c r="I566" s="1" t="n">
        <v>809.9</v>
      </c>
      <c r="J566" s="1" t="n">
        <v>9.83</v>
      </c>
      <c r="L566" s="1" t="s">
        <v>75</v>
      </c>
      <c r="M566" s="1" t="s">
        <v>77</v>
      </c>
      <c r="N566" s="7" t="n">
        <v>44605</v>
      </c>
    </row>
    <row r="567" customFormat="false" ht="15" hidden="false" customHeight="false" outlineLevel="0" collapsed="false">
      <c r="A567" s="6" t="str">
        <f aca="false">"sankmc_"&amp;ROUND(B567,1)&amp;"_"&amp;ROUND(C567,1)&amp;"_"&amp;ROUND(D567,1)&amp;"_"&amp;ROUND(E567,1)&amp;"_"&amp;ROUND(F567,1)&amp;"_"&amp;ROUND(G567,1)</f>
        <v>sankmc_80_0_20_0_0_0</v>
      </c>
      <c r="B567" s="2" t="n">
        <v>80</v>
      </c>
      <c r="C567" s="2" t="n">
        <v>0</v>
      </c>
      <c r="D567" s="2" t="n">
        <v>20</v>
      </c>
      <c r="E567" s="2" t="n">
        <v>0</v>
      </c>
      <c r="F567" s="2" t="n">
        <v>0</v>
      </c>
      <c r="G567" s="2" t="n">
        <v>0</v>
      </c>
      <c r="H567" s="1" t="n">
        <v>0</v>
      </c>
      <c r="I567" s="1" t="n">
        <v>824.2</v>
      </c>
      <c r="J567" s="1" t="n">
        <v>9.29</v>
      </c>
      <c r="L567" s="1" t="s">
        <v>75</v>
      </c>
      <c r="M567" s="1" t="s">
        <v>77</v>
      </c>
      <c r="N567" s="7" t="n">
        <v>44605</v>
      </c>
    </row>
    <row r="568" customFormat="false" ht="15" hidden="false" customHeight="false" outlineLevel="0" collapsed="false">
      <c r="A568" s="6" t="str">
        <f aca="false">"sankmc_"&amp;ROUND(B568,1)&amp;"_"&amp;ROUND(C568,1)&amp;"_"&amp;ROUND(D568,1)&amp;"_"&amp;ROUND(E568,1)&amp;"_"&amp;ROUND(F568,1)&amp;"_"&amp;ROUND(G568,1)</f>
        <v>sankmc_80_0_20_0_0_0</v>
      </c>
      <c r="B568" s="2" t="n">
        <v>80</v>
      </c>
      <c r="C568" s="2" t="n">
        <v>0</v>
      </c>
      <c r="D568" s="2" t="n">
        <v>20</v>
      </c>
      <c r="E568" s="2" t="n">
        <v>0</v>
      </c>
      <c r="F568" s="2" t="n">
        <v>0</v>
      </c>
      <c r="G568" s="2" t="n">
        <v>0</v>
      </c>
      <c r="H568" s="1" t="n">
        <v>0</v>
      </c>
      <c r="I568" s="1" t="n">
        <v>828.1</v>
      </c>
      <c r="J568" s="1" t="n">
        <v>9.2</v>
      </c>
      <c r="L568" s="1" t="s">
        <v>75</v>
      </c>
      <c r="M568" s="1" t="s">
        <v>77</v>
      </c>
      <c r="N568" s="7" t="n">
        <v>44605</v>
      </c>
    </row>
    <row r="569" customFormat="false" ht="15" hidden="false" customHeight="false" outlineLevel="0" collapsed="false">
      <c r="A569" s="6" t="str">
        <f aca="false">"sankmc_"&amp;ROUND(B569,1)&amp;"_"&amp;ROUND(C569,1)&amp;"_"&amp;ROUND(D569,1)&amp;"_"&amp;ROUND(E569,1)&amp;"_"&amp;ROUND(F569,1)&amp;"_"&amp;ROUND(G569,1)</f>
        <v>sankmc_80_0_20_0_0_0</v>
      </c>
      <c r="B569" s="2" t="n">
        <v>80</v>
      </c>
      <c r="C569" s="2" t="n">
        <v>0</v>
      </c>
      <c r="D569" s="2" t="n">
        <v>20</v>
      </c>
      <c r="E569" s="2" t="n">
        <v>0</v>
      </c>
      <c r="F569" s="2" t="n">
        <v>0</v>
      </c>
      <c r="G569" s="2" t="n">
        <v>0</v>
      </c>
      <c r="H569" s="1" t="n">
        <v>0</v>
      </c>
      <c r="I569" s="1" t="n">
        <v>836</v>
      </c>
      <c r="J569" s="1" t="n">
        <v>9.98</v>
      </c>
      <c r="L569" s="1" t="s">
        <v>75</v>
      </c>
      <c r="M569" s="1" t="s">
        <v>77</v>
      </c>
      <c r="N569" s="7" t="n">
        <v>44605</v>
      </c>
    </row>
    <row r="570" customFormat="false" ht="15" hidden="false" customHeight="false" outlineLevel="0" collapsed="false">
      <c r="A570" s="6" t="str">
        <f aca="false">"sankmc_"&amp;ROUND(B570,1)&amp;"_"&amp;ROUND(C570,1)&amp;"_"&amp;ROUND(D570,1)&amp;"_"&amp;ROUND(E570,1)&amp;"_"&amp;ROUND(F570,1)&amp;"_"&amp;ROUND(G570,1)</f>
        <v>sankmc_80_0_20_0_0_0</v>
      </c>
      <c r="B570" s="2" t="n">
        <v>80</v>
      </c>
      <c r="C570" s="2" t="n">
        <v>0</v>
      </c>
      <c r="D570" s="2" t="n">
        <v>20</v>
      </c>
      <c r="E570" s="2" t="n">
        <v>0</v>
      </c>
      <c r="F570" s="2" t="n">
        <v>0</v>
      </c>
      <c r="G570" s="2" t="n">
        <v>0</v>
      </c>
      <c r="H570" s="1" t="n">
        <v>0</v>
      </c>
      <c r="I570" s="1" t="n">
        <v>1432.3</v>
      </c>
      <c r="J570" s="1" t="n">
        <v>2.03</v>
      </c>
      <c r="L570" s="1" t="s">
        <v>75</v>
      </c>
      <c r="M570" s="1" t="s">
        <v>77</v>
      </c>
      <c r="N570" s="7" t="n">
        <v>44605</v>
      </c>
    </row>
    <row r="571" customFormat="false" ht="15" hidden="false" customHeight="false" outlineLevel="0" collapsed="false">
      <c r="A571" s="6" t="str">
        <f aca="false">"sankmc_"&amp;ROUND(B571,1)&amp;"_"&amp;ROUND(C571,1)&amp;"_"&amp;ROUND(D571,1)&amp;"_"&amp;ROUND(E571,1)&amp;"_"&amp;ROUND(F571,1)&amp;"_"&amp;ROUND(G571,1)</f>
        <v>sankmc_80_0_20_0_0_0</v>
      </c>
      <c r="B571" s="2" t="n">
        <v>80</v>
      </c>
      <c r="C571" s="2" t="n">
        <v>0</v>
      </c>
      <c r="D571" s="2" t="n">
        <v>20</v>
      </c>
      <c r="E571" s="2" t="n">
        <v>0</v>
      </c>
      <c r="F571" s="2" t="n">
        <v>0</v>
      </c>
      <c r="G571" s="2" t="n">
        <v>0</v>
      </c>
      <c r="H571" s="1" t="n">
        <v>0</v>
      </c>
      <c r="I571" s="1" t="n">
        <v>1478.2</v>
      </c>
      <c r="J571" s="1" t="n">
        <v>1.8</v>
      </c>
      <c r="L571" s="1" t="s">
        <v>75</v>
      </c>
      <c r="M571" s="1" t="s">
        <v>77</v>
      </c>
      <c r="N571" s="7" t="n">
        <v>44605</v>
      </c>
    </row>
    <row r="572" customFormat="false" ht="15" hidden="false" customHeight="false" outlineLevel="0" collapsed="false">
      <c r="A572" s="6" t="str">
        <f aca="false">"sankmc_"&amp;ROUND(B572,1)&amp;"_"&amp;ROUND(C572,1)&amp;"_"&amp;ROUND(D572,1)&amp;"_"&amp;ROUND(E572,1)&amp;"_"&amp;ROUND(F572,1)&amp;"_"&amp;ROUND(G572,1)</f>
        <v>sankmc_80_0_20_0_0_0</v>
      </c>
      <c r="B572" s="2" t="n">
        <v>80</v>
      </c>
      <c r="C572" s="2" t="n">
        <v>0</v>
      </c>
      <c r="D572" s="2" t="n">
        <v>20</v>
      </c>
      <c r="E572" s="2" t="n">
        <v>0</v>
      </c>
      <c r="F572" s="2" t="n">
        <v>0</v>
      </c>
      <c r="G572" s="2" t="n">
        <v>0</v>
      </c>
      <c r="H572" s="1" t="n">
        <v>0</v>
      </c>
      <c r="I572" s="1" t="n">
        <v>1521.6</v>
      </c>
      <c r="J572" s="1" t="n">
        <v>1.65</v>
      </c>
      <c r="L572" s="1" t="s">
        <v>75</v>
      </c>
      <c r="M572" s="1" t="s">
        <v>77</v>
      </c>
      <c r="N572" s="7" t="n">
        <v>44605</v>
      </c>
    </row>
    <row r="573" customFormat="false" ht="15" hidden="false" customHeight="false" outlineLevel="0" collapsed="false">
      <c r="A573" s="6" t="str">
        <f aca="false">"sankmc_"&amp;ROUND(B573,1)&amp;"_"&amp;ROUND(C573,1)&amp;"_"&amp;ROUND(D573,1)&amp;"_"&amp;ROUND(E573,1)&amp;"_"&amp;ROUND(F573,1)&amp;"_"&amp;ROUND(G573,1)</f>
        <v>sankmc_80_0_20_0_0_0</v>
      </c>
      <c r="B573" s="2" t="n">
        <v>80</v>
      </c>
      <c r="C573" s="2" t="n">
        <v>0</v>
      </c>
      <c r="D573" s="2" t="n">
        <v>20</v>
      </c>
      <c r="E573" s="2" t="n">
        <v>0</v>
      </c>
      <c r="F573" s="2" t="n">
        <v>0</v>
      </c>
      <c r="G573" s="2" t="n">
        <v>0</v>
      </c>
      <c r="H573" s="1" t="n">
        <v>0</v>
      </c>
      <c r="I573" s="1" t="n">
        <v>1584.2</v>
      </c>
      <c r="J573" s="1" t="n">
        <v>1.44</v>
      </c>
      <c r="L573" s="1" t="s">
        <v>75</v>
      </c>
      <c r="M573" s="1" t="s">
        <v>77</v>
      </c>
      <c r="N573" s="7" t="n">
        <v>44605</v>
      </c>
    </row>
    <row r="574" customFormat="false" ht="15" hidden="false" customHeight="false" outlineLevel="0" collapsed="false">
      <c r="A574" s="6" t="str">
        <f aca="false">"sankmc_"&amp;ROUND(B574,1)&amp;"_"&amp;ROUND(C574,1)&amp;"_"&amp;ROUND(D574,1)&amp;"_"&amp;ROUND(E574,1)&amp;"_"&amp;ROUND(F574,1)&amp;"_"&amp;ROUND(G574,1)</f>
        <v>sankmc_80_0_20_0_0_0</v>
      </c>
      <c r="B574" s="2" t="n">
        <v>80</v>
      </c>
      <c r="C574" s="2" t="n">
        <v>0</v>
      </c>
      <c r="D574" s="2" t="n">
        <v>20</v>
      </c>
      <c r="E574" s="2" t="n">
        <v>0</v>
      </c>
      <c r="F574" s="2" t="n">
        <v>0</v>
      </c>
      <c r="G574" s="2" t="n">
        <v>0</v>
      </c>
      <c r="H574" s="1" t="n">
        <v>0</v>
      </c>
      <c r="I574" s="1" t="n">
        <v>1623.4</v>
      </c>
      <c r="J574" s="1" t="n">
        <v>1.31</v>
      </c>
      <c r="L574" s="1" t="s">
        <v>75</v>
      </c>
      <c r="M574" s="1" t="s">
        <v>77</v>
      </c>
      <c r="N574" s="7" t="n">
        <v>44605</v>
      </c>
    </row>
    <row r="575" customFormat="false" ht="15" hidden="false" customHeight="false" outlineLevel="0" collapsed="false">
      <c r="A575" s="6" t="str">
        <f aca="false">"sankmc_"&amp;ROUND(B575,1)&amp;"_"&amp;ROUND(C575,1)&amp;"_"&amp;ROUND(D575,1)&amp;"_"&amp;ROUND(E575,1)&amp;"_"&amp;ROUND(F575,1)&amp;"_"&amp;ROUND(G575,1)</f>
        <v>sankmc_80_0_20_0_0_0</v>
      </c>
      <c r="B575" s="2" t="n">
        <v>80</v>
      </c>
      <c r="C575" s="2" t="n">
        <v>0</v>
      </c>
      <c r="D575" s="2" t="n">
        <v>20</v>
      </c>
      <c r="E575" s="2" t="n">
        <v>0</v>
      </c>
      <c r="F575" s="2" t="n">
        <v>0</v>
      </c>
      <c r="G575" s="2" t="n">
        <v>0</v>
      </c>
      <c r="H575" s="1" t="n">
        <v>0</v>
      </c>
      <c r="I575" s="1" t="n">
        <v>1664.7</v>
      </c>
      <c r="J575" s="1" t="n">
        <v>1.17</v>
      </c>
      <c r="L575" s="1" t="s">
        <v>75</v>
      </c>
      <c r="M575" s="1" t="s">
        <v>77</v>
      </c>
      <c r="N575" s="7" t="n">
        <v>44605</v>
      </c>
    </row>
    <row r="576" customFormat="false" ht="15" hidden="false" customHeight="false" outlineLevel="0" collapsed="false">
      <c r="A576" s="6" t="str">
        <f aca="false">"sankmc_"&amp;ROUND(B576,1)&amp;"_"&amp;ROUND(C576,1)&amp;"_"&amp;ROUND(D576,1)&amp;"_"&amp;ROUND(E576,1)&amp;"_"&amp;ROUND(F576,1)&amp;"_"&amp;ROUND(G576,1)</f>
        <v>sankmc_80_0_20_0_0_0</v>
      </c>
      <c r="B576" s="2" t="n">
        <v>80</v>
      </c>
      <c r="C576" s="2" t="n">
        <v>0</v>
      </c>
      <c r="D576" s="2" t="n">
        <v>20</v>
      </c>
      <c r="E576" s="2" t="n">
        <v>0</v>
      </c>
      <c r="F576" s="2" t="n">
        <v>0</v>
      </c>
      <c r="G576" s="2" t="n">
        <v>0</v>
      </c>
      <c r="H576" s="1" t="n">
        <v>0</v>
      </c>
      <c r="I576" s="1" t="n">
        <v>1712.4</v>
      </c>
      <c r="J576" s="1" t="n">
        <v>1.05</v>
      </c>
      <c r="L576" s="1" t="s">
        <v>75</v>
      </c>
      <c r="M576" s="1" t="s">
        <v>77</v>
      </c>
      <c r="N576" s="7" t="n">
        <v>44605</v>
      </c>
    </row>
    <row r="577" customFormat="false" ht="15" hidden="false" customHeight="false" outlineLevel="0" collapsed="false">
      <c r="A577" s="6" t="str">
        <f aca="false">"sankmc_"&amp;ROUND(B577,1)&amp;"_"&amp;ROUND(C577,1)&amp;"_"&amp;ROUND(D577,1)&amp;"_"&amp;ROUND(E577,1)&amp;"_"&amp;ROUND(F577,1)&amp;"_"&amp;ROUND(G577,1)</f>
        <v>sankmc_80_0_20_0_0_0</v>
      </c>
      <c r="B577" s="2" t="n">
        <v>80</v>
      </c>
      <c r="C577" s="2" t="n">
        <v>0</v>
      </c>
      <c r="D577" s="2" t="n">
        <v>20</v>
      </c>
      <c r="E577" s="2" t="n">
        <v>0</v>
      </c>
      <c r="F577" s="2" t="n">
        <v>0</v>
      </c>
      <c r="G577" s="2" t="n">
        <v>0</v>
      </c>
      <c r="H577" s="1" t="n">
        <v>0</v>
      </c>
      <c r="I577" s="1" t="n">
        <v>1759.3</v>
      </c>
      <c r="J577" s="1" t="n">
        <v>0.91</v>
      </c>
      <c r="L577" s="1" t="s">
        <v>75</v>
      </c>
      <c r="M577" s="1" t="s">
        <v>77</v>
      </c>
      <c r="N577" s="7" t="n">
        <v>44605</v>
      </c>
    </row>
    <row r="578" customFormat="false" ht="15" hidden="false" customHeight="false" outlineLevel="0" collapsed="false">
      <c r="A578" s="6" t="str">
        <f aca="false">"sankmc_"&amp;ROUND(B578,1)&amp;"_"&amp;ROUND(C578,1)&amp;"_"&amp;ROUND(D578,1)&amp;"_"&amp;ROUND(E578,1)&amp;"_"&amp;ROUND(F578,1)&amp;"_"&amp;ROUND(G578,1)</f>
        <v>sankmc_66.7_0_33.3_0_0_0</v>
      </c>
      <c r="B578" s="2" t="n">
        <v>66.7</v>
      </c>
      <c r="C578" s="2" t="n">
        <v>0</v>
      </c>
      <c r="D578" s="2" t="n">
        <v>33.3</v>
      </c>
      <c r="E578" s="2" t="n">
        <v>0</v>
      </c>
      <c r="F578" s="2" t="n">
        <v>0</v>
      </c>
      <c r="G578" s="2" t="n">
        <v>0</v>
      </c>
      <c r="H578" s="1" t="n">
        <v>0</v>
      </c>
      <c r="I578" s="1" t="n">
        <v>718.6</v>
      </c>
      <c r="J578" s="1" t="n">
        <v>12.53</v>
      </c>
      <c r="L578" s="1" t="s">
        <v>75</v>
      </c>
      <c r="M578" s="1" t="s">
        <v>78</v>
      </c>
      <c r="N578" s="7" t="n">
        <v>44605</v>
      </c>
    </row>
    <row r="579" customFormat="false" ht="15" hidden="false" customHeight="false" outlineLevel="0" collapsed="false">
      <c r="A579" s="6" t="str">
        <f aca="false">"sankmc_"&amp;ROUND(B579,1)&amp;"_"&amp;ROUND(C579,1)&amp;"_"&amp;ROUND(D579,1)&amp;"_"&amp;ROUND(E579,1)&amp;"_"&amp;ROUND(F579,1)&amp;"_"&amp;ROUND(G579,1)</f>
        <v>sankmc_66.7_0_33.3_0_0_0</v>
      </c>
      <c r="B579" s="2" t="n">
        <v>66.7</v>
      </c>
      <c r="C579" s="2" t="n">
        <v>0</v>
      </c>
      <c r="D579" s="2" t="n">
        <v>33.3</v>
      </c>
      <c r="E579" s="2" t="n">
        <v>0</v>
      </c>
      <c r="F579" s="2" t="n">
        <v>0</v>
      </c>
      <c r="G579" s="2" t="n">
        <v>0</v>
      </c>
      <c r="H579" s="1" t="n">
        <v>0</v>
      </c>
      <c r="I579" s="1" t="n">
        <v>729.1</v>
      </c>
      <c r="J579" s="1" t="n">
        <v>11.84</v>
      </c>
      <c r="L579" s="1" t="s">
        <v>75</v>
      </c>
      <c r="M579" s="1" t="s">
        <v>78</v>
      </c>
      <c r="N579" s="7" t="n">
        <v>44605</v>
      </c>
    </row>
    <row r="580" customFormat="false" ht="15" hidden="false" customHeight="false" outlineLevel="0" collapsed="false">
      <c r="A580" s="6" t="str">
        <f aca="false">"sankmc_"&amp;ROUND(B580,1)&amp;"_"&amp;ROUND(C580,1)&amp;"_"&amp;ROUND(D580,1)&amp;"_"&amp;ROUND(E580,1)&amp;"_"&amp;ROUND(F580,1)&amp;"_"&amp;ROUND(G580,1)</f>
        <v>sankmc_66.7_0_33.3_0_0_0</v>
      </c>
      <c r="B580" s="2" t="n">
        <v>66.7</v>
      </c>
      <c r="C580" s="2" t="n">
        <v>0</v>
      </c>
      <c r="D580" s="2" t="n">
        <v>33.3</v>
      </c>
      <c r="E580" s="2" t="n">
        <v>0</v>
      </c>
      <c r="F580" s="2" t="n">
        <v>0</v>
      </c>
      <c r="G580" s="2" t="n">
        <v>0</v>
      </c>
      <c r="H580" s="1" t="n">
        <v>0</v>
      </c>
      <c r="I580" s="1" t="n">
        <v>733.9</v>
      </c>
      <c r="J580" s="1" t="n">
        <v>11.51</v>
      </c>
      <c r="L580" s="1" t="s">
        <v>75</v>
      </c>
      <c r="M580" s="1" t="s">
        <v>78</v>
      </c>
      <c r="N580" s="7" t="n">
        <v>44605</v>
      </c>
    </row>
    <row r="581" customFormat="false" ht="15" hidden="false" customHeight="false" outlineLevel="0" collapsed="false">
      <c r="A581" s="6" t="str">
        <f aca="false">"sankmc_"&amp;ROUND(B581,1)&amp;"_"&amp;ROUND(C581,1)&amp;"_"&amp;ROUND(D581,1)&amp;"_"&amp;ROUND(E581,1)&amp;"_"&amp;ROUND(F581,1)&amp;"_"&amp;ROUND(G581,1)</f>
        <v>sankmc_66.7_0_33.3_0_0_0</v>
      </c>
      <c r="B581" s="2" t="n">
        <v>66.7</v>
      </c>
      <c r="C581" s="2" t="n">
        <v>0</v>
      </c>
      <c r="D581" s="2" t="n">
        <v>33.3</v>
      </c>
      <c r="E581" s="2" t="n">
        <v>0</v>
      </c>
      <c r="F581" s="2" t="n">
        <v>0</v>
      </c>
      <c r="G581" s="2" t="n">
        <v>0</v>
      </c>
      <c r="H581" s="1" t="n">
        <v>0</v>
      </c>
      <c r="I581" s="1" t="n">
        <v>739.3</v>
      </c>
      <c r="J581" s="1" t="n">
        <v>11.25</v>
      </c>
      <c r="L581" s="1" t="s">
        <v>75</v>
      </c>
      <c r="M581" s="1" t="s">
        <v>78</v>
      </c>
      <c r="N581" s="7" t="n">
        <v>44605</v>
      </c>
    </row>
    <row r="582" customFormat="false" ht="15" hidden="false" customHeight="false" outlineLevel="0" collapsed="false">
      <c r="A582" s="6" t="str">
        <f aca="false">"sankmc_"&amp;ROUND(B582,1)&amp;"_"&amp;ROUND(C582,1)&amp;"_"&amp;ROUND(D582,1)&amp;"_"&amp;ROUND(E582,1)&amp;"_"&amp;ROUND(F582,1)&amp;"_"&amp;ROUND(G582,1)</f>
        <v>sankmc_66.7_0_33.3_0_0_0</v>
      </c>
      <c r="B582" s="2" t="n">
        <v>66.7</v>
      </c>
      <c r="C582" s="2" t="n">
        <v>0</v>
      </c>
      <c r="D582" s="2" t="n">
        <v>33.3</v>
      </c>
      <c r="E582" s="2" t="n">
        <v>0</v>
      </c>
      <c r="F582" s="2" t="n">
        <v>0</v>
      </c>
      <c r="G582" s="2" t="n">
        <v>0</v>
      </c>
      <c r="H582" s="1" t="n">
        <v>0</v>
      </c>
      <c r="I582" s="1" t="n">
        <v>749.2</v>
      </c>
      <c r="J582" s="1" t="n">
        <v>10.7</v>
      </c>
      <c r="L582" s="1" t="s">
        <v>75</v>
      </c>
      <c r="M582" s="1" t="s">
        <v>78</v>
      </c>
      <c r="N582" s="7" t="n">
        <v>44605</v>
      </c>
    </row>
    <row r="583" customFormat="false" ht="15" hidden="false" customHeight="false" outlineLevel="0" collapsed="false">
      <c r="A583" s="6" t="str">
        <f aca="false">"sankmc_"&amp;ROUND(B583,1)&amp;"_"&amp;ROUND(C583,1)&amp;"_"&amp;ROUND(D583,1)&amp;"_"&amp;ROUND(E583,1)&amp;"_"&amp;ROUND(F583,1)&amp;"_"&amp;ROUND(G583,1)</f>
        <v>sankmc_66.7_0_33.3_0_0_0</v>
      </c>
      <c r="B583" s="2" t="n">
        <v>66.7</v>
      </c>
      <c r="C583" s="2" t="n">
        <v>0</v>
      </c>
      <c r="D583" s="2" t="n">
        <v>33.3</v>
      </c>
      <c r="E583" s="2" t="n">
        <v>0</v>
      </c>
      <c r="F583" s="2" t="n">
        <v>0</v>
      </c>
      <c r="G583" s="2" t="n">
        <v>0</v>
      </c>
      <c r="H583" s="1" t="n">
        <v>0</v>
      </c>
      <c r="I583" s="1" t="n">
        <v>758.2</v>
      </c>
      <c r="J583" s="1" t="n">
        <v>10.21</v>
      </c>
      <c r="L583" s="1" t="s">
        <v>75</v>
      </c>
      <c r="M583" s="1" t="s">
        <v>78</v>
      </c>
      <c r="N583" s="7" t="n">
        <v>44605</v>
      </c>
    </row>
    <row r="584" customFormat="false" ht="15" hidden="false" customHeight="false" outlineLevel="0" collapsed="false">
      <c r="A584" s="6" t="str">
        <f aca="false">"sankmc_"&amp;ROUND(B584,1)&amp;"_"&amp;ROUND(C584,1)&amp;"_"&amp;ROUND(D584,1)&amp;"_"&amp;ROUND(E584,1)&amp;"_"&amp;ROUND(F584,1)&amp;"_"&amp;ROUND(G584,1)</f>
        <v>sankmc_66.7_0_33.3_0_0_0</v>
      </c>
      <c r="B584" s="2" t="n">
        <v>66.7</v>
      </c>
      <c r="C584" s="2" t="n">
        <v>0</v>
      </c>
      <c r="D584" s="2" t="n">
        <v>33.3</v>
      </c>
      <c r="E584" s="2" t="n">
        <v>0</v>
      </c>
      <c r="F584" s="2" t="n">
        <v>0</v>
      </c>
      <c r="G584" s="2" t="n">
        <v>0</v>
      </c>
      <c r="H584" s="1" t="n">
        <v>0</v>
      </c>
      <c r="I584" s="1" t="n">
        <v>774.1</v>
      </c>
      <c r="J584" s="1" t="n">
        <v>9.58</v>
      </c>
      <c r="L584" s="1" t="s">
        <v>75</v>
      </c>
      <c r="M584" s="1" t="s">
        <v>78</v>
      </c>
      <c r="N584" s="7" t="n">
        <v>44605</v>
      </c>
    </row>
    <row r="585" customFormat="false" ht="15" hidden="false" customHeight="false" outlineLevel="0" collapsed="false">
      <c r="A585" s="6" t="str">
        <f aca="false">"sankmc_"&amp;ROUND(B585,1)&amp;"_"&amp;ROUND(C585,1)&amp;"_"&amp;ROUND(D585,1)&amp;"_"&amp;ROUND(E585,1)&amp;"_"&amp;ROUND(F585,1)&amp;"_"&amp;ROUND(G585,1)</f>
        <v>sankmc_66.7_0_33.3_0_0_0</v>
      </c>
      <c r="B585" s="2" t="n">
        <v>66.7</v>
      </c>
      <c r="C585" s="2" t="n">
        <v>0</v>
      </c>
      <c r="D585" s="2" t="n">
        <v>33.3</v>
      </c>
      <c r="E585" s="2" t="n">
        <v>0</v>
      </c>
      <c r="F585" s="2" t="n">
        <v>0</v>
      </c>
      <c r="G585" s="2" t="n">
        <v>0</v>
      </c>
      <c r="H585" s="1" t="n">
        <v>0</v>
      </c>
      <c r="I585" s="1" t="n">
        <v>786</v>
      </c>
      <c r="J585" s="1" t="n">
        <v>9.11</v>
      </c>
      <c r="L585" s="1" t="s">
        <v>75</v>
      </c>
      <c r="M585" s="1" t="s">
        <v>78</v>
      </c>
      <c r="N585" s="7" t="n">
        <v>44605</v>
      </c>
    </row>
    <row r="586" customFormat="false" ht="15" hidden="false" customHeight="false" outlineLevel="0" collapsed="false">
      <c r="A586" s="6" t="str">
        <f aca="false">"sankmc_"&amp;ROUND(B586,1)&amp;"_"&amp;ROUND(C586,1)&amp;"_"&amp;ROUND(D586,1)&amp;"_"&amp;ROUND(E586,1)&amp;"_"&amp;ROUND(F586,1)&amp;"_"&amp;ROUND(G586,1)</f>
        <v>sankmc_66.7_0_33.3_0_0_0</v>
      </c>
      <c r="B586" s="2" t="n">
        <v>66.7</v>
      </c>
      <c r="C586" s="2" t="n">
        <v>0</v>
      </c>
      <c r="D586" s="2" t="n">
        <v>33.3</v>
      </c>
      <c r="E586" s="2" t="n">
        <v>0</v>
      </c>
      <c r="F586" s="2" t="n">
        <v>0</v>
      </c>
      <c r="G586" s="2" t="n">
        <v>0</v>
      </c>
      <c r="H586" s="1" t="n">
        <v>0</v>
      </c>
      <c r="I586" s="1" t="n">
        <v>795.2</v>
      </c>
      <c r="J586" s="1" t="n">
        <v>8.85</v>
      </c>
      <c r="L586" s="1" t="s">
        <v>75</v>
      </c>
      <c r="M586" s="1" t="s">
        <v>78</v>
      </c>
      <c r="N586" s="7" t="n">
        <v>44605</v>
      </c>
    </row>
    <row r="587" customFormat="false" ht="15" hidden="false" customHeight="false" outlineLevel="0" collapsed="false">
      <c r="A587" s="6" t="str">
        <f aca="false">"sankmc_"&amp;ROUND(B587,1)&amp;"_"&amp;ROUND(C587,1)&amp;"_"&amp;ROUND(D587,1)&amp;"_"&amp;ROUND(E587,1)&amp;"_"&amp;ROUND(F587,1)&amp;"_"&amp;ROUND(G587,1)</f>
        <v>sankmc_66.7_0_33.3_0_0_0</v>
      </c>
      <c r="B587" s="2" t="n">
        <v>66.7</v>
      </c>
      <c r="C587" s="2" t="n">
        <v>0</v>
      </c>
      <c r="D587" s="2" t="n">
        <v>33.3</v>
      </c>
      <c r="E587" s="2" t="n">
        <v>0</v>
      </c>
      <c r="F587" s="2" t="n">
        <v>0</v>
      </c>
      <c r="G587" s="2" t="n">
        <v>0</v>
      </c>
      <c r="H587" s="1" t="n">
        <v>0</v>
      </c>
      <c r="I587" s="1" t="n">
        <v>797.8</v>
      </c>
      <c r="J587" s="1" t="n">
        <v>8.73</v>
      </c>
      <c r="L587" s="1" t="s">
        <v>75</v>
      </c>
      <c r="M587" s="1" t="s">
        <v>78</v>
      </c>
      <c r="N587" s="7" t="n">
        <v>44605</v>
      </c>
    </row>
    <row r="588" customFormat="false" ht="15" hidden="false" customHeight="false" outlineLevel="0" collapsed="false">
      <c r="A588" s="6" t="str">
        <f aca="false">"sankmc_"&amp;ROUND(B588,1)&amp;"_"&amp;ROUND(C588,1)&amp;"_"&amp;ROUND(D588,1)&amp;"_"&amp;ROUND(E588,1)&amp;"_"&amp;ROUND(F588,1)&amp;"_"&amp;ROUND(G588,1)</f>
        <v>sankmc_66.7_0_33.3_0_0_0</v>
      </c>
      <c r="B588" s="2" t="n">
        <v>66.7</v>
      </c>
      <c r="C588" s="2" t="n">
        <v>0</v>
      </c>
      <c r="D588" s="2" t="n">
        <v>33.3</v>
      </c>
      <c r="E588" s="2" t="n">
        <v>0</v>
      </c>
      <c r="F588" s="2" t="n">
        <v>0</v>
      </c>
      <c r="G588" s="2" t="n">
        <v>0</v>
      </c>
      <c r="H588" s="1" t="n">
        <v>0</v>
      </c>
      <c r="I588" s="1" t="n">
        <v>805.5</v>
      </c>
      <c r="J588" s="1" t="n">
        <v>8.51</v>
      </c>
      <c r="L588" s="1" t="s">
        <v>75</v>
      </c>
      <c r="M588" s="1" t="s">
        <v>78</v>
      </c>
      <c r="N588" s="7" t="n">
        <v>44605</v>
      </c>
    </row>
    <row r="589" customFormat="false" ht="15" hidden="false" customHeight="false" outlineLevel="0" collapsed="false">
      <c r="A589" s="6" t="str">
        <f aca="false">"sankmc_"&amp;ROUND(B589,1)&amp;"_"&amp;ROUND(C589,1)&amp;"_"&amp;ROUND(D589,1)&amp;"_"&amp;ROUND(E589,1)&amp;"_"&amp;ROUND(F589,1)&amp;"_"&amp;ROUND(G589,1)</f>
        <v>sankmc_66.7_0_33.3_0_0_0</v>
      </c>
      <c r="B589" s="2" t="n">
        <v>66.7</v>
      </c>
      <c r="C589" s="2" t="n">
        <v>0</v>
      </c>
      <c r="D589" s="2" t="n">
        <v>33.3</v>
      </c>
      <c r="E589" s="2" t="n">
        <v>0</v>
      </c>
      <c r="F589" s="2" t="n">
        <v>0</v>
      </c>
      <c r="G589" s="2" t="n">
        <v>0</v>
      </c>
      <c r="H589" s="1" t="n">
        <v>0</v>
      </c>
      <c r="I589" s="1" t="n">
        <v>1209.1</v>
      </c>
      <c r="J589" s="1" t="n">
        <v>2.52</v>
      </c>
      <c r="L589" s="1" t="s">
        <v>75</v>
      </c>
      <c r="M589" s="1" t="s">
        <v>78</v>
      </c>
      <c r="N589" s="7" t="n">
        <v>44605</v>
      </c>
    </row>
    <row r="590" customFormat="false" ht="15" hidden="false" customHeight="false" outlineLevel="0" collapsed="false">
      <c r="A590" s="6" t="str">
        <f aca="false">"sankmc_"&amp;ROUND(B590,1)&amp;"_"&amp;ROUND(C590,1)&amp;"_"&amp;ROUND(D590,1)&amp;"_"&amp;ROUND(E590,1)&amp;"_"&amp;ROUND(F590,1)&amp;"_"&amp;ROUND(G590,1)</f>
        <v>sankmc_66.7_0_33.3_0_0_0</v>
      </c>
      <c r="B590" s="2" t="n">
        <v>66.7</v>
      </c>
      <c r="C590" s="2" t="n">
        <v>0</v>
      </c>
      <c r="D590" s="2" t="n">
        <v>33.3</v>
      </c>
      <c r="E590" s="2" t="n">
        <v>0</v>
      </c>
      <c r="F590" s="2" t="n">
        <v>0</v>
      </c>
      <c r="G590" s="2" t="n">
        <v>0</v>
      </c>
      <c r="H590" s="1" t="n">
        <v>0</v>
      </c>
      <c r="I590" s="1" t="n">
        <v>1261.1</v>
      </c>
      <c r="J590" s="1" t="n">
        <v>2.22</v>
      </c>
      <c r="L590" s="1" t="s">
        <v>75</v>
      </c>
      <c r="M590" s="1" t="s">
        <v>78</v>
      </c>
      <c r="N590" s="7" t="n">
        <v>44605</v>
      </c>
    </row>
    <row r="591" customFormat="false" ht="15" hidden="false" customHeight="false" outlineLevel="0" collapsed="false">
      <c r="A591" s="6" t="str">
        <f aca="false">"sankmc_"&amp;ROUND(B591,1)&amp;"_"&amp;ROUND(C591,1)&amp;"_"&amp;ROUND(D591,1)&amp;"_"&amp;ROUND(E591,1)&amp;"_"&amp;ROUND(F591,1)&amp;"_"&amp;ROUND(G591,1)</f>
        <v>sankmc_66.7_0_33.3_0_0_0</v>
      </c>
      <c r="B591" s="2" t="n">
        <v>66.7</v>
      </c>
      <c r="C591" s="2" t="n">
        <v>0</v>
      </c>
      <c r="D591" s="2" t="n">
        <v>33.3</v>
      </c>
      <c r="E591" s="2" t="n">
        <v>0</v>
      </c>
      <c r="F591" s="2" t="n">
        <v>0</v>
      </c>
      <c r="G591" s="2" t="n">
        <v>0</v>
      </c>
      <c r="H591" s="1" t="n">
        <v>0</v>
      </c>
      <c r="I591" s="1" t="n">
        <v>1317.1</v>
      </c>
      <c r="J591" s="1" t="n">
        <v>1.89</v>
      </c>
      <c r="L591" s="1" t="s">
        <v>75</v>
      </c>
      <c r="M591" s="1" t="s">
        <v>78</v>
      </c>
      <c r="N591" s="7" t="n">
        <v>44605</v>
      </c>
    </row>
    <row r="592" customFormat="false" ht="15" hidden="false" customHeight="false" outlineLevel="0" collapsed="false">
      <c r="A592" s="6" t="str">
        <f aca="false">"sankmc_"&amp;ROUND(B592,1)&amp;"_"&amp;ROUND(C592,1)&amp;"_"&amp;ROUND(D592,1)&amp;"_"&amp;ROUND(E592,1)&amp;"_"&amp;ROUND(F592,1)&amp;"_"&amp;ROUND(G592,1)</f>
        <v>sankmc_66.7_0_33.3_0_0_0</v>
      </c>
      <c r="B592" s="2" t="n">
        <v>66.7</v>
      </c>
      <c r="C592" s="2" t="n">
        <v>0</v>
      </c>
      <c r="D592" s="2" t="n">
        <v>33.3</v>
      </c>
      <c r="E592" s="2" t="n">
        <v>0</v>
      </c>
      <c r="F592" s="2" t="n">
        <v>0</v>
      </c>
      <c r="G592" s="2" t="n">
        <v>0</v>
      </c>
      <c r="H592" s="1" t="n">
        <v>0</v>
      </c>
      <c r="I592" s="1" t="n">
        <v>1364.6</v>
      </c>
      <c r="J592" s="1" t="n">
        <v>1.67</v>
      </c>
      <c r="L592" s="1" t="s">
        <v>75</v>
      </c>
      <c r="M592" s="1" t="s">
        <v>78</v>
      </c>
      <c r="N592" s="7" t="n">
        <v>44605</v>
      </c>
    </row>
    <row r="593" customFormat="false" ht="15" hidden="false" customHeight="false" outlineLevel="0" collapsed="false">
      <c r="A593" s="6" t="str">
        <f aca="false">"sankmc_"&amp;ROUND(B593,1)&amp;"_"&amp;ROUND(C593,1)&amp;"_"&amp;ROUND(D593,1)&amp;"_"&amp;ROUND(E593,1)&amp;"_"&amp;ROUND(F593,1)&amp;"_"&amp;ROUND(G593,1)</f>
        <v>sankmc_66.7_0_33.3_0_0_0</v>
      </c>
      <c r="B593" s="2" t="n">
        <v>66.7</v>
      </c>
      <c r="C593" s="2" t="n">
        <v>0</v>
      </c>
      <c r="D593" s="2" t="n">
        <v>33.3</v>
      </c>
      <c r="E593" s="2" t="n">
        <v>0</v>
      </c>
      <c r="F593" s="2" t="n">
        <v>0</v>
      </c>
      <c r="G593" s="2" t="n">
        <v>0</v>
      </c>
      <c r="H593" s="1" t="n">
        <v>0</v>
      </c>
      <c r="I593" s="1" t="n">
        <v>1414.6</v>
      </c>
      <c r="J593" s="1" t="n">
        <v>1.45</v>
      </c>
      <c r="L593" s="1" t="s">
        <v>75</v>
      </c>
      <c r="M593" s="1" t="s">
        <v>78</v>
      </c>
      <c r="N593" s="7" t="n">
        <v>44605</v>
      </c>
    </row>
    <row r="594" customFormat="false" ht="15" hidden="false" customHeight="false" outlineLevel="0" collapsed="false">
      <c r="A594" s="6" t="str">
        <f aca="false">"sankmc_"&amp;ROUND(B594,1)&amp;"_"&amp;ROUND(C594,1)&amp;"_"&amp;ROUND(D594,1)&amp;"_"&amp;ROUND(E594,1)&amp;"_"&amp;ROUND(F594,1)&amp;"_"&amp;ROUND(G594,1)</f>
        <v>sankmc_66.7_0_33.3_0_0_0</v>
      </c>
      <c r="B594" s="2" t="n">
        <v>66.7</v>
      </c>
      <c r="C594" s="2" t="n">
        <v>0</v>
      </c>
      <c r="D594" s="2" t="n">
        <v>33.3</v>
      </c>
      <c r="E594" s="2" t="n">
        <v>0</v>
      </c>
      <c r="F594" s="2" t="n">
        <v>0</v>
      </c>
      <c r="G594" s="2" t="n">
        <v>0</v>
      </c>
      <c r="H594" s="1" t="n">
        <v>0</v>
      </c>
      <c r="I594" s="1" t="n">
        <v>1462.4</v>
      </c>
      <c r="J594" s="1" t="n">
        <v>1.26</v>
      </c>
      <c r="L594" s="1" t="s">
        <v>75</v>
      </c>
      <c r="M594" s="1" t="s">
        <v>78</v>
      </c>
      <c r="N594" s="7" t="n">
        <v>44605</v>
      </c>
    </row>
    <row r="595" customFormat="false" ht="15" hidden="false" customHeight="false" outlineLevel="0" collapsed="false">
      <c r="A595" s="6" t="str">
        <f aca="false">"sankmc_"&amp;ROUND(B595,1)&amp;"_"&amp;ROUND(C595,1)&amp;"_"&amp;ROUND(D595,1)&amp;"_"&amp;ROUND(E595,1)&amp;"_"&amp;ROUND(F595,1)&amp;"_"&amp;ROUND(G595,1)</f>
        <v>sankmc_66.7_0_33.3_0_0_0</v>
      </c>
      <c r="B595" s="2" t="n">
        <v>66.7</v>
      </c>
      <c r="C595" s="2" t="n">
        <v>0</v>
      </c>
      <c r="D595" s="2" t="n">
        <v>33.3</v>
      </c>
      <c r="E595" s="2" t="n">
        <v>0</v>
      </c>
      <c r="F595" s="2" t="n">
        <v>0</v>
      </c>
      <c r="G595" s="2" t="n">
        <v>0</v>
      </c>
      <c r="H595" s="1" t="n">
        <v>0</v>
      </c>
      <c r="I595" s="1" t="n">
        <v>1516.7</v>
      </c>
      <c r="J595" s="1" t="n">
        <v>1.05</v>
      </c>
      <c r="L595" s="1" t="s">
        <v>75</v>
      </c>
      <c r="M595" s="1" t="s">
        <v>78</v>
      </c>
      <c r="N595" s="7" t="n">
        <v>44605</v>
      </c>
    </row>
    <row r="596" customFormat="false" ht="15" hidden="false" customHeight="false" outlineLevel="0" collapsed="false">
      <c r="A596" s="6" t="str">
        <f aca="false">"sankmc_"&amp;ROUND(B596,1)&amp;"_"&amp;ROUND(C596,1)&amp;"_"&amp;ROUND(D596,1)&amp;"_"&amp;ROUND(E596,1)&amp;"_"&amp;ROUND(F596,1)&amp;"_"&amp;ROUND(G596,1)</f>
        <v>sankmc_66.7_0_33.3_0_0_0</v>
      </c>
      <c r="B596" s="2" t="n">
        <v>66.7</v>
      </c>
      <c r="C596" s="2" t="n">
        <v>0</v>
      </c>
      <c r="D596" s="2" t="n">
        <v>33.3</v>
      </c>
      <c r="E596" s="2" t="n">
        <v>0</v>
      </c>
      <c r="F596" s="2" t="n">
        <v>0</v>
      </c>
      <c r="G596" s="2" t="n">
        <v>0</v>
      </c>
      <c r="H596" s="1" t="n">
        <v>0</v>
      </c>
      <c r="I596" s="1" t="n">
        <v>1564.6</v>
      </c>
      <c r="J596" s="1" t="n">
        <v>0.88</v>
      </c>
      <c r="L596" s="1" t="s">
        <v>75</v>
      </c>
      <c r="M596" s="1" t="s">
        <v>78</v>
      </c>
      <c r="N596" s="7" t="n">
        <v>44605</v>
      </c>
    </row>
    <row r="597" customFormat="false" ht="15" hidden="false" customHeight="false" outlineLevel="0" collapsed="false">
      <c r="A597" s="6" t="str">
        <f aca="false">"sankmc_"&amp;ROUND(B597,1)&amp;"_"&amp;ROUND(C597,1)&amp;"_"&amp;ROUND(D597,1)&amp;"_"&amp;ROUND(E597,1)&amp;"_"&amp;ROUND(F597,1)&amp;"_"&amp;ROUND(G597,1)</f>
        <v>sankmc_66.7_0_33.3_0_0_0</v>
      </c>
      <c r="B597" s="2" t="n">
        <v>66.7</v>
      </c>
      <c r="C597" s="2" t="n">
        <v>0</v>
      </c>
      <c r="D597" s="2" t="n">
        <v>33.3</v>
      </c>
      <c r="E597" s="2" t="n">
        <v>0</v>
      </c>
      <c r="F597" s="2" t="n">
        <v>0</v>
      </c>
      <c r="G597" s="2" t="n">
        <v>0</v>
      </c>
      <c r="H597" s="1" t="n">
        <v>0</v>
      </c>
      <c r="I597" s="1" t="n">
        <v>1597.1</v>
      </c>
      <c r="J597" s="1" t="n">
        <v>0.8</v>
      </c>
      <c r="L597" s="1" t="s">
        <v>75</v>
      </c>
      <c r="M597" s="1" t="s">
        <v>78</v>
      </c>
      <c r="N597" s="7" t="n">
        <v>44605</v>
      </c>
    </row>
    <row r="598" customFormat="false" ht="15" hidden="false" customHeight="false" outlineLevel="0" collapsed="false">
      <c r="A598" s="6" t="str">
        <f aca="false">"sankmc_"&amp;ROUND(B598,1)&amp;"_"&amp;ROUND(C598,1)&amp;"_"&amp;ROUND(D598,1)&amp;"_"&amp;ROUND(E598,1)&amp;"_"&amp;ROUND(F598,1)&amp;"_"&amp;ROUND(G598,1)</f>
        <v>sankmc_66.7_0_33.3_0_0_0</v>
      </c>
      <c r="B598" s="2" t="n">
        <v>66.7</v>
      </c>
      <c r="C598" s="2" t="n">
        <v>0</v>
      </c>
      <c r="D598" s="2" t="n">
        <v>33.3</v>
      </c>
      <c r="E598" s="2" t="n">
        <v>0</v>
      </c>
      <c r="F598" s="2" t="n">
        <v>0</v>
      </c>
      <c r="G598" s="2" t="n">
        <v>0</v>
      </c>
      <c r="H598" s="1" t="n">
        <v>0</v>
      </c>
      <c r="I598" s="1" t="n">
        <v>1661.8</v>
      </c>
      <c r="J598" s="1" t="n">
        <v>0.61</v>
      </c>
      <c r="L598" s="1" t="s">
        <v>75</v>
      </c>
      <c r="M598" s="1" t="s">
        <v>78</v>
      </c>
      <c r="N598" s="7" t="n">
        <v>44605</v>
      </c>
    </row>
    <row r="599" customFormat="false" ht="15" hidden="false" customHeight="false" outlineLevel="0" collapsed="false">
      <c r="A599" s="6" t="str">
        <f aca="false">"sankmc_"&amp;ROUND(B599,1)&amp;"_"&amp;ROUND(C599,1)&amp;"_"&amp;ROUND(D599,1)&amp;"_"&amp;ROUND(E599,1)&amp;"_"&amp;ROUND(F599,1)&amp;"_"&amp;ROUND(G599,1)</f>
        <v>sankmc_66.7_0_33.3_0_0_0</v>
      </c>
      <c r="B599" s="2" t="n">
        <v>66.7</v>
      </c>
      <c r="C599" s="2" t="n">
        <v>0</v>
      </c>
      <c r="D599" s="2" t="n">
        <v>33.3</v>
      </c>
      <c r="E599" s="2" t="n">
        <v>0</v>
      </c>
      <c r="F599" s="2" t="n">
        <v>0</v>
      </c>
      <c r="G599" s="2" t="n">
        <v>0</v>
      </c>
      <c r="H599" s="1" t="n">
        <v>0</v>
      </c>
      <c r="I599" s="1" t="n">
        <v>1706.8</v>
      </c>
      <c r="J599" s="1" t="n">
        <v>0.43</v>
      </c>
      <c r="L599" s="1" t="s">
        <v>75</v>
      </c>
      <c r="M599" s="1" t="s">
        <v>78</v>
      </c>
      <c r="N599" s="7" t="n">
        <v>44605</v>
      </c>
    </row>
    <row r="600" customFormat="false" ht="15" hidden="false" customHeight="false" outlineLevel="0" collapsed="false">
      <c r="A600" s="6" t="str">
        <f aca="false">"sankmc_"&amp;ROUND(B600,1)&amp;"_"&amp;ROUND(C600,1)&amp;"_"&amp;ROUND(D600,1)&amp;"_"&amp;ROUND(E600,1)&amp;"_"&amp;ROUND(F600,1)&amp;"_"&amp;ROUND(G600,1)</f>
        <v>sankmc_66.7_0_33.3_0_0_0</v>
      </c>
      <c r="B600" s="2" t="n">
        <v>66.7</v>
      </c>
      <c r="C600" s="2" t="n">
        <v>0</v>
      </c>
      <c r="D600" s="2" t="n">
        <v>33.3</v>
      </c>
      <c r="E600" s="2" t="n">
        <v>0</v>
      </c>
      <c r="F600" s="2" t="n">
        <v>0</v>
      </c>
      <c r="G600" s="2" t="n">
        <v>0</v>
      </c>
      <c r="H600" s="1" t="n">
        <v>0</v>
      </c>
      <c r="I600" s="1" t="n">
        <v>1805.1</v>
      </c>
      <c r="J600" s="1" t="n">
        <v>0.18</v>
      </c>
      <c r="L600" s="1" t="s">
        <v>75</v>
      </c>
      <c r="M600" s="1" t="s">
        <v>78</v>
      </c>
      <c r="N600" s="7" t="n">
        <v>44605</v>
      </c>
    </row>
    <row r="601" customFormat="false" ht="15" hidden="false" customHeight="false" outlineLevel="0" collapsed="false">
      <c r="A601" s="6" t="str">
        <f aca="false">"sankmc_"&amp;ROUND(B601,1)&amp;"_"&amp;ROUND(C601,1)&amp;"_"&amp;ROUND(D601,1)&amp;"_"&amp;ROUND(E601,1)&amp;"_"&amp;ROUND(F601,1)&amp;"_"&amp;ROUND(G601,1)</f>
        <v>sankmc_68.9_0_31.1_0_0_0</v>
      </c>
      <c r="B601" s="2" t="n">
        <v>68.9</v>
      </c>
      <c r="C601" s="2" t="n">
        <v>0</v>
      </c>
      <c r="D601" s="2" t="n">
        <v>31.1</v>
      </c>
      <c r="E601" s="2" t="n">
        <v>0</v>
      </c>
      <c r="F601" s="2" t="n">
        <v>0</v>
      </c>
      <c r="G601" s="2" t="n">
        <v>0</v>
      </c>
      <c r="H601" s="1" t="n">
        <v>0</v>
      </c>
      <c r="I601" s="1" t="n">
        <v>1121.2</v>
      </c>
      <c r="J601" s="1" t="n">
        <v>3.24</v>
      </c>
      <c r="L601" s="1" t="s">
        <v>79</v>
      </c>
      <c r="M601" s="1" t="s">
        <v>80</v>
      </c>
      <c r="N601" s="7" t="n">
        <v>44605</v>
      </c>
    </row>
    <row r="602" customFormat="false" ht="15" hidden="false" customHeight="false" outlineLevel="0" collapsed="false">
      <c r="A602" s="6" t="str">
        <f aca="false">"sankmc_"&amp;ROUND(B602,1)&amp;"_"&amp;ROUND(C602,1)&amp;"_"&amp;ROUND(D602,1)&amp;"_"&amp;ROUND(E602,1)&amp;"_"&amp;ROUND(F602,1)&amp;"_"&amp;ROUND(G602,1)</f>
        <v>sankmc_68.9_0_31.1_0_0_0</v>
      </c>
      <c r="B602" s="2" t="n">
        <v>68.9</v>
      </c>
      <c r="C602" s="2" t="n">
        <v>0</v>
      </c>
      <c r="D602" s="2" t="n">
        <v>31.1</v>
      </c>
      <c r="E602" s="2" t="n">
        <v>0</v>
      </c>
      <c r="F602" s="2" t="n">
        <v>0</v>
      </c>
      <c r="G602" s="2" t="n">
        <v>0</v>
      </c>
      <c r="H602" s="1" t="n">
        <v>0</v>
      </c>
      <c r="I602" s="1" t="n">
        <v>1162.2</v>
      </c>
      <c r="J602" s="1" t="n">
        <v>2.92</v>
      </c>
      <c r="L602" s="1" t="s">
        <v>79</v>
      </c>
      <c r="M602" s="1" t="s">
        <v>80</v>
      </c>
      <c r="N602" s="7" t="n">
        <v>44605</v>
      </c>
    </row>
    <row r="603" customFormat="false" ht="15" hidden="false" customHeight="false" outlineLevel="0" collapsed="false">
      <c r="A603" s="6" t="str">
        <f aca="false">"sankmc_"&amp;ROUND(B603,1)&amp;"_"&amp;ROUND(C603,1)&amp;"_"&amp;ROUND(D603,1)&amp;"_"&amp;ROUND(E603,1)&amp;"_"&amp;ROUND(F603,1)&amp;"_"&amp;ROUND(G603,1)</f>
        <v>sankmc_68.9_0_31.1_0_0_0</v>
      </c>
      <c r="B603" s="2" t="n">
        <v>68.9</v>
      </c>
      <c r="C603" s="2" t="n">
        <v>0</v>
      </c>
      <c r="D603" s="2" t="n">
        <v>31.1</v>
      </c>
      <c r="E603" s="2" t="n">
        <v>0</v>
      </c>
      <c r="F603" s="2" t="n">
        <v>0</v>
      </c>
      <c r="G603" s="2" t="n">
        <v>0</v>
      </c>
      <c r="H603" s="1" t="n">
        <v>0</v>
      </c>
      <c r="I603" s="1" t="n">
        <v>1222.2</v>
      </c>
      <c r="J603" s="1" t="n">
        <v>2.51</v>
      </c>
      <c r="L603" s="1" t="s">
        <v>79</v>
      </c>
      <c r="M603" s="1" t="s">
        <v>80</v>
      </c>
      <c r="N603" s="7" t="n">
        <v>44605</v>
      </c>
    </row>
    <row r="604" customFormat="false" ht="15" hidden="false" customHeight="false" outlineLevel="0" collapsed="false">
      <c r="A604" s="6" t="str">
        <f aca="false">"sankmc_"&amp;ROUND(B604,1)&amp;"_"&amp;ROUND(C604,1)&amp;"_"&amp;ROUND(D604,1)&amp;"_"&amp;ROUND(E604,1)&amp;"_"&amp;ROUND(F604,1)&amp;"_"&amp;ROUND(G604,1)</f>
        <v>sankmc_68.9_0_31.1_0_0_0</v>
      </c>
      <c r="B604" s="2" t="n">
        <v>68.9</v>
      </c>
      <c r="C604" s="2" t="n">
        <v>0</v>
      </c>
      <c r="D604" s="2" t="n">
        <v>31.1</v>
      </c>
      <c r="E604" s="2" t="n">
        <v>0</v>
      </c>
      <c r="F604" s="2" t="n">
        <v>0</v>
      </c>
      <c r="G604" s="2" t="n">
        <v>0</v>
      </c>
      <c r="H604" s="1" t="n">
        <v>0</v>
      </c>
      <c r="I604" s="1" t="n">
        <v>1282.2</v>
      </c>
      <c r="J604" s="1" t="n">
        <v>2.15</v>
      </c>
      <c r="L604" s="1" t="s">
        <v>79</v>
      </c>
      <c r="M604" s="1" t="s">
        <v>80</v>
      </c>
      <c r="N604" s="7" t="n">
        <v>44605</v>
      </c>
    </row>
    <row r="605" customFormat="false" ht="15" hidden="false" customHeight="false" outlineLevel="0" collapsed="false">
      <c r="A605" s="6" t="str">
        <f aca="false">"sankmc_"&amp;ROUND(B605,1)&amp;"_"&amp;ROUND(C605,1)&amp;"_"&amp;ROUND(D605,1)&amp;"_"&amp;ROUND(E605,1)&amp;"_"&amp;ROUND(F605,1)&amp;"_"&amp;ROUND(G605,1)</f>
        <v>sankmc_68.9_0_31.1_0_0_0</v>
      </c>
      <c r="B605" s="2" t="n">
        <v>68.9</v>
      </c>
      <c r="C605" s="2" t="n">
        <v>0</v>
      </c>
      <c r="D605" s="2" t="n">
        <v>31.1</v>
      </c>
      <c r="E605" s="2" t="n">
        <v>0</v>
      </c>
      <c r="F605" s="2" t="n">
        <v>0</v>
      </c>
      <c r="G605" s="2" t="n">
        <v>0</v>
      </c>
      <c r="H605" s="1" t="n">
        <v>0</v>
      </c>
      <c r="I605" s="1" t="n">
        <v>1352.2</v>
      </c>
      <c r="J605" s="1" t="n">
        <v>1.81</v>
      </c>
      <c r="L605" s="1" t="s">
        <v>79</v>
      </c>
      <c r="M605" s="1" t="s">
        <v>80</v>
      </c>
      <c r="N605" s="7" t="n">
        <v>44605</v>
      </c>
    </row>
    <row r="606" customFormat="false" ht="15" hidden="false" customHeight="false" outlineLevel="0" collapsed="false">
      <c r="A606" s="6" t="str">
        <f aca="false">"sankmc_"&amp;ROUND(B606,1)&amp;"_"&amp;ROUND(C606,1)&amp;"_"&amp;ROUND(D606,1)&amp;"_"&amp;ROUND(E606,1)&amp;"_"&amp;ROUND(F606,1)&amp;"_"&amp;ROUND(G606,1)</f>
        <v>sankmc_68.9_0_31.1_0_0_0</v>
      </c>
      <c r="B606" s="2" t="n">
        <v>68.9</v>
      </c>
      <c r="C606" s="2" t="n">
        <v>0</v>
      </c>
      <c r="D606" s="2" t="n">
        <v>31.1</v>
      </c>
      <c r="E606" s="2" t="n">
        <v>0</v>
      </c>
      <c r="F606" s="2" t="n">
        <v>0</v>
      </c>
      <c r="G606" s="2" t="n">
        <v>0</v>
      </c>
      <c r="H606" s="1" t="n">
        <v>0</v>
      </c>
      <c r="I606" s="1" t="n">
        <v>1449.2</v>
      </c>
      <c r="J606" s="1" t="n">
        <v>1.37</v>
      </c>
      <c r="L606" s="1" t="s">
        <v>79</v>
      </c>
      <c r="M606" s="1" t="s">
        <v>80</v>
      </c>
      <c r="N606" s="7" t="n">
        <v>44605</v>
      </c>
    </row>
    <row r="607" customFormat="false" ht="15" hidden="false" customHeight="false" outlineLevel="0" collapsed="false">
      <c r="A607" s="6" t="str">
        <f aca="false">"sankmc_"&amp;ROUND(B607,1)&amp;"_"&amp;ROUND(C607,1)&amp;"_"&amp;ROUND(D607,1)&amp;"_"&amp;ROUND(E607,1)&amp;"_"&amp;ROUND(F607,1)&amp;"_"&amp;ROUND(G607,1)</f>
        <v>sankmc_68.9_0_31.1_0_0_0</v>
      </c>
      <c r="B607" s="2" t="n">
        <v>68.9</v>
      </c>
      <c r="C607" s="2" t="n">
        <v>0</v>
      </c>
      <c r="D607" s="2" t="n">
        <v>31.1</v>
      </c>
      <c r="E607" s="2" t="n">
        <v>0</v>
      </c>
      <c r="F607" s="2" t="n">
        <v>0</v>
      </c>
      <c r="G607" s="2" t="n">
        <v>0</v>
      </c>
      <c r="H607" s="1" t="n">
        <v>0</v>
      </c>
      <c r="I607" s="1" t="n">
        <v>1493.2</v>
      </c>
      <c r="J607" s="1" t="n">
        <v>1.21</v>
      </c>
      <c r="L607" s="1" t="s">
        <v>79</v>
      </c>
      <c r="M607" s="1" t="s">
        <v>80</v>
      </c>
      <c r="N607" s="7" t="n">
        <v>44605</v>
      </c>
    </row>
    <row r="608" customFormat="false" ht="15" hidden="false" customHeight="false" outlineLevel="0" collapsed="false">
      <c r="A608" s="6" t="str">
        <f aca="false">"sankmc_"&amp;ROUND(B608,1)&amp;"_"&amp;ROUND(C608,1)&amp;"_"&amp;ROUND(D608,1)&amp;"_"&amp;ROUND(E608,1)&amp;"_"&amp;ROUND(F608,1)&amp;"_"&amp;ROUND(G608,1)</f>
        <v>sankmc_68.9_0_31.1_0_0_0</v>
      </c>
      <c r="B608" s="2" t="n">
        <v>68.9</v>
      </c>
      <c r="C608" s="2" t="n">
        <v>0</v>
      </c>
      <c r="D608" s="2" t="n">
        <v>31.1</v>
      </c>
      <c r="E608" s="2" t="n">
        <v>0</v>
      </c>
      <c r="F608" s="2" t="n">
        <v>0</v>
      </c>
      <c r="G608" s="2" t="n">
        <v>0</v>
      </c>
      <c r="H608" s="1" t="n">
        <v>0</v>
      </c>
      <c r="I608" s="1" t="n">
        <v>1533.2</v>
      </c>
      <c r="J608" s="1" t="n">
        <v>1.07</v>
      </c>
      <c r="L608" s="1" t="s">
        <v>79</v>
      </c>
      <c r="M608" s="1" t="s">
        <v>80</v>
      </c>
      <c r="N608" s="7" t="n">
        <v>44605</v>
      </c>
    </row>
    <row r="609" customFormat="false" ht="15" hidden="false" customHeight="false" outlineLevel="0" collapsed="false">
      <c r="A609" s="6" t="str">
        <f aca="false">"sankmc_"&amp;ROUND(B609,1)&amp;"_"&amp;ROUND(C609,1)&amp;"_"&amp;ROUND(D609,1)&amp;"_"&amp;ROUND(E609,1)&amp;"_"&amp;ROUND(F609,1)&amp;"_"&amp;ROUND(G609,1)</f>
        <v>sankmc_68.9_0_31.1_0_0_0</v>
      </c>
      <c r="B609" s="2" t="n">
        <v>68.9</v>
      </c>
      <c r="C609" s="2" t="n">
        <v>0</v>
      </c>
      <c r="D609" s="2" t="n">
        <v>31.1</v>
      </c>
      <c r="E609" s="2" t="n">
        <v>0</v>
      </c>
      <c r="F609" s="2" t="n">
        <v>0</v>
      </c>
      <c r="G609" s="2" t="n">
        <v>0</v>
      </c>
      <c r="H609" s="1" t="n">
        <v>0</v>
      </c>
      <c r="I609" s="1" t="n">
        <v>1574.2</v>
      </c>
      <c r="J609" s="1" t="n">
        <v>0.93</v>
      </c>
      <c r="L609" s="1" t="s">
        <v>79</v>
      </c>
      <c r="M609" s="1" t="s">
        <v>80</v>
      </c>
      <c r="N609" s="7" t="n">
        <v>44605</v>
      </c>
    </row>
    <row r="610" customFormat="false" ht="15" hidden="false" customHeight="false" outlineLevel="0" collapsed="false">
      <c r="A610" s="6" t="str">
        <f aca="false">"sankmc_"&amp;ROUND(B610,1)&amp;"_"&amp;ROUND(C610,1)&amp;"_"&amp;ROUND(D610,1)&amp;"_"&amp;ROUND(E610,1)&amp;"_"&amp;ROUND(F610,1)&amp;"_"&amp;ROUND(G610,1)</f>
        <v>sankmc_68.9_0_31.1_0_0_0</v>
      </c>
      <c r="B610" s="2" t="n">
        <v>68.9</v>
      </c>
      <c r="C610" s="2" t="n">
        <v>0</v>
      </c>
      <c r="D610" s="2" t="n">
        <v>31.1</v>
      </c>
      <c r="E610" s="2" t="n">
        <v>0</v>
      </c>
      <c r="F610" s="2" t="n">
        <v>0</v>
      </c>
      <c r="G610" s="2" t="n">
        <v>0</v>
      </c>
      <c r="H610" s="1" t="n">
        <v>0</v>
      </c>
      <c r="I610" s="1" t="n">
        <v>1672.2</v>
      </c>
      <c r="J610" s="1" t="n">
        <v>0.63</v>
      </c>
      <c r="L610" s="1" t="s">
        <v>79</v>
      </c>
      <c r="M610" s="1" t="s">
        <v>80</v>
      </c>
      <c r="N610" s="7" t="n">
        <v>44605</v>
      </c>
    </row>
    <row r="611" customFormat="false" ht="15" hidden="false" customHeight="false" outlineLevel="0" collapsed="false">
      <c r="A611" s="6" t="str">
        <f aca="false">"sankmc_"&amp;ROUND(B611,1)&amp;"_"&amp;ROUND(C611,1)&amp;"_"&amp;ROUND(D611,1)&amp;"_"&amp;ROUND(E611,1)&amp;"_"&amp;ROUND(F611,1)&amp;"_"&amp;ROUND(G611,1)</f>
        <v>sankmc_99.5_0_0.5_0_0_0</v>
      </c>
      <c r="B611" s="2" t="n">
        <v>99.5</v>
      </c>
      <c r="C611" s="2" t="n">
        <v>0</v>
      </c>
      <c r="D611" s="2" t="n">
        <v>0.5</v>
      </c>
      <c r="E611" s="2" t="n">
        <v>0</v>
      </c>
      <c r="F611" s="2" t="n">
        <v>0</v>
      </c>
      <c r="G611" s="2" t="n">
        <v>0</v>
      </c>
      <c r="H611" s="1" t="n">
        <v>1391</v>
      </c>
      <c r="I611" s="1" t="n">
        <v>1510.55450339089</v>
      </c>
      <c r="J611" s="1" t="n">
        <v>9.58370839936609</v>
      </c>
      <c r="L611" s="1" t="s">
        <v>81</v>
      </c>
      <c r="M611" s="1" t="s">
        <v>82</v>
      </c>
      <c r="N611" s="7" t="n">
        <v>44605</v>
      </c>
    </row>
    <row r="612" customFormat="false" ht="15" hidden="false" customHeight="false" outlineLevel="0" collapsed="false">
      <c r="A612" s="6" t="str">
        <f aca="false">"sankmc_"&amp;ROUND(B612,1)&amp;"_"&amp;ROUND(C612,1)&amp;"_"&amp;ROUND(D612,1)&amp;"_"&amp;ROUND(E612,1)&amp;"_"&amp;ROUND(F612,1)&amp;"_"&amp;ROUND(G612,1)</f>
        <v>sankmc_99.5_0_0.5_0_0_0</v>
      </c>
      <c r="B612" s="2" t="n">
        <v>99.5</v>
      </c>
      <c r="C612" s="2" t="n">
        <v>0</v>
      </c>
      <c r="D612" s="2" t="n">
        <v>0.5</v>
      </c>
      <c r="E612" s="2" t="n">
        <v>0</v>
      </c>
      <c r="F612" s="2" t="n">
        <v>0</v>
      </c>
      <c r="G612" s="2" t="n">
        <v>0</v>
      </c>
      <c r="H612" s="1" t="n">
        <v>1391</v>
      </c>
      <c r="I612" s="1" t="n">
        <v>1507.82334915925</v>
      </c>
      <c r="J612" s="1" t="n">
        <v>9.62833597464342</v>
      </c>
      <c r="L612" s="1" t="s">
        <v>81</v>
      </c>
      <c r="M612" s="1" t="s">
        <v>82</v>
      </c>
      <c r="N612" s="7" t="n">
        <v>44605</v>
      </c>
    </row>
    <row r="613" customFormat="false" ht="15" hidden="false" customHeight="false" outlineLevel="0" collapsed="false">
      <c r="A613" s="6" t="str">
        <f aca="false">"sankmc_"&amp;ROUND(B613,1)&amp;"_"&amp;ROUND(C613,1)&amp;"_"&amp;ROUND(D613,1)&amp;"_"&amp;ROUND(E613,1)&amp;"_"&amp;ROUND(F613,1)&amp;"_"&amp;ROUND(G613,1)</f>
        <v>sankmc_99.5_0_0.5_0_0_0</v>
      </c>
      <c r="B613" s="2" t="n">
        <v>99.5</v>
      </c>
      <c r="C613" s="2" t="n">
        <v>0</v>
      </c>
      <c r="D613" s="2" t="n">
        <v>0.5</v>
      </c>
      <c r="E613" s="2" t="n">
        <v>0</v>
      </c>
      <c r="F613" s="2" t="n">
        <v>0</v>
      </c>
      <c r="G613" s="2" t="n">
        <v>0</v>
      </c>
      <c r="H613" s="1" t="n">
        <v>1391</v>
      </c>
      <c r="I613" s="1" t="n">
        <v>1503.93193447098</v>
      </c>
      <c r="J613" s="1" t="n">
        <v>9.71283676703645</v>
      </c>
      <c r="L613" s="1" t="s">
        <v>81</v>
      </c>
      <c r="M613" s="1" t="s">
        <v>82</v>
      </c>
      <c r="N613" s="7" t="n">
        <v>44605</v>
      </c>
    </row>
    <row r="614" customFormat="false" ht="15" hidden="false" customHeight="false" outlineLevel="0" collapsed="false">
      <c r="A614" s="6" t="str">
        <f aca="false">"sankmc_"&amp;ROUND(B614,1)&amp;"_"&amp;ROUND(C614,1)&amp;"_"&amp;ROUND(D614,1)&amp;"_"&amp;ROUND(E614,1)&amp;"_"&amp;ROUND(F614,1)&amp;"_"&amp;ROUND(G614,1)</f>
        <v>sankmc_99.5_0_0.5_0_0_0</v>
      </c>
      <c r="B614" s="2" t="n">
        <v>99.5</v>
      </c>
      <c r="C614" s="2" t="n">
        <v>0</v>
      </c>
      <c r="D614" s="2" t="n">
        <v>0.5</v>
      </c>
      <c r="E614" s="2" t="n">
        <v>0</v>
      </c>
      <c r="F614" s="2" t="n">
        <v>0</v>
      </c>
      <c r="G614" s="2" t="n">
        <v>0</v>
      </c>
      <c r="H614" s="1" t="n">
        <v>1391</v>
      </c>
      <c r="I614" s="1" t="n">
        <v>1499.31330186508</v>
      </c>
      <c r="J614" s="1" t="n">
        <v>9.77717908082409</v>
      </c>
      <c r="L614" s="1" t="s">
        <v>81</v>
      </c>
      <c r="M614" s="1" t="s">
        <v>82</v>
      </c>
      <c r="N614" s="7" t="n">
        <v>44605</v>
      </c>
    </row>
    <row r="615" customFormat="false" ht="15" hidden="false" customHeight="false" outlineLevel="0" collapsed="false">
      <c r="A615" s="6" t="str">
        <f aca="false">"sankmc_"&amp;ROUND(B615,1)&amp;"_"&amp;ROUND(C615,1)&amp;"_"&amp;ROUND(D615,1)&amp;"_"&amp;ROUND(E615,1)&amp;"_"&amp;ROUND(F615,1)&amp;"_"&amp;ROUND(G615,1)</f>
        <v>sankmc_99.5_0_0.5_0_0_0</v>
      </c>
      <c r="B615" s="2" t="n">
        <v>99.5</v>
      </c>
      <c r="C615" s="2" t="n">
        <v>0</v>
      </c>
      <c r="D615" s="2" t="n">
        <v>0.5</v>
      </c>
      <c r="E615" s="2" t="n">
        <v>0</v>
      </c>
      <c r="F615" s="2" t="n">
        <v>0</v>
      </c>
      <c r="G615" s="2" t="n">
        <v>0</v>
      </c>
      <c r="H615" s="1" t="n">
        <v>1391</v>
      </c>
      <c r="I615" s="1" t="n">
        <v>1496.9954314516</v>
      </c>
      <c r="J615" s="1" t="n">
        <v>9.8519175911252</v>
      </c>
      <c r="L615" s="1" t="s">
        <v>81</v>
      </c>
      <c r="M615" s="1" t="s">
        <v>82</v>
      </c>
      <c r="N615" s="7" t="n">
        <v>44605</v>
      </c>
    </row>
    <row r="616" customFormat="false" ht="15" hidden="false" customHeight="false" outlineLevel="0" collapsed="false">
      <c r="A616" s="6" t="str">
        <f aca="false">"sankmc_"&amp;ROUND(B616,1)&amp;"_"&amp;ROUND(C616,1)&amp;"_"&amp;ROUND(D616,1)&amp;"_"&amp;ROUND(E616,1)&amp;"_"&amp;ROUND(F616,1)&amp;"_"&amp;ROUND(G616,1)</f>
        <v>sankmc_99.5_0_0.5_0_0_0</v>
      </c>
      <c r="B616" s="2" t="n">
        <v>99.5</v>
      </c>
      <c r="C616" s="2" t="n">
        <v>0</v>
      </c>
      <c r="D616" s="2" t="n">
        <v>0.5</v>
      </c>
      <c r="E616" s="2" t="n">
        <v>0</v>
      </c>
      <c r="F616" s="2" t="n">
        <v>0</v>
      </c>
      <c r="G616" s="2" t="n">
        <v>0</v>
      </c>
      <c r="H616" s="1" t="n">
        <v>1391</v>
      </c>
      <c r="I616" s="1" t="n">
        <v>1491.29535958827</v>
      </c>
      <c r="J616" s="1" t="n">
        <v>9.92608557844691</v>
      </c>
      <c r="L616" s="1" t="s">
        <v>81</v>
      </c>
      <c r="M616" s="1" t="s">
        <v>82</v>
      </c>
      <c r="N616" s="7" t="n">
        <v>44605</v>
      </c>
    </row>
    <row r="617" customFormat="false" ht="15" hidden="false" customHeight="false" outlineLevel="0" collapsed="false">
      <c r="A617" s="6" t="str">
        <f aca="false">"sankmc_"&amp;ROUND(B617,1)&amp;"_"&amp;ROUND(C617,1)&amp;"_"&amp;ROUND(D617,1)&amp;"_"&amp;ROUND(E617,1)&amp;"_"&amp;ROUND(F617,1)&amp;"_"&amp;ROUND(G617,1)</f>
        <v>sankmc_99.5_0_0.5_0_0_0</v>
      </c>
      <c r="B617" s="2" t="n">
        <v>99.5</v>
      </c>
      <c r="C617" s="2" t="n">
        <v>0</v>
      </c>
      <c r="D617" s="2" t="n">
        <v>0.5</v>
      </c>
      <c r="E617" s="2" t="n">
        <v>0</v>
      </c>
      <c r="F617" s="2" t="n">
        <v>0</v>
      </c>
      <c r="G617" s="2" t="n">
        <v>0</v>
      </c>
      <c r="H617" s="1" t="n">
        <v>1391</v>
      </c>
      <c r="I617" s="1" t="n">
        <v>1484.51255646685</v>
      </c>
      <c r="J617" s="1" t="n">
        <v>10.0401267828843</v>
      </c>
      <c r="L617" s="1" t="s">
        <v>81</v>
      </c>
      <c r="M617" s="1" t="s">
        <v>82</v>
      </c>
      <c r="N617" s="7" t="n">
        <v>44605</v>
      </c>
    </row>
    <row r="618" customFormat="false" ht="15" hidden="false" customHeight="false" outlineLevel="0" collapsed="false">
      <c r="A618" s="6" t="str">
        <f aca="false">"sankmc_"&amp;ROUND(B618,1)&amp;"_"&amp;ROUND(C618,1)&amp;"_"&amp;ROUND(D618,1)&amp;"_"&amp;ROUND(E618,1)&amp;"_"&amp;ROUND(F618,1)&amp;"_"&amp;ROUND(G618,1)</f>
        <v>sankmc_99.5_0_0.5_0_0_0</v>
      </c>
      <c r="B618" s="2" t="n">
        <v>99.5</v>
      </c>
      <c r="C618" s="2" t="n">
        <v>0</v>
      </c>
      <c r="D618" s="2" t="n">
        <v>0.5</v>
      </c>
      <c r="E618" s="2" t="n">
        <v>0</v>
      </c>
      <c r="F618" s="2" t="n">
        <v>0</v>
      </c>
      <c r="G618" s="2" t="n">
        <v>0</v>
      </c>
      <c r="H618" s="1" t="n">
        <v>1391</v>
      </c>
      <c r="I618" s="1" t="n">
        <v>1473.73497920502</v>
      </c>
      <c r="J618" s="1" t="n">
        <v>10.2386053882726</v>
      </c>
      <c r="L618" s="1" t="s">
        <v>81</v>
      </c>
      <c r="M618" s="1" t="s">
        <v>82</v>
      </c>
      <c r="N618" s="7" t="n">
        <v>44605</v>
      </c>
    </row>
    <row r="619" customFormat="false" ht="15" hidden="false" customHeight="false" outlineLevel="0" collapsed="false">
      <c r="A619" s="6" t="str">
        <f aca="false">"sankmc_"&amp;ROUND(B619,1)&amp;"_"&amp;ROUND(C619,1)&amp;"_"&amp;ROUND(D619,1)&amp;"_"&amp;ROUND(E619,1)&amp;"_"&amp;ROUND(F619,1)&amp;"_"&amp;ROUND(G619,1)</f>
        <v>sankmc_99.5_0_0.5_0_0_0</v>
      </c>
      <c r="B619" s="2" t="n">
        <v>99.5</v>
      </c>
      <c r="C619" s="2" t="n">
        <v>0</v>
      </c>
      <c r="D619" s="2" t="n">
        <v>0.5</v>
      </c>
      <c r="E619" s="2" t="n">
        <v>0</v>
      </c>
      <c r="F619" s="2" t="n">
        <v>0</v>
      </c>
      <c r="G619" s="2" t="n">
        <v>0</v>
      </c>
      <c r="H619" s="1" t="n">
        <v>1391</v>
      </c>
      <c r="I619" s="1" t="n">
        <v>1459.54164667159</v>
      </c>
      <c r="J619" s="1" t="n">
        <v>10.5015530903328</v>
      </c>
      <c r="L619" s="1" t="s">
        <v>81</v>
      </c>
      <c r="M619" s="1" t="s">
        <v>82</v>
      </c>
      <c r="N619" s="7" t="n">
        <v>44605</v>
      </c>
    </row>
    <row r="620" customFormat="false" ht="15" hidden="false" customHeight="false" outlineLevel="0" collapsed="false">
      <c r="A620" s="6" t="str">
        <f aca="false">"sankmc_"&amp;ROUND(B620,1)&amp;"_"&amp;ROUND(C620,1)&amp;"_"&amp;ROUND(D620,1)&amp;"_"&amp;ROUND(E620,1)&amp;"_"&amp;ROUND(F620,1)&amp;"_"&amp;ROUND(G620,1)</f>
        <v>sankmc_99.5_0_0.5_0_0_0</v>
      </c>
      <c r="B620" s="2" t="n">
        <v>99.5</v>
      </c>
      <c r="C620" s="2" t="n">
        <v>0</v>
      </c>
      <c r="D620" s="2" t="n">
        <v>0.5</v>
      </c>
      <c r="E620" s="2" t="n">
        <v>0</v>
      </c>
      <c r="F620" s="2" t="n">
        <v>0</v>
      </c>
      <c r="G620" s="2" t="n">
        <v>0</v>
      </c>
      <c r="H620" s="1" t="n">
        <v>1391</v>
      </c>
      <c r="I620" s="1" t="n">
        <v>1450.22533523248</v>
      </c>
      <c r="J620" s="1" t="n">
        <v>10.7603169572108</v>
      </c>
      <c r="L620" s="1" t="s">
        <v>81</v>
      </c>
      <c r="M620" s="1" t="s">
        <v>82</v>
      </c>
      <c r="N620" s="7" t="n">
        <v>44605</v>
      </c>
    </row>
    <row r="621" customFormat="false" ht="15" hidden="false" customHeight="false" outlineLevel="0" collapsed="false">
      <c r="A621" s="6" t="str">
        <f aca="false">"sankmc_"&amp;ROUND(B621,1)&amp;"_"&amp;ROUND(C621,1)&amp;"_"&amp;ROUND(D621,1)&amp;"_"&amp;ROUND(E621,1)&amp;"_"&amp;ROUND(F621,1)&amp;"_"&amp;ROUND(G621,1)</f>
        <v>sankmc_99.5_0_0.5_0_0_0</v>
      </c>
      <c r="B621" s="2" t="n">
        <v>99.5</v>
      </c>
      <c r="C621" s="2" t="n">
        <v>0</v>
      </c>
      <c r="D621" s="2" t="n">
        <v>0.5</v>
      </c>
      <c r="E621" s="2" t="n">
        <v>0</v>
      </c>
      <c r="F621" s="2" t="n">
        <v>0</v>
      </c>
      <c r="G621" s="2" t="n">
        <v>0</v>
      </c>
      <c r="H621" s="1" t="n">
        <v>1391</v>
      </c>
      <c r="I621" s="1" t="n">
        <v>1430.75454576146</v>
      </c>
      <c r="J621" s="1" t="n">
        <v>11.0822820919176</v>
      </c>
      <c r="L621" s="1" t="s">
        <v>81</v>
      </c>
      <c r="M621" s="1" t="s">
        <v>82</v>
      </c>
      <c r="N621" s="7" t="n">
        <v>44605</v>
      </c>
    </row>
    <row r="622" customFormat="false" ht="15" hidden="false" customHeight="false" outlineLevel="0" collapsed="false">
      <c r="A622" s="6" t="str">
        <f aca="false">"sankmc_"&amp;ROUND(B622,1)&amp;"_"&amp;ROUND(C622,1)&amp;"_"&amp;ROUND(D622,1)&amp;"_"&amp;ROUND(E622,1)&amp;"_"&amp;ROUND(F622,1)&amp;"_"&amp;ROUND(G622,1)</f>
        <v>sankmc_99.5_0_0.5_0_0_0</v>
      </c>
      <c r="B622" s="2" t="n">
        <v>99.5</v>
      </c>
      <c r="C622" s="2" t="n">
        <v>0</v>
      </c>
      <c r="D622" s="2" t="n">
        <v>0.5</v>
      </c>
      <c r="E622" s="2" t="n">
        <v>0</v>
      </c>
      <c r="F622" s="2" t="n">
        <v>0</v>
      </c>
      <c r="G622" s="2" t="n">
        <v>0</v>
      </c>
      <c r="H622" s="1" t="n">
        <v>1391</v>
      </c>
      <c r="I622" s="1" t="n">
        <v>1410.87621445594</v>
      </c>
      <c r="J622" s="1" t="n">
        <v>11.5342630744849</v>
      </c>
      <c r="L622" s="1" t="s">
        <v>81</v>
      </c>
      <c r="M622" s="1" t="s">
        <v>82</v>
      </c>
      <c r="N622" s="7" t="n">
        <v>44605</v>
      </c>
    </row>
    <row r="623" customFormat="false" ht="15" hidden="false" customHeight="false" outlineLevel="0" collapsed="false">
      <c r="A623" s="6" t="str">
        <f aca="false">"sankmc_"&amp;ROUND(B623,1)&amp;"_"&amp;ROUND(C623,1)&amp;"_"&amp;ROUND(D623,1)&amp;"_"&amp;ROUND(E623,1)&amp;"_"&amp;ROUND(F623,1)&amp;"_"&amp;ROUND(G623,1)</f>
        <v>sankmc_99.9_0_0.1_0_0_0</v>
      </c>
      <c r="B623" s="2" t="n">
        <v>99.89</v>
      </c>
      <c r="C623" s="2" t="n">
        <v>0</v>
      </c>
      <c r="D623" s="2" t="n">
        <v>0.11</v>
      </c>
      <c r="E623" s="2" t="n">
        <v>0</v>
      </c>
      <c r="F623" s="2" t="n">
        <v>0</v>
      </c>
      <c r="G623" s="2" t="n">
        <v>0</v>
      </c>
      <c r="H623" s="1" t="n">
        <v>1435</v>
      </c>
      <c r="I623" s="1" t="n">
        <v>1539.27494421166</v>
      </c>
      <c r="J623" s="1" t="n">
        <v>10.0390491283677</v>
      </c>
      <c r="L623" s="1" t="s">
        <v>81</v>
      </c>
      <c r="M623" s="1" t="s">
        <v>83</v>
      </c>
      <c r="N623" s="7" t="n">
        <v>44605</v>
      </c>
    </row>
    <row r="624" customFormat="false" ht="15" hidden="false" customHeight="false" outlineLevel="0" collapsed="false">
      <c r="A624" s="6" t="str">
        <f aca="false">"sankmc_"&amp;ROUND(B624,1)&amp;"_"&amp;ROUND(C624,1)&amp;"_"&amp;ROUND(D624,1)&amp;"_"&amp;ROUND(E624,1)&amp;"_"&amp;ROUND(F624,1)&amp;"_"&amp;ROUND(G624,1)</f>
        <v>sankmc_99.9_0_0.1_0_0_0</v>
      </c>
      <c r="B624" s="2" t="n">
        <v>99.89</v>
      </c>
      <c r="C624" s="2" t="n">
        <v>0</v>
      </c>
      <c r="D624" s="2" t="n">
        <v>0.11</v>
      </c>
      <c r="E624" s="2" t="n">
        <v>0</v>
      </c>
      <c r="F624" s="2" t="n">
        <v>0</v>
      </c>
      <c r="G624" s="2" t="n">
        <v>0</v>
      </c>
      <c r="H624" s="1" t="n">
        <v>1435</v>
      </c>
      <c r="I624" s="1" t="n">
        <v>1536.39141507847</v>
      </c>
      <c r="J624" s="1" t="n">
        <v>10.1287480190174</v>
      </c>
      <c r="L624" s="1" t="s">
        <v>81</v>
      </c>
      <c r="M624" s="1" t="s">
        <v>83</v>
      </c>
      <c r="N624" s="7" t="n">
        <v>44605</v>
      </c>
    </row>
    <row r="625" customFormat="false" ht="15" hidden="false" customHeight="false" outlineLevel="0" collapsed="false">
      <c r="A625" s="6" t="str">
        <f aca="false">"sankmc_"&amp;ROUND(B625,1)&amp;"_"&amp;ROUND(C625,1)&amp;"_"&amp;ROUND(D625,1)&amp;"_"&amp;ROUND(E625,1)&amp;"_"&amp;ROUND(F625,1)&amp;"_"&amp;ROUND(G625,1)</f>
        <v>sankmc_99.9_0_0.1_0_0_0</v>
      </c>
      <c r="B625" s="2" t="n">
        <v>99.89</v>
      </c>
      <c r="C625" s="2" t="n">
        <v>0</v>
      </c>
      <c r="D625" s="2" t="n">
        <v>0.11</v>
      </c>
      <c r="E625" s="2" t="n">
        <v>0</v>
      </c>
      <c r="F625" s="2" t="n">
        <v>0</v>
      </c>
      <c r="G625" s="2" t="n">
        <v>0</v>
      </c>
      <c r="H625" s="1" t="n">
        <v>1435</v>
      </c>
      <c r="I625" s="1" t="n">
        <v>1528.30836951822</v>
      </c>
      <c r="J625" s="1" t="n">
        <v>10.2276386687797</v>
      </c>
      <c r="L625" s="1" t="s">
        <v>81</v>
      </c>
      <c r="M625" s="1" t="s">
        <v>83</v>
      </c>
      <c r="N625" s="7" t="n">
        <v>44605</v>
      </c>
    </row>
    <row r="626" customFormat="false" ht="15" hidden="false" customHeight="false" outlineLevel="0" collapsed="false">
      <c r="A626" s="6" t="str">
        <f aca="false">"sankmc_"&amp;ROUND(B626,1)&amp;"_"&amp;ROUND(C626,1)&amp;"_"&amp;ROUND(D626,1)&amp;"_"&amp;ROUND(E626,1)&amp;"_"&amp;ROUND(F626,1)&amp;"_"&amp;ROUND(G626,1)</f>
        <v>sankmc_99.9_0_0.1_0_0_0</v>
      </c>
      <c r="B626" s="2" t="n">
        <v>99.89</v>
      </c>
      <c r="C626" s="2" t="n">
        <v>0</v>
      </c>
      <c r="D626" s="2" t="n">
        <v>0.11</v>
      </c>
      <c r="E626" s="2" t="n">
        <v>0</v>
      </c>
      <c r="F626" s="2" t="n">
        <v>0</v>
      </c>
      <c r="G626" s="2" t="n">
        <v>0</v>
      </c>
      <c r="H626" s="1" t="n">
        <v>1435</v>
      </c>
      <c r="I626" s="1" t="n">
        <v>1518.76518806908</v>
      </c>
      <c r="J626" s="1" t="n">
        <v>10.3062440570523</v>
      </c>
      <c r="L626" s="1" t="s">
        <v>81</v>
      </c>
      <c r="M626" s="1" t="s">
        <v>83</v>
      </c>
      <c r="N626" s="7" t="n">
        <v>44605</v>
      </c>
    </row>
    <row r="627" customFormat="false" ht="15" hidden="false" customHeight="false" outlineLevel="0" collapsed="false">
      <c r="A627" s="6" t="str">
        <f aca="false">"sankmc_"&amp;ROUND(B627,1)&amp;"_"&amp;ROUND(C627,1)&amp;"_"&amp;ROUND(D627,1)&amp;"_"&amp;ROUND(E627,1)&amp;"_"&amp;ROUND(F627,1)&amp;"_"&amp;ROUND(G627,1)</f>
        <v>sankmc_99.9_0_0.1_0_0_0</v>
      </c>
      <c r="B627" s="2" t="n">
        <v>99.89</v>
      </c>
      <c r="C627" s="2" t="n">
        <v>0</v>
      </c>
      <c r="D627" s="2" t="n">
        <v>0.11</v>
      </c>
      <c r="E627" s="2" t="n">
        <v>0</v>
      </c>
      <c r="F627" s="2" t="n">
        <v>0</v>
      </c>
      <c r="G627" s="2" t="n">
        <v>0</v>
      </c>
      <c r="H627" s="1" t="n">
        <v>1435</v>
      </c>
      <c r="I627" s="1" t="n">
        <v>1512.43825751088</v>
      </c>
      <c r="J627" s="1" t="n">
        <v>10.4454516640254</v>
      </c>
      <c r="L627" s="1" t="s">
        <v>81</v>
      </c>
      <c r="M627" s="1" t="s">
        <v>83</v>
      </c>
      <c r="N627" s="7" t="n">
        <v>44605</v>
      </c>
    </row>
    <row r="628" customFormat="false" ht="15" hidden="false" customHeight="false" outlineLevel="0" collapsed="false">
      <c r="A628" s="6" t="str">
        <f aca="false">"sankmc_"&amp;ROUND(B628,1)&amp;"_"&amp;ROUND(C628,1)&amp;"_"&amp;ROUND(D628,1)&amp;"_"&amp;ROUND(E628,1)&amp;"_"&amp;ROUND(F628,1)&amp;"_"&amp;ROUND(G628,1)</f>
        <v>sankmc_99.9_0_0.1_0_0_0</v>
      </c>
      <c r="B628" s="2" t="n">
        <v>99.89</v>
      </c>
      <c r="C628" s="2" t="n">
        <v>0</v>
      </c>
      <c r="D628" s="2" t="n">
        <v>0.11</v>
      </c>
      <c r="E628" s="2" t="n">
        <v>0</v>
      </c>
      <c r="F628" s="2" t="n">
        <v>0</v>
      </c>
      <c r="G628" s="2" t="n">
        <v>0</v>
      </c>
      <c r="H628" s="1" t="n">
        <v>1435</v>
      </c>
      <c r="I628" s="1" t="n">
        <v>1519.13192225295</v>
      </c>
      <c r="J628" s="1" t="n">
        <v>10.3563866877971</v>
      </c>
      <c r="L628" s="1" t="s">
        <v>81</v>
      </c>
      <c r="M628" s="1" t="s">
        <v>83</v>
      </c>
      <c r="N628" s="7" t="n">
        <v>44605</v>
      </c>
    </row>
    <row r="629" customFormat="false" ht="15" hidden="false" customHeight="false" outlineLevel="0" collapsed="false">
      <c r="A629" s="6" t="str">
        <f aca="false">"sankmc_"&amp;ROUND(B629,1)&amp;"_"&amp;ROUND(C629,1)&amp;"_"&amp;ROUND(D629,1)&amp;"_"&amp;ROUND(E629,1)&amp;"_"&amp;ROUND(F629,1)&amp;"_"&amp;ROUND(G629,1)</f>
        <v>sankmc_99.9_0_0.1_0_0_0</v>
      </c>
      <c r="B629" s="2" t="n">
        <v>99.89</v>
      </c>
      <c r="C629" s="2" t="n">
        <v>0</v>
      </c>
      <c r="D629" s="2" t="n">
        <v>0.11</v>
      </c>
      <c r="E629" s="2" t="n">
        <v>0</v>
      </c>
      <c r="F629" s="2" t="n">
        <v>0</v>
      </c>
      <c r="G629" s="2" t="n">
        <v>0</v>
      </c>
      <c r="H629" s="1" t="n">
        <v>1435</v>
      </c>
      <c r="I629" s="1" t="n">
        <v>1485.54311477922</v>
      </c>
      <c r="J629" s="1" t="n">
        <v>10.9618383518225</v>
      </c>
      <c r="L629" s="1" t="s">
        <v>81</v>
      </c>
      <c r="M629" s="1" t="s">
        <v>83</v>
      </c>
      <c r="N629" s="7" t="n">
        <v>44605</v>
      </c>
    </row>
    <row r="630" customFormat="false" ht="15" hidden="false" customHeight="false" outlineLevel="0" collapsed="false">
      <c r="A630" s="6" t="str">
        <f aca="false">"sankmc_"&amp;ROUND(B630,1)&amp;"_"&amp;ROUND(C630,1)&amp;"_"&amp;ROUND(D630,1)&amp;"_"&amp;ROUND(E630,1)&amp;"_"&amp;ROUND(F630,1)&amp;"_"&amp;ROUND(G630,1)</f>
        <v>sankmc_99.9_0_0.1_0_0_0</v>
      </c>
      <c r="B630" s="2" t="n">
        <v>99.89</v>
      </c>
      <c r="C630" s="2" t="n">
        <v>0</v>
      </c>
      <c r="D630" s="2" t="n">
        <v>0.11</v>
      </c>
      <c r="E630" s="2" t="n">
        <v>0</v>
      </c>
      <c r="F630" s="2" t="n">
        <v>0</v>
      </c>
      <c r="G630" s="2" t="n">
        <v>0</v>
      </c>
      <c r="H630" s="1" t="n">
        <v>1435</v>
      </c>
      <c r="I630" s="1" t="n">
        <v>1478.05151483824</v>
      </c>
      <c r="J630" s="1" t="n">
        <v>11.1508716323296</v>
      </c>
      <c r="L630" s="1" t="s">
        <v>81</v>
      </c>
      <c r="M630" s="1" t="s">
        <v>83</v>
      </c>
      <c r="N630" s="7" t="n">
        <v>44605</v>
      </c>
    </row>
    <row r="631" customFormat="false" ht="15" hidden="false" customHeight="false" outlineLevel="0" collapsed="false">
      <c r="A631" s="6" t="str">
        <f aca="false">"sankmc_"&amp;ROUND(B631,1)&amp;"_"&amp;ROUND(C631,1)&amp;"_"&amp;ROUND(D631,1)&amp;"_"&amp;ROUND(E631,1)&amp;"_"&amp;ROUND(F631,1)&amp;"_"&amp;ROUND(G631,1)</f>
        <v>sankmc_99.9_0_0.1_0_0_0</v>
      </c>
      <c r="B631" s="2" t="n">
        <v>99.89</v>
      </c>
      <c r="C631" s="2" t="n">
        <v>0</v>
      </c>
      <c r="D631" s="2" t="n">
        <v>0.11</v>
      </c>
      <c r="E631" s="2" t="n">
        <v>0</v>
      </c>
      <c r="F631" s="2" t="n">
        <v>0</v>
      </c>
      <c r="G631" s="2" t="n">
        <v>0</v>
      </c>
      <c r="H631" s="1" t="n">
        <v>1435</v>
      </c>
      <c r="I631" s="1" t="n">
        <v>1469.57328717456</v>
      </c>
      <c r="J631" s="1" t="n">
        <v>11.3196830427892</v>
      </c>
      <c r="L631" s="1" t="s">
        <v>81</v>
      </c>
      <c r="M631" s="1" t="s">
        <v>83</v>
      </c>
      <c r="N631" s="7" t="n">
        <v>44605</v>
      </c>
    </row>
    <row r="632" customFormat="false" ht="15" hidden="false" customHeight="false" outlineLevel="0" collapsed="false">
      <c r="A632" s="6" t="str">
        <f aca="false">"sankmc_"&amp;ROUND(B632,1)&amp;"_"&amp;ROUND(C632,1)&amp;"_"&amp;ROUND(D632,1)&amp;"_"&amp;ROUND(E632,1)&amp;"_"&amp;ROUND(F632,1)&amp;"_"&amp;ROUND(G632,1)</f>
        <v>sankmc_99.9_0_0.1_0_0_0</v>
      </c>
      <c r="B632" s="2" t="n">
        <v>99.89</v>
      </c>
      <c r="C632" s="2" t="n">
        <v>0</v>
      </c>
      <c r="D632" s="2" t="n">
        <v>0.11</v>
      </c>
      <c r="E632" s="2" t="n">
        <v>0</v>
      </c>
      <c r="F632" s="2" t="n">
        <v>0</v>
      </c>
      <c r="G632" s="2" t="n">
        <v>0</v>
      </c>
      <c r="H632" s="1" t="n">
        <v>1435</v>
      </c>
      <c r="I632" s="1" t="n">
        <v>1464.49645408641</v>
      </c>
      <c r="J632" s="1" t="n">
        <v>11.3688748019017</v>
      </c>
      <c r="L632" s="1" t="s">
        <v>81</v>
      </c>
      <c r="M632" s="1" t="s">
        <v>83</v>
      </c>
      <c r="N632" s="7" t="n">
        <v>44605</v>
      </c>
    </row>
    <row r="633" customFormat="false" ht="15" hidden="false" customHeight="false" outlineLevel="0" collapsed="false">
      <c r="A633" s="6" t="str">
        <f aca="false">"sankmc_"&amp;ROUND(B633,1)&amp;"_"&amp;ROUND(C633,1)&amp;"_"&amp;ROUND(D633,1)&amp;"_"&amp;ROUND(E633,1)&amp;"_"&amp;ROUND(F633,1)&amp;"_"&amp;ROUND(G633,1)</f>
        <v>sankmc_99.9_0_0.1_0_0_0</v>
      </c>
      <c r="B633" s="2" t="n">
        <v>99.89</v>
      </c>
      <c r="C633" s="2" t="n">
        <v>0</v>
      </c>
      <c r="D633" s="2" t="n">
        <v>0.11</v>
      </c>
      <c r="E633" s="2" t="n">
        <v>0</v>
      </c>
      <c r="F633" s="2" t="n">
        <v>0</v>
      </c>
      <c r="G633" s="2" t="n">
        <v>0</v>
      </c>
      <c r="H633" s="1" t="n">
        <v>1435</v>
      </c>
      <c r="I633" s="1" t="n">
        <v>1461.60207837716</v>
      </c>
      <c r="J633" s="1" t="n">
        <v>11.4234548335975</v>
      </c>
      <c r="L633" s="1" t="s">
        <v>81</v>
      </c>
      <c r="M633" s="1" t="s">
        <v>83</v>
      </c>
      <c r="N633" s="7" t="n">
        <v>44605</v>
      </c>
    </row>
    <row r="634" customFormat="false" ht="15" hidden="false" customHeight="false" outlineLevel="0" collapsed="false">
      <c r="A634" s="6" t="str">
        <f aca="false">"sankmc_"&amp;ROUND(B634,1)&amp;"_"&amp;ROUND(C634,1)&amp;"_"&amp;ROUND(D634,1)&amp;"_"&amp;ROUND(E634,1)&amp;"_"&amp;ROUND(F634,1)&amp;"_"&amp;ROUND(G634,1)</f>
        <v>sankmc_99.9_0_0.1_0_0_0</v>
      </c>
      <c r="B634" s="2" t="n">
        <v>99.89</v>
      </c>
      <c r="C634" s="2" t="n">
        <v>0</v>
      </c>
      <c r="D634" s="2" t="n">
        <v>0.11</v>
      </c>
      <c r="E634" s="2" t="n">
        <v>0</v>
      </c>
      <c r="F634" s="2" t="n">
        <v>0</v>
      </c>
      <c r="G634" s="2" t="n">
        <v>0</v>
      </c>
      <c r="H634" s="1" t="n">
        <v>1435</v>
      </c>
      <c r="I634" s="1" t="n">
        <v>1458.67895246361</v>
      </c>
      <c r="J634" s="1" t="n">
        <v>11.568177496038</v>
      </c>
      <c r="L634" s="1" t="s">
        <v>81</v>
      </c>
      <c r="M634" s="1" t="s">
        <v>83</v>
      </c>
      <c r="N634" s="7" t="n">
        <v>44605</v>
      </c>
    </row>
    <row r="635" customFormat="false" ht="15" hidden="false" customHeight="false" outlineLevel="0" collapsed="false">
      <c r="A635" s="6" t="str">
        <f aca="false">"sankmc_"&amp;ROUND(B635,1)&amp;"_"&amp;ROUND(C635,1)&amp;"_"&amp;ROUND(D635,1)&amp;"_"&amp;ROUND(E635,1)&amp;"_"&amp;ROUND(F635,1)&amp;"_"&amp;ROUND(G635,1)</f>
        <v>sankmc_99.9_0_0.1_0_0_0</v>
      </c>
      <c r="B635" s="2" t="n">
        <v>99.89</v>
      </c>
      <c r="C635" s="2" t="n">
        <v>0</v>
      </c>
      <c r="D635" s="2" t="n">
        <v>0.11</v>
      </c>
      <c r="E635" s="2" t="n">
        <v>0</v>
      </c>
      <c r="F635" s="2" t="n">
        <v>0</v>
      </c>
      <c r="G635" s="2" t="n">
        <v>0</v>
      </c>
      <c r="H635" s="1" t="n">
        <v>1435</v>
      </c>
      <c r="I635" s="1" t="n">
        <v>1444.88370555447</v>
      </c>
      <c r="J635" s="1" t="n">
        <v>11.7309667194929</v>
      </c>
      <c r="L635" s="1" t="s">
        <v>81</v>
      </c>
      <c r="M635" s="1" t="s">
        <v>83</v>
      </c>
      <c r="N635" s="7" t="n">
        <v>44605</v>
      </c>
    </row>
    <row r="636" customFormat="false" ht="15" hidden="false" customHeight="false" outlineLevel="0" collapsed="false">
      <c r="A636" s="6" t="str">
        <f aca="false">"sankmc_"&amp;ROUND(B636,1)&amp;"_"&amp;ROUND(C636,1)&amp;"_"&amp;ROUND(D636,1)&amp;"_"&amp;ROUND(E636,1)&amp;"_"&amp;ROUND(F636,1)&amp;"_"&amp;ROUND(G636,1)</f>
        <v>sankmc_99.9_0_0.1_0_0_0</v>
      </c>
      <c r="B636" s="2" t="n">
        <v>99.89</v>
      </c>
      <c r="C636" s="2" t="n">
        <v>0</v>
      </c>
      <c r="D636" s="2" t="n">
        <v>0.11</v>
      </c>
      <c r="E636" s="2" t="n">
        <v>0</v>
      </c>
      <c r="F636" s="2" t="n">
        <v>0</v>
      </c>
      <c r="G636" s="2" t="n">
        <v>0</v>
      </c>
      <c r="H636" s="1" t="n">
        <v>1435</v>
      </c>
      <c r="I636" s="1" t="n">
        <v>1488.54791737408</v>
      </c>
      <c r="J636" s="1" t="n">
        <v>10.9222820919176</v>
      </c>
      <c r="L636" s="1" t="s">
        <v>81</v>
      </c>
      <c r="M636" s="1" t="s">
        <v>83</v>
      </c>
      <c r="N636" s="7" t="n">
        <v>44605</v>
      </c>
    </row>
    <row r="637" customFormat="false" ht="15" hidden="false" customHeight="false" outlineLevel="0" collapsed="false">
      <c r="A637" s="6" t="str">
        <f aca="false">"sankmc_"&amp;ROUND(B637,1)&amp;"_"&amp;ROUND(C637,1)&amp;"_"&amp;ROUND(D637,1)&amp;"_"&amp;ROUND(E637,1)&amp;"_"&amp;ROUND(F637,1)&amp;"_"&amp;ROUND(G637,1)</f>
        <v>sankmc_99.9_0_0.1_0_0_0</v>
      </c>
      <c r="B637" s="2" t="n">
        <v>99.9</v>
      </c>
      <c r="C637" s="2" t="n">
        <v>0</v>
      </c>
      <c r="D637" s="2" t="n">
        <v>0.1</v>
      </c>
      <c r="E637" s="2" t="n">
        <v>0</v>
      </c>
      <c r="F637" s="2" t="n">
        <v>0</v>
      </c>
      <c r="G637" s="2" t="n">
        <v>0</v>
      </c>
      <c r="H637" s="1" t="n">
        <v>1439</v>
      </c>
      <c r="I637" s="1" t="n">
        <v>1551.59514206793</v>
      </c>
      <c r="J637" s="1" t="n">
        <v>9.99587955625991</v>
      </c>
      <c r="L637" s="1" t="s">
        <v>81</v>
      </c>
      <c r="M637" s="1" t="s">
        <v>84</v>
      </c>
      <c r="N637" s="7" t="n">
        <v>44605</v>
      </c>
    </row>
    <row r="638" customFormat="false" ht="15" hidden="false" customHeight="false" outlineLevel="0" collapsed="false">
      <c r="A638" s="6" t="str">
        <f aca="false">"sankmc_"&amp;ROUND(B638,1)&amp;"_"&amp;ROUND(C638,1)&amp;"_"&amp;ROUND(D638,1)&amp;"_"&amp;ROUND(E638,1)&amp;"_"&amp;ROUND(F638,1)&amp;"_"&amp;ROUND(G638,1)</f>
        <v>sankmc_99.9_0_0.1_0_0_0</v>
      </c>
      <c r="B638" s="2" t="n">
        <v>99.9</v>
      </c>
      <c r="C638" s="2" t="n">
        <v>0</v>
      </c>
      <c r="D638" s="2" t="n">
        <v>0.1</v>
      </c>
      <c r="E638" s="2" t="n">
        <v>0</v>
      </c>
      <c r="F638" s="2" t="n">
        <v>0</v>
      </c>
      <c r="G638" s="2" t="n">
        <v>0</v>
      </c>
      <c r="H638" s="1" t="n">
        <v>1439</v>
      </c>
      <c r="I638" s="1" t="n">
        <v>1541.234301631</v>
      </c>
      <c r="J638" s="1" t="n">
        <v>10.1745800316957</v>
      </c>
      <c r="L638" s="1" t="s">
        <v>81</v>
      </c>
      <c r="M638" s="1" t="s">
        <v>84</v>
      </c>
      <c r="N638" s="7" t="n">
        <v>44605</v>
      </c>
    </row>
    <row r="639" customFormat="false" ht="15" hidden="false" customHeight="false" outlineLevel="0" collapsed="false">
      <c r="A639" s="6" t="str">
        <f aca="false">"sankmc_"&amp;ROUND(B639,1)&amp;"_"&amp;ROUND(C639,1)&amp;"_"&amp;ROUND(D639,1)&amp;"_"&amp;ROUND(E639,1)&amp;"_"&amp;ROUND(F639,1)&amp;"_"&amp;ROUND(G639,1)</f>
        <v>sankmc_99.9_0_0.1_0_0_0</v>
      </c>
      <c r="B639" s="2" t="n">
        <v>99.9</v>
      </c>
      <c r="C639" s="2" t="n">
        <v>0</v>
      </c>
      <c r="D639" s="2" t="n">
        <v>0.1</v>
      </c>
      <c r="E639" s="2" t="n">
        <v>0</v>
      </c>
      <c r="F639" s="2" t="n">
        <v>0</v>
      </c>
      <c r="G639" s="2" t="n">
        <v>0</v>
      </c>
      <c r="H639" s="1" t="n">
        <v>1439</v>
      </c>
      <c r="I639" s="1" t="n">
        <v>1533.84540183736</v>
      </c>
      <c r="J639" s="1" t="n">
        <v>10.3637400950872</v>
      </c>
      <c r="L639" s="1" t="s">
        <v>81</v>
      </c>
      <c r="M639" s="1" t="s">
        <v>84</v>
      </c>
      <c r="N639" s="7" t="n">
        <v>44605</v>
      </c>
    </row>
    <row r="640" customFormat="false" ht="15" hidden="false" customHeight="false" outlineLevel="0" collapsed="false">
      <c r="A640" s="6" t="str">
        <f aca="false">"sankmc_"&amp;ROUND(B640,1)&amp;"_"&amp;ROUND(C640,1)&amp;"_"&amp;ROUND(D640,1)&amp;"_"&amp;ROUND(E640,1)&amp;"_"&amp;ROUND(F640,1)&amp;"_"&amp;ROUND(G640,1)</f>
        <v>sankmc_99.9_0_0.1_0_0_0</v>
      </c>
      <c r="B640" s="2" t="n">
        <v>99.9</v>
      </c>
      <c r="C640" s="2" t="n">
        <v>0</v>
      </c>
      <c r="D640" s="2" t="n">
        <v>0.1</v>
      </c>
      <c r="E640" s="2" t="n">
        <v>0</v>
      </c>
      <c r="F640" s="2" t="n">
        <v>0</v>
      </c>
      <c r="G640" s="2" t="n">
        <v>0</v>
      </c>
      <c r="H640" s="1" t="n">
        <v>1439</v>
      </c>
      <c r="I640" s="1" t="n">
        <v>1529.03467266131</v>
      </c>
      <c r="J640" s="1" t="n">
        <v>10.3629793977813</v>
      </c>
      <c r="L640" s="1" t="s">
        <v>81</v>
      </c>
      <c r="M640" s="1" t="s">
        <v>84</v>
      </c>
      <c r="N640" s="7" t="n">
        <v>44605</v>
      </c>
    </row>
    <row r="641" customFormat="false" ht="15" hidden="false" customHeight="false" outlineLevel="0" collapsed="false">
      <c r="A641" s="6" t="str">
        <f aca="false">"sankmc_"&amp;ROUND(B641,1)&amp;"_"&amp;ROUND(C641,1)&amp;"_"&amp;ROUND(D641,1)&amp;"_"&amp;ROUND(E641,1)&amp;"_"&amp;ROUND(F641,1)&amp;"_"&amp;ROUND(G641,1)</f>
        <v>sankmc_99.9_0_0.1_0_0_0</v>
      </c>
      <c r="B641" s="2" t="n">
        <v>99.9</v>
      </c>
      <c r="C641" s="2" t="n">
        <v>0</v>
      </c>
      <c r="D641" s="2" t="n">
        <v>0.1</v>
      </c>
      <c r="E641" s="2" t="n">
        <v>0</v>
      </c>
      <c r="F641" s="2" t="n">
        <v>0</v>
      </c>
      <c r="G641" s="2" t="n">
        <v>0</v>
      </c>
      <c r="H641" s="1" t="n">
        <v>1439</v>
      </c>
      <c r="I641" s="1" t="n">
        <v>1519.85289849498</v>
      </c>
      <c r="J641" s="1" t="n">
        <v>10.4817115689382</v>
      </c>
      <c r="L641" s="1" t="s">
        <v>81</v>
      </c>
      <c r="M641" s="1" t="s">
        <v>84</v>
      </c>
      <c r="N641" s="7" t="n">
        <v>44605</v>
      </c>
    </row>
    <row r="642" customFormat="false" ht="15" hidden="false" customHeight="false" outlineLevel="0" collapsed="false">
      <c r="A642" s="6" t="str">
        <f aca="false">"sankmc_"&amp;ROUND(B642,1)&amp;"_"&amp;ROUND(C642,1)&amp;"_"&amp;ROUND(D642,1)&amp;"_"&amp;ROUND(E642,1)&amp;"_"&amp;ROUND(F642,1)&amp;"_"&amp;ROUND(G642,1)</f>
        <v>sankmc_99.9_0_0.1_0_0_0</v>
      </c>
      <c r="B642" s="2" t="n">
        <v>99.9</v>
      </c>
      <c r="C642" s="2" t="n">
        <v>0</v>
      </c>
      <c r="D642" s="2" t="n">
        <v>0.1</v>
      </c>
      <c r="E642" s="2" t="n">
        <v>0</v>
      </c>
      <c r="F642" s="2" t="n">
        <v>0</v>
      </c>
      <c r="G642" s="2" t="n">
        <v>0</v>
      </c>
      <c r="H642" s="1" t="n">
        <v>1439</v>
      </c>
      <c r="I642" s="1" t="n">
        <v>1521.3948267257</v>
      </c>
      <c r="J642" s="1" t="n">
        <v>10.5470681458003</v>
      </c>
      <c r="L642" s="1" t="s">
        <v>81</v>
      </c>
      <c r="M642" s="1" t="s">
        <v>84</v>
      </c>
      <c r="N642" s="7" t="n">
        <v>44605</v>
      </c>
    </row>
    <row r="643" customFormat="false" ht="15" hidden="false" customHeight="false" outlineLevel="0" collapsed="false">
      <c r="A643" s="6" t="str">
        <f aca="false">"sankmc_"&amp;ROUND(B643,1)&amp;"_"&amp;ROUND(C643,1)&amp;"_"&amp;ROUND(D643,1)&amp;"_"&amp;ROUND(E643,1)&amp;"_"&amp;ROUND(F643,1)&amp;"_"&amp;ROUND(G643,1)</f>
        <v>sankmc_99.9_0_0.1_0_0_0</v>
      </c>
      <c r="B643" s="2" t="n">
        <v>99.9</v>
      </c>
      <c r="C643" s="2" t="n">
        <v>0</v>
      </c>
      <c r="D643" s="2" t="n">
        <v>0.1</v>
      </c>
      <c r="E643" s="2" t="n">
        <v>0</v>
      </c>
      <c r="F643" s="2" t="n">
        <v>0</v>
      </c>
      <c r="G643" s="2" t="n">
        <v>0</v>
      </c>
      <c r="H643" s="1" t="n">
        <v>1439</v>
      </c>
      <c r="I643" s="1" t="n">
        <v>1513.93585836576</v>
      </c>
      <c r="J643" s="1" t="n">
        <v>10.5608874801902</v>
      </c>
      <c r="L643" s="1" t="s">
        <v>81</v>
      </c>
      <c r="M643" s="1" t="s">
        <v>84</v>
      </c>
      <c r="N643" s="7" t="n">
        <v>44605</v>
      </c>
    </row>
    <row r="644" customFormat="false" ht="15" hidden="false" customHeight="false" outlineLevel="0" collapsed="false">
      <c r="A644" s="6" t="str">
        <f aca="false">"sankmc_"&amp;ROUND(B644,1)&amp;"_"&amp;ROUND(C644,1)&amp;"_"&amp;ROUND(D644,1)&amp;"_"&amp;ROUND(E644,1)&amp;"_"&amp;ROUND(F644,1)&amp;"_"&amp;ROUND(G644,1)</f>
        <v>sankmc_99.9_0_0.1_0_0_0</v>
      </c>
      <c r="B644" s="2" t="n">
        <v>99.9</v>
      </c>
      <c r="C644" s="2" t="n">
        <v>0</v>
      </c>
      <c r="D644" s="2" t="n">
        <v>0.1</v>
      </c>
      <c r="E644" s="2" t="n">
        <v>0</v>
      </c>
      <c r="F644" s="2" t="n">
        <v>0</v>
      </c>
      <c r="G644" s="2" t="n">
        <v>0</v>
      </c>
      <c r="H644" s="1" t="n">
        <v>1439</v>
      </c>
      <c r="I644" s="1" t="n">
        <v>1512.28765771621</v>
      </c>
      <c r="J644" s="1" t="n">
        <v>10.735911251981</v>
      </c>
      <c r="L644" s="1" t="s">
        <v>81</v>
      </c>
      <c r="M644" s="1" t="s">
        <v>84</v>
      </c>
      <c r="N644" s="7" t="n">
        <v>44605</v>
      </c>
    </row>
    <row r="645" customFormat="false" ht="15" hidden="false" customHeight="false" outlineLevel="0" collapsed="false">
      <c r="A645" s="6" t="str">
        <f aca="false">"sankmc_"&amp;ROUND(B645,1)&amp;"_"&amp;ROUND(C645,1)&amp;"_"&amp;ROUND(D645,1)&amp;"_"&amp;ROUND(E645,1)&amp;"_"&amp;ROUND(F645,1)&amp;"_"&amp;ROUND(G645,1)</f>
        <v>sankmc_99.9_0_0.1_0_0_0</v>
      </c>
      <c r="B645" s="2" t="n">
        <v>99.9</v>
      </c>
      <c r="C645" s="2" t="n">
        <v>0</v>
      </c>
      <c r="D645" s="2" t="n">
        <v>0.1</v>
      </c>
      <c r="E645" s="2" t="n">
        <v>0</v>
      </c>
      <c r="F645" s="2" t="n">
        <v>0</v>
      </c>
      <c r="G645" s="2" t="n">
        <v>0</v>
      </c>
      <c r="H645" s="1" t="n">
        <v>1439</v>
      </c>
      <c r="I645" s="1" t="n">
        <v>1503.38916955946</v>
      </c>
      <c r="J645" s="1" t="n">
        <v>10.7745166402536</v>
      </c>
      <c r="L645" s="1" t="s">
        <v>81</v>
      </c>
      <c r="M645" s="1" t="s">
        <v>84</v>
      </c>
      <c r="N645" s="7" t="n">
        <v>44605</v>
      </c>
    </row>
    <row r="646" customFormat="false" ht="15" hidden="false" customHeight="false" outlineLevel="0" collapsed="false">
      <c r="A646" s="6" t="str">
        <f aca="false">"sankmc_"&amp;ROUND(B646,1)&amp;"_"&amp;ROUND(C646,1)&amp;"_"&amp;ROUND(D646,1)&amp;"_"&amp;ROUND(E646,1)&amp;"_"&amp;ROUND(F646,1)&amp;"_"&amp;ROUND(G646,1)</f>
        <v>sankmc_99.9_0_0.1_0_0_0</v>
      </c>
      <c r="B646" s="2" t="n">
        <v>99.9</v>
      </c>
      <c r="C646" s="2" t="n">
        <v>0</v>
      </c>
      <c r="D646" s="2" t="n">
        <v>0.1</v>
      </c>
      <c r="E646" s="2" t="n">
        <v>0</v>
      </c>
      <c r="F646" s="2" t="n">
        <v>0</v>
      </c>
      <c r="G646" s="2" t="n">
        <v>0</v>
      </c>
      <c r="H646" s="1" t="n">
        <v>1439</v>
      </c>
      <c r="I646" s="1" t="n">
        <v>1498.33091054838</v>
      </c>
      <c r="J646" s="1" t="n">
        <v>10.9639936608558</v>
      </c>
      <c r="L646" s="1" t="s">
        <v>81</v>
      </c>
      <c r="M646" s="1" t="s">
        <v>84</v>
      </c>
      <c r="N646" s="7" t="n">
        <v>44605</v>
      </c>
    </row>
    <row r="647" customFormat="false" ht="15" hidden="false" customHeight="false" outlineLevel="0" collapsed="false">
      <c r="A647" s="6" t="str">
        <f aca="false">"sankmc_"&amp;ROUND(B647,1)&amp;"_"&amp;ROUND(C647,1)&amp;"_"&amp;ROUND(D647,1)&amp;"_"&amp;ROUND(E647,1)&amp;"_"&amp;ROUND(F647,1)&amp;"_"&amp;ROUND(G647,1)</f>
        <v>sankmc_99.9_0_0.1_0_0_0</v>
      </c>
      <c r="B647" s="2" t="n">
        <v>99.9</v>
      </c>
      <c r="C647" s="2" t="n">
        <v>0</v>
      </c>
      <c r="D647" s="2" t="n">
        <v>0.1</v>
      </c>
      <c r="E647" s="2" t="n">
        <v>0</v>
      </c>
      <c r="F647" s="2" t="n">
        <v>0</v>
      </c>
      <c r="G647" s="2" t="n">
        <v>0</v>
      </c>
      <c r="H647" s="1" t="n">
        <v>1439</v>
      </c>
      <c r="I647" s="1" t="n">
        <v>1452.92739675479</v>
      </c>
      <c r="J647" s="1" t="n">
        <v>11.7474484944533</v>
      </c>
      <c r="L647" s="1" t="s">
        <v>81</v>
      </c>
      <c r="M647" s="1" t="s">
        <v>84</v>
      </c>
      <c r="N647" s="7" t="n">
        <v>44605</v>
      </c>
    </row>
    <row r="648" customFormat="false" ht="15" hidden="false" customHeight="false" outlineLevel="0" collapsed="false">
      <c r="A648" s="6" t="str">
        <f aca="false">"sankmc_"&amp;ROUND(B648,1)&amp;"_"&amp;ROUND(C648,1)&amp;"_"&amp;ROUND(D648,1)&amp;"_"&amp;ROUND(E648,1)&amp;"_"&amp;ROUND(F648,1)&amp;"_"&amp;ROUND(G648,1)</f>
        <v>sankmc_99.9_0_0.1_0_0_0</v>
      </c>
      <c r="B648" s="2" t="n">
        <v>99.9</v>
      </c>
      <c r="C648" s="2" t="n">
        <v>0</v>
      </c>
      <c r="D648" s="2" t="n">
        <v>0.1</v>
      </c>
      <c r="E648" s="2" t="n">
        <v>0</v>
      </c>
      <c r="F648" s="2" t="n">
        <v>0</v>
      </c>
      <c r="G648" s="2" t="n">
        <v>0</v>
      </c>
      <c r="H648" s="1" t="n">
        <v>1439</v>
      </c>
      <c r="I648" s="1" t="n">
        <v>1447.9812052663</v>
      </c>
      <c r="J648" s="1" t="n">
        <v>11.8166719492868</v>
      </c>
      <c r="L648" s="1" t="s">
        <v>81</v>
      </c>
      <c r="M648" s="1" t="s">
        <v>84</v>
      </c>
      <c r="N648" s="7" t="n">
        <v>44605</v>
      </c>
    </row>
    <row r="649" customFormat="false" ht="15" hidden="false" customHeight="false" outlineLevel="0" collapsed="false">
      <c r="A649" s="6" t="str">
        <f aca="false">"sankmc_"&amp;ROUND(B649,1)&amp;"_"&amp;ROUND(C649,1)&amp;"_"&amp;ROUND(D649,1)&amp;"_"&amp;ROUND(E649,1)&amp;"_"&amp;ROUND(F649,1)&amp;"_"&amp;ROUND(G649,1)</f>
        <v>sankmc_99.9_0_0.1_0_0_0</v>
      </c>
      <c r="B649" s="2" t="n">
        <v>99.94</v>
      </c>
      <c r="C649" s="2" t="n">
        <v>0</v>
      </c>
      <c r="D649" s="2" t="n">
        <v>0.06</v>
      </c>
      <c r="E649" s="2" t="n">
        <v>0</v>
      </c>
      <c r="F649" s="2" t="n">
        <v>0</v>
      </c>
      <c r="G649" s="2" t="n">
        <v>0</v>
      </c>
      <c r="H649" s="1" t="n">
        <v>1460.1</v>
      </c>
      <c r="I649" s="1" t="n">
        <v>1576.4927822444</v>
      </c>
      <c r="J649" s="1" t="n">
        <v>9.98960380348653</v>
      </c>
      <c r="L649" s="1" t="s">
        <v>81</v>
      </c>
      <c r="M649" s="1" t="s">
        <v>85</v>
      </c>
      <c r="N649" s="7" t="n">
        <v>44605</v>
      </c>
    </row>
    <row r="650" customFormat="false" ht="15" hidden="false" customHeight="false" outlineLevel="0" collapsed="false">
      <c r="A650" s="6" t="str">
        <f aca="false">"sankmc_"&amp;ROUND(B650,1)&amp;"_"&amp;ROUND(C650,1)&amp;"_"&amp;ROUND(D650,1)&amp;"_"&amp;ROUND(E650,1)&amp;"_"&amp;ROUND(F650,1)&amp;"_"&amp;ROUND(G650,1)</f>
        <v>sankmc_99.9_0_0.1_0_0_0</v>
      </c>
      <c r="B650" s="2" t="n">
        <v>99.94</v>
      </c>
      <c r="C650" s="2" t="n">
        <v>0</v>
      </c>
      <c r="D650" s="2" t="n">
        <v>0.06</v>
      </c>
      <c r="E650" s="2" t="n">
        <v>0</v>
      </c>
      <c r="F650" s="2" t="n">
        <v>0</v>
      </c>
      <c r="G650" s="2" t="n">
        <v>0</v>
      </c>
      <c r="H650" s="1" t="n">
        <v>1460.1</v>
      </c>
      <c r="I650" s="1" t="n">
        <v>1571.77008599738</v>
      </c>
      <c r="J650" s="1" t="n">
        <v>10.0039302694136</v>
      </c>
      <c r="L650" s="1" t="s">
        <v>81</v>
      </c>
      <c r="M650" s="1" t="s">
        <v>85</v>
      </c>
      <c r="N650" s="7" t="n">
        <v>44605</v>
      </c>
    </row>
    <row r="651" customFormat="false" ht="15" hidden="false" customHeight="false" outlineLevel="0" collapsed="false">
      <c r="A651" s="6" t="str">
        <f aca="false">"sankmc_"&amp;ROUND(B651,1)&amp;"_"&amp;ROUND(C651,1)&amp;"_"&amp;ROUND(D651,1)&amp;"_"&amp;ROUND(E651,1)&amp;"_"&amp;ROUND(F651,1)&amp;"_"&amp;ROUND(G651,1)</f>
        <v>sankmc_99.9_0_0.1_0_0_0</v>
      </c>
      <c r="B651" s="2" t="n">
        <v>99.94</v>
      </c>
      <c r="C651" s="2" t="n">
        <v>0</v>
      </c>
      <c r="D651" s="2" t="n">
        <v>0.06</v>
      </c>
      <c r="E651" s="2" t="n">
        <v>0</v>
      </c>
      <c r="F651" s="2" t="n">
        <v>0</v>
      </c>
      <c r="G651" s="2" t="n">
        <v>0</v>
      </c>
      <c r="H651" s="1" t="n">
        <v>1460.1</v>
      </c>
      <c r="I651" s="1" t="n">
        <v>1572.16013723743</v>
      </c>
      <c r="J651" s="1" t="n">
        <v>10.0690966719493</v>
      </c>
      <c r="L651" s="1" t="s">
        <v>81</v>
      </c>
      <c r="M651" s="1" t="s">
        <v>85</v>
      </c>
      <c r="N651" s="7" t="n">
        <v>44605</v>
      </c>
    </row>
    <row r="652" customFormat="false" ht="15" hidden="false" customHeight="false" outlineLevel="0" collapsed="false">
      <c r="A652" s="6" t="str">
        <f aca="false">"sankmc_"&amp;ROUND(B652,1)&amp;"_"&amp;ROUND(C652,1)&amp;"_"&amp;ROUND(D652,1)&amp;"_"&amp;ROUND(E652,1)&amp;"_"&amp;ROUND(F652,1)&amp;"_"&amp;ROUND(G652,1)</f>
        <v>sankmc_99.9_0_0.1_0_0_0</v>
      </c>
      <c r="B652" s="2" t="n">
        <v>99.94</v>
      </c>
      <c r="C652" s="2" t="n">
        <v>0</v>
      </c>
      <c r="D652" s="2" t="n">
        <v>0.06</v>
      </c>
      <c r="E652" s="2" t="n">
        <v>0</v>
      </c>
      <c r="F652" s="2" t="n">
        <v>0</v>
      </c>
      <c r="G652" s="2" t="n">
        <v>0</v>
      </c>
      <c r="H652" s="1" t="n">
        <v>1460.1</v>
      </c>
      <c r="I652" s="1" t="n">
        <v>1563.18732456724</v>
      </c>
      <c r="J652" s="1" t="n">
        <v>10.17793977813</v>
      </c>
      <c r="L652" s="1" t="s">
        <v>81</v>
      </c>
      <c r="M652" s="1" t="s">
        <v>85</v>
      </c>
      <c r="N652" s="7" t="n">
        <v>44605</v>
      </c>
    </row>
    <row r="653" customFormat="false" ht="15" hidden="false" customHeight="false" outlineLevel="0" collapsed="false">
      <c r="A653" s="6" t="str">
        <f aca="false">"sankmc_"&amp;ROUND(B653,1)&amp;"_"&amp;ROUND(C653,1)&amp;"_"&amp;ROUND(D653,1)&amp;"_"&amp;ROUND(E653,1)&amp;"_"&amp;ROUND(F653,1)&amp;"_"&amp;ROUND(G653,1)</f>
        <v>sankmc_99.9_0_0.1_0_0_0</v>
      </c>
      <c r="B653" s="2" t="n">
        <v>99.94</v>
      </c>
      <c r="C653" s="2" t="n">
        <v>0</v>
      </c>
      <c r="D653" s="2" t="n">
        <v>0.06</v>
      </c>
      <c r="E653" s="2" t="n">
        <v>0</v>
      </c>
      <c r="F653" s="2" t="n">
        <v>0</v>
      </c>
      <c r="G653" s="2" t="n">
        <v>0</v>
      </c>
      <c r="H653" s="1" t="n">
        <v>1460.1</v>
      </c>
      <c r="I653" s="1" t="n">
        <v>1559.79429563341</v>
      </c>
      <c r="J653" s="1" t="n">
        <v>10.2325198098257</v>
      </c>
      <c r="L653" s="1" t="s">
        <v>81</v>
      </c>
      <c r="M653" s="1" t="s">
        <v>85</v>
      </c>
      <c r="N653" s="7" t="n">
        <v>44605</v>
      </c>
    </row>
    <row r="654" customFormat="false" ht="15" hidden="false" customHeight="false" outlineLevel="0" collapsed="false">
      <c r="A654" s="6" t="str">
        <f aca="false">"sankmc_"&amp;ROUND(B654,1)&amp;"_"&amp;ROUND(C654,1)&amp;"_"&amp;ROUND(D654,1)&amp;"_"&amp;ROUND(E654,1)&amp;"_"&amp;ROUND(F654,1)&amp;"_"&amp;ROUND(G654,1)</f>
        <v>sankmc_99.9_0_0.1_0_0_0</v>
      </c>
      <c r="B654" s="2" t="n">
        <v>99.94</v>
      </c>
      <c r="C654" s="2" t="n">
        <v>0</v>
      </c>
      <c r="D654" s="2" t="n">
        <v>0.06</v>
      </c>
      <c r="E654" s="2" t="n">
        <v>0</v>
      </c>
      <c r="F654" s="2" t="n">
        <v>0</v>
      </c>
      <c r="G654" s="2" t="n">
        <v>0</v>
      </c>
      <c r="H654" s="1" t="n">
        <v>1460.1</v>
      </c>
      <c r="I654" s="1" t="n">
        <v>1551.40448636909</v>
      </c>
      <c r="J654" s="1" t="n">
        <v>10.3414263074485</v>
      </c>
      <c r="L654" s="1" t="s">
        <v>81</v>
      </c>
      <c r="M654" s="1" t="s">
        <v>85</v>
      </c>
      <c r="N654" s="7" t="n">
        <v>44605</v>
      </c>
    </row>
    <row r="655" customFormat="false" ht="15" hidden="false" customHeight="false" outlineLevel="0" collapsed="false">
      <c r="A655" s="6" t="str">
        <f aca="false">"sankmc_"&amp;ROUND(B655,1)&amp;"_"&amp;ROUND(C655,1)&amp;"_"&amp;ROUND(D655,1)&amp;"_"&amp;ROUND(E655,1)&amp;"_"&amp;ROUND(F655,1)&amp;"_"&amp;ROUND(G655,1)</f>
        <v>sankmc_99.9_0_0.1_0_0_0</v>
      </c>
      <c r="B655" s="2" t="n">
        <v>99.94</v>
      </c>
      <c r="C655" s="2" t="n">
        <v>0</v>
      </c>
      <c r="D655" s="2" t="n">
        <v>0.06</v>
      </c>
      <c r="E655" s="2" t="n">
        <v>0</v>
      </c>
      <c r="F655" s="2" t="n">
        <v>0</v>
      </c>
      <c r="G655" s="2" t="n">
        <v>0</v>
      </c>
      <c r="H655" s="1" t="n">
        <v>1460.1</v>
      </c>
      <c r="I655" s="1" t="n">
        <v>1526.43851357686</v>
      </c>
      <c r="J655" s="1" t="n">
        <v>10.7482091917591</v>
      </c>
      <c r="L655" s="1" t="s">
        <v>81</v>
      </c>
      <c r="M655" s="1" t="s">
        <v>85</v>
      </c>
      <c r="N655" s="7" t="n">
        <v>44605</v>
      </c>
    </row>
    <row r="656" customFormat="false" ht="15" hidden="false" customHeight="false" outlineLevel="0" collapsed="false">
      <c r="A656" s="6" t="str">
        <f aca="false">"sankmc_"&amp;ROUND(B656,1)&amp;"_"&amp;ROUND(C656,1)&amp;"_"&amp;ROUND(D656,1)&amp;"_"&amp;ROUND(E656,1)&amp;"_"&amp;ROUND(F656,1)&amp;"_"&amp;ROUND(G656,1)</f>
        <v>sankmc_99.9_0_0.1_0_0_0</v>
      </c>
      <c r="B656" s="2" t="n">
        <v>99.94</v>
      </c>
      <c r="C656" s="2" t="n">
        <v>0</v>
      </c>
      <c r="D656" s="2" t="n">
        <v>0.06</v>
      </c>
      <c r="E656" s="2" t="n">
        <v>0</v>
      </c>
      <c r="F656" s="2" t="n">
        <v>0</v>
      </c>
      <c r="G656" s="2" t="n">
        <v>0</v>
      </c>
      <c r="H656" s="1" t="n">
        <v>1460.1</v>
      </c>
      <c r="I656" s="1" t="n">
        <v>1525.21469349912</v>
      </c>
      <c r="J656" s="1" t="n">
        <v>10.8081141045959</v>
      </c>
      <c r="L656" s="1" t="s">
        <v>81</v>
      </c>
      <c r="M656" s="1" t="s">
        <v>85</v>
      </c>
      <c r="N656" s="7" t="n">
        <v>44605</v>
      </c>
    </row>
    <row r="657" customFormat="false" ht="15" hidden="false" customHeight="false" outlineLevel="0" collapsed="false">
      <c r="A657" s="6" t="str">
        <f aca="false">"sankmc_"&amp;ROUND(B657,1)&amp;"_"&amp;ROUND(C657,1)&amp;"_"&amp;ROUND(D657,1)&amp;"_"&amp;ROUND(E657,1)&amp;"_"&amp;ROUND(F657,1)&amp;"_"&amp;ROUND(G657,1)</f>
        <v>sankmc_99.9_0_0.1_0_0_0</v>
      </c>
      <c r="B657" s="2" t="n">
        <v>99.94</v>
      </c>
      <c r="C657" s="2" t="n">
        <v>0</v>
      </c>
      <c r="D657" s="2" t="n">
        <v>0.06</v>
      </c>
      <c r="E657" s="2" t="n">
        <v>0</v>
      </c>
      <c r="F657" s="2" t="n">
        <v>0</v>
      </c>
      <c r="G657" s="2" t="n">
        <v>0</v>
      </c>
      <c r="H657" s="1" t="n">
        <v>1460.1</v>
      </c>
      <c r="I657" s="1" t="n">
        <v>1501.25157706724</v>
      </c>
      <c r="J657" s="1" t="n">
        <v>11.2148969889065</v>
      </c>
      <c r="L657" s="1" t="s">
        <v>81</v>
      </c>
      <c r="M657" s="1" t="s">
        <v>85</v>
      </c>
      <c r="N657" s="7" t="n">
        <v>44605</v>
      </c>
    </row>
    <row r="658" customFormat="false" ht="15" hidden="false" customHeight="false" outlineLevel="0" collapsed="false">
      <c r="A658" s="6" t="str">
        <f aca="false">"sankmc_"&amp;ROUND(B658,1)&amp;"_"&amp;ROUND(C658,1)&amp;"_"&amp;ROUND(D658,1)&amp;"_"&amp;ROUND(E658,1)&amp;"_"&amp;ROUND(F658,1)&amp;"_"&amp;ROUND(G658,1)</f>
        <v>sankmc_99.9_0_0.1_0_0_0</v>
      </c>
      <c r="B658" s="2" t="n">
        <v>99.94</v>
      </c>
      <c r="C658" s="2" t="n">
        <v>0</v>
      </c>
      <c r="D658" s="2" t="n">
        <v>0.06</v>
      </c>
      <c r="E658" s="2" t="n">
        <v>0</v>
      </c>
      <c r="F658" s="2" t="n">
        <v>0</v>
      </c>
      <c r="G658" s="2" t="n">
        <v>0</v>
      </c>
      <c r="H658" s="1" t="n">
        <v>1460.1</v>
      </c>
      <c r="I658" s="1" t="n">
        <v>1491.67245689518</v>
      </c>
      <c r="J658" s="1" t="n">
        <v>11.4236450079239</v>
      </c>
      <c r="L658" s="1" t="s">
        <v>81</v>
      </c>
      <c r="M658" s="1" t="s">
        <v>85</v>
      </c>
      <c r="N658" s="7" t="n">
        <v>44605</v>
      </c>
    </row>
    <row r="659" customFormat="false" ht="15" hidden="false" customHeight="false" outlineLevel="0" collapsed="false">
      <c r="A659" s="6" t="str">
        <f aca="false">"sankmc_"&amp;ROUND(B659,1)&amp;"_"&amp;ROUND(C659,1)&amp;"_"&amp;ROUND(D659,1)&amp;"_"&amp;ROUND(E659,1)&amp;"_"&amp;ROUND(F659,1)&amp;"_"&amp;ROUND(G659,1)</f>
        <v>sankmc_99.9_0_0.1_0_0_0</v>
      </c>
      <c r="B659" s="2" t="n">
        <v>99.94</v>
      </c>
      <c r="C659" s="2" t="n">
        <v>0</v>
      </c>
      <c r="D659" s="2" t="n">
        <v>0.06</v>
      </c>
      <c r="E659" s="2" t="n">
        <v>0</v>
      </c>
      <c r="F659" s="2" t="n">
        <v>0</v>
      </c>
      <c r="G659" s="2" t="n">
        <v>0</v>
      </c>
      <c r="H659" s="1" t="n">
        <v>1460.1</v>
      </c>
      <c r="I659" s="1" t="n">
        <v>1480.04932106823</v>
      </c>
      <c r="J659" s="1" t="n">
        <v>11.5819334389857</v>
      </c>
      <c r="L659" s="1" t="s">
        <v>81</v>
      </c>
      <c r="M659" s="1" t="s">
        <v>85</v>
      </c>
      <c r="N659" s="7" t="n">
        <v>44605</v>
      </c>
    </row>
    <row r="660" customFormat="false" ht="15" hidden="false" customHeight="false" outlineLevel="0" collapsed="false">
      <c r="A660" s="6" t="str">
        <f aca="false">"sankmc_"&amp;ROUND(B660,1)&amp;"_"&amp;ROUND(C660,1)&amp;"_"&amp;ROUND(D660,1)&amp;"_"&amp;ROUND(E660,1)&amp;"_"&amp;ROUND(F660,1)&amp;"_"&amp;ROUND(G660,1)</f>
        <v>sankmc_78.6_0_21.4_0_0_0</v>
      </c>
      <c r="B660" s="2" t="n">
        <v>78.6</v>
      </c>
      <c r="C660" s="2" t="n">
        <v>0</v>
      </c>
      <c r="D660" s="2" t="n">
        <v>21.4</v>
      </c>
      <c r="E660" s="2" t="n">
        <v>0</v>
      </c>
      <c r="F660" s="2" t="n">
        <v>0</v>
      </c>
      <c r="G660" s="2" t="n">
        <v>0</v>
      </c>
      <c r="H660" s="1" t="n">
        <v>0</v>
      </c>
      <c r="I660" s="1" t="n">
        <v>1123.2</v>
      </c>
      <c r="J660" s="1" t="n">
        <v>3.97</v>
      </c>
      <c r="L660" s="1" t="s">
        <v>79</v>
      </c>
      <c r="M660" s="1" t="s">
        <v>86</v>
      </c>
      <c r="N660" s="7" t="n">
        <v>44605</v>
      </c>
    </row>
    <row r="661" customFormat="false" ht="15" hidden="false" customHeight="false" outlineLevel="0" collapsed="false">
      <c r="A661" s="6" t="str">
        <f aca="false">"sankmc_"&amp;ROUND(B661,1)&amp;"_"&amp;ROUND(C661,1)&amp;"_"&amp;ROUND(D661,1)&amp;"_"&amp;ROUND(E661,1)&amp;"_"&amp;ROUND(F661,1)&amp;"_"&amp;ROUND(G661,1)</f>
        <v>sankmc_78.6_0_21.4_0_0_0</v>
      </c>
      <c r="B661" s="2" t="n">
        <v>78.6</v>
      </c>
      <c r="C661" s="2" t="n">
        <v>0</v>
      </c>
      <c r="D661" s="2" t="n">
        <v>21.4</v>
      </c>
      <c r="E661" s="2" t="n">
        <v>0</v>
      </c>
      <c r="F661" s="2" t="n">
        <v>0</v>
      </c>
      <c r="G661" s="2" t="n">
        <v>0</v>
      </c>
      <c r="H661" s="1" t="n">
        <v>0</v>
      </c>
      <c r="I661" s="1" t="n">
        <v>1200.2</v>
      </c>
      <c r="J661" s="1" t="n">
        <v>3.34</v>
      </c>
      <c r="L661" s="1" t="s">
        <v>79</v>
      </c>
      <c r="M661" s="1" t="s">
        <v>86</v>
      </c>
      <c r="N661" s="7" t="n">
        <v>44605</v>
      </c>
    </row>
    <row r="662" customFormat="false" ht="15" hidden="false" customHeight="false" outlineLevel="0" collapsed="false">
      <c r="A662" s="6" t="str">
        <f aca="false">"sankmc_"&amp;ROUND(B662,1)&amp;"_"&amp;ROUND(C662,1)&amp;"_"&amp;ROUND(D662,1)&amp;"_"&amp;ROUND(E662,1)&amp;"_"&amp;ROUND(F662,1)&amp;"_"&amp;ROUND(G662,1)</f>
        <v>sankmc_78.6_0_21.4_0_0_0</v>
      </c>
      <c r="B662" s="2" t="n">
        <v>78.6</v>
      </c>
      <c r="C662" s="2" t="n">
        <v>0</v>
      </c>
      <c r="D662" s="2" t="n">
        <v>21.4</v>
      </c>
      <c r="E662" s="2" t="n">
        <v>0</v>
      </c>
      <c r="F662" s="2" t="n">
        <v>0</v>
      </c>
      <c r="G662" s="2" t="n">
        <v>0</v>
      </c>
      <c r="H662" s="1" t="n">
        <v>0</v>
      </c>
      <c r="I662" s="1" t="n">
        <v>1276.2</v>
      </c>
      <c r="J662" s="1" t="n">
        <v>2.81</v>
      </c>
      <c r="L662" s="1" t="s">
        <v>79</v>
      </c>
      <c r="M662" s="1" t="s">
        <v>86</v>
      </c>
      <c r="N662" s="7" t="n">
        <v>44605</v>
      </c>
    </row>
    <row r="663" customFormat="false" ht="15" hidden="false" customHeight="false" outlineLevel="0" collapsed="false">
      <c r="A663" s="6" t="str">
        <f aca="false">"sankmc_"&amp;ROUND(B663,1)&amp;"_"&amp;ROUND(C663,1)&amp;"_"&amp;ROUND(D663,1)&amp;"_"&amp;ROUND(E663,1)&amp;"_"&amp;ROUND(F663,1)&amp;"_"&amp;ROUND(G663,1)</f>
        <v>sankmc_78.6_0_21.4_0_0_0</v>
      </c>
      <c r="B663" s="2" t="n">
        <v>78.6</v>
      </c>
      <c r="C663" s="2" t="n">
        <v>0</v>
      </c>
      <c r="D663" s="2" t="n">
        <v>21.4</v>
      </c>
      <c r="E663" s="2" t="n">
        <v>0</v>
      </c>
      <c r="F663" s="2" t="n">
        <v>0</v>
      </c>
      <c r="G663" s="2" t="n">
        <v>0</v>
      </c>
      <c r="H663" s="1" t="n">
        <v>0</v>
      </c>
      <c r="I663" s="1" t="n">
        <v>1351.2</v>
      </c>
      <c r="J663" s="1" t="n">
        <v>2.39</v>
      </c>
      <c r="L663" s="1" t="s">
        <v>79</v>
      </c>
      <c r="M663" s="1" t="s">
        <v>86</v>
      </c>
      <c r="N663" s="7" t="n">
        <v>44605</v>
      </c>
    </row>
    <row r="664" customFormat="false" ht="15" hidden="false" customHeight="false" outlineLevel="0" collapsed="false">
      <c r="A664" s="6" t="str">
        <f aca="false">"sankmc_"&amp;ROUND(B664,1)&amp;"_"&amp;ROUND(C664,1)&amp;"_"&amp;ROUND(D664,1)&amp;"_"&amp;ROUND(E664,1)&amp;"_"&amp;ROUND(F664,1)&amp;"_"&amp;ROUND(G664,1)</f>
        <v>sankmc_78.6_0_21.4_0_0_0</v>
      </c>
      <c r="B664" s="2" t="n">
        <v>78.6</v>
      </c>
      <c r="C664" s="2" t="n">
        <v>0</v>
      </c>
      <c r="D664" s="2" t="n">
        <v>21.4</v>
      </c>
      <c r="E664" s="2" t="n">
        <v>0</v>
      </c>
      <c r="F664" s="2" t="n">
        <v>0</v>
      </c>
      <c r="G664" s="2" t="n">
        <v>0</v>
      </c>
      <c r="H664" s="1" t="n">
        <v>0</v>
      </c>
      <c r="I664" s="1" t="n">
        <v>1428.2</v>
      </c>
      <c r="J664" s="1" t="n">
        <v>2.02</v>
      </c>
      <c r="L664" s="1" t="s">
        <v>79</v>
      </c>
      <c r="M664" s="1" t="s">
        <v>86</v>
      </c>
      <c r="N664" s="7" t="n">
        <v>44605</v>
      </c>
    </row>
    <row r="665" customFormat="false" ht="15" hidden="false" customHeight="false" outlineLevel="0" collapsed="false">
      <c r="A665" s="6" t="str">
        <f aca="false">"sankmc_"&amp;ROUND(B665,1)&amp;"_"&amp;ROUND(C665,1)&amp;"_"&amp;ROUND(D665,1)&amp;"_"&amp;ROUND(E665,1)&amp;"_"&amp;ROUND(F665,1)&amp;"_"&amp;ROUND(G665,1)</f>
        <v>sankmc_78.6_0_21.4_0_0_0</v>
      </c>
      <c r="B665" s="2" t="n">
        <v>78.6</v>
      </c>
      <c r="C665" s="2" t="n">
        <v>0</v>
      </c>
      <c r="D665" s="2" t="n">
        <v>21.4</v>
      </c>
      <c r="E665" s="2" t="n">
        <v>0</v>
      </c>
      <c r="F665" s="2" t="n">
        <v>0</v>
      </c>
      <c r="G665" s="2" t="n">
        <v>0</v>
      </c>
      <c r="H665" s="1" t="n">
        <v>0</v>
      </c>
      <c r="I665" s="1" t="n">
        <v>1480.2</v>
      </c>
      <c r="J665" s="1" t="n">
        <v>1.79</v>
      </c>
      <c r="L665" s="1" t="s">
        <v>79</v>
      </c>
      <c r="M665" s="1" t="s">
        <v>86</v>
      </c>
      <c r="N665" s="7" t="n">
        <v>44605</v>
      </c>
    </row>
    <row r="666" customFormat="false" ht="15" hidden="false" customHeight="false" outlineLevel="0" collapsed="false">
      <c r="A666" s="6" t="str">
        <f aca="false">"sankmc_"&amp;ROUND(B666,1)&amp;"_"&amp;ROUND(C666,1)&amp;"_"&amp;ROUND(D666,1)&amp;"_"&amp;ROUND(E666,1)&amp;"_"&amp;ROUND(F666,1)&amp;"_"&amp;ROUND(G666,1)</f>
        <v>sankmc_78.6_0_21.4_0_0_0</v>
      </c>
      <c r="B666" s="2" t="n">
        <v>78.6</v>
      </c>
      <c r="C666" s="2" t="n">
        <v>0</v>
      </c>
      <c r="D666" s="2" t="n">
        <v>21.4</v>
      </c>
      <c r="E666" s="2" t="n">
        <v>0</v>
      </c>
      <c r="F666" s="2" t="n">
        <v>0</v>
      </c>
      <c r="G666" s="2" t="n">
        <v>0</v>
      </c>
      <c r="H666" s="1" t="n">
        <v>0</v>
      </c>
      <c r="I666" s="1" t="n">
        <v>1531.2</v>
      </c>
      <c r="J666" s="1" t="n">
        <v>1.59</v>
      </c>
      <c r="L666" s="1" t="s">
        <v>79</v>
      </c>
      <c r="M666" s="1" t="s">
        <v>86</v>
      </c>
      <c r="N666" s="7" t="n">
        <v>44605</v>
      </c>
    </row>
    <row r="667" customFormat="false" ht="15" hidden="false" customHeight="false" outlineLevel="0" collapsed="false">
      <c r="A667" s="6" t="str">
        <f aca="false">"sankmc_"&amp;ROUND(B667,1)&amp;"_"&amp;ROUND(C667,1)&amp;"_"&amp;ROUND(D667,1)&amp;"_"&amp;ROUND(E667,1)&amp;"_"&amp;ROUND(F667,1)&amp;"_"&amp;ROUND(G667,1)</f>
        <v>sankmc_78.6_0_21.4_0_0_0</v>
      </c>
      <c r="B667" s="2" t="n">
        <v>78.6</v>
      </c>
      <c r="C667" s="2" t="n">
        <v>0</v>
      </c>
      <c r="D667" s="2" t="n">
        <v>21.4</v>
      </c>
      <c r="E667" s="2" t="n">
        <v>0</v>
      </c>
      <c r="F667" s="2" t="n">
        <v>0</v>
      </c>
      <c r="G667" s="2" t="n">
        <v>0</v>
      </c>
      <c r="H667" s="1" t="n">
        <v>0</v>
      </c>
      <c r="I667" s="1" t="n">
        <v>1582.2</v>
      </c>
      <c r="J667" s="1" t="n">
        <v>1.41</v>
      </c>
      <c r="L667" s="1" t="s">
        <v>79</v>
      </c>
      <c r="M667" s="1" t="s">
        <v>86</v>
      </c>
      <c r="N667" s="7" t="n">
        <v>44605</v>
      </c>
    </row>
    <row r="668" customFormat="false" ht="15" hidden="false" customHeight="false" outlineLevel="0" collapsed="false">
      <c r="A668" s="6" t="str">
        <f aca="false">"sankmc_"&amp;ROUND(B668,1)&amp;"_"&amp;ROUND(C668,1)&amp;"_"&amp;ROUND(D668,1)&amp;"_"&amp;ROUND(E668,1)&amp;"_"&amp;ROUND(F668,1)&amp;"_"&amp;ROUND(G668,1)</f>
        <v>sankmc_78.6_0_21.4_0_0_0</v>
      </c>
      <c r="B668" s="2" t="n">
        <v>78.6</v>
      </c>
      <c r="C668" s="2" t="n">
        <v>0</v>
      </c>
      <c r="D668" s="2" t="n">
        <v>21.4</v>
      </c>
      <c r="E668" s="2" t="n">
        <v>0</v>
      </c>
      <c r="F668" s="2" t="n">
        <v>0</v>
      </c>
      <c r="G668" s="2" t="n">
        <v>0</v>
      </c>
      <c r="H668" s="1" t="n">
        <v>0</v>
      </c>
      <c r="I668" s="1" t="n">
        <v>1633.2</v>
      </c>
      <c r="J668" s="1" t="n">
        <v>1.24</v>
      </c>
      <c r="L668" s="1" t="s">
        <v>79</v>
      </c>
      <c r="M668" s="1" t="s">
        <v>86</v>
      </c>
      <c r="N668" s="7" t="n">
        <v>44605</v>
      </c>
    </row>
    <row r="669" customFormat="false" ht="15" hidden="false" customHeight="false" outlineLevel="0" collapsed="false">
      <c r="A669" s="6" t="str">
        <f aca="false">"sankmc_"&amp;ROUND(B669,1)&amp;"_"&amp;ROUND(C669,1)&amp;"_"&amp;ROUND(D669,1)&amp;"_"&amp;ROUND(E669,1)&amp;"_"&amp;ROUND(F669,1)&amp;"_"&amp;ROUND(G669,1)</f>
        <v>sankmc_78.6_0_21.4_0_0_0</v>
      </c>
      <c r="B669" s="2" t="n">
        <v>78.6</v>
      </c>
      <c r="C669" s="2" t="n">
        <v>0</v>
      </c>
      <c r="D669" s="2" t="n">
        <v>21.4</v>
      </c>
      <c r="E669" s="2" t="n">
        <v>0</v>
      </c>
      <c r="F669" s="2" t="n">
        <v>0</v>
      </c>
      <c r="G669" s="2" t="n">
        <v>0</v>
      </c>
      <c r="H669" s="1" t="n">
        <v>0</v>
      </c>
      <c r="I669" s="1" t="n">
        <v>1679.2</v>
      </c>
      <c r="J669" s="1" t="n">
        <v>1.09</v>
      </c>
      <c r="L669" s="1" t="s">
        <v>79</v>
      </c>
      <c r="M669" s="1" t="s">
        <v>86</v>
      </c>
      <c r="N669" s="7" t="n">
        <v>44605</v>
      </c>
    </row>
    <row r="670" customFormat="false" ht="15" hidden="false" customHeight="false" outlineLevel="0" collapsed="false">
      <c r="A670" s="6" t="str">
        <f aca="false">"sankmc_"&amp;ROUND(B670,1)&amp;"_"&amp;ROUND(C670,1)&amp;"_"&amp;ROUND(D670,1)&amp;"_"&amp;ROUND(E670,1)&amp;"_"&amp;ROUND(F670,1)&amp;"_"&amp;ROUND(G670,1)</f>
        <v>sankmc_61_0_39_0_0_0</v>
      </c>
      <c r="B670" s="2" t="n">
        <v>61</v>
      </c>
      <c r="C670" s="2" t="n">
        <v>0</v>
      </c>
      <c r="D670" s="2" t="n">
        <v>39</v>
      </c>
      <c r="E670" s="2" t="n">
        <v>0</v>
      </c>
      <c r="F670" s="2" t="n">
        <v>0</v>
      </c>
      <c r="G670" s="2" t="n">
        <v>0</v>
      </c>
      <c r="H670" s="1" t="n">
        <v>0</v>
      </c>
      <c r="I670" s="1" t="n">
        <v>1066.2</v>
      </c>
      <c r="J670" s="1" t="n">
        <v>3.19</v>
      </c>
      <c r="L670" s="1" t="s">
        <v>79</v>
      </c>
      <c r="M670" s="1" t="s">
        <v>87</v>
      </c>
      <c r="N670" s="7" t="n">
        <v>44605</v>
      </c>
    </row>
    <row r="671" customFormat="false" ht="15" hidden="false" customHeight="false" outlineLevel="0" collapsed="false">
      <c r="A671" s="6" t="str">
        <f aca="false">"sankmc_"&amp;ROUND(B671,1)&amp;"_"&amp;ROUND(C671,1)&amp;"_"&amp;ROUND(D671,1)&amp;"_"&amp;ROUND(E671,1)&amp;"_"&amp;ROUND(F671,1)&amp;"_"&amp;ROUND(G671,1)</f>
        <v>sankmc_61_0_39_0_0_0</v>
      </c>
      <c r="B671" s="2" t="n">
        <v>61</v>
      </c>
      <c r="C671" s="2" t="n">
        <v>0</v>
      </c>
      <c r="D671" s="2" t="n">
        <v>39</v>
      </c>
      <c r="E671" s="2" t="n">
        <v>0</v>
      </c>
      <c r="F671" s="2" t="n">
        <v>0</v>
      </c>
      <c r="G671" s="2" t="n">
        <v>0</v>
      </c>
      <c r="H671" s="1" t="n">
        <v>0</v>
      </c>
      <c r="I671" s="1" t="n">
        <v>1164.2</v>
      </c>
      <c r="J671" s="1" t="n">
        <v>2.4</v>
      </c>
      <c r="L671" s="1" t="s">
        <v>79</v>
      </c>
      <c r="M671" s="1" t="s">
        <v>87</v>
      </c>
      <c r="N671" s="7" t="n">
        <v>44605</v>
      </c>
    </row>
    <row r="672" customFormat="false" ht="15" hidden="false" customHeight="false" outlineLevel="0" collapsed="false">
      <c r="A672" s="6" t="str">
        <f aca="false">"sankmc_"&amp;ROUND(B672,1)&amp;"_"&amp;ROUND(C672,1)&amp;"_"&amp;ROUND(D672,1)&amp;"_"&amp;ROUND(E672,1)&amp;"_"&amp;ROUND(F672,1)&amp;"_"&amp;ROUND(G672,1)</f>
        <v>sankmc_61_0_39_0_0_0</v>
      </c>
      <c r="B672" s="2" t="n">
        <v>61</v>
      </c>
      <c r="C672" s="2" t="n">
        <v>0</v>
      </c>
      <c r="D672" s="2" t="n">
        <v>39</v>
      </c>
      <c r="E672" s="2" t="n">
        <v>0</v>
      </c>
      <c r="F672" s="2" t="n">
        <v>0</v>
      </c>
      <c r="G672" s="2" t="n">
        <v>0</v>
      </c>
      <c r="H672" s="1" t="n">
        <v>0</v>
      </c>
      <c r="I672" s="1" t="n">
        <v>1265.2</v>
      </c>
      <c r="J672" s="1" t="n">
        <v>1.79</v>
      </c>
      <c r="L672" s="1" t="s">
        <v>79</v>
      </c>
      <c r="M672" s="1" t="s">
        <v>87</v>
      </c>
      <c r="N672" s="7" t="n">
        <v>44605</v>
      </c>
    </row>
    <row r="673" customFormat="false" ht="15" hidden="false" customHeight="false" outlineLevel="0" collapsed="false">
      <c r="A673" s="6" t="str">
        <f aca="false">"sankmc_"&amp;ROUND(B673,1)&amp;"_"&amp;ROUND(C673,1)&amp;"_"&amp;ROUND(D673,1)&amp;"_"&amp;ROUND(E673,1)&amp;"_"&amp;ROUND(F673,1)&amp;"_"&amp;ROUND(G673,1)</f>
        <v>sankmc_61_0_39_0_0_0</v>
      </c>
      <c r="B673" s="2" t="n">
        <v>61</v>
      </c>
      <c r="C673" s="2" t="n">
        <v>0</v>
      </c>
      <c r="D673" s="2" t="n">
        <v>39</v>
      </c>
      <c r="E673" s="2" t="n">
        <v>0</v>
      </c>
      <c r="F673" s="2" t="n">
        <v>0</v>
      </c>
      <c r="G673" s="2" t="n">
        <v>0</v>
      </c>
      <c r="H673" s="1" t="n">
        <v>0</v>
      </c>
      <c r="I673" s="1" t="n">
        <v>1369.2</v>
      </c>
      <c r="J673" s="1" t="n">
        <v>1.28</v>
      </c>
      <c r="L673" s="1" t="s">
        <v>79</v>
      </c>
      <c r="M673" s="1" t="s">
        <v>87</v>
      </c>
      <c r="N673" s="7" t="n">
        <v>44605</v>
      </c>
    </row>
    <row r="674" customFormat="false" ht="15" hidden="false" customHeight="false" outlineLevel="0" collapsed="false">
      <c r="A674" s="6" t="str">
        <f aca="false">"sankmc_"&amp;ROUND(B674,1)&amp;"_"&amp;ROUND(C674,1)&amp;"_"&amp;ROUND(D674,1)&amp;"_"&amp;ROUND(E674,1)&amp;"_"&amp;ROUND(F674,1)&amp;"_"&amp;ROUND(G674,1)</f>
        <v>sankmc_61_0_39_0_0_0</v>
      </c>
      <c r="B674" s="2" t="n">
        <v>61</v>
      </c>
      <c r="C674" s="2" t="n">
        <v>0</v>
      </c>
      <c r="D674" s="2" t="n">
        <v>39</v>
      </c>
      <c r="E674" s="2" t="n">
        <v>0</v>
      </c>
      <c r="F674" s="2" t="n">
        <v>0</v>
      </c>
      <c r="G674" s="2" t="n">
        <v>0</v>
      </c>
      <c r="H674" s="1" t="n">
        <v>0</v>
      </c>
      <c r="I674" s="1" t="n">
        <v>1467.2</v>
      </c>
      <c r="J674" s="1" t="n">
        <v>0.88</v>
      </c>
      <c r="L674" s="1" t="s">
        <v>79</v>
      </c>
      <c r="M674" s="1" t="s">
        <v>87</v>
      </c>
      <c r="N674" s="7" t="n">
        <v>44605</v>
      </c>
    </row>
    <row r="675" customFormat="false" ht="15" hidden="false" customHeight="false" outlineLevel="0" collapsed="false">
      <c r="A675" s="6" t="str">
        <f aca="false">"sankmc_"&amp;ROUND(B675,1)&amp;"_"&amp;ROUND(C675,1)&amp;"_"&amp;ROUND(D675,1)&amp;"_"&amp;ROUND(E675,1)&amp;"_"&amp;ROUND(F675,1)&amp;"_"&amp;ROUND(G675,1)</f>
        <v>sankmc_61_0_39_0_0_0</v>
      </c>
      <c r="B675" s="2" t="n">
        <v>61</v>
      </c>
      <c r="C675" s="2" t="n">
        <v>0</v>
      </c>
      <c r="D675" s="2" t="n">
        <v>39</v>
      </c>
      <c r="E675" s="2" t="n">
        <v>0</v>
      </c>
      <c r="F675" s="2" t="n">
        <v>0</v>
      </c>
      <c r="G675" s="2" t="n">
        <v>0</v>
      </c>
      <c r="H675" s="1" t="n">
        <v>0</v>
      </c>
      <c r="I675" s="1" t="n">
        <v>1519.2</v>
      </c>
      <c r="J675" s="1" t="n">
        <v>0.69</v>
      </c>
      <c r="L675" s="1" t="s">
        <v>79</v>
      </c>
      <c r="M675" s="1" t="s">
        <v>87</v>
      </c>
      <c r="N675" s="7" t="n">
        <v>44605</v>
      </c>
    </row>
    <row r="676" customFormat="false" ht="15" hidden="false" customHeight="false" outlineLevel="0" collapsed="false">
      <c r="A676" s="6" t="str">
        <f aca="false">"sankmc_"&amp;ROUND(B676,1)&amp;"_"&amp;ROUND(C676,1)&amp;"_"&amp;ROUND(D676,1)&amp;"_"&amp;ROUND(E676,1)&amp;"_"&amp;ROUND(F676,1)&amp;"_"&amp;ROUND(G676,1)</f>
        <v>sankmc_61_0_39_0_0_0</v>
      </c>
      <c r="B676" s="2" t="n">
        <v>61</v>
      </c>
      <c r="C676" s="2" t="n">
        <v>0</v>
      </c>
      <c r="D676" s="2" t="n">
        <v>39</v>
      </c>
      <c r="E676" s="2" t="n">
        <v>0</v>
      </c>
      <c r="F676" s="2" t="n">
        <v>0</v>
      </c>
      <c r="G676" s="2" t="n">
        <v>0</v>
      </c>
      <c r="H676" s="1" t="n">
        <v>0</v>
      </c>
      <c r="I676" s="1" t="n">
        <v>1570.2</v>
      </c>
      <c r="J676" s="1" t="n">
        <v>0.51</v>
      </c>
      <c r="L676" s="1" t="s">
        <v>79</v>
      </c>
      <c r="M676" s="1" t="s">
        <v>87</v>
      </c>
      <c r="N676" s="7" t="n">
        <v>44605</v>
      </c>
    </row>
    <row r="677" customFormat="false" ht="15" hidden="false" customHeight="false" outlineLevel="0" collapsed="false">
      <c r="A677" s="6" t="str">
        <f aca="false">"sankmc_"&amp;ROUND(B677,1)&amp;"_"&amp;ROUND(C677,1)&amp;"_"&amp;ROUND(D677,1)&amp;"_"&amp;ROUND(E677,1)&amp;"_"&amp;ROUND(F677,1)&amp;"_"&amp;ROUND(G677,1)</f>
        <v>sankmc_61_0_39_0_0_0</v>
      </c>
      <c r="B677" s="2" t="n">
        <v>61</v>
      </c>
      <c r="C677" s="2" t="n">
        <v>0</v>
      </c>
      <c r="D677" s="2" t="n">
        <v>39</v>
      </c>
      <c r="E677" s="2" t="n">
        <v>0</v>
      </c>
      <c r="F677" s="2" t="n">
        <v>0</v>
      </c>
      <c r="G677" s="2" t="n">
        <v>0</v>
      </c>
      <c r="H677" s="1" t="n">
        <v>0</v>
      </c>
      <c r="I677" s="1" t="n">
        <v>1619.2</v>
      </c>
      <c r="J677" s="1" t="n">
        <v>0.36</v>
      </c>
      <c r="L677" s="1" t="s">
        <v>79</v>
      </c>
      <c r="M677" s="1" t="s">
        <v>87</v>
      </c>
      <c r="N677" s="7" t="n">
        <v>44605</v>
      </c>
    </row>
    <row r="678" customFormat="false" ht="15" hidden="false" customHeight="false" outlineLevel="0" collapsed="false">
      <c r="A678" s="6" t="str">
        <f aca="false">"sankmc_"&amp;ROUND(B678,1)&amp;"_"&amp;ROUND(C678,1)&amp;"_"&amp;ROUND(D678,1)&amp;"_"&amp;ROUND(E678,1)&amp;"_"&amp;ROUND(F678,1)&amp;"_"&amp;ROUND(G678,1)</f>
        <v>sankmc_61_0_39_0_0_0</v>
      </c>
      <c r="B678" s="2" t="n">
        <v>61</v>
      </c>
      <c r="C678" s="2" t="n">
        <v>0</v>
      </c>
      <c r="D678" s="2" t="n">
        <v>39</v>
      </c>
      <c r="E678" s="2" t="n">
        <v>0</v>
      </c>
      <c r="F678" s="2" t="n">
        <v>0</v>
      </c>
      <c r="G678" s="2" t="n">
        <v>0</v>
      </c>
      <c r="H678" s="1" t="n">
        <v>0</v>
      </c>
      <c r="I678" s="1" t="n">
        <v>1670.2</v>
      </c>
      <c r="J678" s="1" t="n">
        <v>0.2</v>
      </c>
      <c r="L678" s="1" t="s">
        <v>79</v>
      </c>
      <c r="M678" s="1" t="s">
        <v>87</v>
      </c>
      <c r="N678" s="7" t="n">
        <v>44605</v>
      </c>
    </row>
    <row r="679" customFormat="false" ht="15" hidden="false" customHeight="false" outlineLevel="0" collapsed="false">
      <c r="A679" s="6" t="str">
        <f aca="false">"sankmc_"&amp;ROUND(B679,1)&amp;"_"&amp;ROUND(C679,1)&amp;"_"&amp;ROUND(D679,1)&amp;"_"&amp;ROUND(E679,1)&amp;"_"&amp;ROUND(F679,1)&amp;"_"&amp;ROUND(G679,1)</f>
        <v>sankmc_64_0_36_0_0_0</v>
      </c>
      <c r="B679" s="2" t="n">
        <v>64</v>
      </c>
      <c r="C679" s="2" t="n">
        <v>0</v>
      </c>
      <c r="D679" s="2" t="n">
        <v>36</v>
      </c>
      <c r="E679" s="2" t="n">
        <v>0</v>
      </c>
      <c r="F679" s="2" t="n">
        <v>0</v>
      </c>
      <c r="G679" s="2" t="n">
        <v>0</v>
      </c>
      <c r="H679" s="1" t="n">
        <v>0</v>
      </c>
      <c r="I679" s="1" t="n">
        <v>1104.2</v>
      </c>
      <c r="J679" s="1" t="n">
        <v>3.1</v>
      </c>
      <c r="L679" s="1" t="s">
        <v>79</v>
      </c>
      <c r="M679" s="1" t="s">
        <v>88</v>
      </c>
      <c r="N679" s="7" t="n">
        <v>44605</v>
      </c>
    </row>
    <row r="680" customFormat="false" ht="15" hidden="false" customHeight="false" outlineLevel="0" collapsed="false">
      <c r="A680" s="6" t="str">
        <f aca="false">"sankmc_"&amp;ROUND(B680,1)&amp;"_"&amp;ROUND(C680,1)&amp;"_"&amp;ROUND(D680,1)&amp;"_"&amp;ROUND(E680,1)&amp;"_"&amp;ROUND(F680,1)&amp;"_"&amp;ROUND(G680,1)</f>
        <v>sankmc_64_0_36_0_0_0</v>
      </c>
      <c r="B680" s="2" t="n">
        <v>64</v>
      </c>
      <c r="C680" s="2" t="n">
        <v>0</v>
      </c>
      <c r="D680" s="2" t="n">
        <v>36</v>
      </c>
      <c r="E680" s="2" t="n">
        <v>0</v>
      </c>
      <c r="F680" s="2" t="n">
        <v>0</v>
      </c>
      <c r="G680" s="2" t="n">
        <v>0</v>
      </c>
      <c r="H680" s="1" t="n">
        <v>0</v>
      </c>
      <c r="I680" s="1" t="n">
        <v>1180.2</v>
      </c>
      <c r="J680" s="1" t="n">
        <v>2.52</v>
      </c>
      <c r="L680" s="1" t="s">
        <v>79</v>
      </c>
      <c r="M680" s="1" t="s">
        <v>88</v>
      </c>
      <c r="N680" s="7" t="n">
        <v>44605</v>
      </c>
    </row>
    <row r="681" customFormat="false" ht="15" hidden="false" customHeight="false" outlineLevel="0" collapsed="false">
      <c r="A681" s="6" t="str">
        <f aca="false">"sankmc_"&amp;ROUND(B681,1)&amp;"_"&amp;ROUND(C681,1)&amp;"_"&amp;ROUND(D681,1)&amp;"_"&amp;ROUND(E681,1)&amp;"_"&amp;ROUND(F681,1)&amp;"_"&amp;ROUND(G681,1)</f>
        <v>sankmc_64_0_36_0_0_0</v>
      </c>
      <c r="B681" s="2" t="n">
        <v>64</v>
      </c>
      <c r="C681" s="2" t="n">
        <v>0</v>
      </c>
      <c r="D681" s="2" t="n">
        <v>36</v>
      </c>
      <c r="E681" s="2" t="n">
        <v>0</v>
      </c>
      <c r="F681" s="2" t="n">
        <v>0</v>
      </c>
      <c r="G681" s="2" t="n">
        <v>0</v>
      </c>
      <c r="H681" s="1" t="n">
        <v>0</v>
      </c>
      <c r="I681" s="1" t="n">
        <v>1256.2</v>
      </c>
      <c r="J681" s="1" t="n">
        <v>2.04</v>
      </c>
      <c r="L681" s="1" t="s">
        <v>79</v>
      </c>
      <c r="M681" s="1" t="s">
        <v>88</v>
      </c>
      <c r="N681" s="7" t="n">
        <v>44605</v>
      </c>
    </row>
    <row r="682" customFormat="false" ht="15" hidden="false" customHeight="false" outlineLevel="0" collapsed="false">
      <c r="A682" s="6" t="str">
        <f aca="false">"sankmc_"&amp;ROUND(B682,1)&amp;"_"&amp;ROUND(C682,1)&amp;"_"&amp;ROUND(D682,1)&amp;"_"&amp;ROUND(E682,1)&amp;"_"&amp;ROUND(F682,1)&amp;"_"&amp;ROUND(G682,1)</f>
        <v>sankmc_64_0_36_0_0_0</v>
      </c>
      <c r="B682" s="2" t="n">
        <v>64</v>
      </c>
      <c r="C682" s="2" t="n">
        <v>0</v>
      </c>
      <c r="D682" s="2" t="n">
        <v>36</v>
      </c>
      <c r="E682" s="2" t="n">
        <v>0</v>
      </c>
      <c r="F682" s="2" t="n">
        <v>0</v>
      </c>
      <c r="G682" s="2" t="n">
        <v>0</v>
      </c>
      <c r="H682" s="1" t="n">
        <v>0</v>
      </c>
      <c r="I682" s="1" t="n">
        <v>1331.2</v>
      </c>
      <c r="J682" s="1" t="n">
        <v>1.66</v>
      </c>
      <c r="L682" s="1" t="s">
        <v>79</v>
      </c>
      <c r="M682" s="1" t="s">
        <v>88</v>
      </c>
      <c r="N682" s="7" t="n">
        <v>44605</v>
      </c>
    </row>
    <row r="683" customFormat="false" ht="15" hidden="false" customHeight="false" outlineLevel="0" collapsed="false">
      <c r="A683" s="6" t="str">
        <f aca="false">"sankmc_"&amp;ROUND(B683,1)&amp;"_"&amp;ROUND(C683,1)&amp;"_"&amp;ROUND(D683,1)&amp;"_"&amp;ROUND(E683,1)&amp;"_"&amp;ROUND(F683,1)&amp;"_"&amp;ROUND(G683,1)</f>
        <v>sankmc_64_0_36_0_0_0</v>
      </c>
      <c r="B683" s="2" t="n">
        <v>64</v>
      </c>
      <c r="C683" s="2" t="n">
        <v>0</v>
      </c>
      <c r="D683" s="2" t="n">
        <v>36</v>
      </c>
      <c r="E683" s="2" t="n">
        <v>0</v>
      </c>
      <c r="F683" s="2" t="n">
        <v>0</v>
      </c>
      <c r="G683" s="2" t="n">
        <v>0</v>
      </c>
      <c r="H683" s="1" t="n">
        <v>0</v>
      </c>
      <c r="I683" s="1" t="n">
        <v>1405.2</v>
      </c>
      <c r="J683" s="1" t="n">
        <v>1.32</v>
      </c>
      <c r="L683" s="1" t="s">
        <v>79</v>
      </c>
      <c r="M683" s="1" t="s">
        <v>88</v>
      </c>
      <c r="N683" s="7" t="n">
        <v>44605</v>
      </c>
    </row>
    <row r="684" customFormat="false" ht="15" hidden="false" customHeight="false" outlineLevel="0" collapsed="false">
      <c r="A684" s="6" t="str">
        <f aca="false">"sankmc_"&amp;ROUND(B684,1)&amp;"_"&amp;ROUND(C684,1)&amp;"_"&amp;ROUND(D684,1)&amp;"_"&amp;ROUND(E684,1)&amp;"_"&amp;ROUND(F684,1)&amp;"_"&amp;ROUND(G684,1)</f>
        <v>sankmc_64_0_36_0_0_0</v>
      </c>
      <c r="B684" s="2" t="n">
        <v>64</v>
      </c>
      <c r="C684" s="2" t="n">
        <v>0</v>
      </c>
      <c r="D684" s="2" t="n">
        <v>36</v>
      </c>
      <c r="E684" s="2" t="n">
        <v>0</v>
      </c>
      <c r="F684" s="2" t="n">
        <v>0</v>
      </c>
      <c r="G684" s="2" t="n">
        <v>0</v>
      </c>
      <c r="H684" s="1" t="n">
        <v>0</v>
      </c>
      <c r="I684" s="1" t="n">
        <v>1482.2</v>
      </c>
      <c r="J684" s="1" t="n">
        <v>1.01</v>
      </c>
      <c r="L684" s="1" t="s">
        <v>79</v>
      </c>
      <c r="M684" s="1" t="s">
        <v>88</v>
      </c>
      <c r="N684" s="7" t="n">
        <v>44605</v>
      </c>
    </row>
    <row r="685" customFormat="false" ht="15" hidden="false" customHeight="false" outlineLevel="0" collapsed="false">
      <c r="A685" s="6" t="str">
        <f aca="false">"sankmc_"&amp;ROUND(B685,1)&amp;"_"&amp;ROUND(C685,1)&amp;"_"&amp;ROUND(D685,1)&amp;"_"&amp;ROUND(E685,1)&amp;"_"&amp;ROUND(F685,1)&amp;"_"&amp;ROUND(G685,1)</f>
        <v>sankmc_64_0_36_0_0_0</v>
      </c>
      <c r="B685" s="2" t="n">
        <v>64</v>
      </c>
      <c r="C685" s="2" t="n">
        <v>0</v>
      </c>
      <c r="D685" s="2" t="n">
        <v>36</v>
      </c>
      <c r="E685" s="2" t="n">
        <v>0</v>
      </c>
      <c r="F685" s="2" t="n">
        <v>0</v>
      </c>
      <c r="G685" s="2" t="n">
        <v>0</v>
      </c>
      <c r="H685" s="1" t="n">
        <v>0</v>
      </c>
      <c r="I685" s="1" t="n">
        <v>1532.2</v>
      </c>
      <c r="J685" s="1" t="n">
        <v>0.84</v>
      </c>
      <c r="L685" s="1" t="s">
        <v>79</v>
      </c>
      <c r="M685" s="1" t="s">
        <v>88</v>
      </c>
      <c r="N685" s="7" t="n">
        <v>44605</v>
      </c>
    </row>
    <row r="686" customFormat="false" ht="15" hidden="false" customHeight="false" outlineLevel="0" collapsed="false">
      <c r="A686" s="6" t="str">
        <f aca="false">"sankmc_"&amp;ROUND(B686,1)&amp;"_"&amp;ROUND(C686,1)&amp;"_"&amp;ROUND(D686,1)&amp;"_"&amp;ROUND(E686,1)&amp;"_"&amp;ROUND(F686,1)&amp;"_"&amp;ROUND(G686,1)</f>
        <v>sankmc_64_0_36_0_0_0</v>
      </c>
      <c r="B686" s="2" t="n">
        <v>64</v>
      </c>
      <c r="C686" s="2" t="n">
        <v>0</v>
      </c>
      <c r="D686" s="2" t="n">
        <v>36</v>
      </c>
      <c r="E686" s="2" t="n">
        <v>0</v>
      </c>
      <c r="F686" s="2" t="n">
        <v>0</v>
      </c>
      <c r="G686" s="2" t="n">
        <v>0</v>
      </c>
      <c r="H686" s="1" t="n">
        <v>0</v>
      </c>
      <c r="I686" s="1" t="n">
        <v>1584.2</v>
      </c>
      <c r="J686" s="1" t="n">
        <v>0.67</v>
      </c>
      <c r="L686" s="1" t="s">
        <v>79</v>
      </c>
      <c r="M686" s="1" t="s">
        <v>88</v>
      </c>
      <c r="N686" s="7" t="n">
        <v>44605</v>
      </c>
    </row>
    <row r="687" customFormat="false" ht="15" hidden="false" customHeight="false" outlineLevel="0" collapsed="false">
      <c r="A687" s="6" t="str">
        <f aca="false">"sankmc_"&amp;ROUND(B687,1)&amp;"_"&amp;ROUND(C687,1)&amp;"_"&amp;ROUND(D687,1)&amp;"_"&amp;ROUND(E687,1)&amp;"_"&amp;ROUND(F687,1)&amp;"_"&amp;ROUND(G687,1)</f>
        <v>sankmc_64_0_36_0_0_0</v>
      </c>
      <c r="B687" s="2" t="n">
        <v>64</v>
      </c>
      <c r="C687" s="2" t="n">
        <v>0</v>
      </c>
      <c r="D687" s="2" t="n">
        <v>36</v>
      </c>
      <c r="E687" s="2" t="n">
        <v>0</v>
      </c>
      <c r="F687" s="2" t="n">
        <v>0</v>
      </c>
      <c r="G687" s="2" t="n">
        <v>0</v>
      </c>
      <c r="H687" s="1" t="n">
        <v>0</v>
      </c>
      <c r="I687" s="1" t="n">
        <v>1634.2</v>
      </c>
      <c r="J687" s="1" t="n">
        <v>0.52</v>
      </c>
      <c r="L687" s="1" t="s">
        <v>79</v>
      </c>
      <c r="M687" s="1" t="s">
        <v>88</v>
      </c>
      <c r="N687" s="7" t="n">
        <v>44605</v>
      </c>
    </row>
    <row r="688" customFormat="false" ht="15" hidden="false" customHeight="false" outlineLevel="0" collapsed="false">
      <c r="A688" s="6" t="str">
        <f aca="false">"sankmc_"&amp;ROUND(B688,1)&amp;"_"&amp;ROUND(C688,1)&amp;"_"&amp;ROUND(D688,1)&amp;"_"&amp;ROUND(E688,1)&amp;"_"&amp;ROUND(F688,1)&amp;"_"&amp;ROUND(G688,1)</f>
        <v>sankmc_64_0_36_0_0_0</v>
      </c>
      <c r="B688" s="2" t="n">
        <v>64</v>
      </c>
      <c r="C688" s="2" t="n">
        <v>0</v>
      </c>
      <c r="D688" s="2" t="n">
        <v>36</v>
      </c>
      <c r="E688" s="2" t="n">
        <v>0</v>
      </c>
      <c r="F688" s="2" t="n">
        <v>0</v>
      </c>
      <c r="G688" s="2" t="n">
        <v>0</v>
      </c>
      <c r="H688" s="1" t="n">
        <v>0</v>
      </c>
      <c r="I688" s="1" t="n">
        <v>1683.2</v>
      </c>
      <c r="J688" s="1" t="n">
        <v>0.36</v>
      </c>
      <c r="L688" s="1" t="s">
        <v>79</v>
      </c>
      <c r="M688" s="1" t="s">
        <v>88</v>
      </c>
      <c r="N688" s="7" t="n">
        <v>44605</v>
      </c>
    </row>
    <row r="689" customFormat="false" ht="15" hidden="false" customHeight="false" outlineLevel="0" collapsed="false">
      <c r="A689" s="6" t="str">
        <f aca="false">"sankmc_"&amp;ROUND(B689,1)&amp;"_"&amp;ROUND(C689,1)&amp;"_"&amp;ROUND(D689,1)&amp;"_"&amp;ROUND(E689,1)&amp;"_"&amp;ROUND(F689,1)&amp;"_"&amp;ROUND(G689,1)</f>
        <v>sankmc_65.8_0_34.2_0_0_0</v>
      </c>
      <c r="B689" s="2" t="n">
        <v>65.8</v>
      </c>
      <c r="C689" s="2" t="n">
        <v>0</v>
      </c>
      <c r="D689" s="2" t="n">
        <v>34.2</v>
      </c>
      <c r="E689" s="2" t="n">
        <v>0</v>
      </c>
      <c r="F689" s="2" t="n">
        <v>0</v>
      </c>
      <c r="G689" s="2" t="n">
        <v>0</v>
      </c>
      <c r="H689" s="1" t="n">
        <v>0</v>
      </c>
      <c r="I689" s="1" t="n">
        <v>1058.2</v>
      </c>
      <c r="J689" s="1" t="n">
        <v>3.64</v>
      </c>
      <c r="L689" s="1" t="s">
        <v>79</v>
      </c>
      <c r="M689" s="1" t="s">
        <v>89</v>
      </c>
      <c r="N689" s="7" t="n">
        <v>44605</v>
      </c>
    </row>
    <row r="690" customFormat="false" ht="15" hidden="false" customHeight="false" outlineLevel="0" collapsed="false">
      <c r="A690" s="6" t="str">
        <f aca="false">"sankmc_"&amp;ROUND(B690,1)&amp;"_"&amp;ROUND(C690,1)&amp;"_"&amp;ROUND(D690,1)&amp;"_"&amp;ROUND(E690,1)&amp;"_"&amp;ROUND(F690,1)&amp;"_"&amp;ROUND(G690,1)</f>
        <v>sankmc_65.8_0_34.2_0_0_0</v>
      </c>
      <c r="B690" s="2" t="n">
        <v>65.8</v>
      </c>
      <c r="C690" s="2" t="n">
        <v>0</v>
      </c>
      <c r="D690" s="2" t="n">
        <v>34.2</v>
      </c>
      <c r="E690" s="2" t="n">
        <v>0</v>
      </c>
      <c r="F690" s="2" t="n">
        <v>0</v>
      </c>
      <c r="G690" s="2" t="n">
        <v>0</v>
      </c>
      <c r="H690" s="1" t="n">
        <v>0</v>
      </c>
      <c r="I690" s="1" t="n">
        <v>1101.2</v>
      </c>
      <c r="J690" s="1" t="n">
        <v>3.23</v>
      </c>
      <c r="L690" s="1" t="s">
        <v>79</v>
      </c>
      <c r="M690" s="1" t="s">
        <v>89</v>
      </c>
      <c r="N690" s="7" t="n">
        <v>44605</v>
      </c>
    </row>
    <row r="691" customFormat="false" ht="15" hidden="false" customHeight="false" outlineLevel="0" collapsed="false">
      <c r="A691" s="6" t="str">
        <f aca="false">"sankmc_"&amp;ROUND(B691,1)&amp;"_"&amp;ROUND(C691,1)&amp;"_"&amp;ROUND(D691,1)&amp;"_"&amp;ROUND(E691,1)&amp;"_"&amp;ROUND(F691,1)&amp;"_"&amp;ROUND(G691,1)</f>
        <v>sankmc_65.8_0_34.2_0_0_0</v>
      </c>
      <c r="B691" s="2" t="n">
        <v>65.8</v>
      </c>
      <c r="C691" s="2" t="n">
        <v>0</v>
      </c>
      <c r="D691" s="2" t="n">
        <v>34.2</v>
      </c>
      <c r="E691" s="2" t="n">
        <v>0</v>
      </c>
      <c r="F691" s="2" t="n">
        <v>0</v>
      </c>
      <c r="G691" s="2" t="n">
        <v>0</v>
      </c>
      <c r="H691" s="1" t="n">
        <v>0</v>
      </c>
      <c r="I691" s="1" t="n">
        <v>1140.2</v>
      </c>
      <c r="J691" s="1" t="n">
        <v>2.9</v>
      </c>
      <c r="L691" s="1" t="s">
        <v>79</v>
      </c>
      <c r="M691" s="1" t="s">
        <v>89</v>
      </c>
      <c r="N691" s="7" t="n">
        <v>44605</v>
      </c>
    </row>
    <row r="692" customFormat="false" ht="15" hidden="false" customHeight="false" outlineLevel="0" collapsed="false">
      <c r="A692" s="6" t="str">
        <f aca="false">"sankmc_"&amp;ROUND(B692,1)&amp;"_"&amp;ROUND(C692,1)&amp;"_"&amp;ROUND(D692,1)&amp;"_"&amp;ROUND(E692,1)&amp;"_"&amp;ROUND(F692,1)&amp;"_"&amp;ROUND(G692,1)</f>
        <v>sankmc_65.8_0_34.2_0_0_0</v>
      </c>
      <c r="B692" s="2" t="n">
        <v>65.8</v>
      </c>
      <c r="C692" s="2" t="n">
        <v>0</v>
      </c>
      <c r="D692" s="2" t="n">
        <v>34.2</v>
      </c>
      <c r="E692" s="2" t="n">
        <v>0</v>
      </c>
      <c r="F692" s="2" t="n">
        <v>0</v>
      </c>
      <c r="G692" s="2" t="n">
        <v>0</v>
      </c>
      <c r="H692" s="1" t="n">
        <v>0</v>
      </c>
      <c r="I692" s="1" t="n">
        <v>1184.2</v>
      </c>
      <c r="J692" s="1" t="n">
        <v>2.59</v>
      </c>
      <c r="L692" s="1" t="s">
        <v>79</v>
      </c>
      <c r="M692" s="1" t="s">
        <v>89</v>
      </c>
      <c r="N692" s="7" t="n">
        <v>44605</v>
      </c>
    </row>
    <row r="693" customFormat="false" ht="15" hidden="false" customHeight="false" outlineLevel="0" collapsed="false">
      <c r="A693" s="6" t="str">
        <f aca="false">"sankmc_"&amp;ROUND(B693,1)&amp;"_"&amp;ROUND(C693,1)&amp;"_"&amp;ROUND(D693,1)&amp;"_"&amp;ROUND(E693,1)&amp;"_"&amp;ROUND(F693,1)&amp;"_"&amp;ROUND(G693,1)</f>
        <v>sankmc_65.8_0_34.2_0_0_0</v>
      </c>
      <c r="B693" s="2" t="n">
        <v>65.8</v>
      </c>
      <c r="C693" s="2" t="n">
        <v>0</v>
      </c>
      <c r="D693" s="2" t="n">
        <v>34.2</v>
      </c>
      <c r="E693" s="2" t="n">
        <v>0</v>
      </c>
      <c r="F693" s="2" t="n">
        <v>0</v>
      </c>
      <c r="G693" s="2" t="n">
        <v>0</v>
      </c>
      <c r="H693" s="1" t="n">
        <v>0</v>
      </c>
      <c r="I693" s="1" t="n">
        <v>1317.2</v>
      </c>
      <c r="J693" s="1" t="n">
        <v>1.81</v>
      </c>
      <c r="L693" s="1" t="s">
        <v>79</v>
      </c>
      <c r="M693" s="1" t="s">
        <v>89</v>
      </c>
      <c r="N693" s="7" t="n">
        <v>44605</v>
      </c>
    </row>
    <row r="694" customFormat="false" ht="15" hidden="false" customHeight="false" outlineLevel="0" collapsed="false">
      <c r="A694" s="6" t="str">
        <f aca="false">"sankmc_"&amp;ROUND(B694,1)&amp;"_"&amp;ROUND(C694,1)&amp;"_"&amp;ROUND(D694,1)&amp;"_"&amp;ROUND(E694,1)&amp;"_"&amp;ROUND(F694,1)&amp;"_"&amp;ROUND(G694,1)</f>
        <v>sankmc_65.8_0_34.2_0_0_0</v>
      </c>
      <c r="B694" s="2" t="n">
        <v>65.8</v>
      </c>
      <c r="C694" s="2" t="n">
        <v>0</v>
      </c>
      <c r="D694" s="2" t="n">
        <v>34.2</v>
      </c>
      <c r="E694" s="2" t="n">
        <v>0</v>
      </c>
      <c r="F694" s="2" t="n">
        <v>0</v>
      </c>
      <c r="G694" s="2" t="n">
        <v>0</v>
      </c>
      <c r="H694" s="1" t="n">
        <v>0</v>
      </c>
      <c r="I694" s="1" t="n">
        <v>1430.2</v>
      </c>
      <c r="J694" s="1" t="n">
        <v>1.3</v>
      </c>
      <c r="L694" s="1" t="s">
        <v>79</v>
      </c>
      <c r="M694" s="1" t="s">
        <v>89</v>
      </c>
      <c r="N694" s="7" t="n">
        <v>44605</v>
      </c>
    </row>
    <row r="695" customFormat="false" ht="15" hidden="false" customHeight="false" outlineLevel="0" collapsed="false">
      <c r="A695" s="6" t="str">
        <f aca="false">"sankmc_"&amp;ROUND(B695,1)&amp;"_"&amp;ROUND(C695,1)&amp;"_"&amp;ROUND(D695,1)&amp;"_"&amp;ROUND(E695,1)&amp;"_"&amp;ROUND(F695,1)&amp;"_"&amp;ROUND(G695,1)</f>
        <v>sankmc_65.8_0_34.2_0_0_0</v>
      </c>
      <c r="B695" s="2" t="n">
        <v>65.8</v>
      </c>
      <c r="C695" s="2" t="n">
        <v>0</v>
      </c>
      <c r="D695" s="2" t="n">
        <v>34.2</v>
      </c>
      <c r="E695" s="2" t="n">
        <v>0</v>
      </c>
      <c r="F695" s="2" t="n">
        <v>0</v>
      </c>
      <c r="G695" s="2" t="n">
        <v>0</v>
      </c>
      <c r="H695" s="1" t="n">
        <v>0</v>
      </c>
      <c r="I695" s="1" t="n">
        <v>1470.2</v>
      </c>
      <c r="J695" s="1" t="n">
        <v>1.14</v>
      </c>
      <c r="L695" s="1" t="s">
        <v>79</v>
      </c>
      <c r="M695" s="1" t="s">
        <v>89</v>
      </c>
      <c r="N695" s="7" t="n">
        <v>44605</v>
      </c>
    </row>
    <row r="696" customFormat="false" ht="15" hidden="false" customHeight="false" outlineLevel="0" collapsed="false">
      <c r="A696" s="6" t="str">
        <f aca="false">"sankmc_"&amp;ROUND(B696,1)&amp;"_"&amp;ROUND(C696,1)&amp;"_"&amp;ROUND(D696,1)&amp;"_"&amp;ROUND(E696,1)&amp;"_"&amp;ROUND(F696,1)&amp;"_"&amp;ROUND(G696,1)</f>
        <v>sankmc_65.8_0_34.2_0_0_0</v>
      </c>
      <c r="B696" s="2" t="n">
        <v>65.8</v>
      </c>
      <c r="C696" s="2" t="n">
        <v>0</v>
      </c>
      <c r="D696" s="2" t="n">
        <v>34.2</v>
      </c>
      <c r="E696" s="2" t="n">
        <v>0</v>
      </c>
      <c r="F696" s="2" t="n">
        <v>0</v>
      </c>
      <c r="G696" s="2" t="n">
        <v>0</v>
      </c>
      <c r="H696" s="1" t="n">
        <v>0</v>
      </c>
      <c r="I696" s="1" t="n">
        <v>1509.2</v>
      </c>
      <c r="J696" s="1" t="n">
        <v>0.99</v>
      </c>
      <c r="L696" s="1" t="s">
        <v>79</v>
      </c>
      <c r="M696" s="1" t="s">
        <v>89</v>
      </c>
      <c r="N696" s="7" t="n">
        <v>44605</v>
      </c>
    </row>
    <row r="697" customFormat="false" ht="15" hidden="false" customHeight="false" outlineLevel="0" collapsed="false">
      <c r="A697" s="6" t="str">
        <f aca="false">"sankmc_"&amp;ROUND(B697,1)&amp;"_"&amp;ROUND(C697,1)&amp;"_"&amp;ROUND(D697,1)&amp;"_"&amp;ROUND(E697,1)&amp;"_"&amp;ROUND(F697,1)&amp;"_"&amp;ROUND(G697,1)</f>
        <v>sankmc_65.8_0_34.2_0_0_0</v>
      </c>
      <c r="B697" s="2" t="n">
        <v>65.8</v>
      </c>
      <c r="C697" s="2" t="n">
        <v>0</v>
      </c>
      <c r="D697" s="2" t="n">
        <v>34.2</v>
      </c>
      <c r="E697" s="2" t="n">
        <v>0</v>
      </c>
      <c r="F697" s="2" t="n">
        <v>0</v>
      </c>
      <c r="G697" s="2" t="n">
        <v>0</v>
      </c>
      <c r="H697" s="1" t="n">
        <v>0</v>
      </c>
      <c r="I697" s="1" t="n">
        <v>1554.2</v>
      </c>
      <c r="J697" s="1" t="n">
        <v>0.86</v>
      </c>
      <c r="L697" s="1" t="s">
        <v>79</v>
      </c>
      <c r="M697" s="1" t="s">
        <v>89</v>
      </c>
      <c r="N697" s="7" t="n">
        <v>44605</v>
      </c>
    </row>
    <row r="698" customFormat="false" ht="15" hidden="false" customHeight="false" outlineLevel="0" collapsed="false">
      <c r="A698" s="6" t="str">
        <f aca="false">"sankmc_"&amp;ROUND(B698,1)&amp;"_"&amp;ROUND(C698,1)&amp;"_"&amp;ROUND(D698,1)&amp;"_"&amp;ROUND(E698,1)&amp;"_"&amp;ROUND(F698,1)&amp;"_"&amp;ROUND(G698,1)</f>
        <v>sankmc_65.8_0_34.2_0_0_0</v>
      </c>
      <c r="B698" s="2" t="n">
        <v>65.8</v>
      </c>
      <c r="C698" s="2" t="n">
        <v>0</v>
      </c>
      <c r="D698" s="2" t="n">
        <v>34.2</v>
      </c>
      <c r="E698" s="2" t="n">
        <v>0</v>
      </c>
      <c r="F698" s="2" t="n">
        <v>0</v>
      </c>
      <c r="G698" s="2" t="n">
        <v>0</v>
      </c>
      <c r="H698" s="1" t="n">
        <v>0</v>
      </c>
      <c r="I698" s="1" t="n">
        <v>1595.2</v>
      </c>
      <c r="J698" s="1" t="n">
        <v>0.72</v>
      </c>
      <c r="L698" s="1" t="s">
        <v>79</v>
      </c>
      <c r="M698" s="1" t="s">
        <v>89</v>
      </c>
      <c r="N698" s="7" t="n">
        <v>44605</v>
      </c>
    </row>
    <row r="699" customFormat="false" ht="15" hidden="false" customHeight="false" outlineLevel="0" collapsed="false">
      <c r="A699" s="6" t="str">
        <f aca="false">"sankmc_"&amp;ROUND(B699,1)&amp;"_"&amp;ROUND(C699,1)&amp;"_"&amp;ROUND(D699,1)&amp;"_"&amp;ROUND(E699,1)&amp;"_"&amp;ROUND(F699,1)&amp;"_"&amp;ROUND(G699,1)</f>
        <v>sankmc_65.8_0_34.2_0_0_0</v>
      </c>
      <c r="B699" s="2" t="n">
        <v>65.8</v>
      </c>
      <c r="C699" s="2" t="n">
        <v>0</v>
      </c>
      <c r="D699" s="2" t="n">
        <v>34.2</v>
      </c>
      <c r="E699" s="2" t="n">
        <v>0</v>
      </c>
      <c r="F699" s="2" t="n">
        <v>0</v>
      </c>
      <c r="G699" s="2" t="n">
        <v>0</v>
      </c>
      <c r="H699" s="1" t="n">
        <v>0</v>
      </c>
      <c r="I699" s="1" t="n">
        <v>1636.2</v>
      </c>
      <c r="J699" s="1" t="n">
        <v>0.6</v>
      </c>
      <c r="L699" s="1" t="s">
        <v>79</v>
      </c>
      <c r="M699" s="1" t="s">
        <v>89</v>
      </c>
      <c r="N699" s="7" t="n">
        <v>44605</v>
      </c>
    </row>
    <row r="700" customFormat="false" ht="15" hidden="false" customHeight="false" outlineLevel="0" collapsed="false">
      <c r="A700" s="6" t="str">
        <f aca="false">"sankmc_"&amp;ROUND(B700,1)&amp;"_"&amp;ROUND(C700,1)&amp;"_"&amp;ROUND(D700,1)&amp;"_"&amp;ROUND(E700,1)&amp;"_"&amp;ROUND(F700,1)&amp;"_"&amp;ROUND(G700,1)</f>
        <v>sankmc_65.8_0_34.2_0_0_0</v>
      </c>
      <c r="B700" s="2" t="n">
        <v>65.8</v>
      </c>
      <c r="C700" s="2" t="n">
        <v>0</v>
      </c>
      <c r="D700" s="2" t="n">
        <v>34.2</v>
      </c>
      <c r="E700" s="2" t="n">
        <v>0</v>
      </c>
      <c r="F700" s="2" t="n">
        <v>0</v>
      </c>
      <c r="G700" s="2" t="n">
        <v>0</v>
      </c>
      <c r="H700" s="1" t="n">
        <v>0</v>
      </c>
      <c r="I700" s="1" t="n">
        <v>1678.2</v>
      </c>
      <c r="J700" s="1" t="n">
        <v>0.48</v>
      </c>
      <c r="L700" s="1" t="s">
        <v>79</v>
      </c>
      <c r="M700" s="1" t="s">
        <v>89</v>
      </c>
      <c r="N700" s="7" t="n">
        <v>44605</v>
      </c>
    </row>
    <row r="701" customFormat="false" ht="15" hidden="false" customHeight="false" outlineLevel="0" collapsed="false">
      <c r="A701" s="6" t="str">
        <f aca="false">"sankmc_"&amp;ROUND(B701,1)&amp;"_"&amp;ROUND(C701,1)&amp;"_"&amp;ROUND(D701,1)&amp;"_"&amp;ROUND(E701,1)&amp;"_"&amp;ROUND(F701,1)&amp;"_"&amp;ROUND(G701,1)</f>
        <v>sankmc_66.4_0_33.6_0_0_0</v>
      </c>
      <c r="B701" s="2" t="n">
        <v>66.4</v>
      </c>
      <c r="C701" s="2" t="n">
        <v>0</v>
      </c>
      <c r="D701" s="2" t="n">
        <v>33.6</v>
      </c>
      <c r="E701" s="2" t="n">
        <v>0</v>
      </c>
      <c r="F701" s="2" t="n">
        <v>0</v>
      </c>
      <c r="G701" s="2" t="n">
        <v>0</v>
      </c>
      <c r="H701" s="1" t="n">
        <v>0</v>
      </c>
      <c r="I701" s="1" t="n">
        <v>1104.2</v>
      </c>
      <c r="J701" s="1" t="n">
        <v>3.23</v>
      </c>
      <c r="L701" s="1" t="s">
        <v>79</v>
      </c>
      <c r="M701" s="1" t="s">
        <v>90</v>
      </c>
      <c r="N701" s="7" t="n">
        <v>44605</v>
      </c>
    </row>
    <row r="702" customFormat="false" ht="15" hidden="false" customHeight="false" outlineLevel="0" collapsed="false">
      <c r="A702" s="6" t="str">
        <f aca="false">"sankmc_"&amp;ROUND(B702,1)&amp;"_"&amp;ROUND(C702,1)&amp;"_"&amp;ROUND(D702,1)&amp;"_"&amp;ROUND(E702,1)&amp;"_"&amp;ROUND(F702,1)&amp;"_"&amp;ROUND(G702,1)</f>
        <v>sankmc_66.4_0_33.6_0_0_0</v>
      </c>
      <c r="B702" s="2" t="n">
        <v>66.4</v>
      </c>
      <c r="C702" s="2" t="n">
        <v>0</v>
      </c>
      <c r="D702" s="2" t="n">
        <v>33.6</v>
      </c>
      <c r="E702" s="2" t="n">
        <v>0</v>
      </c>
      <c r="F702" s="2" t="n">
        <v>0</v>
      </c>
      <c r="G702" s="2" t="n">
        <v>0</v>
      </c>
      <c r="H702" s="1" t="n">
        <v>0</v>
      </c>
      <c r="I702" s="1" t="n">
        <v>1144.2</v>
      </c>
      <c r="J702" s="1" t="n">
        <v>2.91</v>
      </c>
      <c r="L702" s="1" t="s">
        <v>79</v>
      </c>
      <c r="M702" s="1" t="s">
        <v>90</v>
      </c>
      <c r="N702" s="7" t="n">
        <v>44605</v>
      </c>
    </row>
    <row r="703" customFormat="false" ht="15" hidden="false" customHeight="false" outlineLevel="0" collapsed="false">
      <c r="A703" s="6" t="str">
        <f aca="false">"sankmc_"&amp;ROUND(B703,1)&amp;"_"&amp;ROUND(C703,1)&amp;"_"&amp;ROUND(D703,1)&amp;"_"&amp;ROUND(E703,1)&amp;"_"&amp;ROUND(F703,1)&amp;"_"&amp;ROUND(G703,1)</f>
        <v>sankmc_66.4_0_33.6_0_0_0</v>
      </c>
      <c r="B703" s="2" t="n">
        <v>66.4</v>
      </c>
      <c r="C703" s="2" t="n">
        <v>0</v>
      </c>
      <c r="D703" s="2" t="n">
        <v>33.6</v>
      </c>
      <c r="E703" s="2" t="n">
        <v>0</v>
      </c>
      <c r="F703" s="2" t="n">
        <v>0</v>
      </c>
      <c r="G703" s="2" t="n">
        <v>0</v>
      </c>
      <c r="H703" s="1" t="n">
        <v>0</v>
      </c>
      <c r="I703" s="1" t="n">
        <v>1185.2</v>
      </c>
      <c r="J703" s="1" t="n">
        <v>2.62</v>
      </c>
      <c r="L703" s="1" t="s">
        <v>79</v>
      </c>
      <c r="M703" s="1" t="s">
        <v>90</v>
      </c>
      <c r="N703" s="7" t="n">
        <v>44605</v>
      </c>
    </row>
    <row r="704" customFormat="false" ht="15" hidden="false" customHeight="false" outlineLevel="0" collapsed="false">
      <c r="A704" s="6" t="str">
        <f aca="false">"sankmc_"&amp;ROUND(B704,1)&amp;"_"&amp;ROUND(C704,1)&amp;"_"&amp;ROUND(D704,1)&amp;"_"&amp;ROUND(E704,1)&amp;"_"&amp;ROUND(F704,1)&amp;"_"&amp;ROUND(G704,1)</f>
        <v>sankmc_66.4_0_33.6_0_0_0</v>
      </c>
      <c r="B704" s="2" t="n">
        <v>66.4</v>
      </c>
      <c r="C704" s="2" t="n">
        <v>0</v>
      </c>
      <c r="D704" s="2" t="n">
        <v>33.6</v>
      </c>
      <c r="E704" s="2" t="n">
        <v>0</v>
      </c>
      <c r="F704" s="2" t="n">
        <v>0</v>
      </c>
      <c r="G704" s="2" t="n">
        <v>0</v>
      </c>
      <c r="H704" s="1" t="n">
        <v>0</v>
      </c>
      <c r="I704" s="1" t="n">
        <v>1265.2</v>
      </c>
      <c r="J704" s="1" t="n">
        <v>2.13</v>
      </c>
      <c r="L704" s="1" t="s">
        <v>79</v>
      </c>
      <c r="M704" s="1" t="s">
        <v>90</v>
      </c>
      <c r="N704" s="7" t="n">
        <v>44605</v>
      </c>
    </row>
    <row r="705" customFormat="false" ht="15" hidden="false" customHeight="false" outlineLevel="0" collapsed="false">
      <c r="A705" s="6" t="str">
        <f aca="false">"sankmc_"&amp;ROUND(B705,1)&amp;"_"&amp;ROUND(C705,1)&amp;"_"&amp;ROUND(D705,1)&amp;"_"&amp;ROUND(E705,1)&amp;"_"&amp;ROUND(F705,1)&amp;"_"&amp;ROUND(G705,1)</f>
        <v>sankmc_66.4_0_33.6_0_0_0</v>
      </c>
      <c r="B705" s="2" t="n">
        <v>66.4</v>
      </c>
      <c r="C705" s="2" t="n">
        <v>0</v>
      </c>
      <c r="D705" s="2" t="n">
        <v>33.6</v>
      </c>
      <c r="E705" s="2" t="n">
        <v>0</v>
      </c>
      <c r="F705" s="2" t="n">
        <v>0</v>
      </c>
      <c r="G705" s="2" t="n">
        <v>0</v>
      </c>
      <c r="H705" s="1" t="n">
        <v>0</v>
      </c>
      <c r="I705" s="1" t="n">
        <v>1365.2</v>
      </c>
      <c r="J705" s="1" t="n">
        <v>1.62</v>
      </c>
      <c r="L705" s="1" t="s">
        <v>79</v>
      </c>
      <c r="M705" s="1" t="s">
        <v>90</v>
      </c>
      <c r="N705" s="7" t="n">
        <v>44605</v>
      </c>
    </row>
    <row r="706" customFormat="false" ht="15" hidden="false" customHeight="false" outlineLevel="0" collapsed="false">
      <c r="A706" s="6" t="str">
        <f aca="false">"sankmc_"&amp;ROUND(B706,1)&amp;"_"&amp;ROUND(C706,1)&amp;"_"&amp;ROUND(D706,1)&amp;"_"&amp;ROUND(E706,1)&amp;"_"&amp;ROUND(F706,1)&amp;"_"&amp;ROUND(G706,1)</f>
        <v>sankmc_66.4_0_33.6_0_0_0</v>
      </c>
      <c r="B706" s="2" t="n">
        <v>66.4</v>
      </c>
      <c r="C706" s="2" t="n">
        <v>0</v>
      </c>
      <c r="D706" s="2" t="n">
        <v>33.6</v>
      </c>
      <c r="E706" s="2" t="n">
        <v>0</v>
      </c>
      <c r="F706" s="2" t="n">
        <v>0</v>
      </c>
      <c r="G706" s="2" t="n">
        <v>0</v>
      </c>
      <c r="H706" s="1" t="n">
        <v>0</v>
      </c>
      <c r="I706" s="1" t="n">
        <v>1465.2</v>
      </c>
      <c r="J706" s="1" t="n">
        <v>1.2</v>
      </c>
      <c r="L706" s="1" t="s">
        <v>79</v>
      </c>
      <c r="M706" s="1" t="s">
        <v>90</v>
      </c>
      <c r="N706" s="7" t="n">
        <v>44605</v>
      </c>
    </row>
    <row r="707" customFormat="false" ht="15" hidden="false" customHeight="false" outlineLevel="0" collapsed="false">
      <c r="A707" s="6" t="str">
        <f aca="false">"sankmc_"&amp;ROUND(B707,1)&amp;"_"&amp;ROUND(C707,1)&amp;"_"&amp;ROUND(D707,1)&amp;"_"&amp;ROUND(E707,1)&amp;"_"&amp;ROUND(F707,1)&amp;"_"&amp;ROUND(G707,1)</f>
        <v>sankmc_66.4_0_33.6_0_0_0</v>
      </c>
      <c r="B707" s="2" t="n">
        <v>66.4</v>
      </c>
      <c r="C707" s="2" t="n">
        <v>0</v>
      </c>
      <c r="D707" s="2" t="n">
        <v>33.6</v>
      </c>
      <c r="E707" s="2" t="n">
        <v>0</v>
      </c>
      <c r="F707" s="2" t="n">
        <v>0</v>
      </c>
      <c r="G707" s="2" t="n">
        <v>0</v>
      </c>
      <c r="H707" s="1" t="n">
        <v>0</v>
      </c>
      <c r="I707" s="1" t="n">
        <v>1504.2</v>
      </c>
      <c r="J707" s="1" t="n">
        <v>1.05</v>
      </c>
      <c r="L707" s="1" t="s">
        <v>79</v>
      </c>
      <c r="M707" s="1" t="s">
        <v>90</v>
      </c>
      <c r="N707" s="7" t="n">
        <v>44605</v>
      </c>
    </row>
    <row r="708" customFormat="false" ht="15" hidden="false" customHeight="false" outlineLevel="0" collapsed="false">
      <c r="A708" s="6" t="str">
        <f aca="false">"sankmc_"&amp;ROUND(B708,1)&amp;"_"&amp;ROUND(C708,1)&amp;"_"&amp;ROUND(D708,1)&amp;"_"&amp;ROUND(E708,1)&amp;"_"&amp;ROUND(F708,1)&amp;"_"&amp;ROUND(G708,1)</f>
        <v>sankmc_66.4_0_33.6_0_0_0</v>
      </c>
      <c r="B708" s="2" t="n">
        <v>66.4</v>
      </c>
      <c r="C708" s="2" t="n">
        <v>0</v>
      </c>
      <c r="D708" s="2" t="n">
        <v>33.6</v>
      </c>
      <c r="E708" s="2" t="n">
        <v>0</v>
      </c>
      <c r="F708" s="2" t="n">
        <v>0</v>
      </c>
      <c r="G708" s="2" t="n">
        <v>0</v>
      </c>
      <c r="H708" s="1" t="n">
        <v>0</v>
      </c>
      <c r="I708" s="1" t="n">
        <v>1542.2</v>
      </c>
      <c r="J708" s="1" t="n">
        <v>0.92</v>
      </c>
      <c r="L708" s="1" t="s">
        <v>79</v>
      </c>
      <c r="M708" s="1" t="s">
        <v>90</v>
      </c>
      <c r="N708" s="7" t="n">
        <v>44605</v>
      </c>
    </row>
    <row r="709" customFormat="false" ht="15" hidden="false" customHeight="false" outlineLevel="0" collapsed="false">
      <c r="A709" s="6" t="str">
        <f aca="false">"sankmc_"&amp;ROUND(B709,1)&amp;"_"&amp;ROUND(C709,1)&amp;"_"&amp;ROUND(D709,1)&amp;"_"&amp;ROUND(E709,1)&amp;"_"&amp;ROUND(F709,1)&amp;"_"&amp;ROUND(G709,1)</f>
        <v>sankmc_66.4_0_33.6_0_0_0</v>
      </c>
      <c r="B709" s="2" t="n">
        <v>66.4</v>
      </c>
      <c r="C709" s="2" t="n">
        <v>0</v>
      </c>
      <c r="D709" s="2" t="n">
        <v>33.6</v>
      </c>
      <c r="E709" s="2" t="n">
        <v>0</v>
      </c>
      <c r="F709" s="2" t="n">
        <v>0</v>
      </c>
      <c r="G709" s="2" t="n">
        <v>0</v>
      </c>
      <c r="H709" s="1" t="n">
        <v>0</v>
      </c>
      <c r="I709" s="1" t="n">
        <v>1585.2</v>
      </c>
      <c r="J709" s="1" t="n">
        <v>0.79</v>
      </c>
      <c r="L709" s="1" t="s">
        <v>79</v>
      </c>
      <c r="M709" s="1" t="s">
        <v>90</v>
      </c>
      <c r="N709" s="7" t="n">
        <v>44605</v>
      </c>
    </row>
    <row r="710" customFormat="false" ht="15" hidden="false" customHeight="false" outlineLevel="0" collapsed="false">
      <c r="A710" s="6" t="str">
        <f aca="false">"sankmc_"&amp;ROUND(B710,1)&amp;"_"&amp;ROUND(C710,1)&amp;"_"&amp;ROUND(D710,1)&amp;"_"&amp;ROUND(E710,1)&amp;"_"&amp;ROUND(F710,1)&amp;"_"&amp;ROUND(G710,1)</f>
        <v>sankmc_66.4_0_33.6_0_0_0</v>
      </c>
      <c r="B710" s="2" t="n">
        <v>66.4</v>
      </c>
      <c r="C710" s="2" t="n">
        <v>0</v>
      </c>
      <c r="D710" s="2" t="n">
        <v>33.6</v>
      </c>
      <c r="E710" s="2" t="n">
        <v>0</v>
      </c>
      <c r="F710" s="2" t="n">
        <v>0</v>
      </c>
      <c r="G710" s="2" t="n">
        <v>0</v>
      </c>
      <c r="H710" s="1" t="n">
        <v>0</v>
      </c>
      <c r="I710" s="1" t="n">
        <v>1625.2</v>
      </c>
      <c r="J710" s="1" t="n">
        <v>0.66</v>
      </c>
      <c r="L710" s="1" t="s">
        <v>79</v>
      </c>
      <c r="M710" s="1" t="s">
        <v>90</v>
      </c>
      <c r="N710" s="7" t="n">
        <v>44605</v>
      </c>
    </row>
    <row r="711" customFormat="false" ht="15" hidden="false" customHeight="false" outlineLevel="0" collapsed="false">
      <c r="A711" s="6" t="str">
        <f aca="false">"sankmc_"&amp;ROUND(B711,1)&amp;"_"&amp;ROUND(C711,1)&amp;"_"&amp;ROUND(D711,1)&amp;"_"&amp;ROUND(E711,1)&amp;"_"&amp;ROUND(F711,1)&amp;"_"&amp;ROUND(G711,1)</f>
        <v>sankmc_66.4_0_33.6_0_0_0</v>
      </c>
      <c r="B711" s="2" t="n">
        <v>66.4</v>
      </c>
      <c r="C711" s="2" t="n">
        <v>0</v>
      </c>
      <c r="D711" s="2" t="n">
        <v>33.6</v>
      </c>
      <c r="E711" s="2" t="n">
        <v>0</v>
      </c>
      <c r="F711" s="2" t="n">
        <v>0</v>
      </c>
      <c r="G711" s="2" t="n">
        <v>0</v>
      </c>
      <c r="H711" s="1" t="n">
        <v>0</v>
      </c>
      <c r="I711" s="1" t="n">
        <v>1666.2</v>
      </c>
      <c r="J711" s="1" t="n">
        <v>0.55</v>
      </c>
      <c r="L711" s="1" t="s">
        <v>79</v>
      </c>
      <c r="M711" s="1" t="s">
        <v>90</v>
      </c>
      <c r="N711" s="7" t="n">
        <v>44605</v>
      </c>
    </row>
    <row r="712" customFormat="false" ht="15" hidden="false" customHeight="false" outlineLevel="0" collapsed="false">
      <c r="A712" s="6" t="str">
        <f aca="false">"sankmc_"&amp;ROUND(B712,1)&amp;"_"&amp;ROUND(C712,1)&amp;"_"&amp;ROUND(D712,1)&amp;"_"&amp;ROUND(E712,1)&amp;"_"&amp;ROUND(F712,1)&amp;"_"&amp;ROUND(G712,1)</f>
        <v>sankmc_66.9_0_33.1_0_0_0</v>
      </c>
      <c r="B712" s="2" t="n">
        <v>66.9</v>
      </c>
      <c r="C712" s="2" t="n">
        <v>0</v>
      </c>
      <c r="D712" s="2" t="n">
        <v>33.1</v>
      </c>
      <c r="E712" s="2" t="n">
        <v>0</v>
      </c>
      <c r="F712" s="2" t="n">
        <v>0</v>
      </c>
      <c r="G712" s="2" t="n">
        <v>0</v>
      </c>
      <c r="H712" s="1" t="n">
        <v>0</v>
      </c>
      <c r="I712" s="1" t="n">
        <v>1060.2</v>
      </c>
      <c r="J712" s="1" t="n">
        <v>3.65</v>
      </c>
      <c r="L712" s="1" t="s">
        <v>79</v>
      </c>
      <c r="M712" s="1" t="s">
        <v>91</v>
      </c>
      <c r="N712" s="7" t="n">
        <v>44605</v>
      </c>
    </row>
    <row r="713" customFormat="false" ht="15" hidden="false" customHeight="false" outlineLevel="0" collapsed="false">
      <c r="A713" s="6" t="str">
        <f aca="false">"sankmc_"&amp;ROUND(B713,1)&amp;"_"&amp;ROUND(C713,1)&amp;"_"&amp;ROUND(D713,1)&amp;"_"&amp;ROUND(E713,1)&amp;"_"&amp;ROUND(F713,1)&amp;"_"&amp;ROUND(G713,1)</f>
        <v>sankmc_66.9_0_33.1_0_0_0</v>
      </c>
      <c r="B713" s="2" t="n">
        <v>66.9</v>
      </c>
      <c r="C713" s="2" t="n">
        <v>0</v>
      </c>
      <c r="D713" s="2" t="n">
        <v>33.1</v>
      </c>
      <c r="E713" s="2" t="n">
        <v>0</v>
      </c>
      <c r="F713" s="2" t="n">
        <v>0</v>
      </c>
      <c r="G713" s="2" t="n">
        <v>0</v>
      </c>
      <c r="H713" s="1" t="n">
        <v>0</v>
      </c>
      <c r="I713" s="1" t="n">
        <v>1100.2</v>
      </c>
      <c r="J713" s="1" t="n">
        <v>3.28</v>
      </c>
      <c r="L713" s="1" t="s">
        <v>79</v>
      </c>
      <c r="M713" s="1" t="s">
        <v>91</v>
      </c>
      <c r="N713" s="7" t="n">
        <v>44605</v>
      </c>
    </row>
    <row r="714" customFormat="false" ht="15" hidden="false" customHeight="false" outlineLevel="0" collapsed="false">
      <c r="A714" s="6" t="str">
        <f aca="false">"sankmc_"&amp;ROUND(B714,1)&amp;"_"&amp;ROUND(C714,1)&amp;"_"&amp;ROUND(D714,1)&amp;"_"&amp;ROUND(E714,1)&amp;"_"&amp;ROUND(F714,1)&amp;"_"&amp;ROUND(G714,1)</f>
        <v>sankmc_66.9_0_33.1_0_0_0</v>
      </c>
      <c r="B714" s="2" t="n">
        <v>66.9</v>
      </c>
      <c r="C714" s="2" t="n">
        <v>0</v>
      </c>
      <c r="D714" s="2" t="n">
        <v>33.1</v>
      </c>
      <c r="E714" s="2" t="n">
        <v>0</v>
      </c>
      <c r="F714" s="2" t="n">
        <v>0</v>
      </c>
      <c r="G714" s="2" t="n">
        <v>0</v>
      </c>
      <c r="H714" s="1" t="n">
        <v>0</v>
      </c>
      <c r="I714" s="1" t="n">
        <v>1142.2</v>
      </c>
      <c r="J714" s="1" t="n">
        <v>2.93</v>
      </c>
      <c r="L714" s="1" t="s">
        <v>79</v>
      </c>
      <c r="M714" s="1" t="s">
        <v>91</v>
      </c>
      <c r="N714" s="7" t="n">
        <v>44605</v>
      </c>
    </row>
    <row r="715" customFormat="false" ht="15" hidden="false" customHeight="false" outlineLevel="0" collapsed="false">
      <c r="A715" s="6" t="str">
        <f aca="false">"sankmc_"&amp;ROUND(B715,1)&amp;"_"&amp;ROUND(C715,1)&amp;"_"&amp;ROUND(D715,1)&amp;"_"&amp;ROUND(E715,1)&amp;"_"&amp;ROUND(F715,1)&amp;"_"&amp;ROUND(G715,1)</f>
        <v>sankmc_66.9_0_33.1_0_0_0</v>
      </c>
      <c r="B715" s="2" t="n">
        <v>66.9</v>
      </c>
      <c r="C715" s="2" t="n">
        <v>0</v>
      </c>
      <c r="D715" s="2" t="n">
        <v>33.1</v>
      </c>
      <c r="E715" s="2" t="n">
        <v>0</v>
      </c>
      <c r="F715" s="2" t="n">
        <v>0</v>
      </c>
      <c r="G715" s="2" t="n">
        <v>0</v>
      </c>
      <c r="H715" s="1" t="n">
        <v>0</v>
      </c>
      <c r="I715" s="1" t="n">
        <v>1184.2</v>
      </c>
      <c r="J715" s="1" t="n">
        <v>2.64</v>
      </c>
      <c r="L715" s="1" t="s">
        <v>79</v>
      </c>
      <c r="M715" s="1" t="s">
        <v>91</v>
      </c>
      <c r="N715" s="7" t="n">
        <v>44605</v>
      </c>
    </row>
    <row r="716" customFormat="false" ht="15" hidden="false" customHeight="false" outlineLevel="0" collapsed="false">
      <c r="A716" s="6" t="str">
        <f aca="false">"sankmc_"&amp;ROUND(B716,1)&amp;"_"&amp;ROUND(C716,1)&amp;"_"&amp;ROUND(D716,1)&amp;"_"&amp;ROUND(E716,1)&amp;"_"&amp;ROUND(F716,1)&amp;"_"&amp;ROUND(G716,1)</f>
        <v>sankmc_66.9_0_33.1_0_0_0</v>
      </c>
      <c r="B716" s="2" t="n">
        <v>66.9</v>
      </c>
      <c r="C716" s="2" t="n">
        <v>0</v>
      </c>
      <c r="D716" s="2" t="n">
        <v>33.1</v>
      </c>
      <c r="E716" s="2" t="n">
        <v>0</v>
      </c>
      <c r="F716" s="2" t="n">
        <v>0</v>
      </c>
      <c r="G716" s="2" t="n">
        <v>0</v>
      </c>
      <c r="H716" s="1" t="n">
        <v>0</v>
      </c>
      <c r="I716" s="1" t="n">
        <v>1265.2</v>
      </c>
      <c r="J716" s="1" t="n">
        <v>2.13</v>
      </c>
      <c r="L716" s="1" t="s">
        <v>79</v>
      </c>
      <c r="M716" s="1" t="s">
        <v>91</v>
      </c>
      <c r="N716" s="7" t="n">
        <v>44605</v>
      </c>
    </row>
    <row r="717" customFormat="false" ht="15" hidden="false" customHeight="false" outlineLevel="0" collapsed="false">
      <c r="A717" s="6" t="str">
        <f aca="false">"sankmc_"&amp;ROUND(B717,1)&amp;"_"&amp;ROUND(C717,1)&amp;"_"&amp;ROUND(D717,1)&amp;"_"&amp;ROUND(E717,1)&amp;"_"&amp;ROUND(F717,1)&amp;"_"&amp;ROUND(G717,1)</f>
        <v>sankmc_66.9_0_33.1_0_0_0</v>
      </c>
      <c r="B717" s="2" t="n">
        <v>66.9</v>
      </c>
      <c r="C717" s="2" t="n">
        <v>0</v>
      </c>
      <c r="D717" s="2" t="n">
        <v>33.1</v>
      </c>
      <c r="E717" s="2" t="n">
        <v>0</v>
      </c>
      <c r="F717" s="2" t="n">
        <v>0</v>
      </c>
      <c r="G717" s="2" t="n">
        <v>0</v>
      </c>
      <c r="H717" s="1" t="n">
        <v>0</v>
      </c>
      <c r="I717" s="1" t="n">
        <v>1367.2</v>
      </c>
      <c r="J717" s="1" t="n">
        <v>1.62</v>
      </c>
      <c r="L717" s="1" t="s">
        <v>79</v>
      </c>
      <c r="M717" s="1" t="s">
        <v>91</v>
      </c>
      <c r="N717" s="7" t="n">
        <v>44605</v>
      </c>
    </row>
    <row r="718" customFormat="false" ht="15" hidden="false" customHeight="false" outlineLevel="0" collapsed="false">
      <c r="A718" s="6" t="str">
        <f aca="false">"sankmc_"&amp;ROUND(B718,1)&amp;"_"&amp;ROUND(C718,1)&amp;"_"&amp;ROUND(D718,1)&amp;"_"&amp;ROUND(E718,1)&amp;"_"&amp;ROUND(F718,1)&amp;"_"&amp;ROUND(G718,1)</f>
        <v>sankmc_66.9_0_33.1_0_0_0</v>
      </c>
      <c r="B718" s="2" t="n">
        <v>66.9</v>
      </c>
      <c r="C718" s="2" t="n">
        <v>0</v>
      </c>
      <c r="D718" s="2" t="n">
        <v>33.1</v>
      </c>
      <c r="E718" s="2" t="n">
        <v>0</v>
      </c>
      <c r="F718" s="2" t="n">
        <v>0</v>
      </c>
      <c r="G718" s="2" t="n">
        <v>0</v>
      </c>
      <c r="H718" s="1" t="n">
        <v>0</v>
      </c>
      <c r="I718" s="1" t="n">
        <v>1472.2</v>
      </c>
      <c r="J718" s="1" t="n">
        <v>1.18</v>
      </c>
      <c r="L718" s="1" t="s">
        <v>79</v>
      </c>
      <c r="M718" s="1" t="s">
        <v>91</v>
      </c>
      <c r="N718" s="7" t="n">
        <v>44605</v>
      </c>
    </row>
    <row r="719" customFormat="false" ht="15" hidden="false" customHeight="false" outlineLevel="0" collapsed="false">
      <c r="A719" s="6" t="str">
        <f aca="false">"sankmc_"&amp;ROUND(B719,1)&amp;"_"&amp;ROUND(C719,1)&amp;"_"&amp;ROUND(D719,1)&amp;"_"&amp;ROUND(E719,1)&amp;"_"&amp;ROUND(F719,1)&amp;"_"&amp;ROUND(G719,1)</f>
        <v>sankmc_66.9_0_33.1_0_0_0</v>
      </c>
      <c r="B719" s="2" t="n">
        <v>66.9</v>
      </c>
      <c r="C719" s="2" t="n">
        <v>0</v>
      </c>
      <c r="D719" s="2" t="n">
        <v>33.1</v>
      </c>
      <c r="E719" s="2" t="n">
        <v>0</v>
      </c>
      <c r="F719" s="2" t="n">
        <v>0</v>
      </c>
      <c r="G719" s="2" t="n">
        <v>0</v>
      </c>
      <c r="H719" s="1" t="n">
        <v>0</v>
      </c>
      <c r="I719" s="1" t="n">
        <v>1513.2</v>
      </c>
      <c r="J719" s="1" t="n">
        <v>1.03</v>
      </c>
      <c r="L719" s="1" t="s">
        <v>79</v>
      </c>
      <c r="M719" s="1" t="s">
        <v>91</v>
      </c>
      <c r="N719" s="7" t="n">
        <v>44605</v>
      </c>
    </row>
    <row r="720" customFormat="false" ht="15" hidden="false" customHeight="false" outlineLevel="0" collapsed="false">
      <c r="A720" s="6" t="str">
        <f aca="false">"sankmc_"&amp;ROUND(B720,1)&amp;"_"&amp;ROUND(C720,1)&amp;"_"&amp;ROUND(D720,1)&amp;"_"&amp;ROUND(E720,1)&amp;"_"&amp;ROUND(F720,1)&amp;"_"&amp;ROUND(G720,1)</f>
        <v>sankmc_66.9_0_33.1_0_0_0</v>
      </c>
      <c r="B720" s="2" t="n">
        <v>66.9</v>
      </c>
      <c r="C720" s="2" t="n">
        <v>0</v>
      </c>
      <c r="D720" s="2" t="n">
        <v>33.1</v>
      </c>
      <c r="E720" s="2" t="n">
        <v>0</v>
      </c>
      <c r="F720" s="2" t="n">
        <v>0</v>
      </c>
      <c r="G720" s="2" t="n">
        <v>0</v>
      </c>
      <c r="H720" s="1" t="n">
        <v>0</v>
      </c>
      <c r="I720" s="1" t="n">
        <v>1555.2</v>
      </c>
      <c r="J720" s="1" t="n">
        <v>0.89</v>
      </c>
      <c r="L720" s="1" t="s">
        <v>79</v>
      </c>
      <c r="M720" s="1" t="s">
        <v>91</v>
      </c>
      <c r="N720" s="7" t="n">
        <v>44605</v>
      </c>
    </row>
    <row r="721" customFormat="false" ht="15" hidden="false" customHeight="false" outlineLevel="0" collapsed="false">
      <c r="A721" s="6" t="str">
        <f aca="false">"sankmc_"&amp;ROUND(B721,1)&amp;"_"&amp;ROUND(C721,1)&amp;"_"&amp;ROUND(D721,1)&amp;"_"&amp;ROUND(E721,1)&amp;"_"&amp;ROUND(F721,1)&amp;"_"&amp;ROUND(G721,1)</f>
        <v>sankmc_66.9_0_33.1_0_0_0</v>
      </c>
      <c r="B721" s="2" t="n">
        <v>66.9</v>
      </c>
      <c r="C721" s="2" t="n">
        <v>0</v>
      </c>
      <c r="D721" s="2" t="n">
        <v>33.1</v>
      </c>
      <c r="E721" s="2" t="n">
        <v>0</v>
      </c>
      <c r="F721" s="2" t="n">
        <v>0</v>
      </c>
      <c r="G721" s="2" t="n">
        <v>0</v>
      </c>
      <c r="H721" s="1" t="n">
        <v>0</v>
      </c>
      <c r="I721" s="1" t="n">
        <v>1596.2</v>
      </c>
      <c r="J721" s="1" t="n">
        <v>0.78</v>
      </c>
      <c r="L721" s="1" t="s">
        <v>79</v>
      </c>
      <c r="M721" s="1" t="s">
        <v>91</v>
      </c>
      <c r="N721" s="7" t="n">
        <v>44605</v>
      </c>
    </row>
    <row r="722" customFormat="false" ht="15" hidden="false" customHeight="false" outlineLevel="0" collapsed="false">
      <c r="A722" s="6" t="str">
        <f aca="false">"sankmc_"&amp;ROUND(B722,1)&amp;"_"&amp;ROUND(C722,1)&amp;"_"&amp;ROUND(D722,1)&amp;"_"&amp;ROUND(E722,1)&amp;"_"&amp;ROUND(F722,1)&amp;"_"&amp;ROUND(G722,1)</f>
        <v>sankmc_66.9_0_33.1_0_0_0</v>
      </c>
      <c r="B722" s="2" t="n">
        <v>66.9</v>
      </c>
      <c r="C722" s="2" t="n">
        <v>0</v>
      </c>
      <c r="D722" s="2" t="n">
        <v>33.1</v>
      </c>
      <c r="E722" s="2" t="n">
        <v>0</v>
      </c>
      <c r="F722" s="2" t="n">
        <v>0</v>
      </c>
      <c r="G722" s="2" t="n">
        <v>0</v>
      </c>
      <c r="H722" s="1" t="n">
        <v>0</v>
      </c>
      <c r="I722" s="1" t="n">
        <v>1638.2</v>
      </c>
      <c r="J722" s="1" t="n">
        <v>0.63</v>
      </c>
      <c r="L722" s="1" t="s">
        <v>79</v>
      </c>
      <c r="M722" s="1" t="s">
        <v>91</v>
      </c>
      <c r="N722" s="7" t="n">
        <v>44605</v>
      </c>
    </row>
    <row r="723" customFormat="false" ht="15" hidden="false" customHeight="false" outlineLevel="0" collapsed="false">
      <c r="A723" s="6" t="str">
        <f aca="false">"sankmc_"&amp;ROUND(B723,1)&amp;"_"&amp;ROUND(C723,1)&amp;"_"&amp;ROUND(D723,1)&amp;"_"&amp;ROUND(E723,1)&amp;"_"&amp;ROUND(F723,1)&amp;"_"&amp;ROUND(G723,1)</f>
        <v>sankmc_66.9_0_33.1_0_0_0</v>
      </c>
      <c r="B723" s="2" t="n">
        <v>66.9</v>
      </c>
      <c r="C723" s="2" t="n">
        <v>0</v>
      </c>
      <c r="D723" s="2" t="n">
        <v>33.1</v>
      </c>
      <c r="E723" s="2" t="n">
        <v>0</v>
      </c>
      <c r="F723" s="2" t="n">
        <v>0</v>
      </c>
      <c r="G723" s="2" t="n">
        <v>0</v>
      </c>
      <c r="H723" s="1" t="n">
        <v>0</v>
      </c>
      <c r="I723" s="1" t="n">
        <v>1677.2</v>
      </c>
      <c r="J723" s="1" t="n">
        <v>0.51</v>
      </c>
      <c r="L723" s="1" t="s">
        <v>79</v>
      </c>
      <c r="M723" s="1" t="s">
        <v>91</v>
      </c>
      <c r="N723" s="7" t="n">
        <v>44605</v>
      </c>
    </row>
    <row r="724" customFormat="false" ht="15" hidden="false" customHeight="false" outlineLevel="0" collapsed="false">
      <c r="A724" s="6" t="str">
        <f aca="false">"sankmc_"&amp;ROUND(B724,1)&amp;"_"&amp;ROUND(C724,1)&amp;"_"&amp;ROUND(D724,1)&amp;"_"&amp;ROUND(E724,1)&amp;"_"&amp;ROUND(F724,1)&amp;"_"&amp;ROUND(G724,1)</f>
        <v>sankmc_67.5_0_32.6_0_0_0</v>
      </c>
      <c r="B724" s="2" t="n">
        <v>67.5</v>
      </c>
      <c r="C724" s="2" t="n">
        <v>0</v>
      </c>
      <c r="D724" s="2" t="n">
        <v>32.6</v>
      </c>
      <c r="E724" s="2" t="n">
        <v>0</v>
      </c>
      <c r="F724" s="2" t="n">
        <v>0</v>
      </c>
      <c r="G724" s="2" t="n">
        <v>0</v>
      </c>
      <c r="H724" s="1" t="n">
        <v>0</v>
      </c>
      <c r="I724" s="1" t="n">
        <v>1161.2</v>
      </c>
      <c r="J724" s="1" t="n">
        <v>2.82</v>
      </c>
      <c r="L724" s="1" t="s">
        <v>79</v>
      </c>
      <c r="M724" s="1" t="s">
        <v>92</v>
      </c>
      <c r="N724" s="7" t="n">
        <v>44605</v>
      </c>
    </row>
    <row r="725" customFormat="false" ht="15" hidden="false" customHeight="false" outlineLevel="0" collapsed="false">
      <c r="A725" s="6" t="str">
        <f aca="false">"sankmc_"&amp;ROUND(B725,1)&amp;"_"&amp;ROUND(C725,1)&amp;"_"&amp;ROUND(D725,1)&amp;"_"&amp;ROUND(E725,1)&amp;"_"&amp;ROUND(F725,1)&amp;"_"&amp;ROUND(G725,1)</f>
        <v>sankmc_67.5_0_32.6_0_0_0</v>
      </c>
      <c r="B725" s="2" t="n">
        <v>67.5</v>
      </c>
      <c r="C725" s="2" t="n">
        <v>0</v>
      </c>
      <c r="D725" s="2" t="n">
        <v>32.6</v>
      </c>
      <c r="E725" s="2" t="n">
        <v>0</v>
      </c>
      <c r="F725" s="2" t="n">
        <v>0</v>
      </c>
      <c r="G725" s="2" t="n">
        <v>0</v>
      </c>
      <c r="H725" s="1" t="n">
        <v>0</v>
      </c>
      <c r="I725" s="1" t="n">
        <v>1261.2</v>
      </c>
      <c r="J725" s="1" t="n">
        <v>2.19</v>
      </c>
      <c r="L725" s="1" t="s">
        <v>79</v>
      </c>
      <c r="M725" s="1" t="s">
        <v>92</v>
      </c>
      <c r="N725" s="7" t="n">
        <v>44605</v>
      </c>
    </row>
    <row r="726" customFormat="false" ht="15" hidden="false" customHeight="false" outlineLevel="0" collapsed="false">
      <c r="A726" s="6" t="str">
        <f aca="false">"sankmc_"&amp;ROUND(B726,1)&amp;"_"&amp;ROUND(C726,1)&amp;"_"&amp;ROUND(D726,1)&amp;"_"&amp;ROUND(E726,1)&amp;"_"&amp;ROUND(F726,1)&amp;"_"&amp;ROUND(G726,1)</f>
        <v>sankmc_67.5_0_32.6_0_0_0</v>
      </c>
      <c r="B726" s="2" t="n">
        <v>67.5</v>
      </c>
      <c r="C726" s="2" t="n">
        <v>0</v>
      </c>
      <c r="D726" s="2" t="n">
        <v>32.6</v>
      </c>
      <c r="E726" s="2" t="n">
        <v>0</v>
      </c>
      <c r="F726" s="2" t="n">
        <v>0</v>
      </c>
      <c r="G726" s="2" t="n">
        <v>0</v>
      </c>
      <c r="H726" s="1" t="n">
        <v>0</v>
      </c>
      <c r="I726" s="1" t="n">
        <v>1357.2</v>
      </c>
      <c r="J726" s="1" t="n">
        <v>1.69</v>
      </c>
      <c r="L726" s="1" t="s">
        <v>79</v>
      </c>
      <c r="M726" s="1" t="s">
        <v>92</v>
      </c>
      <c r="N726" s="7" t="n">
        <v>44605</v>
      </c>
    </row>
    <row r="727" customFormat="false" ht="15" hidden="false" customHeight="false" outlineLevel="0" collapsed="false">
      <c r="A727" s="6" t="str">
        <f aca="false">"sankmc_"&amp;ROUND(B727,1)&amp;"_"&amp;ROUND(C727,1)&amp;"_"&amp;ROUND(D727,1)&amp;"_"&amp;ROUND(E727,1)&amp;"_"&amp;ROUND(F727,1)&amp;"_"&amp;ROUND(G727,1)</f>
        <v>sankmc_67.5_0_32.6_0_0_0</v>
      </c>
      <c r="B727" s="2" t="n">
        <v>67.5</v>
      </c>
      <c r="C727" s="2" t="n">
        <v>0</v>
      </c>
      <c r="D727" s="2" t="n">
        <v>32.6</v>
      </c>
      <c r="E727" s="2" t="n">
        <v>0</v>
      </c>
      <c r="F727" s="2" t="n">
        <v>0</v>
      </c>
      <c r="G727" s="2" t="n">
        <v>0</v>
      </c>
      <c r="H727" s="1" t="n">
        <v>0</v>
      </c>
      <c r="I727" s="1" t="n">
        <v>1461.2</v>
      </c>
      <c r="J727" s="1" t="n">
        <v>1.25</v>
      </c>
      <c r="L727" s="1" t="s">
        <v>79</v>
      </c>
      <c r="M727" s="1" t="s">
        <v>92</v>
      </c>
      <c r="N727" s="7" t="n">
        <v>44605</v>
      </c>
    </row>
    <row r="728" customFormat="false" ht="15" hidden="false" customHeight="false" outlineLevel="0" collapsed="false">
      <c r="A728" s="6" t="str">
        <f aca="false">"sankmc_"&amp;ROUND(B728,1)&amp;"_"&amp;ROUND(C728,1)&amp;"_"&amp;ROUND(D728,1)&amp;"_"&amp;ROUND(E728,1)&amp;"_"&amp;ROUND(F728,1)&amp;"_"&amp;ROUND(G728,1)</f>
        <v>sankmc_67.5_0_32.6_0_0_0</v>
      </c>
      <c r="B728" s="2" t="n">
        <v>67.5</v>
      </c>
      <c r="C728" s="2" t="n">
        <v>0</v>
      </c>
      <c r="D728" s="2" t="n">
        <v>32.6</v>
      </c>
      <c r="E728" s="2" t="n">
        <v>0</v>
      </c>
      <c r="F728" s="2" t="n">
        <v>0</v>
      </c>
      <c r="G728" s="2" t="n">
        <v>0</v>
      </c>
      <c r="H728" s="1" t="n">
        <v>0</v>
      </c>
      <c r="I728" s="1" t="n">
        <v>1563.2</v>
      </c>
      <c r="J728" s="1" t="n">
        <v>0.91</v>
      </c>
      <c r="L728" s="1" t="s">
        <v>79</v>
      </c>
      <c r="M728" s="1" t="s">
        <v>92</v>
      </c>
      <c r="N728" s="7" t="n">
        <v>44605</v>
      </c>
    </row>
    <row r="729" customFormat="false" ht="15" hidden="false" customHeight="false" outlineLevel="0" collapsed="false">
      <c r="A729" s="6" t="str">
        <f aca="false">"sankmc_"&amp;ROUND(B729,1)&amp;"_"&amp;ROUND(C729,1)&amp;"_"&amp;ROUND(D729,1)&amp;"_"&amp;ROUND(E729,1)&amp;"_"&amp;ROUND(F729,1)&amp;"_"&amp;ROUND(G729,1)</f>
        <v>sankmc_67.5_0_32.6_0_0_0</v>
      </c>
      <c r="B729" s="2" t="n">
        <v>67.5</v>
      </c>
      <c r="C729" s="2" t="n">
        <v>0</v>
      </c>
      <c r="D729" s="2" t="n">
        <v>32.6</v>
      </c>
      <c r="E729" s="2" t="n">
        <v>0</v>
      </c>
      <c r="F729" s="2" t="n">
        <v>0</v>
      </c>
      <c r="G729" s="2" t="n">
        <v>0</v>
      </c>
      <c r="H729" s="1" t="n">
        <v>0</v>
      </c>
      <c r="I729" s="1" t="n">
        <v>1665.2</v>
      </c>
      <c r="J729" s="1" t="n">
        <v>0.59</v>
      </c>
      <c r="L729" s="1" t="s">
        <v>79</v>
      </c>
      <c r="M729" s="1" t="s">
        <v>92</v>
      </c>
      <c r="N729" s="7" t="n">
        <v>44605</v>
      </c>
    </row>
    <row r="730" customFormat="false" ht="15" hidden="false" customHeight="false" outlineLevel="0" collapsed="false">
      <c r="A730" s="6" t="str">
        <f aca="false">"sankmc_"&amp;ROUND(B730,1)&amp;"_"&amp;ROUND(C730,1)&amp;"_"&amp;ROUND(D730,1)&amp;"_"&amp;ROUND(E730,1)&amp;"_"&amp;ROUND(F730,1)&amp;"_"&amp;ROUND(G730,1)</f>
        <v>sankmc_67.8_0_32.2_0_0_0</v>
      </c>
      <c r="B730" s="2" t="n">
        <v>67.8</v>
      </c>
      <c r="C730" s="2" t="n">
        <v>0</v>
      </c>
      <c r="D730" s="2" t="n">
        <v>32.2</v>
      </c>
      <c r="E730" s="2" t="n">
        <v>0</v>
      </c>
      <c r="F730" s="2" t="n">
        <v>0</v>
      </c>
      <c r="G730" s="2" t="n">
        <v>0</v>
      </c>
      <c r="H730" s="1" t="n">
        <v>0</v>
      </c>
      <c r="I730" s="1" t="n">
        <v>1058.2</v>
      </c>
      <c r="J730" s="1" t="n">
        <v>3.75</v>
      </c>
      <c r="L730" s="1" t="s">
        <v>79</v>
      </c>
      <c r="M730" s="1" t="s">
        <v>93</v>
      </c>
      <c r="N730" s="7" t="n">
        <v>44605</v>
      </c>
    </row>
    <row r="731" customFormat="false" ht="15" hidden="false" customHeight="false" outlineLevel="0" collapsed="false">
      <c r="A731" s="6" t="str">
        <f aca="false">"sankmc_"&amp;ROUND(B731,1)&amp;"_"&amp;ROUND(C731,1)&amp;"_"&amp;ROUND(D731,1)&amp;"_"&amp;ROUND(E731,1)&amp;"_"&amp;ROUND(F731,1)&amp;"_"&amp;ROUND(G731,1)</f>
        <v>sankmc_67.8_0_32.2_0_0_0</v>
      </c>
      <c r="B731" s="2" t="n">
        <v>67.8</v>
      </c>
      <c r="C731" s="2" t="n">
        <v>0</v>
      </c>
      <c r="D731" s="2" t="n">
        <v>32.2</v>
      </c>
      <c r="E731" s="2" t="n">
        <v>0</v>
      </c>
      <c r="F731" s="2" t="n">
        <v>0</v>
      </c>
      <c r="G731" s="2" t="n">
        <v>0</v>
      </c>
      <c r="H731" s="1" t="n">
        <v>0</v>
      </c>
      <c r="I731" s="1" t="n">
        <v>1097.2</v>
      </c>
      <c r="J731" s="1" t="n">
        <v>3.38</v>
      </c>
      <c r="L731" s="1" t="s">
        <v>79</v>
      </c>
      <c r="M731" s="1" t="s">
        <v>93</v>
      </c>
      <c r="N731" s="7" t="n">
        <v>44605</v>
      </c>
    </row>
    <row r="732" customFormat="false" ht="15" hidden="false" customHeight="false" outlineLevel="0" collapsed="false">
      <c r="A732" s="6" t="str">
        <f aca="false">"sankmc_"&amp;ROUND(B732,1)&amp;"_"&amp;ROUND(C732,1)&amp;"_"&amp;ROUND(D732,1)&amp;"_"&amp;ROUND(E732,1)&amp;"_"&amp;ROUND(F732,1)&amp;"_"&amp;ROUND(G732,1)</f>
        <v>sankmc_67.8_0_32.2_0_0_0</v>
      </c>
      <c r="B732" s="2" t="n">
        <v>67.8</v>
      </c>
      <c r="C732" s="2" t="n">
        <v>0</v>
      </c>
      <c r="D732" s="2" t="n">
        <v>32.2</v>
      </c>
      <c r="E732" s="2" t="n">
        <v>0</v>
      </c>
      <c r="F732" s="2" t="n">
        <v>0</v>
      </c>
      <c r="G732" s="2" t="n">
        <v>0</v>
      </c>
      <c r="H732" s="1" t="n">
        <v>0</v>
      </c>
      <c r="I732" s="1" t="n">
        <v>1139.2</v>
      </c>
      <c r="J732" s="1" t="n">
        <v>3.01</v>
      </c>
      <c r="L732" s="1" t="s">
        <v>79</v>
      </c>
      <c r="M732" s="1" t="s">
        <v>93</v>
      </c>
      <c r="N732" s="7" t="n">
        <v>44605</v>
      </c>
    </row>
    <row r="733" customFormat="false" ht="15" hidden="false" customHeight="false" outlineLevel="0" collapsed="false">
      <c r="A733" s="6" t="str">
        <f aca="false">"sankmc_"&amp;ROUND(B733,1)&amp;"_"&amp;ROUND(C733,1)&amp;"_"&amp;ROUND(D733,1)&amp;"_"&amp;ROUND(E733,1)&amp;"_"&amp;ROUND(F733,1)&amp;"_"&amp;ROUND(G733,1)</f>
        <v>sankmc_67.8_0_32.2_0_0_0</v>
      </c>
      <c r="B733" s="2" t="n">
        <v>67.8</v>
      </c>
      <c r="C733" s="2" t="n">
        <v>0</v>
      </c>
      <c r="D733" s="2" t="n">
        <v>32.2</v>
      </c>
      <c r="E733" s="2" t="n">
        <v>0</v>
      </c>
      <c r="F733" s="2" t="n">
        <v>0</v>
      </c>
      <c r="G733" s="2" t="n">
        <v>0</v>
      </c>
      <c r="H733" s="1" t="n">
        <v>0</v>
      </c>
      <c r="I733" s="1" t="n">
        <v>1181.2</v>
      </c>
      <c r="J733" s="1" t="n">
        <v>2.72</v>
      </c>
      <c r="L733" s="1" t="s">
        <v>79</v>
      </c>
      <c r="M733" s="1" t="s">
        <v>93</v>
      </c>
      <c r="N733" s="7" t="n">
        <v>44605</v>
      </c>
    </row>
    <row r="734" customFormat="false" ht="15" hidden="false" customHeight="false" outlineLevel="0" collapsed="false">
      <c r="A734" s="6" t="str">
        <f aca="false">"sankmc_"&amp;ROUND(B734,1)&amp;"_"&amp;ROUND(C734,1)&amp;"_"&amp;ROUND(D734,1)&amp;"_"&amp;ROUND(E734,1)&amp;"_"&amp;ROUND(F734,1)&amp;"_"&amp;ROUND(G734,1)</f>
        <v>sankmc_67.8_0_32.2_0_0_0</v>
      </c>
      <c r="B734" s="2" t="n">
        <v>67.8</v>
      </c>
      <c r="C734" s="2" t="n">
        <v>0</v>
      </c>
      <c r="D734" s="2" t="n">
        <v>32.2</v>
      </c>
      <c r="E734" s="2" t="n">
        <v>0</v>
      </c>
      <c r="F734" s="2" t="n">
        <v>0</v>
      </c>
      <c r="G734" s="2" t="n">
        <v>0</v>
      </c>
      <c r="H734" s="1" t="n">
        <v>0</v>
      </c>
      <c r="I734" s="1" t="n">
        <v>1262.2</v>
      </c>
      <c r="J734" s="1" t="n">
        <v>2.2</v>
      </c>
      <c r="L734" s="1" t="s">
        <v>79</v>
      </c>
      <c r="M734" s="1" t="s">
        <v>93</v>
      </c>
      <c r="N734" s="7" t="n">
        <v>44605</v>
      </c>
    </row>
    <row r="735" customFormat="false" ht="15" hidden="false" customHeight="false" outlineLevel="0" collapsed="false">
      <c r="A735" s="6" t="str">
        <f aca="false">"sankmc_"&amp;ROUND(B735,1)&amp;"_"&amp;ROUND(C735,1)&amp;"_"&amp;ROUND(D735,1)&amp;"_"&amp;ROUND(E735,1)&amp;"_"&amp;ROUND(F735,1)&amp;"_"&amp;ROUND(G735,1)</f>
        <v>sankmc_67.8_0_32.2_0_0_0</v>
      </c>
      <c r="B735" s="2" t="n">
        <v>67.8</v>
      </c>
      <c r="C735" s="2" t="n">
        <v>0</v>
      </c>
      <c r="D735" s="2" t="n">
        <v>32.2</v>
      </c>
      <c r="E735" s="2" t="n">
        <v>0</v>
      </c>
      <c r="F735" s="2" t="n">
        <v>0</v>
      </c>
      <c r="G735" s="2" t="n">
        <v>0</v>
      </c>
      <c r="H735" s="1" t="n">
        <v>0</v>
      </c>
      <c r="I735" s="1" t="n">
        <v>1364.2</v>
      </c>
      <c r="J735" s="1" t="n">
        <v>1.67</v>
      </c>
      <c r="L735" s="1" t="s">
        <v>79</v>
      </c>
      <c r="M735" s="1" t="s">
        <v>93</v>
      </c>
      <c r="N735" s="7" t="n">
        <v>44605</v>
      </c>
    </row>
    <row r="736" customFormat="false" ht="15" hidden="false" customHeight="false" outlineLevel="0" collapsed="false">
      <c r="A736" s="6" t="str">
        <f aca="false">"sankmc_"&amp;ROUND(B736,1)&amp;"_"&amp;ROUND(C736,1)&amp;"_"&amp;ROUND(D736,1)&amp;"_"&amp;ROUND(E736,1)&amp;"_"&amp;ROUND(F736,1)&amp;"_"&amp;ROUND(G736,1)</f>
        <v>sankmc_67.8_0_32.2_0_0_0</v>
      </c>
      <c r="B736" s="2" t="n">
        <v>67.8</v>
      </c>
      <c r="C736" s="2" t="n">
        <v>0</v>
      </c>
      <c r="D736" s="2" t="n">
        <v>32.2</v>
      </c>
      <c r="E736" s="2" t="n">
        <v>0</v>
      </c>
      <c r="F736" s="2" t="n">
        <v>0</v>
      </c>
      <c r="G736" s="2" t="n">
        <v>0</v>
      </c>
      <c r="H736" s="1" t="n">
        <v>0</v>
      </c>
      <c r="I736" s="1" t="n">
        <v>1369.2</v>
      </c>
      <c r="J736" s="1" t="n">
        <v>1.66</v>
      </c>
      <c r="L736" s="1" t="s">
        <v>79</v>
      </c>
      <c r="M736" s="1" t="s">
        <v>93</v>
      </c>
      <c r="N736" s="7" t="n">
        <v>44605</v>
      </c>
    </row>
    <row r="737" customFormat="false" ht="15" hidden="false" customHeight="false" outlineLevel="0" collapsed="false">
      <c r="A737" s="6" t="str">
        <f aca="false">"sankmc_"&amp;ROUND(B737,1)&amp;"_"&amp;ROUND(C737,1)&amp;"_"&amp;ROUND(D737,1)&amp;"_"&amp;ROUND(E737,1)&amp;"_"&amp;ROUND(F737,1)&amp;"_"&amp;ROUND(G737,1)</f>
        <v>sankmc_67.8_0_32.2_0_0_0</v>
      </c>
      <c r="B737" s="2" t="n">
        <v>67.8</v>
      </c>
      <c r="C737" s="2" t="n">
        <v>0</v>
      </c>
      <c r="D737" s="2" t="n">
        <v>32.2</v>
      </c>
      <c r="E737" s="2" t="n">
        <v>0</v>
      </c>
      <c r="F737" s="2" t="n">
        <v>0</v>
      </c>
      <c r="G737" s="2" t="n">
        <v>0</v>
      </c>
      <c r="H737" s="1" t="n">
        <v>0</v>
      </c>
      <c r="I737" s="1" t="n">
        <v>1470.2</v>
      </c>
      <c r="J737" s="1" t="n">
        <v>1.24</v>
      </c>
      <c r="L737" s="1" t="s">
        <v>79</v>
      </c>
      <c r="M737" s="1" t="s">
        <v>93</v>
      </c>
      <c r="N737" s="7" t="n">
        <v>44605</v>
      </c>
    </row>
    <row r="738" customFormat="false" ht="15" hidden="false" customHeight="false" outlineLevel="0" collapsed="false">
      <c r="A738" s="6" t="str">
        <f aca="false">"sankmc_"&amp;ROUND(B738,1)&amp;"_"&amp;ROUND(C738,1)&amp;"_"&amp;ROUND(D738,1)&amp;"_"&amp;ROUND(E738,1)&amp;"_"&amp;ROUND(F738,1)&amp;"_"&amp;ROUND(G738,1)</f>
        <v>sankmc_67.8_0_32.2_0_0_0</v>
      </c>
      <c r="B738" s="2" t="n">
        <v>67.8</v>
      </c>
      <c r="C738" s="2" t="n">
        <v>0</v>
      </c>
      <c r="D738" s="2" t="n">
        <v>32.2</v>
      </c>
      <c r="E738" s="2" t="n">
        <v>0</v>
      </c>
      <c r="F738" s="2" t="n">
        <v>0</v>
      </c>
      <c r="G738" s="2" t="n">
        <v>0</v>
      </c>
      <c r="H738" s="1" t="n">
        <v>0</v>
      </c>
      <c r="I738" s="1" t="n">
        <v>1512.2</v>
      </c>
      <c r="J738" s="1" t="n">
        <v>1.09</v>
      </c>
      <c r="L738" s="1" t="s">
        <v>79</v>
      </c>
      <c r="M738" s="1" t="s">
        <v>93</v>
      </c>
      <c r="N738" s="7" t="n">
        <v>44605</v>
      </c>
    </row>
    <row r="739" customFormat="false" ht="15" hidden="false" customHeight="false" outlineLevel="0" collapsed="false">
      <c r="A739" s="6" t="str">
        <f aca="false">"sankmc_"&amp;ROUND(B739,1)&amp;"_"&amp;ROUND(C739,1)&amp;"_"&amp;ROUND(D739,1)&amp;"_"&amp;ROUND(E739,1)&amp;"_"&amp;ROUND(F739,1)&amp;"_"&amp;ROUND(G739,1)</f>
        <v>sankmc_67.8_0_32.2_0_0_0</v>
      </c>
      <c r="B739" s="2" t="n">
        <v>67.8</v>
      </c>
      <c r="C739" s="2" t="n">
        <v>0</v>
      </c>
      <c r="D739" s="2" t="n">
        <v>32.2</v>
      </c>
      <c r="E739" s="2" t="n">
        <v>0</v>
      </c>
      <c r="F739" s="2" t="n">
        <v>0</v>
      </c>
      <c r="G739" s="2" t="n">
        <v>0</v>
      </c>
      <c r="H739" s="1" t="n">
        <v>0</v>
      </c>
      <c r="I739" s="1" t="n">
        <v>1553.2</v>
      </c>
      <c r="J739" s="1" t="n">
        <v>0.94</v>
      </c>
      <c r="L739" s="1" t="s">
        <v>79</v>
      </c>
      <c r="M739" s="1" t="s">
        <v>93</v>
      </c>
      <c r="N739" s="7" t="n">
        <v>44605</v>
      </c>
    </row>
    <row r="740" customFormat="false" ht="15" hidden="false" customHeight="false" outlineLevel="0" collapsed="false">
      <c r="A740" s="6" t="str">
        <f aca="false">"sankmc_"&amp;ROUND(B740,1)&amp;"_"&amp;ROUND(C740,1)&amp;"_"&amp;ROUND(D740,1)&amp;"_"&amp;ROUND(E740,1)&amp;"_"&amp;ROUND(F740,1)&amp;"_"&amp;ROUND(G740,1)</f>
        <v>sankmc_67.8_0_32.2_0_0_0</v>
      </c>
      <c r="B740" s="2" t="n">
        <v>67.8</v>
      </c>
      <c r="C740" s="2" t="n">
        <v>0</v>
      </c>
      <c r="D740" s="2" t="n">
        <v>32.2</v>
      </c>
      <c r="E740" s="2" t="n">
        <v>0</v>
      </c>
      <c r="F740" s="2" t="n">
        <v>0</v>
      </c>
      <c r="G740" s="2" t="n">
        <v>0</v>
      </c>
      <c r="H740" s="1" t="n">
        <v>0</v>
      </c>
      <c r="I740" s="1" t="n">
        <v>1593.2</v>
      </c>
      <c r="J740" s="1" t="n">
        <v>0.82</v>
      </c>
      <c r="L740" s="1" t="s">
        <v>79</v>
      </c>
      <c r="M740" s="1" t="s">
        <v>93</v>
      </c>
      <c r="N740" s="7" t="n">
        <v>44605</v>
      </c>
    </row>
    <row r="741" customFormat="false" ht="15" hidden="false" customHeight="false" outlineLevel="0" collapsed="false">
      <c r="A741" s="6" t="str">
        <f aca="false">"sankmc_"&amp;ROUND(B741,1)&amp;"_"&amp;ROUND(C741,1)&amp;"_"&amp;ROUND(D741,1)&amp;"_"&amp;ROUND(E741,1)&amp;"_"&amp;ROUND(F741,1)&amp;"_"&amp;ROUND(G741,1)</f>
        <v>sankmc_67.8_0_32.2_0_0_0</v>
      </c>
      <c r="B741" s="2" t="n">
        <v>67.8</v>
      </c>
      <c r="C741" s="2" t="n">
        <v>0</v>
      </c>
      <c r="D741" s="2" t="n">
        <v>32.2</v>
      </c>
      <c r="E741" s="2" t="n">
        <v>0</v>
      </c>
      <c r="F741" s="2" t="n">
        <v>0</v>
      </c>
      <c r="G741" s="2" t="n">
        <v>0</v>
      </c>
      <c r="H741" s="1" t="n">
        <v>0</v>
      </c>
      <c r="I741" s="1" t="n">
        <v>1635.2</v>
      </c>
      <c r="J741" s="1" t="n">
        <v>0.69</v>
      </c>
      <c r="L741" s="1" t="s">
        <v>79</v>
      </c>
      <c r="M741" s="1" t="s">
        <v>93</v>
      </c>
      <c r="N741" s="7" t="n">
        <v>44605</v>
      </c>
    </row>
    <row r="742" customFormat="false" ht="15" hidden="false" customHeight="false" outlineLevel="0" collapsed="false">
      <c r="A742" s="6" t="str">
        <f aca="false">"sankmc_"&amp;ROUND(B742,1)&amp;"_"&amp;ROUND(C742,1)&amp;"_"&amp;ROUND(D742,1)&amp;"_"&amp;ROUND(E742,1)&amp;"_"&amp;ROUND(F742,1)&amp;"_"&amp;ROUND(G742,1)</f>
        <v>sankmc_67.8_0_32.2_0_0_0</v>
      </c>
      <c r="B742" s="2" t="n">
        <v>67.8</v>
      </c>
      <c r="C742" s="2" t="n">
        <v>0</v>
      </c>
      <c r="D742" s="2" t="n">
        <v>32.2</v>
      </c>
      <c r="E742" s="2" t="n">
        <v>0</v>
      </c>
      <c r="F742" s="2" t="n">
        <v>0</v>
      </c>
      <c r="G742" s="2" t="n">
        <v>0</v>
      </c>
      <c r="H742" s="1" t="n">
        <v>0</v>
      </c>
      <c r="I742" s="1" t="n">
        <v>1674.2</v>
      </c>
      <c r="J742" s="1" t="n">
        <v>0.57</v>
      </c>
      <c r="L742" s="1" t="s">
        <v>79</v>
      </c>
      <c r="M742" s="1" t="s">
        <v>93</v>
      </c>
      <c r="N742" s="7" t="n">
        <v>44605</v>
      </c>
    </row>
    <row r="743" customFormat="false" ht="15" hidden="false" customHeight="false" outlineLevel="0" collapsed="false">
      <c r="A743" s="6" t="str">
        <f aca="false">"sankmc_"&amp;ROUND(B743,1)&amp;"_"&amp;ROUND(C743,1)&amp;"_"&amp;ROUND(D743,1)&amp;"_"&amp;ROUND(E743,1)&amp;"_"&amp;ROUND(F743,1)&amp;"_"&amp;ROUND(G743,1)</f>
        <v>sankmc_70.9_0_29.1_0_0_0</v>
      </c>
      <c r="B743" s="2" t="n">
        <v>70.9</v>
      </c>
      <c r="C743" s="2" t="n">
        <v>0</v>
      </c>
      <c r="D743" s="2" t="n">
        <v>29.1</v>
      </c>
      <c r="E743" s="2" t="n">
        <v>0</v>
      </c>
      <c r="F743" s="2" t="n">
        <v>0</v>
      </c>
      <c r="G743" s="2" t="n">
        <v>0</v>
      </c>
      <c r="H743" s="1" t="n">
        <v>0</v>
      </c>
      <c r="I743" s="1" t="n">
        <v>1124.2</v>
      </c>
      <c r="J743" s="1" t="n">
        <v>3.37</v>
      </c>
      <c r="L743" s="1" t="s">
        <v>79</v>
      </c>
      <c r="M743" s="1" t="s">
        <v>94</v>
      </c>
      <c r="N743" s="7" t="n">
        <v>44605</v>
      </c>
    </row>
    <row r="744" customFormat="false" ht="15" hidden="false" customHeight="false" outlineLevel="0" collapsed="false">
      <c r="A744" s="6" t="str">
        <f aca="false">"sankmc_"&amp;ROUND(B744,1)&amp;"_"&amp;ROUND(C744,1)&amp;"_"&amp;ROUND(D744,1)&amp;"_"&amp;ROUND(E744,1)&amp;"_"&amp;ROUND(F744,1)&amp;"_"&amp;ROUND(G744,1)</f>
        <v>sankmc_70.9_0_29.1_0_0_0</v>
      </c>
      <c r="B744" s="2" t="n">
        <v>70.9</v>
      </c>
      <c r="C744" s="2" t="n">
        <v>0</v>
      </c>
      <c r="D744" s="2" t="n">
        <v>29.1</v>
      </c>
      <c r="E744" s="2" t="n">
        <v>0</v>
      </c>
      <c r="F744" s="2" t="n">
        <v>0</v>
      </c>
      <c r="G744" s="2" t="n">
        <v>0</v>
      </c>
      <c r="H744" s="1" t="n">
        <v>0</v>
      </c>
      <c r="I744" s="1" t="n">
        <v>1172.2</v>
      </c>
      <c r="J744" s="1" t="n">
        <v>2.99</v>
      </c>
      <c r="L744" s="1" t="s">
        <v>79</v>
      </c>
      <c r="M744" s="1" t="s">
        <v>94</v>
      </c>
      <c r="N744" s="7" t="n">
        <v>44605</v>
      </c>
    </row>
    <row r="745" customFormat="false" ht="15" hidden="false" customHeight="false" outlineLevel="0" collapsed="false">
      <c r="A745" s="6" t="str">
        <f aca="false">"sankmc_"&amp;ROUND(B745,1)&amp;"_"&amp;ROUND(C745,1)&amp;"_"&amp;ROUND(D745,1)&amp;"_"&amp;ROUND(E745,1)&amp;"_"&amp;ROUND(F745,1)&amp;"_"&amp;ROUND(G745,1)</f>
        <v>sankmc_70.9_0_29.1_0_0_0</v>
      </c>
      <c r="B745" s="2" t="n">
        <v>70.9</v>
      </c>
      <c r="C745" s="2" t="n">
        <v>0</v>
      </c>
      <c r="D745" s="2" t="n">
        <v>29.1</v>
      </c>
      <c r="E745" s="2" t="n">
        <v>0</v>
      </c>
      <c r="F745" s="2" t="n">
        <v>0</v>
      </c>
      <c r="G745" s="2" t="n">
        <v>0</v>
      </c>
      <c r="H745" s="1" t="n">
        <v>0</v>
      </c>
      <c r="I745" s="1" t="n">
        <v>1224.2</v>
      </c>
      <c r="J745" s="1" t="n">
        <v>2.63</v>
      </c>
      <c r="L745" s="1" t="s">
        <v>79</v>
      </c>
      <c r="M745" s="1" t="s">
        <v>94</v>
      </c>
      <c r="N745" s="7" t="n">
        <v>44605</v>
      </c>
    </row>
    <row r="746" customFormat="false" ht="15" hidden="false" customHeight="false" outlineLevel="0" collapsed="false">
      <c r="A746" s="6" t="str">
        <f aca="false">"sankmc_"&amp;ROUND(B746,1)&amp;"_"&amp;ROUND(C746,1)&amp;"_"&amp;ROUND(D746,1)&amp;"_"&amp;ROUND(E746,1)&amp;"_"&amp;ROUND(F746,1)&amp;"_"&amp;ROUND(G746,1)</f>
        <v>sankmc_70.9_0_29.1_0_0_0</v>
      </c>
      <c r="B746" s="2" t="n">
        <v>70.9</v>
      </c>
      <c r="C746" s="2" t="n">
        <v>0</v>
      </c>
      <c r="D746" s="2" t="n">
        <v>29.1</v>
      </c>
      <c r="E746" s="2" t="n">
        <v>0</v>
      </c>
      <c r="F746" s="2" t="n">
        <v>0</v>
      </c>
      <c r="G746" s="2" t="n">
        <v>0</v>
      </c>
      <c r="H746" s="1" t="n">
        <v>0</v>
      </c>
      <c r="I746" s="1" t="n">
        <v>1274.2</v>
      </c>
      <c r="J746" s="1" t="n">
        <v>2.32</v>
      </c>
      <c r="L746" s="1" t="s">
        <v>79</v>
      </c>
      <c r="M746" s="1" t="s">
        <v>94</v>
      </c>
      <c r="N746" s="7" t="n">
        <v>44605</v>
      </c>
    </row>
    <row r="747" customFormat="false" ht="15" hidden="false" customHeight="false" outlineLevel="0" collapsed="false">
      <c r="A747" s="6" t="str">
        <f aca="false">"sankmc_"&amp;ROUND(B747,1)&amp;"_"&amp;ROUND(C747,1)&amp;"_"&amp;ROUND(D747,1)&amp;"_"&amp;ROUND(E747,1)&amp;"_"&amp;ROUND(F747,1)&amp;"_"&amp;ROUND(G747,1)</f>
        <v>sankmc_70.9_0_29.1_0_0_0</v>
      </c>
      <c r="B747" s="2" t="n">
        <v>70.9</v>
      </c>
      <c r="C747" s="2" t="n">
        <v>0</v>
      </c>
      <c r="D747" s="2" t="n">
        <v>29.1</v>
      </c>
      <c r="E747" s="2" t="n">
        <v>0</v>
      </c>
      <c r="F747" s="2" t="n">
        <v>0</v>
      </c>
      <c r="G747" s="2" t="n">
        <v>0</v>
      </c>
      <c r="H747" s="1" t="n">
        <v>0</v>
      </c>
      <c r="I747" s="1" t="n">
        <v>1371.2</v>
      </c>
      <c r="J747" s="1" t="n">
        <v>1.82</v>
      </c>
      <c r="L747" s="1" t="s">
        <v>79</v>
      </c>
      <c r="M747" s="1" t="s">
        <v>94</v>
      </c>
      <c r="N747" s="7" t="n">
        <v>44605</v>
      </c>
    </row>
    <row r="748" customFormat="false" ht="15" hidden="false" customHeight="false" outlineLevel="0" collapsed="false">
      <c r="A748" s="6" t="str">
        <f aca="false">"sankmc_"&amp;ROUND(B748,1)&amp;"_"&amp;ROUND(C748,1)&amp;"_"&amp;ROUND(D748,1)&amp;"_"&amp;ROUND(E748,1)&amp;"_"&amp;ROUND(F748,1)&amp;"_"&amp;ROUND(G748,1)</f>
        <v>sankmc_70.9_0_29.1_0_0_0</v>
      </c>
      <c r="B748" s="2" t="n">
        <v>70.9</v>
      </c>
      <c r="C748" s="2" t="n">
        <v>0</v>
      </c>
      <c r="D748" s="2" t="n">
        <v>29.1</v>
      </c>
      <c r="E748" s="2" t="n">
        <v>0</v>
      </c>
      <c r="F748" s="2" t="n">
        <v>0</v>
      </c>
      <c r="G748" s="2" t="n">
        <v>0</v>
      </c>
      <c r="H748" s="1" t="n">
        <v>0</v>
      </c>
      <c r="I748" s="1" t="n">
        <v>1472.2</v>
      </c>
      <c r="J748" s="1" t="n">
        <v>1.4</v>
      </c>
      <c r="L748" s="1" t="s">
        <v>79</v>
      </c>
      <c r="M748" s="1" t="s">
        <v>94</v>
      </c>
      <c r="N748" s="7" t="n">
        <v>44605</v>
      </c>
    </row>
    <row r="749" customFormat="false" ht="15" hidden="false" customHeight="false" outlineLevel="0" collapsed="false">
      <c r="A749" s="6" t="str">
        <f aca="false">"sankmc_"&amp;ROUND(B749,1)&amp;"_"&amp;ROUND(C749,1)&amp;"_"&amp;ROUND(D749,1)&amp;"_"&amp;ROUND(E749,1)&amp;"_"&amp;ROUND(F749,1)&amp;"_"&amp;ROUND(G749,1)</f>
        <v>sankmc_70.9_0_29.1_0_0_0</v>
      </c>
      <c r="B749" s="2" t="n">
        <v>70.9</v>
      </c>
      <c r="C749" s="2" t="n">
        <v>0</v>
      </c>
      <c r="D749" s="2" t="n">
        <v>29.1</v>
      </c>
      <c r="E749" s="2" t="n">
        <v>0</v>
      </c>
      <c r="F749" s="2" t="n">
        <v>0</v>
      </c>
      <c r="G749" s="2" t="n">
        <v>0</v>
      </c>
      <c r="H749" s="1" t="n">
        <v>0</v>
      </c>
      <c r="I749" s="1" t="n">
        <v>1513.2</v>
      </c>
      <c r="J749" s="1" t="n">
        <v>1.24</v>
      </c>
      <c r="L749" s="1" t="s">
        <v>79</v>
      </c>
      <c r="M749" s="1" t="s">
        <v>94</v>
      </c>
      <c r="N749" s="7" t="n">
        <v>44605</v>
      </c>
    </row>
    <row r="750" customFormat="false" ht="15" hidden="false" customHeight="false" outlineLevel="0" collapsed="false">
      <c r="A750" s="6" t="str">
        <f aca="false">"sankmc_"&amp;ROUND(B750,1)&amp;"_"&amp;ROUND(C750,1)&amp;"_"&amp;ROUND(D750,1)&amp;"_"&amp;ROUND(E750,1)&amp;"_"&amp;ROUND(F750,1)&amp;"_"&amp;ROUND(G750,1)</f>
        <v>sankmc_70.9_0_29.1_0_0_0</v>
      </c>
      <c r="B750" s="2" t="n">
        <v>70.9</v>
      </c>
      <c r="C750" s="2" t="n">
        <v>0</v>
      </c>
      <c r="D750" s="2" t="n">
        <v>29.1</v>
      </c>
      <c r="E750" s="2" t="n">
        <v>0</v>
      </c>
      <c r="F750" s="2" t="n">
        <v>0</v>
      </c>
      <c r="G750" s="2" t="n">
        <v>0</v>
      </c>
      <c r="H750" s="1" t="n">
        <v>0</v>
      </c>
      <c r="I750" s="1" t="n">
        <v>1555.2</v>
      </c>
      <c r="J750" s="1" t="n">
        <v>1.1</v>
      </c>
      <c r="L750" s="1" t="s">
        <v>79</v>
      </c>
      <c r="M750" s="1" t="s">
        <v>94</v>
      </c>
      <c r="N750" s="7" t="n">
        <v>44605</v>
      </c>
    </row>
    <row r="751" customFormat="false" ht="15" hidden="false" customHeight="false" outlineLevel="0" collapsed="false">
      <c r="A751" s="6" t="str">
        <f aca="false">"sankmc_"&amp;ROUND(B751,1)&amp;"_"&amp;ROUND(C751,1)&amp;"_"&amp;ROUND(D751,1)&amp;"_"&amp;ROUND(E751,1)&amp;"_"&amp;ROUND(F751,1)&amp;"_"&amp;ROUND(G751,1)</f>
        <v>sankmc_70.9_0_29.1_0_0_0</v>
      </c>
      <c r="B751" s="2" t="n">
        <v>70.9</v>
      </c>
      <c r="C751" s="2" t="n">
        <v>0</v>
      </c>
      <c r="D751" s="2" t="n">
        <v>29.1</v>
      </c>
      <c r="E751" s="2" t="n">
        <v>0</v>
      </c>
      <c r="F751" s="2" t="n">
        <v>0</v>
      </c>
      <c r="G751" s="2" t="n">
        <v>0</v>
      </c>
      <c r="H751" s="1" t="n">
        <v>0</v>
      </c>
      <c r="I751" s="1" t="n">
        <v>1590.2</v>
      </c>
      <c r="J751" s="1" t="n">
        <v>0.96</v>
      </c>
      <c r="L751" s="1" t="s">
        <v>79</v>
      </c>
      <c r="M751" s="1" t="s">
        <v>94</v>
      </c>
      <c r="N751" s="7" t="n">
        <v>44605</v>
      </c>
    </row>
    <row r="752" customFormat="false" ht="15" hidden="false" customHeight="false" outlineLevel="0" collapsed="false">
      <c r="A752" s="6" t="str">
        <f aca="false">"sankmc_"&amp;ROUND(B752,1)&amp;"_"&amp;ROUND(C752,1)&amp;"_"&amp;ROUND(D752,1)&amp;"_"&amp;ROUND(E752,1)&amp;"_"&amp;ROUND(F752,1)&amp;"_"&amp;ROUND(G752,1)</f>
        <v>sankmc_70.9_0_29.1_0_0_0</v>
      </c>
      <c r="B752" s="2" t="n">
        <v>70.9</v>
      </c>
      <c r="C752" s="2" t="n">
        <v>0</v>
      </c>
      <c r="D752" s="2" t="n">
        <v>29.1</v>
      </c>
      <c r="E752" s="2" t="n">
        <v>0</v>
      </c>
      <c r="F752" s="2" t="n">
        <v>0</v>
      </c>
      <c r="G752" s="2" t="n">
        <v>0</v>
      </c>
      <c r="H752" s="1" t="n">
        <v>0</v>
      </c>
      <c r="I752" s="1" t="n">
        <v>1634.2</v>
      </c>
      <c r="J752" s="1" t="n">
        <v>0.84</v>
      </c>
      <c r="L752" s="1" t="s">
        <v>79</v>
      </c>
      <c r="M752" s="1" t="s">
        <v>94</v>
      </c>
      <c r="N752" s="7" t="n">
        <v>44605</v>
      </c>
    </row>
    <row r="753" customFormat="false" ht="15" hidden="false" customHeight="false" outlineLevel="0" collapsed="false">
      <c r="A753" s="6" t="str">
        <f aca="false">"sankmc_"&amp;ROUND(B753,1)&amp;"_"&amp;ROUND(C753,1)&amp;"_"&amp;ROUND(D753,1)&amp;"_"&amp;ROUND(E753,1)&amp;"_"&amp;ROUND(F753,1)&amp;"_"&amp;ROUND(G753,1)</f>
        <v>sankmc_70.9_0_29.1_0_0_0</v>
      </c>
      <c r="B753" s="2" t="n">
        <v>70.9</v>
      </c>
      <c r="C753" s="2" t="n">
        <v>0</v>
      </c>
      <c r="D753" s="2" t="n">
        <v>29.1</v>
      </c>
      <c r="E753" s="2" t="n">
        <v>0</v>
      </c>
      <c r="F753" s="2" t="n">
        <v>0</v>
      </c>
      <c r="G753" s="2" t="n">
        <v>0</v>
      </c>
      <c r="H753" s="1" t="n">
        <v>0</v>
      </c>
      <c r="I753" s="1" t="n">
        <v>1675.2</v>
      </c>
      <c r="J753" s="1" t="n">
        <v>0.72</v>
      </c>
      <c r="L753" s="1" t="s">
        <v>79</v>
      </c>
      <c r="M753" s="1" t="s">
        <v>94</v>
      </c>
      <c r="N753" s="7" t="n">
        <v>44605</v>
      </c>
    </row>
    <row r="754" customFormat="false" ht="15" hidden="false" customHeight="false" outlineLevel="0" collapsed="false">
      <c r="A754" s="6" t="str">
        <f aca="false">"sankmc_"&amp;ROUND(B754,1)&amp;"_"&amp;ROUND(C754,1)&amp;"_"&amp;ROUND(D754,1)&amp;"_"&amp;ROUND(E754,1)&amp;"_"&amp;ROUND(F754,1)&amp;"_"&amp;ROUND(G754,1)</f>
        <v>sankmc_72.2_0_27.8_0_0_0</v>
      </c>
      <c r="B754" s="2" t="n">
        <v>72.2</v>
      </c>
      <c r="C754" s="2" t="n">
        <v>0</v>
      </c>
      <c r="D754" s="2" t="n">
        <v>27.8</v>
      </c>
      <c r="E754" s="2" t="n">
        <v>0</v>
      </c>
      <c r="F754" s="2" t="n">
        <v>0</v>
      </c>
      <c r="G754" s="2" t="n">
        <v>0</v>
      </c>
      <c r="H754" s="1" t="n">
        <v>0</v>
      </c>
      <c r="I754" s="1" t="n">
        <v>1074.2</v>
      </c>
      <c r="J754" s="1" t="n">
        <v>3.93</v>
      </c>
      <c r="L754" s="1" t="s">
        <v>79</v>
      </c>
      <c r="M754" s="1" t="s">
        <v>95</v>
      </c>
      <c r="N754" s="7" t="n">
        <v>44605</v>
      </c>
    </row>
    <row r="755" customFormat="false" ht="15" hidden="false" customHeight="false" outlineLevel="0" collapsed="false">
      <c r="A755" s="6" t="str">
        <f aca="false">"sankmc_"&amp;ROUND(B755,1)&amp;"_"&amp;ROUND(C755,1)&amp;"_"&amp;ROUND(D755,1)&amp;"_"&amp;ROUND(E755,1)&amp;"_"&amp;ROUND(F755,1)&amp;"_"&amp;ROUND(G755,1)</f>
        <v>sankmc_72.2_0_27.8_0_0_0</v>
      </c>
      <c r="B755" s="2" t="n">
        <v>72.2</v>
      </c>
      <c r="C755" s="2" t="n">
        <v>0</v>
      </c>
      <c r="D755" s="2" t="n">
        <v>27.8</v>
      </c>
      <c r="E755" s="2" t="n">
        <v>0</v>
      </c>
      <c r="F755" s="2" t="n">
        <v>0</v>
      </c>
      <c r="G755" s="2" t="n">
        <v>0</v>
      </c>
      <c r="H755" s="1" t="n">
        <v>0</v>
      </c>
      <c r="I755" s="1" t="n">
        <v>1176.2</v>
      </c>
      <c r="J755" s="1" t="n">
        <v>3.04</v>
      </c>
      <c r="L755" s="1" t="s">
        <v>79</v>
      </c>
      <c r="M755" s="1" t="s">
        <v>95</v>
      </c>
      <c r="N755" s="7" t="n">
        <v>44605</v>
      </c>
    </row>
    <row r="756" customFormat="false" ht="15" hidden="false" customHeight="false" outlineLevel="0" collapsed="false">
      <c r="A756" s="6" t="str">
        <f aca="false">"sankmc_"&amp;ROUND(B756,1)&amp;"_"&amp;ROUND(C756,1)&amp;"_"&amp;ROUND(D756,1)&amp;"_"&amp;ROUND(E756,1)&amp;"_"&amp;ROUND(F756,1)&amp;"_"&amp;ROUND(G756,1)</f>
        <v>sankmc_72.2_0_27.8_0_0_0</v>
      </c>
      <c r="B756" s="2" t="n">
        <v>72.2</v>
      </c>
      <c r="C756" s="2" t="n">
        <v>0</v>
      </c>
      <c r="D756" s="2" t="n">
        <v>27.8</v>
      </c>
      <c r="E756" s="2" t="n">
        <v>0</v>
      </c>
      <c r="F756" s="2" t="n">
        <v>0</v>
      </c>
      <c r="G756" s="2" t="n">
        <v>0</v>
      </c>
      <c r="H756" s="1" t="n">
        <v>0</v>
      </c>
      <c r="I756" s="1" t="n">
        <v>1276.2</v>
      </c>
      <c r="J756" s="1" t="n">
        <v>2.39</v>
      </c>
      <c r="L756" s="1" t="s">
        <v>79</v>
      </c>
      <c r="M756" s="1" t="s">
        <v>95</v>
      </c>
      <c r="N756" s="7" t="n">
        <v>44605</v>
      </c>
    </row>
    <row r="757" customFormat="false" ht="15" hidden="false" customHeight="false" outlineLevel="0" collapsed="false">
      <c r="A757" s="6" t="str">
        <f aca="false">"sankmc_"&amp;ROUND(B757,1)&amp;"_"&amp;ROUND(C757,1)&amp;"_"&amp;ROUND(D757,1)&amp;"_"&amp;ROUND(E757,1)&amp;"_"&amp;ROUND(F757,1)&amp;"_"&amp;ROUND(G757,1)</f>
        <v>sankmc_72.2_0_27.8_0_0_0</v>
      </c>
      <c r="B757" s="2" t="n">
        <v>72.2</v>
      </c>
      <c r="C757" s="2" t="n">
        <v>0</v>
      </c>
      <c r="D757" s="2" t="n">
        <v>27.8</v>
      </c>
      <c r="E757" s="2" t="n">
        <v>0</v>
      </c>
      <c r="F757" s="2" t="n">
        <v>0</v>
      </c>
      <c r="G757" s="2" t="n">
        <v>0</v>
      </c>
      <c r="H757" s="1" t="n">
        <v>0</v>
      </c>
      <c r="I757" s="1" t="n">
        <v>1376.2</v>
      </c>
      <c r="J757" s="1" t="n">
        <v>1.88</v>
      </c>
      <c r="L757" s="1" t="s">
        <v>79</v>
      </c>
      <c r="M757" s="1" t="s">
        <v>95</v>
      </c>
      <c r="N757" s="7" t="n">
        <v>44605</v>
      </c>
    </row>
    <row r="758" customFormat="false" ht="15" hidden="false" customHeight="false" outlineLevel="0" collapsed="false">
      <c r="A758" s="6" t="str">
        <f aca="false">"sankmc_"&amp;ROUND(B758,1)&amp;"_"&amp;ROUND(C758,1)&amp;"_"&amp;ROUND(D758,1)&amp;"_"&amp;ROUND(E758,1)&amp;"_"&amp;ROUND(F758,1)&amp;"_"&amp;ROUND(G758,1)</f>
        <v>sankmc_72.2_0_27.8_0_0_0</v>
      </c>
      <c r="B758" s="2" t="n">
        <v>72.2</v>
      </c>
      <c r="C758" s="2" t="n">
        <v>0</v>
      </c>
      <c r="D758" s="2" t="n">
        <v>27.8</v>
      </c>
      <c r="E758" s="2" t="n">
        <v>0</v>
      </c>
      <c r="F758" s="2" t="n">
        <v>0</v>
      </c>
      <c r="G758" s="2" t="n">
        <v>0</v>
      </c>
      <c r="H758" s="1" t="n">
        <v>0</v>
      </c>
      <c r="I758" s="1" t="n">
        <v>1425.2</v>
      </c>
      <c r="J758" s="1" t="n">
        <v>1.66</v>
      </c>
      <c r="L758" s="1" t="s">
        <v>79</v>
      </c>
      <c r="M758" s="1" t="s">
        <v>95</v>
      </c>
      <c r="N758" s="7" t="n">
        <v>44605</v>
      </c>
    </row>
    <row r="759" customFormat="false" ht="15" hidden="false" customHeight="false" outlineLevel="0" collapsed="false">
      <c r="A759" s="6" t="str">
        <f aca="false">"sankmc_"&amp;ROUND(B759,1)&amp;"_"&amp;ROUND(C759,1)&amp;"_"&amp;ROUND(D759,1)&amp;"_"&amp;ROUND(E759,1)&amp;"_"&amp;ROUND(F759,1)&amp;"_"&amp;ROUND(G759,1)</f>
        <v>sankmc_72.2_0_27.8_0_0_0</v>
      </c>
      <c r="B759" s="2" t="n">
        <v>72.2</v>
      </c>
      <c r="C759" s="2" t="n">
        <v>0</v>
      </c>
      <c r="D759" s="2" t="n">
        <v>27.8</v>
      </c>
      <c r="E759" s="2" t="n">
        <v>0</v>
      </c>
      <c r="F759" s="2" t="n">
        <v>0</v>
      </c>
      <c r="G759" s="2" t="n">
        <v>0</v>
      </c>
      <c r="H759" s="1" t="n">
        <v>0</v>
      </c>
      <c r="I759" s="1" t="n">
        <v>1474.2</v>
      </c>
      <c r="J759" s="1" t="n">
        <v>1.46</v>
      </c>
      <c r="L759" s="1" t="s">
        <v>79</v>
      </c>
      <c r="M759" s="1" t="s">
        <v>95</v>
      </c>
      <c r="N759" s="7" t="n">
        <v>44605</v>
      </c>
    </row>
    <row r="760" customFormat="false" ht="15" hidden="false" customHeight="false" outlineLevel="0" collapsed="false">
      <c r="A760" s="6" t="str">
        <f aca="false">"sankmc_"&amp;ROUND(B760,1)&amp;"_"&amp;ROUND(C760,1)&amp;"_"&amp;ROUND(D760,1)&amp;"_"&amp;ROUND(E760,1)&amp;"_"&amp;ROUND(F760,1)&amp;"_"&amp;ROUND(G760,1)</f>
        <v>sankmc_72.2_0_27.8_0_0_0</v>
      </c>
      <c r="B760" s="2" t="n">
        <v>72.2</v>
      </c>
      <c r="C760" s="2" t="n">
        <v>0</v>
      </c>
      <c r="D760" s="2" t="n">
        <v>27.8</v>
      </c>
      <c r="E760" s="2" t="n">
        <v>0</v>
      </c>
      <c r="F760" s="2" t="n">
        <v>0</v>
      </c>
      <c r="G760" s="2" t="n">
        <v>0</v>
      </c>
      <c r="H760" s="1" t="n">
        <v>0</v>
      </c>
      <c r="I760" s="1" t="n">
        <v>1526.2</v>
      </c>
      <c r="J760" s="1" t="n">
        <v>1.25</v>
      </c>
      <c r="L760" s="1" t="s">
        <v>79</v>
      </c>
      <c r="M760" s="1" t="s">
        <v>95</v>
      </c>
      <c r="N760" s="7" t="n">
        <v>44605</v>
      </c>
    </row>
    <row r="761" customFormat="false" ht="15" hidden="false" customHeight="false" outlineLevel="0" collapsed="false">
      <c r="A761" s="6" t="str">
        <f aca="false">"sankmc_"&amp;ROUND(B761,1)&amp;"_"&amp;ROUND(C761,1)&amp;"_"&amp;ROUND(D761,1)&amp;"_"&amp;ROUND(E761,1)&amp;"_"&amp;ROUND(F761,1)&amp;"_"&amp;ROUND(G761,1)</f>
        <v>sankmc_72.2_0_27.8_0_0_0</v>
      </c>
      <c r="B761" s="2" t="n">
        <v>72.2</v>
      </c>
      <c r="C761" s="2" t="n">
        <v>0</v>
      </c>
      <c r="D761" s="2" t="n">
        <v>27.8</v>
      </c>
      <c r="E761" s="2" t="n">
        <v>0</v>
      </c>
      <c r="F761" s="2" t="n">
        <v>0</v>
      </c>
      <c r="G761" s="2" t="n">
        <v>0</v>
      </c>
      <c r="H761" s="1" t="n">
        <v>0</v>
      </c>
      <c r="I761" s="1" t="n">
        <v>1575.2</v>
      </c>
      <c r="J761" s="1" t="n">
        <v>1.11</v>
      </c>
      <c r="L761" s="1" t="s">
        <v>79</v>
      </c>
      <c r="M761" s="1" t="s">
        <v>95</v>
      </c>
      <c r="N761" s="7" t="n">
        <v>44605</v>
      </c>
    </row>
    <row r="762" customFormat="false" ht="15" hidden="false" customHeight="false" outlineLevel="0" collapsed="false">
      <c r="A762" s="6" t="str">
        <f aca="false">"sankmc_"&amp;ROUND(B762,1)&amp;"_"&amp;ROUND(C762,1)&amp;"_"&amp;ROUND(D762,1)&amp;"_"&amp;ROUND(E762,1)&amp;"_"&amp;ROUND(F762,1)&amp;"_"&amp;ROUND(G762,1)</f>
        <v>sankmc_72.2_0_27.8_0_0_0</v>
      </c>
      <c r="B762" s="2" t="n">
        <v>72.2</v>
      </c>
      <c r="C762" s="2" t="n">
        <v>0</v>
      </c>
      <c r="D762" s="2" t="n">
        <v>27.8</v>
      </c>
      <c r="E762" s="2" t="n">
        <v>0</v>
      </c>
      <c r="F762" s="2" t="n">
        <v>0</v>
      </c>
      <c r="G762" s="2" t="n">
        <v>0</v>
      </c>
      <c r="H762" s="1" t="n">
        <v>0</v>
      </c>
      <c r="I762" s="1" t="n">
        <v>1627.2</v>
      </c>
      <c r="J762" s="1" t="n">
        <v>0.93</v>
      </c>
      <c r="L762" s="1" t="s">
        <v>79</v>
      </c>
      <c r="M762" s="1" t="s">
        <v>95</v>
      </c>
      <c r="N762" s="7" t="n">
        <v>44605</v>
      </c>
    </row>
    <row r="763" customFormat="false" ht="15" hidden="false" customHeight="false" outlineLevel="0" collapsed="false">
      <c r="A763" s="6" t="str">
        <f aca="false">"sankmc_"&amp;ROUND(B763,1)&amp;"_"&amp;ROUND(C763,1)&amp;"_"&amp;ROUND(D763,1)&amp;"_"&amp;ROUND(E763,1)&amp;"_"&amp;ROUND(F763,1)&amp;"_"&amp;ROUND(G763,1)</f>
        <v>sankmc_72.2_0_27.8_0_0_0</v>
      </c>
      <c r="B763" s="2" t="n">
        <v>72.2</v>
      </c>
      <c r="C763" s="2" t="n">
        <v>0</v>
      </c>
      <c r="D763" s="2" t="n">
        <v>27.8</v>
      </c>
      <c r="E763" s="2" t="n">
        <v>0</v>
      </c>
      <c r="F763" s="2" t="n">
        <v>0</v>
      </c>
      <c r="G763" s="2" t="n">
        <v>0</v>
      </c>
      <c r="H763" s="1" t="n">
        <v>0</v>
      </c>
      <c r="I763" s="1" t="n">
        <v>1676.2</v>
      </c>
      <c r="J763" s="1" t="n">
        <v>0.78</v>
      </c>
      <c r="L763" s="1" t="s">
        <v>79</v>
      </c>
      <c r="M763" s="1" t="s">
        <v>95</v>
      </c>
      <c r="N763" s="7" t="n">
        <v>44605</v>
      </c>
    </row>
    <row r="764" customFormat="false" ht="15" hidden="false" customHeight="false" outlineLevel="0" collapsed="false">
      <c r="A764" s="6" t="str">
        <f aca="false">"sankmc_"&amp;ROUND(B764,1)&amp;"_"&amp;ROUND(C764,1)&amp;"_"&amp;ROUND(D764,1)&amp;"_"&amp;ROUND(E764,1)&amp;"_"&amp;ROUND(F764,1)&amp;"_"&amp;ROUND(G764,1)</f>
        <v>sankmc_73.8_0_26.2_0_0_0</v>
      </c>
      <c r="B764" s="2" t="n">
        <v>73.8</v>
      </c>
      <c r="C764" s="2" t="n">
        <v>0</v>
      </c>
      <c r="D764" s="2" t="n">
        <v>26.2</v>
      </c>
      <c r="E764" s="2" t="n">
        <v>0</v>
      </c>
      <c r="F764" s="2" t="n">
        <v>0</v>
      </c>
      <c r="G764" s="2" t="n">
        <v>0</v>
      </c>
      <c r="H764" s="1" t="n">
        <v>0</v>
      </c>
      <c r="I764" s="1" t="n">
        <v>1075.2</v>
      </c>
      <c r="J764" s="1" t="n">
        <v>4.02</v>
      </c>
      <c r="L764" s="1" t="s">
        <v>79</v>
      </c>
      <c r="M764" s="1" t="s">
        <v>96</v>
      </c>
      <c r="N764" s="7" t="n">
        <v>44605</v>
      </c>
    </row>
    <row r="765" customFormat="false" ht="15" hidden="false" customHeight="false" outlineLevel="0" collapsed="false">
      <c r="A765" s="6" t="str">
        <f aca="false">"sankmc_"&amp;ROUND(B765,1)&amp;"_"&amp;ROUND(C765,1)&amp;"_"&amp;ROUND(D765,1)&amp;"_"&amp;ROUND(E765,1)&amp;"_"&amp;ROUND(F765,1)&amp;"_"&amp;ROUND(G765,1)</f>
        <v>sankmc_73.8_0_26.2_0_0_0</v>
      </c>
      <c r="B765" s="2" t="n">
        <v>73.8</v>
      </c>
      <c r="C765" s="2" t="n">
        <v>0</v>
      </c>
      <c r="D765" s="2" t="n">
        <v>26.2</v>
      </c>
      <c r="E765" s="2" t="n">
        <v>0</v>
      </c>
      <c r="F765" s="2" t="n">
        <v>0</v>
      </c>
      <c r="G765" s="2" t="n">
        <v>0</v>
      </c>
      <c r="H765" s="1" t="n">
        <v>0</v>
      </c>
      <c r="I765" s="1" t="n">
        <v>1176.2</v>
      </c>
      <c r="J765" s="1" t="n">
        <v>3.14</v>
      </c>
      <c r="L765" s="1" t="s">
        <v>79</v>
      </c>
      <c r="M765" s="1" t="s">
        <v>96</v>
      </c>
      <c r="N765" s="7" t="n">
        <v>44605</v>
      </c>
    </row>
    <row r="766" customFormat="false" ht="15" hidden="false" customHeight="false" outlineLevel="0" collapsed="false">
      <c r="A766" s="6" t="str">
        <f aca="false">"sankmc_"&amp;ROUND(B766,1)&amp;"_"&amp;ROUND(C766,1)&amp;"_"&amp;ROUND(D766,1)&amp;"_"&amp;ROUND(E766,1)&amp;"_"&amp;ROUND(F766,1)&amp;"_"&amp;ROUND(G766,1)</f>
        <v>sankmc_73.8_0_26.2_0_0_0</v>
      </c>
      <c r="B766" s="2" t="n">
        <v>73.8</v>
      </c>
      <c r="C766" s="2" t="n">
        <v>0</v>
      </c>
      <c r="D766" s="2" t="n">
        <v>26.2</v>
      </c>
      <c r="E766" s="2" t="n">
        <v>0</v>
      </c>
      <c r="F766" s="2" t="n">
        <v>0</v>
      </c>
      <c r="G766" s="2" t="n">
        <v>0</v>
      </c>
      <c r="H766" s="1" t="n">
        <v>0</v>
      </c>
      <c r="I766" s="1" t="n">
        <v>1275.2</v>
      </c>
      <c r="J766" s="1" t="n">
        <v>2.48</v>
      </c>
      <c r="L766" s="1" t="s">
        <v>79</v>
      </c>
      <c r="M766" s="1" t="s">
        <v>96</v>
      </c>
      <c r="N766" s="7" t="n">
        <v>44605</v>
      </c>
    </row>
    <row r="767" customFormat="false" ht="15" hidden="false" customHeight="false" outlineLevel="0" collapsed="false">
      <c r="A767" s="6" t="str">
        <f aca="false">"sankmc_"&amp;ROUND(B767,1)&amp;"_"&amp;ROUND(C767,1)&amp;"_"&amp;ROUND(D767,1)&amp;"_"&amp;ROUND(E767,1)&amp;"_"&amp;ROUND(F767,1)&amp;"_"&amp;ROUND(G767,1)</f>
        <v>sankmc_73.8_0_26.2_0_0_0</v>
      </c>
      <c r="B767" s="2" t="n">
        <v>73.8</v>
      </c>
      <c r="C767" s="2" t="n">
        <v>0</v>
      </c>
      <c r="D767" s="2" t="n">
        <v>26.2</v>
      </c>
      <c r="E767" s="2" t="n">
        <v>0</v>
      </c>
      <c r="F767" s="2" t="n">
        <v>0</v>
      </c>
      <c r="G767" s="2" t="n">
        <v>0</v>
      </c>
      <c r="H767" s="1" t="n">
        <v>0</v>
      </c>
      <c r="I767" s="1" t="n">
        <v>1375.2</v>
      </c>
      <c r="J767" s="1" t="n">
        <v>1.96</v>
      </c>
      <c r="L767" s="1" t="s">
        <v>79</v>
      </c>
      <c r="M767" s="1" t="s">
        <v>96</v>
      </c>
      <c r="N767" s="7" t="n">
        <v>44605</v>
      </c>
    </row>
    <row r="768" customFormat="false" ht="15" hidden="false" customHeight="false" outlineLevel="0" collapsed="false">
      <c r="A768" s="6" t="str">
        <f aca="false">"sankmc_"&amp;ROUND(B768,1)&amp;"_"&amp;ROUND(C768,1)&amp;"_"&amp;ROUND(D768,1)&amp;"_"&amp;ROUND(E768,1)&amp;"_"&amp;ROUND(F768,1)&amp;"_"&amp;ROUND(G768,1)</f>
        <v>sankmc_73.8_0_26.2_0_0_0</v>
      </c>
      <c r="B768" s="2" t="n">
        <v>73.8</v>
      </c>
      <c r="C768" s="2" t="n">
        <v>0</v>
      </c>
      <c r="D768" s="2" t="n">
        <v>26.2</v>
      </c>
      <c r="E768" s="2" t="n">
        <v>0</v>
      </c>
      <c r="F768" s="2" t="n">
        <v>0</v>
      </c>
      <c r="G768" s="2" t="n">
        <v>0</v>
      </c>
      <c r="H768" s="1" t="n">
        <v>0</v>
      </c>
      <c r="I768" s="1" t="n">
        <v>1453.2</v>
      </c>
      <c r="J768" s="1" t="n">
        <v>1.62</v>
      </c>
      <c r="L768" s="1" t="s">
        <v>79</v>
      </c>
      <c r="M768" s="1" t="s">
        <v>96</v>
      </c>
      <c r="N768" s="7" t="n">
        <v>44605</v>
      </c>
    </row>
    <row r="769" customFormat="false" ht="15" hidden="false" customHeight="false" outlineLevel="0" collapsed="false">
      <c r="A769" s="6" t="str">
        <f aca="false">"sankmc_"&amp;ROUND(B769,1)&amp;"_"&amp;ROUND(C769,1)&amp;"_"&amp;ROUND(D769,1)&amp;"_"&amp;ROUND(E769,1)&amp;"_"&amp;ROUND(F769,1)&amp;"_"&amp;ROUND(G769,1)</f>
        <v>sankmc_73.8_0_26.2_0_0_0</v>
      </c>
      <c r="B769" s="2" t="n">
        <v>73.8</v>
      </c>
      <c r="C769" s="2" t="n">
        <v>0</v>
      </c>
      <c r="D769" s="2" t="n">
        <v>26.2</v>
      </c>
      <c r="E769" s="2" t="n">
        <v>0</v>
      </c>
      <c r="F769" s="2" t="n">
        <v>0</v>
      </c>
      <c r="G769" s="2" t="n">
        <v>0</v>
      </c>
      <c r="H769" s="1" t="n">
        <v>0</v>
      </c>
      <c r="I769" s="1" t="n">
        <v>1505.2</v>
      </c>
      <c r="J769" s="1" t="n">
        <v>1.41</v>
      </c>
      <c r="L769" s="1" t="s">
        <v>79</v>
      </c>
      <c r="M769" s="1" t="s">
        <v>96</v>
      </c>
      <c r="N769" s="7" t="n">
        <v>44605</v>
      </c>
    </row>
    <row r="770" customFormat="false" ht="15" hidden="false" customHeight="false" outlineLevel="0" collapsed="false">
      <c r="A770" s="6" t="str">
        <f aca="false">"sankmc_"&amp;ROUND(B770,1)&amp;"_"&amp;ROUND(C770,1)&amp;"_"&amp;ROUND(D770,1)&amp;"_"&amp;ROUND(E770,1)&amp;"_"&amp;ROUND(F770,1)&amp;"_"&amp;ROUND(G770,1)</f>
        <v>sankmc_73.8_0_26.2_0_0_0</v>
      </c>
      <c r="B770" s="2" t="n">
        <v>73.8</v>
      </c>
      <c r="C770" s="2" t="n">
        <v>0</v>
      </c>
      <c r="D770" s="2" t="n">
        <v>26.2</v>
      </c>
      <c r="E770" s="2" t="n">
        <v>0</v>
      </c>
      <c r="F770" s="2" t="n">
        <v>0</v>
      </c>
      <c r="G770" s="2" t="n">
        <v>0</v>
      </c>
      <c r="H770" s="1" t="n">
        <v>0</v>
      </c>
      <c r="I770" s="1" t="n">
        <v>1555.2</v>
      </c>
      <c r="J770" s="1" t="n">
        <v>1.23</v>
      </c>
      <c r="L770" s="1" t="s">
        <v>79</v>
      </c>
      <c r="M770" s="1" t="s">
        <v>96</v>
      </c>
      <c r="N770" s="7" t="n">
        <v>44605</v>
      </c>
    </row>
    <row r="771" customFormat="false" ht="15" hidden="false" customHeight="false" outlineLevel="0" collapsed="false">
      <c r="A771" s="6" t="str">
        <f aca="false">"sankmc_"&amp;ROUND(B771,1)&amp;"_"&amp;ROUND(C771,1)&amp;"_"&amp;ROUND(D771,1)&amp;"_"&amp;ROUND(E771,1)&amp;"_"&amp;ROUND(F771,1)&amp;"_"&amp;ROUND(G771,1)</f>
        <v>sankmc_73.8_0_26.2_0_0_0</v>
      </c>
      <c r="B771" s="2" t="n">
        <v>73.8</v>
      </c>
      <c r="C771" s="2" t="n">
        <v>0</v>
      </c>
      <c r="D771" s="2" t="n">
        <v>26.2</v>
      </c>
      <c r="E771" s="2" t="n">
        <v>0</v>
      </c>
      <c r="F771" s="2" t="n">
        <v>0</v>
      </c>
      <c r="G771" s="2" t="n">
        <v>0</v>
      </c>
      <c r="H771" s="1" t="n">
        <v>0</v>
      </c>
      <c r="I771" s="1" t="n">
        <v>1597.2</v>
      </c>
      <c r="J771" s="1" t="n">
        <v>1.09</v>
      </c>
      <c r="L771" s="1" t="s">
        <v>79</v>
      </c>
      <c r="M771" s="1" t="s">
        <v>96</v>
      </c>
      <c r="N771" s="7" t="n">
        <v>44605</v>
      </c>
    </row>
    <row r="772" customFormat="false" ht="15" hidden="false" customHeight="false" outlineLevel="0" collapsed="false">
      <c r="A772" s="6" t="str">
        <f aca="false">"sankmc_"&amp;ROUND(B772,1)&amp;"_"&amp;ROUND(C772,1)&amp;"_"&amp;ROUND(D772,1)&amp;"_"&amp;ROUND(E772,1)&amp;"_"&amp;ROUND(F772,1)&amp;"_"&amp;ROUND(G772,1)</f>
        <v>sankmc_73.8_0_26.2_0_0_0</v>
      </c>
      <c r="B772" s="2" t="n">
        <v>73.8</v>
      </c>
      <c r="C772" s="2" t="n">
        <v>0</v>
      </c>
      <c r="D772" s="2" t="n">
        <v>26.2</v>
      </c>
      <c r="E772" s="2" t="n">
        <v>0</v>
      </c>
      <c r="F772" s="2" t="n">
        <v>0</v>
      </c>
      <c r="G772" s="2" t="n">
        <v>0</v>
      </c>
      <c r="H772" s="1" t="n">
        <v>0</v>
      </c>
      <c r="I772" s="1" t="n">
        <v>1634.2</v>
      </c>
      <c r="J772" s="1" t="n">
        <v>0.97</v>
      </c>
      <c r="L772" s="1" t="s">
        <v>79</v>
      </c>
      <c r="M772" s="1" t="s">
        <v>96</v>
      </c>
      <c r="N772" s="7" t="n">
        <v>44605</v>
      </c>
    </row>
    <row r="773" customFormat="false" ht="15" hidden="false" customHeight="false" outlineLevel="0" collapsed="false">
      <c r="A773" s="6" t="str">
        <f aca="false">"sankmc_"&amp;ROUND(B773,1)&amp;"_"&amp;ROUND(C773,1)&amp;"_"&amp;ROUND(D773,1)&amp;"_"&amp;ROUND(E773,1)&amp;"_"&amp;ROUND(F773,1)&amp;"_"&amp;ROUND(G773,1)</f>
        <v>sankmc_73.8_0_26.2_0_0_0</v>
      </c>
      <c r="B773" s="2" t="n">
        <v>73.8</v>
      </c>
      <c r="C773" s="2" t="n">
        <v>0</v>
      </c>
      <c r="D773" s="2" t="n">
        <v>26.2</v>
      </c>
      <c r="E773" s="2" t="n">
        <v>0</v>
      </c>
      <c r="F773" s="2" t="n">
        <v>0</v>
      </c>
      <c r="G773" s="2" t="n">
        <v>0</v>
      </c>
      <c r="H773" s="1" t="n">
        <v>0</v>
      </c>
      <c r="I773" s="1" t="n">
        <v>1676.2</v>
      </c>
      <c r="J773" s="1" t="n">
        <v>0.85</v>
      </c>
      <c r="L773" s="1" t="s">
        <v>79</v>
      </c>
      <c r="M773" s="1" t="s">
        <v>96</v>
      </c>
      <c r="N773" s="7" t="n">
        <v>44605</v>
      </c>
    </row>
    <row r="774" customFormat="false" ht="15" hidden="false" customHeight="false" outlineLevel="0" collapsed="false">
      <c r="A774" s="6" t="str">
        <f aca="false">"sankmc_"&amp;ROUND(B774,1)&amp;"_"&amp;ROUND(C774,1)&amp;"_"&amp;ROUND(D774,1)&amp;"_"&amp;ROUND(E774,1)&amp;"_"&amp;ROUND(F774,1)&amp;"_"&amp;ROUND(G774,1)</f>
        <v>sankmc_74_0_26_0_0_0</v>
      </c>
      <c r="B774" s="2" t="n">
        <v>74</v>
      </c>
      <c r="C774" s="2" t="n">
        <v>0</v>
      </c>
      <c r="D774" s="2" t="n">
        <v>26</v>
      </c>
      <c r="E774" s="2" t="n">
        <v>0</v>
      </c>
      <c r="F774" s="2" t="n">
        <v>0</v>
      </c>
      <c r="G774" s="2" t="n">
        <v>0</v>
      </c>
      <c r="H774" s="1" t="n">
        <v>0</v>
      </c>
      <c r="I774" s="1" t="n">
        <v>1073.2</v>
      </c>
      <c r="J774" s="1" t="n">
        <v>4.09</v>
      </c>
      <c r="L774" s="1" t="s">
        <v>79</v>
      </c>
      <c r="M774" s="1" t="s">
        <v>97</v>
      </c>
      <c r="N774" s="7" t="n">
        <v>44605</v>
      </c>
    </row>
    <row r="775" customFormat="false" ht="15" hidden="false" customHeight="false" outlineLevel="0" collapsed="false">
      <c r="A775" s="6" t="str">
        <f aca="false">"sankmc_"&amp;ROUND(B775,1)&amp;"_"&amp;ROUND(C775,1)&amp;"_"&amp;ROUND(D775,1)&amp;"_"&amp;ROUND(E775,1)&amp;"_"&amp;ROUND(F775,1)&amp;"_"&amp;ROUND(G775,1)</f>
        <v>sankmc_74_0_26_0_0_0</v>
      </c>
      <c r="B775" s="2" t="n">
        <v>74</v>
      </c>
      <c r="C775" s="2" t="n">
        <v>0</v>
      </c>
      <c r="D775" s="2" t="n">
        <v>26</v>
      </c>
      <c r="E775" s="2" t="n">
        <v>0</v>
      </c>
      <c r="F775" s="2" t="n">
        <v>0</v>
      </c>
      <c r="G775" s="2" t="n">
        <v>0</v>
      </c>
      <c r="H775" s="1" t="n">
        <v>0</v>
      </c>
      <c r="I775" s="1" t="n">
        <v>1113.2</v>
      </c>
      <c r="J775" s="1" t="n">
        <v>3.7</v>
      </c>
      <c r="L775" s="1" t="s">
        <v>79</v>
      </c>
      <c r="M775" s="1" t="s">
        <v>97</v>
      </c>
      <c r="N775" s="7" t="n">
        <v>44605</v>
      </c>
    </row>
    <row r="776" customFormat="false" ht="15" hidden="false" customHeight="false" outlineLevel="0" collapsed="false">
      <c r="A776" s="6" t="str">
        <f aca="false">"sankmc_"&amp;ROUND(B776,1)&amp;"_"&amp;ROUND(C776,1)&amp;"_"&amp;ROUND(D776,1)&amp;"_"&amp;ROUND(E776,1)&amp;"_"&amp;ROUND(F776,1)&amp;"_"&amp;ROUND(G776,1)</f>
        <v>sankmc_74_0_26_0_0_0</v>
      </c>
      <c r="B776" s="2" t="n">
        <v>74</v>
      </c>
      <c r="C776" s="2" t="n">
        <v>0</v>
      </c>
      <c r="D776" s="2" t="n">
        <v>26</v>
      </c>
      <c r="E776" s="2" t="n">
        <v>0</v>
      </c>
      <c r="F776" s="2" t="n">
        <v>0</v>
      </c>
      <c r="G776" s="2" t="n">
        <v>0</v>
      </c>
      <c r="H776" s="1" t="n">
        <v>0</v>
      </c>
      <c r="I776" s="1" t="n">
        <v>1183.2</v>
      </c>
      <c r="J776" s="1" t="n">
        <v>3.13</v>
      </c>
      <c r="L776" s="1" t="s">
        <v>79</v>
      </c>
      <c r="M776" s="1" t="s">
        <v>97</v>
      </c>
      <c r="N776" s="7" t="n">
        <v>44605</v>
      </c>
    </row>
    <row r="777" customFormat="false" ht="15" hidden="false" customHeight="false" outlineLevel="0" collapsed="false">
      <c r="A777" s="6" t="str">
        <f aca="false">"sankmc_"&amp;ROUND(B777,1)&amp;"_"&amp;ROUND(C777,1)&amp;"_"&amp;ROUND(D777,1)&amp;"_"&amp;ROUND(E777,1)&amp;"_"&amp;ROUND(F777,1)&amp;"_"&amp;ROUND(G777,1)</f>
        <v>sankmc_74_0_26_0_0_0</v>
      </c>
      <c r="B777" s="2" t="n">
        <v>74</v>
      </c>
      <c r="C777" s="2" t="n">
        <v>0</v>
      </c>
      <c r="D777" s="2" t="n">
        <v>26</v>
      </c>
      <c r="E777" s="2" t="n">
        <v>0</v>
      </c>
      <c r="F777" s="2" t="n">
        <v>0</v>
      </c>
      <c r="G777" s="2" t="n">
        <v>0</v>
      </c>
      <c r="H777" s="1" t="n">
        <v>0</v>
      </c>
      <c r="I777" s="1" t="n">
        <v>1263.2</v>
      </c>
      <c r="J777" s="1" t="n">
        <v>2.58</v>
      </c>
      <c r="L777" s="1" t="s">
        <v>79</v>
      </c>
      <c r="M777" s="1" t="s">
        <v>97</v>
      </c>
      <c r="N777" s="7" t="n">
        <v>44605</v>
      </c>
    </row>
    <row r="778" customFormat="false" ht="15" hidden="false" customHeight="false" outlineLevel="0" collapsed="false">
      <c r="A778" s="6" t="str">
        <f aca="false">"sankmc_"&amp;ROUND(B778,1)&amp;"_"&amp;ROUND(C778,1)&amp;"_"&amp;ROUND(D778,1)&amp;"_"&amp;ROUND(E778,1)&amp;"_"&amp;ROUND(F778,1)&amp;"_"&amp;ROUND(G778,1)</f>
        <v>sankmc_74_0_26_0_0_0</v>
      </c>
      <c r="B778" s="2" t="n">
        <v>74</v>
      </c>
      <c r="C778" s="2" t="n">
        <v>0</v>
      </c>
      <c r="D778" s="2" t="n">
        <v>26</v>
      </c>
      <c r="E778" s="2" t="n">
        <v>0</v>
      </c>
      <c r="F778" s="2" t="n">
        <v>0</v>
      </c>
      <c r="G778" s="2" t="n">
        <v>0</v>
      </c>
      <c r="H778" s="1" t="n">
        <v>0</v>
      </c>
      <c r="I778" s="1" t="n">
        <v>1364.2</v>
      </c>
      <c r="J778" s="1" t="n">
        <v>2.03</v>
      </c>
      <c r="L778" s="1" t="s">
        <v>79</v>
      </c>
      <c r="M778" s="1" t="s">
        <v>97</v>
      </c>
      <c r="N778" s="7" t="n">
        <v>44605</v>
      </c>
    </row>
    <row r="779" customFormat="false" ht="15" hidden="false" customHeight="false" outlineLevel="0" collapsed="false">
      <c r="A779" s="6" t="str">
        <f aca="false">"sankmc_"&amp;ROUND(B779,1)&amp;"_"&amp;ROUND(C779,1)&amp;"_"&amp;ROUND(D779,1)&amp;"_"&amp;ROUND(E779,1)&amp;"_"&amp;ROUND(F779,1)&amp;"_"&amp;ROUND(G779,1)</f>
        <v>sankmc_74_0_26_0_0_0</v>
      </c>
      <c r="B779" s="2" t="n">
        <v>74</v>
      </c>
      <c r="C779" s="2" t="n">
        <v>0</v>
      </c>
      <c r="D779" s="2" t="n">
        <v>26</v>
      </c>
      <c r="E779" s="2" t="n">
        <v>0</v>
      </c>
      <c r="F779" s="2" t="n">
        <v>0</v>
      </c>
      <c r="G779" s="2" t="n">
        <v>0</v>
      </c>
      <c r="H779" s="1" t="n">
        <v>0</v>
      </c>
      <c r="I779" s="1" t="n">
        <v>1462.2</v>
      </c>
      <c r="J779" s="1" t="n">
        <v>1.6</v>
      </c>
      <c r="L779" s="1" t="s">
        <v>79</v>
      </c>
      <c r="M779" s="1" t="s">
        <v>97</v>
      </c>
      <c r="N779" s="7" t="n">
        <v>44605</v>
      </c>
    </row>
    <row r="780" customFormat="false" ht="15" hidden="false" customHeight="false" outlineLevel="0" collapsed="false">
      <c r="A780" s="6" t="str">
        <f aca="false">"sankmc_"&amp;ROUND(B780,1)&amp;"_"&amp;ROUND(C780,1)&amp;"_"&amp;ROUND(D780,1)&amp;"_"&amp;ROUND(E780,1)&amp;"_"&amp;ROUND(F780,1)&amp;"_"&amp;ROUND(G780,1)</f>
        <v>sankmc_74_0_26_0_0_0</v>
      </c>
      <c r="B780" s="2" t="n">
        <v>74</v>
      </c>
      <c r="C780" s="2" t="n">
        <v>0</v>
      </c>
      <c r="D780" s="2" t="n">
        <v>26</v>
      </c>
      <c r="E780" s="2" t="n">
        <v>0</v>
      </c>
      <c r="F780" s="2" t="n">
        <v>0</v>
      </c>
      <c r="G780" s="2" t="n">
        <v>0</v>
      </c>
      <c r="H780" s="1" t="n">
        <v>0</v>
      </c>
      <c r="I780" s="1" t="n">
        <v>1503.2</v>
      </c>
      <c r="J780" s="1" t="n">
        <v>1.44</v>
      </c>
      <c r="L780" s="1" t="s">
        <v>79</v>
      </c>
      <c r="M780" s="1" t="s">
        <v>97</v>
      </c>
      <c r="N780" s="7" t="n">
        <v>44605</v>
      </c>
    </row>
    <row r="781" customFormat="false" ht="15" hidden="false" customHeight="false" outlineLevel="0" collapsed="false">
      <c r="A781" s="6" t="str">
        <f aca="false">"sankmc_"&amp;ROUND(B781,1)&amp;"_"&amp;ROUND(C781,1)&amp;"_"&amp;ROUND(D781,1)&amp;"_"&amp;ROUND(E781,1)&amp;"_"&amp;ROUND(F781,1)&amp;"_"&amp;ROUND(G781,1)</f>
        <v>sankmc_74_0_26_0_0_0</v>
      </c>
      <c r="B781" s="2" t="n">
        <v>74</v>
      </c>
      <c r="C781" s="2" t="n">
        <v>0</v>
      </c>
      <c r="D781" s="2" t="n">
        <v>26</v>
      </c>
      <c r="E781" s="2" t="n">
        <v>0</v>
      </c>
      <c r="F781" s="2" t="n">
        <v>0</v>
      </c>
      <c r="G781" s="2" t="n">
        <v>0</v>
      </c>
      <c r="H781" s="1" t="n">
        <v>0</v>
      </c>
      <c r="I781" s="1" t="n">
        <v>1543.2</v>
      </c>
      <c r="J781" s="1" t="n">
        <v>1.3</v>
      </c>
      <c r="L781" s="1" t="s">
        <v>79</v>
      </c>
      <c r="M781" s="1" t="s">
        <v>97</v>
      </c>
      <c r="N781" s="7" t="n">
        <v>44605</v>
      </c>
    </row>
    <row r="782" customFormat="false" ht="15" hidden="false" customHeight="false" outlineLevel="0" collapsed="false">
      <c r="A782" s="6" t="str">
        <f aca="false">"sankmc_"&amp;ROUND(B782,1)&amp;"_"&amp;ROUND(C782,1)&amp;"_"&amp;ROUND(D782,1)&amp;"_"&amp;ROUND(E782,1)&amp;"_"&amp;ROUND(F782,1)&amp;"_"&amp;ROUND(G782,1)</f>
        <v>sankmc_74_0_26_0_0_0</v>
      </c>
      <c r="B782" s="2" t="n">
        <v>74</v>
      </c>
      <c r="C782" s="2" t="n">
        <v>0</v>
      </c>
      <c r="D782" s="2" t="n">
        <v>26</v>
      </c>
      <c r="E782" s="2" t="n">
        <v>0</v>
      </c>
      <c r="F782" s="2" t="n">
        <v>0</v>
      </c>
      <c r="G782" s="2" t="n">
        <v>0</v>
      </c>
      <c r="H782" s="1" t="n">
        <v>0</v>
      </c>
      <c r="I782" s="1" t="n">
        <v>1584.2</v>
      </c>
      <c r="J782" s="1" t="n">
        <v>1.16</v>
      </c>
      <c r="L782" s="1" t="s">
        <v>79</v>
      </c>
      <c r="M782" s="1" t="s">
        <v>97</v>
      </c>
      <c r="N782" s="7" t="n">
        <v>44605</v>
      </c>
    </row>
    <row r="783" customFormat="false" ht="15" hidden="false" customHeight="false" outlineLevel="0" collapsed="false">
      <c r="A783" s="6" t="str">
        <f aca="false">"sankmc_"&amp;ROUND(B783,1)&amp;"_"&amp;ROUND(C783,1)&amp;"_"&amp;ROUND(D783,1)&amp;"_"&amp;ROUND(E783,1)&amp;"_"&amp;ROUND(F783,1)&amp;"_"&amp;ROUND(G783,1)</f>
        <v>sankmc_74_0_26_0_0_0</v>
      </c>
      <c r="B783" s="2" t="n">
        <v>74</v>
      </c>
      <c r="C783" s="2" t="n">
        <v>0</v>
      </c>
      <c r="D783" s="2" t="n">
        <v>26</v>
      </c>
      <c r="E783" s="2" t="n">
        <v>0</v>
      </c>
      <c r="F783" s="2" t="n">
        <v>0</v>
      </c>
      <c r="G783" s="2" t="n">
        <v>0</v>
      </c>
      <c r="H783" s="1" t="n">
        <v>0</v>
      </c>
      <c r="I783" s="1" t="n">
        <v>1627.2</v>
      </c>
      <c r="J783" s="1" t="n">
        <v>1.03</v>
      </c>
      <c r="L783" s="1" t="s">
        <v>79</v>
      </c>
      <c r="M783" s="1" t="s">
        <v>97</v>
      </c>
      <c r="N783" s="7" t="n">
        <v>44605</v>
      </c>
    </row>
    <row r="784" customFormat="false" ht="15" hidden="false" customHeight="false" outlineLevel="0" collapsed="false">
      <c r="A784" s="6" t="str">
        <f aca="false">"sankmc_"&amp;ROUND(B784,1)&amp;"_"&amp;ROUND(C784,1)&amp;"_"&amp;ROUND(D784,1)&amp;"_"&amp;ROUND(E784,1)&amp;"_"&amp;ROUND(F784,1)&amp;"_"&amp;ROUND(G784,1)</f>
        <v>sankmc_74_0_26_0_0_0</v>
      </c>
      <c r="B784" s="2" t="n">
        <v>74</v>
      </c>
      <c r="C784" s="2" t="n">
        <v>0</v>
      </c>
      <c r="D784" s="2" t="n">
        <v>26</v>
      </c>
      <c r="E784" s="2" t="n">
        <v>0</v>
      </c>
      <c r="F784" s="2" t="n">
        <v>0</v>
      </c>
      <c r="G784" s="2" t="n">
        <v>0</v>
      </c>
      <c r="H784" s="1" t="n">
        <v>0</v>
      </c>
      <c r="I784" s="1" t="n">
        <v>1668.2</v>
      </c>
      <c r="J784" s="1" t="n">
        <v>0.9</v>
      </c>
      <c r="L784" s="1" t="s">
        <v>79</v>
      </c>
      <c r="M784" s="1" t="s">
        <v>97</v>
      </c>
      <c r="N784" s="7" t="n">
        <v>44605</v>
      </c>
    </row>
    <row r="785" customFormat="false" ht="15" hidden="false" customHeight="false" outlineLevel="0" collapsed="false">
      <c r="A785" s="6" t="str">
        <f aca="false">"sankmc_"&amp;ROUND(B785,1)&amp;"_"&amp;ROUND(C785,1)&amp;"_"&amp;ROUND(D785,1)&amp;"_"&amp;ROUND(E785,1)&amp;"_"&amp;ROUND(F785,1)&amp;"_"&amp;ROUND(G785,1)</f>
        <v>sankmc_74.8_0_25.2_0_0_0</v>
      </c>
      <c r="B785" s="2" t="n">
        <v>74.8</v>
      </c>
      <c r="C785" s="2" t="n">
        <v>0</v>
      </c>
      <c r="D785" s="2" t="n">
        <v>25.2</v>
      </c>
      <c r="E785" s="2" t="n">
        <v>0</v>
      </c>
      <c r="F785" s="2" t="n">
        <v>0</v>
      </c>
      <c r="G785" s="2" t="n">
        <v>0</v>
      </c>
      <c r="H785" s="1" t="n">
        <v>0</v>
      </c>
      <c r="I785" s="1" t="n">
        <v>1073.2</v>
      </c>
      <c r="J785" s="1" t="n">
        <v>4.11</v>
      </c>
      <c r="L785" s="1" t="s">
        <v>79</v>
      </c>
      <c r="M785" s="1" t="s">
        <v>98</v>
      </c>
      <c r="N785" s="7" t="n">
        <v>44605</v>
      </c>
    </row>
    <row r="786" customFormat="false" ht="15" hidden="false" customHeight="false" outlineLevel="0" collapsed="false">
      <c r="A786" s="6" t="str">
        <f aca="false">"sankmc_"&amp;ROUND(B786,1)&amp;"_"&amp;ROUND(C786,1)&amp;"_"&amp;ROUND(D786,1)&amp;"_"&amp;ROUND(E786,1)&amp;"_"&amp;ROUND(F786,1)&amp;"_"&amp;ROUND(G786,1)</f>
        <v>sankmc_74.8_0_25.2_0_0_0</v>
      </c>
      <c r="B786" s="2" t="n">
        <v>74.8</v>
      </c>
      <c r="C786" s="2" t="n">
        <v>0</v>
      </c>
      <c r="D786" s="2" t="n">
        <v>25.2</v>
      </c>
      <c r="E786" s="2" t="n">
        <v>0</v>
      </c>
      <c r="F786" s="2" t="n">
        <v>0</v>
      </c>
      <c r="G786" s="2" t="n">
        <v>0</v>
      </c>
      <c r="H786" s="1" t="n">
        <v>0</v>
      </c>
      <c r="I786" s="1" t="n">
        <v>1177.2</v>
      </c>
      <c r="J786" s="1" t="n">
        <v>3.2</v>
      </c>
      <c r="L786" s="1" t="s">
        <v>79</v>
      </c>
      <c r="M786" s="1" t="s">
        <v>98</v>
      </c>
      <c r="N786" s="7" t="n">
        <v>44605</v>
      </c>
    </row>
    <row r="787" customFormat="false" ht="15" hidden="false" customHeight="false" outlineLevel="0" collapsed="false">
      <c r="A787" s="6" t="str">
        <f aca="false">"sankmc_"&amp;ROUND(B787,1)&amp;"_"&amp;ROUND(C787,1)&amp;"_"&amp;ROUND(D787,1)&amp;"_"&amp;ROUND(E787,1)&amp;"_"&amp;ROUND(F787,1)&amp;"_"&amp;ROUND(G787,1)</f>
        <v>sankmc_74.8_0_25.2_0_0_0</v>
      </c>
      <c r="B787" s="2" t="n">
        <v>74.8</v>
      </c>
      <c r="C787" s="2" t="n">
        <v>0</v>
      </c>
      <c r="D787" s="2" t="n">
        <v>25.2</v>
      </c>
      <c r="E787" s="2" t="n">
        <v>0</v>
      </c>
      <c r="F787" s="2" t="n">
        <v>0</v>
      </c>
      <c r="G787" s="2" t="n">
        <v>0</v>
      </c>
      <c r="H787" s="1" t="n">
        <v>0</v>
      </c>
      <c r="I787" s="1" t="n">
        <v>1276.2</v>
      </c>
      <c r="J787" s="1" t="n">
        <v>2.54</v>
      </c>
      <c r="L787" s="1" t="s">
        <v>79</v>
      </c>
      <c r="M787" s="1" t="s">
        <v>98</v>
      </c>
      <c r="N787" s="7" t="n">
        <v>44605</v>
      </c>
    </row>
    <row r="788" customFormat="false" ht="15" hidden="false" customHeight="false" outlineLevel="0" collapsed="false">
      <c r="A788" s="6" t="str">
        <f aca="false">"sankmc_"&amp;ROUND(B788,1)&amp;"_"&amp;ROUND(C788,1)&amp;"_"&amp;ROUND(D788,1)&amp;"_"&amp;ROUND(E788,1)&amp;"_"&amp;ROUND(F788,1)&amp;"_"&amp;ROUND(G788,1)</f>
        <v>sankmc_74.8_0_25.2_0_0_0</v>
      </c>
      <c r="B788" s="2" t="n">
        <v>74.8</v>
      </c>
      <c r="C788" s="2" t="n">
        <v>0</v>
      </c>
      <c r="D788" s="2" t="n">
        <v>25.2</v>
      </c>
      <c r="E788" s="2" t="n">
        <v>0</v>
      </c>
      <c r="F788" s="2" t="n">
        <v>0</v>
      </c>
      <c r="G788" s="2" t="n">
        <v>0</v>
      </c>
      <c r="H788" s="1" t="n">
        <v>0</v>
      </c>
      <c r="I788" s="1" t="n">
        <v>1377.2</v>
      </c>
      <c r="J788" s="1" t="n">
        <v>2</v>
      </c>
      <c r="L788" s="1" t="s">
        <v>79</v>
      </c>
      <c r="M788" s="1" t="s">
        <v>98</v>
      </c>
      <c r="N788" s="7" t="n">
        <v>44605</v>
      </c>
    </row>
    <row r="789" customFormat="false" ht="15" hidden="false" customHeight="false" outlineLevel="0" collapsed="false">
      <c r="A789" s="6" t="str">
        <f aca="false">"sankmc_"&amp;ROUND(B789,1)&amp;"_"&amp;ROUND(C789,1)&amp;"_"&amp;ROUND(D789,1)&amp;"_"&amp;ROUND(E789,1)&amp;"_"&amp;ROUND(F789,1)&amp;"_"&amp;ROUND(G789,1)</f>
        <v>sankmc_74.8_0_25.2_0_0_0</v>
      </c>
      <c r="B789" s="2" t="n">
        <v>74.8</v>
      </c>
      <c r="C789" s="2" t="n">
        <v>0</v>
      </c>
      <c r="D789" s="2" t="n">
        <v>25.2</v>
      </c>
      <c r="E789" s="2" t="n">
        <v>0</v>
      </c>
      <c r="F789" s="2" t="n">
        <v>0</v>
      </c>
      <c r="G789" s="2" t="n">
        <v>0</v>
      </c>
      <c r="H789" s="1" t="n">
        <v>0</v>
      </c>
      <c r="I789" s="1" t="n">
        <v>1425.2</v>
      </c>
      <c r="J789" s="1" t="n">
        <v>1.78</v>
      </c>
      <c r="L789" s="1" t="s">
        <v>79</v>
      </c>
      <c r="M789" s="1" t="s">
        <v>98</v>
      </c>
      <c r="N789" s="7" t="n">
        <v>44605</v>
      </c>
    </row>
    <row r="790" customFormat="false" ht="15" hidden="false" customHeight="false" outlineLevel="0" collapsed="false">
      <c r="A790" s="6" t="str">
        <f aca="false">"sankmc_"&amp;ROUND(B790,1)&amp;"_"&amp;ROUND(C790,1)&amp;"_"&amp;ROUND(D790,1)&amp;"_"&amp;ROUND(E790,1)&amp;"_"&amp;ROUND(F790,1)&amp;"_"&amp;ROUND(G790,1)</f>
        <v>sankmc_74.8_0_25.2_0_0_0</v>
      </c>
      <c r="B790" s="2" t="n">
        <v>74.8</v>
      </c>
      <c r="C790" s="2" t="n">
        <v>0</v>
      </c>
      <c r="D790" s="2" t="n">
        <v>25.2</v>
      </c>
      <c r="E790" s="2" t="n">
        <v>0</v>
      </c>
      <c r="F790" s="2" t="n">
        <v>0</v>
      </c>
      <c r="G790" s="2" t="n">
        <v>0</v>
      </c>
      <c r="H790" s="1" t="n">
        <v>0</v>
      </c>
      <c r="I790" s="1" t="n">
        <v>1474.2</v>
      </c>
      <c r="J790" s="1" t="n">
        <v>1.57</v>
      </c>
      <c r="L790" s="1" t="s">
        <v>79</v>
      </c>
      <c r="M790" s="1" t="s">
        <v>98</v>
      </c>
      <c r="N790" s="7" t="n">
        <v>44605</v>
      </c>
    </row>
    <row r="791" customFormat="false" ht="15" hidden="false" customHeight="false" outlineLevel="0" collapsed="false">
      <c r="A791" s="6" t="str">
        <f aca="false">"sankmc_"&amp;ROUND(B791,1)&amp;"_"&amp;ROUND(C791,1)&amp;"_"&amp;ROUND(D791,1)&amp;"_"&amp;ROUND(E791,1)&amp;"_"&amp;ROUND(F791,1)&amp;"_"&amp;ROUND(G791,1)</f>
        <v>sankmc_74.8_0_25.2_0_0_0</v>
      </c>
      <c r="B791" s="2" t="n">
        <v>74.8</v>
      </c>
      <c r="C791" s="2" t="n">
        <v>0</v>
      </c>
      <c r="D791" s="2" t="n">
        <v>25.2</v>
      </c>
      <c r="E791" s="2" t="n">
        <v>0</v>
      </c>
      <c r="F791" s="2" t="n">
        <v>0</v>
      </c>
      <c r="G791" s="2" t="n">
        <v>0</v>
      </c>
      <c r="H791" s="1" t="n">
        <v>0</v>
      </c>
      <c r="I791" s="1" t="n">
        <v>1527.2</v>
      </c>
      <c r="J791" s="1" t="n">
        <v>1.39</v>
      </c>
      <c r="L791" s="1" t="s">
        <v>79</v>
      </c>
      <c r="M791" s="1" t="s">
        <v>98</v>
      </c>
      <c r="N791" s="7" t="n">
        <v>44605</v>
      </c>
    </row>
    <row r="792" customFormat="false" ht="15" hidden="false" customHeight="false" outlineLevel="0" collapsed="false">
      <c r="A792" s="6" t="str">
        <f aca="false">"sankmc_"&amp;ROUND(B792,1)&amp;"_"&amp;ROUND(C792,1)&amp;"_"&amp;ROUND(D792,1)&amp;"_"&amp;ROUND(E792,1)&amp;"_"&amp;ROUND(F792,1)&amp;"_"&amp;ROUND(G792,1)</f>
        <v>sankmc_74.8_0_25.2_0_0_0</v>
      </c>
      <c r="B792" s="2" t="n">
        <v>74.8</v>
      </c>
      <c r="C792" s="2" t="n">
        <v>0</v>
      </c>
      <c r="D792" s="2" t="n">
        <v>25.2</v>
      </c>
      <c r="E792" s="2" t="n">
        <v>0</v>
      </c>
      <c r="F792" s="2" t="n">
        <v>0</v>
      </c>
      <c r="G792" s="2" t="n">
        <v>0</v>
      </c>
      <c r="H792" s="1" t="n">
        <v>0</v>
      </c>
      <c r="I792" s="1" t="n">
        <v>1580.2</v>
      </c>
      <c r="J792" s="1" t="n">
        <v>1.2</v>
      </c>
      <c r="L792" s="1" t="s">
        <v>79</v>
      </c>
      <c r="M792" s="1" t="s">
        <v>98</v>
      </c>
      <c r="N792" s="7" t="n">
        <v>44605</v>
      </c>
    </row>
    <row r="793" customFormat="false" ht="15" hidden="false" customHeight="false" outlineLevel="0" collapsed="false">
      <c r="A793" s="6" t="str">
        <f aca="false">"sankmc_"&amp;ROUND(B793,1)&amp;"_"&amp;ROUND(C793,1)&amp;"_"&amp;ROUND(D793,1)&amp;"_"&amp;ROUND(E793,1)&amp;"_"&amp;ROUND(F793,1)&amp;"_"&amp;ROUND(G793,1)</f>
        <v>sankmc_74.8_0_25.2_0_0_0</v>
      </c>
      <c r="B793" s="2" t="n">
        <v>74.8</v>
      </c>
      <c r="C793" s="2" t="n">
        <v>0</v>
      </c>
      <c r="D793" s="2" t="n">
        <v>25.2</v>
      </c>
      <c r="E793" s="2" t="n">
        <v>0</v>
      </c>
      <c r="F793" s="2" t="n">
        <v>0</v>
      </c>
      <c r="G793" s="2" t="n">
        <v>0</v>
      </c>
      <c r="H793" s="1" t="n">
        <v>0</v>
      </c>
      <c r="I793" s="1" t="n">
        <v>1629.2</v>
      </c>
      <c r="J793" s="1" t="n">
        <v>1.04</v>
      </c>
      <c r="L793" s="1" t="s">
        <v>79</v>
      </c>
      <c r="M793" s="1" t="s">
        <v>98</v>
      </c>
      <c r="N793" s="7" t="n">
        <v>44605</v>
      </c>
    </row>
    <row r="794" customFormat="false" ht="15" hidden="false" customHeight="false" outlineLevel="0" collapsed="false">
      <c r="A794" s="6" t="str">
        <f aca="false">"sankmc_"&amp;ROUND(B794,1)&amp;"_"&amp;ROUND(C794,1)&amp;"_"&amp;ROUND(D794,1)&amp;"_"&amp;ROUND(E794,1)&amp;"_"&amp;ROUND(F794,1)&amp;"_"&amp;ROUND(G794,1)</f>
        <v>sankmc_74.8_0_25.2_0_0_0</v>
      </c>
      <c r="B794" s="2" t="n">
        <v>74.8</v>
      </c>
      <c r="C794" s="2" t="n">
        <v>0</v>
      </c>
      <c r="D794" s="2" t="n">
        <v>25.2</v>
      </c>
      <c r="E794" s="2" t="n">
        <v>0</v>
      </c>
      <c r="F794" s="2" t="n">
        <v>0</v>
      </c>
      <c r="G794" s="2" t="n">
        <v>0</v>
      </c>
      <c r="H794" s="1" t="n">
        <v>0</v>
      </c>
      <c r="I794" s="1" t="n">
        <v>1676.2</v>
      </c>
      <c r="J794" s="1" t="n">
        <v>0.9</v>
      </c>
      <c r="L794" s="1" t="s">
        <v>79</v>
      </c>
      <c r="M794" s="1" t="s">
        <v>98</v>
      </c>
      <c r="N794" s="7" t="n">
        <v>44605</v>
      </c>
    </row>
    <row r="795" customFormat="false" ht="15" hidden="false" customHeight="false" outlineLevel="0" collapsed="false">
      <c r="A795" s="6" t="str">
        <f aca="false">"sankmc_"&amp;ROUND(B795,1)&amp;"_"&amp;ROUND(C795,1)&amp;"_"&amp;ROUND(D795,1)&amp;"_"&amp;ROUND(E795,1)&amp;"_"&amp;ROUND(F795,1)&amp;"_"&amp;ROUND(G795,1)</f>
        <v>sankmc_75.7_0_24.3_0_0_0</v>
      </c>
      <c r="B795" s="2" t="n">
        <v>75.7</v>
      </c>
      <c r="C795" s="2" t="n">
        <v>0</v>
      </c>
      <c r="D795" s="2" t="n">
        <v>24.3</v>
      </c>
      <c r="E795" s="2" t="n">
        <v>0</v>
      </c>
      <c r="F795" s="2" t="n">
        <v>0</v>
      </c>
      <c r="G795" s="2" t="n">
        <v>0</v>
      </c>
      <c r="H795" s="1" t="n">
        <v>0</v>
      </c>
      <c r="I795" s="1" t="n">
        <v>1093.2</v>
      </c>
      <c r="J795" s="1" t="n">
        <v>3.97</v>
      </c>
      <c r="L795" s="1" t="s">
        <v>79</v>
      </c>
      <c r="M795" s="1" t="s">
        <v>99</v>
      </c>
      <c r="N795" s="7" t="n">
        <v>44605</v>
      </c>
    </row>
    <row r="796" customFormat="false" ht="15" hidden="false" customHeight="false" outlineLevel="0" collapsed="false">
      <c r="A796" s="6" t="str">
        <f aca="false">"sankmc_"&amp;ROUND(B796,1)&amp;"_"&amp;ROUND(C796,1)&amp;"_"&amp;ROUND(D796,1)&amp;"_"&amp;ROUND(E796,1)&amp;"_"&amp;ROUND(F796,1)&amp;"_"&amp;ROUND(G796,1)</f>
        <v>sankmc_75.7_0_24.3_0_0_0</v>
      </c>
      <c r="B796" s="2" t="n">
        <v>75.7</v>
      </c>
      <c r="C796" s="2" t="n">
        <v>0</v>
      </c>
      <c r="D796" s="2" t="n">
        <v>24.3</v>
      </c>
      <c r="E796" s="2" t="n">
        <v>0</v>
      </c>
      <c r="F796" s="2" t="n">
        <v>0</v>
      </c>
      <c r="G796" s="2" t="n">
        <v>0</v>
      </c>
      <c r="H796" s="1" t="n">
        <v>0</v>
      </c>
      <c r="I796" s="1" t="n">
        <v>1166.2</v>
      </c>
      <c r="J796" s="1" t="n">
        <v>3.35</v>
      </c>
      <c r="L796" s="1" t="s">
        <v>79</v>
      </c>
      <c r="M796" s="1" t="s">
        <v>99</v>
      </c>
      <c r="N796" s="7" t="n">
        <v>44605</v>
      </c>
    </row>
    <row r="797" customFormat="false" ht="15" hidden="false" customHeight="false" outlineLevel="0" collapsed="false">
      <c r="A797" s="6" t="str">
        <f aca="false">"sankmc_"&amp;ROUND(B797,1)&amp;"_"&amp;ROUND(C797,1)&amp;"_"&amp;ROUND(D797,1)&amp;"_"&amp;ROUND(E797,1)&amp;"_"&amp;ROUND(F797,1)&amp;"_"&amp;ROUND(G797,1)</f>
        <v>sankmc_75.7_0_24.3_0_0_0</v>
      </c>
      <c r="B797" s="2" t="n">
        <v>75.7</v>
      </c>
      <c r="C797" s="2" t="n">
        <v>0</v>
      </c>
      <c r="D797" s="2" t="n">
        <v>24.3</v>
      </c>
      <c r="E797" s="2" t="n">
        <v>0</v>
      </c>
      <c r="F797" s="2" t="n">
        <v>0</v>
      </c>
      <c r="G797" s="2" t="n">
        <v>0</v>
      </c>
      <c r="H797" s="1" t="n">
        <v>0</v>
      </c>
      <c r="I797" s="1" t="n">
        <v>1243.2</v>
      </c>
      <c r="J797" s="1" t="n">
        <v>2.8</v>
      </c>
      <c r="L797" s="1" t="s">
        <v>79</v>
      </c>
      <c r="M797" s="1" t="s">
        <v>99</v>
      </c>
      <c r="N797" s="7" t="n">
        <v>44605</v>
      </c>
    </row>
    <row r="798" customFormat="false" ht="15" hidden="false" customHeight="false" outlineLevel="0" collapsed="false">
      <c r="A798" s="6" t="str">
        <f aca="false">"sankmc_"&amp;ROUND(B798,1)&amp;"_"&amp;ROUND(C798,1)&amp;"_"&amp;ROUND(D798,1)&amp;"_"&amp;ROUND(E798,1)&amp;"_"&amp;ROUND(F798,1)&amp;"_"&amp;ROUND(G798,1)</f>
        <v>sankmc_75.7_0_24.3_0_0_0</v>
      </c>
      <c r="B798" s="2" t="n">
        <v>75.7</v>
      </c>
      <c r="C798" s="2" t="n">
        <v>0</v>
      </c>
      <c r="D798" s="2" t="n">
        <v>24.3</v>
      </c>
      <c r="E798" s="2" t="n">
        <v>0</v>
      </c>
      <c r="F798" s="2" t="n">
        <v>0</v>
      </c>
      <c r="G798" s="2" t="n">
        <v>0</v>
      </c>
      <c r="H798" s="1" t="n">
        <v>0</v>
      </c>
      <c r="I798" s="1" t="n">
        <v>1319.2</v>
      </c>
      <c r="J798" s="1" t="n">
        <v>2.36</v>
      </c>
      <c r="L798" s="1" t="s">
        <v>79</v>
      </c>
      <c r="M798" s="1" t="s">
        <v>99</v>
      </c>
      <c r="N798" s="7" t="n">
        <v>44605</v>
      </c>
    </row>
    <row r="799" customFormat="false" ht="15" hidden="false" customHeight="false" outlineLevel="0" collapsed="false">
      <c r="A799" s="6" t="str">
        <f aca="false">"sankmc_"&amp;ROUND(B799,1)&amp;"_"&amp;ROUND(C799,1)&amp;"_"&amp;ROUND(D799,1)&amp;"_"&amp;ROUND(E799,1)&amp;"_"&amp;ROUND(F799,1)&amp;"_"&amp;ROUND(G799,1)</f>
        <v>sankmc_75.7_0_24.3_0_0_0</v>
      </c>
      <c r="B799" s="2" t="n">
        <v>75.7</v>
      </c>
      <c r="C799" s="2" t="n">
        <v>0</v>
      </c>
      <c r="D799" s="2" t="n">
        <v>24.3</v>
      </c>
      <c r="E799" s="2" t="n">
        <v>0</v>
      </c>
      <c r="F799" s="2" t="n">
        <v>0</v>
      </c>
      <c r="G799" s="2" t="n">
        <v>0</v>
      </c>
      <c r="H799" s="1" t="n">
        <v>0</v>
      </c>
      <c r="I799" s="1" t="n">
        <v>1392.2</v>
      </c>
      <c r="J799" s="1" t="n">
        <v>1.99</v>
      </c>
      <c r="L799" s="1" t="s">
        <v>79</v>
      </c>
      <c r="M799" s="1" t="s">
        <v>99</v>
      </c>
      <c r="N799" s="7" t="n">
        <v>44605</v>
      </c>
    </row>
    <row r="800" customFormat="false" ht="15" hidden="false" customHeight="false" outlineLevel="0" collapsed="false">
      <c r="A800" s="6" t="str">
        <f aca="false">"sankmc_"&amp;ROUND(B800,1)&amp;"_"&amp;ROUND(C800,1)&amp;"_"&amp;ROUND(D800,1)&amp;"_"&amp;ROUND(E800,1)&amp;"_"&amp;ROUND(F800,1)&amp;"_"&amp;ROUND(G800,1)</f>
        <v>sankmc_75.7_0_24.3_0_0_0</v>
      </c>
      <c r="B800" s="2" t="n">
        <v>75.7</v>
      </c>
      <c r="C800" s="2" t="n">
        <v>0</v>
      </c>
      <c r="D800" s="2" t="n">
        <v>24.3</v>
      </c>
      <c r="E800" s="2" t="n">
        <v>0</v>
      </c>
      <c r="F800" s="2" t="n">
        <v>0</v>
      </c>
      <c r="G800" s="2" t="n">
        <v>0</v>
      </c>
      <c r="H800" s="1" t="n">
        <v>0</v>
      </c>
      <c r="I800" s="1" t="n">
        <v>1479.2</v>
      </c>
      <c r="J800" s="1" t="n">
        <v>1.61</v>
      </c>
      <c r="L800" s="1" t="s">
        <v>79</v>
      </c>
      <c r="M800" s="1" t="s">
        <v>99</v>
      </c>
      <c r="N800" s="7" t="n">
        <v>44605</v>
      </c>
    </row>
    <row r="801" customFormat="false" ht="15" hidden="false" customHeight="false" outlineLevel="0" collapsed="false">
      <c r="A801" s="6" t="str">
        <f aca="false">"sankmc_"&amp;ROUND(B801,1)&amp;"_"&amp;ROUND(C801,1)&amp;"_"&amp;ROUND(D801,1)&amp;"_"&amp;ROUND(E801,1)&amp;"_"&amp;ROUND(F801,1)&amp;"_"&amp;ROUND(G801,1)</f>
        <v>sankmc_75.7_0_24.3_0_0_0</v>
      </c>
      <c r="B801" s="2" t="n">
        <v>75.7</v>
      </c>
      <c r="C801" s="2" t="n">
        <v>0</v>
      </c>
      <c r="D801" s="2" t="n">
        <v>24.3</v>
      </c>
      <c r="E801" s="2" t="n">
        <v>0</v>
      </c>
      <c r="F801" s="2" t="n">
        <v>0</v>
      </c>
      <c r="G801" s="2" t="n">
        <v>0</v>
      </c>
      <c r="H801" s="1" t="n">
        <v>0</v>
      </c>
      <c r="I801" s="1" t="n">
        <v>1529.2</v>
      </c>
      <c r="J801" s="1" t="n">
        <v>1.43</v>
      </c>
      <c r="L801" s="1" t="s">
        <v>79</v>
      </c>
      <c r="M801" s="1" t="s">
        <v>99</v>
      </c>
      <c r="N801" s="7" t="n">
        <v>44605</v>
      </c>
    </row>
    <row r="802" customFormat="false" ht="15" hidden="false" customHeight="false" outlineLevel="0" collapsed="false">
      <c r="A802" s="6" t="str">
        <f aca="false">"sankmc_"&amp;ROUND(B802,1)&amp;"_"&amp;ROUND(C802,1)&amp;"_"&amp;ROUND(D802,1)&amp;"_"&amp;ROUND(E802,1)&amp;"_"&amp;ROUND(F802,1)&amp;"_"&amp;ROUND(G802,1)</f>
        <v>sankmc_75.7_0_24.3_0_0_0</v>
      </c>
      <c r="B802" s="2" t="n">
        <v>75.7</v>
      </c>
      <c r="C802" s="2" t="n">
        <v>0</v>
      </c>
      <c r="D802" s="2" t="n">
        <v>24.3</v>
      </c>
      <c r="E802" s="2" t="n">
        <v>0</v>
      </c>
      <c r="F802" s="2" t="n">
        <v>0</v>
      </c>
      <c r="G802" s="2" t="n">
        <v>0</v>
      </c>
      <c r="H802" s="1" t="n">
        <v>0</v>
      </c>
      <c r="I802" s="1" t="n">
        <v>1578.2</v>
      </c>
      <c r="J802" s="1" t="n">
        <v>1.25</v>
      </c>
      <c r="L802" s="1" t="s">
        <v>79</v>
      </c>
      <c r="M802" s="1" t="s">
        <v>99</v>
      </c>
      <c r="N802" s="7" t="n">
        <v>44605</v>
      </c>
    </row>
    <row r="803" customFormat="false" ht="15" hidden="false" customHeight="false" outlineLevel="0" collapsed="false">
      <c r="A803" s="6" t="str">
        <f aca="false">"sankmc_"&amp;ROUND(B803,1)&amp;"_"&amp;ROUND(C803,1)&amp;"_"&amp;ROUND(D803,1)&amp;"_"&amp;ROUND(E803,1)&amp;"_"&amp;ROUND(F803,1)&amp;"_"&amp;ROUND(G803,1)</f>
        <v>sankmc_75.7_0_24.3_0_0_0</v>
      </c>
      <c r="B803" s="2" t="n">
        <v>75.7</v>
      </c>
      <c r="C803" s="2" t="n">
        <v>0</v>
      </c>
      <c r="D803" s="2" t="n">
        <v>24.3</v>
      </c>
      <c r="E803" s="2" t="n">
        <v>0</v>
      </c>
      <c r="F803" s="2" t="n">
        <v>0</v>
      </c>
      <c r="G803" s="2" t="n">
        <v>0</v>
      </c>
      <c r="H803" s="1" t="n">
        <v>0</v>
      </c>
      <c r="I803" s="1" t="n">
        <v>1630.2</v>
      </c>
      <c r="J803" s="1" t="n">
        <v>1.09</v>
      </c>
      <c r="L803" s="1" t="s">
        <v>79</v>
      </c>
      <c r="M803" s="1" t="s">
        <v>99</v>
      </c>
      <c r="N803" s="7" t="n">
        <v>44605</v>
      </c>
    </row>
    <row r="804" customFormat="false" ht="15" hidden="false" customHeight="false" outlineLevel="0" collapsed="false">
      <c r="A804" s="6" t="str">
        <f aca="false">"sankmc_"&amp;ROUND(B804,1)&amp;"_"&amp;ROUND(C804,1)&amp;"_"&amp;ROUND(D804,1)&amp;"_"&amp;ROUND(E804,1)&amp;"_"&amp;ROUND(F804,1)&amp;"_"&amp;ROUND(G804,1)</f>
        <v>sankmc_75.7_0_24.3_0_0_0</v>
      </c>
      <c r="B804" s="2" t="n">
        <v>75.7</v>
      </c>
      <c r="C804" s="2" t="n">
        <v>0</v>
      </c>
      <c r="D804" s="2" t="n">
        <v>24.3</v>
      </c>
      <c r="E804" s="2" t="n">
        <v>0</v>
      </c>
      <c r="F804" s="2" t="n">
        <v>0</v>
      </c>
      <c r="G804" s="2" t="n">
        <v>0</v>
      </c>
      <c r="H804" s="1" t="n">
        <v>0</v>
      </c>
      <c r="I804" s="1" t="n">
        <v>1677.2</v>
      </c>
      <c r="J804" s="1" t="n">
        <v>0.94</v>
      </c>
      <c r="L804" s="1" t="s">
        <v>79</v>
      </c>
      <c r="M804" s="1" t="s">
        <v>99</v>
      </c>
      <c r="N804" s="7" t="n">
        <v>44605</v>
      </c>
    </row>
    <row r="805" customFormat="false" ht="15" hidden="false" customHeight="false" outlineLevel="0" collapsed="false">
      <c r="A805" s="6" t="str">
        <f aca="false">"sankmc_"&amp;ROUND(B805,1)&amp;"_"&amp;ROUND(C805,1)&amp;"_"&amp;ROUND(D805,1)&amp;"_"&amp;ROUND(E805,1)&amp;"_"&amp;ROUND(F805,1)&amp;"_"&amp;ROUND(G805,1)</f>
        <v>sankmc_83.2_0_4.8_12_0_0</v>
      </c>
      <c r="B805" s="2" t="n">
        <v>83.2</v>
      </c>
      <c r="C805" s="2" t="n">
        <v>0</v>
      </c>
      <c r="D805" s="2" t="n">
        <v>4.8</v>
      </c>
      <c r="E805" s="2" t="n">
        <v>12</v>
      </c>
      <c r="F805" s="2" t="n">
        <v>0</v>
      </c>
      <c r="G805" s="2" t="n">
        <v>0</v>
      </c>
      <c r="H805" s="1" t="n">
        <v>739</v>
      </c>
      <c r="I805" s="1" t="n">
        <v>740</v>
      </c>
      <c r="J805" s="1" t="n">
        <v>11.96</v>
      </c>
      <c r="K805" s="2" t="n">
        <v>13.3331786551224</v>
      </c>
      <c r="L805" s="1" t="s">
        <v>64</v>
      </c>
      <c r="M805" s="1" t="s">
        <v>100</v>
      </c>
      <c r="N805" s="7" t="n">
        <v>44605</v>
      </c>
    </row>
    <row r="806" customFormat="false" ht="15" hidden="false" customHeight="false" outlineLevel="0" collapsed="false">
      <c r="A806" s="6" t="str">
        <f aca="false">"sankmc_"&amp;ROUND(B806,1)&amp;"_"&amp;ROUND(C806,1)&amp;"_"&amp;ROUND(D806,1)&amp;"_"&amp;ROUND(E806,1)&amp;"_"&amp;ROUND(F806,1)&amp;"_"&amp;ROUND(G806,1)</f>
        <v>sankmc_83.2_0_4.8_12_0_0</v>
      </c>
      <c r="B806" s="2" t="n">
        <v>83.2</v>
      </c>
      <c r="C806" s="2" t="n">
        <v>0</v>
      </c>
      <c r="D806" s="2" t="n">
        <v>4.8</v>
      </c>
      <c r="E806" s="2" t="n">
        <v>12</v>
      </c>
      <c r="F806" s="2" t="n">
        <v>0</v>
      </c>
      <c r="G806" s="2" t="n">
        <v>0</v>
      </c>
      <c r="H806" s="1" t="n">
        <v>739</v>
      </c>
      <c r="I806" s="1" t="n">
        <v>765</v>
      </c>
      <c r="J806" s="1" t="n">
        <v>11.09</v>
      </c>
      <c r="K806" s="2" t="n">
        <v>13.3331786551224</v>
      </c>
      <c r="L806" s="1" t="s">
        <v>64</v>
      </c>
      <c r="M806" s="1" t="s">
        <v>100</v>
      </c>
      <c r="N806" s="7" t="n">
        <v>44605</v>
      </c>
    </row>
    <row r="807" customFormat="false" ht="15" hidden="false" customHeight="false" outlineLevel="0" collapsed="false">
      <c r="A807" s="6" t="str">
        <f aca="false">"sankmc_"&amp;ROUND(B807,1)&amp;"_"&amp;ROUND(C807,1)&amp;"_"&amp;ROUND(D807,1)&amp;"_"&amp;ROUND(E807,1)&amp;"_"&amp;ROUND(F807,1)&amp;"_"&amp;ROUND(G807,1)</f>
        <v>sankmc_83.2_0_4.8_12_0_0</v>
      </c>
      <c r="B807" s="2" t="n">
        <v>83.2</v>
      </c>
      <c r="C807" s="2" t="n">
        <v>0</v>
      </c>
      <c r="D807" s="2" t="n">
        <v>4.8</v>
      </c>
      <c r="E807" s="2" t="n">
        <v>12</v>
      </c>
      <c r="F807" s="2" t="n">
        <v>0</v>
      </c>
      <c r="G807" s="2" t="n">
        <v>0</v>
      </c>
      <c r="H807" s="1" t="n">
        <v>739</v>
      </c>
      <c r="I807" s="1" t="n">
        <v>790</v>
      </c>
      <c r="J807" s="1" t="n">
        <v>10.28</v>
      </c>
      <c r="K807" s="2" t="n">
        <v>13.3331786551224</v>
      </c>
      <c r="L807" s="1" t="s">
        <v>64</v>
      </c>
      <c r="M807" s="1" t="s">
        <v>100</v>
      </c>
      <c r="N807" s="7" t="n">
        <v>44605</v>
      </c>
    </row>
    <row r="808" customFormat="false" ht="15" hidden="false" customHeight="false" outlineLevel="0" collapsed="false">
      <c r="A808" s="6" t="str">
        <f aca="false">"sankmc_"&amp;ROUND(B808,1)&amp;"_"&amp;ROUND(C808,1)&amp;"_"&amp;ROUND(D808,1)&amp;"_"&amp;ROUND(E808,1)&amp;"_"&amp;ROUND(F808,1)&amp;"_"&amp;ROUND(G808,1)</f>
        <v>sankmc_83.2_0_4.8_12_0_0</v>
      </c>
      <c r="B808" s="2" t="n">
        <v>83.2</v>
      </c>
      <c r="C808" s="2" t="n">
        <v>0</v>
      </c>
      <c r="D808" s="2" t="n">
        <v>4.8</v>
      </c>
      <c r="E808" s="2" t="n">
        <v>12</v>
      </c>
      <c r="F808" s="2" t="n">
        <v>0</v>
      </c>
      <c r="G808" s="2" t="n">
        <v>0</v>
      </c>
      <c r="H808" s="1" t="n">
        <v>739</v>
      </c>
      <c r="I808" s="1" t="n">
        <v>815</v>
      </c>
      <c r="J808" s="1" t="n">
        <v>9.51</v>
      </c>
      <c r="K808" s="2" t="n">
        <v>13.3331786551224</v>
      </c>
      <c r="L808" s="1" t="s">
        <v>64</v>
      </c>
      <c r="M808" s="1" t="s">
        <v>100</v>
      </c>
      <c r="N808" s="7" t="n">
        <v>44605</v>
      </c>
    </row>
    <row r="809" customFormat="false" ht="15" hidden="false" customHeight="false" outlineLevel="0" collapsed="false">
      <c r="A809" s="6" t="str">
        <f aca="false">"sankmc_"&amp;ROUND(B809,1)&amp;"_"&amp;ROUND(C809,1)&amp;"_"&amp;ROUND(D809,1)&amp;"_"&amp;ROUND(E809,1)&amp;"_"&amp;ROUND(F809,1)&amp;"_"&amp;ROUND(G809,1)</f>
        <v>sankmc_83.2_0_4.8_12_0_0</v>
      </c>
      <c r="B809" s="2" t="n">
        <v>83.2</v>
      </c>
      <c r="C809" s="2" t="n">
        <v>0</v>
      </c>
      <c r="D809" s="2" t="n">
        <v>4.8</v>
      </c>
      <c r="E809" s="2" t="n">
        <v>12</v>
      </c>
      <c r="F809" s="2" t="n">
        <v>0</v>
      </c>
      <c r="G809" s="2" t="n">
        <v>0</v>
      </c>
      <c r="H809" s="1" t="n">
        <v>739</v>
      </c>
      <c r="I809" s="1" t="n">
        <v>840</v>
      </c>
      <c r="J809" s="1" t="n">
        <v>8.79</v>
      </c>
      <c r="K809" s="2" t="n">
        <v>13.3331786551224</v>
      </c>
      <c r="L809" s="1" t="s">
        <v>64</v>
      </c>
      <c r="M809" s="1" t="s">
        <v>100</v>
      </c>
      <c r="N809" s="7" t="n">
        <v>44605</v>
      </c>
    </row>
    <row r="810" customFormat="false" ht="15" hidden="false" customHeight="false" outlineLevel="0" collapsed="false">
      <c r="A810" s="6" t="str">
        <f aca="false">"sankmc_"&amp;ROUND(B810,1)&amp;"_"&amp;ROUND(C810,1)&amp;"_"&amp;ROUND(D810,1)&amp;"_"&amp;ROUND(E810,1)&amp;"_"&amp;ROUND(F810,1)&amp;"_"&amp;ROUND(G810,1)</f>
        <v>sankmc_83.2_0_4.8_12_0_0</v>
      </c>
      <c r="B810" s="2" t="n">
        <v>83.2</v>
      </c>
      <c r="C810" s="2" t="n">
        <v>0</v>
      </c>
      <c r="D810" s="2" t="n">
        <v>4.8</v>
      </c>
      <c r="E810" s="2" t="n">
        <v>12</v>
      </c>
      <c r="F810" s="2" t="n">
        <v>0</v>
      </c>
      <c r="G810" s="2" t="n">
        <v>0</v>
      </c>
      <c r="H810" s="1" t="n">
        <v>739</v>
      </c>
      <c r="I810" s="1" t="n">
        <v>855</v>
      </c>
      <c r="J810" s="1" t="n">
        <v>8.38</v>
      </c>
      <c r="K810" s="2" t="n">
        <v>13.3331786551224</v>
      </c>
      <c r="L810" s="1" t="s">
        <v>64</v>
      </c>
      <c r="M810" s="1" t="s">
        <v>100</v>
      </c>
      <c r="N810" s="7" t="n">
        <v>44605</v>
      </c>
    </row>
    <row r="811" customFormat="false" ht="15" hidden="false" customHeight="false" outlineLevel="0" collapsed="false">
      <c r="A811" s="6" t="str">
        <f aca="false">"sankmc_"&amp;ROUND(B811,1)&amp;"_"&amp;ROUND(C811,1)&amp;"_"&amp;ROUND(D811,1)&amp;"_"&amp;ROUND(E811,1)&amp;"_"&amp;ROUND(F811,1)&amp;"_"&amp;ROUND(G811,1)</f>
        <v>sankmc_82.8_0_10.2_7_0_0</v>
      </c>
      <c r="B811" s="2" t="n">
        <v>82.8</v>
      </c>
      <c r="C811" s="2" t="n">
        <v>0</v>
      </c>
      <c r="D811" s="2" t="n">
        <v>10.2</v>
      </c>
      <c r="E811" s="2" t="n">
        <v>7</v>
      </c>
      <c r="F811" s="2" t="n">
        <v>0</v>
      </c>
      <c r="G811" s="2" t="n">
        <v>0</v>
      </c>
      <c r="H811" s="1" t="n">
        <v>729</v>
      </c>
      <c r="I811" s="1" t="n">
        <v>730</v>
      </c>
      <c r="J811" s="1" t="n">
        <v>11.96</v>
      </c>
      <c r="K811" s="2" t="n">
        <v>13.1563900205677</v>
      </c>
      <c r="L811" s="1" t="s">
        <v>64</v>
      </c>
      <c r="M811" s="1" t="s">
        <v>101</v>
      </c>
      <c r="N811" s="7" t="n">
        <v>44605</v>
      </c>
    </row>
    <row r="812" customFormat="false" ht="15" hidden="false" customHeight="false" outlineLevel="0" collapsed="false">
      <c r="A812" s="6" t="str">
        <f aca="false">"sankmc_"&amp;ROUND(B812,1)&amp;"_"&amp;ROUND(C812,1)&amp;"_"&amp;ROUND(D812,1)&amp;"_"&amp;ROUND(E812,1)&amp;"_"&amp;ROUND(F812,1)&amp;"_"&amp;ROUND(G812,1)</f>
        <v>sankmc_82.8_0_10.2_7_0_0</v>
      </c>
      <c r="B812" s="2" t="n">
        <v>82.8</v>
      </c>
      <c r="C812" s="2" t="n">
        <v>0</v>
      </c>
      <c r="D812" s="2" t="n">
        <v>10.2</v>
      </c>
      <c r="E812" s="2" t="n">
        <v>7</v>
      </c>
      <c r="F812" s="2" t="n">
        <v>0</v>
      </c>
      <c r="G812" s="2" t="n">
        <v>0</v>
      </c>
      <c r="H812" s="1" t="n">
        <v>729</v>
      </c>
      <c r="I812" s="1" t="n">
        <v>755</v>
      </c>
      <c r="J812" s="1" t="n">
        <v>11.09</v>
      </c>
      <c r="K812" s="2" t="n">
        <v>13.1563900205677</v>
      </c>
      <c r="L812" s="1" t="s">
        <v>64</v>
      </c>
      <c r="M812" s="1" t="s">
        <v>101</v>
      </c>
      <c r="N812" s="7" t="n">
        <v>44605</v>
      </c>
    </row>
    <row r="813" customFormat="false" ht="15" hidden="false" customHeight="false" outlineLevel="0" collapsed="false">
      <c r="A813" s="6" t="str">
        <f aca="false">"sankmc_"&amp;ROUND(B813,1)&amp;"_"&amp;ROUND(C813,1)&amp;"_"&amp;ROUND(D813,1)&amp;"_"&amp;ROUND(E813,1)&amp;"_"&amp;ROUND(F813,1)&amp;"_"&amp;ROUND(G813,1)</f>
        <v>sankmc_82.8_0_10.2_7_0_0</v>
      </c>
      <c r="B813" s="2" t="n">
        <v>82.8</v>
      </c>
      <c r="C813" s="2" t="n">
        <v>0</v>
      </c>
      <c r="D813" s="2" t="n">
        <v>10.2</v>
      </c>
      <c r="E813" s="2" t="n">
        <v>7</v>
      </c>
      <c r="F813" s="2" t="n">
        <v>0</v>
      </c>
      <c r="G813" s="2" t="n">
        <v>0</v>
      </c>
      <c r="H813" s="1" t="n">
        <v>729</v>
      </c>
      <c r="I813" s="1" t="n">
        <v>780</v>
      </c>
      <c r="J813" s="1" t="n">
        <v>10.28</v>
      </c>
      <c r="K813" s="2" t="n">
        <v>13.1563900205677</v>
      </c>
      <c r="L813" s="1" t="s">
        <v>64</v>
      </c>
      <c r="M813" s="1" t="s">
        <v>101</v>
      </c>
      <c r="N813" s="7" t="n">
        <v>44605</v>
      </c>
    </row>
    <row r="814" customFormat="false" ht="15" hidden="false" customHeight="false" outlineLevel="0" collapsed="false">
      <c r="A814" s="6" t="str">
        <f aca="false">"sankmc_"&amp;ROUND(B814,1)&amp;"_"&amp;ROUND(C814,1)&amp;"_"&amp;ROUND(D814,1)&amp;"_"&amp;ROUND(E814,1)&amp;"_"&amp;ROUND(F814,1)&amp;"_"&amp;ROUND(G814,1)</f>
        <v>sankmc_82.8_0_10.2_7_0_0</v>
      </c>
      <c r="B814" s="2" t="n">
        <v>82.8</v>
      </c>
      <c r="C814" s="2" t="n">
        <v>0</v>
      </c>
      <c r="D814" s="2" t="n">
        <v>10.2</v>
      </c>
      <c r="E814" s="2" t="n">
        <v>7</v>
      </c>
      <c r="F814" s="2" t="n">
        <v>0</v>
      </c>
      <c r="G814" s="2" t="n">
        <v>0</v>
      </c>
      <c r="H814" s="1" t="n">
        <v>729</v>
      </c>
      <c r="I814" s="1" t="n">
        <v>805</v>
      </c>
      <c r="J814" s="1" t="n">
        <v>9.52</v>
      </c>
      <c r="K814" s="2" t="n">
        <v>13.1563900205677</v>
      </c>
      <c r="L814" s="1" t="s">
        <v>64</v>
      </c>
      <c r="M814" s="1" t="s">
        <v>101</v>
      </c>
      <c r="N814" s="7" t="n">
        <v>44605</v>
      </c>
    </row>
    <row r="815" customFormat="false" ht="15" hidden="false" customHeight="false" outlineLevel="0" collapsed="false">
      <c r="A815" s="6" t="str">
        <f aca="false">"sankmc_"&amp;ROUND(B815,1)&amp;"_"&amp;ROUND(C815,1)&amp;"_"&amp;ROUND(D815,1)&amp;"_"&amp;ROUND(E815,1)&amp;"_"&amp;ROUND(F815,1)&amp;"_"&amp;ROUND(G815,1)</f>
        <v>sankmc_82.8_0_10.2_7_0_0</v>
      </c>
      <c r="B815" s="2" t="n">
        <v>82.8</v>
      </c>
      <c r="C815" s="2" t="n">
        <v>0</v>
      </c>
      <c r="D815" s="2" t="n">
        <v>10.2</v>
      </c>
      <c r="E815" s="2" t="n">
        <v>7</v>
      </c>
      <c r="F815" s="2" t="n">
        <v>0</v>
      </c>
      <c r="G815" s="2" t="n">
        <v>0</v>
      </c>
      <c r="H815" s="1" t="n">
        <v>729</v>
      </c>
      <c r="I815" s="1" t="n">
        <v>830</v>
      </c>
      <c r="J815" s="1" t="n">
        <v>8.8</v>
      </c>
      <c r="K815" s="2" t="n">
        <v>13.1563900205677</v>
      </c>
      <c r="L815" s="1" t="s">
        <v>64</v>
      </c>
      <c r="M815" s="1" t="s">
        <v>101</v>
      </c>
      <c r="N815" s="7" t="n">
        <v>44605</v>
      </c>
    </row>
    <row r="816" customFormat="false" ht="15" hidden="false" customHeight="false" outlineLevel="0" collapsed="false">
      <c r="A816" s="6" t="str">
        <f aca="false">"sankmc_"&amp;ROUND(B816,1)&amp;"_"&amp;ROUND(C816,1)&amp;"_"&amp;ROUND(D816,1)&amp;"_"&amp;ROUND(E816,1)&amp;"_"&amp;ROUND(F816,1)&amp;"_"&amp;ROUND(G816,1)</f>
        <v>sankmc_82.8_0_10.2_7_0_0</v>
      </c>
      <c r="B816" s="2" t="n">
        <v>82.8</v>
      </c>
      <c r="C816" s="2" t="n">
        <v>0</v>
      </c>
      <c r="D816" s="2" t="n">
        <v>10.2</v>
      </c>
      <c r="E816" s="2" t="n">
        <v>7</v>
      </c>
      <c r="F816" s="2" t="n">
        <v>0</v>
      </c>
      <c r="G816" s="2" t="n">
        <v>0</v>
      </c>
      <c r="H816" s="1" t="n">
        <v>729</v>
      </c>
      <c r="I816" s="1" t="n">
        <v>855</v>
      </c>
      <c r="J816" s="1" t="n">
        <v>8.13</v>
      </c>
      <c r="K816" s="2" t="n">
        <v>13.1563900205677</v>
      </c>
      <c r="L816" s="1" t="s">
        <v>64</v>
      </c>
      <c r="M816" s="1" t="s">
        <v>101</v>
      </c>
      <c r="N816" s="7" t="n">
        <v>44605</v>
      </c>
    </row>
    <row r="817" customFormat="false" ht="15" hidden="false" customHeight="false" outlineLevel="0" collapsed="false">
      <c r="A817" s="6" t="str">
        <f aca="false">"sankmc_"&amp;ROUND(B817,1)&amp;"_"&amp;ROUND(C817,1)&amp;"_"&amp;ROUND(D817,1)&amp;"_"&amp;ROUND(E817,1)&amp;"_"&amp;ROUND(F817,1)&amp;"_"&amp;ROUND(G817,1)</f>
        <v>sankmc_82.5_0_14.3_3.2_0_0</v>
      </c>
      <c r="B817" s="2" t="n">
        <v>82.5</v>
      </c>
      <c r="C817" s="2" t="n">
        <v>0</v>
      </c>
      <c r="D817" s="2" t="n">
        <v>14.3</v>
      </c>
      <c r="E817" s="2" t="n">
        <v>3.2</v>
      </c>
      <c r="F817" s="2" t="n">
        <v>0</v>
      </c>
      <c r="G817" s="2" t="n">
        <v>0</v>
      </c>
      <c r="H817" s="1" t="n">
        <v>731</v>
      </c>
      <c r="I817" s="1" t="n">
        <v>730</v>
      </c>
      <c r="J817" s="1" t="n">
        <v>12.05</v>
      </c>
      <c r="K817" s="2" t="n">
        <v>12.1997938951416</v>
      </c>
      <c r="L817" s="1" t="s">
        <v>64</v>
      </c>
      <c r="M817" s="1" t="s">
        <v>101</v>
      </c>
      <c r="N817" s="7" t="n">
        <v>44605</v>
      </c>
    </row>
    <row r="818" customFormat="false" ht="15" hidden="false" customHeight="false" outlineLevel="0" collapsed="false">
      <c r="A818" s="6" t="str">
        <f aca="false">"sankmc_"&amp;ROUND(B818,1)&amp;"_"&amp;ROUND(C818,1)&amp;"_"&amp;ROUND(D818,1)&amp;"_"&amp;ROUND(E818,1)&amp;"_"&amp;ROUND(F818,1)&amp;"_"&amp;ROUND(G818,1)</f>
        <v>sankmc_82.5_0_14.3_3.2_0_0</v>
      </c>
      <c r="B818" s="2" t="n">
        <v>82.5</v>
      </c>
      <c r="C818" s="2" t="n">
        <v>0</v>
      </c>
      <c r="D818" s="2" t="n">
        <v>14.3</v>
      </c>
      <c r="E818" s="2" t="n">
        <v>3.2</v>
      </c>
      <c r="F818" s="2" t="n">
        <v>0</v>
      </c>
      <c r="G818" s="2" t="n">
        <v>0</v>
      </c>
      <c r="H818" s="1" t="n">
        <v>731</v>
      </c>
      <c r="I818" s="1" t="n">
        <v>755</v>
      </c>
      <c r="J818" s="1" t="n">
        <v>11.2</v>
      </c>
      <c r="K818" s="2" t="n">
        <v>12.1997938951416</v>
      </c>
      <c r="L818" s="1" t="s">
        <v>64</v>
      </c>
      <c r="M818" s="1" t="s">
        <v>101</v>
      </c>
      <c r="N818" s="7" t="n">
        <v>44605</v>
      </c>
    </row>
    <row r="819" customFormat="false" ht="15" hidden="false" customHeight="false" outlineLevel="0" collapsed="false">
      <c r="A819" s="6" t="str">
        <f aca="false">"sankmc_"&amp;ROUND(B819,1)&amp;"_"&amp;ROUND(C819,1)&amp;"_"&amp;ROUND(D819,1)&amp;"_"&amp;ROUND(E819,1)&amp;"_"&amp;ROUND(F819,1)&amp;"_"&amp;ROUND(G819,1)</f>
        <v>sankmc_82.5_0_14.3_3.2_0_0</v>
      </c>
      <c r="B819" s="2" t="n">
        <v>82.5</v>
      </c>
      <c r="C819" s="2" t="n">
        <v>0</v>
      </c>
      <c r="D819" s="2" t="n">
        <v>14.3</v>
      </c>
      <c r="E819" s="2" t="n">
        <v>3.2</v>
      </c>
      <c r="F819" s="2" t="n">
        <v>0</v>
      </c>
      <c r="G819" s="2" t="n">
        <v>0</v>
      </c>
      <c r="H819" s="1" t="n">
        <v>731</v>
      </c>
      <c r="I819" s="1" t="n">
        <v>780</v>
      </c>
      <c r="J819" s="1" t="n">
        <v>10.41</v>
      </c>
      <c r="K819" s="2" t="n">
        <v>12.1997938951416</v>
      </c>
      <c r="L819" s="1" t="s">
        <v>64</v>
      </c>
      <c r="M819" s="1" t="s">
        <v>101</v>
      </c>
      <c r="N819" s="7" t="n">
        <v>44605</v>
      </c>
    </row>
    <row r="820" customFormat="false" ht="15" hidden="false" customHeight="false" outlineLevel="0" collapsed="false">
      <c r="A820" s="6" t="str">
        <f aca="false">"sankmc_"&amp;ROUND(B820,1)&amp;"_"&amp;ROUND(C820,1)&amp;"_"&amp;ROUND(D820,1)&amp;"_"&amp;ROUND(E820,1)&amp;"_"&amp;ROUND(F820,1)&amp;"_"&amp;ROUND(G820,1)</f>
        <v>sankmc_82.5_0_14.3_3.2_0_0</v>
      </c>
      <c r="B820" s="2" t="n">
        <v>82.5</v>
      </c>
      <c r="C820" s="2" t="n">
        <v>0</v>
      </c>
      <c r="D820" s="2" t="n">
        <v>14.3</v>
      </c>
      <c r="E820" s="2" t="n">
        <v>3.2</v>
      </c>
      <c r="F820" s="2" t="n">
        <v>0</v>
      </c>
      <c r="G820" s="2" t="n">
        <v>0</v>
      </c>
      <c r="H820" s="1" t="n">
        <v>731</v>
      </c>
      <c r="I820" s="1" t="n">
        <v>805</v>
      </c>
      <c r="J820" s="1" t="n">
        <v>9.67</v>
      </c>
      <c r="K820" s="2" t="n">
        <v>12.1997938951416</v>
      </c>
      <c r="L820" s="1" t="s">
        <v>64</v>
      </c>
      <c r="M820" s="1" t="s">
        <v>101</v>
      </c>
      <c r="N820" s="7" t="n">
        <v>44605</v>
      </c>
    </row>
    <row r="821" customFormat="false" ht="15" hidden="false" customHeight="false" outlineLevel="0" collapsed="false">
      <c r="A821" s="6" t="str">
        <f aca="false">"sankmc_"&amp;ROUND(B821,1)&amp;"_"&amp;ROUND(C821,1)&amp;"_"&amp;ROUND(D821,1)&amp;"_"&amp;ROUND(E821,1)&amp;"_"&amp;ROUND(F821,1)&amp;"_"&amp;ROUND(G821,1)</f>
        <v>sankmc_82.5_0_14.3_3.2_0_0</v>
      </c>
      <c r="B821" s="2" t="n">
        <v>82.5</v>
      </c>
      <c r="C821" s="2" t="n">
        <v>0</v>
      </c>
      <c r="D821" s="2" t="n">
        <v>14.3</v>
      </c>
      <c r="E821" s="2" t="n">
        <v>3.2</v>
      </c>
      <c r="F821" s="2" t="n">
        <v>0</v>
      </c>
      <c r="G821" s="2" t="n">
        <v>0</v>
      </c>
      <c r="H821" s="1" t="n">
        <v>731</v>
      </c>
      <c r="I821" s="1" t="n">
        <v>830</v>
      </c>
      <c r="J821" s="1" t="n">
        <v>8.97</v>
      </c>
      <c r="K821" s="2" t="n">
        <v>12.1997938951416</v>
      </c>
      <c r="L821" s="1" t="s">
        <v>64</v>
      </c>
      <c r="M821" s="1" t="s">
        <v>101</v>
      </c>
      <c r="N821" s="7" t="n">
        <v>44605</v>
      </c>
    </row>
    <row r="822" customFormat="false" ht="15" hidden="false" customHeight="false" outlineLevel="0" collapsed="false">
      <c r="A822" s="6" t="str">
        <f aca="false">"sankmc_"&amp;ROUND(B822,1)&amp;"_"&amp;ROUND(C822,1)&amp;"_"&amp;ROUND(D822,1)&amp;"_"&amp;ROUND(E822,1)&amp;"_"&amp;ROUND(F822,1)&amp;"_"&amp;ROUND(G822,1)</f>
        <v>sankmc_82.5_0_14.3_3.2_0_0</v>
      </c>
      <c r="B822" s="2" t="n">
        <v>82.5</v>
      </c>
      <c r="C822" s="2" t="n">
        <v>0</v>
      </c>
      <c r="D822" s="2" t="n">
        <v>14.3</v>
      </c>
      <c r="E822" s="2" t="n">
        <v>3.2</v>
      </c>
      <c r="F822" s="2" t="n">
        <v>0</v>
      </c>
      <c r="G822" s="2" t="n">
        <v>0</v>
      </c>
      <c r="H822" s="1" t="n">
        <v>731</v>
      </c>
      <c r="I822" s="1" t="n">
        <v>855</v>
      </c>
      <c r="J822" s="1" t="n">
        <v>8.32</v>
      </c>
      <c r="K822" s="2" t="n">
        <v>12.1997938951416</v>
      </c>
      <c r="L822" s="1" t="s">
        <v>64</v>
      </c>
      <c r="M822" s="1" t="s">
        <v>101</v>
      </c>
      <c r="N822" s="7" t="n">
        <v>44605</v>
      </c>
    </row>
    <row r="823" customFormat="false" ht="15" hidden="false" customHeight="false" outlineLevel="0" collapsed="false">
      <c r="A823" s="6" t="str">
        <f aca="false">"sankmc_"&amp;ROUND(B823,1)&amp;"_"&amp;ROUND(C823,1)&amp;"_"&amp;ROUND(D823,1)&amp;"_"&amp;ROUND(E823,1)&amp;"_"&amp;ROUND(F823,1)&amp;"_"&amp;ROUND(G823,1)</f>
        <v>sankmc_77.1_0_18.7_4.1_0_0</v>
      </c>
      <c r="B823" s="2" t="n">
        <v>77.1</v>
      </c>
      <c r="C823" s="2" t="n">
        <v>0</v>
      </c>
      <c r="D823" s="2" t="n">
        <v>18.7</v>
      </c>
      <c r="E823" s="2" t="n">
        <v>4.1</v>
      </c>
      <c r="F823" s="2" t="n">
        <v>0</v>
      </c>
      <c r="G823" s="2" t="n">
        <v>0</v>
      </c>
      <c r="H823" s="1" t="n">
        <v>710</v>
      </c>
      <c r="I823" s="1" t="n">
        <v>710</v>
      </c>
      <c r="J823" s="1" t="n">
        <v>12</v>
      </c>
      <c r="K823" s="2" t="n">
        <v>11.6719022715042</v>
      </c>
      <c r="L823" s="1" t="s">
        <v>64</v>
      </c>
      <c r="M823" s="1" t="s">
        <v>102</v>
      </c>
      <c r="N823" s="7" t="n">
        <v>44605</v>
      </c>
    </row>
    <row r="824" customFormat="false" ht="15" hidden="false" customHeight="false" outlineLevel="0" collapsed="false">
      <c r="A824" s="6" t="str">
        <f aca="false">"sankmc_"&amp;ROUND(B824,1)&amp;"_"&amp;ROUND(C824,1)&amp;"_"&amp;ROUND(D824,1)&amp;"_"&amp;ROUND(E824,1)&amp;"_"&amp;ROUND(F824,1)&amp;"_"&amp;ROUND(G824,1)</f>
        <v>sankmc_77.1_0_18.7_4.1_0_0</v>
      </c>
      <c r="B824" s="2" t="n">
        <v>77.1</v>
      </c>
      <c r="C824" s="2" t="n">
        <v>0</v>
      </c>
      <c r="D824" s="2" t="n">
        <v>18.7</v>
      </c>
      <c r="E824" s="2" t="n">
        <v>4.1</v>
      </c>
      <c r="F824" s="2" t="n">
        <v>0</v>
      </c>
      <c r="G824" s="2" t="n">
        <v>0</v>
      </c>
      <c r="H824" s="1" t="n">
        <v>710</v>
      </c>
      <c r="I824" s="1" t="n">
        <v>730</v>
      </c>
      <c r="J824" s="1" t="n">
        <v>11.17</v>
      </c>
      <c r="K824" s="2" t="n">
        <v>11.6719022715042</v>
      </c>
      <c r="L824" s="1" t="s">
        <v>64</v>
      </c>
      <c r="M824" s="1" t="s">
        <v>102</v>
      </c>
      <c r="N824" s="7" t="n">
        <v>44605</v>
      </c>
    </row>
    <row r="825" customFormat="false" ht="15" hidden="false" customHeight="false" outlineLevel="0" collapsed="false">
      <c r="A825" s="6" t="str">
        <f aca="false">"sankmc_"&amp;ROUND(B825,1)&amp;"_"&amp;ROUND(C825,1)&amp;"_"&amp;ROUND(D825,1)&amp;"_"&amp;ROUND(E825,1)&amp;"_"&amp;ROUND(F825,1)&amp;"_"&amp;ROUND(G825,1)</f>
        <v>sankmc_77.1_0_18.7_4.1_0_0</v>
      </c>
      <c r="B825" s="2" t="n">
        <v>77.1</v>
      </c>
      <c r="C825" s="2" t="n">
        <v>0</v>
      </c>
      <c r="D825" s="2" t="n">
        <v>18.7</v>
      </c>
      <c r="E825" s="2" t="n">
        <v>4.1</v>
      </c>
      <c r="F825" s="2" t="n">
        <v>0</v>
      </c>
      <c r="G825" s="2" t="n">
        <v>0</v>
      </c>
      <c r="H825" s="1" t="n">
        <v>710</v>
      </c>
      <c r="I825" s="1" t="n">
        <v>750</v>
      </c>
      <c r="J825" s="1" t="n">
        <v>10.39</v>
      </c>
      <c r="K825" s="2" t="n">
        <v>11.6719022715042</v>
      </c>
      <c r="L825" s="1" t="s">
        <v>64</v>
      </c>
      <c r="M825" s="1" t="s">
        <v>102</v>
      </c>
      <c r="N825" s="7" t="n">
        <v>44605</v>
      </c>
    </row>
    <row r="826" customFormat="false" ht="15" hidden="false" customHeight="false" outlineLevel="0" collapsed="false">
      <c r="A826" s="6" t="str">
        <f aca="false">"sankmc_"&amp;ROUND(B826,1)&amp;"_"&amp;ROUND(C826,1)&amp;"_"&amp;ROUND(D826,1)&amp;"_"&amp;ROUND(E826,1)&amp;"_"&amp;ROUND(F826,1)&amp;"_"&amp;ROUND(G826,1)</f>
        <v>sankmc_77.1_0_18.7_4.1_0_0</v>
      </c>
      <c r="B826" s="2" t="n">
        <v>77.1</v>
      </c>
      <c r="C826" s="2" t="n">
        <v>0</v>
      </c>
      <c r="D826" s="2" t="n">
        <v>18.7</v>
      </c>
      <c r="E826" s="2" t="n">
        <v>4.1</v>
      </c>
      <c r="F826" s="2" t="n">
        <v>0</v>
      </c>
      <c r="G826" s="2" t="n">
        <v>0</v>
      </c>
      <c r="H826" s="1" t="n">
        <v>710</v>
      </c>
      <c r="I826" s="1" t="n">
        <v>770</v>
      </c>
      <c r="J826" s="1" t="n">
        <v>9.65</v>
      </c>
      <c r="K826" s="2" t="n">
        <v>11.6719022715042</v>
      </c>
      <c r="L826" s="1" t="s">
        <v>64</v>
      </c>
      <c r="M826" s="1" t="s">
        <v>102</v>
      </c>
      <c r="N826" s="7" t="n">
        <v>44605</v>
      </c>
    </row>
    <row r="827" customFormat="false" ht="15" hidden="false" customHeight="false" outlineLevel="0" collapsed="false">
      <c r="A827" s="6" t="str">
        <f aca="false">"sankmc_"&amp;ROUND(B827,1)&amp;"_"&amp;ROUND(C827,1)&amp;"_"&amp;ROUND(D827,1)&amp;"_"&amp;ROUND(E827,1)&amp;"_"&amp;ROUND(F827,1)&amp;"_"&amp;ROUND(G827,1)</f>
        <v>sankmc_77.1_0_18.7_4.1_0_0</v>
      </c>
      <c r="B827" s="2" t="n">
        <v>77.1</v>
      </c>
      <c r="C827" s="2" t="n">
        <v>0</v>
      </c>
      <c r="D827" s="2" t="n">
        <v>18.7</v>
      </c>
      <c r="E827" s="2" t="n">
        <v>4.1</v>
      </c>
      <c r="F827" s="2" t="n">
        <v>0</v>
      </c>
      <c r="G827" s="2" t="n">
        <v>0</v>
      </c>
      <c r="H827" s="1" t="n">
        <v>710</v>
      </c>
      <c r="I827" s="1" t="n">
        <v>790</v>
      </c>
      <c r="J827" s="1" t="n">
        <v>8.95</v>
      </c>
      <c r="K827" s="2" t="n">
        <v>11.6719022715042</v>
      </c>
      <c r="L827" s="1" t="s">
        <v>64</v>
      </c>
      <c r="M827" s="1" t="s">
        <v>102</v>
      </c>
      <c r="N827" s="7" t="n">
        <v>44605</v>
      </c>
    </row>
    <row r="828" customFormat="false" ht="15" hidden="false" customHeight="false" outlineLevel="0" collapsed="false">
      <c r="A828" s="6" t="str">
        <f aca="false">"sankmc_"&amp;ROUND(B828,1)&amp;"_"&amp;ROUND(C828,1)&amp;"_"&amp;ROUND(D828,1)&amp;"_"&amp;ROUND(E828,1)&amp;"_"&amp;ROUND(F828,1)&amp;"_"&amp;ROUND(G828,1)</f>
        <v>sankmc_77.1_0_18.7_4.1_0_0</v>
      </c>
      <c r="B828" s="2" t="n">
        <v>77.1</v>
      </c>
      <c r="C828" s="2" t="n">
        <v>0</v>
      </c>
      <c r="D828" s="2" t="n">
        <v>18.7</v>
      </c>
      <c r="E828" s="2" t="n">
        <v>4.1</v>
      </c>
      <c r="F828" s="2" t="n">
        <v>0</v>
      </c>
      <c r="G828" s="2" t="n">
        <v>0</v>
      </c>
      <c r="H828" s="1" t="n">
        <v>710</v>
      </c>
      <c r="I828" s="1" t="n">
        <v>810</v>
      </c>
      <c r="J828" s="1" t="n">
        <v>8.29</v>
      </c>
      <c r="K828" s="2" t="n">
        <v>11.6719022715042</v>
      </c>
      <c r="L828" s="1" t="s">
        <v>64</v>
      </c>
      <c r="M828" s="1" t="s">
        <v>102</v>
      </c>
      <c r="N828" s="7" t="n">
        <v>44605</v>
      </c>
    </row>
    <row r="829" customFormat="false" ht="15" hidden="false" customHeight="false" outlineLevel="0" collapsed="false">
      <c r="A829" s="6" t="str">
        <f aca="false">"sankmc_"&amp;ROUND(B829,1)&amp;"_"&amp;ROUND(C829,1)&amp;"_"&amp;ROUND(D829,1)&amp;"_"&amp;ROUND(E829,1)&amp;"_"&amp;ROUND(F829,1)&amp;"_"&amp;ROUND(G829,1)</f>
        <v>sankmc_76.8_0_6.6_16.6_0_0</v>
      </c>
      <c r="B829" s="2" t="n">
        <v>76.8</v>
      </c>
      <c r="C829" s="2" t="n">
        <v>0</v>
      </c>
      <c r="D829" s="2" t="n">
        <v>6.6</v>
      </c>
      <c r="E829" s="2" t="n">
        <v>16.6</v>
      </c>
      <c r="F829" s="2" t="n">
        <v>0</v>
      </c>
      <c r="G829" s="2" t="n">
        <v>0</v>
      </c>
      <c r="H829" s="1" t="n">
        <v>721</v>
      </c>
      <c r="I829" s="1" t="n">
        <v>710</v>
      </c>
      <c r="J829" s="1" t="n">
        <v>12.44</v>
      </c>
      <c r="K829" s="2" t="n">
        <v>13.227128335771</v>
      </c>
      <c r="L829" s="1" t="s">
        <v>64</v>
      </c>
      <c r="M829" s="1" t="s">
        <v>103</v>
      </c>
      <c r="N829" s="7" t="n">
        <v>44605</v>
      </c>
    </row>
    <row r="830" customFormat="false" ht="15" hidden="false" customHeight="false" outlineLevel="0" collapsed="false">
      <c r="A830" s="6" t="str">
        <f aca="false">"sankmc_"&amp;ROUND(B830,1)&amp;"_"&amp;ROUND(C830,1)&amp;"_"&amp;ROUND(D830,1)&amp;"_"&amp;ROUND(E830,1)&amp;"_"&amp;ROUND(F830,1)&amp;"_"&amp;ROUND(G830,1)</f>
        <v>sankmc_76.8_0_6.6_16.6_0_0</v>
      </c>
      <c r="B830" s="2" t="n">
        <v>76.8</v>
      </c>
      <c r="C830" s="2" t="n">
        <v>0</v>
      </c>
      <c r="D830" s="2" t="n">
        <v>6.6</v>
      </c>
      <c r="E830" s="2" t="n">
        <v>16.6</v>
      </c>
      <c r="F830" s="2" t="n">
        <v>0</v>
      </c>
      <c r="G830" s="2" t="n">
        <v>0</v>
      </c>
      <c r="H830" s="1" t="n">
        <v>721</v>
      </c>
      <c r="I830" s="1" t="n">
        <v>730</v>
      </c>
      <c r="J830" s="1" t="n">
        <v>11.62</v>
      </c>
      <c r="K830" s="2" t="n">
        <v>13.227128335771</v>
      </c>
      <c r="L830" s="1" t="s">
        <v>64</v>
      </c>
      <c r="M830" s="1" t="s">
        <v>103</v>
      </c>
      <c r="N830" s="7" t="n">
        <v>44605</v>
      </c>
    </row>
    <row r="831" customFormat="false" ht="15" hidden="false" customHeight="false" outlineLevel="0" collapsed="false">
      <c r="A831" s="6" t="str">
        <f aca="false">"sankmc_"&amp;ROUND(B831,1)&amp;"_"&amp;ROUND(C831,1)&amp;"_"&amp;ROUND(D831,1)&amp;"_"&amp;ROUND(E831,1)&amp;"_"&amp;ROUND(F831,1)&amp;"_"&amp;ROUND(G831,1)</f>
        <v>sankmc_76.8_0_6.6_16.6_0_0</v>
      </c>
      <c r="B831" s="2" t="n">
        <v>76.8</v>
      </c>
      <c r="C831" s="2" t="n">
        <v>0</v>
      </c>
      <c r="D831" s="2" t="n">
        <v>6.6</v>
      </c>
      <c r="E831" s="2" t="n">
        <v>16.6</v>
      </c>
      <c r="F831" s="2" t="n">
        <v>0</v>
      </c>
      <c r="G831" s="2" t="n">
        <v>0</v>
      </c>
      <c r="H831" s="1" t="n">
        <v>721</v>
      </c>
      <c r="I831" s="1" t="n">
        <v>750</v>
      </c>
      <c r="J831" s="1" t="n">
        <v>10.86</v>
      </c>
      <c r="K831" s="2" t="n">
        <v>13.227128335771</v>
      </c>
      <c r="L831" s="1" t="s">
        <v>64</v>
      </c>
      <c r="M831" s="1" t="s">
        <v>103</v>
      </c>
      <c r="N831" s="7" t="n">
        <v>44605</v>
      </c>
    </row>
    <row r="832" customFormat="false" ht="15" hidden="false" customHeight="false" outlineLevel="0" collapsed="false">
      <c r="A832" s="6" t="str">
        <f aca="false">"sankmc_"&amp;ROUND(B832,1)&amp;"_"&amp;ROUND(C832,1)&amp;"_"&amp;ROUND(D832,1)&amp;"_"&amp;ROUND(E832,1)&amp;"_"&amp;ROUND(F832,1)&amp;"_"&amp;ROUND(G832,1)</f>
        <v>sankmc_76.8_0_6.6_16.6_0_0</v>
      </c>
      <c r="B832" s="2" t="n">
        <v>76.8</v>
      </c>
      <c r="C832" s="2" t="n">
        <v>0</v>
      </c>
      <c r="D832" s="2" t="n">
        <v>6.6</v>
      </c>
      <c r="E832" s="2" t="n">
        <v>16.6</v>
      </c>
      <c r="F832" s="2" t="n">
        <v>0</v>
      </c>
      <c r="G832" s="2" t="n">
        <v>0</v>
      </c>
      <c r="H832" s="1" t="n">
        <v>721</v>
      </c>
      <c r="I832" s="1" t="n">
        <v>770</v>
      </c>
      <c r="J832" s="1" t="n">
        <v>10.13</v>
      </c>
      <c r="K832" s="2" t="n">
        <v>13.227128335771</v>
      </c>
      <c r="L832" s="1" t="s">
        <v>64</v>
      </c>
      <c r="M832" s="1" t="s">
        <v>103</v>
      </c>
      <c r="N832" s="7" t="n">
        <v>44605</v>
      </c>
    </row>
    <row r="833" customFormat="false" ht="15" hidden="false" customHeight="false" outlineLevel="0" collapsed="false">
      <c r="A833" s="6" t="str">
        <f aca="false">"sankmc_"&amp;ROUND(B833,1)&amp;"_"&amp;ROUND(C833,1)&amp;"_"&amp;ROUND(D833,1)&amp;"_"&amp;ROUND(E833,1)&amp;"_"&amp;ROUND(F833,1)&amp;"_"&amp;ROUND(G833,1)</f>
        <v>sankmc_76.8_0_6.6_16.6_0_0</v>
      </c>
      <c r="B833" s="2" t="n">
        <v>76.8</v>
      </c>
      <c r="C833" s="2" t="n">
        <v>0</v>
      </c>
      <c r="D833" s="2" t="n">
        <v>6.6</v>
      </c>
      <c r="E833" s="2" t="n">
        <v>16.6</v>
      </c>
      <c r="F833" s="2" t="n">
        <v>0</v>
      </c>
      <c r="G833" s="2" t="n">
        <v>0</v>
      </c>
      <c r="H833" s="1" t="n">
        <v>721</v>
      </c>
      <c r="I833" s="1" t="n">
        <v>790</v>
      </c>
      <c r="J833" s="1" t="n">
        <v>9.44</v>
      </c>
      <c r="K833" s="2" t="n">
        <v>13.227128335771</v>
      </c>
      <c r="L833" s="1" t="s">
        <v>64</v>
      </c>
      <c r="M833" s="1" t="s">
        <v>103</v>
      </c>
      <c r="N833" s="7" t="n">
        <v>44605</v>
      </c>
    </row>
    <row r="834" customFormat="false" ht="15" hidden="false" customHeight="false" outlineLevel="0" collapsed="false">
      <c r="A834" s="6" t="str">
        <f aca="false">"sankmc_"&amp;ROUND(B834,1)&amp;"_"&amp;ROUND(C834,1)&amp;"_"&amp;ROUND(D834,1)&amp;"_"&amp;ROUND(E834,1)&amp;"_"&amp;ROUND(F834,1)&amp;"_"&amp;ROUND(G834,1)</f>
        <v>sankmc_76.8_0_6.6_16.6_0_0</v>
      </c>
      <c r="B834" s="2" t="n">
        <v>76.8</v>
      </c>
      <c r="C834" s="2" t="n">
        <v>0</v>
      </c>
      <c r="D834" s="2" t="n">
        <v>6.6</v>
      </c>
      <c r="E834" s="2" t="n">
        <v>16.6</v>
      </c>
      <c r="F834" s="2" t="n">
        <v>0</v>
      </c>
      <c r="G834" s="2" t="n">
        <v>0</v>
      </c>
      <c r="H834" s="1" t="n">
        <v>721</v>
      </c>
      <c r="I834" s="1" t="n">
        <v>810</v>
      </c>
      <c r="J834" s="1" t="n">
        <v>8.78</v>
      </c>
      <c r="K834" s="2" t="n">
        <v>13.227128335771</v>
      </c>
      <c r="L834" s="1" t="s">
        <v>64</v>
      </c>
      <c r="M834" s="1" t="s">
        <v>103</v>
      </c>
      <c r="N834" s="7" t="n">
        <v>44605</v>
      </c>
    </row>
    <row r="835" customFormat="false" ht="15" hidden="false" customHeight="false" outlineLevel="0" collapsed="false">
      <c r="A835" s="6" t="str">
        <f aca="false">"sankmc_"&amp;ROUND(B835,1)&amp;"_"&amp;ROUND(C835,1)&amp;"_"&amp;ROUND(D835,1)&amp;"_"&amp;ROUND(E835,1)&amp;"_"&amp;ROUND(F835,1)&amp;"_"&amp;ROUND(G835,1)</f>
        <v>sankmc_75.8_0_12.9_11.3_0_0</v>
      </c>
      <c r="B835" s="2" t="n">
        <v>75.8</v>
      </c>
      <c r="C835" s="2" t="n">
        <v>0</v>
      </c>
      <c r="D835" s="2" t="n">
        <v>12.9</v>
      </c>
      <c r="E835" s="2" t="n">
        <v>11.3</v>
      </c>
      <c r="F835" s="2" t="n">
        <v>0</v>
      </c>
      <c r="G835" s="2" t="n">
        <v>0</v>
      </c>
      <c r="H835" s="1" t="n">
        <v>705</v>
      </c>
      <c r="I835" s="1" t="n">
        <v>710</v>
      </c>
      <c r="J835" s="1" t="n">
        <v>11.81</v>
      </c>
      <c r="K835" s="2" t="n">
        <v>13.0329855650268</v>
      </c>
      <c r="L835" s="1" t="s">
        <v>64</v>
      </c>
      <c r="M835" s="1" t="s">
        <v>104</v>
      </c>
      <c r="N835" s="7" t="n">
        <v>44605</v>
      </c>
    </row>
    <row r="836" customFormat="false" ht="15" hidden="false" customHeight="false" outlineLevel="0" collapsed="false">
      <c r="A836" s="6" t="str">
        <f aca="false">"sankmc_"&amp;ROUND(B836,1)&amp;"_"&amp;ROUND(C836,1)&amp;"_"&amp;ROUND(D836,1)&amp;"_"&amp;ROUND(E836,1)&amp;"_"&amp;ROUND(F836,1)&amp;"_"&amp;ROUND(G836,1)</f>
        <v>sankmc_75.8_0_12.9_11.3_0_0</v>
      </c>
      <c r="B836" s="2" t="n">
        <v>75.8</v>
      </c>
      <c r="C836" s="2" t="n">
        <v>0</v>
      </c>
      <c r="D836" s="2" t="n">
        <v>12.9</v>
      </c>
      <c r="E836" s="2" t="n">
        <v>11.3</v>
      </c>
      <c r="F836" s="2" t="n">
        <v>0</v>
      </c>
      <c r="G836" s="2" t="n">
        <v>0</v>
      </c>
      <c r="H836" s="1" t="n">
        <v>705</v>
      </c>
      <c r="I836" s="1" t="n">
        <v>730</v>
      </c>
      <c r="J836" s="1" t="n">
        <v>11.03</v>
      </c>
      <c r="K836" s="2" t="n">
        <v>13.0329855650268</v>
      </c>
      <c r="L836" s="1" t="s">
        <v>64</v>
      </c>
      <c r="M836" s="1" t="s">
        <v>104</v>
      </c>
      <c r="N836" s="7" t="n">
        <v>44605</v>
      </c>
    </row>
    <row r="837" customFormat="false" ht="15" hidden="false" customHeight="false" outlineLevel="0" collapsed="false">
      <c r="A837" s="6" t="str">
        <f aca="false">"sankmc_"&amp;ROUND(B837,1)&amp;"_"&amp;ROUND(C837,1)&amp;"_"&amp;ROUND(D837,1)&amp;"_"&amp;ROUND(E837,1)&amp;"_"&amp;ROUND(F837,1)&amp;"_"&amp;ROUND(G837,1)</f>
        <v>sankmc_75.8_0_12.9_11.3_0_0</v>
      </c>
      <c r="B837" s="2" t="n">
        <v>75.8</v>
      </c>
      <c r="C837" s="2" t="n">
        <v>0</v>
      </c>
      <c r="D837" s="2" t="n">
        <v>12.9</v>
      </c>
      <c r="E837" s="2" t="n">
        <v>11.3</v>
      </c>
      <c r="F837" s="2" t="n">
        <v>0</v>
      </c>
      <c r="G837" s="2" t="n">
        <v>0</v>
      </c>
      <c r="H837" s="1" t="n">
        <v>705</v>
      </c>
      <c r="I837" s="1" t="n">
        <v>750</v>
      </c>
      <c r="J837" s="1" t="n">
        <v>10.29</v>
      </c>
      <c r="K837" s="2" t="n">
        <v>13.0329855650268</v>
      </c>
      <c r="L837" s="1" t="s">
        <v>64</v>
      </c>
      <c r="M837" s="1" t="s">
        <v>104</v>
      </c>
      <c r="N837" s="7" t="n">
        <v>44605</v>
      </c>
    </row>
    <row r="838" customFormat="false" ht="15" hidden="false" customHeight="false" outlineLevel="0" collapsed="false">
      <c r="A838" s="6" t="str">
        <f aca="false">"sankmc_"&amp;ROUND(B838,1)&amp;"_"&amp;ROUND(C838,1)&amp;"_"&amp;ROUND(D838,1)&amp;"_"&amp;ROUND(E838,1)&amp;"_"&amp;ROUND(F838,1)&amp;"_"&amp;ROUND(G838,1)</f>
        <v>sankmc_75.8_0_12.9_11.3_0_0</v>
      </c>
      <c r="B838" s="2" t="n">
        <v>75.8</v>
      </c>
      <c r="C838" s="2" t="n">
        <v>0</v>
      </c>
      <c r="D838" s="2" t="n">
        <v>12.9</v>
      </c>
      <c r="E838" s="2" t="n">
        <v>11.3</v>
      </c>
      <c r="F838" s="2" t="n">
        <v>0</v>
      </c>
      <c r="G838" s="2" t="n">
        <v>0</v>
      </c>
      <c r="H838" s="1" t="n">
        <v>705</v>
      </c>
      <c r="I838" s="1" t="n">
        <v>770</v>
      </c>
      <c r="J838" s="1" t="n">
        <v>9.59</v>
      </c>
      <c r="K838" s="2" t="n">
        <v>13.0329855650268</v>
      </c>
      <c r="L838" s="1" t="s">
        <v>64</v>
      </c>
      <c r="M838" s="1" t="s">
        <v>104</v>
      </c>
      <c r="N838" s="7" t="n">
        <v>44605</v>
      </c>
    </row>
    <row r="839" customFormat="false" ht="15" hidden="false" customHeight="false" outlineLevel="0" collapsed="false">
      <c r="A839" s="6" t="str">
        <f aca="false">"sankmc_"&amp;ROUND(B839,1)&amp;"_"&amp;ROUND(C839,1)&amp;"_"&amp;ROUND(D839,1)&amp;"_"&amp;ROUND(E839,1)&amp;"_"&amp;ROUND(F839,1)&amp;"_"&amp;ROUND(G839,1)</f>
        <v>sankmc_75.8_0_12.9_11.3_0_0</v>
      </c>
      <c r="B839" s="2" t="n">
        <v>75.8</v>
      </c>
      <c r="C839" s="2" t="n">
        <v>0</v>
      </c>
      <c r="D839" s="2" t="n">
        <v>12.9</v>
      </c>
      <c r="E839" s="2" t="n">
        <v>11.3</v>
      </c>
      <c r="F839" s="2" t="n">
        <v>0</v>
      </c>
      <c r="G839" s="2" t="n">
        <v>0</v>
      </c>
      <c r="H839" s="1" t="n">
        <v>705</v>
      </c>
      <c r="I839" s="1" t="n">
        <v>790</v>
      </c>
      <c r="J839" s="1" t="n">
        <v>8.93</v>
      </c>
      <c r="K839" s="2" t="n">
        <v>13.0329855650268</v>
      </c>
      <c r="L839" s="1" t="s">
        <v>64</v>
      </c>
      <c r="M839" s="1" t="s">
        <v>104</v>
      </c>
      <c r="N839" s="7" t="n">
        <v>44605</v>
      </c>
    </row>
    <row r="840" customFormat="false" ht="15" hidden="false" customHeight="false" outlineLevel="0" collapsed="false">
      <c r="A840" s="6" t="str">
        <f aca="false">"sankmc_"&amp;ROUND(B840,1)&amp;"_"&amp;ROUND(C840,1)&amp;"_"&amp;ROUND(D840,1)&amp;"_"&amp;ROUND(E840,1)&amp;"_"&amp;ROUND(F840,1)&amp;"_"&amp;ROUND(G840,1)</f>
        <v>sankmc_75.8_0_12.9_11.3_0_0</v>
      </c>
      <c r="B840" s="2" t="n">
        <v>75.8</v>
      </c>
      <c r="C840" s="2" t="n">
        <v>0</v>
      </c>
      <c r="D840" s="2" t="n">
        <v>12.9</v>
      </c>
      <c r="E840" s="2" t="n">
        <v>11.3</v>
      </c>
      <c r="F840" s="2" t="n">
        <v>0</v>
      </c>
      <c r="G840" s="2" t="n">
        <v>0</v>
      </c>
      <c r="H840" s="1" t="n">
        <v>705</v>
      </c>
      <c r="I840" s="1" t="n">
        <v>810</v>
      </c>
      <c r="J840" s="1" t="n">
        <v>8.29</v>
      </c>
      <c r="K840" s="2" t="n">
        <v>13.0329855650268</v>
      </c>
      <c r="L840" s="1" t="s">
        <v>64</v>
      </c>
      <c r="M840" s="1" t="s">
        <v>104</v>
      </c>
      <c r="N840" s="7" t="n">
        <v>44605</v>
      </c>
    </row>
    <row r="841" customFormat="false" ht="15" hidden="false" customHeight="false" outlineLevel="0" collapsed="false">
      <c r="A841" s="6" t="str">
        <f aca="false">"sankmc_"&amp;ROUND(B841,1)&amp;"_"&amp;ROUND(C841,1)&amp;"_"&amp;ROUND(D841,1)&amp;"_"&amp;ROUND(E841,1)&amp;"_"&amp;ROUND(F841,1)&amp;"_"&amp;ROUND(G841,1)</f>
        <v>sankmc_67.2_0_26.3_6.5_0_0</v>
      </c>
      <c r="B841" s="2" t="n">
        <v>67.2</v>
      </c>
      <c r="C841" s="2" t="n">
        <v>0</v>
      </c>
      <c r="D841" s="2" t="n">
        <v>26.3</v>
      </c>
      <c r="E841" s="2" t="n">
        <v>6.5</v>
      </c>
      <c r="F841" s="2" t="n">
        <v>0</v>
      </c>
      <c r="G841" s="2" t="n">
        <v>0</v>
      </c>
      <c r="H841" s="1" t="n">
        <v>664</v>
      </c>
      <c r="I841" s="1" t="n">
        <v>670</v>
      </c>
      <c r="J841" s="1" t="n">
        <v>11.75</v>
      </c>
      <c r="K841" s="2" t="n">
        <v>9.93509026415194</v>
      </c>
      <c r="L841" s="1" t="s">
        <v>64</v>
      </c>
      <c r="M841" s="1" t="s">
        <v>105</v>
      </c>
      <c r="N841" s="7" t="n">
        <v>44605</v>
      </c>
    </row>
    <row r="842" customFormat="false" ht="15" hidden="false" customHeight="false" outlineLevel="0" collapsed="false">
      <c r="A842" s="6" t="str">
        <f aca="false">"sankmc_"&amp;ROUND(B842,1)&amp;"_"&amp;ROUND(C842,1)&amp;"_"&amp;ROUND(D842,1)&amp;"_"&amp;ROUND(E842,1)&amp;"_"&amp;ROUND(F842,1)&amp;"_"&amp;ROUND(G842,1)</f>
        <v>sankmc_67.2_0_26.3_6.5_0_0</v>
      </c>
      <c r="B842" s="2" t="n">
        <v>67.2</v>
      </c>
      <c r="C842" s="2" t="n">
        <v>0</v>
      </c>
      <c r="D842" s="2" t="n">
        <v>26.3</v>
      </c>
      <c r="E842" s="2" t="n">
        <v>6.5</v>
      </c>
      <c r="F842" s="2" t="n">
        <v>0</v>
      </c>
      <c r="G842" s="2" t="n">
        <v>0</v>
      </c>
      <c r="H842" s="1" t="n">
        <v>664</v>
      </c>
      <c r="I842" s="1" t="n">
        <v>695</v>
      </c>
      <c r="J842" s="1" t="n">
        <v>10.78</v>
      </c>
      <c r="K842" s="2" t="n">
        <v>9.93509026415194</v>
      </c>
      <c r="L842" s="1" t="s">
        <v>64</v>
      </c>
      <c r="M842" s="1" t="s">
        <v>105</v>
      </c>
      <c r="N842" s="7" t="n">
        <v>44605</v>
      </c>
    </row>
    <row r="843" customFormat="false" ht="15" hidden="false" customHeight="false" outlineLevel="0" collapsed="false">
      <c r="A843" s="6" t="str">
        <f aca="false">"sankmc_"&amp;ROUND(B843,1)&amp;"_"&amp;ROUND(C843,1)&amp;"_"&amp;ROUND(D843,1)&amp;"_"&amp;ROUND(E843,1)&amp;"_"&amp;ROUND(F843,1)&amp;"_"&amp;ROUND(G843,1)</f>
        <v>sankmc_67.2_0_26.3_6.5_0_0</v>
      </c>
      <c r="B843" s="2" t="n">
        <v>67.2</v>
      </c>
      <c r="C843" s="2" t="n">
        <v>0</v>
      </c>
      <c r="D843" s="2" t="n">
        <v>26.3</v>
      </c>
      <c r="E843" s="2" t="n">
        <v>6.5</v>
      </c>
      <c r="F843" s="2" t="n">
        <v>0</v>
      </c>
      <c r="G843" s="2" t="n">
        <v>0</v>
      </c>
      <c r="H843" s="1" t="n">
        <v>664</v>
      </c>
      <c r="I843" s="1" t="n">
        <v>720</v>
      </c>
      <c r="J843" s="1" t="n">
        <v>9.88</v>
      </c>
      <c r="K843" s="2" t="n">
        <v>9.93509026415194</v>
      </c>
      <c r="L843" s="1" t="s">
        <v>64</v>
      </c>
      <c r="M843" s="1" t="s">
        <v>105</v>
      </c>
      <c r="N843" s="7" t="n">
        <v>44605</v>
      </c>
    </row>
    <row r="844" customFormat="false" ht="15" hidden="false" customHeight="false" outlineLevel="0" collapsed="false">
      <c r="A844" s="6" t="str">
        <f aca="false">"sankmc_"&amp;ROUND(B844,1)&amp;"_"&amp;ROUND(C844,1)&amp;"_"&amp;ROUND(D844,1)&amp;"_"&amp;ROUND(E844,1)&amp;"_"&amp;ROUND(F844,1)&amp;"_"&amp;ROUND(G844,1)</f>
        <v>sankmc_67.2_0_26.3_6.5_0_0</v>
      </c>
      <c r="B844" s="2" t="n">
        <v>67.2</v>
      </c>
      <c r="C844" s="2" t="n">
        <v>0</v>
      </c>
      <c r="D844" s="2" t="n">
        <v>26.3</v>
      </c>
      <c r="E844" s="2" t="n">
        <v>6.5</v>
      </c>
      <c r="F844" s="2" t="n">
        <v>0</v>
      </c>
      <c r="G844" s="2" t="n">
        <v>0</v>
      </c>
      <c r="H844" s="1" t="n">
        <v>664</v>
      </c>
      <c r="I844" s="1" t="n">
        <v>745</v>
      </c>
      <c r="J844" s="1" t="n">
        <v>9.04</v>
      </c>
      <c r="K844" s="2" t="n">
        <v>9.93509026415194</v>
      </c>
      <c r="L844" s="1" t="s">
        <v>64</v>
      </c>
      <c r="M844" s="1" t="s">
        <v>105</v>
      </c>
      <c r="N844" s="7" t="n">
        <v>44605</v>
      </c>
    </row>
    <row r="845" customFormat="false" ht="15" hidden="false" customHeight="false" outlineLevel="0" collapsed="false">
      <c r="A845" s="6" t="str">
        <f aca="false">"sankmc_"&amp;ROUND(B845,1)&amp;"_"&amp;ROUND(C845,1)&amp;"_"&amp;ROUND(D845,1)&amp;"_"&amp;ROUND(E845,1)&amp;"_"&amp;ROUND(F845,1)&amp;"_"&amp;ROUND(G845,1)</f>
        <v>sankmc_67.2_0_26.3_6.5_0_0</v>
      </c>
      <c r="B845" s="2" t="n">
        <v>67.2</v>
      </c>
      <c r="C845" s="2" t="n">
        <v>0</v>
      </c>
      <c r="D845" s="2" t="n">
        <v>26.3</v>
      </c>
      <c r="E845" s="2" t="n">
        <v>6.5</v>
      </c>
      <c r="F845" s="2" t="n">
        <v>0</v>
      </c>
      <c r="G845" s="2" t="n">
        <v>0</v>
      </c>
      <c r="H845" s="1" t="n">
        <v>664</v>
      </c>
      <c r="I845" s="1" t="n">
        <v>770</v>
      </c>
      <c r="J845" s="1" t="n">
        <v>8.26</v>
      </c>
      <c r="K845" s="2" t="n">
        <v>9.93509026415194</v>
      </c>
      <c r="L845" s="1" t="s">
        <v>64</v>
      </c>
      <c r="M845" s="1" t="s">
        <v>105</v>
      </c>
      <c r="N845" s="7" t="n">
        <v>44605</v>
      </c>
    </row>
    <row r="846" customFormat="false" ht="15" hidden="false" customHeight="false" outlineLevel="0" collapsed="false">
      <c r="A846" s="6" t="str">
        <f aca="false">"sankmc_"&amp;ROUND(B846,1)&amp;"_"&amp;ROUND(C846,1)&amp;"_"&amp;ROUND(D846,1)&amp;"_"&amp;ROUND(E846,1)&amp;"_"&amp;ROUND(F846,1)&amp;"_"&amp;ROUND(G846,1)</f>
        <v>sankmc_67.2_0_26.3_6.5_0_0</v>
      </c>
      <c r="B846" s="2" t="n">
        <v>67.2</v>
      </c>
      <c r="C846" s="2" t="n">
        <v>0</v>
      </c>
      <c r="D846" s="2" t="n">
        <v>26.3</v>
      </c>
      <c r="E846" s="2" t="n">
        <v>6.5</v>
      </c>
      <c r="F846" s="2" t="n">
        <v>0</v>
      </c>
      <c r="G846" s="2" t="n">
        <v>0</v>
      </c>
      <c r="H846" s="1" t="n">
        <v>664</v>
      </c>
      <c r="I846" s="1" t="n">
        <v>795</v>
      </c>
      <c r="J846" s="1" t="n">
        <v>7.52</v>
      </c>
      <c r="K846" s="2" t="n">
        <v>9.93509026415194</v>
      </c>
      <c r="L846" s="1" t="s">
        <v>64</v>
      </c>
      <c r="M846" s="1" t="s">
        <v>105</v>
      </c>
      <c r="N846" s="7" t="n">
        <v>44605</v>
      </c>
    </row>
    <row r="847" customFormat="false" ht="15" hidden="false" customHeight="false" outlineLevel="0" collapsed="false">
      <c r="A847" s="6" t="str">
        <f aca="false">"sankmc_"&amp;ROUND(B847,1)&amp;"_"&amp;ROUND(C847,1)&amp;"_"&amp;ROUND(D847,1)&amp;"_"&amp;ROUND(E847,1)&amp;"_"&amp;ROUND(F847,1)&amp;"_"&amp;ROUND(G847,1)</f>
        <v>sankmc_66.1_0_31.1_2.8_0_0</v>
      </c>
      <c r="B847" s="2" t="n">
        <v>66.1</v>
      </c>
      <c r="C847" s="2" t="n">
        <v>0</v>
      </c>
      <c r="D847" s="2" t="n">
        <v>31.1</v>
      </c>
      <c r="E847" s="2" t="n">
        <v>2.8</v>
      </c>
      <c r="F847" s="2" t="n">
        <v>0</v>
      </c>
      <c r="G847" s="2" t="n">
        <v>0</v>
      </c>
      <c r="H847" s="1" t="n">
        <v>680</v>
      </c>
      <c r="I847" s="1" t="n">
        <v>680</v>
      </c>
      <c r="J847" s="1" t="n">
        <v>12</v>
      </c>
      <c r="K847" s="2" t="n">
        <v>8.22351291700539</v>
      </c>
      <c r="L847" s="1" t="s">
        <v>64</v>
      </c>
      <c r="M847" s="1" t="s">
        <v>106</v>
      </c>
      <c r="N847" s="7" t="n">
        <v>44605</v>
      </c>
    </row>
    <row r="848" customFormat="false" ht="15" hidden="false" customHeight="false" outlineLevel="0" collapsed="false">
      <c r="A848" s="6" t="str">
        <f aca="false">"sankmc_"&amp;ROUND(B848,1)&amp;"_"&amp;ROUND(C848,1)&amp;"_"&amp;ROUND(D848,1)&amp;"_"&amp;ROUND(E848,1)&amp;"_"&amp;ROUND(F848,1)&amp;"_"&amp;ROUND(G848,1)</f>
        <v>sankmc_66.1_0_31.1_2.8_0_0</v>
      </c>
      <c r="B848" s="2" t="n">
        <v>66.1</v>
      </c>
      <c r="C848" s="2" t="n">
        <v>0</v>
      </c>
      <c r="D848" s="2" t="n">
        <v>31.1</v>
      </c>
      <c r="E848" s="2" t="n">
        <v>2.8</v>
      </c>
      <c r="F848" s="2" t="n">
        <v>0</v>
      </c>
      <c r="G848" s="2" t="n">
        <v>0</v>
      </c>
      <c r="H848" s="1" t="n">
        <v>680</v>
      </c>
      <c r="I848" s="1" t="n">
        <v>705</v>
      </c>
      <c r="J848" s="1" t="n">
        <v>10.95</v>
      </c>
      <c r="K848" s="2" t="n">
        <v>8.22351291700539</v>
      </c>
      <c r="L848" s="1" t="s">
        <v>64</v>
      </c>
      <c r="M848" s="1" t="s">
        <v>106</v>
      </c>
      <c r="N848" s="7" t="n">
        <v>44605</v>
      </c>
    </row>
    <row r="849" customFormat="false" ht="15" hidden="false" customHeight="false" outlineLevel="0" collapsed="false">
      <c r="A849" s="6" t="str">
        <f aca="false">"sankmc_"&amp;ROUND(B849,1)&amp;"_"&amp;ROUND(C849,1)&amp;"_"&amp;ROUND(D849,1)&amp;"_"&amp;ROUND(E849,1)&amp;"_"&amp;ROUND(F849,1)&amp;"_"&amp;ROUND(G849,1)</f>
        <v>sankmc_66.1_0_31.1_2.8_0_0</v>
      </c>
      <c r="B849" s="2" t="n">
        <v>66.1</v>
      </c>
      <c r="C849" s="2" t="n">
        <v>0</v>
      </c>
      <c r="D849" s="2" t="n">
        <v>31.1</v>
      </c>
      <c r="E849" s="2" t="n">
        <v>2.8</v>
      </c>
      <c r="F849" s="2" t="n">
        <v>0</v>
      </c>
      <c r="G849" s="2" t="n">
        <v>0</v>
      </c>
      <c r="H849" s="1" t="n">
        <v>680</v>
      </c>
      <c r="I849" s="1" t="n">
        <v>730</v>
      </c>
      <c r="J849" s="1" t="n">
        <v>9.97</v>
      </c>
      <c r="K849" s="2" t="n">
        <v>8.22351291700539</v>
      </c>
      <c r="L849" s="1" t="s">
        <v>64</v>
      </c>
      <c r="M849" s="1" t="s">
        <v>106</v>
      </c>
      <c r="N849" s="7" t="n">
        <v>44605</v>
      </c>
    </row>
    <row r="850" customFormat="false" ht="15" hidden="false" customHeight="false" outlineLevel="0" collapsed="false">
      <c r="A850" s="6" t="str">
        <f aca="false">"sankmc_"&amp;ROUND(B850,1)&amp;"_"&amp;ROUND(C850,1)&amp;"_"&amp;ROUND(D850,1)&amp;"_"&amp;ROUND(E850,1)&amp;"_"&amp;ROUND(F850,1)&amp;"_"&amp;ROUND(G850,1)</f>
        <v>sankmc_66.1_0_31.1_2.8_0_0</v>
      </c>
      <c r="B850" s="2" t="n">
        <v>66.1</v>
      </c>
      <c r="C850" s="2" t="n">
        <v>0</v>
      </c>
      <c r="D850" s="2" t="n">
        <v>31.1</v>
      </c>
      <c r="E850" s="2" t="n">
        <v>2.8</v>
      </c>
      <c r="F850" s="2" t="n">
        <v>0</v>
      </c>
      <c r="G850" s="2" t="n">
        <v>0</v>
      </c>
      <c r="H850" s="1" t="n">
        <v>680</v>
      </c>
      <c r="I850" s="1" t="n">
        <v>755</v>
      </c>
      <c r="J850" s="1" t="n">
        <v>9.05</v>
      </c>
      <c r="K850" s="2" t="n">
        <v>8.22351291700539</v>
      </c>
      <c r="L850" s="1" t="s">
        <v>64</v>
      </c>
      <c r="M850" s="1" t="s">
        <v>106</v>
      </c>
      <c r="N850" s="7" t="n">
        <v>44605</v>
      </c>
    </row>
    <row r="851" customFormat="false" ht="15" hidden="false" customHeight="false" outlineLevel="0" collapsed="false">
      <c r="A851" s="6" t="str">
        <f aca="false">"sankmc_"&amp;ROUND(B851,1)&amp;"_"&amp;ROUND(C851,1)&amp;"_"&amp;ROUND(D851,1)&amp;"_"&amp;ROUND(E851,1)&amp;"_"&amp;ROUND(F851,1)&amp;"_"&amp;ROUND(G851,1)</f>
        <v>sankmc_66.1_0_31.1_2.8_0_0</v>
      </c>
      <c r="B851" s="2" t="n">
        <v>66.1</v>
      </c>
      <c r="C851" s="2" t="n">
        <v>0</v>
      </c>
      <c r="D851" s="2" t="n">
        <v>31.1</v>
      </c>
      <c r="E851" s="2" t="n">
        <v>2.8</v>
      </c>
      <c r="F851" s="2" t="n">
        <v>0</v>
      </c>
      <c r="G851" s="2" t="n">
        <v>0</v>
      </c>
      <c r="H851" s="1" t="n">
        <v>680</v>
      </c>
      <c r="I851" s="1" t="n">
        <v>780</v>
      </c>
      <c r="J851" s="1" t="n">
        <v>8.2</v>
      </c>
      <c r="K851" s="2" t="n">
        <v>8.22351291700539</v>
      </c>
      <c r="L851" s="1" t="s">
        <v>64</v>
      </c>
      <c r="M851" s="1" t="s">
        <v>106</v>
      </c>
      <c r="N851" s="7" t="n">
        <v>44605</v>
      </c>
    </row>
    <row r="852" customFormat="false" ht="15" hidden="false" customHeight="false" outlineLevel="0" collapsed="false">
      <c r="A852" s="6" t="str">
        <f aca="false">"sankmc_"&amp;ROUND(B852,1)&amp;"_"&amp;ROUND(C852,1)&amp;"_"&amp;ROUND(D852,1)&amp;"_"&amp;ROUND(E852,1)&amp;"_"&amp;ROUND(F852,1)&amp;"_"&amp;ROUND(G852,1)</f>
        <v>sankmc_66.1_0_31.1_2.8_0_0</v>
      </c>
      <c r="B852" s="2" t="n">
        <v>66.1</v>
      </c>
      <c r="C852" s="2" t="n">
        <v>0</v>
      </c>
      <c r="D852" s="2" t="n">
        <v>31.1</v>
      </c>
      <c r="E852" s="2" t="n">
        <v>2.8</v>
      </c>
      <c r="F852" s="2" t="n">
        <v>0</v>
      </c>
      <c r="G852" s="2" t="n">
        <v>0</v>
      </c>
      <c r="H852" s="1" t="n">
        <v>680</v>
      </c>
      <c r="I852" s="1" t="n">
        <v>805</v>
      </c>
      <c r="J852" s="1" t="n">
        <v>7.4</v>
      </c>
      <c r="K852" s="2" t="n">
        <v>8.22351291700539</v>
      </c>
      <c r="L852" s="1" t="s">
        <v>64</v>
      </c>
      <c r="M852" s="1" t="s">
        <v>106</v>
      </c>
      <c r="N852" s="7" t="n">
        <v>44605</v>
      </c>
    </row>
    <row r="853" customFormat="false" ht="15" hidden="false" customHeight="false" outlineLevel="0" collapsed="false">
      <c r="A853" s="6" t="str">
        <f aca="false">"sankmc_"&amp;ROUND(B853,1)&amp;"_"&amp;ROUND(C853,1)&amp;"_"&amp;ROUND(D853,1)&amp;"_"&amp;ROUND(E853,1)&amp;"_"&amp;ROUND(F853,1)&amp;"_"&amp;ROUND(G853,1)</f>
        <v>sankmc_66.8_0_17.8_15.4_0_0</v>
      </c>
      <c r="B853" s="2" t="n">
        <v>66.8</v>
      </c>
      <c r="C853" s="2" t="n">
        <v>0</v>
      </c>
      <c r="D853" s="2" t="n">
        <v>17.8</v>
      </c>
      <c r="E853" s="2" t="n">
        <v>15.4</v>
      </c>
      <c r="F853" s="2" t="n">
        <v>0</v>
      </c>
      <c r="G853" s="2" t="n">
        <v>0</v>
      </c>
      <c r="H853" s="1" t="n">
        <v>665</v>
      </c>
      <c r="I853" s="1" t="n">
        <v>670</v>
      </c>
      <c r="J853" s="1" t="n">
        <v>11.77</v>
      </c>
      <c r="K853" s="2" t="n">
        <v>11.9656914873475</v>
      </c>
      <c r="L853" s="1" t="s">
        <v>64</v>
      </c>
      <c r="M853" s="1" t="s">
        <v>107</v>
      </c>
      <c r="N853" s="7" t="n">
        <v>44605</v>
      </c>
    </row>
    <row r="854" customFormat="false" ht="15" hidden="false" customHeight="false" outlineLevel="0" collapsed="false">
      <c r="A854" s="6" t="str">
        <f aca="false">"sankmc_"&amp;ROUND(B854,1)&amp;"_"&amp;ROUND(C854,1)&amp;"_"&amp;ROUND(D854,1)&amp;"_"&amp;ROUND(E854,1)&amp;"_"&amp;ROUND(F854,1)&amp;"_"&amp;ROUND(G854,1)</f>
        <v>sankmc_66.8_0_17.8_15.4_0_0</v>
      </c>
      <c r="B854" s="2" t="n">
        <v>66.8</v>
      </c>
      <c r="C854" s="2" t="n">
        <v>0</v>
      </c>
      <c r="D854" s="2" t="n">
        <v>17.8</v>
      </c>
      <c r="E854" s="2" t="n">
        <v>15.4</v>
      </c>
      <c r="F854" s="2" t="n">
        <v>0</v>
      </c>
      <c r="G854" s="2" t="n">
        <v>0</v>
      </c>
      <c r="H854" s="1" t="n">
        <v>665</v>
      </c>
      <c r="I854" s="1" t="n">
        <v>695</v>
      </c>
      <c r="J854" s="1" t="n">
        <v>10.78</v>
      </c>
      <c r="K854" s="2" t="n">
        <v>11.9656914873475</v>
      </c>
      <c r="L854" s="1" t="s">
        <v>64</v>
      </c>
      <c r="M854" s="1" t="s">
        <v>107</v>
      </c>
      <c r="N854" s="7" t="n">
        <v>44605</v>
      </c>
    </row>
    <row r="855" customFormat="false" ht="15" hidden="false" customHeight="false" outlineLevel="0" collapsed="false">
      <c r="A855" s="6" t="str">
        <f aca="false">"sankmc_"&amp;ROUND(B855,1)&amp;"_"&amp;ROUND(C855,1)&amp;"_"&amp;ROUND(D855,1)&amp;"_"&amp;ROUND(E855,1)&amp;"_"&amp;ROUND(F855,1)&amp;"_"&amp;ROUND(G855,1)</f>
        <v>sankmc_66.8_0_17.8_15.4_0_0</v>
      </c>
      <c r="B855" s="2" t="n">
        <v>66.8</v>
      </c>
      <c r="C855" s="2" t="n">
        <v>0</v>
      </c>
      <c r="D855" s="2" t="n">
        <v>17.8</v>
      </c>
      <c r="E855" s="2" t="n">
        <v>15.4</v>
      </c>
      <c r="F855" s="2" t="n">
        <v>0</v>
      </c>
      <c r="G855" s="2" t="n">
        <v>0</v>
      </c>
      <c r="H855" s="1" t="n">
        <v>665</v>
      </c>
      <c r="I855" s="1" t="n">
        <v>720</v>
      </c>
      <c r="J855" s="1" t="n">
        <v>9.85</v>
      </c>
      <c r="K855" s="2" t="n">
        <v>11.9656914873475</v>
      </c>
      <c r="L855" s="1" t="s">
        <v>64</v>
      </c>
      <c r="M855" s="1" t="s">
        <v>107</v>
      </c>
      <c r="N855" s="7" t="n">
        <v>44605</v>
      </c>
    </row>
    <row r="856" customFormat="false" ht="15" hidden="false" customHeight="false" outlineLevel="0" collapsed="false">
      <c r="A856" s="6" t="str">
        <f aca="false">"sankmc_"&amp;ROUND(B856,1)&amp;"_"&amp;ROUND(C856,1)&amp;"_"&amp;ROUND(D856,1)&amp;"_"&amp;ROUND(E856,1)&amp;"_"&amp;ROUND(F856,1)&amp;"_"&amp;ROUND(G856,1)</f>
        <v>sankmc_66.8_0_17.8_15.4_0_0</v>
      </c>
      <c r="B856" s="2" t="n">
        <v>66.8</v>
      </c>
      <c r="C856" s="2" t="n">
        <v>0</v>
      </c>
      <c r="D856" s="2" t="n">
        <v>17.8</v>
      </c>
      <c r="E856" s="2" t="n">
        <v>15.4</v>
      </c>
      <c r="F856" s="2" t="n">
        <v>0</v>
      </c>
      <c r="G856" s="2" t="n">
        <v>0</v>
      </c>
      <c r="H856" s="1" t="n">
        <v>665</v>
      </c>
      <c r="I856" s="1" t="n">
        <v>745</v>
      </c>
      <c r="J856" s="1" t="n">
        <v>8.98</v>
      </c>
      <c r="K856" s="2" t="n">
        <v>11.9656914873475</v>
      </c>
      <c r="L856" s="1" t="s">
        <v>64</v>
      </c>
      <c r="M856" s="1" t="s">
        <v>107</v>
      </c>
      <c r="N856" s="7" t="n">
        <v>44605</v>
      </c>
    </row>
    <row r="857" customFormat="false" ht="15" hidden="false" customHeight="false" outlineLevel="0" collapsed="false">
      <c r="A857" s="6" t="str">
        <f aca="false">"sankmc_"&amp;ROUND(B857,1)&amp;"_"&amp;ROUND(C857,1)&amp;"_"&amp;ROUND(D857,1)&amp;"_"&amp;ROUND(E857,1)&amp;"_"&amp;ROUND(F857,1)&amp;"_"&amp;ROUND(G857,1)</f>
        <v>sankmc_66.8_0_17.8_15.4_0_0</v>
      </c>
      <c r="B857" s="2" t="n">
        <v>66.8</v>
      </c>
      <c r="C857" s="2" t="n">
        <v>0</v>
      </c>
      <c r="D857" s="2" t="n">
        <v>17.8</v>
      </c>
      <c r="E857" s="2" t="n">
        <v>15.4</v>
      </c>
      <c r="F857" s="2" t="n">
        <v>0</v>
      </c>
      <c r="G857" s="2" t="n">
        <v>0</v>
      </c>
      <c r="H857" s="1" t="n">
        <v>665</v>
      </c>
      <c r="I857" s="1" t="n">
        <v>770</v>
      </c>
      <c r="J857" s="1" t="n">
        <v>8.17</v>
      </c>
      <c r="K857" s="2" t="n">
        <v>11.9656914873475</v>
      </c>
      <c r="L857" s="1" t="s">
        <v>64</v>
      </c>
      <c r="M857" s="1" t="s">
        <v>107</v>
      </c>
      <c r="N857" s="7" t="n">
        <v>44605</v>
      </c>
    </row>
    <row r="858" customFormat="false" ht="15" hidden="false" customHeight="false" outlineLevel="0" collapsed="false">
      <c r="A858" s="6" t="str">
        <f aca="false">"sankmc_"&amp;ROUND(B858,1)&amp;"_"&amp;ROUND(C858,1)&amp;"_"&amp;ROUND(D858,1)&amp;"_"&amp;ROUND(E858,1)&amp;"_"&amp;ROUND(F858,1)&amp;"_"&amp;ROUND(G858,1)</f>
        <v>sankmc_66.8_0_17.8_15.4_0_0</v>
      </c>
      <c r="B858" s="2" t="n">
        <v>66.8</v>
      </c>
      <c r="C858" s="2" t="n">
        <v>0</v>
      </c>
      <c r="D858" s="2" t="n">
        <v>17.8</v>
      </c>
      <c r="E858" s="2" t="n">
        <v>15.4</v>
      </c>
      <c r="F858" s="2" t="n">
        <v>0</v>
      </c>
      <c r="G858" s="2" t="n">
        <v>0</v>
      </c>
      <c r="H858" s="1" t="n">
        <v>665</v>
      </c>
      <c r="I858" s="1" t="n">
        <v>795</v>
      </c>
      <c r="J858" s="1" t="n">
        <v>7.41</v>
      </c>
      <c r="K858" s="2" t="n">
        <v>11.9656914873475</v>
      </c>
      <c r="L858" s="1" t="s">
        <v>64</v>
      </c>
      <c r="M858" s="1" t="s">
        <v>107</v>
      </c>
      <c r="N858" s="7" t="n">
        <v>44605</v>
      </c>
    </row>
    <row r="859" customFormat="false" ht="15" hidden="false" customHeight="false" outlineLevel="0" collapsed="false">
      <c r="A859" s="6" t="str">
        <f aca="false">"sankmc_"&amp;ROUND(B859,1)&amp;"_"&amp;ROUND(C859,1)&amp;"_"&amp;ROUND(D859,1)&amp;"_"&amp;ROUND(E859,1)&amp;"_"&amp;ROUND(F859,1)&amp;"_"&amp;ROUND(G859,1)</f>
        <v>sankmc_63.6_0_8.4_28.1_0_0</v>
      </c>
      <c r="B859" s="2" t="n">
        <v>63.6</v>
      </c>
      <c r="C859" s="2" t="n">
        <v>0</v>
      </c>
      <c r="D859" s="2" t="n">
        <v>8.4</v>
      </c>
      <c r="E859" s="2" t="n">
        <v>28.1</v>
      </c>
      <c r="F859" s="2" t="n">
        <v>0</v>
      </c>
      <c r="G859" s="2" t="n">
        <v>0</v>
      </c>
      <c r="H859" s="1" t="n">
        <v>673</v>
      </c>
      <c r="I859" s="1" t="n">
        <v>680</v>
      </c>
      <c r="J859" s="1" t="n">
        <v>11.71</v>
      </c>
      <c r="K859" s="2" t="n">
        <v>13.1355341186756</v>
      </c>
      <c r="L859" s="1" t="s">
        <v>64</v>
      </c>
      <c r="M859" s="1" t="s">
        <v>108</v>
      </c>
      <c r="N859" s="7" t="n">
        <v>44605</v>
      </c>
    </row>
    <row r="860" customFormat="false" ht="15" hidden="false" customHeight="false" outlineLevel="0" collapsed="false">
      <c r="A860" s="6" t="str">
        <f aca="false">"sankmc_"&amp;ROUND(B860,1)&amp;"_"&amp;ROUND(C860,1)&amp;"_"&amp;ROUND(D860,1)&amp;"_"&amp;ROUND(E860,1)&amp;"_"&amp;ROUND(F860,1)&amp;"_"&amp;ROUND(G860,1)</f>
        <v>sankmc_63.6_0_8.4_28.1_0_0</v>
      </c>
      <c r="B860" s="2" t="n">
        <v>63.6</v>
      </c>
      <c r="C860" s="2" t="n">
        <v>0</v>
      </c>
      <c r="D860" s="2" t="n">
        <v>8.4</v>
      </c>
      <c r="E860" s="2" t="n">
        <v>28.1</v>
      </c>
      <c r="F860" s="2" t="n">
        <v>0</v>
      </c>
      <c r="G860" s="2" t="n">
        <v>0</v>
      </c>
      <c r="H860" s="1" t="n">
        <v>673</v>
      </c>
      <c r="I860" s="1" t="n">
        <v>705</v>
      </c>
      <c r="J860" s="1" t="n">
        <v>10.7</v>
      </c>
      <c r="K860" s="2" t="n">
        <v>13.1355341186756</v>
      </c>
      <c r="L860" s="1" t="s">
        <v>64</v>
      </c>
      <c r="M860" s="1" t="s">
        <v>108</v>
      </c>
      <c r="N860" s="7" t="n">
        <v>44605</v>
      </c>
    </row>
    <row r="861" customFormat="false" ht="15" hidden="false" customHeight="false" outlineLevel="0" collapsed="false">
      <c r="A861" s="6" t="str">
        <f aca="false">"sankmc_"&amp;ROUND(B861,1)&amp;"_"&amp;ROUND(C861,1)&amp;"_"&amp;ROUND(D861,1)&amp;"_"&amp;ROUND(E861,1)&amp;"_"&amp;ROUND(F861,1)&amp;"_"&amp;ROUND(G861,1)</f>
        <v>sankmc_63.6_0_8.4_28.1_0_0</v>
      </c>
      <c r="B861" s="2" t="n">
        <v>63.6</v>
      </c>
      <c r="C861" s="2" t="n">
        <v>0</v>
      </c>
      <c r="D861" s="2" t="n">
        <v>8.4</v>
      </c>
      <c r="E861" s="2" t="n">
        <v>28.1</v>
      </c>
      <c r="F861" s="2" t="n">
        <v>0</v>
      </c>
      <c r="G861" s="2" t="n">
        <v>0</v>
      </c>
      <c r="H861" s="1" t="n">
        <v>673</v>
      </c>
      <c r="I861" s="1" t="n">
        <v>730</v>
      </c>
      <c r="J861" s="1" t="n">
        <v>9.75</v>
      </c>
      <c r="K861" s="2" t="n">
        <v>13.1355341186756</v>
      </c>
      <c r="L861" s="1" t="s">
        <v>64</v>
      </c>
      <c r="M861" s="1" t="s">
        <v>108</v>
      </c>
      <c r="N861" s="7" t="n">
        <v>44605</v>
      </c>
    </row>
    <row r="862" customFormat="false" ht="15" hidden="false" customHeight="false" outlineLevel="0" collapsed="false">
      <c r="A862" s="6" t="str">
        <f aca="false">"sankmc_"&amp;ROUND(B862,1)&amp;"_"&amp;ROUND(C862,1)&amp;"_"&amp;ROUND(D862,1)&amp;"_"&amp;ROUND(E862,1)&amp;"_"&amp;ROUND(F862,1)&amp;"_"&amp;ROUND(G862,1)</f>
        <v>sankmc_63.6_0_8.4_28.1_0_0</v>
      </c>
      <c r="B862" s="2" t="n">
        <v>63.6</v>
      </c>
      <c r="C862" s="2" t="n">
        <v>0</v>
      </c>
      <c r="D862" s="2" t="n">
        <v>8.4</v>
      </c>
      <c r="E862" s="2" t="n">
        <v>28.1</v>
      </c>
      <c r="F862" s="2" t="n">
        <v>0</v>
      </c>
      <c r="G862" s="2" t="n">
        <v>0</v>
      </c>
      <c r="H862" s="1" t="n">
        <v>673</v>
      </c>
      <c r="I862" s="1" t="n">
        <v>755</v>
      </c>
      <c r="J862" s="1" t="n">
        <v>8.86</v>
      </c>
      <c r="K862" s="2" t="n">
        <v>13.1355341186756</v>
      </c>
      <c r="L862" s="1" t="s">
        <v>64</v>
      </c>
      <c r="M862" s="1" t="s">
        <v>108</v>
      </c>
      <c r="N862" s="7" t="n">
        <v>44605</v>
      </c>
    </row>
    <row r="863" customFormat="false" ht="15" hidden="false" customHeight="false" outlineLevel="0" collapsed="false">
      <c r="A863" s="6" t="str">
        <f aca="false">"sankmc_"&amp;ROUND(B863,1)&amp;"_"&amp;ROUND(C863,1)&amp;"_"&amp;ROUND(D863,1)&amp;"_"&amp;ROUND(E863,1)&amp;"_"&amp;ROUND(F863,1)&amp;"_"&amp;ROUND(G863,1)</f>
        <v>sankmc_63.6_0_8.4_28.1_0_0</v>
      </c>
      <c r="B863" s="2" t="n">
        <v>63.6</v>
      </c>
      <c r="C863" s="2" t="n">
        <v>0</v>
      </c>
      <c r="D863" s="2" t="n">
        <v>8.4</v>
      </c>
      <c r="E863" s="2" t="n">
        <v>28.1</v>
      </c>
      <c r="F863" s="2" t="n">
        <v>0</v>
      </c>
      <c r="G863" s="2" t="n">
        <v>0</v>
      </c>
      <c r="H863" s="1" t="n">
        <v>673</v>
      </c>
      <c r="I863" s="1" t="n">
        <v>780</v>
      </c>
      <c r="J863" s="1" t="n">
        <v>8.03</v>
      </c>
      <c r="K863" s="2" t="n">
        <v>13.1355341186756</v>
      </c>
      <c r="L863" s="1" t="s">
        <v>64</v>
      </c>
      <c r="M863" s="1" t="s">
        <v>108</v>
      </c>
      <c r="N863" s="7" t="n">
        <v>44605</v>
      </c>
    </row>
    <row r="864" customFormat="false" ht="15" hidden="false" customHeight="false" outlineLevel="0" collapsed="false">
      <c r="A864" s="6" t="str">
        <f aca="false">"sankmc_"&amp;ROUND(B864,1)&amp;"_"&amp;ROUND(C864,1)&amp;"_"&amp;ROUND(D864,1)&amp;"_"&amp;ROUND(E864,1)&amp;"_"&amp;ROUND(F864,1)&amp;"_"&amp;ROUND(G864,1)</f>
        <v>sankmc_63.6_0_8.4_28.1_0_0</v>
      </c>
      <c r="B864" s="2" t="n">
        <v>63.6</v>
      </c>
      <c r="C864" s="2" t="n">
        <v>0</v>
      </c>
      <c r="D864" s="2" t="n">
        <v>8.4</v>
      </c>
      <c r="E864" s="2" t="n">
        <v>28.1</v>
      </c>
      <c r="F864" s="2" t="n">
        <v>0</v>
      </c>
      <c r="G864" s="2" t="n">
        <v>0</v>
      </c>
      <c r="H864" s="1" t="n">
        <v>673</v>
      </c>
      <c r="I864" s="1" t="n">
        <v>805</v>
      </c>
      <c r="J864" s="1" t="n">
        <v>7.26</v>
      </c>
      <c r="K864" s="2" t="n">
        <v>13.1355341186756</v>
      </c>
      <c r="L864" s="1" t="s">
        <v>64</v>
      </c>
      <c r="M864" s="1" t="s">
        <v>108</v>
      </c>
      <c r="N864" s="7" t="n">
        <v>44605</v>
      </c>
    </row>
    <row r="865" customFormat="false" ht="15" hidden="false" customHeight="false" outlineLevel="0" collapsed="false">
      <c r="A865" s="6" t="str">
        <f aca="false">"sankmc_"&amp;ROUND(B865,1)&amp;"_"&amp;ROUND(C865,1)&amp;"_"&amp;ROUND(D865,1)&amp;"_"&amp;ROUND(E865,1)&amp;"_"&amp;ROUND(F865,1)&amp;"_"&amp;ROUND(G865,1)</f>
        <v>sankmc_48.6_26.1_18.8_6.5_0_0</v>
      </c>
      <c r="B865" s="2" t="n">
        <v>48.6</v>
      </c>
      <c r="C865" s="2" t="n">
        <v>26.06</v>
      </c>
      <c r="D865" s="2" t="n">
        <v>18.81</v>
      </c>
      <c r="E865" s="2" t="n">
        <v>6.52</v>
      </c>
      <c r="F865" s="2" t="n">
        <v>0</v>
      </c>
      <c r="G865" s="2" t="n">
        <v>0</v>
      </c>
      <c r="H865" s="1" t="n">
        <v>1075</v>
      </c>
      <c r="I865" s="1" t="n">
        <v>1072</v>
      </c>
      <c r="J865" s="1" t="n">
        <v>11.82</v>
      </c>
      <c r="L865" s="1" t="s">
        <v>109</v>
      </c>
      <c r="M865" s="1" t="s">
        <v>110</v>
      </c>
      <c r="N865" s="7" t="n">
        <v>44605</v>
      </c>
    </row>
    <row r="866" customFormat="false" ht="15" hidden="false" customHeight="false" outlineLevel="0" collapsed="false">
      <c r="A866" s="6" t="str">
        <f aca="false">"sankmc_"&amp;ROUND(B866,1)&amp;"_"&amp;ROUND(C866,1)&amp;"_"&amp;ROUND(D866,1)&amp;"_"&amp;ROUND(E866,1)&amp;"_"&amp;ROUND(F866,1)&amp;"_"&amp;ROUND(G866,1)</f>
        <v>sankmc_48.6_26.1_18.8_6.5_0_0</v>
      </c>
      <c r="B866" s="2" t="n">
        <v>48.6</v>
      </c>
      <c r="C866" s="2" t="n">
        <v>26.06</v>
      </c>
      <c r="D866" s="2" t="n">
        <v>18.81</v>
      </c>
      <c r="E866" s="2" t="n">
        <v>6.52</v>
      </c>
      <c r="F866" s="2" t="n">
        <v>0</v>
      </c>
      <c r="G866" s="2" t="n">
        <v>0</v>
      </c>
      <c r="H866" s="1" t="n">
        <v>1075</v>
      </c>
      <c r="I866" s="1" t="n">
        <v>1078</v>
      </c>
      <c r="J866" s="1" t="n">
        <v>11.89</v>
      </c>
      <c r="L866" s="1" t="s">
        <v>109</v>
      </c>
      <c r="M866" s="1" t="s">
        <v>110</v>
      </c>
      <c r="N866" s="7" t="n">
        <v>44605</v>
      </c>
    </row>
    <row r="867" customFormat="false" ht="15" hidden="false" customHeight="false" outlineLevel="0" collapsed="false">
      <c r="A867" s="6" t="str">
        <f aca="false">"sankmc_"&amp;ROUND(B867,1)&amp;"_"&amp;ROUND(C867,1)&amp;"_"&amp;ROUND(D867,1)&amp;"_"&amp;ROUND(E867,1)&amp;"_"&amp;ROUND(F867,1)&amp;"_"&amp;ROUND(G867,1)</f>
        <v>sankmc_48.6_26.1_18.8_6.5_0_0</v>
      </c>
      <c r="B867" s="2" t="n">
        <v>48.6</v>
      </c>
      <c r="C867" s="2" t="n">
        <v>26.06</v>
      </c>
      <c r="D867" s="2" t="n">
        <v>18.81</v>
      </c>
      <c r="E867" s="2" t="n">
        <v>6.52</v>
      </c>
      <c r="F867" s="2" t="n">
        <v>0</v>
      </c>
      <c r="G867" s="2" t="n">
        <v>0</v>
      </c>
      <c r="H867" s="1" t="n">
        <v>1075</v>
      </c>
      <c r="I867" s="1" t="n">
        <v>1086</v>
      </c>
      <c r="J867" s="1" t="n">
        <v>11.48</v>
      </c>
      <c r="L867" s="1" t="s">
        <v>109</v>
      </c>
      <c r="M867" s="1" t="s">
        <v>110</v>
      </c>
      <c r="N867" s="7" t="n">
        <v>44605</v>
      </c>
    </row>
    <row r="868" customFormat="false" ht="15" hidden="false" customHeight="false" outlineLevel="0" collapsed="false">
      <c r="A868" s="6" t="str">
        <f aca="false">"sankmc_"&amp;ROUND(B868,1)&amp;"_"&amp;ROUND(C868,1)&amp;"_"&amp;ROUND(D868,1)&amp;"_"&amp;ROUND(E868,1)&amp;"_"&amp;ROUND(F868,1)&amp;"_"&amp;ROUND(G868,1)</f>
        <v>sankmc_48.6_26.1_18.8_6.5_0_0</v>
      </c>
      <c r="B868" s="2" t="n">
        <v>48.6</v>
      </c>
      <c r="C868" s="2" t="n">
        <v>26.06</v>
      </c>
      <c r="D868" s="2" t="n">
        <v>18.81</v>
      </c>
      <c r="E868" s="2" t="n">
        <v>6.52</v>
      </c>
      <c r="F868" s="2" t="n">
        <v>0</v>
      </c>
      <c r="G868" s="2" t="n">
        <v>0</v>
      </c>
      <c r="H868" s="1" t="n">
        <v>1075</v>
      </c>
      <c r="I868" s="1" t="n">
        <v>1093</v>
      </c>
      <c r="J868" s="1" t="n">
        <v>11.4</v>
      </c>
      <c r="L868" s="1" t="s">
        <v>109</v>
      </c>
      <c r="M868" s="1" t="s">
        <v>110</v>
      </c>
      <c r="N868" s="7" t="n">
        <v>44605</v>
      </c>
    </row>
    <row r="869" customFormat="false" ht="15" hidden="false" customHeight="false" outlineLevel="0" collapsed="false">
      <c r="A869" s="6" t="str">
        <f aca="false">"sankmc_"&amp;ROUND(B869,1)&amp;"_"&amp;ROUND(C869,1)&amp;"_"&amp;ROUND(D869,1)&amp;"_"&amp;ROUND(E869,1)&amp;"_"&amp;ROUND(F869,1)&amp;"_"&amp;ROUND(G869,1)</f>
        <v>sankmc_48.6_26.1_18.8_6.5_0_0</v>
      </c>
      <c r="B869" s="2" t="n">
        <v>48.6</v>
      </c>
      <c r="C869" s="2" t="n">
        <v>26.06</v>
      </c>
      <c r="D869" s="2" t="n">
        <v>18.81</v>
      </c>
      <c r="E869" s="2" t="n">
        <v>6.52</v>
      </c>
      <c r="F869" s="2" t="n">
        <v>0</v>
      </c>
      <c r="G869" s="2" t="n">
        <v>0</v>
      </c>
      <c r="H869" s="1" t="n">
        <v>1075</v>
      </c>
      <c r="I869" s="1" t="n">
        <v>1100</v>
      </c>
      <c r="J869" s="1" t="n">
        <v>11.24</v>
      </c>
      <c r="L869" s="1" t="s">
        <v>109</v>
      </c>
      <c r="M869" s="1" t="s">
        <v>110</v>
      </c>
      <c r="N869" s="7" t="n">
        <v>44605</v>
      </c>
    </row>
    <row r="870" customFormat="false" ht="15" hidden="false" customHeight="false" outlineLevel="0" collapsed="false">
      <c r="A870" s="6" t="str">
        <f aca="false">"sankmc_"&amp;ROUND(B870,1)&amp;"_"&amp;ROUND(C870,1)&amp;"_"&amp;ROUND(D870,1)&amp;"_"&amp;ROUND(E870,1)&amp;"_"&amp;ROUND(F870,1)&amp;"_"&amp;ROUND(G870,1)</f>
        <v>sankmc_48.6_26.1_18.8_6.5_0_0</v>
      </c>
      <c r="B870" s="2" t="n">
        <v>48.6</v>
      </c>
      <c r="C870" s="2" t="n">
        <v>26.06</v>
      </c>
      <c r="D870" s="2" t="n">
        <v>18.81</v>
      </c>
      <c r="E870" s="2" t="n">
        <v>6.52</v>
      </c>
      <c r="F870" s="2" t="n">
        <v>0</v>
      </c>
      <c r="G870" s="2" t="n">
        <v>0</v>
      </c>
      <c r="H870" s="1" t="n">
        <v>1075</v>
      </c>
      <c r="I870" s="1" t="n">
        <v>1110</v>
      </c>
      <c r="J870" s="1" t="n">
        <v>10.84</v>
      </c>
      <c r="L870" s="1" t="s">
        <v>109</v>
      </c>
      <c r="M870" s="1" t="s">
        <v>110</v>
      </c>
      <c r="N870" s="7" t="n">
        <v>44605</v>
      </c>
    </row>
    <row r="871" customFormat="false" ht="15" hidden="false" customHeight="false" outlineLevel="0" collapsed="false">
      <c r="A871" s="6" t="str">
        <f aca="false">"sankmc_"&amp;ROUND(B871,1)&amp;"_"&amp;ROUND(C871,1)&amp;"_"&amp;ROUND(D871,1)&amp;"_"&amp;ROUND(E871,1)&amp;"_"&amp;ROUND(F871,1)&amp;"_"&amp;ROUND(G871,1)</f>
        <v>sankmc_48.6_26.1_18.8_6.5_0_0</v>
      </c>
      <c r="B871" s="2" t="n">
        <v>48.6</v>
      </c>
      <c r="C871" s="2" t="n">
        <v>26.06</v>
      </c>
      <c r="D871" s="2" t="n">
        <v>18.81</v>
      </c>
      <c r="E871" s="2" t="n">
        <v>6.52</v>
      </c>
      <c r="F871" s="2" t="n">
        <v>0</v>
      </c>
      <c r="G871" s="2" t="n">
        <v>0</v>
      </c>
      <c r="H871" s="1" t="n">
        <v>1075</v>
      </c>
      <c r="I871" s="1" t="n">
        <v>1114</v>
      </c>
      <c r="J871" s="1" t="n">
        <v>10.66</v>
      </c>
      <c r="L871" s="1" t="s">
        <v>109</v>
      </c>
      <c r="M871" s="1" t="s">
        <v>110</v>
      </c>
      <c r="N871" s="7" t="n">
        <v>44605</v>
      </c>
    </row>
    <row r="872" customFormat="false" ht="15" hidden="false" customHeight="false" outlineLevel="0" collapsed="false">
      <c r="A872" s="6" t="str">
        <f aca="false">"sankmc_"&amp;ROUND(B872,1)&amp;"_"&amp;ROUND(C872,1)&amp;"_"&amp;ROUND(D872,1)&amp;"_"&amp;ROUND(E872,1)&amp;"_"&amp;ROUND(F872,1)&amp;"_"&amp;ROUND(G872,1)</f>
        <v>sankmc_48.6_26.1_18.8_6.5_0_0</v>
      </c>
      <c r="B872" s="2" t="n">
        <v>48.6</v>
      </c>
      <c r="C872" s="2" t="n">
        <v>26.06</v>
      </c>
      <c r="D872" s="2" t="n">
        <v>18.81</v>
      </c>
      <c r="E872" s="2" t="n">
        <v>6.52</v>
      </c>
      <c r="F872" s="2" t="n">
        <v>0</v>
      </c>
      <c r="G872" s="2" t="n">
        <v>0</v>
      </c>
      <c r="H872" s="1" t="n">
        <v>1075</v>
      </c>
      <c r="I872" s="1" t="n">
        <v>1120</v>
      </c>
      <c r="J872" s="1" t="n">
        <v>10.58</v>
      </c>
      <c r="L872" s="1" t="s">
        <v>109</v>
      </c>
      <c r="M872" s="1" t="s">
        <v>110</v>
      </c>
      <c r="N872" s="7" t="n">
        <v>44605</v>
      </c>
    </row>
    <row r="873" customFormat="false" ht="15" hidden="false" customHeight="false" outlineLevel="0" collapsed="false">
      <c r="A873" s="6" t="str">
        <f aca="false">"sankmc_"&amp;ROUND(B873,1)&amp;"_"&amp;ROUND(C873,1)&amp;"_"&amp;ROUND(D873,1)&amp;"_"&amp;ROUND(E873,1)&amp;"_"&amp;ROUND(F873,1)&amp;"_"&amp;ROUND(G873,1)</f>
        <v>sankmc_48.6_26.1_18.8_6.5_0_0</v>
      </c>
      <c r="B873" s="2" t="n">
        <v>48.6</v>
      </c>
      <c r="C873" s="2" t="n">
        <v>26.06</v>
      </c>
      <c r="D873" s="2" t="n">
        <v>18.81</v>
      </c>
      <c r="E873" s="2" t="n">
        <v>6.52</v>
      </c>
      <c r="F873" s="2" t="n">
        <v>0</v>
      </c>
      <c r="G873" s="2" t="n">
        <v>0</v>
      </c>
      <c r="H873" s="1" t="n">
        <v>1075</v>
      </c>
      <c r="I873" s="1" t="n">
        <v>1127</v>
      </c>
      <c r="J873" s="1" t="n">
        <v>10.45</v>
      </c>
      <c r="L873" s="1" t="s">
        <v>109</v>
      </c>
      <c r="M873" s="1" t="s">
        <v>110</v>
      </c>
      <c r="N873" s="7" t="n">
        <v>44605</v>
      </c>
    </row>
    <row r="874" customFormat="false" ht="15" hidden="false" customHeight="false" outlineLevel="0" collapsed="false">
      <c r="A874" s="6" t="str">
        <f aca="false">"sankmc_"&amp;ROUND(B874,1)&amp;"_"&amp;ROUND(C874,1)&amp;"_"&amp;ROUND(D874,1)&amp;"_"&amp;ROUND(E874,1)&amp;"_"&amp;ROUND(F874,1)&amp;"_"&amp;ROUND(G874,1)</f>
        <v>sankmc_48.6_26.1_18.8_6.5_0_0</v>
      </c>
      <c r="B874" s="2" t="n">
        <v>48.6</v>
      </c>
      <c r="C874" s="2" t="n">
        <v>26.06</v>
      </c>
      <c r="D874" s="2" t="n">
        <v>18.81</v>
      </c>
      <c r="E874" s="2" t="n">
        <v>6.52</v>
      </c>
      <c r="F874" s="2" t="n">
        <v>0</v>
      </c>
      <c r="G874" s="2" t="n">
        <v>0</v>
      </c>
      <c r="H874" s="1" t="n">
        <v>1075</v>
      </c>
      <c r="I874" s="1" t="n">
        <v>1131</v>
      </c>
      <c r="J874" s="1" t="n">
        <v>10.23</v>
      </c>
      <c r="L874" s="1" t="s">
        <v>109</v>
      </c>
      <c r="M874" s="1" t="s">
        <v>110</v>
      </c>
      <c r="N874" s="7" t="n">
        <v>44605</v>
      </c>
    </row>
    <row r="875" customFormat="false" ht="15" hidden="false" customHeight="false" outlineLevel="0" collapsed="false">
      <c r="A875" s="6" t="str">
        <f aca="false">"sankmc_"&amp;ROUND(B875,1)&amp;"_"&amp;ROUND(C875,1)&amp;"_"&amp;ROUND(D875,1)&amp;"_"&amp;ROUND(E875,1)&amp;"_"&amp;ROUND(F875,1)&amp;"_"&amp;ROUND(G875,1)</f>
        <v>sankmc_48.6_26.1_18.8_6.5_0_0</v>
      </c>
      <c r="B875" s="2" t="n">
        <v>48.6</v>
      </c>
      <c r="C875" s="2" t="n">
        <v>26.06</v>
      </c>
      <c r="D875" s="2" t="n">
        <v>18.81</v>
      </c>
      <c r="E875" s="2" t="n">
        <v>6.52</v>
      </c>
      <c r="F875" s="2" t="n">
        <v>0</v>
      </c>
      <c r="G875" s="2" t="n">
        <v>0</v>
      </c>
      <c r="H875" s="1" t="n">
        <v>1075</v>
      </c>
      <c r="I875" s="1" t="n">
        <v>1135</v>
      </c>
      <c r="J875" s="1" t="n">
        <v>10.2</v>
      </c>
      <c r="L875" s="1" t="s">
        <v>109</v>
      </c>
      <c r="M875" s="1" t="s">
        <v>110</v>
      </c>
      <c r="N875" s="7" t="n">
        <v>44605</v>
      </c>
    </row>
    <row r="876" customFormat="false" ht="15" hidden="false" customHeight="false" outlineLevel="0" collapsed="false">
      <c r="A876" s="6" t="str">
        <f aca="false">"sankmc_"&amp;ROUND(B876,1)&amp;"_"&amp;ROUND(C876,1)&amp;"_"&amp;ROUND(D876,1)&amp;"_"&amp;ROUND(E876,1)&amp;"_"&amp;ROUND(F876,1)&amp;"_"&amp;ROUND(G876,1)</f>
        <v>sankmc_48.6_26.1_18.8_6.5_0_0</v>
      </c>
      <c r="B876" s="2" t="n">
        <v>48.6</v>
      </c>
      <c r="C876" s="2" t="n">
        <v>26.06</v>
      </c>
      <c r="D876" s="2" t="n">
        <v>18.81</v>
      </c>
      <c r="E876" s="2" t="n">
        <v>6.52</v>
      </c>
      <c r="F876" s="2" t="n">
        <v>0</v>
      </c>
      <c r="G876" s="2" t="n">
        <v>0</v>
      </c>
      <c r="H876" s="1" t="n">
        <v>1075</v>
      </c>
      <c r="I876" s="1" t="n">
        <v>1141</v>
      </c>
      <c r="J876" s="1" t="n">
        <v>10.07</v>
      </c>
      <c r="L876" s="1" t="s">
        <v>109</v>
      </c>
      <c r="M876" s="1" t="s">
        <v>110</v>
      </c>
      <c r="N876" s="7" t="n">
        <v>44605</v>
      </c>
    </row>
    <row r="877" customFormat="false" ht="15" hidden="false" customHeight="false" outlineLevel="0" collapsed="false">
      <c r="A877" s="6" t="str">
        <f aca="false">"sankmc_"&amp;ROUND(B877,1)&amp;"_"&amp;ROUND(C877,1)&amp;"_"&amp;ROUND(D877,1)&amp;"_"&amp;ROUND(E877,1)&amp;"_"&amp;ROUND(F877,1)&amp;"_"&amp;ROUND(G877,1)</f>
        <v>sankmc_48.6_26.1_18.8_6.5_0_0</v>
      </c>
      <c r="B877" s="2" t="n">
        <v>48.6</v>
      </c>
      <c r="C877" s="2" t="n">
        <v>26.06</v>
      </c>
      <c r="D877" s="2" t="n">
        <v>18.81</v>
      </c>
      <c r="E877" s="2" t="n">
        <v>6.52</v>
      </c>
      <c r="F877" s="2" t="n">
        <v>0</v>
      </c>
      <c r="G877" s="2" t="n">
        <v>0</v>
      </c>
      <c r="H877" s="1" t="n">
        <v>1075</v>
      </c>
      <c r="I877" s="1" t="n">
        <v>1149</v>
      </c>
      <c r="J877" s="1" t="n">
        <v>9.74</v>
      </c>
      <c r="L877" s="1" t="s">
        <v>109</v>
      </c>
      <c r="M877" s="1" t="s">
        <v>110</v>
      </c>
      <c r="N877" s="7" t="n">
        <v>44605</v>
      </c>
    </row>
    <row r="878" customFormat="false" ht="15" hidden="false" customHeight="false" outlineLevel="0" collapsed="false">
      <c r="A878" s="6" t="str">
        <f aca="false">"sankmc_"&amp;ROUND(B878,1)&amp;"_"&amp;ROUND(C878,1)&amp;"_"&amp;ROUND(D878,1)&amp;"_"&amp;ROUND(E878,1)&amp;"_"&amp;ROUND(F878,1)&amp;"_"&amp;ROUND(G878,1)</f>
        <v>sankmc_48.6_26.1_18.8_6.5_0_0</v>
      </c>
      <c r="B878" s="2" t="n">
        <v>48.6</v>
      </c>
      <c r="C878" s="2" t="n">
        <v>26.06</v>
      </c>
      <c r="D878" s="2" t="n">
        <v>18.81</v>
      </c>
      <c r="E878" s="2" t="n">
        <v>6.52</v>
      </c>
      <c r="F878" s="2" t="n">
        <v>0</v>
      </c>
      <c r="G878" s="2" t="n">
        <v>0</v>
      </c>
      <c r="H878" s="1" t="n">
        <v>1075</v>
      </c>
      <c r="I878" s="1" t="n">
        <v>1152</v>
      </c>
      <c r="J878" s="1" t="n">
        <v>9.66</v>
      </c>
      <c r="L878" s="1" t="s">
        <v>109</v>
      </c>
      <c r="M878" s="1" t="s">
        <v>110</v>
      </c>
      <c r="N878" s="7" t="n">
        <v>44605</v>
      </c>
    </row>
    <row r="879" customFormat="false" ht="15" hidden="false" customHeight="false" outlineLevel="0" collapsed="false">
      <c r="A879" s="6" t="str">
        <f aca="false">"sankmc_"&amp;ROUND(B879,1)&amp;"_"&amp;ROUND(C879,1)&amp;"_"&amp;ROUND(D879,1)&amp;"_"&amp;ROUND(E879,1)&amp;"_"&amp;ROUND(F879,1)&amp;"_"&amp;ROUND(G879,1)</f>
        <v>sankmc_48.6_26.1_18.8_6.5_0_0</v>
      </c>
      <c r="B879" s="2" t="n">
        <v>48.6</v>
      </c>
      <c r="C879" s="2" t="n">
        <v>26.06</v>
      </c>
      <c r="D879" s="2" t="n">
        <v>18.81</v>
      </c>
      <c r="E879" s="2" t="n">
        <v>6.52</v>
      </c>
      <c r="F879" s="2" t="n">
        <v>0</v>
      </c>
      <c r="G879" s="2" t="n">
        <v>0</v>
      </c>
      <c r="H879" s="1" t="n">
        <v>1075</v>
      </c>
      <c r="I879" s="1" t="n">
        <v>1154</v>
      </c>
      <c r="J879" s="1" t="n">
        <v>9.65</v>
      </c>
      <c r="L879" s="1" t="s">
        <v>109</v>
      </c>
      <c r="M879" s="1" t="s">
        <v>110</v>
      </c>
      <c r="N879" s="7" t="n">
        <v>44605</v>
      </c>
    </row>
    <row r="880" customFormat="false" ht="15" hidden="false" customHeight="false" outlineLevel="0" collapsed="false">
      <c r="A880" s="6" t="str">
        <f aca="false">"sankmc_"&amp;ROUND(B880,1)&amp;"_"&amp;ROUND(C880,1)&amp;"_"&amp;ROUND(D880,1)&amp;"_"&amp;ROUND(E880,1)&amp;"_"&amp;ROUND(F880,1)&amp;"_"&amp;ROUND(G880,1)</f>
        <v>sankmc_48.6_26.1_18.8_6.5_0_0</v>
      </c>
      <c r="B880" s="2" t="n">
        <v>48.6</v>
      </c>
      <c r="C880" s="2" t="n">
        <v>26.06</v>
      </c>
      <c r="D880" s="2" t="n">
        <v>18.81</v>
      </c>
      <c r="E880" s="2" t="n">
        <v>6.52</v>
      </c>
      <c r="F880" s="2" t="n">
        <v>0</v>
      </c>
      <c r="G880" s="2" t="n">
        <v>0</v>
      </c>
      <c r="H880" s="1" t="n">
        <v>1075</v>
      </c>
      <c r="I880" s="1" t="n">
        <v>1160</v>
      </c>
      <c r="J880" s="1" t="n">
        <v>9.5</v>
      </c>
      <c r="L880" s="1" t="s">
        <v>109</v>
      </c>
      <c r="M880" s="1" t="s">
        <v>110</v>
      </c>
      <c r="N880" s="7" t="n">
        <v>44605</v>
      </c>
    </row>
    <row r="881" customFormat="false" ht="15" hidden="false" customHeight="false" outlineLevel="0" collapsed="false">
      <c r="A881" s="6" t="str">
        <f aca="false">"sankmc_"&amp;ROUND(B881,1)&amp;"_"&amp;ROUND(C881,1)&amp;"_"&amp;ROUND(D881,1)&amp;"_"&amp;ROUND(E881,1)&amp;"_"&amp;ROUND(F881,1)&amp;"_"&amp;ROUND(G881,1)</f>
        <v>sankmc_48.6_26.1_18.8_6.5_0_0</v>
      </c>
      <c r="B881" s="2" t="n">
        <v>48.6</v>
      </c>
      <c r="C881" s="2" t="n">
        <v>26.06</v>
      </c>
      <c r="D881" s="2" t="n">
        <v>18.81</v>
      </c>
      <c r="E881" s="2" t="n">
        <v>6.52</v>
      </c>
      <c r="F881" s="2" t="n">
        <v>0</v>
      </c>
      <c r="G881" s="2" t="n">
        <v>0</v>
      </c>
      <c r="H881" s="1" t="n">
        <v>1075</v>
      </c>
      <c r="I881" s="1" t="n">
        <v>1166</v>
      </c>
      <c r="J881" s="1" t="n">
        <v>9.35</v>
      </c>
      <c r="L881" s="1" t="s">
        <v>109</v>
      </c>
      <c r="M881" s="1" t="s">
        <v>110</v>
      </c>
      <c r="N881" s="7" t="n">
        <v>44605</v>
      </c>
    </row>
    <row r="882" customFormat="false" ht="15" hidden="false" customHeight="false" outlineLevel="0" collapsed="false">
      <c r="A882" s="6" t="str">
        <f aca="false">"sankmc_"&amp;ROUND(B882,1)&amp;"_"&amp;ROUND(C882,1)&amp;"_"&amp;ROUND(D882,1)&amp;"_"&amp;ROUND(E882,1)&amp;"_"&amp;ROUND(F882,1)&amp;"_"&amp;ROUND(G882,1)</f>
        <v>sankmc_48.6_26.1_18.8_6.5_0_0</v>
      </c>
      <c r="B882" s="2" t="n">
        <v>48.6</v>
      </c>
      <c r="C882" s="2" t="n">
        <v>26.06</v>
      </c>
      <c r="D882" s="2" t="n">
        <v>18.81</v>
      </c>
      <c r="E882" s="2" t="n">
        <v>6.52</v>
      </c>
      <c r="F882" s="2" t="n">
        <v>0</v>
      </c>
      <c r="G882" s="2" t="n">
        <v>0</v>
      </c>
      <c r="H882" s="1" t="n">
        <v>1075</v>
      </c>
      <c r="I882" s="1" t="n">
        <v>1171</v>
      </c>
      <c r="J882" s="1" t="n">
        <v>9.25</v>
      </c>
      <c r="L882" s="1" t="s">
        <v>109</v>
      </c>
      <c r="M882" s="1" t="s">
        <v>110</v>
      </c>
      <c r="N882" s="7" t="n">
        <v>44605</v>
      </c>
    </row>
    <row r="883" customFormat="false" ht="15" hidden="false" customHeight="false" outlineLevel="0" collapsed="false">
      <c r="A883" s="6" t="str">
        <f aca="false">"sankmc_"&amp;ROUND(B883,1)&amp;"_"&amp;ROUND(C883,1)&amp;"_"&amp;ROUND(D883,1)&amp;"_"&amp;ROUND(E883,1)&amp;"_"&amp;ROUND(F883,1)&amp;"_"&amp;ROUND(G883,1)</f>
        <v>sankmc_48.6_26.1_18.8_6.5_0_0</v>
      </c>
      <c r="B883" s="2" t="n">
        <v>48.6</v>
      </c>
      <c r="C883" s="2" t="n">
        <v>26.06</v>
      </c>
      <c r="D883" s="2" t="n">
        <v>18.81</v>
      </c>
      <c r="E883" s="2" t="n">
        <v>6.52</v>
      </c>
      <c r="F883" s="2" t="n">
        <v>0</v>
      </c>
      <c r="G883" s="2" t="n">
        <v>0</v>
      </c>
      <c r="H883" s="1" t="n">
        <v>1075</v>
      </c>
      <c r="I883" s="1" t="n">
        <v>1175</v>
      </c>
      <c r="J883" s="1" t="n">
        <v>9.25</v>
      </c>
      <c r="L883" s="1" t="s">
        <v>109</v>
      </c>
      <c r="M883" s="1" t="s">
        <v>110</v>
      </c>
      <c r="N883" s="7" t="n">
        <v>44605</v>
      </c>
    </row>
    <row r="884" customFormat="false" ht="15" hidden="false" customHeight="false" outlineLevel="0" collapsed="false">
      <c r="A884" s="6" t="str">
        <f aca="false">"sankmc_"&amp;ROUND(B884,1)&amp;"_"&amp;ROUND(C884,1)&amp;"_"&amp;ROUND(D884,1)&amp;"_"&amp;ROUND(E884,1)&amp;"_"&amp;ROUND(F884,1)&amp;"_"&amp;ROUND(G884,1)</f>
        <v>sankmc_48.6_26.1_18.8_6.5_0_0</v>
      </c>
      <c r="B884" s="2" t="n">
        <v>48.6</v>
      </c>
      <c r="C884" s="2" t="n">
        <v>26.06</v>
      </c>
      <c r="D884" s="2" t="n">
        <v>18.81</v>
      </c>
      <c r="E884" s="2" t="n">
        <v>6.52</v>
      </c>
      <c r="F884" s="2" t="n">
        <v>0</v>
      </c>
      <c r="G884" s="2" t="n">
        <v>0</v>
      </c>
      <c r="H884" s="1" t="n">
        <v>1075</v>
      </c>
      <c r="I884" s="1" t="n">
        <v>1179</v>
      </c>
      <c r="J884" s="1" t="n">
        <v>9.03</v>
      </c>
      <c r="L884" s="1" t="s">
        <v>109</v>
      </c>
      <c r="M884" s="1" t="s">
        <v>110</v>
      </c>
      <c r="N884" s="7" t="n">
        <v>44605</v>
      </c>
    </row>
    <row r="885" customFormat="false" ht="15" hidden="false" customHeight="false" outlineLevel="0" collapsed="false">
      <c r="A885" s="6" t="str">
        <f aca="false">"sankmc_"&amp;ROUND(B885,1)&amp;"_"&amp;ROUND(C885,1)&amp;"_"&amp;ROUND(D885,1)&amp;"_"&amp;ROUND(E885,1)&amp;"_"&amp;ROUND(F885,1)&amp;"_"&amp;ROUND(G885,1)</f>
        <v>sankmc_48.6_26.1_18.8_6.5_0_0</v>
      </c>
      <c r="B885" s="2" t="n">
        <v>48.6</v>
      </c>
      <c r="C885" s="2" t="n">
        <v>26.06</v>
      </c>
      <c r="D885" s="2" t="n">
        <v>18.81</v>
      </c>
      <c r="E885" s="2" t="n">
        <v>6.52</v>
      </c>
      <c r="F885" s="2" t="n">
        <v>0</v>
      </c>
      <c r="G885" s="2" t="n">
        <v>0</v>
      </c>
      <c r="H885" s="1" t="n">
        <v>1075</v>
      </c>
      <c r="I885" s="1" t="n">
        <v>1682</v>
      </c>
      <c r="J885" s="1" t="n">
        <v>2.75</v>
      </c>
      <c r="L885" s="1" t="s">
        <v>109</v>
      </c>
      <c r="M885" s="1" t="s">
        <v>110</v>
      </c>
      <c r="N885" s="7" t="n">
        <v>44605</v>
      </c>
    </row>
    <row r="886" customFormat="false" ht="15" hidden="false" customHeight="false" outlineLevel="0" collapsed="false">
      <c r="A886" s="6" t="str">
        <f aca="false">"sankmc_"&amp;ROUND(B886,1)&amp;"_"&amp;ROUND(C886,1)&amp;"_"&amp;ROUND(D886,1)&amp;"_"&amp;ROUND(E886,1)&amp;"_"&amp;ROUND(F886,1)&amp;"_"&amp;ROUND(G886,1)</f>
        <v>sankmc_48.6_26.1_18.8_6.5_0_0</v>
      </c>
      <c r="B886" s="2" t="n">
        <v>48.6</v>
      </c>
      <c r="C886" s="2" t="n">
        <v>26.06</v>
      </c>
      <c r="D886" s="2" t="n">
        <v>18.81</v>
      </c>
      <c r="E886" s="2" t="n">
        <v>6.52</v>
      </c>
      <c r="F886" s="2" t="n">
        <v>0</v>
      </c>
      <c r="G886" s="2" t="n">
        <v>0</v>
      </c>
      <c r="H886" s="1" t="n">
        <v>1075</v>
      </c>
      <c r="I886" s="1" t="n">
        <v>1707</v>
      </c>
      <c r="J886" s="1" t="n">
        <v>2.58</v>
      </c>
      <c r="L886" s="1" t="s">
        <v>109</v>
      </c>
      <c r="M886" s="1" t="s">
        <v>110</v>
      </c>
      <c r="N886" s="7" t="n">
        <v>44605</v>
      </c>
    </row>
    <row r="887" customFormat="false" ht="15" hidden="false" customHeight="false" outlineLevel="0" collapsed="false">
      <c r="A887" s="6" t="str">
        <f aca="false">"sankmc_"&amp;ROUND(B887,1)&amp;"_"&amp;ROUND(C887,1)&amp;"_"&amp;ROUND(D887,1)&amp;"_"&amp;ROUND(E887,1)&amp;"_"&amp;ROUND(F887,1)&amp;"_"&amp;ROUND(G887,1)</f>
        <v>sankmc_48.6_26.1_18.8_6.5_0_0</v>
      </c>
      <c r="B887" s="2" t="n">
        <v>48.6</v>
      </c>
      <c r="C887" s="2" t="n">
        <v>26.06</v>
      </c>
      <c r="D887" s="2" t="n">
        <v>18.81</v>
      </c>
      <c r="E887" s="2" t="n">
        <v>6.52</v>
      </c>
      <c r="F887" s="2" t="n">
        <v>0</v>
      </c>
      <c r="G887" s="2" t="n">
        <v>0</v>
      </c>
      <c r="H887" s="1" t="n">
        <v>1075</v>
      </c>
      <c r="I887" s="1" t="n">
        <v>1730</v>
      </c>
      <c r="J887" s="1" t="n">
        <v>2.43</v>
      </c>
      <c r="L887" s="1" t="s">
        <v>109</v>
      </c>
      <c r="M887" s="1" t="s">
        <v>110</v>
      </c>
      <c r="N887" s="7" t="n">
        <v>44605</v>
      </c>
    </row>
    <row r="888" customFormat="false" ht="15" hidden="false" customHeight="false" outlineLevel="0" collapsed="false">
      <c r="A888" s="6" t="str">
        <f aca="false">"sankmc_"&amp;ROUND(B888,1)&amp;"_"&amp;ROUND(C888,1)&amp;"_"&amp;ROUND(D888,1)&amp;"_"&amp;ROUND(E888,1)&amp;"_"&amp;ROUND(F888,1)&amp;"_"&amp;ROUND(G888,1)</f>
        <v>sankmc_48.6_26.1_18.8_6.5_0_0</v>
      </c>
      <c r="B888" s="2" t="n">
        <v>48.6</v>
      </c>
      <c r="C888" s="2" t="n">
        <v>26.06</v>
      </c>
      <c r="D888" s="2" t="n">
        <v>18.81</v>
      </c>
      <c r="E888" s="2" t="n">
        <v>6.52</v>
      </c>
      <c r="F888" s="2" t="n">
        <v>0</v>
      </c>
      <c r="G888" s="2" t="n">
        <v>0</v>
      </c>
      <c r="H888" s="1" t="n">
        <v>1075</v>
      </c>
      <c r="I888" s="1" t="n">
        <v>1757</v>
      </c>
      <c r="J888" s="1" t="n">
        <v>2.27</v>
      </c>
      <c r="L888" s="1" t="s">
        <v>109</v>
      </c>
      <c r="M888" s="1" t="s">
        <v>110</v>
      </c>
      <c r="N888" s="7" t="n">
        <v>44605</v>
      </c>
    </row>
    <row r="889" customFormat="false" ht="15" hidden="false" customHeight="false" outlineLevel="0" collapsed="false">
      <c r="A889" s="6" t="str">
        <f aca="false">"sankmc_"&amp;ROUND(B889,1)&amp;"_"&amp;ROUND(C889,1)&amp;"_"&amp;ROUND(D889,1)&amp;"_"&amp;ROUND(E889,1)&amp;"_"&amp;ROUND(F889,1)&amp;"_"&amp;ROUND(G889,1)</f>
        <v>sankmc_48.6_26.1_18.8_6.5_0_0</v>
      </c>
      <c r="B889" s="2" t="n">
        <v>48.6</v>
      </c>
      <c r="C889" s="2" t="n">
        <v>26.06</v>
      </c>
      <c r="D889" s="2" t="n">
        <v>18.81</v>
      </c>
      <c r="E889" s="2" t="n">
        <v>6.52</v>
      </c>
      <c r="F889" s="2" t="n">
        <v>0</v>
      </c>
      <c r="G889" s="2" t="n">
        <v>0</v>
      </c>
      <c r="H889" s="1" t="n">
        <v>1075</v>
      </c>
      <c r="I889" s="1" t="n">
        <v>1780</v>
      </c>
      <c r="J889" s="1" t="n">
        <v>2.13</v>
      </c>
      <c r="L889" s="1" t="s">
        <v>109</v>
      </c>
      <c r="M889" s="1" t="s">
        <v>110</v>
      </c>
      <c r="N889" s="7" t="n">
        <v>44605</v>
      </c>
    </row>
    <row r="890" customFormat="false" ht="15" hidden="false" customHeight="false" outlineLevel="0" collapsed="false">
      <c r="A890" s="6" t="str">
        <f aca="false">"sankmc_"&amp;ROUND(B890,1)&amp;"_"&amp;ROUND(C890,1)&amp;"_"&amp;ROUND(D890,1)&amp;"_"&amp;ROUND(E890,1)&amp;"_"&amp;ROUND(F890,1)&amp;"_"&amp;ROUND(G890,1)</f>
        <v>sankmc_48.6_26.1_18.8_6.5_0_0</v>
      </c>
      <c r="B890" s="2" t="n">
        <v>48.6</v>
      </c>
      <c r="C890" s="2" t="n">
        <v>26.06</v>
      </c>
      <c r="D890" s="2" t="n">
        <v>18.81</v>
      </c>
      <c r="E890" s="2" t="n">
        <v>6.52</v>
      </c>
      <c r="F890" s="2" t="n">
        <v>0</v>
      </c>
      <c r="G890" s="2" t="n">
        <v>0</v>
      </c>
      <c r="H890" s="1" t="n">
        <v>1075</v>
      </c>
      <c r="I890" s="1" t="n">
        <v>1805</v>
      </c>
      <c r="J890" s="1" t="n">
        <v>1.99</v>
      </c>
      <c r="L890" s="1" t="s">
        <v>109</v>
      </c>
      <c r="M890" s="1" t="s">
        <v>110</v>
      </c>
      <c r="N890" s="7" t="n">
        <v>44605</v>
      </c>
    </row>
    <row r="891" customFormat="false" ht="15" hidden="false" customHeight="false" outlineLevel="0" collapsed="false">
      <c r="A891" s="6" t="str">
        <f aca="false">"sankmc_"&amp;ROUND(B891,1)&amp;"_"&amp;ROUND(C891,1)&amp;"_"&amp;ROUND(D891,1)&amp;"_"&amp;ROUND(E891,1)&amp;"_"&amp;ROUND(F891,1)&amp;"_"&amp;ROUND(G891,1)</f>
        <v>sankmc_48.6_26.1_18.8_6.5_0_0</v>
      </c>
      <c r="B891" s="2" t="n">
        <v>48.6</v>
      </c>
      <c r="C891" s="2" t="n">
        <v>26.06</v>
      </c>
      <c r="D891" s="2" t="n">
        <v>18.81</v>
      </c>
      <c r="E891" s="2" t="n">
        <v>6.52</v>
      </c>
      <c r="F891" s="2" t="n">
        <v>0</v>
      </c>
      <c r="G891" s="2" t="n">
        <v>0</v>
      </c>
      <c r="H891" s="1" t="n">
        <v>1075</v>
      </c>
      <c r="I891" s="1" t="n">
        <v>1841</v>
      </c>
      <c r="J891" s="1" t="n">
        <v>1.8</v>
      </c>
      <c r="L891" s="1" t="s">
        <v>109</v>
      </c>
      <c r="M891" s="1" t="s">
        <v>110</v>
      </c>
      <c r="N891" s="7" t="n">
        <v>44605</v>
      </c>
    </row>
    <row r="892" customFormat="false" ht="15" hidden="false" customHeight="false" outlineLevel="0" collapsed="false">
      <c r="A892" s="6" t="str">
        <f aca="false">"sankmc_"&amp;ROUND(B892,1)&amp;"_"&amp;ROUND(C892,1)&amp;"_"&amp;ROUND(D892,1)&amp;"_"&amp;ROUND(E892,1)&amp;"_"&amp;ROUND(F892,1)&amp;"_"&amp;ROUND(G892,1)</f>
        <v>sankmc_49.4_25.3_15.8_9.6_0_0</v>
      </c>
      <c r="B892" s="2" t="n">
        <v>49.39</v>
      </c>
      <c r="C892" s="2" t="n">
        <v>25.26</v>
      </c>
      <c r="D892" s="2" t="n">
        <v>15.77</v>
      </c>
      <c r="E892" s="2" t="n">
        <v>9.57</v>
      </c>
      <c r="F892" s="2" t="n">
        <v>0</v>
      </c>
      <c r="G892" s="2" t="n">
        <v>0</v>
      </c>
      <c r="H892" s="1" t="n">
        <v>1081</v>
      </c>
      <c r="I892" s="1" t="n">
        <v>1087</v>
      </c>
      <c r="J892" s="1" t="n">
        <v>11.8</v>
      </c>
      <c r="L892" s="1" t="s">
        <v>109</v>
      </c>
      <c r="M892" s="1" t="s">
        <v>111</v>
      </c>
      <c r="N892" s="7" t="n">
        <v>44605</v>
      </c>
    </row>
    <row r="893" customFormat="false" ht="15" hidden="false" customHeight="false" outlineLevel="0" collapsed="false">
      <c r="A893" s="6" t="str">
        <f aca="false">"sankmc_"&amp;ROUND(B893,1)&amp;"_"&amp;ROUND(C893,1)&amp;"_"&amp;ROUND(D893,1)&amp;"_"&amp;ROUND(E893,1)&amp;"_"&amp;ROUND(F893,1)&amp;"_"&amp;ROUND(G893,1)</f>
        <v>sankmc_49.4_25.3_15.8_9.6_0_0</v>
      </c>
      <c r="B893" s="2" t="n">
        <v>49.39</v>
      </c>
      <c r="C893" s="2" t="n">
        <v>25.26</v>
      </c>
      <c r="D893" s="2" t="n">
        <v>15.77</v>
      </c>
      <c r="E893" s="2" t="n">
        <v>9.57</v>
      </c>
      <c r="F893" s="2" t="n">
        <v>0</v>
      </c>
      <c r="G893" s="2" t="n">
        <v>0</v>
      </c>
      <c r="H893" s="1" t="n">
        <v>1081</v>
      </c>
      <c r="I893" s="1" t="n">
        <v>1092</v>
      </c>
      <c r="J893" s="1" t="n">
        <v>11.6</v>
      </c>
      <c r="L893" s="1" t="s">
        <v>109</v>
      </c>
      <c r="M893" s="1" t="s">
        <v>111</v>
      </c>
      <c r="N893" s="7" t="n">
        <v>44605</v>
      </c>
    </row>
    <row r="894" customFormat="false" ht="15" hidden="false" customHeight="false" outlineLevel="0" collapsed="false">
      <c r="A894" s="6" t="str">
        <f aca="false">"sankmc_"&amp;ROUND(B894,1)&amp;"_"&amp;ROUND(C894,1)&amp;"_"&amp;ROUND(D894,1)&amp;"_"&amp;ROUND(E894,1)&amp;"_"&amp;ROUND(F894,1)&amp;"_"&amp;ROUND(G894,1)</f>
        <v>sankmc_49.4_25.3_15.8_9.6_0_0</v>
      </c>
      <c r="B894" s="2" t="n">
        <v>49.39</v>
      </c>
      <c r="C894" s="2" t="n">
        <v>25.26</v>
      </c>
      <c r="D894" s="2" t="n">
        <v>15.77</v>
      </c>
      <c r="E894" s="2" t="n">
        <v>9.57</v>
      </c>
      <c r="F894" s="2" t="n">
        <v>0</v>
      </c>
      <c r="G894" s="2" t="n">
        <v>0</v>
      </c>
      <c r="H894" s="1" t="n">
        <v>1081</v>
      </c>
      <c r="I894" s="1" t="n">
        <v>1107</v>
      </c>
      <c r="J894" s="1" t="n">
        <v>11.22</v>
      </c>
      <c r="L894" s="1" t="s">
        <v>109</v>
      </c>
      <c r="M894" s="1" t="s">
        <v>111</v>
      </c>
      <c r="N894" s="7" t="n">
        <v>44605</v>
      </c>
    </row>
    <row r="895" customFormat="false" ht="15" hidden="false" customHeight="false" outlineLevel="0" collapsed="false">
      <c r="A895" s="6" t="str">
        <f aca="false">"sankmc_"&amp;ROUND(B895,1)&amp;"_"&amp;ROUND(C895,1)&amp;"_"&amp;ROUND(D895,1)&amp;"_"&amp;ROUND(E895,1)&amp;"_"&amp;ROUND(F895,1)&amp;"_"&amp;ROUND(G895,1)</f>
        <v>sankmc_49.4_25.3_15.8_9.6_0_0</v>
      </c>
      <c r="B895" s="2" t="n">
        <v>49.39</v>
      </c>
      <c r="C895" s="2" t="n">
        <v>25.26</v>
      </c>
      <c r="D895" s="2" t="n">
        <v>15.77</v>
      </c>
      <c r="E895" s="2" t="n">
        <v>9.57</v>
      </c>
      <c r="F895" s="2" t="n">
        <v>0</v>
      </c>
      <c r="G895" s="2" t="n">
        <v>0</v>
      </c>
      <c r="H895" s="1" t="n">
        <v>1081</v>
      </c>
      <c r="I895" s="1" t="n">
        <v>1110</v>
      </c>
      <c r="J895" s="1" t="n">
        <v>11.03</v>
      </c>
      <c r="L895" s="1" t="s">
        <v>109</v>
      </c>
      <c r="M895" s="1" t="s">
        <v>111</v>
      </c>
      <c r="N895" s="7" t="n">
        <v>44605</v>
      </c>
    </row>
    <row r="896" customFormat="false" ht="15" hidden="false" customHeight="false" outlineLevel="0" collapsed="false">
      <c r="A896" s="6" t="str">
        <f aca="false">"sankmc_"&amp;ROUND(B896,1)&amp;"_"&amp;ROUND(C896,1)&amp;"_"&amp;ROUND(D896,1)&amp;"_"&amp;ROUND(E896,1)&amp;"_"&amp;ROUND(F896,1)&amp;"_"&amp;ROUND(G896,1)</f>
        <v>sankmc_49.4_25.3_15.8_9.6_0_0</v>
      </c>
      <c r="B896" s="2" t="n">
        <v>49.39</v>
      </c>
      <c r="C896" s="2" t="n">
        <v>25.26</v>
      </c>
      <c r="D896" s="2" t="n">
        <v>15.77</v>
      </c>
      <c r="E896" s="2" t="n">
        <v>9.57</v>
      </c>
      <c r="F896" s="2" t="n">
        <v>0</v>
      </c>
      <c r="G896" s="2" t="n">
        <v>0</v>
      </c>
      <c r="H896" s="1" t="n">
        <v>1081</v>
      </c>
      <c r="I896" s="1" t="n">
        <v>1118</v>
      </c>
      <c r="J896" s="1" t="n">
        <v>10.82</v>
      </c>
      <c r="L896" s="1" t="s">
        <v>109</v>
      </c>
      <c r="M896" s="1" t="s">
        <v>111</v>
      </c>
      <c r="N896" s="7" t="n">
        <v>44605</v>
      </c>
    </row>
    <row r="897" customFormat="false" ht="15" hidden="false" customHeight="false" outlineLevel="0" collapsed="false">
      <c r="A897" s="6" t="str">
        <f aca="false">"sankmc_"&amp;ROUND(B897,1)&amp;"_"&amp;ROUND(C897,1)&amp;"_"&amp;ROUND(D897,1)&amp;"_"&amp;ROUND(E897,1)&amp;"_"&amp;ROUND(F897,1)&amp;"_"&amp;ROUND(G897,1)</f>
        <v>sankmc_49.4_25.3_15.8_9.6_0_0</v>
      </c>
      <c r="B897" s="2" t="n">
        <v>49.39</v>
      </c>
      <c r="C897" s="2" t="n">
        <v>25.26</v>
      </c>
      <c r="D897" s="2" t="n">
        <v>15.77</v>
      </c>
      <c r="E897" s="2" t="n">
        <v>9.57</v>
      </c>
      <c r="F897" s="2" t="n">
        <v>0</v>
      </c>
      <c r="G897" s="2" t="n">
        <v>0</v>
      </c>
      <c r="H897" s="1" t="n">
        <v>1081</v>
      </c>
      <c r="I897" s="1" t="n">
        <v>1136</v>
      </c>
      <c r="J897" s="1" t="n">
        <v>10.37</v>
      </c>
      <c r="L897" s="1" t="s">
        <v>109</v>
      </c>
      <c r="M897" s="1" t="s">
        <v>111</v>
      </c>
      <c r="N897" s="7" t="n">
        <v>44605</v>
      </c>
    </row>
    <row r="898" customFormat="false" ht="15" hidden="false" customHeight="false" outlineLevel="0" collapsed="false">
      <c r="A898" s="6" t="str">
        <f aca="false">"sankmc_"&amp;ROUND(B898,1)&amp;"_"&amp;ROUND(C898,1)&amp;"_"&amp;ROUND(D898,1)&amp;"_"&amp;ROUND(E898,1)&amp;"_"&amp;ROUND(F898,1)&amp;"_"&amp;ROUND(G898,1)</f>
        <v>sankmc_49.4_25.3_15.8_9.6_0_0</v>
      </c>
      <c r="B898" s="2" t="n">
        <v>49.39</v>
      </c>
      <c r="C898" s="2" t="n">
        <v>25.26</v>
      </c>
      <c r="D898" s="2" t="n">
        <v>15.77</v>
      </c>
      <c r="E898" s="2" t="n">
        <v>9.57</v>
      </c>
      <c r="F898" s="2" t="n">
        <v>0</v>
      </c>
      <c r="G898" s="2" t="n">
        <v>0</v>
      </c>
      <c r="H898" s="1" t="n">
        <v>1081</v>
      </c>
      <c r="I898" s="1" t="n">
        <v>1150</v>
      </c>
      <c r="J898" s="1" t="n">
        <v>10.02</v>
      </c>
      <c r="L898" s="1" t="s">
        <v>109</v>
      </c>
      <c r="M898" s="1" t="s">
        <v>111</v>
      </c>
      <c r="N898" s="7" t="n">
        <v>44605</v>
      </c>
    </row>
    <row r="899" customFormat="false" ht="15" hidden="false" customHeight="false" outlineLevel="0" collapsed="false">
      <c r="A899" s="6" t="str">
        <f aca="false">"sankmc_"&amp;ROUND(B899,1)&amp;"_"&amp;ROUND(C899,1)&amp;"_"&amp;ROUND(D899,1)&amp;"_"&amp;ROUND(E899,1)&amp;"_"&amp;ROUND(F899,1)&amp;"_"&amp;ROUND(G899,1)</f>
        <v>sankmc_49.4_25.3_15.8_9.6_0_0</v>
      </c>
      <c r="B899" s="2" t="n">
        <v>49.39</v>
      </c>
      <c r="C899" s="2" t="n">
        <v>25.26</v>
      </c>
      <c r="D899" s="2" t="n">
        <v>15.77</v>
      </c>
      <c r="E899" s="2" t="n">
        <v>9.57</v>
      </c>
      <c r="F899" s="2" t="n">
        <v>0</v>
      </c>
      <c r="G899" s="2" t="n">
        <v>0</v>
      </c>
      <c r="H899" s="1" t="n">
        <v>1081</v>
      </c>
      <c r="I899" s="1" t="n">
        <v>1178</v>
      </c>
      <c r="J899" s="1" t="n">
        <v>9.32</v>
      </c>
      <c r="L899" s="1" t="s">
        <v>109</v>
      </c>
      <c r="M899" s="1" t="s">
        <v>111</v>
      </c>
      <c r="N899" s="7" t="n">
        <v>44605</v>
      </c>
    </row>
    <row r="900" customFormat="false" ht="15" hidden="false" customHeight="false" outlineLevel="0" collapsed="false">
      <c r="A900" s="6" t="str">
        <f aca="false">"sankmc_"&amp;ROUND(B900,1)&amp;"_"&amp;ROUND(C900,1)&amp;"_"&amp;ROUND(D900,1)&amp;"_"&amp;ROUND(E900,1)&amp;"_"&amp;ROUND(F900,1)&amp;"_"&amp;ROUND(G900,1)</f>
        <v>sankmc_49.4_25.3_15.8_9.6_0_0</v>
      </c>
      <c r="B900" s="2" t="n">
        <v>49.39</v>
      </c>
      <c r="C900" s="2" t="n">
        <v>25.26</v>
      </c>
      <c r="D900" s="2" t="n">
        <v>15.77</v>
      </c>
      <c r="E900" s="2" t="n">
        <v>9.57</v>
      </c>
      <c r="F900" s="2" t="n">
        <v>0</v>
      </c>
      <c r="G900" s="2" t="n">
        <v>0</v>
      </c>
      <c r="H900" s="1" t="n">
        <v>1081</v>
      </c>
      <c r="I900" s="1" t="n">
        <v>1188</v>
      </c>
      <c r="J900" s="1" t="n">
        <v>9.14</v>
      </c>
      <c r="L900" s="1" t="s">
        <v>109</v>
      </c>
      <c r="M900" s="1" t="s">
        <v>111</v>
      </c>
      <c r="N900" s="7" t="n">
        <v>44605</v>
      </c>
    </row>
    <row r="901" customFormat="false" ht="15" hidden="false" customHeight="false" outlineLevel="0" collapsed="false">
      <c r="A901" s="6" t="str">
        <f aca="false">"sankmc_"&amp;ROUND(B901,1)&amp;"_"&amp;ROUND(C901,1)&amp;"_"&amp;ROUND(D901,1)&amp;"_"&amp;ROUND(E901,1)&amp;"_"&amp;ROUND(F901,1)&amp;"_"&amp;ROUND(G901,1)</f>
        <v>sankmc_49.4_25.3_15.8_9.6_0_0</v>
      </c>
      <c r="B901" s="2" t="n">
        <v>49.39</v>
      </c>
      <c r="C901" s="2" t="n">
        <v>25.26</v>
      </c>
      <c r="D901" s="2" t="n">
        <v>15.77</v>
      </c>
      <c r="E901" s="2" t="n">
        <v>9.57</v>
      </c>
      <c r="F901" s="2" t="n">
        <v>0</v>
      </c>
      <c r="G901" s="2" t="n">
        <v>0</v>
      </c>
      <c r="H901" s="1" t="n">
        <v>1081</v>
      </c>
      <c r="I901" s="1" t="n">
        <v>1775</v>
      </c>
      <c r="J901" s="1" t="n">
        <v>2.48</v>
      </c>
      <c r="L901" s="1" t="s">
        <v>109</v>
      </c>
      <c r="M901" s="1" t="s">
        <v>111</v>
      </c>
      <c r="N901" s="7" t="n">
        <v>44605</v>
      </c>
    </row>
    <row r="902" customFormat="false" ht="15" hidden="false" customHeight="false" outlineLevel="0" collapsed="false">
      <c r="A902" s="6" t="str">
        <f aca="false">"sankmc_"&amp;ROUND(B902,1)&amp;"_"&amp;ROUND(C902,1)&amp;"_"&amp;ROUND(D902,1)&amp;"_"&amp;ROUND(E902,1)&amp;"_"&amp;ROUND(F902,1)&amp;"_"&amp;ROUND(G902,1)</f>
        <v>sankmc_49.4_25.3_15.8_9.6_0_0</v>
      </c>
      <c r="B902" s="2" t="n">
        <v>49.39</v>
      </c>
      <c r="C902" s="2" t="n">
        <v>25.26</v>
      </c>
      <c r="D902" s="2" t="n">
        <v>15.77</v>
      </c>
      <c r="E902" s="2" t="n">
        <v>9.57</v>
      </c>
      <c r="F902" s="2" t="n">
        <v>0</v>
      </c>
      <c r="G902" s="2" t="n">
        <v>0</v>
      </c>
      <c r="H902" s="1" t="n">
        <v>1081</v>
      </c>
      <c r="I902" s="1" t="n">
        <v>1800</v>
      </c>
      <c r="J902" s="1" t="n">
        <v>2.32</v>
      </c>
      <c r="L902" s="1" t="s">
        <v>109</v>
      </c>
      <c r="M902" s="1" t="s">
        <v>111</v>
      </c>
      <c r="N902" s="7" t="n">
        <v>44605</v>
      </c>
    </row>
    <row r="903" customFormat="false" ht="15" hidden="false" customHeight="false" outlineLevel="0" collapsed="false">
      <c r="A903" s="6" t="str">
        <f aca="false">"sankmc_"&amp;ROUND(B903,1)&amp;"_"&amp;ROUND(C903,1)&amp;"_"&amp;ROUND(D903,1)&amp;"_"&amp;ROUND(E903,1)&amp;"_"&amp;ROUND(F903,1)&amp;"_"&amp;ROUND(G903,1)</f>
        <v>sankmc_49.4_25.3_15.8_9.6_0_0</v>
      </c>
      <c r="B903" s="2" t="n">
        <v>49.39</v>
      </c>
      <c r="C903" s="2" t="n">
        <v>25.26</v>
      </c>
      <c r="D903" s="2" t="n">
        <v>15.77</v>
      </c>
      <c r="E903" s="2" t="n">
        <v>9.57</v>
      </c>
      <c r="F903" s="2" t="n">
        <v>0</v>
      </c>
      <c r="G903" s="2" t="n">
        <v>0</v>
      </c>
      <c r="H903" s="1" t="n">
        <v>1081</v>
      </c>
      <c r="I903" s="1" t="n">
        <v>1825</v>
      </c>
      <c r="J903" s="1" t="n">
        <v>2.16</v>
      </c>
      <c r="L903" s="1" t="s">
        <v>109</v>
      </c>
      <c r="M903" s="1" t="s">
        <v>111</v>
      </c>
      <c r="N903" s="7" t="n">
        <v>44605</v>
      </c>
    </row>
    <row r="904" customFormat="false" ht="15" hidden="false" customHeight="false" outlineLevel="0" collapsed="false">
      <c r="A904" s="6" t="str">
        <f aca="false">"sankmc_"&amp;ROUND(B904,1)&amp;"_"&amp;ROUND(C904,1)&amp;"_"&amp;ROUND(D904,1)&amp;"_"&amp;ROUND(E904,1)&amp;"_"&amp;ROUND(F904,1)&amp;"_"&amp;ROUND(G904,1)</f>
        <v>sankmc_49.4_25.3_15.8_9.6_0_0</v>
      </c>
      <c r="B904" s="2" t="n">
        <v>49.39</v>
      </c>
      <c r="C904" s="2" t="n">
        <v>25.26</v>
      </c>
      <c r="D904" s="2" t="n">
        <v>15.77</v>
      </c>
      <c r="E904" s="2" t="n">
        <v>9.57</v>
      </c>
      <c r="F904" s="2" t="n">
        <v>0</v>
      </c>
      <c r="G904" s="2" t="n">
        <v>0</v>
      </c>
      <c r="H904" s="1" t="n">
        <v>1081</v>
      </c>
      <c r="I904" s="1" t="n">
        <v>1851</v>
      </c>
      <c r="J904" s="1" t="n">
        <v>2.01</v>
      </c>
      <c r="L904" s="1" t="s">
        <v>109</v>
      </c>
      <c r="M904" s="1" t="s">
        <v>111</v>
      </c>
      <c r="N904" s="7" t="n">
        <v>44605</v>
      </c>
    </row>
    <row r="905" customFormat="false" ht="15" hidden="false" customHeight="false" outlineLevel="0" collapsed="false">
      <c r="A905" s="6" t="str">
        <f aca="false">"sankmc_"&amp;ROUND(B905,1)&amp;"_"&amp;ROUND(C905,1)&amp;"_"&amp;ROUND(D905,1)&amp;"_"&amp;ROUND(E905,1)&amp;"_"&amp;ROUND(F905,1)&amp;"_"&amp;ROUND(G905,1)</f>
        <v>sankmc_49.4_25.3_15.8_9.6_0_0</v>
      </c>
      <c r="B905" s="2" t="n">
        <v>49.39</v>
      </c>
      <c r="C905" s="2" t="n">
        <v>25.26</v>
      </c>
      <c r="D905" s="2" t="n">
        <v>15.77</v>
      </c>
      <c r="E905" s="2" t="n">
        <v>9.57</v>
      </c>
      <c r="F905" s="2" t="n">
        <v>0</v>
      </c>
      <c r="G905" s="2" t="n">
        <v>0</v>
      </c>
      <c r="H905" s="1" t="n">
        <v>1081</v>
      </c>
      <c r="I905" s="1" t="n">
        <v>1865</v>
      </c>
      <c r="J905" s="1" t="n">
        <v>1.94</v>
      </c>
      <c r="L905" s="1" t="s">
        <v>109</v>
      </c>
      <c r="M905" s="1" t="s">
        <v>111</v>
      </c>
      <c r="N905" s="7" t="n">
        <v>44605</v>
      </c>
    </row>
    <row r="906" customFormat="false" ht="15" hidden="false" customHeight="false" outlineLevel="0" collapsed="false">
      <c r="A906" s="6" t="str">
        <f aca="false">"sankmc_"&amp;ROUND(B906,1)&amp;"_"&amp;ROUND(C906,1)&amp;"_"&amp;ROUND(D906,1)&amp;"_"&amp;ROUND(E906,1)&amp;"_"&amp;ROUND(F906,1)&amp;"_"&amp;ROUND(G906,1)</f>
        <v>sankmc_49.4_25.3_15.8_9.6_0_0</v>
      </c>
      <c r="B906" s="2" t="n">
        <v>49.39</v>
      </c>
      <c r="C906" s="2" t="n">
        <v>25.26</v>
      </c>
      <c r="D906" s="2" t="n">
        <v>15.77</v>
      </c>
      <c r="E906" s="2" t="n">
        <v>9.57</v>
      </c>
      <c r="F906" s="2" t="n">
        <v>0</v>
      </c>
      <c r="G906" s="2" t="n">
        <v>0</v>
      </c>
      <c r="H906" s="1" t="n">
        <v>1081</v>
      </c>
      <c r="I906" s="1" t="n">
        <v>1866</v>
      </c>
      <c r="J906" s="1" t="n">
        <v>1.91</v>
      </c>
      <c r="L906" s="1" t="s">
        <v>109</v>
      </c>
      <c r="M906" s="1" t="s">
        <v>111</v>
      </c>
      <c r="N906" s="7" t="n">
        <v>44605</v>
      </c>
    </row>
    <row r="907" customFormat="false" ht="15" hidden="false" customHeight="false" outlineLevel="0" collapsed="false">
      <c r="A907" s="6" t="str">
        <f aca="false">"sankmc_"&amp;ROUND(B907,1)&amp;"_"&amp;ROUND(C907,1)&amp;"_"&amp;ROUND(D907,1)&amp;"_"&amp;ROUND(E907,1)&amp;"_"&amp;ROUND(F907,1)&amp;"_"&amp;ROUND(G907,1)</f>
        <v>sankmc_48.3_26.2_12.5_13.1_0_0</v>
      </c>
      <c r="B907" s="2" t="n">
        <v>48.27</v>
      </c>
      <c r="C907" s="2" t="n">
        <v>26.17</v>
      </c>
      <c r="D907" s="2" t="n">
        <v>12.5</v>
      </c>
      <c r="E907" s="2" t="n">
        <v>13.06</v>
      </c>
      <c r="F907" s="2" t="n">
        <v>0</v>
      </c>
      <c r="G907" s="2" t="n">
        <v>0</v>
      </c>
      <c r="H907" s="1" t="n">
        <v>1107</v>
      </c>
      <c r="I907" s="1" t="n">
        <v>1113</v>
      </c>
      <c r="J907" s="1" t="n">
        <v>11.72</v>
      </c>
      <c r="L907" s="1" t="s">
        <v>109</v>
      </c>
      <c r="M907" s="1" t="s">
        <v>112</v>
      </c>
      <c r="N907" s="7" t="n">
        <v>44605</v>
      </c>
    </row>
    <row r="908" customFormat="false" ht="15" hidden="false" customHeight="false" outlineLevel="0" collapsed="false">
      <c r="A908" s="6" t="str">
        <f aca="false">"sankmc_"&amp;ROUND(B908,1)&amp;"_"&amp;ROUND(C908,1)&amp;"_"&amp;ROUND(D908,1)&amp;"_"&amp;ROUND(E908,1)&amp;"_"&amp;ROUND(F908,1)&amp;"_"&amp;ROUND(G908,1)</f>
        <v>sankmc_48.3_26.2_12.5_13.1_0_0</v>
      </c>
      <c r="B908" s="2" t="n">
        <v>48.27</v>
      </c>
      <c r="C908" s="2" t="n">
        <v>26.17</v>
      </c>
      <c r="D908" s="2" t="n">
        <v>12.5</v>
      </c>
      <c r="E908" s="2" t="n">
        <v>13.06</v>
      </c>
      <c r="F908" s="2" t="n">
        <v>0</v>
      </c>
      <c r="G908" s="2" t="n">
        <v>0</v>
      </c>
      <c r="H908" s="1" t="n">
        <v>1107</v>
      </c>
      <c r="I908" s="1" t="n">
        <v>1122</v>
      </c>
      <c r="J908" s="1" t="n">
        <v>11.44</v>
      </c>
      <c r="L908" s="1" t="s">
        <v>109</v>
      </c>
      <c r="M908" s="1" t="s">
        <v>112</v>
      </c>
      <c r="N908" s="7" t="n">
        <v>44605</v>
      </c>
    </row>
    <row r="909" customFormat="false" ht="15" hidden="false" customHeight="false" outlineLevel="0" collapsed="false">
      <c r="A909" s="6" t="str">
        <f aca="false">"sankmc_"&amp;ROUND(B909,1)&amp;"_"&amp;ROUND(C909,1)&amp;"_"&amp;ROUND(D909,1)&amp;"_"&amp;ROUND(E909,1)&amp;"_"&amp;ROUND(F909,1)&amp;"_"&amp;ROUND(G909,1)</f>
        <v>sankmc_48.3_26.2_12.5_13.1_0_0</v>
      </c>
      <c r="B909" s="2" t="n">
        <v>48.27</v>
      </c>
      <c r="C909" s="2" t="n">
        <v>26.17</v>
      </c>
      <c r="D909" s="2" t="n">
        <v>12.5</v>
      </c>
      <c r="E909" s="2" t="n">
        <v>13.06</v>
      </c>
      <c r="F909" s="2" t="n">
        <v>0</v>
      </c>
      <c r="G909" s="2" t="n">
        <v>0</v>
      </c>
      <c r="H909" s="1" t="n">
        <v>1107</v>
      </c>
      <c r="I909" s="1" t="n">
        <v>1133</v>
      </c>
      <c r="J909" s="1" t="n">
        <v>11.08</v>
      </c>
      <c r="L909" s="1" t="s">
        <v>109</v>
      </c>
      <c r="M909" s="1" t="s">
        <v>112</v>
      </c>
      <c r="N909" s="7" t="n">
        <v>44605</v>
      </c>
    </row>
    <row r="910" customFormat="false" ht="15" hidden="false" customHeight="false" outlineLevel="0" collapsed="false">
      <c r="A910" s="6" t="str">
        <f aca="false">"sankmc_"&amp;ROUND(B910,1)&amp;"_"&amp;ROUND(C910,1)&amp;"_"&amp;ROUND(D910,1)&amp;"_"&amp;ROUND(E910,1)&amp;"_"&amp;ROUND(F910,1)&amp;"_"&amp;ROUND(G910,1)</f>
        <v>sankmc_48.3_26.2_12.5_13.1_0_0</v>
      </c>
      <c r="B910" s="2" t="n">
        <v>48.27</v>
      </c>
      <c r="C910" s="2" t="n">
        <v>26.17</v>
      </c>
      <c r="D910" s="2" t="n">
        <v>12.5</v>
      </c>
      <c r="E910" s="2" t="n">
        <v>13.06</v>
      </c>
      <c r="F910" s="2" t="n">
        <v>0</v>
      </c>
      <c r="G910" s="2" t="n">
        <v>0</v>
      </c>
      <c r="H910" s="1" t="n">
        <v>1107</v>
      </c>
      <c r="I910" s="1" t="n">
        <v>1143</v>
      </c>
      <c r="J910" s="1" t="n">
        <v>10.88</v>
      </c>
      <c r="L910" s="1" t="s">
        <v>109</v>
      </c>
      <c r="M910" s="1" t="s">
        <v>112</v>
      </c>
      <c r="N910" s="7" t="n">
        <v>44605</v>
      </c>
    </row>
    <row r="911" customFormat="false" ht="15" hidden="false" customHeight="false" outlineLevel="0" collapsed="false">
      <c r="A911" s="6" t="str">
        <f aca="false">"sankmc_"&amp;ROUND(B911,1)&amp;"_"&amp;ROUND(C911,1)&amp;"_"&amp;ROUND(D911,1)&amp;"_"&amp;ROUND(E911,1)&amp;"_"&amp;ROUND(F911,1)&amp;"_"&amp;ROUND(G911,1)</f>
        <v>sankmc_48.3_26.2_12.5_13.1_0_0</v>
      </c>
      <c r="B911" s="2" t="n">
        <v>48.27</v>
      </c>
      <c r="C911" s="2" t="n">
        <v>26.17</v>
      </c>
      <c r="D911" s="2" t="n">
        <v>12.5</v>
      </c>
      <c r="E911" s="2" t="n">
        <v>13.06</v>
      </c>
      <c r="F911" s="2" t="n">
        <v>0</v>
      </c>
      <c r="G911" s="2" t="n">
        <v>0</v>
      </c>
      <c r="H911" s="1" t="n">
        <v>1107</v>
      </c>
      <c r="I911" s="1" t="n">
        <v>1153</v>
      </c>
      <c r="J911" s="1" t="n">
        <v>10.58</v>
      </c>
      <c r="L911" s="1" t="s">
        <v>109</v>
      </c>
      <c r="M911" s="1" t="s">
        <v>112</v>
      </c>
      <c r="N911" s="7" t="n">
        <v>44605</v>
      </c>
    </row>
    <row r="912" customFormat="false" ht="15" hidden="false" customHeight="false" outlineLevel="0" collapsed="false">
      <c r="A912" s="6" t="str">
        <f aca="false">"sankmc_"&amp;ROUND(B912,1)&amp;"_"&amp;ROUND(C912,1)&amp;"_"&amp;ROUND(D912,1)&amp;"_"&amp;ROUND(E912,1)&amp;"_"&amp;ROUND(F912,1)&amp;"_"&amp;ROUND(G912,1)</f>
        <v>sankmc_48.3_26.2_12.5_13.1_0_0</v>
      </c>
      <c r="B912" s="2" t="n">
        <v>48.27</v>
      </c>
      <c r="C912" s="2" t="n">
        <v>26.17</v>
      </c>
      <c r="D912" s="2" t="n">
        <v>12.5</v>
      </c>
      <c r="E912" s="2" t="n">
        <v>13.06</v>
      </c>
      <c r="F912" s="2" t="n">
        <v>0</v>
      </c>
      <c r="G912" s="2" t="n">
        <v>0</v>
      </c>
      <c r="H912" s="1" t="n">
        <v>1107</v>
      </c>
      <c r="I912" s="1" t="n">
        <v>1163</v>
      </c>
      <c r="J912" s="1" t="n">
        <v>10.32</v>
      </c>
      <c r="L912" s="1" t="s">
        <v>109</v>
      </c>
      <c r="M912" s="1" t="s">
        <v>112</v>
      </c>
      <c r="N912" s="7" t="n">
        <v>44605</v>
      </c>
    </row>
    <row r="913" customFormat="false" ht="15" hidden="false" customHeight="false" outlineLevel="0" collapsed="false">
      <c r="A913" s="6" t="str">
        <f aca="false">"sankmc_"&amp;ROUND(B913,1)&amp;"_"&amp;ROUND(C913,1)&amp;"_"&amp;ROUND(D913,1)&amp;"_"&amp;ROUND(E913,1)&amp;"_"&amp;ROUND(F913,1)&amp;"_"&amp;ROUND(G913,1)</f>
        <v>sankmc_48.3_26.2_12.5_13.1_0_0</v>
      </c>
      <c r="B913" s="2" t="n">
        <v>48.27</v>
      </c>
      <c r="C913" s="2" t="n">
        <v>26.17</v>
      </c>
      <c r="D913" s="2" t="n">
        <v>12.5</v>
      </c>
      <c r="E913" s="2" t="n">
        <v>13.06</v>
      </c>
      <c r="F913" s="2" t="n">
        <v>0</v>
      </c>
      <c r="G913" s="2" t="n">
        <v>0</v>
      </c>
      <c r="H913" s="1" t="n">
        <v>1107</v>
      </c>
      <c r="I913" s="1" t="n">
        <v>1170</v>
      </c>
      <c r="J913" s="1" t="n">
        <v>10.05</v>
      </c>
      <c r="L913" s="1" t="s">
        <v>109</v>
      </c>
      <c r="M913" s="1" t="s">
        <v>112</v>
      </c>
      <c r="N913" s="7" t="n">
        <v>44605</v>
      </c>
    </row>
    <row r="914" customFormat="false" ht="15" hidden="false" customHeight="false" outlineLevel="0" collapsed="false">
      <c r="A914" s="6" t="str">
        <f aca="false">"sankmc_"&amp;ROUND(B914,1)&amp;"_"&amp;ROUND(C914,1)&amp;"_"&amp;ROUND(D914,1)&amp;"_"&amp;ROUND(E914,1)&amp;"_"&amp;ROUND(F914,1)&amp;"_"&amp;ROUND(G914,1)</f>
        <v>sankmc_48.3_26.2_12.5_13.1_0_0</v>
      </c>
      <c r="B914" s="2" t="n">
        <v>48.27</v>
      </c>
      <c r="C914" s="2" t="n">
        <v>26.17</v>
      </c>
      <c r="D914" s="2" t="n">
        <v>12.5</v>
      </c>
      <c r="E914" s="2" t="n">
        <v>13.06</v>
      </c>
      <c r="F914" s="2" t="n">
        <v>0</v>
      </c>
      <c r="G914" s="2" t="n">
        <v>0</v>
      </c>
      <c r="H914" s="1" t="n">
        <v>1107</v>
      </c>
      <c r="I914" s="1" t="n">
        <v>1182</v>
      </c>
      <c r="J914" s="1" t="n">
        <v>9.86</v>
      </c>
      <c r="L914" s="1" t="s">
        <v>109</v>
      </c>
      <c r="M914" s="1" t="s">
        <v>112</v>
      </c>
      <c r="N914" s="7" t="n">
        <v>44605</v>
      </c>
    </row>
    <row r="915" customFormat="false" ht="15" hidden="false" customHeight="false" outlineLevel="0" collapsed="false">
      <c r="A915" s="6" t="str">
        <f aca="false">"sankmc_"&amp;ROUND(B915,1)&amp;"_"&amp;ROUND(C915,1)&amp;"_"&amp;ROUND(D915,1)&amp;"_"&amp;ROUND(E915,1)&amp;"_"&amp;ROUND(F915,1)&amp;"_"&amp;ROUND(G915,1)</f>
        <v>sankmc_48.3_26.2_12.5_13.1_0_0</v>
      </c>
      <c r="B915" s="2" t="n">
        <v>48.27</v>
      </c>
      <c r="C915" s="2" t="n">
        <v>26.17</v>
      </c>
      <c r="D915" s="2" t="n">
        <v>12.5</v>
      </c>
      <c r="E915" s="2" t="n">
        <v>13.06</v>
      </c>
      <c r="F915" s="2" t="n">
        <v>0</v>
      </c>
      <c r="G915" s="2" t="n">
        <v>0</v>
      </c>
      <c r="H915" s="1" t="n">
        <v>1107</v>
      </c>
      <c r="I915" s="1" t="n">
        <v>1189</v>
      </c>
      <c r="J915" s="1" t="n">
        <v>9.66</v>
      </c>
      <c r="L915" s="1" t="s">
        <v>109</v>
      </c>
      <c r="M915" s="1" t="s">
        <v>112</v>
      </c>
      <c r="N915" s="7" t="n">
        <v>44605</v>
      </c>
    </row>
    <row r="916" customFormat="false" ht="15" hidden="false" customHeight="false" outlineLevel="0" collapsed="false">
      <c r="A916" s="6" t="str">
        <f aca="false">"sankmc_"&amp;ROUND(B916,1)&amp;"_"&amp;ROUND(C916,1)&amp;"_"&amp;ROUND(D916,1)&amp;"_"&amp;ROUND(E916,1)&amp;"_"&amp;ROUND(F916,1)&amp;"_"&amp;ROUND(G916,1)</f>
        <v>sankmc_48.3_26.2_12.5_13.1_0_0</v>
      </c>
      <c r="B916" s="2" t="n">
        <v>48.27</v>
      </c>
      <c r="C916" s="2" t="n">
        <v>26.17</v>
      </c>
      <c r="D916" s="2" t="n">
        <v>12.5</v>
      </c>
      <c r="E916" s="2" t="n">
        <v>13.06</v>
      </c>
      <c r="F916" s="2" t="n">
        <v>0</v>
      </c>
      <c r="G916" s="2" t="n">
        <v>0</v>
      </c>
      <c r="H916" s="1" t="n">
        <v>1107</v>
      </c>
      <c r="I916" s="1" t="n">
        <v>1198</v>
      </c>
      <c r="J916" s="1" t="n">
        <v>9.51</v>
      </c>
      <c r="L916" s="1" t="s">
        <v>109</v>
      </c>
      <c r="M916" s="1" t="s">
        <v>112</v>
      </c>
      <c r="N916" s="7" t="n">
        <v>44605</v>
      </c>
    </row>
    <row r="917" customFormat="false" ht="15" hidden="false" customHeight="false" outlineLevel="0" collapsed="false">
      <c r="A917" s="6" t="str">
        <f aca="false">"sankmc_"&amp;ROUND(B917,1)&amp;"_"&amp;ROUND(C917,1)&amp;"_"&amp;ROUND(D917,1)&amp;"_"&amp;ROUND(E917,1)&amp;"_"&amp;ROUND(F917,1)&amp;"_"&amp;ROUND(G917,1)</f>
        <v>sankmc_48.3_26.2_12.5_13.1_0_0</v>
      </c>
      <c r="B917" s="2" t="n">
        <v>48.27</v>
      </c>
      <c r="C917" s="2" t="n">
        <v>26.17</v>
      </c>
      <c r="D917" s="2" t="n">
        <v>12.5</v>
      </c>
      <c r="E917" s="2" t="n">
        <v>13.06</v>
      </c>
      <c r="F917" s="2" t="n">
        <v>0</v>
      </c>
      <c r="G917" s="2" t="n">
        <v>0</v>
      </c>
      <c r="H917" s="1" t="n">
        <v>1107</v>
      </c>
      <c r="I917" s="1" t="n">
        <v>1205</v>
      </c>
      <c r="J917" s="1" t="n">
        <v>9.32</v>
      </c>
      <c r="L917" s="1" t="s">
        <v>109</v>
      </c>
      <c r="M917" s="1" t="s">
        <v>112</v>
      </c>
      <c r="N917" s="7" t="n">
        <v>44605</v>
      </c>
    </row>
    <row r="918" customFormat="false" ht="15" hidden="false" customHeight="false" outlineLevel="0" collapsed="false">
      <c r="A918" s="6" t="str">
        <f aca="false">"sankmc_"&amp;ROUND(B918,1)&amp;"_"&amp;ROUND(C918,1)&amp;"_"&amp;ROUND(D918,1)&amp;"_"&amp;ROUND(E918,1)&amp;"_"&amp;ROUND(F918,1)&amp;"_"&amp;ROUND(G918,1)</f>
        <v>sankmc_48.3_26.2_12.5_13.1_0_0</v>
      </c>
      <c r="B918" s="2" t="n">
        <v>48.27</v>
      </c>
      <c r="C918" s="2" t="n">
        <v>26.17</v>
      </c>
      <c r="D918" s="2" t="n">
        <v>12.5</v>
      </c>
      <c r="E918" s="2" t="n">
        <v>13.06</v>
      </c>
      <c r="F918" s="2" t="n">
        <v>0</v>
      </c>
      <c r="G918" s="2" t="n">
        <v>0</v>
      </c>
      <c r="H918" s="1" t="n">
        <v>1107</v>
      </c>
      <c r="I918" s="1" t="n">
        <v>1218</v>
      </c>
      <c r="J918" s="1" t="n">
        <v>9.04</v>
      </c>
      <c r="L918" s="1" t="s">
        <v>109</v>
      </c>
      <c r="M918" s="1" t="s">
        <v>112</v>
      </c>
      <c r="N918" s="7" t="n">
        <v>44605</v>
      </c>
    </row>
    <row r="919" customFormat="false" ht="15" hidden="false" customHeight="false" outlineLevel="0" collapsed="false">
      <c r="A919" s="6" t="str">
        <f aca="false">"sankmc_"&amp;ROUND(B919,1)&amp;"_"&amp;ROUND(C919,1)&amp;"_"&amp;ROUND(D919,1)&amp;"_"&amp;ROUND(E919,1)&amp;"_"&amp;ROUND(F919,1)&amp;"_"&amp;ROUND(G919,1)</f>
        <v>sankmc_48.3_26.2_12.5_13.1_0_0</v>
      </c>
      <c r="B919" s="2" t="n">
        <v>48.27</v>
      </c>
      <c r="C919" s="2" t="n">
        <v>26.17</v>
      </c>
      <c r="D919" s="2" t="n">
        <v>12.5</v>
      </c>
      <c r="E919" s="2" t="n">
        <v>13.06</v>
      </c>
      <c r="F919" s="2" t="n">
        <v>0</v>
      </c>
      <c r="G919" s="2" t="n">
        <v>0</v>
      </c>
      <c r="H919" s="1" t="n">
        <v>1107</v>
      </c>
      <c r="I919" s="1" t="n">
        <v>1806</v>
      </c>
      <c r="J919" s="1" t="n">
        <v>2.36</v>
      </c>
      <c r="L919" s="1" t="s">
        <v>109</v>
      </c>
      <c r="M919" s="1" t="s">
        <v>112</v>
      </c>
      <c r="N919" s="7" t="n">
        <v>44605</v>
      </c>
    </row>
    <row r="920" customFormat="false" ht="15" hidden="false" customHeight="false" outlineLevel="0" collapsed="false">
      <c r="A920" s="6" t="str">
        <f aca="false">"sankmc_"&amp;ROUND(B920,1)&amp;"_"&amp;ROUND(C920,1)&amp;"_"&amp;ROUND(D920,1)&amp;"_"&amp;ROUND(E920,1)&amp;"_"&amp;ROUND(F920,1)&amp;"_"&amp;ROUND(G920,1)</f>
        <v>sankmc_48.3_26.2_12.5_13.1_0_0</v>
      </c>
      <c r="B920" s="2" t="n">
        <v>48.27</v>
      </c>
      <c r="C920" s="2" t="n">
        <v>26.17</v>
      </c>
      <c r="D920" s="2" t="n">
        <v>12.5</v>
      </c>
      <c r="E920" s="2" t="n">
        <v>13.06</v>
      </c>
      <c r="F920" s="2" t="n">
        <v>0</v>
      </c>
      <c r="G920" s="2" t="n">
        <v>0</v>
      </c>
      <c r="H920" s="1" t="n">
        <v>1107</v>
      </c>
      <c r="I920" s="1" t="n">
        <v>1830</v>
      </c>
      <c r="J920" s="1" t="n">
        <v>2.21</v>
      </c>
      <c r="L920" s="1" t="s">
        <v>109</v>
      </c>
      <c r="M920" s="1" t="s">
        <v>112</v>
      </c>
      <c r="N920" s="7" t="n">
        <v>44605</v>
      </c>
    </row>
    <row r="921" customFormat="false" ht="15" hidden="false" customHeight="false" outlineLevel="0" collapsed="false">
      <c r="A921" s="6" t="str">
        <f aca="false">"sankmc_"&amp;ROUND(B921,1)&amp;"_"&amp;ROUND(C921,1)&amp;"_"&amp;ROUND(D921,1)&amp;"_"&amp;ROUND(E921,1)&amp;"_"&amp;ROUND(F921,1)&amp;"_"&amp;ROUND(G921,1)</f>
        <v>sankmc_48.3_26.2_12.5_13.1_0_0</v>
      </c>
      <c r="B921" s="2" t="n">
        <v>48.27</v>
      </c>
      <c r="C921" s="2" t="n">
        <v>26.17</v>
      </c>
      <c r="D921" s="2" t="n">
        <v>12.5</v>
      </c>
      <c r="E921" s="2" t="n">
        <v>13.06</v>
      </c>
      <c r="F921" s="2" t="n">
        <v>0</v>
      </c>
      <c r="G921" s="2" t="n">
        <v>0</v>
      </c>
      <c r="H921" s="1" t="n">
        <v>1107</v>
      </c>
      <c r="I921" s="1" t="n">
        <v>1840</v>
      </c>
      <c r="J921" s="1" t="n">
        <v>2.15</v>
      </c>
      <c r="L921" s="1" t="s">
        <v>109</v>
      </c>
      <c r="M921" s="1" t="s">
        <v>112</v>
      </c>
      <c r="N921" s="7" t="n">
        <v>44605</v>
      </c>
    </row>
    <row r="922" customFormat="false" ht="15" hidden="false" customHeight="false" outlineLevel="0" collapsed="false">
      <c r="A922" s="6" t="str">
        <f aca="false">"sankmc_"&amp;ROUND(B922,1)&amp;"_"&amp;ROUND(C922,1)&amp;"_"&amp;ROUND(D922,1)&amp;"_"&amp;ROUND(E922,1)&amp;"_"&amp;ROUND(F922,1)&amp;"_"&amp;ROUND(G922,1)</f>
        <v>sankmc_48.3_26.2_12.5_13.1_0_0</v>
      </c>
      <c r="B922" s="2" t="n">
        <v>48.27</v>
      </c>
      <c r="C922" s="2" t="n">
        <v>26.17</v>
      </c>
      <c r="D922" s="2" t="n">
        <v>12.5</v>
      </c>
      <c r="E922" s="2" t="n">
        <v>13.06</v>
      </c>
      <c r="F922" s="2" t="n">
        <v>0</v>
      </c>
      <c r="G922" s="2" t="n">
        <v>0</v>
      </c>
      <c r="H922" s="1" t="n">
        <v>1107</v>
      </c>
      <c r="I922" s="1" t="n">
        <v>1850</v>
      </c>
      <c r="J922" s="1" t="n">
        <v>2.06</v>
      </c>
      <c r="L922" s="1" t="s">
        <v>109</v>
      </c>
      <c r="M922" s="1" t="s">
        <v>112</v>
      </c>
      <c r="N922" s="7" t="n">
        <v>44605</v>
      </c>
    </row>
    <row r="923" customFormat="false" ht="15" hidden="false" customHeight="false" outlineLevel="0" collapsed="false">
      <c r="A923" s="6" t="str">
        <f aca="false">"sankmc_"&amp;ROUND(B923,1)&amp;"_"&amp;ROUND(C923,1)&amp;"_"&amp;ROUND(D923,1)&amp;"_"&amp;ROUND(E923,1)&amp;"_"&amp;ROUND(F923,1)&amp;"_"&amp;ROUND(G923,1)</f>
        <v>sankmc_49.8_25.2_9.3_15.8_0_0</v>
      </c>
      <c r="B923" s="2" t="n">
        <v>49.77</v>
      </c>
      <c r="C923" s="2" t="n">
        <v>25.2</v>
      </c>
      <c r="D923" s="2" t="n">
        <v>9.28</v>
      </c>
      <c r="E923" s="2" t="n">
        <v>15.75</v>
      </c>
      <c r="F923" s="2" t="n">
        <v>0</v>
      </c>
      <c r="G923" s="2" t="n">
        <v>0</v>
      </c>
      <c r="H923" s="1" t="n">
        <v>1137</v>
      </c>
      <c r="I923" s="1" t="n">
        <v>1147</v>
      </c>
      <c r="J923" s="1" t="n">
        <v>11.49</v>
      </c>
      <c r="L923" s="1" t="s">
        <v>109</v>
      </c>
      <c r="M923" s="1" t="s">
        <v>113</v>
      </c>
      <c r="N923" s="7" t="n">
        <v>44605</v>
      </c>
    </row>
    <row r="924" customFormat="false" ht="15" hidden="false" customHeight="false" outlineLevel="0" collapsed="false">
      <c r="A924" s="6" t="str">
        <f aca="false">"sankmc_"&amp;ROUND(B924,1)&amp;"_"&amp;ROUND(C924,1)&amp;"_"&amp;ROUND(D924,1)&amp;"_"&amp;ROUND(E924,1)&amp;"_"&amp;ROUND(F924,1)&amp;"_"&amp;ROUND(G924,1)</f>
        <v>sankmc_49.8_25.2_9.3_15.8_0_0</v>
      </c>
      <c r="B924" s="2" t="n">
        <v>49.77</v>
      </c>
      <c r="C924" s="2" t="n">
        <v>25.2</v>
      </c>
      <c r="D924" s="2" t="n">
        <v>9.28</v>
      </c>
      <c r="E924" s="2" t="n">
        <v>15.75</v>
      </c>
      <c r="F924" s="2" t="n">
        <v>0</v>
      </c>
      <c r="G924" s="2" t="n">
        <v>0</v>
      </c>
      <c r="H924" s="1" t="n">
        <v>1137</v>
      </c>
      <c r="I924" s="1" t="n">
        <v>1158</v>
      </c>
      <c r="J924" s="1" t="n">
        <v>11.17</v>
      </c>
      <c r="L924" s="1" t="s">
        <v>109</v>
      </c>
      <c r="M924" s="1" t="s">
        <v>113</v>
      </c>
      <c r="N924" s="7" t="n">
        <v>44605</v>
      </c>
    </row>
    <row r="925" customFormat="false" ht="15" hidden="false" customHeight="false" outlineLevel="0" collapsed="false">
      <c r="A925" s="6" t="str">
        <f aca="false">"sankmc_"&amp;ROUND(B925,1)&amp;"_"&amp;ROUND(C925,1)&amp;"_"&amp;ROUND(D925,1)&amp;"_"&amp;ROUND(E925,1)&amp;"_"&amp;ROUND(F925,1)&amp;"_"&amp;ROUND(G925,1)</f>
        <v>sankmc_49.8_25.2_9.3_15.8_0_0</v>
      </c>
      <c r="B925" s="2" t="n">
        <v>49.77</v>
      </c>
      <c r="C925" s="2" t="n">
        <v>25.2</v>
      </c>
      <c r="D925" s="2" t="n">
        <v>9.28</v>
      </c>
      <c r="E925" s="2" t="n">
        <v>15.75</v>
      </c>
      <c r="F925" s="2" t="n">
        <v>0</v>
      </c>
      <c r="G925" s="2" t="n">
        <v>0</v>
      </c>
      <c r="H925" s="1" t="n">
        <v>1137</v>
      </c>
      <c r="I925" s="1" t="n">
        <v>1172</v>
      </c>
      <c r="J925" s="1" t="n">
        <v>10.9</v>
      </c>
      <c r="L925" s="1" t="s">
        <v>109</v>
      </c>
      <c r="M925" s="1" t="s">
        <v>113</v>
      </c>
      <c r="N925" s="7" t="n">
        <v>44605</v>
      </c>
    </row>
    <row r="926" customFormat="false" ht="15" hidden="false" customHeight="false" outlineLevel="0" collapsed="false">
      <c r="A926" s="6" t="str">
        <f aca="false">"sankmc_"&amp;ROUND(B926,1)&amp;"_"&amp;ROUND(C926,1)&amp;"_"&amp;ROUND(D926,1)&amp;"_"&amp;ROUND(E926,1)&amp;"_"&amp;ROUND(F926,1)&amp;"_"&amp;ROUND(G926,1)</f>
        <v>sankmc_49.8_25.2_9.3_15.8_0_0</v>
      </c>
      <c r="B926" s="2" t="n">
        <v>49.77</v>
      </c>
      <c r="C926" s="2" t="n">
        <v>25.2</v>
      </c>
      <c r="D926" s="2" t="n">
        <v>9.28</v>
      </c>
      <c r="E926" s="2" t="n">
        <v>15.75</v>
      </c>
      <c r="F926" s="2" t="n">
        <v>0</v>
      </c>
      <c r="G926" s="2" t="n">
        <v>0</v>
      </c>
      <c r="H926" s="1" t="n">
        <v>1137</v>
      </c>
      <c r="I926" s="1" t="n">
        <v>1178</v>
      </c>
      <c r="J926" s="1" t="n">
        <v>10.55</v>
      </c>
      <c r="L926" s="1" t="s">
        <v>109</v>
      </c>
      <c r="M926" s="1" t="s">
        <v>113</v>
      </c>
      <c r="N926" s="7" t="n">
        <v>44605</v>
      </c>
    </row>
    <row r="927" customFormat="false" ht="15" hidden="false" customHeight="false" outlineLevel="0" collapsed="false">
      <c r="A927" s="6" t="str">
        <f aca="false">"sankmc_"&amp;ROUND(B927,1)&amp;"_"&amp;ROUND(C927,1)&amp;"_"&amp;ROUND(D927,1)&amp;"_"&amp;ROUND(E927,1)&amp;"_"&amp;ROUND(F927,1)&amp;"_"&amp;ROUND(G927,1)</f>
        <v>sankmc_49.8_25.2_9.3_15.8_0_0</v>
      </c>
      <c r="B927" s="2" t="n">
        <v>49.77</v>
      </c>
      <c r="C927" s="2" t="n">
        <v>25.2</v>
      </c>
      <c r="D927" s="2" t="n">
        <v>9.28</v>
      </c>
      <c r="E927" s="2" t="n">
        <v>15.75</v>
      </c>
      <c r="F927" s="2" t="n">
        <v>0</v>
      </c>
      <c r="G927" s="2" t="n">
        <v>0</v>
      </c>
      <c r="H927" s="1" t="n">
        <v>1137</v>
      </c>
      <c r="I927" s="1" t="n">
        <v>1192</v>
      </c>
      <c r="J927" s="1" t="n">
        <v>10.33</v>
      </c>
      <c r="L927" s="1" t="s">
        <v>109</v>
      </c>
      <c r="M927" s="1" t="s">
        <v>113</v>
      </c>
      <c r="N927" s="7" t="n">
        <v>44605</v>
      </c>
    </row>
    <row r="928" customFormat="false" ht="15" hidden="false" customHeight="false" outlineLevel="0" collapsed="false">
      <c r="A928" s="6" t="str">
        <f aca="false">"sankmc_"&amp;ROUND(B928,1)&amp;"_"&amp;ROUND(C928,1)&amp;"_"&amp;ROUND(D928,1)&amp;"_"&amp;ROUND(E928,1)&amp;"_"&amp;ROUND(F928,1)&amp;"_"&amp;ROUND(G928,1)</f>
        <v>sankmc_49.8_25.2_9.3_15.8_0_0</v>
      </c>
      <c r="B928" s="2" t="n">
        <v>49.77</v>
      </c>
      <c r="C928" s="2" t="n">
        <v>25.2</v>
      </c>
      <c r="D928" s="2" t="n">
        <v>9.28</v>
      </c>
      <c r="E928" s="2" t="n">
        <v>15.75</v>
      </c>
      <c r="F928" s="2" t="n">
        <v>0</v>
      </c>
      <c r="G928" s="2" t="n">
        <v>0</v>
      </c>
      <c r="H928" s="1" t="n">
        <v>1137</v>
      </c>
      <c r="I928" s="1" t="n">
        <v>1211</v>
      </c>
      <c r="J928" s="1" t="n">
        <v>9.82</v>
      </c>
      <c r="L928" s="1" t="s">
        <v>109</v>
      </c>
      <c r="M928" s="1" t="s">
        <v>113</v>
      </c>
      <c r="N928" s="7" t="n">
        <v>44605</v>
      </c>
    </row>
    <row r="929" customFormat="false" ht="15" hidden="false" customHeight="false" outlineLevel="0" collapsed="false">
      <c r="A929" s="6" t="str">
        <f aca="false">"sankmc_"&amp;ROUND(B929,1)&amp;"_"&amp;ROUND(C929,1)&amp;"_"&amp;ROUND(D929,1)&amp;"_"&amp;ROUND(E929,1)&amp;"_"&amp;ROUND(F929,1)&amp;"_"&amp;ROUND(G929,1)</f>
        <v>sankmc_49.8_25.2_9.3_15.8_0_0</v>
      </c>
      <c r="B929" s="2" t="n">
        <v>49.77</v>
      </c>
      <c r="C929" s="2" t="n">
        <v>25.2</v>
      </c>
      <c r="D929" s="2" t="n">
        <v>9.28</v>
      </c>
      <c r="E929" s="2" t="n">
        <v>15.75</v>
      </c>
      <c r="F929" s="2" t="n">
        <v>0</v>
      </c>
      <c r="G929" s="2" t="n">
        <v>0</v>
      </c>
      <c r="H929" s="1" t="n">
        <v>1137</v>
      </c>
      <c r="I929" s="1" t="n">
        <v>1219</v>
      </c>
      <c r="J929" s="1" t="n">
        <v>9.7</v>
      </c>
      <c r="L929" s="1" t="s">
        <v>109</v>
      </c>
      <c r="M929" s="1" t="s">
        <v>113</v>
      </c>
      <c r="N929" s="7" t="n">
        <v>44605</v>
      </c>
    </row>
    <row r="930" customFormat="false" ht="15" hidden="false" customHeight="false" outlineLevel="0" collapsed="false">
      <c r="A930" s="6" t="str">
        <f aca="false">"sankmc_"&amp;ROUND(B930,1)&amp;"_"&amp;ROUND(C930,1)&amp;"_"&amp;ROUND(D930,1)&amp;"_"&amp;ROUND(E930,1)&amp;"_"&amp;ROUND(F930,1)&amp;"_"&amp;ROUND(G930,1)</f>
        <v>sankmc_49.8_25.2_9.3_15.8_0_0</v>
      </c>
      <c r="B930" s="2" t="n">
        <v>49.77</v>
      </c>
      <c r="C930" s="2" t="n">
        <v>25.2</v>
      </c>
      <c r="D930" s="2" t="n">
        <v>9.28</v>
      </c>
      <c r="E930" s="2" t="n">
        <v>15.75</v>
      </c>
      <c r="F930" s="2" t="n">
        <v>0</v>
      </c>
      <c r="G930" s="2" t="n">
        <v>0</v>
      </c>
      <c r="H930" s="1" t="n">
        <v>1137</v>
      </c>
      <c r="I930" s="1" t="n">
        <v>1238</v>
      </c>
      <c r="J930" s="1" t="n">
        <v>9.29</v>
      </c>
      <c r="L930" s="1" t="s">
        <v>109</v>
      </c>
      <c r="M930" s="1" t="s">
        <v>113</v>
      </c>
      <c r="N930" s="7" t="n">
        <v>44605</v>
      </c>
    </row>
    <row r="931" customFormat="false" ht="15" hidden="false" customHeight="false" outlineLevel="0" collapsed="false">
      <c r="A931" s="6" t="str">
        <f aca="false">"sankmc_"&amp;ROUND(B931,1)&amp;"_"&amp;ROUND(C931,1)&amp;"_"&amp;ROUND(D931,1)&amp;"_"&amp;ROUND(E931,1)&amp;"_"&amp;ROUND(F931,1)&amp;"_"&amp;ROUND(G931,1)</f>
        <v>sankmc_49.8_25.2_9.3_15.8_0_0</v>
      </c>
      <c r="B931" s="2" t="n">
        <v>49.77</v>
      </c>
      <c r="C931" s="2" t="n">
        <v>25.2</v>
      </c>
      <c r="D931" s="2" t="n">
        <v>9.28</v>
      </c>
      <c r="E931" s="2" t="n">
        <v>15.75</v>
      </c>
      <c r="F931" s="2" t="n">
        <v>0</v>
      </c>
      <c r="G931" s="2" t="n">
        <v>0</v>
      </c>
      <c r="H931" s="1" t="n">
        <v>1137</v>
      </c>
      <c r="I931" s="1" t="n">
        <v>2023</v>
      </c>
      <c r="J931" s="1" t="n">
        <v>1.04</v>
      </c>
      <c r="L931" s="1" t="s">
        <v>109</v>
      </c>
      <c r="M931" s="1" t="s">
        <v>113</v>
      </c>
      <c r="N931" s="7" t="n">
        <v>44605</v>
      </c>
    </row>
    <row r="932" customFormat="false" ht="15" hidden="false" customHeight="false" outlineLevel="0" collapsed="false">
      <c r="A932" s="6" t="str">
        <f aca="false">"sankmc_"&amp;ROUND(B932,1)&amp;"_"&amp;ROUND(C932,1)&amp;"_"&amp;ROUND(D932,1)&amp;"_"&amp;ROUND(E932,1)&amp;"_"&amp;ROUND(F932,1)&amp;"_"&amp;ROUND(G932,1)</f>
        <v>sankmc_48.7_26.3_6.2_18.8_0_0</v>
      </c>
      <c r="B932" s="2" t="n">
        <v>48.68</v>
      </c>
      <c r="C932" s="2" t="n">
        <v>26.29</v>
      </c>
      <c r="D932" s="2" t="n">
        <v>6.19</v>
      </c>
      <c r="E932" s="2" t="n">
        <v>18.84</v>
      </c>
      <c r="F932" s="2" t="n">
        <v>0</v>
      </c>
      <c r="G932" s="2" t="n">
        <v>0</v>
      </c>
      <c r="H932" s="1" t="n">
        <v>1175</v>
      </c>
      <c r="I932" s="1" t="n">
        <v>1183</v>
      </c>
      <c r="J932" s="1" t="n">
        <v>11.49</v>
      </c>
      <c r="L932" s="1" t="s">
        <v>109</v>
      </c>
      <c r="M932" s="1" t="s">
        <v>114</v>
      </c>
      <c r="N932" s="7" t="n">
        <v>44605</v>
      </c>
    </row>
    <row r="933" customFormat="false" ht="15" hidden="false" customHeight="false" outlineLevel="0" collapsed="false">
      <c r="A933" s="6" t="str">
        <f aca="false">"sankmc_"&amp;ROUND(B933,1)&amp;"_"&amp;ROUND(C933,1)&amp;"_"&amp;ROUND(D933,1)&amp;"_"&amp;ROUND(E933,1)&amp;"_"&amp;ROUND(F933,1)&amp;"_"&amp;ROUND(G933,1)</f>
        <v>sankmc_48.7_26.3_6.2_18.8_0_0</v>
      </c>
      <c r="B933" s="2" t="n">
        <v>48.68</v>
      </c>
      <c r="C933" s="2" t="n">
        <v>26.29</v>
      </c>
      <c r="D933" s="2" t="n">
        <v>6.19</v>
      </c>
      <c r="E933" s="2" t="n">
        <v>18.84</v>
      </c>
      <c r="F933" s="2" t="n">
        <v>0</v>
      </c>
      <c r="G933" s="2" t="n">
        <v>0</v>
      </c>
      <c r="H933" s="1" t="n">
        <v>1175</v>
      </c>
      <c r="I933" s="1" t="n">
        <v>1197</v>
      </c>
      <c r="J933" s="1" t="n">
        <v>10.9</v>
      </c>
      <c r="L933" s="1" t="s">
        <v>109</v>
      </c>
      <c r="M933" s="1" t="s">
        <v>114</v>
      </c>
      <c r="N933" s="7" t="n">
        <v>44605</v>
      </c>
    </row>
    <row r="934" customFormat="false" ht="15" hidden="false" customHeight="false" outlineLevel="0" collapsed="false">
      <c r="A934" s="6" t="str">
        <f aca="false">"sankmc_"&amp;ROUND(B934,1)&amp;"_"&amp;ROUND(C934,1)&amp;"_"&amp;ROUND(D934,1)&amp;"_"&amp;ROUND(E934,1)&amp;"_"&amp;ROUND(F934,1)&amp;"_"&amp;ROUND(G934,1)</f>
        <v>sankmc_48.7_26.3_6.2_18.8_0_0</v>
      </c>
      <c r="B934" s="2" t="n">
        <v>48.68</v>
      </c>
      <c r="C934" s="2" t="n">
        <v>26.29</v>
      </c>
      <c r="D934" s="2" t="n">
        <v>6.19</v>
      </c>
      <c r="E934" s="2" t="n">
        <v>18.84</v>
      </c>
      <c r="F934" s="2" t="n">
        <v>0</v>
      </c>
      <c r="G934" s="2" t="n">
        <v>0</v>
      </c>
      <c r="H934" s="1" t="n">
        <v>1175</v>
      </c>
      <c r="I934" s="1" t="n">
        <v>1220</v>
      </c>
      <c r="J934" s="1" t="n">
        <v>10.5</v>
      </c>
      <c r="L934" s="1" t="s">
        <v>109</v>
      </c>
      <c r="M934" s="1" t="s">
        <v>114</v>
      </c>
      <c r="N934" s="7" t="n">
        <v>44605</v>
      </c>
    </row>
    <row r="935" customFormat="false" ht="15" hidden="false" customHeight="false" outlineLevel="0" collapsed="false">
      <c r="A935" s="6" t="str">
        <f aca="false">"sankmc_"&amp;ROUND(B935,1)&amp;"_"&amp;ROUND(C935,1)&amp;"_"&amp;ROUND(D935,1)&amp;"_"&amp;ROUND(E935,1)&amp;"_"&amp;ROUND(F935,1)&amp;"_"&amp;ROUND(G935,1)</f>
        <v>sankmc_48.7_26.3_6.2_18.8_0_0</v>
      </c>
      <c r="B935" s="2" t="n">
        <v>48.68</v>
      </c>
      <c r="C935" s="2" t="n">
        <v>26.29</v>
      </c>
      <c r="D935" s="2" t="n">
        <v>6.19</v>
      </c>
      <c r="E935" s="2" t="n">
        <v>18.84</v>
      </c>
      <c r="F935" s="2" t="n">
        <v>0</v>
      </c>
      <c r="G935" s="2" t="n">
        <v>0</v>
      </c>
      <c r="H935" s="1" t="n">
        <v>1175</v>
      </c>
      <c r="I935" s="1" t="n">
        <v>1234</v>
      </c>
      <c r="J935" s="1" t="n">
        <v>10.13</v>
      </c>
      <c r="L935" s="1" t="s">
        <v>109</v>
      </c>
      <c r="M935" s="1" t="s">
        <v>114</v>
      </c>
      <c r="N935" s="7" t="n">
        <v>44605</v>
      </c>
    </row>
    <row r="936" customFormat="false" ht="15" hidden="false" customHeight="false" outlineLevel="0" collapsed="false">
      <c r="A936" s="6" t="str">
        <f aca="false">"sankmc_"&amp;ROUND(B936,1)&amp;"_"&amp;ROUND(C936,1)&amp;"_"&amp;ROUND(D936,1)&amp;"_"&amp;ROUND(E936,1)&amp;"_"&amp;ROUND(F936,1)&amp;"_"&amp;ROUND(G936,1)</f>
        <v>sankmc_48.7_26.3_6.2_18.8_0_0</v>
      </c>
      <c r="B936" s="2" t="n">
        <v>48.68</v>
      </c>
      <c r="C936" s="2" t="n">
        <v>26.29</v>
      </c>
      <c r="D936" s="2" t="n">
        <v>6.19</v>
      </c>
      <c r="E936" s="2" t="n">
        <v>18.84</v>
      </c>
      <c r="F936" s="2" t="n">
        <v>0</v>
      </c>
      <c r="G936" s="2" t="n">
        <v>0</v>
      </c>
      <c r="H936" s="1" t="n">
        <v>1175</v>
      </c>
      <c r="I936" s="1" t="n">
        <v>1245</v>
      </c>
      <c r="J936" s="1" t="n">
        <v>9.83</v>
      </c>
      <c r="L936" s="1" t="s">
        <v>109</v>
      </c>
      <c r="M936" s="1" t="s">
        <v>114</v>
      </c>
      <c r="N936" s="7" t="n">
        <v>44605</v>
      </c>
    </row>
    <row r="937" customFormat="false" ht="15" hidden="false" customHeight="false" outlineLevel="0" collapsed="false">
      <c r="A937" s="6" t="str">
        <f aca="false">"sankmc_"&amp;ROUND(B937,1)&amp;"_"&amp;ROUND(C937,1)&amp;"_"&amp;ROUND(D937,1)&amp;"_"&amp;ROUND(E937,1)&amp;"_"&amp;ROUND(F937,1)&amp;"_"&amp;ROUND(G937,1)</f>
        <v>sankmc_48.7_26.3_6.2_18.8_0_0</v>
      </c>
      <c r="B937" s="2" t="n">
        <v>48.68</v>
      </c>
      <c r="C937" s="2" t="n">
        <v>26.29</v>
      </c>
      <c r="D937" s="2" t="n">
        <v>6.19</v>
      </c>
      <c r="E937" s="2" t="n">
        <v>18.84</v>
      </c>
      <c r="F937" s="2" t="n">
        <v>0</v>
      </c>
      <c r="G937" s="2" t="n">
        <v>0</v>
      </c>
      <c r="H937" s="1" t="n">
        <v>1175</v>
      </c>
      <c r="I937" s="1" t="n">
        <v>1248</v>
      </c>
      <c r="J937" s="1" t="n">
        <v>9.72</v>
      </c>
      <c r="L937" s="1" t="s">
        <v>109</v>
      </c>
      <c r="M937" s="1" t="s">
        <v>114</v>
      </c>
      <c r="N937" s="7" t="n">
        <v>44605</v>
      </c>
    </row>
    <row r="938" customFormat="false" ht="15" hidden="false" customHeight="false" outlineLevel="0" collapsed="false">
      <c r="A938" s="6" t="str">
        <f aca="false">"sankmc_"&amp;ROUND(B938,1)&amp;"_"&amp;ROUND(C938,1)&amp;"_"&amp;ROUND(D938,1)&amp;"_"&amp;ROUND(E938,1)&amp;"_"&amp;ROUND(F938,1)&amp;"_"&amp;ROUND(G938,1)</f>
        <v>sankmc_48.7_26.3_6.2_18.8_0_0</v>
      </c>
      <c r="B938" s="2" t="n">
        <v>48.68</v>
      </c>
      <c r="C938" s="2" t="n">
        <v>26.29</v>
      </c>
      <c r="D938" s="2" t="n">
        <v>6.19</v>
      </c>
      <c r="E938" s="2" t="n">
        <v>18.84</v>
      </c>
      <c r="F938" s="2" t="n">
        <v>0</v>
      </c>
      <c r="G938" s="2" t="n">
        <v>0</v>
      </c>
      <c r="H938" s="1" t="n">
        <v>1175</v>
      </c>
      <c r="I938" s="1" t="n">
        <v>1251</v>
      </c>
      <c r="J938" s="1" t="n">
        <v>9.68</v>
      </c>
      <c r="L938" s="1" t="s">
        <v>109</v>
      </c>
      <c r="M938" s="1" t="s">
        <v>114</v>
      </c>
      <c r="N938" s="7" t="n">
        <v>44605</v>
      </c>
    </row>
    <row r="939" customFormat="false" ht="15" hidden="false" customHeight="false" outlineLevel="0" collapsed="false">
      <c r="A939" s="6" t="str">
        <f aca="false">"sankmc_"&amp;ROUND(B939,1)&amp;"_"&amp;ROUND(C939,1)&amp;"_"&amp;ROUND(D939,1)&amp;"_"&amp;ROUND(E939,1)&amp;"_"&amp;ROUND(F939,1)&amp;"_"&amp;ROUND(G939,1)</f>
        <v>sankmc_48.7_26.3_6.2_18.8_0_0</v>
      </c>
      <c r="B939" s="2" t="n">
        <v>48.68</v>
      </c>
      <c r="C939" s="2" t="n">
        <v>26.29</v>
      </c>
      <c r="D939" s="2" t="n">
        <v>6.19</v>
      </c>
      <c r="E939" s="2" t="n">
        <v>18.84</v>
      </c>
      <c r="F939" s="2" t="n">
        <v>0</v>
      </c>
      <c r="G939" s="2" t="n">
        <v>0</v>
      </c>
      <c r="H939" s="1" t="n">
        <v>1175</v>
      </c>
      <c r="I939" s="1" t="n">
        <v>1252</v>
      </c>
      <c r="J939" s="1" t="n">
        <v>9.74</v>
      </c>
      <c r="L939" s="1" t="s">
        <v>109</v>
      </c>
      <c r="M939" s="1" t="s">
        <v>114</v>
      </c>
      <c r="N939" s="7" t="n">
        <v>44605</v>
      </c>
    </row>
    <row r="940" customFormat="false" ht="15" hidden="false" customHeight="false" outlineLevel="0" collapsed="false">
      <c r="A940" s="6" t="str">
        <f aca="false">"sankmc_"&amp;ROUND(B940,1)&amp;"_"&amp;ROUND(C940,1)&amp;"_"&amp;ROUND(D940,1)&amp;"_"&amp;ROUND(E940,1)&amp;"_"&amp;ROUND(F940,1)&amp;"_"&amp;ROUND(G940,1)</f>
        <v>sankmc_48.7_26.3_6.2_18.8_0_0</v>
      </c>
      <c r="B940" s="2" t="n">
        <v>48.68</v>
      </c>
      <c r="C940" s="2" t="n">
        <v>26.29</v>
      </c>
      <c r="D940" s="2" t="n">
        <v>6.19</v>
      </c>
      <c r="E940" s="2" t="n">
        <v>18.84</v>
      </c>
      <c r="F940" s="2" t="n">
        <v>0</v>
      </c>
      <c r="G940" s="2" t="n">
        <v>0</v>
      </c>
      <c r="H940" s="1" t="n">
        <v>1175</v>
      </c>
      <c r="I940" s="1" t="n">
        <v>1264</v>
      </c>
      <c r="J940" s="1" t="n">
        <v>9.43</v>
      </c>
      <c r="L940" s="1" t="s">
        <v>109</v>
      </c>
      <c r="M940" s="1" t="s">
        <v>114</v>
      </c>
      <c r="N940" s="7" t="n">
        <v>44605</v>
      </c>
    </row>
    <row r="941" customFormat="false" ht="15" hidden="false" customHeight="false" outlineLevel="0" collapsed="false">
      <c r="A941" s="6" t="str">
        <f aca="false">"sankmc_"&amp;ROUND(B941,1)&amp;"_"&amp;ROUND(C941,1)&amp;"_"&amp;ROUND(D941,1)&amp;"_"&amp;ROUND(E941,1)&amp;"_"&amp;ROUND(F941,1)&amp;"_"&amp;ROUND(G941,1)</f>
        <v>sankmc_48.7_26.3_6.2_18.8_0_0</v>
      </c>
      <c r="B941" s="2" t="n">
        <v>48.68</v>
      </c>
      <c r="C941" s="2" t="n">
        <v>26.29</v>
      </c>
      <c r="D941" s="2" t="n">
        <v>6.19</v>
      </c>
      <c r="E941" s="2" t="n">
        <v>18.84</v>
      </c>
      <c r="F941" s="2" t="n">
        <v>0</v>
      </c>
      <c r="G941" s="2" t="n">
        <v>0</v>
      </c>
      <c r="H941" s="1" t="n">
        <v>1175</v>
      </c>
      <c r="I941" s="1" t="n">
        <v>1264</v>
      </c>
      <c r="J941" s="1" t="n">
        <v>9.37</v>
      </c>
      <c r="L941" s="1" t="s">
        <v>109</v>
      </c>
      <c r="M941" s="1" t="s">
        <v>114</v>
      </c>
      <c r="N941" s="7" t="n">
        <v>44605</v>
      </c>
    </row>
    <row r="942" customFormat="false" ht="15" hidden="false" customHeight="false" outlineLevel="0" collapsed="false">
      <c r="A942" s="6" t="str">
        <f aca="false">"sankmc_"&amp;ROUND(B942,1)&amp;"_"&amp;ROUND(C942,1)&amp;"_"&amp;ROUND(D942,1)&amp;"_"&amp;ROUND(E942,1)&amp;"_"&amp;ROUND(F942,1)&amp;"_"&amp;ROUND(G942,1)</f>
        <v>sankmc_48.7_26.3_6.2_18.8_0_0</v>
      </c>
      <c r="B942" s="2" t="n">
        <v>48.68</v>
      </c>
      <c r="C942" s="2" t="n">
        <v>26.29</v>
      </c>
      <c r="D942" s="2" t="n">
        <v>6.19</v>
      </c>
      <c r="E942" s="2" t="n">
        <v>18.84</v>
      </c>
      <c r="F942" s="2" t="n">
        <v>0</v>
      </c>
      <c r="G942" s="2" t="n">
        <v>0</v>
      </c>
      <c r="H942" s="1" t="n">
        <v>1175</v>
      </c>
      <c r="I942" s="1" t="n">
        <v>2023</v>
      </c>
      <c r="J942" s="1" t="n">
        <v>0.93</v>
      </c>
      <c r="L942" s="1" t="s">
        <v>109</v>
      </c>
      <c r="M942" s="1" t="s">
        <v>114</v>
      </c>
      <c r="N942" s="7" t="n">
        <v>44605</v>
      </c>
    </row>
    <row r="943" customFormat="false" ht="15" hidden="false" customHeight="false" outlineLevel="0" collapsed="false">
      <c r="A943" s="6" t="str">
        <f aca="false">"sankmc_"&amp;ROUND(B943,1)&amp;"_"&amp;ROUND(C943,1)&amp;"_"&amp;ROUND(D943,1)&amp;"_"&amp;ROUND(E943,1)&amp;"_"&amp;ROUND(F943,1)&amp;"_"&amp;ROUND(G943,1)</f>
        <v>sankmc_48.6_26.2_25_0_0_0</v>
      </c>
      <c r="B943" s="2" t="n">
        <v>48.61</v>
      </c>
      <c r="C943" s="2" t="n">
        <v>26.24</v>
      </c>
      <c r="D943" s="2" t="n">
        <v>25</v>
      </c>
      <c r="E943" s="2" t="n">
        <v>0</v>
      </c>
      <c r="F943" s="2" t="n">
        <v>0</v>
      </c>
      <c r="G943" s="2" t="n">
        <v>0</v>
      </c>
      <c r="H943" s="1" t="n">
        <v>1077</v>
      </c>
      <c r="I943" s="1" t="n">
        <v>1073</v>
      </c>
      <c r="J943" s="1" t="n">
        <v>12.07</v>
      </c>
      <c r="L943" s="1" t="s">
        <v>109</v>
      </c>
      <c r="M943" s="1" t="s">
        <v>115</v>
      </c>
      <c r="N943" s="7" t="n">
        <v>44605</v>
      </c>
    </row>
    <row r="944" customFormat="false" ht="15" hidden="false" customHeight="false" outlineLevel="0" collapsed="false">
      <c r="A944" s="6" t="str">
        <f aca="false">"sankmc_"&amp;ROUND(B944,1)&amp;"_"&amp;ROUND(C944,1)&amp;"_"&amp;ROUND(D944,1)&amp;"_"&amp;ROUND(E944,1)&amp;"_"&amp;ROUND(F944,1)&amp;"_"&amp;ROUND(G944,1)</f>
        <v>sankmc_48.6_26.2_25_0_0_0</v>
      </c>
      <c r="B944" s="2" t="n">
        <v>48.61</v>
      </c>
      <c r="C944" s="2" t="n">
        <v>26.24</v>
      </c>
      <c r="D944" s="2" t="n">
        <v>25</v>
      </c>
      <c r="E944" s="2" t="n">
        <v>0</v>
      </c>
      <c r="F944" s="2" t="n">
        <v>0</v>
      </c>
      <c r="G944" s="2" t="n">
        <v>0</v>
      </c>
      <c r="H944" s="1" t="n">
        <v>1077</v>
      </c>
      <c r="I944" s="1" t="n">
        <v>1101</v>
      </c>
      <c r="J944" s="1" t="n">
        <v>11.04</v>
      </c>
      <c r="L944" s="1" t="s">
        <v>109</v>
      </c>
      <c r="M944" s="1" t="s">
        <v>115</v>
      </c>
      <c r="N944" s="7" t="n">
        <v>44605</v>
      </c>
    </row>
    <row r="945" customFormat="false" ht="15" hidden="false" customHeight="false" outlineLevel="0" collapsed="false">
      <c r="A945" s="6" t="str">
        <f aca="false">"sankmc_"&amp;ROUND(B945,1)&amp;"_"&amp;ROUND(C945,1)&amp;"_"&amp;ROUND(D945,1)&amp;"_"&amp;ROUND(E945,1)&amp;"_"&amp;ROUND(F945,1)&amp;"_"&amp;ROUND(G945,1)</f>
        <v>sankmc_48.6_26.2_25_0_0_0</v>
      </c>
      <c r="B945" s="2" t="n">
        <v>48.61</v>
      </c>
      <c r="C945" s="2" t="n">
        <v>26.24</v>
      </c>
      <c r="D945" s="2" t="n">
        <v>25</v>
      </c>
      <c r="E945" s="2" t="n">
        <v>0</v>
      </c>
      <c r="F945" s="2" t="n">
        <v>0</v>
      </c>
      <c r="G945" s="2" t="n">
        <v>0</v>
      </c>
      <c r="H945" s="1" t="n">
        <v>1077</v>
      </c>
      <c r="I945" s="1" t="n">
        <v>1115</v>
      </c>
      <c r="J945" s="1" t="n">
        <v>10.79</v>
      </c>
      <c r="L945" s="1" t="s">
        <v>109</v>
      </c>
      <c r="M945" s="1" t="s">
        <v>115</v>
      </c>
      <c r="N945" s="7" t="n">
        <v>44605</v>
      </c>
    </row>
    <row r="946" customFormat="false" ht="15" hidden="false" customHeight="false" outlineLevel="0" collapsed="false">
      <c r="A946" s="6" t="str">
        <f aca="false">"sankmc_"&amp;ROUND(B946,1)&amp;"_"&amp;ROUND(C946,1)&amp;"_"&amp;ROUND(D946,1)&amp;"_"&amp;ROUND(E946,1)&amp;"_"&amp;ROUND(F946,1)&amp;"_"&amp;ROUND(G946,1)</f>
        <v>sankmc_48.6_26.2_25_0_0_0</v>
      </c>
      <c r="B946" s="2" t="n">
        <v>48.61</v>
      </c>
      <c r="C946" s="2" t="n">
        <v>26.24</v>
      </c>
      <c r="D946" s="2" t="n">
        <v>25</v>
      </c>
      <c r="E946" s="2" t="n">
        <v>0</v>
      </c>
      <c r="F946" s="2" t="n">
        <v>0</v>
      </c>
      <c r="G946" s="2" t="n">
        <v>0</v>
      </c>
      <c r="H946" s="1" t="n">
        <v>1077</v>
      </c>
      <c r="I946" s="1" t="n">
        <v>1129</v>
      </c>
      <c r="J946" s="1" t="n">
        <v>10.24</v>
      </c>
      <c r="L946" s="1" t="s">
        <v>109</v>
      </c>
      <c r="M946" s="1" t="s">
        <v>115</v>
      </c>
      <c r="N946" s="7" t="n">
        <v>44605</v>
      </c>
    </row>
    <row r="947" customFormat="false" ht="15" hidden="false" customHeight="false" outlineLevel="0" collapsed="false">
      <c r="A947" s="6" t="str">
        <f aca="false">"sankmc_"&amp;ROUND(B947,1)&amp;"_"&amp;ROUND(C947,1)&amp;"_"&amp;ROUND(D947,1)&amp;"_"&amp;ROUND(E947,1)&amp;"_"&amp;ROUND(F947,1)&amp;"_"&amp;ROUND(G947,1)</f>
        <v>sankmc_48.6_26.2_25_0_0_0</v>
      </c>
      <c r="B947" s="2" t="n">
        <v>48.61</v>
      </c>
      <c r="C947" s="2" t="n">
        <v>26.24</v>
      </c>
      <c r="D947" s="2" t="n">
        <v>25</v>
      </c>
      <c r="E947" s="2" t="n">
        <v>0</v>
      </c>
      <c r="F947" s="2" t="n">
        <v>0</v>
      </c>
      <c r="G947" s="2" t="n">
        <v>0</v>
      </c>
      <c r="H947" s="1" t="n">
        <v>1077</v>
      </c>
      <c r="I947" s="1" t="n">
        <v>1143</v>
      </c>
      <c r="J947" s="1" t="n">
        <v>9.95</v>
      </c>
      <c r="L947" s="1" t="s">
        <v>109</v>
      </c>
      <c r="M947" s="1" t="s">
        <v>115</v>
      </c>
      <c r="N947" s="7" t="n">
        <v>44605</v>
      </c>
    </row>
    <row r="948" customFormat="false" ht="15" hidden="false" customHeight="false" outlineLevel="0" collapsed="false">
      <c r="A948" s="6" t="str">
        <f aca="false">"sankmc_"&amp;ROUND(B948,1)&amp;"_"&amp;ROUND(C948,1)&amp;"_"&amp;ROUND(D948,1)&amp;"_"&amp;ROUND(E948,1)&amp;"_"&amp;ROUND(F948,1)&amp;"_"&amp;ROUND(G948,1)</f>
        <v>sankmc_48.6_26.2_25_0_0_0</v>
      </c>
      <c r="B948" s="2" t="n">
        <v>48.61</v>
      </c>
      <c r="C948" s="2" t="n">
        <v>26.24</v>
      </c>
      <c r="D948" s="2" t="n">
        <v>25</v>
      </c>
      <c r="E948" s="2" t="n">
        <v>0</v>
      </c>
      <c r="F948" s="2" t="n">
        <v>0</v>
      </c>
      <c r="G948" s="2" t="n">
        <v>0</v>
      </c>
      <c r="H948" s="1" t="n">
        <v>1077</v>
      </c>
      <c r="I948" s="1" t="n">
        <v>1158</v>
      </c>
      <c r="J948" s="1" t="n">
        <v>9.5</v>
      </c>
      <c r="L948" s="1" t="s">
        <v>109</v>
      </c>
      <c r="M948" s="1" t="s">
        <v>115</v>
      </c>
      <c r="N948" s="7" t="n">
        <v>44605</v>
      </c>
    </row>
    <row r="949" customFormat="false" ht="15" hidden="false" customHeight="false" outlineLevel="0" collapsed="false">
      <c r="A949" s="6" t="str">
        <f aca="false">"sankmc_"&amp;ROUND(B949,1)&amp;"_"&amp;ROUND(C949,1)&amp;"_"&amp;ROUND(D949,1)&amp;"_"&amp;ROUND(E949,1)&amp;"_"&amp;ROUND(F949,1)&amp;"_"&amp;ROUND(G949,1)</f>
        <v>sankmc_48.6_26.2_25_0_0_0</v>
      </c>
      <c r="B949" s="2" t="n">
        <v>48.61</v>
      </c>
      <c r="C949" s="2" t="n">
        <v>26.24</v>
      </c>
      <c r="D949" s="2" t="n">
        <v>25</v>
      </c>
      <c r="E949" s="2" t="n">
        <v>0</v>
      </c>
      <c r="F949" s="2" t="n">
        <v>0</v>
      </c>
      <c r="G949" s="2" t="n">
        <v>0</v>
      </c>
      <c r="H949" s="1" t="n">
        <v>1077</v>
      </c>
      <c r="I949" s="1" t="n">
        <v>1811</v>
      </c>
      <c r="J949" s="1" t="n">
        <v>1.7</v>
      </c>
      <c r="L949" s="1" t="s">
        <v>109</v>
      </c>
      <c r="M949" s="1" t="s">
        <v>115</v>
      </c>
      <c r="N949" s="7" t="n">
        <v>44605</v>
      </c>
    </row>
    <row r="950" customFormat="false" ht="15" hidden="false" customHeight="false" outlineLevel="0" collapsed="false">
      <c r="A950" s="6" t="str">
        <f aca="false">"sankmc_"&amp;ROUND(B950,1)&amp;"_"&amp;ROUND(C950,1)&amp;"_"&amp;ROUND(D950,1)&amp;"_"&amp;ROUND(E950,1)&amp;"_"&amp;ROUND(F950,1)&amp;"_"&amp;ROUND(G950,1)</f>
        <v>sankmc_48.6_26.2_25_0_0_0</v>
      </c>
      <c r="B950" s="2" t="n">
        <v>48.61</v>
      </c>
      <c r="C950" s="2" t="n">
        <v>26.24</v>
      </c>
      <c r="D950" s="2" t="n">
        <v>25</v>
      </c>
      <c r="E950" s="2" t="n">
        <v>0</v>
      </c>
      <c r="F950" s="2" t="n">
        <v>0</v>
      </c>
      <c r="G950" s="2" t="n">
        <v>0</v>
      </c>
      <c r="H950" s="1" t="n">
        <v>1077</v>
      </c>
      <c r="I950" s="1" t="n">
        <v>1821</v>
      </c>
      <c r="J950" s="1" t="n">
        <v>1.65</v>
      </c>
      <c r="L950" s="1" t="s">
        <v>109</v>
      </c>
      <c r="M950" s="1" t="s">
        <v>115</v>
      </c>
      <c r="N950" s="7" t="n">
        <v>44605</v>
      </c>
    </row>
    <row r="951" customFormat="false" ht="15" hidden="false" customHeight="false" outlineLevel="0" collapsed="false">
      <c r="A951" s="6" t="str">
        <f aca="false">"sankmc_"&amp;ROUND(B951,1)&amp;"_"&amp;ROUND(C951,1)&amp;"_"&amp;ROUND(D951,1)&amp;"_"&amp;ROUND(E951,1)&amp;"_"&amp;ROUND(F951,1)&amp;"_"&amp;ROUND(G951,1)</f>
        <v>sankmc_48.6_26.2_25_0_0_0</v>
      </c>
      <c r="B951" s="2" t="n">
        <v>48.61</v>
      </c>
      <c r="C951" s="2" t="n">
        <v>26.24</v>
      </c>
      <c r="D951" s="2" t="n">
        <v>25</v>
      </c>
      <c r="E951" s="2" t="n">
        <v>0</v>
      </c>
      <c r="F951" s="2" t="n">
        <v>0</v>
      </c>
      <c r="G951" s="2" t="n">
        <v>0</v>
      </c>
      <c r="H951" s="1" t="n">
        <v>1077</v>
      </c>
      <c r="I951" s="1" t="n">
        <v>1830</v>
      </c>
      <c r="J951" s="1" t="n">
        <v>1.6</v>
      </c>
      <c r="L951" s="1" t="s">
        <v>109</v>
      </c>
      <c r="M951" s="1" t="s">
        <v>115</v>
      </c>
      <c r="N951" s="7" t="n">
        <v>44605</v>
      </c>
    </row>
    <row r="952" customFormat="false" ht="15" hidden="false" customHeight="false" outlineLevel="0" collapsed="false">
      <c r="A952" s="6" t="str">
        <f aca="false">"sankmc_"&amp;ROUND(B952,1)&amp;"_"&amp;ROUND(C952,1)&amp;"_"&amp;ROUND(D952,1)&amp;"_"&amp;ROUND(E952,1)&amp;"_"&amp;ROUND(F952,1)&amp;"_"&amp;ROUND(G952,1)</f>
        <v>sankmc_48.6_26.2_25_0_0_0</v>
      </c>
      <c r="B952" s="2" t="n">
        <v>48.61</v>
      </c>
      <c r="C952" s="2" t="n">
        <v>26.24</v>
      </c>
      <c r="D952" s="2" t="n">
        <v>25</v>
      </c>
      <c r="E952" s="2" t="n">
        <v>0</v>
      </c>
      <c r="F952" s="2" t="n">
        <v>0</v>
      </c>
      <c r="G952" s="2" t="n">
        <v>0</v>
      </c>
      <c r="H952" s="1" t="n">
        <v>1077</v>
      </c>
      <c r="I952" s="1" t="n">
        <v>1846</v>
      </c>
      <c r="J952" s="1" t="n">
        <v>1.53</v>
      </c>
      <c r="L952" s="1" t="s">
        <v>109</v>
      </c>
      <c r="M952" s="1" t="s">
        <v>115</v>
      </c>
      <c r="N952" s="7" t="n">
        <v>44605</v>
      </c>
    </row>
    <row r="953" customFormat="false" ht="15" hidden="false" customHeight="false" outlineLevel="0" collapsed="false">
      <c r="A953" s="6" t="str">
        <f aca="false">"sankmc_"&amp;ROUND(B953,1)&amp;"_"&amp;ROUND(C953,1)&amp;"_"&amp;ROUND(D953,1)&amp;"_"&amp;ROUND(E953,1)&amp;"_"&amp;ROUND(F953,1)&amp;"_"&amp;ROUND(G953,1)</f>
        <v>sankmc_48.6_26.2_25_0_0_0</v>
      </c>
      <c r="B953" s="2" t="n">
        <v>48.61</v>
      </c>
      <c r="C953" s="2" t="n">
        <v>26.24</v>
      </c>
      <c r="D953" s="2" t="n">
        <v>25</v>
      </c>
      <c r="E953" s="2" t="n">
        <v>0</v>
      </c>
      <c r="F953" s="2" t="n">
        <v>0</v>
      </c>
      <c r="G953" s="2" t="n">
        <v>0</v>
      </c>
      <c r="H953" s="1" t="n">
        <v>1077</v>
      </c>
      <c r="I953" s="1" t="n">
        <v>1861</v>
      </c>
      <c r="J953" s="1" t="n">
        <v>1.45</v>
      </c>
      <c r="L953" s="1" t="s">
        <v>109</v>
      </c>
      <c r="M953" s="1" t="s">
        <v>115</v>
      </c>
      <c r="N953" s="7" t="n">
        <v>44605</v>
      </c>
    </row>
    <row r="954" customFormat="false" ht="15" hidden="false" customHeight="false" outlineLevel="0" collapsed="false">
      <c r="A954" s="6" t="str">
        <f aca="false">"sankmc_"&amp;ROUND(B954,1)&amp;"_"&amp;ROUND(C954,1)&amp;"_"&amp;ROUND(D954,1)&amp;"_"&amp;ROUND(E954,1)&amp;"_"&amp;ROUND(F954,1)&amp;"_"&amp;ROUND(G954,1)</f>
        <v>sankmc_83.1_8.6_0.1_8.2_0_0</v>
      </c>
      <c r="B954" s="2" t="n">
        <v>83.1</v>
      </c>
      <c r="C954" s="2" t="n">
        <v>8.6</v>
      </c>
      <c r="D954" s="2" t="n">
        <v>0.12</v>
      </c>
      <c r="E954" s="2" t="n">
        <v>8.18</v>
      </c>
      <c r="F954" s="2" t="n">
        <v>0</v>
      </c>
      <c r="G954" s="2" t="n">
        <v>0</v>
      </c>
      <c r="H954" s="1" t="n">
        <v>1237.2</v>
      </c>
      <c r="I954" s="1" t="n">
        <v>1267.4</v>
      </c>
      <c r="J954" s="1" t="n">
        <v>11.47</v>
      </c>
      <c r="L954" s="1" t="s">
        <v>116</v>
      </c>
      <c r="M954" s="1" t="s">
        <v>117</v>
      </c>
      <c r="N954" s="7" t="n">
        <v>44605</v>
      </c>
    </row>
    <row r="955" customFormat="false" ht="15" hidden="false" customHeight="false" outlineLevel="0" collapsed="false">
      <c r="A955" s="6" t="str">
        <f aca="false">"sankmc_"&amp;ROUND(B955,1)&amp;"_"&amp;ROUND(C955,1)&amp;"_"&amp;ROUND(D955,1)&amp;"_"&amp;ROUND(E955,1)&amp;"_"&amp;ROUND(F955,1)&amp;"_"&amp;ROUND(G955,1)</f>
        <v>sankmc_83.1_8.6_0.1_8.2_0_0</v>
      </c>
      <c r="B955" s="2" t="n">
        <v>83.1</v>
      </c>
      <c r="C955" s="2" t="n">
        <v>8.6</v>
      </c>
      <c r="D955" s="2" t="n">
        <v>0.12</v>
      </c>
      <c r="E955" s="2" t="n">
        <v>8.18</v>
      </c>
      <c r="F955" s="2" t="n">
        <v>0</v>
      </c>
      <c r="G955" s="2" t="n">
        <v>0</v>
      </c>
      <c r="H955" s="1" t="n">
        <v>1237.2</v>
      </c>
      <c r="I955" s="1" t="n">
        <v>1260.3</v>
      </c>
      <c r="J955" s="1" t="n">
        <v>11.64</v>
      </c>
      <c r="L955" s="1" t="s">
        <v>116</v>
      </c>
      <c r="M955" s="1" t="s">
        <v>117</v>
      </c>
      <c r="N955" s="7" t="n">
        <v>44605</v>
      </c>
    </row>
    <row r="956" customFormat="false" ht="15" hidden="false" customHeight="false" outlineLevel="0" collapsed="false">
      <c r="A956" s="6" t="str">
        <f aca="false">"sankmc_"&amp;ROUND(B956,1)&amp;"_"&amp;ROUND(C956,1)&amp;"_"&amp;ROUND(D956,1)&amp;"_"&amp;ROUND(E956,1)&amp;"_"&amp;ROUND(F956,1)&amp;"_"&amp;ROUND(G956,1)</f>
        <v>sankmc_83.1_8.6_0.1_8.2_0_0</v>
      </c>
      <c r="B956" s="2" t="n">
        <v>83.1</v>
      </c>
      <c r="C956" s="2" t="n">
        <v>8.6</v>
      </c>
      <c r="D956" s="2" t="n">
        <v>0.12</v>
      </c>
      <c r="E956" s="2" t="n">
        <v>8.18</v>
      </c>
      <c r="F956" s="2" t="n">
        <v>0</v>
      </c>
      <c r="G956" s="2" t="n">
        <v>0</v>
      </c>
      <c r="H956" s="1" t="n">
        <v>1237.2</v>
      </c>
      <c r="I956" s="1" t="n">
        <v>1256.8</v>
      </c>
      <c r="J956" s="1" t="n">
        <v>11.64</v>
      </c>
      <c r="L956" s="1" t="s">
        <v>116</v>
      </c>
      <c r="M956" s="1" t="s">
        <v>117</v>
      </c>
      <c r="N956" s="7" t="n">
        <v>44605</v>
      </c>
    </row>
    <row r="957" customFormat="false" ht="15" hidden="false" customHeight="false" outlineLevel="0" collapsed="false">
      <c r="A957" s="6" t="str">
        <f aca="false">"sankmc_"&amp;ROUND(B957,1)&amp;"_"&amp;ROUND(C957,1)&amp;"_"&amp;ROUND(D957,1)&amp;"_"&amp;ROUND(E957,1)&amp;"_"&amp;ROUND(F957,1)&amp;"_"&amp;ROUND(G957,1)</f>
        <v>sankmc_83.1_8.6_0.1_8.2_0_0</v>
      </c>
      <c r="B957" s="2" t="n">
        <v>83.1</v>
      </c>
      <c r="C957" s="2" t="n">
        <v>8.6</v>
      </c>
      <c r="D957" s="2" t="n">
        <v>0.12</v>
      </c>
      <c r="E957" s="2" t="n">
        <v>8.18</v>
      </c>
      <c r="F957" s="2" t="n">
        <v>0</v>
      </c>
      <c r="G957" s="2" t="n">
        <v>0</v>
      </c>
      <c r="H957" s="1" t="n">
        <v>1237.2</v>
      </c>
      <c r="I957" s="1" t="n">
        <v>1253.7</v>
      </c>
      <c r="J957" s="1" t="n">
        <v>11.72</v>
      </c>
      <c r="L957" s="1" t="s">
        <v>116</v>
      </c>
      <c r="M957" s="1" t="s">
        <v>117</v>
      </c>
      <c r="N957" s="7" t="n">
        <v>44605</v>
      </c>
    </row>
    <row r="958" customFormat="false" ht="15" hidden="false" customHeight="false" outlineLevel="0" collapsed="false">
      <c r="A958" s="6" t="str">
        <f aca="false">"sankmc_"&amp;ROUND(B958,1)&amp;"_"&amp;ROUND(C958,1)&amp;"_"&amp;ROUND(D958,1)&amp;"_"&amp;ROUND(E958,1)&amp;"_"&amp;ROUND(F958,1)&amp;"_"&amp;ROUND(G958,1)</f>
        <v>sankmc_83.1_8.6_0.1_8.2_0_0</v>
      </c>
      <c r="B958" s="2" t="n">
        <v>83.1</v>
      </c>
      <c r="C958" s="2" t="n">
        <v>8.6</v>
      </c>
      <c r="D958" s="2" t="n">
        <v>0.12</v>
      </c>
      <c r="E958" s="2" t="n">
        <v>8.18</v>
      </c>
      <c r="F958" s="2" t="n">
        <v>0</v>
      </c>
      <c r="G958" s="2" t="n">
        <v>0</v>
      </c>
      <c r="H958" s="1" t="n">
        <v>1237.2</v>
      </c>
      <c r="I958" s="1" t="n">
        <v>1249.9</v>
      </c>
      <c r="J958" s="1" t="n">
        <v>11.75</v>
      </c>
      <c r="L958" s="1" t="s">
        <v>116</v>
      </c>
      <c r="M958" s="1" t="s">
        <v>117</v>
      </c>
      <c r="N958" s="7" t="n">
        <v>44605</v>
      </c>
    </row>
    <row r="959" customFormat="false" ht="15" hidden="false" customHeight="false" outlineLevel="0" collapsed="false">
      <c r="A959" s="6" t="str">
        <f aca="false">"sankmc_"&amp;ROUND(B959,1)&amp;"_"&amp;ROUND(C959,1)&amp;"_"&amp;ROUND(D959,1)&amp;"_"&amp;ROUND(E959,1)&amp;"_"&amp;ROUND(F959,1)&amp;"_"&amp;ROUND(G959,1)</f>
        <v>sankmc_83.1_8.6_0.1_8.2_0_0</v>
      </c>
      <c r="B959" s="2" t="n">
        <v>83.1</v>
      </c>
      <c r="C959" s="2" t="n">
        <v>8.6</v>
      </c>
      <c r="D959" s="2" t="n">
        <v>0.12</v>
      </c>
      <c r="E959" s="2" t="n">
        <v>8.18</v>
      </c>
      <c r="F959" s="2" t="n">
        <v>0</v>
      </c>
      <c r="G959" s="2" t="n">
        <v>0</v>
      </c>
      <c r="H959" s="1" t="n">
        <v>1237.2</v>
      </c>
      <c r="I959" s="1" t="n">
        <v>1234.7</v>
      </c>
      <c r="J959" s="1" t="n">
        <v>12.06</v>
      </c>
      <c r="L959" s="1" t="s">
        <v>116</v>
      </c>
      <c r="M959" s="1" t="s">
        <v>117</v>
      </c>
      <c r="N959" s="7" t="n">
        <v>44605</v>
      </c>
    </row>
    <row r="960" customFormat="false" ht="15" hidden="false" customHeight="false" outlineLevel="0" collapsed="false">
      <c r="A960" s="6" t="str">
        <f aca="false">"sankmc_"&amp;ROUND(B960,1)&amp;"_"&amp;ROUND(C960,1)&amp;"_"&amp;ROUND(D960,1)&amp;"_"&amp;ROUND(E960,1)&amp;"_"&amp;ROUND(F960,1)&amp;"_"&amp;ROUND(G960,1)</f>
        <v>sankmc_83.1_8.6_0.1_8.2_0_0</v>
      </c>
      <c r="B960" s="2" t="n">
        <v>83.1</v>
      </c>
      <c r="C960" s="2" t="n">
        <v>8.6</v>
      </c>
      <c r="D960" s="2" t="n">
        <v>0.12</v>
      </c>
      <c r="E960" s="2" t="n">
        <v>8.18</v>
      </c>
      <c r="F960" s="2" t="n">
        <v>0</v>
      </c>
      <c r="G960" s="2" t="n">
        <v>0</v>
      </c>
      <c r="H960" s="1" t="n">
        <v>1237.2</v>
      </c>
      <c r="I960" s="1" t="n">
        <v>1198.8</v>
      </c>
      <c r="J960" s="1" t="n">
        <v>12.78</v>
      </c>
      <c r="L960" s="1" t="s">
        <v>116</v>
      </c>
      <c r="M960" s="1" t="s">
        <v>117</v>
      </c>
      <c r="N960" s="7" t="n">
        <v>44605</v>
      </c>
    </row>
    <row r="961" customFormat="false" ht="15" hidden="false" customHeight="false" outlineLevel="0" collapsed="false">
      <c r="A961" s="6" t="str">
        <f aca="false">"sankmc_"&amp;ROUND(B961,1)&amp;"_"&amp;ROUND(C961,1)&amp;"_"&amp;ROUND(D961,1)&amp;"_"&amp;ROUND(E961,1)&amp;"_"&amp;ROUND(F961,1)&amp;"_"&amp;ROUND(G961,1)</f>
        <v>sankmc_83.3_8.5_2.2_6.1_0_0</v>
      </c>
      <c r="B961" s="2" t="n">
        <v>83.27</v>
      </c>
      <c r="C961" s="2" t="n">
        <v>8.48</v>
      </c>
      <c r="D961" s="2" t="n">
        <v>2.19</v>
      </c>
      <c r="E961" s="2" t="n">
        <v>6.06</v>
      </c>
      <c r="F961" s="2" t="n">
        <v>0</v>
      </c>
      <c r="G961" s="2" t="n">
        <v>0</v>
      </c>
      <c r="H961" s="1" t="n">
        <v>1189.3</v>
      </c>
      <c r="I961" s="1" t="n">
        <v>1264.8</v>
      </c>
      <c r="J961" s="1" t="n">
        <v>10.69</v>
      </c>
      <c r="L961" s="1" t="s">
        <v>116</v>
      </c>
      <c r="M961" s="1" t="s">
        <v>118</v>
      </c>
      <c r="N961" s="7" t="n">
        <v>44605</v>
      </c>
    </row>
    <row r="962" customFormat="false" ht="15" hidden="false" customHeight="false" outlineLevel="0" collapsed="false">
      <c r="A962" s="6" t="str">
        <f aca="false">"sankmc_"&amp;ROUND(B962,1)&amp;"_"&amp;ROUND(C962,1)&amp;"_"&amp;ROUND(D962,1)&amp;"_"&amp;ROUND(E962,1)&amp;"_"&amp;ROUND(F962,1)&amp;"_"&amp;ROUND(G962,1)</f>
        <v>sankmc_83.3_8.5_2.2_6.1_0_0</v>
      </c>
      <c r="B962" s="2" t="n">
        <v>83.27</v>
      </c>
      <c r="C962" s="2" t="n">
        <v>8.48</v>
      </c>
      <c r="D962" s="2" t="n">
        <v>2.19</v>
      </c>
      <c r="E962" s="2" t="n">
        <v>6.06</v>
      </c>
      <c r="F962" s="2" t="n">
        <v>0</v>
      </c>
      <c r="G962" s="2" t="n">
        <v>0</v>
      </c>
      <c r="H962" s="1" t="n">
        <v>1189.3</v>
      </c>
      <c r="I962" s="1" t="n">
        <v>1255.5</v>
      </c>
      <c r="J962" s="1" t="n">
        <v>10.87</v>
      </c>
      <c r="L962" s="1" t="s">
        <v>116</v>
      </c>
      <c r="M962" s="1" t="s">
        <v>118</v>
      </c>
      <c r="N962" s="7" t="n">
        <v>44605</v>
      </c>
    </row>
    <row r="963" customFormat="false" ht="15" hidden="false" customHeight="false" outlineLevel="0" collapsed="false">
      <c r="A963" s="6" t="str">
        <f aca="false">"sankmc_"&amp;ROUND(B963,1)&amp;"_"&amp;ROUND(C963,1)&amp;"_"&amp;ROUND(D963,1)&amp;"_"&amp;ROUND(E963,1)&amp;"_"&amp;ROUND(F963,1)&amp;"_"&amp;ROUND(G963,1)</f>
        <v>sankmc_83.3_8.5_2.2_6.1_0_0</v>
      </c>
      <c r="B963" s="2" t="n">
        <v>83.27</v>
      </c>
      <c r="C963" s="2" t="n">
        <v>8.48</v>
      </c>
      <c r="D963" s="2" t="n">
        <v>2.19</v>
      </c>
      <c r="E963" s="2" t="n">
        <v>6.06</v>
      </c>
      <c r="F963" s="2" t="n">
        <v>0</v>
      </c>
      <c r="G963" s="2" t="n">
        <v>0</v>
      </c>
      <c r="H963" s="1" t="n">
        <v>1189.3</v>
      </c>
      <c r="I963" s="1" t="n">
        <v>1248.4</v>
      </c>
      <c r="J963" s="1" t="n">
        <v>10.94</v>
      </c>
      <c r="L963" s="1" t="s">
        <v>116</v>
      </c>
      <c r="M963" s="1" t="s">
        <v>118</v>
      </c>
      <c r="N963" s="7" t="n">
        <v>44605</v>
      </c>
    </row>
    <row r="964" customFormat="false" ht="15" hidden="false" customHeight="false" outlineLevel="0" collapsed="false">
      <c r="A964" s="6" t="str">
        <f aca="false">"sankmc_"&amp;ROUND(B964,1)&amp;"_"&amp;ROUND(C964,1)&amp;"_"&amp;ROUND(D964,1)&amp;"_"&amp;ROUND(E964,1)&amp;"_"&amp;ROUND(F964,1)&amp;"_"&amp;ROUND(G964,1)</f>
        <v>sankmc_83.3_8.5_2.2_6.1_0_0</v>
      </c>
      <c r="B964" s="2" t="n">
        <v>83.27</v>
      </c>
      <c r="C964" s="2" t="n">
        <v>8.48</v>
      </c>
      <c r="D964" s="2" t="n">
        <v>2.19</v>
      </c>
      <c r="E964" s="2" t="n">
        <v>6.06</v>
      </c>
      <c r="F964" s="2" t="n">
        <v>0</v>
      </c>
      <c r="G964" s="2" t="n">
        <v>0</v>
      </c>
      <c r="H964" s="1" t="n">
        <v>1189.3</v>
      </c>
      <c r="I964" s="1" t="n">
        <v>1237.5</v>
      </c>
      <c r="J964" s="1" t="n">
        <v>11.16</v>
      </c>
      <c r="L964" s="1" t="s">
        <v>116</v>
      </c>
      <c r="M964" s="1" t="s">
        <v>118</v>
      </c>
      <c r="N964" s="7" t="n">
        <v>44605</v>
      </c>
    </row>
    <row r="965" customFormat="false" ht="15" hidden="false" customHeight="false" outlineLevel="0" collapsed="false">
      <c r="A965" s="6" t="str">
        <f aca="false">"sankmc_"&amp;ROUND(B965,1)&amp;"_"&amp;ROUND(C965,1)&amp;"_"&amp;ROUND(D965,1)&amp;"_"&amp;ROUND(E965,1)&amp;"_"&amp;ROUND(F965,1)&amp;"_"&amp;ROUND(G965,1)</f>
        <v>sankmc_83.3_8.5_2.2_6.1_0_0</v>
      </c>
      <c r="B965" s="2" t="n">
        <v>83.27</v>
      </c>
      <c r="C965" s="2" t="n">
        <v>8.48</v>
      </c>
      <c r="D965" s="2" t="n">
        <v>2.19</v>
      </c>
      <c r="E965" s="2" t="n">
        <v>6.06</v>
      </c>
      <c r="F965" s="2" t="n">
        <v>0</v>
      </c>
      <c r="G965" s="2" t="n">
        <v>0</v>
      </c>
      <c r="H965" s="1" t="n">
        <v>1189.3</v>
      </c>
      <c r="I965" s="1" t="n">
        <v>1226.8</v>
      </c>
      <c r="J965" s="1" t="n">
        <v>11.34</v>
      </c>
      <c r="L965" s="1" t="s">
        <v>116</v>
      </c>
      <c r="M965" s="1" t="s">
        <v>118</v>
      </c>
      <c r="N965" s="7" t="n">
        <v>44605</v>
      </c>
    </row>
    <row r="966" customFormat="false" ht="15" hidden="false" customHeight="false" outlineLevel="0" collapsed="false">
      <c r="A966" s="6" t="str">
        <f aca="false">"sankmc_"&amp;ROUND(B966,1)&amp;"_"&amp;ROUND(C966,1)&amp;"_"&amp;ROUND(D966,1)&amp;"_"&amp;ROUND(E966,1)&amp;"_"&amp;ROUND(F966,1)&amp;"_"&amp;ROUND(G966,1)</f>
        <v>sankmc_83.3_8.5_2.2_6.1_0_0</v>
      </c>
      <c r="B966" s="2" t="n">
        <v>83.27</v>
      </c>
      <c r="C966" s="2" t="n">
        <v>8.48</v>
      </c>
      <c r="D966" s="2" t="n">
        <v>2.19</v>
      </c>
      <c r="E966" s="2" t="n">
        <v>6.06</v>
      </c>
      <c r="F966" s="2" t="n">
        <v>0</v>
      </c>
      <c r="G966" s="2" t="n">
        <v>0</v>
      </c>
      <c r="H966" s="1" t="n">
        <v>1189.3</v>
      </c>
      <c r="I966" s="1" t="n">
        <v>1212.5</v>
      </c>
      <c r="J966" s="1" t="n">
        <v>11.58</v>
      </c>
      <c r="L966" s="1" t="s">
        <v>116</v>
      </c>
      <c r="M966" s="1" t="s">
        <v>118</v>
      </c>
      <c r="N966" s="7" t="n">
        <v>44605</v>
      </c>
    </row>
    <row r="967" customFormat="false" ht="15" hidden="false" customHeight="false" outlineLevel="0" collapsed="false">
      <c r="A967" s="6" t="str">
        <f aca="false">"sankmc_"&amp;ROUND(B967,1)&amp;"_"&amp;ROUND(C967,1)&amp;"_"&amp;ROUND(D967,1)&amp;"_"&amp;ROUND(E967,1)&amp;"_"&amp;ROUND(F967,1)&amp;"_"&amp;ROUND(G967,1)</f>
        <v>sankmc_83.3_8.5_2.2_6.1_0_0</v>
      </c>
      <c r="B967" s="2" t="n">
        <v>83.27</v>
      </c>
      <c r="C967" s="2" t="n">
        <v>8.48</v>
      </c>
      <c r="D967" s="2" t="n">
        <v>2.19</v>
      </c>
      <c r="E967" s="2" t="n">
        <v>6.06</v>
      </c>
      <c r="F967" s="2" t="n">
        <v>0</v>
      </c>
      <c r="G967" s="2" t="n">
        <v>0</v>
      </c>
      <c r="H967" s="1" t="n">
        <v>1189.3</v>
      </c>
      <c r="I967" s="1" t="n">
        <v>1195.5</v>
      </c>
      <c r="J967" s="1" t="n">
        <v>11.89</v>
      </c>
      <c r="L967" s="1" t="s">
        <v>116</v>
      </c>
      <c r="M967" s="1" t="s">
        <v>118</v>
      </c>
      <c r="N967" s="7" t="n">
        <v>44605</v>
      </c>
    </row>
    <row r="968" customFormat="false" ht="15" hidden="false" customHeight="false" outlineLevel="0" collapsed="false">
      <c r="A968" s="6" t="str">
        <f aca="false">"sankmc_"&amp;ROUND(B968,1)&amp;"_"&amp;ROUND(C968,1)&amp;"_"&amp;ROUND(D968,1)&amp;"_"&amp;ROUND(E968,1)&amp;"_"&amp;ROUND(F968,1)&amp;"_"&amp;ROUND(G968,1)</f>
        <v>sankmc_83.2_8.4_4.2_4.1_0_0</v>
      </c>
      <c r="B968" s="2" t="n">
        <v>83.23</v>
      </c>
      <c r="C968" s="2" t="n">
        <v>8.42</v>
      </c>
      <c r="D968" s="2" t="n">
        <v>4.21</v>
      </c>
      <c r="E968" s="2" t="n">
        <v>4.14</v>
      </c>
      <c r="F968" s="2" t="n">
        <v>0</v>
      </c>
      <c r="G968" s="2" t="n">
        <v>0</v>
      </c>
      <c r="H968" s="1" t="n">
        <v>1132.3</v>
      </c>
      <c r="I968" s="1" t="n">
        <v>1264.2</v>
      </c>
      <c r="J968" s="1" t="n">
        <v>9.88</v>
      </c>
      <c r="L968" s="1" t="s">
        <v>116</v>
      </c>
      <c r="M968" s="1" t="s">
        <v>119</v>
      </c>
      <c r="N968" s="7" t="n">
        <v>44605</v>
      </c>
    </row>
    <row r="969" customFormat="false" ht="15" hidden="false" customHeight="false" outlineLevel="0" collapsed="false">
      <c r="A969" s="6" t="str">
        <f aca="false">"sankmc_"&amp;ROUND(B969,1)&amp;"_"&amp;ROUND(C969,1)&amp;"_"&amp;ROUND(D969,1)&amp;"_"&amp;ROUND(E969,1)&amp;"_"&amp;ROUND(F969,1)&amp;"_"&amp;ROUND(G969,1)</f>
        <v>sankmc_83.2_8.4_4.2_4.1_0_0</v>
      </c>
      <c r="B969" s="2" t="n">
        <v>83.23</v>
      </c>
      <c r="C969" s="2" t="n">
        <v>8.42</v>
      </c>
      <c r="D969" s="2" t="n">
        <v>4.21</v>
      </c>
      <c r="E969" s="2" t="n">
        <v>4.14</v>
      </c>
      <c r="F969" s="2" t="n">
        <v>0</v>
      </c>
      <c r="G969" s="2" t="n">
        <v>0</v>
      </c>
      <c r="H969" s="1" t="n">
        <v>1132.3</v>
      </c>
      <c r="I969" s="1" t="n">
        <v>1253.9</v>
      </c>
      <c r="J969" s="1" t="n">
        <v>10.03</v>
      </c>
      <c r="L969" s="1" t="s">
        <v>116</v>
      </c>
      <c r="M969" s="1" t="s">
        <v>119</v>
      </c>
      <c r="N969" s="7" t="n">
        <v>44605</v>
      </c>
    </row>
    <row r="970" customFormat="false" ht="15" hidden="false" customHeight="false" outlineLevel="0" collapsed="false">
      <c r="A970" s="6" t="str">
        <f aca="false">"sankmc_"&amp;ROUND(B970,1)&amp;"_"&amp;ROUND(C970,1)&amp;"_"&amp;ROUND(D970,1)&amp;"_"&amp;ROUND(E970,1)&amp;"_"&amp;ROUND(F970,1)&amp;"_"&amp;ROUND(G970,1)</f>
        <v>sankmc_83.2_8.4_4.2_4.1_0_0</v>
      </c>
      <c r="B970" s="2" t="n">
        <v>83.23</v>
      </c>
      <c r="C970" s="2" t="n">
        <v>8.42</v>
      </c>
      <c r="D970" s="2" t="n">
        <v>4.21</v>
      </c>
      <c r="E970" s="2" t="n">
        <v>4.14</v>
      </c>
      <c r="F970" s="2" t="n">
        <v>0</v>
      </c>
      <c r="G970" s="2" t="n">
        <v>0</v>
      </c>
      <c r="H970" s="1" t="n">
        <v>1132.3</v>
      </c>
      <c r="I970" s="1" t="n">
        <v>1240.9</v>
      </c>
      <c r="J970" s="1" t="n">
        <v>10.19</v>
      </c>
      <c r="L970" s="1" t="s">
        <v>116</v>
      </c>
      <c r="M970" s="1" t="s">
        <v>119</v>
      </c>
      <c r="N970" s="7" t="n">
        <v>44605</v>
      </c>
    </row>
    <row r="971" customFormat="false" ht="15" hidden="false" customHeight="false" outlineLevel="0" collapsed="false">
      <c r="A971" s="6" t="str">
        <f aca="false">"sankmc_"&amp;ROUND(B971,1)&amp;"_"&amp;ROUND(C971,1)&amp;"_"&amp;ROUND(D971,1)&amp;"_"&amp;ROUND(E971,1)&amp;"_"&amp;ROUND(F971,1)&amp;"_"&amp;ROUND(G971,1)</f>
        <v>sankmc_83.2_8.4_4.2_4.1_0_0</v>
      </c>
      <c r="B971" s="2" t="n">
        <v>83.23</v>
      </c>
      <c r="C971" s="2" t="n">
        <v>8.42</v>
      </c>
      <c r="D971" s="2" t="n">
        <v>4.21</v>
      </c>
      <c r="E971" s="2" t="n">
        <v>4.14</v>
      </c>
      <c r="F971" s="2" t="n">
        <v>0</v>
      </c>
      <c r="G971" s="2" t="n">
        <v>0</v>
      </c>
      <c r="H971" s="1" t="n">
        <v>1132.3</v>
      </c>
      <c r="I971" s="1" t="n">
        <v>1233.9</v>
      </c>
      <c r="J971" s="1" t="n">
        <v>10.31</v>
      </c>
      <c r="L971" s="1" t="s">
        <v>116</v>
      </c>
      <c r="M971" s="1" t="s">
        <v>119</v>
      </c>
      <c r="N971" s="7" t="n">
        <v>44605</v>
      </c>
    </row>
    <row r="972" customFormat="false" ht="15" hidden="false" customHeight="false" outlineLevel="0" collapsed="false">
      <c r="A972" s="6" t="str">
        <f aca="false">"sankmc_"&amp;ROUND(B972,1)&amp;"_"&amp;ROUND(C972,1)&amp;"_"&amp;ROUND(D972,1)&amp;"_"&amp;ROUND(E972,1)&amp;"_"&amp;ROUND(F972,1)&amp;"_"&amp;ROUND(G972,1)</f>
        <v>sankmc_83.2_8.4_4.2_4.1_0_0</v>
      </c>
      <c r="B972" s="2" t="n">
        <v>83.23</v>
      </c>
      <c r="C972" s="2" t="n">
        <v>8.42</v>
      </c>
      <c r="D972" s="2" t="n">
        <v>4.21</v>
      </c>
      <c r="E972" s="2" t="n">
        <v>4.14</v>
      </c>
      <c r="F972" s="2" t="n">
        <v>0</v>
      </c>
      <c r="G972" s="2" t="n">
        <v>0</v>
      </c>
      <c r="H972" s="1" t="n">
        <v>1132.3</v>
      </c>
      <c r="I972" s="1" t="n">
        <v>1220.1</v>
      </c>
      <c r="J972" s="1" t="n">
        <v>10.45</v>
      </c>
      <c r="L972" s="1" t="s">
        <v>116</v>
      </c>
      <c r="M972" s="1" t="s">
        <v>119</v>
      </c>
      <c r="N972" s="7" t="n">
        <v>44605</v>
      </c>
    </row>
    <row r="973" customFormat="false" ht="15" hidden="false" customHeight="false" outlineLevel="0" collapsed="false">
      <c r="A973" s="6" t="str">
        <f aca="false">"sankmc_"&amp;ROUND(B973,1)&amp;"_"&amp;ROUND(C973,1)&amp;"_"&amp;ROUND(D973,1)&amp;"_"&amp;ROUND(E973,1)&amp;"_"&amp;ROUND(F973,1)&amp;"_"&amp;ROUND(G973,1)</f>
        <v>sankmc_83.2_8.4_4.2_4.1_0_0</v>
      </c>
      <c r="B973" s="2" t="n">
        <v>83.23</v>
      </c>
      <c r="C973" s="2" t="n">
        <v>8.42</v>
      </c>
      <c r="D973" s="2" t="n">
        <v>4.21</v>
      </c>
      <c r="E973" s="2" t="n">
        <v>4.14</v>
      </c>
      <c r="F973" s="2" t="n">
        <v>0</v>
      </c>
      <c r="G973" s="2" t="n">
        <v>0</v>
      </c>
      <c r="H973" s="1" t="n">
        <v>1132.3</v>
      </c>
      <c r="I973" s="1" t="n">
        <v>1216.9</v>
      </c>
      <c r="J973" s="1" t="n">
        <v>10.51</v>
      </c>
      <c r="L973" s="1" t="s">
        <v>116</v>
      </c>
      <c r="M973" s="1" t="s">
        <v>119</v>
      </c>
      <c r="N973" s="7" t="n">
        <v>44605</v>
      </c>
    </row>
    <row r="974" customFormat="false" ht="15" hidden="false" customHeight="false" outlineLevel="0" collapsed="false">
      <c r="A974" s="6" t="str">
        <f aca="false">"sankmc_"&amp;ROUND(B974,1)&amp;"_"&amp;ROUND(C974,1)&amp;"_"&amp;ROUND(D974,1)&amp;"_"&amp;ROUND(E974,1)&amp;"_"&amp;ROUND(F974,1)&amp;"_"&amp;ROUND(G974,1)</f>
        <v>sankmc_83.2_8.4_4.2_4.1_0_0</v>
      </c>
      <c r="B974" s="2" t="n">
        <v>83.23</v>
      </c>
      <c r="C974" s="2" t="n">
        <v>8.42</v>
      </c>
      <c r="D974" s="2" t="n">
        <v>4.21</v>
      </c>
      <c r="E974" s="2" t="n">
        <v>4.14</v>
      </c>
      <c r="F974" s="2" t="n">
        <v>0</v>
      </c>
      <c r="G974" s="2" t="n">
        <v>0</v>
      </c>
      <c r="H974" s="1" t="n">
        <v>1132.3</v>
      </c>
      <c r="I974" s="1" t="n">
        <v>1197.2</v>
      </c>
      <c r="J974" s="1" t="n">
        <v>10.78</v>
      </c>
      <c r="L974" s="1" t="s">
        <v>116</v>
      </c>
      <c r="M974" s="1" t="s">
        <v>119</v>
      </c>
      <c r="N974" s="7" t="n">
        <v>44605</v>
      </c>
    </row>
    <row r="975" customFormat="false" ht="15" hidden="false" customHeight="false" outlineLevel="0" collapsed="false">
      <c r="A975" s="6" t="str">
        <f aca="false">"sankmc_"&amp;ROUND(B975,1)&amp;"_"&amp;ROUND(C975,1)&amp;"_"&amp;ROUND(D975,1)&amp;"_"&amp;ROUND(E975,1)&amp;"_"&amp;ROUND(F975,1)&amp;"_"&amp;ROUND(G975,1)</f>
        <v>sankmc_83.2_8.4_4.2_4.1_0_0</v>
      </c>
      <c r="B975" s="2" t="n">
        <v>83.23</v>
      </c>
      <c r="C975" s="2" t="n">
        <v>8.42</v>
      </c>
      <c r="D975" s="2" t="n">
        <v>4.21</v>
      </c>
      <c r="E975" s="2" t="n">
        <v>4.14</v>
      </c>
      <c r="F975" s="2" t="n">
        <v>0</v>
      </c>
      <c r="G975" s="2" t="n">
        <v>0</v>
      </c>
      <c r="H975" s="1" t="n">
        <v>1132.3</v>
      </c>
      <c r="I975" s="1" t="n">
        <v>1182.1</v>
      </c>
      <c r="J975" s="1" t="n">
        <v>11.04</v>
      </c>
      <c r="L975" s="1" t="s">
        <v>116</v>
      </c>
      <c r="M975" s="1" t="s">
        <v>119</v>
      </c>
      <c r="N975" s="7" t="n">
        <v>44605</v>
      </c>
    </row>
    <row r="976" customFormat="false" ht="15" hidden="false" customHeight="false" outlineLevel="0" collapsed="false">
      <c r="A976" s="6" t="str">
        <f aca="false">"sankmc_"&amp;ROUND(B976,1)&amp;"_"&amp;ROUND(C976,1)&amp;"_"&amp;ROUND(D976,1)&amp;"_"&amp;ROUND(E976,1)&amp;"_"&amp;ROUND(F976,1)&amp;"_"&amp;ROUND(G976,1)</f>
        <v>sankmc_83.2_8.4_4.2_4.1_0_0</v>
      </c>
      <c r="B976" s="2" t="n">
        <v>83.23</v>
      </c>
      <c r="C976" s="2" t="n">
        <v>8.42</v>
      </c>
      <c r="D976" s="2" t="n">
        <v>4.21</v>
      </c>
      <c r="E976" s="2" t="n">
        <v>4.14</v>
      </c>
      <c r="F976" s="2" t="n">
        <v>0</v>
      </c>
      <c r="G976" s="2" t="n">
        <v>0</v>
      </c>
      <c r="H976" s="1" t="n">
        <v>1132.3</v>
      </c>
      <c r="I976" s="1" t="n">
        <v>1174.1</v>
      </c>
      <c r="J976" s="1" t="n">
        <v>11.24</v>
      </c>
      <c r="L976" s="1" t="s">
        <v>116</v>
      </c>
      <c r="M976" s="1" t="s">
        <v>119</v>
      </c>
      <c r="N976" s="7" t="n">
        <v>44605</v>
      </c>
    </row>
    <row r="977" customFormat="false" ht="15" hidden="false" customHeight="false" outlineLevel="0" collapsed="false">
      <c r="A977" s="6" t="str">
        <f aca="false">"sankmc_"&amp;ROUND(B977,1)&amp;"_"&amp;ROUND(C977,1)&amp;"_"&amp;ROUND(D977,1)&amp;"_"&amp;ROUND(E977,1)&amp;"_"&amp;ROUND(F977,1)&amp;"_"&amp;ROUND(G977,1)</f>
        <v>sankmc_83.2_8.4_4.2_4.1_0_0</v>
      </c>
      <c r="B977" s="2" t="n">
        <v>83.23</v>
      </c>
      <c r="C977" s="2" t="n">
        <v>8.42</v>
      </c>
      <c r="D977" s="2" t="n">
        <v>4.21</v>
      </c>
      <c r="E977" s="2" t="n">
        <v>4.14</v>
      </c>
      <c r="F977" s="2" t="n">
        <v>0</v>
      </c>
      <c r="G977" s="2" t="n">
        <v>0</v>
      </c>
      <c r="H977" s="1" t="n">
        <v>1132.3</v>
      </c>
      <c r="I977" s="1" t="n">
        <v>1157.7</v>
      </c>
      <c r="J977" s="1" t="n">
        <v>11.54</v>
      </c>
      <c r="L977" s="1" t="s">
        <v>116</v>
      </c>
      <c r="M977" s="1" t="s">
        <v>119</v>
      </c>
      <c r="N977" s="7" t="n">
        <v>44605</v>
      </c>
    </row>
    <row r="978" customFormat="false" ht="15" hidden="false" customHeight="false" outlineLevel="0" collapsed="false">
      <c r="A978" s="6" t="str">
        <f aca="false">"sankmc_"&amp;ROUND(B978,1)&amp;"_"&amp;ROUND(C978,1)&amp;"_"&amp;ROUND(D978,1)&amp;"_"&amp;ROUND(E978,1)&amp;"_"&amp;ROUND(F978,1)&amp;"_"&amp;ROUND(G978,1)</f>
        <v>sankmc_83.2_8.4_4.2_4.1_0_0</v>
      </c>
      <c r="B978" s="2" t="n">
        <v>83.23</v>
      </c>
      <c r="C978" s="2" t="n">
        <v>8.42</v>
      </c>
      <c r="D978" s="2" t="n">
        <v>4.21</v>
      </c>
      <c r="E978" s="2" t="n">
        <v>4.14</v>
      </c>
      <c r="F978" s="2" t="n">
        <v>0</v>
      </c>
      <c r="G978" s="2" t="n">
        <v>0</v>
      </c>
      <c r="H978" s="1" t="n">
        <v>1132.3</v>
      </c>
      <c r="I978" s="1" t="n">
        <v>1150.6</v>
      </c>
      <c r="J978" s="1" t="n">
        <v>11.64</v>
      </c>
      <c r="L978" s="1" t="s">
        <v>116</v>
      </c>
      <c r="M978" s="1" t="s">
        <v>119</v>
      </c>
      <c r="N978" s="7" t="n">
        <v>44605</v>
      </c>
    </row>
    <row r="979" customFormat="false" ht="15" hidden="false" customHeight="false" outlineLevel="0" collapsed="false">
      <c r="A979" s="6" t="str">
        <f aca="false">"sankmc_"&amp;ROUND(B979,1)&amp;"_"&amp;ROUND(C979,1)&amp;"_"&amp;ROUND(D979,1)&amp;"_"&amp;ROUND(E979,1)&amp;"_"&amp;ROUND(F979,1)&amp;"_"&amp;ROUND(G979,1)</f>
        <v>sankmc_83.2_8.4_4.2_4.1_0_0</v>
      </c>
      <c r="B979" s="2" t="n">
        <v>83.23</v>
      </c>
      <c r="C979" s="2" t="n">
        <v>8.42</v>
      </c>
      <c r="D979" s="2" t="n">
        <v>4.21</v>
      </c>
      <c r="E979" s="2" t="n">
        <v>4.14</v>
      </c>
      <c r="F979" s="2" t="n">
        <v>0</v>
      </c>
      <c r="G979" s="2" t="n">
        <v>0</v>
      </c>
      <c r="H979" s="1" t="n">
        <v>1132.3</v>
      </c>
      <c r="I979" s="1" t="n">
        <v>1135.2</v>
      </c>
      <c r="J979" s="1" t="n">
        <v>11.91</v>
      </c>
      <c r="L979" s="1" t="s">
        <v>116</v>
      </c>
      <c r="M979" s="1" t="s">
        <v>119</v>
      </c>
      <c r="N979" s="7" t="n">
        <v>44605</v>
      </c>
    </row>
    <row r="980" customFormat="false" ht="15" hidden="false" customHeight="false" outlineLevel="0" collapsed="false">
      <c r="A980" s="6" t="str">
        <f aca="false">"sankmc_"&amp;ROUND(B980,1)&amp;"_"&amp;ROUND(C980,1)&amp;"_"&amp;ROUND(D980,1)&amp;"_"&amp;ROUND(E980,1)&amp;"_"&amp;ROUND(F980,1)&amp;"_"&amp;ROUND(G980,1)</f>
        <v>sankmc_83.4_8.3_6.2_2.1_0_0</v>
      </c>
      <c r="B980" s="2" t="n">
        <v>83.4</v>
      </c>
      <c r="C980" s="2" t="n">
        <v>8.33</v>
      </c>
      <c r="D980" s="2" t="n">
        <v>6.21</v>
      </c>
      <c r="E980" s="2" t="n">
        <v>2.06</v>
      </c>
      <c r="F980" s="2" t="n">
        <v>0</v>
      </c>
      <c r="G980" s="2" t="n">
        <v>0</v>
      </c>
      <c r="H980" s="1" t="n">
        <v>1151.4</v>
      </c>
      <c r="I980" s="1" t="n">
        <v>1270.9</v>
      </c>
      <c r="J980" s="1" t="n">
        <v>9.86</v>
      </c>
      <c r="L980" s="1" t="s">
        <v>116</v>
      </c>
      <c r="M980" s="1" t="s">
        <v>120</v>
      </c>
      <c r="N980" s="7" t="n">
        <v>44605</v>
      </c>
    </row>
    <row r="981" customFormat="false" ht="15" hidden="false" customHeight="false" outlineLevel="0" collapsed="false">
      <c r="A981" s="6" t="str">
        <f aca="false">"sankmc_"&amp;ROUND(B981,1)&amp;"_"&amp;ROUND(C981,1)&amp;"_"&amp;ROUND(D981,1)&amp;"_"&amp;ROUND(E981,1)&amp;"_"&amp;ROUND(F981,1)&amp;"_"&amp;ROUND(G981,1)</f>
        <v>sankmc_83.4_8.3_6.2_2.1_0_0</v>
      </c>
      <c r="B981" s="2" t="n">
        <v>83.4</v>
      </c>
      <c r="C981" s="2" t="n">
        <v>8.33</v>
      </c>
      <c r="D981" s="2" t="n">
        <v>6.21</v>
      </c>
      <c r="E981" s="2" t="n">
        <v>2.06</v>
      </c>
      <c r="F981" s="2" t="n">
        <v>0</v>
      </c>
      <c r="G981" s="2" t="n">
        <v>0</v>
      </c>
      <c r="H981" s="1" t="n">
        <v>1151.4</v>
      </c>
      <c r="I981" s="1" t="n">
        <v>1250.1</v>
      </c>
      <c r="J981" s="1" t="n">
        <v>10.19</v>
      </c>
      <c r="L981" s="1" t="s">
        <v>116</v>
      </c>
      <c r="M981" s="1" t="s">
        <v>120</v>
      </c>
      <c r="N981" s="7" t="n">
        <v>44605</v>
      </c>
    </row>
    <row r="982" customFormat="false" ht="15" hidden="false" customHeight="false" outlineLevel="0" collapsed="false">
      <c r="A982" s="6" t="str">
        <f aca="false">"sankmc_"&amp;ROUND(B982,1)&amp;"_"&amp;ROUND(C982,1)&amp;"_"&amp;ROUND(D982,1)&amp;"_"&amp;ROUND(E982,1)&amp;"_"&amp;ROUND(F982,1)&amp;"_"&amp;ROUND(G982,1)</f>
        <v>sankmc_83.4_8.3_6.2_2.1_0_0</v>
      </c>
      <c r="B982" s="2" t="n">
        <v>83.4</v>
      </c>
      <c r="C982" s="2" t="n">
        <v>8.33</v>
      </c>
      <c r="D982" s="2" t="n">
        <v>6.21</v>
      </c>
      <c r="E982" s="2" t="n">
        <v>2.06</v>
      </c>
      <c r="F982" s="2" t="n">
        <v>0</v>
      </c>
      <c r="G982" s="2" t="n">
        <v>0</v>
      </c>
      <c r="H982" s="1" t="n">
        <v>1151.4</v>
      </c>
      <c r="I982" s="1" t="n">
        <v>1235.2</v>
      </c>
      <c r="J982" s="1" t="n">
        <v>10.38</v>
      </c>
      <c r="L982" s="1" t="s">
        <v>116</v>
      </c>
      <c r="M982" s="1" t="s">
        <v>120</v>
      </c>
      <c r="N982" s="7" t="n">
        <v>44605</v>
      </c>
    </row>
    <row r="983" customFormat="false" ht="15" hidden="false" customHeight="false" outlineLevel="0" collapsed="false">
      <c r="A983" s="6" t="str">
        <f aca="false">"sankmc_"&amp;ROUND(B983,1)&amp;"_"&amp;ROUND(C983,1)&amp;"_"&amp;ROUND(D983,1)&amp;"_"&amp;ROUND(E983,1)&amp;"_"&amp;ROUND(F983,1)&amp;"_"&amp;ROUND(G983,1)</f>
        <v>sankmc_83.4_8.3_6.2_2.1_0_0</v>
      </c>
      <c r="B983" s="2" t="n">
        <v>83.4</v>
      </c>
      <c r="C983" s="2" t="n">
        <v>8.33</v>
      </c>
      <c r="D983" s="2" t="n">
        <v>6.21</v>
      </c>
      <c r="E983" s="2" t="n">
        <v>2.06</v>
      </c>
      <c r="F983" s="2" t="n">
        <v>0</v>
      </c>
      <c r="G983" s="2" t="n">
        <v>0</v>
      </c>
      <c r="H983" s="1" t="n">
        <v>1151.4</v>
      </c>
      <c r="I983" s="1" t="n">
        <v>1216.9</v>
      </c>
      <c r="J983" s="1" t="n">
        <v>10.67</v>
      </c>
      <c r="L983" s="1" t="s">
        <v>116</v>
      </c>
      <c r="M983" s="1" t="s">
        <v>120</v>
      </c>
      <c r="N983" s="7" t="n">
        <v>44605</v>
      </c>
    </row>
    <row r="984" customFormat="false" ht="15" hidden="false" customHeight="false" outlineLevel="0" collapsed="false">
      <c r="A984" s="6" t="str">
        <f aca="false">"sankmc_"&amp;ROUND(B984,1)&amp;"_"&amp;ROUND(C984,1)&amp;"_"&amp;ROUND(D984,1)&amp;"_"&amp;ROUND(E984,1)&amp;"_"&amp;ROUND(F984,1)&amp;"_"&amp;ROUND(G984,1)</f>
        <v>sankmc_83.4_8.3_6.2_2.1_0_0</v>
      </c>
      <c r="B984" s="2" t="n">
        <v>83.4</v>
      </c>
      <c r="C984" s="2" t="n">
        <v>8.33</v>
      </c>
      <c r="D984" s="2" t="n">
        <v>6.21</v>
      </c>
      <c r="E984" s="2" t="n">
        <v>2.06</v>
      </c>
      <c r="F984" s="2" t="n">
        <v>0</v>
      </c>
      <c r="G984" s="2" t="n">
        <v>0</v>
      </c>
      <c r="H984" s="1" t="n">
        <v>1151.4</v>
      </c>
      <c r="I984" s="1" t="n">
        <v>1204.5</v>
      </c>
      <c r="J984" s="1" t="n">
        <v>10.9</v>
      </c>
      <c r="L984" s="1" t="s">
        <v>116</v>
      </c>
      <c r="M984" s="1" t="s">
        <v>120</v>
      </c>
      <c r="N984" s="7" t="n">
        <v>44605</v>
      </c>
    </row>
    <row r="985" customFormat="false" ht="15" hidden="false" customHeight="false" outlineLevel="0" collapsed="false">
      <c r="A985" s="6" t="str">
        <f aca="false">"sankmc_"&amp;ROUND(B985,1)&amp;"_"&amp;ROUND(C985,1)&amp;"_"&amp;ROUND(D985,1)&amp;"_"&amp;ROUND(E985,1)&amp;"_"&amp;ROUND(F985,1)&amp;"_"&amp;ROUND(G985,1)</f>
        <v>sankmc_83.4_8.3_6.2_2.1_0_0</v>
      </c>
      <c r="B985" s="2" t="n">
        <v>83.4</v>
      </c>
      <c r="C985" s="2" t="n">
        <v>8.33</v>
      </c>
      <c r="D985" s="2" t="n">
        <v>6.21</v>
      </c>
      <c r="E985" s="2" t="n">
        <v>2.06</v>
      </c>
      <c r="F985" s="2" t="n">
        <v>0</v>
      </c>
      <c r="G985" s="2" t="n">
        <v>0</v>
      </c>
      <c r="H985" s="1" t="n">
        <v>1151.4</v>
      </c>
      <c r="I985" s="1" t="n">
        <v>1188.3</v>
      </c>
      <c r="J985" s="1" t="n">
        <v>11.29</v>
      </c>
      <c r="L985" s="1" t="s">
        <v>116</v>
      </c>
      <c r="M985" s="1" t="s">
        <v>120</v>
      </c>
      <c r="N985" s="7" t="n">
        <v>44605</v>
      </c>
    </row>
    <row r="986" customFormat="false" ht="15" hidden="false" customHeight="false" outlineLevel="0" collapsed="false">
      <c r="A986" s="6" t="str">
        <f aca="false">"sankmc_"&amp;ROUND(B986,1)&amp;"_"&amp;ROUND(C986,1)&amp;"_"&amp;ROUND(D986,1)&amp;"_"&amp;ROUND(E986,1)&amp;"_"&amp;ROUND(F986,1)&amp;"_"&amp;ROUND(G986,1)</f>
        <v>sankmc_83.4_8.3_6.2_2.1_0_0</v>
      </c>
      <c r="B986" s="2" t="n">
        <v>83.4</v>
      </c>
      <c r="C986" s="2" t="n">
        <v>8.33</v>
      </c>
      <c r="D986" s="2" t="n">
        <v>6.21</v>
      </c>
      <c r="E986" s="2" t="n">
        <v>2.06</v>
      </c>
      <c r="F986" s="2" t="n">
        <v>0</v>
      </c>
      <c r="G986" s="2" t="n">
        <v>0</v>
      </c>
      <c r="H986" s="1" t="n">
        <v>1151.4</v>
      </c>
      <c r="I986" s="1" t="n">
        <v>1168.2</v>
      </c>
      <c r="J986" s="1" t="n">
        <v>11.67</v>
      </c>
      <c r="L986" s="1" t="s">
        <v>116</v>
      </c>
      <c r="M986" s="1" t="s">
        <v>120</v>
      </c>
      <c r="N986" s="7" t="n">
        <v>44605</v>
      </c>
    </row>
    <row r="987" customFormat="false" ht="15" hidden="false" customHeight="false" outlineLevel="0" collapsed="false">
      <c r="A987" s="6" t="str">
        <f aca="false">"sankmc_"&amp;ROUND(B987,1)&amp;"_"&amp;ROUND(C987,1)&amp;"_"&amp;ROUND(D987,1)&amp;"_"&amp;ROUND(E987,1)&amp;"_"&amp;ROUND(F987,1)&amp;"_"&amp;ROUND(G987,1)</f>
        <v>sankmc_83.4_8.3_6.2_2.1_0_0</v>
      </c>
      <c r="B987" s="2" t="n">
        <v>83.4</v>
      </c>
      <c r="C987" s="2" t="n">
        <v>8.33</v>
      </c>
      <c r="D987" s="2" t="n">
        <v>6.21</v>
      </c>
      <c r="E987" s="2" t="n">
        <v>2.06</v>
      </c>
      <c r="F987" s="2" t="n">
        <v>0</v>
      </c>
      <c r="G987" s="2" t="n">
        <v>0</v>
      </c>
      <c r="H987" s="1" t="n">
        <v>1151.4</v>
      </c>
      <c r="I987" s="1" t="n">
        <v>1150.5</v>
      </c>
      <c r="J987" s="1" t="n">
        <v>12.02</v>
      </c>
      <c r="L987" s="1" t="s">
        <v>116</v>
      </c>
      <c r="M987" s="1" t="s">
        <v>120</v>
      </c>
      <c r="N987" s="7" t="n">
        <v>44605</v>
      </c>
    </row>
    <row r="988" customFormat="false" ht="15" hidden="false" customHeight="false" outlineLevel="0" collapsed="false">
      <c r="A988" s="6" t="str">
        <f aca="false">"sankmc_"&amp;ROUND(B988,1)&amp;"_"&amp;ROUND(C988,1)&amp;"_"&amp;ROUND(D988,1)&amp;"_"&amp;ROUND(E988,1)&amp;"_"&amp;ROUND(F988,1)&amp;"_"&amp;ROUND(G988,1)</f>
        <v>sankmc_83.4_8.3_6.2_2.1_0_0</v>
      </c>
      <c r="B988" s="2" t="n">
        <v>83.4</v>
      </c>
      <c r="C988" s="2" t="n">
        <v>8.33</v>
      </c>
      <c r="D988" s="2" t="n">
        <v>6.21</v>
      </c>
      <c r="E988" s="2" t="n">
        <v>2.06</v>
      </c>
      <c r="F988" s="2" t="n">
        <v>0</v>
      </c>
      <c r="G988" s="2" t="n">
        <v>0</v>
      </c>
      <c r="H988" s="1" t="n">
        <v>1151.4</v>
      </c>
      <c r="I988" s="1" t="n">
        <v>1136.7</v>
      </c>
      <c r="J988" s="1" t="n">
        <v>12.32</v>
      </c>
      <c r="L988" s="1" t="s">
        <v>116</v>
      </c>
      <c r="M988" s="1" t="s">
        <v>120</v>
      </c>
      <c r="N988" s="7" t="n">
        <v>44605</v>
      </c>
    </row>
    <row r="989" customFormat="false" ht="15" hidden="false" customHeight="false" outlineLevel="0" collapsed="false">
      <c r="A989" s="6" t="str">
        <f aca="false">"sankmc_"&amp;ROUND(B989,1)&amp;"_"&amp;ROUND(C989,1)&amp;"_"&amp;ROUND(D989,1)&amp;"_"&amp;ROUND(E989,1)&amp;"_"&amp;ROUND(F989,1)&amp;"_"&amp;ROUND(G989,1)</f>
        <v>sankmc_83.9_8.7_7.4_0_0_0</v>
      </c>
      <c r="B989" s="2" t="n">
        <v>83.9</v>
      </c>
      <c r="C989" s="2" t="n">
        <v>8.74</v>
      </c>
      <c r="D989" s="2" t="n">
        <v>7.35</v>
      </c>
      <c r="E989" s="2" t="n">
        <v>0</v>
      </c>
      <c r="F989" s="2" t="n">
        <v>0</v>
      </c>
      <c r="G989" s="2" t="n">
        <v>0</v>
      </c>
      <c r="H989" s="1" t="n">
        <v>1114.5</v>
      </c>
      <c r="I989" s="1" t="n">
        <v>1112.4</v>
      </c>
      <c r="J989" s="1" t="n">
        <v>12.05</v>
      </c>
      <c r="L989" s="1" t="s">
        <v>116</v>
      </c>
      <c r="M989" s="1" t="s">
        <v>121</v>
      </c>
      <c r="N989" s="7" t="n">
        <v>44605</v>
      </c>
    </row>
    <row r="990" customFormat="false" ht="15" hidden="false" customHeight="false" outlineLevel="0" collapsed="false">
      <c r="A990" s="6" t="str">
        <f aca="false">"sankmc_"&amp;ROUND(B990,1)&amp;"_"&amp;ROUND(C990,1)&amp;"_"&amp;ROUND(D990,1)&amp;"_"&amp;ROUND(E990,1)&amp;"_"&amp;ROUND(F990,1)&amp;"_"&amp;ROUND(G990,1)</f>
        <v>sankmc_83.9_8.7_7.4_0_0_0</v>
      </c>
      <c r="B990" s="2" t="n">
        <v>83.9</v>
      </c>
      <c r="C990" s="2" t="n">
        <v>8.74</v>
      </c>
      <c r="D990" s="2" t="n">
        <v>7.35</v>
      </c>
      <c r="E990" s="2" t="n">
        <v>0</v>
      </c>
      <c r="F990" s="2" t="n">
        <v>0</v>
      </c>
      <c r="G990" s="2" t="n">
        <v>0</v>
      </c>
      <c r="H990" s="1" t="n">
        <v>1114.5</v>
      </c>
      <c r="I990" s="1" t="n">
        <v>1132.8</v>
      </c>
      <c r="J990" s="1" t="n">
        <v>11.61</v>
      </c>
      <c r="L990" s="1" t="s">
        <v>116</v>
      </c>
      <c r="M990" s="1" t="s">
        <v>121</v>
      </c>
      <c r="N990" s="7" t="n">
        <v>44605</v>
      </c>
    </row>
    <row r="991" customFormat="false" ht="15" hidden="false" customHeight="false" outlineLevel="0" collapsed="false">
      <c r="A991" s="6" t="str">
        <f aca="false">"sankmc_"&amp;ROUND(B991,1)&amp;"_"&amp;ROUND(C991,1)&amp;"_"&amp;ROUND(D991,1)&amp;"_"&amp;ROUND(E991,1)&amp;"_"&amp;ROUND(F991,1)&amp;"_"&amp;ROUND(G991,1)</f>
        <v>sankmc_83.9_8.7_7.4_0_0_0</v>
      </c>
      <c r="B991" s="2" t="n">
        <v>83.9</v>
      </c>
      <c r="C991" s="2" t="n">
        <v>8.74</v>
      </c>
      <c r="D991" s="2" t="n">
        <v>7.35</v>
      </c>
      <c r="E991" s="2" t="n">
        <v>0</v>
      </c>
      <c r="F991" s="2" t="n">
        <v>0</v>
      </c>
      <c r="G991" s="2" t="n">
        <v>0</v>
      </c>
      <c r="H991" s="1" t="n">
        <v>1114.5</v>
      </c>
      <c r="I991" s="1" t="n">
        <v>1148.4</v>
      </c>
      <c r="J991" s="1" t="n">
        <v>11.31</v>
      </c>
      <c r="L991" s="1" t="s">
        <v>116</v>
      </c>
      <c r="M991" s="1" t="s">
        <v>121</v>
      </c>
      <c r="N991" s="7" t="n">
        <v>44605</v>
      </c>
    </row>
    <row r="992" customFormat="false" ht="15" hidden="false" customHeight="false" outlineLevel="0" collapsed="false">
      <c r="A992" s="6" t="str">
        <f aca="false">"sankmc_"&amp;ROUND(B992,1)&amp;"_"&amp;ROUND(C992,1)&amp;"_"&amp;ROUND(D992,1)&amp;"_"&amp;ROUND(E992,1)&amp;"_"&amp;ROUND(F992,1)&amp;"_"&amp;ROUND(G992,1)</f>
        <v>sankmc_83.9_8.7_7.4_0_0_0</v>
      </c>
      <c r="B992" s="2" t="n">
        <v>83.9</v>
      </c>
      <c r="C992" s="2" t="n">
        <v>8.74</v>
      </c>
      <c r="D992" s="2" t="n">
        <v>7.35</v>
      </c>
      <c r="E992" s="2" t="n">
        <v>0</v>
      </c>
      <c r="F992" s="2" t="n">
        <v>0</v>
      </c>
      <c r="G992" s="2" t="n">
        <v>0</v>
      </c>
      <c r="H992" s="1" t="n">
        <v>1114.5</v>
      </c>
      <c r="I992" s="1" t="n">
        <v>1170.5</v>
      </c>
      <c r="J992" s="1" t="n">
        <v>10.98</v>
      </c>
      <c r="L992" s="1" t="s">
        <v>116</v>
      </c>
      <c r="M992" s="1" t="s">
        <v>121</v>
      </c>
      <c r="N992" s="7" t="n">
        <v>44605</v>
      </c>
    </row>
    <row r="993" customFormat="false" ht="15" hidden="false" customHeight="false" outlineLevel="0" collapsed="false">
      <c r="A993" s="6" t="str">
        <f aca="false">"sankmc_"&amp;ROUND(B993,1)&amp;"_"&amp;ROUND(C993,1)&amp;"_"&amp;ROUND(D993,1)&amp;"_"&amp;ROUND(E993,1)&amp;"_"&amp;ROUND(F993,1)&amp;"_"&amp;ROUND(G993,1)</f>
        <v>sankmc_83.9_8.7_7.4_0_0_0</v>
      </c>
      <c r="B993" s="2" t="n">
        <v>83.9</v>
      </c>
      <c r="C993" s="2" t="n">
        <v>8.74</v>
      </c>
      <c r="D993" s="2" t="n">
        <v>7.35</v>
      </c>
      <c r="E993" s="2" t="n">
        <v>0</v>
      </c>
      <c r="F993" s="2" t="n">
        <v>0</v>
      </c>
      <c r="G993" s="2" t="n">
        <v>0</v>
      </c>
      <c r="H993" s="1" t="n">
        <v>1114.5</v>
      </c>
      <c r="I993" s="1" t="n">
        <v>1185</v>
      </c>
      <c r="J993" s="1" t="n">
        <v>10.65</v>
      </c>
      <c r="L993" s="1" t="s">
        <v>116</v>
      </c>
      <c r="M993" s="1" t="s">
        <v>121</v>
      </c>
      <c r="N993" s="7" t="n">
        <v>44605</v>
      </c>
    </row>
    <row r="994" customFormat="false" ht="15" hidden="false" customHeight="false" outlineLevel="0" collapsed="false">
      <c r="A994" s="6" t="str">
        <f aca="false">"sankmc_"&amp;ROUND(B994,1)&amp;"_"&amp;ROUND(C994,1)&amp;"_"&amp;ROUND(D994,1)&amp;"_"&amp;ROUND(E994,1)&amp;"_"&amp;ROUND(F994,1)&amp;"_"&amp;ROUND(G994,1)</f>
        <v>sankmc_83.9_8.7_7.4_0_0_0</v>
      </c>
      <c r="B994" s="2" t="n">
        <v>83.9</v>
      </c>
      <c r="C994" s="2" t="n">
        <v>8.74</v>
      </c>
      <c r="D994" s="2" t="n">
        <v>7.35</v>
      </c>
      <c r="E994" s="2" t="n">
        <v>0</v>
      </c>
      <c r="F994" s="2" t="n">
        <v>0</v>
      </c>
      <c r="G994" s="2" t="n">
        <v>0</v>
      </c>
      <c r="H994" s="1" t="n">
        <v>1114.5</v>
      </c>
      <c r="I994" s="1" t="n">
        <v>1190.3</v>
      </c>
      <c r="J994" s="1" t="n">
        <v>10.58</v>
      </c>
      <c r="L994" s="1" t="s">
        <v>116</v>
      </c>
      <c r="M994" s="1" t="s">
        <v>121</v>
      </c>
      <c r="N994" s="7" t="n">
        <v>44605</v>
      </c>
    </row>
    <row r="995" customFormat="false" ht="15" hidden="false" customHeight="false" outlineLevel="0" collapsed="false">
      <c r="A995" s="6" t="str">
        <f aca="false">"sankmc_"&amp;ROUND(B995,1)&amp;"_"&amp;ROUND(C995,1)&amp;"_"&amp;ROUND(D995,1)&amp;"_"&amp;ROUND(E995,1)&amp;"_"&amp;ROUND(F995,1)&amp;"_"&amp;ROUND(G995,1)</f>
        <v>sankmc_83.9_8.7_7.4_0_0_0</v>
      </c>
      <c r="B995" s="2" t="n">
        <v>83.9</v>
      </c>
      <c r="C995" s="2" t="n">
        <v>8.74</v>
      </c>
      <c r="D995" s="2" t="n">
        <v>7.35</v>
      </c>
      <c r="E995" s="2" t="n">
        <v>0</v>
      </c>
      <c r="F995" s="2" t="n">
        <v>0</v>
      </c>
      <c r="G995" s="2" t="n">
        <v>0</v>
      </c>
      <c r="H995" s="1" t="n">
        <v>1114.5</v>
      </c>
      <c r="I995" s="1" t="n">
        <v>1201.7</v>
      </c>
      <c r="J995" s="1" t="n">
        <v>10.38</v>
      </c>
      <c r="L995" s="1" t="s">
        <v>116</v>
      </c>
      <c r="M995" s="1" t="s">
        <v>121</v>
      </c>
      <c r="N995" s="7" t="n">
        <v>44605</v>
      </c>
    </row>
    <row r="996" customFormat="false" ht="15" hidden="false" customHeight="false" outlineLevel="0" collapsed="false">
      <c r="A996" s="6" t="str">
        <f aca="false">"sankmc_"&amp;ROUND(B996,1)&amp;"_"&amp;ROUND(C996,1)&amp;"_"&amp;ROUND(D996,1)&amp;"_"&amp;ROUND(E996,1)&amp;"_"&amp;ROUND(F996,1)&amp;"_"&amp;ROUND(G996,1)</f>
        <v>sankmc_83.9_8.7_7.4_0_0_0</v>
      </c>
      <c r="B996" s="2" t="n">
        <v>83.9</v>
      </c>
      <c r="C996" s="2" t="n">
        <v>8.74</v>
      </c>
      <c r="D996" s="2" t="n">
        <v>7.35</v>
      </c>
      <c r="E996" s="2" t="n">
        <v>0</v>
      </c>
      <c r="F996" s="2" t="n">
        <v>0</v>
      </c>
      <c r="G996" s="2" t="n">
        <v>0</v>
      </c>
      <c r="H996" s="1" t="n">
        <v>1114.5</v>
      </c>
      <c r="I996" s="1" t="n">
        <v>1209.5</v>
      </c>
      <c r="J996" s="1" t="n">
        <v>10.22</v>
      </c>
      <c r="L996" s="1" t="s">
        <v>116</v>
      </c>
      <c r="M996" s="1" t="s">
        <v>121</v>
      </c>
      <c r="N996" s="7" t="n">
        <v>44605</v>
      </c>
    </row>
    <row r="997" customFormat="false" ht="15" hidden="false" customHeight="false" outlineLevel="0" collapsed="false">
      <c r="A997" s="6" t="str">
        <f aca="false">"sankmc_"&amp;ROUND(B997,1)&amp;"_"&amp;ROUND(C997,1)&amp;"_"&amp;ROUND(D997,1)&amp;"_"&amp;ROUND(E997,1)&amp;"_"&amp;ROUND(F997,1)&amp;"_"&amp;ROUND(G997,1)</f>
        <v>sankmc_83.9_8.7_7.4_0_0_0</v>
      </c>
      <c r="B997" s="2" t="n">
        <v>83.9</v>
      </c>
      <c r="C997" s="2" t="n">
        <v>8.74</v>
      </c>
      <c r="D997" s="2" t="n">
        <v>7.35</v>
      </c>
      <c r="E997" s="2" t="n">
        <v>0</v>
      </c>
      <c r="F997" s="2" t="n">
        <v>0</v>
      </c>
      <c r="G997" s="2" t="n">
        <v>0</v>
      </c>
      <c r="H997" s="1" t="n">
        <v>1114.5</v>
      </c>
      <c r="I997" s="1" t="n">
        <v>1211.5</v>
      </c>
      <c r="J997" s="1" t="n">
        <v>10.21</v>
      </c>
      <c r="L997" s="1" t="s">
        <v>116</v>
      </c>
      <c r="M997" s="1" t="s">
        <v>121</v>
      </c>
      <c r="N997" s="7" t="n">
        <v>44605</v>
      </c>
    </row>
    <row r="998" customFormat="false" ht="15" hidden="false" customHeight="false" outlineLevel="0" collapsed="false">
      <c r="A998" s="6" t="str">
        <f aca="false">"sankmc_"&amp;ROUND(B998,1)&amp;"_"&amp;ROUND(C998,1)&amp;"_"&amp;ROUND(D998,1)&amp;"_"&amp;ROUND(E998,1)&amp;"_"&amp;ROUND(F998,1)&amp;"_"&amp;ROUND(G998,1)</f>
        <v>sankmc_83.9_8.7_7.4_0_0_0</v>
      </c>
      <c r="B998" s="2" t="n">
        <v>83.9</v>
      </c>
      <c r="C998" s="2" t="n">
        <v>8.74</v>
      </c>
      <c r="D998" s="2" t="n">
        <v>7.35</v>
      </c>
      <c r="E998" s="2" t="n">
        <v>0</v>
      </c>
      <c r="F998" s="2" t="n">
        <v>0</v>
      </c>
      <c r="G998" s="2" t="n">
        <v>0</v>
      </c>
      <c r="H998" s="1" t="n">
        <v>1114.5</v>
      </c>
      <c r="I998" s="1" t="n">
        <v>1227.4</v>
      </c>
      <c r="J998" s="1" t="n">
        <v>9.91</v>
      </c>
      <c r="L998" s="1" t="s">
        <v>116</v>
      </c>
      <c r="M998" s="1" t="s">
        <v>121</v>
      </c>
      <c r="N998" s="7" t="n">
        <v>44605</v>
      </c>
    </row>
    <row r="999" customFormat="false" ht="15" hidden="false" customHeight="false" outlineLevel="0" collapsed="false">
      <c r="A999" s="6" t="str">
        <f aca="false">"sankmc_"&amp;ROUND(B999,1)&amp;"_"&amp;ROUND(C999,1)&amp;"_"&amp;ROUND(D999,1)&amp;"_"&amp;ROUND(E999,1)&amp;"_"&amp;ROUND(F999,1)&amp;"_"&amp;ROUND(G999,1)</f>
        <v>sankmc_83.9_8.7_7.4_0_0_0</v>
      </c>
      <c r="B999" s="2" t="n">
        <v>83.9</v>
      </c>
      <c r="C999" s="2" t="n">
        <v>8.74</v>
      </c>
      <c r="D999" s="2" t="n">
        <v>7.35</v>
      </c>
      <c r="E999" s="2" t="n">
        <v>0</v>
      </c>
      <c r="F999" s="2" t="n">
        <v>0</v>
      </c>
      <c r="G999" s="2" t="n">
        <v>0</v>
      </c>
      <c r="H999" s="1" t="n">
        <v>1114.5</v>
      </c>
      <c r="I999" s="1" t="n">
        <v>1227</v>
      </c>
      <c r="J999" s="1" t="n">
        <v>9.95</v>
      </c>
      <c r="L999" s="1" t="s">
        <v>116</v>
      </c>
      <c r="M999" s="1" t="s">
        <v>121</v>
      </c>
      <c r="N999" s="7" t="n">
        <v>44605</v>
      </c>
    </row>
    <row r="1000" customFormat="false" ht="15" hidden="false" customHeight="false" outlineLevel="0" collapsed="false">
      <c r="A1000" s="6" t="str">
        <f aca="false">"sankmc_"&amp;ROUND(B1000,1)&amp;"_"&amp;ROUND(C1000,1)&amp;"_"&amp;ROUND(D1000,1)&amp;"_"&amp;ROUND(E1000,1)&amp;"_"&amp;ROUND(F1000,1)&amp;"_"&amp;ROUND(G1000,1)</f>
        <v>sankmc_83.9_8.7_7.4_0_0_0</v>
      </c>
      <c r="B1000" s="2" t="n">
        <v>83.9</v>
      </c>
      <c r="C1000" s="2" t="n">
        <v>8.74</v>
      </c>
      <c r="D1000" s="2" t="n">
        <v>7.35</v>
      </c>
      <c r="E1000" s="2" t="n">
        <v>0</v>
      </c>
      <c r="F1000" s="2" t="n">
        <v>0</v>
      </c>
      <c r="G1000" s="2" t="n">
        <v>0</v>
      </c>
      <c r="H1000" s="1" t="n">
        <v>1114.5</v>
      </c>
      <c r="I1000" s="1" t="n">
        <v>1258.8</v>
      </c>
      <c r="J1000" s="1" t="n">
        <v>9.43</v>
      </c>
      <c r="L1000" s="1" t="s">
        <v>116</v>
      </c>
      <c r="M1000" s="1" t="s">
        <v>121</v>
      </c>
      <c r="N1000" s="7" t="n">
        <v>44605</v>
      </c>
    </row>
    <row r="1001" customFormat="false" ht="15" hidden="false" customHeight="false" outlineLevel="0" collapsed="false">
      <c r="A1001" s="6" t="str">
        <f aca="false">"sankmc_"&amp;ROUND(B1001,1)&amp;"_"&amp;ROUND(C1001,1)&amp;"_"&amp;ROUND(D1001,1)&amp;"_"&amp;ROUND(E1001,1)&amp;"_"&amp;ROUND(F1001,1)&amp;"_"&amp;ROUND(G1001,1)</f>
        <v>sankmc_75.5_12.3_5_7.2_0_0</v>
      </c>
      <c r="B1001" s="2" t="n">
        <v>75.53</v>
      </c>
      <c r="C1001" s="2" t="n">
        <v>12.3</v>
      </c>
      <c r="D1001" s="2" t="n">
        <v>5.01</v>
      </c>
      <c r="E1001" s="2" t="n">
        <v>7.15</v>
      </c>
      <c r="F1001" s="2" t="n">
        <v>0</v>
      </c>
      <c r="G1001" s="2" t="n">
        <v>0</v>
      </c>
      <c r="H1001" s="1" t="n">
        <v>1144.4</v>
      </c>
      <c r="I1001" s="1" t="n">
        <v>1266.1</v>
      </c>
      <c r="J1001" s="1" t="n">
        <v>9.72</v>
      </c>
      <c r="K1001" s="2" t="n">
        <v>7.54</v>
      </c>
      <c r="L1001" s="1" t="s">
        <v>116</v>
      </c>
      <c r="M1001" s="1" t="s">
        <v>122</v>
      </c>
      <c r="N1001" s="7" t="n">
        <v>44605</v>
      </c>
    </row>
    <row r="1002" customFormat="false" ht="15" hidden="false" customHeight="false" outlineLevel="0" collapsed="false">
      <c r="A1002" s="6" t="str">
        <f aca="false">"sankmc_"&amp;ROUND(B1002,1)&amp;"_"&amp;ROUND(C1002,1)&amp;"_"&amp;ROUND(D1002,1)&amp;"_"&amp;ROUND(E1002,1)&amp;"_"&amp;ROUND(F1002,1)&amp;"_"&amp;ROUND(G1002,1)</f>
        <v>sankmc_75.5_12.3_5_7.2_0_0</v>
      </c>
      <c r="B1002" s="2" t="n">
        <v>75.53</v>
      </c>
      <c r="C1002" s="2" t="n">
        <v>12.3</v>
      </c>
      <c r="D1002" s="2" t="n">
        <v>5.01</v>
      </c>
      <c r="E1002" s="2" t="n">
        <v>7.15</v>
      </c>
      <c r="F1002" s="2" t="n">
        <v>0</v>
      </c>
      <c r="G1002" s="2" t="n">
        <v>0</v>
      </c>
      <c r="H1002" s="1" t="n">
        <v>1144.4</v>
      </c>
      <c r="I1002" s="1" t="n">
        <v>1244.8</v>
      </c>
      <c r="J1002" s="1" t="n">
        <v>10.08</v>
      </c>
      <c r="K1002" s="2" t="n">
        <v>7.54</v>
      </c>
      <c r="L1002" s="1" t="s">
        <v>116</v>
      </c>
      <c r="M1002" s="1" t="s">
        <v>122</v>
      </c>
      <c r="N1002" s="7" t="n">
        <v>44605</v>
      </c>
    </row>
    <row r="1003" customFormat="false" ht="15" hidden="false" customHeight="false" outlineLevel="0" collapsed="false">
      <c r="A1003" s="6" t="str">
        <f aca="false">"sankmc_"&amp;ROUND(B1003,1)&amp;"_"&amp;ROUND(C1003,1)&amp;"_"&amp;ROUND(D1003,1)&amp;"_"&amp;ROUND(E1003,1)&amp;"_"&amp;ROUND(F1003,1)&amp;"_"&amp;ROUND(G1003,1)</f>
        <v>sankmc_75.5_12.3_5_7.2_0_0</v>
      </c>
      <c r="B1003" s="2" t="n">
        <v>75.53</v>
      </c>
      <c r="C1003" s="2" t="n">
        <v>12.3</v>
      </c>
      <c r="D1003" s="2" t="n">
        <v>5.01</v>
      </c>
      <c r="E1003" s="2" t="n">
        <v>7.15</v>
      </c>
      <c r="F1003" s="2" t="n">
        <v>0</v>
      </c>
      <c r="G1003" s="2" t="n">
        <v>0</v>
      </c>
      <c r="H1003" s="1" t="n">
        <v>1144.4</v>
      </c>
      <c r="I1003" s="1" t="n">
        <v>1232.1</v>
      </c>
      <c r="J1003" s="1" t="n">
        <v>10.28</v>
      </c>
      <c r="K1003" s="2" t="n">
        <v>7.54</v>
      </c>
      <c r="L1003" s="1" t="s">
        <v>116</v>
      </c>
      <c r="M1003" s="1" t="s">
        <v>122</v>
      </c>
      <c r="N1003" s="7" t="n">
        <v>44605</v>
      </c>
    </row>
    <row r="1004" customFormat="false" ht="15" hidden="false" customHeight="false" outlineLevel="0" collapsed="false">
      <c r="A1004" s="6" t="str">
        <f aca="false">"sankmc_"&amp;ROUND(B1004,1)&amp;"_"&amp;ROUND(C1004,1)&amp;"_"&amp;ROUND(D1004,1)&amp;"_"&amp;ROUND(E1004,1)&amp;"_"&amp;ROUND(F1004,1)&amp;"_"&amp;ROUND(G1004,1)</f>
        <v>sankmc_75.5_12.3_5_7.2_0_0</v>
      </c>
      <c r="B1004" s="2" t="n">
        <v>75.53</v>
      </c>
      <c r="C1004" s="2" t="n">
        <v>12.3</v>
      </c>
      <c r="D1004" s="2" t="n">
        <v>5.01</v>
      </c>
      <c r="E1004" s="2" t="n">
        <v>7.15</v>
      </c>
      <c r="F1004" s="2" t="n">
        <v>0</v>
      </c>
      <c r="G1004" s="2" t="n">
        <v>0</v>
      </c>
      <c r="H1004" s="1" t="n">
        <v>1144.4</v>
      </c>
      <c r="I1004" s="1" t="n">
        <v>1215.9</v>
      </c>
      <c r="J1004" s="1" t="n">
        <v>10.57</v>
      </c>
      <c r="K1004" s="2" t="n">
        <v>7.54</v>
      </c>
      <c r="L1004" s="1" t="s">
        <v>116</v>
      </c>
      <c r="M1004" s="1" t="s">
        <v>122</v>
      </c>
      <c r="N1004" s="7" t="n">
        <v>44605</v>
      </c>
    </row>
    <row r="1005" customFormat="false" ht="15" hidden="false" customHeight="false" outlineLevel="0" collapsed="false">
      <c r="A1005" s="6" t="str">
        <f aca="false">"sankmc_"&amp;ROUND(B1005,1)&amp;"_"&amp;ROUND(C1005,1)&amp;"_"&amp;ROUND(D1005,1)&amp;"_"&amp;ROUND(E1005,1)&amp;"_"&amp;ROUND(F1005,1)&amp;"_"&amp;ROUND(G1005,1)</f>
        <v>sankmc_75.5_12.3_5_7.2_0_0</v>
      </c>
      <c r="B1005" s="2" t="n">
        <v>75.53</v>
      </c>
      <c r="C1005" s="2" t="n">
        <v>12.3</v>
      </c>
      <c r="D1005" s="2" t="n">
        <v>5.01</v>
      </c>
      <c r="E1005" s="2" t="n">
        <v>7.15</v>
      </c>
      <c r="F1005" s="2" t="n">
        <v>0</v>
      </c>
      <c r="G1005" s="2" t="n">
        <v>0</v>
      </c>
      <c r="H1005" s="1" t="n">
        <v>1144.4</v>
      </c>
      <c r="I1005" s="1" t="n">
        <v>1199</v>
      </c>
      <c r="J1005" s="1" t="n">
        <v>10.98</v>
      </c>
      <c r="K1005" s="2" t="n">
        <v>7.54</v>
      </c>
      <c r="L1005" s="1" t="s">
        <v>116</v>
      </c>
      <c r="M1005" s="1" t="s">
        <v>122</v>
      </c>
      <c r="N1005" s="7" t="n">
        <v>44605</v>
      </c>
    </row>
    <row r="1006" customFormat="false" ht="15" hidden="false" customHeight="false" outlineLevel="0" collapsed="false">
      <c r="A1006" s="6" t="str">
        <f aca="false">"sankmc_"&amp;ROUND(B1006,1)&amp;"_"&amp;ROUND(C1006,1)&amp;"_"&amp;ROUND(D1006,1)&amp;"_"&amp;ROUND(E1006,1)&amp;"_"&amp;ROUND(F1006,1)&amp;"_"&amp;ROUND(G1006,1)</f>
        <v>sankmc_75.5_12.3_5_7.2_0_0</v>
      </c>
      <c r="B1006" s="2" t="n">
        <v>75.53</v>
      </c>
      <c r="C1006" s="2" t="n">
        <v>12.3</v>
      </c>
      <c r="D1006" s="2" t="n">
        <v>5.01</v>
      </c>
      <c r="E1006" s="2" t="n">
        <v>7.15</v>
      </c>
      <c r="F1006" s="2" t="n">
        <v>0</v>
      </c>
      <c r="G1006" s="2" t="n">
        <v>0</v>
      </c>
      <c r="H1006" s="1" t="n">
        <v>1144.4</v>
      </c>
      <c r="I1006" s="1" t="n">
        <v>1177.4</v>
      </c>
      <c r="J1006" s="1" t="n">
        <v>11.34</v>
      </c>
      <c r="K1006" s="2" t="n">
        <v>7.54</v>
      </c>
      <c r="L1006" s="1" t="s">
        <v>116</v>
      </c>
      <c r="M1006" s="1" t="s">
        <v>122</v>
      </c>
      <c r="N1006" s="7" t="n">
        <v>44605</v>
      </c>
    </row>
    <row r="1007" customFormat="false" ht="15" hidden="false" customHeight="false" outlineLevel="0" collapsed="false">
      <c r="A1007" s="6" t="str">
        <f aca="false">"sankmc_"&amp;ROUND(B1007,1)&amp;"_"&amp;ROUND(C1007,1)&amp;"_"&amp;ROUND(D1007,1)&amp;"_"&amp;ROUND(E1007,1)&amp;"_"&amp;ROUND(F1007,1)&amp;"_"&amp;ROUND(G1007,1)</f>
        <v>sankmc_75.5_12.3_5_7.2_0_0</v>
      </c>
      <c r="B1007" s="2" t="n">
        <v>75.53</v>
      </c>
      <c r="C1007" s="2" t="n">
        <v>12.3</v>
      </c>
      <c r="D1007" s="2" t="n">
        <v>5.01</v>
      </c>
      <c r="E1007" s="2" t="n">
        <v>7.15</v>
      </c>
      <c r="F1007" s="2" t="n">
        <v>0</v>
      </c>
      <c r="G1007" s="2" t="n">
        <v>0</v>
      </c>
      <c r="H1007" s="1" t="n">
        <v>1144.4</v>
      </c>
      <c r="I1007" s="1" t="n">
        <v>1161.1</v>
      </c>
      <c r="J1007" s="1" t="n">
        <v>11.62</v>
      </c>
      <c r="K1007" s="2" t="n">
        <v>7.54</v>
      </c>
      <c r="L1007" s="1" t="s">
        <v>116</v>
      </c>
      <c r="M1007" s="1" t="s">
        <v>122</v>
      </c>
      <c r="N1007" s="7" t="n">
        <v>44605</v>
      </c>
    </row>
    <row r="1008" customFormat="false" ht="15" hidden="false" customHeight="false" outlineLevel="0" collapsed="false">
      <c r="A1008" s="6" t="str">
        <f aca="false">"sankmc_"&amp;ROUND(B1008,1)&amp;"_"&amp;ROUND(C1008,1)&amp;"_"&amp;ROUND(D1008,1)&amp;"_"&amp;ROUND(E1008,1)&amp;"_"&amp;ROUND(F1008,1)&amp;"_"&amp;ROUND(G1008,1)</f>
        <v>sankmc_75.5_12.3_5_7.2_0_0</v>
      </c>
      <c r="B1008" s="2" t="n">
        <v>75.53</v>
      </c>
      <c r="C1008" s="2" t="n">
        <v>12.3</v>
      </c>
      <c r="D1008" s="2" t="n">
        <v>5.01</v>
      </c>
      <c r="E1008" s="2" t="n">
        <v>7.15</v>
      </c>
      <c r="F1008" s="2" t="n">
        <v>0</v>
      </c>
      <c r="G1008" s="2" t="n">
        <v>0</v>
      </c>
      <c r="H1008" s="1" t="n">
        <v>1144.4</v>
      </c>
      <c r="I1008" s="1" t="n">
        <v>1137.8</v>
      </c>
      <c r="J1008" s="1" t="n">
        <v>12.12</v>
      </c>
      <c r="K1008" s="2" t="n">
        <v>7.54</v>
      </c>
      <c r="L1008" s="1" t="s">
        <v>116</v>
      </c>
      <c r="M1008" s="1" t="s">
        <v>122</v>
      </c>
      <c r="N1008" s="7" t="n">
        <v>44605</v>
      </c>
    </row>
    <row r="1009" customFormat="false" ht="15" hidden="false" customHeight="false" outlineLevel="0" collapsed="false">
      <c r="A1009" s="6" t="str">
        <f aca="false">"sankmc_"&amp;ROUND(B1009,1)&amp;"_"&amp;ROUND(C1009,1)&amp;"_"&amp;ROUND(D1009,1)&amp;"_"&amp;ROUND(E1009,1)&amp;"_"&amp;ROUND(F1009,1)&amp;"_"&amp;ROUND(G1009,1)</f>
        <v>sankmc_75.5_12.3_5_7.2_0_0</v>
      </c>
      <c r="B1009" s="2" t="n">
        <v>75.53</v>
      </c>
      <c r="C1009" s="2" t="n">
        <v>12.3</v>
      </c>
      <c r="D1009" s="2" t="n">
        <v>5.01</v>
      </c>
      <c r="E1009" s="2" t="n">
        <v>7.15</v>
      </c>
      <c r="F1009" s="2" t="n">
        <v>0</v>
      </c>
      <c r="G1009" s="2" t="n">
        <v>0</v>
      </c>
      <c r="H1009" s="1" t="n">
        <v>1144.4</v>
      </c>
      <c r="I1009" s="1" t="n">
        <v>1123.5</v>
      </c>
      <c r="J1009" s="1" t="n">
        <v>12.45</v>
      </c>
      <c r="K1009" s="2" t="n">
        <v>7.54</v>
      </c>
      <c r="L1009" s="1" t="s">
        <v>116</v>
      </c>
      <c r="M1009" s="1" t="s">
        <v>122</v>
      </c>
      <c r="N1009" s="7" t="n">
        <v>44605</v>
      </c>
    </row>
    <row r="1010" customFormat="false" ht="15" hidden="false" customHeight="false" outlineLevel="0" collapsed="false">
      <c r="A1010" s="6" t="str">
        <f aca="false">"sankmc_"&amp;ROUND(B1010,1)&amp;"_"&amp;ROUND(C1010,1)&amp;"_"&amp;ROUND(D1010,1)&amp;"_"&amp;ROUND(E1010,1)&amp;"_"&amp;ROUND(F1010,1)&amp;"_"&amp;ROUND(G1010,1)</f>
        <v>sankmc_75.5_12.3_5_7.2_0_0</v>
      </c>
      <c r="B1010" s="2" t="n">
        <v>75.53</v>
      </c>
      <c r="C1010" s="2" t="n">
        <v>12.3</v>
      </c>
      <c r="D1010" s="2" t="n">
        <v>5.01</v>
      </c>
      <c r="E1010" s="2" t="n">
        <v>7.15</v>
      </c>
      <c r="F1010" s="2" t="n">
        <v>0</v>
      </c>
      <c r="G1010" s="2" t="n">
        <v>0</v>
      </c>
      <c r="H1010" s="1" t="n">
        <v>1144.4</v>
      </c>
      <c r="I1010" s="1" t="n">
        <v>1820</v>
      </c>
      <c r="J1010" s="1" t="n">
        <v>3.41</v>
      </c>
      <c r="K1010" s="2" t="n">
        <v>7.54</v>
      </c>
      <c r="L1010" s="1" t="s">
        <v>116</v>
      </c>
      <c r="M1010" s="1" t="s">
        <v>122</v>
      </c>
      <c r="N1010" s="7" t="n">
        <v>44605</v>
      </c>
    </row>
    <row r="1011" customFormat="false" ht="15" hidden="false" customHeight="false" outlineLevel="0" collapsed="false">
      <c r="A1011" s="6" t="str">
        <f aca="false">"sankmc_"&amp;ROUND(B1011,1)&amp;"_"&amp;ROUND(C1011,1)&amp;"_"&amp;ROUND(D1011,1)&amp;"_"&amp;ROUND(E1011,1)&amp;"_"&amp;ROUND(F1011,1)&amp;"_"&amp;ROUND(G1011,1)</f>
        <v>sankmc_75.5_12.3_5_7.2_0_0</v>
      </c>
      <c r="B1011" s="2" t="n">
        <v>75.53</v>
      </c>
      <c r="C1011" s="2" t="n">
        <v>12.3</v>
      </c>
      <c r="D1011" s="2" t="n">
        <v>5.01</v>
      </c>
      <c r="E1011" s="2" t="n">
        <v>7.15</v>
      </c>
      <c r="F1011" s="2" t="n">
        <v>0</v>
      </c>
      <c r="G1011" s="2" t="n">
        <v>0</v>
      </c>
      <c r="H1011" s="1" t="n">
        <v>1144.4</v>
      </c>
      <c r="I1011" s="1" t="n">
        <v>1860</v>
      </c>
      <c r="J1011" s="1" t="n">
        <v>3.17</v>
      </c>
      <c r="K1011" s="2" t="n">
        <v>7.54</v>
      </c>
      <c r="L1011" s="1" t="s">
        <v>116</v>
      </c>
      <c r="M1011" s="1" t="s">
        <v>122</v>
      </c>
      <c r="N1011" s="7" t="n">
        <v>44605</v>
      </c>
    </row>
    <row r="1012" customFormat="false" ht="15" hidden="false" customHeight="false" outlineLevel="0" collapsed="false">
      <c r="A1012" s="6" t="str">
        <f aca="false">"sankmc_"&amp;ROUND(B1012,1)&amp;"_"&amp;ROUND(C1012,1)&amp;"_"&amp;ROUND(D1012,1)&amp;"_"&amp;ROUND(E1012,1)&amp;"_"&amp;ROUND(F1012,1)&amp;"_"&amp;ROUND(G1012,1)</f>
        <v>sankmc_75.5_12.3_5_7.2_0_0</v>
      </c>
      <c r="B1012" s="2" t="n">
        <v>75.53</v>
      </c>
      <c r="C1012" s="2" t="n">
        <v>12.3</v>
      </c>
      <c r="D1012" s="2" t="n">
        <v>5.01</v>
      </c>
      <c r="E1012" s="2" t="n">
        <v>7.15</v>
      </c>
      <c r="F1012" s="2" t="n">
        <v>0</v>
      </c>
      <c r="G1012" s="2" t="n">
        <v>0</v>
      </c>
      <c r="H1012" s="1" t="n">
        <v>1144.4</v>
      </c>
      <c r="I1012" s="1" t="n">
        <v>1900</v>
      </c>
      <c r="J1012" s="1" t="n">
        <v>2.93</v>
      </c>
      <c r="K1012" s="2" t="n">
        <v>7.54</v>
      </c>
      <c r="L1012" s="1" t="s">
        <v>116</v>
      </c>
      <c r="M1012" s="1" t="s">
        <v>122</v>
      </c>
      <c r="N1012" s="7" t="n">
        <v>44605</v>
      </c>
    </row>
    <row r="1013" customFormat="false" ht="15" hidden="false" customHeight="false" outlineLevel="0" collapsed="false">
      <c r="A1013" s="6" t="str">
        <f aca="false">"sankmc_"&amp;ROUND(B1013,1)&amp;"_"&amp;ROUND(C1013,1)&amp;"_"&amp;ROUND(D1013,1)&amp;"_"&amp;ROUND(E1013,1)&amp;"_"&amp;ROUND(F1013,1)&amp;"_"&amp;ROUND(G1013,1)</f>
        <v>sankmc_75.5_12.3_5_7.2_0_0</v>
      </c>
      <c r="B1013" s="2" t="n">
        <v>75.53</v>
      </c>
      <c r="C1013" s="2" t="n">
        <v>12.3</v>
      </c>
      <c r="D1013" s="2" t="n">
        <v>5.01</v>
      </c>
      <c r="E1013" s="2" t="n">
        <v>7.15</v>
      </c>
      <c r="F1013" s="2" t="n">
        <v>0</v>
      </c>
      <c r="G1013" s="2" t="n">
        <v>0</v>
      </c>
      <c r="H1013" s="1" t="n">
        <v>1144.4</v>
      </c>
      <c r="I1013" s="1" t="n">
        <v>1940</v>
      </c>
      <c r="J1013" s="1" t="n">
        <v>2.69</v>
      </c>
      <c r="K1013" s="2" t="n">
        <v>7.54</v>
      </c>
      <c r="L1013" s="1" t="s">
        <v>116</v>
      </c>
      <c r="M1013" s="1" t="s">
        <v>122</v>
      </c>
      <c r="N1013" s="7" t="n">
        <v>44605</v>
      </c>
    </row>
    <row r="1014" customFormat="false" ht="15" hidden="false" customHeight="false" outlineLevel="0" collapsed="false">
      <c r="A1014" s="6" t="str">
        <f aca="false">"sankmc_"&amp;ROUND(B1014,1)&amp;"_"&amp;ROUND(C1014,1)&amp;"_"&amp;ROUND(D1014,1)&amp;"_"&amp;ROUND(E1014,1)&amp;"_"&amp;ROUND(F1014,1)&amp;"_"&amp;ROUND(G1014,1)</f>
        <v>sankmc_75.5_12.3_5_7.2_0_0</v>
      </c>
      <c r="B1014" s="2" t="n">
        <v>75.53</v>
      </c>
      <c r="C1014" s="2" t="n">
        <v>12.3</v>
      </c>
      <c r="D1014" s="2" t="n">
        <v>5.01</v>
      </c>
      <c r="E1014" s="2" t="n">
        <v>7.15</v>
      </c>
      <c r="F1014" s="2" t="n">
        <v>0</v>
      </c>
      <c r="G1014" s="2" t="n">
        <v>0</v>
      </c>
      <c r="H1014" s="1" t="n">
        <v>1144.4</v>
      </c>
      <c r="I1014" s="1" t="n">
        <v>1980</v>
      </c>
      <c r="J1014" s="1" t="n">
        <v>2.45</v>
      </c>
      <c r="K1014" s="2" t="n">
        <v>7.54</v>
      </c>
      <c r="L1014" s="1" t="s">
        <v>116</v>
      </c>
      <c r="M1014" s="1" t="s">
        <v>122</v>
      </c>
      <c r="N1014" s="7" t="n">
        <v>44605</v>
      </c>
    </row>
    <row r="1015" customFormat="false" ht="15" hidden="false" customHeight="false" outlineLevel="0" collapsed="false">
      <c r="A1015" s="6" t="str">
        <f aca="false">"sankmc_"&amp;ROUND(B1015,1)&amp;"_"&amp;ROUND(C1015,1)&amp;"_"&amp;ROUND(D1015,1)&amp;"_"&amp;ROUND(E1015,1)&amp;"_"&amp;ROUND(F1015,1)&amp;"_"&amp;ROUND(G1015,1)</f>
        <v>sankmc_75.2_12.5_6.2_6.2_0_0</v>
      </c>
      <c r="B1015" s="2" t="n">
        <v>75.16</v>
      </c>
      <c r="C1015" s="2" t="n">
        <v>12.5</v>
      </c>
      <c r="D1015" s="2" t="n">
        <v>6.19</v>
      </c>
      <c r="E1015" s="2" t="n">
        <v>6.15</v>
      </c>
      <c r="F1015" s="2" t="n">
        <v>0</v>
      </c>
      <c r="G1015" s="2" t="n">
        <v>0</v>
      </c>
      <c r="H1015" s="1" t="n">
        <v>1103.6</v>
      </c>
      <c r="I1015" s="1" t="n">
        <v>1257.5</v>
      </c>
      <c r="J1015" s="1" t="n">
        <v>9.28</v>
      </c>
      <c r="K1015" s="2" t="n">
        <v>8.84</v>
      </c>
      <c r="L1015" s="1" t="s">
        <v>116</v>
      </c>
      <c r="M1015" s="1" t="s">
        <v>123</v>
      </c>
      <c r="N1015" s="7" t="n">
        <v>44605</v>
      </c>
    </row>
    <row r="1016" customFormat="false" ht="15" hidden="false" customHeight="false" outlineLevel="0" collapsed="false">
      <c r="A1016" s="6" t="str">
        <f aca="false">"sankmc_"&amp;ROUND(B1016,1)&amp;"_"&amp;ROUND(C1016,1)&amp;"_"&amp;ROUND(D1016,1)&amp;"_"&amp;ROUND(E1016,1)&amp;"_"&amp;ROUND(F1016,1)&amp;"_"&amp;ROUND(G1016,1)</f>
        <v>sankmc_75.2_12.5_6.2_6.2_0_0</v>
      </c>
      <c r="B1016" s="2" t="n">
        <v>75.16</v>
      </c>
      <c r="C1016" s="2" t="n">
        <v>12.5</v>
      </c>
      <c r="D1016" s="2" t="n">
        <v>6.19</v>
      </c>
      <c r="E1016" s="2" t="n">
        <v>6.15</v>
      </c>
      <c r="F1016" s="2" t="n">
        <v>0</v>
      </c>
      <c r="G1016" s="2" t="n">
        <v>0</v>
      </c>
      <c r="H1016" s="1" t="n">
        <v>1103.6</v>
      </c>
      <c r="I1016" s="1" t="n">
        <v>1231.2</v>
      </c>
      <c r="J1016" s="1" t="n">
        <v>9.6</v>
      </c>
      <c r="K1016" s="2" t="n">
        <v>8.84</v>
      </c>
      <c r="L1016" s="1" t="s">
        <v>116</v>
      </c>
      <c r="M1016" s="1" t="s">
        <v>123</v>
      </c>
      <c r="N1016" s="7" t="n">
        <v>44605</v>
      </c>
    </row>
    <row r="1017" customFormat="false" ht="15" hidden="false" customHeight="false" outlineLevel="0" collapsed="false">
      <c r="A1017" s="6" t="str">
        <f aca="false">"sankmc_"&amp;ROUND(B1017,1)&amp;"_"&amp;ROUND(C1017,1)&amp;"_"&amp;ROUND(D1017,1)&amp;"_"&amp;ROUND(E1017,1)&amp;"_"&amp;ROUND(F1017,1)&amp;"_"&amp;ROUND(G1017,1)</f>
        <v>sankmc_75.2_12.5_6.2_6.2_0_0</v>
      </c>
      <c r="B1017" s="2" t="n">
        <v>75.16</v>
      </c>
      <c r="C1017" s="2" t="n">
        <v>12.5</v>
      </c>
      <c r="D1017" s="2" t="n">
        <v>6.19</v>
      </c>
      <c r="E1017" s="2" t="n">
        <v>6.15</v>
      </c>
      <c r="F1017" s="2" t="n">
        <v>0</v>
      </c>
      <c r="G1017" s="2" t="n">
        <v>0</v>
      </c>
      <c r="H1017" s="1" t="n">
        <v>1103.6</v>
      </c>
      <c r="I1017" s="1" t="n">
        <v>1226.2</v>
      </c>
      <c r="J1017" s="1" t="n">
        <v>9.67</v>
      </c>
      <c r="K1017" s="2" t="n">
        <v>8.84</v>
      </c>
      <c r="L1017" s="1" t="s">
        <v>116</v>
      </c>
      <c r="M1017" s="1" t="s">
        <v>123</v>
      </c>
      <c r="N1017" s="7" t="n">
        <v>44605</v>
      </c>
    </row>
    <row r="1018" customFormat="false" ht="15" hidden="false" customHeight="false" outlineLevel="0" collapsed="false">
      <c r="A1018" s="6" t="str">
        <f aca="false">"sankmc_"&amp;ROUND(B1018,1)&amp;"_"&amp;ROUND(C1018,1)&amp;"_"&amp;ROUND(D1018,1)&amp;"_"&amp;ROUND(E1018,1)&amp;"_"&amp;ROUND(F1018,1)&amp;"_"&amp;ROUND(G1018,1)</f>
        <v>sankmc_75.2_12.5_6.2_6.2_0_0</v>
      </c>
      <c r="B1018" s="2" t="n">
        <v>75.16</v>
      </c>
      <c r="C1018" s="2" t="n">
        <v>12.5</v>
      </c>
      <c r="D1018" s="2" t="n">
        <v>6.19</v>
      </c>
      <c r="E1018" s="2" t="n">
        <v>6.15</v>
      </c>
      <c r="F1018" s="2" t="n">
        <v>0</v>
      </c>
      <c r="G1018" s="2" t="n">
        <v>0</v>
      </c>
      <c r="H1018" s="1" t="n">
        <v>1103.6</v>
      </c>
      <c r="I1018" s="1" t="n">
        <v>1208.8</v>
      </c>
      <c r="J1018" s="1" t="n">
        <v>10.02</v>
      </c>
      <c r="K1018" s="2" t="n">
        <v>8.84</v>
      </c>
      <c r="L1018" s="1" t="s">
        <v>116</v>
      </c>
      <c r="M1018" s="1" t="s">
        <v>123</v>
      </c>
      <c r="N1018" s="7" t="n">
        <v>44605</v>
      </c>
    </row>
    <row r="1019" customFormat="false" ht="15" hidden="false" customHeight="false" outlineLevel="0" collapsed="false">
      <c r="A1019" s="6" t="str">
        <f aca="false">"sankmc_"&amp;ROUND(B1019,1)&amp;"_"&amp;ROUND(C1019,1)&amp;"_"&amp;ROUND(D1019,1)&amp;"_"&amp;ROUND(E1019,1)&amp;"_"&amp;ROUND(F1019,1)&amp;"_"&amp;ROUND(G1019,1)</f>
        <v>sankmc_75.2_12.5_6.2_6.2_0_0</v>
      </c>
      <c r="B1019" s="2" t="n">
        <v>75.16</v>
      </c>
      <c r="C1019" s="2" t="n">
        <v>12.5</v>
      </c>
      <c r="D1019" s="2" t="n">
        <v>6.19</v>
      </c>
      <c r="E1019" s="2" t="n">
        <v>6.15</v>
      </c>
      <c r="F1019" s="2" t="n">
        <v>0</v>
      </c>
      <c r="G1019" s="2" t="n">
        <v>0</v>
      </c>
      <c r="H1019" s="1" t="n">
        <v>1103.6</v>
      </c>
      <c r="I1019" s="1" t="n">
        <v>1195.3</v>
      </c>
      <c r="J1019" s="1" t="n">
        <v>10.2</v>
      </c>
      <c r="K1019" s="2" t="n">
        <v>8.84</v>
      </c>
      <c r="L1019" s="1" t="s">
        <v>116</v>
      </c>
      <c r="M1019" s="1" t="s">
        <v>123</v>
      </c>
      <c r="N1019" s="7" t="n">
        <v>44605</v>
      </c>
    </row>
    <row r="1020" customFormat="false" ht="15" hidden="false" customHeight="false" outlineLevel="0" collapsed="false">
      <c r="A1020" s="6" t="str">
        <f aca="false">"sankmc_"&amp;ROUND(B1020,1)&amp;"_"&amp;ROUND(C1020,1)&amp;"_"&amp;ROUND(D1020,1)&amp;"_"&amp;ROUND(E1020,1)&amp;"_"&amp;ROUND(F1020,1)&amp;"_"&amp;ROUND(G1020,1)</f>
        <v>sankmc_75.2_12.5_6.2_6.2_0_0</v>
      </c>
      <c r="B1020" s="2" t="n">
        <v>75.16</v>
      </c>
      <c r="C1020" s="2" t="n">
        <v>12.5</v>
      </c>
      <c r="D1020" s="2" t="n">
        <v>6.19</v>
      </c>
      <c r="E1020" s="2" t="n">
        <v>6.15</v>
      </c>
      <c r="F1020" s="2" t="n">
        <v>0</v>
      </c>
      <c r="G1020" s="2" t="n">
        <v>0</v>
      </c>
      <c r="H1020" s="1" t="n">
        <v>1103.6</v>
      </c>
      <c r="I1020" s="1" t="n">
        <v>1175.4</v>
      </c>
      <c r="J1020" s="1" t="n">
        <v>10.59</v>
      </c>
      <c r="K1020" s="2" t="n">
        <v>8.84</v>
      </c>
      <c r="L1020" s="1" t="s">
        <v>116</v>
      </c>
      <c r="M1020" s="1" t="s">
        <v>123</v>
      </c>
      <c r="N1020" s="7" t="n">
        <v>44605</v>
      </c>
    </row>
    <row r="1021" customFormat="false" ht="15" hidden="false" customHeight="false" outlineLevel="0" collapsed="false">
      <c r="A1021" s="6" t="str">
        <f aca="false">"sankmc_"&amp;ROUND(B1021,1)&amp;"_"&amp;ROUND(C1021,1)&amp;"_"&amp;ROUND(D1021,1)&amp;"_"&amp;ROUND(E1021,1)&amp;"_"&amp;ROUND(F1021,1)&amp;"_"&amp;ROUND(G1021,1)</f>
        <v>sankmc_75.2_12.5_6.2_6.2_0_0</v>
      </c>
      <c r="B1021" s="2" t="n">
        <v>75.16</v>
      </c>
      <c r="C1021" s="2" t="n">
        <v>12.5</v>
      </c>
      <c r="D1021" s="2" t="n">
        <v>6.19</v>
      </c>
      <c r="E1021" s="2" t="n">
        <v>6.15</v>
      </c>
      <c r="F1021" s="2" t="n">
        <v>0</v>
      </c>
      <c r="G1021" s="2" t="n">
        <v>0</v>
      </c>
      <c r="H1021" s="1" t="n">
        <v>1103.6</v>
      </c>
      <c r="I1021" s="1" t="n">
        <v>1164.9</v>
      </c>
      <c r="J1021" s="1" t="n">
        <v>10.77</v>
      </c>
      <c r="K1021" s="2" t="n">
        <v>8.84</v>
      </c>
      <c r="L1021" s="1" t="s">
        <v>116</v>
      </c>
      <c r="M1021" s="1" t="s">
        <v>123</v>
      </c>
      <c r="N1021" s="7" t="n">
        <v>44605</v>
      </c>
    </row>
    <row r="1022" customFormat="false" ht="15" hidden="false" customHeight="false" outlineLevel="0" collapsed="false">
      <c r="A1022" s="6" t="str">
        <f aca="false">"sankmc_"&amp;ROUND(B1022,1)&amp;"_"&amp;ROUND(C1022,1)&amp;"_"&amp;ROUND(D1022,1)&amp;"_"&amp;ROUND(E1022,1)&amp;"_"&amp;ROUND(F1022,1)&amp;"_"&amp;ROUND(G1022,1)</f>
        <v>sankmc_75.2_12.5_6.2_6.2_0_0</v>
      </c>
      <c r="B1022" s="2" t="n">
        <v>75.16</v>
      </c>
      <c r="C1022" s="2" t="n">
        <v>12.5</v>
      </c>
      <c r="D1022" s="2" t="n">
        <v>6.19</v>
      </c>
      <c r="E1022" s="2" t="n">
        <v>6.15</v>
      </c>
      <c r="F1022" s="2" t="n">
        <v>0</v>
      </c>
      <c r="G1022" s="2" t="n">
        <v>0</v>
      </c>
      <c r="H1022" s="1" t="n">
        <v>1103.6</v>
      </c>
      <c r="I1022" s="1" t="n">
        <v>1152.6</v>
      </c>
      <c r="J1022" s="1" t="n">
        <v>11</v>
      </c>
      <c r="K1022" s="2" t="n">
        <v>8.84</v>
      </c>
      <c r="L1022" s="1" t="s">
        <v>116</v>
      </c>
      <c r="M1022" s="1" t="s">
        <v>123</v>
      </c>
      <c r="N1022" s="7" t="n">
        <v>44605</v>
      </c>
    </row>
    <row r="1023" customFormat="false" ht="15" hidden="false" customHeight="false" outlineLevel="0" collapsed="false">
      <c r="A1023" s="6" t="str">
        <f aca="false">"sankmc_"&amp;ROUND(B1023,1)&amp;"_"&amp;ROUND(C1023,1)&amp;"_"&amp;ROUND(D1023,1)&amp;"_"&amp;ROUND(E1023,1)&amp;"_"&amp;ROUND(F1023,1)&amp;"_"&amp;ROUND(G1023,1)</f>
        <v>sankmc_75.2_12.5_6.2_6.2_0_0</v>
      </c>
      <c r="B1023" s="2" t="n">
        <v>75.16</v>
      </c>
      <c r="C1023" s="2" t="n">
        <v>12.5</v>
      </c>
      <c r="D1023" s="2" t="n">
        <v>6.19</v>
      </c>
      <c r="E1023" s="2" t="n">
        <v>6.15</v>
      </c>
      <c r="F1023" s="2" t="n">
        <v>0</v>
      </c>
      <c r="G1023" s="2" t="n">
        <v>0</v>
      </c>
      <c r="H1023" s="1" t="n">
        <v>1103.6</v>
      </c>
      <c r="I1023" s="1" t="n">
        <v>1142.7</v>
      </c>
      <c r="J1023" s="1" t="n">
        <v>11.21</v>
      </c>
      <c r="K1023" s="2" t="n">
        <v>8.84</v>
      </c>
      <c r="L1023" s="1" t="s">
        <v>116</v>
      </c>
      <c r="M1023" s="1" t="s">
        <v>123</v>
      </c>
      <c r="N1023" s="7" t="n">
        <v>44605</v>
      </c>
    </row>
    <row r="1024" customFormat="false" ht="15" hidden="false" customHeight="false" outlineLevel="0" collapsed="false">
      <c r="A1024" s="6" t="str">
        <f aca="false">"sankmc_"&amp;ROUND(B1024,1)&amp;"_"&amp;ROUND(C1024,1)&amp;"_"&amp;ROUND(D1024,1)&amp;"_"&amp;ROUND(E1024,1)&amp;"_"&amp;ROUND(F1024,1)&amp;"_"&amp;ROUND(G1024,1)</f>
        <v>sankmc_75.2_12.5_6.2_6.2_0_0</v>
      </c>
      <c r="B1024" s="2" t="n">
        <v>75.16</v>
      </c>
      <c r="C1024" s="2" t="n">
        <v>12.5</v>
      </c>
      <c r="D1024" s="2" t="n">
        <v>6.19</v>
      </c>
      <c r="E1024" s="2" t="n">
        <v>6.15</v>
      </c>
      <c r="F1024" s="2" t="n">
        <v>0</v>
      </c>
      <c r="G1024" s="2" t="n">
        <v>0</v>
      </c>
      <c r="H1024" s="1" t="n">
        <v>1103.6</v>
      </c>
      <c r="I1024" s="1" t="n">
        <v>1126.7</v>
      </c>
      <c r="J1024" s="1" t="n">
        <v>11.48</v>
      </c>
      <c r="K1024" s="2" t="n">
        <v>8.84</v>
      </c>
      <c r="L1024" s="1" t="s">
        <v>116</v>
      </c>
      <c r="M1024" s="1" t="s">
        <v>123</v>
      </c>
      <c r="N1024" s="7" t="n">
        <v>44605</v>
      </c>
    </row>
    <row r="1025" customFormat="false" ht="15" hidden="false" customHeight="false" outlineLevel="0" collapsed="false">
      <c r="A1025" s="6" t="str">
        <f aca="false">"sankmc_"&amp;ROUND(B1025,1)&amp;"_"&amp;ROUND(C1025,1)&amp;"_"&amp;ROUND(D1025,1)&amp;"_"&amp;ROUND(E1025,1)&amp;"_"&amp;ROUND(F1025,1)&amp;"_"&amp;ROUND(G1025,1)</f>
        <v>sankmc_75.2_12.5_6.2_6.2_0_0</v>
      </c>
      <c r="B1025" s="2" t="n">
        <v>75.16</v>
      </c>
      <c r="C1025" s="2" t="n">
        <v>12.5</v>
      </c>
      <c r="D1025" s="2" t="n">
        <v>6.19</v>
      </c>
      <c r="E1025" s="2" t="n">
        <v>6.15</v>
      </c>
      <c r="F1025" s="2" t="n">
        <v>0</v>
      </c>
      <c r="G1025" s="2" t="n">
        <v>0</v>
      </c>
      <c r="H1025" s="1" t="n">
        <v>1103.6</v>
      </c>
      <c r="I1025" s="1" t="n">
        <v>1116.3</v>
      </c>
      <c r="J1025" s="1" t="n">
        <v>11.7</v>
      </c>
      <c r="K1025" s="2" t="n">
        <v>8.84</v>
      </c>
      <c r="L1025" s="1" t="s">
        <v>116</v>
      </c>
      <c r="M1025" s="1" t="s">
        <v>123</v>
      </c>
      <c r="N1025" s="7" t="n">
        <v>44605</v>
      </c>
    </row>
    <row r="1026" customFormat="false" ht="15" hidden="false" customHeight="false" outlineLevel="0" collapsed="false">
      <c r="A1026" s="6" t="str">
        <f aca="false">"sankmc_"&amp;ROUND(B1026,1)&amp;"_"&amp;ROUND(C1026,1)&amp;"_"&amp;ROUND(D1026,1)&amp;"_"&amp;ROUND(E1026,1)&amp;"_"&amp;ROUND(F1026,1)&amp;"_"&amp;ROUND(G1026,1)</f>
        <v>sankmc_75.2_12.5_6.2_6.2_0_0</v>
      </c>
      <c r="B1026" s="2" t="n">
        <v>75.16</v>
      </c>
      <c r="C1026" s="2" t="n">
        <v>12.5</v>
      </c>
      <c r="D1026" s="2" t="n">
        <v>6.19</v>
      </c>
      <c r="E1026" s="2" t="n">
        <v>6.15</v>
      </c>
      <c r="F1026" s="2" t="n">
        <v>0</v>
      </c>
      <c r="G1026" s="2" t="n">
        <v>0</v>
      </c>
      <c r="H1026" s="1" t="n">
        <v>1103.6</v>
      </c>
      <c r="I1026" s="1" t="n">
        <v>1103.1</v>
      </c>
      <c r="J1026" s="1" t="n">
        <v>11.98</v>
      </c>
      <c r="K1026" s="2" t="n">
        <v>8.84</v>
      </c>
      <c r="L1026" s="1" t="s">
        <v>116</v>
      </c>
      <c r="M1026" s="1" t="s">
        <v>123</v>
      </c>
      <c r="N1026" s="7" t="n">
        <v>44605</v>
      </c>
    </row>
    <row r="1027" customFormat="false" ht="15" hidden="false" customHeight="false" outlineLevel="0" collapsed="false">
      <c r="A1027" s="6" t="str">
        <f aca="false">"sankmc_"&amp;ROUND(B1027,1)&amp;"_"&amp;ROUND(C1027,1)&amp;"_"&amp;ROUND(D1027,1)&amp;"_"&amp;ROUND(E1027,1)&amp;"_"&amp;ROUND(F1027,1)&amp;"_"&amp;ROUND(G1027,1)</f>
        <v>sankmc_75.2_12.5_6.2_6.2_0_0</v>
      </c>
      <c r="B1027" s="2" t="n">
        <v>75.16</v>
      </c>
      <c r="C1027" s="2" t="n">
        <v>12.5</v>
      </c>
      <c r="D1027" s="2" t="n">
        <v>6.19</v>
      </c>
      <c r="E1027" s="2" t="n">
        <v>6.15</v>
      </c>
      <c r="F1027" s="2" t="n">
        <v>0</v>
      </c>
      <c r="G1027" s="2" t="n">
        <v>0</v>
      </c>
      <c r="H1027" s="1" t="n">
        <v>1103.6</v>
      </c>
      <c r="I1027" s="1" t="n">
        <v>1820</v>
      </c>
      <c r="J1027" s="1" t="n">
        <v>3.36</v>
      </c>
      <c r="K1027" s="2" t="n">
        <v>8.84</v>
      </c>
      <c r="L1027" s="1" t="s">
        <v>116</v>
      </c>
      <c r="M1027" s="1" t="s">
        <v>123</v>
      </c>
      <c r="N1027" s="7" t="n">
        <v>44605</v>
      </c>
    </row>
    <row r="1028" customFormat="false" ht="15" hidden="false" customHeight="false" outlineLevel="0" collapsed="false">
      <c r="A1028" s="6" t="str">
        <f aca="false">"sankmc_"&amp;ROUND(B1028,1)&amp;"_"&amp;ROUND(C1028,1)&amp;"_"&amp;ROUND(D1028,1)&amp;"_"&amp;ROUND(E1028,1)&amp;"_"&amp;ROUND(F1028,1)&amp;"_"&amp;ROUND(G1028,1)</f>
        <v>sankmc_75.2_12.5_6.2_6.2_0_0</v>
      </c>
      <c r="B1028" s="2" t="n">
        <v>75.16</v>
      </c>
      <c r="C1028" s="2" t="n">
        <v>12.5</v>
      </c>
      <c r="D1028" s="2" t="n">
        <v>6.19</v>
      </c>
      <c r="E1028" s="2" t="n">
        <v>6.15</v>
      </c>
      <c r="F1028" s="2" t="n">
        <v>0</v>
      </c>
      <c r="G1028" s="2" t="n">
        <v>0</v>
      </c>
      <c r="H1028" s="1" t="n">
        <v>1103.6</v>
      </c>
      <c r="I1028" s="1" t="n">
        <v>1860</v>
      </c>
      <c r="J1028" s="1" t="n">
        <v>3.12</v>
      </c>
      <c r="K1028" s="2" t="n">
        <v>8.84</v>
      </c>
      <c r="L1028" s="1" t="s">
        <v>116</v>
      </c>
      <c r="M1028" s="1" t="s">
        <v>123</v>
      </c>
      <c r="N1028" s="7" t="n">
        <v>44605</v>
      </c>
    </row>
    <row r="1029" customFormat="false" ht="15" hidden="false" customHeight="false" outlineLevel="0" collapsed="false">
      <c r="A1029" s="6" t="str">
        <f aca="false">"sankmc_"&amp;ROUND(B1029,1)&amp;"_"&amp;ROUND(C1029,1)&amp;"_"&amp;ROUND(D1029,1)&amp;"_"&amp;ROUND(E1029,1)&amp;"_"&amp;ROUND(F1029,1)&amp;"_"&amp;ROUND(G1029,1)</f>
        <v>sankmc_75.2_12.5_6.2_6.2_0_0</v>
      </c>
      <c r="B1029" s="2" t="n">
        <v>75.16</v>
      </c>
      <c r="C1029" s="2" t="n">
        <v>12.5</v>
      </c>
      <c r="D1029" s="2" t="n">
        <v>6.19</v>
      </c>
      <c r="E1029" s="2" t="n">
        <v>6.15</v>
      </c>
      <c r="F1029" s="2" t="n">
        <v>0</v>
      </c>
      <c r="G1029" s="2" t="n">
        <v>0</v>
      </c>
      <c r="H1029" s="1" t="n">
        <v>1103.6</v>
      </c>
      <c r="I1029" s="1" t="n">
        <v>1900</v>
      </c>
      <c r="J1029" s="1" t="n">
        <v>2.89</v>
      </c>
      <c r="K1029" s="2" t="n">
        <v>8.84</v>
      </c>
      <c r="L1029" s="1" t="s">
        <v>116</v>
      </c>
      <c r="M1029" s="1" t="s">
        <v>123</v>
      </c>
      <c r="N1029" s="7" t="n">
        <v>44605</v>
      </c>
    </row>
    <row r="1030" customFormat="false" ht="15" hidden="false" customHeight="false" outlineLevel="0" collapsed="false">
      <c r="A1030" s="6" t="str">
        <f aca="false">"sankmc_"&amp;ROUND(B1030,1)&amp;"_"&amp;ROUND(C1030,1)&amp;"_"&amp;ROUND(D1030,1)&amp;"_"&amp;ROUND(E1030,1)&amp;"_"&amp;ROUND(F1030,1)&amp;"_"&amp;ROUND(G1030,1)</f>
        <v>sankmc_75.2_12.5_6.2_6.2_0_0</v>
      </c>
      <c r="B1030" s="2" t="n">
        <v>75.16</v>
      </c>
      <c r="C1030" s="2" t="n">
        <v>12.5</v>
      </c>
      <c r="D1030" s="2" t="n">
        <v>6.19</v>
      </c>
      <c r="E1030" s="2" t="n">
        <v>6.15</v>
      </c>
      <c r="F1030" s="2" t="n">
        <v>0</v>
      </c>
      <c r="G1030" s="2" t="n">
        <v>0</v>
      </c>
      <c r="H1030" s="1" t="n">
        <v>1103.6</v>
      </c>
      <c r="I1030" s="1" t="n">
        <v>1940</v>
      </c>
      <c r="J1030" s="1" t="n">
        <v>2.65</v>
      </c>
      <c r="K1030" s="2" t="n">
        <v>8.84</v>
      </c>
      <c r="L1030" s="1" t="s">
        <v>116</v>
      </c>
      <c r="M1030" s="1" t="s">
        <v>123</v>
      </c>
      <c r="N1030" s="7" t="n">
        <v>44605</v>
      </c>
    </row>
    <row r="1031" customFormat="false" ht="15" hidden="false" customHeight="false" outlineLevel="0" collapsed="false">
      <c r="A1031" s="6" t="str">
        <f aca="false">"sankmc_"&amp;ROUND(B1031,1)&amp;"_"&amp;ROUND(C1031,1)&amp;"_"&amp;ROUND(D1031,1)&amp;"_"&amp;ROUND(E1031,1)&amp;"_"&amp;ROUND(F1031,1)&amp;"_"&amp;ROUND(G1031,1)</f>
        <v>sankmc_75.2_12.5_6.2_6.2_0_0</v>
      </c>
      <c r="B1031" s="2" t="n">
        <v>75.16</v>
      </c>
      <c r="C1031" s="2" t="n">
        <v>12.5</v>
      </c>
      <c r="D1031" s="2" t="n">
        <v>6.19</v>
      </c>
      <c r="E1031" s="2" t="n">
        <v>6.15</v>
      </c>
      <c r="F1031" s="2" t="n">
        <v>0</v>
      </c>
      <c r="G1031" s="2" t="n">
        <v>0</v>
      </c>
      <c r="H1031" s="1" t="n">
        <v>1103.6</v>
      </c>
      <c r="I1031" s="1" t="n">
        <v>1980</v>
      </c>
      <c r="J1031" s="1" t="n">
        <v>2.42</v>
      </c>
      <c r="K1031" s="2" t="n">
        <v>8.84</v>
      </c>
      <c r="L1031" s="1" t="s">
        <v>116</v>
      </c>
      <c r="M1031" s="1" t="s">
        <v>123</v>
      </c>
      <c r="N1031" s="7" t="n">
        <v>44605</v>
      </c>
    </row>
    <row r="1032" customFormat="false" ht="15" hidden="false" customHeight="false" outlineLevel="0" collapsed="false">
      <c r="A1032" s="6" t="str">
        <f aca="false">"sankmc_"&amp;ROUND(B1032,1)&amp;"_"&amp;ROUND(C1032,1)&amp;"_"&amp;ROUND(D1032,1)&amp;"_"&amp;ROUND(E1032,1)&amp;"_"&amp;ROUND(F1032,1)&amp;"_"&amp;ROUND(G1032,1)</f>
        <v>sankmc_75.3_12.4_7.4_4.8_0_0</v>
      </c>
      <c r="B1032" s="2" t="n">
        <v>75.33</v>
      </c>
      <c r="C1032" s="2" t="n">
        <v>12.44</v>
      </c>
      <c r="D1032" s="2" t="n">
        <v>7.44</v>
      </c>
      <c r="E1032" s="2" t="n">
        <v>4.79</v>
      </c>
      <c r="F1032" s="2" t="n">
        <v>0</v>
      </c>
      <c r="G1032" s="2" t="n">
        <v>0</v>
      </c>
      <c r="H1032" s="1" t="n">
        <v>1118.8</v>
      </c>
      <c r="I1032" s="1" t="n">
        <v>1271.2</v>
      </c>
      <c r="J1032" s="1" t="n">
        <v>9.19</v>
      </c>
      <c r="K1032" s="2" t="n">
        <v>8.12</v>
      </c>
      <c r="L1032" s="1" t="s">
        <v>116</v>
      </c>
      <c r="M1032" s="1" t="s">
        <v>124</v>
      </c>
      <c r="N1032" s="7" t="n">
        <v>44605</v>
      </c>
    </row>
    <row r="1033" customFormat="false" ht="15" hidden="false" customHeight="false" outlineLevel="0" collapsed="false">
      <c r="A1033" s="6" t="str">
        <f aca="false">"sankmc_"&amp;ROUND(B1033,1)&amp;"_"&amp;ROUND(C1033,1)&amp;"_"&amp;ROUND(D1033,1)&amp;"_"&amp;ROUND(E1033,1)&amp;"_"&amp;ROUND(F1033,1)&amp;"_"&amp;ROUND(G1033,1)</f>
        <v>sankmc_75.3_12.4_7.4_4.8_0_0</v>
      </c>
      <c r="B1033" s="2" t="n">
        <v>75.33</v>
      </c>
      <c r="C1033" s="2" t="n">
        <v>12.44</v>
      </c>
      <c r="D1033" s="2" t="n">
        <v>7.44</v>
      </c>
      <c r="E1033" s="2" t="n">
        <v>4.79</v>
      </c>
      <c r="F1033" s="2" t="n">
        <v>0</v>
      </c>
      <c r="G1033" s="2" t="n">
        <v>0</v>
      </c>
      <c r="H1033" s="1" t="n">
        <v>1118.8</v>
      </c>
      <c r="I1033" s="1" t="n">
        <v>1261.7</v>
      </c>
      <c r="J1033" s="1" t="n">
        <v>9.36</v>
      </c>
      <c r="K1033" s="2" t="n">
        <v>8.12</v>
      </c>
      <c r="L1033" s="1" t="s">
        <v>116</v>
      </c>
      <c r="M1033" s="1" t="s">
        <v>124</v>
      </c>
      <c r="N1033" s="7" t="n">
        <v>44605</v>
      </c>
    </row>
    <row r="1034" customFormat="false" ht="15" hidden="false" customHeight="false" outlineLevel="0" collapsed="false">
      <c r="A1034" s="6" t="str">
        <f aca="false">"sankmc_"&amp;ROUND(B1034,1)&amp;"_"&amp;ROUND(C1034,1)&amp;"_"&amp;ROUND(D1034,1)&amp;"_"&amp;ROUND(E1034,1)&amp;"_"&amp;ROUND(F1034,1)&amp;"_"&amp;ROUND(G1034,1)</f>
        <v>sankmc_75.3_12.4_7.4_4.8_0_0</v>
      </c>
      <c r="B1034" s="2" t="n">
        <v>75.33</v>
      </c>
      <c r="C1034" s="2" t="n">
        <v>12.44</v>
      </c>
      <c r="D1034" s="2" t="n">
        <v>7.44</v>
      </c>
      <c r="E1034" s="2" t="n">
        <v>4.79</v>
      </c>
      <c r="F1034" s="2" t="n">
        <v>0</v>
      </c>
      <c r="G1034" s="2" t="n">
        <v>0</v>
      </c>
      <c r="H1034" s="1" t="n">
        <v>1118.8</v>
      </c>
      <c r="I1034" s="1" t="n">
        <v>1251</v>
      </c>
      <c r="J1034" s="1" t="n">
        <v>9.51</v>
      </c>
      <c r="K1034" s="2" t="n">
        <v>8.12</v>
      </c>
      <c r="L1034" s="1" t="s">
        <v>116</v>
      </c>
      <c r="M1034" s="1" t="s">
        <v>124</v>
      </c>
      <c r="N1034" s="7" t="n">
        <v>44605</v>
      </c>
    </row>
    <row r="1035" customFormat="false" ht="15" hidden="false" customHeight="false" outlineLevel="0" collapsed="false">
      <c r="A1035" s="6" t="str">
        <f aca="false">"sankmc_"&amp;ROUND(B1035,1)&amp;"_"&amp;ROUND(C1035,1)&amp;"_"&amp;ROUND(D1035,1)&amp;"_"&amp;ROUND(E1035,1)&amp;"_"&amp;ROUND(F1035,1)&amp;"_"&amp;ROUND(G1035,1)</f>
        <v>sankmc_75.3_12.4_7.4_4.8_0_0</v>
      </c>
      <c r="B1035" s="2" t="n">
        <v>75.33</v>
      </c>
      <c r="C1035" s="2" t="n">
        <v>12.44</v>
      </c>
      <c r="D1035" s="2" t="n">
        <v>7.44</v>
      </c>
      <c r="E1035" s="2" t="n">
        <v>4.79</v>
      </c>
      <c r="F1035" s="2" t="n">
        <v>0</v>
      </c>
      <c r="G1035" s="2" t="n">
        <v>0</v>
      </c>
      <c r="H1035" s="1" t="n">
        <v>1118.8</v>
      </c>
      <c r="I1035" s="1" t="n">
        <v>1234.4</v>
      </c>
      <c r="J1035" s="1" t="n">
        <v>9.77</v>
      </c>
      <c r="K1035" s="2" t="n">
        <v>8.12</v>
      </c>
      <c r="L1035" s="1" t="s">
        <v>116</v>
      </c>
      <c r="M1035" s="1" t="s">
        <v>124</v>
      </c>
      <c r="N1035" s="7" t="n">
        <v>44605</v>
      </c>
    </row>
    <row r="1036" customFormat="false" ht="15" hidden="false" customHeight="false" outlineLevel="0" collapsed="false">
      <c r="A1036" s="6" t="str">
        <f aca="false">"sankmc_"&amp;ROUND(B1036,1)&amp;"_"&amp;ROUND(C1036,1)&amp;"_"&amp;ROUND(D1036,1)&amp;"_"&amp;ROUND(E1036,1)&amp;"_"&amp;ROUND(F1036,1)&amp;"_"&amp;ROUND(G1036,1)</f>
        <v>sankmc_75.3_12.4_7.4_4.8_0_0</v>
      </c>
      <c r="B1036" s="2" t="n">
        <v>75.33</v>
      </c>
      <c r="C1036" s="2" t="n">
        <v>12.44</v>
      </c>
      <c r="D1036" s="2" t="n">
        <v>7.44</v>
      </c>
      <c r="E1036" s="2" t="n">
        <v>4.79</v>
      </c>
      <c r="F1036" s="2" t="n">
        <v>0</v>
      </c>
      <c r="G1036" s="2" t="n">
        <v>0</v>
      </c>
      <c r="H1036" s="1" t="n">
        <v>1118.8</v>
      </c>
      <c r="I1036" s="1" t="n">
        <v>1219.6</v>
      </c>
      <c r="J1036" s="1" t="n">
        <v>10.03</v>
      </c>
      <c r="K1036" s="2" t="n">
        <v>8.12</v>
      </c>
      <c r="L1036" s="1" t="s">
        <v>116</v>
      </c>
      <c r="M1036" s="1" t="s">
        <v>124</v>
      </c>
      <c r="N1036" s="7" t="n">
        <v>44605</v>
      </c>
    </row>
    <row r="1037" customFormat="false" ht="15" hidden="false" customHeight="false" outlineLevel="0" collapsed="false">
      <c r="A1037" s="6" t="str">
        <f aca="false">"sankmc_"&amp;ROUND(B1037,1)&amp;"_"&amp;ROUND(C1037,1)&amp;"_"&amp;ROUND(D1037,1)&amp;"_"&amp;ROUND(E1037,1)&amp;"_"&amp;ROUND(F1037,1)&amp;"_"&amp;ROUND(G1037,1)</f>
        <v>sankmc_75.3_12.4_7.4_4.8_0_0</v>
      </c>
      <c r="B1037" s="2" t="n">
        <v>75.33</v>
      </c>
      <c r="C1037" s="2" t="n">
        <v>12.44</v>
      </c>
      <c r="D1037" s="2" t="n">
        <v>7.44</v>
      </c>
      <c r="E1037" s="2" t="n">
        <v>4.79</v>
      </c>
      <c r="F1037" s="2" t="n">
        <v>0</v>
      </c>
      <c r="G1037" s="2" t="n">
        <v>0</v>
      </c>
      <c r="H1037" s="1" t="n">
        <v>1118.8</v>
      </c>
      <c r="I1037" s="1" t="n">
        <v>1205.1</v>
      </c>
      <c r="J1037" s="1" t="n">
        <v>10.28</v>
      </c>
      <c r="K1037" s="2" t="n">
        <v>8.12</v>
      </c>
      <c r="L1037" s="1" t="s">
        <v>116</v>
      </c>
      <c r="M1037" s="1" t="s">
        <v>124</v>
      </c>
      <c r="N1037" s="7" t="n">
        <v>44605</v>
      </c>
    </row>
    <row r="1038" customFormat="false" ht="15" hidden="false" customHeight="false" outlineLevel="0" collapsed="false">
      <c r="A1038" s="6" t="str">
        <f aca="false">"sankmc_"&amp;ROUND(B1038,1)&amp;"_"&amp;ROUND(C1038,1)&amp;"_"&amp;ROUND(D1038,1)&amp;"_"&amp;ROUND(E1038,1)&amp;"_"&amp;ROUND(F1038,1)&amp;"_"&amp;ROUND(G1038,1)</f>
        <v>sankmc_75.3_12.4_7.4_4.8_0_0</v>
      </c>
      <c r="B1038" s="2" t="n">
        <v>75.33</v>
      </c>
      <c r="C1038" s="2" t="n">
        <v>12.44</v>
      </c>
      <c r="D1038" s="2" t="n">
        <v>7.44</v>
      </c>
      <c r="E1038" s="2" t="n">
        <v>4.79</v>
      </c>
      <c r="F1038" s="2" t="n">
        <v>0</v>
      </c>
      <c r="G1038" s="2" t="n">
        <v>0</v>
      </c>
      <c r="H1038" s="1" t="n">
        <v>1118.8</v>
      </c>
      <c r="I1038" s="1" t="n">
        <v>1189.4</v>
      </c>
      <c r="J1038" s="1" t="n">
        <v>10.61</v>
      </c>
      <c r="K1038" s="2" t="n">
        <v>8.12</v>
      </c>
      <c r="L1038" s="1" t="s">
        <v>116</v>
      </c>
      <c r="M1038" s="1" t="s">
        <v>124</v>
      </c>
      <c r="N1038" s="7" t="n">
        <v>44605</v>
      </c>
    </row>
    <row r="1039" customFormat="false" ht="15" hidden="false" customHeight="false" outlineLevel="0" collapsed="false">
      <c r="A1039" s="6" t="str">
        <f aca="false">"sankmc_"&amp;ROUND(B1039,1)&amp;"_"&amp;ROUND(C1039,1)&amp;"_"&amp;ROUND(D1039,1)&amp;"_"&amp;ROUND(E1039,1)&amp;"_"&amp;ROUND(F1039,1)&amp;"_"&amp;ROUND(G1039,1)</f>
        <v>sankmc_75.3_12.4_7.4_4.8_0_0</v>
      </c>
      <c r="B1039" s="2" t="n">
        <v>75.33</v>
      </c>
      <c r="C1039" s="2" t="n">
        <v>12.44</v>
      </c>
      <c r="D1039" s="2" t="n">
        <v>7.44</v>
      </c>
      <c r="E1039" s="2" t="n">
        <v>4.79</v>
      </c>
      <c r="F1039" s="2" t="n">
        <v>0</v>
      </c>
      <c r="G1039" s="2" t="n">
        <v>0</v>
      </c>
      <c r="H1039" s="1" t="n">
        <v>1118.8</v>
      </c>
      <c r="I1039" s="1" t="n">
        <v>1171.2</v>
      </c>
      <c r="J1039" s="1" t="n">
        <v>10.89</v>
      </c>
      <c r="K1039" s="2" t="n">
        <v>8.12</v>
      </c>
      <c r="L1039" s="1" t="s">
        <v>116</v>
      </c>
      <c r="M1039" s="1" t="s">
        <v>124</v>
      </c>
      <c r="N1039" s="7" t="n">
        <v>44605</v>
      </c>
    </row>
    <row r="1040" customFormat="false" ht="15" hidden="false" customHeight="false" outlineLevel="0" collapsed="false">
      <c r="A1040" s="6" t="str">
        <f aca="false">"sankmc_"&amp;ROUND(B1040,1)&amp;"_"&amp;ROUND(C1040,1)&amp;"_"&amp;ROUND(D1040,1)&amp;"_"&amp;ROUND(E1040,1)&amp;"_"&amp;ROUND(F1040,1)&amp;"_"&amp;ROUND(G1040,1)</f>
        <v>sankmc_75.3_12.4_7.4_4.8_0_0</v>
      </c>
      <c r="B1040" s="2" t="n">
        <v>75.33</v>
      </c>
      <c r="C1040" s="2" t="n">
        <v>12.44</v>
      </c>
      <c r="D1040" s="2" t="n">
        <v>7.44</v>
      </c>
      <c r="E1040" s="2" t="n">
        <v>4.79</v>
      </c>
      <c r="F1040" s="2" t="n">
        <v>0</v>
      </c>
      <c r="G1040" s="2" t="n">
        <v>0</v>
      </c>
      <c r="H1040" s="1" t="n">
        <v>1118.8</v>
      </c>
      <c r="I1040" s="1" t="n">
        <v>1160.3</v>
      </c>
      <c r="J1040" s="1" t="n">
        <v>11.11</v>
      </c>
      <c r="K1040" s="2" t="n">
        <v>8.12</v>
      </c>
      <c r="L1040" s="1" t="s">
        <v>116</v>
      </c>
      <c r="M1040" s="1" t="s">
        <v>124</v>
      </c>
      <c r="N1040" s="7" t="n">
        <v>44605</v>
      </c>
    </row>
    <row r="1041" customFormat="false" ht="15" hidden="false" customHeight="false" outlineLevel="0" collapsed="false">
      <c r="A1041" s="6" t="str">
        <f aca="false">"sankmc_"&amp;ROUND(B1041,1)&amp;"_"&amp;ROUND(C1041,1)&amp;"_"&amp;ROUND(D1041,1)&amp;"_"&amp;ROUND(E1041,1)&amp;"_"&amp;ROUND(F1041,1)&amp;"_"&amp;ROUND(G1041,1)</f>
        <v>sankmc_75.3_12.4_7.4_4.8_0_0</v>
      </c>
      <c r="B1041" s="2" t="n">
        <v>75.33</v>
      </c>
      <c r="C1041" s="2" t="n">
        <v>12.44</v>
      </c>
      <c r="D1041" s="2" t="n">
        <v>7.44</v>
      </c>
      <c r="E1041" s="2" t="n">
        <v>4.79</v>
      </c>
      <c r="F1041" s="2" t="n">
        <v>0</v>
      </c>
      <c r="G1041" s="2" t="n">
        <v>0</v>
      </c>
      <c r="H1041" s="1" t="n">
        <v>1118.8</v>
      </c>
      <c r="I1041" s="1" t="n">
        <v>1137.5</v>
      </c>
      <c r="J1041" s="1" t="n">
        <v>11.61</v>
      </c>
      <c r="K1041" s="2" t="n">
        <v>8.12</v>
      </c>
      <c r="L1041" s="1" t="s">
        <v>116</v>
      </c>
      <c r="M1041" s="1" t="s">
        <v>124</v>
      </c>
      <c r="N1041" s="7" t="n">
        <v>44605</v>
      </c>
    </row>
    <row r="1042" customFormat="false" ht="15" hidden="false" customHeight="false" outlineLevel="0" collapsed="false">
      <c r="A1042" s="6" t="str">
        <f aca="false">"sankmc_"&amp;ROUND(B1042,1)&amp;"_"&amp;ROUND(C1042,1)&amp;"_"&amp;ROUND(D1042,1)&amp;"_"&amp;ROUND(E1042,1)&amp;"_"&amp;ROUND(F1042,1)&amp;"_"&amp;ROUND(G1042,1)</f>
        <v>sankmc_75.3_12.4_7.4_4.8_0_0</v>
      </c>
      <c r="B1042" s="2" t="n">
        <v>75.33</v>
      </c>
      <c r="C1042" s="2" t="n">
        <v>12.44</v>
      </c>
      <c r="D1042" s="2" t="n">
        <v>7.44</v>
      </c>
      <c r="E1042" s="2" t="n">
        <v>4.79</v>
      </c>
      <c r="F1042" s="2" t="n">
        <v>0</v>
      </c>
      <c r="G1042" s="2" t="n">
        <v>0</v>
      </c>
      <c r="H1042" s="1" t="n">
        <v>1118.8</v>
      </c>
      <c r="I1042" s="1" t="n">
        <v>1125</v>
      </c>
      <c r="J1042" s="1" t="n">
        <v>11.85</v>
      </c>
      <c r="K1042" s="2" t="n">
        <v>8.12</v>
      </c>
      <c r="L1042" s="1" t="s">
        <v>116</v>
      </c>
      <c r="M1042" s="1" t="s">
        <v>124</v>
      </c>
      <c r="N1042" s="7" t="n">
        <v>44605</v>
      </c>
    </row>
    <row r="1043" customFormat="false" ht="15" hidden="false" customHeight="false" outlineLevel="0" collapsed="false">
      <c r="A1043" s="6" t="str">
        <f aca="false">"sankmc_"&amp;ROUND(B1043,1)&amp;"_"&amp;ROUND(C1043,1)&amp;"_"&amp;ROUND(D1043,1)&amp;"_"&amp;ROUND(E1043,1)&amp;"_"&amp;ROUND(F1043,1)&amp;"_"&amp;ROUND(G1043,1)</f>
        <v>sankmc_75.3_12.4_7.4_4.8_0_0</v>
      </c>
      <c r="B1043" s="2" t="n">
        <v>75.33</v>
      </c>
      <c r="C1043" s="2" t="n">
        <v>12.44</v>
      </c>
      <c r="D1043" s="2" t="n">
        <v>7.44</v>
      </c>
      <c r="E1043" s="2" t="n">
        <v>4.79</v>
      </c>
      <c r="F1043" s="2" t="n">
        <v>0</v>
      </c>
      <c r="G1043" s="2" t="n">
        <v>0</v>
      </c>
      <c r="H1043" s="1" t="n">
        <v>1118.8</v>
      </c>
      <c r="I1043" s="1" t="n">
        <v>1112.8</v>
      </c>
      <c r="J1043" s="1" t="n">
        <v>12.14</v>
      </c>
      <c r="K1043" s="2" t="n">
        <v>8.12</v>
      </c>
      <c r="L1043" s="1" t="s">
        <v>116</v>
      </c>
      <c r="M1043" s="1" t="s">
        <v>124</v>
      </c>
      <c r="N1043" s="7" t="n">
        <v>44605</v>
      </c>
    </row>
    <row r="1044" customFormat="false" ht="15" hidden="false" customHeight="false" outlineLevel="0" collapsed="false">
      <c r="A1044" s="6" t="str">
        <f aca="false">"sankmc_"&amp;ROUND(B1044,1)&amp;"_"&amp;ROUND(C1044,1)&amp;"_"&amp;ROUND(D1044,1)&amp;"_"&amp;ROUND(E1044,1)&amp;"_"&amp;ROUND(F1044,1)&amp;"_"&amp;ROUND(G1044,1)</f>
        <v>sankmc_75.3_12.4_7.4_4.8_0_0</v>
      </c>
      <c r="B1044" s="2" t="n">
        <v>75.33</v>
      </c>
      <c r="C1044" s="2" t="n">
        <v>12.44</v>
      </c>
      <c r="D1044" s="2" t="n">
        <v>7.44</v>
      </c>
      <c r="E1044" s="2" t="n">
        <v>4.79</v>
      </c>
      <c r="F1044" s="2" t="n">
        <v>0</v>
      </c>
      <c r="G1044" s="2" t="n">
        <v>0</v>
      </c>
      <c r="H1044" s="1" t="n">
        <v>1118.8</v>
      </c>
      <c r="I1044" s="1" t="n">
        <v>1820</v>
      </c>
      <c r="J1044" s="1" t="n">
        <v>3.3</v>
      </c>
      <c r="K1044" s="2" t="n">
        <v>8.12</v>
      </c>
      <c r="L1044" s="1" t="s">
        <v>116</v>
      </c>
      <c r="M1044" s="1" t="s">
        <v>124</v>
      </c>
      <c r="N1044" s="7" t="n">
        <v>44605</v>
      </c>
    </row>
    <row r="1045" customFormat="false" ht="15" hidden="false" customHeight="false" outlineLevel="0" collapsed="false">
      <c r="A1045" s="6" t="str">
        <f aca="false">"sankmc_"&amp;ROUND(B1045,1)&amp;"_"&amp;ROUND(C1045,1)&amp;"_"&amp;ROUND(D1045,1)&amp;"_"&amp;ROUND(E1045,1)&amp;"_"&amp;ROUND(F1045,1)&amp;"_"&amp;ROUND(G1045,1)</f>
        <v>sankmc_75.3_12.4_7.4_4.8_0_0</v>
      </c>
      <c r="B1045" s="2" t="n">
        <v>75.33</v>
      </c>
      <c r="C1045" s="2" t="n">
        <v>12.44</v>
      </c>
      <c r="D1045" s="2" t="n">
        <v>7.44</v>
      </c>
      <c r="E1045" s="2" t="n">
        <v>4.79</v>
      </c>
      <c r="F1045" s="2" t="n">
        <v>0</v>
      </c>
      <c r="G1045" s="2" t="n">
        <v>0</v>
      </c>
      <c r="H1045" s="1" t="n">
        <v>1118.8</v>
      </c>
      <c r="I1045" s="1" t="n">
        <v>1860</v>
      </c>
      <c r="J1045" s="1" t="n">
        <v>3.07</v>
      </c>
      <c r="K1045" s="2" t="n">
        <v>8.12</v>
      </c>
      <c r="L1045" s="1" t="s">
        <v>116</v>
      </c>
      <c r="M1045" s="1" t="s">
        <v>124</v>
      </c>
      <c r="N1045" s="7" t="n">
        <v>44605</v>
      </c>
    </row>
    <row r="1046" customFormat="false" ht="15" hidden="false" customHeight="false" outlineLevel="0" collapsed="false">
      <c r="A1046" s="6" t="str">
        <f aca="false">"sankmc_"&amp;ROUND(B1046,1)&amp;"_"&amp;ROUND(C1046,1)&amp;"_"&amp;ROUND(D1046,1)&amp;"_"&amp;ROUND(E1046,1)&amp;"_"&amp;ROUND(F1046,1)&amp;"_"&amp;ROUND(G1046,1)</f>
        <v>sankmc_75.3_12.4_7.4_4.8_0_0</v>
      </c>
      <c r="B1046" s="2" t="n">
        <v>75.33</v>
      </c>
      <c r="C1046" s="2" t="n">
        <v>12.44</v>
      </c>
      <c r="D1046" s="2" t="n">
        <v>7.44</v>
      </c>
      <c r="E1046" s="2" t="n">
        <v>4.79</v>
      </c>
      <c r="F1046" s="2" t="n">
        <v>0</v>
      </c>
      <c r="G1046" s="2" t="n">
        <v>0</v>
      </c>
      <c r="H1046" s="1" t="n">
        <v>1118.8</v>
      </c>
      <c r="I1046" s="1" t="n">
        <v>1900</v>
      </c>
      <c r="J1046" s="1" t="n">
        <v>2.84</v>
      </c>
      <c r="K1046" s="2" t="n">
        <v>8.12</v>
      </c>
      <c r="L1046" s="1" t="s">
        <v>116</v>
      </c>
      <c r="M1046" s="1" t="s">
        <v>124</v>
      </c>
      <c r="N1046" s="7" t="n">
        <v>44605</v>
      </c>
    </row>
    <row r="1047" customFormat="false" ht="15" hidden="false" customHeight="false" outlineLevel="0" collapsed="false">
      <c r="A1047" s="6" t="str">
        <f aca="false">"sankmc_"&amp;ROUND(B1047,1)&amp;"_"&amp;ROUND(C1047,1)&amp;"_"&amp;ROUND(D1047,1)&amp;"_"&amp;ROUND(E1047,1)&amp;"_"&amp;ROUND(F1047,1)&amp;"_"&amp;ROUND(G1047,1)</f>
        <v>sankmc_75.3_12.4_7.4_4.8_0_0</v>
      </c>
      <c r="B1047" s="2" t="n">
        <v>75.33</v>
      </c>
      <c r="C1047" s="2" t="n">
        <v>12.44</v>
      </c>
      <c r="D1047" s="2" t="n">
        <v>7.44</v>
      </c>
      <c r="E1047" s="2" t="n">
        <v>4.79</v>
      </c>
      <c r="F1047" s="2" t="n">
        <v>0</v>
      </c>
      <c r="G1047" s="2" t="n">
        <v>0</v>
      </c>
      <c r="H1047" s="1" t="n">
        <v>1118.8</v>
      </c>
      <c r="I1047" s="1" t="n">
        <v>1940</v>
      </c>
      <c r="J1047" s="1" t="n">
        <v>2.61</v>
      </c>
      <c r="K1047" s="2" t="n">
        <v>8.12</v>
      </c>
      <c r="L1047" s="1" t="s">
        <v>116</v>
      </c>
      <c r="M1047" s="1" t="s">
        <v>124</v>
      </c>
      <c r="N1047" s="7" t="n">
        <v>44605</v>
      </c>
    </row>
    <row r="1048" customFormat="false" ht="15" hidden="false" customHeight="false" outlineLevel="0" collapsed="false">
      <c r="A1048" s="6" t="str">
        <f aca="false">"sankmc_"&amp;ROUND(B1048,1)&amp;"_"&amp;ROUND(C1048,1)&amp;"_"&amp;ROUND(D1048,1)&amp;"_"&amp;ROUND(E1048,1)&amp;"_"&amp;ROUND(F1048,1)&amp;"_"&amp;ROUND(G1048,1)</f>
        <v>sankmc_75.3_12.4_7.4_4.8_0_0</v>
      </c>
      <c r="B1048" s="2" t="n">
        <v>75.33</v>
      </c>
      <c r="C1048" s="2" t="n">
        <v>12.44</v>
      </c>
      <c r="D1048" s="2" t="n">
        <v>7.44</v>
      </c>
      <c r="E1048" s="2" t="n">
        <v>4.79</v>
      </c>
      <c r="F1048" s="2" t="n">
        <v>0</v>
      </c>
      <c r="G1048" s="2" t="n">
        <v>0</v>
      </c>
      <c r="H1048" s="1" t="n">
        <v>1118.8</v>
      </c>
      <c r="I1048" s="1" t="n">
        <v>1980</v>
      </c>
      <c r="J1048" s="1" t="n">
        <v>2.38</v>
      </c>
      <c r="K1048" s="2" t="n">
        <v>8.12</v>
      </c>
      <c r="L1048" s="1" t="s">
        <v>116</v>
      </c>
      <c r="M1048" s="1" t="s">
        <v>124</v>
      </c>
      <c r="N1048" s="7" t="n">
        <v>44605</v>
      </c>
    </row>
    <row r="1049" customFormat="false" ht="15" hidden="false" customHeight="false" outlineLevel="0" collapsed="false">
      <c r="A1049" s="6" t="str">
        <f aca="false">"sankmc_"&amp;ROUND(B1049,1)&amp;"_"&amp;ROUND(C1049,1)&amp;"_"&amp;ROUND(D1049,1)&amp;"_"&amp;ROUND(E1049,1)&amp;"_"&amp;ROUND(F1049,1)&amp;"_"&amp;ROUND(G1049,1)</f>
        <v>sankmc_75.4_12.5_9.8_2.4_0_0</v>
      </c>
      <c r="B1049" s="2" t="n">
        <v>75.37</v>
      </c>
      <c r="C1049" s="2" t="n">
        <v>12.51</v>
      </c>
      <c r="D1049" s="2" t="n">
        <v>9.75</v>
      </c>
      <c r="E1049" s="2" t="n">
        <v>2.37</v>
      </c>
      <c r="F1049" s="2" t="n">
        <v>0</v>
      </c>
      <c r="G1049" s="2" t="n">
        <v>0</v>
      </c>
      <c r="H1049" s="1" t="n">
        <v>1087.5</v>
      </c>
      <c r="I1049" s="1" t="n">
        <v>1260.2</v>
      </c>
      <c r="J1049" s="1" t="n">
        <v>8.79</v>
      </c>
      <c r="K1049" s="2" t="n">
        <v>9.06</v>
      </c>
      <c r="L1049" s="1" t="s">
        <v>116</v>
      </c>
      <c r="M1049" s="1" t="s">
        <v>125</v>
      </c>
      <c r="N1049" s="7" t="n">
        <v>44605</v>
      </c>
    </row>
    <row r="1050" customFormat="false" ht="15" hidden="false" customHeight="false" outlineLevel="0" collapsed="false">
      <c r="A1050" s="6" t="str">
        <f aca="false">"sankmc_"&amp;ROUND(B1050,1)&amp;"_"&amp;ROUND(C1050,1)&amp;"_"&amp;ROUND(D1050,1)&amp;"_"&amp;ROUND(E1050,1)&amp;"_"&amp;ROUND(F1050,1)&amp;"_"&amp;ROUND(G1050,1)</f>
        <v>sankmc_75.4_12.5_9.8_2.4_0_0</v>
      </c>
      <c r="B1050" s="2" t="n">
        <v>75.37</v>
      </c>
      <c r="C1050" s="2" t="n">
        <v>12.51</v>
      </c>
      <c r="D1050" s="2" t="n">
        <v>9.75</v>
      </c>
      <c r="E1050" s="2" t="n">
        <v>2.37</v>
      </c>
      <c r="F1050" s="2" t="n">
        <v>0</v>
      </c>
      <c r="G1050" s="2" t="n">
        <v>0</v>
      </c>
      <c r="H1050" s="1" t="n">
        <v>1087.5</v>
      </c>
      <c r="I1050" s="1" t="n">
        <v>1250.1</v>
      </c>
      <c r="J1050" s="1" t="n">
        <v>8.89</v>
      </c>
      <c r="K1050" s="2" t="n">
        <v>9.06</v>
      </c>
      <c r="L1050" s="1" t="s">
        <v>116</v>
      </c>
      <c r="M1050" s="1" t="s">
        <v>125</v>
      </c>
      <c r="N1050" s="7" t="n">
        <v>44605</v>
      </c>
    </row>
    <row r="1051" customFormat="false" ht="15" hidden="false" customHeight="false" outlineLevel="0" collapsed="false">
      <c r="A1051" s="6" t="str">
        <f aca="false">"sankmc_"&amp;ROUND(B1051,1)&amp;"_"&amp;ROUND(C1051,1)&amp;"_"&amp;ROUND(D1051,1)&amp;"_"&amp;ROUND(E1051,1)&amp;"_"&amp;ROUND(F1051,1)&amp;"_"&amp;ROUND(G1051,1)</f>
        <v>sankmc_75.4_12.5_9.8_2.4_0_0</v>
      </c>
      <c r="B1051" s="2" t="n">
        <v>75.37</v>
      </c>
      <c r="C1051" s="2" t="n">
        <v>12.51</v>
      </c>
      <c r="D1051" s="2" t="n">
        <v>9.75</v>
      </c>
      <c r="E1051" s="2" t="n">
        <v>2.37</v>
      </c>
      <c r="F1051" s="2" t="n">
        <v>0</v>
      </c>
      <c r="G1051" s="2" t="n">
        <v>0</v>
      </c>
      <c r="H1051" s="1" t="n">
        <v>1087.5</v>
      </c>
      <c r="I1051" s="1" t="n">
        <v>1234.1</v>
      </c>
      <c r="J1051" s="1" t="n">
        <v>9.13</v>
      </c>
      <c r="K1051" s="2" t="n">
        <v>9.06</v>
      </c>
      <c r="L1051" s="1" t="s">
        <v>116</v>
      </c>
      <c r="M1051" s="1" t="s">
        <v>125</v>
      </c>
      <c r="N1051" s="7" t="n">
        <v>44605</v>
      </c>
    </row>
    <row r="1052" customFormat="false" ht="15" hidden="false" customHeight="false" outlineLevel="0" collapsed="false">
      <c r="A1052" s="6" t="str">
        <f aca="false">"sankmc_"&amp;ROUND(B1052,1)&amp;"_"&amp;ROUND(C1052,1)&amp;"_"&amp;ROUND(D1052,1)&amp;"_"&amp;ROUND(E1052,1)&amp;"_"&amp;ROUND(F1052,1)&amp;"_"&amp;ROUND(G1052,1)</f>
        <v>sankmc_75.4_12.5_9.8_2.4_0_0</v>
      </c>
      <c r="B1052" s="2" t="n">
        <v>75.37</v>
      </c>
      <c r="C1052" s="2" t="n">
        <v>12.51</v>
      </c>
      <c r="D1052" s="2" t="n">
        <v>9.75</v>
      </c>
      <c r="E1052" s="2" t="n">
        <v>2.37</v>
      </c>
      <c r="F1052" s="2" t="n">
        <v>0</v>
      </c>
      <c r="G1052" s="2" t="n">
        <v>0</v>
      </c>
      <c r="H1052" s="1" t="n">
        <v>1087.5</v>
      </c>
      <c r="I1052" s="1" t="n">
        <v>1219.3</v>
      </c>
      <c r="J1052" s="1" t="n">
        <v>9.4</v>
      </c>
      <c r="K1052" s="2" t="n">
        <v>9.06</v>
      </c>
      <c r="L1052" s="1" t="s">
        <v>116</v>
      </c>
      <c r="M1052" s="1" t="s">
        <v>125</v>
      </c>
      <c r="N1052" s="7" t="n">
        <v>44605</v>
      </c>
    </row>
    <row r="1053" customFormat="false" ht="15" hidden="false" customHeight="false" outlineLevel="0" collapsed="false">
      <c r="A1053" s="6" t="str">
        <f aca="false">"sankmc_"&amp;ROUND(B1053,1)&amp;"_"&amp;ROUND(C1053,1)&amp;"_"&amp;ROUND(D1053,1)&amp;"_"&amp;ROUND(E1053,1)&amp;"_"&amp;ROUND(F1053,1)&amp;"_"&amp;ROUND(G1053,1)</f>
        <v>sankmc_75.4_12.5_9.8_2.4_0_0</v>
      </c>
      <c r="B1053" s="2" t="n">
        <v>75.37</v>
      </c>
      <c r="C1053" s="2" t="n">
        <v>12.51</v>
      </c>
      <c r="D1053" s="2" t="n">
        <v>9.75</v>
      </c>
      <c r="E1053" s="2" t="n">
        <v>2.37</v>
      </c>
      <c r="F1053" s="2" t="n">
        <v>0</v>
      </c>
      <c r="G1053" s="2" t="n">
        <v>0</v>
      </c>
      <c r="H1053" s="1" t="n">
        <v>1087.5</v>
      </c>
      <c r="I1053" s="1" t="n">
        <v>1198.9</v>
      </c>
      <c r="J1053" s="1" t="n">
        <v>9.76</v>
      </c>
      <c r="K1053" s="2" t="n">
        <v>9.06</v>
      </c>
      <c r="L1053" s="1" t="s">
        <v>116</v>
      </c>
      <c r="M1053" s="1" t="s">
        <v>125</v>
      </c>
      <c r="N1053" s="7" t="n">
        <v>44605</v>
      </c>
    </row>
    <row r="1054" customFormat="false" ht="15" hidden="false" customHeight="false" outlineLevel="0" collapsed="false">
      <c r="A1054" s="6" t="str">
        <f aca="false">"sankmc_"&amp;ROUND(B1054,1)&amp;"_"&amp;ROUND(C1054,1)&amp;"_"&amp;ROUND(D1054,1)&amp;"_"&amp;ROUND(E1054,1)&amp;"_"&amp;ROUND(F1054,1)&amp;"_"&amp;ROUND(G1054,1)</f>
        <v>sankmc_75.4_12.5_9.8_2.4_0_0</v>
      </c>
      <c r="B1054" s="2" t="n">
        <v>75.37</v>
      </c>
      <c r="C1054" s="2" t="n">
        <v>12.51</v>
      </c>
      <c r="D1054" s="2" t="n">
        <v>9.75</v>
      </c>
      <c r="E1054" s="2" t="n">
        <v>2.37</v>
      </c>
      <c r="F1054" s="2" t="n">
        <v>0</v>
      </c>
      <c r="G1054" s="2" t="n">
        <v>0</v>
      </c>
      <c r="H1054" s="1" t="n">
        <v>1087.5</v>
      </c>
      <c r="I1054" s="1" t="n">
        <v>1182.9</v>
      </c>
      <c r="J1054" s="1" t="n">
        <v>10.03</v>
      </c>
      <c r="K1054" s="2" t="n">
        <v>9.06</v>
      </c>
      <c r="L1054" s="1" t="s">
        <v>116</v>
      </c>
      <c r="M1054" s="1" t="s">
        <v>125</v>
      </c>
      <c r="N1054" s="7" t="n">
        <v>44605</v>
      </c>
    </row>
    <row r="1055" customFormat="false" ht="15" hidden="false" customHeight="false" outlineLevel="0" collapsed="false">
      <c r="A1055" s="6" t="str">
        <f aca="false">"sankmc_"&amp;ROUND(B1055,1)&amp;"_"&amp;ROUND(C1055,1)&amp;"_"&amp;ROUND(D1055,1)&amp;"_"&amp;ROUND(E1055,1)&amp;"_"&amp;ROUND(F1055,1)&amp;"_"&amp;ROUND(G1055,1)</f>
        <v>sankmc_75.4_12.5_9.8_2.4_0_0</v>
      </c>
      <c r="B1055" s="2" t="n">
        <v>75.37</v>
      </c>
      <c r="C1055" s="2" t="n">
        <v>12.51</v>
      </c>
      <c r="D1055" s="2" t="n">
        <v>9.75</v>
      </c>
      <c r="E1055" s="2" t="n">
        <v>2.37</v>
      </c>
      <c r="F1055" s="2" t="n">
        <v>0</v>
      </c>
      <c r="G1055" s="2" t="n">
        <v>0</v>
      </c>
      <c r="H1055" s="1" t="n">
        <v>1087.5</v>
      </c>
      <c r="I1055" s="1" t="n">
        <v>1167.1</v>
      </c>
      <c r="J1055" s="1" t="n">
        <v>10.32</v>
      </c>
      <c r="K1055" s="2" t="n">
        <v>9.06</v>
      </c>
      <c r="L1055" s="1" t="s">
        <v>116</v>
      </c>
      <c r="M1055" s="1" t="s">
        <v>125</v>
      </c>
      <c r="N1055" s="7" t="n">
        <v>44605</v>
      </c>
    </row>
    <row r="1056" customFormat="false" ht="15" hidden="false" customHeight="false" outlineLevel="0" collapsed="false">
      <c r="A1056" s="6" t="str">
        <f aca="false">"sankmc_"&amp;ROUND(B1056,1)&amp;"_"&amp;ROUND(C1056,1)&amp;"_"&amp;ROUND(D1056,1)&amp;"_"&amp;ROUND(E1056,1)&amp;"_"&amp;ROUND(F1056,1)&amp;"_"&amp;ROUND(G1056,1)</f>
        <v>sankmc_75.4_12.5_9.8_2.4_0_0</v>
      </c>
      <c r="B1056" s="2" t="n">
        <v>75.37</v>
      </c>
      <c r="C1056" s="2" t="n">
        <v>12.51</v>
      </c>
      <c r="D1056" s="2" t="n">
        <v>9.75</v>
      </c>
      <c r="E1056" s="2" t="n">
        <v>2.37</v>
      </c>
      <c r="F1056" s="2" t="n">
        <v>0</v>
      </c>
      <c r="G1056" s="2" t="n">
        <v>0</v>
      </c>
      <c r="H1056" s="1" t="n">
        <v>1087.5</v>
      </c>
      <c r="I1056" s="1" t="n">
        <v>1153.4</v>
      </c>
      <c r="J1056" s="1" t="n">
        <v>10.61</v>
      </c>
      <c r="K1056" s="2" t="n">
        <v>9.06</v>
      </c>
      <c r="L1056" s="1" t="s">
        <v>116</v>
      </c>
      <c r="M1056" s="1" t="s">
        <v>125</v>
      </c>
      <c r="N1056" s="7" t="n">
        <v>44605</v>
      </c>
    </row>
    <row r="1057" customFormat="false" ht="15" hidden="false" customHeight="false" outlineLevel="0" collapsed="false">
      <c r="A1057" s="6" t="str">
        <f aca="false">"sankmc_"&amp;ROUND(B1057,1)&amp;"_"&amp;ROUND(C1057,1)&amp;"_"&amp;ROUND(D1057,1)&amp;"_"&amp;ROUND(E1057,1)&amp;"_"&amp;ROUND(F1057,1)&amp;"_"&amp;ROUND(G1057,1)</f>
        <v>sankmc_75.4_12.5_9.8_2.4_0_0</v>
      </c>
      <c r="B1057" s="2" t="n">
        <v>75.37</v>
      </c>
      <c r="C1057" s="2" t="n">
        <v>12.51</v>
      </c>
      <c r="D1057" s="2" t="n">
        <v>9.75</v>
      </c>
      <c r="E1057" s="2" t="n">
        <v>2.37</v>
      </c>
      <c r="F1057" s="2" t="n">
        <v>0</v>
      </c>
      <c r="G1057" s="2" t="n">
        <v>0</v>
      </c>
      <c r="H1057" s="1" t="n">
        <v>1087.5</v>
      </c>
      <c r="I1057" s="1" t="n">
        <v>1143.4</v>
      </c>
      <c r="J1057" s="1" t="n">
        <v>10.82</v>
      </c>
      <c r="K1057" s="2" t="n">
        <v>9.06</v>
      </c>
      <c r="L1057" s="1" t="s">
        <v>116</v>
      </c>
      <c r="M1057" s="1" t="s">
        <v>125</v>
      </c>
      <c r="N1057" s="7" t="n">
        <v>44605</v>
      </c>
    </row>
    <row r="1058" customFormat="false" ht="15" hidden="false" customHeight="false" outlineLevel="0" collapsed="false">
      <c r="A1058" s="6" t="str">
        <f aca="false">"sankmc_"&amp;ROUND(B1058,1)&amp;"_"&amp;ROUND(C1058,1)&amp;"_"&amp;ROUND(D1058,1)&amp;"_"&amp;ROUND(E1058,1)&amp;"_"&amp;ROUND(F1058,1)&amp;"_"&amp;ROUND(G1058,1)</f>
        <v>sankmc_75.4_12.5_9.8_2.4_0_0</v>
      </c>
      <c r="B1058" s="2" t="n">
        <v>75.37</v>
      </c>
      <c r="C1058" s="2" t="n">
        <v>12.51</v>
      </c>
      <c r="D1058" s="2" t="n">
        <v>9.75</v>
      </c>
      <c r="E1058" s="2" t="n">
        <v>2.37</v>
      </c>
      <c r="F1058" s="2" t="n">
        <v>0</v>
      </c>
      <c r="G1058" s="2" t="n">
        <v>0</v>
      </c>
      <c r="H1058" s="1" t="n">
        <v>1087.5</v>
      </c>
      <c r="I1058" s="1" t="n">
        <v>1132.1</v>
      </c>
      <c r="J1058" s="1" t="n">
        <v>11.01</v>
      </c>
      <c r="K1058" s="2" t="n">
        <v>9.06</v>
      </c>
      <c r="L1058" s="1" t="s">
        <v>116</v>
      </c>
      <c r="M1058" s="1" t="s">
        <v>125</v>
      </c>
      <c r="N1058" s="7" t="n">
        <v>44605</v>
      </c>
    </row>
    <row r="1059" customFormat="false" ht="15" hidden="false" customHeight="false" outlineLevel="0" collapsed="false">
      <c r="A1059" s="6" t="str">
        <f aca="false">"sankmc_"&amp;ROUND(B1059,1)&amp;"_"&amp;ROUND(C1059,1)&amp;"_"&amp;ROUND(D1059,1)&amp;"_"&amp;ROUND(E1059,1)&amp;"_"&amp;ROUND(F1059,1)&amp;"_"&amp;ROUND(G1059,1)</f>
        <v>sankmc_75.4_12.5_9.8_2.4_0_0</v>
      </c>
      <c r="B1059" s="2" t="n">
        <v>75.37</v>
      </c>
      <c r="C1059" s="2" t="n">
        <v>12.51</v>
      </c>
      <c r="D1059" s="2" t="n">
        <v>9.75</v>
      </c>
      <c r="E1059" s="2" t="n">
        <v>2.37</v>
      </c>
      <c r="F1059" s="2" t="n">
        <v>0</v>
      </c>
      <c r="G1059" s="2" t="n">
        <v>0</v>
      </c>
      <c r="H1059" s="1" t="n">
        <v>1087.5</v>
      </c>
      <c r="I1059" s="1" t="n">
        <v>1121.4</v>
      </c>
      <c r="J1059" s="1" t="n">
        <v>11.22</v>
      </c>
      <c r="K1059" s="2" t="n">
        <v>9.06</v>
      </c>
      <c r="L1059" s="1" t="s">
        <v>116</v>
      </c>
      <c r="M1059" s="1" t="s">
        <v>125</v>
      </c>
      <c r="N1059" s="7" t="n">
        <v>44605</v>
      </c>
    </row>
    <row r="1060" customFormat="false" ht="15" hidden="false" customHeight="false" outlineLevel="0" collapsed="false">
      <c r="A1060" s="6" t="str">
        <f aca="false">"sankmc_"&amp;ROUND(B1060,1)&amp;"_"&amp;ROUND(C1060,1)&amp;"_"&amp;ROUND(D1060,1)&amp;"_"&amp;ROUND(E1060,1)&amp;"_"&amp;ROUND(F1060,1)&amp;"_"&amp;ROUND(G1060,1)</f>
        <v>sankmc_75.4_12.5_9.8_2.4_0_0</v>
      </c>
      <c r="B1060" s="2" t="n">
        <v>75.37</v>
      </c>
      <c r="C1060" s="2" t="n">
        <v>12.51</v>
      </c>
      <c r="D1060" s="2" t="n">
        <v>9.75</v>
      </c>
      <c r="E1060" s="2" t="n">
        <v>2.37</v>
      </c>
      <c r="F1060" s="2" t="n">
        <v>0</v>
      </c>
      <c r="G1060" s="2" t="n">
        <v>0</v>
      </c>
      <c r="H1060" s="1" t="n">
        <v>1087.5</v>
      </c>
      <c r="I1060" s="1" t="n">
        <v>1105.6</v>
      </c>
      <c r="J1060" s="1" t="n">
        <v>11.56</v>
      </c>
      <c r="K1060" s="2" t="n">
        <v>9.06</v>
      </c>
      <c r="L1060" s="1" t="s">
        <v>116</v>
      </c>
      <c r="M1060" s="1" t="s">
        <v>125</v>
      </c>
      <c r="N1060" s="7" t="n">
        <v>44605</v>
      </c>
    </row>
    <row r="1061" customFormat="false" ht="15" hidden="false" customHeight="false" outlineLevel="0" collapsed="false">
      <c r="A1061" s="6" t="str">
        <f aca="false">"sankmc_"&amp;ROUND(B1061,1)&amp;"_"&amp;ROUND(C1061,1)&amp;"_"&amp;ROUND(D1061,1)&amp;"_"&amp;ROUND(E1061,1)&amp;"_"&amp;ROUND(F1061,1)&amp;"_"&amp;ROUND(G1061,1)</f>
        <v>sankmc_75.4_12.5_9.8_2.4_0_0</v>
      </c>
      <c r="B1061" s="2" t="n">
        <v>75.37</v>
      </c>
      <c r="C1061" s="2" t="n">
        <v>12.51</v>
      </c>
      <c r="D1061" s="2" t="n">
        <v>9.75</v>
      </c>
      <c r="E1061" s="2" t="n">
        <v>2.37</v>
      </c>
      <c r="F1061" s="2" t="n">
        <v>0</v>
      </c>
      <c r="G1061" s="2" t="n">
        <v>0</v>
      </c>
      <c r="H1061" s="1" t="n">
        <v>1087.5</v>
      </c>
      <c r="I1061" s="1" t="n">
        <v>1089.4</v>
      </c>
      <c r="J1061" s="1" t="n">
        <v>11.95</v>
      </c>
      <c r="K1061" s="2" t="n">
        <v>9.06</v>
      </c>
      <c r="L1061" s="1" t="s">
        <v>116</v>
      </c>
      <c r="M1061" s="1" t="s">
        <v>125</v>
      </c>
      <c r="N1061" s="7" t="n">
        <v>44605</v>
      </c>
    </row>
    <row r="1062" customFormat="false" ht="15" hidden="false" customHeight="false" outlineLevel="0" collapsed="false">
      <c r="A1062" s="6" t="str">
        <f aca="false">"sankmc_"&amp;ROUND(B1062,1)&amp;"_"&amp;ROUND(C1062,1)&amp;"_"&amp;ROUND(D1062,1)&amp;"_"&amp;ROUND(E1062,1)&amp;"_"&amp;ROUND(F1062,1)&amp;"_"&amp;ROUND(G1062,1)</f>
        <v>sankmc_75.4_12.5_9.8_2.4_0_0</v>
      </c>
      <c r="B1062" s="2" t="n">
        <v>75.37</v>
      </c>
      <c r="C1062" s="2" t="n">
        <v>12.51</v>
      </c>
      <c r="D1062" s="2" t="n">
        <v>9.75</v>
      </c>
      <c r="E1062" s="2" t="n">
        <v>2.37</v>
      </c>
      <c r="F1062" s="2" t="n">
        <v>0</v>
      </c>
      <c r="G1062" s="2" t="n">
        <v>0</v>
      </c>
      <c r="H1062" s="1" t="n">
        <v>1087.5</v>
      </c>
      <c r="I1062" s="1" t="n">
        <v>1069</v>
      </c>
      <c r="J1062" s="1" t="n">
        <v>12.46</v>
      </c>
      <c r="K1062" s="2" t="n">
        <v>9.06</v>
      </c>
      <c r="L1062" s="1" t="s">
        <v>116</v>
      </c>
      <c r="M1062" s="1" t="s">
        <v>125</v>
      </c>
      <c r="N1062" s="7" t="n">
        <v>44605</v>
      </c>
    </row>
    <row r="1063" customFormat="false" ht="15" hidden="false" customHeight="false" outlineLevel="0" collapsed="false">
      <c r="A1063" s="6" t="str">
        <f aca="false">"sankmc_"&amp;ROUND(B1063,1)&amp;"_"&amp;ROUND(C1063,1)&amp;"_"&amp;ROUND(D1063,1)&amp;"_"&amp;ROUND(E1063,1)&amp;"_"&amp;ROUND(F1063,1)&amp;"_"&amp;ROUND(G1063,1)</f>
        <v>sankmc_75.4_12.5_9.8_2.4_0_0</v>
      </c>
      <c r="B1063" s="2" t="n">
        <v>75.37</v>
      </c>
      <c r="C1063" s="2" t="n">
        <v>12.51</v>
      </c>
      <c r="D1063" s="2" t="n">
        <v>9.75</v>
      </c>
      <c r="E1063" s="2" t="n">
        <v>2.37</v>
      </c>
      <c r="F1063" s="2" t="n">
        <v>0</v>
      </c>
      <c r="G1063" s="2" t="n">
        <v>0</v>
      </c>
      <c r="H1063" s="1" t="n">
        <v>1087.5</v>
      </c>
      <c r="I1063" s="1" t="n">
        <v>1820</v>
      </c>
      <c r="J1063" s="1" t="n">
        <v>3.19</v>
      </c>
      <c r="K1063" s="2" t="n">
        <v>9.06</v>
      </c>
      <c r="L1063" s="1" t="s">
        <v>116</v>
      </c>
      <c r="M1063" s="1" t="s">
        <v>125</v>
      </c>
      <c r="N1063" s="7" t="n">
        <v>44605</v>
      </c>
    </row>
    <row r="1064" customFormat="false" ht="15" hidden="false" customHeight="false" outlineLevel="0" collapsed="false">
      <c r="A1064" s="6" t="str">
        <f aca="false">"sankmc_"&amp;ROUND(B1064,1)&amp;"_"&amp;ROUND(C1064,1)&amp;"_"&amp;ROUND(D1064,1)&amp;"_"&amp;ROUND(E1064,1)&amp;"_"&amp;ROUND(F1064,1)&amp;"_"&amp;ROUND(G1064,1)</f>
        <v>sankmc_75.4_12.5_9.8_2.4_0_0</v>
      </c>
      <c r="B1064" s="2" t="n">
        <v>75.37</v>
      </c>
      <c r="C1064" s="2" t="n">
        <v>12.51</v>
      </c>
      <c r="D1064" s="2" t="n">
        <v>9.75</v>
      </c>
      <c r="E1064" s="2" t="n">
        <v>2.37</v>
      </c>
      <c r="F1064" s="2" t="n">
        <v>0</v>
      </c>
      <c r="G1064" s="2" t="n">
        <v>0</v>
      </c>
      <c r="H1064" s="1" t="n">
        <v>1087.5</v>
      </c>
      <c r="I1064" s="1" t="n">
        <v>1860</v>
      </c>
      <c r="J1064" s="1" t="n">
        <v>2.97</v>
      </c>
      <c r="K1064" s="2" t="n">
        <v>9.06</v>
      </c>
      <c r="L1064" s="1" t="s">
        <v>116</v>
      </c>
      <c r="M1064" s="1" t="s">
        <v>125</v>
      </c>
      <c r="N1064" s="7" t="n">
        <v>44605</v>
      </c>
    </row>
    <row r="1065" customFormat="false" ht="15" hidden="false" customHeight="false" outlineLevel="0" collapsed="false">
      <c r="A1065" s="6" t="str">
        <f aca="false">"sankmc_"&amp;ROUND(B1065,1)&amp;"_"&amp;ROUND(C1065,1)&amp;"_"&amp;ROUND(D1065,1)&amp;"_"&amp;ROUND(E1065,1)&amp;"_"&amp;ROUND(F1065,1)&amp;"_"&amp;ROUND(G1065,1)</f>
        <v>sankmc_75.4_12.5_9.8_2.4_0_0</v>
      </c>
      <c r="B1065" s="2" t="n">
        <v>75.37</v>
      </c>
      <c r="C1065" s="2" t="n">
        <v>12.51</v>
      </c>
      <c r="D1065" s="2" t="n">
        <v>9.75</v>
      </c>
      <c r="E1065" s="2" t="n">
        <v>2.37</v>
      </c>
      <c r="F1065" s="2" t="n">
        <v>0</v>
      </c>
      <c r="G1065" s="2" t="n">
        <v>0</v>
      </c>
      <c r="H1065" s="1" t="n">
        <v>1087.5</v>
      </c>
      <c r="I1065" s="1" t="n">
        <v>1900</v>
      </c>
      <c r="J1065" s="1" t="n">
        <v>2.75</v>
      </c>
      <c r="K1065" s="2" t="n">
        <v>9.06</v>
      </c>
      <c r="L1065" s="1" t="s">
        <v>116</v>
      </c>
      <c r="M1065" s="1" t="s">
        <v>125</v>
      </c>
      <c r="N1065" s="7" t="n">
        <v>44605</v>
      </c>
    </row>
    <row r="1066" customFormat="false" ht="15" hidden="false" customHeight="false" outlineLevel="0" collapsed="false">
      <c r="A1066" s="6" t="str">
        <f aca="false">"sankmc_"&amp;ROUND(B1066,1)&amp;"_"&amp;ROUND(C1066,1)&amp;"_"&amp;ROUND(D1066,1)&amp;"_"&amp;ROUND(E1066,1)&amp;"_"&amp;ROUND(F1066,1)&amp;"_"&amp;ROUND(G1066,1)</f>
        <v>sankmc_75.4_12.5_9.8_2.4_0_0</v>
      </c>
      <c r="B1066" s="2" t="n">
        <v>75.37</v>
      </c>
      <c r="C1066" s="2" t="n">
        <v>12.51</v>
      </c>
      <c r="D1066" s="2" t="n">
        <v>9.75</v>
      </c>
      <c r="E1066" s="2" t="n">
        <v>2.37</v>
      </c>
      <c r="F1066" s="2" t="n">
        <v>0</v>
      </c>
      <c r="G1066" s="2" t="n">
        <v>0</v>
      </c>
      <c r="H1066" s="1" t="n">
        <v>1087.5</v>
      </c>
      <c r="I1066" s="1" t="n">
        <v>1940</v>
      </c>
      <c r="J1066" s="1" t="n">
        <v>2.53</v>
      </c>
      <c r="K1066" s="2" t="n">
        <v>9.06</v>
      </c>
      <c r="L1066" s="1" t="s">
        <v>116</v>
      </c>
      <c r="M1066" s="1" t="s">
        <v>125</v>
      </c>
      <c r="N1066" s="7" t="n">
        <v>44605</v>
      </c>
    </row>
    <row r="1067" customFormat="false" ht="15" hidden="false" customHeight="false" outlineLevel="0" collapsed="false">
      <c r="A1067" s="6" t="str">
        <f aca="false">"sankmc_"&amp;ROUND(B1067,1)&amp;"_"&amp;ROUND(C1067,1)&amp;"_"&amp;ROUND(D1067,1)&amp;"_"&amp;ROUND(E1067,1)&amp;"_"&amp;ROUND(F1067,1)&amp;"_"&amp;ROUND(G1067,1)</f>
        <v>sankmc_75.4_12.5_9.8_2.4_0_0</v>
      </c>
      <c r="B1067" s="2" t="n">
        <v>75.37</v>
      </c>
      <c r="C1067" s="2" t="n">
        <v>12.51</v>
      </c>
      <c r="D1067" s="2" t="n">
        <v>9.75</v>
      </c>
      <c r="E1067" s="2" t="n">
        <v>2.37</v>
      </c>
      <c r="F1067" s="2" t="n">
        <v>0</v>
      </c>
      <c r="G1067" s="2" t="n">
        <v>0</v>
      </c>
      <c r="H1067" s="1" t="n">
        <v>1087.5</v>
      </c>
      <c r="I1067" s="1" t="n">
        <v>1980</v>
      </c>
      <c r="J1067" s="1" t="n">
        <v>2.31</v>
      </c>
      <c r="K1067" s="2" t="n">
        <v>9.06</v>
      </c>
      <c r="L1067" s="1" t="s">
        <v>116</v>
      </c>
      <c r="M1067" s="1" t="s">
        <v>125</v>
      </c>
      <c r="N1067" s="7" t="n">
        <v>44605</v>
      </c>
    </row>
    <row r="1068" customFormat="false" ht="15" hidden="false" customHeight="false" outlineLevel="0" collapsed="false">
      <c r="A1068" s="6" t="str">
        <f aca="false">"sankmc_"&amp;ROUND(B1068,1)&amp;"_"&amp;ROUND(C1068,1)&amp;"_"&amp;ROUND(D1068,1)&amp;"_"&amp;ROUND(E1068,1)&amp;"_"&amp;ROUND(F1068,1)&amp;"_"&amp;ROUND(G1068,1)</f>
        <v>sankmc_75.1_12.8_0.1_12.1_0_0</v>
      </c>
      <c r="B1068" s="2" t="n">
        <v>75.06</v>
      </c>
      <c r="C1068" s="2" t="n">
        <v>12.75</v>
      </c>
      <c r="D1068" s="2" t="n">
        <v>0.09</v>
      </c>
      <c r="E1068" s="2" t="n">
        <v>12.1</v>
      </c>
      <c r="F1068" s="2" t="n">
        <v>0</v>
      </c>
      <c r="G1068" s="2" t="n">
        <v>0</v>
      </c>
      <c r="H1068" s="1" t="n">
        <v>1222.9</v>
      </c>
      <c r="I1068" s="1" t="n">
        <v>1264.3</v>
      </c>
      <c r="J1068" s="1" t="n">
        <v>11.2</v>
      </c>
      <c r="K1068" s="2" t="n">
        <v>5.83</v>
      </c>
      <c r="L1068" s="1" t="s">
        <v>116</v>
      </c>
      <c r="M1068" s="1" t="s">
        <v>126</v>
      </c>
      <c r="N1068" s="7" t="n">
        <v>44605</v>
      </c>
    </row>
    <row r="1069" customFormat="false" ht="15" hidden="false" customHeight="false" outlineLevel="0" collapsed="false">
      <c r="A1069" s="6" t="str">
        <f aca="false">"sankmc_"&amp;ROUND(B1069,1)&amp;"_"&amp;ROUND(C1069,1)&amp;"_"&amp;ROUND(D1069,1)&amp;"_"&amp;ROUND(E1069,1)&amp;"_"&amp;ROUND(F1069,1)&amp;"_"&amp;ROUND(G1069,1)</f>
        <v>sankmc_75.1_12.8_0.1_12.1_0_0</v>
      </c>
      <c r="B1069" s="2" t="n">
        <v>75.06</v>
      </c>
      <c r="C1069" s="2" t="n">
        <v>12.75</v>
      </c>
      <c r="D1069" s="2" t="n">
        <v>0.09</v>
      </c>
      <c r="E1069" s="2" t="n">
        <v>12.1</v>
      </c>
      <c r="F1069" s="2" t="n">
        <v>0</v>
      </c>
      <c r="G1069" s="2" t="n">
        <v>0</v>
      </c>
      <c r="H1069" s="1" t="n">
        <v>1222.9</v>
      </c>
      <c r="I1069" s="1" t="n">
        <v>1260.9</v>
      </c>
      <c r="J1069" s="1" t="n">
        <v>11.19</v>
      </c>
      <c r="K1069" s="2" t="n">
        <v>5.83</v>
      </c>
      <c r="L1069" s="1" t="s">
        <v>116</v>
      </c>
      <c r="M1069" s="1" t="s">
        <v>126</v>
      </c>
      <c r="N1069" s="7" t="n">
        <v>44605</v>
      </c>
    </row>
    <row r="1070" customFormat="false" ht="15" hidden="false" customHeight="false" outlineLevel="0" collapsed="false">
      <c r="A1070" s="6" t="str">
        <f aca="false">"sankmc_"&amp;ROUND(B1070,1)&amp;"_"&amp;ROUND(C1070,1)&amp;"_"&amp;ROUND(D1070,1)&amp;"_"&amp;ROUND(E1070,1)&amp;"_"&amp;ROUND(F1070,1)&amp;"_"&amp;ROUND(G1070,1)</f>
        <v>sankmc_75.1_12.8_0.1_12.1_0_0</v>
      </c>
      <c r="B1070" s="2" t="n">
        <v>75.06</v>
      </c>
      <c r="C1070" s="2" t="n">
        <v>12.75</v>
      </c>
      <c r="D1070" s="2" t="n">
        <v>0.09</v>
      </c>
      <c r="E1070" s="2" t="n">
        <v>12.1</v>
      </c>
      <c r="F1070" s="2" t="n">
        <v>0</v>
      </c>
      <c r="G1070" s="2" t="n">
        <v>0</v>
      </c>
      <c r="H1070" s="1" t="n">
        <v>1222.9</v>
      </c>
      <c r="I1070" s="1" t="n">
        <v>1254.9</v>
      </c>
      <c r="J1070" s="1" t="n">
        <v>11.39</v>
      </c>
      <c r="K1070" s="2" t="n">
        <v>5.83</v>
      </c>
      <c r="L1070" s="1" t="s">
        <v>116</v>
      </c>
      <c r="M1070" s="1" t="s">
        <v>126</v>
      </c>
      <c r="N1070" s="7" t="n">
        <v>44605</v>
      </c>
    </row>
    <row r="1071" customFormat="false" ht="15" hidden="false" customHeight="false" outlineLevel="0" collapsed="false">
      <c r="A1071" s="6" t="str">
        <f aca="false">"sankmc_"&amp;ROUND(B1071,1)&amp;"_"&amp;ROUND(C1071,1)&amp;"_"&amp;ROUND(D1071,1)&amp;"_"&amp;ROUND(E1071,1)&amp;"_"&amp;ROUND(F1071,1)&amp;"_"&amp;ROUND(G1071,1)</f>
        <v>sankmc_75.1_12.8_0.1_12.1_0_0</v>
      </c>
      <c r="B1071" s="2" t="n">
        <v>75.06</v>
      </c>
      <c r="C1071" s="2" t="n">
        <v>12.75</v>
      </c>
      <c r="D1071" s="2" t="n">
        <v>0.09</v>
      </c>
      <c r="E1071" s="2" t="n">
        <v>12.1</v>
      </c>
      <c r="F1071" s="2" t="n">
        <v>0</v>
      </c>
      <c r="G1071" s="2" t="n">
        <v>0</v>
      </c>
      <c r="H1071" s="1" t="n">
        <v>1222.9</v>
      </c>
      <c r="I1071" s="1" t="n">
        <v>1249.6</v>
      </c>
      <c r="J1071" s="1" t="n">
        <v>11.44</v>
      </c>
      <c r="K1071" s="2" t="n">
        <v>5.83</v>
      </c>
      <c r="L1071" s="1" t="s">
        <v>116</v>
      </c>
      <c r="M1071" s="1" t="s">
        <v>126</v>
      </c>
      <c r="N1071" s="7" t="n">
        <v>44605</v>
      </c>
    </row>
    <row r="1072" customFormat="false" ht="15" hidden="false" customHeight="false" outlineLevel="0" collapsed="false">
      <c r="A1072" s="6" t="str">
        <f aca="false">"sankmc_"&amp;ROUND(B1072,1)&amp;"_"&amp;ROUND(C1072,1)&amp;"_"&amp;ROUND(D1072,1)&amp;"_"&amp;ROUND(E1072,1)&amp;"_"&amp;ROUND(F1072,1)&amp;"_"&amp;ROUND(G1072,1)</f>
        <v>sankmc_75.1_12.8_0.1_12.1_0_0</v>
      </c>
      <c r="B1072" s="2" t="n">
        <v>75.06</v>
      </c>
      <c r="C1072" s="2" t="n">
        <v>12.75</v>
      </c>
      <c r="D1072" s="2" t="n">
        <v>0.09</v>
      </c>
      <c r="E1072" s="2" t="n">
        <v>12.1</v>
      </c>
      <c r="F1072" s="2" t="n">
        <v>0</v>
      </c>
      <c r="G1072" s="2" t="n">
        <v>0</v>
      </c>
      <c r="H1072" s="1" t="n">
        <v>1222.9</v>
      </c>
      <c r="I1072" s="1" t="n">
        <v>1244.5</v>
      </c>
      <c r="J1072" s="1" t="n">
        <v>11.6</v>
      </c>
      <c r="K1072" s="2" t="n">
        <v>5.83</v>
      </c>
      <c r="L1072" s="1" t="s">
        <v>116</v>
      </c>
      <c r="M1072" s="1" t="s">
        <v>126</v>
      </c>
      <c r="N1072" s="7" t="n">
        <v>44605</v>
      </c>
    </row>
    <row r="1073" customFormat="false" ht="15" hidden="false" customHeight="false" outlineLevel="0" collapsed="false">
      <c r="A1073" s="6" t="str">
        <f aca="false">"sankmc_"&amp;ROUND(B1073,1)&amp;"_"&amp;ROUND(C1073,1)&amp;"_"&amp;ROUND(D1073,1)&amp;"_"&amp;ROUND(E1073,1)&amp;"_"&amp;ROUND(F1073,1)&amp;"_"&amp;ROUND(G1073,1)</f>
        <v>sankmc_75.1_12.8_0.1_12.1_0_0</v>
      </c>
      <c r="B1073" s="2" t="n">
        <v>75.06</v>
      </c>
      <c r="C1073" s="2" t="n">
        <v>12.75</v>
      </c>
      <c r="D1073" s="2" t="n">
        <v>0.09</v>
      </c>
      <c r="E1073" s="2" t="n">
        <v>12.1</v>
      </c>
      <c r="F1073" s="2" t="n">
        <v>0</v>
      </c>
      <c r="G1073" s="2" t="n">
        <v>0</v>
      </c>
      <c r="H1073" s="1" t="n">
        <v>1222.9</v>
      </c>
      <c r="I1073" s="1" t="n">
        <v>1234</v>
      </c>
      <c r="J1073" s="1" t="n">
        <v>11.8</v>
      </c>
      <c r="K1073" s="2" t="n">
        <v>5.83</v>
      </c>
      <c r="L1073" s="1" t="s">
        <v>116</v>
      </c>
      <c r="M1073" s="1" t="s">
        <v>126</v>
      </c>
      <c r="N1073" s="7" t="n">
        <v>44605</v>
      </c>
    </row>
    <row r="1074" customFormat="false" ht="15" hidden="false" customHeight="false" outlineLevel="0" collapsed="false">
      <c r="A1074" s="6" t="str">
        <f aca="false">"sankmc_"&amp;ROUND(B1074,1)&amp;"_"&amp;ROUND(C1074,1)&amp;"_"&amp;ROUND(D1074,1)&amp;"_"&amp;ROUND(E1074,1)&amp;"_"&amp;ROUND(F1074,1)&amp;"_"&amp;ROUND(G1074,1)</f>
        <v>sankmc_75.1_12.8_0.1_12.1_0_0</v>
      </c>
      <c r="B1074" s="2" t="n">
        <v>75.06</v>
      </c>
      <c r="C1074" s="2" t="n">
        <v>12.75</v>
      </c>
      <c r="D1074" s="2" t="n">
        <v>0.09</v>
      </c>
      <c r="E1074" s="2" t="n">
        <v>12.1</v>
      </c>
      <c r="F1074" s="2" t="n">
        <v>0</v>
      </c>
      <c r="G1074" s="2" t="n">
        <v>0</v>
      </c>
      <c r="H1074" s="1" t="n">
        <v>1222.9</v>
      </c>
      <c r="I1074" s="1" t="n">
        <v>1203.9</v>
      </c>
      <c r="J1074" s="1" t="n">
        <v>12.38</v>
      </c>
      <c r="K1074" s="2" t="n">
        <v>5.83</v>
      </c>
      <c r="L1074" s="1" t="s">
        <v>116</v>
      </c>
      <c r="M1074" s="1" t="s">
        <v>126</v>
      </c>
      <c r="N1074" s="7" t="n">
        <v>44605</v>
      </c>
    </row>
    <row r="1075" customFormat="false" ht="15" hidden="false" customHeight="false" outlineLevel="0" collapsed="false">
      <c r="A1075" s="6" t="str">
        <f aca="false">"sankmc_"&amp;ROUND(B1075,1)&amp;"_"&amp;ROUND(C1075,1)&amp;"_"&amp;ROUND(D1075,1)&amp;"_"&amp;ROUND(E1075,1)&amp;"_"&amp;ROUND(F1075,1)&amp;"_"&amp;ROUND(G1075,1)</f>
        <v>sankmc_75.1_12.8_0.1_12.1_0_0</v>
      </c>
      <c r="B1075" s="2" t="n">
        <v>75.06</v>
      </c>
      <c r="C1075" s="2" t="n">
        <v>12.75</v>
      </c>
      <c r="D1075" s="2" t="n">
        <v>0.09</v>
      </c>
      <c r="E1075" s="2" t="n">
        <v>12.1</v>
      </c>
      <c r="F1075" s="2" t="n">
        <v>0</v>
      </c>
      <c r="G1075" s="2" t="n">
        <v>0</v>
      </c>
      <c r="H1075" s="1" t="n">
        <v>1222.9</v>
      </c>
      <c r="I1075" s="1" t="n">
        <v>2098</v>
      </c>
      <c r="J1075" s="1" t="n">
        <v>1.88</v>
      </c>
      <c r="K1075" s="2" t="n">
        <v>5.83</v>
      </c>
      <c r="L1075" s="1" t="s">
        <v>116</v>
      </c>
      <c r="M1075" s="1" t="s">
        <v>126</v>
      </c>
      <c r="N1075" s="7" t="n">
        <v>44605</v>
      </c>
    </row>
    <row r="1076" customFormat="false" ht="15" hidden="false" customHeight="false" outlineLevel="0" collapsed="false">
      <c r="A1076" s="6" t="str">
        <f aca="false">"sankmc_"&amp;ROUND(B1076,1)&amp;"_"&amp;ROUND(C1076,1)&amp;"_"&amp;ROUND(D1076,1)&amp;"_"&amp;ROUND(E1076,1)&amp;"_"&amp;ROUND(F1076,1)&amp;"_"&amp;ROUND(G1076,1)</f>
        <v>sankmc_75.1_12.8_0.1_12.1_0_0</v>
      </c>
      <c r="B1076" s="2" t="n">
        <v>75.06</v>
      </c>
      <c r="C1076" s="2" t="n">
        <v>12.75</v>
      </c>
      <c r="D1076" s="2" t="n">
        <v>0.09</v>
      </c>
      <c r="E1076" s="2" t="n">
        <v>12.1</v>
      </c>
      <c r="F1076" s="2" t="n">
        <v>0</v>
      </c>
      <c r="G1076" s="2" t="n">
        <v>0</v>
      </c>
      <c r="H1076" s="1" t="n">
        <v>1222.9</v>
      </c>
      <c r="I1076" s="1" t="n">
        <v>2095</v>
      </c>
      <c r="J1076" s="1" t="n">
        <v>2.01</v>
      </c>
      <c r="K1076" s="2" t="n">
        <v>5.83</v>
      </c>
      <c r="L1076" s="1" t="s">
        <v>116</v>
      </c>
      <c r="M1076" s="1" t="s">
        <v>126</v>
      </c>
      <c r="N1076" s="7" t="n">
        <v>44605</v>
      </c>
    </row>
    <row r="1077" customFormat="false" ht="15" hidden="false" customHeight="false" outlineLevel="0" collapsed="false">
      <c r="A1077" s="6" t="str">
        <f aca="false">"sankmc_"&amp;ROUND(B1077,1)&amp;"_"&amp;ROUND(C1077,1)&amp;"_"&amp;ROUND(D1077,1)&amp;"_"&amp;ROUND(E1077,1)&amp;"_"&amp;ROUND(F1077,1)&amp;"_"&amp;ROUND(G1077,1)</f>
        <v>sankmc_75.1_12.8_0.1_12.1_0_0</v>
      </c>
      <c r="B1077" s="2" t="n">
        <v>75.06</v>
      </c>
      <c r="C1077" s="2" t="n">
        <v>12.75</v>
      </c>
      <c r="D1077" s="2" t="n">
        <v>0.09</v>
      </c>
      <c r="E1077" s="2" t="n">
        <v>12.1</v>
      </c>
      <c r="F1077" s="2" t="n">
        <v>0</v>
      </c>
      <c r="G1077" s="2" t="n">
        <v>0</v>
      </c>
      <c r="H1077" s="1" t="n">
        <v>1222.9</v>
      </c>
      <c r="I1077" s="1" t="n">
        <v>2067</v>
      </c>
      <c r="J1077" s="1" t="n">
        <v>2.07</v>
      </c>
      <c r="K1077" s="2" t="n">
        <v>5.83</v>
      </c>
      <c r="L1077" s="1" t="s">
        <v>116</v>
      </c>
      <c r="M1077" s="1" t="s">
        <v>126</v>
      </c>
      <c r="N1077" s="7" t="n">
        <v>44605</v>
      </c>
    </row>
    <row r="1078" customFormat="false" ht="15" hidden="false" customHeight="false" outlineLevel="0" collapsed="false">
      <c r="A1078" s="6" t="str">
        <f aca="false">"sankmc_"&amp;ROUND(B1078,1)&amp;"_"&amp;ROUND(C1078,1)&amp;"_"&amp;ROUND(D1078,1)&amp;"_"&amp;ROUND(E1078,1)&amp;"_"&amp;ROUND(F1078,1)&amp;"_"&amp;ROUND(G1078,1)</f>
        <v>sankmc_75.1_12.8_0.1_12.1_0_0</v>
      </c>
      <c r="B1078" s="2" t="n">
        <v>75.06</v>
      </c>
      <c r="C1078" s="2" t="n">
        <v>12.75</v>
      </c>
      <c r="D1078" s="2" t="n">
        <v>0.09</v>
      </c>
      <c r="E1078" s="2" t="n">
        <v>12.1</v>
      </c>
      <c r="F1078" s="2" t="n">
        <v>0</v>
      </c>
      <c r="G1078" s="2" t="n">
        <v>0</v>
      </c>
      <c r="H1078" s="1" t="n">
        <v>1222.9</v>
      </c>
      <c r="I1078" s="1" t="n">
        <v>2022</v>
      </c>
      <c r="J1078" s="1" t="n">
        <v>2.24</v>
      </c>
      <c r="K1078" s="2" t="n">
        <v>5.83</v>
      </c>
      <c r="L1078" s="1" t="s">
        <v>116</v>
      </c>
      <c r="M1078" s="1" t="s">
        <v>126</v>
      </c>
      <c r="N1078" s="7" t="n">
        <v>44605</v>
      </c>
    </row>
    <row r="1079" customFormat="false" ht="15" hidden="false" customHeight="false" outlineLevel="0" collapsed="false">
      <c r="A1079" s="6" t="str">
        <f aca="false">"sankmc_"&amp;ROUND(B1079,1)&amp;"_"&amp;ROUND(C1079,1)&amp;"_"&amp;ROUND(D1079,1)&amp;"_"&amp;ROUND(E1079,1)&amp;"_"&amp;ROUND(F1079,1)&amp;"_"&amp;ROUND(G1079,1)</f>
        <v>sankmc_75.1_12.8_0.1_12.1_0_0</v>
      </c>
      <c r="B1079" s="2" t="n">
        <v>75.06</v>
      </c>
      <c r="C1079" s="2" t="n">
        <v>12.75</v>
      </c>
      <c r="D1079" s="2" t="n">
        <v>0.09</v>
      </c>
      <c r="E1079" s="2" t="n">
        <v>12.1</v>
      </c>
      <c r="F1079" s="2" t="n">
        <v>0</v>
      </c>
      <c r="G1079" s="2" t="n">
        <v>0</v>
      </c>
      <c r="H1079" s="1" t="n">
        <v>1222.9</v>
      </c>
      <c r="I1079" s="1" t="n">
        <v>1948</v>
      </c>
      <c r="J1079" s="1" t="n">
        <v>2.7</v>
      </c>
      <c r="K1079" s="2" t="n">
        <v>5.83</v>
      </c>
      <c r="L1079" s="1" t="s">
        <v>116</v>
      </c>
      <c r="M1079" s="1" t="s">
        <v>126</v>
      </c>
      <c r="N1079" s="7" t="n">
        <v>44605</v>
      </c>
    </row>
    <row r="1080" customFormat="false" ht="15" hidden="false" customHeight="false" outlineLevel="0" collapsed="false">
      <c r="A1080" s="6" t="str">
        <f aca="false">"sankmc_"&amp;ROUND(B1080,1)&amp;"_"&amp;ROUND(C1080,1)&amp;"_"&amp;ROUND(D1080,1)&amp;"_"&amp;ROUND(E1080,1)&amp;"_"&amp;ROUND(F1080,1)&amp;"_"&amp;ROUND(G1080,1)</f>
        <v>sankmc_75.1_12.8_0.1_12.1_0_0</v>
      </c>
      <c r="B1080" s="2" t="n">
        <v>75.06</v>
      </c>
      <c r="C1080" s="2" t="n">
        <v>12.75</v>
      </c>
      <c r="D1080" s="2" t="n">
        <v>0.09</v>
      </c>
      <c r="E1080" s="2" t="n">
        <v>12.1</v>
      </c>
      <c r="F1080" s="2" t="n">
        <v>0</v>
      </c>
      <c r="G1080" s="2" t="n">
        <v>0</v>
      </c>
      <c r="H1080" s="1" t="n">
        <v>1222.9</v>
      </c>
      <c r="I1080" s="1" t="n">
        <v>1934</v>
      </c>
      <c r="J1080" s="1" t="n">
        <v>2.96</v>
      </c>
      <c r="K1080" s="2" t="n">
        <v>5.83</v>
      </c>
      <c r="L1080" s="1" t="s">
        <v>116</v>
      </c>
      <c r="M1080" s="1" t="s">
        <v>126</v>
      </c>
      <c r="N1080" s="7" t="n">
        <v>44605</v>
      </c>
    </row>
    <row r="1081" customFormat="false" ht="15" hidden="false" customHeight="false" outlineLevel="0" collapsed="false">
      <c r="A1081" s="6" t="str">
        <f aca="false">"sankmc_"&amp;ROUND(B1081,1)&amp;"_"&amp;ROUND(C1081,1)&amp;"_"&amp;ROUND(D1081,1)&amp;"_"&amp;ROUND(E1081,1)&amp;"_"&amp;ROUND(F1081,1)&amp;"_"&amp;ROUND(G1081,1)</f>
        <v>sankmc_75.1_12.8_0.1_12.1_0_0</v>
      </c>
      <c r="B1081" s="2" t="n">
        <v>75.06</v>
      </c>
      <c r="C1081" s="2" t="n">
        <v>12.75</v>
      </c>
      <c r="D1081" s="2" t="n">
        <v>0.09</v>
      </c>
      <c r="E1081" s="2" t="n">
        <v>12.1</v>
      </c>
      <c r="F1081" s="2" t="n">
        <v>0</v>
      </c>
      <c r="G1081" s="2" t="n">
        <v>0</v>
      </c>
      <c r="H1081" s="1" t="n">
        <v>1222.9</v>
      </c>
      <c r="I1081" s="1" t="n">
        <v>1854</v>
      </c>
      <c r="J1081" s="1" t="n">
        <v>3.41</v>
      </c>
      <c r="K1081" s="2" t="n">
        <v>5.83</v>
      </c>
      <c r="L1081" s="1" t="s">
        <v>116</v>
      </c>
      <c r="M1081" s="1" t="s">
        <v>126</v>
      </c>
      <c r="N1081" s="7" t="n">
        <v>44605</v>
      </c>
    </row>
    <row r="1082" customFormat="false" ht="15" hidden="false" customHeight="false" outlineLevel="0" collapsed="false">
      <c r="A1082" s="6" t="str">
        <f aca="false">"sankmc_"&amp;ROUND(B1082,1)&amp;"_"&amp;ROUND(C1082,1)&amp;"_"&amp;ROUND(D1082,1)&amp;"_"&amp;ROUND(E1082,1)&amp;"_"&amp;ROUND(F1082,1)&amp;"_"&amp;ROUND(G1082,1)</f>
        <v>sankmc_75.1_12.8_0.1_12.1_0_0</v>
      </c>
      <c r="B1082" s="2" t="n">
        <v>75.06</v>
      </c>
      <c r="C1082" s="2" t="n">
        <v>12.75</v>
      </c>
      <c r="D1082" s="2" t="n">
        <v>0.09</v>
      </c>
      <c r="E1082" s="2" t="n">
        <v>12.1</v>
      </c>
      <c r="F1082" s="2" t="n">
        <v>0</v>
      </c>
      <c r="G1082" s="2" t="n">
        <v>0</v>
      </c>
      <c r="H1082" s="1" t="n">
        <v>1222.9</v>
      </c>
      <c r="I1082" s="1" t="n">
        <v>1848</v>
      </c>
      <c r="J1082" s="1" t="n">
        <v>3.47</v>
      </c>
      <c r="K1082" s="2" t="n">
        <v>5.83</v>
      </c>
      <c r="L1082" s="1" t="s">
        <v>116</v>
      </c>
      <c r="M1082" s="1" t="s">
        <v>126</v>
      </c>
      <c r="N1082" s="7" t="n">
        <v>44605</v>
      </c>
    </row>
    <row r="1083" customFormat="false" ht="15" hidden="false" customHeight="false" outlineLevel="0" collapsed="false">
      <c r="A1083" s="6" t="str">
        <f aca="false">"sankmc_"&amp;ROUND(B1083,1)&amp;"_"&amp;ROUND(C1083,1)&amp;"_"&amp;ROUND(D1083,1)&amp;"_"&amp;ROUND(E1083,1)&amp;"_"&amp;ROUND(F1083,1)&amp;"_"&amp;ROUND(G1083,1)</f>
        <v>sankmc_75.1_12.8_0.1_12.1_0_0</v>
      </c>
      <c r="B1083" s="2" t="n">
        <v>75.06</v>
      </c>
      <c r="C1083" s="2" t="n">
        <v>12.75</v>
      </c>
      <c r="D1083" s="2" t="n">
        <v>0.09</v>
      </c>
      <c r="E1083" s="2" t="n">
        <v>12.1</v>
      </c>
      <c r="F1083" s="2" t="n">
        <v>0</v>
      </c>
      <c r="G1083" s="2" t="n">
        <v>0</v>
      </c>
      <c r="H1083" s="1" t="n">
        <v>1222.9</v>
      </c>
      <c r="I1083" s="1" t="n">
        <v>1818</v>
      </c>
      <c r="J1083" s="1" t="n">
        <v>3.75</v>
      </c>
      <c r="K1083" s="2" t="n">
        <v>5.83</v>
      </c>
      <c r="L1083" s="1" t="s">
        <v>116</v>
      </c>
      <c r="M1083" s="1" t="s">
        <v>126</v>
      </c>
      <c r="N1083" s="7" t="n">
        <v>44605</v>
      </c>
    </row>
    <row r="1084" customFormat="false" ht="15" hidden="false" customHeight="false" outlineLevel="0" collapsed="false">
      <c r="A1084" s="6" t="str">
        <f aca="false">"sankmc_"&amp;ROUND(B1084,1)&amp;"_"&amp;ROUND(C1084,1)&amp;"_"&amp;ROUND(D1084,1)&amp;"_"&amp;ROUND(E1084,1)&amp;"_"&amp;ROUND(F1084,1)&amp;"_"&amp;ROUND(G1084,1)</f>
        <v>sankmc_75.2_12.4_2.7_9.8_0_0</v>
      </c>
      <c r="B1084" s="2" t="n">
        <v>75.15</v>
      </c>
      <c r="C1084" s="2" t="n">
        <v>12.43</v>
      </c>
      <c r="D1084" s="2" t="n">
        <v>2.66</v>
      </c>
      <c r="E1084" s="2" t="n">
        <v>9.76</v>
      </c>
      <c r="F1084" s="2" t="n">
        <v>0</v>
      </c>
      <c r="G1084" s="2" t="n">
        <v>0</v>
      </c>
      <c r="H1084" s="1" t="n">
        <v>1179.8</v>
      </c>
      <c r="I1084" s="1" t="n">
        <v>1270.9</v>
      </c>
      <c r="J1084" s="1" t="n">
        <v>10.27</v>
      </c>
      <c r="K1084" s="2" t="n">
        <v>6.63</v>
      </c>
      <c r="L1084" s="1" t="s">
        <v>116</v>
      </c>
      <c r="M1084" s="1" t="s">
        <v>127</v>
      </c>
      <c r="N1084" s="7" t="n">
        <v>44605</v>
      </c>
    </row>
    <row r="1085" customFormat="false" ht="15" hidden="false" customHeight="false" outlineLevel="0" collapsed="false">
      <c r="A1085" s="6" t="str">
        <f aca="false">"sankmc_"&amp;ROUND(B1085,1)&amp;"_"&amp;ROUND(C1085,1)&amp;"_"&amp;ROUND(D1085,1)&amp;"_"&amp;ROUND(E1085,1)&amp;"_"&amp;ROUND(F1085,1)&amp;"_"&amp;ROUND(G1085,1)</f>
        <v>sankmc_75.2_12.4_2.7_9.8_0_0</v>
      </c>
      <c r="B1085" s="2" t="n">
        <v>75.15</v>
      </c>
      <c r="C1085" s="2" t="n">
        <v>12.43</v>
      </c>
      <c r="D1085" s="2" t="n">
        <v>2.66</v>
      </c>
      <c r="E1085" s="2" t="n">
        <v>9.76</v>
      </c>
      <c r="F1085" s="2" t="n">
        <v>0</v>
      </c>
      <c r="G1085" s="2" t="n">
        <v>0</v>
      </c>
      <c r="H1085" s="1" t="n">
        <v>1179.8</v>
      </c>
      <c r="I1085" s="1" t="n">
        <v>1265.7</v>
      </c>
      <c r="J1085" s="1" t="n">
        <v>10.35</v>
      </c>
      <c r="K1085" s="2" t="n">
        <v>6.63</v>
      </c>
      <c r="L1085" s="1" t="s">
        <v>116</v>
      </c>
      <c r="M1085" s="1" t="s">
        <v>127</v>
      </c>
      <c r="N1085" s="7" t="n">
        <v>44605</v>
      </c>
    </row>
    <row r="1086" customFormat="false" ht="15" hidden="false" customHeight="false" outlineLevel="0" collapsed="false">
      <c r="A1086" s="6" t="str">
        <f aca="false">"sankmc_"&amp;ROUND(B1086,1)&amp;"_"&amp;ROUND(C1086,1)&amp;"_"&amp;ROUND(D1086,1)&amp;"_"&amp;ROUND(E1086,1)&amp;"_"&amp;ROUND(F1086,1)&amp;"_"&amp;ROUND(G1086,1)</f>
        <v>sankmc_75.2_12.4_2.7_9.8_0_0</v>
      </c>
      <c r="B1086" s="2" t="n">
        <v>75.15</v>
      </c>
      <c r="C1086" s="2" t="n">
        <v>12.43</v>
      </c>
      <c r="D1086" s="2" t="n">
        <v>2.66</v>
      </c>
      <c r="E1086" s="2" t="n">
        <v>9.76</v>
      </c>
      <c r="F1086" s="2" t="n">
        <v>0</v>
      </c>
      <c r="G1086" s="2" t="n">
        <v>0</v>
      </c>
      <c r="H1086" s="1" t="n">
        <v>1179.8</v>
      </c>
      <c r="I1086" s="1" t="n">
        <v>1250</v>
      </c>
      <c r="J1086" s="1" t="n">
        <v>10.65</v>
      </c>
      <c r="K1086" s="2" t="n">
        <v>6.63</v>
      </c>
      <c r="L1086" s="1" t="s">
        <v>116</v>
      </c>
      <c r="M1086" s="1" t="s">
        <v>127</v>
      </c>
      <c r="N1086" s="7" t="n">
        <v>44605</v>
      </c>
    </row>
    <row r="1087" customFormat="false" ht="15" hidden="false" customHeight="false" outlineLevel="0" collapsed="false">
      <c r="A1087" s="6" t="str">
        <f aca="false">"sankmc_"&amp;ROUND(B1087,1)&amp;"_"&amp;ROUND(C1087,1)&amp;"_"&amp;ROUND(D1087,1)&amp;"_"&amp;ROUND(E1087,1)&amp;"_"&amp;ROUND(F1087,1)&amp;"_"&amp;ROUND(G1087,1)</f>
        <v>sankmc_75.2_12.4_2.7_9.8_0_0</v>
      </c>
      <c r="B1087" s="2" t="n">
        <v>75.15</v>
      </c>
      <c r="C1087" s="2" t="n">
        <v>12.43</v>
      </c>
      <c r="D1087" s="2" t="n">
        <v>2.66</v>
      </c>
      <c r="E1087" s="2" t="n">
        <v>9.76</v>
      </c>
      <c r="F1087" s="2" t="n">
        <v>0</v>
      </c>
      <c r="G1087" s="2" t="n">
        <v>0</v>
      </c>
      <c r="H1087" s="1" t="n">
        <v>1179.8</v>
      </c>
      <c r="I1087" s="1" t="n">
        <v>1234.8</v>
      </c>
      <c r="J1087" s="1" t="n">
        <v>10.91</v>
      </c>
      <c r="K1087" s="2" t="n">
        <v>6.63</v>
      </c>
      <c r="L1087" s="1" t="s">
        <v>116</v>
      </c>
      <c r="M1087" s="1" t="s">
        <v>127</v>
      </c>
      <c r="N1087" s="7" t="n">
        <v>44605</v>
      </c>
    </row>
    <row r="1088" customFormat="false" ht="15" hidden="false" customHeight="false" outlineLevel="0" collapsed="false">
      <c r="A1088" s="6" t="str">
        <f aca="false">"sankmc_"&amp;ROUND(B1088,1)&amp;"_"&amp;ROUND(C1088,1)&amp;"_"&amp;ROUND(D1088,1)&amp;"_"&amp;ROUND(E1088,1)&amp;"_"&amp;ROUND(F1088,1)&amp;"_"&amp;ROUND(G1088,1)</f>
        <v>sankmc_75.2_12.4_2.7_9.8_0_0</v>
      </c>
      <c r="B1088" s="2" t="n">
        <v>75.15</v>
      </c>
      <c r="C1088" s="2" t="n">
        <v>12.43</v>
      </c>
      <c r="D1088" s="2" t="n">
        <v>2.66</v>
      </c>
      <c r="E1088" s="2" t="n">
        <v>9.76</v>
      </c>
      <c r="F1088" s="2" t="n">
        <v>0</v>
      </c>
      <c r="G1088" s="2" t="n">
        <v>0</v>
      </c>
      <c r="H1088" s="1" t="n">
        <v>1179.8</v>
      </c>
      <c r="I1088" s="1" t="n">
        <v>1219.3</v>
      </c>
      <c r="J1088" s="1" t="n">
        <v>11.2</v>
      </c>
      <c r="K1088" s="2" t="n">
        <v>6.63</v>
      </c>
      <c r="L1088" s="1" t="s">
        <v>116</v>
      </c>
      <c r="M1088" s="1" t="s">
        <v>127</v>
      </c>
      <c r="N1088" s="7" t="n">
        <v>44605</v>
      </c>
    </row>
    <row r="1089" customFormat="false" ht="15" hidden="false" customHeight="false" outlineLevel="0" collapsed="false">
      <c r="A1089" s="6" t="str">
        <f aca="false">"sankmc_"&amp;ROUND(B1089,1)&amp;"_"&amp;ROUND(C1089,1)&amp;"_"&amp;ROUND(D1089,1)&amp;"_"&amp;ROUND(E1089,1)&amp;"_"&amp;ROUND(F1089,1)&amp;"_"&amp;ROUND(G1089,1)</f>
        <v>sankmc_75.2_12.4_2.7_9.8_0_0</v>
      </c>
      <c r="B1089" s="2" t="n">
        <v>75.15</v>
      </c>
      <c r="C1089" s="2" t="n">
        <v>12.43</v>
      </c>
      <c r="D1089" s="2" t="n">
        <v>2.66</v>
      </c>
      <c r="E1089" s="2" t="n">
        <v>9.76</v>
      </c>
      <c r="F1089" s="2" t="n">
        <v>0</v>
      </c>
      <c r="G1089" s="2" t="n">
        <v>0</v>
      </c>
      <c r="H1089" s="1" t="n">
        <v>1179.8</v>
      </c>
      <c r="I1089" s="1" t="n">
        <v>1205.3</v>
      </c>
      <c r="J1089" s="1" t="n">
        <v>11.49</v>
      </c>
      <c r="K1089" s="2" t="n">
        <v>6.63</v>
      </c>
      <c r="L1089" s="1" t="s">
        <v>116</v>
      </c>
      <c r="M1089" s="1" t="s">
        <v>127</v>
      </c>
      <c r="N1089" s="7" t="n">
        <v>44605</v>
      </c>
    </row>
    <row r="1090" customFormat="false" ht="15" hidden="false" customHeight="false" outlineLevel="0" collapsed="false">
      <c r="A1090" s="6" t="str">
        <f aca="false">"sankmc_"&amp;ROUND(B1090,1)&amp;"_"&amp;ROUND(C1090,1)&amp;"_"&amp;ROUND(D1090,1)&amp;"_"&amp;ROUND(E1090,1)&amp;"_"&amp;ROUND(F1090,1)&amp;"_"&amp;ROUND(G1090,1)</f>
        <v>sankmc_75.2_12.4_2.7_9.8_0_0</v>
      </c>
      <c r="B1090" s="2" t="n">
        <v>75.15</v>
      </c>
      <c r="C1090" s="2" t="n">
        <v>12.43</v>
      </c>
      <c r="D1090" s="2" t="n">
        <v>2.66</v>
      </c>
      <c r="E1090" s="2" t="n">
        <v>9.76</v>
      </c>
      <c r="F1090" s="2" t="n">
        <v>0</v>
      </c>
      <c r="G1090" s="2" t="n">
        <v>0</v>
      </c>
      <c r="H1090" s="1" t="n">
        <v>1179.8</v>
      </c>
      <c r="I1090" s="1" t="n">
        <v>1179.2</v>
      </c>
      <c r="J1090" s="1" t="n">
        <v>12</v>
      </c>
      <c r="K1090" s="2" t="n">
        <v>6.63</v>
      </c>
      <c r="L1090" s="1" t="s">
        <v>116</v>
      </c>
      <c r="M1090" s="1" t="s">
        <v>127</v>
      </c>
      <c r="N1090" s="7" t="n">
        <v>44605</v>
      </c>
    </row>
    <row r="1091" customFormat="false" ht="15" hidden="false" customHeight="false" outlineLevel="0" collapsed="false">
      <c r="A1091" s="6" t="str">
        <f aca="false">"sankmc_"&amp;ROUND(B1091,1)&amp;"_"&amp;ROUND(C1091,1)&amp;"_"&amp;ROUND(D1091,1)&amp;"_"&amp;ROUND(E1091,1)&amp;"_"&amp;ROUND(F1091,1)&amp;"_"&amp;ROUND(G1091,1)</f>
        <v>sankmc_75.2_12.4_2.7_9.8_0_0</v>
      </c>
      <c r="B1091" s="2" t="n">
        <v>75.15</v>
      </c>
      <c r="C1091" s="2" t="n">
        <v>12.43</v>
      </c>
      <c r="D1091" s="2" t="n">
        <v>2.66</v>
      </c>
      <c r="E1091" s="2" t="n">
        <v>9.76</v>
      </c>
      <c r="F1091" s="2" t="n">
        <v>0</v>
      </c>
      <c r="G1091" s="2" t="n">
        <v>0</v>
      </c>
      <c r="H1091" s="1" t="n">
        <v>1179.8</v>
      </c>
      <c r="I1091" s="1" t="n">
        <v>1152.8</v>
      </c>
      <c r="J1091" s="1" t="n">
        <v>12.59</v>
      </c>
      <c r="K1091" s="2" t="n">
        <v>6.63</v>
      </c>
      <c r="L1091" s="1" t="s">
        <v>116</v>
      </c>
      <c r="M1091" s="1" t="s">
        <v>127</v>
      </c>
      <c r="N1091" s="7" t="n">
        <v>44605</v>
      </c>
    </row>
    <row r="1092" customFormat="false" ht="15" hidden="false" customHeight="false" outlineLevel="0" collapsed="false">
      <c r="A1092" s="6" t="str">
        <f aca="false">"sankmc_"&amp;ROUND(B1092,1)&amp;"_"&amp;ROUND(C1092,1)&amp;"_"&amp;ROUND(D1092,1)&amp;"_"&amp;ROUND(E1092,1)&amp;"_"&amp;ROUND(F1092,1)&amp;"_"&amp;ROUND(G1092,1)</f>
        <v>sankmc_75.2_12.4_2.7_9.8_0_0</v>
      </c>
      <c r="B1092" s="2" t="n">
        <v>75.15</v>
      </c>
      <c r="C1092" s="2" t="n">
        <v>12.43</v>
      </c>
      <c r="D1092" s="2" t="n">
        <v>2.66</v>
      </c>
      <c r="E1092" s="2" t="n">
        <v>9.76</v>
      </c>
      <c r="F1092" s="2" t="n">
        <v>0</v>
      </c>
      <c r="G1092" s="2" t="n">
        <v>0</v>
      </c>
      <c r="H1092" s="1" t="n">
        <v>1179.8</v>
      </c>
      <c r="I1092" s="1" t="n">
        <v>1820</v>
      </c>
      <c r="J1092" s="1" t="n">
        <v>3.51</v>
      </c>
      <c r="K1092" s="2" t="n">
        <v>6.63</v>
      </c>
      <c r="L1092" s="1" t="s">
        <v>116</v>
      </c>
      <c r="M1092" s="1" t="s">
        <v>127</v>
      </c>
      <c r="N1092" s="7" t="n">
        <v>44605</v>
      </c>
    </row>
    <row r="1093" customFormat="false" ht="15" hidden="false" customHeight="false" outlineLevel="0" collapsed="false">
      <c r="A1093" s="6" t="str">
        <f aca="false">"sankmc_"&amp;ROUND(B1093,1)&amp;"_"&amp;ROUND(C1093,1)&amp;"_"&amp;ROUND(D1093,1)&amp;"_"&amp;ROUND(E1093,1)&amp;"_"&amp;ROUND(F1093,1)&amp;"_"&amp;ROUND(G1093,1)</f>
        <v>sankmc_75.2_12.4_2.7_9.8_0_0</v>
      </c>
      <c r="B1093" s="2" t="n">
        <v>75.15</v>
      </c>
      <c r="C1093" s="2" t="n">
        <v>12.43</v>
      </c>
      <c r="D1093" s="2" t="n">
        <v>2.66</v>
      </c>
      <c r="E1093" s="2" t="n">
        <v>9.76</v>
      </c>
      <c r="F1093" s="2" t="n">
        <v>0</v>
      </c>
      <c r="G1093" s="2" t="n">
        <v>0</v>
      </c>
      <c r="H1093" s="1" t="n">
        <v>1179.8</v>
      </c>
      <c r="I1093" s="1" t="n">
        <v>1860</v>
      </c>
      <c r="J1093" s="1" t="n">
        <v>3.27</v>
      </c>
      <c r="K1093" s="2" t="n">
        <v>6.63</v>
      </c>
      <c r="L1093" s="1" t="s">
        <v>116</v>
      </c>
      <c r="M1093" s="1" t="s">
        <v>127</v>
      </c>
      <c r="N1093" s="7" t="n">
        <v>44605</v>
      </c>
    </row>
    <row r="1094" customFormat="false" ht="15" hidden="false" customHeight="false" outlineLevel="0" collapsed="false">
      <c r="A1094" s="6" t="str">
        <f aca="false">"sankmc_"&amp;ROUND(B1094,1)&amp;"_"&amp;ROUND(C1094,1)&amp;"_"&amp;ROUND(D1094,1)&amp;"_"&amp;ROUND(E1094,1)&amp;"_"&amp;ROUND(F1094,1)&amp;"_"&amp;ROUND(G1094,1)</f>
        <v>sankmc_75.2_12.4_2.7_9.8_0_0</v>
      </c>
      <c r="B1094" s="2" t="n">
        <v>75.15</v>
      </c>
      <c r="C1094" s="2" t="n">
        <v>12.43</v>
      </c>
      <c r="D1094" s="2" t="n">
        <v>2.66</v>
      </c>
      <c r="E1094" s="2" t="n">
        <v>9.76</v>
      </c>
      <c r="F1094" s="2" t="n">
        <v>0</v>
      </c>
      <c r="G1094" s="2" t="n">
        <v>0</v>
      </c>
      <c r="H1094" s="1" t="n">
        <v>1179.8</v>
      </c>
      <c r="I1094" s="1" t="n">
        <v>1900</v>
      </c>
      <c r="J1094" s="1" t="n">
        <v>3.02</v>
      </c>
      <c r="K1094" s="2" t="n">
        <v>6.63</v>
      </c>
      <c r="L1094" s="1" t="s">
        <v>116</v>
      </c>
      <c r="M1094" s="1" t="s">
        <v>127</v>
      </c>
      <c r="N1094" s="7" t="n">
        <v>44605</v>
      </c>
    </row>
    <row r="1095" customFormat="false" ht="15" hidden="false" customHeight="false" outlineLevel="0" collapsed="false">
      <c r="A1095" s="6" t="str">
        <f aca="false">"sankmc_"&amp;ROUND(B1095,1)&amp;"_"&amp;ROUND(C1095,1)&amp;"_"&amp;ROUND(D1095,1)&amp;"_"&amp;ROUND(E1095,1)&amp;"_"&amp;ROUND(F1095,1)&amp;"_"&amp;ROUND(G1095,1)</f>
        <v>sankmc_75.2_12.4_2.7_9.8_0_0</v>
      </c>
      <c r="B1095" s="2" t="n">
        <v>75.15</v>
      </c>
      <c r="C1095" s="2" t="n">
        <v>12.43</v>
      </c>
      <c r="D1095" s="2" t="n">
        <v>2.66</v>
      </c>
      <c r="E1095" s="2" t="n">
        <v>9.76</v>
      </c>
      <c r="F1095" s="2" t="n">
        <v>0</v>
      </c>
      <c r="G1095" s="2" t="n">
        <v>0</v>
      </c>
      <c r="H1095" s="1" t="n">
        <v>1179.8</v>
      </c>
      <c r="I1095" s="1" t="n">
        <v>1940</v>
      </c>
      <c r="J1095" s="1" t="n">
        <v>2.77</v>
      </c>
      <c r="K1095" s="2" t="n">
        <v>6.63</v>
      </c>
      <c r="L1095" s="1" t="s">
        <v>116</v>
      </c>
      <c r="M1095" s="1" t="s">
        <v>127</v>
      </c>
      <c r="N1095" s="7" t="n">
        <v>44605</v>
      </c>
    </row>
    <row r="1096" customFormat="false" ht="15" hidden="false" customHeight="false" outlineLevel="0" collapsed="false">
      <c r="A1096" s="6" t="str">
        <f aca="false">"sankmc_"&amp;ROUND(B1096,1)&amp;"_"&amp;ROUND(C1096,1)&amp;"_"&amp;ROUND(D1096,1)&amp;"_"&amp;ROUND(E1096,1)&amp;"_"&amp;ROUND(F1096,1)&amp;"_"&amp;ROUND(G1096,1)</f>
        <v>sankmc_75.2_12.4_2.7_9.8_0_0</v>
      </c>
      <c r="B1096" s="2" t="n">
        <v>75.15</v>
      </c>
      <c r="C1096" s="2" t="n">
        <v>12.43</v>
      </c>
      <c r="D1096" s="2" t="n">
        <v>2.66</v>
      </c>
      <c r="E1096" s="2" t="n">
        <v>9.76</v>
      </c>
      <c r="F1096" s="2" t="n">
        <v>0</v>
      </c>
      <c r="G1096" s="2" t="n">
        <v>0</v>
      </c>
      <c r="H1096" s="1" t="n">
        <v>1179.8</v>
      </c>
      <c r="I1096" s="1" t="n">
        <v>1980</v>
      </c>
      <c r="J1096" s="1" t="n">
        <v>2.53</v>
      </c>
      <c r="K1096" s="2" t="n">
        <v>6.63</v>
      </c>
      <c r="L1096" s="1" t="s">
        <v>116</v>
      </c>
      <c r="M1096" s="1" t="s">
        <v>127</v>
      </c>
      <c r="N1096" s="7" t="n">
        <v>44605</v>
      </c>
    </row>
    <row r="1097" customFormat="false" ht="15" hidden="false" customHeight="false" outlineLevel="0" collapsed="false">
      <c r="A1097" s="6" t="str">
        <f aca="false">"sankmc_"&amp;ROUND(B1097,1)&amp;"_"&amp;ROUND(C1097,1)&amp;"_"&amp;ROUND(D1097,1)&amp;"_"&amp;ROUND(E1097,1)&amp;"_"&amp;ROUND(F1097,1)&amp;"_"&amp;ROUND(G1097,1)</f>
        <v>sankmc_75_12.5_12.5_0_0_0</v>
      </c>
      <c r="B1097" s="2" t="n">
        <v>75</v>
      </c>
      <c r="C1097" s="2" t="n">
        <v>12.5</v>
      </c>
      <c r="D1097" s="2" t="n">
        <v>12.5</v>
      </c>
      <c r="E1097" s="2" t="n">
        <v>0</v>
      </c>
      <c r="F1097" s="2" t="n">
        <v>0</v>
      </c>
      <c r="G1097" s="2" t="n">
        <v>0</v>
      </c>
      <c r="H1097" s="1" t="n">
        <v>1085.7</v>
      </c>
      <c r="I1097" s="1" t="n">
        <v>1243.1</v>
      </c>
      <c r="J1097" s="1" t="n">
        <v>8.91</v>
      </c>
      <c r="K1097" s="2" t="n">
        <v>9.2</v>
      </c>
      <c r="L1097" s="1" t="s">
        <v>116</v>
      </c>
      <c r="M1097" s="1" t="s">
        <v>128</v>
      </c>
      <c r="N1097" s="7" t="n">
        <v>44605</v>
      </c>
    </row>
    <row r="1098" customFormat="false" ht="15" hidden="false" customHeight="false" outlineLevel="0" collapsed="false">
      <c r="A1098" s="6" t="str">
        <f aca="false">"sankmc_"&amp;ROUND(B1098,1)&amp;"_"&amp;ROUND(C1098,1)&amp;"_"&amp;ROUND(D1098,1)&amp;"_"&amp;ROUND(E1098,1)&amp;"_"&amp;ROUND(F1098,1)&amp;"_"&amp;ROUND(G1098,1)</f>
        <v>sankmc_75_12.5_12.5_0_0_0</v>
      </c>
      <c r="B1098" s="2" t="n">
        <v>75</v>
      </c>
      <c r="C1098" s="2" t="n">
        <v>12.5</v>
      </c>
      <c r="D1098" s="2" t="n">
        <v>12.5</v>
      </c>
      <c r="E1098" s="2" t="n">
        <v>0</v>
      </c>
      <c r="F1098" s="2" t="n">
        <v>0</v>
      </c>
      <c r="G1098" s="2" t="n">
        <v>0</v>
      </c>
      <c r="H1098" s="1" t="n">
        <v>1085.7</v>
      </c>
      <c r="I1098" s="1" t="n">
        <v>1227.6</v>
      </c>
      <c r="J1098" s="1" t="n">
        <v>9.16</v>
      </c>
      <c r="K1098" s="2" t="n">
        <v>9.2</v>
      </c>
      <c r="L1098" s="1" t="s">
        <v>116</v>
      </c>
      <c r="M1098" s="1" t="s">
        <v>128</v>
      </c>
      <c r="N1098" s="7" t="n">
        <v>44605</v>
      </c>
    </row>
    <row r="1099" customFormat="false" ht="15" hidden="false" customHeight="false" outlineLevel="0" collapsed="false">
      <c r="A1099" s="6" t="str">
        <f aca="false">"sankmc_"&amp;ROUND(B1099,1)&amp;"_"&amp;ROUND(C1099,1)&amp;"_"&amp;ROUND(D1099,1)&amp;"_"&amp;ROUND(E1099,1)&amp;"_"&amp;ROUND(F1099,1)&amp;"_"&amp;ROUND(G1099,1)</f>
        <v>sankmc_75_12.5_12.5_0_0_0</v>
      </c>
      <c r="B1099" s="2" t="n">
        <v>75</v>
      </c>
      <c r="C1099" s="2" t="n">
        <v>12.5</v>
      </c>
      <c r="D1099" s="2" t="n">
        <v>12.5</v>
      </c>
      <c r="E1099" s="2" t="n">
        <v>0</v>
      </c>
      <c r="F1099" s="2" t="n">
        <v>0</v>
      </c>
      <c r="G1099" s="2" t="n">
        <v>0</v>
      </c>
      <c r="H1099" s="1" t="n">
        <v>1085.7</v>
      </c>
      <c r="I1099" s="1" t="n">
        <v>1212.8</v>
      </c>
      <c r="J1099" s="1" t="n">
        <v>9.41</v>
      </c>
      <c r="K1099" s="2" t="n">
        <v>9.2</v>
      </c>
      <c r="L1099" s="1" t="s">
        <v>116</v>
      </c>
      <c r="M1099" s="1" t="s">
        <v>128</v>
      </c>
      <c r="N1099" s="7" t="n">
        <v>44605</v>
      </c>
    </row>
    <row r="1100" customFormat="false" ht="15" hidden="false" customHeight="false" outlineLevel="0" collapsed="false">
      <c r="A1100" s="6" t="str">
        <f aca="false">"sankmc_"&amp;ROUND(B1100,1)&amp;"_"&amp;ROUND(C1100,1)&amp;"_"&amp;ROUND(D1100,1)&amp;"_"&amp;ROUND(E1100,1)&amp;"_"&amp;ROUND(F1100,1)&amp;"_"&amp;ROUND(G1100,1)</f>
        <v>sankmc_75_12.5_12.5_0_0_0</v>
      </c>
      <c r="B1100" s="2" t="n">
        <v>75</v>
      </c>
      <c r="C1100" s="2" t="n">
        <v>12.5</v>
      </c>
      <c r="D1100" s="2" t="n">
        <v>12.5</v>
      </c>
      <c r="E1100" s="2" t="n">
        <v>0</v>
      </c>
      <c r="F1100" s="2" t="n">
        <v>0</v>
      </c>
      <c r="G1100" s="2" t="n">
        <v>0</v>
      </c>
      <c r="H1100" s="1" t="n">
        <v>1085.7</v>
      </c>
      <c r="I1100" s="1" t="n">
        <v>1198.6</v>
      </c>
      <c r="J1100" s="1" t="n">
        <v>9.65</v>
      </c>
      <c r="K1100" s="2" t="n">
        <v>9.2</v>
      </c>
      <c r="L1100" s="1" t="s">
        <v>116</v>
      </c>
      <c r="M1100" s="1" t="s">
        <v>128</v>
      </c>
      <c r="N1100" s="7" t="n">
        <v>44605</v>
      </c>
    </row>
    <row r="1101" customFormat="false" ht="15" hidden="false" customHeight="false" outlineLevel="0" collapsed="false">
      <c r="A1101" s="6" t="str">
        <f aca="false">"sankmc_"&amp;ROUND(B1101,1)&amp;"_"&amp;ROUND(C1101,1)&amp;"_"&amp;ROUND(D1101,1)&amp;"_"&amp;ROUND(E1101,1)&amp;"_"&amp;ROUND(F1101,1)&amp;"_"&amp;ROUND(G1101,1)</f>
        <v>sankmc_75_12.5_12.5_0_0_0</v>
      </c>
      <c r="B1101" s="2" t="n">
        <v>75</v>
      </c>
      <c r="C1101" s="2" t="n">
        <v>12.5</v>
      </c>
      <c r="D1101" s="2" t="n">
        <v>12.5</v>
      </c>
      <c r="E1101" s="2" t="n">
        <v>0</v>
      </c>
      <c r="F1101" s="2" t="n">
        <v>0</v>
      </c>
      <c r="G1101" s="2" t="n">
        <v>0</v>
      </c>
      <c r="H1101" s="1" t="n">
        <v>1085.7</v>
      </c>
      <c r="I1101" s="1" t="n">
        <v>1186.3</v>
      </c>
      <c r="J1101" s="1" t="n">
        <v>9.89</v>
      </c>
      <c r="K1101" s="2" t="n">
        <v>9.2</v>
      </c>
      <c r="L1101" s="1" t="s">
        <v>116</v>
      </c>
      <c r="M1101" s="1" t="s">
        <v>128</v>
      </c>
      <c r="N1101" s="7" t="n">
        <v>44605</v>
      </c>
    </row>
    <row r="1102" customFormat="false" ht="15" hidden="false" customHeight="false" outlineLevel="0" collapsed="false">
      <c r="A1102" s="6" t="str">
        <f aca="false">"sankmc_"&amp;ROUND(B1102,1)&amp;"_"&amp;ROUND(C1102,1)&amp;"_"&amp;ROUND(D1102,1)&amp;"_"&amp;ROUND(E1102,1)&amp;"_"&amp;ROUND(F1102,1)&amp;"_"&amp;ROUND(G1102,1)</f>
        <v>sankmc_75_12.5_12.5_0_0_0</v>
      </c>
      <c r="B1102" s="2" t="n">
        <v>75</v>
      </c>
      <c r="C1102" s="2" t="n">
        <v>12.5</v>
      </c>
      <c r="D1102" s="2" t="n">
        <v>12.5</v>
      </c>
      <c r="E1102" s="2" t="n">
        <v>0</v>
      </c>
      <c r="F1102" s="2" t="n">
        <v>0</v>
      </c>
      <c r="G1102" s="2" t="n">
        <v>0</v>
      </c>
      <c r="H1102" s="1" t="n">
        <v>1085.7</v>
      </c>
      <c r="I1102" s="1" t="n">
        <v>1171.2</v>
      </c>
      <c r="J1102" s="1" t="n">
        <v>10.15</v>
      </c>
      <c r="K1102" s="2" t="n">
        <v>9.2</v>
      </c>
      <c r="L1102" s="1" t="s">
        <v>116</v>
      </c>
      <c r="M1102" s="1" t="s">
        <v>128</v>
      </c>
      <c r="N1102" s="7" t="n">
        <v>44605</v>
      </c>
    </row>
    <row r="1103" customFormat="false" ht="15" hidden="false" customHeight="false" outlineLevel="0" collapsed="false">
      <c r="A1103" s="6" t="str">
        <f aca="false">"sankmc_"&amp;ROUND(B1103,1)&amp;"_"&amp;ROUND(C1103,1)&amp;"_"&amp;ROUND(D1103,1)&amp;"_"&amp;ROUND(E1103,1)&amp;"_"&amp;ROUND(F1103,1)&amp;"_"&amp;ROUND(G1103,1)</f>
        <v>sankmc_75_12.5_12.5_0_0_0</v>
      </c>
      <c r="B1103" s="2" t="n">
        <v>75</v>
      </c>
      <c r="C1103" s="2" t="n">
        <v>12.5</v>
      </c>
      <c r="D1103" s="2" t="n">
        <v>12.5</v>
      </c>
      <c r="E1103" s="2" t="n">
        <v>0</v>
      </c>
      <c r="F1103" s="2" t="n">
        <v>0</v>
      </c>
      <c r="G1103" s="2" t="n">
        <v>0</v>
      </c>
      <c r="H1103" s="1" t="n">
        <v>1085.7</v>
      </c>
      <c r="I1103" s="1" t="n">
        <v>1155.3</v>
      </c>
      <c r="J1103" s="1" t="n">
        <v>10.45</v>
      </c>
      <c r="K1103" s="2" t="n">
        <v>9.2</v>
      </c>
      <c r="L1103" s="1" t="s">
        <v>116</v>
      </c>
      <c r="M1103" s="1" t="s">
        <v>128</v>
      </c>
      <c r="N1103" s="7" t="n">
        <v>44605</v>
      </c>
    </row>
    <row r="1104" customFormat="false" ht="15" hidden="false" customHeight="false" outlineLevel="0" collapsed="false">
      <c r="A1104" s="6" t="str">
        <f aca="false">"sankmc_"&amp;ROUND(B1104,1)&amp;"_"&amp;ROUND(C1104,1)&amp;"_"&amp;ROUND(D1104,1)&amp;"_"&amp;ROUND(E1104,1)&amp;"_"&amp;ROUND(F1104,1)&amp;"_"&amp;ROUND(G1104,1)</f>
        <v>sankmc_75_12.5_12.5_0_0_0</v>
      </c>
      <c r="B1104" s="2" t="n">
        <v>75</v>
      </c>
      <c r="C1104" s="2" t="n">
        <v>12.5</v>
      </c>
      <c r="D1104" s="2" t="n">
        <v>12.5</v>
      </c>
      <c r="E1104" s="2" t="n">
        <v>0</v>
      </c>
      <c r="F1104" s="2" t="n">
        <v>0</v>
      </c>
      <c r="G1104" s="2" t="n">
        <v>0</v>
      </c>
      <c r="H1104" s="1" t="n">
        <v>1085.7</v>
      </c>
      <c r="I1104" s="1" t="n">
        <v>1145.2</v>
      </c>
      <c r="J1104" s="1" t="n">
        <v>10.65</v>
      </c>
      <c r="K1104" s="2" t="n">
        <v>9.2</v>
      </c>
      <c r="L1104" s="1" t="s">
        <v>116</v>
      </c>
      <c r="M1104" s="1" t="s">
        <v>128</v>
      </c>
      <c r="N1104" s="7" t="n">
        <v>44605</v>
      </c>
    </row>
    <row r="1105" customFormat="false" ht="15" hidden="false" customHeight="false" outlineLevel="0" collapsed="false">
      <c r="A1105" s="6" t="str">
        <f aca="false">"sankmc_"&amp;ROUND(B1105,1)&amp;"_"&amp;ROUND(C1105,1)&amp;"_"&amp;ROUND(D1105,1)&amp;"_"&amp;ROUND(E1105,1)&amp;"_"&amp;ROUND(F1105,1)&amp;"_"&amp;ROUND(G1105,1)</f>
        <v>sankmc_75_12.5_12.5_0_0_0</v>
      </c>
      <c r="B1105" s="2" t="n">
        <v>75</v>
      </c>
      <c r="C1105" s="2" t="n">
        <v>12.5</v>
      </c>
      <c r="D1105" s="2" t="n">
        <v>12.5</v>
      </c>
      <c r="E1105" s="2" t="n">
        <v>0</v>
      </c>
      <c r="F1105" s="2" t="n">
        <v>0</v>
      </c>
      <c r="G1105" s="2" t="n">
        <v>0</v>
      </c>
      <c r="H1105" s="1" t="n">
        <v>1085.7</v>
      </c>
      <c r="I1105" s="1" t="n">
        <v>1133.9</v>
      </c>
      <c r="J1105" s="1" t="n">
        <v>10.88</v>
      </c>
      <c r="K1105" s="2" t="n">
        <v>9.2</v>
      </c>
      <c r="L1105" s="1" t="s">
        <v>116</v>
      </c>
      <c r="M1105" s="1" t="s">
        <v>128</v>
      </c>
      <c r="N1105" s="7" t="n">
        <v>44605</v>
      </c>
    </row>
    <row r="1106" customFormat="false" ht="15" hidden="false" customHeight="false" outlineLevel="0" collapsed="false">
      <c r="A1106" s="6" t="str">
        <f aca="false">"sankmc_"&amp;ROUND(B1106,1)&amp;"_"&amp;ROUND(C1106,1)&amp;"_"&amp;ROUND(D1106,1)&amp;"_"&amp;ROUND(E1106,1)&amp;"_"&amp;ROUND(F1106,1)&amp;"_"&amp;ROUND(G1106,1)</f>
        <v>sankmc_75_12.5_12.5_0_0_0</v>
      </c>
      <c r="B1106" s="2" t="n">
        <v>75</v>
      </c>
      <c r="C1106" s="2" t="n">
        <v>12.5</v>
      </c>
      <c r="D1106" s="2" t="n">
        <v>12.5</v>
      </c>
      <c r="E1106" s="2" t="n">
        <v>0</v>
      </c>
      <c r="F1106" s="2" t="n">
        <v>0</v>
      </c>
      <c r="G1106" s="2" t="n">
        <v>0</v>
      </c>
      <c r="H1106" s="1" t="n">
        <v>1085.7</v>
      </c>
      <c r="I1106" s="1" t="n">
        <v>1123.9</v>
      </c>
      <c r="J1106" s="1" t="n">
        <v>11.11</v>
      </c>
      <c r="K1106" s="2" t="n">
        <v>9.2</v>
      </c>
      <c r="L1106" s="1" t="s">
        <v>116</v>
      </c>
      <c r="M1106" s="1" t="s">
        <v>128</v>
      </c>
      <c r="N1106" s="7" t="n">
        <v>44605</v>
      </c>
    </row>
    <row r="1107" customFormat="false" ht="15" hidden="false" customHeight="false" outlineLevel="0" collapsed="false">
      <c r="A1107" s="6" t="str">
        <f aca="false">"sankmc_"&amp;ROUND(B1107,1)&amp;"_"&amp;ROUND(C1107,1)&amp;"_"&amp;ROUND(D1107,1)&amp;"_"&amp;ROUND(E1107,1)&amp;"_"&amp;ROUND(F1107,1)&amp;"_"&amp;ROUND(G1107,1)</f>
        <v>sankmc_75_12.5_12.5_0_0_0</v>
      </c>
      <c r="B1107" s="2" t="n">
        <v>75</v>
      </c>
      <c r="C1107" s="2" t="n">
        <v>12.5</v>
      </c>
      <c r="D1107" s="2" t="n">
        <v>12.5</v>
      </c>
      <c r="E1107" s="2" t="n">
        <v>0</v>
      </c>
      <c r="F1107" s="2" t="n">
        <v>0</v>
      </c>
      <c r="G1107" s="2" t="n">
        <v>0</v>
      </c>
      <c r="H1107" s="1" t="n">
        <v>1085.7</v>
      </c>
      <c r="I1107" s="1" t="n">
        <v>1114.1</v>
      </c>
      <c r="J1107" s="1" t="n">
        <v>11.32</v>
      </c>
      <c r="K1107" s="2" t="n">
        <v>9.2</v>
      </c>
      <c r="L1107" s="1" t="s">
        <v>116</v>
      </c>
      <c r="M1107" s="1" t="s">
        <v>128</v>
      </c>
      <c r="N1107" s="7" t="n">
        <v>44605</v>
      </c>
    </row>
    <row r="1108" customFormat="false" ht="15" hidden="false" customHeight="false" outlineLevel="0" collapsed="false">
      <c r="A1108" s="6" t="str">
        <f aca="false">"sankmc_"&amp;ROUND(B1108,1)&amp;"_"&amp;ROUND(C1108,1)&amp;"_"&amp;ROUND(D1108,1)&amp;"_"&amp;ROUND(E1108,1)&amp;"_"&amp;ROUND(F1108,1)&amp;"_"&amp;ROUND(G1108,1)</f>
        <v>sankmc_75_12.5_12.5_0_0_0</v>
      </c>
      <c r="B1108" s="2" t="n">
        <v>75</v>
      </c>
      <c r="C1108" s="2" t="n">
        <v>12.5</v>
      </c>
      <c r="D1108" s="2" t="n">
        <v>12.5</v>
      </c>
      <c r="E1108" s="2" t="n">
        <v>0</v>
      </c>
      <c r="F1108" s="2" t="n">
        <v>0</v>
      </c>
      <c r="G1108" s="2" t="n">
        <v>0</v>
      </c>
      <c r="H1108" s="1" t="n">
        <v>1085.7</v>
      </c>
      <c r="I1108" s="1" t="n">
        <v>1103.3</v>
      </c>
      <c r="J1108" s="1" t="n">
        <v>11.56</v>
      </c>
      <c r="K1108" s="2" t="n">
        <v>9.2</v>
      </c>
      <c r="L1108" s="1" t="s">
        <v>116</v>
      </c>
      <c r="M1108" s="1" t="s">
        <v>128</v>
      </c>
      <c r="N1108" s="7" t="n">
        <v>44605</v>
      </c>
    </row>
    <row r="1109" customFormat="false" ht="15" hidden="false" customHeight="false" outlineLevel="0" collapsed="false">
      <c r="A1109" s="6" t="str">
        <f aca="false">"sankmc_"&amp;ROUND(B1109,1)&amp;"_"&amp;ROUND(C1109,1)&amp;"_"&amp;ROUND(D1109,1)&amp;"_"&amp;ROUND(E1109,1)&amp;"_"&amp;ROUND(F1109,1)&amp;"_"&amp;ROUND(G1109,1)</f>
        <v>sankmc_75_12.5_12.5_0_0_0</v>
      </c>
      <c r="B1109" s="2" t="n">
        <v>75</v>
      </c>
      <c r="C1109" s="2" t="n">
        <v>12.5</v>
      </c>
      <c r="D1109" s="2" t="n">
        <v>12.5</v>
      </c>
      <c r="E1109" s="2" t="n">
        <v>0</v>
      </c>
      <c r="F1109" s="2" t="n">
        <v>0</v>
      </c>
      <c r="G1109" s="2" t="n">
        <v>0</v>
      </c>
      <c r="H1109" s="1" t="n">
        <v>1085.7</v>
      </c>
      <c r="I1109" s="1" t="n">
        <v>1093.2</v>
      </c>
      <c r="J1109" s="1" t="n">
        <v>11.81</v>
      </c>
      <c r="K1109" s="2" t="n">
        <v>9.2</v>
      </c>
      <c r="L1109" s="1" t="s">
        <v>116</v>
      </c>
      <c r="M1109" s="1" t="s">
        <v>128</v>
      </c>
      <c r="N1109" s="7" t="n">
        <v>44605</v>
      </c>
    </row>
    <row r="1110" customFormat="false" ht="15" hidden="false" customHeight="false" outlineLevel="0" collapsed="false">
      <c r="A1110" s="6" t="str">
        <f aca="false">"sankmc_"&amp;ROUND(B1110,1)&amp;"_"&amp;ROUND(C1110,1)&amp;"_"&amp;ROUND(D1110,1)&amp;"_"&amp;ROUND(E1110,1)&amp;"_"&amp;ROUND(F1110,1)&amp;"_"&amp;ROUND(G1110,1)</f>
        <v>sankmc_75_12.5_12.5_0_0_0</v>
      </c>
      <c r="B1110" s="2" t="n">
        <v>75</v>
      </c>
      <c r="C1110" s="2" t="n">
        <v>12.5</v>
      </c>
      <c r="D1110" s="2" t="n">
        <v>12.5</v>
      </c>
      <c r="E1110" s="2" t="n">
        <v>0</v>
      </c>
      <c r="F1110" s="2" t="n">
        <v>0</v>
      </c>
      <c r="G1110" s="2" t="n">
        <v>0</v>
      </c>
      <c r="H1110" s="1" t="n">
        <v>1085.7</v>
      </c>
      <c r="I1110" s="1" t="n">
        <v>1082.3</v>
      </c>
      <c r="J1110" s="1" t="n">
        <v>12.08</v>
      </c>
      <c r="K1110" s="2" t="n">
        <v>9.2</v>
      </c>
      <c r="L1110" s="1" t="s">
        <v>116</v>
      </c>
      <c r="M1110" s="1" t="s">
        <v>128</v>
      </c>
      <c r="N1110" s="7" t="n">
        <v>44605</v>
      </c>
    </row>
    <row r="1111" customFormat="false" ht="15" hidden="false" customHeight="false" outlineLevel="0" collapsed="false">
      <c r="A1111" s="6" t="str">
        <f aca="false">"sankmc_"&amp;ROUND(B1111,1)&amp;"_"&amp;ROUND(C1111,1)&amp;"_"&amp;ROUND(D1111,1)&amp;"_"&amp;ROUND(E1111,1)&amp;"_"&amp;ROUND(F1111,1)&amp;"_"&amp;ROUND(G1111,1)</f>
        <v>sankmc_75_12.5_12.5_0_0_0</v>
      </c>
      <c r="B1111" s="2" t="n">
        <v>75</v>
      </c>
      <c r="C1111" s="2" t="n">
        <v>12.5</v>
      </c>
      <c r="D1111" s="2" t="n">
        <v>12.5</v>
      </c>
      <c r="E1111" s="2" t="n">
        <v>0</v>
      </c>
      <c r="F1111" s="2" t="n">
        <v>0</v>
      </c>
      <c r="G1111" s="2" t="n">
        <v>0</v>
      </c>
      <c r="H1111" s="1" t="n">
        <v>1085.7</v>
      </c>
      <c r="I1111" s="1" t="n">
        <v>1072.2</v>
      </c>
      <c r="J1111" s="1" t="n">
        <v>12.37</v>
      </c>
      <c r="K1111" s="2" t="n">
        <v>9.2</v>
      </c>
      <c r="L1111" s="1" t="s">
        <v>116</v>
      </c>
      <c r="M1111" s="1" t="s">
        <v>128</v>
      </c>
      <c r="N1111" s="7" t="n">
        <v>44605</v>
      </c>
    </row>
    <row r="1112" customFormat="false" ht="15" hidden="false" customHeight="false" outlineLevel="0" collapsed="false">
      <c r="A1112" s="6" t="str">
        <f aca="false">"sankmc_"&amp;ROUND(B1112,1)&amp;"_"&amp;ROUND(C1112,1)&amp;"_"&amp;ROUND(D1112,1)&amp;"_"&amp;ROUND(E1112,1)&amp;"_"&amp;ROUND(F1112,1)&amp;"_"&amp;ROUND(G1112,1)</f>
        <v>sankmc_75_12.5_12.5_0_0_0</v>
      </c>
      <c r="B1112" s="2" t="n">
        <v>75</v>
      </c>
      <c r="C1112" s="2" t="n">
        <v>12.5</v>
      </c>
      <c r="D1112" s="2" t="n">
        <v>12.5</v>
      </c>
      <c r="E1112" s="2" t="n">
        <v>0</v>
      </c>
      <c r="F1112" s="2" t="n">
        <v>0</v>
      </c>
      <c r="G1112" s="2" t="n">
        <v>0</v>
      </c>
      <c r="H1112" s="1" t="n">
        <v>1085.7</v>
      </c>
      <c r="I1112" s="1" t="n">
        <v>1062.4</v>
      </c>
      <c r="J1112" s="1" t="n">
        <v>12.6</v>
      </c>
      <c r="K1112" s="2" t="n">
        <v>9.2</v>
      </c>
      <c r="L1112" s="1" t="s">
        <v>116</v>
      </c>
      <c r="M1112" s="1" t="s">
        <v>128</v>
      </c>
      <c r="N1112" s="7" t="n">
        <v>44605</v>
      </c>
    </row>
    <row r="1113" customFormat="false" ht="15" hidden="false" customHeight="false" outlineLevel="0" collapsed="false">
      <c r="A1113" s="6" t="str">
        <f aca="false">"sankmc_"&amp;ROUND(B1113,1)&amp;"_"&amp;ROUND(C1113,1)&amp;"_"&amp;ROUND(D1113,1)&amp;"_"&amp;ROUND(E1113,1)&amp;"_"&amp;ROUND(F1113,1)&amp;"_"&amp;ROUND(G1113,1)</f>
        <v>sankmc_75_12.5_12.5_0_0_0</v>
      </c>
      <c r="B1113" s="2" t="n">
        <v>75</v>
      </c>
      <c r="C1113" s="2" t="n">
        <v>12.5</v>
      </c>
      <c r="D1113" s="2" t="n">
        <v>12.5</v>
      </c>
      <c r="E1113" s="2" t="n">
        <v>0</v>
      </c>
      <c r="F1113" s="2" t="n">
        <v>0</v>
      </c>
      <c r="G1113" s="2" t="n">
        <v>0</v>
      </c>
      <c r="H1113" s="1" t="n">
        <v>1085.7</v>
      </c>
      <c r="I1113" s="1" t="n">
        <v>1047.7</v>
      </c>
      <c r="J1113" s="1" t="n">
        <v>13.01</v>
      </c>
      <c r="K1113" s="2" t="n">
        <v>9.2</v>
      </c>
      <c r="L1113" s="1" t="s">
        <v>116</v>
      </c>
      <c r="M1113" s="1" t="s">
        <v>128</v>
      </c>
      <c r="N1113" s="7" t="n">
        <v>44605</v>
      </c>
    </row>
    <row r="1114" customFormat="false" ht="15" hidden="false" customHeight="false" outlineLevel="0" collapsed="false">
      <c r="A1114" s="6" t="str">
        <f aca="false">"sankmc_"&amp;ROUND(B1114,1)&amp;"_"&amp;ROUND(C1114,1)&amp;"_"&amp;ROUND(D1114,1)&amp;"_"&amp;ROUND(E1114,1)&amp;"_"&amp;ROUND(F1114,1)&amp;"_"&amp;ROUND(G1114,1)</f>
        <v>sankmc_75_12.5_12.5_0_0_0</v>
      </c>
      <c r="B1114" s="2" t="n">
        <v>75</v>
      </c>
      <c r="C1114" s="2" t="n">
        <v>12.5</v>
      </c>
      <c r="D1114" s="2" t="n">
        <v>12.5</v>
      </c>
      <c r="E1114" s="2" t="n">
        <v>0</v>
      </c>
      <c r="F1114" s="2" t="n">
        <v>0</v>
      </c>
      <c r="G1114" s="2" t="n">
        <v>0</v>
      </c>
      <c r="H1114" s="1" t="n">
        <v>1085.7</v>
      </c>
      <c r="I1114" s="1" t="n">
        <v>1017.5</v>
      </c>
      <c r="J1114" s="1" t="n">
        <v>13.88</v>
      </c>
      <c r="K1114" s="2" t="n">
        <v>9.2</v>
      </c>
      <c r="L1114" s="1" t="s">
        <v>116</v>
      </c>
      <c r="M1114" s="1" t="s">
        <v>128</v>
      </c>
      <c r="N1114" s="7" t="n">
        <v>44605</v>
      </c>
    </row>
    <row r="1115" customFormat="false" ht="15" hidden="false" customHeight="false" outlineLevel="0" collapsed="false">
      <c r="A1115" s="6" t="str">
        <f aca="false">"sankmc_"&amp;ROUND(B1115,1)&amp;"_"&amp;ROUND(C1115,1)&amp;"_"&amp;ROUND(D1115,1)&amp;"_"&amp;ROUND(E1115,1)&amp;"_"&amp;ROUND(F1115,1)&amp;"_"&amp;ROUND(G1115,1)</f>
        <v>sankmc_75_12.5_12.5_0_0_0</v>
      </c>
      <c r="B1115" s="2" t="n">
        <v>75</v>
      </c>
      <c r="C1115" s="2" t="n">
        <v>12.5</v>
      </c>
      <c r="D1115" s="2" t="n">
        <v>12.5</v>
      </c>
      <c r="E1115" s="2" t="n">
        <v>0</v>
      </c>
      <c r="F1115" s="2" t="n">
        <v>0</v>
      </c>
      <c r="G1115" s="2" t="n">
        <v>0</v>
      </c>
      <c r="H1115" s="1" t="n">
        <v>1085.7</v>
      </c>
      <c r="I1115" s="1" t="n">
        <v>996.9</v>
      </c>
      <c r="J1115" s="1" t="n">
        <v>14.48</v>
      </c>
      <c r="K1115" s="2" t="n">
        <v>9.2</v>
      </c>
      <c r="L1115" s="1" t="s">
        <v>116</v>
      </c>
      <c r="M1115" s="1" t="s">
        <v>128</v>
      </c>
      <c r="N1115" s="7" t="n">
        <v>44605</v>
      </c>
    </row>
    <row r="1116" customFormat="false" ht="15" hidden="false" customHeight="false" outlineLevel="0" collapsed="false">
      <c r="A1116" s="6" t="str">
        <f aca="false">"sankmc_"&amp;ROUND(B1116,1)&amp;"_"&amp;ROUND(C1116,1)&amp;"_"&amp;ROUND(D1116,1)&amp;"_"&amp;ROUND(E1116,1)&amp;"_"&amp;ROUND(F1116,1)&amp;"_"&amp;ROUND(G1116,1)</f>
        <v>sankmc_75_12.5_12.5_0_0_0</v>
      </c>
      <c r="B1116" s="2" t="n">
        <v>75</v>
      </c>
      <c r="C1116" s="2" t="n">
        <v>12.5</v>
      </c>
      <c r="D1116" s="2" t="n">
        <v>12.5</v>
      </c>
      <c r="E1116" s="2" t="n">
        <v>0</v>
      </c>
      <c r="F1116" s="2" t="n">
        <v>0</v>
      </c>
      <c r="G1116" s="2" t="n">
        <v>0</v>
      </c>
      <c r="H1116" s="1" t="n">
        <v>1085.7</v>
      </c>
      <c r="I1116" s="1" t="n">
        <v>1963</v>
      </c>
      <c r="J1116" s="1" t="n">
        <v>2.41</v>
      </c>
      <c r="K1116" s="2" t="n">
        <v>9.2</v>
      </c>
      <c r="L1116" s="1" t="s">
        <v>116</v>
      </c>
      <c r="M1116" s="1" t="s">
        <v>128</v>
      </c>
      <c r="N1116" s="7" t="n">
        <v>44605</v>
      </c>
    </row>
    <row r="1117" customFormat="false" ht="15" hidden="false" customHeight="false" outlineLevel="0" collapsed="false">
      <c r="A1117" s="6" t="str">
        <f aca="false">"sankmc_"&amp;ROUND(B1117,1)&amp;"_"&amp;ROUND(C1117,1)&amp;"_"&amp;ROUND(D1117,1)&amp;"_"&amp;ROUND(E1117,1)&amp;"_"&amp;ROUND(F1117,1)&amp;"_"&amp;ROUND(G1117,1)</f>
        <v>sankmc_75_12.5_12.5_0_0_0</v>
      </c>
      <c r="B1117" s="2" t="n">
        <v>75</v>
      </c>
      <c r="C1117" s="2" t="n">
        <v>12.5</v>
      </c>
      <c r="D1117" s="2" t="n">
        <v>12.5</v>
      </c>
      <c r="E1117" s="2" t="n">
        <v>0</v>
      </c>
      <c r="F1117" s="2" t="n">
        <v>0</v>
      </c>
      <c r="G1117" s="2" t="n">
        <v>0</v>
      </c>
      <c r="H1117" s="1" t="n">
        <v>1085.7</v>
      </c>
      <c r="I1117" s="1" t="n">
        <v>1953</v>
      </c>
      <c r="J1117" s="1" t="n">
        <v>2.46</v>
      </c>
      <c r="K1117" s="2" t="n">
        <v>9.2</v>
      </c>
      <c r="L1117" s="1" t="s">
        <v>116</v>
      </c>
      <c r="M1117" s="1" t="s">
        <v>128</v>
      </c>
      <c r="N1117" s="7" t="n">
        <v>44605</v>
      </c>
    </row>
    <row r="1118" customFormat="false" ht="15" hidden="false" customHeight="false" outlineLevel="0" collapsed="false">
      <c r="A1118" s="6" t="str">
        <f aca="false">"sankmc_"&amp;ROUND(B1118,1)&amp;"_"&amp;ROUND(C1118,1)&amp;"_"&amp;ROUND(D1118,1)&amp;"_"&amp;ROUND(E1118,1)&amp;"_"&amp;ROUND(F1118,1)&amp;"_"&amp;ROUND(G1118,1)</f>
        <v>sankmc_75_12.5_12.5_0_0_0</v>
      </c>
      <c r="B1118" s="2" t="n">
        <v>75</v>
      </c>
      <c r="C1118" s="2" t="n">
        <v>12.5</v>
      </c>
      <c r="D1118" s="2" t="n">
        <v>12.5</v>
      </c>
      <c r="E1118" s="2" t="n">
        <v>0</v>
      </c>
      <c r="F1118" s="2" t="n">
        <v>0</v>
      </c>
      <c r="G1118" s="2" t="n">
        <v>0</v>
      </c>
      <c r="H1118" s="1" t="n">
        <v>1085.7</v>
      </c>
      <c r="I1118" s="1" t="n">
        <v>1943</v>
      </c>
      <c r="J1118" s="1" t="n">
        <v>2.51</v>
      </c>
      <c r="K1118" s="2" t="n">
        <v>9.2</v>
      </c>
      <c r="L1118" s="1" t="s">
        <v>116</v>
      </c>
      <c r="M1118" s="1" t="s">
        <v>128</v>
      </c>
      <c r="N1118" s="7" t="n">
        <v>44605</v>
      </c>
    </row>
    <row r="1119" customFormat="false" ht="15" hidden="false" customHeight="false" outlineLevel="0" collapsed="false">
      <c r="A1119" s="6" t="str">
        <f aca="false">"sankmc_"&amp;ROUND(B1119,1)&amp;"_"&amp;ROUND(C1119,1)&amp;"_"&amp;ROUND(D1119,1)&amp;"_"&amp;ROUND(E1119,1)&amp;"_"&amp;ROUND(F1119,1)&amp;"_"&amp;ROUND(G1119,1)</f>
        <v>sankmc_75_12.5_12.5_0_0_0</v>
      </c>
      <c r="B1119" s="2" t="n">
        <v>75</v>
      </c>
      <c r="C1119" s="2" t="n">
        <v>12.5</v>
      </c>
      <c r="D1119" s="2" t="n">
        <v>12.5</v>
      </c>
      <c r="E1119" s="2" t="n">
        <v>0</v>
      </c>
      <c r="F1119" s="2" t="n">
        <v>0</v>
      </c>
      <c r="G1119" s="2" t="n">
        <v>0</v>
      </c>
      <c r="H1119" s="1" t="n">
        <v>1085.7</v>
      </c>
      <c r="I1119" s="1" t="n">
        <v>1933</v>
      </c>
      <c r="J1119" s="1" t="n">
        <v>2.56</v>
      </c>
      <c r="K1119" s="2" t="n">
        <v>9.2</v>
      </c>
      <c r="L1119" s="1" t="s">
        <v>116</v>
      </c>
      <c r="M1119" s="1" t="s">
        <v>128</v>
      </c>
      <c r="N1119" s="7" t="n">
        <v>44605</v>
      </c>
    </row>
    <row r="1120" customFormat="false" ht="15" hidden="false" customHeight="false" outlineLevel="0" collapsed="false">
      <c r="A1120" s="6" t="str">
        <f aca="false">"sankmc_"&amp;ROUND(B1120,1)&amp;"_"&amp;ROUND(C1120,1)&amp;"_"&amp;ROUND(D1120,1)&amp;"_"&amp;ROUND(E1120,1)&amp;"_"&amp;ROUND(F1120,1)&amp;"_"&amp;ROUND(G1120,1)</f>
        <v>sankmc_75_12.5_12.5_0_0_0</v>
      </c>
      <c r="B1120" s="2" t="n">
        <v>75</v>
      </c>
      <c r="C1120" s="2" t="n">
        <v>12.5</v>
      </c>
      <c r="D1120" s="2" t="n">
        <v>12.5</v>
      </c>
      <c r="E1120" s="2" t="n">
        <v>0</v>
      </c>
      <c r="F1120" s="2" t="n">
        <v>0</v>
      </c>
      <c r="G1120" s="2" t="n">
        <v>0</v>
      </c>
      <c r="H1120" s="1" t="n">
        <v>1085.7</v>
      </c>
      <c r="I1120" s="1" t="n">
        <v>1923</v>
      </c>
      <c r="J1120" s="1" t="n">
        <v>2.61</v>
      </c>
      <c r="K1120" s="2" t="n">
        <v>9.2</v>
      </c>
      <c r="L1120" s="1" t="s">
        <v>116</v>
      </c>
      <c r="M1120" s="1" t="s">
        <v>128</v>
      </c>
      <c r="N1120" s="7" t="n">
        <v>44605</v>
      </c>
    </row>
    <row r="1121" customFormat="false" ht="15" hidden="false" customHeight="false" outlineLevel="0" collapsed="false">
      <c r="A1121" s="6" t="str">
        <f aca="false">"sankmc_"&amp;ROUND(B1121,1)&amp;"_"&amp;ROUND(C1121,1)&amp;"_"&amp;ROUND(D1121,1)&amp;"_"&amp;ROUND(E1121,1)&amp;"_"&amp;ROUND(F1121,1)&amp;"_"&amp;ROUND(G1121,1)</f>
        <v>sankmc_75_12.5_12.5_0_0_0</v>
      </c>
      <c r="B1121" s="2" t="n">
        <v>75</v>
      </c>
      <c r="C1121" s="2" t="n">
        <v>12.5</v>
      </c>
      <c r="D1121" s="2" t="n">
        <v>12.5</v>
      </c>
      <c r="E1121" s="2" t="n">
        <v>0</v>
      </c>
      <c r="F1121" s="2" t="n">
        <v>0</v>
      </c>
      <c r="G1121" s="2" t="n">
        <v>0</v>
      </c>
      <c r="H1121" s="1" t="n">
        <v>1085.7</v>
      </c>
      <c r="I1121" s="1" t="n">
        <v>1913</v>
      </c>
      <c r="J1121" s="1" t="n">
        <v>2.66</v>
      </c>
      <c r="K1121" s="2" t="n">
        <v>9.2</v>
      </c>
      <c r="L1121" s="1" t="s">
        <v>116</v>
      </c>
      <c r="M1121" s="1" t="s">
        <v>128</v>
      </c>
      <c r="N1121" s="7" t="n">
        <v>44605</v>
      </c>
    </row>
    <row r="1122" customFormat="false" ht="15" hidden="false" customHeight="false" outlineLevel="0" collapsed="false">
      <c r="A1122" s="6" t="str">
        <f aca="false">"sankmc_"&amp;ROUND(B1122,1)&amp;"_"&amp;ROUND(C1122,1)&amp;"_"&amp;ROUND(D1122,1)&amp;"_"&amp;ROUND(E1122,1)&amp;"_"&amp;ROUND(F1122,1)&amp;"_"&amp;ROUND(G1122,1)</f>
        <v>sankmc_75_12.5_12.5_0_0_0</v>
      </c>
      <c r="B1122" s="2" t="n">
        <v>75</v>
      </c>
      <c r="C1122" s="2" t="n">
        <v>12.5</v>
      </c>
      <c r="D1122" s="2" t="n">
        <v>12.5</v>
      </c>
      <c r="E1122" s="2" t="n">
        <v>0</v>
      </c>
      <c r="F1122" s="2" t="n">
        <v>0</v>
      </c>
      <c r="G1122" s="2" t="n">
        <v>0</v>
      </c>
      <c r="H1122" s="1" t="n">
        <v>1085.7</v>
      </c>
      <c r="I1122" s="1" t="n">
        <v>1903</v>
      </c>
      <c r="J1122" s="1" t="n">
        <v>2.71</v>
      </c>
      <c r="K1122" s="2" t="n">
        <v>9.2</v>
      </c>
      <c r="L1122" s="1" t="s">
        <v>116</v>
      </c>
      <c r="M1122" s="1" t="s">
        <v>128</v>
      </c>
      <c r="N1122" s="7" t="n">
        <v>44605</v>
      </c>
    </row>
    <row r="1123" customFormat="false" ht="15" hidden="false" customHeight="false" outlineLevel="0" collapsed="false">
      <c r="A1123" s="6" t="str">
        <f aca="false">"sankmc_"&amp;ROUND(B1123,1)&amp;"_"&amp;ROUND(C1123,1)&amp;"_"&amp;ROUND(D1123,1)&amp;"_"&amp;ROUND(E1123,1)&amp;"_"&amp;ROUND(F1123,1)&amp;"_"&amp;ROUND(G1123,1)</f>
        <v>sankmc_75_12.5_12.5_0_0_0</v>
      </c>
      <c r="B1123" s="2" t="n">
        <v>75</v>
      </c>
      <c r="C1123" s="2" t="n">
        <v>12.5</v>
      </c>
      <c r="D1123" s="2" t="n">
        <v>12.5</v>
      </c>
      <c r="E1123" s="2" t="n">
        <v>0</v>
      </c>
      <c r="F1123" s="2" t="n">
        <v>0</v>
      </c>
      <c r="G1123" s="2" t="n">
        <v>0</v>
      </c>
      <c r="H1123" s="1" t="n">
        <v>1085.7</v>
      </c>
      <c r="I1123" s="1" t="n">
        <v>1893</v>
      </c>
      <c r="J1123" s="1" t="n">
        <v>2.76</v>
      </c>
      <c r="K1123" s="2" t="n">
        <v>9.2</v>
      </c>
      <c r="L1123" s="1" t="s">
        <v>116</v>
      </c>
      <c r="M1123" s="1" t="s">
        <v>128</v>
      </c>
      <c r="N1123" s="7" t="n">
        <v>44605</v>
      </c>
    </row>
    <row r="1124" customFormat="false" ht="15" hidden="false" customHeight="false" outlineLevel="0" collapsed="false">
      <c r="A1124" s="6" t="str">
        <f aca="false">"sankmc_"&amp;ROUND(B1124,1)&amp;"_"&amp;ROUND(C1124,1)&amp;"_"&amp;ROUND(D1124,1)&amp;"_"&amp;ROUND(E1124,1)&amp;"_"&amp;ROUND(F1124,1)&amp;"_"&amp;ROUND(G1124,1)</f>
        <v>sankmc_75_12.5_12.5_0_0_0</v>
      </c>
      <c r="B1124" s="2" t="n">
        <v>75</v>
      </c>
      <c r="C1124" s="2" t="n">
        <v>12.5</v>
      </c>
      <c r="D1124" s="2" t="n">
        <v>12.5</v>
      </c>
      <c r="E1124" s="2" t="n">
        <v>0</v>
      </c>
      <c r="F1124" s="2" t="n">
        <v>0</v>
      </c>
      <c r="G1124" s="2" t="n">
        <v>0</v>
      </c>
      <c r="H1124" s="1" t="n">
        <v>1085.7</v>
      </c>
      <c r="I1124" s="1" t="n">
        <v>1883</v>
      </c>
      <c r="J1124" s="1" t="n">
        <v>2.81</v>
      </c>
      <c r="K1124" s="2" t="n">
        <v>9.2</v>
      </c>
      <c r="L1124" s="1" t="s">
        <v>116</v>
      </c>
      <c r="M1124" s="1" t="s">
        <v>128</v>
      </c>
      <c r="N1124" s="7" t="n">
        <v>44605</v>
      </c>
    </row>
    <row r="1125" customFormat="false" ht="15" hidden="false" customHeight="false" outlineLevel="0" collapsed="false">
      <c r="A1125" s="6" t="str">
        <f aca="false">"sankmc_"&amp;ROUND(B1125,1)&amp;"_"&amp;ROUND(C1125,1)&amp;"_"&amp;ROUND(D1125,1)&amp;"_"&amp;ROUND(E1125,1)&amp;"_"&amp;ROUND(F1125,1)&amp;"_"&amp;ROUND(G1125,1)</f>
        <v>sankmc_75_12.5_12.5_0_0_0</v>
      </c>
      <c r="B1125" s="2" t="n">
        <v>75</v>
      </c>
      <c r="C1125" s="2" t="n">
        <v>12.5</v>
      </c>
      <c r="D1125" s="2" t="n">
        <v>12.5</v>
      </c>
      <c r="E1125" s="2" t="n">
        <v>0</v>
      </c>
      <c r="F1125" s="2" t="n">
        <v>0</v>
      </c>
      <c r="G1125" s="2" t="n">
        <v>0</v>
      </c>
      <c r="H1125" s="1" t="n">
        <v>1085.7</v>
      </c>
      <c r="I1125" s="1" t="n">
        <v>1873</v>
      </c>
      <c r="J1125" s="1" t="n">
        <v>2.87</v>
      </c>
      <c r="K1125" s="2" t="n">
        <v>9.2</v>
      </c>
      <c r="L1125" s="1" t="s">
        <v>116</v>
      </c>
      <c r="M1125" s="1" t="s">
        <v>128</v>
      </c>
      <c r="N1125" s="7" t="n">
        <v>44605</v>
      </c>
    </row>
    <row r="1126" customFormat="false" ht="15" hidden="false" customHeight="false" outlineLevel="0" collapsed="false">
      <c r="A1126" s="6" t="str">
        <f aca="false">"sankmc_"&amp;ROUND(B1126,1)&amp;"_"&amp;ROUND(C1126,1)&amp;"_"&amp;ROUND(D1126,1)&amp;"_"&amp;ROUND(E1126,1)&amp;"_"&amp;ROUND(F1126,1)&amp;"_"&amp;ROUND(G1126,1)</f>
        <v>sankmc_75_12.5_12.5_0_0_0</v>
      </c>
      <c r="B1126" s="2" t="n">
        <v>75</v>
      </c>
      <c r="C1126" s="2" t="n">
        <v>12.5</v>
      </c>
      <c r="D1126" s="2" t="n">
        <v>12.5</v>
      </c>
      <c r="E1126" s="2" t="n">
        <v>0</v>
      </c>
      <c r="F1126" s="2" t="n">
        <v>0</v>
      </c>
      <c r="G1126" s="2" t="n">
        <v>0</v>
      </c>
      <c r="H1126" s="1" t="n">
        <v>1085.7</v>
      </c>
      <c r="I1126" s="1" t="n">
        <v>1863</v>
      </c>
      <c r="J1126" s="1" t="n">
        <v>2.92</v>
      </c>
      <c r="K1126" s="2" t="n">
        <v>9.2</v>
      </c>
      <c r="L1126" s="1" t="s">
        <v>116</v>
      </c>
      <c r="M1126" s="1" t="s">
        <v>128</v>
      </c>
      <c r="N1126" s="7" t="n">
        <v>44605</v>
      </c>
    </row>
    <row r="1127" customFormat="false" ht="15" hidden="false" customHeight="false" outlineLevel="0" collapsed="false">
      <c r="A1127" s="6" t="str">
        <f aca="false">"sankmc_"&amp;ROUND(B1127,1)&amp;"_"&amp;ROUND(C1127,1)&amp;"_"&amp;ROUND(D1127,1)&amp;"_"&amp;ROUND(E1127,1)&amp;"_"&amp;ROUND(F1127,1)&amp;"_"&amp;ROUND(G1127,1)</f>
        <v>sankmc_75_12.5_12.5_0_0_0</v>
      </c>
      <c r="B1127" s="2" t="n">
        <v>75</v>
      </c>
      <c r="C1127" s="2" t="n">
        <v>12.5</v>
      </c>
      <c r="D1127" s="2" t="n">
        <v>12.5</v>
      </c>
      <c r="E1127" s="2" t="n">
        <v>0</v>
      </c>
      <c r="F1127" s="2" t="n">
        <v>0</v>
      </c>
      <c r="G1127" s="2" t="n">
        <v>0</v>
      </c>
      <c r="H1127" s="1" t="n">
        <v>1085.7</v>
      </c>
      <c r="I1127" s="1" t="n">
        <v>1853</v>
      </c>
      <c r="J1127" s="1" t="n">
        <v>2.97</v>
      </c>
      <c r="K1127" s="2" t="n">
        <v>9.2</v>
      </c>
      <c r="L1127" s="1" t="s">
        <v>116</v>
      </c>
      <c r="M1127" s="1" t="s">
        <v>128</v>
      </c>
      <c r="N1127" s="7" t="n">
        <v>44605</v>
      </c>
    </row>
    <row r="1128" customFormat="false" ht="15" hidden="false" customHeight="false" outlineLevel="0" collapsed="false">
      <c r="A1128" s="6" t="str">
        <f aca="false">"sankmc_"&amp;ROUND(B1128,1)&amp;"_"&amp;ROUND(C1128,1)&amp;"_"&amp;ROUND(D1128,1)&amp;"_"&amp;ROUND(E1128,1)&amp;"_"&amp;ROUND(F1128,1)&amp;"_"&amp;ROUND(G1128,1)</f>
        <v>sankmc_75_12.5_12.5_0_0_0</v>
      </c>
      <c r="B1128" s="2" t="n">
        <v>75</v>
      </c>
      <c r="C1128" s="2" t="n">
        <v>12.5</v>
      </c>
      <c r="D1128" s="2" t="n">
        <v>12.5</v>
      </c>
      <c r="E1128" s="2" t="n">
        <v>0</v>
      </c>
      <c r="F1128" s="2" t="n">
        <v>0</v>
      </c>
      <c r="G1128" s="2" t="n">
        <v>0</v>
      </c>
      <c r="H1128" s="1" t="n">
        <v>1085.7</v>
      </c>
      <c r="I1128" s="1" t="n">
        <v>1843</v>
      </c>
      <c r="J1128" s="1" t="n">
        <v>3.03</v>
      </c>
      <c r="K1128" s="2" t="n">
        <v>9.2</v>
      </c>
      <c r="L1128" s="1" t="s">
        <v>116</v>
      </c>
      <c r="M1128" s="1" t="s">
        <v>128</v>
      </c>
      <c r="N1128" s="7" t="n">
        <v>44605</v>
      </c>
    </row>
    <row r="1129" customFormat="false" ht="15" hidden="false" customHeight="false" outlineLevel="0" collapsed="false">
      <c r="A1129" s="6" t="str">
        <f aca="false">"sankmc_"&amp;ROUND(B1129,1)&amp;"_"&amp;ROUND(C1129,1)&amp;"_"&amp;ROUND(D1129,1)&amp;"_"&amp;ROUND(E1129,1)&amp;"_"&amp;ROUND(F1129,1)&amp;"_"&amp;ROUND(G1129,1)</f>
        <v>sankmc_75_12.5_12.5_0_0_0</v>
      </c>
      <c r="B1129" s="2" t="n">
        <v>75</v>
      </c>
      <c r="C1129" s="2" t="n">
        <v>12.5</v>
      </c>
      <c r="D1129" s="2" t="n">
        <v>12.5</v>
      </c>
      <c r="E1129" s="2" t="n">
        <v>0</v>
      </c>
      <c r="F1129" s="2" t="n">
        <v>0</v>
      </c>
      <c r="G1129" s="2" t="n">
        <v>0</v>
      </c>
      <c r="H1129" s="1" t="n">
        <v>1085.7</v>
      </c>
      <c r="I1129" s="1" t="n">
        <v>2003</v>
      </c>
      <c r="J1129" s="1" t="n">
        <v>2.23</v>
      </c>
      <c r="K1129" s="2" t="n">
        <v>9.2</v>
      </c>
      <c r="L1129" s="1" t="s">
        <v>116</v>
      </c>
      <c r="M1129" s="1" t="s">
        <v>128</v>
      </c>
      <c r="N1129" s="7" t="n">
        <v>44605</v>
      </c>
    </row>
    <row r="1130" customFormat="false" ht="15" hidden="false" customHeight="false" outlineLevel="0" collapsed="false">
      <c r="A1130" s="6" t="str">
        <f aca="false">"sankmc_"&amp;ROUND(B1130,1)&amp;"_"&amp;ROUND(C1130,1)&amp;"_"&amp;ROUND(D1130,1)&amp;"_"&amp;ROUND(E1130,1)&amp;"_"&amp;ROUND(F1130,1)&amp;"_"&amp;ROUND(G1130,1)</f>
        <v>sankmc_75_12.5_12.5_0_0_0</v>
      </c>
      <c r="B1130" s="2" t="n">
        <v>75</v>
      </c>
      <c r="C1130" s="2" t="n">
        <v>12.5</v>
      </c>
      <c r="D1130" s="2" t="n">
        <v>12.5</v>
      </c>
      <c r="E1130" s="2" t="n">
        <v>0</v>
      </c>
      <c r="F1130" s="2" t="n">
        <v>0</v>
      </c>
      <c r="G1130" s="2" t="n">
        <v>0</v>
      </c>
      <c r="H1130" s="1" t="n">
        <v>1085.7</v>
      </c>
      <c r="I1130" s="1" t="n">
        <v>1993</v>
      </c>
      <c r="J1130" s="1" t="n">
        <v>2.29</v>
      </c>
      <c r="K1130" s="2" t="n">
        <v>9.2</v>
      </c>
      <c r="L1130" s="1" t="s">
        <v>116</v>
      </c>
      <c r="M1130" s="1" t="s">
        <v>128</v>
      </c>
      <c r="N1130" s="7" t="n">
        <v>44605</v>
      </c>
    </row>
    <row r="1131" customFormat="false" ht="15" hidden="false" customHeight="false" outlineLevel="0" collapsed="false">
      <c r="A1131" s="6" t="str">
        <f aca="false">"sankmc_"&amp;ROUND(B1131,1)&amp;"_"&amp;ROUND(C1131,1)&amp;"_"&amp;ROUND(D1131,1)&amp;"_"&amp;ROUND(E1131,1)&amp;"_"&amp;ROUND(F1131,1)&amp;"_"&amp;ROUND(G1131,1)</f>
        <v>sankmc_75_12.5_12.5_0_0_0</v>
      </c>
      <c r="B1131" s="2" t="n">
        <v>75</v>
      </c>
      <c r="C1131" s="2" t="n">
        <v>12.5</v>
      </c>
      <c r="D1131" s="2" t="n">
        <v>12.5</v>
      </c>
      <c r="E1131" s="2" t="n">
        <v>0</v>
      </c>
      <c r="F1131" s="2" t="n">
        <v>0</v>
      </c>
      <c r="G1131" s="2" t="n">
        <v>0</v>
      </c>
      <c r="H1131" s="1" t="n">
        <v>1085.7</v>
      </c>
      <c r="I1131" s="1" t="n">
        <v>1940</v>
      </c>
      <c r="J1131" s="1" t="n">
        <v>2.53</v>
      </c>
      <c r="K1131" s="2" t="n">
        <v>9.2</v>
      </c>
      <c r="L1131" s="1" t="s">
        <v>116</v>
      </c>
      <c r="M1131" s="1" t="s">
        <v>128</v>
      </c>
      <c r="N1131" s="7" t="n">
        <v>44605</v>
      </c>
    </row>
    <row r="1132" customFormat="false" ht="15" hidden="false" customHeight="false" outlineLevel="0" collapsed="false">
      <c r="A1132" s="6" t="str">
        <f aca="false">"sankmc_"&amp;ROUND(B1132,1)&amp;"_"&amp;ROUND(C1132,1)&amp;"_"&amp;ROUND(D1132,1)&amp;"_"&amp;ROUND(E1132,1)&amp;"_"&amp;ROUND(F1132,1)&amp;"_"&amp;ROUND(G1132,1)</f>
        <v>sankmc_75_12.5_12.5_0_0_0</v>
      </c>
      <c r="B1132" s="2" t="n">
        <v>75</v>
      </c>
      <c r="C1132" s="2" t="n">
        <v>12.5</v>
      </c>
      <c r="D1132" s="2" t="n">
        <v>12.5</v>
      </c>
      <c r="E1132" s="2" t="n">
        <v>0</v>
      </c>
      <c r="F1132" s="2" t="n">
        <v>0</v>
      </c>
      <c r="G1132" s="2" t="n">
        <v>0</v>
      </c>
      <c r="H1132" s="1" t="n">
        <v>1085.7</v>
      </c>
      <c r="I1132" s="1" t="n">
        <v>1924</v>
      </c>
      <c r="J1132" s="1" t="n">
        <v>2.64</v>
      </c>
      <c r="K1132" s="2" t="n">
        <v>9.2</v>
      </c>
      <c r="L1132" s="1" t="s">
        <v>116</v>
      </c>
      <c r="M1132" s="1" t="s">
        <v>128</v>
      </c>
      <c r="N1132" s="7" t="n">
        <v>44605</v>
      </c>
    </row>
    <row r="1133" customFormat="false" ht="15" hidden="false" customHeight="false" outlineLevel="0" collapsed="false">
      <c r="A1133" s="6" t="str">
        <f aca="false">"sankmc_"&amp;ROUND(B1133,1)&amp;"_"&amp;ROUND(C1133,1)&amp;"_"&amp;ROUND(D1133,1)&amp;"_"&amp;ROUND(E1133,1)&amp;"_"&amp;ROUND(F1133,1)&amp;"_"&amp;ROUND(G1133,1)</f>
        <v>sankmc_75_12.5_12.5_0_0_0</v>
      </c>
      <c r="B1133" s="2" t="n">
        <v>75</v>
      </c>
      <c r="C1133" s="2" t="n">
        <v>12.5</v>
      </c>
      <c r="D1133" s="2" t="n">
        <v>12.5</v>
      </c>
      <c r="E1133" s="2" t="n">
        <v>0</v>
      </c>
      <c r="F1133" s="2" t="n">
        <v>0</v>
      </c>
      <c r="G1133" s="2" t="n">
        <v>0</v>
      </c>
      <c r="H1133" s="1" t="n">
        <v>1085.7</v>
      </c>
      <c r="I1133" s="1" t="n">
        <v>1887</v>
      </c>
      <c r="J1133" s="1" t="n">
        <v>2.85</v>
      </c>
      <c r="K1133" s="2" t="n">
        <v>9.2</v>
      </c>
      <c r="L1133" s="1" t="s">
        <v>116</v>
      </c>
      <c r="M1133" s="1" t="s">
        <v>128</v>
      </c>
      <c r="N1133" s="7" t="n">
        <v>44605</v>
      </c>
    </row>
    <row r="1134" customFormat="false" ht="15" hidden="false" customHeight="false" outlineLevel="0" collapsed="false">
      <c r="A1134" s="6" t="str">
        <f aca="false">"sankmc_"&amp;ROUND(B1134,1)&amp;"_"&amp;ROUND(C1134,1)&amp;"_"&amp;ROUND(D1134,1)&amp;"_"&amp;ROUND(E1134,1)&amp;"_"&amp;ROUND(F1134,1)&amp;"_"&amp;ROUND(G1134,1)</f>
        <v>sankmc_75_12.5_12.5_0_0_0</v>
      </c>
      <c r="B1134" s="2" t="n">
        <v>75</v>
      </c>
      <c r="C1134" s="2" t="n">
        <v>12.5</v>
      </c>
      <c r="D1134" s="2" t="n">
        <v>12.5</v>
      </c>
      <c r="E1134" s="2" t="n">
        <v>0</v>
      </c>
      <c r="F1134" s="2" t="n">
        <v>0</v>
      </c>
      <c r="G1134" s="2" t="n">
        <v>0</v>
      </c>
      <c r="H1134" s="1" t="n">
        <v>1085.7</v>
      </c>
      <c r="I1134" s="1" t="n">
        <v>1856</v>
      </c>
      <c r="J1134" s="1" t="n">
        <v>2.97</v>
      </c>
      <c r="K1134" s="2" t="n">
        <v>9.2</v>
      </c>
      <c r="L1134" s="1" t="s">
        <v>116</v>
      </c>
      <c r="M1134" s="1" t="s">
        <v>128</v>
      </c>
      <c r="N1134" s="7" t="n">
        <v>44605</v>
      </c>
    </row>
    <row r="1135" customFormat="false" ht="15" hidden="false" customHeight="false" outlineLevel="0" collapsed="false">
      <c r="A1135" s="6" t="str">
        <f aca="false">"sankmc_"&amp;ROUND(B1135,1)&amp;"_"&amp;ROUND(C1135,1)&amp;"_"&amp;ROUND(D1135,1)&amp;"_"&amp;ROUND(E1135,1)&amp;"_"&amp;ROUND(F1135,1)&amp;"_"&amp;ROUND(G1135,1)</f>
        <v>sankmc_75_12.5_12.5_0_0_0</v>
      </c>
      <c r="B1135" s="2" t="n">
        <v>75</v>
      </c>
      <c r="C1135" s="2" t="n">
        <v>12.5</v>
      </c>
      <c r="D1135" s="2" t="n">
        <v>12.5</v>
      </c>
      <c r="E1135" s="2" t="n">
        <v>0</v>
      </c>
      <c r="F1135" s="2" t="n">
        <v>0</v>
      </c>
      <c r="G1135" s="2" t="n">
        <v>0</v>
      </c>
      <c r="H1135" s="1" t="n">
        <v>1085.7</v>
      </c>
      <c r="I1135" s="1" t="n">
        <v>1811</v>
      </c>
      <c r="J1135" s="1" t="n">
        <v>3.29</v>
      </c>
      <c r="K1135" s="2" t="n">
        <v>9.2</v>
      </c>
      <c r="L1135" s="1" t="s">
        <v>116</v>
      </c>
      <c r="M1135" s="1" t="s">
        <v>128</v>
      </c>
      <c r="N1135" s="7" t="n">
        <v>44605</v>
      </c>
    </row>
    <row r="1136" customFormat="false" ht="15" hidden="false" customHeight="false" outlineLevel="0" collapsed="false">
      <c r="A1136" s="6" t="str">
        <f aca="false">"sankmc_"&amp;ROUND(B1136,1)&amp;"_"&amp;ROUND(C1136,1)&amp;"_"&amp;ROUND(D1136,1)&amp;"_"&amp;ROUND(E1136,1)&amp;"_"&amp;ROUND(F1136,1)&amp;"_"&amp;ROUND(G1136,1)</f>
        <v>sankmc_75_12.5_12.5_0_0_0</v>
      </c>
      <c r="B1136" s="2" t="n">
        <v>75</v>
      </c>
      <c r="C1136" s="2" t="n">
        <v>12.5</v>
      </c>
      <c r="D1136" s="2" t="n">
        <v>12.5</v>
      </c>
      <c r="E1136" s="2" t="n">
        <v>0</v>
      </c>
      <c r="F1136" s="2" t="n">
        <v>0</v>
      </c>
      <c r="G1136" s="2" t="n">
        <v>0</v>
      </c>
      <c r="H1136" s="1" t="n">
        <v>1085.7</v>
      </c>
      <c r="I1136" s="1" t="n">
        <v>1761</v>
      </c>
      <c r="J1136" s="1" t="n">
        <v>3.62</v>
      </c>
      <c r="K1136" s="2" t="n">
        <v>9.2</v>
      </c>
      <c r="L1136" s="1" t="s">
        <v>116</v>
      </c>
      <c r="M1136" s="1" t="s">
        <v>128</v>
      </c>
      <c r="N1136" s="7" t="n">
        <v>44605</v>
      </c>
    </row>
    <row r="1137" customFormat="false" ht="15" hidden="false" customHeight="false" outlineLevel="0" collapsed="false">
      <c r="A1137" s="6" t="str">
        <f aca="false">"sankmc_"&amp;ROUND(B1137,1)&amp;"_"&amp;ROUND(C1137,1)&amp;"_"&amp;ROUND(D1137,1)&amp;"_"&amp;ROUND(E1137,1)&amp;"_"&amp;ROUND(F1137,1)&amp;"_"&amp;ROUND(G1137,1)</f>
        <v>sankmc_75_12.5_12.5_0_0_0</v>
      </c>
      <c r="B1137" s="2" t="n">
        <v>75</v>
      </c>
      <c r="C1137" s="2" t="n">
        <v>12.5</v>
      </c>
      <c r="D1137" s="2" t="n">
        <v>12.5</v>
      </c>
      <c r="E1137" s="2" t="n">
        <v>0</v>
      </c>
      <c r="F1137" s="2" t="n">
        <v>0</v>
      </c>
      <c r="G1137" s="2" t="n">
        <v>0</v>
      </c>
      <c r="H1137" s="1" t="n">
        <v>1085.7</v>
      </c>
      <c r="I1137" s="1" t="n">
        <v>1710</v>
      </c>
      <c r="J1137" s="1" t="n">
        <v>3.95</v>
      </c>
      <c r="K1137" s="2" t="n">
        <v>9.2</v>
      </c>
      <c r="L1137" s="1" t="s">
        <v>116</v>
      </c>
      <c r="M1137" s="1" t="s">
        <v>128</v>
      </c>
      <c r="N1137" s="7" t="n">
        <v>44605</v>
      </c>
    </row>
    <row r="1138" customFormat="false" ht="15" hidden="false" customHeight="false" outlineLevel="0" collapsed="false">
      <c r="A1138" s="6" t="str">
        <f aca="false">"sankmc_"&amp;ROUND(B1138,1)&amp;"_"&amp;ROUND(C1138,1)&amp;"_"&amp;ROUND(D1138,1)&amp;"_"&amp;ROUND(E1138,1)&amp;"_"&amp;ROUND(F1138,1)&amp;"_"&amp;ROUND(G1138,1)</f>
        <v>sankmc_75_12.5_12.5_0_0_0</v>
      </c>
      <c r="B1138" s="2" t="n">
        <v>75</v>
      </c>
      <c r="C1138" s="2" t="n">
        <v>12.5</v>
      </c>
      <c r="D1138" s="2" t="n">
        <v>12.5</v>
      </c>
      <c r="E1138" s="2" t="n">
        <v>0</v>
      </c>
      <c r="F1138" s="2" t="n">
        <v>0</v>
      </c>
      <c r="G1138" s="2" t="n">
        <v>0</v>
      </c>
      <c r="H1138" s="1" t="n">
        <v>1085.7</v>
      </c>
      <c r="I1138" s="1" t="n">
        <v>1682</v>
      </c>
      <c r="J1138" s="1" t="n">
        <v>4.19</v>
      </c>
      <c r="K1138" s="2" t="n">
        <v>9.2</v>
      </c>
      <c r="L1138" s="1" t="s">
        <v>116</v>
      </c>
      <c r="M1138" s="1" t="s">
        <v>128</v>
      </c>
      <c r="N1138" s="7" t="n">
        <v>44605</v>
      </c>
    </row>
    <row r="1139" customFormat="false" ht="15" hidden="false" customHeight="false" outlineLevel="0" collapsed="false">
      <c r="A1139" s="6" t="str">
        <f aca="false">"sankmc_"&amp;ROUND(B1139,1)&amp;"_"&amp;ROUND(C1139,1)&amp;"_"&amp;ROUND(D1139,1)&amp;"_"&amp;ROUND(E1139,1)&amp;"_"&amp;ROUND(F1139,1)&amp;"_"&amp;ROUND(G1139,1)</f>
        <v>sankmc_58.5_21.4_15.4_4.7_0_0</v>
      </c>
      <c r="B1139" s="2" t="n">
        <v>58.54</v>
      </c>
      <c r="C1139" s="2" t="n">
        <v>21.36</v>
      </c>
      <c r="D1139" s="2" t="n">
        <v>15.36</v>
      </c>
      <c r="E1139" s="2" t="n">
        <v>4.74</v>
      </c>
      <c r="F1139" s="2" t="n">
        <v>0</v>
      </c>
      <c r="G1139" s="2" t="n">
        <v>0</v>
      </c>
      <c r="H1139" s="1" t="n">
        <v>1085.8</v>
      </c>
      <c r="I1139" s="1" t="n">
        <v>1155</v>
      </c>
      <c r="J1139" s="1" t="n">
        <v>10.23</v>
      </c>
      <c r="L1139" s="1" t="s">
        <v>129</v>
      </c>
      <c r="M1139" s="1" t="s">
        <v>130</v>
      </c>
      <c r="N1139" s="7" t="n">
        <v>44605</v>
      </c>
    </row>
    <row r="1140" customFormat="false" ht="15" hidden="false" customHeight="false" outlineLevel="0" collapsed="false">
      <c r="A1140" s="6" t="str">
        <f aca="false">"sankmc_"&amp;ROUND(B1140,1)&amp;"_"&amp;ROUND(C1140,1)&amp;"_"&amp;ROUND(D1140,1)&amp;"_"&amp;ROUND(E1140,1)&amp;"_"&amp;ROUND(F1140,1)&amp;"_"&amp;ROUND(G1140,1)</f>
        <v>sankmc_58.5_21.4_15.4_4.7_0_0</v>
      </c>
      <c r="B1140" s="2" t="n">
        <v>58.54</v>
      </c>
      <c r="C1140" s="2" t="n">
        <v>21.36</v>
      </c>
      <c r="D1140" s="2" t="n">
        <v>15.36</v>
      </c>
      <c r="E1140" s="2" t="n">
        <v>4.74</v>
      </c>
      <c r="F1140" s="2" t="n">
        <v>0</v>
      </c>
      <c r="G1140" s="2" t="n">
        <v>0</v>
      </c>
      <c r="H1140" s="1" t="n">
        <v>1085.8</v>
      </c>
      <c r="I1140" s="1" t="n">
        <v>1169.7</v>
      </c>
      <c r="J1140" s="1" t="n">
        <v>9.91</v>
      </c>
      <c r="L1140" s="1" t="s">
        <v>129</v>
      </c>
      <c r="M1140" s="1" t="s">
        <v>130</v>
      </c>
      <c r="N1140" s="7" t="n">
        <v>44605</v>
      </c>
    </row>
    <row r="1141" customFormat="false" ht="15" hidden="false" customHeight="false" outlineLevel="0" collapsed="false">
      <c r="A1141" s="6" t="str">
        <f aca="false">"sankmc_"&amp;ROUND(B1141,1)&amp;"_"&amp;ROUND(C1141,1)&amp;"_"&amp;ROUND(D1141,1)&amp;"_"&amp;ROUND(E1141,1)&amp;"_"&amp;ROUND(F1141,1)&amp;"_"&amp;ROUND(G1141,1)</f>
        <v>sankmc_58.5_21.4_15.4_4.7_0_0</v>
      </c>
      <c r="B1141" s="2" t="n">
        <v>58.54</v>
      </c>
      <c r="C1141" s="2" t="n">
        <v>21.36</v>
      </c>
      <c r="D1141" s="2" t="n">
        <v>15.36</v>
      </c>
      <c r="E1141" s="2" t="n">
        <v>4.74</v>
      </c>
      <c r="F1141" s="2" t="n">
        <v>0</v>
      </c>
      <c r="G1141" s="2" t="n">
        <v>0</v>
      </c>
      <c r="H1141" s="1" t="n">
        <v>1085.8</v>
      </c>
      <c r="I1141" s="1" t="n">
        <v>1113.5</v>
      </c>
      <c r="J1141" s="1" t="n">
        <v>11.24</v>
      </c>
      <c r="L1141" s="1" t="s">
        <v>129</v>
      </c>
      <c r="M1141" s="1" t="s">
        <v>130</v>
      </c>
      <c r="N1141" s="7" t="n">
        <v>44605</v>
      </c>
    </row>
    <row r="1142" customFormat="false" ht="15" hidden="false" customHeight="false" outlineLevel="0" collapsed="false">
      <c r="A1142" s="6" t="str">
        <f aca="false">"sankmc_"&amp;ROUND(B1142,1)&amp;"_"&amp;ROUND(C1142,1)&amp;"_"&amp;ROUND(D1142,1)&amp;"_"&amp;ROUND(E1142,1)&amp;"_"&amp;ROUND(F1142,1)&amp;"_"&amp;ROUND(G1142,1)</f>
        <v>sankmc_58.5_21.4_15.4_4.7_0_0</v>
      </c>
      <c r="B1142" s="2" t="n">
        <v>58.54</v>
      </c>
      <c r="C1142" s="2" t="n">
        <v>21.36</v>
      </c>
      <c r="D1142" s="2" t="n">
        <v>15.36</v>
      </c>
      <c r="E1142" s="2" t="n">
        <v>4.74</v>
      </c>
      <c r="F1142" s="2" t="n">
        <v>0</v>
      </c>
      <c r="G1142" s="2" t="n">
        <v>0</v>
      </c>
      <c r="H1142" s="1" t="n">
        <v>1085.8</v>
      </c>
      <c r="I1142" s="1" t="n">
        <v>1124.8</v>
      </c>
      <c r="J1142" s="1" t="n">
        <v>10.95</v>
      </c>
      <c r="L1142" s="1" t="s">
        <v>129</v>
      </c>
      <c r="M1142" s="1" t="s">
        <v>130</v>
      </c>
      <c r="N1142" s="7" t="n">
        <v>44605</v>
      </c>
    </row>
    <row r="1143" customFormat="false" ht="15" hidden="false" customHeight="false" outlineLevel="0" collapsed="false">
      <c r="A1143" s="6" t="str">
        <f aca="false">"sankmc_"&amp;ROUND(B1143,1)&amp;"_"&amp;ROUND(C1143,1)&amp;"_"&amp;ROUND(D1143,1)&amp;"_"&amp;ROUND(E1143,1)&amp;"_"&amp;ROUND(F1143,1)&amp;"_"&amp;ROUND(G1143,1)</f>
        <v>sankmc_58.5_21.4_15.4_4.7_0_0</v>
      </c>
      <c r="B1143" s="2" t="n">
        <v>58.54</v>
      </c>
      <c r="C1143" s="2" t="n">
        <v>21.36</v>
      </c>
      <c r="D1143" s="2" t="n">
        <v>15.36</v>
      </c>
      <c r="E1143" s="2" t="n">
        <v>4.74</v>
      </c>
      <c r="F1143" s="2" t="n">
        <v>0</v>
      </c>
      <c r="G1143" s="2" t="n">
        <v>0</v>
      </c>
      <c r="H1143" s="1" t="n">
        <v>1085.8</v>
      </c>
      <c r="I1143" s="1" t="n">
        <v>1140.4</v>
      </c>
      <c r="J1143" s="1" t="n">
        <v>10.57</v>
      </c>
      <c r="L1143" s="1" t="s">
        <v>129</v>
      </c>
      <c r="M1143" s="1" t="s">
        <v>130</v>
      </c>
      <c r="N1143" s="7" t="n">
        <v>44605</v>
      </c>
    </row>
    <row r="1144" customFormat="false" ht="15" hidden="false" customHeight="false" outlineLevel="0" collapsed="false">
      <c r="A1144" s="6" t="str">
        <f aca="false">"sankmc_"&amp;ROUND(B1144,1)&amp;"_"&amp;ROUND(C1144,1)&amp;"_"&amp;ROUND(D1144,1)&amp;"_"&amp;ROUND(E1144,1)&amp;"_"&amp;ROUND(F1144,1)&amp;"_"&amp;ROUND(G1144,1)</f>
        <v>sankmc_58.5_21.4_15.4_4.7_0_0</v>
      </c>
      <c r="B1144" s="2" t="n">
        <v>58.54</v>
      </c>
      <c r="C1144" s="2" t="n">
        <v>21.36</v>
      </c>
      <c r="D1144" s="2" t="n">
        <v>15.36</v>
      </c>
      <c r="E1144" s="2" t="n">
        <v>4.74</v>
      </c>
      <c r="F1144" s="2" t="n">
        <v>0</v>
      </c>
      <c r="G1144" s="2" t="n">
        <v>0</v>
      </c>
      <c r="H1144" s="1" t="n">
        <v>1085.8</v>
      </c>
      <c r="I1144" s="1" t="n">
        <v>1186.5</v>
      </c>
      <c r="J1144" s="1" t="n">
        <v>9.56</v>
      </c>
      <c r="L1144" s="1" t="s">
        <v>129</v>
      </c>
      <c r="M1144" s="1" t="s">
        <v>130</v>
      </c>
      <c r="N1144" s="7" t="n">
        <v>44605</v>
      </c>
    </row>
    <row r="1145" customFormat="false" ht="15" hidden="false" customHeight="false" outlineLevel="0" collapsed="false">
      <c r="A1145" s="6" t="str">
        <f aca="false">"sankmc_"&amp;ROUND(B1145,1)&amp;"_"&amp;ROUND(C1145,1)&amp;"_"&amp;ROUND(D1145,1)&amp;"_"&amp;ROUND(E1145,1)&amp;"_"&amp;ROUND(F1145,1)&amp;"_"&amp;ROUND(G1145,1)</f>
        <v>sankmc_58.5_21.4_15.4_4.7_0_0</v>
      </c>
      <c r="B1145" s="2" t="n">
        <v>58.54</v>
      </c>
      <c r="C1145" s="2" t="n">
        <v>21.36</v>
      </c>
      <c r="D1145" s="2" t="n">
        <v>15.36</v>
      </c>
      <c r="E1145" s="2" t="n">
        <v>4.74</v>
      </c>
      <c r="F1145" s="2" t="n">
        <v>0</v>
      </c>
      <c r="G1145" s="2" t="n">
        <v>0</v>
      </c>
      <c r="H1145" s="1" t="n">
        <v>1085.8</v>
      </c>
      <c r="I1145" s="1" t="n">
        <v>1212.4</v>
      </c>
      <c r="J1145" s="1" t="n">
        <v>9.05</v>
      </c>
      <c r="L1145" s="1" t="s">
        <v>129</v>
      </c>
      <c r="M1145" s="1" t="s">
        <v>130</v>
      </c>
      <c r="N1145" s="7" t="n">
        <v>44605</v>
      </c>
    </row>
    <row r="1146" customFormat="false" ht="15" hidden="false" customHeight="false" outlineLevel="0" collapsed="false">
      <c r="A1146" s="6" t="str">
        <f aca="false">"sankmc_"&amp;ROUND(B1146,1)&amp;"_"&amp;ROUND(C1146,1)&amp;"_"&amp;ROUND(D1146,1)&amp;"_"&amp;ROUND(E1146,1)&amp;"_"&amp;ROUND(F1146,1)&amp;"_"&amp;ROUND(G1146,1)</f>
        <v>sankmc_58.5_21.4_15.4_4.7_0_0</v>
      </c>
      <c r="B1146" s="2" t="n">
        <v>58.54</v>
      </c>
      <c r="C1146" s="2" t="n">
        <v>21.36</v>
      </c>
      <c r="D1146" s="2" t="n">
        <v>15.36</v>
      </c>
      <c r="E1146" s="2" t="n">
        <v>4.74</v>
      </c>
      <c r="F1146" s="2" t="n">
        <v>0</v>
      </c>
      <c r="G1146" s="2" t="n">
        <v>0</v>
      </c>
      <c r="H1146" s="1" t="n">
        <v>1085.8</v>
      </c>
      <c r="I1146" s="1" t="n">
        <v>1133.7</v>
      </c>
      <c r="J1146" s="1" t="n">
        <v>10.73</v>
      </c>
      <c r="L1146" s="1" t="s">
        <v>129</v>
      </c>
      <c r="M1146" s="1" t="s">
        <v>130</v>
      </c>
      <c r="N1146" s="7" t="n">
        <v>44605</v>
      </c>
    </row>
    <row r="1147" customFormat="false" ht="15" hidden="false" customHeight="false" outlineLevel="0" collapsed="false">
      <c r="A1147" s="6" t="str">
        <f aca="false">"sankmc_"&amp;ROUND(B1147,1)&amp;"_"&amp;ROUND(C1147,1)&amp;"_"&amp;ROUND(D1147,1)&amp;"_"&amp;ROUND(E1147,1)&amp;"_"&amp;ROUND(F1147,1)&amp;"_"&amp;ROUND(G1147,1)</f>
        <v>sankmc_58.5_21.4_15.4_4.7_0_0</v>
      </c>
      <c r="B1147" s="2" t="n">
        <v>58.54</v>
      </c>
      <c r="C1147" s="2" t="n">
        <v>21.36</v>
      </c>
      <c r="D1147" s="2" t="n">
        <v>15.36</v>
      </c>
      <c r="E1147" s="2" t="n">
        <v>4.74</v>
      </c>
      <c r="F1147" s="2" t="n">
        <v>0</v>
      </c>
      <c r="G1147" s="2" t="n">
        <v>0</v>
      </c>
      <c r="H1147" s="1" t="n">
        <v>1085.8</v>
      </c>
      <c r="I1147" s="1" t="n">
        <v>1079.3</v>
      </c>
      <c r="J1147" s="1" t="n">
        <v>12.2</v>
      </c>
      <c r="L1147" s="1" t="s">
        <v>129</v>
      </c>
      <c r="M1147" s="1" t="s">
        <v>130</v>
      </c>
      <c r="N1147" s="7" t="n">
        <v>44605</v>
      </c>
    </row>
    <row r="1148" customFormat="false" ht="15" hidden="false" customHeight="false" outlineLevel="0" collapsed="false">
      <c r="A1148" s="6" t="str">
        <f aca="false">"sankmc_"&amp;ROUND(B1148,1)&amp;"_"&amp;ROUND(C1148,1)&amp;"_"&amp;ROUND(D1148,1)&amp;"_"&amp;ROUND(E1148,1)&amp;"_"&amp;ROUND(F1148,1)&amp;"_"&amp;ROUND(G1148,1)</f>
        <v>sankmc_58.5_21.4_15.4_4.7_0_0</v>
      </c>
      <c r="B1148" s="2" t="n">
        <v>58.54</v>
      </c>
      <c r="C1148" s="2" t="n">
        <v>21.36</v>
      </c>
      <c r="D1148" s="2" t="n">
        <v>15.36</v>
      </c>
      <c r="E1148" s="2" t="n">
        <v>4.74</v>
      </c>
      <c r="F1148" s="2" t="n">
        <v>0</v>
      </c>
      <c r="G1148" s="2" t="n">
        <v>0</v>
      </c>
      <c r="H1148" s="1" t="n">
        <v>1085.8</v>
      </c>
      <c r="I1148" s="1" t="n">
        <v>1099.8</v>
      </c>
      <c r="J1148" s="1" t="n">
        <v>11.61</v>
      </c>
      <c r="L1148" s="1" t="s">
        <v>129</v>
      </c>
      <c r="M1148" s="1" t="s">
        <v>130</v>
      </c>
      <c r="N1148" s="7" t="n">
        <v>44605</v>
      </c>
    </row>
    <row r="1149" customFormat="false" ht="15" hidden="false" customHeight="false" outlineLevel="0" collapsed="false">
      <c r="A1149" s="6" t="str">
        <f aca="false">"sankmc_"&amp;ROUND(B1149,1)&amp;"_"&amp;ROUND(C1149,1)&amp;"_"&amp;ROUND(D1149,1)&amp;"_"&amp;ROUND(E1149,1)&amp;"_"&amp;ROUND(F1149,1)&amp;"_"&amp;ROUND(G1149,1)</f>
        <v>sankmc_58.6_21.1_0.2_20.1_0_0</v>
      </c>
      <c r="B1149" s="2" t="n">
        <v>58.61</v>
      </c>
      <c r="C1149" s="2" t="n">
        <v>21.14</v>
      </c>
      <c r="D1149" s="2" t="n">
        <v>0.16</v>
      </c>
      <c r="E1149" s="2" t="n">
        <v>20.09</v>
      </c>
      <c r="F1149" s="2" t="n">
        <v>0</v>
      </c>
      <c r="G1149" s="2" t="n">
        <v>0</v>
      </c>
      <c r="H1149" s="1" t="n">
        <v>1249.3</v>
      </c>
      <c r="I1149" s="1" t="n">
        <v>1278.5</v>
      </c>
      <c r="J1149" s="1" t="n">
        <v>11.25</v>
      </c>
      <c r="L1149" s="1" t="s">
        <v>129</v>
      </c>
      <c r="M1149" s="1" t="s">
        <v>131</v>
      </c>
      <c r="N1149" s="7" t="n">
        <v>44605</v>
      </c>
    </row>
    <row r="1150" customFormat="false" ht="15" hidden="false" customHeight="false" outlineLevel="0" collapsed="false">
      <c r="A1150" s="6" t="str">
        <f aca="false">"sankmc_"&amp;ROUND(B1150,1)&amp;"_"&amp;ROUND(C1150,1)&amp;"_"&amp;ROUND(D1150,1)&amp;"_"&amp;ROUND(E1150,1)&amp;"_"&amp;ROUND(F1150,1)&amp;"_"&amp;ROUND(G1150,1)</f>
        <v>sankmc_58.6_21.1_0.2_20.1_0_0</v>
      </c>
      <c r="B1150" s="2" t="n">
        <v>58.61</v>
      </c>
      <c r="C1150" s="2" t="n">
        <v>21.14</v>
      </c>
      <c r="D1150" s="2" t="n">
        <v>0.16</v>
      </c>
      <c r="E1150" s="2" t="n">
        <v>20.09</v>
      </c>
      <c r="F1150" s="2" t="n">
        <v>0</v>
      </c>
      <c r="G1150" s="2" t="n">
        <v>0</v>
      </c>
      <c r="H1150" s="1" t="n">
        <v>1249.3</v>
      </c>
      <c r="I1150" s="1" t="n">
        <v>1268.6</v>
      </c>
      <c r="J1150" s="1" t="n">
        <v>11.48</v>
      </c>
      <c r="L1150" s="1" t="s">
        <v>129</v>
      </c>
      <c r="M1150" s="1" t="s">
        <v>131</v>
      </c>
      <c r="N1150" s="7" t="n">
        <v>44605</v>
      </c>
    </row>
    <row r="1151" customFormat="false" ht="15" hidden="false" customHeight="false" outlineLevel="0" collapsed="false">
      <c r="A1151" s="6" t="str">
        <f aca="false">"sankmc_"&amp;ROUND(B1151,1)&amp;"_"&amp;ROUND(C1151,1)&amp;"_"&amp;ROUND(D1151,1)&amp;"_"&amp;ROUND(E1151,1)&amp;"_"&amp;ROUND(F1151,1)&amp;"_"&amp;ROUND(G1151,1)</f>
        <v>sankmc_58.6_21.1_0.2_20.1_0_0</v>
      </c>
      <c r="B1151" s="2" t="n">
        <v>58.61</v>
      </c>
      <c r="C1151" s="2" t="n">
        <v>21.14</v>
      </c>
      <c r="D1151" s="2" t="n">
        <v>0.16</v>
      </c>
      <c r="E1151" s="2" t="n">
        <v>20.09</v>
      </c>
      <c r="F1151" s="2" t="n">
        <v>0</v>
      </c>
      <c r="G1151" s="2" t="n">
        <v>0</v>
      </c>
      <c r="H1151" s="1" t="n">
        <v>1249.3</v>
      </c>
      <c r="I1151" s="1" t="n">
        <v>1274.1</v>
      </c>
      <c r="J1151" s="1" t="n">
        <v>11.37</v>
      </c>
      <c r="L1151" s="1" t="s">
        <v>129</v>
      </c>
      <c r="M1151" s="1" t="s">
        <v>131</v>
      </c>
      <c r="N1151" s="7" t="n">
        <v>44605</v>
      </c>
    </row>
    <row r="1152" customFormat="false" ht="15" hidden="false" customHeight="false" outlineLevel="0" collapsed="false">
      <c r="A1152" s="6" t="str">
        <f aca="false">"sankmc_"&amp;ROUND(B1152,1)&amp;"_"&amp;ROUND(C1152,1)&amp;"_"&amp;ROUND(D1152,1)&amp;"_"&amp;ROUND(E1152,1)&amp;"_"&amp;ROUND(F1152,1)&amp;"_"&amp;ROUND(G1152,1)</f>
        <v>sankmc_58.6_21.1_0.2_20.1_0_0</v>
      </c>
      <c r="B1152" s="2" t="n">
        <v>58.61</v>
      </c>
      <c r="C1152" s="2" t="n">
        <v>21.14</v>
      </c>
      <c r="D1152" s="2" t="n">
        <v>0.16</v>
      </c>
      <c r="E1152" s="2" t="n">
        <v>20.09</v>
      </c>
      <c r="F1152" s="2" t="n">
        <v>0</v>
      </c>
      <c r="G1152" s="2" t="n">
        <v>0</v>
      </c>
      <c r="H1152" s="1" t="n">
        <v>1249.3</v>
      </c>
      <c r="I1152" s="1" t="n">
        <v>1244.5</v>
      </c>
      <c r="J1152" s="1" t="n">
        <v>12.12</v>
      </c>
      <c r="L1152" s="1" t="s">
        <v>129</v>
      </c>
      <c r="M1152" s="1" t="s">
        <v>131</v>
      </c>
      <c r="N1152" s="7" t="n">
        <v>44605</v>
      </c>
    </row>
    <row r="1153" customFormat="false" ht="15" hidden="false" customHeight="false" outlineLevel="0" collapsed="false">
      <c r="A1153" s="6" t="str">
        <f aca="false">"sankmc_"&amp;ROUND(B1153,1)&amp;"_"&amp;ROUND(C1153,1)&amp;"_"&amp;ROUND(D1153,1)&amp;"_"&amp;ROUND(E1153,1)&amp;"_"&amp;ROUND(F1153,1)&amp;"_"&amp;ROUND(G1153,1)</f>
        <v>sankmc_58.6_21.1_0.2_20.1_0_0</v>
      </c>
      <c r="B1153" s="2" t="n">
        <v>58.61</v>
      </c>
      <c r="C1153" s="2" t="n">
        <v>21.14</v>
      </c>
      <c r="D1153" s="2" t="n">
        <v>0.16</v>
      </c>
      <c r="E1153" s="2" t="n">
        <v>20.09</v>
      </c>
      <c r="F1153" s="2" t="n">
        <v>0</v>
      </c>
      <c r="G1153" s="2" t="n">
        <v>0</v>
      </c>
      <c r="H1153" s="1" t="n">
        <v>1249.3</v>
      </c>
      <c r="I1153" s="1" t="n">
        <v>1254.7</v>
      </c>
      <c r="J1153" s="1" t="n">
        <v>11.87</v>
      </c>
      <c r="L1153" s="1" t="s">
        <v>129</v>
      </c>
      <c r="M1153" s="1" t="s">
        <v>131</v>
      </c>
      <c r="N1153" s="7" t="n">
        <v>44605</v>
      </c>
    </row>
    <row r="1154" customFormat="false" ht="15" hidden="false" customHeight="false" outlineLevel="0" collapsed="false">
      <c r="A1154" s="6" t="str">
        <f aca="false">"sankmc_"&amp;ROUND(B1154,1)&amp;"_"&amp;ROUND(C1154,1)&amp;"_"&amp;ROUND(D1154,1)&amp;"_"&amp;ROUND(E1154,1)&amp;"_"&amp;ROUND(F1154,1)&amp;"_"&amp;ROUND(G1154,1)</f>
        <v>sankmc_58.6_21.1_0.2_20.1_0_0</v>
      </c>
      <c r="B1154" s="2" t="n">
        <v>58.61</v>
      </c>
      <c r="C1154" s="2" t="n">
        <v>21.14</v>
      </c>
      <c r="D1154" s="2" t="n">
        <v>0.16</v>
      </c>
      <c r="E1154" s="2" t="n">
        <v>20.09</v>
      </c>
      <c r="F1154" s="2" t="n">
        <v>0</v>
      </c>
      <c r="G1154" s="2" t="n">
        <v>0</v>
      </c>
      <c r="H1154" s="1" t="n">
        <v>1249.3</v>
      </c>
      <c r="I1154" s="1" t="n">
        <v>1264.6</v>
      </c>
      <c r="J1154" s="1" t="n">
        <v>11.65</v>
      </c>
      <c r="L1154" s="1" t="s">
        <v>129</v>
      </c>
      <c r="M1154" s="1" t="s">
        <v>131</v>
      </c>
      <c r="N1154" s="7" t="n">
        <v>44605</v>
      </c>
    </row>
    <row r="1155" customFormat="false" ht="15" hidden="false" customHeight="false" outlineLevel="0" collapsed="false">
      <c r="A1155" s="6" t="str">
        <f aca="false">"sankmc_"&amp;ROUND(B1155,1)&amp;"_"&amp;ROUND(C1155,1)&amp;"_"&amp;ROUND(D1155,1)&amp;"_"&amp;ROUND(E1155,1)&amp;"_"&amp;ROUND(F1155,1)&amp;"_"&amp;ROUND(G1155,1)</f>
        <v>sankmc_58.6_21.1_0.2_20.1_0_0</v>
      </c>
      <c r="B1155" s="2" t="n">
        <v>58.61</v>
      </c>
      <c r="C1155" s="2" t="n">
        <v>21.14</v>
      </c>
      <c r="D1155" s="2" t="n">
        <v>0.16</v>
      </c>
      <c r="E1155" s="2" t="n">
        <v>20.09</v>
      </c>
      <c r="F1155" s="2" t="n">
        <v>0</v>
      </c>
      <c r="G1155" s="2" t="n">
        <v>0</v>
      </c>
      <c r="H1155" s="1" t="n">
        <v>1249.3</v>
      </c>
      <c r="I1155" s="1" t="n">
        <v>1269.2</v>
      </c>
      <c r="J1155" s="1" t="n">
        <v>11.45</v>
      </c>
      <c r="L1155" s="1" t="s">
        <v>129</v>
      </c>
      <c r="M1155" s="1" t="s">
        <v>131</v>
      </c>
      <c r="N1155" s="7" t="n">
        <v>44605</v>
      </c>
    </row>
    <row r="1156" customFormat="false" ht="15" hidden="false" customHeight="false" outlineLevel="0" collapsed="false">
      <c r="A1156" s="6" t="str">
        <f aca="false">"sankmc_"&amp;ROUND(B1156,1)&amp;"_"&amp;ROUND(C1156,1)&amp;"_"&amp;ROUND(D1156,1)&amp;"_"&amp;ROUND(E1156,1)&amp;"_"&amp;ROUND(F1156,1)&amp;"_"&amp;ROUND(G1156,1)</f>
        <v>sankmc_58.6_21.1_0.2_20.1_0_0</v>
      </c>
      <c r="B1156" s="2" t="n">
        <v>58.61</v>
      </c>
      <c r="C1156" s="2" t="n">
        <v>21.14</v>
      </c>
      <c r="D1156" s="2" t="n">
        <v>0.16</v>
      </c>
      <c r="E1156" s="2" t="n">
        <v>20.09</v>
      </c>
      <c r="F1156" s="2" t="n">
        <v>0</v>
      </c>
      <c r="G1156" s="2" t="n">
        <v>0</v>
      </c>
      <c r="H1156" s="1" t="n">
        <v>1249.3</v>
      </c>
      <c r="I1156" s="1" t="n">
        <v>1275.8</v>
      </c>
      <c r="J1156" s="1" t="n">
        <v>11.32</v>
      </c>
      <c r="L1156" s="1" t="s">
        <v>129</v>
      </c>
      <c r="M1156" s="1" t="s">
        <v>131</v>
      </c>
      <c r="N1156" s="7" t="n">
        <v>44605</v>
      </c>
    </row>
    <row r="1157" customFormat="false" ht="15" hidden="false" customHeight="false" outlineLevel="0" collapsed="false">
      <c r="A1157" s="6" t="str">
        <f aca="false">"sankmc_"&amp;ROUND(B1157,1)&amp;"_"&amp;ROUND(C1157,1)&amp;"_"&amp;ROUND(D1157,1)&amp;"_"&amp;ROUND(E1157,1)&amp;"_"&amp;ROUND(F1157,1)&amp;"_"&amp;ROUND(G1157,1)</f>
        <v>sankmc_59.3_21.6_5.1_14_0_0</v>
      </c>
      <c r="B1157" s="2" t="n">
        <v>59.29</v>
      </c>
      <c r="C1157" s="2" t="n">
        <v>21.64</v>
      </c>
      <c r="D1157" s="2" t="n">
        <v>5.08</v>
      </c>
      <c r="E1157" s="2" t="n">
        <v>13.99</v>
      </c>
      <c r="F1157" s="2" t="n">
        <v>0</v>
      </c>
      <c r="G1157" s="2" t="n">
        <v>0</v>
      </c>
      <c r="H1157" s="1" t="n">
        <v>1144.6</v>
      </c>
      <c r="I1157" s="1" t="n">
        <v>1200.4</v>
      </c>
      <c r="J1157" s="1" t="n">
        <v>10.73</v>
      </c>
      <c r="L1157" s="1" t="s">
        <v>129</v>
      </c>
      <c r="M1157" s="1" t="s">
        <v>132</v>
      </c>
      <c r="N1157" s="7" t="n">
        <v>44605</v>
      </c>
    </row>
    <row r="1158" customFormat="false" ht="15" hidden="false" customHeight="false" outlineLevel="0" collapsed="false">
      <c r="A1158" s="6" t="str">
        <f aca="false">"sankmc_"&amp;ROUND(B1158,1)&amp;"_"&amp;ROUND(C1158,1)&amp;"_"&amp;ROUND(D1158,1)&amp;"_"&amp;ROUND(E1158,1)&amp;"_"&amp;ROUND(F1158,1)&amp;"_"&amp;ROUND(G1158,1)</f>
        <v>sankmc_59.3_21.6_5.1_14_0_0</v>
      </c>
      <c r="B1158" s="2" t="n">
        <v>59.29</v>
      </c>
      <c r="C1158" s="2" t="n">
        <v>21.64</v>
      </c>
      <c r="D1158" s="2" t="n">
        <v>5.08</v>
      </c>
      <c r="E1158" s="2" t="n">
        <v>13.99</v>
      </c>
      <c r="F1158" s="2" t="n">
        <v>0</v>
      </c>
      <c r="G1158" s="2" t="n">
        <v>0</v>
      </c>
      <c r="H1158" s="1" t="n">
        <v>1144.6</v>
      </c>
      <c r="I1158" s="1" t="n">
        <v>1215.6</v>
      </c>
      <c r="J1158" s="1" t="n">
        <v>10.41</v>
      </c>
      <c r="L1158" s="1" t="s">
        <v>129</v>
      </c>
      <c r="M1158" s="1" t="s">
        <v>132</v>
      </c>
      <c r="N1158" s="7" t="n">
        <v>44605</v>
      </c>
    </row>
    <row r="1159" customFormat="false" ht="15" hidden="false" customHeight="false" outlineLevel="0" collapsed="false">
      <c r="A1159" s="6" t="str">
        <f aca="false">"sankmc_"&amp;ROUND(B1159,1)&amp;"_"&amp;ROUND(C1159,1)&amp;"_"&amp;ROUND(D1159,1)&amp;"_"&amp;ROUND(E1159,1)&amp;"_"&amp;ROUND(F1159,1)&amp;"_"&amp;ROUND(G1159,1)</f>
        <v>sankmc_59.3_21.6_5.1_14_0_0</v>
      </c>
      <c r="B1159" s="2" t="n">
        <v>59.29</v>
      </c>
      <c r="C1159" s="2" t="n">
        <v>21.64</v>
      </c>
      <c r="D1159" s="2" t="n">
        <v>5.08</v>
      </c>
      <c r="E1159" s="2" t="n">
        <v>13.99</v>
      </c>
      <c r="F1159" s="2" t="n">
        <v>0</v>
      </c>
      <c r="G1159" s="2" t="n">
        <v>0</v>
      </c>
      <c r="H1159" s="1" t="n">
        <v>1144.6</v>
      </c>
      <c r="I1159" s="1" t="n">
        <v>1174.4</v>
      </c>
      <c r="J1159" s="1" t="n">
        <v>11.25</v>
      </c>
      <c r="L1159" s="1" t="s">
        <v>129</v>
      </c>
      <c r="M1159" s="1" t="s">
        <v>132</v>
      </c>
      <c r="N1159" s="7" t="n">
        <v>44605</v>
      </c>
    </row>
    <row r="1160" customFormat="false" ht="15" hidden="false" customHeight="false" outlineLevel="0" collapsed="false">
      <c r="A1160" s="6" t="str">
        <f aca="false">"sankmc_"&amp;ROUND(B1160,1)&amp;"_"&amp;ROUND(C1160,1)&amp;"_"&amp;ROUND(D1160,1)&amp;"_"&amp;ROUND(E1160,1)&amp;"_"&amp;ROUND(F1160,1)&amp;"_"&amp;ROUND(G1160,1)</f>
        <v>sankmc_59.3_21.6_5.1_14_0_0</v>
      </c>
      <c r="B1160" s="2" t="n">
        <v>59.29</v>
      </c>
      <c r="C1160" s="2" t="n">
        <v>21.64</v>
      </c>
      <c r="D1160" s="2" t="n">
        <v>5.08</v>
      </c>
      <c r="E1160" s="2" t="n">
        <v>13.99</v>
      </c>
      <c r="F1160" s="2" t="n">
        <v>0</v>
      </c>
      <c r="G1160" s="2" t="n">
        <v>0</v>
      </c>
      <c r="H1160" s="1" t="n">
        <v>1144.6</v>
      </c>
      <c r="I1160" s="1" t="n">
        <v>1247.4</v>
      </c>
      <c r="J1160" s="1" t="n">
        <v>9.77</v>
      </c>
      <c r="L1160" s="1" t="s">
        <v>129</v>
      </c>
      <c r="M1160" s="1" t="s">
        <v>132</v>
      </c>
      <c r="N1160" s="7" t="n">
        <v>44605</v>
      </c>
    </row>
    <row r="1161" customFormat="false" ht="15" hidden="false" customHeight="false" outlineLevel="0" collapsed="false">
      <c r="A1161" s="6" t="str">
        <f aca="false">"sankmc_"&amp;ROUND(B1161,1)&amp;"_"&amp;ROUND(C1161,1)&amp;"_"&amp;ROUND(D1161,1)&amp;"_"&amp;ROUND(E1161,1)&amp;"_"&amp;ROUND(F1161,1)&amp;"_"&amp;ROUND(G1161,1)</f>
        <v>sankmc_59.3_21.6_5.1_14_0_0</v>
      </c>
      <c r="B1161" s="2" t="n">
        <v>59.29</v>
      </c>
      <c r="C1161" s="2" t="n">
        <v>21.64</v>
      </c>
      <c r="D1161" s="2" t="n">
        <v>5.08</v>
      </c>
      <c r="E1161" s="2" t="n">
        <v>13.99</v>
      </c>
      <c r="F1161" s="2" t="n">
        <v>0</v>
      </c>
      <c r="G1161" s="2" t="n">
        <v>0</v>
      </c>
      <c r="H1161" s="1" t="n">
        <v>1144.6</v>
      </c>
      <c r="I1161" s="1" t="n">
        <v>1236.6</v>
      </c>
      <c r="J1161" s="1" t="n">
        <v>9.99</v>
      </c>
      <c r="L1161" s="1" t="s">
        <v>129</v>
      </c>
      <c r="M1161" s="1" t="s">
        <v>132</v>
      </c>
      <c r="N1161" s="7" t="n">
        <v>44605</v>
      </c>
    </row>
    <row r="1162" customFormat="false" ht="15" hidden="false" customHeight="false" outlineLevel="0" collapsed="false">
      <c r="A1162" s="6" t="str">
        <f aca="false">"sankmc_"&amp;ROUND(B1162,1)&amp;"_"&amp;ROUND(C1162,1)&amp;"_"&amp;ROUND(D1162,1)&amp;"_"&amp;ROUND(E1162,1)&amp;"_"&amp;ROUND(F1162,1)&amp;"_"&amp;ROUND(G1162,1)</f>
        <v>sankmc_59.3_21.6_5.1_14_0_0</v>
      </c>
      <c r="B1162" s="2" t="n">
        <v>59.29</v>
      </c>
      <c r="C1162" s="2" t="n">
        <v>21.64</v>
      </c>
      <c r="D1162" s="2" t="n">
        <v>5.08</v>
      </c>
      <c r="E1162" s="2" t="n">
        <v>13.99</v>
      </c>
      <c r="F1162" s="2" t="n">
        <v>0</v>
      </c>
      <c r="G1162" s="2" t="n">
        <v>0</v>
      </c>
      <c r="H1162" s="1" t="n">
        <v>1144.6</v>
      </c>
      <c r="I1162" s="1" t="n">
        <v>1226.3</v>
      </c>
      <c r="J1162" s="1" t="n">
        <v>10.2</v>
      </c>
      <c r="L1162" s="1" t="s">
        <v>129</v>
      </c>
      <c r="M1162" s="1" t="s">
        <v>132</v>
      </c>
      <c r="N1162" s="7" t="n">
        <v>44605</v>
      </c>
    </row>
    <row r="1163" customFormat="false" ht="15" hidden="false" customHeight="false" outlineLevel="0" collapsed="false">
      <c r="A1163" s="6" t="str">
        <f aca="false">"sankmc_"&amp;ROUND(B1163,1)&amp;"_"&amp;ROUND(C1163,1)&amp;"_"&amp;ROUND(D1163,1)&amp;"_"&amp;ROUND(E1163,1)&amp;"_"&amp;ROUND(F1163,1)&amp;"_"&amp;ROUND(G1163,1)</f>
        <v>sankmc_59.3_21.6_5.1_14_0_0</v>
      </c>
      <c r="B1163" s="2" t="n">
        <v>59.29</v>
      </c>
      <c r="C1163" s="2" t="n">
        <v>21.64</v>
      </c>
      <c r="D1163" s="2" t="n">
        <v>5.08</v>
      </c>
      <c r="E1163" s="2" t="n">
        <v>13.99</v>
      </c>
      <c r="F1163" s="2" t="n">
        <v>0</v>
      </c>
      <c r="G1163" s="2" t="n">
        <v>0</v>
      </c>
      <c r="H1163" s="1" t="n">
        <v>1144.6</v>
      </c>
      <c r="I1163" s="1" t="n">
        <v>1227.2</v>
      </c>
      <c r="J1163" s="1" t="n">
        <v>10.17</v>
      </c>
      <c r="L1163" s="1" t="s">
        <v>129</v>
      </c>
      <c r="M1163" s="1" t="s">
        <v>132</v>
      </c>
      <c r="N1163" s="7" t="n">
        <v>44605</v>
      </c>
    </row>
    <row r="1164" customFormat="false" ht="15" hidden="false" customHeight="false" outlineLevel="0" collapsed="false">
      <c r="A1164" s="6" t="str">
        <f aca="false">"sankmc_"&amp;ROUND(B1164,1)&amp;"_"&amp;ROUND(C1164,1)&amp;"_"&amp;ROUND(D1164,1)&amp;"_"&amp;ROUND(E1164,1)&amp;"_"&amp;ROUND(F1164,1)&amp;"_"&amp;ROUND(G1164,1)</f>
        <v>sankmc_59.3_21.6_5.1_14_0_0</v>
      </c>
      <c r="B1164" s="2" t="n">
        <v>59.29</v>
      </c>
      <c r="C1164" s="2" t="n">
        <v>21.64</v>
      </c>
      <c r="D1164" s="2" t="n">
        <v>5.08</v>
      </c>
      <c r="E1164" s="2" t="n">
        <v>13.99</v>
      </c>
      <c r="F1164" s="2" t="n">
        <v>0</v>
      </c>
      <c r="G1164" s="2" t="n">
        <v>0</v>
      </c>
      <c r="H1164" s="1" t="n">
        <v>1144.6</v>
      </c>
      <c r="I1164" s="1" t="n">
        <v>1135.2</v>
      </c>
      <c r="J1164" s="1" t="n">
        <v>12.26</v>
      </c>
      <c r="L1164" s="1" t="s">
        <v>129</v>
      </c>
      <c r="M1164" s="1" t="s">
        <v>132</v>
      </c>
      <c r="N1164" s="7" t="n">
        <v>44605</v>
      </c>
    </row>
    <row r="1165" customFormat="false" ht="15" hidden="false" customHeight="false" outlineLevel="0" collapsed="false">
      <c r="A1165" s="6" t="str">
        <f aca="false">"sankmc_"&amp;ROUND(B1165,1)&amp;"_"&amp;ROUND(C1165,1)&amp;"_"&amp;ROUND(D1165,1)&amp;"_"&amp;ROUND(E1165,1)&amp;"_"&amp;ROUND(F1165,1)&amp;"_"&amp;ROUND(G1165,1)</f>
        <v>sankmc_59.3_21.6_5.1_14_0_0</v>
      </c>
      <c r="B1165" s="2" t="n">
        <v>59.29</v>
      </c>
      <c r="C1165" s="2" t="n">
        <v>21.64</v>
      </c>
      <c r="D1165" s="2" t="n">
        <v>5.08</v>
      </c>
      <c r="E1165" s="2" t="n">
        <v>13.99</v>
      </c>
      <c r="F1165" s="2" t="n">
        <v>0</v>
      </c>
      <c r="G1165" s="2" t="n">
        <v>0</v>
      </c>
      <c r="H1165" s="1" t="n">
        <v>1144.6</v>
      </c>
      <c r="I1165" s="1" t="n">
        <v>1155.2</v>
      </c>
      <c r="J1165" s="1" t="n">
        <v>11.73</v>
      </c>
      <c r="L1165" s="1" t="s">
        <v>129</v>
      </c>
      <c r="M1165" s="1" t="s">
        <v>132</v>
      </c>
      <c r="N1165" s="7" t="n">
        <v>44605</v>
      </c>
    </row>
    <row r="1166" customFormat="false" ht="15" hidden="false" customHeight="false" outlineLevel="0" collapsed="false">
      <c r="A1166" s="6" t="str">
        <f aca="false">"sankmc_"&amp;ROUND(B1166,1)&amp;"_"&amp;ROUND(C1166,1)&amp;"_"&amp;ROUND(D1166,1)&amp;"_"&amp;ROUND(E1166,1)&amp;"_"&amp;ROUND(F1166,1)&amp;"_"&amp;ROUND(G1166,1)</f>
        <v>sankmc_58.5_21.3_10.7_9.6_0_0</v>
      </c>
      <c r="B1166" s="2" t="n">
        <v>58.45</v>
      </c>
      <c r="C1166" s="2" t="n">
        <v>21.34</v>
      </c>
      <c r="D1166" s="2" t="n">
        <v>10.66</v>
      </c>
      <c r="E1166" s="2" t="n">
        <v>9.55</v>
      </c>
      <c r="F1166" s="2" t="n">
        <v>0</v>
      </c>
      <c r="G1166" s="2" t="n">
        <v>0</v>
      </c>
      <c r="H1166" s="1" t="n">
        <v>1103.9</v>
      </c>
      <c r="I1166" s="1" t="n">
        <v>1141.1</v>
      </c>
      <c r="J1166" s="1" t="n">
        <v>10.99</v>
      </c>
      <c r="L1166" s="1" t="s">
        <v>129</v>
      </c>
      <c r="M1166" s="1" t="s">
        <v>133</v>
      </c>
      <c r="N1166" s="7" t="n">
        <v>44605</v>
      </c>
    </row>
    <row r="1167" customFormat="false" ht="15" hidden="false" customHeight="false" outlineLevel="0" collapsed="false">
      <c r="A1167" s="6" t="str">
        <f aca="false">"sankmc_"&amp;ROUND(B1167,1)&amp;"_"&amp;ROUND(C1167,1)&amp;"_"&amp;ROUND(D1167,1)&amp;"_"&amp;ROUND(E1167,1)&amp;"_"&amp;ROUND(F1167,1)&amp;"_"&amp;ROUND(G1167,1)</f>
        <v>sankmc_58.5_21.3_10.7_9.6_0_0</v>
      </c>
      <c r="B1167" s="2" t="n">
        <v>58.45</v>
      </c>
      <c r="C1167" s="2" t="n">
        <v>21.34</v>
      </c>
      <c r="D1167" s="2" t="n">
        <v>10.66</v>
      </c>
      <c r="E1167" s="2" t="n">
        <v>9.55</v>
      </c>
      <c r="F1167" s="2" t="n">
        <v>0</v>
      </c>
      <c r="G1167" s="2" t="n">
        <v>0</v>
      </c>
      <c r="H1167" s="1" t="n">
        <v>1103.9</v>
      </c>
      <c r="I1167" s="1" t="n">
        <v>1101.2</v>
      </c>
      <c r="J1167" s="1" t="n">
        <v>12.07</v>
      </c>
      <c r="L1167" s="1" t="s">
        <v>129</v>
      </c>
      <c r="M1167" s="1" t="s">
        <v>133</v>
      </c>
      <c r="N1167" s="7" t="n">
        <v>44605</v>
      </c>
    </row>
    <row r="1168" customFormat="false" ht="15" hidden="false" customHeight="false" outlineLevel="0" collapsed="false">
      <c r="A1168" s="6" t="str">
        <f aca="false">"sankmc_"&amp;ROUND(B1168,1)&amp;"_"&amp;ROUND(C1168,1)&amp;"_"&amp;ROUND(D1168,1)&amp;"_"&amp;ROUND(E1168,1)&amp;"_"&amp;ROUND(F1168,1)&amp;"_"&amp;ROUND(G1168,1)</f>
        <v>sankmc_58.5_21.3_10.7_9.6_0_0</v>
      </c>
      <c r="B1168" s="2" t="n">
        <v>58.45</v>
      </c>
      <c r="C1168" s="2" t="n">
        <v>21.34</v>
      </c>
      <c r="D1168" s="2" t="n">
        <v>10.66</v>
      </c>
      <c r="E1168" s="2" t="n">
        <v>9.55</v>
      </c>
      <c r="F1168" s="2" t="n">
        <v>0</v>
      </c>
      <c r="G1168" s="2" t="n">
        <v>0</v>
      </c>
      <c r="H1168" s="1" t="n">
        <v>1103.9</v>
      </c>
      <c r="I1168" s="1" t="n">
        <v>1096.6</v>
      </c>
      <c r="J1168" s="1" t="n">
        <v>12.22</v>
      </c>
      <c r="L1168" s="1" t="s">
        <v>129</v>
      </c>
      <c r="M1168" s="1" t="s">
        <v>133</v>
      </c>
      <c r="N1168" s="7" t="n">
        <v>44605</v>
      </c>
    </row>
    <row r="1169" customFormat="false" ht="15" hidden="false" customHeight="false" outlineLevel="0" collapsed="false">
      <c r="A1169" s="6" t="str">
        <f aca="false">"sankmc_"&amp;ROUND(B1169,1)&amp;"_"&amp;ROUND(C1169,1)&amp;"_"&amp;ROUND(D1169,1)&amp;"_"&amp;ROUND(E1169,1)&amp;"_"&amp;ROUND(F1169,1)&amp;"_"&amp;ROUND(G1169,1)</f>
        <v>sankmc_58.5_21.3_10.7_9.6_0_0</v>
      </c>
      <c r="B1169" s="2" t="n">
        <v>58.45</v>
      </c>
      <c r="C1169" s="2" t="n">
        <v>21.34</v>
      </c>
      <c r="D1169" s="2" t="n">
        <v>10.66</v>
      </c>
      <c r="E1169" s="2" t="n">
        <v>9.55</v>
      </c>
      <c r="F1169" s="2" t="n">
        <v>0</v>
      </c>
      <c r="G1169" s="2" t="n">
        <v>0</v>
      </c>
      <c r="H1169" s="1" t="n">
        <v>1103.9</v>
      </c>
      <c r="I1169" s="1" t="n">
        <v>1185.9</v>
      </c>
      <c r="J1169" s="1" t="n">
        <v>9.98</v>
      </c>
      <c r="L1169" s="1" t="s">
        <v>129</v>
      </c>
      <c r="M1169" s="1" t="s">
        <v>133</v>
      </c>
      <c r="N1169" s="7" t="n">
        <v>44605</v>
      </c>
    </row>
    <row r="1170" customFormat="false" ht="15" hidden="false" customHeight="false" outlineLevel="0" collapsed="false">
      <c r="A1170" s="6" t="str">
        <f aca="false">"sankmc_"&amp;ROUND(B1170,1)&amp;"_"&amp;ROUND(C1170,1)&amp;"_"&amp;ROUND(D1170,1)&amp;"_"&amp;ROUND(E1170,1)&amp;"_"&amp;ROUND(F1170,1)&amp;"_"&amp;ROUND(G1170,1)</f>
        <v>sankmc_58.5_21.3_10.7_9.6_0_0</v>
      </c>
      <c r="B1170" s="2" t="n">
        <v>58.45</v>
      </c>
      <c r="C1170" s="2" t="n">
        <v>21.34</v>
      </c>
      <c r="D1170" s="2" t="n">
        <v>10.66</v>
      </c>
      <c r="E1170" s="2" t="n">
        <v>9.55</v>
      </c>
      <c r="F1170" s="2" t="n">
        <v>0</v>
      </c>
      <c r="G1170" s="2" t="n">
        <v>0</v>
      </c>
      <c r="H1170" s="1" t="n">
        <v>1103.9</v>
      </c>
      <c r="I1170" s="1" t="n">
        <v>1175.7</v>
      </c>
      <c r="J1170" s="1" t="n">
        <v>10.2</v>
      </c>
      <c r="L1170" s="1" t="s">
        <v>129</v>
      </c>
      <c r="M1170" s="1" t="s">
        <v>133</v>
      </c>
      <c r="N1170" s="7" t="n">
        <v>44605</v>
      </c>
    </row>
    <row r="1171" customFormat="false" ht="15" hidden="false" customHeight="false" outlineLevel="0" collapsed="false">
      <c r="A1171" s="6" t="str">
        <f aca="false">"sankmc_"&amp;ROUND(B1171,1)&amp;"_"&amp;ROUND(C1171,1)&amp;"_"&amp;ROUND(D1171,1)&amp;"_"&amp;ROUND(E1171,1)&amp;"_"&amp;ROUND(F1171,1)&amp;"_"&amp;ROUND(G1171,1)</f>
        <v>sankmc_58.5_21.3_10.7_9.6_0_0</v>
      </c>
      <c r="B1171" s="2" t="n">
        <v>58.45</v>
      </c>
      <c r="C1171" s="2" t="n">
        <v>21.34</v>
      </c>
      <c r="D1171" s="2" t="n">
        <v>10.66</v>
      </c>
      <c r="E1171" s="2" t="n">
        <v>9.55</v>
      </c>
      <c r="F1171" s="2" t="n">
        <v>0</v>
      </c>
      <c r="G1171" s="2" t="n">
        <v>0</v>
      </c>
      <c r="H1171" s="1" t="n">
        <v>1103.9</v>
      </c>
      <c r="I1171" s="1" t="n">
        <v>1202.7</v>
      </c>
      <c r="J1171" s="1" t="n">
        <v>9.62</v>
      </c>
      <c r="L1171" s="1" t="s">
        <v>129</v>
      </c>
      <c r="M1171" s="1" t="s">
        <v>133</v>
      </c>
      <c r="N1171" s="7" t="n">
        <v>44605</v>
      </c>
    </row>
    <row r="1172" customFormat="false" ht="15" hidden="false" customHeight="false" outlineLevel="0" collapsed="false">
      <c r="A1172" s="6" t="str">
        <f aca="false">"sankmc_"&amp;ROUND(B1172,1)&amp;"_"&amp;ROUND(C1172,1)&amp;"_"&amp;ROUND(D1172,1)&amp;"_"&amp;ROUND(E1172,1)&amp;"_"&amp;ROUND(F1172,1)&amp;"_"&amp;ROUND(G1172,1)</f>
        <v>sankmc_58.5_21.3_10.7_9.6_0_0</v>
      </c>
      <c r="B1172" s="2" t="n">
        <v>58.45</v>
      </c>
      <c r="C1172" s="2" t="n">
        <v>21.34</v>
      </c>
      <c r="D1172" s="2" t="n">
        <v>10.66</v>
      </c>
      <c r="E1172" s="2" t="n">
        <v>9.55</v>
      </c>
      <c r="F1172" s="2" t="n">
        <v>0</v>
      </c>
      <c r="G1172" s="2" t="n">
        <v>0</v>
      </c>
      <c r="H1172" s="1" t="n">
        <v>1103.9</v>
      </c>
      <c r="I1172" s="1" t="n">
        <v>1152.1</v>
      </c>
      <c r="J1172" s="1" t="n">
        <v>10.78</v>
      </c>
      <c r="L1172" s="1" t="s">
        <v>129</v>
      </c>
      <c r="M1172" s="1" t="s">
        <v>133</v>
      </c>
      <c r="N1172" s="7" t="n">
        <v>44605</v>
      </c>
    </row>
    <row r="1173" customFormat="false" ht="15" hidden="false" customHeight="false" outlineLevel="0" collapsed="false">
      <c r="A1173" s="6" t="str">
        <f aca="false">"sankmc_"&amp;ROUND(B1173,1)&amp;"_"&amp;ROUND(C1173,1)&amp;"_"&amp;ROUND(D1173,1)&amp;"_"&amp;ROUND(E1173,1)&amp;"_"&amp;ROUND(F1173,1)&amp;"_"&amp;ROUND(G1173,1)</f>
        <v>sankmc_58.5_21.3_10.7_9.6_0_0</v>
      </c>
      <c r="B1173" s="2" t="n">
        <v>58.45</v>
      </c>
      <c r="C1173" s="2" t="n">
        <v>21.34</v>
      </c>
      <c r="D1173" s="2" t="n">
        <v>10.66</v>
      </c>
      <c r="E1173" s="2" t="n">
        <v>9.55</v>
      </c>
      <c r="F1173" s="2" t="n">
        <v>0</v>
      </c>
      <c r="G1173" s="2" t="n">
        <v>0</v>
      </c>
      <c r="H1173" s="1" t="n">
        <v>1103.9</v>
      </c>
      <c r="I1173" s="1" t="n">
        <v>1125.4</v>
      </c>
      <c r="J1173" s="1" t="n">
        <v>11.42</v>
      </c>
      <c r="L1173" s="1" t="s">
        <v>129</v>
      </c>
      <c r="M1173" s="1" t="s">
        <v>133</v>
      </c>
      <c r="N1173" s="7" t="n">
        <v>44605</v>
      </c>
    </row>
    <row r="1174" customFormat="false" ht="15" hidden="false" customHeight="false" outlineLevel="0" collapsed="false">
      <c r="A1174" s="6" t="str">
        <f aca="false">"sankmc_"&amp;ROUND(B1174,1)&amp;"_"&amp;ROUND(C1174,1)&amp;"_"&amp;ROUND(D1174,1)&amp;"_"&amp;ROUND(E1174,1)&amp;"_"&amp;ROUND(F1174,1)&amp;"_"&amp;ROUND(G1174,1)</f>
        <v>sankmc_58.5_21.3_10.7_9.6_0_0</v>
      </c>
      <c r="B1174" s="2" t="n">
        <v>58.45</v>
      </c>
      <c r="C1174" s="2" t="n">
        <v>21.34</v>
      </c>
      <c r="D1174" s="2" t="n">
        <v>10.66</v>
      </c>
      <c r="E1174" s="2" t="n">
        <v>9.55</v>
      </c>
      <c r="F1174" s="2" t="n">
        <v>0</v>
      </c>
      <c r="G1174" s="2" t="n">
        <v>0</v>
      </c>
      <c r="H1174" s="1" t="n">
        <v>1103.9</v>
      </c>
      <c r="I1174" s="1" t="n">
        <v>1117.9</v>
      </c>
      <c r="J1174" s="1" t="n">
        <v>11.6</v>
      </c>
      <c r="L1174" s="1" t="s">
        <v>129</v>
      </c>
      <c r="M1174" s="1" t="s">
        <v>133</v>
      </c>
      <c r="N1174" s="7" t="n">
        <v>44605</v>
      </c>
    </row>
    <row r="1175" customFormat="false" ht="15" hidden="false" customHeight="false" outlineLevel="0" collapsed="false">
      <c r="A1175" s="6" t="str">
        <f aca="false">"sankmc_"&amp;ROUND(B1175,1)&amp;"_"&amp;ROUND(C1175,1)&amp;"_"&amp;ROUND(D1175,1)&amp;"_"&amp;ROUND(E1175,1)&amp;"_"&amp;ROUND(F1175,1)&amp;"_"&amp;ROUND(G1175,1)</f>
        <v>sankmc_58.5_21.3_10.7_9.6_0_0</v>
      </c>
      <c r="B1175" s="2" t="n">
        <v>58.45</v>
      </c>
      <c r="C1175" s="2" t="n">
        <v>21.34</v>
      </c>
      <c r="D1175" s="2" t="n">
        <v>10.66</v>
      </c>
      <c r="E1175" s="2" t="n">
        <v>9.55</v>
      </c>
      <c r="F1175" s="2" t="n">
        <v>0</v>
      </c>
      <c r="G1175" s="2" t="n">
        <v>0</v>
      </c>
      <c r="H1175" s="1" t="n">
        <v>1103.9</v>
      </c>
      <c r="I1175" s="1" t="n">
        <v>1217.3</v>
      </c>
      <c r="J1175" s="1" t="n">
        <v>9.34</v>
      </c>
      <c r="L1175" s="1" t="s">
        <v>129</v>
      </c>
      <c r="M1175" s="1" t="s">
        <v>133</v>
      </c>
      <c r="N1175" s="7" t="n">
        <v>44605</v>
      </c>
    </row>
    <row r="1176" customFormat="false" ht="15" hidden="false" customHeight="false" outlineLevel="0" collapsed="false">
      <c r="A1176" s="6" t="str">
        <f aca="false">"sankmc_"&amp;ROUND(B1176,1)&amp;"_"&amp;ROUND(C1176,1)&amp;"_"&amp;ROUND(D1176,1)&amp;"_"&amp;ROUND(E1176,1)&amp;"_"&amp;ROUND(F1176,1)&amp;"_"&amp;ROUND(G1176,1)</f>
        <v>sankmc_58.5_21.3_10.7_9.6_0_0</v>
      </c>
      <c r="B1176" s="2" t="n">
        <v>58.45</v>
      </c>
      <c r="C1176" s="2" t="n">
        <v>21.34</v>
      </c>
      <c r="D1176" s="2" t="n">
        <v>10.66</v>
      </c>
      <c r="E1176" s="2" t="n">
        <v>9.55</v>
      </c>
      <c r="F1176" s="2" t="n">
        <v>0</v>
      </c>
      <c r="G1176" s="2" t="n">
        <v>0</v>
      </c>
      <c r="H1176" s="1" t="n">
        <v>1103.9</v>
      </c>
      <c r="I1176" s="1" t="n">
        <v>1231.8</v>
      </c>
      <c r="J1176" s="1" t="n">
        <v>9.05</v>
      </c>
      <c r="L1176" s="1" t="s">
        <v>129</v>
      </c>
      <c r="M1176" s="1" t="s">
        <v>133</v>
      </c>
      <c r="N1176" s="7" t="n">
        <v>44605</v>
      </c>
    </row>
    <row r="1177" customFormat="false" ht="15" hidden="false" customHeight="false" outlineLevel="0" collapsed="false">
      <c r="A1177" s="6" t="str">
        <f aca="false">"sankmc_"&amp;ROUND(B1177,1)&amp;"_"&amp;ROUND(C1177,1)&amp;"_"&amp;ROUND(D1177,1)&amp;"_"&amp;ROUND(E1177,1)&amp;"_"&amp;ROUND(F1177,1)&amp;"_"&amp;ROUND(G1177,1)</f>
        <v>sankmc_57.7_21.4_20.9_0_0_0</v>
      </c>
      <c r="B1177" s="2" t="n">
        <v>57.69</v>
      </c>
      <c r="C1177" s="2" t="n">
        <v>21.37</v>
      </c>
      <c r="D1177" s="2" t="n">
        <v>20.94</v>
      </c>
      <c r="E1177" s="2" t="n">
        <v>0</v>
      </c>
      <c r="F1177" s="2" t="n">
        <v>0</v>
      </c>
      <c r="G1177" s="2" t="n">
        <v>0</v>
      </c>
      <c r="H1177" s="1" t="n">
        <v>1072.8</v>
      </c>
      <c r="I1177" s="1" t="n">
        <v>1106.4</v>
      </c>
      <c r="J1177" s="1" t="n">
        <v>10.99</v>
      </c>
      <c r="L1177" s="1" t="s">
        <v>129</v>
      </c>
      <c r="M1177" s="1" t="s">
        <v>134</v>
      </c>
      <c r="N1177" s="7" t="n">
        <v>44605</v>
      </c>
    </row>
    <row r="1178" customFormat="false" ht="15" hidden="false" customHeight="false" outlineLevel="0" collapsed="false">
      <c r="A1178" s="6" t="str">
        <f aca="false">"sankmc_"&amp;ROUND(B1178,1)&amp;"_"&amp;ROUND(C1178,1)&amp;"_"&amp;ROUND(D1178,1)&amp;"_"&amp;ROUND(E1178,1)&amp;"_"&amp;ROUND(F1178,1)&amp;"_"&amp;ROUND(G1178,1)</f>
        <v>sankmc_57.7_21.4_20.9_0_0_0</v>
      </c>
      <c r="B1178" s="2" t="n">
        <v>57.69</v>
      </c>
      <c r="C1178" s="2" t="n">
        <v>21.37</v>
      </c>
      <c r="D1178" s="2" t="n">
        <v>20.94</v>
      </c>
      <c r="E1178" s="2" t="n">
        <v>0</v>
      </c>
      <c r="F1178" s="2" t="n">
        <v>0</v>
      </c>
      <c r="G1178" s="2" t="n">
        <v>0</v>
      </c>
      <c r="H1178" s="1" t="n">
        <v>1072.8</v>
      </c>
      <c r="I1178" s="1" t="n">
        <v>1094.4</v>
      </c>
      <c r="J1178" s="1" t="n">
        <v>11.34</v>
      </c>
      <c r="L1178" s="1" t="s">
        <v>129</v>
      </c>
      <c r="M1178" s="1" t="s">
        <v>134</v>
      </c>
      <c r="N1178" s="7" t="n">
        <v>44605</v>
      </c>
    </row>
    <row r="1179" customFormat="false" ht="15" hidden="false" customHeight="false" outlineLevel="0" collapsed="false">
      <c r="A1179" s="6" t="str">
        <f aca="false">"sankmc_"&amp;ROUND(B1179,1)&amp;"_"&amp;ROUND(C1179,1)&amp;"_"&amp;ROUND(D1179,1)&amp;"_"&amp;ROUND(E1179,1)&amp;"_"&amp;ROUND(F1179,1)&amp;"_"&amp;ROUND(G1179,1)</f>
        <v>sankmc_57.7_21.4_20.9_0_0_0</v>
      </c>
      <c r="B1179" s="2" t="n">
        <v>57.69</v>
      </c>
      <c r="C1179" s="2" t="n">
        <v>21.37</v>
      </c>
      <c r="D1179" s="2" t="n">
        <v>20.94</v>
      </c>
      <c r="E1179" s="2" t="n">
        <v>0</v>
      </c>
      <c r="F1179" s="2" t="n">
        <v>0</v>
      </c>
      <c r="G1179" s="2" t="n">
        <v>0</v>
      </c>
      <c r="H1179" s="1" t="n">
        <v>1072.8</v>
      </c>
      <c r="I1179" s="1" t="n">
        <v>1063.2</v>
      </c>
      <c r="J1179" s="1" t="n">
        <v>12.33</v>
      </c>
      <c r="L1179" s="1" t="s">
        <v>129</v>
      </c>
      <c r="M1179" s="1" t="s">
        <v>134</v>
      </c>
      <c r="N1179" s="7" t="n">
        <v>44605</v>
      </c>
    </row>
    <row r="1180" customFormat="false" ht="15" hidden="false" customHeight="false" outlineLevel="0" collapsed="false">
      <c r="A1180" s="6" t="str">
        <f aca="false">"sankmc_"&amp;ROUND(B1180,1)&amp;"_"&amp;ROUND(C1180,1)&amp;"_"&amp;ROUND(D1180,1)&amp;"_"&amp;ROUND(E1180,1)&amp;"_"&amp;ROUND(F1180,1)&amp;"_"&amp;ROUND(G1180,1)</f>
        <v>sankmc_57.7_21.4_20.9_0_0_0</v>
      </c>
      <c r="B1180" s="2" t="n">
        <v>57.69</v>
      </c>
      <c r="C1180" s="2" t="n">
        <v>21.37</v>
      </c>
      <c r="D1180" s="2" t="n">
        <v>20.94</v>
      </c>
      <c r="E1180" s="2" t="n">
        <v>0</v>
      </c>
      <c r="F1180" s="2" t="n">
        <v>0</v>
      </c>
      <c r="G1180" s="2" t="n">
        <v>0</v>
      </c>
      <c r="H1180" s="1" t="n">
        <v>1072.8</v>
      </c>
      <c r="I1180" s="1" t="n">
        <v>1073.3</v>
      </c>
      <c r="J1180" s="1" t="n">
        <v>11.97</v>
      </c>
      <c r="L1180" s="1" t="s">
        <v>129</v>
      </c>
      <c r="M1180" s="1" t="s">
        <v>134</v>
      </c>
      <c r="N1180" s="7" t="n">
        <v>44605</v>
      </c>
    </row>
    <row r="1181" customFormat="false" ht="15" hidden="false" customHeight="false" outlineLevel="0" collapsed="false">
      <c r="A1181" s="6" t="str">
        <f aca="false">"sankmc_"&amp;ROUND(B1181,1)&amp;"_"&amp;ROUND(C1181,1)&amp;"_"&amp;ROUND(D1181,1)&amp;"_"&amp;ROUND(E1181,1)&amp;"_"&amp;ROUND(F1181,1)&amp;"_"&amp;ROUND(G1181,1)</f>
        <v>sankmc_57.7_21.4_20.9_0_0_0</v>
      </c>
      <c r="B1181" s="2" t="n">
        <v>57.69</v>
      </c>
      <c r="C1181" s="2" t="n">
        <v>21.37</v>
      </c>
      <c r="D1181" s="2" t="n">
        <v>20.94</v>
      </c>
      <c r="E1181" s="2" t="n">
        <v>0</v>
      </c>
      <c r="F1181" s="2" t="n">
        <v>0</v>
      </c>
      <c r="G1181" s="2" t="n">
        <v>0</v>
      </c>
      <c r="H1181" s="1" t="n">
        <v>1072.8</v>
      </c>
      <c r="I1181" s="1" t="n">
        <v>1086.5</v>
      </c>
      <c r="J1181" s="1" t="n">
        <v>11.58</v>
      </c>
      <c r="L1181" s="1" t="s">
        <v>129</v>
      </c>
      <c r="M1181" s="1" t="s">
        <v>134</v>
      </c>
      <c r="N1181" s="7" t="n">
        <v>44605</v>
      </c>
    </row>
    <row r="1182" customFormat="false" ht="15" hidden="false" customHeight="false" outlineLevel="0" collapsed="false">
      <c r="A1182" s="6" t="str">
        <f aca="false">"sankmc_"&amp;ROUND(B1182,1)&amp;"_"&amp;ROUND(C1182,1)&amp;"_"&amp;ROUND(D1182,1)&amp;"_"&amp;ROUND(E1182,1)&amp;"_"&amp;ROUND(F1182,1)&amp;"_"&amp;ROUND(G1182,1)</f>
        <v>sankmc_57.7_21.4_20.9_0_0_0</v>
      </c>
      <c r="B1182" s="2" t="n">
        <v>57.69</v>
      </c>
      <c r="C1182" s="2" t="n">
        <v>21.37</v>
      </c>
      <c r="D1182" s="2" t="n">
        <v>20.94</v>
      </c>
      <c r="E1182" s="2" t="n">
        <v>0</v>
      </c>
      <c r="F1182" s="2" t="n">
        <v>0</v>
      </c>
      <c r="G1182" s="2" t="n">
        <v>0</v>
      </c>
      <c r="H1182" s="1" t="n">
        <v>1072.8</v>
      </c>
      <c r="I1182" s="1" t="n">
        <v>1122.8</v>
      </c>
      <c r="J1182" s="1" t="n">
        <v>10.56</v>
      </c>
      <c r="L1182" s="1" t="s">
        <v>129</v>
      </c>
      <c r="M1182" s="1" t="s">
        <v>134</v>
      </c>
      <c r="N1182" s="7" t="n">
        <v>44605</v>
      </c>
    </row>
    <row r="1183" customFormat="false" ht="15" hidden="false" customHeight="false" outlineLevel="0" collapsed="false">
      <c r="A1183" s="6" t="str">
        <f aca="false">"sankmc_"&amp;ROUND(B1183,1)&amp;"_"&amp;ROUND(C1183,1)&amp;"_"&amp;ROUND(D1183,1)&amp;"_"&amp;ROUND(E1183,1)&amp;"_"&amp;ROUND(F1183,1)&amp;"_"&amp;ROUND(G1183,1)</f>
        <v>sankmc_57.7_21.4_20.9_0_0_0</v>
      </c>
      <c r="B1183" s="2" t="n">
        <v>57.69</v>
      </c>
      <c r="C1183" s="2" t="n">
        <v>21.37</v>
      </c>
      <c r="D1183" s="2" t="n">
        <v>20.94</v>
      </c>
      <c r="E1183" s="2" t="n">
        <v>0</v>
      </c>
      <c r="F1183" s="2" t="n">
        <v>0</v>
      </c>
      <c r="G1183" s="2" t="n">
        <v>0</v>
      </c>
      <c r="H1183" s="1" t="n">
        <v>1072.8</v>
      </c>
      <c r="I1183" s="1" t="n">
        <v>1139.3</v>
      </c>
      <c r="J1183" s="1" t="n">
        <v>10.12</v>
      </c>
      <c r="L1183" s="1" t="s">
        <v>129</v>
      </c>
      <c r="M1183" s="1" t="s">
        <v>134</v>
      </c>
      <c r="N1183" s="7" t="n">
        <v>44605</v>
      </c>
    </row>
    <row r="1184" customFormat="false" ht="15" hidden="false" customHeight="false" outlineLevel="0" collapsed="false">
      <c r="A1184" s="6" t="str">
        <f aca="false">"sankmc_"&amp;ROUND(B1184,1)&amp;"_"&amp;ROUND(C1184,1)&amp;"_"&amp;ROUND(D1184,1)&amp;"_"&amp;ROUND(E1184,1)&amp;"_"&amp;ROUND(F1184,1)&amp;"_"&amp;ROUND(G1184,1)</f>
        <v>sankmc_57.7_21.4_20.9_0_0_0</v>
      </c>
      <c r="B1184" s="2" t="n">
        <v>57.69</v>
      </c>
      <c r="C1184" s="2" t="n">
        <v>21.37</v>
      </c>
      <c r="D1184" s="2" t="n">
        <v>20.94</v>
      </c>
      <c r="E1184" s="2" t="n">
        <v>0</v>
      </c>
      <c r="F1184" s="2" t="n">
        <v>0</v>
      </c>
      <c r="G1184" s="2" t="n">
        <v>0</v>
      </c>
      <c r="H1184" s="1" t="n">
        <v>1072.8</v>
      </c>
      <c r="I1184" s="1" t="n">
        <v>1154.2</v>
      </c>
      <c r="J1184" s="1" t="n">
        <v>9.75</v>
      </c>
      <c r="L1184" s="1" t="s">
        <v>129</v>
      </c>
      <c r="M1184" s="1" t="s">
        <v>134</v>
      </c>
      <c r="N1184" s="7" t="n">
        <v>44605</v>
      </c>
    </row>
    <row r="1185" customFormat="false" ht="15" hidden="false" customHeight="false" outlineLevel="0" collapsed="false">
      <c r="A1185" s="6" t="str">
        <f aca="false">"sankmc_"&amp;ROUND(B1185,1)&amp;"_"&amp;ROUND(C1185,1)&amp;"_"&amp;ROUND(D1185,1)&amp;"_"&amp;ROUND(E1185,1)&amp;"_"&amp;ROUND(F1185,1)&amp;"_"&amp;ROUND(G1185,1)</f>
        <v>sankmc_57.7_21.4_20.9_0_0_0</v>
      </c>
      <c r="B1185" s="2" t="n">
        <v>57.69</v>
      </c>
      <c r="C1185" s="2" t="n">
        <v>21.37</v>
      </c>
      <c r="D1185" s="2" t="n">
        <v>20.94</v>
      </c>
      <c r="E1185" s="2" t="n">
        <v>0</v>
      </c>
      <c r="F1185" s="2" t="n">
        <v>0</v>
      </c>
      <c r="G1185" s="2" t="n">
        <v>0</v>
      </c>
      <c r="H1185" s="1" t="n">
        <v>1072.8</v>
      </c>
      <c r="I1185" s="1" t="n">
        <v>1173.4</v>
      </c>
      <c r="J1185" s="1" t="n">
        <v>9.33</v>
      </c>
      <c r="L1185" s="1" t="s">
        <v>129</v>
      </c>
      <c r="M1185" s="1" t="s">
        <v>134</v>
      </c>
      <c r="N1185" s="7" t="n">
        <v>44605</v>
      </c>
    </row>
    <row r="1186" customFormat="false" ht="15" hidden="false" customHeight="false" outlineLevel="0" collapsed="false">
      <c r="A1186" s="6" t="str">
        <f aca="false">"sankmc_"&amp;ROUND(B1186,1)&amp;"_"&amp;ROUND(C1186,1)&amp;"_"&amp;ROUND(D1186,1)&amp;"_"&amp;ROUND(E1186,1)&amp;"_"&amp;ROUND(F1186,1)&amp;"_"&amp;ROUND(G1186,1)</f>
        <v>sankmc_57.7_21.4_20.9_0_0_0</v>
      </c>
      <c r="B1186" s="2" t="n">
        <v>57.69</v>
      </c>
      <c r="C1186" s="2" t="n">
        <v>21.37</v>
      </c>
      <c r="D1186" s="2" t="n">
        <v>20.94</v>
      </c>
      <c r="E1186" s="2" t="n">
        <v>0</v>
      </c>
      <c r="F1186" s="2" t="n">
        <v>0</v>
      </c>
      <c r="G1186" s="2" t="n">
        <v>0</v>
      </c>
      <c r="H1186" s="1" t="n">
        <v>1072.8</v>
      </c>
      <c r="I1186" s="1" t="n">
        <v>1843</v>
      </c>
      <c r="J1186" s="1" t="n">
        <v>2.08</v>
      </c>
      <c r="L1186" s="1" t="s">
        <v>129</v>
      </c>
      <c r="M1186" s="1" t="s">
        <v>134</v>
      </c>
      <c r="N1186" s="7" t="n">
        <v>44605</v>
      </c>
    </row>
    <row r="1187" customFormat="false" ht="15" hidden="false" customHeight="false" outlineLevel="0" collapsed="false">
      <c r="A1187" s="6" t="str">
        <f aca="false">"sankmc_"&amp;ROUND(B1187,1)&amp;"_"&amp;ROUND(C1187,1)&amp;"_"&amp;ROUND(D1187,1)&amp;"_"&amp;ROUND(E1187,1)&amp;"_"&amp;ROUND(F1187,1)&amp;"_"&amp;ROUND(G1187,1)</f>
        <v>sankmc_57.7_21.4_20.9_0_0_0</v>
      </c>
      <c r="B1187" s="2" t="n">
        <v>57.69</v>
      </c>
      <c r="C1187" s="2" t="n">
        <v>21.37</v>
      </c>
      <c r="D1187" s="2" t="n">
        <v>20.94</v>
      </c>
      <c r="E1187" s="2" t="n">
        <v>0</v>
      </c>
      <c r="F1187" s="2" t="n">
        <v>0</v>
      </c>
      <c r="G1187" s="2" t="n">
        <v>0</v>
      </c>
      <c r="H1187" s="1" t="n">
        <v>1072.8</v>
      </c>
      <c r="I1187" s="1" t="n">
        <v>1853</v>
      </c>
      <c r="J1187" s="1" t="n">
        <v>2.03</v>
      </c>
      <c r="L1187" s="1" t="s">
        <v>129</v>
      </c>
      <c r="M1187" s="1" t="s">
        <v>134</v>
      </c>
      <c r="N1187" s="7" t="n">
        <v>44605</v>
      </c>
    </row>
    <row r="1188" customFormat="false" ht="15" hidden="false" customHeight="false" outlineLevel="0" collapsed="false">
      <c r="A1188" s="6" t="str">
        <f aca="false">"sankmc_"&amp;ROUND(B1188,1)&amp;"_"&amp;ROUND(C1188,1)&amp;"_"&amp;ROUND(D1188,1)&amp;"_"&amp;ROUND(E1188,1)&amp;"_"&amp;ROUND(F1188,1)&amp;"_"&amp;ROUND(G1188,1)</f>
        <v>sankmc_57.7_21.4_20.9_0_0_0</v>
      </c>
      <c r="B1188" s="2" t="n">
        <v>57.69</v>
      </c>
      <c r="C1188" s="2" t="n">
        <v>21.37</v>
      </c>
      <c r="D1188" s="2" t="n">
        <v>20.94</v>
      </c>
      <c r="E1188" s="2" t="n">
        <v>0</v>
      </c>
      <c r="F1188" s="2" t="n">
        <v>0</v>
      </c>
      <c r="G1188" s="2" t="n">
        <v>0</v>
      </c>
      <c r="H1188" s="1" t="n">
        <v>1072.8</v>
      </c>
      <c r="I1188" s="1" t="n">
        <v>1863</v>
      </c>
      <c r="J1188" s="1" t="n">
        <v>1.98</v>
      </c>
      <c r="L1188" s="1" t="s">
        <v>129</v>
      </c>
      <c r="M1188" s="1" t="s">
        <v>134</v>
      </c>
      <c r="N1188" s="7" t="n">
        <v>44605</v>
      </c>
    </row>
    <row r="1189" customFormat="false" ht="15" hidden="false" customHeight="false" outlineLevel="0" collapsed="false">
      <c r="A1189" s="6" t="str">
        <f aca="false">"sankmc_"&amp;ROUND(B1189,1)&amp;"_"&amp;ROUND(C1189,1)&amp;"_"&amp;ROUND(D1189,1)&amp;"_"&amp;ROUND(E1189,1)&amp;"_"&amp;ROUND(F1189,1)&amp;"_"&amp;ROUND(G1189,1)</f>
        <v>sankmc_57.7_21.4_20.9_0_0_0</v>
      </c>
      <c r="B1189" s="2" t="n">
        <v>57.69</v>
      </c>
      <c r="C1189" s="2" t="n">
        <v>21.37</v>
      </c>
      <c r="D1189" s="2" t="n">
        <v>20.94</v>
      </c>
      <c r="E1189" s="2" t="n">
        <v>0</v>
      </c>
      <c r="F1189" s="2" t="n">
        <v>0</v>
      </c>
      <c r="G1189" s="2" t="n">
        <v>0</v>
      </c>
      <c r="H1189" s="1" t="n">
        <v>1072.8</v>
      </c>
      <c r="I1189" s="1" t="n">
        <v>1873</v>
      </c>
      <c r="J1189" s="1" t="n">
        <v>1.93</v>
      </c>
      <c r="L1189" s="1" t="s">
        <v>129</v>
      </c>
      <c r="M1189" s="1" t="s">
        <v>134</v>
      </c>
      <c r="N1189" s="7" t="n">
        <v>44605</v>
      </c>
    </row>
    <row r="1190" customFormat="false" ht="15" hidden="false" customHeight="false" outlineLevel="0" collapsed="false">
      <c r="A1190" s="6" t="str">
        <f aca="false">"sankmc_"&amp;ROUND(B1190,1)&amp;"_"&amp;ROUND(C1190,1)&amp;"_"&amp;ROUND(D1190,1)&amp;"_"&amp;ROUND(E1190,1)&amp;"_"&amp;ROUND(F1190,1)&amp;"_"&amp;ROUND(G1190,1)</f>
        <v>sankmc_57.7_21.4_20.9_0_0_0</v>
      </c>
      <c r="B1190" s="2" t="n">
        <v>57.69</v>
      </c>
      <c r="C1190" s="2" t="n">
        <v>21.37</v>
      </c>
      <c r="D1190" s="2" t="n">
        <v>20.94</v>
      </c>
      <c r="E1190" s="2" t="n">
        <v>0</v>
      </c>
      <c r="F1190" s="2" t="n">
        <v>0</v>
      </c>
      <c r="G1190" s="2" t="n">
        <v>0</v>
      </c>
      <c r="H1190" s="1" t="n">
        <v>1072.8</v>
      </c>
      <c r="I1190" s="1" t="n">
        <v>1883</v>
      </c>
      <c r="J1190" s="1" t="n">
        <v>1.88</v>
      </c>
      <c r="L1190" s="1" t="s">
        <v>129</v>
      </c>
      <c r="M1190" s="1" t="s">
        <v>134</v>
      </c>
      <c r="N1190" s="7" t="n">
        <v>44605</v>
      </c>
    </row>
    <row r="1191" customFormat="false" ht="15" hidden="false" customHeight="false" outlineLevel="0" collapsed="false">
      <c r="A1191" s="6" t="str">
        <f aca="false">"sankmc_"&amp;ROUND(B1191,1)&amp;"_"&amp;ROUND(C1191,1)&amp;"_"&amp;ROUND(D1191,1)&amp;"_"&amp;ROUND(E1191,1)&amp;"_"&amp;ROUND(F1191,1)&amp;"_"&amp;ROUND(G1191,1)</f>
        <v>sankmc_57.7_21.4_20.9_0_0_0</v>
      </c>
      <c r="B1191" s="2" t="n">
        <v>57.69</v>
      </c>
      <c r="C1191" s="2" t="n">
        <v>21.37</v>
      </c>
      <c r="D1191" s="2" t="n">
        <v>20.94</v>
      </c>
      <c r="E1191" s="2" t="n">
        <v>0</v>
      </c>
      <c r="F1191" s="2" t="n">
        <v>0</v>
      </c>
      <c r="G1191" s="2" t="n">
        <v>0</v>
      </c>
      <c r="H1191" s="1" t="n">
        <v>1072.8</v>
      </c>
      <c r="I1191" s="1" t="n">
        <v>1893</v>
      </c>
      <c r="J1191" s="1" t="n">
        <v>1.83</v>
      </c>
      <c r="L1191" s="1" t="s">
        <v>129</v>
      </c>
      <c r="M1191" s="1" t="s">
        <v>134</v>
      </c>
      <c r="N1191" s="7" t="n">
        <v>44605</v>
      </c>
    </row>
    <row r="1192" customFormat="false" ht="15" hidden="false" customHeight="false" outlineLevel="0" collapsed="false">
      <c r="A1192" s="6" t="str">
        <f aca="false">"sankmc_"&amp;ROUND(B1192,1)&amp;"_"&amp;ROUND(C1192,1)&amp;"_"&amp;ROUND(D1192,1)&amp;"_"&amp;ROUND(E1192,1)&amp;"_"&amp;ROUND(F1192,1)&amp;"_"&amp;ROUND(G1192,1)</f>
        <v>sankmc_57.7_21.4_20.9_0_0_0</v>
      </c>
      <c r="B1192" s="2" t="n">
        <v>57.69</v>
      </c>
      <c r="C1192" s="2" t="n">
        <v>21.37</v>
      </c>
      <c r="D1192" s="2" t="n">
        <v>20.94</v>
      </c>
      <c r="E1192" s="2" t="n">
        <v>0</v>
      </c>
      <c r="F1192" s="2" t="n">
        <v>0</v>
      </c>
      <c r="G1192" s="2" t="n">
        <v>0</v>
      </c>
      <c r="H1192" s="1" t="n">
        <v>1072.8</v>
      </c>
      <c r="I1192" s="1" t="n">
        <v>1903</v>
      </c>
      <c r="J1192" s="1" t="n">
        <v>1.78</v>
      </c>
      <c r="L1192" s="1" t="s">
        <v>129</v>
      </c>
      <c r="M1192" s="1" t="s">
        <v>134</v>
      </c>
      <c r="N1192" s="7" t="n">
        <v>44605</v>
      </c>
    </row>
    <row r="1193" customFormat="false" ht="15" hidden="false" customHeight="false" outlineLevel="0" collapsed="false">
      <c r="A1193" s="6" t="str">
        <f aca="false">"sankmc_"&amp;ROUND(B1193,1)&amp;"_"&amp;ROUND(C1193,1)&amp;"_"&amp;ROUND(D1193,1)&amp;"_"&amp;ROUND(E1193,1)&amp;"_"&amp;ROUND(F1193,1)&amp;"_"&amp;ROUND(G1193,1)</f>
        <v>sankmc_57.7_21.4_20.9_0_0_0</v>
      </c>
      <c r="B1193" s="2" t="n">
        <v>57.69</v>
      </c>
      <c r="C1193" s="2" t="n">
        <v>21.37</v>
      </c>
      <c r="D1193" s="2" t="n">
        <v>20.94</v>
      </c>
      <c r="E1193" s="2" t="n">
        <v>0</v>
      </c>
      <c r="F1193" s="2" t="n">
        <v>0</v>
      </c>
      <c r="G1193" s="2" t="n">
        <v>0</v>
      </c>
      <c r="H1193" s="1" t="n">
        <v>1072.8</v>
      </c>
      <c r="I1193" s="1" t="n">
        <v>1913</v>
      </c>
      <c r="J1193" s="1" t="n">
        <v>1.73</v>
      </c>
      <c r="L1193" s="1" t="s">
        <v>129</v>
      </c>
      <c r="M1193" s="1" t="s">
        <v>134</v>
      </c>
      <c r="N1193" s="7" t="n">
        <v>44605</v>
      </c>
    </row>
    <row r="1194" customFormat="false" ht="15" hidden="false" customHeight="false" outlineLevel="0" collapsed="false">
      <c r="A1194" s="6" t="str">
        <f aca="false">"sankmc_"&amp;ROUND(B1194,1)&amp;"_"&amp;ROUND(C1194,1)&amp;"_"&amp;ROUND(D1194,1)&amp;"_"&amp;ROUND(E1194,1)&amp;"_"&amp;ROUND(F1194,1)&amp;"_"&amp;ROUND(G1194,1)</f>
        <v>sankmc_57.7_21.4_20.9_0_0_0</v>
      </c>
      <c r="B1194" s="2" t="n">
        <v>57.69</v>
      </c>
      <c r="C1194" s="2" t="n">
        <v>21.37</v>
      </c>
      <c r="D1194" s="2" t="n">
        <v>20.94</v>
      </c>
      <c r="E1194" s="2" t="n">
        <v>0</v>
      </c>
      <c r="F1194" s="2" t="n">
        <v>0</v>
      </c>
      <c r="G1194" s="2" t="n">
        <v>0</v>
      </c>
      <c r="H1194" s="1" t="n">
        <v>1072.8</v>
      </c>
      <c r="I1194" s="1" t="n">
        <v>1923</v>
      </c>
      <c r="J1194" s="1" t="n">
        <v>1.69</v>
      </c>
      <c r="L1194" s="1" t="s">
        <v>129</v>
      </c>
      <c r="M1194" s="1" t="s">
        <v>134</v>
      </c>
      <c r="N1194" s="7" t="n">
        <v>44605</v>
      </c>
    </row>
    <row r="1195" customFormat="false" ht="15" hidden="false" customHeight="false" outlineLevel="0" collapsed="false">
      <c r="A1195" s="6" t="str">
        <f aca="false">"sankmc_"&amp;ROUND(B1195,1)&amp;"_"&amp;ROUND(C1195,1)&amp;"_"&amp;ROUND(D1195,1)&amp;"_"&amp;ROUND(E1195,1)&amp;"_"&amp;ROUND(F1195,1)&amp;"_"&amp;ROUND(G1195,1)</f>
        <v>sankmc_57.7_21.4_20.9_0_0_0</v>
      </c>
      <c r="B1195" s="2" t="n">
        <v>57.69</v>
      </c>
      <c r="C1195" s="2" t="n">
        <v>21.37</v>
      </c>
      <c r="D1195" s="2" t="n">
        <v>20.94</v>
      </c>
      <c r="E1195" s="2" t="n">
        <v>0</v>
      </c>
      <c r="F1195" s="2" t="n">
        <v>0</v>
      </c>
      <c r="G1195" s="2" t="n">
        <v>0</v>
      </c>
      <c r="H1195" s="1" t="n">
        <v>1072.8</v>
      </c>
      <c r="I1195" s="1" t="n">
        <v>1933</v>
      </c>
      <c r="J1195" s="1" t="n">
        <v>1.64</v>
      </c>
      <c r="L1195" s="1" t="s">
        <v>129</v>
      </c>
      <c r="M1195" s="1" t="s">
        <v>134</v>
      </c>
      <c r="N1195" s="7" t="n">
        <v>44605</v>
      </c>
    </row>
    <row r="1196" customFormat="false" ht="15" hidden="false" customHeight="false" outlineLevel="0" collapsed="false">
      <c r="A1196" s="6" t="str">
        <f aca="false">"sankmc_"&amp;ROUND(B1196,1)&amp;"_"&amp;ROUND(C1196,1)&amp;"_"&amp;ROUND(D1196,1)&amp;"_"&amp;ROUND(E1196,1)&amp;"_"&amp;ROUND(F1196,1)&amp;"_"&amp;ROUND(G1196,1)</f>
        <v>sankmc_57.7_21.4_20.9_0_0_0</v>
      </c>
      <c r="B1196" s="2" t="n">
        <v>57.69</v>
      </c>
      <c r="C1196" s="2" t="n">
        <v>21.37</v>
      </c>
      <c r="D1196" s="2" t="n">
        <v>20.94</v>
      </c>
      <c r="E1196" s="2" t="n">
        <v>0</v>
      </c>
      <c r="F1196" s="2" t="n">
        <v>0</v>
      </c>
      <c r="G1196" s="2" t="n">
        <v>0</v>
      </c>
      <c r="H1196" s="1" t="n">
        <v>1072.8</v>
      </c>
      <c r="I1196" s="1" t="n">
        <v>1943</v>
      </c>
      <c r="J1196" s="1" t="n">
        <v>1.59</v>
      </c>
      <c r="L1196" s="1" t="s">
        <v>129</v>
      </c>
      <c r="M1196" s="1" t="s">
        <v>134</v>
      </c>
      <c r="N1196" s="7" t="n">
        <v>44605</v>
      </c>
    </row>
    <row r="1197" customFormat="false" ht="15" hidden="false" customHeight="false" outlineLevel="0" collapsed="false">
      <c r="A1197" s="6" t="str">
        <f aca="false">"sankmc_"&amp;ROUND(B1197,1)&amp;"_"&amp;ROUND(C1197,1)&amp;"_"&amp;ROUND(D1197,1)&amp;"_"&amp;ROUND(E1197,1)&amp;"_"&amp;ROUND(F1197,1)&amp;"_"&amp;ROUND(G1197,1)</f>
        <v>sankmc_49.8_25.1_18.9_6.1_0_0</v>
      </c>
      <c r="B1197" s="2" t="n">
        <v>49.84</v>
      </c>
      <c r="C1197" s="2" t="n">
        <v>25.08</v>
      </c>
      <c r="D1197" s="2" t="n">
        <v>18.93</v>
      </c>
      <c r="E1197" s="2" t="n">
        <v>6.13</v>
      </c>
      <c r="F1197" s="2" t="n">
        <v>0</v>
      </c>
      <c r="G1197" s="2" t="n">
        <v>0</v>
      </c>
      <c r="H1197" s="1" t="n">
        <v>1072.5</v>
      </c>
      <c r="I1197" s="1" t="n">
        <v>1065.6</v>
      </c>
      <c r="J1197" s="1" t="n">
        <v>12.23</v>
      </c>
      <c r="K1197" s="2" t="n">
        <v>4.63</v>
      </c>
      <c r="L1197" s="1" t="s">
        <v>129</v>
      </c>
      <c r="M1197" s="1" t="s">
        <v>135</v>
      </c>
      <c r="N1197" s="7" t="n">
        <v>44605</v>
      </c>
    </row>
    <row r="1198" customFormat="false" ht="15" hidden="false" customHeight="false" outlineLevel="0" collapsed="false">
      <c r="A1198" s="6" t="str">
        <f aca="false">"sankmc_"&amp;ROUND(B1198,1)&amp;"_"&amp;ROUND(C1198,1)&amp;"_"&amp;ROUND(D1198,1)&amp;"_"&amp;ROUND(E1198,1)&amp;"_"&amp;ROUND(F1198,1)&amp;"_"&amp;ROUND(G1198,1)</f>
        <v>sankmc_49.8_25.1_18.9_6.1_0_0</v>
      </c>
      <c r="B1198" s="2" t="n">
        <v>49.84</v>
      </c>
      <c r="C1198" s="2" t="n">
        <v>25.08</v>
      </c>
      <c r="D1198" s="2" t="n">
        <v>18.93</v>
      </c>
      <c r="E1198" s="2" t="n">
        <v>6.13</v>
      </c>
      <c r="F1198" s="2" t="n">
        <v>0</v>
      </c>
      <c r="G1198" s="2" t="n">
        <v>0</v>
      </c>
      <c r="H1198" s="1" t="n">
        <v>1072.5</v>
      </c>
      <c r="I1198" s="1" t="n">
        <v>1071.3</v>
      </c>
      <c r="J1198" s="1" t="n">
        <v>12.04</v>
      </c>
      <c r="K1198" s="2" t="n">
        <v>4.63</v>
      </c>
      <c r="L1198" s="1" t="s">
        <v>129</v>
      </c>
      <c r="M1198" s="1" t="s">
        <v>135</v>
      </c>
      <c r="N1198" s="7" t="n">
        <v>44605</v>
      </c>
    </row>
    <row r="1199" customFormat="false" ht="15" hidden="false" customHeight="false" outlineLevel="0" collapsed="false">
      <c r="A1199" s="6" t="str">
        <f aca="false">"sankmc_"&amp;ROUND(B1199,1)&amp;"_"&amp;ROUND(C1199,1)&amp;"_"&amp;ROUND(D1199,1)&amp;"_"&amp;ROUND(E1199,1)&amp;"_"&amp;ROUND(F1199,1)&amp;"_"&amp;ROUND(G1199,1)</f>
        <v>sankmc_49.8_25.1_18.9_6.1_0_0</v>
      </c>
      <c r="B1199" s="2" t="n">
        <v>49.84</v>
      </c>
      <c r="C1199" s="2" t="n">
        <v>25.08</v>
      </c>
      <c r="D1199" s="2" t="n">
        <v>18.93</v>
      </c>
      <c r="E1199" s="2" t="n">
        <v>6.13</v>
      </c>
      <c r="F1199" s="2" t="n">
        <v>0</v>
      </c>
      <c r="G1199" s="2" t="n">
        <v>0</v>
      </c>
      <c r="H1199" s="1" t="n">
        <v>1072.5</v>
      </c>
      <c r="I1199" s="1" t="n">
        <v>1084.1</v>
      </c>
      <c r="J1199" s="1" t="n">
        <v>11.62</v>
      </c>
      <c r="K1199" s="2" t="n">
        <v>4.63</v>
      </c>
      <c r="L1199" s="1" t="s">
        <v>129</v>
      </c>
      <c r="M1199" s="1" t="s">
        <v>135</v>
      </c>
      <c r="N1199" s="7" t="n">
        <v>44605</v>
      </c>
    </row>
    <row r="1200" customFormat="false" ht="15" hidden="false" customHeight="false" outlineLevel="0" collapsed="false">
      <c r="A1200" s="6" t="str">
        <f aca="false">"sankmc_"&amp;ROUND(B1200,1)&amp;"_"&amp;ROUND(C1200,1)&amp;"_"&amp;ROUND(D1200,1)&amp;"_"&amp;ROUND(E1200,1)&amp;"_"&amp;ROUND(F1200,1)&amp;"_"&amp;ROUND(G1200,1)</f>
        <v>sankmc_49.8_25.1_18.9_6.1_0_0</v>
      </c>
      <c r="B1200" s="2" t="n">
        <v>49.84</v>
      </c>
      <c r="C1200" s="2" t="n">
        <v>25.08</v>
      </c>
      <c r="D1200" s="2" t="n">
        <v>18.93</v>
      </c>
      <c r="E1200" s="2" t="n">
        <v>6.13</v>
      </c>
      <c r="F1200" s="2" t="n">
        <v>0</v>
      </c>
      <c r="G1200" s="2" t="n">
        <v>0</v>
      </c>
      <c r="H1200" s="1" t="n">
        <v>1072.5</v>
      </c>
      <c r="I1200" s="1" t="n">
        <v>1099.7</v>
      </c>
      <c r="J1200" s="1" t="n">
        <v>11.18</v>
      </c>
      <c r="K1200" s="2" t="n">
        <v>4.63</v>
      </c>
      <c r="L1200" s="1" t="s">
        <v>129</v>
      </c>
      <c r="M1200" s="1" t="s">
        <v>135</v>
      </c>
      <c r="N1200" s="7" t="n">
        <v>44605</v>
      </c>
    </row>
    <row r="1201" customFormat="false" ht="15" hidden="false" customHeight="false" outlineLevel="0" collapsed="false">
      <c r="A1201" s="6" t="str">
        <f aca="false">"sankmc_"&amp;ROUND(B1201,1)&amp;"_"&amp;ROUND(C1201,1)&amp;"_"&amp;ROUND(D1201,1)&amp;"_"&amp;ROUND(E1201,1)&amp;"_"&amp;ROUND(F1201,1)&amp;"_"&amp;ROUND(G1201,1)</f>
        <v>sankmc_49.8_25.1_18.9_6.1_0_0</v>
      </c>
      <c r="B1201" s="2" t="n">
        <v>49.84</v>
      </c>
      <c r="C1201" s="2" t="n">
        <v>25.08</v>
      </c>
      <c r="D1201" s="2" t="n">
        <v>18.93</v>
      </c>
      <c r="E1201" s="2" t="n">
        <v>6.13</v>
      </c>
      <c r="F1201" s="2" t="n">
        <v>0</v>
      </c>
      <c r="G1201" s="2" t="n">
        <v>0</v>
      </c>
      <c r="H1201" s="1" t="n">
        <v>1072.5</v>
      </c>
      <c r="I1201" s="1" t="n">
        <v>1110.9</v>
      </c>
      <c r="J1201" s="1" t="n">
        <v>10.84</v>
      </c>
      <c r="K1201" s="2" t="n">
        <v>4.63</v>
      </c>
      <c r="L1201" s="1" t="s">
        <v>129</v>
      </c>
      <c r="M1201" s="1" t="s">
        <v>135</v>
      </c>
      <c r="N1201" s="7" t="n">
        <v>44605</v>
      </c>
    </row>
    <row r="1202" customFormat="false" ht="15" hidden="false" customHeight="false" outlineLevel="0" collapsed="false">
      <c r="A1202" s="6" t="str">
        <f aca="false">"sankmc_"&amp;ROUND(B1202,1)&amp;"_"&amp;ROUND(C1202,1)&amp;"_"&amp;ROUND(D1202,1)&amp;"_"&amp;ROUND(E1202,1)&amp;"_"&amp;ROUND(F1202,1)&amp;"_"&amp;ROUND(G1202,1)</f>
        <v>sankmc_49.8_25.1_18.9_6.1_0_0</v>
      </c>
      <c r="B1202" s="2" t="n">
        <v>49.84</v>
      </c>
      <c r="C1202" s="2" t="n">
        <v>25.08</v>
      </c>
      <c r="D1202" s="2" t="n">
        <v>18.93</v>
      </c>
      <c r="E1202" s="2" t="n">
        <v>6.13</v>
      </c>
      <c r="F1202" s="2" t="n">
        <v>0</v>
      </c>
      <c r="G1202" s="2" t="n">
        <v>0</v>
      </c>
      <c r="H1202" s="1" t="n">
        <v>1072.5</v>
      </c>
      <c r="I1202" s="1" t="n">
        <v>1127.2</v>
      </c>
      <c r="J1202" s="1" t="n">
        <v>10.39</v>
      </c>
      <c r="K1202" s="2" t="n">
        <v>4.63</v>
      </c>
      <c r="L1202" s="1" t="s">
        <v>129</v>
      </c>
      <c r="M1202" s="1" t="s">
        <v>135</v>
      </c>
      <c r="N1202" s="7" t="n">
        <v>44605</v>
      </c>
    </row>
    <row r="1203" customFormat="false" ht="15" hidden="false" customHeight="false" outlineLevel="0" collapsed="false">
      <c r="A1203" s="6" t="str">
        <f aca="false">"sankmc_"&amp;ROUND(B1203,1)&amp;"_"&amp;ROUND(C1203,1)&amp;"_"&amp;ROUND(D1203,1)&amp;"_"&amp;ROUND(E1203,1)&amp;"_"&amp;ROUND(F1203,1)&amp;"_"&amp;ROUND(G1203,1)</f>
        <v>sankmc_49.8_25.1_18.9_6.1_0_0</v>
      </c>
      <c r="B1203" s="2" t="n">
        <v>49.84</v>
      </c>
      <c r="C1203" s="2" t="n">
        <v>25.08</v>
      </c>
      <c r="D1203" s="2" t="n">
        <v>18.93</v>
      </c>
      <c r="E1203" s="2" t="n">
        <v>6.13</v>
      </c>
      <c r="F1203" s="2" t="n">
        <v>0</v>
      </c>
      <c r="G1203" s="2" t="n">
        <v>0</v>
      </c>
      <c r="H1203" s="1" t="n">
        <v>1072.5</v>
      </c>
      <c r="I1203" s="1" t="n">
        <v>1148.4</v>
      </c>
      <c r="J1203" s="1" t="n">
        <v>9.87</v>
      </c>
      <c r="K1203" s="2" t="n">
        <v>4.63</v>
      </c>
      <c r="L1203" s="1" t="s">
        <v>129</v>
      </c>
      <c r="M1203" s="1" t="s">
        <v>135</v>
      </c>
      <c r="N1203" s="7" t="n">
        <v>44605</v>
      </c>
    </row>
    <row r="1204" customFormat="false" ht="15" hidden="false" customHeight="false" outlineLevel="0" collapsed="false">
      <c r="A1204" s="6" t="str">
        <f aca="false">"sankmc_"&amp;ROUND(B1204,1)&amp;"_"&amp;ROUND(C1204,1)&amp;"_"&amp;ROUND(D1204,1)&amp;"_"&amp;ROUND(E1204,1)&amp;"_"&amp;ROUND(F1204,1)&amp;"_"&amp;ROUND(G1204,1)</f>
        <v>sankmc_49.8_25.1_18.9_6.1_0_0</v>
      </c>
      <c r="B1204" s="2" t="n">
        <v>49.84</v>
      </c>
      <c r="C1204" s="2" t="n">
        <v>25.08</v>
      </c>
      <c r="D1204" s="2" t="n">
        <v>18.93</v>
      </c>
      <c r="E1204" s="2" t="n">
        <v>6.13</v>
      </c>
      <c r="F1204" s="2" t="n">
        <v>0</v>
      </c>
      <c r="G1204" s="2" t="n">
        <v>0</v>
      </c>
      <c r="H1204" s="1" t="n">
        <v>1072.5</v>
      </c>
      <c r="I1204" s="1" t="n">
        <v>1162.7</v>
      </c>
      <c r="J1204" s="1" t="n">
        <v>9.54</v>
      </c>
      <c r="K1204" s="2" t="n">
        <v>4.63</v>
      </c>
      <c r="L1204" s="1" t="s">
        <v>129</v>
      </c>
      <c r="M1204" s="1" t="s">
        <v>135</v>
      </c>
      <c r="N1204" s="7" t="n">
        <v>44605</v>
      </c>
    </row>
    <row r="1205" customFormat="false" ht="15" hidden="false" customHeight="false" outlineLevel="0" collapsed="false">
      <c r="A1205" s="6" t="str">
        <f aca="false">"sankmc_"&amp;ROUND(B1205,1)&amp;"_"&amp;ROUND(C1205,1)&amp;"_"&amp;ROUND(D1205,1)&amp;"_"&amp;ROUND(E1205,1)&amp;"_"&amp;ROUND(F1205,1)&amp;"_"&amp;ROUND(G1205,1)</f>
        <v>sankmc_49.8_25.1_18.9_6.1_0_0</v>
      </c>
      <c r="B1205" s="2" t="n">
        <v>49.84</v>
      </c>
      <c r="C1205" s="2" t="n">
        <v>25.08</v>
      </c>
      <c r="D1205" s="2" t="n">
        <v>18.93</v>
      </c>
      <c r="E1205" s="2" t="n">
        <v>6.13</v>
      </c>
      <c r="F1205" s="2" t="n">
        <v>0</v>
      </c>
      <c r="G1205" s="2" t="n">
        <v>0</v>
      </c>
      <c r="H1205" s="1" t="n">
        <v>1072.5</v>
      </c>
      <c r="I1205" s="1" t="n">
        <v>1174.4</v>
      </c>
      <c r="J1205" s="1" t="n">
        <v>9.24</v>
      </c>
      <c r="K1205" s="2" t="n">
        <v>4.63</v>
      </c>
      <c r="L1205" s="1" t="s">
        <v>129</v>
      </c>
      <c r="M1205" s="1" t="s">
        <v>135</v>
      </c>
      <c r="N1205" s="7" t="n">
        <v>44605</v>
      </c>
    </row>
    <row r="1206" customFormat="false" ht="15" hidden="false" customHeight="false" outlineLevel="0" collapsed="false">
      <c r="A1206" s="6" t="str">
        <f aca="false">"sankmc_"&amp;ROUND(B1206,1)&amp;"_"&amp;ROUND(C1206,1)&amp;"_"&amp;ROUND(D1206,1)&amp;"_"&amp;ROUND(E1206,1)&amp;"_"&amp;ROUND(F1206,1)&amp;"_"&amp;ROUND(G1206,1)</f>
        <v>sankmc_49.8_25.1_18.9_6.1_0_0</v>
      </c>
      <c r="B1206" s="2" t="n">
        <v>49.84</v>
      </c>
      <c r="C1206" s="2" t="n">
        <v>25.08</v>
      </c>
      <c r="D1206" s="2" t="n">
        <v>18.93</v>
      </c>
      <c r="E1206" s="2" t="n">
        <v>6.13</v>
      </c>
      <c r="F1206" s="2" t="n">
        <v>0</v>
      </c>
      <c r="G1206" s="2" t="n">
        <v>0</v>
      </c>
      <c r="H1206" s="1" t="n">
        <v>1072.5</v>
      </c>
      <c r="I1206" s="1" t="n">
        <v>1833</v>
      </c>
      <c r="J1206" s="1" t="n">
        <v>1.53</v>
      </c>
      <c r="K1206" s="2" t="n">
        <v>4.63</v>
      </c>
      <c r="L1206" s="1" t="s">
        <v>129</v>
      </c>
      <c r="M1206" s="1" t="s">
        <v>135</v>
      </c>
      <c r="N1206" s="7" t="n">
        <v>44605</v>
      </c>
    </row>
    <row r="1207" customFormat="false" ht="15" hidden="false" customHeight="false" outlineLevel="0" collapsed="false">
      <c r="A1207" s="6" t="str">
        <f aca="false">"sankmc_"&amp;ROUND(B1207,1)&amp;"_"&amp;ROUND(C1207,1)&amp;"_"&amp;ROUND(D1207,1)&amp;"_"&amp;ROUND(E1207,1)&amp;"_"&amp;ROUND(F1207,1)&amp;"_"&amp;ROUND(G1207,1)</f>
        <v>sankmc_49.8_25.1_18.9_6.1_0_0</v>
      </c>
      <c r="B1207" s="2" t="n">
        <v>49.84</v>
      </c>
      <c r="C1207" s="2" t="n">
        <v>25.08</v>
      </c>
      <c r="D1207" s="2" t="n">
        <v>18.93</v>
      </c>
      <c r="E1207" s="2" t="n">
        <v>6.13</v>
      </c>
      <c r="F1207" s="2" t="n">
        <v>0</v>
      </c>
      <c r="G1207" s="2" t="n">
        <v>0</v>
      </c>
      <c r="H1207" s="1" t="n">
        <v>1072.5</v>
      </c>
      <c r="I1207" s="1" t="n">
        <v>1848</v>
      </c>
      <c r="J1207" s="1" t="n">
        <v>1.46</v>
      </c>
      <c r="K1207" s="2" t="n">
        <v>4.63</v>
      </c>
      <c r="L1207" s="1" t="s">
        <v>129</v>
      </c>
      <c r="M1207" s="1" t="s">
        <v>135</v>
      </c>
      <c r="N1207" s="7" t="n">
        <v>44605</v>
      </c>
    </row>
    <row r="1208" customFormat="false" ht="15" hidden="false" customHeight="false" outlineLevel="0" collapsed="false">
      <c r="A1208" s="6" t="str">
        <f aca="false">"sankmc_"&amp;ROUND(B1208,1)&amp;"_"&amp;ROUND(C1208,1)&amp;"_"&amp;ROUND(D1208,1)&amp;"_"&amp;ROUND(E1208,1)&amp;"_"&amp;ROUND(F1208,1)&amp;"_"&amp;ROUND(G1208,1)</f>
        <v>sankmc_49.8_25.1_18.9_6.1_0_0</v>
      </c>
      <c r="B1208" s="2" t="n">
        <v>49.84</v>
      </c>
      <c r="C1208" s="2" t="n">
        <v>25.08</v>
      </c>
      <c r="D1208" s="2" t="n">
        <v>18.93</v>
      </c>
      <c r="E1208" s="2" t="n">
        <v>6.13</v>
      </c>
      <c r="F1208" s="2" t="n">
        <v>0</v>
      </c>
      <c r="G1208" s="2" t="n">
        <v>0</v>
      </c>
      <c r="H1208" s="1" t="n">
        <v>1072.5</v>
      </c>
      <c r="I1208" s="1" t="n">
        <v>1858</v>
      </c>
      <c r="J1208" s="1" t="n">
        <v>1.41</v>
      </c>
      <c r="K1208" s="2" t="n">
        <v>4.63</v>
      </c>
      <c r="L1208" s="1" t="s">
        <v>129</v>
      </c>
      <c r="M1208" s="1" t="s">
        <v>135</v>
      </c>
      <c r="N1208" s="7" t="n">
        <v>44605</v>
      </c>
    </row>
    <row r="1209" customFormat="false" ht="15" hidden="false" customHeight="false" outlineLevel="0" collapsed="false">
      <c r="A1209" s="6" t="str">
        <f aca="false">"sankmc_"&amp;ROUND(B1209,1)&amp;"_"&amp;ROUND(C1209,1)&amp;"_"&amp;ROUND(D1209,1)&amp;"_"&amp;ROUND(E1209,1)&amp;"_"&amp;ROUND(F1209,1)&amp;"_"&amp;ROUND(G1209,1)</f>
        <v>sankmc_49.8_25.1_18.9_6.1_0_0</v>
      </c>
      <c r="B1209" s="2" t="n">
        <v>49.84</v>
      </c>
      <c r="C1209" s="2" t="n">
        <v>25.08</v>
      </c>
      <c r="D1209" s="2" t="n">
        <v>18.93</v>
      </c>
      <c r="E1209" s="2" t="n">
        <v>6.13</v>
      </c>
      <c r="F1209" s="2" t="n">
        <v>0</v>
      </c>
      <c r="G1209" s="2" t="n">
        <v>0</v>
      </c>
      <c r="H1209" s="1" t="n">
        <v>1072.5</v>
      </c>
      <c r="I1209" s="1" t="n">
        <v>1868</v>
      </c>
      <c r="J1209" s="1" t="n">
        <v>1.36</v>
      </c>
      <c r="K1209" s="2" t="n">
        <v>4.63</v>
      </c>
      <c r="L1209" s="1" t="s">
        <v>129</v>
      </c>
      <c r="M1209" s="1" t="s">
        <v>135</v>
      </c>
      <c r="N1209" s="7" t="n">
        <v>44605</v>
      </c>
    </row>
    <row r="1210" customFormat="false" ht="15" hidden="false" customHeight="false" outlineLevel="0" collapsed="false">
      <c r="A1210" s="6" t="str">
        <f aca="false">"sankmc_"&amp;ROUND(B1210,1)&amp;"_"&amp;ROUND(C1210,1)&amp;"_"&amp;ROUND(D1210,1)&amp;"_"&amp;ROUND(E1210,1)&amp;"_"&amp;ROUND(F1210,1)&amp;"_"&amp;ROUND(G1210,1)</f>
        <v>sankmc_49.8_25.1_18.9_6.1_0_0</v>
      </c>
      <c r="B1210" s="2" t="n">
        <v>49.84</v>
      </c>
      <c r="C1210" s="2" t="n">
        <v>25.08</v>
      </c>
      <c r="D1210" s="2" t="n">
        <v>18.93</v>
      </c>
      <c r="E1210" s="2" t="n">
        <v>6.13</v>
      </c>
      <c r="F1210" s="2" t="n">
        <v>0</v>
      </c>
      <c r="G1210" s="2" t="n">
        <v>0</v>
      </c>
      <c r="H1210" s="1" t="n">
        <v>1072.5</v>
      </c>
      <c r="I1210" s="1" t="n">
        <v>1878</v>
      </c>
      <c r="J1210" s="1" t="n">
        <v>1.32</v>
      </c>
      <c r="K1210" s="2" t="n">
        <v>4.63</v>
      </c>
      <c r="L1210" s="1" t="s">
        <v>129</v>
      </c>
      <c r="M1210" s="1" t="s">
        <v>135</v>
      </c>
      <c r="N1210" s="7" t="n">
        <v>44605</v>
      </c>
    </row>
    <row r="1211" customFormat="false" ht="15" hidden="false" customHeight="false" outlineLevel="0" collapsed="false">
      <c r="A1211" s="6" t="str">
        <f aca="false">"sankmc_"&amp;ROUND(B1211,1)&amp;"_"&amp;ROUND(C1211,1)&amp;"_"&amp;ROUND(D1211,1)&amp;"_"&amp;ROUND(E1211,1)&amp;"_"&amp;ROUND(F1211,1)&amp;"_"&amp;ROUND(G1211,1)</f>
        <v>sankmc_49.8_25.1_18.9_6.1_0_0</v>
      </c>
      <c r="B1211" s="2" t="n">
        <v>49.84</v>
      </c>
      <c r="C1211" s="2" t="n">
        <v>25.08</v>
      </c>
      <c r="D1211" s="2" t="n">
        <v>18.93</v>
      </c>
      <c r="E1211" s="2" t="n">
        <v>6.13</v>
      </c>
      <c r="F1211" s="2" t="n">
        <v>0</v>
      </c>
      <c r="G1211" s="2" t="n">
        <v>0</v>
      </c>
      <c r="H1211" s="1" t="n">
        <v>1072.5</v>
      </c>
      <c r="I1211" s="1" t="n">
        <v>1888</v>
      </c>
      <c r="J1211" s="1" t="n">
        <v>1.27</v>
      </c>
      <c r="K1211" s="2" t="n">
        <v>4.63</v>
      </c>
      <c r="L1211" s="1" t="s">
        <v>129</v>
      </c>
      <c r="M1211" s="1" t="s">
        <v>135</v>
      </c>
      <c r="N1211" s="7" t="n">
        <v>44605</v>
      </c>
    </row>
    <row r="1212" customFormat="false" ht="15" hidden="false" customHeight="false" outlineLevel="0" collapsed="false">
      <c r="A1212" s="6" t="str">
        <f aca="false">"sankmc_"&amp;ROUND(B1212,1)&amp;"_"&amp;ROUND(C1212,1)&amp;"_"&amp;ROUND(D1212,1)&amp;"_"&amp;ROUND(E1212,1)&amp;"_"&amp;ROUND(F1212,1)&amp;"_"&amp;ROUND(G1212,1)</f>
        <v>sankmc_49.8_25.1_18.9_6.1_0_0</v>
      </c>
      <c r="B1212" s="2" t="n">
        <v>49.84</v>
      </c>
      <c r="C1212" s="2" t="n">
        <v>25.08</v>
      </c>
      <c r="D1212" s="2" t="n">
        <v>18.93</v>
      </c>
      <c r="E1212" s="2" t="n">
        <v>6.13</v>
      </c>
      <c r="F1212" s="2" t="n">
        <v>0</v>
      </c>
      <c r="G1212" s="2" t="n">
        <v>0</v>
      </c>
      <c r="H1212" s="1" t="n">
        <v>1072.5</v>
      </c>
      <c r="I1212" s="1" t="n">
        <v>1898</v>
      </c>
      <c r="J1212" s="1" t="n">
        <v>1.22</v>
      </c>
      <c r="K1212" s="2" t="n">
        <v>4.63</v>
      </c>
      <c r="L1212" s="1" t="s">
        <v>129</v>
      </c>
      <c r="M1212" s="1" t="s">
        <v>135</v>
      </c>
      <c r="N1212" s="7" t="n">
        <v>44605</v>
      </c>
    </row>
    <row r="1213" customFormat="false" ht="15" hidden="false" customHeight="false" outlineLevel="0" collapsed="false">
      <c r="A1213" s="6" t="str">
        <f aca="false">"sankmc_"&amp;ROUND(B1213,1)&amp;"_"&amp;ROUND(C1213,1)&amp;"_"&amp;ROUND(D1213,1)&amp;"_"&amp;ROUND(E1213,1)&amp;"_"&amp;ROUND(F1213,1)&amp;"_"&amp;ROUND(G1213,1)</f>
        <v>sankmc_49.8_25.1_18.9_6.1_0_0</v>
      </c>
      <c r="B1213" s="2" t="n">
        <v>49.84</v>
      </c>
      <c r="C1213" s="2" t="n">
        <v>25.08</v>
      </c>
      <c r="D1213" s="2" t="n">
        <v>18.93</v>
      </c>
      <c r="E1213" s="2" t="n">
        <v>6.13</v>
      </c>
      <c r="F1213" s="2" t="n">
        <v>0</v>
      </c>
      <c r="G1213" s="2" t="n">
        <v>0</v>
      </c>
      <c r="H1213" s="1" t="n">
        <v>1072.5</v>
      </c>
      <c r="I1213" s="1" t="n">
        <v>1908</v>
      </c>
      <c r="J1213" s="1" t="n">
        <v>1.18</v>
      </c>
      <c r="K1213" s="2" t="n">
        <v>4.63</v>
      </c>
      <c r="L1213" s="1" t="s">
        <v>129</v>
      </c>
      <c r="M1213" s="1" t="s">
        <v>135</v>
      </c>
      <c r="N1213" s="7" t="n">
        <v>44605</v>
      </c>
    </row>
    <row r="1214" customFormat="false" ht="15" hidden="false" customHeight="false" outlineLevel="0" collapsed="false">
      <c r="A1214" s="6" t="str">
        <f aca="false">"sankmc_"&amp;ROUND(B1214,1)&amp;"_"&amp;ROUND(C1214,1)&amp;"_"&amp;ROUND(D1214,1)&amp;"_"&amp;ROUND(E1214,1)&amp;"_"&amp;ROUND(F1214,1)&amp;"_"&amp;ROUND(G1214,1)</f>
        <v>sankmc_49.8_25.1_18.9_6.1_0_0</v>
      </c>
      <c r="B1214" s="2" t="n">
        <v>49.84</v>
      </c>
      <c r="C1214" s="2" t="n">
        <v>25.08</v>
      </c>
      <c r="D1214" s="2" t="n">
        <v>18.93</v>
      </c>
      <c r="E1214" s="2" t="n">
        <v>6.13</v>
      </c>
      <c r="F1214" s="2" t="n">
        <v>0</v>
      </c>
      <c r="G1214" s="2" t="n">
        <v>0</v>
      </c>
      <c r="H1214" s="1" t="n">
        <v>1072.5</v>
      </c>
      <c r="I1214" s="1" t="n">
        <v>1918</v>
      </c>
      <c r="J1214" s="1" t="n">
        <v>1.14</v>
      </c>
      <c r="K1214" s="2" t="n">
        <v>4.63</v>
      </c>
      <c r="L1214" s="1" t="s">
        <v>129</v>
      </c>
      <c r="M1214" s="1" t="s">
        <v>135</v>
      </c>
      <c r="N1214" s="7" t="n">
        <v>44605</v>
      </c>
    </row>
    <row r="1215" customFormat="false" ht="15" hidden="false" customHeight="false" outlineLevel="0" collapsed="false">
      <c r="A1215" s="6" t="str">
        <f aca="false">"sankmc_"&amp;ROUND(B1215,1)&amp;"_"&amp;ROUND(C1215,1)&amp;"_"&amp;ROUND(D1215,1)&amp;"_"&amp;ROUND(E1215,1)&amp;"_"&amp;ROUND(F1215,1)&amp;"_"&amp;ROUND(G1215,1)</f>
        <v>sankmc_49.8_25.1_18.9_6.1_0_0</v>
      </c>
      <c r="B1215" s="2" t="n">
        <v>49.84</v>
      </c>
      <c r="C1215" s="2" t="n">
        <v>25.08</v>
      </c>
      <c r="D1215" s="2" t="n">
        <v>18.93</v>
      </c>
      <c r="E1215" s="2" t="n">
        <v>6.13</v>
      </c>
      <c r="F1215" s="2" t="n">
        <v>0</v>
      </c>
      <c r="G1215" s="2" t="n">
        <v>0</v>
      </c>
      <c r="H1215" s="1" t="n">
        <v>1072.5</v>
      </c>
      <c r="I1215" s="1" t="n">
        <v>1928</v>
      </c>
      <c r="J1215" s="1" t="n">
        <v>1.09</v>
      </c>
      <c r="K1215" s="2" t="n">
        <v>4.63</v>
      </c>
      <c r="L1215" s="1" t="s">
        <v>129</v>
      </c>
      <c r="M1215" s="1" t="s">
        <v>135</v>
      </c>
      <c r="N1215" s="7" t="n">
        <v>44605</v>
      </c>
    </row>
    <row r="1216" customFormat="false" ht="15" hidden="false" customHeight="false" outlineLevel="0" collapsed="false">
      <c r="A1216" s="6" t="str">
        <f aca="false">"sankmc_"&amp;ROUND(B1216,1)&amp;"_"&amp;ROUND(C1216,1)&amp;"_"&amp;ROUND(D1216,1)&amp;"_"&amp;ROUND(E1216,1)&amp;"_"&amp;ROUND(F1216,1)&amp;"_"&amp;ROUND(G1216,1)</f>
        <v>sankmc_49.8_25.1_18.9_6.1_0_0</v>
      </c>
      <c r="B1216" s="2" t="n">
        <v>49.84</v>
      </c>
      <c r="C1216" s="2" t="n">
        <v>25.08</v>
      </c>
      <c r="D1216" s="2" t="n">
        <v>18.93</v>
      </c>
      <c r="E1216" s="2" t="n">
        <v>6.13</v>
      </c>
      <c r="F1216" s="2" t="n">
        <v>0</v>
      </c>
      <c r="G1216" s="2" t="n">
        <v>0</v>
      </c>
      <c r="H1216" s="1" t="n">
        <v>1072.5</v>
      </c>
      <c r="I1216" s="1" t="n">
        <v>1938</v>
      </c>
      <c r="J1216" s="1" t="n">
        <v>1.05</v>
      </c>
      <c r="K1216" s="2" t="n">
        <v>4.63</v>
      </c>
      <c r="L1216" s="1" t="s">
        <v>129</v>
      </c>
      <c r="M1216" s="1" t="s">
        <v>135</v>
      </c>
      <c r="N1216" s="7" t="n">
        <v>44605</v>
      </c>
    </row>
    <row r="1217" customFormat="false" ht="15" hidden="false" customHeight="false" outlineLevel="0" collapsed="false">
      <c r="A1217" s="6" t="str">
        <f aca="false">"sankmc_"&amp;ROUND(B1217,1)&amp;"_"&amp;ROUND(C1217,1)&amp;"_"&amp;ROUND(D1217,1)&amp;"_"&amp;ROUND(E1217,1)&amp;"_"&amp;ROUND(F1217,1)&amp;"_"&amp;ROUND(G1217,1)</f>
        <v>sankmc_49.8_25.1_18.9_6.1_0_0</v>
      </c>
      <c r="B1217" s="2" t="n">
        <v>49.84</v>
      </c>
      <c r="C1217" s="2" t="n">
        <v>25.08</v>
      </c>
      <c r="D1217" s="2" t="n">
        <v>18.93</v>
      </c>
      <c r="E1217" s="2" t="n">
        <v>6.13</v>
      </c>
      <c r="F1217" s="2" t="n">
        <v>0</v>
      </c>
      <c r="G1217" s="2" t="n">
        <v>0</v>
      </c>
      <c r="H1217" s="1" t="n">
        <v>1072.5</v>
      </c>
      <c r="I1217" s="1" t="n">
        <v>1943</v>
      </c>
      <c r="J1217" s="1" t="n">
        <v>1.03</v>
      </c>
      <c r="K1217" s="2" t="n">
        <v>4.63</v>
      </c>
      <c r="L1217" s="1" t="s">
        <v>129</v>
      </c>
      <c r="M1217" s="1" t="s">
        <v>135</v>
      </c>
      <c r="N1217" s="7" t="n">
        <v>44605</v>
      </c>
    </row>
    <row r="1218" customFormat="false" ht="15" hidden="false" customHeight="false" outlineLevel="0" collapsed="false">
      <c r="A1218" s="6" t="str">
        <f aca="false">"sankmc_"&amp;ROUND(B1218,1)&amp;"_"&amp;ROUND(C1218,1)&amp;"_"&amp;ROUND(D1218,1)&amp;"_"&amp;ROUND(E1218,1)&amp;"_"&amp;ROUND(F1218,1)&amp;"_"&amp;ROUND(G1218,1)</f>
        <v>sankmc_49.8_25.1_18.9_6.1_0_0</v>
      </c>
      <c r="B1218" s="2" t="n">
        <v>49.84</v>
      </c>
      <c r="C1218" s="2" t="n">
        <v>25.08</v>
      </c>
      <c r="D1218" s="2" t="n">
        <v>18.93</v>
      </c>
      <c r="E1218" s="2" t="n">
        <v>6.13</v>
      </c>
      <c r="F1218" s="2" t="n">
        <v>0</v>
      </c>
      <c r="G1218" s="2" t="n">
        <v>0</v>
      </c>
      <c r="H1218" s="1" t="n">
        <v>1072.5</v>
      </c>
      <c r="I1218" s="1" t="n">
        <v>1919</v>
      </c>
      <c r="J1218" s="1" t="n">
        <v>1.12</v>
      </c>
      <c r="K1218" s="2" t="n">
        <v>4.63</v>
      </c>
      <c r="L1218" s="1" t="s">
        <v>129</v>
      </c>
      <c r="M1218" s="1" t="s">
        <v>135</v>
      </c>
      <c r="N1218" s="7" t="n">
        <v>44605</v>
      </c>
    </row>
    <row r="1219" customFormat="false" ht="15" hidden="false" customHeight="false" outlineLevel="0" collapsed="false">
      <c r="A1219" s="6" t="str">
        <f aca="false">"sankmc_"&amp;ROUND(B1219,1)&amp;"_"&amp;ROUND(C1219,1)&amp;"_"&amp;ROUND(D1219,1)&amp;"_"&amp;ROUND(E1219,1)&amp;"_"&amp;ROUND(F1219,1)&amp;"_"&amp;ROUND(G1219,1)</f>
        <v>sankmc_49.8_25.1_18.9_6.1_0_0</v>
      </c>
      <c r="B1219" s="2" t="n">
        <v>49.84</v>
      </c>
      <c r="C1219" s="2" t="n">
        <v>25.08</v>
      </c>
      <c r="D1219" s="2" t="n">
        <v>18.93</v>
      </c>
      <c r="E1219" s="2" t="n">
        <v>6.13</v>
      </c>
      <c r="F1219" s="2" t="n">
        <v>0</v>
      </c>
      <c r="G1219" s="2" t="n">
        <v>0</v>
      </c>
      <c r="H1219" s="1" t="n">
        <v>1072.5</v>
      </c>
      <c r="I1219" s="1" t="n">
        <v>1894</v>
      </c>
      <c r="J1219" s="1" t="n">
        <v>1.23</v>
      </c>
      <c r="K1219" s="2" t="n">
        <v>4.63</v>
      </c>
      <c r="L1219" s="1" t="s">
        <v>129</v>
      </c>
      <c r="M1219" s="1" t="s">
        <v>135</v>
      </c>
      <c r="N1219" s="7" t="n">
        <v>44605</v>
      </c>
    </row>
    <row r="1220" customFormat="false" ht="15" hidden="false" customHeight="false" outlineLevel="0" collapsed="false">
      <c r="A1220" s="6" t="str">
        <f aca="false">"sankmc_"&amp;ROUND(B1220,1)&amp;"_"&amp;ROUND(C1220,1)&amp;"_"&amp;ROUND(D1220,1)&amp;"_"&amp;ROUND(E1220,1)&amp;"_"&amp;ROUND(F1220,1)&amp;"_"&amp;ROUND(G1220,1)</f>
        <v>sankmc_49.8_25.1_18.9_6.1_0_0</v>
      </c>
      <c r="B1220" s="2" t="n">
        <v>49.84</v>
      </c>
      <c r="C1220" s="2" t="n">
        <v>25.08</v>
      </c>
      <c r="D1220" s="2" t="n">
        <v>18.93</v>
      </c>
      <c r="E1220" s="2" t="n">
        <v>6.13</v>
      </c>
      <c r="F1220" s="2" t="n">
        <v>0</v>
      </c>
      <c r="G1220" s="2" t="n">
        <v>0</v>
      </c>
      <c r="H1220" s="1" t="n">
        <v>1072.5</v>
      </c>
      <c r="I1220" s="1" t="n">
        <v>1869</v>
      </c>
      <c r="J1220" s="1" t="n">
        <v>1.35</v>
      </c>
      <c r="K1220" s="2" t="n">
        <v>4.63</v>
      </c>
      <c r="L1220" s="1" t="s">
        <v>129</v>
      </c>
      <c r="M1220" s="1" t="s">
        <v>135</v>
      </c>
      <c r="N1220" s="7" t="n">
        <v>44605</v>
      </c>
    </row>
    <row r="1221" customFormat="false" ht="15" hidden="false" customHeight="false" outlineLevel="0" collapsed="false">
      <c r="A1221" s="6" t="str">
        <f aca="false">"sankmc_"&amp;ROUND(B1221,1)&amp;"_"&amp;ROUND(C1221,1)&amp;"_"&amp;ROUND(D1221,1)&amp;"_"&amp;ROUND(E1221,1)&amp;"_"&amp;ROUND(F1221,1)&amp;"_"&amp;ROUND(G1221,1)</f>
        <v>sankmc_49.8_25.1_18.9_6.1_0_0</v>
      </c>
      <c r="B1221" s="2" t="n">
        <v>49.84</v>
      </c>
      <c r="C1221" s="2" t="n">
        <v>25.08</v>
      </c>
      <c r="D1221" s="2" t="n">
        <v>18.93</v>
      </c>
      <c r="E1221" s="2" t="n">
        <v>6.13</v>
      </c>
      <c r="F1221" s="2" t="n">
        <v>0</v>
      </c>
      <c r="G1221" s="2" t="n">
        <v>0</v>
      </c>
      <c r="H1221" s="1" t="n">
        <v>1072.5</v>
      </c>
      <c r="I1221" s="1" t="n">
        <v>1845</v>
      </c>
      <c r="J1221" s="1" t="n">
        <v>1.46</v>
      </c>
      <c r="K1221" s="2" t="n">
        <v>4.63</v>
      </c>
      <c r="L1221" s="1" t="s">
        <v>129</v>
      </c>
      <c r="M1221" s="1" t="s">
        <v>135</v>
      </c>
      <c r="N1221" s="7" t="n">
        <v>44605</v>
      </c>
    </row>
    <row r="1222" customFormat="false" ht="15" hidden="false" customHeight="false" outlineLevel="0" collapsed="false">
      <c r="A1222" s="6" t="str">
        <f aca="false">"sankmc_"&amp;ROUND(B1222,1)&amp;"_"&amp;ROUND(C1222,1)&amp;"_"&amp;ROUND(D1222,1)&amp;"_"&amp;ROUND(E1222,1)&amp;"_"&amp;ROUND(F1222,1)&amp;"_"&amp;ROUND(G1222,1)</f>
        <v>sankmc_49.8_25.1_18.9_6.1_0_0</v>
      </c>
      <c r="B1222" s="2" t="n">
        <v>49.84</v>
      </c>
      <c r="C1222" s="2" t="n">
        <v>25.08</v>
      </c>
      <c r="D1222" s="2" t="n">
        <v>18.93</v>
      </c>
      <c r="E1222" s="2" t="n">
        <v>6.13</v>
      </c>
      <c r="F1222" s="2" t="n">
        <v>0</v>
      </c>
      <c r="G1222" s="2" t="n">
        <v>0</v>
      </c>
      <c r="H1222" s="1" t="n">
        <v>1072.5</v>
      </c>
      <c r="I1222" s="1" t="n">
        <v>1820</v>
      </c>
      <c r="J1222" s="1" t="n">
        <v>1.59</v>
      </c>
      <c r="K1222" s="2" t="n">
        <v>4.63</v>
      </c>
      <c r="L1222" s="1" t="s">
        <v>129</v>
      </c>
      <c r="M1222" s="1" t="s">
        <v>135</v>
      </c>
      <c r="N1222" s="7" t="n">
        <v>44605</v>
      </c>
    </row>
    <row r="1223" customFormat="false" ht="15" hidden="false" customHeight="false" outlineLevel="0" collapsed="false">
      <c r="A1223" s="6" t="str">
        <f aca="false">"sankmc_"&amp;ROUND(B1223,1)&amp;"_"&amp;ROUND(C1223,1)&amp;"_"&amp;ROUND(D1223,1)&amp;"_"&amp;ROUND(E1223,1)&amp;"_"&amp;ROUND(F1223,1)&amp;"_"&amp;ROUND(G1223,1)</f>
        <v>sankmc_50.5_24.9_0.1_24.6_0_0</v>
      </c>
      <c r="B1223" s="2" t="n">
        <v>50.45</v>
      </c>
      <c r="C1223" s="2" t="n">
        <v>24.86</v>
      </c>
      <c r="D1223" s="2" t="n">
        <v>0.13</v>
      </c>
      <c r="E1223" s="2" t="n">
        <v>24.57</v>
      </c>
      <c r="F1223" s="2" t="n">
        <v>0</v>
      </c>
      <c r="G1223" s="2" t="n">
        <v>0</v>
      </c>
      <c r="H1223" s="1" t="n">
        <v>1192.6</v>
      </c>
      <c r="I1223" s="1" t="n">
        <v>1186.7</v>
      </c>
      <c r="J1223" s="1" t="n">
        <v>12.16</v>
      </c>
      <c r="K1223" s="2" t="n">
        <v>5.87</v>
      </c>
      <c r="L1223" s="1" t="s">
        <v>129</v>
      </c>
      <c r="M1223" s="1" t="s">
        <v>136</v>
      </c>
      <c r="N1223" s="7" t="n">
        <v>44605</v>
      </c>
    </row>
    <row r="1224" customFormat="false" ht="15" hidden="false" customHeight="false" outlineLevel="0" collapsed="false">
      <c r="A1224" s="6" t="str">
        <f aca="false">"sankmc_"&amp;ROUND(B1224,1)&amp;"_"&amp;ROUND(C1224,1)&amp;"_"&amp;ROUND(D1224,1)&amp;"_"&amp;ROUND(E1224,1)&amp;"_"&amp;ROUND(F1224,1)&amp;"_"&amp;ROUND(G1224,1)</f>
        <v>sankmc_50.5_24.9_0.1_24.6_0_0</v>
      </c>
      <c r="B1224" s="2" t="n">
        <v>50.45</v>
      </c>
      <c r="C1224" s="2" t="n">
        <v>24.86</v>
      </c>
      <c r="D1224" s="2" t="n">
        <v>0.13</v>
      </c>
      <c r="E1224" s="2" t="n">
        <v>24.57</v>
      </c>
      <c r="F1224" s="2" t="n">
        <v>0</v>
      </c>
      <c r="G1224" s="2" t="n">
        <v>0</v>
      </c>
      <c r="H1224" s="1" t="n">
        <v>1192.6</v>
      </c>
      <c r="I1224" s="1" t="n">
        <v>1194.3</v>
      </c>
      <c r="J1224" s="1" t="n">
        <v>11.96</v>
      </c>
      <c r="K1224" s="2" t="n">
        <v>5.87</v>
      </c>
      <c r="L1224" s="1" t="s">
        <v>129</v>
      </c>
      <c r="M1224" s="1" t="s">
        <v>136</v>
      </c>
      <c r="N1224" s="7" t="n">
        <v>44605</v>
      </c>
    </row>
    <row r="1225" customFormat="false" ht="15" hidden="false" customHeight="false" outlineLevel="0" collapsed="false">
      <c r="A1225" s="6" t="str">
        <f aca="false">"sankmc_"&amp;ROUND(B1225,1)&amp;"_"&amp;ROUND(C1225,1)&amp;"_"&amp;ROUND(D1225,1)&amp;"_"&amp;ROUND(E1225,1)&amp;"_"&amp;ROUND(F1225,1)&amp;"_"&amp;ROUND(G1225,1)</f>
        <v>sankmc_50.5_24.9_0.1_24.6_0_0</v>
      </c>
      <c r="B1225" s="2" t="n">
        <v>50.45</v>
      </c>
      <c r="C1225" s="2" t="n">
        <v>24.86</v>
      </c>
      <c r="D1225" s="2" t="n">
        <v>0.13</v>
      </c>
      <c r="E1225" s="2" t="n">
        <v>24.57</v>
      </c>
      <c r="F1225" s="2" t="n">
        <v>0</v>
      </c>
      <c r="G1225" s="2" t="n">
        <v>0</v>
      </c>
      <c r="H1225" s="1" t="n">
        <v>1192.6</v>
      </c>
      <c r="I1225" s="1" t="n">
        <v>1209.1</v>
      </c>
      <c r="J1225" s="1" t="n">
        <v>11.54</v>
      </c>
      <c r="K1225" s="2" t="n">
        <v>5.87</v>
      </c>
      <c r="L1225" s="1" t="s">
        <v>129</v>
      </c>
      <c r="M1225" s="1" t="s">
        <v>136</v>
      </c>
      <c r="N1225" s="7" t="n">
        <v>44605</v>
      </c>
    </row>
    <row r="1226" customFormat="false" ht="15" hidden="false" customHeight="false" outlineLevel="0" collapsed="false">
      <c r="A1226" s="6" t="str">
        <f aca="false">"sankmc_"&amp;ROUND(B1226,1)&amp;"_"&amp;ROUND(C1226,1)&amp;"_"&amp;ROUND(D1226,1)&amp;"_"&amp;ROUND(E1226,1)&amp;"_"&amp;ROUND(F1226,1)&amp;"_"&amp;ROUND(G1226,1)</f>
        <v>sankmc_50.5_24.9_0.1_24.6_0_0</v>
      </c>
      <c r="B1226" s="2" t="n">
        <v>50.45</v>
      </c>
      <c r="C1226" s="2" t="n">
        <v>24.86</v>
      </c>
      <c r="D1226" s="2" t="n">
        <v>0.13</v>
      </c>
      <c r="E1226" s="2" t="n">
        <v>24.57</v>
      </c>
      <c r="F1226" s="2" t="n">
        <v>0</v>
      </c>
      <c r="G1226" s="2" t="n">
        <v>0</v>
      </c>
      <c r="H1226" s="1" t="n">
        <v>1192.6</v>
      </c>
      <c r="I1226" s="1" t="n">
        <v>1230.6</v>
      </c>
      <c r="J1226" s="1" t="n">
        <v>11.01</v>
      </c>
      <c r="K1226" s="2" t="n">
        <v>5.87</v>
      </c>
      <c r="L1226" s="1" t="s">
        <v>129</v>
      </c>
      <c r="M1226" s="1" t="s">
        <v>136</v>
      </c>
      <c r="N1226" s="7" t="n">
        <v>44605</v>
      </c>
    </row>
    <row r="1227" customFormat="false" ht="15" hidden="false" customHeight="false" outlineLevel="0" collapsed="false">
      <c r="A1227" s="6" t="str">
        <f aca="false">"sankmc_"&amp;ROUND(B1227,1)&amp;"_"&amp;ROUND(C1227,1)&amp;"_"&amp;ROUND(D1227,1)&amp;"_"&amp;ROUND(E1227,1)&amp;"_"&amp;ROUND(F1227,1)&amp;"_"&amp;ROUND(G1227,1)</f>
        <v>sankmc_50.5_24.9_0.1_24.6_0_0</v>
      </c>
      <c r="B1227" s="2" t="n">
        <v>50.45</v>
      </c>
      <c r="C1227" s="2" t="n">
        <v>24.86</v>
      </c>
      <c r="D1227" s="2" t="n">
        <v>0.13</v>
      </c>
      <c r="E1227" s="2" t="n">
        <v>24.57</v>
      </c>
      <c r="F1227" s="2" t="n">
        <v>0</v>
      </c>
      <c r="G1227" s="2" t="n">
        <v>0</v>
      </c>
      <c r="H1227" s="1" t="n">
        <v>1192.6</v>
      </c>
      <c r="I1227" s="1" t="n">
        <v>1245.2</v>
      </c>
      <c r="J1227" s="1" t="n">
        <v>10.61</v>
      </c>
      <c r="K1227" s="2" t="n">
        <v>5.87</v>
      </c>
      <c r="L1227" s="1" t="s">
        <v>129</v>
      </c>
      <c r="M1227" s="1" t="s">
        <v>136</v>
      </c>
      <c r="N1227" s="7" t="n">
        <v>44605</v>
      </c>
    </row>
    <row r="1228" customFormat="false" ht="15" hidden="false" customHeight="false" outlineLevel="0" collapsed="false">
      <c r="A1228" s="6" t="str">
        <f aca="false">"sankmc_"&amp;ROUND(B1228,1)&amp;"_"&amp;ROUND(C1228,1)&amp;"_"&amp;ROUND(D1228,1)&amp;"_"&amp;ROUND(E1228,1)&amp;"_"&amp;ROUND(F1228,1)&amp;"_"&amp;ROUND(G1228,1)</f>
        <v>sankmc_50.2_25.4_5.4_19_0_0</v>
      </c>
      <c r="B1228" s="2" t="n">
        <v>50.2</v>
      </c>
      <c r="C1228" s="2" t="n">
        <v>25.41</v>
      </c>
      <c r="D1228" s="2" t="n">
        <v>5.42</v>
      </c>
      <c r="E1228" s="2" t="n">
        <v>18.97</v>
      </c>
      <c r="F1228" s="2" t="n">
        <v>0</v>
      </c>
      <c r="G1228" s="2" t="n">
        <v>0</v>
      </c>
      <c r="H1228" s="1" t="n">
        <v>1125.8</v>
      </c>
      <c r="I1228" s="1" t="n">
        <v>1227.1</v>
      </c>
      <c r="J1228" s="1" t="n">
        <v>9.49</v>
      </c>
      <c r="K1228" s="2" t="n">
        <v>4.85</v>
      </c>
      <c r="L1228" s="1" t="s">
        <v>129</v>
      </c>
      <c r="M1228" s="1" t="s">
        <v>137</v>
      </c>
      <c r="N1228" s="7" t="n">
        <v>44605</v>
      </c>
    </row>
    <row r="1229" customFormat="false" ht="15" hidden="false" customHeight="false" outlineLevel="0" collapsed="false">
      <c r="A1229" s="6" t="str">
        <f aca="false">"sankmc_"&amp;ROUND(B1229,1)&amp;"_"&amp;ROUND(C1229,1)&amp;"_"&amp;ROUND(D1229,1)&amp;"_"&amp;ROUND(E1229,1)&amp;"_"&amp;ROUND(F1229,1)&amp;"_"&amp;ROUND(G1229,1)</f>
        <v>sankmc_50.2_25.4_5.4_19_0_0</v>
      </c>
      <c r="B1229" s="2" t="n">
        <v>50.2</v>
      </c>
      <c r="C1229" s="2" t="n">
        <v>25.41</v>
      </c>
      <c r="D1229" s="2" t="n">
        <v>5.42</v>
      </c>
      <c r="E1229" s="2" t="n">
        <v>18.97</v>
      </c>
      <c r="F1229" s="2" t="n">
        <v>0</v>
      </c>
      <c r="G1229" s="2" t="n">
        <v>0</v>
      </c>
      <c r="H1229" s="1" t="n">
        <v>1125.8</v>
      </c>
      <c r="I1229" s="1" t="n">
        <v>1202.8</v>
      </c>
      <c r="J1229" s="1" t="n">
        <v>9.98</v>
      </c>
      <c r="K1229" s="2" t="n">
        <v>4.85</v>
      </c>
      <c r="L1229" s="1" t="s">
        <v>129</v>
      </c>
      <c r="M1229" s="1" t="s">
        <v>137</v>
      </c>
      <c r="N1229" s="7" t="n">
        <v>44605</v>
      </c>
    </row>
    <row r="1230" customFormat="false" ht="15" hidden="false" customHeight="false" outlineLevel="0" collapsed="false">
      <c r="A1230" s="6" t="str">
        <f aca="false">"sankmc_"&amp;ROUND(B1230,1)&amp;"_"&amp;ROUND(C1230,1)&amp;"_"&amp;ROUND(D1230,1)&amp;"_"&amp;ROUND(E1230,1)&amp;"_"&amp;ROUND(F1230,1)&amp;"_"&amp;ROUND(G1230,1)</f>
        <v>sankmc_50.2_25.4_5.4_19_0_0</v>
      </c>
      <c r="B1230" s="2" t="n">
        <v>50.2</v>
      </c>
      <c r="C1230" s="2" t="n">
        <v>25.41</v>
      </c>
      <c r="D1230" s="2" t="n">
        <v>5.42</v>
      </c>
      <c r="E1230" s="2" t="n">
        <v>18.97</v>
      </c>
      <c r="F1230" s="2" t="n">
        <v>0</v>
      </c>
      <c r="G1230" s="2" t="n">
        <v>0</v>
      </c>
      <c r="H1230" s="1" t="n">
        <v>1125.8</v>
      </c>
      <c r="I1230" s="1" t="n">
        <v>1188</v>
      </c>
      <c r="J1230" s="1" t="n">
        <v>10.35</v>
      </c>
      <c r="K1230" s="2" t="n">
        <v>4.85</v>
      </c>
      <c r="L1230" s="1" t="s">
        <v>129</v>
      </c>
      <c r="M1230" s="1" t="s">
        <v>137</v>
      </c>
      <c r="N1230" s="7" t="n">
        <v>44605</v>
      </c>
    </row>
    <row r="1231" customFormat="false" ht="15" hidden="false" customHeight="false" outlineLevel="0" collapsed="false">
      <c r="A1231" s="6" t="str">
        <f aca="false">"sankmc_"&amp;ROUND(B1231,1)&amp;"_"&amp;ROUND(C1231,1)&amp;"_"&amp;ROUND(D1231,1)&amp;"_"&amp;ROUND(E1231,1)&amp;"_"&amp;ROUND(F1231,1)&amp;"_"&amp;ROUND(G1231,1)</f>
        <v>sankmc_50.2_25.4_5.4_19_0_0</v>
      </c>
      <c r="B1231" s="2" t="n">
        <v>50.2</v>
      </c>
      <c r="C1231" s="2" t="n">
        <v>25.41</v>
      </c>
      <c r="D1231" s="2" t="n">
        <v>5.42</v>
      </c>
      <c r="E1231" s="2" t="n">
        <v>18.97</v>
      </c>
      <c r="F1231" s="2" t="n">
        <v>0</v>
      </c>
      <c r="G1231" s="2" t="n">
        <v>0</v>
      </c>
      <c r="H1231" s="1" t="n">
        <v>1125.8</v>
      </c>
      <c r="I1231" s="1" t="n">
        <v>1181.9</v>
      </c>
      <c r="J1231" s="1" t="n">
        <v>10.5</v>
      </c>
      <c r="K1231" s="2" t="n">
        <v>4.85</v>
      </c>
      <c r="L1231" s="1" t="s">
        <v>129</v>
      </c>
      <c r="M1231" s="1" t="s">
        <v>137</v>
      </c>
      <c r="N1231" s="7" t="n">
        <v>44605</v>
      </c>
    </row>
    <row r="1232" customFormat="false" ht="15" hidden="false" customHeight="false" outlineLevel="0" collapsed="false">
      <c r="A1232" s="6" t="str">
        <f aca="false">"sankmc_"&amp;ROUND(B1232,1)&amp;"_"&amp;ROUND(C1232,1)&amp;"_"&amp;ROUND(D1232,1)&amp;"_"&amp;ROUND(E1232,1)&amp;"_"&amp;ROUND(F1232,1)&amp;"_"&amp;ROUND(G1232,1)</f>
        <v>sankmc_50.2_25.4_5.4_19_0_0</v>
      </c>
      <c r="B1232" s="2" t="n">
        <v>50.2</v>
      </c>
      <c r="C1232" s="2" t="n">
        <v>25.41</v>
      </c>
      <c r="D1232" s="2" t="n">
        <v>5.42</v>
      </c>
      <c r="E1232" s="2" t="n">
        <v>18.97</v>
      </c>
      <c r="F1232" s="2" t="n">
        <v>0</v>
      </c>
      <c r="G1232" s="2" t="n">
        <v>0</v>
      </c>
      <c r="H1232" s="1" t="n">
        <v>1125.8</v>
      </c>
      <c r="I1232" s="1" t="n">
        <v>1172.2</v>
      </c>
      <c r="J1232" s="1" t="n">
        <v>10.78</v>
      </c>
      <c r="K1232" s="2" t="n">
        <v>4.85</v>
      </c>
      <c r="L1232" s="1" t="s">
        <v>129</v>
      </c>
      <c r="M1232" s="1" t="s">
        <v>137</v>
      </c>
      <c r="N1232" s="7" t="n">
        <v>44605</v>
      </c>
    </row>
    <row r="1233" customFormat="false" ht="15" hidden="false" customHeight="false" outlineLevel="0" collapsed="false">
      <c r="A1233" s="6" t="str">
        <f aca="false">"sankmc_"&amp;ROUND(B1233,1)&amp;"_"&amp;ROUND(C1233,1)&amp;"_"&amp;ROUND(D1233,1)&amp;"_"&amp;ROUND(E1233,1)&amp;"_"&amp;ROUND(F1233,1)&amp;"_"&amp;ROUND(G1233,1)</f>
        <v>sankmc_50.2_25.4_5.4_19_0_0</v>
      </c>
      <c r="B1233" s="2" t="n">
        <v>50.2</v>
      </c>
      <c r="C1233" s="2" t="n">
        <v>25.41</v>
      </c>
      <c r="D1233" s="2" t="n">
        <v>5.42</v>
      </c>
      <c r="E1233" s="2" t="n">
        <v>18.97</v>
      </c>
      <c r="F1233" s="2" t="n">
        <v>0</v>
      </c>
      <c r="G1233" s="2" t="n">
        <v>0</v>
      </c>
      <c r="H1233" s="1" t="n">
        <v>1125.8</v>
      </c>
      <c r="I1233" s="1" t="n">
        <v>1151.1</v>
      </c>
      <c r="J1233" s="1" t="n">
        <v>11.32</v>
      </c>
      <c r="K1233" s="2" t="n">
        <v>4.85</v>
      </c>
      <c r="L1233" s="1" t="s">
        <v>129</v>
      </c>
      <c r="M1233" s="1" t="s">
        <v>137</v>
      </c>
      <c r="N1233" s="7" t="n">
        <v>44605</v>
      </c>
    </row>
    <row r="1234" customFormat="false" ht="15" hidden="false" customHeight="false" outlineLevel="0" collapsed="false">
      <c r="A1234" s="6" t="str">
        <f aca="false">"sankmc_"&amp;ROUND(B1234,1)&amp;"_"&amp;ROUND(C1234,1)&amp;"_"&amp;ROUND(D1234,1)&amp;"_"&amp;ROUND(E1234,1)&amp;"_"&amp;ROUND(F1234,1)&amp;"_"&amp;ROUND(G1234,1)</f>
        <v>sankmc_50.2_25.4_5.4_19_0_0</v>
      </c>
      <c r="B1234" s="2" t="n">
        <v>50.2</v>
      </c>
      <c r="C1234" s="2" t="n">
        <v>25.41</v>
      </c>
      <c r="D1234" s="2" t="n">
        <v>5.42</v>
      </c>
      <c r="E1234" s="2" t="n">
        <v>18.97</v>
      </c>
      <c r="F1234" s="2" t="n">
        <v>0</v>
      </c>
      <c r="G1234" s="2" t="n">
        <v>0</v>
      </c>
      <c r="H1234" s="1" t="n">
        <v>1125.8</v>
      </c>
      <c r="I1234" s="1" t="n">
        <v>1135.5</v>
      </c>
      <c r="J1234" s="1" t="n">
        <v>11.71</v>
      </c>
      <c r="K1234" s="2" t="n">
        <v>4.85</v>
      </c>
      <c r="L1234" s="1" t="s">
        <v>129</v>
      </c>
      <c r="M1234" s="1" t="s">
        <v>137</v>
      </c>
      <c r="N1234" s="7" t="n">
        <v>44605</v>
      </c>
    </row>
    <row r="1235" customFormat="false" ht="15" hidden="false" customHeight="false" outlineLevel="0" collapsed="false">
      <c r="A1235" s="6" t="str">
        <f aca="false">"sankmc_"&amp;ROUND(B1235,1)&amp;"_"&amp;ROUND(C1235,1)&amp;"_"&amp;ROUND(D1235,1)&amp;"_"&amp;ROUND(E1235,1)&amp;"_"&amp;ROUND(F1235,1)&amp;"_"&amp;ROUND(G1235,1)</f>
        <v>sankmc_50.2_25.4_5.4_19_0_0</v>
      </c>
      <c r="B1235" s="2" t="n">
        <v>50.2</v>
      </c>
      <c r="C1235" s="2" t="n">
        <v>25.41</v>
      </c>
      <c r="D1235" s="2" t="n">
        <v>5.42</v>
      </c>
      <c r="E1235" s="2" t="n">
        <v>18.97</v>
      </c>
      <c r="F1235" s="2" t="n">
        <v>0</v>
      </c>
      <c r="G1235" s="2" t="n">
        <v>0</v>
      </c>
      <c r="H1235" s="1" t="n">
        <v>1125.8</v>
      </c>
      <c r="I1235" s="1" t="n">
        <v>1125.7</v>
      </c>
      <c r="J1235" s="1" t="n">
        <v>12</v>
      </c>
      <c r="K1235" s="2" t="n">
        <v>4.85</v>
      </c>
      <c r="L1235" s="1" t="s">
        <v>129</v>
      </c>
      <c r="M1235" s="1" t="s">
        <v>137</v>
      </c>
      <c r="N1235" s="7" t="n">
        <v>44605</v>
      </c>
    </row>
    <row r="1236" customFormat="false" ht="15" hidden="false" customHeight="false" outlineLevel="0" collapsed="false">
      <c r="A1236" s="6" t="str">
        <f aca="false">"sankmc_"&amp;ROUND(B1236,1)&amp;"_"&amp;ROUND(C1236,1)&amp;"_"&amp;ROUND(D1236,1)&amp;"_"&amp;ROUND(E1236,1)&amp;"_"&amp;ROUND(F1236,1)&amp;"_"&amp;ROUND(G1236,1)</f>
        <v>sankmc_50.3_25_12.3_12.4_0_0</v>
      </c>
      <c r="B1236" s="2" t="n">
        <v>50.28</v>
      </c>
      <c r="C1236" s="2" t="n">
        <v>24.98</v>
      </c>
      <c r="D1236" s="2" t="n">
        <v>12.3</v>
      </c>
      <c r="E1236" s="2" t="n">
        <v>12.44</v>
      </c>
      <c r="F1236" s="2" t="n">
        <v>0</v>
      </c>
      <c r="G1236" s="2" t="n">
        <v>0</v>
      </c>
      <c r="H1236" s="1" t="n">
        <v>1104.9</v>
      </c>
      <c r="I1236" s="1" t="n">
        <v>1089.5</v>
      </c>
      <c r="J1236" s="1" t="n">
        <v>12.48</v>
      </c>
      <c r="K1236" s="2" t="n">
        <v>4.45</v>
      </c>
      <c r="L1236" s="1" t="s">
        <v>129</v>
      </c>
      <c r="M1236" s="1" t="s">
        <v>138</v>
      </c>
      <c r="N1236" s="7" t="n">
        <v>44605</v>
      </c>
    </row>
    <row r="1237" customFormat="false" ht="15" hidden="false" customHeight="false" outlineLevel="0" collapsed="false">
      <c r="A1237" s="6" t="str">
        <f aca="false">"sankmc_"&amp;ROUND(B1237,1)&amp;"_"&amp;ROUND(C1237,1)&amp;"_"&amp;ROUND(D1237,1)&amp;"_"&amp;ROUND(E1237,1)&amp;"_"&amp;ROUND(F1237,1)&amp;"_"&amp;ROUND(G1237,1)</f>
        <v>sankmc_50.3_25_12.3_12.4_0_0</v>
      </c>
      <c r="B1237" s="2" t="n">
        <v>50.28</v>
      </c>
      <c r="C1237" s="2" t="n">
        <v>24.98</v>
      </c>
      <c r="D1237" s="2" t="n">
        <v>12.3</v>
      </c>
      <c r="E1237" s="2" t="n">
        <v>12.44</v>
      </c>
      <c r="F1237" s="2" t="n">
        <v>0</v>
      </c>
      <c r="G1237" s="2" t="n">
        <v>0</v>
      </c>
      <c r="H1237" s="1" t="n">
        <v>1104.9</v>
      </c>
      <c r="I1237" s="1" t="n">
        <v>1105.7</v>
      </c>
      <c r="J1237" s="1" t="n">
        <v>11.99</v>
      </c>
      <c r="K1237" s="2" t="n">
        <v>4.45</v>
      </c>
      <c r="L1237" s="1" t="s">
        <v>129</v>
      </c>
      <c r="M1237" s="1" t="s">
        <v>138</v>
      </c>
      <c r="N1237" s="7" t="n">
        <v>44605</v>
      </c>
    </row>
    <row r="1238" customFormat="false" ht="15" hidden="false" customHeight="false" outlineLevel="0" collapsed="false">
      <c r="A1238" s="6" t="str">
        <f aca="false">"sankmc_"&amp;ROUND(B1238,1)&amp;"_"&amp;ROUND(C1238,1)&amp;"_"&amp;ROUND(D1238,1)&amp;"_"&amp;ROUND(E1238,1)&amp;"_"&amp;ROUND(F1238,1)&amp;"_"&amp;ROUND(G1238,1)</f>
        <v>sankmc_50.3_25_12.3_12.4_0_0</v>
      </c>
      <c r="B1238" s="2" t="n">
        <v>50.28</v>
      </c>
      <c r="C1238" s="2" t="n">
        <v>24.98</v>
      </c>
      <c r="D1238" s="2" t="n">
        <v>12.3</v>
      </c>
      <c r="E1238" s="2" t="n">
        <v>12.44</v>
      </c>
      <c r="F1238" s="2" t="n">
        <v>0</v>
      </c>
      <c r="G1238" s="2" t="n">
        <v>0</v>
      </c>
      <c r="H1238" s="1" t="n">
        <v>1104.9</v>
      </c>
      <c r="I1238" s="1" t="n">
        <v>1119.7</v>
      </c>
      <c r="J1238" s="1" t="n">
        <v>11.56</v>
      </c>
      <c r="K1238" s="2" t="n">
        <v>4.45</v>
      </c>
      <c r="L1238" s="1" t="s">
        <v>129</v>
      </c>
      <c r="M1238" s="1" t="s">
        <v>138</v>
      </c>
      <c r="N1238" s="7" t="n">
        <v>44605</v>
      </c>
    </row>
    <row r="1239" customFormat="false" ht="15" hidden="false" customHeight="false" outlineLevel="0" collapsed="false">
      <c r="A1239" s="6" t="str">
        <f aca="false">"sankmc_"&amp;ROUND(B1239,1)&amp;"_"&amp;ROUND(C1239,1)&amp;"_"&amp;ROUND(D1239,1)&amp;"_"&amp;ROUND(E1239,1)&amp;"_"&amp;ROUND(F1239,1)&amp;"_"&amp;ROUND(G1239,1)</f>
        <v>sankmc_50.3_25_12.3_12.4_0_0</v>
      </c>
      <c r="B1239" s="2" t="n">
        <v>50.28</v>
      </c>
      <c r="C1239" s="2" t="n">
        <v>24.98</v>
      </c>
      <c r="D1239" s="2" t="n">
        <v>12.3</v>
      </c>
      <c r="E1239" s="2" t="n">
        <v>12.44</v>
      </c>
      <c r="F1239" s="2" t="n">
        <v>0</v>
      </c>
      <c r="G1239" s="2" t="n">
        <v>0</v>
      </c>
      <c r="H1239" s="1" t="n">
        <v>1104.9</v>
      </c>
      <c r="I1239" s="1" t="n">
        <v>1132.3</v>
      </c>
      <c r="J1239" s="1" t="n">
        <v>11.2</v>
      </c>
      <c r="K1239" s="2" t="n">
        <v>4.45</v>
      </c>
      <c r="L1239" s="1" t="s">
        <v>129</v>
      </c>
      <c r="M1239" s="1" t="s">
        <v>138</v>
      </c>
      <c r="N1239" s="7" t="n">
        <v>44605</v>
      </c>
    </row>
    <row r="1240" customFormat="false" ht="15" hidden="false" customHeight="false" outlineLevel="0" collapsed="false">
      <c r="A1240" s="6" t="str">
        <f aca="false">"sankmc_"&amp;ROUND(B1240,1)&amp;"_"&amp;ROUND(C1240,1)&amp;"_"&amp;ROUND(D1240,1)&amp;"_"&amp;ROUND(E1240,1)&amp;"_"&amp;ROUND(F1240,1)&amp;"_"&amp;ROUND(G1240,1)</f>
        <v>sankmc_50.3_25_12.3_12.4_0_0</v>
      </c>
      <c r="B1240" s="2" t="n">
        <v>50.28</v>
      </c>
      <c r="C1240" s="2" t="n">
        <v>24.98</v>
      </c>
      <c r="D1240" s="2" t="n">
        <v>12.3</v>
      </c>
      <c r="E1240" s="2" t="n">
        <v>12.44</v>
      </c>
      <c r="F1240" s="2" t="n">
        <v>0</v>
      </c>
      <c r="G1240" s="2" t="n">
        <v>0</v>
      </c>
      <c r="H1240" s="1" t="n">
        <v>1104.9</v>
      </c>
      <c r="I1240" s="1" t="n">
        <v>1148.8</v>
      </c>
      <c r="J1240" s="1" t="n">
        <v>10.78</v>
      </c>
      <c r="K1240" s="2" t="n">
        <v>4.45</v>
      </c>
      <c r="L1240" s="1" t="s">
        <v>129</v>
      </c>
      <c r="M1240" s="1" t="s">
        <v>138</v>
      </c>
      <c r="N1240" s="7" t="n">
        <v>44605</v>
      </c>
    </row>
    <row r="1241" customFormat="false" ht="15" hidden="false" customHeight="false" outlineLevel="0" collapsed="false">
      <c r="A1241" s="6" t="str">
        <f aca="false">"sankmc_"&amp;ROUND(B1241,1)&amp;"_"&amp;ROUND(C1241,1)&amp;"_"&amp;ROUND(D1241,1)&amp;"_"&amp;ROUND(E1241,1)&amp;"_"&amp;ROUND(F1241,1)&amp;"_"&amp;ROUND(G1241,1)</f>
        <v>sankmc_50.3_25_12.3_12.4_0_0</v>
      </c>
      <c r="B1241" s="2" t="n">
        <v>50.28</v>
      </c>
      <c r="C1241" s="2" t="n">
        <v>24.98</v>
      </c>
      <c r="D1241" s="2" t="n">
        <v>12.3</v>
      </c>
      <c r="E1241" s="2" t="n">
        <v>12.44</v>
      </c>
      <c r="F1241" s="2" t="n">
        <v>0</v>
      </c>
      <c r="G1241" s="2" t="n">
        <v>0</v>
      </c>
      <c r="H1241" s="1" t="n">
        <v>1104.9</v>
      </c>
      <c r="I1241" s="1" t="n">
        <v>1164</v>
      </c>
      <c r="J1241" s="1" t="n">
        <v>10.37</v>
      </c>
      <c r="K1241" s="2" t="n">
        <v>4.45</v>
      </c>
      <c r="L1241" s="1" t="s">
        <v>129</v>
      </c>
      <c r="M1241" s="1" t="s">
        <v>138</v>
      </c>
      <c r="N1241" s="7" t="n">
        <v>44605</v>
      </c>
    </row>
    <row r="1242" customFormat="false" ht="15" hidden="false" customHeight="false" outlineLevel="0" collapsed="false">
      <c r="A1242" s="6" t="str">
        <f aca="false">"sankmc_"&amp;ROUND(B1242,1)&amp;"_"&amp;ROUND(C1242,1)&amp;"_"&amp;ROUND(D1242,1)&amp;"_"&amp;ROUND(E1242,1)&amp;"_"&amp;ROUND(F1242,1)&amp;"_"&amp;ROUND(G1242,1)</f>
        <v>sankmc_50.3_25_12.3_12.4_0_0</v>
      </c>
      <c r="B1242" s="2" t="n">
        <v>50.28</v>
      </c>
      <c r="C1242" s="2" t="n">
        <v>24.98</v>
      </c>
      <c r="D1242" s="2" t="n">
        <v>12.3</v>
      </c>
      <c r="E1242" s="2" t="n">
        <v>12.44</v>
      </c>
      <c r="F1242" s="2" t="n">
        <v>0</v>
      </c>
      <c r="G1242" s="2" t="n">
        <v>0</v>
      </c>
      <c r="H1242" s="1" t="n">
        <v>1104.9</v>
      </c>
      <c r="I1242" s="1" t="n">
        <v>1172.6</v>
      </c>
      <c r="J1242" s="1" t="n">
        <v>10.19</v>
      </c>
      <c r="K1242" s="2" t="n">
        <v>4.45</v>
      </c>
      <c r="L1242" s="1" t="s">
        <v>129</v>
      </c>
      <c r="M1242" s="1" t="s">
        <v>138</v>
      </c>
      <c r="N1242" s="7" t="n">
        <v>44605</v>
      </c>
    </row>
    <row r="1243" customFormat="false" ht="15" hidden="false" customHeight="false" outlineLevel="0" collapsed="false">
      <c r="A1243" s="6" t="str">
        <f aca="false">"sankmc_"&amp;ROUND(B1243,1)&amp;"_"&amp;ROUND(C1243,1)&amp;"_"&amp;ROUND(D1243,1)&amp;"_"&amp;ROUND(E1243,1)&amp;"_"&amp;ROUND(F1243,1)&amp;"_"&amp;ROUND(G1243,1)</f>
        <v>sankmc_50.3_25_12.3_12.4_0_0</v>
      </c>
      <c r="B1243" s="2" t="n">
        <v>50.28</v>
      </c>
      <c r="C1243" s="2" t="n">
        <v>24.98</v>
      </c>
      <c r="D1243" s="2" t="n">
        <v>12.3</v>
      </c>
      <c r="E1243" s="2" t="n">
        <v>12.44</v>
      </c>
      <c r="F1243" s="2" t="n">
        <v>0</v>
      </c>
      <c r="G1243" s="2" t="n">
        <v>0</v>
      </c>
      <c r="H1243" s="1" t="n">
        <v>1104.9</v>
      </c>
      <c r="I1243" s="1" t="n">
        <v>1193.6</v>
      </c>
      <c r="J1243" s="1" t="n">
        <v>9.73</v>
      </c>
      <c r="K1243" s="2" t="n">
        <v>4.45</v>
      </c>
      <c r="L1243" s="1" t="s">
        <v>129</v>
      </c>
      <c r="M1243" s="1" t="s">
        <v>138</v>
      </c>
      <c r="N1243" s="7" t="n">
        <v>44605</v>
      </c>
    </row>
    <row r="1244" customFormat="false" ht="15" hidden="false" customHeight="false" outlineLevel="0" collapsed="false">
      <c r="A1244" s="6" t="str">
        <f aca="false">"sankmc_"&amp;ROUND(B1244,1)&amp;"_"&amp;ROUND(C1244,1)&amp;"_"&amp;ROUND(D1244,1)&amp;"_"&amp;ROUND(E1244,1)&amp;"_"&amp;ROUND(F1244,1)&amp;"_"&amp;ROUND(G1244,1)</f>
        <v>sankmc_50.3_25_12.3_12.4_0_0</v>
      </c>
      <c r="B1244" s="2" t="n">
        <v>50.28</v>
      </c>
      <c r="C1244" s="2" t="n">
        <v>24.98</v>
      </c>
      <c r="D1244" s="2" t="n">
        <v>12.3</v>
      </c>
      <c r="E1244" s="2" t="n">
        <v>12.44</v>
      </c>
      <c r="F1244" s="2" t="n">
        <v>0</v>
      </c>
      <c r="G1244" s="2" t="n">
        <v>0</v>
      </c>
      <c r="H1244" s="1" t="n">
        <v>1104.9</v>
      </c>
      <c r="I1244" s="1" t="n">
        <v>1207.5</v>
      </c>
      <c r="J1244" s="1" t="n">
        <v>9.43</v>
      </c>
      <c r="K1244" s="2" t="n">
        <v>4.45</v>
      </c>
      <c r="L1244" s="1" t="s">
        <v>129</v>
      </c>
      <c r="M1244" s="1" t="s">
        <v>138</v>
      </c>
      <c r="N1244" s="7" t="n">
        <v>44605</v>
      </c>
    </row>
    <row r="1245" customFormat="false" ht="15" hidden="false" customHeight="false" outlineLevel="0" collapsed="false">
      <c r="A1245" s="6" t="str">
        <f aca="false">"sankmc_"&amp;ROUND(B1245,1)&amp;"_"&amp;ROUND(C1245,1)&amp;"_"&amp;ROUND(D1245,1)&amp;"_"&amp;ROUND(E1245,1)&amp;"_"&amp;ROUND(F1245,1)&amp;"_"&amp;ROUND(G1245,1)</f>
        <v>sankmc_50.3_25_12.3_12.4_0_0</v>
      </c>
      <c r="B1245" s="2" t="n">
        <v>50.28</v>
      </c>
      <c r="C1245" s="2" t="n">
        <v>24.98</v>
      </c>
      <c r="D1245" s="2" t="n">
        <v>12.3</v>
      </c>
      <c r="E1245" s="2" t="n">
        <v>12.44</v>
      </c>
      <c r="F1245" s="2" t="n">
        <v>0</v>
      </c>
      <c r="G1245" s="2" t="n">
        <v>0</v>
      </c>
      <c r="H1245" s="1" t="n">
        <v>1104.9</v>
      </c>
      <c r="I1245" s="1" t="n">
        <v>1222.8</v>
      </c>
      <c r="J1245" s="1" t="n">
        <v>9.14</v>
      </c>
      <c r="K1245" s="2" t="n">
        <v>4.45</v>
      </c>
      <c r="L1245" s="1" t="s">
        <v>129</v>
      </c>
      <c r="M1245" s="1" t="s">
        <v>138</v>
      </c>
      <c r="N1245" s="7" t="n">
        <v>44605</v>
      </c>
    </row>
    <row r="1246" customFormat="false" ht="15" hidden="false" customHeight="false" outlineLevel="0" collapsed="false">
      <c r="A1246" s="6" t="str">
        <f aca="false">"sankmc_"&amp;ROUND(B1246,1)&amp;"_"&amp;ROUND(C1246,1)&amp;"_"&amp;ROUND(D1246,1)&amp;"_"&amp;ROUND(E1246,1)&amp;"_"&amp;ROUND(F1246,1)&amp;"_"&amp;ROUND(G1246,1)</f>
        <v>sankmc_49.5_25.4_25.1_0_0_0</v>
      </c>
      <c r="B1246" s="2" t="n">
        <v>49.54</v>
      </c>
      <c r="C1246" s="2" t="n">
        <v>25.35</v>
      </c>
      <c r="D1246" s="2" t="n">
        <v>25.11</v>
      </c>
      <c r="E1246" s="2" t="n">
        <v>0</v>
      </c>
      <c r="F1246" s="2" t="n">
        <v>0</v>
      </c>
      <c r="G1246" s="2" t="n">
        <v>0</v>
      </c>
      <c r="H1246" s="1" t="n">
        <v>1073.8</v>
      </c>
      <c r="I1246" s="1" t="n">
        <v>1102.2</v>
      </c>
      <c r="J1246" s="1" t="n">
        <v>11.09</v>
      </c>
      <c r="K1246" s="2" t="n">
        <v>4.85</v>
      </c>
      <c r="L1246" s="1" t="s">
        <v>129</v>
      </c>
      <c r="M1246" s="1" t="s">
        <v>139</v>
      </c>
      <c r="N1246" s="7" t="n">
        <v>44605</v>
      </c>
    </row>
    <row r="1247" customFormat="false" ht="15" hidden="false" customHeight="false" outlineLevel="0" collapsed="false">
      <c r="A1247" s="6" t="str">
        <f aca="false">"sankmc_"&amp;ROUND(B1247,1)&amp;"_"&amp;ROUND(C1247,1)&amp;"_"&amp;ROUND(D1247,1)&amp;"_"&amp;ROUND(E1247,1)&amp;"_"&amp;ROUND(F1247,1)&amp;"_"&amp;ROUND(G1247,1)</f>
        <v>sankmc_49.5_25.4_25.1_0_0_0</v>
      </c>
      <c r="B1247" s="2" t="n">
        <v>49.54</v>
      </c>
      <c r="C1247" s="2" t="n">
        <v>25.35</v>
      </c>
      <c r="D1247" s="2" t="n">
        <v>25.11</v>
      </c>
      <c r="E1247" s="2" t="n">
        <v>0</v>
      </c>
      <c r="F1247" s="2" t="n">
        <v>0</v>
      </c>
      <c r="G1247" s="2" t="n">
        <v>0</v>
      </c>
      <c r="H1247" s="1" t="n">
        <v>1073.8</v>
      </c>
      <c r="I1247" s="1" t="n">
        <v>1085.5</v>
      </c>
      <c r="J1247" s="1" t="n">
        <v>11.59</v>
      </c>
      <c r="K1247" s="2" t="n">
        <v>4.85</v>
      </c>
      <c r="L1247" s="1" t="s">
        <v>129</v>
      </c>
      <c r="M1247" s="1" t="s">
        <v>139</v>
      </c>
      <c r="N1247" s="7" t="n">
        <v>44605</v>
      </c>
    </row>
    <row r="1248" customFormat="false" ht="15" hidden="false" customHeight="false" outlineLevel="0" collapsed="false">
      <c r="A1248" s="6" t="str">
        <f aca="false">"sankmc_"&amp;ROUND(B1248,1)&amp;"_"&amp;ROUND(C1248,1)&amp;"_"&amp;ROUND(D1248,1)&amp;"_"&amp;ROUND(E1248,1)&amp;"_"&amp;ROUND(F1248,1)&amp;"_"&amp;ROUND(G1248,1)</f>
        <v>sankmc_49.5_25.4_25.1_0_0_0</v>
      </c>
      <c r="B1248" s="2" t="n">
        <v>49.54</v>
      </c>
      <c r="C1248" s="2" t="n">
        <v>25.35</v>
      </c>
      <c r="D1248" s="2" t="n">
        <v>25.11</v>
      </c>
      <c r="E1248" s="2" t="n">
        <v>0</v>
      </c>
      <c r="F1248" s="2" t="n">
        <v>0</v>
      </c>
      <c r="G1248" s="2" t="n">
        <v>0</v>
      </c>
      <c r="H1248" s="1" t="n">
        <v>1073.8</v>
      </c>
      <c r="I1248" s="1" t="n">
        <v>1059</v>
      </c>
      <c r="J1248" s="1" t="n">
        <v>12.57</v>
      </c>
      <c r="K1248" s="2" t="n">
        <v>4.85</v>
      </c>
      <c r="L1248" s="1" t="s">
        <v>129</v>
      </c>
      <c r="M1248" s="1" t="s">
        <v>139</v>
      </c>
      <c r="N1248" s="7" t="n">
        <v>44605</v>
      </c>
    </row>
    <row r="1249" customFormat="false" ht="15" hidden="false" customHeight="false" outlineLevel="0" collapsed="false">
      <c r="A1249" s="6" t="str">
        <f aca="false">"sankmc_"&amp;ROUND(B1249,1)&amp;"_"&amp;ROUND(C1249,1)&amp;"_"&amp;ROUND(D1249,1)&amp;"_"&amp;ROUND(E1249,1)&amp;"_"&amp;ROUND(F1249,1)&amp;"_"&amp;ROUND(G1249,1)</f>
        <v>sankmc_49.5_25.4_25.1_0_0_0</v>
      </c>
      <c r="B1249" s="2" t="n">
        <v>49.54</v>
      </c>
      <c r="C1249" s="2" t="n">
        <v>25.35</v>
      </c>
      <c r="D1249" s="2" t="n">
        <v>25.11</v>
      </c>
      <c r="E1249" s="2" t="n">
        <v>0</v>
      </c>
      <c r="F1249" s="2" t="n">
        <v>0</v>
      </c>
      <c r="G1249" s="2" t="n">
        <v>0</v>
      </c>
      <c r="H1249" s="1" t="n">
        <v>1073.8</v>
      </c>
      <c r="I1249" s="1" t="n">
        <v>1072.6</v>
      </c>
      <c r="J1249" s="1" t="n">
        <v>12.04</v>
      </c>
      <c r="K1249" s="2" t="n">
        <v>4.85</v>
      </c>
      <c r="L1249" s="1" t="s">
        <v>129</v>
      </c>
      <c r="M1249" s="1" t="s">
        <v>139</v>
      </c>
      <c r="N1249" s="7" t="n">
        <v>44605</v>
      </c>
    </row>
    <row r="1250" customFormat="false" ht="15" hidden="false" customHeight="false" outlineLevel="0" collapsed="false">
      <c r="A1250" s="6" t="str">
        <f aca="false">"sankmc_"&amp;ROUND(B1250,1)&amp;"_"&amp;ROUND(C1250,1)&amp;"_"&amp;ROUND(D1250,1)&amp;"_"&amp;ROUND(E1250,1)&amp;"_"&amp;ROUND(F1250,1)&amp;"_"&amp;ROUND(G1250,1)</f>
        <v>sankmc_49.5_25.4_25.1_0_0_0</v>
      </c>
      <c r="B1250" s="2" t="n">
        <v>49.54</v>
      </c>
      <c r="C1250" s="2" t="n">
        <v>25.35</v>
      </c>
      <c r="D1250" s="2" t="n">
        <v>25.11</v>
      </c>
      <c r="E1250" s="2" t="n">
        <v>0</v>
      </c>
      <c r="F1250" s="2" t="n">
        <v>0</v>
      </c>
      <c r="G1250" s="2" t="n">
        <v>0</v>
      </c>
      <c r="H1250" s="1" t="n">
        <v>1073.8</v>
      </c>
      <c r="I1250" s="1" t="n">
        <v>1121.2</v>
      </c>
      <c r="J1250" s="1" t="n">
        <v>10.5</v>
      </c>
      <c r="K1250" s="2" t="n">
        <v>4.85</v>
      </c>
      <c r="L1250" s="1" t="s">
        <v>129</v>
      </c>
      <c r="M1250" s="1" t="s">
        <v>139</v>
      </c>
      <c r="N1250" s="7" t="n">
        <v>44605</v>
      </c>
    </row>
    <row r="1251" customFormat="false" ht="15" hidden="false" customHeight="false" outlineLevel="0" collapsed="false">
      <c r="A1251" s="6" t="str">
        <f aca="false">"sankmc_"&amp;ROUND(B1251,1)&amp;"_"&amp;ROUND(C1251,1)&amp;"_"&amp;ROUND(D1251,1)&amp;"_"&amp;ROUND(E1251,1)&amp;"_"&amp;ROUND(F1251,1)&amp;"_"&amp;ROUND(G1251,1)</f>
        <v>sankmc_49.5_25.4_25.1_0_0_0</v>
      </c>
      <c r="B1251" s="2" t="n">
        <v>49.54</v>
      </c>
      <c r="C1251" s="2" t="n">
        <v>25.35</v>
      </c>
      <c r="D1251" s="2" t="n">
        <v>25.11</v>
      </c>
      <c r="E1251" s="2" t="n">
        <v>0</v>
      </c>
      <c r="F1251" s="2" t="n">
        <v>0</v>
      </c>
      <c r="G1251" s="2" t="n">
        <v>0</v>
      </c>
      <c r="H1251" s="1" t="n">
        <v>1073.8</v>
      </c>
      <c r="I1251" s="1" t="n">
        <v>1110.8</v>
      </c>
      <c r="J1251" s="1" t="n">
        <v>10.79</v>
      </c>
      <c r="K1251" s="2" t="n">
        <v>4.85</v>
      </c>
      <c r="L1251" s="1" t="s">
        <v>129</v>
      </c>
      <c r="M1251" s="1" t="s">
        <v>139</v>
      </c>
      <c r="N1251" s="7" t="n">
        <v>44605</v>
      </c>
    </row>
    <row r="1252" customFormat="false" ht="15" hidden="false" customHeight="false" outlineLevel="0" collapsed="false">
      <c r="A1252" s="6" t="str">
        <f aca="false">"sankmc_"&amp;ROUND(B1252,1)&amp;"_"&amp;ROUND(C1252,1)&amp;"_"&amp;ROUND(D1252,1)&amp;"_"&amp;ROUND(E1252,1)&amp;"_"&amp;ROUND(F1252,1)&amp;"_"&amp;ROUND(G1252,1)</f>
        <v>sankmc_49.5_25.4_25.1_0_0_0</v>
      </c>
      <c r="B1252" s="2" t="n">
        <v>49.54</v>
      </c>
      <c r="C1252" s="2" t="n">
        <v>25.35</v>
      </c>
      <c r="D1252" s="2" t="n">
        <v>25.11</v>
      </c>
      <c r="E1252" s="2" t="n">
        <v>0</v>
      </c>
      <c r="F1252" s="2" t="n">
        <v>0</v>
      </c>
      <c r="G1252" s="2" t="n">
        <v>0</v>
      </c>
      <c r="H1252" s="1" t="n">
        <v>1073.8</v>
      </c>
      <c r="I1252" s="1" t="n">
        <v>1093.3</v>
      </c>
      <c r="J1252" s="1" t="n">
        <v>11.33</v>
      </c>
      <c r="K1252" s="2" t="n">
        <v>4.85</v>
      </c>
      <c r="L1252" s="1" t="s">
        <v>129</v>
      </c>
      <c r="M1252" s="1" t="s">
        <v>139</v>
      </c>
      <c r="N1252" s="7" t="n">
        <v>44605</v>
      </c>
    </row>
    <row r="1253" customFormat="false" ht="15" hidden="false" customHeight="false" outlineLevel="0" collapsed="false">
      <c r="A1253" s="6" t="str">
        <f aca="false">"sankmc_"&amp;ROUND(B1253,1)&amp;"_"&amp;ROUND(C1253,1)&amp;"_"&amp;ROUND(D1253,1)&amp;"_"&amp;ROUND(E1253,1)&amp;"_"&amp;ROUND(F1253,1)&amp;"_"&amp;ROUND(G1253,1)</f>
        <v>sankmc_49.5_25.4_25.1_0_0_0</v>
      </c>
      <c r="B1253" s="2" t="n">
        <v>49.54</v>
      </c>
      <c r="C1253" s="2" t="n">
        <v>25.35</v>
      </c>
      <c r="D1253" s="2" t="n">
        <v>25.11</v>
      </c>
      <c r="E1253" s="2" t="n">
        <v>0</v>
      </c>
      <c r="F1253" s="2" t="n">
        <v>0</v>
      </c>
      <c r="G1253" s="2" t="n">
        <v>0</v>
      </c>
      <c r="H1253" s="1" t="n">
        <v>1073.8</v>
      </c>
      <c r="I1253" s="1" t="n">
        <v>1134.4</v>
      </c>
      <c r="J1253" s="1" t="n">
        <v>10.12</v>
      </c>
      <c r="K1253" s="2" t="n">
        <v>4.85</v>
      </c>
      <c r="L1253" s="1" t="s">
        <v>129</v>
      </c>
      <c r="M1253" s="1" t="s">
        <v>139</v>
      </c>
      <c r="N1253" s="7" t="n">
        <v>44605</v>
      </c>
    </row>
    <row r="1254" customFormat="false" ht="15" hidden="false" customHeight="false" outlineLevel="0" collapsed="false">
      <c r="A1254" s="6" t="str">
        <f aca="false">"sankmc_"&amp;ROUND(B1254,1)&amp;"_"&amp;ROUND(C1254,1)&amp;"_"&amp;ROUND(D1254,1)&amp;"_"&amp;ROUND(E1254,1)&amp;"_"&amp;ROUND(F1254,1)&amp;"_"&amp;ROUND(G1254,1)</f>
        <v>sankmc_49.5_25.4_25.1_0_0_0</v>
      </c>
      <c r="B1254" s="2" t="n">
        <v>49.54</v>
      </c>
      <c r="C1254" s="2" t="n">
        <v>25.35</v>
      </c>
      <c r="D1254" s="2" t="n">
        <v>25.11</v>
      </c>
      <c r="E1254" s="2" t="n">
        <v>0</v>
      </c>
      <c r="F1254" s="2" t="n">
        <v>0</v>
      </c>
      <c r="G1254" s="2" t="n">
        <v>0</v>
      </c>
      <c r="H1254" s="1" t="n">
        <v>1073.8</v>
      </c>
      <c r="I1254" s="1" t="n">
        <v>1150.8</v>
      </c>
      <c r="J1254" s="1" t="n">
        <v>9.72</v>
      </c>
      <c r="K1254" s="2" t="n">
        <v>4.85</v>
      </c>
      <c r="L1254" s="1" t="s">
        <v>129</v>
      </c>
      <c r="M1254" s="1" t="s">
        <v>139</v>
      </c>
      <c r="N1254" s="7" t="n">
        <v>44605</v>
      </c>
    </row>
    <row r="1255" customFormat="false" ht="15" hidden="false" customHeight="false" outlineLevel="0" collapsed="false">
      <c r="A1255" s="6" t="str">
        <f aca="false">"sankmc_"&amp;ROUND(B1255,1)&amp;"_"&amp;ROUND(C1255,1)&amp;"_"&amp;ROUND(D1255,1)&amp;"_"&amp;ROUND(E1255,1)&amp;"_"&amp;ROUND(F1255,1)&amp;"_"&amp;ROUND(G1255,1)</f>
        <v>sankmc_49.5_25.4_25.1_0_0_0</v>
      </c>
      <c r="B1255" s="2" t="n">
        <v>49.54</v>
      </c>
      <c r="C1255" s="2" t="n">
        <v>25.35</v>
      </c>
      <c r="D1255" s="2" t="n">
        <v>25.11</v>
      </c>
      <c r="E1255" s="2" t="n">
        <v>0</v>
      </c>
      <c r="F1255" s="2" t="n">
        <v>0</v>
      </c>
      <c r="G1255" s="2" t="n">
        <v>0</v>
      </c>
      <c r="H1255" s="1" t="n">
        <v>1073.8</v>
      </c>
      <c r="I1255" s="1" t="n">
        <v>1172.6</v>
      </c>
      <c r="J1255" s="1" t="n">
        <v>9.26</v>
      </c>
      <c r="K1255" s="2" t="n">
        <v>4.85</v>
      </c>
      <c r="L1255" s="1" t="s">
        <v>129</v>
      </c>
      <c r="M1255" s="1" t="s">
        <v>139</v>
      </c>
      <c r="N1255" s="7" t="n">
        <v>44605</v>
      </c>
    </row>
    <row r="1256" customFormat="false" ht="15" hidden="false" customHeight="false" outlineLevel="0" collapsed="false">
      <c r="A1256" s="6" t="str">
        <f aca="false">"sankmc_"&amp;ROUND(B1256,1)&amp;"_"&amp;ROUND(C1256,1)&amp;"_"&amp;ROUND(D1256,1)&amp;"_"&amp;ROUND(E1256,1)&amp;"_"&amp;ROUND(F1256,1)&amp;"_"&amp;ROUND(G1256,1)</f>
        <v>sankmc_49.5_25.4_25.1_0_0_0</v>
      </c>
      <c r="B1256" s="2" t="n">
        <v>49.54</v>
      </c>
      <c r="C1256" s="2" t="n">
        <v>25.35</v>
      </c>
      <c r="D1256" s="2" t="n">
        <v>25.11</v>
      </c>
      <c r="E1256" s="2" t="n">
        <v>0</v>
      </c>
      <c r="F1256" s="2" t="n">
        <v>0</v>
      </c>
      <c r="G1256" s="2" t="n">
        <v>0</v>
      </c>
      <c r="H1256" s="1" t="n">
        <v>1073.8</v>
      </c>
      <c r="I1256" s="1" t="n">
        <v>1833</v>
      </c>
      <c r="J1256" s="1" t="n">
        <v>1.53</v>
      </c>
      <c r="K1256" s="2" t="n">
        <v>4.85</v>
      </c>
      <c r="L1256" s="1" t="s">
        <v>129</v>
      </c>
      <c r="M1256" s="1" t="s">
        <v>139</v>
      </c>
      <c r="N1256" s="7" t="n">
        <v>44605</v>
      </c>
    </row>
    <row r="1257" customFormat="false" ht="15" hidden="false" customHeight="false" outlineLevel="0" collapsed="false">
      <c r="A1257" s="6" t="str">
        <f aca="false">"sankmc_"&amp;ROUND(B1257,1)&amp;"_"&amp;ROUND(C1257,1)&amp;"_"&amp;ROUND(D1257,1)&amp;"_"&amp;ROUND(E1257,1)&amp;"_"&amp;ROUND(F1257,1)&amp;"_"&amp;ROUND(G1257,1)</f>
        <v>sankmc_49.5_25.4_25.1_0_0_0</v>
      </c>
      <c r="B1257" s="2" t="n">
        <v>49.54</v>
      </c>
      <c r="C1257" s="2" t="n">
        <v>25.35</v>
      </c>
      <c r="D1257" s="2" t="n">
        <v>25.11</v>
      </c>
      <c r="E1257" s="2" t="n">
        <v>0</v>
      </c>
      <c r="F1257" s="2" t="n">
        <v>0</v>
      </c>
      <c r="G1257" s="2" t="n">
        <v>0</v>
      </c>
      <c r="H1257" s="1" t="n">
        <v>1073.8</v>
      </c>
      <c r="I1257" s="1" t="n">
        <v>1848</v>
      </c>
      <c r="J1257" s="1" t="n">
        <v>1.46</v>
      </c>
      <c r="K1257" s="2" t="n">
        <v>4.85</v>
      </c>
      <c r="L1257" s="1" t="s">
        <v>129</v>
      </c>
      <c r="M1257" s="1" t="s">
        <v>139</v>
      </c>
      <c r="N1257" s="7" t="n">
        <v>44605</v>
      </c>
    </row>
    <row r="1258" customFormat="false" ht="15" hidden="false" customHeight="false" outlineLevel="0" collapsed="false">
      <c r="A1258" s="6" t="str">
        <f aca="false">"sankmc_"&amp;ROUND(B1258,1)&amp;"_"&amp;ROUND(C1258,1)&amp;"_"&amp;ROUND(D1258,1)&amp;"_"&amp;ROUND(E1258,1)&amp;"_"&amp;ROUND(F1258,1)&amp;"_"&amp;ROUND(G1258,1)</f>
        <v>sankmc_49.5_25.4_25.1_0_0_0</v>
      </c>
      <c r="B1258" s="2" t="n">
        <v>49.54</v>
      </c>
      <c r="C1258" s="2" t="n">
        <v>25.35</v>
      </c>
      <c r="D1258" s="2" t="n">
        <v>25.11</v>
      </c>
      <c r="E1258" s="2" t="n">
        <v>0</v>
      </c>
      <c r="F1258" s="2" t="n">
        <v>0</v>
      </c>
      <c r="G1258" s="2" t="n">
        <v>0</v>
      </c>
      <c r="H1258" s="1" t="n">
        <v>1073.8</v>
      </c>
      <c r="I1258" s="1" t="n">
        <v>1858</v>
      </c>
      <c r="J1258" s="1" t="n">
        <v>1.41</v>
      </c>
      <c r="K1258" s="2" t="n">
        <v>4.85</v>
      </c>
      <c r="L1258" s="1" t="s">
        <v>129</v>
      </c>
      <c r="M1258" s="1" t="s">
        <v>139</v>
      </c>
      <c r="N1258" s="7" t="n">
        <v>44605</v>
      </c>
    </row>
    <row r="1259" customFormat="false" ht="15" hidden="false" customHeight="false" outlineLevel="0" collapsed="false">
      <c r="A1259" s="6" t="str">
        <f aca="false">"sankmc_"&amp;ROUND(B1259,1)&amp;"_"&amp;ROUND(C1259,1)&amp;"_"&amp;ROUND(D1259,1)&amp;"_"&amp;ROUND(E1259,1)&amp;"_"&amp;ROUND(F1259,1)&amp;"_"&amp;ROUND(G1259,1)</f>
        <v>sankmc_49.5_25.4_25.1_0_0_0</v>
      </c>
      <c r="B1259" s="2" t="n">
        <v>49.54</v>
      </c>
      <c r="C1259" s="2" t="n">
        <v>25.35</v>
      </c>
      <c r="D1259" s="2" t="n">
        <v>25.11</v>
      </c>
      <c r="E1259" s="2" t="n">
        <v>0</v>
      </c>
      <c r="F1259" s="2" t="n">
        <v>0</v>
      </c>
      <c r="G1259" s="2" t="n">
        <v>0</v>
      </c>
      <c r="H1259" s="1" t="n">
        <v>1073.8</v>
      </c>
      <c r="I1259" s="1" t="n">
        <v>1868</v>
      </c>
      <c r="J1259" s="1" t="n">
        <v>1.36</v>
      </c>
      <c r="K1259" s="2" t="n">
        <v>4.85</v>
      </c>
      <c r="L1259" s="1" t="s">
        <v>129</v>
      </c>
      <c r="M1259" s="1" t="s">
        <v>139</v>
      </c>
      <c r="N1259" s="7" t="n">
        <v>44605</v>
      </c>
    </row>
    <row r="1260" customFormat="false" ht="15" hidden="false" customHeight="false" outlineLevel="0" collapsed="false">
      <c r="A1260" s="6" t="str">
        <f aca="false">"sankmc_"&amp;ROUND(B1260,1)&amp;"_"&amp;ROUND(C1260,1)&amp;"_"&amp;ROUND(D1260,1)&amp;"_"&amp;ROUND(E1260,1)&amp;"_"&amp;ROUND(F1260,1)&amp;"_"&amp;ROUND(G1260,1)</f>
        <v>sankmc_49.5_25.4_25.1_0_0_0</v>
      </c>
      <c r="B1260" s="2" t="n">
        <v>49.54</v>
      </c>
      <c r="C1260" s="2" t="n">
        <v>25.35</v>
      </c>
      <c r="D1260" s="2" t="n">
        <v>25.11</v>
      </c>
      <c r="E1260" s="2" t="n">
        <v>0</v>
      </c>
      <c r="F1260" s="2" t="n">
        <v>0</v>
      </c>
      <c r="G1260" s="2" t="n">
        <v>0</v>
      </c>
      <c r="H1260" s="1" t="n">
        <v>1073.8</v>
      </c>
      <c r="I1260" s="1" t="n">
        <v>1878</v>
      </c>
      <c r="J1260" s="1" t="n">
        <v>1.32</v>
      </c>
      <c r="K1260" s="2" t="n">
        <v>4.85</v>
      </c>
      <c r="L1260" s="1" t="s">
        <v>129</v>
      </c>
      <c r="M1260" s="1" t="s">
        <v>139</v>
      </c>
      <c r="N1260" s="7" t="n">
        <v>44605</v>
      </c>
    </row>
    <row r="1261" customFormat="false" ht="15" hidden="false" customHeight="false" outlineLevel="0" collapsed="false">
      <c r="A1261" s="6" t="str">
        <f aca="false">"sankmc_"&amp;ROUND(B1261,1)&amp;"_"&amp;ROUND(C1261,1)&amp;"_"&amp;ROUND(D1261,1)&amp;"_"&amp;ROUND(E1261,1)&amp;"_"&amp;ROUND(F1261,1)&amp;"_"&amp;ROUND(G1261,1)</f>
        <v>sankmc_49.5_25.4_25.1_0_0_0</v>
      </c>
      <c r="B1261" s="2" t="n">
        <v>49.54</v>
      </c>
      <c r="C1261" s="2" t="n">
        <v>25.35</v>
      </c>
      <c r="D1261" s="2" t="n">
        <v>25.11</v>
      </c>
      <c r="E1261" s="2" t="n">
        <v>0</v>
      </c>
      <c r="F1261" s="2" t="n">
        <v>0</v>
      </c>
      <c r="G1261" s="2" t="n">
        <v>0</v>
      </c>
      <c r="H1261" s="1" t="n">
        <v>1073.8</v>
      </c>
      <c r="I1261" s="1" t="n">
        <v>1888</v>
      </c>
      <c r="J1261" s="1" t="n">
        <v>1.27</v>
      </c>
      <c r="K1261" s="2" t="n">
        <v>4.85</v>
      </c>
      <c r="L1261" s="1" t="s">
        <v>129</v>
      </c>
      <c r="M1261" s="1" t="s">
        <v>139</v>
      </c>
      <c r="N1261" s="7" t="n">
        <v>44605</v>
      </c>
    </row>
    <row r="1262" customFormat="false" ht="15" hidden="false" customHeight="false" outlineLevel="0" collapsed="false">
      <c r="A1262" s="6" t="str">
        <f aca="false">"sankmc_"&amp;ROUND(B1262,1)&amp;"_"&amp;ROUND(C1262,1)&amp;"_"&amp;ROUND(D1262,1)&amp;"_"&amp;ROUND(E1262,1)&amp;"_"&amp;ROUND(F1262,1)&amp;"_"&amp;ROUND(G1262,1)</f>
        <v>sankmc_49.5_25.4_25.1_0_0_0</v>
      </c>
      <c r="B1262" s="2" t="n">
        <v>49.54</v>
      </c>
      <c r="C1262" s="2" t="n">
        <v>25.35</v>
      </c>
      <c r="D1262" s="2" t="n">
        <v>25.11</v>
      </c>
      <c r="E1262" s="2" t="n">
        <v>0</v>
      </c>
      <c r="F1262" s="2" t="n">
        <v>0</v>
      </c>
      <c r="G1262" s="2" t="n">
        <v>0</v>
      </c>
      <c r="H1262" s="1" t="n">
        <v>1073.8</v>
      </c>
      <c r="I1262" s="1" t="n">
        <v>1898</v>
      </c>
      <c r="J1262" s="1" t="n">
        <v>1.22</v>
      </c>
      <c r="K1262" s="2" t="n">
        <v>4.85</v>
      </c>
      <c r="L1262" s="1" t="s">
        <v>129</v>
      </c>
      <c r="M1262" s="1" t="s">
        <v>139</v>
      </c>
      <c r="N1262" s="7" t="n">
        <v>44605</v>
      </c>
    </row>
    <row r="1263" customFormat="false" ht="15" hidden="false" customHeight="false" outlineLevel="0" collapsed="false">
      <c r="A1263" s="6" t="str">
        <f aca="false">"sankmc_"&amp;ROUND(B1263,1)&amp;"_"&amp;ROUND(C1263,1)&amp;"_"&amp;ROUND(D1263,1)&amp;"_"&amp;ROUND(E1263,1)&amp;"_"&amp;ROUND(F1263,1)&amp;"_"&amp;ROUND(G1263,1)</f>
        <v>sankmc_49.5_25.4_25.1_0_0_0</v>
      </c>
      <c r="B1263" s="2" t="n">
        <v>49.54</v>
      </c>
      <c r="C1263" s="2" t="n">
        <v>25.35</v>
      </c>
      <c r="D1263" s="2" t="n">
        <v>25.11</v>
      </c>
      <c r="E1263" s="2" t="n">
        <v>0</v>
      </c>
      <c r="F1263" s="2" t="n">
        <v>0</v>
      </c>
      <c r="G1263" s="2" t="n">
        <v>0</v>
      </c>
      <c r="H1263" s="1" t="n">
        <v>1073.8</v>
      </c>
      <c r="I1263" s="1" t="n">
        <v>1908</v>
      </c>
      <c r="J1263" s="1" t="n">
        <v>1.18</v>
      </c>
      <c r="K1263" s="2" t="n">
        <v>4.85</v>
      </c>
      <c r="L1263" s="1" t="s">
        <v>129</v>
      </c>
      <c r="M1263" s="1" t="s">
        <v>139</v>
      </c>
      <c r="N1263" s="7" t="n">
        <v>44605</v>
      </c>
    </row>
    <row r="1264" customFormat="false" ht="15" hidden="false" customHeight="false" outlineLevel="0" collapsed="false">
      <c r="A1264" s="6" t="str">
        <f aca="false">"sankmc_"&amp;ROUND(B1264,1)&amp;"_"&amp;ROUND(C1264,1)&amp;"_"&amp;ROUND(D1264,1)&amp;"_"&amp;ROUND(E1264,1)&amp;"_"&amp;ROUND(F1264,1)&amp;"_"&amp;ROUND(G1264,1)</f>
        <v>sankmc_49.5_25.4_25.1_0_0_0</v>
      </c>
      <c r="B1264" s="2" t="n">
        <v>49.54</v>
      </c>
      <c r="C1264" s="2" t="n">
        <v>25.35</v>
      </c>
      <c r="D1264" s="2" t="n">
        <v>25.11</v>
      </c>
      <c r="E1264" s="2" t="n">
        <v>0</v>
      </c>
      <c r="F1264" s="2" t="n">
        <v>0</v>
      </c>
      <c r="G1264" s="2" t="n">
        <v>0</v>
      </c>
      <c r="H1264" s="1" t="n">
        <v>1073.8</v>
      </c>
      <c r="I1264" s="1" t="n">
        <v>1918</v>
      </c>
      <c r="J1264" s="1" t="n">
        <v>1.14</v>
      </c>
      <c r="K1264" s="2" t="n">
        <v>4.85</v>
      </c>
      <c r="L1264" s="1" t="s">
        <v>129</v>
      </c>
      <c r="M1264" s="1" t="s">
        <v>139</v>
      </c>
      <c r="N1264" s="7" t="n">
        <v>44605</v>
      </c>
    </row>
    <row r="1265" customFormat="false" ht="15" hidden="false" customHeight="false" outlineLevel="0" collapsed="false">
      <c r="A1265" s="6" t="str">
        <f aca="false">"sankmc_"&amp;ROUND(B1265,1)&amp;"_"&amp;ROUND(C1265,1)&amp;"_"&amp;ROUND(D1265,1)&amp;"_"&amp;ROUND(E1265,1)&amp;"_"&amp;ROUND(F1265,1)&amp;"_"&amp;ROUND(G1265,1)</f>
        <v>sankmc_49.5_25.4_25.1_0_0_0</v>
      </c>
      <c r="B1265" s="2" t="n">
        <v>49.54</v>
      </c>
      <c r="C1265" s="2" t="n">
        <v>25.35</v>
      </c>
      <c r="D1265" s="2" t="n">
        <v>25.11</v>
      </c>
      <c r="E1265" s="2" t="n">
        <v>0</v>
      </c>
      <c r="F1265" s="2" t="n">
        <v>0</v>
      </c>
      <c r="G1265" s="2" t="n">
        <v>0</v>
      </c>
      <c r="H1265" s="1" t="n">
        <v>1073.8</v>
      </c>
      <c r="I1265" s="1" t="n">
        <v>1928</v>
      </c>
      <c r="J1265" s="1" t="n">
        <v>1.09</v>
      </c>
      <c r="K1265" s="2" t="n">
        <v>4.85</v>
      </c>
      <c r="L1265" s="1" t="s">
        <v>129</v>
      </c>
      <c r="M1265" s="1" t="s">
        <v>139</v>
      </c>
      <c r="N1265" s="7" t="n">
        <v>44605</v>
      </c>
    </row>
    <row r="1266" customFormat="false" ht="15" hidden="false" customHeight="false" outlineLevel="0" collapsed="false">
      <c r="A1266" s="6" t="str">
        <f aca="false">"sankmc_"&amp;ROUND(B1266,1)&amp;"_"&amp;ROUND(C1266,1)&amp;"_"&amp;ROUND(D1266,1)&amp;"_"&amp;ROUND(E1266,1)&amp;"_"&amp;ROUND(F1266,1)&amp;"_"&amp;ROUND(G1266,1)</f>
        <v>sankmc_49.5_25.4_25.1_0_0_0</v>
      </c>
      <c r="B1266" s="2" t="n">
        <v>49.54</v>
      </c>
      <c r="C1266" s="2" t="n">
        <v>25.35</v>
      </c>
      <c r="D1266" s="2" t="n">
        <v>25.11</v>
      </c>
      <c r="E1266" s="2" t="n">
        <v>0</v>
      </c>
      <c r="F1266" s="2" t="n">
        <v>0</v>
      </c>
      <c r="G1266" s="2" t="n">
        <v>0</v>
      </c>
      <c r="H1266" s="1" t="n">
        <v>1073.8</v>
      </c>
      <c r="I1266" s="1" t="n">
        <v>1938</v>
      </c>
      <c r="J1266" s="1" t="n">
        <v>1.05</v>
      </c>
      <c r="K1266" s="2" t="n">
        <v>4.85</v>
      </c>
      <c r="L1266" s="1" t="s">
        <v>129</v>
      </c>
      <c r="M1266" s="1" t="s">
        <v>139</v>
      </c>
      <c r="N1266" s="7" t="n">
        <v>44605</v>
      </c>
    </row>
    <row r="1267" customFormat="false" ht="15" hidden="false" customHeight="false" outlineLevel="0" collapsed="false">
      <c r="A1267" s="6" t="str">
        <f aca="false">"sankmc_"&amp;ROUND(B1267,1)&amp;"_"&amp;ROUND(C1267,1)&amp;"_"&amp;ROUND(D1267,1)&amp;"_"&amp;ROUND(E1267,1)&amp;"_"&amp;ROUND(F1267,1)&amp;"_"&amp;ROUND(G1267,1)</f>
        <v>sankmc_49.5_25.4_25.1_0_0_0</v>
      </c>
      <c r="B1267" s="2" t="n">
        <v>49.54</v>
      </c>
      <c r="C1267" s="2" t="n">
        <v>25.35</v>
      </c>
      <c r="D1267" s="2" t="n">
        <v>25.11</v>
      </c>
      <c r="E1267" s="2" t="n">
        <v>0</v>
      </c>
      <c r="F1267" s="2" t="n">
        <v>0</v>
      </c>
      <c r="G1267" s="2" t="n">
        <v>0</v>
      </c>
      <c r="H1267" s="1" t="n">
        <v>1073.8</v>
      </c>
      <c r="I1267" s="1" t="n">
        <v>1943</v>
      </c>
      <c r="J1267" s="1" t="n">
        <v>1.03</v>
      </c>
      <c r="K1267" s="2" t="n">
        <v>4.85</v>
      </c>
      <c r="L1267" s="1" t="s">
        <v>129</v>
      </c>
      <c r="M1267" s="1" t="s">
        <v>139</v>
      </c>
      <c r="N1267" s="7" t="n">
        <v>44605</v>
      </c>
    </row>
    <row r="1268" customFormat="false" ht="15" hidden="false" customHeight="false" outlineLevel="0" collapsed="false">
      <c r="A1268" s="6" t="str">
        <f aca="false">"sankmc_"&amp;ROUND(B1268,1)&amp;"_"&amp;ROUND(C1268,1)&amp;"_"&amp;ROUND(D1268,1)&amp;"_"&amp;ROUND(E1268,1)&amp;"_"&amp;ROUND(F1268,1)&amp;"_"&amp;ROUND(G1268,1)</f>
        <v>sankmc_49.5_25.4_25.1_0_0_0</v>
      </c>
      <c r="B1268" s="2" t="n">
        <v>49.54</v>
      </c>
      <c r="C1268" s="2" t="n">
        <v>25.35</v>
      </c>
      <c r="D1268" s="2" t="n">
        <v>25.11</v>
      </c>
      <c r="E1268" s="2" t="n">
        <v>0</v>
      </c>
      <c r="F1268" s="2" t="n">
        <v>0</v>
      </c>
      <c r="G1268" s="2" t="n">
        <v>0</v>
      </c>
      <c r="H1268" s="1" t="n">
        <v>1073.8</v>
      </c>
      <c r="I1268" s="1" t="n">
        <v>1919</v>
      </c>
      <c r="J1268" s="1" t="n">
        <v>1.12</v>
      </c>
      <c r="K1268" s="2" t="n">
        <v>4.85</v>
      </c>
      <c r="L1268" s="1" t="s">
        <v>129</v>
      </c>
      <c r="M1268" s="1" t="s">
        <v>139</v>
      </c>
      <c r="N1268" s="7" t="n">
        <v>44605</v>
      </c>
    </row>
    <row r="1269" customFormat="false" ht="15" hidden="false" customHeight="false" outlineLevel="0" collapsed="false">
      <c r="A1269" s="6" t="str">
        <f aca="false">"sankmc_"&amp;ROUND(B1269,1)&amp;"_"&amp;ROUND(C1269,1)&amp;"_"&amp;ROUND(D1269,1)&amp;"_"&amp;ROUND(E1269,1)&amp;"_"&amp;ROUND(F1269,1)&amp;"_"&amp;ROUND(G1269,1)</f>
        <v>sankmc_49.5_25.4_25.1_0_0_0</v>
      </c>
      <c r="B1269" s="2" t="n">
        <v>49.54</v>
      </c>
      <c r="C1269" s="2" t="n">
        <v>25.35</v>
      </c>
      <c r="D1269" s="2" t="n">
        <v>25.11</v>
      </c>
      <c r="E1269" s="2" t="n">
        <v>0</v>
      </c>
      <c r="F1269" s="2" t="n">
        <v>0</v>
      </c>
      <c r="G1269" s="2" t="n">
        <v>0</v>
      </c>
      <c r="H1269" s="1" t="n">
        <v>1073.8</v>
      </c>
      <c r="I1269" s="1" t="n">
        <v>1894</v>
      </c>
      <c r="J1269" s="1" t="n">
        <v>1.23</v>
      </c>
      <c r="K1269" s="2" t="n">
        <v>4.85</v>
      </c>
      <c r="L1269" s="1" t="s">
        <v>129</v>
      </c>
      <c r="M1269" s="1" t="s">
        <v>139</v>
      </c>
      <c r="N1269" s="7" t="n">
        <v>44605</v>
      </c>
    </row>
    <row r="1270" customFormat="false" ht="15" hidden="false" customHeight="false" outlineLevel="0" collapsed="false">
      <c r="A1270" s="6" t="str">
        <f aca="false">"sankmc_"&amp;ROUND(B1270,1)&amp;"_"&amp;ROUND(C1270,1)&amp;"_"&amp;ROUND(D1270,1)&amp;"_"&amp;ROUND(E1270,1)&amp;"_"&amp;ROUND(F1270,1)&amp;"_"&amp;ROUND(G1270,1)</f>
        <v>sankmc_49.5_25.4_25.1_0_0_0</v>
      </c>
      <c r="B1270" s="2" t="n">
        <v>49.54</v>
      </c>
      <c r="C1270" s="2" t="n">
        <v>25.35</v>
      </c>
      <c r="D1270" s="2" t="n">
        <v>25.11</v>
      </c>
      <c r="E1270" s="2" t="n">
        <v>0</v>
      </c>
      <c r="F1270" s="2" t="n">
        <v>0</v>
      </c>
      <c r="G1270" s="2" t="n">
        <v>0</v>
      </c>
      <c r="H1270" s="1" t="n">
        <v>1073.8</v>
      </c>
      <c r="I1270" s="1" t="n">
        <v>1869</v>
      </c>
      <c r="J1270" s="1" t="n">
        <v>1.35</v>
      </c>
      <c r="K1270" s="2" t="n">
        <v>4.85</v>
      </c>
      <c r="L1270" s="1" t="s">
        <v>129</v>
      </c>
      <c r="M1270" s="1" t="s">
        <v>139</v>
      </c>
      <c r="N1270" s="7" t="n">
        <v>44605</v>
      </c>
    </row>
    <row r="1271" customFormat="false" ht="15" hidden="false" customHeight="false" outlineLevel="0" collapsed="false">
      <c r="A1271" s="6" t="str">
        <f aca="false">"sankmc_"&amp;ROUND(B1271,1)&amp;"_"&amp;ROUND(C1271,1)&amp;"_"&amp;ROUND(D1271,1)&amp;"_"&amp;ROUND(E1271,1)&amp;"_"&amp;ROUND(F1271,1)&amp;"_"&amp;ROUND(G1271,1)</f>
        <v>sankmc_49.5_25.4_25.1_0_0_0</v>
      </c>
      <c r="B1271" s="2" t="n">
        <v>49.54</v>
      </c>
      <c r="C1271" s="2" t="n">
        <v>25.35</v>
      </c>
      <c r="D1271" s="2" t="n">
        <v>25.11</v>
      </c>
      <c r="E1271" s="2" t="n">
        <v>0</v>
      </c>
      <c r="F1271" s="2" t="n">
        <v>0</v>
      </c>
      <c r="G1271" s="2" t="n">
        <v>0</v>
      </c>
      <c r="H1271" s="1" t="n">
        <v>1073.8</v>
      </c>
      <c r="I1271" s="1" t="n">
        <v>1845</v>
      </c>
      <c r="J1271" s="1" t="n">
        <v>1.46</v>
      </c>
      <c r="K1271" s="2" t="n">
        <v>4.85</v>
      </c>
      <c r="L1271" s="1" t="s">
        <v>129</v>
      </c>
      <c r="M1271" s="1" t="s">
        <v>139</v>
      </c>
      <c r="N1271" s="7" t="n">
        <v>44605</v>
      </c>
    </row>
    <row r="1272" customFormat="false" ht="15" hidden="false" customHeight="false" outlineLevel="0" collapsed="false">
      <c r="A1272" s="6" t="str">
        <f aca="false">"sankmc_"&amp;ROUND(B1272,1)&amp;"_"&amp;ROUND(C1272,1)&amp;"_"&amp;ROUND(D1272,1)&amp;"_"&amp;ROUND(E1272,1)&amp;"_"&amp;ROUND(F1272,1)&amp;"_"&amp;ROUND(G1272,1)</f>
        <v>sankmc_49.5_25.4_25.1_0_0_0</v>
      </c>
      <c r="B1272" s="2" t="n">
        <v>49.54</v>
      </c>
      <c r="C1272" s="2" t="n">
        <v>25.35</v>
      </c>
      <c r="D1272" s="2" t="n">
        <v>25.11</v>
      </c>
      <c r="E1272" s="2" t="n">
        <v>0</v>
      </c>
      <c r="F1272" s="2" t="n">
        <v>0</v>
      </c>
      <c r="G1272" s="2" t="n">
        <v>0</v>
      </c>
      <c r="H1272" s="1" t="n">
        <v>1073.8</v>
      </c>
      <c r="I1272" s="1" t="n">
        <v>1820</v>
      </c>
      <c r="J1272" s="1" t="n">
        <v>1.59</v>
      </c>
      <c r="K1272" s="2" t="n">
        <v>4.85</v>
      </c>
      <c r="L1272" s="1" t="s">
        <v>129</v>
      </c>
      <c r="M1272" s="1" t="s">
        <v>139</v>
      </c>
      <c r="N1272" s="7" t="n">
        <v>44605</v>
      </c>
    </row>
    <row r="1273" customFormat="false" ht="15" hidden="false" customHeight="false" outlineLevel="0" collapsed="false">
      <c r="A1273" s="6" t="str">
        <f aca="false">"sankmc_"&amp;ROUND(B1273,1)&amp;"_"&amp;ROUND(C1273,1)&amp;"_"&amp;ROUND(D1273,1)&amp;"_"&amp;ROUND(E1273,1)&amp;"_"&amp;ROUND(F1273,1)&amp;"_"&amp;ROUND(G1273,1)</f>
        <v>sankmc_75.1_9.2_15.7_0_0_0</v>
      </c>
      <c r="B1273" s="2" t="n">
        <v>75.05</v>
      </c>
      <c r="C1273" s="2" t="n">
        <v>9.22</v>
      </c>
      <c r="D1273" s="2" t="n">
        <v>15.73</v>
      </c>
      <c r="E1273" s="2" t="n">
        <v>0</v>
      </c>
      <c r="F1273" s="2" t="n">
        <v>0</v>
      </c>
      <c r="G1273" s="2" t="n">
        <v>0</v>
      </c>
      <c r="H1273" s="1" t="n">
        <v>847.1</v>
      </c>
      <c r="I1273" s="1" t="n">
        <v>877</v>
      </c>
      <c r="J1273" s="1" t="n">
        <v>10.98</v>
      </c>
      <c r="K1273" s="2" t="n">
        <v>8.65</v>
      </c>
      <c r="L1273" s="1" t="s">
        <v>140</v>
      </c>
      <c r="M1273" s="1" t="s">
        <v>141</v>
      </c>
      <c r="N1273" s="7" t="n">
        <v>44605</v>
      </c>
    </row>
    <row r="1274" customFormat="false" ht="15" hidden="false" customHeight="false" outlineLevel="0" collapsed="false">
      <c r="A1274" s="6" t="str">
        <f aca="false">"sankmc_"&amp;ROUND(B1274,1)&amp;"_"&amp;ROUND(C1274,1)&amp;"_"&amp;ROUND(D1274,1)&amp;"_"&amp;ROUND(E1274,1)&amp;"_"&amp;ROUND(F1274,1)&amp;"_"&amp;ROUND(G1274,1)</f>
        <v>sankmc_75.1_9.2_15.7_0_0_0</v>
      </c>
      <c r="B1274" s="2" t="n">
        <v>75.05</v>
      </c>
      <c r="C1274" s="2" t="n">
        <v>9.22</v>
      </c>
      <c r="D1274" s="2" t="n">
        <v>15.73</v>
      </c>
      <c r="E1274" s="2" t="n">
        <v>0</v>
      </c>
      <c r="F1274" s="2" t="n">
        <v>0</v>
      </c>
      <c r="G1274" s="2" t="n">
        <v>0</v>
      </c>
      <c r="H1274" s="1" t="n">
        <v>847.1</v>
      </c>
      <c r="I1274" s="1" t="n">
        <v>887.6</v>
      </c>
      <c r="J1274" s="1" t="n">
        <v>10.64</v>
      </c>
      <c r="K1274" s="2" t="n">
        <v>8.65</v>
      </c>
      <c r="L1274" s="1" t="s">
        <v>140</v>
      </c>
      <c r="M1274" s="1" t="s">
        <v>141</v>
      </c>
      <c r="N1274" s="7" t="n">
        <v>44605</v>
      </c>
    </row>
    <row r="1275" customFormat="false" ht="15" hidden="false" customHeight="false" outlineLevel="0" collapsed="false">
      <c r="A1275" s="6" t="str">
        <f aca="false">"sankmc_"&amp;ROUND(B1275,1)&amp;"_"&amp;ROUND(C1275,1)&amp;"_"&amp;ROUND(D1275,1)&amp;"_"&amp;ROUND(E1275,1)&amp;"_"&amp;ROUND(F1275,1)&amp;"_"&amp;ROUND(G1275,1)</f>
        <v>sankmc_75.1_9.2_15.7_0_0_0</v>
      </c>
      <c r="B1275" s="2" t="n">
        <v>75.05</v>
      </c>
      <c r="C1275" s="2" t="n">
        <v>9.22</v>
      </c>
      <c r="D1275" s="2" t="n">
        <v>15.73</v>
      </c>
      <c r="E1275" s="2" t="n">
        <v>0</v>
      </c>
      <c r="F1275" s="2" t="n">
        <v>0</v>
      </c>
      <c r="G1275" s="2" t="n">
        <v>0</v>
      </c>
      <c r="H1275" s="1" t="n">
        <v>847.1</v>
      </c>
      <c r="I1275" s="1" t="n">
        <v>898.3</v>
      </c>
      <c r="J1275" s="1" t="n">
        <v>10.33</v>
      </c>
      <c r="K1275" s="2" t="n">
        <v>8.65</v>
      </c>
      <c r="L1275" s="1" t="s">
        <v>140</v>
      </c>
      <c r="M1275" s="1" t="s">
        <v>141</v>
      </c>
      <c r="N1275" s="7" t="n">
        <v>44605</v>
      </c>
    </row>
    <row r="1276" customFormat="false" ht="15" hidden="false" customHeight="false" outlineLevel="0" collapsed="false">
      <c r="A1276" s="6" t="str">
        <f aca="false">"sankmc_"&amp;ROUND(B1276,1)&amp;"_"&amp;ROUND(C1276,1)&amp;"_"&amp;ROUND(D1276,1)&amp;"_"&amp;ROUND(E1276,1)&amp;"_"&amp;ROUND(F1276,1)&amp;"_"&amp;ROUND(G1276,1)</f>
        <v>sankmc_75.1_9.2_15.7_0_0_0</v>
      </c>
      <c r="B1276" s="2" t="n">
        <v>75.05</v>
      </c>
      <c r="C1276" s="2" t="n">
        <v>9.22</v>
      </c>
      <c r="D1276" s="2" t="n">
        <v>15.73</v>
      </c>
      <c r="E1276" s="2" t="n">
        <v>0</v>
      </c>
      <c r="F1276" s="2" t="n">
        <v>0</v>
      </c>
      <c r="G1276" s="2" t="n">
        <v>0</v>
      </c>
      <c r="H1276" s="1" t="n">
        <v>847.1</v>
      </c>
      <c r="I1276" s="1" t="n">
        <v>908.9</v>
      </c>
      <c r="J1276" s="1" t="n">
        <v>10</v>
      </c>
      <c r="K1276" s="2" t="n">
        <v>8.65</v>
      </c>
      <c r="L1276" s="1" t="s">
        <v>140</v>
      </c>
      <c r="M1276" s="1" t="s">
        <v>141</v>
      </c>
      <c r="N1276" s="7" t="n">
        <v>44605</v>
      </c>
    </row>
    <row r="1277" customFormat="false" ht="15" hidden="false" customHeight="false" outlineLevel="0" collapsed="false">
      <c r="A1277" s="6" t="str">
        <f aca="false">"sankmc_"&amp;ROUND(B1277,1)&amp;"_"&amp;ROUND(C1277,1)&amp;"_"&amp;ROUND(D1277,1)&amp;"_"&amp;ROUND(E1277,1)&amp;"_"&amp;ROUND(F1277,1)&amp;"_"&amp;ROUND(G1277,1)</f>
        <v>sankmc_75.1_9.2_15.7_0_0_0</v>
      </c>
      <c r="B1277" s="2" t="n">
        <v>75.05</v>
      </c>
      <c r="C1277" s="2" t="n">
        <v>9.22</v>
      </c>
      <c r="D1277" s="2" t="n">
        <v>15.73</v>
      </c>
      <c r="E1277" s="2" t="n">
        <v>0</v>
      </c>
      <c r="F1277" s="2" t="n">
        <v>0</v>
      </c>
      <c r="G1277" s="2" t="n">
        <v>0</v>
      </c>
      <c r="H1277" s="1" t="n">
        <v>847.1</v>
      </c>
      <c r="I1277" s="1" t="n">
        <v>919.6</v>
      </c>
      <c r="J1277" s="1" t="n">
        <v>9.72</v>
      </c>
      <c r="K1277" s="2" t="n">
        <v>8.65</v>
      </c>
      <c r="L1277" s="1" t="s">
        <v>140</v>
      </c>
      <c r="M1277" s="1" t="s">
        <v>141</v>
      </c>
      <c r="N1277" s="7" t="n">
        <v>44605</v>
      </c>
    </row>
    <row r="1278" customFormat="false" ht="15" hidden="false" customHeight="false" outlineLevel="0" collapsed="false">
      <c r="A1278" s="6" t="str">
        <f aca="false">"sankmc_"&amp;ROUND(B1278,1)&amp;"_"&amp;ROUND(C1278,1)&amp;"_"&amp;ROUND(D1278,1)&amp;"_"&amp;ROUND(E1278,1)&amp;"_"&amp;ROUND(F1278,1)&amp;"_"&amp;ROUND(G1278,1)</f>
        <v>sankmc_75.1_9.2_15.7_0_0_0</v>
      </c>
      <c r="B1278" s="2" t="n">
        <v>75.05</v>
      </c>
      <c r="C1278" s="2" t="n">
        <v>9.22</v>
      </c>
      <c r="D1278" s="2" t="n">
        <v>15.73</v>
      </c>
      <c r="E1278" s="2" t="n">
        <v>0</v>
      </c>
      <c r="F1278" s="2" t="n">
        <v>0</v>
      </c>
      <c r="G1278" s="2" t="n">
        <v>0</v>
      </c>
      <c r="H1278" s="1" t="n">
        <v>847.1</v>
      </c>
      <c r="I1278" s="1" t="n">
        <v>940.2</v>
      </c>
      <c r="J1278" s="1" t="n">
        <v>9.21</v>
      </c>
      <c r="K1278" s="2" t="n">
        <v>8.65</v>
      </c>
      <c r="L1278" s="1" t="s">
        <v>140</v>
      </c>
      <c r="M1278" s="1" t="s">
        <v>141</v>
      </c>
      <c r="N1278" s="7" t="n">
        <v>44605</v>
      </c>
    </row>
    <row r="1279" customFormat="false" ht="15" hidden="false" customHeight="false" outlineLevel="0" collapsed="false">
      <c r="A1279" s="6" t="str">
        <f aca="false">"sankmc_"&amp;ROUND(B1279,1)&amp;"_"&amp;ROUND(C1279,1)&amp;"_"&amp;ROUND(D1279,1)&amp;"_"&amp;ROUND(E1279,1)&amp;"_"&amp;ROUND(F1279,1)&amp;"_"&amp;ROUND(G1279,1)</f>
        <v>sankmc_75.1_9.2_15.7_0_0_0</v>
      </c>
      <c r="B1279" s="2" t="n">
        <v>75.05</v>
      </c>
      <c r="C1279" s="2" t="n">
        <v>9.22</v>
      </c>
      <c r="D1279" s="2" t="n">
        <v>15.73</v>
      </c>
      <c r="E1279" s="2" t="n">
        <v>0</v>
      </c>
      <c r="F1279" s="2" t="n">
        <v>0</v>
      </c>
      <c r="G1279" s="2" t="n">
        <v>0</v>
      </c>
      <c r="H1279" s="1" t="n">
        <v>847.1</v>
      </c>
      <c r="I1279" s="1" t="n">
        <v>930</v>
      </c>
      <c r="J1279" s="1" t="n">
        <v>9.47</v>
      </c>
      <c r="K1279" s="2" t="n">
        <v>8.65</v>
      </c>
      <c r="L1279" s="1" t="s">
        <v>140</v>
      </c>
      <c r="M1279" s="1" t="s">
        <v>141</v>
      </c>
      <c r="N1279" s="7" t="n">
        <v>44605</v>
      </c>
    </row>
    <row r="1280" customFormat="false" ht="15" hidden="false" customHeight="false" outlineLevel="0" collapsed="false">
      <c r="A1280" s="6" t="str">
        <f aca="false">"sankmc_"&amp;ROUND(B1280,1)&amp;"_"&amp;ROUND(C1280,1)&amp;"_"&amp;ROUND(D1280,1)&amp;"_"&amp;ROUND(E1280,1)&amp;"_"&amp;ROUND(F1280,1)&amp;"_"&amp;ROUND(G1280,1)</f>
        <v>sankmc_75.1_9.2_15.7_0_0_0</v>
      </c>
      <c r="B1280" s="2" t="n">
        <v>75.05</v>
      </c>
      <c r="C1280" s="2" t="n">
        <v>9.22</v>
      </c>
      <c r="D1280" s="2" t="n">
        <v>15.73</v>
      </c>
      <c r="E1280" s="2" t="n">
        <v>0</v>
      </c>
      <c r="F1280" s="2" t="n">
        <v>0</v>
      </c>
      <c r="G1280" s="2" t="n">
        <v>0</v>
      </c>
      <c r="H1280" s="1" t="n">
        <v>847.1</v>
      </c>
      <c r="I1280" s="1" t="n">
        <v>894.1</v>
      </c>
      <c r="J1280" s="1" t="n">
        <v>10.47</v>
      </c>
      <c r="K1280" s="2" t="n">
        <v>8.65</v>
      </c>
      <c r="L1280" s="1" t="s">
        <v>140</v>
      </c>
      <c r="M1280" s="1" t="s">
        <v>141</v>
      </c>
      <c r="N1280" s="7" t="n">
        <v>44605</v>
      </c>
    </row>
    <row r="1281" customFormat="false" ht="15" hidden="false" customHeight="false" outlineLevel="0" collapsed="false">
      <c r="A1281" s="6" t="str">
        <f aca="false">"sankmc_"&amp;ROUND(B1281,1)&amp;"_"&amp;ROUND(C1281,1)&amp;"_"&amp;ROUND(D1281,1)&amp;"_"&amp;ROUND(E1281,1)&amp;"_"&amp;ROUND(F1281,1)&amp;"_"&amp;ROUND(G1281,1)</f>
        <v>sankmc_75.1_9.2_15.7_0_0_0</v>
      </c>
      <c r="B1281" s="2" t="n">
        <v>75.05</v>
      </c>
      <c r="C1281" s="2" t="n">
        <v>9.22</v>
      </c>
      <c r="D1281" s="2" t="n">
        <v>15.73</v>
      </c>
      <c r="E1281" s="2" t="n">
        <v>0</v>
      </c>
      <c r="F1281" s="2" t="n">
        <v>0</v>
      </c>
      <c r="G1281" s="2" t="n">
        <v>0</v>
      </c>
      <c r="H1281" s="1" t="n">
        <v>847.1</v>
      </c>
      <c r="I1281" s="1" t="n">
        <v>901.4</v>
      </c>
      <c r="J1281" s="1" t="n">
        <v>10.21</v>
      </c>
      <c r="K1281" s="2" t="n">
        <v>8.65</v>
      </c>
      <c r="L1281" s="1" t="s">
        <v>140</v>
      </c>
      <c r="M1281" s="1" t="s">
        <v>141</v>
      </c>
      <c r="N1281" s="7" t="n">
        <v>44605</v>
      </c>
    </row>
    <row r="1282" customFormat="false" ht="15" hidden="false" customHeight="false" outlineLevel="0" collapsed="false">
      <c r="A1282" s="6" t="str">
        <f aca="false">"sankmc_"&amp;ROUND(B1282,1)&amp;"_"&amp;ROUND(C1282,1)&amp;"_"&amp;ROUND(D1282,1)&amp;"_"&amp;ROUND(E1282,1)&amp;"_"&amp;ROUND(F1282,1)&amp;"_"&amp;ROUND(G1282,1)</f>
        <v>sankmc_75.1_9.2_15.7_0_0_0</v>
      </c>
      <c r="B1282" s="2" t="n">
        <v>75.05</v>
      </c>
      <c r="C1282" s="2" t="n">
        <v>9.22</v>
      </c>
      <c r="D1282" s="2" t="n">
        <v>15.73</v>
      </c>
      <c r="E1282" s="2" t="n">
        <v>0</v>
      </c>
      <c r="F1282" s="2" t="n">
        <v>0</v>
      </c>
      <c r="G1282" s="2" t="n">
        <v>0</v>
      </c>
      <c r="H1282" s="1" t="n">
        <v>847.1</v>
      </c>
      <c r="I1282" s="1" t="n">
        <v>845</v>
      </c>
      <c r="J1282" s="1" t="n">
        <v>12.08</v>
      </c>
      <c r="K1282" s="2" t="n">
        <v>8.65</v>
      </c>
      <c r="L1282" s="1" t="s">
        <v>140</v>
      </c>
      <c r="M1282" s="1" t="s">
        <v>141</v>
      </c>
      <c r="N1282" s="7" t="n">
        <v>44605</v>
      </c>
    </row>
    <row r="1283" customFormat="false" ht="15" hidden="false" customHeight="false" outlineLevel="0" collapsed="false">
      <c r="A1283" s="6" t="str">
        <f aca="false">"sankmc_"&amp;ROUND(B1283,1)&amp;"_"&amp;ROUND(C1283,1)&amp;"_"&amp;ROUND(D1283,1)&amp;"_"&amp;ROUND(E1283,1)&amp;"_"&amp;ROUND(F1283,1)&amp;"_"&amp;ROUND(G1283,1)</f>
        <v>sankmc_75.1_9.2_15.7_0_0_0</v>
      </c>
      <c r="B1283" s="2" t="n">
        <v>75.05</v>
      </c>
      <c r="C1283" s="2" t="n">
        <v>9.22</v>
      </c>
      <c r="D1283" s="2" t="n">
        <v>15.73</v>
      </c>
      <c r="E1283" s="2" t="n">
        <v>0</v>
      </c>
      <c r="F1283" s="2" t="n">
        <v>0</v>
      </c>
      <c r="G1283" s="2" t="n">
        <v>0</v>
      </c>
      <c r="H1283" s="1" t="n">
        <v>847.1</v>
      </c>
      <c r="I1283" s="1" t="n">
        <v>851.4</v>
      </c>
      <c r="J1283" s="1" t="n">
        <v>11.86</v>
      </c>
      <c r="K1283" s="2" t="n">
        <v>8.65</v>
      </c>
      <c r="L1283" s="1" t="s">
        <v>140</v>
      </c>
      <c r="M1283" s="1" t="s">
        <v>141</v>
      </c>
      <c r="N1283" s="7" t="n">
        <v>44605</v>
      </c>
    </row>
    <row r="1284" customFormat="false" ht="15" hidden="false" customHeight="false" outlineLevel="0" collapsed="false">
      <c r="A1284" s="6" t="str">
        <f aca="false">"sankmc_"&amp;ROUND(B1284,1)&amp;"_"&amp;ROUND(C1284,1)&amp;"_"&amp;ROUND(D1284,1)&amp;"_"&amp;ROUND(E1284,1)&amp;"_"&amp;ROUND(F1284,1)&amp;"_"&amp;ROUND(G1284,1)</f>
        <v>sankmc_75.1_9.2_15.7_0_0_0</v>
      </c>
      <c r="B1284" s="2" t="n">
        <v>75.05</v>
      </c>
      <c r="C1284" s="2" t="n">
        <v>9.22</v>
      </c>
      <c r="D1284" s="2" t="n">
        <v>15.73</v>
      </c>
      <c r="E1284" s="2" t="n">
        <v>0</v>
      </c>
      <c r="F1284" s="2" t="n">
        <v>0</v>
      </c>
      <c r="G1284" s="2" t="n">
        <v>0</v>
      </c>
      <c r="H1284" s="1" t="n">
        <v>847.1</v>
      </c>
      <c r="I1284" s="1" t="n">
        <v>856.9</v>
      </c>
      <c r="J1284" s="1" t="n">
        <v>11.65</v>
      </c>
      <c r="K1284" s="2" t="n">
        <v>8.65</v>
      </c>
      <c r="L1284" s="1" t="s">
        <v>140</v>
      </c>
      <c r="M1284" s="1" t="s">
        <v>141</v>
      </c>
      <c r="N1284" s="7" t="n">
        <v>44605</v>
      </c>
    </row>
    <row r="1285" customFormat="false" ht="15" hidden="false" customHeight="false" outlineLevel="0" collapsed="false">
      <c r="A1285" s="6" t="str">
        <f aca="false">"sankmc_"&amp;ROUND(B1285,1)&amp;"_"&amp;ROUND(C1285,1)&amp;"_"&amp;ROUND(D1285,1)&amp;"_"&amp;ROUND(E1285,1)&amp;"_"&amp;ROUND(F1285,1)&amp;"_"&amp;ROUND(G1285,1)</f>
        <v>sankmc_75.1_9.2_15.7_0_0_0</v>
      </c>
      <c r="B1285" s="2" t="n">
        <v>75.05</v>
      </c>
      <c r="C1285" s="2" t="n">
        <v>9.22</v>
      </c>
      <c r="D1285" s="2" t="n">
        <v>15.73</v>
      </c>
      <c r="E1285" s="2" t="n">
        <v>0</v>
      </c>
      <c r="F1285" s="2" t="n">
        <v>0</v>
      </c>
      <c r="G1285" s="2" t="n">
        <v>0</v>
      </c>
      <c r="H1285" s="1" t="n">
        <v>847.1</v>
      </c>
      <c r="I1285" s="1" t="n">
        <v>866.9</v>
      </c>
      <c r="J1285" s="1" t="n">
        <v>11.27</v>
      </c>
      <c r="K1285" s="2" t="n">
        <v>8.65</v>
      </c>
      <c r="L1285" s="1" t="s">
        <v>140</v>
      </c>
      <c r="M1285" s="1" t="s">
        <v>141</v>
      </c>
      <c r="N1285" s="7" t="n">
        <v>44605</v>
      </c>
    </row>
    <row r="1286" customFormat="false" ht="15" hidden="false" customHeight="false" outlineLevel="0" collapsed="false">
      <c r="A1286" s="6" t="str">
        <f aca="false">"sankmc_"&amp;ROUND(B1286,1)&amp;"_"&amp;ROUND(C1286,1)&amp;"_"&amp;ROUND(D1286,1)&amp;"_"&amp;ROUND(E1286,1)&amp;"_"&amp;ROUND(F1286,1)&amp;"_"&amp;ROUND(G1286,1)</f>
        <v>sankmc_75.1_9.2_15.7_0_0_0</v>
      </c>
      <c r="B1286" s="2" t="n">
        <v>75.05</v>
      </c>
      <c r="C1286" s="2" t="n">
        <v>9.22</v>
      </c>
      <c r="D1286" s="2" t="n">
        <v>15.73</v>
      </c>
      <c r="E1286" s="2" t="n">
        <v>0</v>
      </c>
      <c r="F1286" s="2" t="n">
        <v>0</v>
      </c>
      <c r="G1286" s="2" t="n">
        <v>0</v>
      </c>
      <c r="H1286" s="1" t="n">
        <v>847.1</v>
      </c>
      <c r="I1286" s="1" t="n">
        <v>956.5</v>
      </c>
      <c r="J1286" s="1" t="n">
        <v>8.8</v>
      </c>
      <c r="K1286" s="2" t="n">
        <v>8.65</v>
      </c>
      <c r="L1286" s="1" t="s">
        <v>140</v>
      </c>
      <c r="M1286" s="1" t="s">
        <v>141</v>
      </c>
      <c r="N1286" s="7" t="n">
        <v>44605</v>
      </c>
    </row>
    <row r="1287" customFormat="false" ht="15" hidden="false" customHeight="false" outlineLevel="0" collapsed="false">
      <c r="A1287" s="6" t="str">
        <f aca="false">"sankmc_"&amp;ROUND(B1287,1)&amp;"_"&amp;ROUND(C1287,1)&amp;"_"&amp;ROUND(D1287,1)&amp;"_"&amp;ROUND(E1287,1)&amp;"_"&amp;ROUND(F1287,1)&amp;"_"&amp;ROUND(G1287,1)</f>
        <v>sankmc_75.1_9.2_15.7_0_0_0</v>
      </c>
      <c r="B1287" s="2" t="n">
        <v>75.05</v>
      </c>
      <c r="C1287" s="2" t="n">
        <v>9.22</v>
      </c>
      <c r="D1287" s="2" t="n">
        <v>15.73</v>
      </c>
      <c r="E1287" s="2" t="n">
        <v>0</v>
      </c>
      <c r="F1287" s="2" t="n">
        <v>0</v>
      </c>
      <c r="G1287" s="2" t="n">
        <v>0</v>
      </c>
      <c r="H1287" s="1" t="n">
        <v>847.1</v>
      </c>
      <c r="I1287" s="1" t="n">
        <v>1953</v>
      </c>
      <c r="J1287" s="1" t="n">
        <v>1.46</v>
      </c>
      <c r="K1287" s="2" t="n">
        <v>8.65</v>
      </c>
      <c r="L1287" s="1" t="s">
        <v>73</v>
      </c>
      <c r="M1287" s="1" t="s">
        <v>141</v>
      </c>
      <c r="N1287" s="7" t="n">
        <v>44605</v>
      </c>
    </row>
    <row r="1288" customFormat="false" ht="15" hidden="false" customHeight="false" outlineLevel="0" collapsed="false">
      <c r="A1288" s="6" t="str">
        <f aca="false">"sankmc_"&amp;ROUND(B1288,1)&amp;"_"&amp;ROUND(C1288,1)&amp;"_"&amp;ROUND(D1288,1)&amp;"_"&amp;ROUND(E1288,1)&amp;"_"&amp;ROUND(F1288,1)&amp;"_"&amp;ROUND(G1288,1)</f>
        <v>sankmc_75.1_9.2_15.7_0_0_0</v>
      </c>
      <c r="B1288" s="2" t="n">
        <v>75.05</v>
      </c>
      <c r="C1288" s="2" t="n">
        <v>9.22</v>
      </c>
      <c r="D1288" s="2" t="n">
        <v>15.73</v>
      </c>
      <c r="E1288" s="2" t="n">
        <v>0</v>
      </c>
      <c r="F1288" s="2" t="n">
        <v>0</v>
      </c>
      <c r="G1288" s="2" t="n">
        <v>0</v>
      </c>
      <c r="H1288" s="1" t="n">
        <v>847.1</v>
      </c>
      <c r="I1288" s="1" t="n">
        <v>1943</v>
      </c>
      <c r="J1288" s="1" t="n">
        <v>1.49</v>
      </c>
      <c r="K1288" s="2" t="n">
        <v>8.65</v>
      </c>
      <c r="L1288" s="1" t="s">
        <v>73</v>
      </c>
      <c r="M1288" s="1" t="s">
        <v>141</v>
      </c>
      <c r="N1288" s="7" t="n">
        <v>44605</v>
      </c>
    </row>
    <row r="1289" customFormat="false" ht="15" hidden="false" customHeight="false" outlineLevel="0" collapsed="false">
      <c r="A1289" s="6" t="str">
        <f aca="false">"sankmc_"&amp;ROUND(B1289,1)&amp;"_"&amp;ROUND(C1289,1)&amp;"_"&amp;ROUND(D1289,1)&amp;"_"&amp;ROUND(E1289,1)&amp;"_"&amp;ROUND(F1289,1)&amp;"_"&amp;ROUND(G1289,1)</f>
        <v>sankmc_75.1_9.2_15.7_0_0_0</v>
      </c>
      <c r="B1289" s="2" t="n">
        <v>75.05</v>
      </c>
      <c r="C1289" s="2" t="n">
        <v>9.22</v>
      </c>
      <c r="D1289" s="2" t="n">
        <v>15.73</v>
      </c>
      <c r="E1289" s="2" t="n">
        <v>0</v>
      </c>
      <c r="F1289" s="2" t="n">
        <v>0</v>
      </c>
      <c r="G1289" s="2" t="n">
        <v>0</v>
      </c>
      <c r="H1289" s="1" t="n">
        <v>847.1</v>
      </c>
      <c r="I1289" s="1" t="n">
        <v>1933</v>
      </c>
      <c r="J1289" s="1" t="n">
        <v>1.52</v>
      </c>
      <c r="K1289" s="2" t="n">
        <v>8.65</v>
      </c>
      <c r="L1289" s="1" t="s">
        <v>73</v>
      </c>
      <c r="M1289" s="1" t="s">
        <v>141</v>
      </c>
      <c r="N1289" s="7" t="n">
        <v>44605</v>
      </c>
    </row>
    <row r="1290" customFormat="false" ht="15" hidden="false" customHeight="false" outlineLevel="0" collapsed="false">
      <c r="A1290" s="6" t="str">
        <f aca="false">"sankmc_"&amp;ROUND(B1290,1)&amp;"_"&amp;ROUND(C1290,1)&amp;"_"&amp;ROUND(D1290,1)&amp;"_"&amp;ROUND(E1290,1)&amp;"_"&amp;ROUND(F1290,1)&amp;"_"&amp;ROUND(G1290,1)</f>
        <v>sankmc_75.1_9.2_15.7_0_0_0</v>
      </c>
      <c r="B1290" s="2" t="n">
        <v>75.05</v>
      </c>
      <c r="C1290" s="2" t="n">
        <v>9.22</v>
      </c>
      <c r="D1290" s="2" t="n">
        <v>15.73</v>
      </c>
      <c r="E1290" s="2" t="n">
        <v>0</v>
      </c>
      <c r="F1290" s="2" t="n">
        <v>0</v>
      </c>
      <c r="G1290" s="2" t="n">
        <v>0</v>
      </c>
      <c r="H1290" s="1" t="n">
        <v>847.1</v>
      </c>
      <c r="I1290" s="1" t="n">
        <v>1923</v>
      </c>
      <c r="J1290" s="1" t="n">
        <v>1.55</v>
      </c>
      <c r="K1290" s="2" t="n">
        <v>8.65</v>
      </c>
      <c r="L1290" s="1" t="s">
        <v>73</v>
      </c>
      <c r="M1290" s="1" t="s">
        <v>141</v>
      </c>
      <c r="N1290" s="7" t="n">
        <v>44605</v>
      </c>
    </row>
    <row r="1291" customFormat="false" ht="15" hidden="false" customHeight="false" outlineLevel="0" collapsed="false">
      <c r="A1291" s="6" t="str">
        <f aca="false">"sankmc_"&amp;ROUND(B1291,1)&amp;"_"&amp;ROUND(C1291,1)&amp;"_"&amp;ROUND(D1291,1)&amp;"_"&amp;ROUND(E1291,1)&amp;"_"&amp;ROUND(F1291,1)&amp;"_"&amp;ROUND(G1291,1)</f>
        <v>sankmc_75.1_9.2_15.7_0_0_0</v>
      </c>
      <c r="B1291" s="2" t="n">
        <v>75.05</v>
      </c>
      <c r="C1291" s="2" t="n">
        <v>9.22</v>
      </c>
      <c r="D1291" s="2" t="n">
        <v>15.73</v>
      </c>
      <c r="E1291" s="2" t="n">
        <v>0</v>
      </c>
      <c r="F1291" s="2" t="n">
        <v>0</v>
      </c>
      <c r="G1291" s="2" t="n">
        <v>0</v>
      </c>
      <c r="H1291" s="1" t="n">
        <v>847.1</v>
      </c>
      <c r="I1291" s="1" t="n">
        <v>1913</v>
      </c>
      <c r="J1291" s="1" t="n">
        <v>1.58</v>
      </c>
      <c r="K1291" s="2" t="n">
        <v>8.65</v>
      </c>
      <c r="L1291" s="1" t="s">
        <v>73</v>
      </c>
      <c r="M1291" s="1" t="s">
        <v>141</v>
      </c>
      <c r="N1291" s="7" t="n">
        <v>44605</v>
      </c>
    </row>
    <row r="1292" customFormat="false" ht="15" hidden="false" customHeight="false" outlineLevel="0" collapsed="false">
      <c r="A1292" s="6" t="str">
        <f aca="false">"sankmc_"&amp;ROUND(B1292,1)&amp;"_"&amp;ROUND(C1292,1)&amp;"_"&amp;ROUND(D1292,1)&amp;"_"&amp;ROUND(E1292,1)&amp;"_"&amp;ROUND(F1292,1)&amp;"_"&amp;ROUND(G1292,1)</f>
        <v>sankmc_75.1_9.2_15.7_0_0_0</v>
      </c>
      <c r="B1292" s="2" t="n">
        <v>75.05</v>
      </c>
      <c r="C1292" s="2" t="n">
        <v>9.22</v>
      </c>
      <c r="D1292" s="2" t="n">
        <v>15.73</v>
      </c>
      <c r="E1292" s="2" t="n">
        <v>0</v>
      </c>
      <c r="F1292" s="2" t="n">
        <v>0</v>
      </c>
      <c r="G1292" s="2" t="n">
        <v>0</v>
      </c>
      <c r="H1292" s="1" t="n">
        <v>847.1</v>
      </c>
      <c r="I1292" s="1" t="n">
        <v>1903</v>
      </c>
      <c r="J1292" s="1" t="n">
        <v>1.61</v>
      </c>
      <c r="K1292" s="2" t="n">
        <v>8.65</v>
      </c>
      <c r="L1292" s="1" t="s">
        <v>73</v>
      </c>
      <c r="M1292" s="1" t="s">
        <v>141</v>
      </c>
      <c r="N1292" s="7" t="n">
        <v>44605</v>
      </c>
    </row>
    <row r="1293" customFormat="false" ht="15" hidden="false" customHeight="false" outlineLevel="0" collapsed="false">
      <c r="A1293" s="6" t="str">
        <f aca="false">"sankmc_"&amp;ROUND(B1293,1)&amp;"_"&amp;ROUND(C1293,1)&amp;"_"&amp;ROUND(D1293,1)&amp;"_"&amp;ROUND(E1293,1)&amp;"_"&amp;ROUND(F1293,1)&amp;"_"&amp;ROUND(G1293,1)</f>
        <v>sankmc_75.1_9.2_15.7_0_0_0</v>
      </c>
      <c r="B1293" s="2" t="n">
        <v>75.05</v>
      </c>
      <c r="C1293" s="2" t="n">
        <v>9.22</v>
      </c>
      <c r="D1293" s="2" t="n">
        <v>15.73</v>
      </c>
      <c r="E1293" s="2" t="n">
        <v>0</v>
      </c>
      <c r="F1293" s="2" t="n">
        <v>0</v>
      </c>
      <c r="G1293" s="2" t="n">
        <v>0</v>
      </c>
      <c r="H1293" s="1" t="n">
        <v>847.1</v>
      </c>
      <c r="I1293" s="1" t="n">
        <v>1893</v>
      </c>
      <c r="J1293" s="1" t="n">
        <v>1.64</v>
      </c>
      <c r="K1293" s="2" t="n">
        <v>8.65</v>
      </c>
      <c r="L1293" s="1" t="s">
        <v>73</v>
      </c>
      <c r="M1293" s="1" t="s">
        <v>141</v>
      </c>
      <c r="N1293" s="7" t="n">
        <v>44605</v>
      </c>
    </row>
    <row r="1294" customFormat="false" ht="15" hidden="false" customHeight="false" outlineLevel="0" collapsed="false">
      <c r="A1294" s="6" t="str">
        <f aca="false">"sankmc_"&amp;ROUND(B1294,1)&amp;"_"&amp;ROUND(C1294,1)&amp;"_"&amp;ROUND(D1294,1)&amp;"_"&amp;ROUND(E1294,1)&amp;"_"&amp;ROUND(F1294,1)&amp;"_"&amp;ROUND(G1294,1)</f>
        <v>sankmc_75.1_9.2_15.7_0_0_0</v>
      </c>
      <c r="B1294" s="2" t="n">
        <v>75.05</v>
      </c>
      <c r="C1294" s="2" t="n">
        <v>9.22</v>
      </c>
      <c r="D1294" s="2" t="n">
        <v>15.73</v>
      </c>
      <c r="E1294" s="2" t="n">
        <v>0</v>
      </c>
      <c r="F1294" s="2" t="n">
        <v>0</v>
      </c>
      <c r="G1294" s="2" t="n">
        <v>0</v>
      </c>
      <c r="H1294" s="1" t="n">
        <v>847.1</v>
      </c>
      <c r="I1294" s="1" t="n">
        <v>1883</v>
      </c>
      <c r="J1294" s="1" t="n">
        <v>1.67</v>
      </c>
      <c r="K1294" s="2" t="n">
        <v>8.65</v>
      </c>
      <c r="L1294" s="1" t="s">
        <v>73</v>
      </c>
      <c r="M1294" s="1" t="s">
        <v>141</v>
      </c>
      <c r="N1294" s="7" t="n">
        <v>44605</v>
      </c>
    </row>
    <row r="1295" customFormat="false" ht="15" hidden="false" customHeight="false" outlineLevel="0" collapsed="false">
      <c r="A1295" s="6" t="str">
        <f aca="false">"sankmc_"&amp;ROUND(B1295,1)&amp;"_"&amp;ROUND(C1295,1)&amp;"_"&amp;ROUND(D1295,1)&amp;"_"&amp;ROUND(E1295,1)&amp;"_"&amp;ROUND(F1295,1)&amp;"_"&amp;ROUND(G1295,1)</f>
        <v>sankmc_75.1_9.2_15.7_0_0_0</v>
      </c>
      <c r="B1295" s="2" t="n">
        <v>75.05</v>
      </c>
      <c r="C1295" s="2" t="n">
        <v>9.22</v>
      </c>
      <c r="D1295" s="2" t="n">
        <v>15.73</v>
      </c>
      <c r="E1295" s="2" t="n">
        <v>0</v>
      </c>
      <c r="F1295" s="2" t="n">
        <v>0</v>
      </c>
      <c r="G1295" s="2" t="n">
        <v>0</v>
      </c>
      <c r="H1295" s="1" t="n">
        <v>847.1</v>
      </c>
      <c r="I1295" s="1" t="n">
        <v>1873</v>
      </c>
      <c r="J1295" s="1" t="n">
        <v>1.7</v>
      </c>
      <c r="K1295" s="2" t="n">
        <v>8.65</v>
      </c>
      <c r="L1295" s="1" t="s">
        <v>73</v>
      </c>
      <c r="M1295" s="1" t="s">
        <v>141</v>
      </c>
      <c r="N1295" s="7" t="n">
        <v>44605</v>
      </c>
    </row>
    <row r="1296" customFormat="false" ht="15" hidden="false" customHeight="false" outlineLevel="0" collapsed="false">
      <c r="A1296" s="6" t="str">
        <f aca="false">"sankmc_"&amp;ROUND(B1296,1)&amp;"_"&amp;ROUND(C1296,1)&amp;"_"&amp;ROUND(D1296,1)&amp;"_"&amp;ROUND(E1296,1)&amp;"_"&amp;ROUND(F1296,1)&amp;"_"&amp;ROUND(G1296,1)</f>
        <v>sankmc_75.1_9.2_15.7_0_0_0</v>
      </c>
      <c r="B1296" s="2" t="n">
        <v>75.05</v>
      </c>
      <c r="C1296" s="2" t="n">
        <v>9.22</v>
      </c>
      <c r="D1296" s="2" t="n">
        <v>15.73</v>
      </c>
      <c r="E1296" s="2" t="n">
        <v>0</v>
      </c>
      <c r="F1296" s="2" t="n">
        <v>0</v>
      </c>
      <c r="G1296" s="2" t="n">
        <v>0</v>
      </c>
      <c r="H1296" s="1" t="n">
        <v>847.1</v>
      </c>
      <c r="I1296" s="1" t="n">
        <v>1863</v>
      </c>
      <c r="J1296" s="1" t="n">
        <v>1.73</v>
      </c>
      <c r="K1296" s="2" t="n">
        <v>8.65</v>
      </c>
      <c r="L1296" s="1" t="s">
        <v>73</v>
      </c>
      <c r="M1296" s="1" t="s">
        <v>141</v>
      </c>
      <c r="N1296" s="7" t="n">
        <v>44605</v>
      </c>
    </row>
    <row r="1297" customFormat="false" ht="15" hidden="false" customHeight="false" outlineLevel="0" collapsed="false">
      <c r="A1297" s="6" t="str">
        <f aca="false">"sankmc_"&amp;ROUND(B1297,1)&amp;"_"&amp;ROUND(C1297,1)&amp;"_"&amp;ROUND(D1297,1)&amp;"_"&amp;ROUND(E1297,1)&amp;"_"&amp;ROUND(F1297,1)&amp;"_"&amp;ROUND(G1297,1)</f>
        <v>sankmc_75.1_9.2_15.7_0_0_0</v>
      </c>
      <c r="B1297" s="2" t="n">
        <v>75.05</v>
      </c>
      <c r="C1297" s="2" t="n">
        <v>9.22</v>
      </c>
      <c r="D1297" s="2" t="n">
        <v>15.73</v>
      </c>
      <c r="E1297" s="2" t="n">
        <v>0</v>
      </c>
      <c r="F1297" s="2" t="n">
        <v>0</v>
      </c>
      <c r="G1297" s="2" t="n">
        <v>0</v>
      </c>
      <c r="H1297" s="1" t="n">
        <v>847.1</v>
      </c>
      <c r="I1297" s="1" t="n">
        <v>1853</v>
      </c>
      <c r="J1297" s="1" t="n">
        <v>1.76</v>
      </c>
      <c r="K1297" s="2" t="n">
        <v>8.65</v>
      </c>
      <c r="L1297" s="1" t="s">
        <v>73</v>
      </c>
      <c r="M1297" s="1" t="s">
        <v>141</v>
      </c>
      <c r="N1297" s="7" t="n">
        <v>44605</v>
      </c>
    </row>
    <row r="1298" customFormat="false" ht="15" hidden="false" customHeight="false" outlineLevel="0" collapsed="false">
      <c r="A1298" s="6" t="str">
        <f aca="false">"sankmc_"&amp;ROUND(B1298,1)&amp;"_"&amp;ROUND(C1298,1)&amp;"_"&amp;ROUND(D1298,1)&amp;"_"&amp;ROUND(E1298,1)&amp;"_"&amp;ROUND(F1298,1)&amp;"_"&amp;ROUND(G1298,1)</f>
        <v>sankmc_75.1_9.2_15.7_0_0_0</v>
      </c>
      <c r="B1298" s="2" t="n">
        <v>75.05</v>
      </c>
      <c r="C1298" s="2" t="n">
        <v>9.22</v>
      </c>
      <c r="D1298" s="2" t="n">
        <v>15.73</v>
      </c>
      <c r="E1298" s="2" t="n">
        <v>0</v>
      </c>
      <c r="F1298" s="2" t="n">
        <v>0</v>
      </c>
      <c r="G1298" s="2" t="n">
        <v>0</v>
      </c>
      <c r="H1298" s="1" t="n">
        <v>847.1</v>
      </c>
      <c r="I1298" s="1" t="n">
        <v>1843</v>
      </c>
      <c r="J1298" s="1" t="n">
        <v>1.79</v>
      </c>
      <c r="K1298" s="2" t="n">
        <v>8.65</v>
      </c>
      <c r="L1298" s="1" t="s">
        <v>73</v>
      </c>
      <c r="M1298" s="1" t="s">
        <v>141</v>
      </c>
      <c r="N1298" s="7" t="n">
        <v>44605</v>
      </c>
    </row>
    <row r="1299" customFormat="false" ht="15" hidden="false" customHeight="false" outlineLevel="0" collapsed="false">
      <c r="A1299" s="6" t="str">
        <f aca="false">"sankmc_"&amp;ROUND(B1299,1)&amp;"_"&amp;ROUND(C1299,1)&amp;"_"&amp;ROUND(D1299,1)&amp;"_"&amp;ROUND(E1299,1)&amp;"_"&amp;ROUND(F1299,1)&amp;"_"&amp;ROUND(G1299,1)</f>
        <v>sankmc_75.1_9.2_15.7_0_0_0</v>
      </c>
      <c r="B1299" s="2" t="n">
        <v>75.05</v>
      </c>
      <c r="C1299" s="2" t="n">
        <v>9.22</v>
      </c>
      <c r="D1299" s="2" t="n">
        <v>15.73</v>
      </c>
      <c r="E1299" s="2" t="n">
        <v>0</v>
      </c>
      <c r="F1299" s="2" t="n">
        <v>0</v>
      </c>
      <c r="G1299" s="2" t="n">
        <v>0</v>
      </c>
      <c r="H1299" s="1" t="n">
        <v>847.1</v>
      </c>
      <c r="I1299" s="1" t="n">
        <v>1833</v>
      </c>
      <c r="J1299" s="1" t="n">
        <v>1.83</v>
      </c>
      <c r="K1299" s="2" t="n">
        <v>8.65</v>
      </c>
      <c r="L1299" s="1" t="s">
        <v>73</v>
      </c>
      <c r="M1299" s="1" t="s">
        <v>141</v>
      </c>
      <c r="N1299" s="7" t="n">
        <v>44605</v>
      </c>
    </row>
    <row r="1300" customFormat="false" ht="15" hidden="false" customHeight="false" outlineLevel="0" collapsed="false">
      <c r="A1300" s="6" t="str">
        <f aca="false">"sankmc_"&amp;ROUND(B1300,1)&amp;"_"&amp;ROUND(C1300,1)&amp;"_"&amp;ROUND(D1300,1)&amp;"_"&amp;ROUND(E1300,1)&amp;"_"&amp;ROUND(F1300,1)&amp;"_"&amp;ROUND(G1300,1)</f>
        <v>sankmc_75.1_9.2_15.7_0_0_0</v>
      </c>
      <c r="B1300" s="2" t="n">
        <v>75.05</v>
      </c>
      <c r="C1300" s="2" t="n">
        <v>9.22</v>
      </c>
      <c r="D1300" s="2" t="n">
        <v>15.73</v>
      </c>
      <c r="E1300" s="2" t="n">
        <v>0</v>
      </c>
      <c r="F1300" s="2" t="n">
        <v>0</v>
      </c>
      <c r="G1300" s="2" t="n">
        <v>0</v>
      </c>
      <c r="H1300" s="1" t="n">
        <v>847.1</v>
      </c>
      <c r="I1300" s="1" t="n">
        <v>1823</v>
      </c>
      <c r="J1300" s="1" t="n">
        <v>1.86</v>
      </c>
      <c r="K1300" s="2" t="n">
        <v>8.65</v>
      </c>
      <c r="L1300" s="1" t="s">
        <v>73</v>
      </c>
      <c r="M1300" s="1" t="s">
        <v>141</v>
      </c>
      <c r="N1300" s="7" t="n">
        <v>44605</v>
      </c>
    </row>
    <row r="1301" customFormat="false" ht="15" hidden="false" customHeight="false" outlineLevel="0" collapsed="false">
      <c r="A1301" s="6" t="str">
        <f aca="false">"sankmc_"&amp;ROUND(B1301,1)&amp;"_"&amp;ROUND(C1301,1)&amp;"_"&amp;ROUND(D1301,1)&amp;"_"&amp;ROUND(E1301,1)&amp;"_"&amp;ROUND(F1301,1)&amp;"_"&amp;ROUND(G1301,1)</f>
        <v>sankmc_75.1_9.2_15.7_0_0_0</v>
      </c>
      <c r="B1301" s="2" t="n">
        <v>75.05</v>
      </c>
      <c r="C1301" s="2" t="n">
        <v>9.22</v>
      </c>
      <c r="D1301" s="2" t="n">
        <v>15.73</v>
      </c>
      <c r="E1301" s="2" t="n">
        <v>0</v>
      </c>
      <c r="F1301" s="2" t="n">
        <v>0</v>
      </c>
      <c r="G1301" s="2" t="n">
        <v>0</v>
      </c>
      <c r="H1301" s="1" t="n">
        <v>847.1</v>
      </c>
      <c r="I1301" s="1" t="n">
        <v>1813</v>
      </c>
      <c r="J1301" s="1" t="n">
        <v>1.89</v>
      </c>
      <c r="K1301" s="2" t="n">
        <v>8.65</v>
      </c>
      <c r="L1301" s="1" t="s">
        <v>73</v>
      </c>
      <c r="M1301" s="1" t="s">
        <v>141</v>
      </c>
      <c r="N1301" s="7" t="n">
        <v>44605</v>
      </c>
    </row>
    <row r="1302" customFormat="false" ht="15" hidden="false" customHeight="false" outlineLevel="0" collapsed="false">
      <c r="A1302" s="6" t="str">
        <f aca="false">"sankmc_"&amp;ROUND(B1302,1)&amp;"_"&amp;ROUND(C1302,1)&amp;"_"&amp;ROUND(D1302,1)&amp;"_"&amp;ROUND(E1302,1)&amp;"_"&amp;ROUND(F1302,1)&amp;"_"&amp;ROUND(G1302,1)</f>
        <v>sankmc_75.2_6.4_18.4_0_0_0</v>
      </c>
      <c r="B1302" s="2" t="n">
        <v>75.2</v>
      </c>
      <c r="C1302" s="2" t="n">
        <v>6.4</v>
      </c>
      <c r="D1302" s="2" t="n">
        <v>18.4</v>
      </c>
      <c r="E1302" s="2" t="n">
        <v>0</v>
      </c>
      <c r="F1302" s="2" t="n">
        <v>0</v>
      </c>
      <c r="G1302" s="2" t="n">
        <v>0</v>
      </c>
      <c r="H1302" s="1" t="n">
        <v>797.1</v>
      </c>
      <c r="I1302" s="1" t="n">
        <v>1863</v>
      </c>
      <c r="J1302" s="1" t="n">
        <v>1.07</v>
      </c>
      <c r="K1302" s="2" t="n">
        <v>8.82</v>
      </c>
      <c r="L1302" s="1" t="s">
        <v>73</v>
      </c>
      <c r="M1302" s="1" t="s">
        <v>142</v>
      </c>
      <c r="N1302" s="7" t="n">
        <v>44605</v>
      </c>
    </row>
    <row r="1303" customFormat="false" ht="15" hidden="false" customHeight="false" outlineLevel="0" collapsed="false">
      <c r="A1303" s="6" t="str">
        <f aca="false">"sankmc_"&amp;ROUND(B1303,1)&amp;"_"&amp;ROUND(C1303,1)&amp;"_"&amp;ROUND(D1303,1)&amp;"_"&amp;ROUND(E1303,1)&amp;"_"&amp;ROUND(F1303,1)&amp;"_"&amp;ROUND(G1303,1)</f>
        <v>sankmc_75.2_6.4_18.4_0_0_0</v>
      </c>
      <c r="B1303" s="2" t="n">
        <v>75.2</v>
      </c>
      <c r="C1303" s="2" t="n">
        <v>6.4</v>
      </c>
      <c r="D1303" s="2" t="n">
        <v>18.4</v>
      </c>
      <c r="E1303" s="2" t="n">
        <v>0</v>
      </c>
      <c r="F1303" s="2" t="n">
        <v>0</v>
      </c>
      <c r="G1303" s="2" t="n">
        <v>0</v>
      </c>
      <c r="H1303" s="1" t="n">
        <v>797.1</v>
      </c>
      <c r="I1303" s="1" t="n">
        <v>1853</v>
      </c>
      <c r="J1303" s="1" t="n">
        <v>1.1</v>
      </c>
      <c r="K1303" s="2" t="n">
        <v>8.82</v>
      </c>
      <c r="L1303" s="1" t="s">
        <v>73</v>
      </c>
      <c r="M1303" s="1" t="s">
        <v>142</v>
      </c>
      <c r="N1303" s="7" t="n">
        <v>44605</v>
      </c>
    </row>
    <row r="1304" customFormat="false" ht="15" hidden="false" customHeight="false" outlineLevel="0" collapsed="false">
      <c r="A1304" s="6" t="str">
        <f aca="false">"sankmc_"&amp;ROUND(B1304,1)&amp;"_"&amp;ROUND(C1304,1)&amp;"_"&amp;ROUND(D1304,1)&amp;"_"&amp;ROUND(E1304,1)&amp;"_"&amp;ROUND(F1304,1)&amp;"_"&amp;ROUND(G1304,1)</f>
        <v>sankmc_75.2_6.4_18.4_0_0_0</v>
      </c>
      <c r="B1304" s="2" t="n">
        <v>75.2</v>
      </c>
      <c r="C1304" s="2" t="n">
        <v>6.4</v>
      </c>
      <c r="D1304" s="2" t="n">
        <v>18.4</v>
      </c>
      <c r="E1304" s="2" t="n">
        <v>0</v>
      </c>
      <c r="F1304" s="2" t="n">
        <v>0</v>
      </c>
      <c r="G1304" s="2" t="n">
        <v>0</v>
      </c>
      <c r="H1304" s="1" t="n">
        <v>797.1</v>
      </c>
      <c r="I1304" s="1" t="n">
        <v>1843</v>
      </c>
      <c r="J1304" s="1" t="n">
        <v>1.12</v>
      </c>
      <c r="K1304" s="2" t="n">
        <v>8.82</v>
      </c>
      <c r="L1304" s="1" t="s">
        <v>73</v>
      </c>
      <c r="M1304" s="1" t="s">
        <v>142</v>
      </c>
      <c r="N1304" s="7" t="n">
        <v>44605</v>
      </c>
    </row>
    <row r="1305" customFormat="false" ht="15" hidden="false" customHeight="false" outlineLevel="0" collapsed="false">
      <c r="A1305" s="6" t="str">
        <f aca="false">"sankmc_"&amp;ROUND(B1305,1)&amp;"_"&amp;ROUND(C1305,1)&amp;"_"&amp;ROUND(D1305,1)&amp;"_"&amp;ROUND(E1305,1)&amp;"_"&amp;ROUND(F1305,1)&amp;"_"&amp;ROUND(G1305,1)</f>
        <v>sankmc_75.2_6.4_18.4_0_0_0</v>
      </c>
      <c r="B1305" s="2" t="n">
        <v>75.2</v>
      </c>
      <c r="C1305" s="2" t="n">
        <v>6.4</v>
      </c>
      <c r="D1305" s="2" t="n">
        <v>18.4</v>
      </c>
      <c r="E1305" s="2" t="n">
        <v>0</v>
      </c>
      <c r="F1305" s="2" t="n">
        <v>0</v>
      </c>
      <c r="G1305" s="2" t="n">
        <v>0</v>
      </c>
      <c r="H1305" s="1" t="n">
        <v>797.1</v>
      </c>
      <c r="I1305" s="1" t="n">
        <v>1833</v>
      </c>
      <c r="J1305" s="1" t="n">
        <v>1.15</v>
      </c>
      <c r="K1305" s="2" t="n">
        <v>8.82</v>
      </c>
      <c r="L1305" s="1" t="s">
        <v>73</v>
      </c>
      <c r="M1305" s="1" t="s">
        <v>142</v>
      </c>
      <c r="N1305" s="7" t="n">
        <v>44605</v>
      </c>
    </row>
    <row r="1306" customFormat="false" ht="15" hidden="false" customHeight="false" outlineLevel="0" collapsed="false">
      <c r="A1306" s="6" t="str">
        <f aca="false">"sankmc_"&amp;ROUND(B1306,1)&amp;"_"&amp;ROUND(C1306,1)&amp;"_"&amp;ROUND(D1306,1)&amp;"_"&amp;ROUND(E1306,1)&amp;"_"&amp;ROUND(F1306,1)&amp;"_"&amp;ROUND(G1306,1)</f>
        <v>sankmc_75.2_6.4_18.4_0_0_0</v>
      </c>
      <c r="B1306" s="2" t="n">
        <v>75.2</v>
      </c>
      <c r="C1306" s="2" t="n">
        <v>6.4</v>
      </c>
      <c r="D1306" s="2" t="n">
        <v>18.4</v>
      </c>
      <c r="E1306" s="2" t="n">
        <v>0</v>
      </c>
      <c r="F1306" s="2" t="n">
        <v>0</v>
      </c>
      <c r="G1306" s="2" t="n">
        <v>0</v>
      </c>
      <c r="H1306" s="1" t="n">
        <v>797.1</v>
      </c>
      <c r="I1306" s="1" t="n">
        <v>1823</v>
      </c>
      <c r="J1306" s="1" t="n">
        <v>1.17</v>
      </c>
      <c r="K1306" s="2" t="n">
        <v>8.82</v>
      </c>
      <c r="L1306" s="1" t="s">
        <v>73</v>
      </c>
      <c r="M1306" s="1" t="s">
        <v>142</v>
      </c>
      <c r="N1306" s="7" t="n">
        <v>44605</v>
      </c>
    </row>
    <row r="1307" customFormat="false" ht="15" hidden="false" customHeight="false" outlineLevel="0" collapsed="false">
      <c r="A1307" s="6" t="str">
        <f aca="false">"sankmc_"&amp;ROUND(B1307,1)&amp;"_"&amp;ROUND(C1307,1)&amp;"_"&amp;ROUND(D1307,1)&amp;"_"&amp;ROUND(E1307,1)&amp;"_"&amp;ROUND(F1307,1)&amp;"_"&amp;ROUND(G1307,1)</f>
        <v>sankmc_75.2_6.4_18.4_0_0_0</v>
      </c>
      <c r="B1307" s="2" t="n">
        <v>75.2</v>
      </c>
      <c r="C1307" s="2" t="n">
        <v>6.4</v>
      </c>
      <c r="D1307" s="2" t="n">
        <v>18.4</v>
      </c>
      <c r="E1307" s="2" t="n">
        <v>0</v>
      </c>
      <c r="F1307" s="2" t="n">
        <v>0</v>
      </c>
      <c r="G1307" s="2" t="n">
        <v>0</v>
      </c>
      <c r="H1307" s="1" t="n">
        <v>797.1</v>
      </c>
      <c r="I1307" s="1" t="n">
        <v>1813</v>
      </c>
      <c r="J1307" s="1" t="n">
        <v>1.2</v>
      </c>
      <c r="K1307" s="2" t="n">
        <v>8.82</v>
      </c>
      <c r="L1307" s="1" t="s">
        <v>73</v>
      </c>
      <c r="M1307" s="1" t="s">
        <v>142</v>
      </c>
      <c r="N1307" s="7" t="n">
        <v>44605</v>
      </c>
    </row>
    <row r="1308" customFormat="false" ht="15" hidden="false" customHeight="false" outlineLevel="0" collapsed="false">
      <c r="A1308" s="6" t="str">
        <f aca="false">"sankmc_"&amp;ROUND(B1308,1)&amp;"_"&amp;ROUND(C1308,1)&amp;"_"&amp;ROUND(D1308,1)&amp;"_"&amp;ROUND(E1308,1)&amp;"_"&amp;ROUND(F1308,1)&amp;"_"&amp;ROUND(G1308,1)</f>
        <v>sankmc_75.2_6.4_18.4_0_0_0</v>
      </c>
      <c r="B1308" s="2" t="n">
        <v>75.2</v>
      </c>
      <c r="C1308" s="2" t="n">
        <v>6.4</v>
      </c>
      <c r="D1308" s="2" t="n">
        <v>18.4</v>
      </c>
      <c r="E1308" s="2" t="n">
        <v>0</v>
      </c>
      <c r="F1308" s="2" t="n">
        <v>0</v>
      </c>
      <c r="G1308" s="2" t="n">
        <v>0</v>
      </c>
      <c r="H1308" s="1" t="n">
        <v>797.1</v>
      </c>
      <c r="I1308" s="1" t="n">
        <v>1803</v>
      </c>
      <c r="J1308" s="1" t="n">
        <v>1.23</v>
      </c>
      <c r="K1308" s="2" t="n">
        <v>8.82</v>
      </c>
      <c r="L1308" s="1" t="s">
        <v>73</v>
      </c>
      <c r="M1308" s="1" t="s">
        <v>142</v>
      </c>
      <c r="N1308" s="7" t="n">
        <v>44605</v>
      </c>
    </row>
    <row r="1309" customFormat="false" ht="15" hidden="false" customHeight="false" outlineLevel="0" collapsed="false">
      <c r="A1309" s="6" t="str">
        <f aca="false">"sankmc_"&amp;ROUND(B1309,1)&amp;"_"&amp;ROUND(C1309,1)&amp;"_"&amp;ROUND(D1309,1)&amp;"_"&amp;ROUND(E1309,1)&amp;"_"&amp;ROUND(F1309,1)&amp;"_"&amp;ROUND(G1309,1)</f>
        <v>sankmc_75.2_6.4_18.4_0_0_0</v>
      </c>
      <c r="B1309" s="2" t="n">
        <v>75.2</v>
      </c>
      <c r="C1309" s="2" t="n">
        <v>6.4</v>
      </c>
      <c r="D1309" s="2" t="n">
        <v>18.4</v>
      </c>
      <c r="E1309" s="2" t="n">
        <v>0</v>
      </c>
      <c r="F1309" s="2" t="n">
        <v>0</v>
      </c>
      <c r="G1309" s="2" t="n">
        <v>0</v>
      </c>
      <c r="H1309" s="1" t="n">
        <v>797.1</v>
      </c>
      <c r="I1309" s="1" t="n">
        <v>1793</v>
      </c>
      <c r="J1309" s="1" t="n">
        <v>1.25</v>
      </c>
      <c r="K1309" s="2" t="n">
        <v>8.82</v>
      </c>
      <c r="L1309" s="1" t="s">
        <v>73</v>
      </c>
      <c r="M1309" s="1" t="s">
        <v>142</v>
      </c>
      <c r="N1309" s="7" t="n">
        <v>44605</v>
      </c>
    </row>
    <row r="1310" customFormat="false" ht="15" hidden="false" customHeight="false" outlineLevel="0" collapsed="false">
      <c r="A1310" s="6" t="str">
        <f aca="false">"sankmc_"&amp;ROUND(B1310,1)&amp;"_"&amp;ROUND(C1310,1)&amp;"_"&amp;ROUND(D1310,1)&amp;"_"&amp;ROUND(E1310,1)&amp;"_"&amp;ROUND(F1310,1)&amp;"_"&amp;ROUND(G1310,1)</f>
        <v>sankmc_75.2_6.4_18.4_0_0_0</v>
      </c>
      <c r="B1310" s="2" t="n">
        <v>75.2</v>
      </c>
      <c r="C1310" s="2" t="n">
        <v>6.4</v>
      </c>
      <c r="D1310" s="2" t="n">
        <v>18.4</v>
      </c>
      <c r="E1310" s="2" t="n">
        <v>0</v>
      </c>
      <c r="F1310" s="2" t="n">
        <v>0</v>
      </c>
      <c r="G1310" s="2" t="n">
        <v>0</v>
      </c>
      <c r="H1310" s="1" t="n">
        <v>797.1</v>
      </c>
      <c r="I1310" s="1" t="n">
        <v>1783</v>
      </c>
      <c r="J1310" s="1" t="n">
        <v>1.28</v>
      </c>
      <c r="K1310" s="2" t="n">
        <v>8.82</v>
      </c>
      <c r="L1310" s="1" t="s">
        <v>73</v>
      </c>
      <c r="M1310" s="1" t="s">
        <v>142</v>
      </c>
      <c r="N1310" s="7" t="n">
        <v>44605</v>
      </c>
    </row>
    <row r="1311" customFormat="false" ht="15" hidden="false" customHeight="false" outlineLevel="0" collapsed="false">
      <c r="A1311" s="6" t="str">
        <f aca="false">"sankmc_"&amp;ROUND(B1311,1)&amp;"_"&amp;ROUND(C1311,1)&amp;"_"&amp;ROUND(D1311,1)&amp;"_"&amp;ROUND(E1311,1)&amp;"_"&amp;ROUND(F1311,1)&amp;"_"&amp;ROUND(G1311,1)</f>
        <v>sankmc_75.2_6.4_18.4_0_0_0</v>
      </c>
      <c r="B1311" s="2" t="n">
        <v>75.2</v>
      </c>
      <c r="C1311" s="2" t="n">
        <v>6.4</v>
      </c>
      <c r="D1311" s="2" t="n">
        <v>18.4</v>
      </c>
      <c r="E1311" s="2" t="n">
        <v>0</v>
      </c>
      <c r="F1311" s="2" t="n">
        <v>0</v>
      </c>
      <c r="G1311" s="2" t="n">
        <v>0</v>
      </c>
      <c r="H1311" s="1" t="n">
        <v>797.1</v>
      </c>
      <c r="I1311" s="1" t="n">
        <v>1773</v>
      </c>
      <c r="J1311" s="1" t="n">
        <v>1.31</v>
      </c>
      <c r="K1311" s="2" t="n">
        <v>8.82</v>
      </c>
      <c r="L1311" s="1" t="s">
        <v>73</v>
      </c>
      <c r="M1311" s="1" t="s">
        <v>142</v>
      </c>
      <c r="N1311" s="7" t="n">
        <v>44605</v>
      </c>
    </row>
    <row r="1312" customFormat="false" ht="15" hidden="false" customHeight="false" outlineLevel="0" collapsed="false">
      <c r="A1312" s="6" t="str">
        <f aca="false">"sankmc_"&amp;ROUND(B1312,1)&amp;"_"&amp;ROUND(C1312,1)&amp;"_"&amp;ROUND(D1312,1)&amp;"_"&amp;ROUND(E1312,1)&amp;"_"&amp;ROUND(F1312,1)&amp;"_"&amp;ROUND(G1312,1)</f>
        <v>sankmc_75.2_6.4_18.4_0_0_0</v>
      </c>
      <c r="B1312" s="2" t="n">
        <v>75.2</v>
      </c>
      <c r="C1312" s="2" t="n">
        <v>6.4</v>
      </c>
      <c r="D1312" s="2" t="n">
        <v>18.4</v>
      </c>
      <c r="E1312" s="2" t="n">
        <v>0</v>
      </c>
      <c r="F1312" s="2" t="n">
        <v>0</v>
      </c>
      <c r="G1312" s="2" t="n">
        <v>0</v>
      </c>
      <c r="H1312" s="1" t="n">
        <v>797.1</v>
      </c>
      <c r="I1312" s="1" t="n">
        <v>1763</v>
      </c>
      <c r="J1312" s="1" t="n">
        <v>1.34</v>
      </c>
      <c r="K1312" s="2" t="n">
        <v>8.82</v>
      </c>
      <c r="L1312" s="1" t="s">
        <v>73</v>
      </c>
      <c r="M1312" s="1" t="s">
        <v>142</v>
      </c>
      <c r="N1312" s="7" t="n">
        <v>44605</v>
      </c>
    </row>
    <row r="1313" customFormat="false" ht="15" hidden="false" customHeight="false" outlineLevel="0" collapsed="false">
      <c r="A1313" s="6" t="str">
        <f aca="false">"sankmc_"&amp;ROUND(B1313,1)&amp;"_"&amp;ROUND(C1313,1)&amp;"_"&amp;ROUND(D1313,1)&amp;"_"&amp;ROUND(E1313,1)&amp;"_"&amp;ROUND(F1313,1)&amp;"_"&amp;ROUND(G1313,1)</f>
        <v>sankmc_75.2_6.4_18.4_0_0_0</v>
      </c>
      <c r="B1313" s="2" t="n">
        <v>75.2</v>
      </c>
      <c r="C1313" s="2" t="n">
        <v>6.4</v>
      </c>
      <c r="D1313" s="2" t="n">
        <v>18.4</v>
      </c>
      <c r="E1313" s="2" t="n">
        <v>0</v>
      </c>
      <c r="F1313" s="2" t="n">
        <v>0</v>
      </c>
      <c r="G1313" s="2" t="n">
        <v>0</v>
      </c>
      <c r="H1313" s="1" t="n">
        <v>797.1</v>
      </c>
      <c r="I1313" s="1" t="n">
        <v>1753</v>
      </c>
      <c r="J1313" s="1" t="n">
        <v>1.36</v>
      </c>
      <c r="K1313" s="2" t="n">
        <v>8.82</v>
      </c>
      <c r="L1313" s="1" t="s">
        <v>73</v>
      </c>
      <c r="M1313" s="1" t="s">
        <v>142</v>
      </c>
      <c r="N1313" s="7" t="n">
        <v>44605</v>
      </c>
    </row>
    <row r="1314" customFormat="false" ht="15" hidden="false" customHeight="false" outlineLevel="0" collapsed="false">
      <c r="A1314" s="6" t="str">
        <f aca="false">"sankmc_"&amp;ROUND(B1314,1)&amp;"_"&amp;ROUND(C1314,1)&amp;"_"&amp;ROUND(D1314,1)&amp;"_"&amp;ROUND(E1314,1)&amp;"_"&amp;ROUND(F1314,1)&amp;"_"&amp;ROUND(G1314,1)</f>
        <v>sankmc_75.2_6.4_18.4_0_0_0</v>
      </c>
      <c r="B1314" s="2" t="n">
        <v>75.2</v>
      </c>
      <c r="C1314" s="2" t="n">
        <v>6.4</v>
      </c>
      <c r="D1314" s="2" t="n">
        <v>18.4</v>
      </c>
      <c r="E1314" s="2" t="n">
        <v>0</v>
      </c>
      <c r="F1314" s="2" t="n">
        <v>0</v>
      </c>
      <c r="G1314" s="2" t="n">
        <v>0</v>
      </c>
      <c r="H1314" s="1" t="n">
        <v>797.1</v>
      </c>
      <c r="I1314" s="1" t="n">
        <v>1743</v>
      </c>
      <c r="J1314" s="1" t="n">
        <v>1.39</v>
      </c>
      <c r="K1314" s="2" t="n">
        <v>8.82</v>
      </c>
      <c r="L1314" s="1" t="s">
        <v>73</v>
      </c>
      <c r="M1314" s="1" t="s">
        <v>142</v>
      </c>
      <c r="N1314" s="7" t="n">
        <v>44605</v>
      </c>
    </row>
    <row r="1315" customFormat="false" ht="15" hidden="false" customHeight="false" outlineLevel="0" collapsed="false">
      <c r="A1315" s="6" t="str">
        <f aca="false">"sankmc_"&amp;ROUND(B1315,1)&amp;"_"&amp;ROUND(C1315,1)&amp;"_"&amp;ROUND(D1315,1)&amp;"_"&amp;ROUND(E1315,1)&amp;"_"&amp;ROUND(F1315,1)&amp;"_"&amp;ROUND(G1315,1)</f>
        <v>sankmc_75.2_6.4_18.4_0_0_0</v>
      </c>
      <c r="B1315" s="2" t="n">
        <v>75.2</v>
      </c>
      <c r="C1315" s="2" t="n">
        <v>6.4</v>
      </c>
      <c r="D1315" s="2" t="n">
        <v>18.4</v>
      </c>
      <c r="E1315" s="2" t="n">
        <v>0</v>
      </c>
      <c r="F1315" s="2" t="n">
        <v>0</v>
      </c>
      <c r="G1315" s="2" t="n">
        <v>0</v>
      </c>
      <c r="H1315" s="1" t="n">
        <v>797.1</v>
      </c>
      <c r="I1315" s="1" t="n">
        <v>1733</v>
      </c>
      <c r="J1315" s="1" t="n">
        <v>1.42</v>
      </c>
      <c r="K1315" s="2" t="n">
        <v>8.82</v>
      </c>
      <c r="L1315" s="1" t="s">
        <v>73</v>
      </c>
      <c r="M1315" s="1" t="s">
        <v>142</v>
      </c>
      <c r="N1315" s="7" t="n">
        <v>44605</v>
      </c>
    </row>
    <row r="1316" customFormat="false" ht="15" hidden="false" customHeight="false" outlineLevel="0" collapsed="false">
      <c r="A1316" s="6" t="str">
        <f aca="false">"sankmc_"&amp;ROUND(B1316,1)&amp;"_"&amp;ROUND(C1316,1)&amp;"_"&amp;ROUND(D1316,1)&amp;"_"&amp;ROUND(E1316,1)&amp;"_"&amp;ROUND(F1316,1)&amp;"_"&amp;ROUND(G1316,1)</f>
        <v>sankmc_75.2_6.4_18.4_0_0_0</v>
      </c>
      <c r="B1316" s="2" t="n">
        <v>75.2</v>
      </c>
      <c r="C1316" s="2" t="n">
        <v>6.4</v>
      </c>
      <c r="D1316" s="2" t="n">
        <v>18.4</v>
      </c>
      <c r="E1316" s="2" t="n">
        <v>0</v>
      </c>
      <c r="F1316" s="2" t="n">
        <v>0</v>
      </c>
      <c r="G1316" s="2" t="n">
        <v>0</v>
      </c>
      <c r="H1316" s="1" t="n">
        <v>797.1</v>
      </c>
      <c r="I1316" s="1" t="n">
        <v>1723</v>
      </c>
      <c r="J1316" s="1" t="n">
        <v>1.45</v>
      </c>
      <c r="K1316" s="2" t="n">
        <v>8.82</v>
      </c>
      <c r="L1316" s="1" t="s">
        <v>73</v>
      </c>
      <c r="M1316" s="1" t="s">
        <v>142</v>
      </c>
      <c r="N1316" s="7" t="n">
        <v>44605</v>
      </c>
    </row>
    <row r="1317" customFormat="false" ht="15" hidden="false" customHeight="false" outlineLevel="0" collapsed="false">
      <c r="A1317" s="6" t="str">
        <f aca="false">"sankmc_"&amp;ROUND(B1317,1)&amp;"_"&amp;ROUND(C1317,1)&amp;"_"&amp;ROUND(D1317,1)&amp;"_"&amp;ROUND(E1317,1)&amp;"_"&amp;ROUND(F1317,1)&amp;"_"&amp;ROUND(G1317,1)</f>
        <v>sankmc_75.2_6.4_18.4_0_0_0</v>
      </c>
      <c r="B1317" s="2" t="n">
        <v>75.2</v>
      </c>
      <c r="C1317" s="2" t="n">
        <v>6.4</v>
      </c>
      <c r="D1317" s="2" t="n">
        <v>18.4</v>
      </c>
      <c r="E1317" s="2" t="n">
        <v>0</v>
      </c>
      <c r="F1317" s="2" t="n">
        <v>0</v>
      </c>
      <c r="G1317" s="2" t="n">
        <v>0</v>
      </c>
      <c r="H1317" s="1" t="n">
        <v>797.1</v>
      </c>
      <c r="I1317" s="1" t="n">
        <v>1713</v>
      </c>
      <c r="J1317" s="1" t="n">
        <v>1.48</v>
      </c>
      <c r="K1317" s="2" t="n">
        <v>8.82</v>
      </c>
      <c r="L1317" s="1" t="s">
        <v>73</v>
      </c>
      <c r="M1317" s="1" t="s">
        <v>142</v>
      </c>
      <c r="N1317" s="7" t="n">
        <v>44605</v>
      </c>
    </row>
    <row r="1318" customFormat="false" ht="15" hidden="false" customHeight="false" outlineLevel="0" collapsed="false">
      <c r="A1318" s="6" t="str">
        <f aca="false">"sankmc_"&amp;ROUND(B1318,1)&amp;"_"&amp;ROUND(C1318,1)&amp;"_"&amp;ROUND(D1318,1)&amp;"_"&amp;ROUND(E1318,1)&amp;"_"&amp;ROUND(F1318,1)&amp;"_"&amp;ROUND(G1318,1)</f>
        <v>sankmc_75.2_6.4_18.4_0_0_0</v>
      </c>
      <c r="B1318" s="2" t="n">
        <v>75.2</v>
      </c>
      <c r="C1318" s="2" t="n">
        <v>6.4</v>
      </c>
      <c r="D1318" s="2" t="n">
        <v>18.4</v>
      </c>
      <c r="E1318" s="2" t="n">
        <v>0</v>
      </c>
      <c r="F1318" s="2" t="n">
        <v>0</v>
      </c>
      <c r="G1318" s="2" t="n">
        <v>0</v>
      </c>
      <c r="H1318" s="1" t="n">
        <v>797.1</v>
      </c>
      <c r="I1318" s="1" t="n">
        <v>1703</v>
      </c>
      <c r="J1318" s="1" t="n">
        <v>1.51</v>
      </c>
      <c r="K1318" s="2" t="n">
        <v>8.82</v>
      </c>
      <c r="L1318" s="1" t="s">
        <v>73</v>
      </c>
      <c r="M1318" s="1" t="s">
        <v>142</v>
      </c>
      <c r="N1318" s="7" t="n">
        <v>44605</v>
      </c>
    </row>
    <row r="1319" customFormat="false" ht="15" hidden="false" customHeight="false" outlineLevel="0" collapsed="false">
      <c r="A1319" s="6" t="str">
        <f aca="false">"sankmc_"&amp;ROUND(B1319,1)&amp;"_"&amp;ROUND(C1319,1)&amp;"_"&amp;ROUND(D1319,1)&amp;"_"&amp;ROUND(E1319,1)&amp;"_"&amp;ROUND(F1319,1)&amp;"_"&amp;ROUND(G1319,1)</f>
        <v>sankmc_75.2_6.4_18.4_0_0_0</v>
      </c>
      <c r="B1319" s="2" t="n">
        <v>75.2</v>
      </c>
      <c r="C1319" s="2" t="n">
        <v>6.4</v>
      </c>
      <c r="D1319" s="2" t="n">
        <v>18.4</v>
      </c>
      <c r="E1319" s="2" t="n">
        <v>0</v>
      </c>
      <c r="F1319" s="2" t="n">
        <v>0</v>
      </c>
      <c r="G1319" s="2" t="n">
        <v>0</v>
      </c>
      <c r="H1319" s="1" t="n">
        <v>797.1</v>
      </c>
      <c r="I1319" s="1" t="n">
        <v>1693</v>
      </c>
      <c r="J1319" s="1" t="n">
        <v>1.54</v>
      </c>
      <c r="K1319" s="2" t="n">
        <v>8.82</v>
      </c>
      <c r="L1319" s="1" t="s">
        <v>73</v>
      </c>
      <c r="M1319" s="1" t="s">
        <v>142</v>
      </c>
      <c r="N1319" s="7" t="n">
        <v>44605</v>
      </c>
    </row>
    <row r="1320" customFormat="false" ht="15" hidden="false" customHeight="false" outlineLevel="0" collapsed="false">
      <c r="A1320" s="6" t="str">
        <f aca="false">"sankmc_"&amp;ROUND(B1320,1)&amp;"_"&amp;ROUND(C1320,1)&amp;"_"&amp;ROUND(D1320,1)&amp;"_"&amp;ROUND(E1320,1)&amp;"_"&amp;ROUND(F1320,1)&amp;"_"&amp;ROUND(G1320,1)</f>
        <v>sankmc_75.2_6.4_18.4_0_0_0</v>
      </c>
      <c r="B1320" s="2" t="n">
        <v>75.2</v>
      </c>
      <c r="C1320" s="2" t="n">
        <v>6.4</v>
      </c>
      <c r="D1320" s="2" t="n">
        <v>18.4</v>
      </c>
      <c r="E1320" s="2" t="n">
        <v>0</v>
      </c>
      <c r="F1320" s="2" t="n">
        <v>0</v>
      </c>
      <c r="G1320" s="2" t="n">
        <v>0</v>
      </c>
      <c r="H1320" s="1" t="n">
        <v>797.1</v>
      </c>
      <c r="I1320" s="1" t="n">
        <v>1683</v>
      </c>
      <c r="J1320" s="1" t="n">
        <v>1.57</v>
      </c>
      <c r="K1320" s="2" t="n">
        <v>8.82</v>
      </c>
      <c r="L1320" s="1" t="s">
        <v>73</v>
      </c>
      <c r="M1320" s="1" t="s">
        <v>142</v>
      </c>
      <c r="N1320" s="7" t="n">
        <v>44605</v>
      </c>
    </row>
    <row r="1321" customFormat="false" ht="15" hidden="false" customHeight="false" outlineLevel="0" collapsed="false">
      <c r="A1321" s="6" t="str">
        <f aca="false">"sankmc_"&amp;ROUND(B1321,1)&amp;"_"&amp;ROUND(C1321,1)&amp;"_"&amp;ROUND(D1321,1)&amp;"_"&amp;ROUND(E1321,1)&amp;"_"&amp;ROUND(F1321,1)&amp;"_"&amp;ROUND(G1321,1)</f>
        <v>sankmc_75.2_6.4_18.4_0_0_0</v>
      </c>
      <c r="B1321" s="2" t="n">
        <v>75.2</v>
      </c>
      <c r="C1321" s="2" t="n">
        <v>6.4</v>
      </c>
      <c r="D1321" s="2" t="n">
        <v>18.4</v>
      </c>
      <c r="E1321" s="2" t="n">
        <v>0</v>
      </c>
      <c r="F1321" s="2" t="n">
        <v>0</v>
      </c>
      <c r="G1321" s="2" t="n">
        <v>0</v>
      </c>
      <c r="H1321" s="1" t="n">
        <v>797.1</v>
      </c>
      <c r="I1321" s="1" t="n">
        <v>1673</v>
      </c>
      <c r="J1321" s="1" t="n">
        <v>1.6</v>
      </c>
      <c r="K1321" s="2" t="n">
        <v>8.82</v>
      </c>
      <c r="L1321" s="1" t="s">
        <v>73</v>
      </c>
      <c r="M1321" s="1" t="s">
        <v>142</v>
      </c>
      <c r="N1321" s="7" t="n">
        <v>44605</v>
      </c>
    </row>
    <row r="1322" customFormat="false" ht="15" hidden="false" customHeight="false" outlineLevel="0" collapsed="false">
      <c r="A1322" s="6" t="str">
        <f aca="false">"sankmc_"&amp;ROUND(B1322,1)&amp;"_"&amp;ROUND(C1322,1)&amp;"_"&amp;ROUND(D1322,1)&amp;"_"&amp;ROUND(E1322,1)&amp;"_"&amp;ROUND(F1322,1)&amp;"_"&amp;ROUND(G1322,1)</f>
        <v>sankmc_75.2_6.4_18.4_0_0_0</v>
      </c>
      <c r="B1322" s="2" t="n">
        <v>75.2</v>
      </c>
      <c r="C1322" s="2" t="n">
        <v>6.4</v>
      </c>
      <c r="D1322" s="2" t="n">
        <v>18.4</v>
      </c>
      <c r="E1322" s="2" t="n">
        <v>0</v>
      </c>
      <c r="F1322" s="2" t="n">
        <v>0</v>
      </c>
      <c r="G1322" s="2" t="n">
        <v>0</v>
      </c>
      <c r="H1322" s="1" t="n">
        <v>797.1</v>
      </c>
      <c r="I1322" s="1" t="n">
        <v>1663</v>
      </c>
      <c r="J1322" s="1" t="n">
        <v>1.63</v>
      </c>
      <c r="K1322" s="2" t="n">
        <v>8.82</v>
      </c>
      <c r="L1322" s="1" t="s">
        <v>73</v>
      </c>
      <c r="M1322" s="1" t="s">
        <v>142</v>
      </c>
      <c r="N1322" s="7" t="n">
        <v>44605</v>
      </c>
    </row>
    <row r="1323" customFormat="false" ht="15" hidden="false" customHeight="false" outlineLevel="0" collapsed="false">
      <c r="A1323" s="6" t="str">
        <f aca="false">"sankmc_"&amp;ROUND(B1323,1)&amp;"_"&amp;ROUND(C1323,1)&amp;"_"&amp;ROUND(D1323,1)&amp;"_"&amp;ROUND(E1323,1)&amp;"_"&amp;ROUND(F1323,1)&amp;"_"&amp;ROUND(G1323,1)</f>
        <v>sankmc_75.2_6.4_18.4_0_0_0</v>
      </c>
      <c r="B1323" s="2" t="n">
        <v>75.2</v>
      </c>
      <c r="C1323" s="2" t="n">
        <v>6.4</v>
      </c>
      <c r="D1323" s="2" t="n">
        <v>18.4</v>
      </c>
      <c r="E1323" s="2" t="n">
        <v>0</v>
      </c>
      <c r="F1323" s="2" t="n">
        <v>0</v>
      </c>
      <c r="G1323" s="2" t="n">
        <v>0</v>
      </c>
      <c r="H1323" s="1" t="n">
        <v>797.1</v>
      </c>
      <c r="I1323" s="1" t="n">
        <v>872.1</v>
      </c>
      <c r="J1323" s="1" t="n">
        <v>9.23</v>
      </c>
      <c r="K1323" s="2" t="n">
        <v>8.82</v>
      </c>
      <c r="L1323" s="1" t="s">
        <v>140</v>
      </c>
      <c r="M1323" s="1" t="s">
        <v>142</v>
      </c>
      <c r="N1323" s="7" t="n">
        <v>44605</v>
      </c>
    </row>
    <row r="1324" customFormat="false" ht="15" hidden="false" customHeight="false" outlineLevel="0" collapsed="false">
      <c r="A1324" s="6" t="str">
        <f aca="false">"sankmc_"&amp;ROUND(B1324,1)&amp;"_"&amp;ROUND(C1324,1)&amp;"_"&amp;ROUND(D1324,1)&amp;"_"&amp;ROUND(E1324,1)&amp;"_"&amp;ROUND(F1324,1)&amp;"_"&amp;ROUND(G1324,1)</f>
        <v>sankmc_75.2_6.4_18.4_0_0_0</v>
      </c>
      <c r="B1324" s="2" t="n">
        <v>75.2</v>
      </c>
      <c r="C1324" s="2" t="n">
        <v>6.4</v>
      </c>
      <c r="D1324" s="2" t="n">
        <v>18.4</v>
      </c>
      <c r="E1324" s="2" t="n">
        <v>0</v>
      </c>
      <c r="F1324" s="2" t="n">
        <v>0</v>
      </c>
      <c r="G1324" s="2" t="n">
        <v>0</v>
      </c>
      <c r="H1324" s="1" t="n">
        <v>797.1</v>
      </c>
      <c r="I1324" s="1" t="n">
        <v>860.9</v>
      </c>
      <c r="J1324" s="1" t="n">
        <v>9.59</v>
      </c>
      <c r="K1324" s="2" t="n">
        <v>8.82</v>
      </c>
      <c r="L1324" s="1" t="s">
        <v>140</v>
      </c>
      <c r="M1324" s="1" t="s">
        <v>142</v>
      </c>
      <c r="N1324" s="7" t="n">
        <v>44605</v>
      </c>
    </row>
    <row r="1325" customFormat="false" ht="15" hidden="false" customHeight="false" outlineLevel="0" collapsed="false">
      <c r="A1325" s="6" t="str">
        <f aca="false">"sankmc_"&amp;ROUND(B1325,1)&amp;"_"&amp;ROUND(C1325,1)&amp;"_"&amp;ROUND(D1325,1)&amp;"_"&amp;ROUND(E1325,1)&amp;"_"&amp;ROUND(F1325,1)&amp;"_"&amp;ROUND(G1325,1)</f>
        <v>sankmc_75.2_6.4_18.4_0_0_0</v>
      </c>
      <c r="B1325" s="2" t="n">
        <v>75.2</v>
      </c>
      <c r="C1325" s="2" t="n">
        <v>6.4</v>
      </c>
      <c r="D1325" s="2" t="n">
        <v>18.4</v>
      </c>
      <c r="E1325" s="2" t="n">
        <v>0</v>
      </c>
      <c r="F1325" s="2" t="n">
        <v>0</v>
      </c>
      <c r="G1325" s="2" t="n">
        <v>0</v>
      </c>
      <c r="H1325" s="1" t="n">
        <v>797.1</v>
      </c>
      <c r="I1325" s="1" t="n">
        <v>851.2</v>
      </c>
      <c r="J1325" s="1" t="n">
        <v>9.91</v>
      </c>
      <c r="K1325" s="2" t="n">
        <v>8.82</v>
      </c>
      <c r="L1325" s="1" t="s">
        <v>140</v>
      </c>
      <c r="M1325" s="1" t="s">
        <v>142</v>
      </c>
      <c r="N1325" s="7" t="n">
        <v>44605</v>
      </c>
    </row>
    <row r="1326" customFormat="false" ht="15" hidden="false" customHeight="false" outlineLevel="0" collapsed="false">
      <c r="A1326" s="6" t="str">
        <f aca="false">"sankmc_"&amp;ROUND(B1326,1)&amp;"_"&amp;ROUND(C1326,1)&amp;"_"&amp;ROUND(D1326,1)&amp;"_"&amp;ROUND(E1326,1)&amp;"_"&amp;ROUND(F1326,1)&amp;"_"&amp;ROUND(G1326,1)</f>
        <v>sankmc_75.2_6.4_18.4_0_0_0</v>
      </c>
      <c r="B1326" s="2" t="n">
        <v>75.2</v>
      </c>
      <c r="C1326" s="2" t="n">
        <v>6.4</v>
      </c>
      <c r="D1326" s="2" t="n">
        <v>18.4</v>
      </c>
      <c r="E1326" s="2" t="n">
        <v>0</v>
      </c>
      <c r="F1326" s="2" t="n">
        <v>0</v>
      </c>
      <c r="G1326" s="2" t="n">
        <v>0</v>
      </c>
      <c r="H1326" s="1" t="n">
        <v>797.1</v>
      </c>
      <c r="I1326" s="1" t="n">
        <v>846.4</v>
      </c>
      <c r="J1326" s="1" t="n">
        <v>10.07</v>
      </c>
      <c r="K1326" s="2" t="n">
        <v>8.82</v>
      </c>
      <c r="L1326" s="1" t="s">
        <v>140</v>
      </c>
      <c r="M1326" s="1" t="s">
        <v>142</v>
      </c>
      <c r="N1326" s="7" t="n">
        <v>44605</v>
      </c>
    </row>
    <row r="1327" customFormat="false" ht="15" hidden="false" customHeight="false" outlineLevel="0" collapsed="false">
      <c r="A1327" s="6" t="str">
        <f aca="false">"sankmc_"&amp;ROUND(B1327,1)&amp;"_"&amp;ROUND(C1327,1)&amp;"_"&amp;ROUND(D1327,1)&amp;"_"&amp;ROUND(E1327,1)&amp;"_"&amp;ROUND(F1327,1)&amp;"_"&amp;ROUND(G1327,1)</f>
        <v>sankmc_75.2_6.4_18.4_0_0_0</v>
      </c>
      <c r="B1327" s="2" t="n">
        <v>75.2</v>
      </c>
      <c r="C1327" s="2" t="n">
        <v>6.4</v>
      </c>
      <c r="D1327" s="2" t="n">
        <v>18.4</v>
      </c>
      <c r="E1327" s="2" t="n">
        <v>0</v>
      </c>
      <c r="F1327" s="2" t="n">
        <v>0</v>
      </c>
      <c r="G1327" s="2" t="n">
        <v>0</v>
      </c>
      <c r="H1327" s="1" t="n">
        <v>797.1</v>
      </c>
      <c r="I1327" s="1" t="n">
        <v>844.4</v>
      </c>
      <c r="J1327" s="1" t="n">
        <v>10.14</v>
      </c>
      <c r="K1327" s="2" t="n">
        <v>8.82</v>
      </c>
      <c r="L1327" s="1" t="s">
        <v>140</v>
      </c>
      <c r="M1327" s="1" t="s">
        <v>142</v>
      </c>
      <c r="N1327" s="7" t="n">
        <v>44605</v>
      </c>
    </row>
    <row r="1328" customFormat="false" ht="15" hidden="false" customHeight="false" outlineLevel="0" collapsed="false">
      <c r="A1328" s="6" t="str">
        <f aca="false">"sankmc_"&amp;ROUND(B1328,1)&amp;"_"&amp;ROUND(C1328,1)&amp;"_"&amp;ROUND(D1328,1)&amp;"_"&amp;ROUND(E1328,1)&amp;"_"&amp;ROUND(F1328,1)&amp;"_"&amp;ROUND(G1328,1)</f>
        <v>sankmc_75.2_6.4_18.4_0_0_0</v>
      </c>
      <c r="B1328" s="2" t="n">
        <v>75.2</v>
      </c>
      <c r="C1328" s="2" t="n">
        <v>6.4</v>
      </c>
      <c r="D1328" s="2" t="n">
        <v>18.4</v>
      </c>
      <c r="E1328" s="2" t="n">
        <v>0</v>
      </c>
      <c r="F1328" s="2" t="n">
        <v>0</v>
      </c>
      <c r="G1328" s="2" t="n">
        <v>0</v>
      </c>
      <c r="H1328" s="1" t="n">
        <v>797.1</v>
      </c>
      <c r="I1328" s="1" t="n">
        <v>841.5</v>
      </c>
      <c r="J1328" s="1" t="n">
        <v>10.24</v>
      </c>
      <c r="K1328" s="2" t="n">
        <v>8.82</v>
      </c>
      <c r="L1328" s="1" t="s">
        <v>140</v>
      </c>
      <c r="M1328" s="1" t="s">
        <v>142</v>
      </c>
      <c r="N1328" s="7" t="n">
        <v>44605</v>
      </c>
    </row>
    <row r="1329" customFormat="false" ht="15" hidden="false" customHeight="false" outlineLevel="0" collapsed="false">
      <c r="A1329" s="6" t="str">
        <f aca="false">"sankmc_"&amp;ROUND(B1329,1)&amp;"_"&amp;ROUND(C1329,1)&amp;"_"&amp;ROUND(D1329,1)&amp;"_"&amp;ROUND(E1329,1)&amp;"_"&amp;ROUND(F1329,1)&amp;"_"&amp;ROUND(G1329,1)</f>
        <v>sankmc_75.2_6.4_18.4_0_0_0</v>
      </c>
      <c r="B1329" s="2" t="n">
        <v>75.2</v>
      </c>
      <c r="C1329" s="2" t="n">
        <v>6.4</v>
      </c>
      <c r="D1329" s="2" t="n">
        <v>18.4</v>
      </c>
      <c r="E1329" s="2" t="n">
        <v>0</v>
      </c>
      <c r="F1329" s="2" t="n">
        <v>0</v>
      </c>
      <c r="G1329" s="2" t="n">
        <v>0</v>
      </c>
      <c r="H1329" s="1" t="n">
        <v>797.1</v>
      </c>
      <c r="I1329" s="1" t="n">
        <v>841.1</v>
      </c>
      <c r="J1329" s="1" t="n">
        <v>10.25</v>
      </c>
      <c r="K1329" s="2" t="n">
        <v>8.82</v>
      </c>
      <c r="L1329" s="1" t="s">
        <v>140</v>
      </c>
      <c r="M1329" s="1" t="s">
        <v>142</v>
      </c>
      <c r="N1329" s="7" t="n">
        <v>44605</v>
      </c>
    </row>
    <row r="1330" customFormat="false" ht="15" hidden="false" customHeight="false" outlineLevel="0" collapsed="false">
      <c r="A1330" s="6" t="str">
        <f aca="false">"sankmc_"&amp;ROUND(B1330,1)&amp;"_"&amp;ROUND(C1330,1)&amp;"_"&amp;ROUND(D1330,1)&amp;"_"&amp;ROUND(E1330,1)&amp;"_"&amp;ROUND(F1330,1)&amp;"_"&amp;ROUND(G1330,1)</f>
        <v>sankmc_75.2_6.4_18.4_0_0_0</v>
      </c>
      <c r="B1330" s="2" t="n">
        <v>75.2</v>
      </c>
      <c r="C1330" s="2" t="n">
        <v>6.4</v>
      </c>
      <c r="D1330" s="2" t="n">
        <v>18.4</v>
      </c>
      <c r="E1330" s="2" t="n">
        <v>0</v>
      </c>
      <c r="F1330" s="2" t="n">
        <v>0</v>
      </c>
      <c r="G1330" s="2" t="n">
        <v>0</v>
      </c>
      <c r="H1330" s="1" t="n">
        <v>797.1</v>
      </c>
      <c r="I1330" s="1" t="n">
        <v>836.5</v>
      </c>
      <c r="J1330" s="1" t="n">
        <v>10.41</v>
      </c>
      <c r="K1330" s="2" t="n">
        <v>8.82</v>
      </c>
      <c r="L1330" s="1" t="s">
        <v>140</v>
      </c>
      <c r="M1330" s="1" t="s">
        <v>142</v>
      </c>
      <c r="N1330" s="7" t="n">
        <v>44605</v>
      </c>
    </row>
    <row r="1331" customFormat="false" ht="15" hidden="false" customHeight="false" outlineLevel="0" collapsed="false">
      <c r="A1331" s="6" t="str">
        <f aca="false">"sankmc_"&amp;ROUND(B1331,1)&amp;"_"&amp;ROUND(C1331,1)&amp;"_"&amp;ROUND(D1331,1)&amp;"_"&amp;ROUND(E1331,1)&amp;"_"&amp;ROUND(F1331,1)&amp;"_"&amp;ROUND(G1331,1)</f>
        <v>sankmc_75.2_6.4_18.4_0_0_0</v>
      </c>
      <c r="B1331" s="2" t="n">
        <v>75.2</v>
      </c>
      <c r="C1331" s="2" t="n">
        <v>6.4</v>
      </c>
      <c r="D1331" s="2" t="n">
        <v>18.4</v>
      </c>
      <c r="E1331" s="2" t="n">
        <v>0</v>
      </c>
      <c r="F1331" s="2" t="n">
        <v>0</v>
      </c>
      <c r="G1331" s="2" t="n">
        <v>0</v>
      </c>
      <c r="H1331" s="1" t="n">
        <v>797.1</v>
      </c>
      <c r="I1331" s="1" t="n">
        <v>830.9</v>
      </c>
      <c r="J1331" s="1" t="n">
        <v>10.61</v>
      </c>
      <c r="K1331" s="2" t="n">
        <v>8.82</v>
      </c>
      <c r="L1331" s="1" t="s">
        <v>140</v>
      </c>
      <c r="M1331" s="1" t="s">
        <v>142</v>
      </c>
      <c r="N1331" s="7" t="n">
        <v>44605</v>
      </c>
    </row>
    <row r="1332" customFormat="false" ht="15" hidden="false" customHeight="false" outlineLevel="0" collapsed="false">
      <c r="A1332" s="6" t="str">
        <f aca="false">"sankmc_"&amp;ROUND(B1332,1)&amp;"_"&amp;ROUND(C1332,1)&amp;"_"&amp;ROUND(D1332,1)&amp;"_"&amp;ROUND(E1332,1)&amp;"_"&amp;ROUND(F1332,1)&amp;"_"&amp;ROUND(G1332,1)</f>
        <v>sankmc_75.2_6.4_18.4_0_0_0</v>
      </c>
      <c r="B1332" s="2" t="n">
        <v>75.2</v>
      </c>
      <c r="C1332" s="2" t="n">
        <v>6.4</v>
      </c>
      <c r="D1332" s="2" t="n">
        <v>18.4</v>
      </c>
      <c r="E1332" s="2" t="n">
        <v>0</v>
      </c>
      <c r="F1332" s="2" t="n">
        <v>0</v>
      </c>
      <c r="G1332" s="2" t="n">
        <v>0</v>
      </c>
      <c r="H1332" s="1" t="n">
        <v>797.1</v>
      </c>
      <c r="I1332" s="1" t="n">
        <v>820.2</v>
      </c>
      <c r="J1332" s="1" t="n">
        <v>10.99</v>
      </c>
      <c r="K1332" s="2" t="n">
        <v>8.82</v>
      </c>
      <c r="L1332" s="1" t="s">
        <v>140</v>
      </c>
      <c r="M1332" s="1" t="s">
        <v>142</v>
      </c>
      <c r="N1332" s="7" t="n">
        <v>44605</v>
      </c>
    </row>
    <row r="1333" customFormat="false" ht="15" hidden="false" customHeight="false" outlineLevel="0" collapsed="false">
      <c r="A1333" s="6" t="str">
        <f aca="false">"sankmc_"&amp;ROUND(B1333,1)&amp;"_"&amp;ROUND(C1333,1)&amp;"_"&amp;ROUND(D1333,1)&amp;"_"&amp;ROUND(E1333,1)&amp;"_"&amp;ROUND(F1333,1)&amp;"_"&amp;ROUND(G1333,1)</f>
        <v>sankmc_75.2_6.4_18.4_0_0_0</v>
      </c>
      <c r="B1333" s="2" t="n">
        <v>75.2</v>
      </c>
      <c r="C1333" s="2" t="n">
        <v>6.4</v>
      </c>
      <c r="D1333" s="2" t="n">
        <v>18.4</v>
      </c>
      <c r="E1333" s="2" t="n">
        <v>0</v>
      </c>
      <c r="F1333" s="2" t="n">
        <v>0</v>
      </c>
      <c r="G1333" s="2" t="n">
        <v>0</v>
      </c>
      <c r="H1333" s="1" t="n">
        <v>797.1</v>
      </c>
      <c r="I1333" s="1" t="n">
        <v>809.3</v>
      </c>
      <c r="J1333" s="1" t="n">
        <v>11.38</v>
      </c>
      <c r="K1333" s="2" t="n">
        <v>8.82</v>
      </c>
      <c r="L1333" s="1" t="s">
        <v>140</v>
      </c>
      <c r="M1333" s="1" t="s">
        <v>142</v>
      </c>
      <c r="N1333" s="7" t="n">
        <v>44605</v>
      </c>
    </row>
    <row r="1334" customFormat="false" ht="15" hidden="false" customHeight="false" outlineLevel="0" collapsed="false">
      <c r="A1334" s="6" t="str">
        <f aca="false">"sankmc_"&amp;ROUND(B1334,1)&amp;"_"&amp;ROUND(C1334,1)&amp;"_"&amp;ROUND(D1334,1)&amp;"_"&amp;ROUND(E1334,1)&amp;"_"&amp;ROUND(F1334,1)&amp;"_"&amp;ROUND(G1334,1)</f>
        <v>sankmc_75.2_6.4_18.4_0_0_0</v>
      </c>
      <c r="B1334" s="2" t="n">
        <v>75.2</v>
      </c>
      <c r="C1334" s="2" t="n">
        <v>6.4</v>
      </c>
      <c r="D1334" s="2" t="n">
        <v>18.4</v>
      </c>
      <c r="E1334" s="2" t="n">
        <v>0</v>
      </c>
      <c r="F1334" s="2" t="n">
        <v>0</v>
      </c>
      <c r="G1334" s="2" t="n">
        <v>0</v>
      </c>
      <c r="H1334" s="1" t="n">
        <v>797.1</v>
      </c>
      <c r="I1334" s="1" t="n">
        <v>803.5</v>
      </c>
      <c r="J1334" s="1" t="n">
        <v>11.6</v>
      </c>
      <c r="K1334" s="2" t="n">
        <v>8.82</v>
      </c>
      <c r="L1334" s="1" t="s">
        <v>140</v>
      </c>
      <c r="M1334" s="1" t="s">
        <v>142</v>
      </c>
      <c r="N1334" s="7" t="n">
        <v>44605</v>
      </c>
    </row>
    <row r="1335" customFormat="false" ht="15" hidden="false" customHeight="false" outlineLevel="0" collapsed="false">
      <c r="A1335" s="6" t="str">
        <f aca="false">"sankmc_"&amp;ROUND(B1335,1)&amp;"_"&amp;ROUND(C1335,1)&amp;"_"&amp;ROUND(D1335,1)&amp;"_"&amp;ROUND(E1335,1)&amp;"_"&amp;ROUND(F1335,1)&amp;"_"&amp;ROUND(G1335,1)</f>
        <v>sankmc_75.2_6.4_18.4_0_0_0</v>
      </c>
      <c r="B1335" s="2" t="n">
        <v>75.2</v>
      </c>
      <c r="C1335" s="2" t="n">
        <v>6.4</v>
      </c>
      <c r="D1335" s="2" t="n">
        <v>18.4</v>
      </c>
      <c r="E1335" s="2" t="n">
        <v>0</v>
      </c>
      <c r="F1335" s="2" t="n">
        <v>0</v>
      </c>
      <c r="G1335" s="2" t="n">
        <v>0</v>
      </c>
      <c r="H1335" s="1" t="n">
        <v>797.1</v>
      </c>
      <c r="I1335" s="1" t="n">
        <v>796.5</v>
      </c>
      <c r="J1335" s="1" t="n">
        <v>11.87</v>
      </c>
      <c r="K1335" s="2" t="n">
        <v>8.82</v>
      </c>
      <c r="L1335" s="1" t="s">
        <v>140</v>
      </c>
      <c r="M1335" s="1" t="s">
        <v>142</v>
      </c>
      <c r="N1335" s="7" t="n">
        <v>44605</v>
      </c>
    </row>
    <row r="1336" customFormat="false" ht="15" hidden="false" customHeight="false" outlineLevel="0" collapsed="false">
      <c r="A1336" s="6" t="str">
        <f aca="false">"sankmc_"&amp;ROUND(B1336,1)&amp;"_"&amp;ROUND(C1336,1)&amp;"_"&amp;ROUND(D1336,1)&amp;"_"&amp;ROUND(E1336,1)&amp;"_"&amp;ROUND(F1336,1)&amp;"_"&amp;ROUND(G1336,1)</f>
        <v>sankmc_75.2_6.4_18.4_0_0_0</v>
      </c>
      <c r="B1336" s="2" t="n">
        <v>75.2</v>
      </c>
      <c r="C1336" s="2" t="n">
        <v>6.4</v>
      </c>
      <c r="D1336" s="2" t="n">
        <v>18.4</v>
      </c>
      <c r="E1336" s="2" t="n">
        <v>0</v>
      </c>
      <c r="F1336" s="2" t="n">
        <v>0</v>
      </c>
      <c r="G1336" s="2" t="n">
        <v>0</v>
      </c>
      <c r="H1336" s="1" t="n">
        <v>797.1</v>
      </c>
      <c r="I1336" s="1" t="n">
        <v>788.7</v>
      </c>
      <c r="J1336" s="1" t="n">
        <v>12.16</v>
      </c>
      <c r="K1336" s="2" t="n">
        <v>8.82</v>
      </c>
      <c r="L1336" s="1" t="s">
        <v>140</v>
      </c>
      <c r="M1336" s="1" t="s">
        <v>142</v>
      </c>
      <c r="N1336" s="7" t="n">
        <v>44605</v>
      </c>
    </row>
    <row r="1337" customFormat="false" ht="15" hidden="false" customHeight="false" outlineLevel="0" collapsed="false">
      <c r="A1337" s="6" t="str">
        <f aca="false">"sankmc_"&amp;ROUND(B1337,1)&amp;"_"&amp;ROUND(C1337,1)&amp;"_"&amp;ROUND(D1337,1)&amp;"_"&amp;ROUND(E1337,1)&amp;"_"&amp;ROUND(F1337,1)&amp;"_"&amp;ROUND(G1337,1)</f>
        <v>sankmc_76.5_2.1_21.4_0_0_0</v>
      </c>
      <c r="B1337" s="2" t="n">
        <v>76.54</v>
      </c>
      <c r="C1337" s="2" t="n">
        <v>2.07</v>
      </c>
      <c r="D1337" s="2" t="n">
        <v>21.39</v>
      </c>
      <c r="E1337" s="2" t="n">
        <v>0</v>
      </c>
      <c r="F1337" s="2" t="n">
        <v>0</v>
      </c>
      <c r="G1337" s="2" t="n">
        <v>0</v>
      </c>
      <c r="H1337" s="1" t="n">
        <v>744</v>
      </c>
      <c r="I1337" s="1" t="n">
        <v>820.1</v>
      </c>
      <c r="J1337" s="1" t="n">
        <v>9.07</v>
      </c>
      <c r="K1337" s="2" t="n">
        <v>7.47</v>
      </c>
      <c r="L1337" s="1" t="s">
        <v>140</v>
      </c>
      <c r="M1337" s="1" t="s">
        <v>143</v>
      </c>
      <c r="N1337" s="7" t="n">
        <v>44605</v>
      </c>
    </row>
    <row r="1338" customFormat="false" ht="15" hidden="false" customHeight="false" outlineLevel="0" collapsed="false">
      <c r="A1338" s="6" t="str">
        <f aca="false">"sankmc_"&amp;ROUND(B1338,1)&amp;"_"&amp;ROUND(C1338,1)&amp;"_"&amp;ROUND(D1338,1)&amp;"_"&amp;ROUND(E1338,1)&amp;"_"&amp;ROUND(F1338,1)&amp;"_"&amp;ROUND(G1338,1)</f>
        <v>sankmc_76.5_2.1_21.4_0_0_0</v>
      </c>
      <c r="B1338" s="2" t="n">
        <v>76.54</v>
      </c>
      <c r="C1338" s="2" t="n">
        <v>2.07</v>
      </c>
      <c r="D1338" s="2" t="n">
        <v>21.39</v>
      </c>
      <c r="E1338" s="2" t="n">
        <v>0</v>
      </c>
      <c r="F1338" s="2" t="n">
        <v>0</v>
      </c>
      <c r="G1338" s="2" t="n">
        <v>0</v>
      </c>
      <c r="H1338" s="1" t="n">
        <v>744</v>
      </c>
      <c r="I1338" s="1" t="n">
        <v>814.2</v>
      </c>
      <c r="J1338" s="1" t="n">
        <v>9.23</v>
      </c>
      <c r="K1338" s="2" t="n">
        <v>7.47</v>
      </c>
      <c r="L1338" s="1" t="s">
        <v>140</v>
      </c>
      <c r="M1338" s="1" t="s">
        <v>143</v>
      </c>
      <c r="N1338" s="7" t="n">
        <v>44605</v>
      </c>
    </row>
    <row r="1339" customFormat="false" ht="15" hidden="false" customHeight="false" outlineLevel="0" collapsed="false">
      <c r="A1339" s="6" t="str">
        <f aca="false">"sankmc_"&amp;ROUND(B1339,1)&amp;"_"&amp;ROUND(C1339,1)&amp;"_"&amp;ROUND(D1339,1)&amp;"_"&amp;ROUND(E1339,1)&amp;"_"&amp;ROUND(F1339,1)&amp;"_"&amp;ROUND(G1339,1)</f>
        <v>sankmc_76.5_2.1_21.4_0_0_0</v>
      </c>
      <c r="B1339" s="2" t="n">
        <v>76.54</v>
      </c>
      <c r="C1339" s="2" t="n">
        <v>2.07</v>
      </c>
      <c r="D1339" s="2" t="n">
        <v>21.39</v>
      </c>
      <c r="E1339" s="2" t="n">
        <v>0</v>
      </c>
      <c r="F1339" s="2" t="n">
        <v>0</v>
      </c>
      <c r="G1339" s="2" t="n">
        <v>0</v>
      </c>
      <c r="H1339" s="1" t="n">
        <v>744</v>
      </c>
      <c r="I1339" s="1" t="n">
        <v>798.7</v>
      </c>
      <c r="J1339" s="1" t="n">
        <v>9.74</v>
      </c>
      <c r="K1339" s="2" t="n">
        <v>7.47</v>
      </c>
      <c r="L1339" s="1" t="s">
        <v>140</v>
      </c>
      <c r="M1339" s="1" t="s">
        <v>143</v>
      </c>
      <c r="N1339" s="7" t="n">
        <v>44605</v>
      </c>
    </row>
    <row r="1340" customFormat="false" ht="15" hidden="false" customHeight="false" outlineLevel="0" collapsed="false">
      <c r="A1340" s="6" t="str">
        <f aca="false">"sankmc_"&amp;ROUND(B1340,1)&amp;"_"&amp;ROUND(C1340,1)&amp;"_"&amp;ROUND(D1340,1)&amp;"_"&amp;ROUND(E1340,1)&amp;"_"&amp;ROUND(F1340,1)&amp;"_"&amp;ROUND(G1340,1)</f>
        <v>sankmc_76.5_2.1_21.4_0_0_0</v>
      </c>
      <c r="B1340" s="2" t="n">
        <v>76.54</v>
      </c>
      <c r="C1340" s="2" t="n">
        <v>2.07</v>
      </c>
      <c r="D1340" s="2" t="n">
        <v>21.39</v>
      </c>
      <c r="E1340" s="2" t="n">
        <v>0</v>
      </c>
      <c r="F1340" s="2" t="n">
        <v>0</v>
      </c>
      <c r="G1340" s="2" t="n">
        <v>0</v>
      </c>
      <c r="H1340" s="1" t="n">
        <v>744</v>
      </c>
      <c r="I1340" s="1" t="n">
        <v>791.9</v>
      </c>
      <c r="J1340" s="1" t="n">
        <v>9.99</v>
      </c>
      <c r="K1340" s="2" t="n">
        <v>7.47</v>
      </c>
      <c r="L1340" s="1" t="s">
        <v>140</v>
      </c>
      <c r="M1340" s="1" t="s">
        <v>143</v>
      </c>
      <c r="N1340" s="7" t="n">
        <v>44605</v>
      </c>
    </row>
    <row r="1341" customFormat="false" ht="15" hidden="false" customHeight="false" outlineLevel="0" collapsed="false">
      <c r="A1341" s="6" t="str">
        <f aca="false">"sankmc_"&amp;ROUND(B1341,1)&amp;"_"&amp;ROUND(C1341,1)&amp;"_"&amp;ROUND(D1341,1)&amp;"_"&amp;ROUND(E1341,1)&amp;"_"&amp;ROUND(F1341,1)&amp;"_"&amp;ROUND(G1341,1)</f>
        <v>sankmc_76.5_2.1_21.4_0_0_0</v>
      </c>
      <c r="B1341" s="2" t="n">
        <v>76.54</v>
      </c>
      <c r="C1341" s="2" t="n">
        <v>2.07</v>
      </c>
      <c r="D1341" s="2" t="n">
        <v>21.39</v>
      </c>
      <c r="E1341" s="2" t="n">
        <v>0</v>
      </c>
      <c r="F1341" s="2" t="n">
        <v>0</v>
      </c>
      <c r="G1341" s="2" t="n">
        <v>0</v>
      </c>
      <c r="H1341" s="1" t="n">
        <v>744</v>
      </c>
      <c r="I1341" s="1" t="n">
        <v>787.1</v>
      </c>
      <c r="J1341" s="1" t="n">
        <v>10.16</v>
      </c>
      <c r="K1341" s="2" t="n">
        <v>7.47</v>
      </c>
      <c r="L1341" s="1" t="s">
        <v>140</v>
      </c>
      <c r="M1341" s="1" t="s">
        <v>143</v>
      </c>
      <c r="N1341" s="7" t="n">
        <v>44605</v>
      </c>
    </row>
    <row r="1342" customFormat="false" ht="15" hidden="false" customHeight="false" outlineLevel="0" collapsed="false">
      <c r="A1342" s="6" t="str">
        <f aca="false">"sankmc_"&amp;ROUND(B1342,1)&amp;"_"&amp;ROUND(C1342,1)&amp;"_"&amp;ROUND(D1342,1)&amp;"_"&amp;ROUND(E1342,1)&amp;"_"&amp;ROUND(F1342,1)&amp;"_"&amp;ROUND(G1342,1)</f>
        <v>sankmc_76.5_2.1_21.4_0_0_0</v>
      </c>
      <c r="B1342" s="2" t="n">
        <v>76.54</v>
      </c>
      <c r="C1342" s="2" t="n">
        <v>2.07</v>
      </c>
      <c r="D1342" s="2" t="n">
        <v>21.39</v>
      </c>
      <c r="E1342" s="2" t="n">
        <v>0</v>
      </c>
      <c r="F1342" s="2" t="n">
        <v>0</v>
      </c>
      <c r="G1342" s="2" t="n">
        <v>0</v>
      </c>
      <c r="H1342" s="1" t="n">
        <v>744</v>
      </c>
      <c r="I1342" s="1" t="n">
        <v>780.8</v>
      </c>
      <c r="J1342" s="1" t="n">
        <v>10.41</v>
      </c>
      <c r="K1342" s="2" t="n">
        <v>7.47</v>
      </c>
      <c r="L1342" s="1" t="s">
        <v>140</v>
      </c>
      <c r="M1342" s="1" t="s">
        <v>143</v>
      </c>
      <c r="N1342" s="7" t="n">
        <v>44605</v>
      </c>
    </row>
    <row r="1343" customFormat="false" ht="15" hidden="false" customHeight="false" outlineLevel="0" collapsed="false">
      <c r="A1343" s="6" t="str">
        <f aca="false">"sankmc_"&amp;ROUND(B1343,1)&amp;"_"&amp;ROUND(C1343,1)&amp;"_"&amp;ROUND(D1343,1)&amp;"_"&amp;ROUND(E1343,1)&amp;"_"&amp;ROUND(F1343,1)&amp;"_"&amp;ROUND(G1343,1)</f>
        <v>sankmc_76.5_2.1_21.4_0_0_0</v>
      </c>
      <c r="B1343" s="2" t="n">
        <v>76.54</v>
      </c>
      <c r="C1343" s="2" t="n">
        <v>2.07</v>
      </c>
      <c r="D1343" s="2" t="n">
        <v>21.39</v>
      </c>
      <c r="E1343" s="2" t="n">
        <v>0</v>
      </c>
      <c r="F1343" s="2" t="n">
        <v>0</v>
      </c>
      <c r="G1343" s="2" t="n">
        <v>0</v>
      </c>
      <c r="H1343" s="1" t="n">
        <v>744</v>
      </c>
      <c r="I1343" s="1" t="n">
        <v>776.6</v>
      </c>
      <c r="J1343" s="1" t="n">
        <v>10.56</v>
      </c>
      <c r="K1343" s="2" t="n">
        <v>7.47</v>
      </c>
      <c r="L1343" s="1" t="s">
        <v>140</v>
      </c>
      <c r="M1343" s="1" t="s">
        <v>143</v>
      </c>
      <c r="N1343" s="7" t="n">
        <v>44605</v>
      </c>
    </row>
    <row r="1344" customFormat="false" ht="15" hidden="false" customHeight="false" outlineLevel="0" collapsed="false">
      <c r="A1344" s="6" t="str">
        <f aca="false">"sankmc_"&amp;ROUND(B1344,1)&amp;"_"&amp;ROUND(C1344,1)&amp;"_"&amp;ROUND(D1344,1)&amp;"_"&amp;ROUND(E1344,1)&amp;"_"&amp;ROUND(F1344,1)&amp;"_"&amp;ROUND(G1344,1)</f>
        <v>sankmc_76.5_2.1_21.4_0_0_0</v>
      </c>
      <c r="B1344" s="2" t="n">
        <v>76.54</v>
      </c>
      <c r="C1344" s="2" t="n">
        <v>2.07</v>
      </c>
      <c r="D1344" s="2" t="n">
        <v>21.39</v>
      </c>
      <c r="E1344" s="2" t="n">
        <v>0</v>
      </c>
      <c r="F1344" s="2" t="n">
        <v>0</v>
      </c>
      <c r="G1344" s="2" t="n">
        <v>0</v>
      </c>
      <c r="H1344" s="1" t="n">
        <v>744</v>
      </c>
      <c r="I1344" s="1" t="n">
        <v>771.7</v>
      </c>
      <c r="J1344" s="1" t="n">
        <v>10.75</v>
      </c>
      <c r="K1344" s="2" t="n">
        <v>7.47</v>
      </c>
      <c r="L1344" s="1" t="s">
        <v>140</v>
      </c>
      <c r="M1344" s="1" t="s">
        <v>143</v>
      </c>
      <c r="N1344" s="7" t="n">
        <v>44605</v>
      </c>
    </row>
    <row r="1345" customFormat="false" ht="15" hidden="false" customHeight="false" outlineLevel="0" collapsed="false">
      <c r="A1345" s="6" t="str">
        <f aca="false">"sankmc_"&amp;ROUND(B1345,1)&amp;"_"&amp;ROUND(C1345,1)&amp;"_"&amp;ROUND(D1345,1)&amp;"_"&amp;ROUND(E1345,1)&amp;"_"&amp;ROUND(F1345,1)&amp;"_"&amp;ROUND(G1345,1)</f>
        <v>sankmc_76.5_2.1_21.4_0_0_0</v>
      </c>
      <c r="B1345" s="2" t="n">
        <v>76.54</v>
      </c>
      <c r="C1345" s="2" t="n">
        <v>2.07</v>
      </c>
      <c r="D1345" s="2" t="n">
        <v>21.39</v>
      </c>
      <c r="E1345" s="2" t="n">
        <v>0</v>
      </c>
      <c r="F1345" s="2" t="n">
        <v>0</v>
      </c>
      <c r="G1345" s="2" t="n">
        <v>0</v>
      </c>
      <c r="H1345" s="1" t="n">
        <v>744</v>
      </c>
      <c r="I1345" s="1" t="n">
        <v>761.1</v>
      </c>
      <c r="J1345" s="1" t="n">
        <v>11.2</v>
      </c>
      <c r="K1345" s="2" t="n">
        <v>7.47</v>
      </c>
      <c r="L1345" s="1" t="s">
        <v>140</v>
      </c>
      <c r="M1345" s="1" t="s">
        <v>143</v>
      </c>
      <c r="N1345" s="7" t="n">
        <v>44605</v>
      </c>
    </row>
    <row r="1346" customFormat="false" ht="15" hidden="false" customHeight="false" outlineLevel="0" collapsed="false">
      <c r="A1346" s="6" t="str">
        <f aca="false">"sankmc_"&amp;ROUND(B1346,1)&amp;"_"&amp;ROUND(C1346,1)&amp;"_"&amp;ROUND(D1346,1)&amp;"_"&amp;ROUND(E1346,1)&amp;"_"&amp;ROUND(F1346,1)&amp;"_"&amp;ROUND(G1346,1)</f>
        <v>sankmc_76.5_2.1_21.4_0_0_0</v>
      </c>
      <c r="B1346" s="2" t="n">
        <v>76.54</v>
      </c>
      <c r="C1346" s="2" t="n">
        <v>2.07</v>
      </c>
      <c r="D1346" s="2" t="n">
        <v>21.39</v>
      </c>
      <c r="E1346" s="2" t="n">
        <v>0</v>
      </c>
      <c r="F1346" s="2" t="n">
        <v>0</v>
      </c>
      <c r="G1346" s="2" t="n">
        <v>0</v>
      </c>
      <c r="H1346" s="1" t="n">
        <v>744</v>
      </c>
      <c r="I1346" s="1" t="n">
        <v>746.7</v>
      </c>
      <c r="J1346" s="1" t="n">
        <v>11.86</v>
      </c>
      <c r="K1346" s="2" t="n">
        <v>7.47</v>
      </c>
      <c r="L1346" s="1" t="s">
        <v>140</v>
      </c>
      <c r="M1346" s="1" t="s">
        <v>143</v>
      </c>
      <c r="N1346" s="7" t="n">
        <v>44605</v>
      </c>
    </row>
    <row r="1347" customFormat="false" ht="15" hidden="false" customHeight="false" outlineLevel="0" collapsed="false">
      <c r="A1347" s="6" t="str">
        <f aca="false">"sankmc_"&amp;ROUND(B1347,1)&amp;"_"&amp;ROUND(C1347,1)&amp;"_"&amp;ROUND(D1347,1)&amp;"_"&amp;ROUND(E1347,1)&amp;"_"&amp;ROUND(F1347,1)&amp;"_"&amp;ROUND(G1347,1)</f>
        <v>sankmc_76.5_2.1_21.4_0_0_0</v>
      </c>
      <c r="B1347" s="2" t="n">
        <v>76.54</v>
      </c>
      <c r="C1347" s="2" t="n">
        <v>2.07</v>
      </c>
      <c r="D1347" s="2" t="n">
        <v>21.39</v>
      </c>
      <c r="E1347" s="2" t="n">
        <v>0</v>
      </c>
      <c r="F1347" s="2" t="n">
        <v>0</v>
      </c>
      <c r="G1347" s="2" t="n">
        <v>0</v>
      </c>
      <c r="H1347" s="1" t="n">
        <v>744</v>
      </c>
      <c r="I1347" s="1" t="n">
        <v>735.6</v>
      </c>
      <c r="J1347" s="1" t="n">
        <v>12.43</v>
      </c>
      <c r="K1347" s="2" t="n">
        <v>7.47</v>
      </c>
      <c r="L1347" s="1" t="s">
        <v>140</v>
      </c>
      <c r="M1347" s="1" t="s">
        <v>143</v>
      </c>
      <c r="N1347" s="7" t="n">
        <v>44605</v>
      </c>
    </row>
    <row r="1348" customFormat="false" ht="15" hidden="false" customHeight="false" outlineLevel="0" collapsed="false">
      <c r="A1348" s="6" t="str">
        <f aca="false">"sankmc_"&amp;ROUND(B1348,1)&amp;"_"&amp;ROUND(C1348,1)&amp;"_"&amp;ROUND(D1348,1)&amp;"_"&amp;ROUND(E1348,1)&amp;"_"&amp;ROUND(F1348,1)&amp;"_"&amp;ROUND(G1348,1)</f>
        <v>sankmc_76.5_2.1_21.4_0_0_0</v>
      </c>
      <c r="B1348" s="2" t="n">
        <v>76.54</v>
      </c>
      <c r="C1348" s="2" t="n">
        <v>2.07</v>
      </c>
      <c r="D1348" s="2" t="n">
        <v>21.39</v>
      </c>
      <c r="E1348" s="2" t="n">
        <v>0</v>
      </c>
      <c r="F1348" s="2" t="n">
        <v>0</v>
      </c>
      <c r="G1348" s="2" t="n">
        <v>0</v>
      </c>
      <c r="H1348" s="1" t="n">
        <v>744</v>
      </c>
      <c r="I1348" s="1" t="n">
        <v>1663</v>
      </c>
      <c r="J1348" s="1" t="n">
        <v>1.11</v>
      </c>
      <c r="K1348" s="2" t="n">
        <v>7.47</v>
      </c>
      <c r="L1348" s="1" t="s">
        <v>140</v>
      </c>
      <c r="M1348" s="1" t="s">
        <v>143</v>
      </c>
      <c r="N1348" s="7" t="n">
        <v>44605</v>
      </c>
    </row>
    <row r="1349" customFormat="false" ht="15" hidden="false" customHeight="false" outlineLevel="0" collapsed="false">
      <c r="A1349" s="6" t="str">
        <f aca="false">"sankmc_"&amp;ROUND(B1349,1)&amp;"_"&amp;ROUND(C1349,1)&amp;"_"&amp;ROUND(D1349,1)&amp;"_"&amp;ROUND(E1349,1)&amp;"_"&amp;ROUND(F1349,1)&amp;"_"&amp;ROUND(G1349,1)</f>
        <v>sankmc_76.5_2.1_21.4_0_0_0</v>
      </c>
      <c r="B1349" s="2" t="n">
        <v>76.54</v>
      </c>
      <c r="C1349" s="2" t="n">
        <v>2.07</v>
      </c>
      <c r="D1349" s="2" t="n">
        <v>21.39</v>
      </c>
      <c r="E1349" s="2" t="n">
        <v>0</v>
      </c>
      <c r="F1349" s="2" t="n">
        <v>0</v>
      </c>
      <c r="G1349" s="2" t="n">
        <v>0</v>
      </c>
      <c r="H1349" s="1" t="n">
        <v>744</v>
      </c>
      <c r="I1349" s="1" t="n">
        <v>1673</v>
      </c>
      <c r="J1349" s="1" t="n">
        <v>1.08</v>
      </c>
      <c r="K1349" s="2" t="n">
        <v>7.47</v>
      </c>
      <c r="L1349" s="1" t="s">
        <v>140</v>
      </c>
      <c r="M1349" s="1" t="s">
        <v>143</v>
      </c>
      <c r="N1349" s="7" t="n">
        <v>44605</v>
      </c>
    </row>
    <row r="1350" customFormat="false" ht="15" hidden="false" customHeight="false" outlineLevel="0" collapsed="false">
      <c r="A1350" s="6" t="str">
        <f aca="false">"sankmc_"&amp;ROUND(B1350,1)&amp;"_"&amp;ROUND(C1350,1)&amp;"_"&amp;ROUND(D1350,1)&amp;"_"&amp;ROUND(E1350,1)&amp;"_"&amp;ROUND(F1350,1)&amp;"_"&amp;ROUND(G1350,1)</f>
        <v>sankmc_76.5_2.1_21.4_0_0_0</v>
      </c>
      <c r="B1350" s="2" t="n">
        <v>76.54</v>
      </c>
      <c r="C1350" s="2" t="n">
        <v>2.07</v>
      </c>
      <c r="D1350" s="2" t="n">
        <v>21.39</v>
      </c>
      <c r="E1350" s="2" t="n">
        <v>0</v>
      </c>
      <c r="F1350" s="2" t="n">
        <v>0</v>
      </c>
      <c r="G1350" s="2" t="n">
        <v>0</v>
      </c>
      <c r="H1350" s="1" t="n">
        <v>744</v>
      </c>
      <c r="I1350" s="1" t="n">
        <v>1683</v>
      </c>
      <c r="J1350" s="1" t="n">
        <v>1.04</v>
      </c>
      <c r="K1350" s="2" t="n">
        <v>7.47</v>
      </c>
      <c r="L1350" s="1" t="s">
        <v>140</v>
      </c>
      <c r="M1350" s="1" t="s">
        <v>143</v>
      </c>
      <c r="N1350" s="7" t="n">
        <v>44605</v>
      </c>
    </row>
    <row r="1351" customFormat="false" ht="15" hidden="false" customHeight="false" outlineLevel="0" collapsed="false">
      <c r="A1351" s="6" t="str">
        <f aca="false">"sankmc_"&amp;ROUND(B1351,1)&amp;"_"&amp;ROUND(C1351,1)&amp;"_"&amp;ROUND(D1351,1)&amp;"_"&amp;ROUND(E1351,1)&amp;"_"&amp;ROUND(F1351,1)&amp;"_"&amp;ROUND(G1351,1)</f>
        <v>sankmc_76.5_2.1_21.4_0_0_0</v>
      </c>
      <c r="B1351" s="2" t="n">
        <v>76.54</v>
      </c>
      <c r="C1351" s="2" t="n">
        <v>2.07</v>
      </c>
      <c r="D1351" s="2" t="n">
        <v>21.39</v>
      </c>
      <c r="E1351" s="2" t="n">
        <v>0</v>
      </c>
      <c r="F1351" s="2" t="n">
        <v>0</v>
      </c>
      <c r="G1351" s="2" t="n">
        <v>0</v>
      </c>
      <c r="H1351" s="1" t="n">
        <v>744</v>
      </c>
      <c r="I1351" s="1" t="n">
        <v>1693</v>
      </c>
      <c r="J1351" s="1" t="n">
        <v>1.01</v>
      </c>
      <c r="K1351" s="2" t="n">
        <v>7.47</v>
      </c>
      <c r="L1351" s="1" t="s">
        <v>140</v>
      </c>
      <c r="M1351" s="1" t="s">
        <v>143</v>
      </c>
      <c r="N1351" s="7" t="n">
        <v>44605</v>
      </c>
    </row>
    <row r="1352" customFormat="false" ht="15" hidden="false" customHeight="false" outlineLevel="0" collapsed="false">
      <c r="A1352" s="6" t="str">
        <f aca="false">"sankmc_"&amp;ROUND(B1352,1)&amp;"_"&amp;ROUND(C1352,1)&amp;"_"&amp;ROUND(D1352,1)&amp;"_"&amp;ROUND(E1352,1)&amp;"_"&amp;ROUND(F1352,1)&amp;"_"&amp;ROUND(G1352,1)</f>
        <v>sankmc_76.5_2.1_21.4_0_0_0</v>
      </c>
      <c r="B1352" s="2" t="n">
        <v>76.54</v>
      </c>
      <c r="C1352" s="2" t="n">
        <v>2.07</v>
      </c>
      <c r="D1352" s="2" t="n">
        <v>21.39</v>
      </c>
      <c r="E1352" s="2" t="n">
        <v>0</v>
      </c>
      <c r="F1352" s="2" t="n">
        <v>0</v>
      </c>
      <c r="G1352" s="2" t="n">
        <v>0</v>
      </c>
      <c r="H1352" s="1" t="n">
        <v>744</v>
      </c>
      <c r="I1352" s="1" t="n">
        <v>1703</v>
      </c>
      <c r="J1352" s="1" t="n">
        <v>0.98</v>
      </c>
      <c r="K1352" s="2" t="n">
        <v>7.47</v>
      </c>
      <c r="L1352" s="1" t="s">
        <v>140</v>
      </c>
      <c r="M1352" s="1" t="s">
        <v>143</v>
      </c>
      <c r="N1352" s="7" t="n">
        <v>44605</v>
      </c>
    </row>
    <row r="1353" customFormat="false" ht="15" hidden="false" customHeight="false" outlineLevel="0" collapsed="false">
      <c r="A1353" s="6" t="str">
        <f aca="false">"sankmc_"&amp;ROUND(B1353,1)&amp;"_"&amp;ROUND(C1353,1)&amp;"_"&amp;ROUND(D1353,1)&amp;"_"&amp;ROUND(E1353,1)&amp;"_"&amp;ROUND(F1353,1)&amp;"_"&amp;ROUND(G1353,1)</f>
        <v>sankmc_76.5_2.1_21.4_0_0_0</v>
      </c>
      <c r="B1353" s="2" t="n">
        <v>76.54</v>
      </c>
      <c r="C1353" s="2" t="n">
        <v>2.07</v>
      </c>
      <c r="D1353" s="2" t="n">
        <v>21.39</v>
      </c>
      <c r="E1353" s="2" t="n">
        <v>0</v>
      </c>
      <c r="F1353" s="2" t="n">
        <v>0</v>
      </c>
      <c r="G1353" s="2" t="n">
        <v>0</v>
      </c>
      <c r="H1353" s="1" t="n">
        <v>744</v>
      </c>
      <c r="I1353" s="1" t="n">
        <v>1713</v>
      </c>
      <c r="J1353" s="1" t="n">
        <v>0.95</v>
      </c>
      <c r="K1353" s="2" t="n">
        <v>7.47</v>
      </c>
      <c r="L1353" s="1" t="s">
        <v>140</v>
      </c>
      <c r="M1353" s="1" t="s">
        <v>143</v>
      </c>
      <c r="N1353" s="7" t="n">
        <v>44605</v>
      </c>
    </row>
    <row r="1354" customFormat="false" ht="15" hidden="false" customHeight="false" outlineLevel="0" collapsed="false">
      <c r="A1354" s="6" t="str">
        <f aca="false">"sankmc_"&amp;ROUND(B1354,1)&amp;"_"&amp;ROUND(C1354,1)&amp;"_"&amp;ROUND(D1354,1)&amp;"_"&amp;ROUND(E1354,1)&amp;"_"&amp;ROUND(F1354,1)&amp;"_"&amp;ROUND(G1354,1)</f>
        <v>sankmc_76.5_2.1_21.4_0_0_0</v>
      </c>
      <c r="B1354" s="2" t="n">
        <v>76.54</v>
      </c>
      <c r="C1354" s="2" t="n">
        <v>2.07</v>
      </c>
      <c r="D1354" s="2" t="n">
        <v>21.39</v>
      </c>
      <c r="E1354" s="2" t="n">
        <v>0</v>
      </c>
      <c r="F1354" s="2" t="n">
        <v>0</v>
      </c>
      <c r="G1354" s="2" t="n">
        <v>0</v>
      </c>
      <c r="H1354" s="1" t="n">
        <v>744</v>
      </c>
      <c r="I1354" s="1" t="n">
        <v>1723</v>
      </c>
      <c r="J1354" s="1" t="n">
        <v>0.92</v>
      </c>
      <c r="K1354" s="2" t="n">
        <v>7.47</v>
      </c>
      <c r="L1354" s="1" t="s">
        <v>140</v>
      </c>
      <c r="M1354" s="1" t="s">
        <v>143</v>
      </c>
      <c r="N1354" s="7" t="n">
        <v>44605</v>
      </c>
    </row>
    <row r="1355" customFormat="false" ht="15" hidden="false" customHeight="false" outlineLevel="0" collapsed="false">
      <c r="A1355" s="6" t="str">
        <f aca="false">"sankmc_"&amp;ROUND(B1355,1)&amp;"_"&amp;ROUND(C1355,1)&amp;"_"&amp;ROUND(D1355,1)&amp;"_"&amp;ROUND(E1355,1)&amp;"_"&amp;ROUND(F1355,1)&amp;"_"&amp;ROUND(G1355,1)</f>
        <v>sankmc_76.5_2.1_21.4_0_0_0</v>
      </c>
      <c r="B1355" s="2" t="n">
        <v>76.54</v>
      </c>
      <c r="C1355" s="2" t="n">
        <v>2.07</v>
      </c>
      <c r="D1355" s="2" t="n">
        <v>21.39</v>
      </c>
      <c r="E1355" s="2" t="n">
        <v>0</v>
      </c>
      <c r="F1355" s="2" t="n">
        <v>0</v>
      </c>
      <c r="G1355" s="2" t="n">
        <v>0</v>
      </c>
      <c r="H1355" s="1" t="n">
        <v>744</v>
      </c>
      <c r="I1355" s="1" t="n">
        <v>1733</v>
      </c>
      <c r="J1355" s="1" t="n">
        <v>0.88</v>
      </c>
      <c r="K1355" s="2" t="n">
        <v>7.47</v>
      </c>
      <c r="L1355" s="1" t="s">
        <v>140</v>
      </c>
      <c r="M1355" s="1" t="s">
        <v>143</v>
      </c>
      <c r="N1355" s="7" t="n">
        <v>44605</v>
      </c>
    </row>
    <row r="1356" customFormat="false" ht="15" hidden="false" customHeight="false" outlineLevel="0" collapsed="false">
      <c r="A1356" s="6" t="str">
        <f aca="false">"sankmc_"&amp;ROUND(B1356,1)&amp;"_"&amp;ROUND(C1356,1)&amp;"_"&amp;ROUND(D1356,1)&amp;"_"&amp;ROUND(E1356,1)&amp;"_"&amp;ROUND(F1356,1)&amp;"_"&amp;ROUND(G1356,1)</f>
        <v>sankmc_76.5_2.1_21.4_0_0_0</v>
      </c>
      <c r="B1356" s="2" t="n">
        <v>76.54</v>
      </c>
      <c r="C1356" s="2" t="n">
        <v>2.07</v>
      </c>
      <c r="D1356" s="2" t="n">
        <v>21.39</v>
      </c>
      <c r="E1356" s="2" t="n">
        <v>0</v>
      </c>
      <c r="F1356" s="2" t="n">
        <v>0</v>
      </c>
      <c r="G1356" s="2" t="n">
        <v>0</v>
      </c>
      <c r="H1356" s="1" t="n">
        <v>744</v>
      </c>
      <c r="I1356" s="1" t="n">
        <v>1743</v>
      </c>
      <c r="J1356" s="1" t="n">
        <v>0.85</v>
      </c>
      <c r="K1356" s="2" t="n">
        <v>7.47</v>
      </c>
      <c r="L1356" s="1" t="s">
        <v>140</v>
      </c>
      <c r="M1356" s="1" t="s">
        <v>143</v>
      </c>
      <c r="N1356" s="7" t="n">
        <v>44605</v>
      </c>
    </row>
    <row r="1357" customFormat="false" ht="15" hidden="false" customHeight="false" outlineLevel="0" collapsed="false">
      <c r="A1357" s="6" t="str">
        <f aca="false">"sankmc_"&amp;ROUND(B1357,1)&amp;"_"&amp;ROUND(C1357,1)&amp;"_"&amp;ROUND(D1357,1)&amp;"_"&amp;ROUND(E1357,1)&amp;"_"&amp;ROUND(F1357,1)&amp;"_"&amp;ROUND(G1357,1)</f>
        <v>sankmc_76.5_2.1_21.4_0_0_0</v>
      </c>
      <c r="B1357" s="2" t="n">
        <v>76.54</v>
      </c>
      <c r="C1357" s="2" t="n">
        <v>2.07</v>
      </c>
      <c r="D1357" s="2" t="n">
        <v>21.39</v>
      </c>
      <c r="E1357" s="2" t="n">
        <v>0</v>
      </c>
      <c r="F1357" s="2" t="n">
        <v>0</v>
      </c>
      <c r="G1357" s="2" t="n">
        <v>0</v>
      </c>
      <c r="H1357" s="1" t="n">
        <v>744</v>
      </c>
      <c r="I1357" s="1" t="n">
        <v>1753</v>
      </c>
      <c r="J1357" s="1" t="n">
        <v>0.82</v>
      </c>
      <c r="K1357" s="2" t="n">
        <v>7.47</v>
      </c>
      <c r="L1357" s="1" t="s">
        <v>140</v>
      </c>
      <c r="M1357" s="1" t="s">
        <v>143</v>
      </c>
      <c r="N1357" s="7" t="n">
        <v>44605</v>
      </c>
    </row>
    <row r="1358" customFormat="false" ht="15" hidden="false" customHeight="false" outlineLevel="0" collapsed="false">
      <c r="A1358" s="6" t="str">
        <f aca="false">"sankmc_"&amp;ROUND(B1358,1)&amp;"_"&amp;ROUND(C1358,1)&amp;"_"&amp;ROUND(D1358,1)&amp;"_"&amp;ROUND(E1358,1)&amp;"_"&amp;ROUND(F1358,1)&amp;"_"&amp;ROUND(G1358,1)</f>
        <v>sankmc_76.5_2.1_21.4_0_0_0</v>
      </c>
      <c r="B1358" s="2" t="n">
        <v>76.54</v>
      </c>
      <c r="C1358" s="2" t="n">
        <v>2.07</v>
      </c>
      <c r="D1358" s="2" t="n">
        <v>21.39</v>
      </c>
      <c r="E1358" s="2" t="n">
        <v>0</v>
      </c>
      <c r="F1358" s="2" t="n">
        <v>0</v>
      </c>
      <c r="G1358" s="2" t="n">
        <v>0</v>
      </c>
      <c r="H1358" s="1" t="n">
        <v>744</v>
      </c>
      <c r="I1358" s="1" t="n">
        <v>1763</v>
      </c>
      <c r="J1358" s="1" t="n">
        <v>0.79</v>
      </c>
      <c r="K1358" s="2" t="n">
        <v>7.47</v>
      </c>
      <c r="L1358" s="1" t="s">
        <v>140</v>
      </c>
      <c r="M1358" s="1" t="s">
        <v>143</v>
      </c>
      <c r="N1358" s="7" t="n">
        <v>44605</v>
      </c>
    </row>
    <row r="1359" customFormat="false" ht="15" hidden="false" customHeight="false" outlineLevel="0" collapsed="false">
      <c r="A1359" s="6" t="str">
        <f aca="false">"sankmc_"&amp;ROUND(B1359,1)&amp;"_"&amp;ROUND(C1359,1)&amp;"_"&amp;ROUND(D1359,1)&amp;"_"&amp;ROUND(E1359,1)&amp;"_"&amp;ROUND(F1359,1)&amp;"_"&amp;ROUND(G1359,1)</f>
        <v>sankmc_76.5_2.1_21.4_0_0_0</v>
      </c>
      <c r="B1359" s="2" t="n">
        <v>76.54</v>
      </c>
      <c r="C1359" s="2" t="n">
        <v>2.07</v>
      </c>
      <c r="D1359" s="2" t="n">
        <v>21.39</v>
      </c>
      <c r="E1359" s="2" t="n">
        <v>0</v>
      </c>
      <c r="F1359" s="2" t="n">
        <v>0</v>
      </c>
      <c r="G1359" s="2" t="n">
        <v>0</v>
      </c>
      <c r="H1359" s="1" t="n">
        <v>744</v>
      </c>
      <c r="I1359" s="1" t="n">
        <v>1773</v>
      </c>
      <c r="J1359" s="1" t="n">
        <v>0.76</v>
      </c>
      <c r="K1359" s="2" t="n">
        <v>7.47</v>
      </c>
      <c r="L1359" s="1" t="s">
        <v>140</v>
      </c>
      <c r="M1359" s="1" t="s">
        <v>143</v>
      </c>
      <c r="N1359" s="7" t="n">
        <v>44605</v>
      </c>
    </row>
    <row r="1360" customFormat="false" ht="15" hidden="false" customHeight="false" outlineLevel="0" collapsed="false">
      <c r="A1360" s="6" t="str">
        <f aca="false">"sankmc_"&amp;ROUND(B1360,1)&amp;"_"&amp;ROUND(C1360,1)&amp;"_"&amp;ROUND(D1360,1)&amp;"_"&amp;ROUND(E1360,1)&amp;"_"&amp;ROUND(F1360,1)&amp;"_"&amp;ROUND(G1360,1)</f>
        <v>sankmc_75.2_16.1_8.8_0_0_0</v>
      </c>
      <c r="B1360" s="2" t="n">
        <v>75.16</v>
      </c>
      <c r="C1360" s="2" t="n">
        <v>16.08</v>
      </c>
      <c r="D1360" s="2" t="n">
        <v>8.76</v>
      </c>
      <c r="E1360" s="2" t="n">
        <v>0</v>
      </c>
      <c r="F1360" s="2" t="n">
        <v>0</v>
      </c>
      <c r="G1360" s="2" t="n">
        <v>0</v>
      </c>
      <c r="H1360" s="1" t="n">
        <v>1102.4</v>
      </c>
      <c r="I1360" s="1" t="n">
        <v>1080</v>
      </c>
      <c r="J1360" s="1" t="n">
        <v>12.57</v>
      </c>
      <c r="K1360" s="2" t="n">
        <v>5.73</v>
      </c>
      <c r="L1360" s="1" t="s">
        <v>140</v>
      </c>
      <c r="M1360" s="1" t="s">
        <v>144</v>
      </c>
      <c r="N1360" s="7" t="n">
        <v>44605</v>
      </c>
    </row>
    <row r="1361" customFormat="false" ht="15" hidden="false" customHeight="false" outlineLevel="0" collapsed="false">
      <c r="A1361" s="6" t="str">
        <f aca="false">"sankmc_"&amp;ROUND(B1361,1)&amp;"_"&amp;ROUND(C1361,1)&amp;"_"&amp;ROUND(D1361,1)&amp;"_"&amp;ROUND(E1361,1)&amp;"_"&amp;ROUND(F1361,1)&amp;"_"&amp;ROUND(G1361,1)</f>
        <v>sankmc_75.2_16.1_8.8_0_0_0</v>
      </c>
      <c r="B1361" s="2" t="n">
        <v>75.16</v>
      </c>
      <c r="C1361" s="2" t="n">
        <v>16.08</v>
      </c>
      <c r="D1361" s="2" t="n">
        <v>8.76</v>
      </c>
      <c r="E1361" s="2" t="n">
        <v>0</v>
      </c>
      <c r="F1361" s="2" t="n">
        <v>0</v>
      </c>
      <c r="G1361" s="2" t="n">
        <v>0</v>
      </c>
      <c r="H1361" s="1" t="n">
        <v>1102.4</v>
      </c>
      <c r="I1361" s="1" t="n">
        <v>1090</v>
      </c>
      <c r="J1361" s="1" t="n">
        <v>12.31</v>
      </c>
      <c r="K1361" s="2" t="n">
        <v>5.73</v>
      </c>
      <c r="L1361" s="1" t="s">
        <v>140</v>
      </c>
      <c r="M1361" s="1" t="s">
        <v>144</v>
      </c>
      <c r="N1361" s="7" t="n">
        <v>44605</v>
      </c>
    </row>
    <row r="1362" customFormat="false" ht="15" hidden="false" customHeight="false" outlineLevel="0" collapsed="false">
      <c r="A1362" s="6" t="str">
        <f aca="false">"sankmc_"&amp;ROUND(B1362,1)&amp;"_"&amp;ROUND(C1362,1)&amp;"_"&amp;ROUND(D1362,1)&amp;"_"&amp;ROUND(E1362,1)&amp;"_"&amp;ROUND(F1362,1)&amp;"_"&amp;ROUND(G1362,1)</f>
        <v>sankmc_75.2_16.1_8.8_0_0_0</v>
      </c>
      <c r="B1362" s="2" t="n">
        <v>75.16</v>
      </c>
      <c r="C1362" s="2" t="n">
        <v>16.08</v>
      </c>
      <c r="D1362" s="2" t="n">
        <v>8.76</v>
      </c>
      <c r="E1362" s="2" t="n">
        <v>0</v>
      </c>
      <c r="F1362" s="2" t="n">
        <v>0</v>
      </c>
      <c r="G1362" s="2" t="n">
        <v>0</v>
      </c>
      <c r="H1362" s="1" t="n">
        <v>1102.4</v>
      </c>
      <c r="I1362" s="1" t="n">
        <v>1100</v>
      </c>
      <c r="J1362" s="1" t="n">
        <v>12.06</v>
      </c>
      <c r="K1362" s="2" t="n">
        <v>5.73</v>
      </c>
      <c r="L1362" s="1" t="s">
        <v>140</v>
      </c>
      <c r="M1362" s="1" t="s">
        <v>144</v>
      </c>
      <c r="N1362" s="7" t="n">
        <v>44605</v>
      </c>
    </row>
    <row r="1363" customFormat="false" ht="15" hidden="false" customHeight="false" outlineLevel="0" collapsed="false">
      <c r="A1363" s="6" t="str">
        <f aca="false">"sankmc_"&amp;ROUND(B1363,1)&amp;"_"&amp;ROUND(C1363,1)&amp;"_"&amp;ROUND(D1363,1)&amp;"_"&amp;ROUND(E1363,1)&amp;"_"&amp;ROUND(F1363,1)&amp;"_"&amp;ROUND(G1363,1)</f>
        <v>sankmc_75.2_16.1_8.8_0_0_0</v>
      </c>
      <c r="B1363" s="2" t="n">
        <v>75.16</v>
      </c>
      <c r="C1363" s="2" t="n">
        <v>16.08</v>
      </c>
      <c r="D1363" s="2" t="n">
        <v>8.76</v>
      </c>
      <c r="E1363" s="2" t="n">
        <v>0</v>
      </c>
      <c r="F1363" s="2" t="n">
        <v>0</v>
      </c>
      <c r="G1363" s="2" t="n">
        <v>0</v>
      </c>
      <c r="H1363" s="1" t="n">
        <v>1102.4</v>
      </c>
      <c r="I1363" s="1" t="n">
        <v>1110</v>
      </c>
      <c r="J1363" s="1" t="n">
        <v>11.81</v>
      </c>
      <c r="K1363" s="2" t="n">
        <v>5.73</v>
      </c>
      <c r="L1363" s="1" t="s">
        <v>140</v>
      </c>
      <c r="M1363" s="1" t="s">
        <v>144</v>
      </c>
      <c r="N1363" s="7" t="n">
        <v>44605</v>
      </c>
    </row>
    <row r="1364" customFormat="false" ht="15" hidden="false" customHeight="false" outlineLevel="0" collapsed="false">
      <c r="A1364" s="6" t="str">
        <f aca="false">"sankmc_"&amp;ROUND(B1364,1)&amp;"_"&amp;ROUND(C1364,1)&amp;"_"&amp;ROUND(D1364,1)&amp;"_"&amp;ROUND(E1364,1)&amp;"_"&amp;ROUND(F1364,1)&amp;"_"&amp;ROUND(G1364,1)</f>
        <v>sankmc_75.2_16.1_8.8_0_0_0</v>
      </c>
      <c r="B1364" s="2" t="n">
        <v>75.16</v>
      </c>
      <c r="C1364" s="2" t="n">
        <v>16.08</v>
      </c>
      <c r="D1364" s="2" t="n">
        <v>8.76</v>
      </c>
      <c r="E1364" s="2" t="n">
        <v>0</v>
      </c>
      <c r="F1364" s="2" t="n">
        <v>0</v>
      </c>
      <c r="G1364" s="2" t="n">
        <v>0</v>
      </c>
      <c r="H1364" s="1" t="n">
        <v>1102.4</v>
      </c>
      <c r="I1364" s="1" t="n">
        <v>1120</v>
      </c>
      <c r="J1364" s="1" t="n">
        <v>11.57</v>
      </c>
      <c r="K1364" s="2" t="n">
        <v>5.73</v>
      </c>
      <c r="L1364" s="1" t="s">
        <v>140</v>
      </c>
      <c r="M1364" s="1" t="s">
        <v>144</v>
      </c>
      <c r="N1364" s="7" t="n">
        <v>44605</v>
      </c>
    </row>
    <row r="1365" customFormat="false" ht="15" hidden="false" customHeight="false" outlineLevel="0" collapsed="false">
      <c r="A1365" s="6" t="str">
        <f aca="false">"sankmc_"&amp;ROUND(B1365,1)&amp;"_"&amp;ROUND(C1365,1)&amp;"_"&amp;ROUND(D1365,1)&amp;"_"&amp;ROUND(E1365,1)&amp;"_"&amp;ROUND(F1365,1)&amp;"_"&amp;ROUND(G1365,1)</f>
        <v>sankmc_75.2_16.1_8.8_0_0_0</v>
      </c>
      <c r="B1365" s="2" t="n">
        <v>75.16</v>
      </c>
      <c r="C1365" s="2" t="n">
        <v>16.08</v>
      </c>
      <c r="D1365" s="2" t="n">
        <v>8.76</v>
      </c>
      <c r="E1365" s="2" t="n">
        <v>0</v>
      </c>
      <c r="F1365" s="2" t="n">
        <v>0</v>
      </c>
      <c r="G1365" s="2" t="n">
        <v>0</v>
      </c>
      <c r="H1365" s="1" t="n">
        <v>1102.4</v>
      </c>
      <c r="I1365" s="1" t="n">
        <v>1130</v>
      </c>
      <c r="J1365" s="1" t="n">
        <v>11.33</v>
      </c>
      <c r="K1365" s="2" t="n">
        <v>5.73</v>
      </c>
      <c r="L1365" s="1" t="s">
        <v>140</v>
      </c>
      <c r="M1365" s="1" t="s">
        <v>144</v>
      </c>
      <c r="N1365" s="7" t="n">
        <v>44605</v>
      </c>
    </row>
    <row r="1366" customFormat="false" ht="15" hidden="false" customHeight="false" outlineLevel="0" collapsed="false">
      <c r="A1366" s="6" t="str">
        <f aca="false">"sankmc_"&amp;ROUND(B1366,1)&amp;"_"&amp;ROUND(C1366,1)&amp;"_"&amp;ROUND(D1366,1)&amp;"_"&amp;ROUND(E1366,1)&amp;"_"&amp;ROUND(F1366,1)&amp;"_"&amp;ROUND(G1366,1)</f>
        <v>sankmc_75.2_16.1_8.8_0_0_0</v>
      </c>
      <c r="B1366" s="2" t="n">
        <v>75.16</v>
      </c>
      <c r="C1366" s="2" t="n">
        <v>16.08</v>
      </c>
      <c r="D1366" s="2" t="n">
        <v>8.76</v>
      </c>
      <c r="E1366" s="2" t="n">
        <v>0</v>
      </c>
      <c r="F1366" s="2" t="n">
        <v>0</v>
      </c>
      <c r="G1366" s="2" t="n">
        <v>0</v>
      </c>
      <c r="H1366" s="1" t="n">
        <v>1102.4</v>
      </c>
      <c r="I1366" s="1" t="n">
        <v>1140</v>
      </c>
      <c r="J1366" s="1" t="n">
        <v>11.09</v>
      </c>
      <c r="K1366" s="2" t="n">
        <v>5.73</v>
      </c>
      <c r="L1366" s="1" t="s">
        <v>140</v>
      </c>
      <c r="M1366" s="1" t="s">
        <v>144</v>
      </c>
      <c r="N1366" s="7" t="n">
        <v>44605</v>
      </c>
    </row>
    <row r="1367" customFormat="false" ht="15" hidden="false" customHeight="false" outlineLevel="0" collapsed="false">
      <c r="A1367" s="6" t="str">
        <f aca="false">"sankmc_"&amp;ROUND(B1367,1)&amp;"_"&amp;ROUND(C1367,1)&amp;"_"&amp;ROUND(D1367,1)&amp;"_"&amp;ROUND(E1367,1)&amp;"_"&amp;ROUND(F1367,1)&amp;"_"&amp;ROUND(G1367,1)</f>
        <v>sankmc_75.2_16.1_8.8_0_0_0</v>
      </c>
      <c r="B1367" s="2" t="n">
        <v>75.16</v>
      </c>
      <c r="C1367" s="2" t="n">
        <v>16.08</v>
      </c>
      <c r="D1367" s="2" t="n">
        <v>8.76</v>
      </c>
      <c r="E1367" s="2" t="n">
        <v>0</v>
      </c>
      <c r="F1367" s="2" t="n">
        <v>0</v>
      </c>
      <c r="G1367" s="2" t="n">
        <v>0</v>
      </c>
      <c r="H1367" s="1" t="n">
        <v>1102.4</v>
      </c>
      <c r="I1367" s="1" t="n">
        <v>1150</v>
      </c>
      <c r="J1367" s="1" t="n">
        <v>10.86</v>
      </c>
      <c r="K1367" s="2" t="n">
        <v>5.73</v>
      </c>
      <c r="L1367" s="1" t="s">
        <v>140</v>
      </c>
      <c r="M1367" s="1" t="s">
        <v>144</v>
      </c>
      <c r="N1367" s="7" t="n">
        <v>44605</v>
      </c>
    </row>
    <row r="1368" customFormat="false" ht="15" hidden="false" customHeight="false" outlineLevel="0" collapsed="false">
      <c r="A1368" s="6" t="str">
        <f aca="false">"sankmc_"&amp;ROUND(B1368,1)&amp;"_"&amp;ROUND(C1368,1)&amp;"_"&amp;ROUND(D1368,1)&amp;"_"&amp;ROUND(E1368,1)&amp;"_"&amp;ROUND(F1368,1)&amp;"_"&amp;ROUND(G1368,1)</f>
        <v>sankmc_75.2_16.1_8.8_0_0_0</v>
      </c>
      <c r="B1368" s="2" t="n">
        <v>75.16</v>
      </c>
      <c r="C1368" s="2" t="n">
        <v>16.08</v>
      </c>
      <c r="D1368" s="2" t="n">
        <v>8.76</v>
      </c>
      <c r="E1368" s="2" t="n">
        <v>0</v>
      </c>
      <c r="F1368" s="2" t="n">
        <v>0</v>
      </c>
      <c r="G1368" s="2" t="n">
        <v>0</v>
      </c>
      <c r="H1368" s="1" t="n">
        <v>1102.4</v>
      </c>
      <c r="I1368" s="1" t="n">
        <v>1160</v>
      </c>
      <c r="J1368" s="1" t="n">
        <v>10.63</v>
      </c>
      <c r="K1368" s="2" t="n">
        <v>5.73</v>
      </c>
      <c r="L1368" s="1" t="s">
        <v>140</v>
      </c>
      <c r="M1368" s="1" t="s">
        <v>144</v>
      </c>
      <c r="N1368" s="7" t="n">
        <v>44605</v>
      </c>
    </row>
    <row r="1369" customFormat="false" ht="15" hidden="false" customHeight="false" outlineLevel="0" collapsed="false">
      <c r="A1369" s="6" t="str">
        <f aca="false">"sankmc_"&amp;ROUND(B1369,1)&amp;"_"&amp;ROUND(C1369,1)&amp;"_"&amp;ROUND(D1369,1)&amp;"_"&amp;ROUND(E1369,1)&amp;"_"&amp;ROUND(F1369,1)&amp;"_"&amp;ROUND(G1369,1)</f>
        <v>sankmc_75.2_16.1_8.8_0_0_0</v>
      </c>
      <c r="B1369" s="2" t="n">
        <v>75.16</v>
      </c>
      <c r="C1369" s="2" t="n">
        <v>16.08</v>
      </c>
      <c r="D1369" s="2" t="n">
        <v>8.76</v>
      </c>
      <c r="E1369" s="2" t="n">
        <v>0</v>
      </c>
      <c r="F1369" s="2" t="n">
        <v>0</v>
      </c>
      <c r="G1369" s="2" t="n">
        <v>0</v>
      </c>
      <c r="H1369" s="1" t="n">
        <v>1102.4</v>
      </c>
      <c r="I1369" s="1" t="n">
        <v>1170</v>
      </c>
      <c r="J1369" s="1" t="n">
        <v>10.41</v>
      </c>
      <c r="K1369" s="2" t="n">
        <v>5.73</v>
      </c>
      <c r="L1369" s="1" t="s">
        <v>140</v>
      </c>
      <c r="M1369" s="1" t="s">
        <v>144</v>
      </c>
      <c r="N1369" s="7" t="n">
        <v>44605</v>
      </c>
    </row>
    <row r="1370" customFormat="false" ht="15" hidden="false" customHeight="false" outlineLevel="0" collapsed="false">
      <c r="A1370" s="6" t="str">
        <f aca="false">"sankmc_"&amp;ROUND(B1370,1)&amp;"_"&amp;ROUND(C1370,1)&amp;"_"&amp;ROUND(D1370,1)&amp;"_"&amp;ROUND(E1370,1)&amp;"_"&amp;ROUND(F1370,1)&amp;"_"&amp;ROUND(G1370,1)</f>
        <v>sankmc_75.2_16.1_8.8_0_0_0</v>
      </c>
      <c r="B1370" s="2" t="n">
        <v>75.16</v>
      </c>
      <c r="C1370" s="2" t="n">
        <v>16.08</v>
      </c>
      <c r="D1370" s="2" t="n">
        <v>8.76</v>
      </c>
      <c r="E1370" s="2" t="n">
        <v>0</v>
      </c>
      <c r="F1370" s="2" t="n">
        <v>0</v>
      </c>
      <c r="G1370" s="2" t="n">
        <v>0</v>
      </c>
      <c r="H1370" s="1" t="n">
        <v>1102.4</v>
      </c>
      <c r="I1370" s="1" t="n">
        <v>1180</v>
      </c>
      <c r="J1370" s="1" t="n">
        <v>10.19</v>
      </c>
      <c r="K1370" s="2" t="n">
        <v>5.73</v>
      </c>
      <c r="L1370" s="1" t="s">
        <v>140</v>
      </c>
      <c r="M1370" s="1" t="s">
        <v>144</v>
      </c>
      <c r="N1370" s="7" t="n">
        <v>44605</v>
      </c>
    </row>
    <row r="1371" customFormat="false" ht="15" hidden="false" customHeight="false" outlineLevel="0" collapsed="false">
      <c r="A1371" s="6" t="str">
        <f aca="false">"sankmc_"&amp;ROUND(B1371,1)&amp;"_"&amp;ROUND(C1371,1)&amp;"_"&amp;ROUND(D1371,1)&amp;"_"&amp;ROUND(E1371,1)&amp;"_"&amp;ROUND(F1371,1)&amp;"_"&amp;ROUND(G1371,1)</f>
        <v>sankmc_75.2_16.1_8.8_0_0_0</v>
      </c>
      <c r="B1371" s="2" t="n">
        <v>75.16</v>
      </c>
      <c r="C1371" s="2" t="n">
        <v>16.08</v>
      </c>
      <c r="D1371" s="2" t="n">
        <v>8.76</v>
      </c>
      <c r="E1371" s="2" t="n">
        <v>0</v>
      </c>
      <c r="F1371" s="2" t="n">
        <v>0</v>
      </c>
      <c r="G1371" s="2" t="n">
        <v>0</v>
      </c>
      <c r="H1371" s="1" t="n">
        <v>1102.4</v>
      </c>
      <c r="I1371" s="1" t="n">
        <v>1190</v>
      </c>
      <c r="J1371" s="1" t="n">
        <v>9.98</v>
      </c>
      <c r="K1371" s="2" t="n">
        <v>5.73</v>
      </c>
      <c r="L1371" s="1" t="s">
        <v>140</v>
      </c>
      <c r="M1371" s="1" t="s">
        <v>144</v>
      </c>
      <c r="N1371" s="7" t="n">
        <v>44605</v>
      </c>
    </row>
    <row r="1372" customFormat="false" ht="15" hidden="false" customHeight="false" outlineLevel="0" collapsed="false">
      <c r="A1372" s="6" t="str">
        <f aca="false">"sankmc_"&amp;ROUND(B1372,1)&amp;"_"&amp;ROUND(C1372,1)&amp;"_"&amp;ROUND(D1372,1)&amp;"_"&amp;ROUND(E1372,1)&amp;"_"&amp;ROUND(F1372,1)&amp;"_"&amp;ROUND(G1372,1)</f>
        <v>sankmc_75.2_16.1_8.8_0_0_0</v>
      </c>
      <c r="B1372" s="2" t="n">
        <v>75.16</v>
      </c>
      <c r="C1372" s="2" t="n">
        <v>16.08</v>
      </c>
      <c r="D1372" s="2" t="n">
        <v>8.76</v>
      </c>
      <c r="E1372" s="2" t="n">
        <v>0</v>
      </c>
      <c r="F1372" s="2" t="n">
        <v>0</v>
      </c>
      <c r="G1372" s="2" t="n">
        <v>0</v>
      </c>
      <c r="H1372" s="1" t="n">
        <v>1102.4</v>
      </c>
      <c r="I1372" s="1" t="n">
        <v>1200</v>
      </c>
      <c r="J1372" s="1" t="n">
        <v>9.76</v>
      </c>
      <c r="K1372" s="2" t="n">
        <v>5.73</v>
      </c>
      <c r="L1372" s="1" t="s">
        <v>140</v>
      </c>
      <c r="M1372" s="1" t="s">
        <v>144</v>
      </c>
      <c r="N1372" s="7" t="n">
        <v>44605</v>
      </c>
    </row>
    <row r="1373" customFormat="false" ht="15" hidden="false" customHeight="false" outlineLevel="0" collapsed="false">
      <c r="A1373" s="6" t="str">
        <f aca="false">"sankmc_"&amp;ROUND(B1373,1)&amp;"_"&amp;ROUND(C1373,1)&amp;"_"&amp;ROUND(D1373,1)&amp;"_"&amp;ROUND(E1373,1)&amp;"_"&amp;ROUND(F1373,1)&amp;"_"&amp;ROUND(G1373,1)</f>
        <v>sankmc_75.2_16.1_8.8_0_0_0</v>
      </c>
      <c r="B1373" s="2" t="n">
        <v>75.16</v>
      </c>
      <c r="C1373" s="2" t="n">
        <v>16.08</v>
      </c>
      <c r="D1373" s="2" t="n">
        <v>8.76</v>
      </c>
      <c r="E1373" s="2" t="n">
        <v>0</v>
      </c>
      <c r="F1373" s="2" t="n">
        <v>0</v>
      </c>
      <c r="G1373" s="2" t="n">
        <v>0</v>
      </c>
      <c r="H1373" s="1" t="n">
        <v>1102.4</v>
      </c>
      <c r="I1373" s="1" t="n">
        <v>1210</v>
      </c>
      <c r="J1373" s="1" t="n">
        <v>9.56</v>
      </c>
      <c r="K1373" s="2" t="n">
        <v>5.73</v>
      </c>
      <c r="L1373" s="1" t="s">
        <v>140</v>
      </c>
      <c r="M1373" s="1" t="s">
        <v>144</v>
      </c>
      <c r="N1373" s="7" t="n">
        <v>44605</v>
      </c>
    </row>
    <row r="1374" customFormat="false" ht="15" hidden="false" customHeight="false" outlineLevel="0" collapsed="false">
      <c r="A1374" s="6" t="str">
        <f aca="false">"sankmc_"&amp;ROUND(B1374,1)&amp;"_"&amp;ROUND(C1374,1)&amp;"_"&amp;ROUND(D1374,1)&amp;"_"&amp;ROUND(E1374,1)&amp;"_"&amp;ROUND(F1374,1)&amp;"_"&amp;ROUND(G1374,1)</f>
        <v>sankmc_75.2_16.1_8.8_0_0_0</v>
      </c>
      <c r="B1374" s="2" t="n">
        <v>75.16</v>
      </c>
      <c r="C1374" s="2" t="n">
        <v>16.08</v>
      </c>
      <c r="D1374" s="2" t="n">
        <v>8.76</v>
      </c>
      <c r="E1374" s="2" t="n">
        <v>0</v>
      </c>
      <c r="F1374" s="2" t="n">
        <v>0</v>
      </c>
      <c r="G1374" s="2" t="n">
        <v>0</v>
      </c>
      <c r="H1374" s="1" t="n">
        <v>1102.4</v>
      </c>
      <c r="I1374" s="1" t="n">
        <v>1220</v>
      </c>
      <c r="J1374" s="1" t="n">
        <v>9.35</v>
      </c>
      <c r="K1374" s="2" t="n">
        <v>5.73</v>
      </c>
      <c r="L1374" s="1" t="s">
        <v>140</v>
      </c>
      <c r="M1374" s="1" t="s">
        <v>144</v>
      </c>
      <c r="N1374" s="7" t="n">
        <v>44605</v>
      </c>
    </row>
    <row r="1375" customFormat="false" ht="15" hidden="false" customHeight="false" outlineLevel="0" collapsed="false">
      <c r="A1375" s="6" t="str">
        <f aca="false">"sankmc_"&amp;ROUND(B1375,1)&amp;"_"&amp;ROUND(C1375,1)&amp;"_"&amp;ROUND(D1375,1)&amp;"_"&amp;ROUND(E1375,1)&amp;"_"&amp;ROUND(F1375,1)&amp;"_"&amp;ROUND(G1375,1)</f>
        <v>sankmc_75.2_16.1_8.8_0_0_0</v>
      </c>
      <c r="B1375" s="2" t="n">
        <v>75.16</v>
      </c>
      <c r="C1375" s="2" t="n">
        <v>16.08</v>
      </c>
      <c r="D1375" s="2" t="n">
        <v>8.76</v>
      </c>
      <c r="E1375" s="2" t="n">
        <v>0</v>
      </c>
      <c r="F1375" s="2" t="n">
        <v>0</v>
      </c>
      <c r="G1375" s="2" t="n">
        <v>0</v>
      </c>
      <c r="H1375" s="1" t="n">
        <v>1102.4</v>
      </c>
      <c r="I1375" s="1" t="n">
        <v>1230</v>
      </c>
      <c r="J1375" s="1" t="n">
        <v>9.15</v>
      </c>
      <c r="K1375" s="2" t="n">
        <v>5.73</v>
      </c>
      <c r="L1375" s="1" t="s">
        <v>140</v>
      </c>
      <c r="M1375" s="1" t="s">
        <v>144</v>
      </c>
      <c r="N1375" s="7" t="n">
        <v>44605</v>
      </c>
    </row>
    <row r="1376" customFormat="false" ht="15" hidden="false" customHeight="false" outlineLevel="0" collapsed="false">
      <c r="A1376" s="6" t="str">
        <f aca="false">"sankmc_"&amp;ROUND(B1376,1)&amp;"_"&amp;ROUND(C1376,1)&amp;"_"&amp;ROUND(D1376,1)&amp;"_"&amp;ROUND(E1376,1)&amp;"_"&amp;ROUND(F1376,1)&amp;"_"&amp;ROUND(G1376,1)</f>
        <v>sankmc_75.2_16.1_8.8_0_0_0</v>
      </c>
      <c r="B1376" s="2" t="n">
        <v>75.16</v>
      </c>
      <c r="C1376" s="2" t="n">
        <v>16.08</v>
      </c>
      <c r="D1376" s="2" t="n">
        <v>8.76</v>
      </c>
      <c r="E1376" s="2" t="n">
        <v>0</v>
      </c>
      <c r="F1376" s="2" t="n">
        <v>0</v>
      </c>
      <c r="G1376" s="2" t="n">
        <v>0</v>
      </c>
      <c r="H1376" s="1" t="n">
        <v>1102.4</v>
      </c>
      <c r="I1376" s="1" t="n">
        <v>1843</v>
      </c>
      <c r="J1376" s="1" t="n">
        <v>2.738</v>
      </c>
      <c r="K1376" s="2" t="n">
        <v>5.73</v>
      </c>
      <c r="L1376" s="1" t="s">
        <v>140</v>
      </c>
      <c r="M1376" s="1" t="s">
        <v>144</v>
      </c>
      <c r="N1376" s="7" t="n">
        <v>44605</v>
      </c>
    </row>
    <row r="1377" customFormat="false" ht="15" hidden="false" customHeight="false" outlineLevel="0" collapsed="false">
      <c r="A1377" s="6" t="str">
        <f aca="false">"sankmc_"&amp;ROUND(B1377,1)&amp;"_"&amp;ROUND(C1377,1)&amp;"_"&amp;ROUND(D1377,1)&amp;"_"&amp;ROUND(E1377,1)&amp;"_"&amp;ROUND(F1377,1)&amp;"_"&amp;ROUND(G1377,1)</f>
        <v>sankmc_75.2_16.1_8.8_0_0_0</v>
      </c>
      <c r="B1377" s="2" t="n">
        <v>75.16</v>
      </c>
      <c r="C1377" s="2" t="n">
        <v>16.08</v>
      </c>
      <c r="D1377" s="2" t="n">
        <v>8.76</v>
      </c>
      <c r="E1377" s="2" t="n">
        <v>0</v>
      </c>
      <c r="F1377" s="2" t="n">
        <v>0</v>
      </c>
      <c r="G1377" s="2" t="n">
        <v>0</v>
      </c>
      <c r="H1377" s="1" t="n">
        <v>1102.4</v>
      </c>
      <c r="I1377" s="1" t="n">
        <v>1853</v>
      </c>
      <c r="J1377" s="1" t="n">
        <v>2.683</v>
      </c>
      <c r="K1377" s="2" t="n">
        <v>5.73</v>
      </c>
      <c r="L1377" s="1" t="s">
        <v>140</v>
      </c>
      <c r="M1377" s="1" t="s">
        <v>144</v>
      </c>
      <c r="N1377" s="7" t="n">
        <v>44605</v>
      </c>
    </row>
    <row r="1378" customFormat="false" ht="15" hidden="false" customHeight="false" outlineLevel="0" collapsed="false">
      <c r="A1378" s="6" t="str">
        <f aca="false">"sankmc_"&amp;ROUND(B1378,1)&amp;"_"&amp;ROUND(C1378,1)&amp;"_"&amp;ROUND(D1378,1)&amp;"_"&amp;ROUND(E1378,1)&amp;"_"&amp;ROUND(F1378,1)&amp;"_"&amp;ROUND(G1378,1)</f>
        <v>sankmc_75.2_16.1_8.8_0_0_0</v>
      </c>
      <c r="B1378" s="2" t="n">
        <v>75.16</v>
      </c>
      <c r="C1378" s="2" t="n">
        <v>16.08</v>
      </c>
      <c r="D1378" s="2" t="n">
        <v>8.76</v>
      </c>
      <c r="E1378" s="2" t="n">
        <v>0</v>
      </c>
      <c r="F1378" s="2" t="n">
        <v>0</v>
      </c>
      <c r="G1378" s="2" t="n">
        <v>0</v>
      </c>
      <c r="H1378" s="1" t="n">
        <v>1102.4</v>
      </c>
      <c r="I1378" s="1" t="n">
        <v>1863</v>
      </c>
      <c r="J1378" s="1" t="n">
        <v>2.628</v>
      </c>
      <c r="K1378" s="2" t="n">
        <v>5.73</v>
      </c>
      <c r="L1378" s="1" t="s">
        <v>140</v>
      </c>
      <c r="M1378" s="1" t="s">
        <v>144</v>
      </c>
      <c r="N1378" s="7" t="n">
        <v>44605</v>
      </c>
    </row>
    <row r="1379" customFormat="false" ht="15" hidden="false" customHeight="false" outlineLevel="0" collapsed="false">
      <c r="A1379" s="6" t="str">
        <f aca="false">"sankmc_"&amp;ROUND(B1379,1)&amp;"_"&amp;ROUND(C1379,1)&amp;"_"&amp;ROUND(D1379,1)&amp;"_"&amp;ROUND(E1379,1)&amp;"_"&amp;ROUND(F1379,1)&amp;"_"&amp;ROUND(G1379,1)</f>
        <v>sankmc_75.2_16.1_8.8_0_0_0</v>
      </c>
      <c r="B1379" s="2" t="n">
        <v>75.16</v>
      </c>
      <c r="C1379" s="2" t="n">
        <v>16.08</v>
      </c>
      <c r="D1379" s="2" t="n">
        <v>8.76</v>
      </c>
      <c r="E1379" s="2" t="n">
        <v>0</v>
      </c>
      <c r="F1379" s="2" t="n">
        <v>0</v>
      </c>
      <c r="G1379" s="2" t="n">
        <v>0</v>
      </c>
      <c r="H1379" s="1" t="n">
        <v>1102.4</v>
      </c>
      <c r="I1379" s="1" t="n">
        <v>1873</v>
      </c>
      <c r="J1379" s="1" t="n">
        <v>2.574</v>
      </c>
      <c r="K1379" s="2" t="n">
        <v>5.73</v>
      </c>
      <c r="L1379" s="1" t="s">
        <v>140</v>
      </c>
      <c r="M1379" s="1" t="s">
        <v>144</v>
      </c>
      <c r="N1379" s="7" t="n">
        <v>44605</v>
      </c>
    </row>
    <row r="1380" customFormat="false" ht="15" hidden="false" customHeight="false" outlineLevel="0" collapsed="false">
      <c r="A1380" s="6" t="str">
        <f aca="false">"sankmc_"&amp;ROUND(B1380,1)&amp;"_"&amp;ROUND(C1380,1)&amp;"_"&amp;ROUND(D1380,1)&amp;"_"&amp;ROUND(E1380,1)&amp;"_"&amp;ROUND(F1380,1)&amp;"_"&amp;ROUND(G1380,1)</f>
        <v>sankmc_75.2_16.1_8.8_0_0_0</v>
      </c>
      <c r="B1380" s="2" t="n">
        <v>75.16</v>
      </c>
      <c r="C1380" s="2" t="n">
        <v>16.08</v>
      </c>
      <c r="D1380" s="2" t="n">
        <v>8.76</v>
      </c>
      <c r="E1380" s="2" t="n">
        <v>0</v>
      </c>
      <c r="F1380" s="2" t="n">
        <v>0</v>
      </c>
      <c r="G1380" s="2" t="n">
        <v>0</v>
      </c>
      <c r="H1380" s="1" t="n">
        <v>1102.4</v>
      </c>
      <c r="I1380" s="1" t="n">
        <v>1883</v>
      </c>
      <c r="J1380" s="1" t="n">
        <v>2.521</v>
      </c>
      <c r="K1380" s="2" t="n">
        <v>5.73</v>
      </c>
      <c r="L1380" s="1" t="s">
        <v>140</v>
      </c>
      <c r="M1380" s="1" t="s">
        <v>144</v>
      </c>
      <c r="N1380" s="7" t="n">
        <v>44605</v>
      </c>
    </row>
    <row r="1381" customFormat="false" ht="15" hidden="false" customHeight="false" outlineLevel="0" collapsed="false">
      <c r="A1381" s="6" t="str">
        <f aca="false">"sankmc_"&amp;ROUND(B1381,1)&amp;"_"&amp;ROUND(C1381,1)&amp;"_"&amp;ROUND(D1381,1)&amp;"_"&amp;ROUND(E1381,1)&amp;"_"&amp;ROUND(F1381,1)&amp;"_"&amp;ROUND(G1381,1)</f>
        <v>sankmc_75.2_16.1_8.8_0_0_0</v>
      </c>
      <c r="B1381" s="2" t="n">
        <v>75.16</v>
      </c>
      <c r="C1381" s="2" t="n">
        <v>16.08</v>
      </c>
      <c r="D1381" s="2" t="n">
        <v>8.76</v>
      </c>
      <c r="E1381" s="2" t="n">
        <v>0</v>
      </c>
      <c r="F1381" s="2" t="n">
        <v>0</v>
      </c>
      <c r="G1381" s="2" t="n">
        <v>0</v>
      </c>
      <c r="H1381" s="1" t="n">
        <v>1102.4</v>
      </c>
      <c r="I1381" s="1" t="n">
        <v>1893</v>
      </c>
      <c r="J1381" s="1" t="n">
        <v>2.468</v>
      </c>
      <c r="K1381" s="2" t="n">
        <v>5.73</v>
      </c>
      <c r="L1381" s="1" t="s">
        <v>140</v>
      </c>
      <c r="M1381" s="1" t="s">
        <v>144</v>
      </c>
      <c r="N1381" s="7" t="n">
        <v>44605</v>
      </c>
    </row>
    <row r="1382" customFormat="false" ht="15" hidden="false" customHeight="false" outlineLevel="0" collapsed="false">
      <c r="A1382" s="6" t="str">
        <f aca="false">"sankmc_"&amp;ROUND(B1382,1)&amp;"_"&amp;ROUND(C1382,1)&amp;"_"&amp;ROUND(D1382,1)&amp;"_"&amp;ROUND(E1382,1)&amp;"_"&amp;ROUND(F1382,1)&amp;"_"&amp;ROUND(G1382,1)</f>
        <v>sankmc_75.2_16.1_8.8_0_0_0</v>
      </c>
      <c r="B1382" s="2" t="n">
        <v>75.16</v>
      </c>
      <c r="C1382" s="2" t="n">
        <v>16.08</v>
      </c>
      <c r="D1382" s="2" t="n">
        <v>8.76</v>
      </c>
      <c r="E1382" s="2" t="n">
        <v>0</v>
      </c>
      <c r="F1382" s="2" t="n">
        <v>0</v>
      </c>
      <c r="G1382" s="2" t="n">
        <v>0</v>
      </c>
      <c r="H1382" s="1" t="n">
        <v>1102.4</v>
      </c>
      <c r="I1382" s="1" t="n">
        <v>1903</v>
      </c>
      <c r="J1382" s="1" t="n">
        <v>2.415</v>
      </c>
      <c r="K1382" s="2" t="n">
        <v>5.73</v>
      </c>
      <c r="L1382" s="1" t="s">
        <v>140</v>
      </c>
      <c r="M1382" s="1" t="s">
        <v>144</v>
      </c>
      <c r="N1382" s="7" t="n">
        <v>44605</v>
      </c>
    </row>
    <row r="1383" customFormat="false" ht="15" hidden="false" customHeight="false" outlineLevel="0" collapsed="false">
      <c r="A1383" s="6" t="str">
        <f aca="false">"sankmc_"&amp;ROUND(B1383,1)&amp;"_"&amp;ROUND(C1383,1)&amp;"_"&amp;ROUND(D1383,1)&amp;"_"&amp;ROUND(E1383,1)&amp;"_"&amp;ROUND(F1383,1)&amp;"_"&amp;ROUND(G1383,1)</f>
        <v>sankmc_75.2_16.1_8.8_0_0_0</v>
      </c>
      <c r="B1383" s="2" t="n">
        <v>75.16</v>
      </c>
      <c r="C1383" s="2" t="n">
        <v>16.08</v>
      </c>
      <c r="D1383" s="2" t="n">
        <v>8.76</v>
      </c>
      <c r="E1383" s="2" t="n">
        <v>0</v>
      </c>
      <c r="F1383" s="2" t="n">
        <v>0</v>
      </c>
      <c r="G1383" s="2" t="n">
        <v>0</v>
      </c>
      <c r="H1383" s="1" t="n">
        <v>1102.4</v>
      </c>
      <c r="I1383" s="1" t="n">
        <v>1913</v>
      </c>
      <c r="J1383" s="1" t="n">
        <v>2.363</v>
      </c>
      <c r="K1383" s="2" t="n">
        <v>5.73</v>
      </c>
      <c r="L1383" s="1" t="s">
        <v>140</v>
      </c>
      <c r="M1383" s="1" t="s">
        <v>144</v>
      </c>
      <c r="N1383" s="7" t="n">
        <v>44605</v>
      </c>
    </row>
    <row r="1384" customFormat="false" ht="15" hidden="false" customHeight="false" outlineLevel="0" collapsed="false">
      <c r="A1384" s="6" t="str">
        <f aca="false">"sankmc_"&amp;ROUND(B1384,1)&amp;"_"&amp;ROUND(C1384,1)&amp;"_"&amp;ROUND(D1384,1)&amp;"_"&amp;ROUND(E1384,1)&amp;"_"&amp;ROUND(F1384,1)&amp;"_"&amp;ROUND(G1384,1)</f>
        <v>sankmc_75.2_16.1_8.8_0_0_0</v>
      </c>
      <c r="B1384" s="2" t="n">
        <v>75.16</v>
      </c>
      <c r="C1384" s="2" t="n">
        <v>16.08</v>
      </c>
      <c r="D1384" s="2" t="n">
        <v>8.76</v>
      </c>
      <c r="E1384" s="2" t="n">
        <v>0</v>
      </c>
      <c r="F1384" s="2" t="n">
        <v>0</v>
      </c>
      <c r="G1384" s="2" t="n">
        <v>0</v>
      </c>
      <c r="H1384" s="1" t="n">
        <v>1102.4</v>
      </c>
      <c r="I1384" s="1" t="n">
        <v>1923</v>
      </c>
      <c r="J1384" s="1" t="n">
        <v>2.261</v>
      </c>
      <c r="K1384" s="2" t="n">
        <v>5.73</v>
      </c>
      <c r="L1384" s="1" t="s">
        <v>140</v>
      </c>
      <c r="M1384" s="1" t="s">
        <v>144</v>
      </c>
      <c r="N1384" s="7" t="n">
        <v>44605</v>
      </c>
    </row>
    <row r="1385" customFormat="false" ht="15" hidden="false" customHeight="false" outlineLevel="0" collapsed="false">
      <c r="A1385" s="6" t="str">
        <f aca="false">"sankmc_"&amp;ROUND(B1385,1)&amp;"_"&amp;ROUND(C1385,1)&amp;"_"&amp;ROUND(D1385,1)&amp;"_"&amp;ROUND(E1385,1)&amp;"_"&amp;ROUND(F1385,1)&amp;"_"&amp;ROUND(G1385,1)</f>
        <v>sankmc_75.2_16.1_8.8_0_0_0</v>
      </c>
      <c r="B1385" s="2" t="n">
        <v>75.16</v>
      </c>
      <c r="C1385" s="2" t="n">
        <v>16.08</v>
      </c>
      <c r="D1385" s="2" t="n">
        <v>8.76</v>
      </c>
      <c r="E1385" s="2" t="n">
        <v>0</v>
      </c>
      <c r="F1385" s="2" t="n">
        <v>0</v>
      </c>
      <c r="G1385" s="2" t="n">
        <v>0</v>
      </c>
      <c r="H1385" s="1" t="n">
        <v>1102.4</v>
      </c>
      <c r="I1385" s="1" t="n">
        <v>1933</v>
      </c>
      <c r="J1385" s="1" t="n">
        <v>2.211</v>
      </c>
      <c r="K1385" s="2" t="n">
        <v>5.73</v>
      </c>
      <c r="L1385" s="1" t="s">
        <v>140</v>
      </c>
      <c r="M1385" s="1" t="s">
        <v>144</v>
      </c>
      <c r="N1385" s="7" t="n">
        <v>44605</v>
      </c>
    </row>
    <row r="1386" customFormat="false" ht="15" hidden="false" customHeight="false" outlineLevel="0" collapsed="false">
      <c r="A1386" s="6" t="str">
        <f aca="false">"sankmc_"&amp;ROUND(B1386,1)&amp;"_"&amp;ROUND(C1386,1)&amp;"_"&amp;ROUND(D1386,1)&amp;"_"&amp;ROUND(E1386,1)&amp;"_"&amp;ROUND(F1386,1)&amp;"_"&amp;ROUND(G1386,1)</f>
        <v>sankmc_75.2_16.1_8.8_0_0_0</v>
      </c>
      <c r="B1386" s="2" t="n">
        <v>75.16</v>
      </c>
      <c r="C1386" s="2" t="n">
        <v>16.08</v>
      </c>
      <c r="D1386" s="2" t="n">
        <v>8.76</v>
      </c>
      <c r="E1386" s="2" t="n">
        <v>0</v>
      </c>
      <c r="F1386" s="2" t="n">
        <v>0</v>
      </c>
      <c r="G1386" s="2" t="n">
        <v>0</v>
      </c>
      <c r="H1386" s="1" t="n">
        <v>1102.4</v>
      </c>
      <c r="I1386" s="1" t="n">
        <v>1943</v>
      </c>
      <c r="J1386" s="1" t="n">
        <v>2.161</v>
      </c>
      <c r="K1386" s="2" t="n">
        <v>5.73</v>
      </c>
      <c r="L1386" s="1" t="s">
        <v>140</v>
      </c>
      <c r="M1386" s="1" t="s">
        <v>144</v>
      </c>
      <c r="N1386" s="7" t="n">
        <v>44605</v>
      </c>
    </row>
    <row r="1387" customFormat="false" ht="15" hidden="false" customHeight="false" outlineLevel="0" collapsed="false">
      <c r="A1387" s="6" t="str">
        <f aca="false">"sankmc_"&amp;ROUND(B1387,1)&amp;"_"&amp;ROUND(C1387,1)&amp;"_"&amp;ROUND(D1387,1)&amp;"_"&amp;ROUND(E1387,1)&amp;"_"&amp;ROUND(F1387,1)&amp;"_"&amp;ROUND(G1387,1)</f>
        <v>sankmc_74_15.8_10.2_0_0_0</v>
      </c>
      <c r="B1387" s="2" t="n">
        <v>73.97</v>
      </c>
      <c r="C1387" s="2" t="n">
        <v>15.83</v>
      </c>
      <c r="D1387" s="2" t="n">
        <v>10.2</v>
      </c>
      <c r="E1387" s="2" t="n">
        <v>0</v>
      </c>
      <c r="F1387" s="2" t="n">
        <v>0</v>
      </c>
      <c r="G1387" s="2" t="n">
        <v>0</v>
      </c>
      <c r="H1387" s="1" t="n">
        <v>1100.8</v>
      </c>
      <c r="I1387" s="1" t="n">
        <v>1080</v>
      </c>
      <c r="J1387" s="1" t="n">
        <v>12.52</v>
      </c>
      <c r="K1387" s="2" t="n">
        <v>5.85</v>
      </c>
      <c r="L1387" s="1" t="s">
        <v>145</v>
      </c>
      <c r="M1387" s="1" t="s">
        <v>146</v>
      </c>
      <c r="N1387" s="7" t="n">
        <v>44605</v>
      </c>
    </row>
    <row r="1388" customFormat="false" ht="15" hidden="false" customHeight="false" outlineLevel="0" collapsed="false">
      <c r="A1388" s="6" t="str">
        <f aca="false">"sankmc_"&amp;ROUND(B1388,1)&amp;"_"&amp;ROUND(C1388,1)&amp;"_"&amp;ROUND(D1388,1)&amp;"_"&amp;ROUND(E1388,1)&amp;"_"&amp;ROUND(F1388,1)&amp;"_"&amp;ROUND(G1388,1)</f>
        <v>sankmc_74_15.8_10.2_0_0_0</v>
      </c>
      <c r="B1388" s="2" t="n">
        <v>73.97</v>
      </c>
      <c r="C1388" s="2" t="n">
        <v>15.83</v>
      </c>
      <c r="D1388" s="2" t="n">
        <v>10.2</v>
      </c>
      <c r="E1388" s="2" t="n">
        <v>0</v>
      </c>
      <c r="F1388" s="2" t="n">
        <v>0</v>
      </c>
      <c r="G1388" s="2" t="n">
        <v>0</v>
      </c>
      <c r="H1388" s="1" t="n">
        <v>1100.8</v>
      </c>
      <c r="I1388" s="1" t="n">
        <v>1090</v>
      </c>
      <c r="J1388" s="1" t="n">
        <v>12.27</v>
      </c>
      <c r="K1388" s="2" t="n">
        <v>5.85</v>
      </c>
      <c r="L1388" s="1" t="s">
        <v>145</v>
      </c>
      <c r="M1388" s="1" t="s">
        <v>146</v>
      </c>
      <c r="N1388" s="7" t="n">
        <v>44605</v>
      </c>
    </row>
    <row r="1389" customFormat="false" ht="15" hidden="false" customHeight="false" outlineLevel="0" collapsed="false">
      <c r="A1389" s="6" t="str">
        <f aca="false">"sankmc_"&amp;ROUND(B1389,1)&amp;"_"&amp;ROUND(C1389,1)&amp;"_"&amp;ROUND(D1389,1)&amp;"_"&amp;ROUND(E1389,1)&amp;"_"&amp;ROUND(F1389,1)&amp;"_"&amp;ROUND(G1389,1)</f>
        <v>sankmc_74_15.8_10.2_0_0_0</v>
      </c>
      <c r="B1389" s="2" t="n">
        <v>73.97</v>
      </c>
      <c r="C1389" s="2" t="n">
        <v>15.83</v>
      </c>
      <c r="D1389" s="2" t="n">
        <v>10.2</v>
      </c>
      <c r="E1389" s="2" t="n">
        <v>0</v>
      </c>
      <c r="F1389" s="2" t="n">
        <v>0</v>
      </c>
      <c r="G1389" s="2" t="n">
        <v>0</v>
      </c>
      <c r="H1389" s="1" t="n">
        <v>1100.8</v>
      </c>
      <c r="I1389" s="1" t="n">
        <v>1100</v>
      </c>
      <c r="J1389" s="1" t="n">
        <v>12.02</v>
      </c>
      <c r="K1389" s="2" t="n">
        <v>5.85</v>
      </c>
      <c r="L1389" s="1" t="s">
        <v>145</v>
      </c>
      <c r="M1389" s="1" t="s">
        <v>146</v>
      </c>
      <c r="N1389" s="7" t="n">
        <v>44605</v>
      </c>
    </row>
    <row r="1390" customFormat="false" ht="15" hidden="false" customHeight="false" outlineLevel="0" collapsed="false">
      <c r="A1390" s="6" t="str">
        <f aca="false">"sankmc_"&amp;ROUND(B1390,1)&amp;"_"&amp;ROUND(C1390,1)&amp;"_"&amp;ROUND(D1390,1)&amp;"_"&amp;ROUND(E1390,1)&amp;"_"&amp;ROUND(F1390,1)&amp;"_"&amp;ROUND(G1390,1)</f>
        <v>sankmc_74_15.8_10.2_0_0_0</v>
      </c>
      <c r="B1390" s="2" t="n">
        <v>73.97</v>
      </c>
      <c r="C1390" s="2" t="n">
        <v>15.83</v>
      </c>
      <c r="D1390" s="2" t="n">
        <v>10.2</v>
      </c>
      <c r="E1390" s="2" t="n">
        <v>0</v>
      </c>
      <c r="F1390" s="2" t="n">
        <v>0</v>
      </c>
      <c r="G1390" s="2" t="n">
        <v>0</v>
      </c>
      <c r="H1390" s="1" t="n">
        <v>1100.8</v>
      </c>
      <c r="I1390" s="1" t="n">
        <v>1110</v>
      </c>
      <c r="J1390" s="1" t="n">
        <v>11.78</v>
      </c>
      <c r="K1390" s="2" t="n">
        <v>5.85</v>
      </c>
      <c r="L1390" s="1" t="s">
        <v>145</v>
      </c>
      <c r="M1390" s="1" t="s">
        <v>146</v>
      </c>
      <c r="N1390" s="7" t="n">
        <v>44605</v>
      </c>
    </row>
    <row r="1391" customFormat="false" ht="15" hidden="false" customHeight="false" outlineLevel="0" collapsed="false">
      <c r="A1391" s="6" t="str">
        <f aca="false">"sankmc_"&amp;ROUND(B1391,1)&amp;"_"&amp;ROUND(C1391,1)&amp;"_"&amp;ROUND(D1391,1)&amp;"_"&amp;ROUND(E1391,1)&amp;"_"&amp;ROUND(F1391,1)&amp;"_"&amp;ROUND(G1391,1)</f>
        <v>sankmc_74_15.8_10.2_0_0_0</v>
      </c>
      <c r="B1391" s="2" t="n">
        <v>73.97</v>
      </c>
      <c r="C1391" s="2" t="n">
        <v>15.83</v>
      </c>
      <c r="D1391" s="2" t="n">
        <v>10.2</v>
      </c>
      <c r="E1391" s="2" t="n">
        <v>0</v>
      </c>
      <c r="F1391" s="2" t="n">
        <v>0</v>
      </c>
      <c r="G1391" s="2" t="n">
        <v>0</v>
      </c>
      <c r="H1391" s="1" t="n">
        <v>1100.8</v>
      </c>
      <c r="I1391" s="1" t="n">
        <v>1120</v>
      </c>
      <c r="J1391" s="1" t="n">
        <v>11.54</v>
      </c>
      <c r="K1391" s="2" t="n">
        <v>5.85</v>
      </c>
      <c r="L1391" s="1" t="s">
        <v>145</v>
      </c>
      <c r="M1391" s="1" t="s">
        <v>146</v>
      </c>
      <c r="N1391" s="7" t="n">
        <v>44605</v>
      </c>
    </row>
    <row r="1392" customFormat="false" ht="15" hidden="false" customHeight="false" outlineLevel="0" collapsed="false">
      <c r="A1392" s="6" t="str">
        <f aca="false">"sankmc_"&amp;ROUND(B1392,1)&amp;"_"&amp;ROUND(C1392,1)&amp;"_"&amp;ROUND(D1392,1)&amp;"_"&amp;ROUND(E1392,1)&amp;"_"&amp;ROUND(F1392,1)&amp;"_"&amp;ROUND(G1392,1)</f>
        <v>sankmc_74_15.8_10.2_0_0_0</v>
      </c>
      <c r="B1392" s="2" t="n">
        <v>73.97</v>
      </c>
      <c r="C1392" s="2" t="n">
        <v>15.83</v>
      </c>
      <c r="D1392" s="2" t="n">
        <v>10.2</v>
      </c>
      <c r="E1392" s="2" t="n">
        <v>0</v>
      </c>
      <c r="F1392" s="2" t="n">
        <v>0</v>
      </c>
      <c r="G1392" s="2" t="n">
        <v>0</v>
      </c>
      <c r="H1392" s="1" t="n">
        <v>1100.8</v>
      </c>
      <c r="I1392" s="1" t="n">
        <v>1130</v>
      </c>
      <c r="J1392" s="1" t="n">
        <v>11.3</v>
      </c>
      <c r="K1392" s="2" t="n">
        <v>5.85</v>
      </c>
      <c r="L1392" s="1" t="s">
        <v>145</v>
      </c>
      <c r="M1392" s="1" t="s">
        <v>146</v>
      </c>
      <c r="N1392" s="7" t="n">
        <v>44605</v>
      </c>
    </row>
    <row r="1393" customFormat="false" ht="15" hidden="false" customHeight="false" outlineLevel="0" collapsed="false">
      <c r="A1393" s="6" t="str">
        <f aca="false">"sankmc_"&amp;ROUND(B1393,1)&amp;"_"&amp;ROUND(C1393,1)&amp;"_"&amp;ROUND(D1393,1)&amp;"_"&amp;ROUND(E1393,1)&amp;"_"&amp;ROUND(F1393,1)&amp;"_"&amp;ROUND(G1393,1)</f>
        <v>sankmc_74_15.8_10.2_0_0_0</v>
      </c>
      <c r="B1393" s="2" t="n">
        <v>73.97</v>
      </c>
      <c r="C1393" s="2" t="n">
        <v>15.83</v>
      </c>
      <c r="D1393" s="2" t="n">
        <v>10.2</v>
      </c>
      <c r="E1393" s="2" t="n">
        <v>0</v>
      </c>
      <c r="F1393" s="2" t="n">
        <v>0</v>
      </c>
      <c r="G1393" s="2" t="n">
        <v>0</v>
      </c>
      <c r="H1393" s="1" t="n">
        <v>1100.8</v>
      </c>
      <c r="I1393" s="1" t="n">
        <v>1140</v>
      </c>
      <c r="J1393" s="1" t="n">
        <v>11.07</v>
      </c>
      <c r="K1393" s="2" t="n">
        <v>5.85</v>
      </c>
      <c r="L1393" s="1" t="s">
        <v>145</v>
      </c>
      <c r="M1393" s="1" t="s">
        <v>146</v>
      </c>
      <c r="N1393" s="7" t="n">
        <v>44605</v>
      </c>
    </row>
    <row r="1394" customFormat="false" ht="15" hidden="false" customHeight="false" outlineLevel="0" collapsed="false">
      <c r="A1394" s="6" t="str">
        <f aca="false">"sankmc_"&amp;ROUND(B1394,1)&amp;"_"&amp;ROUND(C1394,1)&amp;"_"&amp;ROUND(D1394,1)&amp;"_"&amp;ROUND(E1394,1)&amp;"_"&amp;ROUND(F1394,1)&amp;"_"&amp;ROUND(G1394,1)</f>
        <v>sankmc_74_15.8_10.2_0_0_0</v>
      </c>
      <c r="B1394" s="2" t="n">
        <v>73.97</v>
      </c>
      <c r="C1394" s="2" t="n">
        <v>15.83</v>
      </c>
      <c r="D1394" s="2" t="n">
        <v>10.2</v>
      </c>
      <c r="E1394" s="2" t="n">
        <v>0</v>
      </c>
      <c r="F1394" s="2" t="n">
        <v>0</v>
      </c>
      <c r="G1394" s="2" t="n">
        <v>0</v>
      </c>
      <c r="H1394" s="1" t="n">
        <v>1100.8</v>
      </c>
      <c r="I1394" s="1" t="n">
        <v>1150</v>
      </c>
      <c r="J1394" s="1" t="n">
        <v>10.84</v>
      </c>
      <c r="K1394" s="2" t="n">
        <v>5.85</v>
      </c>
      <c r="L1394" s="1" t="s">
        <v>145</v>
      </c>
      <c r="M1394" s="1" t="s">
        <v>146</v>
      </c>
      <c r="N1394" s="7" t="n">
        <v>44605</v>
      </c>
    </row>
    <row r="1395" customFormat="false" ht="15" hidden="false" customHeight="false" outlineLevel="0" collapsed="false">
      <c r="A1395" s="6" t="str">
        <f aca="false">"sankmc_"&amp;ROUND(B1395,1)&amp;"_"&amp;ROUND(C1395,1)&amp;"_"&amp;ROUND(D1395,1)&amp;"_"&amp;ROUND(E1395,1)&amp;"_"&amp;ROUND(F1395,1)&amp;"_"&amp;ROUND(G1395,1)</f>
        <v>sankmc_74_15.8_10.2_0_0_0</v>
      </c>
      <c r="B1395" s="2" t="n">
        <v>73.97</v>
      </c>
      <c r="C1395" s="2" t="n">
        <v>15.83</v>
      </c>
      <c r="D1395" s="2" t="n">
        <v>10.2</v>
      </c>
      <c r="E1395" s="2" t="n">
        <v>0</v>
      </c>
      <c r="F1395" s="2" t="n">
        <v>0</v>
      </c>
      <c r="G1395" s="2" t="n">
        <v>0</v>
      </c>
      <c r="H1395" s="1" t="n">
        <v>1100.8</v>
      </c>
      <c r="I1395" s="1" t="n">
        <v>1160</v>
      </c>
      <c r="J1395" s="1" t="n">
        <v>10.62</v>
      </c>
      <c r="K1395" s="2" t="n">
        <v>5.85</v>
      </c>
      <c r="L1395" s="1" t="s">
        <v>145</v>
      </c>
      <c r="M1395" s="1" t="s">
        <v>146</v>
      </c>
      <c r="N1395" s="7" t="n">
        <v>44605</v>
      </c>
    </row>
    <row r="1396" customFormat="false" ht="15" hidden="false" customHeight="false" outlineLevel="0" collapsed="false">
      <c r="A1396" s="6" t="str">
        <f aca="false">"sankmc_"&amp;ROUND(B1396,1)&amp;"_"&amp;ROUND(C1396,1)&amp;"_"&amp;ROUND(D1396,1)&amp;"_"&amp;ROUND(E1396,1)&amp;"_"&amp;ROUND(F1396,1)&amp;"_"&amp;ROUND(G1396,1)</f>
        <v>sankmc_74_15.8_10.2_0_0_0</v>
      </c>
      <c r="B1396" s="2" t="n">
        <v>73.97</v>
      </c>
      <c r="C1396" s="2" t="n">
        <v>15.83</v>
      </c>
      <c r="D1396" s="2" t="n">
        <v>10.2</v>
      </c>
      <c r="E1396" s="2" t="n">
        <v>0</v>
      </c>
      <c r="F1396" s="2" t="n">
        <v>0</v>
      </c>
      <c r="G1396" s="2" t="n">
        <v>0</v>
      </c>
      <c r="H1396" s="1" t="n">
        <v>1100.8</v>
      </c>
      <c r="I1396" s="1" t="n">
        <v>1170</v>
      </c>
      <c r="J1396" s="1" t="n">
        <v>10.4</v>
      </c>
      <c r="K1396" s="2" t="n">
        <v>5.85</v>
      </c>
      <c r="L1396" s="1" t="s">
        <v>145</v>
      </c>
      <c r="M1396" s="1" t="s">
        <v>146</v>
      </c>
      <c r="N1396" s="7" t="n">
        <v>44605</v>
      </c>
    </row>
    <row r="1397" customFormat="false" ht="15" hidden="false" customHeight="false" outlineLevel="0" collapsed="false">
      <c r="A1397" s="6" t="str">
        <f aca="false">"sankmc_"&amp;ROUND(B1397,1)&amp;"_"&amp;ROUND(C1397,1)&amp;"_"&amp;ROUND(D1397,1)&amp;"_"&amp;ROUND(E1397,1)&amp;"_"&amp;ROUND(F1397,1)&amp;"_"&amp;ROUND(G1397,1)</f>
        <v>sankmc_74_15.8_10.2_0_0_0</v>
      </c>
      <c r="B1397" s="2" t="n">
        <v>73.97</v>
      </c>
      <c r="C1397" s="2" t="n">
        <v>15.83</v>
      </c>
      <c r="D1397" s="2" t="n">
        <v>10.2</v>
      </c>
      <c r="E1397" s="2" t="n">
        <v>0</v>
      </c>
      <c r="F1397" s="2" t="n">
        <v>0</v>
      </c>
      <c r="G1397" s="2" t="n">
        <v>0</v>
      </c>
      <c r="H1397" s="1" t="n">
        <v>1100.8</v>
      </c>
      <c r="I1397" s="1" t="n">
        <v>1180</v>
      </c>
      <c r="J1397" s="1" t="n">
        <v>10.19</v>
      </c>
      <c r="K1397" s="2" t="n">
        <v>5.85</v>
      </c>
      <c r="L1397" s="1" t="s">
        <v>145</v>
      </c>
      <c r="M1397" s="1" t="s">
        <v>146</v>
      </c>
      <c r="N1397" s="7" t="n">
        <v>44605</v>
      </c>
    </row>
    <row r="1398" customFormat="false" ht="15" hidden="false" customHeight="false" outlineLevel="0" collapsed="false">
      <c r="A1398" s="6" t="str">
        <f aca="false">"sankmc_"&amp;ROUND(B1398,1)&amp;"_"&amp;ROUND(C1398,1)&amp;"_"&amp;ROUND(D1398,1)&amp;"_"&amp;ROUND(E1398,1)&amp;"_"&amp;ROUND(F1398,1)&amp;"_"&amp;ROUND(G1398,1)</f>
        <v>sankmc_74_15.8_10.2_0_0_0</v>
      </c>
      <c r="B1398" s="2" t="n">
        <v>73.97</v>
      </c>
      <c r="C1398" s="2" t="n">
        <v>15.83</v>
      </c>
      <c r="D1398" s="2" t="n">
        <v>10.2</v>
      </c>
      <c r="E1398" s="2" t="n">
        <v>0</v>
      </c>
      <c r="F1398" s="2" t="n">
        <v>0</v>
      </c>
      <c r="G1398" s="2" t="n">
        <v>0</v>
      </c>
      <c r="H1398" s="1" t="n">
        <v>1100.8</v>
      </c>
      <c r="I1398" s="1" t="n">
        <v>1190</v>
      </c>
      <c r="J1398" s="1" t="n">
        <v>9.98</v>
      </c>
      <c r="K1398" s="2" t="n">
        <v>5.85</v>
      </c>
      <c r="L1398" s="1" t="s">
        <v>145</v>
      </c>
      <c r="M1398" s="1" t="s">
        <v>146</v>
      </c>
      <c r="N1398" s="7" t="n">
        <v>44605</v>
      </c>
    </row>
    <row r="1399" customFormat="false" ht="15" hidden="false" customHeight="false" outlineLevel="0" collapsed="false">
      <c r="A1399" s="6" t="str">
        <f aca="false">"sankmc_"&amp;ROUND(B1399,1)&amp;"_"&amp;ROUND(C1399,1)&amp;"_"&amp;ROUND(D1399,1)&amp;"_"&amp;ROUND(E1399,1)&amp;"_"&amp;ROUND(F1399,1)&amp;"_"&amp;ROUND(G1399,1)</f>
        <v>sankmc_74_15.8_10.2_0_0_0</v>
      </c>
      <c r="B1399" s="2" t="n">
        <v>73.97</v>
      </c>
      <c r="C1399" s="2" t="n">
        <v>15.83</v>
      </c>
      <c r="D1399" s="2" t="n">
        <v>10.2</v>
      </c>
      <c r="E1399" s="2" t="n">
        <v>0</v>
      </c>
      <c r="F1399" s="2" t="n">
        <v>0</v>
      </c>
      <c r="G1399" s="2" t="n">
        <v>0</v>
      </c>
      <c r="H1399" s="1" t="n">
        <v>1100.8</v>
      </c>
      <c r="I1399" s="1" t="n">
        <v>1200</v>
      </c>
      <c r="J1399" s="1" t="n">
        <v>9.77</v>
      </c>
      <c r="K1399" s="2" t="n">
        <v>5.85</v>
      </c>
      <c r="L1399" s="1" t="s">
        <v>145</v>
      </c>
      <c r="M1399" s="1" t="s">
        <v>146</v>
      </c>
      <c r="N1399" s="7" t="n">
        <v>44605</v>
      </c>
    </row>
    <row r="1400" customFormat="false" ht="15" hidden="false" customHeight="false" outlineLevel="0" collapsed="false">
      <c r="A1400" s="6" t="str">
        <f aca="false">"sankmc_"&amp;ROUND(B1400,1)&amp;"_"&amp;ROUND(C1400,1)&amp;"_"&amp;ROUND(D1400,1)&amp;"_"&amp;ROUND(E1400,1)&amp;"_"&amp;ROUND(F1400,1)&amp;"_"&amp;ROUND(G1400,1)</f>
        <v>sankmc_74_15.8_10.2_0_0_0</v>
      </c>
      <c r="B1400" s="2" t="n">
        <v>73.97</v>
      </c>
      <c r="C1400" s="2" t="n">
        <v>15.83</v>
      </c>
      <c r="D1400" s="2" t="n">
        <v>10.2</v>
      </c>
      <c r="E1400" s="2" t="n">
        <v>0</v>
      </c>
      <c r="F1400" s="2" t="n">
        <v>0</v>
      </c>
      <c r="G1400" s="2" t="n">
        <v>0</v>
      </c>
      <c r="H1400" s="1" t="n">
        <v>1100.8</v>
      </c>
      <c r="I1400" s="1" t="n">
        <v>1210</v>
      </c>
      <c r="J1400" s="1" t="n">
        <v>9.56</v>
      </c>
      <c r="K1400" s="2" t="n">
        <v>5.85</v>
      </c>
      <c r="L1400" s="1" t="s">
        <v>145</v>
      </c>
      <c r="M1400" s="1" t="s">
        <v>146</v>
      </c>
      <c r="N1400" s="7" t="n">
        <v>44605</v>
      </c>
    </row>
    <row r="1401" customFormat="false" ht="15" hidden="false" customHeight="false" outlineLevel="0" collapsed="false">
      <c r="A1401" s="6" t="str">
        <f aca="false">"sankmc_"&amp;ROUND(B1401,1)&amp;"_"&amp;ROUND(C1401,1)&amp;"_"&amp;ROUND(D1401,1)&amp;"_"&amp;ROUND(E1401,1)&amp;"_"&amp;ROUND(F1401,1)&amp;"_"&amp;ROUND(G1401,1)</f>
        <v>sankmc_74_15.8_10.2_0_0_0</v>
      </c>
      <c r="B1401" s="2" t="n">
        <v>73.97</v>
      </c>
      <c r="C1401" s="2" t="n">
        <v>15.83</v>
      </c>
      <c r="D1401" s="2" t="n">
        <v>10.2</v>
      </c>
      <c r="E1401" s="2" t="n">
        <v>0</v>
      </c>
      <c r="F1401" s="2" t="n">
        <v>0</v>
      </c>
      <c r="G1401" s="2" t="n">
        <v>0</v>
      </c>
      <c r="H1401" s="1" t="n">
        <v>1100.8</v>
      </c>
      <c r="I1401" s="1" t="n">
        <v>1220</v>
      </c>
      <c r="J1401" s="1" t="n">
        <v>9.36</v>
      </c>
      <c r="K1401" s="2" t="n">
        <v>5.85</v>
      </c>
      <c r="L1401" s="1" t="s">
        <v>145</v>
      </c>
      <c r="M1401" s="1" t="s">
        <v>146</v>
      </c>
      <c r="N1401" s="7" t="n">
        <v>44605</v>
      </c>
    </row>
    <row r="1402" customFormat="false" ht="15" hidden="false" customHeight="false" outlineLevel="0" collapsed="false">
      <c r="A1402" s="6" t="str">
        <f aca="false">"sankmc_"&amp;ROUND(B1402,1)&amp;"_"&amp;ROUND(C1402,1)&amp;"_"&amp;ROUND(D1402,1)&amp;"_"&amp;ROUND(E1402,1)&amp;"_"&amp;ROUND(F1402,1)&amp;"_"&amp;ROUND(G1402,1)</f>
        <v>sankmc_74_15.8_10.2_0_0_0</v>
      </c>
      <c r="B1402" s="2" t="n">
        <v>73.97</v>
      </c>
      <c r="C1402" s="2" t="n">
        <v>15.83</v>
      </c>
      <c r="D1402" s="2" t="n">
        <v>10.2</v>
      </c>
      <c r="E1402" s="2" t="n">
        <v>0</v>
      </c>
      <c r="F1402" s="2" t="n">
        <v>0</v>
      </c>
      <c r="G1402" s="2" t="n">
        <v>0</v>
      </c>
      <c r="H1402" s="1" t="n">
        <v>1100.8</v>
      </c>
      <c r="I1402" s="1" t="n">
        <v>1230</v>
      </c>
      <c r="J1402" s="1" t="n">
        <v>9.16</v>
      </c>
      <c r="K1402" s="2" t="n">
        <v>5.85</v>
      </c>
      <c r="L1402" s="1" t="s">
        <v>145</v>
      </c>
      <c r="M1402" s="1" t="s">
        <v>146</v>
      </c>
      <c r="N1402" s="7" t="n">
        <v>44605</v>
      </c>
    </row>
    <row r="1403" customFormat="false" ht="15" hidden="false" customHeight="false" outlineLevel="0" collapsed="false">
      <c r="A1403" s="6" t="str">
        <f aca="false">"sankmc_"&amp;ROUND(B1403,1)&amp;"_"&amp;ROUND(C1403,1)&amp;"_"&amp;ROUND(D1403,1)&amp;"_"&amp;ROUND(E1403,1)&amp;"_"&amp;ROUND(F1403,1)&amp;"_"&amp;ROUND(G1403,1)</f>
        <v>sankmc_74_15.8_10.2_0_0_0</v>
      </c>
      <c r="B1403" s="2" t="n">
        <v>73.97</v>
      </c>
      <c r="C1403" s="2" t="n">
        <v>15.83</v>
      </c>
      <c r="D1403" s="2" t="n">
        <v>10.2</v>
      </c>
      <c r="E1403" s="2" t="n">
        <v>0</v>
      </c>
      <c r="F1403" s="2" t="n">
        <v>0</v>
      </c>
      <c r="G1403" s="2" t="n">
        <v>0</v>
      </c>
      <c r="H1403" s="1" t="n">
        <v>1100.8</v>
      </c>
      <c r="I1403" s="1" t="n">
        <v>1573</v>
      </c>
      <c r="J1403" s="1" t="n">
        <v>4.731</v>
      </c>
      <c r="K1403" s="2" t="n">
        <v>5.85</v>
      </c>
      <c r="L1403" s="1" t="s">
        <v>145</v>
      </c>
      <c r="M1403" s="1" t="s">
        <v>146</v>
      </c>
      <c r="N1403" s="7" t="n">
        <v>44605</v>
      </c>
    </row>
    <row r="1404" customFormat="false" ht="15" hidden="false" customHeight="false" outlineLevel="0" collapsed="false">
      <c r="A1404" s="6" t="str">
        <f aca="false">"sankmc_"&amp;ROUND(B1404,1)&amp;"_"&amp;ROUND(C1404,1)&amp;"_"&amp;ROUND(D1404,1)&amp;"_"&amp;ROUND(E1404,1)&amp;"_"&amp;ROUND(F1404,1)&amp;"_"&amp;ROUND(G1404,1)</f>
        <v>sankmc_74_15.8_10.2_0_0_0</v>
      </c>
      <c r="B1404" s="2" t="n">
        <v>73.97</v>
      </c>
      <c r="C1404" s="2" t="n">
        <v>15.83</v>
      </c>
      <c r="D1404" s="2" t="n">
        <v>10.2</v>
      </c>
      <c r="E1404" s="2" t="n">
        <v>0</v>
      </c>
      <c r="F1404" s="2" t="n">
        <v>0</v>
      </c>
      <c r="G1404" s="2" t="n">
        <v>0</v>
      </c>
      <c r="H1404" s="1" t="n">
        <v>1100.8</v>
      </c>
      <c r="I1404" s="1" t="n">
        <v>1622</v>
      </c>
      <c r="J1404" s="1" t="n">
        <v>4.286</v>
      </c>
      <c r="K1404" s="2" t="n">
        <v>5.85</v>
      </c>
      <c r="L1404" s="1" t="s">
        <v>145</v>
      </c>
      <c r="M1404" s="1" t="s">
        <v>146</v>
      </c>
      <c r="N1404" s="7" t="n">
        <v>44605</v>
      </c>
    </row>
    <row r="1405" customFormat="false" ht="15" hidden="false" customHeight="false" outlineLevel="0" collapsed="false">
      <c r="A1405" s="6" t="str">
        <f aca="false">"sankmc_"&amp;ROUND(B1405,1)&amp;"_"&amp;ROUND(C1405,1)&amp;"_"&amp;ROUND(D1405,1)&amp;"_"&amp;ROUND(E1405,1)&amp;"_"&amp;ROUND(F1405,1)&amp;"_"&amp;ROUND(G1405,1)</f>
        <v>sankmc_74_15.8_10.2_0_0_0</v>
      </c>
      <c r="B1405" s="2" t="n">
        <v>73.97</v>
      </c>
      <c r="C1405" s="2" t="n">
        <v>15.83</v>
      </c>
      <c r="D1405" s="2" t="n">
        <v>10.2</v>
      </c>
      <c r="E1405" s="2" t="n">
        <v>0</v>
      </c>
      <c r="F1405" s="2" t="n">
        <v>0</v>
      </c>
      <c r="G1405" s="2" t="n">
        <v>0</v>
      </c>
      <c r="H1405" s="1" t="n">
        <v>1100.8</v>
      </c>
      <c r="I1405" s="1" t="n">
        <v>1672</v>
      </c>
      <c r="J1405" s="1" t="n">
        <v>3.88</v>
      </c>
      <c r="K1405" s="2" t="n">
        <v>5.85</v>
      </c>
      <c r="L1405" s="1" t="s">
        <v>145</v>
      </c>
      <c r="M1405" s="1" t="s">
        <v>146</v>
      </c>
      <c r="N1405" s="7" t="n">
        <v>44605</v>
      </c>
    </row>
    <row r="1406" customFormat="false" ht="15" hidden="false" customHeight="false" outlineLevel="0" collapsed="false">
      <c r="A1406" s="6" t="str">
        <f aca="false">"sankmc_"&amp;ROUND(B1406,1)&amp;"_"&amp;ROUND(C1406,1)&amp;"_"&amp;ROUND(D1406,1)&amp;"_"&amp;ROUND(E1406,1)&amp;"_"&amp;ROUND(F1406,1)&amp;"_"&amp;ROUND(G1406,1)</f>
        <v>sankmc_74_15.8_10.2_0_0_0</v>
      </c>
      <c r="B1406" s="2" t="n">
        <v>73.97</v>
      </c>
      <c r="C1406" s="2" t="n">
        <v>15.83</v>
      </c>
      <c r="D1406" s="2" t="n">
        <v>10.2</v>
      </c>
      <c r="E1406" s="2" t="n">
        <v>0</v>
      </c>
      <c r="F1406" s="2" t="n">
        <v>0</v>
      </c>
      <c r="G1406" s="2" t="n">
        <v>0</v>
      </c>
      <c r="H1406" s="1" t="n">
        <v>1100.8</v>
      </c>
      <c r="I1406" s="1" t="n">
        <v>1721</v>
      </c>
      <c r="J1406" s="1" t="n">
        <v>3.508</v>
      </c>
      <c r="K1406" s="2" t="n">
        <v>5.85</v>
      </c>
      <c r="L1406" s="1" t="s">
        <v>145</v>
      </c>
      <c r="M1406" s="1" t="s">
        <v>146</v>
      </c>
      <c r="N1406" s="7" t="n">
        <v>44605</v>
      </c>
    </row>
    <row r="1407" customFormat="false" ht="15" hidden="false" customHeight="false" outlineLevel="0" collapsed="false">
      <c r="A1407" s="6" t="str">
        <f aca="false">"sankmc_"&amp;ROUND(B1407,1)&amp;"_"&amp;ROUND(C1407,1)&amp;"_"&amp;ROUND(D1407,1)&amp;"_"&amp;ROUND(E1407,1)&amp;"_"&amp;ROUND(F1407,1)&amp;"_"&amp;ROUND(G1407,1)</f>
        <v>sankmc_74_15.8_10.2_0_0_0</v>
      </c>
      <c r="B1407" s="2" t="n">
        <v>73.97</v>
      </c>
      <c r="C1407" s="2" t="n">
        <v>15.83</v>
      </c>
      <c r="D1407" s="2" t="n">
        <v>10.2</v>
      </c>
      <c r="E1407" s="2" t="n">
        <v>0</v>
      </c>
      <c r="F1407" s="2" t="n">
        <v>0</v>
      </c>
      <c r="G1407" s="2" t="n">
        <v>0</v>
      </c>
      <c r="H1407" s="1" t="n">
        <v>1100.8</v>
      </c>
      <c r="I1407" s="1" t="n">
        <v>1770</v>
      </c>
      <c r="J1407" s="1" t="n">
        <v>3.17</v>
      </c>
      <c r="K1407" s="2" t="n">
        <v>5.85</v>
      </c>
      <c r="L1407" s="1" t="s">
        <v>145</v>
      </c>
      <c r="M1407" s="1" t="s">
        <v>146</v>
      </c>
      <c r="N1407" s="7" t="n">
        <v>44605</v>
      </c>
    </row>
    <row r="1408" customFormat="false" ht="15" hidden="false" customHeight="false" outlineLevel="0" collapsed="false">
      <c r="A1408" s="6" t="str">
        <f aca="false">"sankmc_"&amp;ROUND(B1408,1)&amp;"_"&amp;ROUND(C1408,1)&amp;"_"&amp;ROUND(D1408,1)&amp;"_"&amp;ROUND(E1408,1)&amp;"_"&amp;ROUND(F1408,1)&amp;"_"&amp;ROUND(G1408,1)</f>
        <v>sankmc_74_15.8_10.2_0_0_0</v>
      </c>
      <c r="B1408" s="2" t="n">
        <v>73.97</v>
      </c>
      <c r="C1408" s="2" t="n">
        <v>15.83</v>
      </c>
      <c r="D1408" s="2" t="n">
        <v>10.2</v>
      </c>
      <c r="E1408" s="2" t="n">
        <v>0</v>
      </c>
      <c r="F1408" s="2" t="n">
        <v>0</v>
      </c>
      <c r="G1408" s="2" t="n">
        <v>0</v>
      </c>
      <c r="H1408" s="1" t="n">
        <v>1100.8</v>
      </c>
      <c r="I1408" s="1" t="n">
        <v>1820</v>
      </c>
      <c r="J1408" s="1" t="n">
        <v>2.854</v>
      </c>
      <c r="K1408" s="2" t="n">
        <v>5.85</v>
      </c>
      <c r="L1408" s="1" t="s">
        <v>145</v>
      </c>
      <c r="M1408" s="1" t="s">
        <v>146</v>
      </c>
      <c r="N1408" s="7" t="n">
        <v>44605</v>
      </c>
    </row>
    <row r="1409" customFormat="false" ht="15" hidden="false" customHeight="false" outlineLevel="0" collapsed="false">
      <c r="A1409" s="6" t="str">
        <f aca="false">"sankmc_"&amp;ROUND(B1409,1)&amp;"_"&amp;ROUND(C1409,1)&amp;"_"&amp;ROUND(D1409,1)&amp;"_"&amp;ROUND(E1409,1)&amp;"_"&amp;ROUND(F1409,1)&amp;"_"&amp;ROUND(G1409,1)</f>
        <v>sankmc_74_15.8_10.2_0_0_0</v>
      </c>
      <c r="B1409" s="2" t="n">
        <v>73.97</v>
      </c>
      <c r="C1409" s="2" t="n">
        <v>15.83</v>
      </c>
      <c r="D1409" s="2" t="n">
        <v>10.2</v>
      </c>
      <c r="E1409" s="2" t="n">
        <v>0</v>
      </c>
      <c r="F1409" s="2" t="n">
        <v>0</v>
      </c>
      <c r="G1409" s="2" t="n">
        <v>0</v>
      </c>
      <c r="H1409" s="1" t="n">
        <v>1100.8</v>
      </c>
      <c r="I1409" s="1" t="n">
        <v>1869</v>
      </c>
      <c r="J1409" s="1" t="n">
        <v>2.566</v>
      </c>
      <c r="K1409" s="2" t="n">
        <v>5.85</v>
      </c>
      <c r="L1409" s="1" t="s">
        <v>145</v>
      </c>
      <c r="M1409" s="1" t="s">
        <v>146</v>
      </c>
      <c r="N1409" s="7" t="n">
        <v>44605</v>
      </c>
    </row>
    <row r="1410" customFormat="false" ht="15" hidden="false" customHeight="false" outlineLevel="0" collapsed="false">
      <c r="A1410" s="6" t="str">
        <f aca="false">"sankmc_"&amp;ROUND(B1410,1)&amp;"_"&amp;ROUND(C1410,1)&amp;"_"&amp;ROUND(D1410,1)&amp;"_"&amp;ROUND(E1410,1)&amp;"_"&amp;ROUND(F1410,1)&amp;"_"&amp;ROUND(G1410,1)</f>
        <v>sankmc_73.3_3.3_23.3_0_0_0</v>
      </c>
      <c r="B1410" s="2" t="n">
        <v>73.3</v>
      </c>
      <c r="C1410" s="2" t="n">
        <v>3.3</v>
      </c>
      <c r="D1410" s="2" t="n">
        <v>23.3</v>
      </c>
      <c r="E1410" s="2" t="n">
        <v>0</v>
      </c>
      <c r="F1410" s="2" t="n">
        <v>0</v>
      </c>
      <c r="G1410" s="2" t="n">
        <v>0</v>
      </c>
      <c r="H1410" s="1" t="n">
        <v>0</v>
      </c>
      <c r="I1410" s="1" t="n">
        <v>818.111282548535</v>
      </c>
      <c r="J1410" s="1" t="n">
        <v>9.42583438680424</v>
      </c>
      <c r="L1410" s="1" t="s">
        <v>147</v>
      </c>
      <c r="M1410" s="1" t="s">
        <v>148</v>
      </c>
      <c r="N1410" s="7" t="n">
        <v>44605</v>
      </c>
    </row>
    <row r="1411" customFormat="false" ht="15" hidden="false" customHeight="false" outlineLevel="0" collapsed="false">
      <c r="A1411" s="6" t="str">
        <f aca="false">"sankmc_"&amp;ROUND(B1411,1)&amp;"_"&amp;ROUND(C1411,1)&amp;"_"&amp;ROUND(D1411,1)&amp;"_"&amp;ROUND(E1411,1)&amp;"_"&amp;ROUND(F1411,1)&amp;"_"&amp;ROUND(G1411,1)</f>
        <v>sankmc_73.3_3.3_23.3_0_0_0</v>
      </c>
      <c r="B1411" s="2" t="n">
        <v>73.3</v>
      </c>
      <c r="C1411" s="2" t="n">
        <v>3.3</v>
      </c>
      <c r="D1411" s="2" t="n">
        <v>23.3</v>
      </c>
      <c r="E1411" s="2" t="n">
        <v>0</v>
      </c>
      <c r="F1411" s="2" t="n">
        <v>0</v>
      </c>
      <c r="G1411" s="2" t="n">
        <v>0</v>
      </c>
      <c r="H1411" s="1" t="n">
        <v>0</v>
      </c>
      <c r="I1411" s="1" t="n">
        <v>816.137497025716</v>
      </c>
      <c r="J1411" s="1" t="n">
        <v>9.50295602673671</v>
      </c>
      <c r="L1411" s="1" t="s">
        <v>147</v>
      </c>
      <c r="M1411" s="1" t="s">
        <v>148</v>
      </c>
      <c r="N1411" s="7" t="n">
        <v>44605</v>
      </c>
    </row>
    <row r="1412" customFormat="false" ht="15" hidden="false" customHeight="false" outlineLevel="0" collapsed="false">
      <c r="A1412" s="6" t="str">
        <f aca="false">"sankmc_"&amp;ROUND(B1412,1)&amp;"_"&amp;ROUND(C1412,1)&amp;"_"&amp;ROUND(D1412,1)&amp;"_"&amp;ROUND(E1412,1)&amp;"_"&amp;ROUND(F1412,1)&amp;"_"&amp;ROUND(G1412,1)</f>
        <v>sankmc_73.3_3.3_23.3_0_0_0</v>
      </c>
      <c r="B1412" s="2" t="n">
        <v>73.3</v>
      </c>
      <c r="C1412" s="2" t="n">
        <v>3.3</v>
      </c>
      <c r="D1412" s="2" t="n">
        <v>23.3</v>
      </c>
      <c r="E1412" s="2" t="n">
        <v>0</v>
      </c>
      <c r="F1412" s="2" t="n">
        <v>0</v>
      </c>
      <c r="G1412" s="2" t="n">
        <v>0</v>
      </c>
      <c r="H1412" s="1" t="n">
        <v>0</v>
      </c>
      <c r="I1412" s="1" t="n">
        <v>813.171442581041</v>
      </c>
      <c r="J1412" s="1" t="n">
        <v>9.58399506445728</v>
      </c>
      <c r="L1412" s="1" t="s">
        <v>147</v>
      </c>
      <c r="M1412" s="1" t="s">
        <v>148</v>
      </c>
      <c r="N1412" s="7" t="n">
        <v>44605</v>
      </c>
    </row>
    <row r="1413" customFormat="false" ht="15" hidden="false" customHeight="false" outlineLevel="0" collapsed="false">
      <c r="A1413" s="6" t="str">
        <f aca="false">"sankmc_"&amp;ROUND(B1413,1)&amp;"_"&amp;ROUND(C1413,1)&amp;"_"&amp;ROUND(D1413,1)&amp;"_"&amp;ROUND(E1413,1)&amp;"_"&amp;ROUND(F1413,1)&amp;"_"&amp;ROUND(G1413,1)</f>
        <v>sankmc_73.3_3.3_23.3_0_0_0</v>
      </c>
      <c r="B1413" s="2" t="n">
        <v>73.3</v>
      </c>
      <c r="C1413" s="2" t="n">
        <v>3.3</v>
      </c>
      <c r="D1413" s="2" t="n">
        <v>23.3</v>
      </c>
      <c r="E1413" s="2" t="n">
        <v>0</v>
      </c>
      <c r="F1413" s="2" t="n">
        <v>0</v>
      </c>
      <c r="G1413" s="2" t="n">
        <v>0</v>
      </c>
      <c r="H1413" s="1" t="n">
        <v>0</v>
      </c>
      <c r="I1413" s="1" t="n">
        <v>799.669900440894</v>
      </c>
      <c r="J1413" s="1" t="n">
        <v>10.0545596996283</v>
      </c>
      <c r="L1413" s="1" t="s">
        <v>147</v>
      </c>
      <c r="M1413" s="1" t="s">
        <v>148</v>
      </c>
      <c r="N1413" s="7" t="n">
        <v>44605</v>
      </c>
    </row>
    <row r="1414" customFormat="false" ht="15" hidden="false" customHeight="false" outlineLevel="0" collapsed="false">
      <c r="A1414" s="6" t="str">
        <f aca="false">"sankmc_"&amp;ROUND(B1414,1)&amp;"_"&amp;ROUND(C1414,1)&amp;"_"&amp;ROUND(D1414,1)&amp;"_"&amp;ROUND(E1414,1)&amp;"_"&amp;ROUND(F1414,1)&amp;"_"&amp;ROUND(G1414,1)</f>
        <v>sankmc_73.3_3.3_23.3_0_0_0</v>
      </c>
      <c r="B1414" s="2" t="n">
        <v>73.3</v>
      </c>
      <c r="C1414" s="2" t="n">
        <v>3.3</v>
      </c>
      <c r="D1414" s="2" t="n">
        <v>23.3</v>
      </c>
      <c r="E1414" s="2" t="n">
        <v>0</v>
      </c>
      <c r="F1414" s="2" t="n">
        <v>0</v>
      </c>
      <c r="G1414" s="2" t="n">
        <v>0</v>
      </c>
      <c r="H1414" s="1" t="n">
        <v>0</v>
      </c>
      <c r="I1414" s="1" t="n">
        <v>799.202561400301</v>
      </c>
      <c r="J1414" s="1" t="n">
        <v>10.0815386478733</v>
      </c>
      <c r="L1414" s="1" t="s">
        <v>147</v>
      </c>
      <c r="M1414" s="1" t="s">
        <v>148</v>
      </c>
      <c r="N1414" s="7" t="n">
        <v>44605</v>
      </c>
    </row>
    <row r="1415" customFormat="false" ht="15" hidden="false" customHeight="false" outlineLevel="0" collapsed="false">
      <c r="A1415" s="6" t="str">
        <f aca="false">"sankmc_"&amp;ROUND(B1415,1)&amp;"_"&amp;ROUND(C1415,1)&amp;"_"&amp;ROUND(D1415,1)&amp;"_"&amp;ROUND(E1415,1)&amp;"_"&amp;ROUND(F1415,1)&amp;"_"&amp;ROUND(G1415,1)</f>
        <v>sankmc_73.3_3.3_23.3_0_0_0</v>
      </c>
      <c r="B1415" s="2" t="n">
        <v>73.3</v>
      </c>
      <c r="C1415" s="2" t="n">
        <v>3.3</v>
      </c>
      <c r="D1415" s="2" t="n">
        <v>23.3</v>
      </c>
      <c r="E1415" s="2" t="n">
        <v>0</v>
      </c>
      <c r="F1415" s="2" t="n">
        <v>0</v>
      </c>
      <c r="G1415" s="2" t="n">
        <v>0</v>
      </c>
      <c r="H1415" s="1" t="n">
        <v>0</v>
      </c>
      <c r="I1415" s="1" t="n">
        <v>779.821310538927</v>
      </c>
      <c r="J1415" s="1" t="n">
        <v>10.8335768302007</v>
      </c>
      <c r="L1415" s="1" t="s">
        <v>147</v>
      </c>
      <c r="M1415" s="1" t="s">
        <v>148</v>
      </c>
      <c r="N1415" s="7" t="n">
        <v>44605</v>
      </c>
    </row>
    <row r="1416" customFormat="false" ht="15" hidden="false" customHeight="false" outlineLevel="0" collapsed="false">
      <c r="A1416" s="6" t="str">
        <f aca="false">"sankmc_"&amp;ROUND(B1416,1)&amp;"_"&amp;ROUND(C1416,1)&amp;"_"&amp;ROUND(D1416,1)&amp;"_"&amp;ROUND(E1416,1)&amp;"_"&amp;ROUND(F1416,1)&amp;"_"&amp;ROUND(G1416,1)</f>
        <v>sankmc_73.3_3.3_23.3_0_0_0</v>
      </c>
      <c r="B1416" s="2" t="n">
        <v>73.3</v>
      </c>
      <c r="C1416" s="2" t="n">
        <v>3.3</v>
      </c>
      <c r="D1416" s="2" t="n">
        <v>23.3</v>
      </c>
      <c r="E1416" s="2" t="n">
        <v>0</v>
      </c>
      <c r="F1416" s="2" t="n">
        <v>0</v>
      </c>
      <c r="G1416" s="2" t="n">
        <v>0</v>
      </c>
      <c r="H1416" s="1" t="n">
        <v>0</v>
      </c>
      <c r="I1416" s="1" t="n">
        <v>778.916415162203</v>
      </c>
      <c r="J1416" s="1" t="n">
        <v>10.8605898427742</v>
      </c>
      <c r="L1416" s="1" t="s">
        <v>147</v>
      </c>
      <c r="M1416" s="1" t="s">
        <v>148</v>
      </c>
      <c r="N1416" s="7" t="n">
        <v>44605</v>
      </c>
    </row>
    <row r="1417" customFormat="false" ht="15" hidden="false" customHeight="false" outlineLevel="0" collapsed="false">
      <c r="A1417" s="6" t="str">
        <f aca="false">"sankmc_"&amp;ROUND(B1417,1)&amp;"_"&amp;ROUND(C1417,1)&amp;"_"&amp;ROUND(D1417,1)&amp;"_"&amp;ROUND(E1417,1)&amp;"_"&amp;ROUND(F1417,1)&amp;"_"&amp;ROUND(G1417,1)</f>
        <v>sankmc_73.3_3.3_23.3_0_0_0</v>
      </c>
      <c r="B1417" s="2" t="n">
        <v>73.3</v>
      </c>
      <c r="C1417" s="2" t="n">
        <v>3.3</v>
      </c>
      <c r="D1417" s="2" t="n">
        <v>23.3</v>
      </c>
      <c r="E1417" s="2" t="n">
        <v>0</v>
      </c>
      <c r="F1417" s="2" t="n">
        <v>0</v>
      </c>
      <c r="G1417" s="2" t="n">
        <v>0</v>
      </c>
      <c r="H1417" s="1" t="n">
        <v>0</v>
      </c>
      <c r="I1417" s="1" t="n">
        <v>745.475933694054</v>
      </c>
      <c r="J1417" s="1" t="n">
        <v>12.4183515892902</v>
      </c>
      <c r="L1417" s="1" t="s">
        <v>147</v>
      </c>
      <c r="M1417" s="1" t="s">
        <v>148</v>
      </c>
      <c r="N1417" s="7" t="n">
        <v>44605</v>
      </c>
    </row>
    <row r="1418" customFormat="false" ht="15" hidden="false" customHeight="false" outlineLevel="0" collapsed="false">
      <c r="A1418" s="6" t="str">
        <f aca="false">"sankmc_"&amp;ROUND(B1418,1)&amp;"_"&amp;ROUND(C1418,1)&amp;"_"&amp;ROUND(D1418,1)&amp;"_"&amp;ROUND(E1418,1)&amp;"_"&amp;ROUND(F1418,1)&amp;"_"&amp;ROUND(G1418,1)</f>
        <v>sankmc_73.3_3.3_23.3_0_0_0</v>
      </c>
      <c r="B1418" s="2" t="n">
        <v>73.3</v>
      </c>
      <c r="C1418" s="2" t="n">
        <v>3.3</v>
      </c>
      <c r="D1418" s="2" t="n">
        <v>23.3</v>
      </c>
      <c r="E1418" s="2" t="n">
        <v>0</v>
      </c>
      <c r="F1418" s="2" t="n">
        <v>0</v>
      </c>
      <c r="G1418" s="2" t="n">
        <v>0</v>
      </c>
      <c r="H1418" s="1" t="n">
        <v>0</v>
      </c>
      <c r="I1418" s="1" t="n">
        <v>745.504060393568</v>
      </c>
      <c r="J1418" s="1" t="n">
        <v>12.4683920879919</v>
      </c>
      <c r="L1418" s="1" t="s">
        <v>147</v>
      </c>
      <c r="M1418" s="1" t="s">
        <v>148</v>
      </c>
      <c r="N1418" s="7" t="n">
        <v>44605</v>
      </c>
    </row>
    <row r="1419" customFormat="false" ht="15" hidden="false" customHeight="false" outlineLevel="0" collapsed="false">
      <c r="A1419" s="6" t="str">
        <f aca="false">"sankmc_"&amp;ROUND(B1419,1)&amp;"_"&amp;ROUND(C1419,1)&amp;"_"&amp;ROUND(D1419,1)&amp;"_"&amp;ROUND(E1419,1)&amp;"_"&amp;ROUND(F1419,1)&amp;"_"&amp;ROUND(G1419,1)</f>
        <v>sankmc_71.4_7.1_21.4_0_0_0</v>
      </c>
      <c r="B1419" s="2" t="n">
        <v>71.4</v>
      </c>
      <c r="C1419" s="2" t="n">
        <v>7.1</v>
      </c>
      <c r="D1419" s="2" t="n">
        <v>21.4</v>
      </c>
      <c r="E1419" s="2" t="n">
        <v>0</v>
      </c>
      <c r="F1419" s="2" t="n">
        <v>0</v>
      </c>
      <c r="G1419" s="2" t="n">
        <v>0</v>
      </c>
      <c r="H1419" s="1" t="n">
        <v>0</v>
      </c>
      <c r="I1419" s="1" t="n">
        <v>896.046265053517</v>
      </c>
      <c r="J1419" s="1" t="n">
        <v>8.79360044813517</v>
      </c>
      <c r="L1419" s="1" t="s">
        <v>147</v>
      </c>
      <c r="M1419" s="1" t="s">
        <v>149</v>
      </c>
      <c r="N1419" s="7" t="n">
        <v>44605</v>
      </c>
    </row>
    <row r="1420" customFormat="false" ht="15" hidden="false" customHeight="false" outlineLevel="0" collapsed="false">
      <c r="A1420" s="6" t="str">
        <f aca="false">"sankmc_"&amp;ROUND(B1420,1)&amp;"_"&amp;ROUND(C1420,1)&amp;"_"&amp;ROUND(D1420,1)&amp;"_"&amp;ROUND(E1420,1)&amp;"_"&amp;ROUND(F1420,1)&amp;"_"&amp;ROUND(G1420,1)</f>
        <v>sankmc_71.4_7.1_21.4_0_0_0</v>
      </c>
      <c r="B1420" s="2" t="n">
        <v>71.4</v>
      </c>
      <c r="C1420" s="2" t="n">
        <v>7.1</v>
      </c>
      <c r="D1420" s="2" t="n">
        <v>21.4</v>
      </c>
      <c r="E1420" s="2" t="n">
        <v>0</v>
      </c>
      <c r="F1420" s="2" t="n">
        <v>0</v>
      </c>
      <c r="G1420" s="2" t="n">
        <v>0</v>
      </c>
      <c r="H1420" s="1" t="n">
        <v>0</v>
      </c>
      <c r="I1420" s="1" t="n">
        <v>895.478261880045</v>
      </c>
      <c r="J1420" s="1" t="n">
        <v>8.84367501116553</v>
      </c>
      <c r="L1420" s="1" t="s">
        <v>147</v>
      </c>
      <c r="M1420" s="1" t="s">
        <v>149</v>
      </c>
      <c r="N1420" s="7" t="n">
        <v>44605</v>
      </c>
    </row>
    <row r="1421" customFormat="false" ht="15" hidden="false" customHeight="false" outlineLevel="0" collapsed="false">
      <c r="A1421" s="6" t="str">
        <f aca="false">"sankmc_"&amp;ROUND(B1421,1)&amp;"_"&amp;ROUND(C1421,1)&amp;"_"&amp;ROUND(D1421,1)&amp;"_"&amp;ROUND(E1421,1)&amp;"_"&amp;ROUND(F1421,1)&amp;"_"&amp;ROUND(G1421,1)</f>
        <v>sankmc_71.4_7.1_21.4_0_0_0</v>
      </c>
      <c r="B1421" s="2" t="n">
        <v>71.4</v>
      </c>
      <c r="C1421" s="2" t="n">
        <v>7.1</v>
      </c>
      <c r="D1421" s="2" t="n">
        <v>21.4</v>
      </c>
      <c r="E1421" s="2" t="n">
        <v>0</v>
      </c>
      <c r="F1421" s="2" t="n">
        <v>0</v>
      </c>
      <c r="G1421" s="2" t="n">
        <v>0</v>
      </c>
      <c r="H1421" s="1" t="n">
        <v>0</v>
      </c>
      <c r="I1421" s="1" t="n">
        <v>869.955230356505</v>
      </c>
      <c r="J1421" s="1" t="n">
        <v>9.44950909517574</v>
      </c>
      <c r="L1421" s="1" t="s">
        <v>147</v>
      </c>
      <c r="M1421" s="1" t="s">
        <v>149</v>
      </c>
      <c r="N1421" s="7" t="n">
        <v>44605</v>
      </c>
    </row>
    <row r="1422" customFormat="false" ht="15" hidden="false" customHeight="false" outlineLevel="0" collapsed="false">
      <c r="A1422" s="6" t="str">
        <f aca="false">"sankmc_"&amp;ROUND(B1422,1)&amp;"_"&amp;ROUND(C1422,1)&amp;"_"&amp;ROUND(D1422,1)&amp;"_"&amp;ROUND(E1422,1)&amp;"_"&amp;ROUND(F1422,1)&amp;"_"&amp;ROUND(G1422,1)</f>
        <v>sankmc_71.4_7.1_21.4_0_0_0</v>
      </c>
      <c r="B1422" s="2" t="n">
        <v>71.4</v>
      </c>
      <c r="C1422" s="2" t="n">
        <v>7.1</v>
      </c>
      <c r="D1422" s="2" t="n">
        <v>21.4</v>
      </c>
      <c r="E1422" s="2" t="n">
        <v>0</v>
      </c>
      <c r="F1422" s="2" t="n">
        <v>0</v>
      </c>
      <c r="G1422" s="2" t="n">
        <v>0</v>
      </c>
      <c r="H1422" s="1" t="n">
        <v>0</v>
      </c>
      <c r="I1422" s="1" t="n">
        <v>871.146205291535</v>
      </c>
      <c r="J1422" s="1" t="n">
        <v>9.50333073435123</v>
      </c>
      <c r="L1422" s="1" t="s">
        <v>147</v>
      </c>
      <c r="M1422" s="1" t="s">
        <v>149</v>
      </c>
      <c r="N1422" s="7" t="n">
        <v>44605</v>
      </c>
    </row>
    <row r="1423" customFormat="false" ht="15" hidden="false" customHeight="false" outlineLevel="0" collapsed="false">
      <c r="A1423" s="6" t="str">
        <f aca="false">"sankmc_"&amp;ROUND(B1423,1)&amp;"_"&amp;ROUND(C1423,1)&amp;"_"&amp;ROUND(D1423,1)&amp;"_"&amp;ROUND(E1423,1)&amp;"_"&amp;ROUND(F1423,1)&amp;"_"&amp;ROUND(G1423,1)</f>
        <v>sankmc_71.4_7.1_21.4_0_0_0</v>
      </c>
      <c r="B1423" s="2" t="n">
        <v>71.4</v>
      </c>
      <c r="C1423" s="2" t="n">
        <v>7.1</v>
      </c>
      <c r="D1423" s="2" t="n">
        <v>21.4</v>
      </c>
      <c r="E1423" s="2" t="n">
        <v>0</v>
      </c>
      <c r="F1423" s="2" t="n">
        <v>0</v>
      </c>
      <c r="G1423" s="2" t="n">
        <v>0</v>
      </c>
      <c r="H1423" s="1" t="n">
        <v>0</v>
      </c>
      <c r="I1423" s="1" t="n">
        <v>837.645413825664</v>
      </c>
      <c r="J1423" s="1" t="n">
        <v>10.6101829632938</v>
      </c>
      <c r="L1423" s="1" t="s">
        <v>147</v>
      </c>
      <c r="M1423" s="1" t="s">
        <v>149</v>
      </c>
      <c r="N1423" s="7" t="n">
        <v>44605</v>
      </c>
    </row>
    <row r="1424" customFormat="false" ht="15" hidden="false" customHeight="false" outlineLevel="0" collapsed="false">
      <c r="A1424" s="6" t="str">
        <f aca="false">"sankmc_"&amp;ROUND(B1424,1)&amp;"_"&amp;ROUND(C1424,1)&amp;"_"&amp;ROUND(D1424,1)&amp;"_"&amp;ROUND(E1424,1)&amp;"_"&amp;ROUND(F1424,1)&amp;"_"&amp;ROUND(G1424,1)</f>
        <v>sankmc_71.4_7.1_21.4_0_0_0</v>
      </c>
      <c r="B1424" s="2" t="n">
        <v>71.4</v>
      </c>
      <c r="C1424" s="2" t="n">
        <v>7.1</v>
      </c>
      <c r="D1424" s="2" t="n">
        <v>21.4</v>
      </c>
      <c r="E1424" s="2" t="n">
        <v>0</v>
      </c>
      <c r="F1424" s="2" t="n">
        <v>0</v>
      </c>
      <c r="G1424" s="2" t="n">
        <v>0</v>
      </c>
      <c r="H1424" s="1" t="n">
        <v>0</v>
      </c>
      <c r="I1424" s="1" t="n">
        <v>817.8573102684</v>
      </c>
      <c r="J1424" s="1" t="n">
        <v>11.300530646541</v>
      </c>
      <c r="L1424" s="1" t="s">
        <v>147</v>
      </c>
      <c r="M1424" s="1" t="s">
        <v>149</v>
      </c>
      <c r="N1424" s="7" t="n">
        <v>44605</v>
      </c>
    </row>
    <row r="1425" customFormat="false" ht="15" hidden="false" customHeight="false" outlineLevel="0" collapsed="false">
      <c r="A1425" s="6" t="str">
        <f aca="false">"sankmc_"&amp;ROUND(B1425,1)&amp;"_"&amp;ROUND(C1425,1)&amp;"_"&amp;ROUND(D1425,1)&amp;"_"&amp;ROUND(E1425,1)&amp;"_"&amp;ROUND(F1425,1)&amp;"_"&amp;ROUND(G1425,1)</f>
        <v>sankmc_71.4_7.1_21.4_0_0_0</v>
      </c>
      <c r="B1425" s="2" t="n">
        <v>71.4</v>
      </c>
      <c r="C1425" s="2" t="n">
        <v>7.1</v>
      </c>
      <c r="D1425" s="2" t="n">
        <v>21.4</v>
      </c>
      <c r="E1425" s="2" t="n">
        <v>0</v>
      </c>
      <c r="F1425" s="2" t="n">
        <v>0</v>
      </c>
      <c r="G1425" s="2" t="n">
        <v>0</v>
      </c>
      <c r="H1425" s="1" t="n">
        <v>0</v>
      </c>
      <c r="I1425" s="1" t="n">
        <v>817.883351450125</v>
      </c>
      <c r="J1425" s="1" t="n">
        <v>11.33902333785</v>
      </c>
      <c r="L1425" s="1" t="s">
        <v>147</v>
      </c>
      <c r="M1425" s="1" t="s">
        <v>149</v>
      </c>
      <c r="N1425" s="7" t="n">
        <v>44605</v>
      </c>
    </row>
    <row r="1426" customFormat="false" ht="15" hidden="false" customHeight="false" outlineLevel="0" collapsed="false">
      <c r="A1426" s="6" t="str">
        <f aca="false">"sankmc_"&amp;ROUND(B1426,1)&amp;"_"&amp;ROUND(C1426,1)&amp;"_"&amp;ROUND(D1426,1)&amp;"_"&amp;ROUND(E1426,1)&amp;"_"&amp;ROUND(F1426,1)&amp;"_"&amp;ROUND(G1426,1)</f>
        <v>sankmc_71.4_7.1_21.4_0_0_0</v>
      </c>
      <c r="B1426" s="2" t="n">
        <v>71.4</v>
      </c>
      <c r="C1426" s="2" t="n">
        <v>7.1</v>
      </c>
      <c r="D1426" s="2" t="n">
        <v>21.4</v>
      </c>
      <c r="E1426" s="2" t="n">
        <v>0</v>
      </c>
      <c r="F1426" s="2" t="n">
        <v>0</v>
      </c>
      <c r="G1426" s="2" t="n">
        <v>0</v>
      </c>
      <c r="H1426" s="1" t="n">
        <v>0</v>
      </c>
      <c r="I1426" s="1" t="n">
        <v>802.373903821789</v>
      </c>
      <c r="J1426" s="1" t="n">
        <v>11.9713935338335</v>
      </c>
      <c r="L1426" s="1" t="s">
        <v>147</v>
      </c>
      <c r="M1426" s="1" t="s">
        <v>149</v>
      </c>
      <c r="N1426" s="7" t="n">
        <v>44605</v>
      </c>
    </row>
    <row r="1427" customFormat="false" ht="15" hidden="false" customHeight="false" outlineLevel="0" collapsed="false">
      <c r="A1427" s="6" t="str">
        <f aca="false">"sankmc_"&amp;ROUND(B1427,1)&amp;"_"&amp;ROUND(C1427,1)&amp;"_"&amp;ROUND(D1427,1)&amp;"_"&amp;ROUND(E1427,1)&amp;"_"&amp;ROUND(F1427,1)&amp;"_"&amp;ROUND(G1427,1)</f>
        <v>sankmc_71.4_7.1_21.4_0_0_0</v>
      </c>
      <c r="B1427" s="2" t="n">
        <v>71.4</v>
      </c>
      <c r="C1427" s="2" t="n">
        <v>7.1</v>
      </c>
      <c r="D1427" s="2" t="n">
        <v>21.4</v>
      </c>
      <c r="E1427" s="2" t="n">
        <v>0</v>
      </c>
      <c r="F1427" s="2" t="n">
        <v>0</v>
      </c>
      <c r="G1427" s="2" t="n">
        <v>0</v>
      </c>
      <c r="H1427" s="1" t="n">
        <v>0</v>
      </c>
      <c r="I1427" s="1" t="n">
        <v>802.847469564203</v>
      </c>
      <c r="J1427" s="1" t="n">
        <v>11.9482638547194</v>
      </c>
      <c r="L1427" s="1" t="s">
        <v>147</v>
      </c>
      <c r="M1427" s="1" t="s">
        <v>149</v>
      </c>
      <c r="N1427" s="7" t="n">
        <v>44605</v>
      </c>
    </row>
    <row r="1428" customFormat="false" ht="15" hidden="false" customHeight="false" outlineLevel="0" collapsed="false">
      <c r="A1428" s="6" t="str">
        <f aca="false">"sankmc_"&amp;ROUND(B1428,1)&amp;"_"&amp;ROUND(C1428,1)&amp;"_"&amp;ROUND(D1428,1)&amp;"_"&amp;ROUND(E1428,1)&amp;"_"&amp;ROUND(F1428,1)&amp;"_"&amp;ROUND(G1428,1)</f>
        <v>sankmc_69.7_10.6_19.7_0_0_0</v>
      </c>
      <c r="B1428" s="2" t="n">
        <v>69.7</v>
      </c>
      <c r="C1428" s="2" t="n">
        <v>10.6</v>
      </c>
      <c r="D1428" s="2" t="n">
        <v>19.7</v>
      </c>
      <c r="E1428" s="2" t="n">
        <v>0</v>
      </c>
      <c r="F1428" s="2" t="n">
        <v>0</v>
      </c>
      <c r="G1428" s="2" t="n">
        <v>0</v>
      </c>
      <c r="H1428" s="1" t="n">
        <v>0</v>
      </c>
      <c r="I1428" s="1" t="n">
        <v>922.823121967362</v>
      </c>
      <c r="J1428" s="1" t="n">
        <v>9.31182107900653</v>
      </c>
      <c r="L1428" s="1" t="s">
        <v>147</v>
      </c>
      <c r="M1428" s="1" t="s">
        <v>150</v>
      </c>
      <c r="N1428" s="7" t="n">
        <v>44605</v>
      </c>
    </row>
    <row r="1429" customFormat="false" ht="15" hidden="false" customHeight="false" outlineLevel="0" collapsed="false">
      <c r="A1429" s="6" t="str">
        <f aca="false">"sankmc_"&amp;ROUND(B1429,1)&amp;"_"&amp;ROUND(C1429,1)&amp;"_"&amp;ROUND(D1429,1)&amp;"_"&amp;ROUND(E1429,1)&amp;"_"&amp;ROUND(F1429,1)&amp;"_"&amp;ROUND(G1429,1)</f>
        <v>sankmc_69.7_10.6_19.7_0_0_0</v>
      </c>
      <c r="B1429" s="2" t="n">
        <v>69.7</v>
      </c>
      <c r="C1429" s="2" t="n">
        <v>10.6</v>
      </c>
      <c r="D1429" s="2" t="n">
        <v>19.7</v>
      </c>
      <c r="E1429" s="2" t="n">
        <v>0</v>
      </c>
      <c r="F1429" s="2" t="n">
        <v>0</v>
      </c>
      <c r="G1429" s="2" t="n">
        <v>0</v>
      </c>
      <c r="H1429" s="1" t="n">
        <v>0</v>
      </c>
      <c r="I1429" s="1" t="n">
        <v>922.204120514292</v>
      </c>
      <c r="J1429" s="1" t="n">
        <v>9.34264929638237</v>
      </c>
      <c r="L1429" s="1" t="s">
        <v>147</v>
      </c>
      <c r="M1429" s="1" t="s">
        <v>150</v>
      </c>
      <c r="N1429" s="7" t="n">
        <v>44605</v>
      </c>
    </row>
    <row r="1430" customFormat="false" ht="15" hidden="false" customHeight="false" outlineLevel="0" collapsed="false">
      <c r="A1430" s="6" t="str">
        <f aca="false">"sankmc_"&amp;ROUND(B1430,1)&amp;"_"&amp;ROUND(C1430,1)&amp;"_"&amp;ROUND(D1430,1)&amp;"_"&amp;ROUND(E1430,1)&amp;"_"&amp;ROUND(F1430,1)&amp;"_"&amp;ROUND(G1430,1)</f>
        <v>sankmc_69.7_10.6_19.7_0_0_0</v>
      </c>
      <c r="B1430" s="2" t="n">
        <v>69.7</v>
      </c>
      <c r="C1430" s="2" t="n">
        <v>10.6</v>
      </c>
      <c r="D1430" s="2" t="n">
        <v>19.7</v>
      </c>
      <c r="E1430" s="2" t="n">
        <v>0</v>
      </c>
      <c r="F1430" s="2" t="n">
        <v>0</v>
      </c>
      <c r="G1430" s="2" t="n">
        <v>0</v>
      </c>
      <c r="H1430" s="1" t="n">
        <v>0</v>
      </c>
      <c r="I1430" s="1" t="n">
        <v>892.91018186102</v>
      </c>
      <c r="J1430" s="1" t="n">
        <v>10.1680279781686</v>
      </c>
      <c r="L1430" s="1" t="s">
        <v>147</v>
      </c>
      <c r="M1430" s="1" t="s">
        <v>150</v>
      </c>
      <c r="N1430" s="7" t="n">
        <v>44605</v>
      </c>
    </row>
    <row r="1431" customFormat="false" ht="15" hidden="false" customHeight="false" outlineLevel="0" collapsed="false">
      <c r="A1431" s="6" t="str">
        <f aca="false">"sankmc_"&amp;ROUND(B1431,1)&amp;"_"&amp;ROUND(C1431,1)&amp;"_"&amp;ROUND(D1431,1)&amp;"_"&amp;ROUND(E1431,1)&amp;"_"&amp;ROUND(F1431,1)&amp;"_"&amp;ROUND(G1431,1)</f>
        <v>sankmc_69.7_10.6_19.7_0_0_0</v>
      </c>
      <c r="B1431" s="2" t="n">
        <v>69.7</v>
      </c>
      <c r="C1431" s="2" t="n">
        <v>10.6</v>
      </c>
      <c r="D1431" s="2" t="n">
        <v>19.7</v>
      </c>
      <c r="E1431" s="2" t="n">
        <v>0</v>
      </c>
      <c r="F1431" s="2" t="n">
        <v>0</v>
      </c>
      <c r="G1431" s="2" t="n">
        <v>0</v>
      </c>
      <c r="H1431" s="1" t="n">
        <v>0</v>
      </c>
      <c r="I1431" s="1" t="n">
        <v>895.366932343285</v>
      </c>
      <c r="J1431" s="1" t="n">
        <v>10.2063844121632</v>
      </c>
      <c r="L1431" s="1" t="s">
        <v>147</v>
      </c>
      <c r="M1431" s="1" t="s">
        <v>150</v>
      </c>
      <c r="N1431" s="7" t="n">
        <v>44605</v>
      </c>
    </row>
    <row r="1432" customFormat="false" ht="15" hidden="false" customHeight="false" outlineLevel="0" collapsed="false">
      <c r="A1432" s="6" t="str">
        <f aca="false">"sankmc_"&amp;ROUND(B1432,1)&amp;"_"&amp;ROUND(C1432,1)&amp;"_"&amp;ROUND(D1432,1)&amp;"_"&amp;ROUND(E1432,1)&amp;"_"&amp;ROUND(F1432,1)&amp;"_"&amp;ROUND(G1432,1)</f>
        <v>sankmc_69.7_10.6_19.7_0_0_0</v>
      </c>
      <c r="B1432" s="2" t="n">
        <v>69.7</v>
      </c>
      <c r="C1432" s="2" t="n">
        <v>10.6</v>
      </c>
      <c r="D1432" s="2" t="n">
        <v>19.7</v>
      </c>
      <c r="E1432" s="2" t="n">
        <v>0</v>
      </c>
      <c r="F1432" s="2" t="n">
        <v>0</v>
      </c>
      <c r="G1432" s="2" t="n">
        <v>0</v>
      </c>
      <c r="H1432" s="1" t="n">
        <v>0</v>
      </c>
      <c r="I1432" s="1" t="n">
        <v>868.249203551788</v>
      </c>
      <c r="J1432" s="1" t="n">
        <v>10.9662914543954</v>
      </c>
      <c r="L1432" s="1" t="s">
        <v>147</v>
      </c>
      <c r="M1432" s="1" t="s">
        <v>150</v>
      </c>
      <c r="N1432" s="7" t="n">
        <v>44605</v>
      </c>
    </row>
    <row r="1433" customFormat="false" ht="15" hidden="false" customHeight="false" outlineLevel="0" collapsed="false">
      <c r="A1433" s="6" t="str">
        <f aca="false">"sankmc_"&amp;ROUND(B1433,1)&amp;"_"&amp;ROUND(C1433,1)&amp;"_"&amp;ROUND(D1433,1)&amp;"_"&amp;ROUND(E1433,1)&amp;"_"&amp;ROUND(F1433,1)&amp;"_"&amp;ROUND(G1433,1)</f>
        <v>sankmc_69.7_10.6_19.7_0_0_0</v>
      </c>
      <c r="B1433" s="2" t="n">
        <v>69.7</v>
      </c>
      <c r="C1433" s="2" t="n">
        <v>10.6</v>
      </c>
      <c r="D1433" s="2" t="n">
        <v>19.7</v>
      </c>
      <c r="E1433" s="2" t="n">
        <v>0</v>
      </c>
      <c r="F1433" s="2" t="n">
        <v>0</v>
      </c>
      <c r="G1433" s="2" t="n">
        <v>0</v>
      </c>
      <c r="H1433" s="1" t="n">
        <v>0</v>
      </c>
      <c r="I1433" s="1" t="n">
        <v>842.971941440533</v>
      </c>
      <c r="J1433" s="1" t="n">
        <v>12.0687834492782</v>
      </c>
      <c r="L1433" s="1" t="s">
        <v>147</v>
      </c>
      <c r="M1433" s="1" t="s">
        <v>150</v>
      </c>
      <c r="N1433" s="7" t="n">
        <v>44605</v>
      </c>
    </row>
    <row r="1434" customFormat="false" ht="15" hidden="false" customHeight="false" outlineLevel="0" collapsed="false">
      <c r="A1434" s="6" t="str">
        <f aca="false">"sankmc_"&amp;ROUND(B1434,1)&amp;"_"&amp;ROUND(C1434,1)&amp;"_"&amp;ROUND(D1434,1)&amp;"_"&amp;ROUND(E1434,1)&amp;"_"&amp;ROUND(F1434,1)&amp;"_"&amp;ROUND(G1434,1)</f>
        <v>sankmc_69.7_10.6_19.7_0_0_0</v>
      </c>
      <c r="B1434" s="2" t="n">
        <v>69.7</v>
      </c>
      <c r="C1434" s="2" t="n">
        <v>10.6</v>
      </c>
      <c r="D1434" s="2" t="n">
        <v>19.7</v>
      </c>
      <c r="E1434" s="2" t="n">
        <v>0</v>
      </c>
      <c r="F1434" s="2" t="n">
        <v>0</v>
      </c>
      <c r="G1434" s="2" t="n">
        <v>0</v>
      </c>
      <c r="H1434" s="1" t="n">
        <v>0</v>
      </c>
      <c r="I1434" s="1" t="n">
        <v>841.925690796769</v>
      </c>
      <c r="J1434" s="1" t="n">
        <v>12.1111935383754</v>
      </c>
      <c r="L1434" s="1" t="s">
        <v>147</v>
      </c>
      <c r="M1434" s="1" t="s">
        <v>150</v>
      </c>
      <c r="N1434" s="7" t="n">
        <v>44605</v>
      </c>
    </row>
    <row r="1435" customFormat="false" ht="15" hidden="false" customHeight="false" outlineLevel="0" collapsed="false">
      <c r="A1435" s="6" t="str">
        <f aca="false">"sankmc_"&amp;ROUND(B1435,1)&amp;"_"&amp;ROUND(C1435,1)&amp;"_"&amp;ROUND(D1435,1)&amp;"_"&amp;ROUND(E1435,1)&amp;"_"&amp;ROUND(F1435,1)&amp;"_"&amp;ROUND(G1435,1)</f>
        <v>sankmc_67.7_14.5_17.7_0_0_0</v>
      </c>
      <c r="B1435" s="2" t="n">
        <v>67.7</v>
      </c>
      <c r="C1435" s="2" t="n">
        <v>14.5</v>
      </c>
      <c r="D1435" s="2" t="n">
        <v>17.7</v>
      </c>
      <c r="E1435" s="2" t="n">
        <v>0</v>
      </c>
      <c r="F1435" s="2" t="n">
        <v>0</v>
      </c>
      <c r="G1435" s="2" t="n">
        <v>0</v>
      </c>
      <c r="H1435" s="1" t="n">
        <v>0</v>
      </c>
      <c r="I1435" s="1" t="n">
        <v>1040.95836688857</v>
      </c>
      <c r="J1435" s="1" t="n">
        <v>9.40638365517816</v>
      </c>
      <c r="L1435" s="1" t="s">
        <v>147</v>
      </c>
      <c r="M1435" s="1" t="s">
        <v>151</v>
      </c>
      <c r="N1435" s="7" t="n">
        <v>44605</v>
      </c>
    </row>
    <row r="1436" customFormat="false" ht="15" hidden="false" customHeight="false" outlineLevel="0" collapsed="false">
      <c r="A1436" s="6" t="str">
        <f aca="false">"sankmc_"&amp;ROUND(B1436,1)&amp;"_"&amp;ROUND(C1436,1)&amp;"_"&amp;ROUND(D1436,1)&amp;"_"&amp;ROUND(E1436,1)&amp;"_"&amp;ROUND(F1436,1)&amp;"_"&amp;ROUND(G1436,1)</f>
        <v>sankmc_67.7_14.5_17.7_0_0_0</v>
      </c>
      <c r="B1436" s="2" t="n">
        <v>67.7</v>
      </c>
      <c r="C1436" s="2" t="n">
        <v>14.5</v>
      </c>
      <c r="D1436" s="2" t="n">
        <v>17.7</v>
      </c>
      <c r="E1436" s="2" t="n">
        <v>0</v>
      </c>
      <c r="F1436" s="2" t="n">
        <v>0</v>
      </c>
      <c r="G1436" s="2" t="n">
        <v>0</v>
      </c>
      <c r="H1436" s="1" t="n">
        <v>0</v>
      </c>
      <c r="I1436" s="1" t="n">
        <v>1038.53626652052</v>
      </c>
      <c r="J1436" s="1" t="n">
        <v>9.44112927034208</v>
      </c>
      <c r="L1436" s="1" t="s">
        <v>147</v>
      </c>
      <c r="M1436" s="1" t="s">
        <v>151</v>
      </c>
      <c r="N1436" s="7" t="n">
        <v>44605</v>
      </c>
    </row>
    <row r="1437" customFormat="false" ht="15" hidden="false" customHeight="false" outlineLevel="0" collapsed="false">
      <c r="A1437" s="6" t="str">
        <f aca="false">"sankmc_"&amp;ROUND(B1437,1)&amp;"_"&amp;ROUND(C1437,1)&amp;"_"&amp;ROUND(D1437,1)&amp;"_"&amp;ROUND(E1437,1)&amp;"_"&amp;ROUND(F1437,1)&amp;"_"&amp;ROUND(G1437,1)</f>
        <v>sankmc_67.7_14.5_17.7_0_0_0</v>
      </c>
      <c r="B1437" s="2" t="n">
        <v>67.7</v>
      </c>
      <c r="C1437" s="2" t="n">
        <v>14.5</v>
      </c>
      <c r="D1437" s="2" t="n">
        <v>17.7</v>
      </c>
      <c r="E1437" s="2" t="n">
        <v>0</v>
      </c>
      <c r="F1437" s="2" t="n">
        <v>0</v>
      </c>
      <c r="G1437" s="2" t="n">
        <v>0</v>
      </c>
      <c r="H1437" s="1" t="n">
        <v>0</v>
      </c>
      <c r="I1437" s="1" t="n">
        <v>1000.01059790343</v>
      </c>
      <c r="J1437" s="1" t="n">
        <v>10.2627268116545</v>
      </c>
      <c r="L1437" s="1" t="s">
        <v>147</v>
      </c>
      <c r="M1437" s="1" t="s">
        <v>151</v>
      </c>
      <c r="N1437" s="7" t="n">
        <v>44605</v>
      </c>
    </row>
    <row r="1438" customFormat="false" ht="15" hidden="false" customHeight="false" outlineLevel="0" collapsed="false">
      <c r="A1438" s="6" t="str">
        <f aca="false">"sankmc_"&amp;ROUND(B1438,1)&amp;"_"&amp;ROUND(C1438,1)&amp;"_"&amp;ROUND(D1438,1)&amp;"_"&amp;ROUND(E1438,1)&amp;"_"&amp;ROUND(F1438,1)&amp;"_"&amp;ROUND(G1438,1)</f>
        <v>sankmc_67.7_14.5_17.7_0_0_0</v>
      </c>
      <c r="B1438" s="2" t="n">
        <v>67.7</v>
      </c>
      <c r="C1438" s="2" t="n">
        <v>14.5</v>
      </c>
      <c r="D1438" s="2" t="n">
        <v>17.7</v>
      </c>
      <c r="E1438" s="2" t="n">
        <v>0</v>
      </c>
      <c r="F1438" s="2" t="n">
        <v>0</v>
      </c>
      <c r="G1438" s="2" t="n">
        <v>0</v>
      </c>
      <c r="H1438" s="1" t="n">
        <v>0</v>
      </c>
      <c r="I1438" s="1" t="n">
        <v>1002.30306606509</v>
      </c>
      <c r="J1438" s="1" t="n">
        <v>10.2741724260615</v>
      </c>
      <c r="L1438" s="1" t="s">
        <v>147</v>
      </c>
      <c r="M1438" s="1" t="s">
        <v>151</v>
      </c>
      <c r="N1438" s="7" t="n">
        <v>44605</v>
      </c>
    </row>
    <row r="1439" customFormat="false" ht="15" hidden="false" customHeight="false" outlineLevel="0" collapsed="false">
      <c r="A1439" s="6" t="str">
        <f aca="false">"sankmc_"&amp;ROUND(B1439,1)&amp;"_"&amp;ROUND(C1439,1)&amp;"_"&amp;ROUND(D1439,1)&amp;"_"&amp;ROUND(E1439,1)&amp;"_"&amp;ROUND(F1439,1)&amp;"_"&amp;ROUND(G1439,1)</f>
        <v>sankmc_67.7_14.5_17.7_0_0_0</v>
      </c>
      <c r="B1439" s="2" t="n">
        <v>67.7</v>
      </c>
      <c r="C1439" s="2" t="n">
        <v>14.5</v>
      </c>
      <c r="D1439" s="2" t="n">
        <v>17.7</v>
      </c>
      <c r="E1439" s="2" t="n">
        <v>0</v>
      </c>
      <c r="F1439" s="2" t="n">
        <v>0</v>
      </c>
      <c r="G1439" s="2" t="n">
        <v>0</v>
      </c>
      <c r="H1439" s="1" t="n">
        <v>0</v>
      </c>
      <c r="I1439" s="1" t="n">
        <v>1003.88822799242</v>
      </c>
      <c r="J1439" s="1" t="n">
        <v>10.3318433343679</v>
      </c>
      <c r="L1439" s="1" t="s">
        <v>147</v>
      </c>
      <c r="M1439" s="1" t="s">
        <v>151</v>
      </c>
      <c r="N1439" s="7" t="n">
        <v>44605</v>
      </c>
    </row>
    <row r="1440" customFormat="false" ht="15" hidden="false" customHeight="false" outlineLevel="0" collapsed="false">
      <c r="A1440" s="6" t="str">
        <f aca="false">"sankmc_"&amp;ROUND(B1440,1)&amp;"_"&amp;ROUND(C1440,1)&amp;"_"&amp;ROUND(D1440,1)&amp;"_"&amp;ROUND(E1440,1)&amp;"_"&amp;ROUND(F1440,1)&amp;"_"&amp;ROUND(G1440,1)</f>
        <v>sankmc_67.7_14.5_17.7_0_0_0</v>
      </c>
      <c r="B1440" s="2" t="n">
        <v>67.7</v>
      </c>
      <c r="C1440" s="2" t="n">
        <v>14.5</v>
      </c>
      <c r="D1440" s="2" t="n">
        <v>17.7</v>
      </c>
      <c r="E1440" s="2" t="n">
        <v>0</v>
      </c>
      <c r="F1440" s="2" t="n">
        <v>0</v>
      </c>
      <c r="G1440" s="2" t="n">
        <v>0</v>
      </c>
      <c r="H1440" s="1" t="n">
        <v>0</v>
      </c>
      <c r="I1440" s="1" t="n">
        <v>989.088294581819</v>
      </c>
      <c r="J1440" s="1" t="n">
        <v>10.5942749218413</v>
      </c>
      <c r="L1440" s="1" t="s">
        <v>147</v>
      </c>
      <c r="M1440" s="1" t="s">
        <v>151</v>
      </c>
      <c r="N1440" s="7" t="n">
        <v>44605</v>
      </c>
    </row>
    <row r="1441" customFormat="false" ht="15" hidden="false" customHeight="false" outlineLevel="0" collapsed="false">
      <c r="A1441" s="6" t="str">
        <f aca="false">"sankmc_"&amp;ROUND(B1441,1)&amp;"_"&amp;ROUND(C1441,1)&amp;"_"&amp;ROUND(D1441,1)&amp;"_"&amp;ROUND(E1441,1)&amp;"_"&amp;ROUND(F1441,1)&amp;"_"&amp;ROUND(G1441,1)</f>
        <v>sankmc_67.7_14.5_17.7_0_0_0</v>
      </c>
      <c r="B1441" s="2" t="n">
        <v>67.7</v>
      </c>
      <c r="C1441" s="2" t="n">
        <v>14.5</v>
      </c>
      <c r="D1441" s="2" t="n">
        <v>17.7</v>
      </c>
      <c r="E1441" s="2" t="n">
        <v>0</v>
      </c>
      <c r="F1441" s="2" t="n">
        <v>0</v>
      </c>
      <c r="G1441" s="2" t="n">
        <v>0</v>
      </c>
      <c r="H1441" s="1" t="n">
        <v>0</v>
      </c>
      <c r="I1441" s="1" t="n">
        <v>991.361510360227</v>
      </c>
      <c r="J1441" s="1" t="n">
        <v>10.6365146892955</v>
      </c>
      <c r="L1441" s="1" t="s">
        <v>147</v>
      </c>
      <c r="M1441" s="1" t="s">
        <v>151</v>
      </c>
      <c r="N1441" s="7" t="n">
        <v>44605</v>
      </c>
    </row>
    <row r="1442" customFormat="false" ht="15" hidden="false" customHeight="false" outlineLevel="0" collapsed="false">
      <c r="A1442" s="6" t="str">
        <f aca="false">"sankmc_"&amp;ROUND(B1442,1)&amp;"_"&amp;ROUND(C1442,1)&amp;"_"&amp;ROUND(D1442,1)&amp;"_"&amp;ROUND(E1442,1)&amp;"_"&amp;ROUND(F1442,1)&amp;"_"&amp;ROUND(G1442,1)</f>
        <v>sankmc_67.7_14.5_17.7_0_0_0</v>
      </c>
      <c r="B1442" s="2" t="n">
        <v>67.7</v>
      </c>
      <c r="C1442" s="2" t="n">
        <v>14.5</v>
      </c>
      <c r="D1442" s="2" t="n">
        <v>17.7</v>
      </c>
      <c r="E1442" s="2" t="n">
        <v>0</v>
      </c>
      <c r="F1442" s="2" t="n">
        <v>0</v>
      </c>
      <c r="G1442" s="2" t="n">
        <v>0</v>
      </c>
      <c r="H1442" s="1" t="n">
        <v>0</v>
      </c>
      <c r="I1442" s="1" t="n">
        <v>953.480646030076</v>
      </c>
      <c r="J1442" s="1" t="n">
        <v>11.512138255755</v>
      </c>
      <c r="L1442" s="1" t="s">
        <v>147</v>
      </c>
      <c r="M1442" s="1" t="s">
        <v>151</v>
      </c>
      <c r="N1442" s="7" t="n">
        <v>44605</v>
      </c>
    </row>
    <row r="1443" customFormat="false" ht="15" hidden="false" customHeight="false" outlineLevel="0" collapsed="false">
      <c r="A1443" s="6" t="str">
        <f aca="false">"sankmc_"&amp;ROUND(B1443,1)&amp;"_"&amp;ROUND(C1443,1)&amp;"_"&amp;ROUND(D1443,1)&amp;"_"&amp;ROUND(E1443,1)&amp;"_"&amp;ROUND(F1443,1)&amp;"_"&amp;ROUND(G1443,1)</f>
        <v>sankmc_67.7_14.5_17.7_0_0_0</v>
      </c>
      <c r="B1443" s="2" t="n">
        <v>67.7</v>
      </c>
      <c r="C1443" s="2" t="n">
        <v>14.5</v>
      </c>
      <c r="D1443" s="2" t="n">
        <v>17.7</v>
      </c>
      <c r="E1443" s="2" t="n">
        <v>0</v>
      </c>
      <c r="F1443" s="2" t="n">
        <v>0</v>
      </c>
      <c r="G1443" s="2" t="n">
        <v>0</v>
      </c>
      <c r="H1443" s="1" t="n">
        <v>0</v>
      </c>
      <c r="I1443" s="1" t="n">
        <v>955.568075264855</v>
      </c>
      <c r="J1443" s="1" t="n">
        <v>11.5274331392928</v>
      </c>
      <c r="L1443" s="1" t="s">
        <v>147</v>
      </c>
      <c r="M1443" s="1" t="s">
        <v>151</v>
      </c>
      <c r="N1443" s="7" t="n">
        <v>44605</v>
      </c>
    </row>
    <row r="1444" customFormat="false" ht="15" hidden="false" customHeight="false" outlineLevel="0" collapsed="false">
      <c r="A1444" s="6" t="str">
        <f aca="false">"sankmc_"&amp;ROUND(B1444,1)&amp;"_"&amp;ROUND(C1444,1)&amp;"_"&amp;ROUND(D1444,1)&amp;"_"&amp;ROUND(E1444,1)&amp;"_"&amp;ROUND(F1444,1)&amp;"_"&amp;ROUND(G1444,1)</f>
        <v>sankmc_66.1_17.8_16.1_0_0_0</v>
      </c>
      <c r="B1444" s="2" t="n">
        <v>66.1</v>
      </c>
      <c r="C1444" s="2" t="n">
        <v>17.8</v>
      </c>
      <c r="D1444" s="2" t="n">
        <v>16.1</v>
      </c>
      <c r="E1444" s="2" t="n">
        <v>0</v>
      </c>
      <c r="F1444" s="2" t="n">
        <v>0</v>
      </c>
      <c r="G1444" s="2" t="n">
        <v>0</v>
      </c>
      <c r="H1444" s="1" t="n">
        <v>0</v>
      </c>
      <c r="I1444" s="1" t="n">
        <v>1199.17591110401</v>
      </c>
      <c r="J1444" s="1" t="n">
        <v>9.47768029492139</v>
      </c>
      <c r="L1444" s="1" t="s">
        <v>147</v>
      </c>
      <c r="M1444" s="1" t="s">
        <v>152</v>
      </c>
      <c r="N1444" s="7" t="n">
        <v>44605</v>
      </c>
    </row>
    <row r="1445" customFormat="false" ht="15" hidden="false" customHeight="false" outlineLevel="0" collapsed="false">
      <c r="A1445" s="6" t="str">
        <f aca="false">"sankmc_"&amp;ROUND(B1445,1)&amp;"_"&amp;ROUND(C1445,1)&amp;"_"&amp;ROUND(D1445,1)&amp;"_"&amp;ROUND(E1445,1)&amp;"_"&amp;ROUND(F1445,1)&amp;"_"&amp;ROUND(G1445,1)</f>
        <v>sankmc_66.1_17.8_16.1_0_0_0</v>
      </c>
      <c r="B1445" s="2" t="n">
        <v>66.1</v>
      </c>
      <c r="C1445" s="2" t="n">
        <v>17.8</v>
      </c>
      <c r="D1445" s="2" t="n">
        <v>16.1</v>
      </c>
      <c r="E1445" s="2" t="n">
        <v>0</v>
      </c>
      <c r="F1445" s="2" t="n">
        <v>0</v>
      </c>
      <c r="G1445" s="2" t="n">
        <v>0</v>
      </c>
      <c r="H1445" s="1" t="n">
        <v>0</v>
      </c>
      <c r="I1445" s="1" t="n">
        <v>1197.0764915413</v>
      </c>
      <c r="J1445" s="1" t="n">
        <v>9.53163819141125</v>
      </c>
      <c r="L1445" s="1" t="s">
        <v>147</v>
      </c>
      <c r="M1445" s="1" t="s">
        <v>152</v>
      </c>
      <c r="N1445" s="7" t="n">
        <v>44605</v>
      </c>
    </row>
    <row r="1446" customFormat="false" ht="15" hidden="false" customHeight="false" outlineLevel="0" collapsed="false">
      <c r="A1446" s="6" t="str">
        <f aca="false">"sankmc_"&amp;ROUND(B1446,1)&amp;"_"&amp;ROUND(C1446,1)&amp;"_"&amp;ROUND(D1446,1)&amp;"_"&amp;ROUND(E1446,1)&amp;"_"&amp;ROUND(F1446,1)&amp;"_"&amp;ROUND(G1446,1)</f>
        <v>sankmc_66.1_17.8_16.1_0_0_0</v>
      </c>
      <c r="B1446" s="2" t="n">
        <v>66.1</v>
      </c>
      <c r="C1446" s="2" t="n">
        <v>17.8</v>
      </c>
      <c r="D1446" s="2" t="n">
        <v>16.1</v>
      </c>
      <c r="E1446" s="2" t="n">
        <v>0</v>
      </c>
      <c r="F1446" s="2" t="n">
        <v>0</v>
      </c>
      <c r="G1446" s="2" t="n">
        <v>0</v>
      </c>
      <c r="H1446" s="1" t="n">
        <v>0</v>
      </c>
      <c r="I1446" s="1" t="n">
        <v>1147.19660893059</v>
      </c>
      <c r="J1446" s="1" t="n">
        <v>10.3685987449187</v>
      </c>
      <c r="L1446" s="1" t="s">
        <v>147</v>
      </c>
      <c r="M1446" s="1" t="s">
        <v>152</v>
      </c>
      <c r="N1446" s="7" t="n">
        <v>44605</v>
      </c>
    </row>
    <row r="1447" customFormat="false" ht="15" hidden="false" customHeight="false" outlineLevel="0" collapsed="false">
      <c r="A1447" s="6" t="str">
        <f aca="false">"sankmc_"&amp;ROUND(B1447,1)&amp;"_"&amp;ROUND(C1447,1)&amp;"_"&amp;ROUND(D1447,1)&amp;"_"&amp;ROUND(E1447,1)&amp;"_"&amp;ROUND(F1447,1)&amp;"_"&amp;ROUND(G1447,1)</f>
        <v>sankmc_66.1_17.8_16.1_0_0_0</v>
      </c>
      <c r="B1447" s="2" t="n">
        <v>66.1</v>
      </c>
      <c r="C1447" s="2" t="n">
        <v>17.8</v>
      </c>
      <c r="D1447" s="2" t="n">
        <v>16.1</v>
      </c>
      <c r="E1447" s="2" t="n">
        <v>0</v>
      </c>
      <c r="F1447" s="2" t="n">
        <v>0</v>
      </c>
      <c r="G1447" s="2" t="n">
        <v>0</v>
      </c>
      <c r="H1447" s="1" t="n">
        <v>0</v>
      </c>
      <c r="I1447" s="1" t="n">
        <v>1138.66078702367</v>
      </c>
      <c r="J1447" s="1" t="n">
        <v>10.657600508694</v>
      </c>
      <c r="L1447" s="1" t="s">
        <v>147</v>
      </c>
      <c r="M1447" s="1" t="s">
        <v>152</v>
      </c>
      <c r="N1447" s="7" t="n">
        <v>44605</v>
      </c>
    </row>
    <row r="1448" customFormat="false" ht="15" hidden="false" customHeight="false" outlineLevel="0" collapsed="false">
      <c r="A1448" s="6" t="str">
        <f aca="false">"sankmc_"&amp;ROUND(B1448,1)&amp;"_"&amp;ROUND(C1448,1)&amp;"_"&amp;ROUND(D1448,1)&amp;"_"&amp;ROUND(E1448,1)&amp;"_"&amp;ROUND(F1448,1)&amp;"_"&amp;ROUND(G1448,1)</f>
        <v>sankmc_66.1_17.8_16.1_0_0_0</v>
      </c>
      <c r="B1448" s="2" t="n">
        <v>66.1</v>
      </c>
      <c r="C1448" s="2" t="n">
        <v>17.8</v>
      </c>
      <c r="D1448" s="2" t="n">
        <v>16.1</v>
      </c>
      <c r="E1448" s="2" t="n">
        <v>0</v>
      </c>
      <c r="F1448" s="2" t="n">
        <v>0</v>
      </c>
      <c r="G1448" s="2" t="n">
        <v>0</v>
      </c>
      <c r="H1448" s="1" t="n">
        <v>0</v>
      </c>
      <c r="I1448" s="1" t="n">
        <v>1143.66545916872</v>
      </c>
      <c r="J1448" s="1" t="n">
        <v>10.7074706857528</v>
      </c>
      <c r="L1448" s="1" t="s">
        <v>147</v>
      </c>
      <c r="M1448" s="1" t="s">
        <v>152</v>
      </c>
      <c r="N1448" s="7" t="n">
        <v>44605</v>
      </c>
    </row>
    <row r="1449" customFormat="false" ht="15" hidden="false" customHeight="false" outlineLevel="0" collapsed="false">
      <c r="A1449" s="6" t="str">
        <f aca="false">"sankmc_"&amp;ROUND(B1449,1)&amp;"_"&amp;ROUND(C1449,1)&amp;"_"&amp;ROUND(D1449,1)&amp;"_"&amp;ROUND(E1449,1)&amp;"_"&amp;ROUND(F1449,1)&amp;"_"&amp;ROUND(G1449,1)</f>
        <v>sankmc_66.1_17.8_16.1_0_0_0</v>
      </c>
      <c r="B1449" s="2" t="n">
        <v>66.1</v>
      </c>
      <c r="C1449" s="2" t="n">
        <v>17.8</v>
      </c>
      <c r="D1449" s="2" t="n">
        <v>16.1</v>
      </c>
      <c r="E1449" s="2" t="n">
        <v>0</v>
      </c>
      <c r="F1449" s="2" t="n">
        <v>0</v>
      </c>
      <c r="G1449" s="2" t="n">
        <v>0</v>
      </c>
      <c r="H1449" s="1" t="n">
        <v>0</v>
      </c>
      <c r="I1449" s="1" t="n">
        <v>1115.32058919238</v>
      </c>
      <c r="J1449" s="1" t="n">
        <v>11.2358424865446</v>
      </c>
      <c r="L1449" s="1" t="s">
        <v>147</v>
      </c>
      <c r="M1449" s="1" t="s">
        <v>152</v>
      </c>
      <c r="N1449" s="7" t="n">
        <v>44605</v>
      </c>
    </row>
    <row r="1450" customFormat="false" ht="15" hidden="false" customHeight="false" outlineLevel="0" collapsed="false">
      <c r="A1450" s="6" t="str">
        <f aca="false">"sankmc_"&amp;ROUND(B1450,1)&amp;"_"&amp;ROUND(C1450,1)&amp;"_"&amp;ROUND(D1450,1)&amp;"_"&amp;ROUND(E1450,1)&amp;"_"&amp;ROUND(F1450,1)&amp;"_"&amp;ROUND(G1450,1)</f>
        <v>sankmc_66.1_17.8_16.1_0_0_0</v>
      </c>
      <c r="B1450" s="2" t="n">
        <v>66.1</v>
      </c>
      <c r="C1450" s="2" t="n">
        <v>17.8</v>
      </c>
      <c r="D1450" s="2" t="n">
        <v>16.1</v>
      </c>
      <c r="E1450" s="2" t="n">
        <v>0</v>
      </c>
      <c r="F1450" s="2" t="n">
        <v>0</v>
      </c>
      <c r="G1450" s="2" t="n">
        <v>0</v>
      </c>
      <c r="H1450" s="1" t="n">
        <v>0</v>
      </c>
      <c r="I1450" s="1" t="n">
        <v>1117.29831392917</v>
      </c>
      <c r="J1450" s="1" t="n">
        <v>11.3050612022437</v>
      </c>
      <c r="L1450" s="1" t="s">
        <v>147</v>
      </c>
      <c r="M1450" s="1" t="s">
        <v>152</v>
      </c>
      <c r="N1450" s="7" t="n">
        <v>44605</v>
      </c>
    </row>
    <row r="1451" customFormat="false" ht="15" hidden="false" customHeight="false" outlineLevel="0" collapsed="false">
      <c r="A1451" s="6" t="str">
        <f aca="false">"sankmc_"&amp;ROUND(B1451,1)&amp;"_"&amp;ROUND(C1451,1)&amp;"_"&amp;ROUND(D1451,1)&amp;"_"&amp;ROUND(E1451,1)&amp;"_"&amp;ROUND(F1451,1)&amp;"_"&amp;ROUND(G1451,1)</f>
        <v>sankmc_66.1_17.8_16.1_0_0_0</v>
      </c>
      <c r="B1451" s="2" t="n">
        <v>66.1</v>
      </c>
      <c r="C1451" s="2" t="n">
        <v>17.8</v>
      </c>
      <c r="D1451" s="2" t="n">
        <v>16.1</v>
      </c>
      <c r="E1451" s="2" t="n">
        <v>0</v>
      </c>
      <c r="F1451" s="2" t="n">
        <v>0</v>
      </c>
      <c r="G1451" s="2" t="n">
        <v>0</v>
      </c>
      <c r="H1451" s="1" t="n">
        <v>0</v>
      </c>
      <c r="I1451" s="1" t="n">
        <v>1091.74821436456</v>
      </c>
      <c r="J1451" s="1" t="n">
        <v>11.5947101882622</v>
      </c>
      <c r="L1451" s="1" t="s">
        <v>147</v>
      </c>
      <c r="M1451" s="1" t="s">
        <v>152</v>
      </c>
      <c r="N1451" s="7" t="n">
        <v>44605</v>
      </c>
    </row>
    <row r="1452" customFormat="false" ht="15" hidden="false" customHeight="false" outlineLevel="0" collapsed="false">
      <c r="A1452" s="6" t="str">
        <f aca="false">"sankmc_"&amp;ROUND(B1452,1)&amp;"_"&amp;ROUND(C1452,1)&amp;"_"&amp;ROUND(D1452,1)&amp;"_"&amp;ROUND(E1452,1)&amp;"_"&amp;ROUND(F1452,1)&amp;"_"&amp;ROUND(G1452,1)</f>
        <v>sankmc_66.1_17.8_16.1_0_0_0</v>
      </c>
      <c r="B1452" s="2" t="n">
        <v>66.1</v>
      </c>
      <c r="C1452" s="2" t="n">
        <v>17.8</v>
      </c>
      <c r="D1452" s="2" t="n">
        <v>16.1</v>
      </c>
      <c r="E1452" s="2" t="n">
        <v>0</v>
      </c>
      <c r="F1452" s="2" t="n">
        <v>0</v>
      </c>
      <c r="G1452" s="2" t="n">
        <v>0</v>
      </c>
      <c r="H1452" s="1" t="n">
        <v>0</v>
      </c>
      <c r="I1452" s="1" t="n">
        <v>1104.65809416342</v>
      </c>
      <c r="J1452" s="1" t="n">
        <v>11.6789172085418</v>
      </c>
      <c r="L1452" s="1" t="s">
        <v>147</v>
      </c>
      <c r="M1452" s="1" t="s">
        <v>152</v>
      </c>
      <c r="N1452" s="7" t="n">
        <v>44605</v>
      </c>
    </row>
    <row r="1453" customFormat="false" ht="15" hidden="false" customHeight="false" outlineLevel="0" collapsed="false">
      <c r="A1453" s="6" t="str">
        <f aca="false">"sankmc_"&amp;ROUND(B1453,1)&amp;"_"&amp;ROUND(C1453,1)&amp;"_"&amp;ROUND(D1453,1)&amp;"_"&amp;ROUND(E1453,1)&amp;"_"&amp;ROUND(F1453,1)&amp;"_"&amp;ROUND(G1453,1)</f>
        <v>sankmc_66.7_16.7_16.7_0_0_0</v>
      </c>
      <c r="B1453" s="2" t="n">
        <v>66.7</v>
      </c>
      <c r="C1453" s="2" t="n">
        <v>16.7</v>
      </c>
      <c r="D1453" s="2" t="n">
        <v>16.7</v>
      </c>
      <c r="E1453" s="2" t="n">
        <v>0</v>
      </c>
      <c r="F1453" s="2" t="n">
        <v>0</v>
      </c>
      <c r="G1453" s="2" t="n">
        <v>0</v>
      </c>
      <c r="H1453" s="1" t="n">
        <v>0</v>
      </c>
      <c r="I1453" s="1" t="n">
        <v>1197.07556175317</v>
      </c>
      <c r="J1453" s="1" t="n">
        <v>8.7809966465561</v>
      </c>
      <c r="L1453" s="1" t="s">
        <v>147</v>
      </c>
      <c r="M1453" s="1" t="s">
        <v>153</v>
      </c>
      <c r="N1453" s="7" t="n">
        <v>44605</v>
      </c>
    </row>
    <row r="1454" customFormat="false" ht="15" hidden="false" customHeight="false" outlineLevel="0" collapsed="false">
      <c r="A1454" s="6" t="str">
        <f aca="false">"sankmc_"&amp;ROUND(B1454,1)&amp;"_"&amp;ROUND(C1454,1)&amp;"_"&amp;ROUND(D1454,1)&amp;"_"&amp;ROUND(E1454,1)&amp;"_"&amp;ROUND(F1454,1)&amp;"_"&amp;ROUND(G1454,1)</f>
        <v>sankmc_66.7_16.7_16.7_0_0_0</v>
      </c>
      <c r="B1454" s="2" t="n">
        <v>66.7</v>
      </c>
      <c r="C1454" s="2" t="n">
        <v>16.7</v>
      </c>
      <c r="D1454" s="2" t="n">
        <v>16.7</v>
      </c>
      <c r="E1454" s="2" t="n">
        <v>0</v>
      </c>
      <c r="F1454" s="2" t="n">
        <v>0</v>
      </c>
      <c r="G1454" s="2" t="n">
        <v>0</v>
      </c>
      <c r="H1454" s="1" t="n">
        <v>0</v>
      </c>
      <c r="I1454" s="1" t="n">
        <v>1197.14251019043</v>
      </c>
      <c r="J1454" s="1" t="n">
        <v>8.82718787612696</v>
      </c>
      <c r="L1454" s="1" t="s">
        <v>147</v>
      </c>
      <c r="M1454" s="1" t="s">
        <v>153</v>
      </c>
      <c r="N1454" s="7" t="n">
        <v>44605</v>
      </c>
    </row>
    <row r="1455" customFormat="false" ht="15" hidden="false" customHeight="false" outlineLevel="0" collapsed="false">
      <c r="A1455" s="6" t="str">
        <f aca="false">"sankmc_"&amp;ROUND(B1455,1)&amp;"_"&amp;ROUND(C1455,1)&amp;"_"&amp;ROUND(D1455,1)&amp;"_"&amp;ROUND(E1455,1)&amp;"_"&amp;ROUND(F1455,1)&amp;"_"&amp;ROUND(G1455,1)</f>
        <v>sankmc_66.7_16.7_16.7_0_0_0</v>
      </c>
      <c r="B1455" s="2" t="n">
        <v>66.7</v>
      </c>
      <c r="C1455" s="2" t="n">
        <v>16.7</v>
      </c>
      <c r="D1455" s="2" t="n">
        <v>16.7</v>
      </c>
      <c r="E1455" s="2" t="n">
        <v>0</v>
      </c>
      <c r="F1455" s="2" t="n">
        <v>0</v>
      </c>
      <c r="G1455" s="2" t="n">
        <v>0</v>
      </c>
      <c r="H1455" s="1" t="n">
        <v>0</v>
      </c>
      <c r="I1455" s="1" t="n">
        <v>1144.46886439633</v>
      </c>
      <c r="J1455" s="1" t="n">
        <v>9.81437211872554</v>
      </c>
      <c r="L1455" s="1" t="s">
        <v>147</v>
      </c>
      <c r="M1455" s="1" t="s">
        <v>153</v>
      </c>
      <c r="N1455" s="7" t="n">
        <v>44605</v>
      </c>
    </row>
    <row r="1456" customFormat="false" ht="15" hidden="false" customHeight="false" outlineLevel="0" collapsed="false">
      <c r="A1456" s="6" t="str">
        <f aca="false">"sankmc_"&amp;ROUND(B1456,1)&amp;"_"&amp;ROUND(C1456,1)&amp;"_"&amp;ROUND(D1456,1)&amp;"_"&amp;ROUND(E1456,1)&amp;"_"&amp;ROUND(F1456,1)&amp;"_"&amp;ROUND(G1456,1)</f>
        <v>sankmc_66.7_16.7_16.7_0_0_0</v>
      </c>
      <c r="B1456" s="2" t="n">
        <v>66.7</v>
      </c>
      <c r="C1456" s="2" t="n">
        <v>16.7</v>
      </c>
      <c r="D1456" s="2" t="n">
        <v>16.7</v>
      </c>
      <c r="E1456" s="2" t="n">
        <v>0</v>
      </c>
      <c r="F1456" s="2" t="n">
        <v>0</v>
      </c>
      <c r="G1456" s="2" t="n">
        <v>0</v>
      </c>
      <c r="H1456" s="1" t="n">
        <v>0</v>
      </c>
      <c r="I1456" s="1" t="n">
        <v>1143.55259727829</v>
      </c>
      <c r="J1456" s="1" t="n">
        <v>9.87214522001771</v>
      </c>
      <c r="L1456" s="1" t="s">
        <v>147</v>
      </c>
      <c r="M1456" s="1" t="s">
        <v>153</v>
      </c>
      <c r="N1456" s="7" t="n">
        <v>44605</v>
      </c>
    </row>
    <row r="1457" customFormat="false" ht="15" hidden="false" customHeight="false" outlineLevel="0" collapsed="false">
      <c r="A1457" s="6" t="str">
        <f aca="false">"sankmc_"&amp;ROUND(B1457,1)&amp;"_"&amp;ROUND(C1457,1)&amp;"_"&amp;ROUND(D1457,1)&amp;"_"&amp;ROUND(E1457,1)&amp;"_"&amp;ROUND(F1457,1)&amp;"_"&amp;ROUND(G1457,1)</f>
        <v>sankmc_66.7_16.7_16.7_0_0_0</v>
      </c>
      <c r="B1457" s="2" t="n">
        <v>66.7</v>
      </c>
      <c r="C1457" s="2" t="n">
        <v>16.7</v>
      </c>
      <c r="D1457" s="2" t="n">
        <v>16.7</v>
      </c>
      <c r="E1457" s="2" t="n">
        <v>0</v>
      </c>
      <c r="F1457" s="2" t="n">
        <v>0</v>
      </c>
      <c r="G1457" s="2" t="n">
        <v>0</v>
      </c>
      <c r="H1457" s="1" t="n">
        <v>0</v>
      </c>
      <c r="I1457" s="1" t="n">
        <v>1117.05456060056</v>
      </c>
      <c r="J1457" s="1" t="n">
        <v>10.3619562008433</v>
      </c>
      <c r="L1457" s="1" t="s">
        <v>147</v>
      </c>
      <c r="M1457" s="1" t="s">
        <v>153</v>
      </c>
      <c r="N1457" s="7" t="n">
        <v>44605</v>
      </c>
    </row>
    <row r="1458" customFormat="false" ht="15" hidden="false" customHeight="false" outlineLevel="0" collapsed="false">
      <c r="A1458" s="6" t="str">
        <f aca="false">"sankmc_"&amp;ROUND(B1458,1)&amp;"_"&amp;ROUND(C1458,1)&amp;"_"&amp;ROUND(D1458,1)&amp;"_"&amp;ROUND(E1458,1)&amp;"_"&amp;ROUND(F1458,1)&amp;"_"&amp;ROUND(G1458,1)</f>
        <v>sankmc_66.7_16.7_16.7_0_0_0</v>
      </c>
      <c r="B1458" s="2" t="n">
        <v>66.7</v>
      </c>
      <c r="C1458" s="2" t="n">
        <v>16.7</v>
      </c>
      <c r="D1458" s="2" t="n">
        <v>16.7</v>
      </c>
      <c r="E1458" s="2" t="n">
        <v>0</v>
      </c>
      <c r="F1458" s="2" t="n">
        <v>0</v>
      </c>
      <c r="G1458" s="2" t="n">
        <v>0</v>
      </c>
      <c r="H1458" s="1" t="n">
        <v>0</v>
      </c>
      <c r="I1458" s="1" t="n">
        <v>1116.18164704451</v>
      </c>
      <c r="J1458" s="1" t="n">
        <v>10.4197293021355</v>
      </c>
      <c r="L1458" s="1" t="s">
        <v>147</v>
      </c>
      <c r="M1458" s="1" t="s">
        <v>153</v>
      </c>
      <c r="N1458" s="7" t="n">
        <v>44605</v>
      </c>
    </row>
    <row r="1459" customFormat="false" ht="15" hidden="false" customHeight="false" outlineLevel="0" collapsed="false">
      <c r="A1459" s="6" t="str">
        <f aca="false">"sankmc_"&amp;ROUND(B1459,1)&amp;"_"&amp;ROUND(C1459,1)&amp;"_"&amp;ROUND(D1459,1)&amp;"_"&amp;ROUND(E1459,1)&amp;"_"&amp;ROUND(F1459,1)&amp;"_"&amp;ROUND(G1459,1)</f>
        <v>sankmc_66.7_16.7_16.7_0_0_0</v>
      </c>
      <c r="B1459" s="2" t="n">
        <v>66.7</v>
      </c>
      <c r="C1459" s="2" t="n">
        <v>16.7</v>
      </c>
      <c r="D1459" s="2" t="n">
        <v>16.7</v>
      </c>
      <c r="E1459" s="2" t="n">
        <v>0</v>
      </c>
      <c r="F1459" s="2" t="n">
        <v>0</v>
      </c>
      <c r="G1459" s="2" t="n">
        <v>0</v>
      </c>
      <c r="H1459" s="1" t="n">
        <v>0</v>
      </c>
      <c r="I1459" s="1" t="n">
        <v>1091.0201886654</v>
      </c>
      <c r="J1459" s="1" t="n">
        <v>10.99037493471</v>
      </c>
      <c r="L1459" s="1" t="s">
        <v>147</v>
      </c>
      <c r="M1459" s="1" t="s">
        <v>153</v>
      </c>
      <c r="N1459" s="7" t="n">
        <v>44605</v>
      </c>
    </row>
    <row r="1460" customFormat="false" ht="15" hidden="false" customHeight="false" outlineLevel="0" collapsed="false">
      <c r="A1460" s="6" t="str">
        <f aca="false">"sankmc_"&amp;ROUND(B1460,1)&amp;"_"&amp;ROUND(C1460,1)&amp;"_"&amp;ROUND(D1460,1)&amp;"_"&amp;ROUND(E1460,1)&amp;"_"&amp;ROUND(F1460,1)&amp;"_"&amp;ROUND(G1460,1)</f>
        <v>sankmc_66.7_16.7_16.7_0_0_0</v>
      </c>
      <c r="B1460" s="2" t="n">
        <v>66.7</v>
      </c>
      <c r="C1460" s="2" t="n">
        <v>16.7</v>
      </c>
      <c r="D1460" s="2" t="n">
        <v>16.7</v>
      </c>
      <c r="E1460" s="2" t="n">
        <v>0</v>
      </c>
      <c r="F1460" s="2" t="n">
        <v>0</v>
      </c>
      <c r="G1460" s="2" t="n">
        <v>0</v>
      </c>
      <c r="H1460" s="1" t="n">
        <v>0</v>
      </c>
      <c r="I1460" s="1" t="n">
        <v>1088.4243805291</v>
      </c>
      <c r="J1460" s="1" t="n">
        <v>11.0790103177066</v>
      </c>
      <c r="L1460" s="1" t="s">
        <v>147</v>
      </c>
      <c r="M1460" s="1" t="s">
        <v>153</v>
      </c>
      <c r="N1460" s="7" t="n">
        <v>44605</v>
      </c>
    </row>
    <row r="1461" customFormat="false" ht="15" hidden="false" customHeight="false" outlineLevel="0" collapsed="false">
      <c r="A1461" s="6" t="str">
        <f aca="false">"sankmc_"&amp;ROUND(B1461,1)&amp;"_"&amp;ROUND(C1461,1)&amp;"_"&amp;ROUND(D1461,1)&amp;"_"&amp;ROUND(E1461,1)&amp;"_"&amp;ROUND(F1461,1)&amp;"_"&amp;ROUND(G1461,1)</f>
        <v>sankmc_66.7_16.7_16.7_0_0_0</v>
      </c>
      <c r="B1461" s="2" t="n">
        <v>66.7</v>
      </c>
      <c r="C1461" s="2" t="n">
        <v>16.7</v>
      </c>
      <c r="D1461" s="2" t="n">
        <v>16.7</v>
      </c>
      <c r="E1461" s="2" t="n">
        <v>0</v>
      </c>
      <c r="F1461" s="2" t="n">
        <v>0</v>
      </c>
      <c r="G1461" s="2" t="n">
        <v>0</v>
      </c>
      <c r="H1461" s="1" t="n">
        <v>0</v>
      </c>
      <c r="I1461" s="1" t="n">
        <v>1081.46508936415</v>
      </c>
      <c r="J1461" s="1" t="n">
        <v>11.2332535975716</v>
      </c>
      <c r="L1461" s="1" t="s">
        <v>147</v>
      </c>
      <c r="M1461" s="1" t="s">
        <v>153</v>
      </c>
      <c r="N1461" s="7" t="n">
        <v>44605</v>
      </c>
    </row>
    <row r="1462" customFormat="false" ht="15" hidden="false" customHeight="false" outlineLevel="0" collapsed="false">
      <c r="A1462" s="6" t="str">
        <f aca="false">"sankmc_"&amp;ROUND(B1462,1)&amp;"_"&amp;ROUND(C1462,1)&amp;"_"&amp;ROUND(D1462,1)&amp;"_"&amp;ROUND(E1462,1)&amp;"_"&amp;ROUND(F1462,1)&amp;"_"&amp;ROUND(G1462,1)</f>
        <v>sankmc_66.7_16.7_16.7_0_0_0</v>
      </c>
      <c r="B1462" s="2" t="n">
        <v>66.7</v>
      </c>
      <c r="C1462" s="2" t="n">
        <v>16.7</v>
      </c>
      <c r="D1462" s="2" t="n">
        <v>16.7</v>
      </c>
      <c r="E1462" s="2" t="n">
        <v>0</v>
      </c>
      <c r="F1462" s="2" t="n">
        <v>0</v>
      </c>
      <c r="G1462" s="2" t="n">
        <v>0</v>
      </c>
      <c r="H1462" s="1" t="n">
        <v>0</v>
      </c>
      <c r="I1462" s="1" t="n">
        <v>1075.53836759617</v>
      </c>
      <c r="J1462" s="1" t="n">
        <v>11.4452018500715</v>
      </c>
      <c r="L1462" s="1" t="s">
        <v>147</v>
      </c>
      <c r="M1462" s="1" t="s">
        <v>153</v>
      </c>
      <c r="N1462" s="7" t="n">
        <v>44605</v>
      </c>
    </row>
    <row r="1463" customFormat="false" ht="15" hidden="false" customHeight="false" outlineLevel="0" collapsed="false">
      <c r="A1463" s="6" t="str">
        <f aca="false">"sankmc_"&amp;ROUND(B1463,1)&amp;"_"&amp;ROUND(C1463,1)&amp;"_"&amp;ROUND(D1463,1)&amp;"_"&amp;ROUND(E1463,1)&amp;"_"&amp;ROUND(F1463,1)&amp;"_"&amp;ROUND(G1463,1)</f>
        <v>sankmc_66_8.6_25.4_0_0_0</v>
      </c>
      <c r="B1463" s="2" t="n">
        <v>65.95</v>
      </c>
      <c r="C1463" s="2" t="n">
        <v>8.6</v>
      </c>
      <c r="D1463" s="2" t="n">
        <v>25.43</v>
      </c>
      <c r="E1463" s="2" t="n">
        <v>0.02</v>
      </c>
      <c r="F1463" s="2" t="n">
        <v>0</v>
      </c>
      <c r="G1463" s="2" t="n">
        <v>0</v>
      </c>
      <c r="H1463" s="1" t="n">
        <v>791.3</v>
      </c>
      <c r="I1463" s="1" t="n">
        <v>834.4</v>
      </c>
      <c r="J1463" s="1" t="n">
        <v>10.21</v>
      </c>
      <c r="L1463" s="1" t="s">
        <v>154</v>
      </c>
      <c r="M1463" s="1" t="s">
        <v>155</v>
      </c>
      <c r="N1463" s="7" t="n">
        <v>44605</v>
      </c>
    </row>
    <row r="1464" customFormat="false" ht="15" hidden="false" customHeight="false" outlineLevel="0" collapsed="false">
      <c r="A1464" s="6" t="str">
        <f aca="false">"sankmc_"&amp;ROUND(B1464,1)&amp;"_"&amp;ROUND(C1464,1)&amp;"_"&amp;ROUND(D1464,1)&amp;"_"&amp;ROUND(E1464,1)&amp;"_"&amp;ROUND(F1464,1)&amp;"_"&amp;ROUND(G1464,1)</f>
        <v>sankmc_66_8.6_25.4_0_0_0</v>
      </c>
      <c r="B1464" s="2" t="n">
        <v>65.95</v>
      </c>
      <c r="C1464" s="2" t="n">
        <v>8.6</v>
      </c>
      <c r="D1464" s="2" t="n">
        <v>25.43</v>
      </c>
      <c r="E1464" s="2" t="n">
        <v>0.02</v>
      </c>
      <c r="F1464" s="2" t="n">
        <v>0</v>
      </c>
      <c r="G1464" s="2" t="n">
        <v>0</v>
      </c>
      <c r="H1464" s="1" t="n">
        <v>791.3</v>
      </c>
      <c r="I1464" s="1" t="n">
        <v>825.2</v>
      </c>
      <c r="J1464" s="1" t="n">
        <v>10.58</v>
      </c>
      <c r="L1464" s="1" t="s">
        <v>154</v>
      </c>
      <c r="M1464" s="1" t="s">
        <v>155</v>
      </c>
      <c r="N1464" s="7" t="n">
        <v>44605</v>
      </c>
    </row>
    <row r="1465" customFormat="false" ht="15" hidden="false" customHeight="false" outlineLevel="0" collapsed="false">
      <c r="A1465" s="6" t="str">
        <f aca="false">"sankmc_"&amp;ROUND(B1465,1)&amp;"_"&amp;ROUND(C1465,1)&amp;"_"&amp;ROUND(D1465,1)&amp;"_"&amp;ROUND(E1465,1)&amp;"_"&amp;ROUND(F1465,1)&amp;"_"&amp;ROUND(G1465,1)</f>
        <v>sankmc_66_8.6_25.4_0_0_0</v>
      </c>
      <c r="B1465" s="2" t="n">
        <v>65.95</v>
      </c>
      <c r="C1465" s="2" t="n">
        <v>8.6</v>
      </c>
      <c r="D1465" s="2" t="n">
        <v>25.43</v>
      </c>
      <c r="E1465" s="2" t="n">
        <v>0.02</v>
      </c>
      <c r="F1465" s="2" t="n">
        <v>0</v>
      </c>
      <c r="G1465" s="2" t="n">
        <v>0</v>
      </c>
      <c r="H1465" s="1" t="n">
        <v>791.3</v>
      </c>
      <c r="I1465" s="1" t="n">
        <v>844.8</v>
      </c>
      <c r="J1465" s="1" t="n">
        <v>9.88</v>
      </c>
      <c r="L1465" s="1" t="s">
        <v>154</v>
      </c>
      <c r="M1465" s="1" t="s">
        <v>155</v>
      </c>
      <c r="N1465" s="7" t="n">
        <v>44605</v>
      </c>
    </row>
    <row r="1466" customFormat="false" ht="15" hidden="false" customHeight="false" outlineLevel="0" collapsed="false">
      <c r="A1466" s="6" t="str">
        <f aca="false">"sankmc_"&amp;ROUND(B1466,1)&amp;"_"&amp;ROUND(C1466,1)&amp;"_"&amp;ROUND(D1466,1)&amp;"_"&amp;ROUND(E1466,1)&amp;"_"&amp;ROUND(F1466,1)&amp;"_"&amp;ROUND(G1466,1)</f>
        <v>sankmc_66_8.6_25.4_0_0_0</v>
      </c>
      <c r="B1466" s="2" t="n">
        <v>65.95</v>
      </c>
      <c r="C1466" s="2" t="n">
        <v>8.6</v>
      </c>
      <c r="D1466" s="2" t="n">
        <v>25.43</v>
      </c>
      <c r="E1466" s="2" t="n">
        <v>0.02</v>
      </c>
      <c r="F1466" s="2" t="n">
        <v>0</v>
      </c>
      <c r="G1466" s="2" t="n">
        <v>0</v>
      </c>
      <c r="H1466" s="1" t="n">
        <v>791.3</v>
      </c>
      <c r="I1466" s="1" t="n">
        <v>856.2</v>
      </c>
      <c r="J1466" s="1" t="n">
        <v>9.55</v>
      </c>
      <c r="L1466" s="1" t="s">
        <v>154</v>
      </c>
      <c r="M1466" s="1" t="s">
        <v>155</v>
      </c>
      <c r="N1466" s="7" t="n">
        <v>44605</v>
      </c>
    </row>
    <row r="1467" customFormat="false" ht="15" hidden="false" customHeight="false" outlineLevel="0" collapsed="false">
      <c r="A1467" s="6" t="str">
        <f aca="false">"sankmc_"&amp;ROUND(B1467,1)&amp;"_"&amp;ROUND(C1467,1)&amp;"_"&amp;ROUND(D1467,1)&amp;"_"&amp;ROUND(E1467,1)&amp;"_"&amp;ROUND(F1467,1)&amp;"_"&amp;ROUND(G1467,1)</f>
        <v>sankmc_66_8.6_25.4_0_0_0</v>
      </c>
      <c r="B1467" s="2" t="n">
        <v>65.95</v>
      </c>
      <c r="C1467" s="2" t="n">
        <v>8.6</v>
      </c>
      <c r="D1467" s="2" t="n">
        <v>25.43</v>
      </c>
      <c r="E1467" s="2" t="n">
        <v>0.02</v>
      </c>
      <c r="F1467" s="2" t="n">
        <v>0</v>
      </c>
      <c r="G1467" s="2" t="n">
        <v>0</v>
      </c>
      <c r="H1467" s="1" t="n">
        <v>791.3</v>
      </c>
      <c r="I1467" s="1" t="n">
        <v>866.7</v>
      </c>
      <c r="J1467" s="1" t="n">
        <v>9.21</v>
      </c>
      <c r="L1467" s="1" t="s">
        <v>154</v>
      </c>
      <c r="M1467" s="1" t="s">
        <v>155</v>
      </c>
      <c r="N1467" s="7" t="n">
        <v>44605</v>
      </c>
    </row>
    <row r="1468" customFormat="false" ht="15" hidden="false" customHeight="false" outlineLevel="0" collapsed="false">
      <c r="A1468" s="6" t="str">
        <f aca="false">"sankmc_"&amp;ROUND(B1468,1)&amp;"_"&amp;ROUND(C1468,1)&amp;"_"&amp;ROUND(D1468,1)&amp;"_"&amp;ROUND(E1468,1)&amp;"_"&amp;ROUND(F1468,1)&amp;"_"&amp;ROUND(G1468,1)</f>
        <v>sankmc_66_8.6_25.4_0_0_0</v>
      </c>
      <c r="B1468" s="2" t="n">
        <v>65.95</v>
      </c>
      <c r="C1468" s="2" t="n">
        <v>8.6</v>
      </c>
      <c r="D1468" s="2" t="n">
        <v>25.43</v>
      </c>
      <c r="E1468" s="2" t="n">
        <v>0.02</v>
      </c>
      <c r="F1468" s="2" t="n">
        <v>0</v>
      </c>
      <c r="G1468" s="2" t="n">
        <v>0</v>
      </c>
      <c r="H1468" s="1" t="n">
        <v>791.3</v>
      </c>
      <c r="I1468" s="1" t="n">
        <v>876.7</v>
      </c>
      <c r="J1468" s="1" t="n">
        <v>8.94</v>
      </c>
      <c r="L1468" s="1" t="s">
        <v>154</v>
      </c>
      <c r="M1468" s="1" t="s">
        <v>155</v>
      </c>
      <c r="N1468" s="7" t="n">
        <v>44605</v>
      </c>
    </row>
    <row r="1469" customFormat="false" ht="15" hidden="false" customHeight="false" outlineLevel="0" collapsed="false">
      <c r="A1469" s="6" t="str">
        <f aca="false">"sankmc_"&amp;ROUND(B1469,1)&amp;"_"&amp;ROUND(C1469,1)&amp;"_"&amp;ROUND(D1469,1)&amp;"_"&amp;ROUND(E1469,1)&amp;"_"&amp;ROUND(F1469,1)&amp;"_"&amp;ROUND(G1469,1)</f>
        <v>sankmc_66_8.6_25.4_0_0_0</v>
      </c>
      <c r="B1469" s="2" t="n">
        <v>65.95</v>
      </c>
      <c r="C1469" s="2" t="n">
        <v>8.6</v>
      </c>
      <c r="D1469" s="2" t="n">
        <v>25.43</v>
      </c>
      <c r="E1469" s="2" t="n">
        <v>0.02</v>
      </c>
      <c r="F1469" s="2" t="n">
        <v>0</v>
      </c>
      <c r="G1469" s="2" t="n">
        <v>0</v>
      </c>
      <c r="H1469" s="1" t="n">
        <v>791.3</v>
      </c>
      <c r="I1469" s="1" t="n">
        <v>783.9</v>
      </c>
      <c r="J1469" s="1" t="n">
        <v>12.36</v>
      </c>
      <c r="L1469" s="1" t="s">
        <v>154</v>
      </c>
      <c r="M1469" s="1" t="s">
        <v>155</v>
      </c>
      <c r="N1469" s="7" t="n">
        <v>44605</v>
      </c>
    </row>
    <row r="1470" customFormat="false" ht="15" hidden="false" customHeight="false" outlineLevel="0" collapsed="false">
      <c r="A1470" s="6" t="str">
        <f aca="false">"sankmc_"&amp;ROUND(B1470,1)&amp;"_"&amp;ROUND(C1470,1)&amp;"_"&amp;ROUND(D1470,1)&amp;"_"&amp;ROUND(E1470,1)&amp;"_"&amp;ROUND(F1470,1)&amp;"_"&amp;ROUND(G1470,1)</f>
        <v>sankmc_66_8.6_25.4_0_0_0</v>
      </c>
      <c r="B1470" s="2" t="n">
        <v>65.95</v>
      </c>
      <c r="C1470" s="2" t="n">
        <v>8.6</v>
      </c>
      <c r="D1470" s="2" t="n">
        <v>25.43</v>
      </c>
      <c r="E1470" s="2" t="n">
        <v>0.02</v>
      </c>
      <c r="F1470" s="2" t="n">
        <v>0</v>
      </c>
      <c r="G1470" s="2" t="n">
        <v>0</v>
      </c>
      <c r="H1470" s="1" t="n">
        <v>791.3</v>
      </c>
      <c r="I1470" s="1" t="n">
        <v>798.4</v>
      </c>
      <c r="J1470" s="1" t="n">
        <v>11.64</v>
      </c>
      <c r="L1470" s="1" t="s">
        <v>154</v>
      </c>
      <c r="M1470" s="1" t="s">
        <v>155</v>
      </c>
      <c r="N1470" s="7" t="n">
        <v>44605</v>
      </c>
    </row>
    <row r="1471" customFormat="false" ht="15" hidden="false" customHeight="false" outlineLevel="0" collapsed="false">
      <c r="A1471" s="6" t="str">
        <f aca="false">"sankmc_"&amp;ROUND(B1471,1)&amp;"_"&amp;ROUND(C1471,1)&amp;"_"&amp;ROUND(D1471,1)&amp;"_"&amp;ROUND(E1471,1)&amp;"_"&amp;ROUND(F1471,1)&amp;"_"&amp;ROUND(G1471,1)</f>
        <v>sankmc_66_8.6_25.4_0_0_0</v>
      </c>
      <c r="B1471" s="2" t="n">
        <v>65.95</v>
      </c>
      <c r="C1471" s="2" t="n">
        <v>8.6</v>
      </c>
      <c r="D1471" s="2" t="n">
        <v>25.43</v>
      </c>
      <c r="E1471" s="2" t="n">
        <v>0.02</v>
      </c>
      <c r="F1471" s="2" t="n">
        <v>0</v>
      </c>
      <c r="G1471" s="2" t="n">
        <v>0</v>
      </c>
      <c r="H1471" s="1" t="n">
        <v>791.3</v>
      </c>
      <c r="I1471" s="1" t="n">
        <v>809.2</v>
      </c>
      <c r="J1471" s="1" t="n">
        <v>11.17</v>
      </c>
      <c r="L1471" s="1" t="s">
        <v>154</v>
      </c>
      <c r="M1471" s="1" t="s">
        <v>155</v>
      </c>
      <c r="N1471" s="7" t="n">
        <v>44605</v>
      </c>
    </row>
    <row r="1472" customFormat="false" ht="15" hidden="false" customHeight="false" outlineLevel="0" collapsed="false">
      <c r="A1472" s="6" t="str">
        <f aca="false">"sankmc_"&amp;ROUND(B1472,1)&amp;"_"&amp;ROUND(C1472,1)&amp;"_"&amp;ROUND(D1472,1)&amp;"_"&amp;ROUND(E1472,1)&amp;"_"&amp;ROUND(F1472,1)&amp;"_"&amp;ROUND(G1472,1)</f>
        <v>sankmc_66_8.6_25.4_0_0_0</v>
      </c>
      <c r="B1472" s="2" t="n">
        <v>65.95</v>
      </c>
      <c r="C1472" s="2" t="n">
        <v>8.6</v>
      </c>
      <c r="D1472" s="2" t="n">
        <v>25.43</v>
      </c>
      <c r="E1472" s="2" t="n">
        <v>0.02</v>
      </c>
      <c r="F1472" s="2" t="n">
        <v>0</v>
      </c>
      <c r="G1472" s="2" t="n">
        <v>0</v>
      </c>
      <c r="H1472" s="1" t="n">
        <v>791.3</v>
      </c>
      <c r="I1472" s="1" t="n">
        <v>819.1</v>
      </c>
      <c r="J1472" s="1" t="n">
        <v>10.75</v>
      </c>
      <c r="L1472" s="1" t="s">
        <v>154</v>
      </c>
      <c r="M1472" s="1" t="s">
        <v>155</v>
      </c>
      <c r="N1472" s="7" t="n">
        <v>44605</v>
      </c>
    </row>
    <row r="1473" customFormat="false" ht="15" hidden="false" customHeight="false" outlineLevel="0" collapsed="false">
      <c r="A1473" s="6" t="str">
        <f aca="false">"sankmc_"&amp;ROUND(B1473,1)&amp;"_"&amp;ROUND(C1473,1)&amp;"_"&amp;ROUND(D1473,1)&amp;"_"&amp;ROUND(E1473,1)&amp;"_"&amp;ROUND(F1473,1)&amp;"_"&amp;ROUND(G1473,1)</f>
        <v>sankmc_66_8.6_25.4_0_0_0</v>
      </c>
      <c r="B1473" s="2" t="n">
        <v>65.95</v>
      </c>
      <c r="C1473" s="2" t="n">
        <v>8.6</v>
      </c>
      <c r="D1473" s="2" t="n">
        <v>25.43</v>
      </c>
      <c r="E1473" s="2" t="n">
        <v>0.02</v>
      </c>
      <c r="F1473" s="2" t="n">
        <v>0</v>
      </c>
      <c r="G1473" s="2" t="n">
        <v>0</v>
      </c>
      <c r="H1473" s="1" t="n">
        <v>791.3</v>
      </c>
      <c r="I1473" s="1" t="n">
        <v>866.5</v>
      </c>
      <c r="J1473" s="1" t="n">
        <v>9.08</v>
      </c>
      <c r="L1473" s="1" t="s">
        <v>154</v>
      </c>
      <c r="M1473" s="1" t="s">
        <v>155</v>
      </c>
      <c r="N1473" s="7" t="n">
        <v>44605</v>
      </c>
    </row>
    <row r="1474" customFormat="false" ht="15" hidden="false" customHeight="false" outlineLevel="0" collapsed="false">
      <c r="A1474" s="6" t="str">
        <f aca="false">"sankmc_"&amp;ROUND(B1474,1)&amp;"_"&amp;ROUND(C1474,1)&amp;"_"&amp;ROUND(D1474,1)&amp;"_"&amp;ROUND(E1474,1)&amp;"_"&amp;ROUND(F1474,1)&amp;"_"&amp;ROUND(G1474,1)</f>
        <v>sankmc_66_8.6_25.4_0_0_0</v>
      </c>
      <c r="B1474" s="2" t="n">
        <v>65.95</v>
      </c>
      <c r="C1474" s="2" t="n">
        <v>8.6</v>
      </c>
      <c r="D1474" s="2" t="n">
        <v>25.43</v>
      </c>
      <c r="E1474" s="2" t="n">
        <v>0.02</v>
      </c>
      <c r="F1474" s="2" t="n">
        <v>0</v>
      </c>
      <c r="G1474" s="2" t="n">
        <v>0</v>
      </c>
      <c r="H1474" s="1" t="n">
        <v>791.3</v>
      </c>
      <c r="I1474" s="1" t="n">
        <v>831</v>
      </c>
      <c r="J1474" s="1" t="n">
        <v>10.3</v>
      </c>
      <c r="L1474" s="1" t="s">
        <v>154</v>
      </c>
      <c r="M1474" s="1" t="s">
        <v>155</v>
      </c>
      <c r="N1474" s="7" t="n">
        <v>44605</v>
      </c>
    </row>
    <row r="1475" customFormat="false" ht="15" hidden="false" customHeight="false" outlineLevel="0" collapsed="false">
      <c r="A1475" s="6" t="str">
        <f aca="false">"sankmc_"&amp;ROUND(B1475,1)&amp;"_"&amp;ROUND(C1475,1)&amp;"_"&amp;ROUND(D1475,1)&amp;"_"&amp;ROUND(E1475,1)&amp;"_"&amp;ROUND(F1475,1)&amp;"_"&amp;ROUND(G1475,1)</f>
        <v>sankmc_66_8.6_25.4_0_0_0</v>
      </c>
      <c r="B1475" s="2" t="n">
        <v>65.95</v>
      </c>
      <c r="C1475" s="2" t="n">
        <v>8.6</v>
      </c>
      <c r="D1475" s="2" t="n">
        <v>25.43</v>
      </c>
      <c r="E1475" s="2" t="n">
        <v>0.02</v>
      </c>
      <c r="F1475" s="2" t="n">
        <v>0</v>
      </c>
      <c r="G1475" s="2" t="n">
        <v>0</v>
      </c>
      <c r="H1475" s="1" t="n">
        <v>791.3</v>
      </c>
      <c r="I1475" s="1" t="n">
        <v>846.1</v>
      </c>
      <c r="J1475" s="1" t="n">
        <v>9.75</v>
      </c>
      <c r="L1475" s="1" t="s">
        <v>154</v>
      </c>
      <c r="M1475" s="1" t="s">
        <v>155</v>
      </c>
      <c r="N1475" s="7" t="n">
        <v>44605</v>
      </c>
    </row>
    <row r="1476" customFormat="false" ht="15" hidden="false" customHeight="false" outlineLevel="0" collapsed="false">
      <c r="A1476" s="6" t="str">
        <f aca="false">"sankmc_"&amp;ROUND(B1476,1)&amp;"_"&amp;ROUND(C1476,1)&amp;"_"&amp;ROUND(D1476,1)&amp;"_"&amp;ROUND(E1476,1)&amp;"_"&amp;ROUND(F1476,1)&amp;"_"&amp;ROUND(G1476,1)</f>
        <v>sankmc_66_8.6_25.4_0_0_0</v>
      </c>
      <c r="B1476" s="2" t="n">
        <v>65.95</v>
      </c>
      <c r="C1476" s="2" t="n">
        <v>8.6</v>
      </c>
      <c r="D1476" s="2" t="n">
        <v>25.43</v>
      </c>
      <c r="E1476" s="2" t="n">
        <v>0.02</v>
      </c>
      <c r="F1476" s="2" t="n">
        <v>0</v>
      </c>
      <c r="G1476" s="2" t="n">
        <v>0</v>
      </c>
      <c r="H1476" s="1" t="n">
        <v>791.3</v>
      </c>
      <c r="I1476" s="1" t="n">
        <v>818.2</v>
      </c>
      <c r="J1476" s="1" t="n">
        <v>10.83</v>
      </c>
      <c r="L1476" s="1" t="s">
        <v>154</v>
      </c>
      <c r="M1476" s="1" t="s">
        <v>155</v>
      </c>
      <c r="N1476" s="7" t="n">
        <v>44605</v>
      </c>
    </row>
    <row r="1477" customFormat="false" ht="15" hidden="false" customHeight="false" outlineLevel="0" collapsed="false">
      <c r="A1477" s="6" t="str">
        <f aca="false">"sankmc_"&amp;ROUND(B1477,1)&amp;"_"&amp;ROUND(C1477,1)&amp;"_"&amp;ROUND(D1477,1)&amp;"_"&amp;ROUND(E1477,1)&amp;"_"&amp;ROUND(F1477,1)&amp;"_"&amp;ROUND(G1477,1)</f>
        <v>sankmc_66_8.6_25.4_0_0_0</v>
      </c>
      <c r="B1477" s="2" t="n">
        <v>65.95</v>
      </c>
      <c r="C1477" s="2" t="n">
        <v>8.6</v>
      </c>
      <c r="D1477" s="2" t="n">
        <v>25.43</v>
      </c>
      <c r="E1477" s="2" t="n">
        <v>0.02</v>
      </c>
      <c r="F1477" s="2" t="n">
        <v>0</v>
      </c>
      <c r="G1477" s="2" t="n">
        <v>0</v>
      </c>
      <c r="H1477" s="1" t="n">
        <v>791.3</v>
      </c>
      <c r="I1477" s="1" t="n">
        <v>791.8</v>
      </c>
      <c r="J1477" s="1" t="n">
        <v>12</v>
      </c>
      <c r="L1477" s="1" t="s">
        <v>154</v>
      </c>
      <c r="M1477" s="1" t="s">
        <v>155</v>
      </c>
      <c r="N1477" s="7" t="n">
        <v>44605</v>
      </c>
    </row>
    <row r="1478" customFormat="false" ht="15" hidden="false" customHeight="false" outlineLevel="0" collapsed="false">
      <c r="A1478" s="6" t="str">
        <f aca="false">"sankmc_"&amp;ROUND(B1478,1)&amp;"_"&amp;ROUND(C1478,1)&amp;"_"&amp;ROUND(D1478,1)&amp;"_"&amp;ROUND(E1478,1)&amp;"_"&amp;ROUND(F1478,1)&amp;"_"&amp;ROUND(G1478,1)</f>
        <v>sankmc_66_8.6_25.4_0_0_0</v>
      </c>
      <c r="B1478" s="2" t="n">
        <v>65.95</v>
      </c>
      <c r="C1478" s="2" t="n">
        <v>8.6</v>
      </c>
      <c r="D1478" s="2" t="n">
        <v>25.43</v>
      </c>
      <c r="E1478" s="2" t="n">
        <v>0.02</v>
      </c>
      <c r="F1478" s="2" t="n">
        <v>0</v>
      </c>
      <c r="G1478" s="2" t="n">
        <v>0</v>
      </c>
      <c r="H1478" s="1" t="n">
        <v>791.3</v>
      </c>
      <c r="I1478" s="1" t="n">
        <v>858.6</v>
      </c>
      <c r="J1478" s="1" t="n">
        <v>9.35</v>
      </c>
      <c r="L1478" s="1" t="s">
        <v>154</v>
      </c>
      <c r="M1478" s="1" t="s">
        <v>155</v>
      </c>
      <c r="N1478" s="7" t="n">
        <v>44605</v>
      </c>
    </row>
    <row r="1479" customFormat="false" ht="15" hidden="false" customHeight="false" outlineLevel="0" collapsed="false">
      <c r="A1479" s="6" t="str">
        <f aca="false">"sankmc_"&amp;ROUND(B1479,1)&amp;"_"&amp;ROUND(C1479,1)&amp;"_"&amp;ROUND(D1479,1)&amp;"_"&amp;ROUND(E1479,1)&amp;"_"&amp;ROUND(F1479,1)&amp;"_"&amp;ROUND(G1479,1)</f>
        <v>sankmc_66_8.6_25.4_0_0_0</v>
      </c>
      <c r="B1479" s="2" t="n">
        <v>65.95</v>
      </c>
      <c r="C1479" s="2" t="n">
        <v>8.6</v>
      </c>
      <c r="D1479" s="2" t="n">
        <v>25.43</v>
      </c>
      <c r="E1479" s="2" t="n">
        <v>0.02</v>
      </c>
      <c r="F1479" s="2" t="n">
        <v>0</v>
      </c>
      <c r="G1479" s="2" t="n">
        <v>0</v>
      </c>
      <c r="H1479" s="1" t="n">
        <v>791.3</v>
      </c>
      <c r="I1479" s="1" t="n">
        <v>869.3</v>
      </c>
      <c r="J1479" s="1" t="n">
        <v>9.03</v>
      </c>
      <c r="L1479" s="1" t="s">
        <v>154</v>
      </c>
      <c r="M1479" s="1" t="s">
        <v>155</v>
      </c>
      <c r="N1479" s="7" t="n">
        <v>44605</v>
      </c>
    </row>
    <row r="1480" customFormat="false" ht="15" hidden="false" customHeight="false" outlineLevel="0" collapsed="false">
      <c r="A1480" s="6" t="str">
        <f aca="false">"sankmc_"&amp;ROUND(B1480,1)&amp;"_"&amp;ROUND(C1480,1)&amp;"_"&amp;ROUND(D1480,1)&amp;"_"&amp;ROUND(E1480,1)&amp;"_"&amp;ROUND(F1480,1)&amp;"_"&amp;ROUND(G1480,1)</f>
        <v>sankmc_66_8.6_25.4_0_0_0</v>
      </c>
      <c r="B1480" s="2" t="n">
        <v>65.95</v>
      </c>
      <c r="C1480" s="2" t="n">
        <v>8.6</v>
      </c>
      <c r="D1480" s="2" t="n">
        <v>25.43</v>
      </c>
      <c r="E1480" s="2" t="n">
        <v>0.02</v>
      </c>
      <c r="F1480" s="2" t="n">
        <v>0</v>
      </c>
      <c r="G1480" s="2" t="n">
        <v>0</v>
      </c>
      <c r="H1480" s="1" t="n">
        <v>791.3</v>
      </c>
      <c r="I1480" s="1" t="n">
        <v>1663</v>
      </c>
      <c r="J1480" s="1" t="n">
        <v>1.36</v>
      </c>
      <c r="L1480" s="8" t="s">
        <v>156</v>
      </c>
      <c r="M1480" s="1" t="s">
        <v>155</v>
      </c>
      <c r="N1480" s="7" t="n">
        <v>44605</v>
      </c>
    </row>
    <row r="1481" customFormat="false" ht="15" hidden="false" customHeight="false" outlineLevel="0" collapsed="false">
      <c r="A1481" s="6" t="str">
        <f aca="false">"sankmc_"&amp;ROUND(B1481,1)&amp;"_"&amp;ROUND(C1481,1)&amp;"_"&amp;ROUND(D1481,1)&amp;"_"&amp;ROUND(E1481,1)&amp;"_"&amp;ROUND(F1481,1)&amp;"_"&amp;ROUND(G1481,1)</f>
        <v>sankmc_66_8.6_25.4_0_0_0</v>
      </c>
      <c r="B1481" s="2" t="n">
        <v>65.95</v>
      </c>
      <c r="C1481" s="2" t="n">
        <v>8.6</v>
      </c>
      <c r="D1481" s="2" t="n">
        <v>25.43</v>
      </c>
      <c r="E1481" s="2" t="n">
        <v>0.02</v>
      </c>
      <c r="F1481" s="2" t="n">
        <v>0</v>
      </c>
      <c r="G1481" s="2" t="n">
        <v>0</v>
      </c>
      <c r="H1481" s="1" t="n">
        <v>791.3</v>
      </c>
      <c r="I1481" s="1" t="n">
        <v>1683</v>
      </c>
      <c r="J1481" s="1" t="n">
        <v>1.29</v>
      </c>
      <c r="L1481" s="8" t="s">
        <v>156</v>
      </c>
      <c r="M1481" s="1" t="s">
        <v>155</v>
      </c>
      <c r="N1481" s="7" t="n">
        <v>44605</v>
      </c>
    </row>
    <row r="1482" customFormat="false" ht="15" hidden="false" customHeight="false" outlineLevel="0" collapsed="false">
      <c r="A1482" s="6" t="str">
        <f aca="false">"sankmc_"&amp;ROUND(B1482,1)&amp;"_"&amp;ROUND(C1482,1)&amp;"_"&amp;ROUND(D1482,1)&amp;"_"&amp;ROUND(E1482,1)&amp;"_"&amp;ROUND(F1482,1)&amp;"_"&amp;ROUND(G1482,1)</f>
        <v>sankmc_66_8.6_25.4_0_0_0</v>
      </c>
      <c r="B1482" s="2" t="n">
        <v>65.95</v>
      </c>
      <c r="C1482" s="2" t="n">
        <v>8.6</v>
      </c>
      <c r="D1482" s="2" t="n">
        <v>25.43</v>
      </c>
      <c r="E1482" s="2" t="n">
        <v>0.02</v>
      </c>
      <c r="F1482" s="2" t="n">
        <v>0</v>
      </c>
      <c r="G1482" s="2" t="n">
        <v>0</v>
      </c>
      <c r="H1482" s="1" t="n">
        <v>791.3</v>
      </c>
      <c r="I1482" s="1" t="n">
        <v>1703</v>
      </c>
      <c r="J1482" s="1" t="n">
        <v>1.23</v>
      </c>
      <c r="L1482" s="8" t="s">
        <v>156</v>
      </c>
      <c r="M1482" s="1" t="s">
        <v>155</v>
      </c>
      <c r="N1482" s="7" t="n">
        <v>44605</v>
      </c>
    </row>
    <row r="1483" customFormat="false" ht="15" hidden="false" customHeight="false" outlineLevel="0" collapsed="false">
      <c r="A1483" s="6" t="str">
        <f aca="false">"sankmc_"&amp;ROUND(B1483,1)&amp;"_"&amp;ROUND(C1483,1)&amp;"_"&amp;ROUND(D1483,1)&amp;"_"&amp;ROUND(E1483,1)&amp;"_"&amp;ROUND(F1483,1)&amp;"_"&amp;ROUND(G1483,1)</f>
        <v>sankmc_66_8.6_25.4_0_0_0</v>
      </c>
      <c r="B1483" s="2" t="n">
        <v>65.95</v>
      </c>
      <c r="C1483" s="2" t="n">
        <v>8.6</v>
      </c>
      <c r="D1483" s="2" t="n">
        <v>25.43</v>
      </c>
      <c r="E1483" s="2" t="n">
        <v>0.02</v>
      </c>
      <c r="F1483" s="2" t="n">
        <v>0</v>
      </c>
      <c r="G1483" s="2" t="n">
        <v>0</v>
      </c>
      <c r="H1483" s="1" t="n">
        <v>791.3</v>
      </c>
      <c r="I1483" s="1" t="n">
        <v>1723</v>
      </c>
      <c r="J1483" s="1" t="n">
        <v>1.16</v>
      </c>
      <c r="L1483" s="8" t="s">
        <v>156</v>
      </c>
      <c r="M1483" s="1" t="s">
        <v>155</v>
      </c>
      <c r="N1483" s="7" t="n">
        <v>44605</v>
      </c>
    </row>
    <row r="1484" customFormat="false" ht="15" hidden="false" customHeight="false" outlineLevel="0" collapsed="false">
      <c r="A1484" s="6" t="str">
        <f aca="false">"sankmc_"&amp;ROUND(B1484,1)&amp;"_"&amp;ROUND(C1484,1)&amp;"_"&amp;ROUND(D1484,1)&amp;"_"&amp;ROUND(E1484,1)&amp;"_"&amp;ROUND(F1484,1)&amp;"_"&amp;ROUND(G1484,1)</f>
        <v>sankmc_66_8.6_25.4_0_0_0</v>
      </c>
      <c r="B1484" s="2" t="n">
        <v>65.95</v>
      </c>
      <c r="C1484" s="2" t="n">
        <v>8.6</v>
      </c>
      <c r="D1484" s="2" t="n">
        <v>25.43</v>
      </c>
      <c r="E1484" s="2" t="n">
        <v>0.02</v>
      </c>
      <c r="F1484" s="2" t="n">
        <v>0</v>
      </c>
      <c r="G1484" s="2" t="n">
        <v>0</v>
      </c>
      <c r="H1484" s="1" t="n">
        <v>791.3</v>
      </c>
      <c r="I1484" s="1" t="n">
        <v>1743</v>
      </c>
      <c r="J1484" s="1" t="n">
        <v>1.1</v>
      </c>
      <c r="L1484" s="8" t="s">
        <v>156</v>
      </c>
      <c r="M1484" s="1" t="s">
        <v>155</v>
      </c>
      <c r="N1484" s="7" t="n">
        <v>44605</v>
      </c>
    </row>
    <row r="1485" customFormat="false" ht="15" hidden="false" customHeight="false" outlineLevel="0" collapsed="false">
      <c r="A1485" s="6" t="str">
        <f aca="false">"sankmc_"&amp;ROUND(B1485,1)&amp;"_"&amp;ROUND(C1485,1)&amp;"_"&amp;ROUND(D1485,1)&amp;"_"&amp;ROUND(E1485,1)&amp;"_"&amp;ROUND(F1485,1)&amp;"_"&amp;ROUND(G1485,1)</f>
        <v>sankmc_66_8.6_25.4_0_0_0</v>
      </c>
      <c r="B1485" s="2" t="n">
        <v>65.95</v>
      </c>
      <c r="C1485" s="2" t="n">
        <v>8.6</v>
      </c>
      <c r="D1485" s="2" t="n">
        <v>25.43</v>
      </c>
      <c r="E1485" s="2" t="n">
        <v>0.02</v>
      </c>
      <c r="F1485" s="2" t="n">
        <v>0</v>
      </c>
      <c r="G1485" s="2" t="n">
        <v>0</v>
      </c>
      <c r="H1485" s="1" t="n">
        <v>791.3</v>
      </c>
      <c r="I1485" s="1" t="n">
        <v>1763</v>
      </c>
      <c r="J1485" s="1" t="n">
        <v>1.04</v>
      </c>
      <c r="L1485" s="8" t="s">
        <v>156</v>
      </c>
      <c r="M1485" s="1" t="s">
        <v>155</v>
      </c>
      <c r="N1485" s="7" t="n">
        <v>44605</v>
      </c>
    </row>
    <row r="1486" customFormat="false" ht="15" hidden="false" customHeight="false" outlineLevel="0" collapsed="false">
      <c r="A1486" s="6" t="str">
        <f aca="false">"sankmc_"&amp;ROUND(B1486,1)&amp;"_"&amp;ROUND(C1486,1)&amp;"_"&amp;ROUND(D1486,1)&amp;"_"&amp;ROUND(E1486,1)&amp;"_"&amp;ROUND(F1486,1)&amp;"_"&amp;ROUND(G1486,1)</f>
        <v>sankmc_66_8.6_25.4_0_0_0</v>
      </c>
      <c r="B1486" s="2" t="n">
        <v>65.95</v>
      </c>
      <c r="C1486" s="2" t="n">
        <v>8.6</v>
      </c>
      <c r="D1486" s="2" t="n">
        <v>25.43</v>
      </c>
      <c r="E1486" s="2" t="n">
        <v>0.02</v>
      </c>
      <c r="F1486" s="2" t="n">
        <v>0</v>
      </c>
      <c r="G1486" s="2" t="n">
        <v>0</v>
      </c>
      <c r="H1486" s="1" t="n">
        <v>791.3</v>
      </c>
      <c r="I1486" s="1" t="n">
        <v>1783</v>
      </c>
      <c r="J1486" s="1" t="n">
        <v>0.92</v>
      </c>
      <c r="L1486" s="8" t="s">
        <v>156</v>
      </c>
      <c r="M1486" s="1" t="s">
        <v>155</v>
      </c>
      <c r="N1486" s="7" t="n">
        <v>44605</v>
      </c>
    </row>
    <row r="1487" customFormat="false" ht="15" hidden="false" customHeight="false" outlineLevel="0" collapsed="false">
      <c r="A1487" s="6" t="str">
        <f aca="false">"sankmc_"&amp;ROUND(B1487,1)&amp;"_"&amp;ROUND(C1487,1)&amp;"_"&amp;ROUND(D1487,1)&amp;"_"&amp;ROUND(E1487,1)&amp;"_"&amp;ROUND(F1487,1)&amp;"_"&amp;ROUND(G1487,1)</f>
        <v>sankmc_65.5_19_15.5_0_0_0</v>
      </c>
      <c r="B1487" s="2" t="n">
        <v>65.5</v>
      </c>
      <c r="C1487" s="2" t="n">
        <v>19</v>
      </c>
      <c r="D1487" s="2" t="n">
        <v>15.5</v>
      </c>
      <c r="E1487" s="2" t="n">
        <v>0</v>
      </c>
      <c r="F1487" s="2" t="n">
        <v>0</v>
      </c>
      <c r="G1487" s="2" t="n">
        <v>0</v>
      </c>
      <c r="H1487" s="1" t="n">
        <v>0</v>
      </c>
      <c r="I1487" s="1" t="n">
        <v>1201.14789045967</v>
      </c>
      <c r="J1487" s="1" t="n">
        <v>9.3313399392898</v>
      </c>
      <c r="L1487" s="1" t="s">
        <v>147</v>
      </c>
      <c r="M1487" s="1" t="s">
        <v>157</v>
      </c>
      <c r="N1487" s="7" t="n">
        <v>44605</v>
      </c>
    </row>
    <row r="1488" customFormat="false" ht="15" hidden="false" customHeight="false" outlineLevel="0" collapsed="false">
      <c r="A1488" s="6" t="str">
        <f aca="false">"sankmc_"&amp;ROUND(B1488,1)&amp;"_"&amp;ROUND(C1488,1)&amp;"_"&amp;ROUND(D1488,1)&amp;"_"&amp;ROUND(E1488,1)&amp;"_"&amp;ROUND(F1488,1)&amp;"_"&amp;ROUND(G1488,1)</f>
        <v>sankmc_65.5_19_15.5_0_0_0</v>
      </c>
      <c r="B1488" s="2" t="n">
        <v>65.5</v>
      </c>
      <c r="C1488" s="2" t="n">
        <v>19</v>
      </c>
      <c r="D1488" s="2" t="n">
        <v>15.5</v>
      </c>
      <c r="E1488" s="2" t="n">
        <v>0</v>
      </c>
      <c r="F1488" s="2" t="n">
        <v>0</v>
      </c>
      <c r="G1488" s="2" t="n">
        <v>0</v>
      </c>
      <c r="H1488" s="1" t="n">
        <v>0</v>
      </c>
      <c r="I1488" s="1" t="n">
        <v>1197.98558511593</v>
      </c>
      <c r="J1488" s="1" t="n">
        <v>9.40842751489368</v>
      </c>
      <c r="L1488" s="1" t="s">
        <v>147</v>
      </c>
      <c r="M1488" s="1" t="s">
        <v>157</v>
      </c>
      <c r="N1488" s="7" t="n">
        <v>44605</v>
      </c>
    </row>
    <row r="1489" customFormat="false" ht="15" hidden="false" customHeight="false" outlineLevel="0" collapsed="false">
      <c r="A1489" s="6" t="str">
        <f aca="false">"sankmc_"&amp;ROUND(B1489,1)&amp;"_"&amp;ROUND(C1489,1)&amp;"_"&amp;ROUND(D1489,1)&amp;"_"&amp;ROUND(E1489,1)&amp;"_"&amp;ROUND(F1489,1)&amp;"_"&amp;ROUND(G1489,1)</f>
        <v>sankmc_65.5_19_15.5_0_0_0</v>
      </c>
      <c r="B1489" s="2" t="n">
        <v>65.5</v>
      </c>
      <c r="C1489" s="2" t="n">
        <v>19</v>
      </c>
      <c r="D1489" s="2" t="n">
        <v>15.5</v>
      </c>
      <c r="E1489" s="2" t="n">
        <v>0</v>
      </c>
      <c r="F1489" s="2" t="n">
        <v>0</v>
      </c>
      <c r="G1489" s="2" t="n">
        <v>0</v>
      </c>
      <c r="H1489" s="1" t="n">
        <v>0</v>
      </c>
      <c r="I1489" s="1" t="n">
        <v>1142.49634043765</v>
      </c>
      <c r="J1489" s="1" t="n">
        <v>10.5727803304997</v>
      </c>
      <c r="L1489" s="1" t="s">
        <v>147</v>
      </c>
      <c r="M1489" s="1" t="s">
        <v>157</v>
      </c>
      <c r="N1489" s="7" t="n">
        <v>44605</v>
      </c>
    </row>
    <row r="1490" customFormat="false" ht="15" hidden="false" customHeight="false" outlineLevel="0" collapsed="false">
      <c r="A1490" s="6" t="str">
        <f aca="false">"sankmc_"&amp;ROUND(B1490,1)&amp;"_"&amp;ROUND(C1490,1)&amp;"_"&amp;ROUND(D1490,1)&amp;"_"&amp;ROUND(E1490,1)&amp;"_"&amp;ROUND(F1490,1)&amp;"_"&amp;ROUND(G1490,1)</f>
        <v>sankmc_65.5_19_15.5_0_0_0</v>
      </c>
      <c r="B1490" s="2" t="n">
        <v>65.5</v>
      </c>
      <c r="C1490" s="2" t="n">
        <v>19</v>
      </c>
      <c r="D1490" s="2" t="n">
        <v>15.5</v>
      </c>
      <c r="E1490" s="2" t="n">
        <v>0</v>
      </c>
      <c r="F1490" s="2" t="n">
        <v>0</v>
      </c>
      <c r="G1490" s="2" t="n">
        <v>0</v>
      </c>
      <c r="H1490" s="1" t="n">
        <v>0</v>
      </c>
      <c r="I1490" s="1" t="n">
        <v>1142.71997508737</v>
      </c>
      <c r="J1490" s="1" t="n">
        <v>10.7421481722595</v>
      </c>
      <c r="L1490" s="1" t="s">
        <v>147</v>
      </c>
      <c r="M1490" s="1" t="s">
        <v>157</v>
      </c>
      <c r="N1490" s="7" t="n">
        <v>44605</v>
      </c>
    </row>
    <row r="1491" customFormat="false" ht="15" hidden="false" customHeight="false" outlineLevel="0" collapsed="false">
      <c r="A1491" s="6" t="str">
        <f aca="false">"sankmc_"&amp;ROUND(B1491,1)&amp;"_"&amp;ROUND(C1491,1)&amp;"_"&amp;ROUND(D1491,1)&amp;"_"&amp;ROUND(E1491,1)&amp;"_"&amp;ROUND(F1491,1)&amp;"_"&amp;ROUND(G1491,1)</f>
        <v>sankmc_65.5_19_15.5_0_0_0</v>
      </c>
      <c r="B1491" s="2" t="n">
        <v>65.5</v>
      </c>
      <c r="C1491" s="2" t="n">
        <v>19</v>
      </c>
      <c r="D1491" s="2" t="n">
        <v>15.5</v>
      </c>
      <c r="E1491" s="2" t="n">
        <v>0</v>
      </c>
      <c r="F1491" s="2" t="n">
        <v>0</v>
      </c>
      <c r="G1491" s="2" t="n">
        <v>0</v>
      </c>
      <c r="H1491" s="1" t="n">
        <v>0</v>
      </c>
      <c r="I1491" s="1" t="n">
        <v>1118.05130030512</v>
      </c>
      <c r="J1491" s="1" t="n">
        <v>11.1510563726789</v>
      </c>
      <c r="L1491" s="1" t="s">
        <v>147</v>
      </c>
      <c r="M1491" s="1" t="s">
        <v>157</v>
      </c>
      <c r="N1491" s="7" t="n">
        <v>44605</v>
      </c>
    </row>
    <row r="1492" s="9" customFormat="true" ht="15" hidden="false" customHeight="false" outlineLevel="0" collapsed="false">
      <c r="A1492" s="6" t="str">
        <f aca="false">"sankmc_"&amp;ROUND(B1492,1)&amp;"_"&amp;ROUND(C1492,1)&amp;"_"&amp;ROUND(D1492,1)&amp;"_"&amp;ROUND(E1492,1)&amp;"_"&amp;ROUND(F1492,1)&amp;"_"&amp;ROUND(G1492,1)</f>
        <v>sankmc_65.5_19_15.5_0_0_0</v>
      </c>
      <c r="B1492" s="2" t="n">
        <v>65.5</v>
      </c>
      <c r="C1492" s="2" t="n">
        <v>19</v>
      </c>
      <c r="D1492" s="2" t="n">
        <v>15.5</v>
      </c>
      <c r="E1492" s="2" t="n">
        <v>0</v>
      </c>
      <c r="F1492" s="2" t="n">
        <v>0</v>
      </c>
      <c r="G1492" s="2" t="n">
        <v>0</v>
      </c>
      <c r="H1492" s="1" t="n">
        <v>0</v>
      </c>
      <c r="I1492" s="1" t="n">
        <v>1121.91072088922</v>
      </c>
      <c r="J1492" s="1" t="n">
        <v>11.1932620758045</v>
      </c>
      <c r="K1492" s="2"/>
      <c r="L1492" s="1" t="s">
        <v>147</v>
      </c>
      <c r="M1492" s="1" t="s">
        <v>157</v>
      </c>
      <c r="N1492" s="7" t="n">
        <v>44605</v>
      </c>
      <c r="O1492" s="1"/>
      <c r="ALL1492" s="1"/>
      <c r="ALM1492" s="1"/>
      <c r="ALN1492" s="1"/>
      <c r="ALO1492" s="1"/>
      <c r="ALP1492" s="1"/>
      <c r="ALQ1492" s="1"/>
      <c r="ALR1492" s="1"/>
      <c r="ALS1492" s="1"/>
      <c r="ALT1492" s="1"/>
      <c r="ALU1492" s="1"/>
      <c r="ALV1492" s="1"/>
      <c r="ALW1492" s="1"/>
      <c r="ALX1492" s="1"/>
      <c r="ALY1492" s="1"/>
      <c r="ALZ1492" s="1"/>
      <c r="AMA1492" s="1"/>
      <c r="AMB1492" s="1"/>
      <c r="AMC1492" s="1"/>
      <c r="AMD1492" s="1"/>
      <c r="AME1492" s="1"/>
      <c r="AMF1492" s="1"/>
      <c r="AMG1492" s="1"/>
      <c r="AMH1492" s="1"/>
      <c r="AMI1492" s="1"/>
      <c r="AMJ1492" s="1"/>
    </row>
    <row r="1493" s="9" customFormat="true" ht="15" hidden="false" customHeight="false" outlineLevel="0" collapsed="false">
      <c r="A1493" s="6" t="str">
        <f aca="false">"sankmc_"&amp;ROUND(B1493,1)&amp;"_"&amp;ROUND(C1493,1)&amp;"_"&amp;ROUND(D1493,1)&amp;"_"&amp;ROUND(E1493,1)&amp;"_"&amp;ROUND(F1493,1)&amp;"_"&amp;ROUND(G1493,1)</f>
        <v>sankmc_65.5_19_15.5_0_0_0</v>
      </c>
      <c r="B1493" s="2" t="n">
        <v>65.5</v>
      </c>
      <c r="C1493" s="2" t="n">
        <v>19</v>
      </c>
      <c r="D1493" s="2" t="n">
        <v>15.5</v>
      </c>
      <c r="E1493" s="2" t="n">
        <v>0</v>
      </c>
      <c r="F1493" s="2" t="n">
        <v>0</v>
      </c>
      <c r="G1493" s="2" t="n">
        <v>0</v>
      </c>
      <c r="H1493" s="1" t="n">
        <v>0</v>
      </c>
      <c r="I1493" s="1" t="n">
        <v>1091.22489602504</v>
      </c>
      <c r="J1493" s="1" t="n">
        <v>11.910384321325</v>
      </c>
      <c r="K1493" s="2"/>
      <c r="L1493" s="1" t="s">
        <v>147</v>
      </c>
      <c r="M1493" s="1" t="s">
        <v>157</v>
      </c>
      <c r="N1493" s="7" t="n">
        <v>44605</v>
      </c>
      <c r="O1493" s="1"/>
      <c r="ALL1493" s="1"/>
      <c r="ALM1493" s="1"/>
      <c r="ALN1493" s="1"/>
      <c r="ALO1493" s="1"/>
      <c r="ALP1493" s="1"/>
      <c r="ALQ1493" s="1"/>
      <c r="ALR1493" s="1"/>
      <c r="ALS1493" s="1"/>
      <c r="ALT1493" s="1"/>
      <c r="ALU1493" s="1"/>
      <c r="ALV1493" s="1"/>
      <c r="ALW1493" s="1"/>
      <c r="ALX1493" s="1"/>
      <c r="ALY1493" s="1"/>
      <c r="ALZ1493" s="1"/>
      <c r="AMA1493" s="1"/>
      <c r="AMB1493" s="1"/>
      <c r="AMC1493" s="1"/>
      <c r="AMD1493" s="1"/>
      <c r="AME1493" s="1"/>
      <c r="AMF1493" s="1"/>
      <c r="AMG1493" s="1"/>
      <c r="AMH1493" s="1"/>
      <c r="AMI1493" s="1"/>
      <c r="AMJ1493" s="1"/>
    </row>
    <row r="1494" s="9" customFormat="true" ht="15" hidden="false" customHeight="false" outlineLevel="0" collapsed="false">
      <c r="A1494" s="6" t="str">
        <f aca="false">"sankmc_"&amp;ROUND(B1494,1)&amp;"_"&amp;ROUND(C1494,1)&amp;"_"&amp;ROUND(D1494,1)&amp;"_"&amp;ROUND(E1494,1)&amp;"_"&amp;ROUND(F1494,1)&amp;"_"&amp;ROUND(G1494,1)</f>
        <v>sankmc_65.5_19_15.5_0_0_0</v>
      </c>
      <c r="B1494" s="2" t="n">
        <v>65.5</v>
      </c>
      <c r="C1494" s="2" t="n">
        <v>19</v>
      </c>
      <c r="D1494" s="2" t="n">
        <v>15.5</v>
      </c>
      <c r="E1494" s="2" t="n">
        <v>0</v>
      </c>
      <c r="F1494" s="2" t="n">
        <v>0</v>
      </c>
      <c r="G1494" s="2" t="n">
        <v>0</v>
      </c>
      <c r="H1494" s="1" t="n">
        <v>0</v>
      </c>
      <c r="I1494" s="1" t="n">
        <v>1093.122668582</v>
      </c>
      <c r="J1494" s="1" t="n">
        <v>11.983452306155</v>
      </c>
      <c r="K1494" s="2"/>
      <c r="L1494" s="1" t="s">
        <v>147</v>
      </c>
      <c r="M1494" s="1" t="s">
        <v>157</v>
      </c>
      <c r="N1494" s="7" t="n">
        <v>44605</v>
      </c>
      <c r="O1494" s="1"/>
      <c r="ALL1494" s="1"/>
      <c r="ALM1494" s="1"/>
      <c r="ALN1494" s="1"/>
      <c r="ALO1494" s="1"/>
      <c r="ALP1494" s="1"/>
      <c r="ALQ1494" s="1"/>
      <c r="ALR1494" s="1"/>
      <c r="ALS1494" s="1"/>
      <c r="ALT1494" s="1"/>
      <c r="ALU1494" s="1"/>
      <c r="ALV1494" s="1"/>
      <c r="ALW1494" s="1"/>
      <c r="ALX1494" s="1"/>
      <c r="ALY1494" s="1"/>
      <c r="ALZ1494" s="1"/>
      <c r="AMA1494" s="1"/>
      <c r="AMB1494" s="1"/>
      <c r="AMC1494" s="1"/>
      <c r="AMD1494" s="1"/>
      <c r="AME1494" s="1"/>
      <c r="AMF1494" s="1"/>
      <c r="AMG1494" s="1"/>
      <c r="AMH1494" s="1"/>
      <c r="AMI1494" s="1"/>
      <c r="AMJ1494" s="1"/>
    </row>
    <row r="1495" customFormat="false" ht="15" hidden="false" customHeight="false" outlineLevel="0" collapsed="false">
      <c r="A1495" s="6" t="str">
        <f aca="false">"sankmc_"&amp;ROUND(B1495,1)&amp;"_"&amp;ROUND(C1495,1)&amp;"_"&amp;ROUND(D1495,1)&amp;"_"&amp;ROUND(E1495,1)&amp;"_"&amp;ROUND(F1495,1)&amp;"_"&amp;ROUND(G1495,1)</f>
        <v>sankmc_64.3_21.4_14.3_0_0_0</v>
      </c>
      <c r="B1495" s="2" t="n">
        <v>64.3</v>
      </c>
      <c r="C1495" s="2" t="n">
        <v>21.4</v>
      </c>
      <c r="D1495" s="2" t="n">
        <v>14.3</v>
      </c>
      <c r="E1495" s="2" t="n">
        <v>0</v>
      </c>
      <c r="F1495" s="2" t="n">
        <v>0</v>
      </c>
      <c r="G1495" s="2" t="n">
        <v>0</v>
      </c>
      <c r="H1495" s="1" t="n">
        <v>0</v>
      </c>
      <c r="I1495" s="1" t="n">
        <v>1195.24482509649</v>
      </c>
      <c r="J1495" s="1" t="n">
        <v>9.01587019219851</v>
      </c>
      <c r="L1495" s="1" t="s">
        <v>147</v>
      </c>
      <c r="M1495" s="1" t="s">
        <v>158</v>
      </c>
      <c r="N1495" s="7" t="n">
        <v>44605</v>
      </c>
    </row>
    <row r="1496" customFormat="false" ht="15" hidden="false" customHeight="false" outlineLevel="0" collapsed="false">
      <c r="A1496" s="6" t="str">
        <f aca="false">"sankmc_"&amp;ROUND(B1496,1)&amp;"_"&amp;ROUND(C1496,1)&amp;"_"&amp;ROUND(D1496,1)&amp;"_"&amp;ROUND(E1496,1)&amp;"_"&amp;ROUND(F1496,1)&amp;"_"&amp;ROUND(G1496,1)</f>
        <v>sankmc_64.3_21.4_14.3_0_0_0</v>
      </c>
      <c r="B1496" s="2" t="n">
        <v>64.3</v>
      </c>
      <c r="C1496" s="2" t="n">
        <v>21.4</v>
      </c>
      <c r="D1496" s="2" t="n">
        <v>14.3</v>
      </c>
      <c r="E1496" s="2" t="n">
        <v>0</v>
      </c>
      <c r="F1496" s="2" t="n">
        <v>0</v>
      </c>
      <c r="G1496" s="2" t="n">
        <v>0</v>
      </c>
      <c r="H1496" s="1" t="n">
        <v>0</v>
      </c>
      <c r="I1496" s="1" t="n">
        <v>1195.29488225831</v>
      </c>
      <c r="J1496" s="1" t="n">
        <v>9.05051361437666</v>
      </c>
      <c r="L1496" s="1" t="s">
        <v>147</v>
      </c>
      <c r="M1496" s="1" t="s">
        <v>158</v>
      </c>
      <c r="N1496" s="7" t="n">
        <v>44605</v>
      </c>
    </row>
    <row r="1497" customFormat="false" ht="15" hidden="false" customHeight="false" outlineLevel="0" collapsed="false">
      <c r="A1497" s="6" t="str">
        <f aca="false">"sankmc_"&amp;ROUND(B1497,1)&amp;"_"&amp;ROUND(C1497,1)&amp;"_"&amp;ROUND(D1497,1)&amp;"_"&amp;ROUND(E1497,1)&amp;"_"&amp;ROUND(F1497,1)&amp;"_"&amp;ROUND(G1497,1)</f>
        <v>sankmc_64.3_21.4_14.3_0_0_0</v>
      </c>
      <c r="B1497" s="2" t="n">
        <v>64.3</v>
      </c>
      <c r="C1497" s="2" t="n">
        <v>21.4</v>
      </c>
      <c r="D1497" s="2" t="n">
        <v>14.3</v>
      </c>
      <c r="E1497" s="2" t="n">
        <v>0</v>
      </c>
      <c r="F1497" s="2" t="n">
        <v>0</v>
      </c>
      <c r="G1497" s="2" t="n">
        <v>0</v>
      </c>
      <c r="H1497" s="1" t="n">
        <v>0</v>
      </c>
      <c r="I1497" s="1" t="n">
        <v>1139.2457617743</v>
      </c>
      <c r="J1497" s="1" t="n">
        <v>10.3534741830239</v>
      </c>
      <c r="L1497" s="1" t="s">
        <v>147</v>
      </c>
      <c r="M1497" s="1" t="s">
        <v>158</v>
      </c>
      <c r="N1497" s="7" t="n">
        <v>44605</v>
      </c>
    </row>
    <row r="1498" customFormat="false" ht="15" hidden="false" customHeight="false" outlineLevel="0" collapsed="false">
      <c r="A1498" s="6" t="str">
        <f aca="false">"sankmc_"&amp;ROUND(B1498,1)&amp;"_"&amp;ROUND(C1498,1)&amp;"_"&amp;ROUND(D1498,1)&amp;"_"&amp;ROUND(E1498,1)&amp;"_"&amp;ROUND(F1498,1)&amp;"_"&amp;ROUND(G1498,1)</f>
        <v>sankmc_64.3_21.4_14.3_0_0_0</v>
      </c>
      <c r="B1498" s="2" t="n">
        <v>64.3</v>
      </c>
      <c r="C1498" s="2" t="n">
        <v>21.4</v>
      </c>
      <c r="D1498" s="2" t="n">
        <v>14.3</v>
      </c>
      <c r="E1498" s="2" t="n">
        <v>0</v>
      </c>
      <c r="F1498" s="2" t="n">
        <v>0</v>
      </c>
      <c r="G1498" s="2" t="n">
        <v>0</v>
      </c>
      <c r="H1498" s="1" t="n">
        <v>0</v>
      </c>
      <c r="I1498" s="1" t="n">
        <v>1118.67861735576</v>
      </c>
      <c r="J1498" s="1" t="n">
        <v>10.8969705457105</v>
      </c>
      <c r="L1498" s="1" t="s">
        <v>147</v>
      </c>
      <c r="M1498" s="1" t="s">
        <v>158</v>
      </c>
      <c r="N1498" s="7" t="n">
        <v>44605</v>
      </c>
    </row>
    <row r="1499" customFormat="false" ht="15" hidden="false" customHeight="false" outlineLevel="0" collapsed="false">
      <c r="A1499" s="6" t="str">
        <f aca="false">"sankmc_"&amp;ROUND(B1499,1)&amp;"_"&amp;ROUND(C1499,1)&amp;"_"&amp;ROUND(D1499,1)&amp;"_"&amp;ROUND(E1499,1)&amp;"_"&amp;ROUND(F1499,1)&amp;"_"&amp;ROUND(G1499,1)</f>
        <v>sankmc_64.3_21.4_14.3_0_0_0</v>
      </c>
      <c r="B1499" s="2" t="n">
        <v>64.3</v>
      </c>
      <c r="C1499" s="2" t="n">
        <v>21.4</v>
      </c>
      <c r="D1499" s="2" t="n">
        <v>14.3</v>
      </c>
      <c r="E1499" s="2" t="n">
        <v>0</v>
      </c>
      <c r="F1499" s="2" t="n">
        <v>0</v>
      </c>
      <c r="G1499" s="2" t="n">
        <v>0</v>
      </c>
      <c r="H1499" s="1" t="n">
        <v>0</v>
      </c>
      <c r="I1499" s="1" t="n">
        <v>1116.83681122613</v>
      </c>
      <c r="J1499" s="1" t="n">
        <v>10.9393806348077</v>
      </c>
      <c r="L1499" s="1" t="s">
        <v>147</v>
      </c>
      <c r="M1499" s="1" t="s">
        <v>158</v>
      </c>
      <c r="N1499" s="7" t="n">
        <v>44605</v>
      </c>
    </row>
    <row r="1500" customFormat="false" ht="15" hidden="false" customHeight="false" outlineLevel="0" collapsed="false">
      <c r="A1500" s="6" t="str">
        <f aca="false">"sankmc_"&amp;ROUND(B1500,1)&amp;"_"&amp;ROUND(C1500,1)&amp;"_"&amp;ROUND(D1500,1)&amp;"_"&amp;ROUND(E1500,1)&amp;"_"&amp;ROUND(F1500,1)&amp;"_"&amp;ROUND(G1500,1)</f>
        <v>sankmc_64.3_21.4_14.3_0_0_0</v>
      </c>
      <c r="B1500" s="2" t="n">
        <v>64.3</v>
      </c>
      <c r="C1500" s="2" t="n">
        <v>21.4</v>
      </c>
      <c r="D1500" s="2" t="n">
        <v>14.3</v>
      </c>
      <c r="E1500" s="2" t="n">
        <v>0</v>
      </c>
      <c r="F1500" s="2" t="n">
        <v>0</v>
      </c>
      <c r="G1500" s="2" t="n">
        <v>0</v>
      </c>
      <c r="H1500" s="1" t="n">
        <v>0</v>
      </c>
      <c r="I1500" s="1" t="n">
        <v>1100.62379564355</v>
      </c>
      <c r="J1500" s="1" t="n">
        <v>11.3980568193001</v>
      </c>
      <c r="L1500" s="1" t="s">
        <v>147</v>
      </c>
      <c r="M1500" s="1" t="s">
        <v>158</v>
      </c>
      <c r="N1500" s="7" t="n">
        <v>44605</v>
      </c>
    </row>
    <row r="1501" customFormat="false" ht="15" hidden="false" customHeight="false" outlineLevel="0" collapsed="false">
      <c r="A1501" s="6" t="str">
        <f aca="false">"sankmc_"&amp;ROUND(B1501,1)&amp;"_"&amp;ROUND(C1501,1)&amp;"_"&amp;ROUND(D1501,1)&amp;"_"&amp;ROUND(E1501,1)&amp;"_"&amp;ROUND(F1501,1)&amp;"_"&amp;ROUND(G1501,1)</f>
        <v>sankmc_64.3_21.4_14.3_0_0_0</v>
      </c>
      <c r="B1501" s="2" t="n">
        <v>64.3</v>
      </c>
      <c r="C1501" s="2" t="n">
        <v>21.4</v>
      </c>
      <c r="D1501" s="2" t="n">
        <v>14.3</v>
      </c>
      <c r="E1501" s="2" t="n">
        <v>0</v>
      </c>
      <c r="F1501" s="2" t="n">
        <v>0</v>
      </c>
      <c r="G1501" s="2" t="n">
        <v>0</v>
      </c>
      <c r="H1501" s="1" t="n">
        <v>0</v>
      </c>
      <c r="I1501" s="1" t="n">
        <v>1097.93051861702</v>
      </c>
      <c r="J1501" s="1" t="n">
        <v>11.4443502418567</v>
      </c>
      <c r="L1501" s="1" t="s">
        <v>147</v>
      </c>
      <c r="M1501" s="1" t="s">
        <v>158</v>
      </c>
      <c r="N1501" s="7" t="n">
        <v>44605</v>
      </c>
    </row>
    <row r="1502" customFormat="false" ht="15" hidden="false" customHeight="false" outlineLevel="0" collapsed="false">
      <c r="A1502" s="6" t="str">
        <f aca="false">"sankmc_"&amp;ROUND(B1502,1)&amp;"_"&amp;ROUND(C1502,1)&amp;"_"&amp;ROUND(D1502,1)&amp;"_"&amp;ROUND(E1502,1)&amp;"_"&amp;ROUND(F1502,1)&amp;"_"&amp;ROUND(G1502,1)</f>
        <v>sankmc_64.3_21.4_14.3_0_0_0</v>
      </c>
      <c r="B1502" s="2" t="n">
        <v>64.3</v>
      </c>
      <c r="C1502" s="2" t="n">
        <v>21.4</v>
      </c>
      <c r="D1502" s="2" t="n">
        <v>14.3</v>
      </c>
      <c r="E1502" s="2" t="n">
        <v>0</v>
      </c>
      <c r="F1502" s="2" t="n">
        <v>0</v>
      </c>
      <c r="G1502" s="2" t="n">
        <v>0</v>
      </c>
      <c r="H1502" s="1" t="n">
        <v>0</v>
      </c>
      <c r="I1502" s="1" t="n">
        <v>1090.15123132302</v>
      </c>
      <c r="J1502" s="1" t="n">
        <v>11.7679954278101</v>
      </c>
      <c r="L1502" s="1" t="s">
        <v>147</v>
      </c>
      <c r="M1502" s="1" t="s">
        <v>158</v>
      </c>
      <c r="N1502" s="7" t="n">
        <v>44605</v>
      </c>
    </row>
    <row r="1503" customFormat="false" ht="15" hidden="false" customHeight="false" outlineLevel="0" collapsed="false">
      <c r="A1503" s="6" t="str">
        <f aca="false">"sankmc_"&amp;ROUND(B1503,1)&amp;"_"&amp;ROUND(C1503,1)&amp;"_"&amp;ROUND(D1503,1)&amp;"_"&amp;ROUND(E1503,1)&amp;"_"&amp;ROUND(F1503,1)&amp;"_"&amp;ROUND(G1503,1)</f>
        <v>sankmc_64.3_21.4_14.3_0_0_0</v>
      </c>
      <c r="B1503" s="2" t="n">
        <v>64.3</v>
      </c>
      <c r="C1503" s="2" t="n">
        <v>21.4</v>
      </c>
      <c r="D1503" s="2" t="n">
        <v>14.3</v>
      </c>
      <c r="E1503" s="2" t="n">
        <v>0</v>
      </c>
      <c r="F1503" s="2" t="n">
        <v>0</v>
      </c>
      <c r="G1503" s="2" t="n">
        <v>0</v>
      </c>
      <c r="H1503" s="1" t="n">
        <v>0</v>
      </c>
      <c r="I1503" s="1" t="n">
        <v>1091.10437975187</v>
      </c>
      <c r="J1503" s="1" t="n">
        <v>11.8103033239215</v>
      </c>
      <c r="L1503" s="1" t="s">
        <v>147</v>
      </c>
      <c r="M1503" s="1" t="s">
        <v>158</v>
      </c>
      <c r="N1503" s="7" t="n">
        <v>44605</v>
      </c>
    </row>
    <row r="1504" customFormat="false" ht="15" hidden="false" customHeight="false" outlineLevel="0" collapsed="false">
      <c r="A1504" s="6" t="str">
        <f aca="false">"sankmc_"&amp;ROUND(B1504,1)&amp;"_"&amp;ROUND(C1504,1)&amp;"_"&amp;ROUND(D1504,1)&amp;"_"&amp;ROUND(E1504,1)&amp;"_"&amp;ROUND(F1504,1)&amp;"_"&amp;ROUND(G1504,1)</f>
        <v>sankmc_63_24.1_13_0_0_0</v>
      </c>
      <c r="B1504" s="2" t="n">
        <v>63</v>
      </c>
      <c r="C1504" s="2" t="n">
        <v>24.1</v>
      </c>
      <c r="D1504" s="2" t="n">
        <v>13</v>
      </c>
      <c r="E1504" s="2" t="n">
        <v>0</v>
      </c>
      <c r="F1504" s="2" t="n">
        <v>0</v>
      </c>
      <c r="G1504" s="2" t="n">
        <v>0</v>
      </c>
      <c r="H1504" s="1" t="n">
        <v>0</v>
      </c>
      <c r="I1504" s="1" t="n">
        <v>1141.9934823749</v>
      </c>
      <c r="J1504" s="1" t="n">
        <v>10.19170268654</v>
      </c>
      <c r="L1504" s="1" t="s">
        <v>147</v>
      </c>
      <c r="M1504" s="1" t="s">
        <v>159</v>
      </c>
      <c r="N1504" s="7" t="n">
        <v>44605</v>
      </c>
    </row>
    <row r="1505" customFormat="false" ht="15" hidden="false" customHeight="false" outlineLevel="0" collapsed="false">
      <c r="A1505" s="6" t="str">
        <f aca="false">"sankmc_"&amp;ROUND(B1505,1)&amp;"_"&amp;ROUND(C1505,1)&amp;"_"&amp;ROUND(D1505,1)&amp;"_"&amp;ROUND(E1505,1)&amp;"_"&amp;ROUND(F1505,1)&amp;"_"&amp;ROUND(G1505,1)</f>
        <v>sankmc_63_24.1_13_0_0_0</v>
      </c>
      <c r="B1505" s="2" t="n">
        <v>63</v>
      </c>
      <c r="C1505" s="2" t="n">
        <v>24.1</v>
      </c>
      <c r="D1505" s="2" t="n">
        <v>13</v>
      </c>
      <c r="E1505" s="2" t="n">
        <v>0</v>
      </c>
      <c r="F1505" s="2" t="n">
        <v>0</v>
      </c>
      <c r="G1505" s="2" t="n">
        <v>0</v>
      </c>
      <c r="H1505" s="1" t="n">
        <v>0</v>
      </c>
      <c r="I1505" s="1" t="n">
        <v>1099.60216876054</v>
      </c>
      <c r="J1505" s="1" t="n">
        <v>11.3134069627488</v>
      </c>
      <c r="L1505" s="1" t="s">
        <v>147</v>
      </c>
      <c r="M1505" s="1" t="s">
        <v>159</v>
      </c>
      <c r="N1505" s="7" t="n">
        <v>44605</v>
      </c>
    </row>
    <row r="1506" customFormat="false" ht="15" hidden="false" customHeight="false" outlineLevel="0" collapsed="false">
      <c r="A1506" s="6" t="str">
        <f aca="false">"sankmc_"&amp;ROUND(B1506,1)&amp;"_"&amp;ROUND(C1506,1)&amp;"_"&amp;ROUND(D1506,1)&amp;"_"&amp;ROUND(E1506,1)&amp;"_"&amp;ROUND(F1506,1)&amp;"_"&amp;ROUND(G1506,1)</f>
        <v>sankmc_63_24.1_13_0_0_0</v>
      </c>
      <c r="B1506" s="2" t="n">
        <v>63</v>
      </c>
      <c r="C1506" s="2" t="n">
        <v>24.1</v>
      </c>
      <c r="D1506" s="2" t="n">
        <v>13</v>
      </c>
      <c r="E1506" s="2" t="n">
        <v>0</v>
      </c>
      <c r="F1506" s="2" t="n">
        <v>0</v>
      </c>
      <c r="G1506" s="2" t="n">
        <v>0</v>
      </c>
      <c r="H1506" s="1" t="n">
        <v>0</v>
      </c>
      <c r="I1506" s="1" t="n">
        <v>1096.91856747847</v>
      </c>
      <c r="J1506" s="1" t="n">
        <v>11.3635496544363</v>
      </c>
      <c r="L1506" s="1" t="s">
        <v>147</v>
      </c>
      <c r="M1506" s="1" t="s">
        <v>159</v>
      </c>
      <c r="N1506" s="7" t="n">
        <v>44605</v>
      </c>
    </row>
    <row r="1507" customFormat="false" ht="15" hidden="false" customHeight="false" outlineLevel="0" collapsed="false">
      <c r="A1507" s="6" t="str">
        <f aca="false">"sankmc_"&amp;ROUND(B1507,1)&amp;"_"&amp;ROUND(C1507,1)&amp;"_"&amp;ROUND(D1507,1)&amp;"_"&amp;ROUND(E1507,1)&amp;"_"&amp;ROUND(F1507,1)&amp;"_"&amp;ROUND(G1507,1)</f>
        <v>sankmc_63_24.1_13_0_0_0</v>
      </c>
      <c r="B1507" s="2" t="n">
        <v>63</v>
      </c>
      <c r="C1507" s="2" t="n">
        <v>24.1</v>
      </c>
      <c r="D1507" s="2" t="n">
        <v>13</v>
      </c>
      <c r="E1507" s="2" t="n">
        <v>0</v>
      </c>
      <c r="F1507" s="2" t="n">
        <v>0</v>
      </c>
      <c r="G1507" s="2" t="n">
        <v>0</v>
      </c>
      <c r="H1507" s="1" t="n">
        <v>0</v>
      </c>
      <c r="I1507" s="1" t="n">
        <v>1090.00782449186</v>
      </c>
      <c r="J1507" s="1" t="n">
        <v>11.6486680847521</v>
      </c>
      <c r="L1507" s="1" t="s">
        <v>147</v>
      </c>
      <c r="M1507" s="1" t="s">
        <v>159</v>
      </c>
      <c r="N1507" s="7" t="n">
        <v>44605</v>
      </c>
    </row>
    <row r="1508" customFormat="false" ht="15" hidden="false" customHeight="false" outlineLevel="0" collapsed="false">
      <c r="A1508" s="6" t="str">
        <f aca="false">"sankmc_"&amp;ROUND(B1508,1)&amp;"_"&amp;ROUND(C1508,1)&amp;"_"&amp;ROUND(D1508,1)&amp;"_"&amp;ROUND(E1508,1)&amp;"_"&amp;ROUND(F1508,1)&amp;"_"&amp;ROUND(G1508,1)</f>
        <v>sankmc_59.1_10.5_30.4_0_0_0</v>
      </c>
      <c r="B1508" s="2" t="n">
        <v>59.13</v>
      </c>
      <c r="C1508" s="2" t="n">
        <v>10.48</v>
      </c>
      <c r="D1508" s="2" t="n">
        <v>30.36</v>
      </c>
      <c r="E1508" s="2" t="n">
        <v>0.03</v>
      </c>
      <c r="F1508" s="2" t="n">
        <v>0</v>
      </c>
      <c r="G1508" s="2" t="n">
        <v>0</v>
      </c>
      <c r="H1508" s="1" t="n">
        <v>784.1</v>
      </c>
      <c r="I1508" s="1" t="n">
        <v>827.3</v>
      </c>
      <c r="J1508" s="1" t="n">
        <v>10.1</v>
      </c>
      <c r="L1508" s="1" t="s">
        <v>154</v>
      </c>
      <c r="M1508" s="1" t="s">
        <v>160</v>
      </c>
      <c r="N1508" s="7" t="n">
        <v>44605</v>
      </c>
    </row>
    <row r="1509" customFormat="false" ht="15" hidden="false" customHeight="false" outlineLevel="0" collapsed="false">
      <c r="A1509" s="6" t="str">
        <f aca="false">"sankmc_"&amp;ROUND(B1509,1)&amp;"_"&amp;ROUND(C1509,1)&amp;"_"&amp;ROUND(D1509,1)&amp;"_"&amp;ROUND(E1509,1)&amp;"_"&amp;ROUND(F1509,1)&amp;"_"&amp;ROUND(G1509,1)</f>
        <v>sankmc_59.1_10.5_30.4_0_0_0</v>
      </c>
      <c r="B1509" s="2" t="n">
        <v>59.13</v>
      </c>
      <c r="C1509" s="2" t="n">
        <v>10.48</v>
      </c>
      <c r="D1509" s="2" t="n">
        <v>30.36</v>
      </c>
      <c r="E1509" s="2" t="n">
        <v>0.03</v>
      </c>
      <c r="F1509" s="2" t="n">
        <v>0</v>
      </c>
      <c r="G1509" s="2" t="n">
        <v>0</v>
      </c>
      <c r="H1509" s="1" t="n">
        <v>784.1</v>
      </c>
      <c r="I1509" s="1" t="n">
        <v>836.9</v>
      </c>
      <c r="J1509" s="1" t="n">
        <v>9.73</v>
      </c>
      <c r="L1509" s="1" t="s">
        <v>154</v>
      </c>
      <c r="M1509" s="1" t="s">
        <v>160</v>
      </c>
      <c r="N1509" s="7" t="n">
        <v>44605</v>
      </c>
    </row>
    <row r="1510" customFormat="false" ht="15" hidden="false" customHeight="false" outlineLevel="0" collapsed="false">
      <c r="A1510" s="6" t="str">
        <f aca="false">"sankmc_"&amp;ROUND(B1510,1)&amp;"_"&amp;ROUND(C1510,1)&amp;"_"&amp;ROUND(D1510,1)&amp;"_"&amp;ROUND(E1510,1)&amp;"_"&amp;ROUND(F1510,1)&amp;"_"&amp;ROUND(G1510,1)</f>
        <v>sankmc_59.1_10.5_30.4_0_0_0</v>
      </c>
      <c r="B1510" s="2" t="n">
        <v>59.13</v>
      </c>
      <c r="C1510" s="2" t="n">
        <v>10.48</v>
      </c>
      <c r="D1510" s="2" t="n">
        <v>30.36</v>
      </c>
      <c r="E1510" s="2" t="n">
        <v>0.03</v>
      </c>
      <c r="F1510" s="2" t="n">
        <v>0</v>
      </c>
      <c r="G1510" s="2" t="n">
        <v>0</v>
      </c>
      <c r="H1510" s="1" t="n">
        <v>784.1</v>
      </c>
      <c r="I1510" s="1" t="n">
        <v>817.6</v>
      </c>
      <c r="J1510" s="1" t="n">
        <v>10.51</v>
      </c>
      <c r="L1510" s="1" t="s">
        <v>154</v>
      </c>
      <c r="M1510" s="1" t="s">
        <v>160</v>
      </c>
      <c r="N1510" s="7" t="n">
        <v>44605</v>
      </c>
    </row>
    <row r="1511" customFormat="false" ht="15" hidden="false" customHeight="false" outlineLevel="0" collapsed="false">
      <c r="A1511" s="6" t="str">
        <f aca="false">"sankmc_"&amp;ROUND(B1511,1)&amp;"_"&amp;ROUND(C1511,1)&amp;"_"&amp;ROUND(D1511,1)&amp;"_"&amp;ROUND(E1511,1)&amp;"_"&amp;ROUND(F1511,1)&amp;"_"&amp;ROUND(G1511,1)</f>
        <v>sankmc_59.1_10.5_30.4_0_0_0</v>
      </c>
      <c r="B1511" s="2" t="n">
        <v>59.13</v>
      </c>
      <c r="C1511" s="2" t="n">
        <v>10.48</v>
      </c>
      <c r="D1511" s="2" t="n">
        <v>30.36</v>
      </c>
      <c r="E1511" s="2" t="n">
        <v>0.03</v>
      </c>
      <c r="F1511" s="2" t="n">
        <v>0</v>
      </c>
      <c r="G1511" s="2" t="n">
        <v>0</v>
      </c>
      <c r="H1511" s="1" t="n">
        <v>784.1</v>
      </c>
      <c r="I1511" s="1" t="n">
        <v>796.2</v>
      </c>
      <c r="J1511" s="1" t="n">
        <v>11.42</v>
      </c>
      <c r="L1511" s="1" t="s">
        <v>154</v>
      </c>
      <c r="M1511" s="1" t="s">
        <v>160</v>
      </c>
      <c r="N1511" s="7" t="n">
        <v>44605</v>
      </c>
    </row>
    <row r="1512" customFormat="false" ht="15" hidden="false" customHeight="false" outlineLevel="0" collapsed="false">
      <c r="A1512" s="6" t="str">
        <f aca="false">"sankmc_"&amp;ROUND(B1512,1)&amp;"_"&amp;ROUND(C1512,1)&amp;"_"&amp;ROUND(D1512,1)&amp;"_"&amp;ROUND(E1512,1)&amp;"_"&amp;ROUND(F1512,1)&amp;"_"&amp;ROUND(G1512,1)</f>
        <v>sankmc_59.1_10.5_30.4_0_0_0</v>
      </c>
      <c r="B1512" s="2" t="n">
        <v>59.13</v>
      </c>
      <c r="C1512" s="2" t="n">
        <v>10.48</v>
      </c>
      <c r="D1512" s="2" t="n">
        <v>30.36</v>
      </c>
      <c r="E1512" s="2" t="n">
        <v>0.03</v>
      </c>
      <c r="F1512" s="2" t="n">
        <v>0</v>
      </c>
      <c r="G1512" s="2" t="n">
        <v>0</v>
      </c>
      <c r="H1512" s="1" t="n">
        <v>784.1</v>
      </c>
      <c r="I1512" s="1" t="n">
        <v>805.7</v>
      </c>
      <c r="J1512" s="1" t="n">
        <v>10.97</v>
      </c>
      <c r="L1512" s="1" t="s">
        <v>154</v>
      </c>
      <c r="M1512" s="1" t="s">
        <v>160</v>
      </c>
      <c r="N1512" s="7" t="n">
        <v>44605</v>
      </c>
    </row>
    <row r="1513" customFormat="false" ht="15" hidden="false" customHeight="false" outlineLevel="0" collapsed="false">
      <c r="A1513" s="6" t="str">
        <f aca="false">"sankmc_"&amp;ROUND(B1513,1)&amp;"_"&amp;ROUND(C1513,1)&amp;"_"&amp;ROUND(D1513,1)&amp;"_"&amp;ROUND(E1513,1)&amp;"_"&amp;ROUND(F1513,1)&amp;"_"&amp;ROUND(G1513,1)</f>
        <v>sankmc_59.1_10.5_30.4_0_0_0</v>
      </c>
      <c r="B1513" s="2" t="n">
        <v>59.13</v>
      </c>
      <c r="C1513" s="2" t="n">
        <v>10.48</v>
      </c>
      <c r="D1513" s="2" t="n">
        <v>30.36</v>
      </c>
      <c r="E1513" s="2" t="n">
        <v>0.03</v>
      </c>
      <c r="F1513" s="2" t="n">
        <v>0</v>
      </c>
      <c r="G1513" s="2" t="n">
        <v>0</v>
      </c>
      <c r="H1513" s="1" t="n">
        <v>784.1</v>
      </c>
      <c r="I1513" s="1" t="n">
        <v>847.1</v>
      </c>
      <c r="J1513" s="1" t="n">
        <v>9.36</v>
      </c>
      <c r="L1513" s="1" t="s">
        <v>154</v>
      </c>
      <c r="M1513" s="1" t="s">
        <v>160</v>
      </c>
      <c r="N1513" s="7" t="n">
        <v>44605</v>
      </c>
    </row>
    <row r="1514" customFormat="false" ht="15" hidden="false" customHeight="false" outlineLevel="0" collapsed="false">
      <c r="A1514" s="6" t="str">
        <f aca="false">"sankmc_"&amp;ROUND(B1514,1)&amp;"_"&amp;ROUND(C1514,1)&amp;"_"&amp;ROUND(D1514,1)&amp;"_"&amp;ROUND(E1514,1)&amp;"_"&amp;ROUND(F1514,1)&amp;"_"&amp;ROUND(G1514,1)</f>
        <v>sankmc_59.1_10.5_30.4_0_0_0</v>
      </c>
      <c r="B1514" s="2" t="n">
        <v>59.13</v>
      </c>
      <c r="C1514" s="2" t="n">
        <v>10.48</v>
      </c>
      <c r="D1514" s="2" t="n">
        <v>30.36</v>
      </c>
      <c r="E1514" s="2" t="n">
        <v>0.03</v>
      </c>
      <c r="F1514" s="2" t="n">
        <v>0</v>
      </c>
      <c r="G1514" s="2" t="n">
        <v>0</v>
      </c>
      <c r="H1514" s="1" t="n">
        <v>784.1</v>
      </c>
      <c r="I1514" s="1" t="n">
        <v>855.9</v>
      </c>
      <c r="J1514" s="1" t="n">
        <v>9.09</v>
      </c>
      <c r="L1514" s="1" t="s">
        <v>154</v>
      </c>
      <c r="M1514" s="1" t="s">
        <v>160</v>
      </c>
      <c r="N1514" s="7" t="n">
        <v>44605</v>
      </c>
    </row>
    <row r="1515" customFormat="false" ht="15" hidden="false" customHeight="false" outlineLevel="0" collapsed="false">
      <c r="A1515" s="6" t="str">
        <f aca="false">"sankmc_"&amp;ROUND(B1515,1)&amp;"_"&amp;ROUND(C1515,1)&amp;"_"&amp;ROUND(D1515,1)&amp;"_"&amp;ROUND(E1515,1)&amp;"_"&amp;ROUND(F1515,1)&amp;"_"&amp;ROUND(G1515,1)</f>
        <v>sankmc_59.1_10.5_30.4_0_0_0</v>
      </c>
      <c r="B1515" s="2" t="n">
        <v>59.13</v>
      </c>
      <c r="C1515" s="2" t="n">
        <v>10.48</v>
      </c>
      <c r="D1515" s="2" t="n">
        <v>30.36</v>
      </c>
      <c r="E1515" s="2" t="n">
        <v>0.03</v>
      </c>
      <c r="F1515" s="2" t="n">
        <v>0</v>
      </c>
      <c r="G1515" s="2" t="n">
        <v>0</v>
      </c>
      <c r="H1515" s="1" t="n">
        <v>784.1</v>
      </c>
      <c r="I1515" s="1" t="n">
        <v>828.3</v>
      </c>
      <c r="J1515" s="1" t="n">
        <v>10.01</v>
      </c>
      <c r="L1515" s="1" t="s">
        <v>154</v>
      </c>
      <c r="M1515" s="1" t="s">
        <v>160</v>
      </c>
      <c r="N1515" s="7" t="n">
        <v>44605</v>
      </c>
    </row>
    <row r="1516" customFormat="false" ht="15" hidden="false" customHeight="false" outlineLevel="0" collapsed="false">
      <c r="A1516" s="6" t="str">
        <f aca="false">"sankmc_"&amp;ROUND(B1516,1)&amp;"_"&amp;ROUND(C1516,1)&amp;"_"&amp;ROUND(D1516,1)&amp;"_"&amp;ROUND(E1516,1)&amp;"_"&amp;ROUND(F1516,1)&amp;"_"&amp;ROUND(G1516,1)</f>
        <v>sankmc_59.1_10.5_30.4_0_0_0</v>
      </c>
      <c r="B1516" s="2" t="n">
        <v>59.13</v>
      </c>
      <c r="C1516" s="2" t="n">
        <v>10.48</v>
      </c>
      <c r="D1516" s="2" t="n">
        <v>30.36</v>
      </c>
      <c r="E1516" s="2" t="n">
        <v>0.03</v>
      </c>
      <c r="F1516" s="2" t="n">
        <v>0</v>
      </c>
      <c r="G1516" s="2" t="n">
        <v>0</v>
      </c>
      <c r="H1516" s="1" t="n">
        <v>784.1</v>
      </c>
      <c r="I1516" s="1" t="n">
        <v>834.4</v>
      </c>
      <c r="J1516" s="1" t="n">
        <v>9.81</v>
      </c>
      <c r="L1516" s="1" t="s">
        <v>154</v>
      </c>
      <c r="M1516" s="1" t="s">
        <v>160</v>
      </c>
      <c r="N1516" s="7" t="n">
        <v>44605</v>
      </c>
    </row>
    <row r="1517" customFormat="false" ht="15" hidden="false" customHeight="false" outlineLevel="0" collapsed="false">
      <c r="A1517" s="6" t="str">
        <f aca="false">"sankmc_"&amp;ROUND(B1517,1)&amp;"_"&amp;ROUND(C1517,1)&amp;"_"&amp;ROUND(D1517,1)&amp;"_"&amp;ROUND(E1517,1)&amp;"_"&amp;ROUND(F1517,1)&amp;"_"&amp;ROUND(G1517,1)</f>
        <v>sankmc_59.1_10.5_30.4_0_0_0</v>
      </c>
      <c r="B1517" s="2" t="n">
        <v>59.13</v>
      </c>
      <c r="C1517" s="2" t="n">
        <v>10.48</v>
      </c>
      <c r="D1517" s="2" t="n">
        <v>30.36</v>
      </c>
      <c r="E1517" s="2" t="n">
        <v>0.03</v>
      </c>
      <c r="F1517" s="2" t="n">
        <v>0</v>
      </c>
      <c r="G1517" s="2" t="n">
        <v>0</v>
      </c>
      <c r="H1517" s="1" t="n">
        <v>784.1</v>
      </c>
      <c r="I1517" s="1" t="n">
        <v>787.4</v>
      </c>
      <c r="J1517" s="1" t="n">
        <v>11.8</v>
      </c>
      <c r="L1517" s="1" t="s">
        <v>154</v>
      </c>
      <c r="M1517" s="1" t="s">
        <v>160</v>
      </c>
      <c r="N1517" s="7" t="n">
        <v>44605</v>
      </c>
    </row>
    <row r="1518" customFormat="false" ht="15" hidden="false" customHeight="false" outlineLevel="0" collapsed="false">
      <c r="A1518" s="6" t="str">
        <f aca="false">"sankmc_"&amp;ROUND(B1518,1)&amp;"_"&amp;ROUND(C1518,1)&amp;"_"&amp;ROUND(D1518,1)&amp;"_"&amp;ROUND(E1518,1)&amp;"_"&amp;ROUND(F1518,1)&amp;"_"&amp;ROUND(G1518,1)</f>
        <v>sankmc_59.1_10.5_30.4_0_0_0</v>
      </c>
      <c r="B1518" s="2" t="n">
        <v>59.13</v>
      </c>
      <c r="C1518" s="2" t="n">
        <v>10.48</v>
      </c>
      <c r="D1518" s="2" t="n">
        <v>30.36</v>
      </c>
      <c r="E1518" s="2" t="n">
        <v>0.03</v>
      </c>
      <c r="F1518" s="2" t="n">
        <v>0</v>
      </c>
      <c r="G1518" s="2" t="n">
        <v>0</v>
      </c>
      <c r="H1518" s="1" t="n">
        <v>784.1</v>
      </c>
      <c r="I1518" s="1" t="n">
        <v>777.4</v>
      </c>
      <c r="J1518" s="1" t="n">
        <v>12.36</v>
      </c>
      <c r="L1518" s="1" t="s">
        <v>154</v>
      </c>
      <c r="M1518" s="1" t="s">
        <v>160</v>
      </c>
      <c r="N1518" s="7" t="n">
        <v>44605</v>
      </c>
    </row>
    <row r="1519" customFormat="false" ht="15" hidden="false" customHeight="false" outlineLevel="0" collapsed="false">
      <c r="A1519" s="6" t="str">
        <f aca="false">"sankmc_"&amp;ROUND(B1519,1)&amp;"_"&amp;ROUND(C1519,1)&amp;"_"&amp;ROUND(D1519,1)&amp;"_"&amp;ROUND(E1519,1)&amp;"_"&amp;ROUND(F1519,1)&amp;"_"&amp;ROUND(G1519,1)</f>
        <v>sankmc_59.1_10.5_30.4_0_0_0</v>
      </c>
      <c r="B1519" s="2" t="n">
        <v>59.13</v>
      </c>
      <c r="C1519" s="2" t="n">
        <v>10.48</v>
      </c>
      <c r="D1519" s="2" t="n">
        <v>30.36</v>
      </c>
      <c r="E1519" s="2" t="n">
        <v>0.03</v>
      </c>
      <c r="F1519" s="2" t="n">
        <v>0</v>
      </c>
      <c r="G1519" s="2" t="n">
        <v>0</v>
      </c>
      <c r="H1519" s="1" t="n">
        <v>784.1</v>
      </c>
      <c r="I1519" s="1" t="n">
        <v>1663</v>
      </c>
      <c r="J1519" s="1" t="n">
        <v>1.16</v>
      </c>
      <c r="L1519" s="1" t="s">
        <v>156</v>
      </c>
      <c r="M1519" s="1" t="s">
        <v>160</v>
      </c>
      <c r="N1519" s="7" t="n">
        <v>44605</v>
      </c>
    </row>
    <row r="1520" customFormat="false" ht="15" hidden="false" customHeight="false" outlineLevel="0" collapsed="false">
      <c r="A1520" s="6" t="str">
        <f aca="false">"sankmc_"&amp;ROUND(B1520,1)&amp;"_"&amp;ROUND(C1520,1)&amp;"_"&amp;ROUND(D1520,1)&amp;"_"&amp;ROUND(E1520,1)&amp;"_"&amp;ROUND(F1520,1)&amp;"_"&amp;ROUND(G1520,1)</f>
        <v>sankmc_59.1_10.5_30.4_0_0_0</v>
      </c>
      <c r="B1520" s="2" t="n">
        <v>59.13</v>
      </c>
      <c r="C1520" s="2" t="n">
        <v>10.48</v>
      </c>
      <c r="D1520" s="2" t="n">
        <v>30.36</v>
      </c>
      <c r="E1520" s="2" t="n">
        <v>0.03</v>
      </c>
      <c r="F1520" s="2" t="n">
        <v>0</v>
      </c>
      <c r="G1520" s="2" t="n">
        <v>0</v>
      </c>
      <c r="H1520" s="1" t="n">
        <v>784.1</v>
      </c>
      <c r="I1520" s="1" t="n">
        <v>1683</v>
      </c>
      <c r="J1520" s="1" t="n">
        <v>1.08</v>
      </c>
      <c r="L1520" s="1" t="s">
        <v>156</v>
      </c>
      <c r="M1520" s="1" t="s">
        <v>160</v>
      </c>
      <c r="N1520" s="7" t="n">
        <v>44605</v>
      </c>
    </row>
    <row r="1521" customFormat="false" ht="15" hidden="false" customHeight="false" outlineLevel="0" collapsed="false">
      <c r="A1521" s="6" t="str">
        <f aca="false">"sankmc_"&amp;ROUND(B1521,1)&amp;"_"&amp;ROUND(C1521,1)&amp;"_"&amp;ROUND(D1521,1)&amp;"_"&amp;ROUND(E1521,1)&amp;"_"&amp;ROUND(F1521,1)&amp;"_"&amp;ROUND(G1521,1)</f>
        <v>sankmc_59.1_10.5_30.4_0_0_0</v>
      </c>
      <c r="B1521" s="2" t="n">
        <v>59.13</v>
      </c>
      <c r="C1521" s="2" t="n">
        <v>10.48</v>
      </c>
      <c r="D1521" s="2" t="n">
        <v>30.36</v>
      </c>
      <c r="E1521" s="2" t="n">
        <v>0.03</v>
      </c>
      <c r="F1521" s="2" t="n">
        <v>0</v>
      </c>
      <c r="G1521" s="2" t="n">
        <v>0</v>
      </c>
      <c r="H1521" s="1" t="n">
        <v>784.1</v>
      </c>
      <c r="I1521" s="1" t="n">
        <v>1703</v>
      </c>
      <c r="J1521" s="1" t="n">
        <v>1.02</v>
      </c>
      <c r="L1521" s="1" t="s">
        <v>156</v>
      </c>
      <c r="M1521" s="1" t="s">
        <v>160</v>
      </c>
      <c r="N1521" s="7" t="n">
        <v>44605</v>
      </c>
    </row>
    <row r="1522" customFormat="false" ht="15" hidden="false" customHeight="false" outlineLevel="0" collapsed="false">
      <c r="A1522" s="6" t="str">
        <f aca="false">"sankmc_"&amp;ROUND(B1522,1)&amp;"_"&amp;ROUND(C1522,1)&amp;"_"&amp;ROUND(D1522,1)&amp;"_"&amp;ROUND(E1522,1)&amp;"_"&amp;ROUND(F1522,1)&amp;"_"&amp;ROUND(G1522,1)</f>
        <v>sankmc_59.1_10.5_30.4_0_0_0</v>
      </c>
      <c r="B1522" s="2" t="n">
        <v>59.13</v>
      </c>
      <c r="C1522" s="2" t="n">
        <v>10.48</v>
      </c>
      <c r="D1522" s="2" t="n">
        <v>30.36</v>
      </c>
      <c r="E1522" s="2" t="n">
        <v>0.03</v>
      </c>
      <c r="F1522" s="2" t="n">
        <v>0</v>
      </c>
      <c r="G1522" s="2" t="n">
        <v>0</v>
      </c>
      <c r="H1522" s="1" t="n">
        <v>784.1</v>
      </c>
      <c r="I1522" s="1" t="n">
        <v>1723</v>
      </c>
      <c r="J1522" s="1" t="n">
        <v>0.95</v>
      </c>
      <c r="L1522" s="1" t="s">
        <v>156</v>
      </c>
      <c r="M1522" s="1" t="s">
        <v>160</v>
      </c>
      <c r="N1522" s="7" t="n">
        <v>44605</v>
      </c>
    </row>
    <row r="1523" customFormat="false" ht="15" hidden="false" customHeight="false" outlineLevel="0" collapsed="false">
      <c r="A1523" s="6" t="str">
        <f aca="false">"sankmc_"&amp;ROUND(B1523,1)&amp;"_"&amp;ROUND(C1523,1)&amp;"_"&amp;ROUND(D1523,1)&amp;"_"&amp;ROUND(E1523,1)&amp;"_"&amp;ROUND(F1523,1)&amp;"_"&amp;ROUND(G1523,1)</f>
        <v>sankmc_59.1_10.5_30.4_0_0_0</v>
      </c>
      <c r="B1523" s="2" t="n">
        <v>59.13</v>
      </c>
      <c r="C1523" s="2" t="n">
        <v>10.48</v>
      </c>
      <c r="D1523" s="2" t="n">
        <v>30.36</v>
      </c>
      <c r="E1523" s="2" t="n">
        <v>0.03</v>
      </c>
      <c r="F1523" s="2" t="n">
        <v>0</v>
      </c>
      <c r="G1523" s="2" t="n">
        <v>0</v>
      </c>
      <c r="H1523" s="1" t="n">
        <v>784.1</v>
      </c>
      <c r="I1523" s="1" t="n">
        <v>1743</v>
      </c>
      <c r="J1523" s="1" t="n">
        <v>0.88</v>
      </c>
      <c r="L1523" s="1" t="s">
        <v>156</v>
      </c>
      <c r="M1523" s="1" t="s">
        <v>160</v>
      </c>
      <c r="N1523" s="7" t="n">
        <v>44605</v>
      </c>
    </row>
    <row r="1524" customFormat="false" ht="15" hidden="false" customHeight="false" outlineLevel="0" collapsed="false">
      <c r="A1524" s="6" t="str">
        <f aca="false">"sankmc_"&amp;ROUND(B1524,1)&amp;"_"&amp;ROUND(C1524,1)&amp;"_"&amp;ROUND(D1524,1)&amp;"_"&amp;ROUND(E1524,1)&amp;"_"&amp;ROUND(F1524,1)&amp;"_"&amp;ROUND(G1524,1)</f>
        <v>sankmc_59.1_10.5_30.4_0_0_0</v>
      </c>
      <c r="B1524" s="2" t="n">
        <v>59.13</v>
      </c>
      <c r="C1524" s="2" t="n">
        <v>10.48</v>
      </c>
      <c r="D1524" s="2" t="n">
        <v>30.36</v>
      </c>
      <c r="E1524" s="2" t="n">
        <v>0.03</v>
      </c>
      <c r="F1524" s="2" t="n">
        <v>0</v>
      </c>
      <c r="G1524" s="2" t="n">
        <v>0</v>
      </c>
      <c r="H1524" s="1" t="n">
        <v>784.1</v>
      </c>
      <c r="I1524" s="1" t="n">
        <v>1763</v>
      </c>
      <c r="J1524" s="1" t="n">
        <v>0.81</v>
      </c>
      <c r="L1524" s="1" t="s">
        <v>156</v>
      </c>
      <c r="M1524" s="1" t="s">
        <v>160</v>
      </c>
      <c r="N1524" s="7" t="n">
        <v>44605</v>
      </c>
    </row>
    <row r="1525" customFormat="false" ht="15" hidden="false" customHeight="false" outlineLevel="0" collapsed="false">
      <c r="A1525" s="6" t="str">
        <f aca="false">"sankmc_"&amp;ROUND(B1525,1)&amp;"_"&amp;ROUND(C1525,1)&amp;"_"&amp;ROUND(D1525,1)&amp;"_"&amp;ROUND(E1525,1)&amp;"_"&amp;ROUND(F1525,1)&amp;"_"&amp;ROUND(G1525,1)</f>
        <v>sankmc_59.1_10.5_30.4_0_0_0</v>
      </c>
      <c r="B1525" s="2" t="n">
        <v>59.13</v>
      </c>
      <c r="C1525" s="2" t="n">
        <v>10.48</v>
      </c>
      <c r="D1525" s="2" t="n">
        <v>30.36</v>
      </c>
      <c r="E1525" s="2" t="n">
        <v>0.03</v>
      </c>
      <c r="F1525" s="2" t="n">
        <v>0</v>
      </c>
      <c r="G1525" s="2" t="n">
        <v>0</v>
      </c>
      <c r="H1525" s="1" t="n">
        <v>784.1</v>
      </c>
      <c r="I1525" s="1" t="n">
        <v>1783</v>
      </c>
      <c r="J1525" s="1" t="n">
        <v>0.7</v>
      </c>
      <c r="L1525" s="1" t="s">
        <v>156</v>
      </c>
      <c r="M1525" s="1" t="s">
        <v>160</v>
      </c>
      <c r="N1525" s="7" t="n">
        <v>44605</v>
      </c>
    </row>
    <row r="1526" customFormat="false" ht="15" hidden="false" customHeight="false" outlineLevel="0" collapsed="false">
      <c r="A1526" s="6" t="str">
        <f aca="false">"sankmc_"&amp;ROUND(B1526,1)&amp;"_"&amp;ROUND(C1526,1)&amp;"_"&amp;ROUND(D1526,1)&amp;"_"&amp;ROUND(E1526,1)&amp;"_"&amp;ROUND(F1526,1)&amp;"_"&amp;ROUND(G1526,1)</f>
        <v>sankmc_74.9_14_11.1_0_0_0</v>
      </c>
      <c r="B1526" s="2" t="n">
        <v>74.9</v>
      </c>
      <c r="C1526" s="2" t="n">
        <v>14</v>
      </c>
      <c r="D1526" s="2" t="n">
        <v>11.1</v>
      </c>
      <c r="E1526" s="2" t="n">
        <v>0</v>
      </c>
      <c r="F1526" s="2" t="n">
        <v>0</v>
      </c>
      <c r="G1526" s="2" t="n">
        <v>0</v>
      </c>
      <c r="H1526" s="1" t="n">
        <v>0</v>
      </c>
      <c r="I1526" s="1" t="n">
        <v>1843</v>
      </c>
      <c r="J1526" s="1" t="n">
        <v>2.74</v>
      </c>
      <c r="L1526" s="1" t="s">
        <v>73</v>
      </c>
      <c r="M1526" s="1" t="s">
        <v>161</v>
      </c>
      <c r="N1526" s="7" t="n">
        <v>44605</v>
      </c>
    </row>
    <row r="1527" customFormat="false" ht="15" hidden="false" customHeight="false" outlineLevel="0" collapsed="false">
      <c r="A1527" s="6" t="str">
        <f aca="false">"sankmc_"&amp;ROUND(B1527,1)&amp;"_"&amp;ROUND(C1527,1)&amp;"_"&amp;ROUND(D1527,1)&amp;"_"&amp;ROUND(E1527,1)&amp;"_"&amp;ROUND(F1527,1)&amp;"_"&amp;ROUND(G1527,1)</f>
        <v>sankmc_74.9_14_11.1_0_0_0</v>
      </c>
      <c r="B1527" s="2" t="n">
        <v>74.9</v>
      </c>
      <c r="C1527" s="2" t="n">
        <v>14</v>
      </c>
      <c r="D1527" s="2" t="n">
        <v>11.1</v>
      </c>
      <c r="E1527" s="2" t="n">
        <v>0</v>
      </c>
      <c r="F1527" s="2" t="n">
        <v>0</v>
      </c>
      <c r="G1527" s="2" t="n">
        <v>0</v>
      </c>
      <c r="H1527" s="1" t="n">
        <v>0</v>
      </c>
      <c r="I1527" s="1" t="n">
        <v>1853</v>
      </c>
      <c r="J1527" s="1" t="n">
        <v>2.68</v>
      </c>
      <c r="L1527" s="1" t="s">
        <v>73</v>
      </c>
      <c r="M1527" s="1" t="s">
        <v>161</v>
      </c>
      <c r="N1527" s="7" t="n">
        <v>44605</v>
      </c>
    </row>
    <row r="1528" customFormat="false" ht="15" hidden="false" customHeight="false" outlineLevel="0" collapsed="false">
      <c r="A1528" s="6" t="str">
        <f aca="false">"sankmc_"&amp;ROUND(B1528,1)&amp;"_"&amp;ROUND(C1528,1)&amp;"_"&amp;ROUND(D1528,1)&amp;"_"&amp;ROUND(E1528,1)&amp;"_"&amp;ROUND(F1528,1)&amp;"_"&amp;ROUND(G1528,1)</f>
        <v>sankmc_74.9_14_11.1_0_0_0</v>
      </c>
      <c r="B1528" s="2" t="n">
        <v>74.9</v>
      </c>
      <c r="C1528" s="2" t="n">
        <v>14</v>
      </c>
      <c r="D1528" s="2" t="n">
        <v>11.1</v>
      </c>
      <c r="E1528" s="2" t="n">
        <v>0</v>
      </c>
      <c r="F1528" s="2" t="n">
        <v>0</v>
      </c>
      <c r="G1528" s="2" t="n">
        <v>0</v>
      </c>
      <c r="H1528" s="1" t="n">
        <v>0</v>
      </c>
      <c r="I1528" s="1" t="n">
        <v>1863</v>
      </c>
      <c r="J1528" s="1" t="n">
        <v>2.63</v>
      </c>
      <c r="L1528" s="1" t="s">
        <v>73</v>
      </c>
      <c r="M1528" s="1" t="s">
        <v>161</v>
      </c>
      <c r="N1528" s="7" t="n">
        <v>44605</v>
      </c>
    </row>
    <row r="1529" customFormat="false" ht="15" hidden="false" customHeight="false" outlineLevel="0" collapsed="false">
      <c r="A1529" s="6" t="str">
        <f aca="false">"sankmc_"&amp;ROUND(B1529,1)&amp;"_"&amp;ROUND(C1529,1)&amp;"_"&amp;ROUND(D1529,1)&amp;"_"&amp;ROUND(E1529,1)&amp;"_"&amp;ROUND(F1529,1)&amp;"_"&amp;ROUND(G1529,1)</f>
        <v>sankmc_74.9_14_11.1_0_0_0</v>
      </c>
      <c r="B1529" s="2" t="n">
        <v>74.9</v>
      </c>
      <c r="C1529" s="2" t="n">
        <v>14</v>
      </c>
      <c r="D1529" s="2" t="n">
        <v>11.1</v>
      </c>
      <c r="E1529" s="2" t="n">
        <v>0</v>
      </c>
      <c r="F1529" s="2" t="n">
        <v>0</v>
      </c>
      <c r="G1529" s="2" t="n">
        <v>0</v>
      </c>
      <c r="H1529" s="1" t="n">
        <v>0</v>
      </c>
      <c r="I1529" s="1" t="n">
        <v>1873</v>
      </c>
      <c r="J1529" s="1" t="n">
        <v>2.57</v>
      </c>
      <c r="L1529" s="1" t="s">
        <v>73</v>
      </c>
      <c r="M1529" s="1" t="s">
        <v>161</v>
      </c>
      <c r="N1529" s="7" t="n">
        <v>44605</v>
      </c>
    </row>
    <row r="1530" customFormat="false" ht="15" hidden="false" customHeight="false" outlineLevel="0" collapsed="false">
      <c r="A1530" s="6" t="str">
        <f aca="false">"sankmc_"&amp;ROUND(B1530,1)&amp;"_"&amp;ROUND(C1530,1)&amp;"_"&amp;ROUND(D1530,1)&amp;"_"&amp;ROUND(E1530,1)&amp;"_"&amp;ROUND(F1530,1)&amp;"_"&amp;ROUND(G1530,1)</f>
        <v>sankmc_74.9_14_11.1_0_0_0</v>
      </c>
      <c r="B1530" s="2" t="n">
        <v>74.9</v>
      </c>
      <c r="C1530" s="2" t="n">
        <v>14</v>
      </c>
      <c r="D1530" s="2" t="n">
        <v>11.1</v>
      </c>
      <c r="E1530" s="2" t="n">
        <v>0</v>
      </c>
      <c r="F1530" s="2" t="n">
        <v>0</v>
      </c>
      <c r="G1530" s="2" t="n">
        <v>0</v>
      </c>
      <c r="H1530" s="1" t="n">
        <v>0</v>
      </c>
      <c r="I1530" s="1" t="n">
        <v>1883</v>
      </c>
      <c r="J1530" s="1" t="n">
        <v>2.52</v>
      </c>
      <c r="L1530" s="1" t="s">
        <v>73</v>
      </c>
      <c r="M1530" s="1" t="s">
        <v>161</v>
      </c>
      <c r="N1530" s="7" t="n">
        <v>44605</v>
      </c>
    </row>
    <row r="1531" customFormat="false" ht="15" hidden="false" customHeight="false" outlineLevel="0" collapsed="false">
      <c r="A1531" s="6" t="str">
        <f aca="false">"sankmc_"&amp;ROUND(B1531,1)&amp;"_"&amp;ROUND(C1531,1)&amp;"_"&amp;ROUND(D1531,1)&amp;"_"&amp;ROUND(E1531,1)&amp;"_"&amp;ROUND(F1531,1)&amp;"_"&amp;ROUND(G1531,1)</f>
        <v>sankmc_74.9_14_11.1_0_0_0</v>
      </c>
      <c r="B1531" s="2" t="n">
        <v>74.9</v>
      </c>
      <c r="C1531" s="2" t="n">
        <v>14</v>
      </c>
      <c r="D1531" s="2" t="n">
        <v>11.1</v>
      </c>
      <c r="E1531" s="2" t="n">
        <v>0</v>
      </c>
      <c r="F1531" s="2" t="n">
        <v>0</v>
      </c>
      <c r="G1531" s="2" t="n">
        <v>0</v>
      </c>
      <c r="H1531" s="1" t="n">
        <v>0</v>
      </c>
      <c r="I1531" s="1" t="n">
        <v>1893</v>
      </c>
      <c r="J1531" s="1" t="n">
        <v>2.47</v>
      </c>
      <c r="L1531" s="1" t="s">
        <v>73</v>
      </c>
      <c r="M1531" s="1" t="s">
        <v>161</v>
      </c>
      <c r="N1531" s="7" t="n">
        <v>44605</v>
      </c>
    </row>
    <row r="1532" customFormat="false" ht="15" hidden="false" customHeight="false" outlineLevel="0" collapsed="false">
      <c r="A1532" s="6" t="str">
        <f aca="false">"sankmc_"&amp;ROUND(B1532,1)&amp;"_"&amp;ROUND(C1532,1)&amp;"_"&amp;ROUND(D1532,1)&amp;"_"&amp;ROUND(E1532,1)&amp;"_"&amp;ROUND(F1532,1)&amp;"_"&amp;ROUND(G1532,1)</f>
        <v>sankmc_74.9_14_11.1_0_0_0</v>
      </c>
      <c r="B1532" s="2" t="n">
        <v>74.9</v>
      </c>
      <c r="C1532" s="2" t="n">
        <v>14</v>
      </c>
      <c r="D1532" s="2" t="n">
        <v>11.1</v>
      </c>
      <c r="E1532" s="2" t="n">
        <v>0</v>
      </c>
      <c r="F1532" s="2" t="n">
        <v>0</v>
      </c>
      <c r="G1532" s="2" t="n">
        <v>0</v>
      </c>
      <c r="H1532" s="1" t="n">
        <v>0</v>
      </c>
      <c r="I1532" s="1" t="n">
        <v>1903</v>
      </c>
      <c r="J1532" s="1" t="n">
        <v>2.42</v>
      </c>
      <c r="L1532" s="1" t="s">
        <v>73</v>
      </c>
      <c r="M1532" s="1" t="s">
        <v>161</v>
      </c>
      <c r="N1532" s="7" t="n">
        <v>44605</v>
      </c>
    </row>
    <row r="1533" customFormat="false" ht="15" hidden="false" customHeight="false" outlineLevel="0" collapsed="false">
      <c r="A1533" s="6" t="str">
        <f aca="false">"sankmc_"&amp;ROUND(B1533,1)&amp;"_"&amp;ROUND(C1533,1)&amp;"_"&amp;ROUND(D1533,1)&amp;"_"&amp;ROUND(E1533,1)&amp;"_"&amp;ROUND(F1533,1)&amp;"_"&amp;ROUND(G1533,1)</f>
        <v>sankmc_74.9_14_11.1_0_0_0</v>
      </c>
      <c r="B1533" s="2" t="n">
        <v>74.9</v>
      </c>
      <c r="C1533" s="2" t="n">
        <v>14</v>
      </c>
      <c r="D1533" s="2" t="n">
        <v>11.1</v>
      </c>
      <c r="E1533" s="2" t="n">
        <v>0</v>
      </c>
      <c r="F1533" s="2" t="n">
        <v>0</v>
      </c>
      <c r="G1533" s="2" t="n">
        <v>0</v>
      </c>
      <c r="H1533" s="1" t="n">
        <v>0</v>
      </c>
      <c r="I1533" s="1" t="n">
        <v>1913</v>
      </c>
      <c r="J1533" s="1" t="n">
        <v>2.36</v>
      </c>
      <c r="L1533" s="1" t="s">
        <v>73</v>
      </c>
      <c r="M1533" s="1" t="s">
        <v>161</v>
      </c>
      <c r="N1533" s="7" t="n">
        <v>44605</v>
      </c>
    </row>
    <row r="1534" customFormat="false" ht="15" hidden="false" customHeight="false" outlineLevel="0" collapsed="false">
      <c r="A1534" s="6" t="str">
        <f aca="false">"sankmc_"&amp;ROUND(B1534,1)&amp;"_"&amp;ROUND(C1534,1)&amp;"_"&amp;ROUND(D1534,1)&amp;"_"&amp;ROUND(E1534,1)&amp;"_"&amp;ROUND(F1534,1)&amp;"_"&amp;ROUND(G1534,1)</f>
        <v>sankmc_74.9_14_11.1_0_0_0</v>
      </c>
      <c r="B1534" s="2" t="n">
        <v>74.9</v>
      </c>
      <c r="C1534" s="2" t="n">
        <v>14</v>
      </c>
      <c r="D1534" s="2" t="n">
        <v>11.1</v>
      </c>
      <c r="E1534" s="2" t="n">
        <v>0</v>
      </c>
      <c r="F1534" s="2" t="n">
        <v>0</v>
      </c>
      <c r="G1534" s="2" t="n">
        <v>0</v>
      </c>
      <c r="H1534" s="1" t="n">
        <v>0</v>
      </c>
      <c r="I1534" s="1" t="n">
        <v>1923</v>
      </c>
      <c r="J1534" s="1" t="n">
        <v>2.31</v>
      </c>
      <c r="L1534" s="1" t="s">
        <v>73</v>
      </c>
      <c r="M1534" s="1" t="s">
        <v>161</v>
      </c>
      <c r="N1534" s="7" t="n">
        <v>44605</v>
      </c>
    </row>
    <row r="1535" customFormat="false" ht="15" hidden="false" customHeight="false" outlineLevel="0" collapsed="false">
      <c r="A1535" s="6" t="str">
        <f aca="false">"sankmc_"&amp;ROUND(B1535,1)&amp;"_"&amp;ROUND(C1535,1)&amp;"_"&amp;ROUND(D1535,1)&amp;"_"&amp;ROUND(E1535,1)&amp;"_"&amp;ROUND(F1535,1)&amp;"_"&amp;ROUND(G1535,1)</f>
        <v>sankmc_74.9_14_11.1_0_0_0</v>
      </c>
      <c r="B1535" s="2" t="n">
        <v>74.9</v>
      </c>
      <c r="C1535" s="2" t="n">
        <v>14</v>
      </c>
      <c r="D1535" s="2" t="n">
        <v>11.1</v>
      </c>
      <c r="E1535" s="2" t="n">
        <v>0</v>
      </c>
      <c r="F1535" s="2" t="n">
        <v>0</v>
      </c>
      <c r="G1535" s="2" t="n">
        <v>0</v>
      </c>
      <c r="H1535" s="1" t="n">
        <v>0</v>
      </c>
      <c r="I1535" s="1" t="n">
        <v>1933</v>
      </c>
      <c r="J1535" s="1" t="n">
        <v>2.26</v>
      </c>
      <c r="L1535" s="1" t="s">
        <v>73</v>
      </c>
      <c r="M1535" s="1" t="s">
        <v>161</v>
      </c>
      <c r="N1535" s="7" t="n">
        <v>44605</v>
      </c>
    </row>
    <row r="1536" customFormat="false" ht="15" hidden="false" customHeight="false" outlineLevel="0" collapsed="false">
      <c r="A1536" s="6" t="str">
        <f aca="false">"sankmc_"&amp;ROUND(B1536,1)&amp;"_"&amp;ROUND(C1536,1)&amp;"_"&amp;ROUND(D1536,1)&amp;"_"&amp;ROUND(E1536,1)&amp;"_"&amp;ROUND(F1536,1)&amp;"_"&amp;ROUND(G1536,1)</f>
        <v>sankmc_74.9_14_11.1_0_0_0</v>
      </c>
      <c r="B1536" s="2" t="n">
        <v>74.9</v>
      </c>
      <c r="C1536" s="2" t="n">
        <v>14</v>
      </c>
      <c r="D1536" s="2" t="n">
        <v>11.1</v>
      </c>
      <c r="E1536" s="2" t="n">
        <v>0</v>
      </c>
      <c r="F1536" s="2" t="n">
        <v>0</v>
      </c>
      <c r="G1536" s="2" t="n">
        <v>0</v>
      </c>
      <c r="H1536" s="1" t="n">
        <v>0</v>
      </c>
      <c r="I1536" s="1" t="n">
        <v>1943</v>
      </c>
      <c r="J1536" s="1" t="n">
        <v>2.21</v>
      </c>
      <c r="L1536" s="1" t="s">
        <v>73</v>
      </c>
      <c r="M1536" s="1" t="s">
        <v>161</v>
      </c>
      <c r="N1536" s="7" t="n">
        <v>44605</v>
      </c>
    </row>
    <row r="1537" customFormat="false" ht="15" hidden="false" customHeight="false" outlineLevel="0" collapsed="false">
      <c r="A1537" s="6" t="str">
        <f aca="false">"sankmc_"&amp;ROUND(B1537,1)&amp;"_"&amp;ROUND(C1537,1)&amp;"_"&amp;ROUND(D1537,1)&amp;"_"&amp;ROUND(E1537,1)&amp;"_"&amp;ROUND(F1537,1)&amp;"_"&amp;ROUND(G1537,1)</f>
        <v>sankmc_74.9_14_11.1_0_0_0</v>
      </c>
      <c r="B1537" s="2" t="n">
        <v>74.9</v>
      </c>
      <c r="C1537" s="2" t="n">
        <v>14</v>
      </c>
      <c r="D1537" s="2" t="n">
        <v>11.1</v>
      </c>
      <c r="E1537" s="2" t="n">
        <v>0</v>
      </c>
      <c r="F1537" s="2" t="n">
        <v>0</v>
      </c>
      <c r="G1537" s="2" t="n">
        <v>0</v>
      </c>
      <c r="H1537" s="1" t="n">
        <v>0</v>
      </c>
      <c r="I1537" s="1" t="n">
        <v>1953</v>
      </c>
      <c r="J1537" s="1" t="n">
        <v>2.16</v>
      </c>
      <c r="L1537" s="1" t="s">
        <v>73</v>
      </c>
      <c r="M1537" s="1" t="s">
        <v>161</v>
      </c>
      <c r="N1537" s="7" t="n">
        <v>44605</v>
      </c>
    </row>
    <row r="1538" customFormat="false" ht="15" hidden="false" customHeight="false" outlineLevel="0" collapsed="false">
      <c r="A1538" s="6" t="str">
        <f aca="false">"sankmc_"&amp;ROUND(B1538,1)&amp;"_"&amp;ROUND(C1538,1)&amp;"_"&amp;ROUND(D1538,1)&amp;"_"&amp;ROUND(E1538,1)&amp;"_"&amp;ROUND(F1538,1)&amp;"_"&amp;ROUND(G1538,1)</f>
        <v>sankmc_67.2_4.9_27.9_0_0_0</v>
      </c>
      <c r="B1538" s="2" t="n">
        <v>67.2</v>
      </c>
      <c r="C1538" s="2" t="n">
        <v>4.9</v>
      </c>
      <c r="D1538" s="2" t="n">
        <v>27.9</v>
      </c>
      <c r="E1538" s="2" t="n">
        <v>0</v>
      </c>
      <c r="F1538" s="2" t="n">
        <v>0</v>
      </c>
      <c r="G1538" s="2" t="n">
        <v>0</v>
      </c>
      <c r="H1538" s="1" t="n">
        <v>0</v>
      </c>
      <c r="I1538" s="1" t="n">
        <v>1573</v>
      </c>
      <c r="J1538" s="1" t="n">
        <v>1.36</v>
      </c>
      <c r="L1538" s="1" t="s">
        <v>73</v>
      </c>
      <c r="M1538" s="1" t="s">
        <v>162</v>
      </c>
      <c r="N1538" s="7" t="n">
        <v>44605</v>
      </c>
    </row>
    <row r="1539" customFormat="false" ht="15" hidden="false" customHeight="false" outlineLevel="0" collapsed="false">
      <c r="A1539" s="6" t="str">
        <f aca="false">"sankmc_"&amp;ROUND(B1539,1)&amp;"_"&amp;ROUND(C1539,1)&amp;"_"&amp;ROUND(D1539,1)&amp;"_"&amp;ROUND(E1539,1)&amp;"_"&amp;ROUND(F1539,1)&amp;"_"&amp;ROUND(G1539,1)</f>
        <v>sankmc_67.2_4.9_27.9_0_0_0</v>
      </c>
      <c r="B1539" s="2" t="n">
        <v>67.2</v>
      </c>
      <c r="C1539" s="2" t="n">
        <v>4.9</v>
      </c>
      <c r="D1539" s="2" t="n">
        <v>27.9</v>
      </c>
      <c r="E1539" s="2" t="n">
        <v>0</v>
      </c>
      <c r="F1539" s="2" t="n">
        <v>0</v>
      </c>
      <c r="G1539" s="2" t="n">
        <v>0</v>
      </c>
      <c r="H1539" s="1" t="n">
        <v>0</v>
      </c>
      <c r="I1539" s="1" t="n">
        <v>1583</v>
      </c>
      <c r="J1539" s="1" t="n">
        <v>1.32</v>
      </c>
      <c r="L1539" s="1" t="s">
        <v>73</v>
      </c>
      <c r="M1539" s="1" t="s">
        <v>162</v>
      </c>
      <c r="N1539" s="7" t="n">
        <v>44605</v>
      </c>
    </row>
    <row r="1540" customFormat="false" ht="15" hidden="false" customHeight="false" outlineLevel="0" collapsed="false">
      <c r="A1540" s="6" t="str">
        <f aca="false">"sankmc_"&amp;ROUND(B1540,1)&amp;"_"&amp;ROUND(C1540,1)&amp;"_"&amp;ROUND(D1540,1)&amp;"_"&amp;ROUND(E1540,1)&amp;"_"&amp;ROUND(F1540,1)&amp;"_"&amp;ROUND(G1540,1)</f>
        <v>sankmc_67.2_4.9_27.9_0_0_0</v>
      </c>
      <c r="B1540" s="2" t="n">
        <v>67.2</v>
      </c>
      <c r="C1540" s="2" t="n">
        <v>4.9</v>
      </c>
      <c r="D1540" s="2" t="n">
        <v>27.9</v>
      </c>
      <c r="E1540" s="2" t="n">
        <v>0</v>
      </c>
      <c r="F1540" s="2" t="n">
        <v>0</v>
      </c>
      <c r="G1540" s="2" t="n">
        <v>0</v>
      </c>
      <c r="H1540" s="1" t="n">
        <v>0</v>
      </c>
      <c r="I1540" s="1" t="n">
        <v>1593</v>
      </c>
      <c r="J1540" s="1" t="n">
        <v>1.29</v>
      </c>
      <c r="L1540" s="1" t="s">
        <v>73</v>
      </c>
      <c r="M1540" s="1" t="s">
        <v>162</v>
      </c>
      <c r="N1540" s="7" t="n">
        <v>44605</v>
      </c>
    </row>
    <row r="1541" customFormat="false" ht="15" hidden="false" customHeight="false" outlineLevel="0" collapsed="false">
      <c r="A1541" s="6" t="str">
        <f aca="false">"sankmc_"&amp;ROUND(B1541,1)&amp;"_"&amp;ROUND(C1541,1)&amp;"_"&amp;ROUND(D1541,1)&amp;"_"&amp;ROUND(E1541,1)&amp;"_"&amp;ROUND(F1541,1)&amp;"_"&amp;ROUND(G1541,1)</f>
        <v>sankmc_67.2_4.9_27.9_0_0_0</v>
      </c>
      <c r="B1541" s="2" t="n">
        <v>67.2</v>
      </c>
      <c r="C1541" s="2" t="n">
        <v>4.9</v>
      </c>
      <c r="D1541" s="2" t="n">
        <v>27.9</v>
      </c>
      <c r="E1541" s="2" t="n">
        <v>0</v>
      </c>
      <c r="F1541" s="2" t="n">
        <v>0</v>
      </c>
      <c r="G1541" s="2" t="n">
        <v>0</v>
      </c>
      <c r="H1541" s="1" t="n">
        <v>0</v>
      </c>
      <c r="I1541" s="1" t="n">
        <v>1603</v>
      </c>
      <c r="J1541" s="1" t="n">
        <v>1.25</v>
      </c>
      <c r="L1541" s="1" t="s">
        <v>73</v>
      </c>
      <c r="M1541" s="1" t="s">
        <v>162</v>
      </c>
      <c r="N1541" s="7" t="n">
        <v>44605</v>
      </c>
    </row>
    <row r="1542" customFormat="false" ht="15" hidden="false" customHeight="false" outlineLevel="0" collapsed="false">
      <c r="A1542" s="6" t="str">
        <f aca="false">"sankmc_"&amp;ROUND(B1542,1)&amp;"_"&amp;ROUND(C1542,1)&amp;"_"&amp;ROUND(D1542,1)&amp;"_"&amp;ROUND(E1542,1)&amp;"_"&amp;ROUND(F1542,1)&amp;"_"&amp;ROUND(G1542,1)</f>
        <v>sankmc_67.2_4.9_27.9_0_0_0</v>
      </c>
      <c r="B1542" s="2" t="n">
        <v>67.2</v>
      </c>
      <c r="C1542" s="2" t="n">
        <v>4.9</v>
      </c>
      <c r="D1542" s="2" t="n">
        <v>27.9</v>
      </c>
      <c r="E1542" s="2" t="n">
        <v>0</v>
      </c>
      <c r="F1542" s="2" t="n">
        <v>0</v>
      </c>
      <c r="G1542" s="2" t="n">
        <v>0</v>
      </c>
      <c r="H1542" s="1" t="n">
        <v>0</v>
      </c>
      <c r="I1542" s="1" t="n">
        <v>1613</v>
      </c>
      <c r="J1542" s="1" t="n">
        <v>1.22</v>
      </c>
      <c r="L1542" s="1" t="s">
        <v>73</v>
      </c>
      <c r="M1542" s="1" t="s">
        <v>162</v>
      </c>
      <c r="N1542" s="7" t="n">
        <v>44605</v>
      </c>
    </row>
    <row r="1543" customFormat="false" ht="15" hidden="false" customHeight="false" outlineLevel="0" collapsed="false">
      <c r="A1543" s="6" t="str">
        <f aca="false">"sankmc_"&amp;ROUND(B1543,1)&amp;"_"&amp;ROUND(C1543,1)&amp;"_"&amp;ROUND(D1543,1)&amp;"_"&amp;ROUND(E1543,1)&amp;"_"&amp;ROUND(F1543,1)&amp;"_"&amp;ROUND(G1543,1)</f>
        <v>sankmc_67.2_4.9_27.9_0_0_0</v>
      </c>
      <c r="B1543" s="2" t="n">
        <v>67.2</v>
      </c>
      <c r="C1543" s="2" t="n">
        <v>4.9</v>
      </c>
      <c r="D1543" s="2" t="n">
        <v>27.9</v>
      </c>
      <c r="E1543" s="2" t="n">
        <v>0</v>
      </c>
      <c r="F1543" s="2" t="n">
        <v>0</v>
      </c>
      <c r="G1543" s="2" t="n">
        <v>0</v>
      </c>
      <c r="H1543" s="1" t="n">
        <v>0</v>
      </c>
      <c r="I1543" s="1" t="n">
        <v>1623</v>
      </c>
      <c r="J1543" s="1" t="n">
        <v>1.19</v>
      </c>
      <c r="L1543" s="1" t="s">
        <v>73</v>
      </c>
      <c r="M1543" s="1" t="s">
        <v>162</v>
      </c>
      <c r="N1543" s="7" t="n">
        <v>44605</v>
      </c>
    </row>
    <row r="1544" customFormat="false" ht="15" hidden="false" customHeight="false" outlineLevel="0" collapsed="false">
      <c r="A1544" s="6" t="str">
        <f aca="false">"sankmc_"&amp;ROUND(B1544,1)&amp;"_"&amp;ROUND(C1544,1)&amp;"_"&amp;ROUND(D1544,1)&amp;"_"&amp;ROUND(E1544,1)&amp;"_"&amp;ROUND(F1544,1)&amp;"_"&amp;ROUND(G1544,1)</f>
        <v>sankmc_67.2_4.9_27.9_0_0_0</v>
      </c>
      <c r="B1544" s="2" t="n">
        <v>67.2</v>
      </c>
      <c r="C1544" s="2" t="n">
        <v>4.9</v>
      </c>
      <c r="D1544" s="2" t="n">
        <v>27.9</v>
      </c>
      <c r="E1544" s="2" t="n">
        <v>0</v>
      </c>
      <c r="F1544" s="2" t="n">
        <v>0</v>
      </c>
      <c r="G1544" s="2" t="n">
        <v>0</v>
      </c>
      <c r="H1544" s="1" t="n">
        <v>0</v>
      </c>
      <c r="I1544" s="1" t="n">
        <v>1633</v>
      </c>
      <c r="J1544" s="1" t="n">
        <v>1.16</v>
      </c>
      <c r="L1544" s="1" t="s">
        <v>73</v>
      </c>
      <c r="M1544" s="1" t="s">
        <v>162</v>
      </c>
      <c r="N1544" s="7" t="n">
        <v>44605</v>
      </c>
    </row>
    <row r="1545" customFormat="false" ht="15" hidden="false" customHeight="false" outlineLevel="0" collapsed="false">
      <c r="A1545" s="6" t="str">
        <f aca="false">"sankmc_"&amp;ROUND(B1545,1)&amp;"_"&amp;ROUND(C1545,1)&amp;"_"&amp;ROUND(D1545,1)&amp;"_"&amp;ROUND(E1545,1)&amp;"_"&amp;ROUND(F1545,1)&amp;"_"&amp;ROUND(G1545,1)</f>
        <v>sankmc_67.2_4.9_27.9_0_0_0</v>
      </c>
      <c r="B1545" s="2" t="n">
        <v>67.2</v>
      </c>
      <c r="C1545" s="2" t="n">
        <v>4.9</v>
      </c>
      <c r="D1545" s="2" t="n">
        <v>27.9</v>
      </c>
      <c r="E1545" s="2" t="n">
        <v>0</v>
      </c>
      <c r="F1545" s="2" t="n">
        <v>0</v>
      </c>
      <c r="G1545" s="2" t="n">
        <v>0</v>
      </c>
      <c r="H1545" s="1" t="n">
        <v>0</v>
      </c>
      <c r="I1545" s="1" t="n">
        <v>1643</v>
      </c>
      <c r="J1545" s="1" t="n">
        <v>1.12</v>
      </c>
      <c r="L1545" s="1" t="s">
        <v>73</v>
      </c>
      <c r="M1545" s="1" t="s">
        <v>162</v>
      </c>
      <c r="N1545" s="7" t="n">
        <v>44605</v>
      </c>
    </row>
    <row r="1546" customFormat="false" ht="15" hidden="false" customHeight="false" outlineLevel="0" collapsed="false">
      <c r="A1546" s="6" t="str">
        <f aca="false">"sankmc_"&amp;ROUND(B1546,1)&amp;"_"&amp;ROUND(C1546,1)&amp;"_"&amp;ROUND(D1546,1)&amp;"_"&amp;ROUND(E1546,1)&amp;"_"&amp;ROUND(F1546,1)&amp;"_"&amp;ROUND(G1546,1)</f>
        <v>sankmc_67.2_4.9_27.9_0_0_0</v>
      </c>
      <c r="B1546" s="2" t="n">
        <v>67.2</v>
      </c>
      <c r="C1546" s="2" t="n">
        <v>4.9</v>
      </c>
      <c r="D1546" s="2" t="n">
        <v>27.9</v>
      </c>
      <c r="E1546" s="2" t="n">
        <v>0</v>
      </c>
      <c r="F1546" s="2" t="n">
        <v>0</v>
      </c>
      <c r="G1546" s="2" t="n">
        <v>0</v>
      </c>
      <c r="H1546" s="1" t="n">
        <v>0</v>
      </c>
      <c r="I1546" s="1" t="n">
        <v>1653</v>
      </c>
      <c r="J1546" s="1" t="n">
        <v>1.09</v>
      </c>
      <c r="L1546" s="1" t="s">
        <v>73</v>
      </c>
      <c r="M1546" s="1" t="s">
        <v>162</v>
      </c>
      <c r="N1546" s="7" t="n">
        <v>44605</v>
      </c>
    </row>
    <row r="1547" customFormat="false" ht="15" hidden="false" customHeight="false" outlineLevel="0" collapsed="false">
      <c r="A1547" s="6" t="str">
        <f aca="false">"sankmc_"&amp;ROUND(B1547,1)&amp;"_"&amp;ROUND(C1547,1)&amp;"_"&amp;ROUND(D1547,1)&amp;"_"&amp;ROUND(E1547,1)&amp;"_"&amp;ROUND(F1547,1)&amp;"_"&amp;ROUND(G1547,1)</f>
        <v>sankmc_67.2_4.9_27.9_0_0_0</v>
      </c>
      <c r="B1547" s="2" t="n">
        <v>67.2</v>
      </c>
      <c r="C1547" s="2" t="n">
        <v>4.9</v>
      </c>
      <c r="D1547" s="2" t="n">
        <v>27.9</v>
      </c>
      <c r="E1547" s="2" t="n">
        <v>0</v>
      </c>
      <c r="F1547" s="2" t="n">
        <v>0</v>
      </c>
      <c r="G1547" s="2" t="n">
        <v>0</v>
      </c>
      <c r="H1547" s="1" t="n">
        <v>0</v>
      </c>
      <c r="I1547" s="1" t="n">
        <v>1663</v>
      </c>
      <c r="J1547" s="1" t="n">
        <v>1.06</v>
      </c>
      <c r="L1547" s="1" t="s">
        <v>73</v>
      </c>
      <c r="M1547" s="1" t="s">
        <v>162</v>
      </c>
      <c r="N1547" s="7" t="n">
        <v>44605</v>
      </c>
    </row>
    <row r="1548" customFormat="false" ht="15" hidden="false" customHeight="false" outlineLevel="0" collapsed="false">
      <c r="A1548" s="6" t="str">
        <f aca="false">"sankmc_"&amp;ROUND(B1548,1)&amp;"_"&amp;ROUND(C1548,1)&amp;"_"&amp;ROUND(D1548,1)&amp;"_"&amp;ROUND(E1548,1)&amp;"_"&amp;ROUND(F1548,1)&amp;"_"&amp;ROUND(G1548,1)</f>
        <v>sankmc_67.2_4.9_27.9_0_0_0</v>
      </c>
      <c r="B1548" s="2" t="n">
        <v>67.2</v>
      </c>
      <c r="C1548" s="2" t="n">
        <v>4.9</v>
      </c>
      <c r="D1548" s="2" t="n">
        <v>27.9</v>
      </c>
      <c r="E1548" s="2" t="n">
        <v>0</v>
      </c>
      <c r="F1548" s="2" t="n">
        <v>0</v>
      </c>
      <c r="G1548" s="2" t="n">
        <v>0</v>
      </c>
      <c r="H1548" s="1" t="n">
        <v>0</v>
      </c>
      <c r="I1548" s="1" t="n">
        <v>1673</v>
      </c>
      <c r="J1548" s="1" t="n">
        <v>1.03</v>
      </c>
      <c r="L1548" s="1" t="s">
        <v>73</v>
      </c>
      <c r="M1548" s="1" t="s">
        <v>162</v>
      </c>
      <c r="N1548" s="7" t="n">
        <v>44605</v>
      </c>
    </row>
    <row r="1549" customFormat="false" ht="15" hidden="false" customHeight="false" outlineLevel="0" collapsed="false">
      <c r="A1549" s="6" t="str">
        <f aca="false">"sankmc_"&amp;ROUND(B1549,1)&amp;"_"&amp;ROUND(C1549,1)&amp;"_"&amp;ROUND(D1549,1)&amp;"_"&amp;ROUND(E1549,1)&amp;"_"&amp;ROUND(F1549,1)&amp;"_"&amp;ROUND(G1549,1)</f>
        <v>sankmc_67.2_4.9_27.9_0_0_0</v>
      </c>
      <c r="B1549" s="2" t="n">
        <v>67.2</v>
      </c>
      <c r="C1549" s="2" t="n">
        <v>4.9</v>
      </c>
      <c r="D1549" s="2" t="n">
        <v>27.9</v>
      </c>
      <c r="E1549" s="2" t="n">
        <v>0</v>
      </c>
      <c r="F1549" s="2" t="n">
        <v>0</v>
      </c>
      <c r="G1549" s="2" t="n">
        <v>0</v>
      </c>
      <c r="H1549" s="1" t="n">
        <v>0</v>
      </c>
      <c r="I1549" s="1" t="n">
        <v>1683</v>
      </c>
      <c r="J1549" s="1" t="n">
        <v>1</v>
      </c>
      <c r="L1549" s="1" t="s">
        <v>73</v>
      </c>
      <c r="M1549" s="1" t="s">
        <v>162</v>
      </c>
      <c r="N1549" s="7" t="n">
        <v>44605</v>
      </c>
    </row>
    <row r="1550" customFormat="false" ht="15" hidden="false" customHeight="false" outlineLevel="0" collapsed="false">
      <c r="A1550" s="6" t="str">
        <f aca="false">"sankmc_"&amp;ROUND(B1550,1)&amp;"_"&amp;ROUND(C1550,1)&amp;"_"&amp;ROUND(D1550,1)&amp;"_"&amp;ROUND(E1550,1)&amp;"_"&amp;ROUND(F1550,1)&amp;"_"&amp;ROUND(G1550,1)</f>
        <v>sankmc_67.2_4.9_27.9_0_0_0</v>
      </c>
      <c r="B1550" s="2" t="n">
        <v>67.2</v>
      </c>
      <c r="C1550" s="2" t="n">
        <v>4.9</v>
      </c>
      <c r="D1550" s="2" t="n">
        <v>27.9</v>
      </c>
      <c r="E1550" s="2" t="n">
        <v>0</v>
      </c>
      <c r="F1550" s="2" t="n">
        <v>0</v>
      </c>
      <c r="G1550" s="2" t="n">
        <v>0</v>
      </c>
      <c r="H1550" s="1" t="n">
        <v>0</v>
      </c>
      <c r="I1550" s="1" t="n">
        <v>1693</v>
      </c>
      <c r="J1550" s="1" t="n">
        <v>0.97</v>
      </c>
      <c r="L1550" s="1" t="s">
        <v>73</v>
      </c>
      <c r="M1550" s="1" t="s">
        <v>162</v>
      </c>
      <c r="N1550" s="7" t="n">
        <v>44605</v>
      </c>
    </row>
    <row r="1551" customFormat="false" ht="15" hidden="false" customHeight="false" outlineLevel="0" collapsed="false">
      <c r="A1551" s="6" t="str">
        <f aca="false">"sankmc_"&amp;ROUND(B1551,1)&amp;"_"&amp;ROUND(C1551,1)&amp;"_"&amp;ROUND(D1551,1)&amp;"_"&amp;ROUND(E1551,1)&amp;"_"&amp;ROUND(F1551,1)&amp;"_"&amp;ROUND(G1551,1)</f>
        <v>sankmc_67.2_4.9_27.9_0_0_0</v>
      </c>
      <c r="B1551" s="2" t="n">
        <v>67.2</v>
      </c>
      <c r="C1551" s="2" t="n">
        <v>4.9</v>
      </c>
      <c r="D1551" s="2" t="n">
        <v>27.9</v>
      </c>
      <c r="E1551" s="2" t="n">
        <v>0</v>
      </c>
      <c r="F1551" s="2" t="n">
        <v>0</v>
      </c>
      <c r="G1551" s="2" t="n">
        <v>0</v>
      </c>
      <c r="H1551" s="1" t="n">
        <v>0</v>
      </c>
      <c r="I1551" s="1" t="n">
        <v>1703</v>
      </c>
      <c r="J1551" s="1" t="n">
        <v>0.94</v>
      </c>
      <c r="L1551" s="1" t="s">
        <v>73</v>
      </c>
      <c r="M1551" s="1" t="s">
        <v>162</v>
      </c>
      <c r="N1551" s="7" t="n">
        <v>44605</v>
      </c>
    </row>
    <row r="1552" customFormat="false" ht="15" hidden="false" customHeight="false" outlineLevel="0" collapsed="false">
      <c r="A1552" s="6" t="str">
        <f aca="false">"sankmc_"&amp;ROUND(B1552,1)&amp;"_"&amp;ROUND(C1552,1)&amp;"_"&amp;ROUND(D1552,1)&amp;"_"&amp;ROUND(E1552,1)&amp;"_"&amp;ROUND(F1552,1)&amp;"_"&amp;ROUND(G1552,1)</f>
        <v>sankmc_67.2_4.9_27.9_0_0_0</v>
      </c>
      <c r="B1552" s="2" t="n">
        <v>67.2</v>
      </c>
      <c r="C1552" s="2" t="n">
        <v>4.9</v>
      </c>
      <c r="D1552" s="2" t="n">
        <v>27.9</v>
      </c>
      <c r="E1552" s="2" t="n">
        <v>0</v>
      </c>
      <c r="F1552" s="2" t="n">
        <v>0</v>
      </c>
      <c r="G1552" s="2" t="n">
        <v>0</v>
      </c>
      <c r="H1552" s="1" t="n">
        <v>0</v>
      </c>
      <c r="I1552" s="1" t="n">
        <v>1713</v>
      </c>
      <c r="J1552" s="1" t="n">
        <v>0.91</v>
      </c>
      <c r="L1552" s="1" t="s">
        <v>73</v>
      </c>
      <c r="M1552" s="1" t="s">
        <v>162</v>
      </c>
      <c r="N1552" s="7" t="n">
        <v>44605</v>
      </c>
    </row>
    <row r="1553" customFormat="false" ht="15" hidden="false" customHeight="false" outlineLevel="0" collapsed="false">
      <c r="A1553" s="6" t="str">
        <f aca="false">"sankmc_"&amp;ROUND(B1553,1)&amp;"_"&amp;ROUND(C1553,1)&amp;"_"&amp;ROUND(D1553,1)&amp;"_"&amp;ROUND(E1553,1)&amp;"_"&amp;ROUND(F1553,1)&amp;"_"&amp;ROUND(G1553,1)</f>
        <v>sankmc_67.2_4.9_27.9_0_0_0</v>
      </c>
      <c r="B1553" s="2" t="n">
        <v>67.2</v>
      </c>
      <c r="C1553" s="2" t="n">
        <v>4.9</v>
      </c>
      <c r="D1553" s="2" t="n">
        <v>27.9</v>
      </c>
      <c r="E1553" s="2" t="n">
        <v>0</v>
      </c>
      <c r="F1553" s="2" t="n">
        <v>0</v>
      </c>
      <c r="G1553" s="2" t="n">
        <v>0</v>
      </c>
      <c r="H1553" s="1" t="n">
        <v>0</v>
      </c>
      <c r="I1553" s="1" t="n">
        <v>1723</v>
      </c>
      <c r="J1553" s="1" t="n">
        <v>0.88</v>
      </c>
      <c r="L1553" s="1" t="s">
        <v>73</v>
      </c>
      <c r="M1553" s="1" t="s">
        <v>162</v>
      </c>
      <c r="N1553" s="7" t="n">
        <v>44605</v>
      </c>
    </row>
    <row r="1554" customFormat="false" ht="15" hidden="false" customHeight="false" outlineLevel="0" collapsed="false">
      <c r="A1554" s="6" t="str">
        <f aca="false">"sankmc_"&amp;ROUND(B1554,1)&amp;"_"&amp;ROUND(C1554,1)&amp;"_"&amp;ROUND(D1554,1)&amp;"_"&amp;ROUND(E1554,1)&amp;"_"&amp;ROUND(F1554,1)&amp;"_"&amp;ROUND(G1554,1)</f>
        <v>sankmc_67.2_4.9_27.9_0_0_0</v>
      </c>
      <c r="B1554" s="2" t="n">
        <v>67.2</v>
      </c>
      <c r="C1554" s="2" t="n">
        <v>4.9</v>
      </c>
      <c r="D1554" s="2" t="n">
        <v>27.9</v>
      </c>
      <c r="E1554" s="2" t="n">
        <v>0</v>
      </c>
      <c r="F1554" s="2" t="n">
        <v>0</v>
      </c>
      <c r="G1554" s="2" t="n">
        <v>0</v>
      </c>
      <c r="H1554" s="1" t="n">
        <v>0</v>
      </c>
      <c r="I1554" s="1" t="n">
        <v>1733</v>
      </c>
      <c r="J1554" s="1" t="n">
        <v>0.85</v>
      </c>
      <c r="L1554" s="1" t="s">
        <v>73</v>
      </c>
      <c r="M1554" s="1" t="s">
        <v>162</v>
      </c>
      <c r="N1554" s="7" t="n">
        <v>44605</v>
      </c>
    </row>
    <row r="1555" customFormat="false" ht="15" hidden="false" customHeight="false" outlineLevel="0" collapsed="false">
      <c r="A1555" s="6" t="str">
        <f aca="false">"sankmc_"&amp;ROUND(B1555,1)&amp;"_"&amp;ROUND(C1555,1)&amp;"_"&amp;ROUND(D1555,1)&amp;"_"&amp;ROUND(E1555,1)&amp;"_"&amp;ROUND(F1555,1)&amp;"_"&amp;ROUND(G1555,1)</f>
        <v>sankmc_66.8_10.3_22.9_0_0_0</v>
      </c>
      <c r="B1555" s="2" t="n">
        <v>66.8</v>
      </c>
      <c r="C1555" s="2" t="n">
        <v>10.3</v>
      </c>
      <c r="D1555" s="2" t="n">
        <v>22.9</v>
      </c>
      <c r="E1555" s="2" t="n">
        <v>0</v>
      </c>
      <c r="F1555" s="2" t="n">
        <v>0</v>
      </c>
      <c r="G1555" s="2" t="n">
        <v>0</v>
      </c>
      <c r="H1555" s="1" t="n">
        <v>0</v>
      </c>
      <c r="I1555" s="1" t="n">
        <v>1523</v>
      </c>
      <c r="J1555" s="1" t="n">
        <v>2.23</v>
      </c>
      <c r="L1555" s="1" t="s">
        <v>73</v>
      </c>
      <c r="M1555" s="1" t="s">
        <v>163</v>
      </c>
      <c r="N1555" s="7" t="n">
        <v>44605</v>
      </c>
    </row>
    <row r="1556" customFormat="false" ht="15" hidden="false" customHeight="false" outlineLevel="0" collapsed="false">
      <c r="A1556" s="6" t="str">
        <f aca="false">"sankmc_"&amp;ROUND(B1556,1)&amp;"_"&amp;ROUND(C1556,1)&amp;"_"&amp;ROUND(D1556,1)&amp;"_"&amp;ROUND(E1556,1)&amp;"_"&amp;ROUND(F1556,1)&amp;"_"&amp;ROUND(G1556,1)</f>
        <v>sankmc_66.8_10.3_22.9_0_0_0</v>
      </c>
      <c r="B1556" s="2" t="n">
        <v>66.8</v>
      </c>
      <c r="C1556" s="2" t="n">
        <v>10.3</v>
      </c>
      <c r="D1556" s="2" t="n">
        <v>22.9</v>
      </c>
      <c r="E1556" s="2" t="n">
        <v>0</v>
      </c>
      <c r="F1556" s="2" t="n">
        <v>0</v>
      </c>
      <c r="G1556" s="2" t="n">
        <v>0</v>
      </c>
      <c r="H1556" s="1" t="n">
        <v>0</v>
      </c>
      <c r="I1556" s="1" t="n">
        <v>1533</v>
      </c>
      <c r="J1556" s="1" t="n">
        <v>2.18</v>
      </c>
      <c r="L1556" s="1" t="s">
        <v>73</v>
      </c>
      <c r="M1556" s="1" t="s">
        <v>163</v>
      </c>
      <c r="N1556" s="7" t="n">
        <v>44605</v>
      </c>
    </row>
    <row r="1557" customFormat="false" ht="15" hidden="false" customHeight="false" outlineLevel="0" collapsed="false">
      <c r="A1557" s="6" t="str">
        <f aca="false">"sankmc_"&amp;ROUND(B1557,1)&amp;"_"&amp;ROUND(C1557,1)&amp;"_"&amp;ROUND(D1557,1)&amp;"_"&amp;ROUND(E1557,1)&amp;"_"&amp;ROUND(F1557,1)&amp;"_"&amp;ROUND(G1557,1)</f>
        <v>sankmc_66.8_10.3_22.9_0_0_0</v>
      </c>
      <c r="B1557" s="2" t="n">
        <v>66.8</v>
      </c>
      <c r="C1557" s="2" t="n">
        <v>10.3</v>
      </c>
      <c r="D1557" s="2" t="n">
        <v>22.9</v>
      </c>
      <c r="E1557" s="2" t="n">
        <v>0</v>
      </c>
      <c r="F1557" s="2" t="n">
        <v>0</v>
      </c>
      <c r="G1557" s="2" t="n">
        <v>0</v>
      </c>
      <c r="H1557" s="1" t="n">
        <v>0</v>
      </c>
      <c r="I1557" s="1" t="n">
        <v>1543</v>
      </c>
      <c r="J1557" s="1" t="n">
        <v>2.14</v>
      </c>
      <c r="L1557" s="1" t="s">
        <v>73</v>
      </c>
      <c r="M1557" s="1" t="s">
        <v>163</v>
      </c>
      <c r="N1557" s="7" t="n">
        <v>44605</v>
      </c>
    </row>
    <row r="1558" customFormat="false" ht="15" hidden="false" customHeight="false" outlineLevel="0" collapsed="false">
      <c r="A1558" s="6" t="str">
        <f aca="false">"sankmc_"&amp;ROUND(B1558,1)&amp;"_"&amp;ROUND(C1558,1)&amp;"_"&amp;ROUND(D1558,1)&amp;"_"&amp;ROUND(E1558,1)&amp;"_"&amp;ROUND(F1558,1)&amp;"_"&amp;ROUND(G1558,1)</f>
        <v>sankmc_66.8_10.3_22.9_0_0_0</v>
      </c>
      <c r="B1558" s="2" t="n">
        <v>66.8</v>
      </c>
      <c r="C1558" s="2" t="n">
        <v>10.3</v>
      </c>
      <c r="D1558" s="2" t="n">
        <v>22.9</v>
      </c>
      <c r="E1558" s="2" t="n">
        <v>0</v>
      </c>
      <c r="F1558" s="2" t="n">
        <v>0</v>
      </c>
      <c r="G1558" s="2" t="n">
        <v>0</v>
      </c>
      <c r="H1558" s="1" t="n">
        <v>0</v>
      </c>
      <c r="I1558" s="1" t="n">
        <v>1553</v>
      </c>
      <c r="J1558" s="1" t="n">
        <v>2.1</v>
      </c>
      <c r="L1558" s="1" t="s">
        <v>73</v>
      </c>
      <c r="M1558" s="1" t="s">
        <v>163</v>
      </c>
      <c r="N1558" s="7" t="n">
        <v>44605</v>
      </c>
    </row>
    <row r="1559" customFormat="false" ht="15" hidden="false" customHeight="false" outlineLevel="0" collapsed="false">
      <c r="A1559" s="6" t="str">
        <f aca="false">"sankmc_"&amp;ROUND(B1559,1)&amp;"_"&amp;ROUND(C1559,1)&amp;"_"&amp;ROUND(D1559,1)&amp;"_"&amp;ROUND(E1559,1)&amp;"_"&amp;ROUND(F1559,1)&amp;"_"&amp;ROUND(G1559,1)</f>
        <v>sankmc_66.8_10.3_22.9_0_0_0</v>
      </c>
      <c r="B1559" s="2" t="n">
        <v>66.8</v>
      </c>
      <c r="C1559" s="2" t="n">
        <v>10.3</v>
      </c>
      <c r="D1559" s="2" t="n">
        <v>22.9</v>
      </c>
      <c r="E1559" s="2" t="n">
        <v>0</v>
      </c>
      <c r="F1559" s="2" t="n">
        <v>0</v>
      </c>
      <c r="G1559" s="2" t="n">
        <v>0</v>
      </c>
      <c r="H1559" s="1" t="n">
        <v>0</v>
      </c>
      <c r="I1559" s="1" t="n">
        <v>1563</v>
      </c>
      <c r="J1559" s="1" t="n">
        <v>2.06</v>
      </c>
      <c r="L1559" s="1" t="s">
        <v>73</v>
      </c>
      <c r="M1559" s="1" t="s">
        <v>163</v>
      </c>
      <c r="N1559" s="7" t="n">
        <v>44605</v>
      </c>
    </row>
    <row r="1560" customFormat="false" ht="15" hidden="false" customHeight="false" outlineLevel="0" collapsed="false">
      <c r="A1560" s="6" t="str">
        <f aca="false">"sankmc_"&amp;ROUND(B1560,1)&amp;"_"&amp;ROUND(C1560,1)&amp;"_"&amp;ROUND(D1560,1)&amp;"_"&amp;ROUND(E1560,1)&amp;"_"&amp;ROUND(F1560,1)&amp;"_"&amp;ROUND(G1560,1)</f>
        <v>sankmc_66.8_10.3_22.9_0_0_0</v>
      </c>
      <c r="B1560" s="2" t="n">
        <v>66.8</v>
      </c>
      <c r="C1560" s="2" t="n">
        <v>10.3</v>
      </c>
      <c r="D1560" s="2" t="n">
        <v>22.9</v>
      </c>
      <c r="E1560" s="2" t="n">
        <v>0</v>
      </c>
      <c r="F1560" s="2" t="n">
        <v>0</v>
      </c>
      <c r="G1560" s="2" t="n">
        <v>0</v>
      </c>
      <c r="H1560" s="1" t="n">
        <v>0</v>
      </c>
      <c r="I1560" s="1" t="n">
        <v>1573</v>
      </c>
      <c r="J1560" s="1" t="n">
        <v>2.02</v>
      </c>
      <c r="L1560" s="1" t="s">
        <v>73</v>
      </c>
      <c r="M1560" s="1" t="s">
        <v>163</v>
      </c>
      <c r="N1560" s="7" t="n">
        <v>44605</v>
      </c>
    </row>
    <row r="1561" customFormat="false" ht="15" hidden="false" customHeight="false" outlineLevel="0" collapsed="false">
      <c r="A1561" s="6" t="str">
        <f aca="false">"sankmc_"&amp;ROUND(B1561,1)&amp;"_"&amp;ROUND(C1561,1)&amp;"_"&amp;ROUND(D1561,1)&amp;"_"&amp;ROUND(E1561,1)&amp;"_"&amp;ROUND(F1561,1)&amp;"_"&amp;ROUND(G1561,1)</f>
        <v>sankmc_66.8_10.3_22.9_0_0_0</v>
      </c>
      <c r="B1561" s="2" t="n">
        <v>66.8</v>
      </c>
      <c r="C1561" s="2" t="n">
        <v>10.3</v>
      </c>
      <c r="D1561" s="2" t="n">
        <v>22.9</v>
      </c>
      <c r="E1561" s="2" t="n">
        <v>0</v>
      </c>
      <c r="F1561" s="2" t="n">
        <v>0</v>
      </c>
      <c r="G1561" s="2" t="n">
        <v>0</v>
      </c>
      <c r="H1561" s="1" t="n">
        <v>0</v>
      </c>
      <c r="I1561" s="1" t="n">
        <v>1583</v>
      </c>
      <c r="J1561" s="1" t="n">
        <v>1.98</v>
      </c>
      <c r="L1561" s="1" t="s">
        <v>73</v>
      </c>
      <c r="M1561" s="1" t="s">
        <v>163</v>
      </c>
      <c r="N1561" s="7" t="n">
        <v>44605</v>
      </c>
    </row>
    <row r="1562" customFormat="false" ht="15" hidden="false" customHeight="false" outlineLevel="0" collapsed="false">
      <c r="A1562" s="6" t="str">
        <f aca="false">"sankmc_"&amp;ROUND(B1562,1)&amp;"_"&amp;ROUND(C1562,1)&amp;"_"&amp;ROUND(D1562,1)&amp;"_"&amp;ROUND(E1562,1)&amp;"_"&amp;ROUND(F1562,1)&amp;"_"&amp;ROUND(G1562,1)</f>
        <v>sankmc_66.8_10.3_22.9_0_0_0</v>
      </c>
      <c r="B1562" s="2" t="n">
        <v>66.8</v>
      </c>
      <c r="C1562" s="2" t="n">
        <v>10.3</v>
      </c>
      <c r="D1562" s="2" t="n">
        <v>22.9</v>
      </c>
      <c r="E1562" s="2" t="n">
        <v>0</v>
      </c>
      <c r="F1562" s="2" t="n">
        <v>0</v>
      </c>
      <c r="G1562" s="2" t="n">
        <v>0</v>
      </c>
      <c r="H1562" s="1" t="n">
        <v>0</v>
      </c>
      <c r="I1562" s="1" t="n">
        <v>1593</v>
      </c>
      <c r="J1562" s="1" t="n">
        <v>1.94</v>
      </c>
      <c r="L1562" s="1" t="s">
        <v>73</v>
      </c>
      <c r="M1562" s="1" t="s">
        <v>163</v>
      </c>
      <c r="N1562" s="7" t="n">
        <v>44605</v>
      </c>
    </row>
    <row r="1563" customFormat="false" ht="15" hidden="false" customHeight="false" outlineLevel="0" collapsed="false">
      <c r="A1563" s="6" t="str">
        <f aca="false">"sankmc_"&amp;ROUND(B1563,1)&amp;"_"&amp;ROUND(C1563,1)&amp;"_"&amp;ROUND(D1563,1)&amp;"_"&amp;ROUND(E1563,1)&amp;"_"&amp;ROUND(F1563,1)&amp;"_"&amp;ROUND(G1563,1)</f>
        <v>sankmc_66.8_10.3_22.9_0_0_0</v>
      </c>
      <c r="B1563" s="2" t="n">
        <v>66.8</v>
      </c>
      <c r="C1563" s="2" t="n">
        <v>10.3</v>
      </c>
      <c r="D1563" s="2" t="n">
        <v>22.9</v>
      </c>
      <c r="E1563" s="2" t="n">
        <v>0</v>
      </c>
      <c r="F1563" s="2" t="n">
        <v>0</v>
      </c>
      <c r="G1563" s="2" t="n">
        <v>0</v>
      </c>
      <c r="H1563" s="1" t="n">
        <v>0</v>
      </c>
      <c r="I1563" s="1" t="n">
        <v>1603</v>
      </c>
      <c r="J1563" s="1" t="n">
        <v>1.9</v>
      </c>
      <c r="L1563" s="1" t="s">
        <v>73</v>
      </c>
      <c r="M1563" s="1" t="s">
        <v>163</v>
      </c>
      <c r="N1563" s="7" t="n">
        <v>44605</v>
      </c>
    </row>
    <row r="1564" customFormat="false" ht="15" hidden="false" customHeight="false" outlineLevel="0" collapsed="false">
      <c r="A1564" s="6" t="str">
        <f aca="false">"sankmc_"&amp;ROUND(B1564,1)&amp;"_"&amp;ROUND(C1564,1)&amp;"_"&amp;ROUND(D1564,1)&amp;"_"&amp;ROUND(E1564,1)&amp;"_"&amp;ROUND(F1564,1)&amp;"_"&amp;ROUND(G1564,1)</f>
        <v>sankmc_66.8_10.3_22.9_0_0_0</v>
      </c>
      <c r="B1564" s="2" t="n">
        <v>66.8</v>
      </c>
      <c r="C1564" s="2" t="n">
        <v>10.3</v>
      </c>
      <c r="D1564" s="2" t="n">
        <v>22.9</v>
      </c>
      <c r="E1564" s="2" t="n">
        <v>0</v>
      </c>
      <c r="F1564" s="2" t="n">
        <v>0</v>
      </c>
      <c r="G1564" s="2" t="n">
        <v>0</v>
      </c>
      <c r="H1564" s="1" t="n">
        <v>0</v>
      </c>
      <c r="I1564" s="1" t="n">
        <v>1613</v>
      </c>
      <c r="J1564" s="1" t="n">
        <v>1.86</v>
      </c>
      <c r="L1564" s="1" t="s">
        <v>73</v>
      </c>
      <c r="M1564" s="1" t="s">
        <v>163</v>
      </c>
      <c r="N1564" s="7" t="n">
        <v>44605</v>
      </c>
    </row>
    <row r="1565" customFormat="false" ht="15" hidden="false" customHeight="false" outlineLevel="0" collapsed="false">
      <c r="A1565" s="6" t="str">
        <f aca="false">"sankmc_"&amp;ROUND(B1565,1)&amp;"_"&amp;ROUND(C1565,1)&amp;"_"&amp;ROUND(D1565,1)&amp;"_"&amp;ROUND(E1565,1)&amp;"_"&amp;ROUND(F1565,1)&amp;"_"&amp;ROUND(G1565,1)</f>
        <v>sankmc_66.8_10.3_22.9_0_0_0</v>
      </c>
      <c r="B1565" s="2" t="n">
        <v>66.8</v>
      </c>
      <c r="C1565" s="2" t="n">
        <v>10.3</v>
      </c>
      <c r="D1565" s="2" t="n">
        <v>22.9</v>
      </c>
      <c r="E1565" s="2" t="n">
        <v>0</v>
      </c>
      <c r="F1565" s="2" t="n">
        <v>0</v>
      </c>
      <c r="G1565" s="2" t="n">
        <v>0</v>
      </c>
      <c r="H1565" s="1" t="n">
        <v>0</v>
      </c>
      <c r="I1565" s="1" t="n">
        <v>1623</v>
      </c>
      <c r="J1565" s="1" t="n">
        <v>1.83</v>
      </c>
      <c r="L1565" s="1" t="s">
        <v>73</v>
      </c>
      <c r="M1565" s="1" t="s">
        <v>163</v>
      </c>
      <c r="N1565" s="7" t="n">
        <v>44605</v>
      </c>
    </row>
    <row r="1566" customFormat="false" ht="15" hidden="false" customHeight="false" outlineLevel="0" collapsed="false">
      <c r="A1566" s="6" t="str">
        <f aca="false">"sankmc_"&amp;ROUND(B1566,1)&amp;"_"&amp;ROUND(C1566,1)&amp;"_"&amp;ROUND(D1566,1)&amp;"_"&amp;ROUND(E1566,1)&amp;"_"&amp;ROUND(F1566,1)&amp;"_"&amp;ROUND(G1566,1)</f>
        <v>sankmc_66.8_10.3_22.9_0_0_0</v>
      </c>
      <c r="B1566" s="2" t="n">
        <v>66.8</v>
      </c>
      <c r="C1566" s="2" t="n">
        <v>10.3</v>
      </c>
      <c r="D1566" s="2" t="n">
        <v>22.9</v>
      </c>
      <c r="E1566" s="2" t="n">
        <v>0</v>
      </c>
      <c r="F1566" s="2" t="n">
        <v>0</v>
      </c>
      <c r="G1566" s="2" t="n">
        <v>0</v>
      </c>
      <c r="H1566" s="1" t="n">
        <v>0</v>
      </c>
      <c r="I1566" s="1" t="n">
        <v>1633</v>
      </c>
      <c r="J1566" s="1" t="n">
        <v>1.79</v>
      </c>
      <c r="L1566" s="1" t="s">
        <v>73</v>
      </c>
      <c r="M1566" s="1" t="s">
        <v>163</v>
      </c>
      <c r="N1566" s="7" t="n">
        <v>44605</v>
      </c>
    </row>
    <row r="1567" customFormat="false" ht="15" hidden="false" customHeight="false" outlineLevel="0" collapsed="false">
      <c r="A1567" s="6" t="str">
        <f aca="false">"sankmc_"&amp;ROUND(B1567,1)&amp;"_"&amp;ROUND(C1567,1)&amp;"_"&amp;ROUND(D1567,1)&amp;"_"&amp;ROUND(E1567,1)&amp;"_"&amp;ROUND(F1567,1)&amp;"_"&amp;ROUND(G1567,1)</f>
        <v>sankmc_66.8_10.3_22.9_0_0_0</v>
      </c>
      <c r="B1567" s="2" t="n">
        <v>66.8</v>
      </c>
      <c r="C1567" s="2" t="n">
        <v>10.3</v>
      </c>
      <c r="D1567" s="2" t="n">
        <v>22.9</v>
      </c>
      <c r="E1567" s="2" t="n">
        <v>0</v>
      </c>
      <c r="F1567" s="2" t="n">
        <v>0</v>
      </c>
      <c r="G1567" s="2" t="n">
        <v>0</v>
      </c>
      <c r="H1567" s="1" t="n">
        <v>0</v>
      </c>
      <c r="I1567" s="1" t="n">
        <v>1643</v>
      </c>
      <c r="J1567" s="1" t="n">
        <v>1.75</v>
      </c>
      <c r="L1567" s="1" t="s">
        <v>73</v>
      </c>
      <c r="M1567" s="1" t="s">
        <v>163</v>
      </c>
      <c r="N1567" s="7" t="n">
        <v>44605</v>
      </c>
    </row>
    <row r="1568" customFormat="false" ht="15" hidden="false" customHeight="false" outlineLevel="0" collapsed="false">
      <c r="A1568" s="6" t="str">
        <f aca="false">"sankmc_"&amp;ROUND(B1568,1)&amp;"_"&amp;ROUND(C1568,1)&amp;"_"&amp;ROUND(D1568,1)&amp;"_"&amp;ROUND(E1568,1)&amp;"_"&amp;ROUND(F1568,1)&amp;"_"&amp;ROUND(G1568,1)</f>
        <v>sankmc_66.8_10.3_22.9_0_0_0</v>
      </c>
      <c r="B1568" s="2" t="n">
        <v>66.8</v>
      </c>
      <c r="C1568" s="2" t="n">
        <v>10.3</v>
      </c>
      <c r="D1568" s="2" t="n">
        <v>22.9</v>
      </c>
      <c r="E1568" s="2" t="n">
        <v>0</v>
      </c>
      <c r="F1568" s="2" t="n">
        <v>0</v>
      </c>
      <c r="G1568" s="2" t="n">
        <v>0</v>
      </c>
      <c r="H1568" s="1" t="n">
        <v>0</v>
      </c>
      <c r="I1568" s="1" t="n">
        <v>1653</v>
      </c>
      <c r="J1568" s="1" t="n">
        <v>1.71</v>
      </c>
      <c r="L1568" s="1" t="s">
        <v>73</v>
      </c>
      <c r="M1568" s="1" t="s">
        <v>163</v>
      </c>
      <c r="N1568" s="7" t="n">
        <v>44605</v>
      </c>
    </row>
    <row r="1569" customFormat="false" ht="15" hidden="false" customHeight="false" outlineLevel="0" collapsed="false">
      <c r="A1569" s="6" t="str">
        <f aca="false">"sankmc_"&amp;ROUND(B1569,1)&amp;"_"&amp;ROUND(C1569,1)&amp;"_"&amp;ROUND(D1569,1)&amp;"_"&amp;ROUND(E1569,1)&amp;"_"&amp;ROUND(F1569,1)&amp;"_"&amp;ROUND(G1569,1)</f>
        <v>sankmc_66.8_10.3_22.9_0_0_0</v>
      </c>
      <c r="B1569" s="2" t="n">
        <v>66.8</v>
      </c>
      <c r="C1569" s="2" t="n">
        <v>10.3</v>
      </c>
      <c r="D1569" s="2" t="n">
        <v>22.9</v>
      </c>
      <c r="E1569" s="2" t="n">
        <v>0</v>
      </c>
      <c r="F1569" s="2" t="n">
        <v>0</v>
      </c>
      <c r="G1569" s="2" t="n">
        <v>0</v>
      </c>
      <c r="H1569" s="1" t="n">
        <v>0</v>
      </c>
      <c r="I1569" s="1" t="n">
        <v>1663</v>
      </c>
      <c r="J1569" s="1" t="n">
        <v>1.68</v>
      </c>
      <c r="L1569" s="1" t="s">
        <v>73</v>
      </c>
      <c r="M1569" s="1" t="s">
        <v>163</v>
      </c>
      <c r="N1569" s="7" t="n">
        <v>44605</v>
      </c>
    </row>
    <row r="1570" customFormat="false" ht="15" hidden="false" customHeight="false" outlineLevel="0" collapsed="false">
      <c r="A1570" s="6" t="str">
        <f aca="false">"sankmc_"&amp;ROUND(B1570,1)&amp;"_"&amp;ROUND(C1570,1)&amp;"_"&amp;ROUND(D1570,1)&amp;"_"&amp;ROUND(E1570,1)&amp;"_"&amp;ROUND(F1570,1)&amp;"_"&amp;ROUND(G1570,1)</f>
        <v>sankmc_66.8_10.3_22.9_0_0_0</v>
      </c>
      <c r="B1570" s="2" t="n">
        <v>66.8</v>
      </c>
      <c r="C1570" s="2" t="n">
        <v>10.3</v>
      </c>
      <c r="D1570" s="2" t="n">
        <v>22.9</v>
      </c>
      <c r="E1570" s="2" t="n">
        <v>0</v>
      </c>
      <c r="F1570" s="2" t="n">
        <v>0</v>
      </c>
      <c r="G1570" s="2" t="n">
        <v>0</v>
      </c>
      <c r="H1570" s="1" t="n">
        <v>0</v>
      </c>
      <c r="I1570" s="1" t="n">
        <v>1673</v>
      </c>
      <c r="J1570" s="1" t="n">
        <v>1.64</v>
      </c>
      <c r="L1570" s="1" t="s">
        <v>73</v>
      </c>
      <c r="M1570" s="1" t="s">
        <v>163</v>
      </c>
      <c r="N1570" s="7" t="n">
        <v>44605</v>
      </c>
    </row>
    <row r="1571" customFormat="false" ht="15" hidden="false" customHeight="false" outlineLevel="0" collapsed="false">
      <c r="A1571" s="6" t="str">
        <f aca="false">"sankmc_"&amp;ROUND(B1571,1)&amp;"_"&amp;ROUND(C1571,1)&amp;"_"&amp;ROUND(D1571,1)&amp;"_"&amp;ROUND(E1571,1)&amp;"_"&amp;ROUND(F1571,1)&amp;"_"&amp;ROUND(G1571,1)</f>
        <v>sankmc_66.8_10.3_22.9_0_0_0</v>
      </c>
      <c r="B1571" s="2" t="n">
        <v>66.8</v>
      </c>
      <c r="C1571" s="2" t="n">
        <v>10.3</v>
      </c>
      <c r="D1571" s="2" t="n">
        <v>22.9</v>
      </c>
      <c r="E1571" s="2" t="n">
        <v>0</v>
      </c>
      <c r="F1571" s="2" t="n">
        <v>0</v>
      </c>
      <c r="G1571" s="2" t="n">
        <v>0</v>
      </c>
      <c r="H1571" s="1" t="n">
        <v>0</v>
      </c>
      <c r="I1571" s="1" t="n">
        <v>1683</v>
      </c>
      <c r="J1571" s="1" t="n">
        <v>1.61</v>
      </c>
      <c r="L1571" s="1" t="s">
        <v>73</v>
      </c>
      <c r="M1571" s="1" t="s">
        <v>163</v>
      </c>
      <c r="N1571" s="7" t="n">
        <v>44605</v>
      </c>
    </row>
    <row r="1572" customFormat="false" ht="15" hidden="false" customHeight="false" outlineLevel="0" collapsed="false">
      <c r="A1572" s="6" t="str">
        <f aca="false">"sankmc_"&amp;ROUND(B1572,1)&amp;"_"&amp;ROUND(C1572,1)&amp;"_"&amp;ROUND(D1572,1)&amp;"_"&amp;ROUND(E1572,1)&amp;"_"&amp;ROUND(F1572,1)&amp;"_"&amp;ROUND(G1572,1)</f>
        <v>sankmc_66.8_10.3_22.9_0_0_0</v>
      </c>
      <c r="B1572" s="2" t="n">
        <v>66.8</v>
      </c>
      <c r="C1572" s="2" t="n">
        <v>10.3</v>
      </c>
      <c r="D1572" s="2" t="n">
        <v>22.9</v>
      </c>
      <c r="E1572" s="2" t="n">
        <v>0</v>
      </c>
      <c r="F1572" s="2" t="n">
        <v>0</v>
      </c>
      <c r="G1572" s="2" t="n">
        <v>0</v>
      </c>
      <c r="H1572" s="1" t="n">
        <v>0</v>
      </c>
      <c r="I1572" s="1" t="n">
        <v>1693</v>
      </c>
      <c r="J1572" s="1" t="n">
        <v>1.57</v>
      </c>
      <c r="L1572" s="1" t="s">
        <v>73</v>
      </c>
      <c r="M1572" s="1" t="s">
        <v>163</v>
      </c>
      <c r="N1572" s="7" t="n">
        <v>44605</v>
      </c>
    </row>
    <row r="1573" customFormat="false" ht="15" hidden="false" customHeight="false" outlineLevel="0" collapsed="false">
      <c r="A1573" s="6" t="str">
        <f aca="false">"sankmc_"&amp;ROUND(B1573,1)&amp;"_"&amp;ROUND(C1573,1)&amp;"_"&amp;ROUND(D1573,1)&amp;"_"&amp;ROUND(E1573,1)&amp;"_"&amp;ROUND(F1573,1)&amp;"_"&amp;ROUND(G1573,1)</f>
        <v>sankmc_66.8_10.3_22.9_0_0_0</v>
      </c>
      <c r="B1573" s="2" t="n">
        <v>66.8</v>
      </c>
      <c r="C1573" s="2" t="n">
        <v>10.3</v>
      </c>
      <c r="D1573" s="2" t="n">
        <v>22.9</v>
      </c>
      <c r="E1573" s="2" t="n">
        <v>0</v>
      </c>
      <c r="F1573" s="2" t="n">
        <v>0</v>
      </c>
      <c r="G1573" s="2" t="n">
        <v>0</v>
      </c>
      <c r="H1573" s="1" t="n">
        <v>0</v>
      </c>
      <c r="I1573" s="1" t="n">
        <v>1703</v>
      </c>
      <c r="J1573" s="1" t="n">
        <v>1.54</v>
      </c>
      <c r="L1573" s="1" t="s">
        <v>73</v>
      </c>
      <c r="M1573" s="1" t="s">
        <v>163</v>
      </c>
      <c r="N1573" s="7" t="n">
        <v>44605</v>
      </c>
    </row>
    <row r="1574" customFormat="false" ht="15" hidden="false" customHeight="false" outlineLevel="0" collapsed="false">
      <c r="A1574" s="6" t="str">
        <f aca="false">"sankmc_"&amp;ROUND(B1574,1)&amp;"_"&amp;ROUND(C1574,1)&amp;"_"&amp;ROUND(D1574,1)&amp;"_"&amp;ROUND(E1574,1)&amp;"_"&amp;ROUND(F1574,1)&amp;"_"&amp;ROUND(G1574,1)</f>
        <v>sankmc_66.8_10.3_22.9_0_0_0</v>
      </c>
      <c r="B1574" s="2" t="n">
        <v>66.8</v>
      </c>
      <c r="C1574" s="2" t="n">
        <v>10.3</v>
      </c>
      <c r="D1574" s="2" t="n">
        <v>22.9</v>
      </c>
      <c r="E1574" s="2" t="n">
        <v>0</v>
      </c>
      <c r="F1574" s="2" t="n">
        <v>0</v>
      </c>
      <c r="G1574" s="2" t="n">
        <v>0</v>
      </c>
      <c r="H1574" s="1" t="n">
        <v>0</v>
      </c>
      <c r="I1574" s="1" t="n">
        <v>1713</v>
      </c>
      <c r="J1574" s="1" t="n">
        <v>1.5</v>
      </c>
      <c r="L1574" s="1" t="s">
        <v>73</v>
      </c>
      <c r="M1574" s="1" t="s">
        <v>163</v>
      </c>
      <c r="N1574" s="7" t="n">
        <v>44605</v>
      </c>
    </row>
    <row r="1575" customFormat="false" ht="15" hidden="false" customHeight="false" outlineLevel="0" collapsed="false">
      <c r="A1575" s="6" t="str">
        <f aca="false">"sankmc_"&amp;ROUND(B1575,1)&amp;"_"&amp;ROUND(C1575,1)&amp;"_"&amp;ROUND(D1575,1)&amp;"_"&amp;ROUND(E1575,1)&amp;"_"&amp;ROUND(F1575,1)&amp;"_"&amp;ROUND(G1575,1)</f>
        <v>sankmc_66.8_10.3_22.9_0_0_0</v>
      </c>
      <c r="B1575" s="2" t="n">
        <v>66.8</v>
      </c>
      <c r="C1575" s="2" t="n">
        <v>10.3</v>
      </c>
      <c r="D1575" s="2" t="n">
        <v>22.9</v>
      </c>
      <c r="E1575" s="2" t="n">
        <v>0</v>
      </c>
      <c r="F1575" s="2" t="n">
        <v>0</v>
      </c>
      <c r="G1575" s="2" t="n">
        <v>0</v>
      </c>
      <c r="H1575" s="1" t="n">
        <v>0</v>
      </c>
      <c r="I1575" s="1" t="n">
        <v>1723</v>
      </c>
      <c r="J1575" s="1" t="n">
        <v>1.47</v>
      </c>
      <c r="L1575" s="1" t="s">
        <v>73</v>
      </c>
      <c r="M1575" s="1" t="s">
        <v>163</v>
      </c>
      <c r="N1575" s="7" t="n">
        <v>44605</v>
      </c>
    </row>
    <row r="1576" customFormat="false" ht="15" hidden="false" customHeight="false" outlineLevel="0" collapsed="false">
      <c r="A1576" s="6" t="str">
        <f aca="false">"sankmc_"&amp;ROUND(B1576,1)&amp;"_"&amp;ROUND(C1576,1)&amp;"_"&amp;ROUND(D1576,1)&amp;"_"&amp;ROUND(E1576,1)&amp;"_"&amp;ROUND(F1576,1)&amp;"_"&amp;ROUND(G1576,1)</f>
        <v>sankmc_66.8_10.3_22.9_0_0_0</v>
      </c>
      <c r="B1576" s="2" t="n">
        <v>66.8</v>
      </c>
      <c r="C1576" s="2" t="n">
        <v>10.3</v>
      </c>
      <c r="D1576" s="2" t="n">
        <v>22.9</v>
      </c>
      <c r="E1576" s="2" t="n">
        <v>0</v>
      </c>
      <c r="F1576" s="2" t="n">
        <v>0</v>
      </c>
      <c r="G1576" s="2" t="n">
        <v>0</v>
      </c>
      <c r="H1576" s="1" t="n">
        <v>0</v>
      </c>
      <c r="I1576" s="1" t="n">
        <v>1733</v>
      </c>
      <c r="J1576" s="1" t="n">
        <v>1.44</v>
      </c>
      <c r="L1576" s="1" t="s">
        <v>73</v>
      </c>
      <c r="M1576" s="1" t="s">
        <v>163</v>
      </c>
      <c r="N1576" s="7" t="n">
        <v>44605</v>
      </c>
    </row>
    <row r="1577" customFormat="false" ht="15" hidden="false" customHeight="false" outlineLevel="0" collapsed="false">
      <c r="A1577" s="6" t="str">
        <f aca="false">"sankmc_"&amp;ROUND(B1577,1)&amp;"_"&amp;ROUND(C1577,1)&amp;"_"&amp;ROUND(D1577,1)&amp;"_"&amp;ROUND(E1577,1)&amp;"_"&amp;ROUND(F1577,1)&amp;"_"&amp;ROUND(G1577,1)</f>
        <v>sankmc_66.8_10.3_22.9_0_0_0</v>
      </c>
      <c r="B1577" s="2" t="n">
        <v>66.8</v>
      </c>
      <c r="C1577" s="2" t="n">
        <v>10.3</v>
      </c>
      <c r="D1577" s="2" t="n">
        <v>22.9</v>
      </c>
      <c r="E1577" s="2" t="n">
        <v>0</v>
      </c>
      <c r="F1577" s="2" t="n">
        <v>0</v>
      </c>
      <c r="G1577" s="2" t="n">
        <v>0</v>
      </c>
      <c r="H1577" s="1" t="n">
        <v>0</v>
      </c>
      <c r="I1577" s="1" t="n">
        <v>1743</v>
      </c>
      <c r="J1577" s="1" t="n">
        <v>1.4</v>
      </c>
      <c r="L1577" s="1" t="s">
        <v>73</v>
      </c>
      <c r="M1577" s="1" t="s">
        <v>163</v>
      </c>
      <c r="N1577" s="7" t="n">
        <v>44605</v>
      </c>
    </row>
    <row r="1578" customFormat="false" ht="15" hidden="false" customHeight="false" outlineLevel="0" collapsed="false">
      <c r="A1578" s="6" t="str">
        <f aca="false">"sankmc_"&amp;ROUND(B1578,1)&amp;"_"&amp;ROUND(C1578,1)&amp;"_"&amp;ROUND(D1578,1)&amp;"_"&amp;ROUND(E1578,1)&amp;"_"&amp;ROUND(F1578,1)&amp;"_"&amp;ROUND(G1578,1)</f>
        <v>sankmc_66.8_10.3_22.9_0_0_0</v>
      </c>
      <c r="B1578" s="2" t="n">
        <v>66.8</v>
      </c>
      <c r="C1578" s="2" t="n">
        <v>10.3</v>
      </c>
      <c r="D1578" s="2" t="n">
        <v>22.9</v>
      </c>
      <c r="E1578" s="2" t="n">
        <v>0</v>
      </c>
      <c r="F1578" s="2" t="n">
        <v>0</v>
      </c>
      <c r="G1578" s="2" t="n">
        <v>0</v>
      </c>
      <c r="H1578" s="1" t="n">
        <v>0</v>
      </c>
      <c r="I1578" s="1" t="n">
        <v>1753</v>
      </c>
      <c r="J1578" s="1" t="n">
        <v>1.37</v>
      </c>
      <c r="L1578" s="1" t="s">
        <v>73</v>
      </c>
      <c r="M1578" s="1" t="s">
        <v>163</v>
      </c>
      <c r="N1578" s="7" t="n">
        <v>44605</v>
      </c>
    </row>
    <row r="1579" customFormat="false" ht="15" hidden="false" customHeight="false" outlineLevel="0" collapsed="false">
      <c r="A1579" s="6" t="str">
        <f aca="false">"sankmc_"&amp;ROUND(B1579,1)&amp;"_"&amp;ROUND(C1579,1)&amp;"_"&amp;ROUND(D1579,1)&amp;"_"&amp;ROUND(E1579,1)&amp;"_"&amp;ROUND(F1579,1)&amp;"_"&amp;ROUND(G1579,1)</f>
        <v>sankmc_66.8_10.3_22.9_0_0_0</v>
      </c>
      <c r="B1579" s="2" t="n">
        <v>66.8</v>
      </c>
      <c r="C1579" s="2" t="n">
        <v>10.3</v>
      </c>
      <c r="D1579" s="2" t="n">
        <v>22.9</v>
      </c>
      <c r="E1579" s="2" t="n">
        <v>0</v>
      </c>
      <c r="F1579" s="2" t="n">
        <v>0</v>
      </c>
      <c r="G1579" s="2" t="n">
        <v>0</v>
      </c>
      <c r="H1579" s="1" t="n">
        <v>0</v>
      </c>
      <c r="I1579" s="1" t="n">
        <v>1763</v>
      </c>
      <c r="J1579" s="1" t="n">
        <v>1.34</v>
      </c>
      <c r="L1579" s="1" t="s">
        <v>73</v>
      </c>
      <c r="M1579" s="1" t="s">
        <v>163</v>
      </c>
      <c r="N1579" s="7" t="n">
        <v>44605</v>
      </c>
    </row>
    <row r="1580" customFormat="false" ht="15" hidden="false" customHeight="false" outlineLevel="0" collapsed="false">
      <c r="A1580" s="6" t="str">
        <f aca="false">"sankmc_"&amp;ROUND(B1580,1)&amp;"_"&amp;ROUND(C1580,1)&amp;"_"&amp;ROUND(D1580,1)&amp;"_"&amp;ROUND(E1580,1)&amp;"_"&amp;ROUND(F1580,1)&amp;"_"&amp;ROUND(G1580,1)</f>
        <v>sankmc_66.8_10.3_22.9_0_0_0</v>
      </c>
      <c r="B1580" s="2" t="n">
        <v>66.8</v>
      </c>
      <c r="C1580" s="2" t="n">
        <v>10.3</v>
      </c>
      <c r="D1580" s="2" t="n">
        <v>22.9</v>
      </c>
      <c r="E1580" s="2" t="n">
        <v>0</v>
      </c>
      <c r="F1580" s="2" t="n">
        <v>0</v>
      </c>
      <c r="G1580" s="2" t="n">
        <v>0</v>
      </c>
      <c r="H1580" s="1" t="n">
        <v>0</v>
      </c>
      <c r="I1580" s="1" t="n">
        <v>1773</v>
      </c>
      <c r="J1580" s="1" t="n">
        <v>1.31</v>
      </c>
      <c r="L1580" s="1" t="s">
        <v>73</v>
      </c>
      <c r="M1580" s="1" t="s">
        <v>163</v>
      </c>
      <c r="N1580" s="7" t="n">
        <v>44605</v>
      </c>
    </row>
    <row r="1581" customFormat="false" ht="15" hidden="false" customHeight="false" outlineLevel="0" collapsed="false">
      <c r="A1581" s="6" t="str">
        <f aca="false">"sankmc_"&amp;ROUND(B1581,1)&amp;"_"&amp;ROUND(C1581,1)&amp;"_"&amp;ROUND(D1581,1)&amp;"_"&amp;ROUND(E1581,1)&amp;"_"&amp;ROUND(F1581,1)&amp;"_"&amp;ROUND(G1581,1)</f>
        <v>sankmc_67.3_13.8_18.9_0_0_0</v>
      </c>
      <c r="B1581" s="2" t="n">
        <v>67.3</v>
      </c>
      <c r="C1581" s="2" t="n">
        <v>13.8</v>
      </c>
      <c r="D1581" s="2" t="n">
        <v>18.9</v>
      </c>
      <c r="E1581" s="2" t="n">
        <v>0</v>
      </c>
      <c r="F1581" s="2" t="n">
        <v>0</v>
      </c>
      <c r="G1581" s="2" t="n">
        <v>0</v>
      </c>
      <c r="H1581" s="1" t="n">
        <v>0</v>
      </c>
      <c r="I1581" s="1" t="n">
        <v>1733</v>
      </c>
      <c r="J1581" s="1" t="n">
        <v>2.29</v>
      </c>
      <c r="L1581" s="1" t="s">
        <v>73</v>
      </c>
      <c r="M1581" s="1" t="s">
        <v>164</v>
      </c>
      <c r="N1581" s="7" t="n">
        <v>44605</v>
      </c>
    </row>
    <row r="1582" customFormat="false" ht="15" hidden="false" customHeight="false" outlineLevel="0" collapsed="false">
      <c r="A1582" s="6" t="str">
        <f aca="false">"sankmc_"&amp;ROUND(B1582,1)&amp;"_"&amp;ROUND(C1582,1)&amp;"_"&amp;ROUND(D1582,1)&amp;"_"&amp;ROUND(E1582,1)&amp;"_"&amp;ROUND(F1582,1)&amp;"_"&amp;ROUND(G1582,1)</f>
        <v>sankmc_67.3_13.8_18.9_0_0_0</v>
      </c>
      <c r="B1582" s="2" t="n">
        <v>67.3</v>
      </c>
      <c r="C1582" s="2" t="n">
        <v>13.8</v>
      </c>
      <c r="D1582" s="2" t="n">
        <v>18.9</v>
      </c>
      <c r="E1582" s="2" t="n">
        <v>0</v>
      </c>
      <c r="F1582" s="2" t="n">
        <v>0</v>
      </c>
      <c r="G1582" s="2" t="n">
        <v>0</v>
      </c>
      <c r="H1582" s="1" t="n">
        <v>0</v>
      </c>
      <c r="I1582" s="1" t="n">
        <v>1743</v>
      </c>
      <c r="J1582" s="1" t="n">
        <v>2.25</v>
      </c>
      <c r="L1582" s="1" t="s">
        <v>73</v>
      </c>
      <c r="M1582" s="1" t="s">
        <v>164</v>
      </c>
      <c r="N1582" s="7" t="n">
        <v>44605</v>
      </c>
    </row>
    <row r="1583" customFormat="false" ht="15" hidden="false" customHeight="false" outlineLevel="0" collapsed="false">
      <c r="A1583" s="6" t="str">
        <f aca="false">"sankmc_"&amp;ROUND(B1583,1)&amp;"_"&amp;ROUND(C1583,1)&amp;"_"&amp;ROUND(D1583,1)&amp;"_"&amp;ROUND(E1583,1)&amp;"_"&amp;ROUND(F1583,1)&amp;"_"&amp;ROUND(G1583,1)</f>
        <v>sankmc_67.3_13.8_18.9_0_0_0</v>
      </c>
      <c r="B1583" s="2" t="n">
        <v>67.3</v>
      </c>
      <c r="C1583" s="2" t="n">
        <v>13.8</v>
      </c>
      <c r="D1583" s="2" t="n">
        <v>18.9</v>
      </c>
      <c r="E1583" s="2" t="n">
        <v>0</v>
      </c>
      <c r="F1583" s="2" t="n">
        <v>0</v>
      </c>
      <c r="G1583" s="2" t="n">
        <v>0</v>
      </c>
      <c r="H1583" s="1" t="n">
        <v>0</v>
      </c>
      <c r="I1583" s="1" t="n">
        <v>1753</v>
      </c>
      <c r="J1583" s="1" t="n">
        <v>2.2</v>
      </c>
      <c r="L1583" s="1" t="s">
        <v>73</v>
      </c>
      <c r="M1583" s="1" t="s">
        <v>164</v>
      </c>
      <c r="N1583" s="7" t="n">
        <v>44605</v>
      </c>
    </row>
    <row r="1584" customFormat="false" ht="15" hidden="false" customHeight="false" outlineLevel="0" collapsed="false">
      <c r="A1584" s="6" t="str">
        <f aca="false">"sankmc_"&amp;ROUND(B1584,1)&amp;"_"&amp;ROUND(C1584,1)&amp;"_"&amp;ROUND(D1584,1)&amp;"_"&amp;ROUND(E1584,1)&amp;"_"&amp;ROUND(F1584,1)&amp;"_"&amp;ROUND(G1584,1)</f>
        <v>sankmc_67.3_13.8_18.9_0_0_0</v>
      </c>
      <c r="B1584" s="2" t="n">
        <v>67.3</v>
      </c>
      <c r="C1584" s="2" t="n">
        <v>13.8</v>
      </c>
      <c r="D1584" s="2" t="n">
        <v>18.9</v>
      </c>
      <c r="E1584" s="2" t="n">
        <v>0</v>
      </c>
      <c r="F1584" s="2" t="n">
        <v>0</v>
      </c>
      <c r="G1584" s="2" t="n">
        <v>0</v>
      </c>
      <c r="H1584" s="1" t="n">
        <v>0</v>
      </c>
      <c r="I1584" s="1" t="n">
        <v>1763</v>
      </c>
      <c r="J1584" s="1" t="n">
        <v>2.16</v>
      </c>
      <c r="L1584" s="1" t="s">
        <v>73</v>
      </c>
      <c r="M1584" s="1" t="s">
        <v>164</v>
      </c>
      <c r="N1584" s="7" t="n">
        <v>44605</v>
      </c>
    </row>
    <row r="1585" customFormat="false" ht="15" hidden="false" customHeight="false" outlineLevel="0" collapsed="false">
      <c r="A1585" s="6" t="str">
        <f aca="false">"sankmc_"&amp;ROUND(B1585,1)&amp;"_"&amp;ROUND(C1585,1)&amp;"_"&amp;ROUND(D1585,1)&amp;"_"&amp;ROUND(E1585,1)&amp;"_"&amp;ROUND(F1585,1)&amp;"_"&amp;ROUND(G1585,1)</f>
        <v>sankmc_67.3_13.8_18.9_0_0_0</v>
      </c>
      <c r="B1585" s="2" t="n">
        <v>67.3</v>
      </c>
      <c r="C1585" s="2" t="n">
        <v>13.8</v>
      </c>
      <c r="D1585" s="2" t="n">
        <v>18.9</v>
      </c>
      <c r="E1585" s="2" t="n">
        <v>0</v>
      </c>
      <c r="F1585" s="2" t="n">
        <v>0</v>
      </c>
      <c r="G1585" s="2" t="n">
        <v>0</v>
      </c>
      <c r="H1585" s="1" t="n">
        <v>0</v>
      </c>
      <c r="I1585" s="1" t="n">
        <v>1773</v>
      </c>
      <c r="J1585" s="1" t="n">
        <v>2.12</v>
      </c>
      <c r="L1585" s="1" t="s">
        <v>73</v>
      </c>
      <c r="M1585" s="1" t="s">
        <v>164</v>
      </c>
      <c r="N1585" s="7" t="n">
        <v>44605</v>
      </c>
    </row>
    <row r="1586" customFormat="false" ht="15" hidden="false" customHeight="false" outlineLevel="0" collapsed="false">
      <c r="A1586" s="6" t="str">
        <f aca="false">"sankmc_"&amp;ROUND(B1586,1)&amp;"_"&amp;ROUND(C1586,1)&amp;"_"&amp;ROUND(D1586,1)&amp;"_"&amp;ROUND(E1586,1)&amp;"_"&amp;ROUND(F1586,1)&amp;"_"&amp;ROUND(G1586,1)</f>
        <v>sankmc_67.3_13.8_18.9_0_0_0</v>
      </c>
      <c r="B1586" s="2" t="n">
        <v>67.3</v>
      </c>
      <c r="C1586" s="2" t="n">
        <v>13.8</v>
      </c>
      <c r="D1586" s="2" t="n">
        <v>18.9</v>
      </c>
      <c r="E1586" s="2" t="n">
        <v>0</v>
      </c>
      <c r="F1586" s="2" t="n">
        <v>0</v>
      </c>
      <c r="G1586" s="2" t="n">
        <v>0</v>
      </c>
      <c r="H1586" s="1" t="n">
        <v>0</v>
      </c>
      <c r="I1586" s="1" t="n">
        <v>1783</v>
      </c>
      <c r="J1586" s="1" t="n">
        <v>2.08</v>
      </c>
      <c r="L1586" s="1" t="s">
        <v>73</v>
      </c>
      <c r="M1586" s="1" t="s">
        <v>164</v>
      </c>
      <c r="N1586" s="7" t="n">
        <v>44605</v>
      </c>
    </row>
    <row r="1587" customFormat="false" ht="15" hidden="false" customHeight="false" outlineLevel="0" collapsed="false">
      <c r="A1587" s="6" t="str">
        <f aca="false">"sankmc_"&amp;ROUND(B1587,1)&amp;"_"&amp;ROUND(C1587,1)&amp;"_"&amp;ROUND(D1587,1)&amp;"_"&amp;ROUND(E1587,1)&amp;"_"&amp;ROUND(F1587,1)&amp;"_"&amp;ROUND(G1587,1)</f>
        <v>sankmc_67.3_13.8_18.9_0_0_0</v>
      </c>
      <c r="B1587" s="2" t="n">
        <v>67.3</v>
      </c>
      <c r="C1587" s="2" t="n">
        <v>13.8</v>
      </c>
      <c r="D1587" s="2" t="n">
        <v>18.9</v>
      </c>
      <c r="E1587" s="2" t="n">
        <v>0</v>
      </c>
      <c r="F1587" s="2" t="n">
        <v>0</v>
      </c>
      <c r="G1587" s="2" t="n">
        <v>0</v>
      </c>
      <c r="H1587" s="1" t="n">
        <v>0</v>
      </c>
      <c r="I1587" s="1" t="n">
        <v>1793</v>
      </c>
      <c r="J1587" s="1" t="n">
        <v>2.04</v>
      </c>
      <c r="L1587" s="1" t="s">
        <v>73</v>
      </c>
      <c r="M1587" s="1" t="s">
        <v>164</v>
      </c>
      <c r="N1587" s="7" t="n">
        <v>44605</v>
      </c>
    </row>
    <row r="1588" customFormat="false" ht="15" hidden="false" customHeight="false" outlineLevel="0" collapsed="false">
      <c r="A1588" s="6" t="str">
        <f aca="false">"sankmc_"&amp;ROUND(B1588,1)&amp;"_"&amp;ROUND(C1588,1)&amp;"_"&amp;ROUND(D1588,1)&amp;"_"&amp;ROUND(E1588,1)&amp;"_"&amp;ROUND(F1588,1)&amp;"_"&amp;ROUND(G1588,1)</f>
        <v>sankmc_67.3_13.8_18.9_0_0_0</v>
      </c>
      <c r="B1588" s="2" t="n">
        <v>67.3</v>
      </c>
      <c r="C1588" s="2" t="n">
        <v>13.8</v>
      </c>
      <c r="D1588" s="2" t="n">
        <v>18.9</v>
      </c>
      <c r="E1588" s="2" t="n">
        <v>0</v>
      </c>
      <c r="F1588" s="2" t="n">
        <v>0</v>
      </c>
      <c r="G1588" s="2" t="n">
        <v>0</v>
      </c>
      <c r="H1588" s="1" t="n">
        <v>0</v>
      </c>
      <c r="I1588" s="1" t="n">
        <v>1803</v>
      </c>
      <c r="J1588" s="1" t="n">
        <v>2.01</v>
      </c>
      <c r="L1588" s="1" t="s">
        <v>73</v>
      </c>
      <c r="M1588" s="1" t="s">
        <v>164</v>
      </c>
      <c r="N1588" s="7" t="n">
        <v>44605</v>
      </c>
    </row>
    <row r="1589" customFormat="false" ht="15" hidden="false" customHeight="false" outlineLevel="0" collapsed="false">
      <c r="A1589" s="6" t="str">
        <f aca="false">"sankmc_"&amp;ROUND(B1589,1)&amp;"_"&amp;ROUND(C1589,1)&amp;"_"&amp;ROUND(D1589,1)&amp;"_"&amp;ROUND(E1589,1)&amp;"_"&amp;ROUND(F1589,1)&amp;"_"&amp;ROUND(G1589,1)</f>
        <v>sankmc_67.3_13.8_18.9_0_0_0</v>
      </c>
      <c r="B1589" s="2" t="n">
        <v>67.3</v>
      </c>
      <c r="C1589" s="2" t="n">
        <v>13.8</v>
      </c>
      <c r="D1589" s="2" t="n">
        <v>18.9</v>
      </c>
      <c r="E1589" s="2" t="n">
        <v>0</v>
      </c>
      <c r="F1589" s="2" t="n">
        <v>0</v>
      </c>
      <c r="G1589" s="2" t="n">
        <v>0</v>
      </c>
      <c r="H1589" s="1" t="n">
        <v>0</v>
      </c>
      <c r="I1589" s="1" t="n">
        <v>1813</v>
      </c>
      <c r="J1589" s="1" t="n">
        <v>1.97</v>
      </c>
      <c r="L1589" s="1" t="s">
        <v>73</v>
      </c>
      <c r="M1589" s="1" t="s">
        <v>164</v>
      </c>
      <c r="N1589" s="7" t="n">
        <v>44605</v>
      </c>
    </row>
    <row r="1590" customFormat="false" ht="15" hidden="false" customHeight="false" outlineLevel="0" collapsed="false">
      <c r="A1590" s="6" t="str">
        <f aca="false">"sankmc_"&amp;ROUND(B1590,1)&amp;"_"&amp;ROUND(C1590,1)&amp;"_"&amp;ROUND(D1590,1)&amp;"_"&amp;ROUND(E1590,1)&amp;"_"&amp;ROUND(F1590,1)&amp;"_"&amp;ROUND(G1590,1)</f>
        <v>sankmc_67.3_13.8_18.9_0_0_0</v>
      </c>
      <c r="B1590" s="2" t="n">
        <v>67.3</v>
      </c>
      <c r="C1590" s="2" t="n">
        <v>13.8</v>
      </c>
      <c r="D1590" s="2" t="n">
        <v>18.9</v>
      </c>
      <c r="E1590" s="2" t="n">
        <v>0</v>
      </c>
      <c r="F1590" s="2" t="n">
        <v>0</v>
      </c>
      <c r="G1590" s="2" t="n">
        <v>0</v>
      </c>
      <c r="H1590" s="1" t="n">
        <v>0</v>
      </c>
      <c r="I1590" s="1" t="n">
        <v>1823</v>
      </c>
      <c r="J1590" s="1" t="n">
        <v>1.93</v>
      </c>
      <c r="L1590" s="1" t="s">
        <v>73</v>
      </c>
      <c r="M1590" s="1" t="s">
        <v>164</v>
      </c>
      <c r="N1590" s="7" t="n">
        <v>44605</v>
      </c>
    </row>
    <row r="1591" customFormat="false" ht="15" hidden="false" customHeight="false" outlineLevel="0" collapsed="false">
      <c r="A1591" s="6" t="str">
        <f aca="false">"sankmc_"&amp;ROUND(B1591,1)&amp;"_"&amp;ROUND(C1591,1)&amp;"_"&amp;ROUND(D1591,1)&amp;"_"&amp;ROUND(E1591,1)&amp;"_"&amp;ROUND(F1591,1)&amp;"_"&amp;ROUND(G1591,1)</f>
        <v>sankmc_67.3_13.8_18.9_0_0_0</v>
      </c>
      <c r="B1591" s="2" t="n">
        <v>67.3</v>
      </c>
      <c r="C1591" s="2" t="n">
        <v>13.8</v>
      </c>
      <c r="D1591" s="2" t="n">
        <v>18.9</v>
      </c>
      <c r="E1591" s="2" t="n">
        <v>0</v>
      </c>
      <c r="F1591" s="2" t="n">
        <v>0</v>
      </c>
      <c r="G1591" s="2" t="n">
        <v>0</v>
      </c>
      <c r="H1591" s="1" t="n">
        <v>0</v>
      </c>
      <c r="I1591" s="1" t="n">
        <v>1833</v>
      </c>
      <c r="J1591" s="1" t="n">
        <v>1.89</v>
      </c>
      <c r="L1591" s="1" t="s">
        <v>73</v>
      </c>
      <c r="M1591" s="1" t="s">
        <v>164</v>
      </c>
      <c r="N1591" s="7" t="n">
        <v>44605</v>
      </c>
    </row>
    <row r="1592" customFormat="false" ht="15" hidden="false" customHeight="false" outlineLevel="0" collapsed="false">
      <c r="A1592" s="6" t="str">
        <f aca="false">"sankmc_"&amp;ROUND(B1592,1)&amp;"_"&amp;ROUND(C1592,1)&amp;"_"&amp;ROUND(D1592,1)&amp;"_"&amp;ROUND(E1592,1)&amp;"_"&amp;ROUND(F1592,1)&amp;"_"&amp;ROUND(G1592,1)</f>
        <v>sankmc_67.3_13.8_18.9_0_0_0</v>
      </c>
      <c r="B1592" s="2" t="n">
        <v>67.3</v>
      </c>
      <c r="C1592" s="2" t="n">
        <v>13.8</v>
      </c>
      <c r="D1592" s="2" t="n">
        <v>18.9</v>
      </c>
      <c r="E1592" s="2" t="n">
        <v>0</v>
      </c>
      <c r="F1592" s="2" t="n">
        <v>0</v>
      </c>
      <c r="G1592" s="2" t="n">
        <v>0</v>
      </c>
      <c r="H1592" s="1" t="n">
        <v>0</v>
      </c>
      <c r="I1592" s="1" t="n">
        <v>1843</v>
      </c>
      <c r="J1592" s="1" t="n">
        <v>1.85</v>
      </c>
      <c r="L1592" s="1" t="s">
        <v>73</v>
      </c>
      <c r="M1592" s="1" t="s">
        <v>164</v>
      </c>
      <c r="N1592" s="7" t="n">
        <v>44605</v>
      </c>
    </row>
    <row r="1593" customFormat="false" ht="15" hidden="false" customHeight="false" outlineLevel="0" collapsed="false">
      <c r="A1593" s="6" t="str">
        <f aca="false">"sankmc_"&amp;ROUND(B1593,1)&amp;"_"&amp;ROUND(C1593,1)&amp;"_"&amp;ROUND(D1593,1)&amp;"_"&amp;ROUND(E1593,1)&amp;"_"&amp;ROUND(F1593,1)&amp;"_"&amp;ROUND(G1593,1)</f>
        <v>sankmc_67.3_13.8_18.9_0_0_0</v>
      </c>
      <c r="B1593" s="2" t="n">
        <v>67.3</v>
      </c>
      <c r="C1593" s="2" t="n">
        <v>13.8</v>
      </c>
      <c r="D1593" s="2" t="n">
        <v>18.9</v>
      </c>
      <c r="E1593" s="2" t="n">
        <v>0</v>
      </c>
      <c r="F1593" s="2" t="n">
        <v>0</v>
      </c>
      <c r="G1593" s="2" t="n">
        <v>0</v>
      </c>
      <c r="H1593" s="1" t="n">
        <v>0</v>
      </c>
      <c r="I1593" s="1" t="n">
        <v>1853</v>
      </c>
      <c r="J1593" s="1" t="n">
        <v>1.82</v>
      </c>
      <c r="L1593" s="1" t="s">
        <v>73</v>
      </c>
      <c r="M1593" s="1" t="s">
        <v>164</v>
      </c>
      <c r="N1593" s="7" t="n">
        <v>44605</v>
      </c>
    </row>
    <row r="1594" customFormat="false" ht="15" hidden="false" customHeight="false" outlineLevel="0" collapsed="false">
      <c r="A1594" s="6" t="str">
        <f aca="false">"sankmc_"&amp;ROUND(B1594,1)&amp;"_"&amp;ROUND(C1594,1)&amp;"_"&amp;ROUND(D1594,1)&amp;"_"&amp;ROUND(E1594,1)&amp;"_"&amp;ROUND(F1594,1)&amp;"_"&amp;ROUND(G1594,1)</f>
        <v>sankmc_67.3_13.8_18.9_0_0_0</v>
      </c>
      <c r="B1594" s="2" t="n">
        <v>67.3</v>
      </c>
      <c r="C1594" s="2" t="n">
        <v>13.8</v>
      </c>
      <c r="D1594" s="2" t="n">
        <v>18.9</v>
      </c>
      <c r="E1594" s="2" t="n">
        <v>0</v>
      </c>
      <c r="F1594" s="2" t="n">
        <v>0</v>
      </c>
      <c r="G1594" s="2" t="n">
        <v>0</v>
      </c>
      <c r="H1594" s="1" t="n">
        <v>0</v>
      </c>
      <c r="I1594" s="1" t="n">
        <v>1863</v>
      </c>
      <c r="J1594" s="1" t="n">
        <v>1.78</v>
      </c>
      <c r="L1594" s="1" t="s">
        <v>73</v>
      </c>
      <c r="M1594" s="1" t="s">
        <v>164</v>
      </c>
      <c r="N1594" s="7" t="n">
        <v>44605</v>
      </c>
    </row>
    <row r="1595" customFormat="false" ht="15" hidden="false" customHeight="false" outlineLevel="0" collapsed="false">
      <c r="A1595" s="6" t="str">
        <f aca="false">"sankmc_"&amp;ROUND(B1595,1)&amp;"_"&amp;ROUND(C1595,1)&amp;"_"&amp;ROUND(D1595,1)&amp;"_"&amp;ROUND(E1595,1)&amp;"_"&amp;ROUND(F1595,1)&amp;"_"&amp;ROUND(G1595,1)</f>
        <v>sankmc_67.3_13.8_18.9_0_0_0</v>
      </c>
      <c r="B1595" s="2" t="n">
        <v>67.3</v>
      </c>
      <c r="C1595" s="2" t="n">
        <v>13.8</v>
      </c>
      <c r="D1595" s="2" t="n">
        <v>18.9</v>
      </c>
      <c r="E1595" s="2" t="n">
        <v>0</v>
      </c>
      <c r="F1595" s="2" t="n">
        <v>0</v>
      </c>
      <c r="G1595" s="2" t="n">
        <v>0</v>
      </c>
      <c r="H1595" s="1" t="n">
        <v>0</v>
      </c>
      <c r="I1595" s="1" t="n">
        <v>1873</v>
      </c>
      <c r="J1595" s="1" t="n">
        <v>1.75</v>
      </c>
      <c r="L1595" s="1" t="s">
        <v>73</v>
      </c>
      <c r="M1595" s="1" t="s">
        <v>164</v>
      </c>
      <c r="N1595" s="7" t="n">
        <v>44605</v>
      </c>
    </row>
    <row r="1596" customFormat="false" ht="15" hidden="false" customHeight="false" outlineLevel="0" collapsed="false">
      <c r="A1596" s="6" t="str">
        <f aca="false">"sankmc_"&amp;ROUND(B1596,1)&amp;"_"&amp;ROUND(C1596,1)&amp;"_"&amp;ROUND(D1596,1)&amp;"_"&amp;ROUND(E1596,1)&amp;"_"&amp;ROUND(F1596,1)&amp;"_"&amp;ROUND(G1596,1)</f>
        <v>sankmc_67.3_13.8_18.9_0_0_0</v>
      </c>
      <c r="B1596" s="2" t="n">
        <v>67.3</v>
      </c>
      <c r="C1596" s="2" t="n">
        <v>13.8</v>
      </c>
      <c r="D1596" s="2" t="n">
        <v>18.9</v>
      </c>
      <c r="E1596" s="2" t="n">
        <v>0</v>
      </c>
      <c r="F1596" s="2" t="n">
        <v>0</v>
      </c>
      <c r="G1596" s="2" t="n">
        <v>0</v>
      </c>
      <c r="H1596" s="1" t="n">
        <v>0</v>
      </c>
      <c r="I1596" s="1" t="n">
        <v>1883</v>
      </c>
      <c r="J1596" s="1" t="n">
        <v>1.71</v>
      </c>
      <c r="L1596" s="1" t="s">
        <v>73</v>
      </c>
      <c r="M1596" s="1" t="s">
        <v>164</v>
      </c>
      <c r="N1596" s="7" t="n">
        <v>44605</v>
      </c>
    </row>
    <row r="1597" customFormat="false" ht="15" hidden="false" customHeight="false" outlineLevel="0" collapsed="false">
      <c r="A1597" s="6" t="str">
        <f aca="false">"sankmc_"&amp;ROUND(B1597,1)&amp;"_"&amp;ROUND(C1597,1)&amp;"_"&amp;ROUND(D1597,1)&amp;"_"&amp;ROUND(E1597,1)&amp;"_"&amp;ROUND(F1597,1)&amp;"_"&amp;ROUND(G1597,1)</f>
        <v>sankmc_67.3_13.8_18.9_0_0_0</v>
      </c>
      <c r="B1597" s="2" t="n">
        <v>67.3</v>
      </c>
      <c r="C1597" s="2" t="n">
        <v>13.8</v>
      </c>
      <c r="D1597" s="2" t="n">
        <v>18.9</v>
      </c>
      <c r="E1597" s="2" t="n">
        <v>0</v>
      </c>
      <c r="F1597" s="2" t="n">
        <v>0</v>
      </c>
      <c r="G1597" s="2" t="n">
        <v>0</v>
      </c>
      <c r="H1597" s="1" t="n">
        <v>0</v>
      </c>
      <c r="I1597" s="1" t="n">
        <v>1893</v>
      </c>
      <c r="J1597" s="1" t="n">
        <v>1.67</v>
      </c>
      <c r="L1597" s="1" t="s">
        <v>73</v>
      </c>
      <c r="M1597" s="1" t="s">
        <v>164</v>
      </c>
      <c r="N1597" s="7" t="n">
        <v>44605</v>
      </c>
    </row>
    <row r="1598" customFormat="false" ht="15" hidden="false" customHeight="false" outlineLevel="0" collapsed="false">
      <c r="A1598" s="6" t="str">
        <f aca="false">"sankmc_"&amp;ROUND(B1598,1)&amp;"_"&amp;ROUND(C1598,1)&amp;"_"&amp;ROUND(D1598,1)&amp;"_"&amp;ROUND(E1598,1)&amp;"_"&amp;ROUND(F1598,1)&amp;"_"&amp;ROUND(G1598,1)</f>
        <v>sankmc_67.3_13.8_18.9_0_0_0</v>
      </c>
      <c r="B1598" s="2" t="n">
        <v>67.3</v>
      </c>
      <c r="C1598" s="2" t="n">
        <v>13.8</v>
      </c>
      <c r="D1598" s="2" t="n">
        <v>18.9</v>
      </c>
      <c r="E1598" s="2" t="n">
        <v>0</v>
      </c>
      <c r="F1598" s="2" t="n">
        <v>0</v>
      </c>
      <c r="G1598" s="2" t="n">
        <v>0</v>
      </c>
      <c r="H1598" s="1" t="n">
        <v>0</v>
      </c>
      <c r="I1598" s="1" t="n">
        <v>1903</v>
      </c>
      <c r="J1598" s="1" t="n">
        <v>1.64</v>
      </c>
      <c r="L1598" s="1" t="s">
        <v>73</v>
      </c>
      <c r="M1598" s="1" t="s">
        <v>164</v>
      </c>
      <c r="N1598" s="7" t="n">
        <v>44605</v>
      </c>
    </row>
    <row r="1599" customFormat="false" ht="15" hidden="false" customHeight="false" outlineLevel="0" collapsed="false">
      <c r="A1599" s="6" t="str">
        <f aca="false">"sankmc_"&amp;ROUND(B1599,1)&amp;"_"&amp;ROUND(C1599,1)&amp;"_"&amp;ROUND(D1599,1)&amp;"_"&amp;ROUND(E1599,1)&amp;"_"&amp;ROUND(F1599,1)&amp;"_"&amp;ROUND(G1599,1)</f>
        <v>sankmc_67.3_13.8_18.9_0_0_0</v>
      </c>
      <c r="B1599" s="2" t="n">
        <v>67.3</v>
      </c>
      <c r="C1599" s="2" t="n">
        <v>13.8</v>
      </c>
      <c r="D1599" s="2" t="n">
        <v>18.9</v>
      </c>
      <c r="E1599" s="2" t="n">
        <v>0</v>
      </c>
      <c r="F1599" s="2" t="n">
        <v>0</v>
      </c>
      <c r="G1599" s="2" t="n">
        <v>0</v>
      </c>
      <c r="H1599" s="1" t="n">
        <v>0</v>
      </c>
      <c r="I1599" s="1" t="n">
        <v>1913</v>
      </c>
      <c r="J1599" s="1" t="n">
        <v>1.6</v>
      </c>
      <c r="L1599" s="1" t="s">
        <v>73</v>
      </c>
      <c r="M1599" s="1" t="s">
        <v>164</v>
      </c>
      <c r="N1599" s="7" t="n">
        <v>44605</v>
      </c>
    </row>
    <row r="1600" customFormat="false" ht="15" hidden="false" customHeight="false" outlineLevel="0" collapsed="false">
      <c r="A1600" s="6" t="str">
        <f aca="false">"sankmc_"&amp;ROUND(B1600,1)&amp;"_"&amp;ROUND(C1600,1)&amp;"_"&amp;ROUND(D1600,1)&amp;"_"&amp;ROUND(E1600,1)&amp;"_"&amp;ROUND(F1600,1)&amp;"_"&amp;ROUND(G1600,1)</f>
        <v>sankmc_67.1_17.9_15_0_0_0</v>
      </c>
      <c r="B1600" s="2" t="n">
        <v>67.1</v>
      </c>
      <c r="C1600" s="2" t="n">
        <v>17.9</v>
      </c>
      <c r="D1600" s="2" t="n">
        <v>15</v>
      </c>
      <c r="E1600" s="2" t="n">
        <v>0</v>
      </c>
      <c r="F1600" s="2" t="n">
        <v>0</v>
      </c>
      <c r="G1600" s="2" t="n">
        <v>0</v>
      </c>
      <c r="H1600" s="1" t="n">
        <v>0</v>
      </c>
      <c r="I1600" s="1" t="n">
        <v>1833</v>
      </c>
      <c r="J1600" s="1" t="n">
        <v>2.5</v>
      </c>
      <c r="L1600" s="1" t="s">
        <v>73</v>
      </c>
      <c r="M1600" s="1" t="s">
        <v>165</v>
      </c>
      <c r="N1600" s="7" t="n">
        <v>44605</v>
      </c>
    </row>
    <row r="1601" customFormat="false" ht="15" hidden="false" customHeight="false" outlineLevel="0" collapsed="false">
      <c r="A1601" s="6" t="str">
        <f aca="false">"sankmc_"&amp;ROUND(B1601,1)&amp;"_"&amp;ROUND(C1601,1)&amp;"_"&amp;ROUND(D1601,1)&amp;"_"&amp;ROUND(E1601,1)&amp;"_"&amp;ROUND(F1601,1)&amp;"_"&amp;ROUND(G1601,1)</f>
        <v>sankmc_67.1_17.9_15_0_0_0</v>
      </c>
      <c r="B1601" s="2" t="n">
        <v>67.1</v>
      </c>
      <c r="C1601" s="2" t="n">
        <v>17.9</v>
      </c>
      <c r="D1601" s="2" t="n">
        <v>15</v>
      </c>
      <c r="E1601" s="2" t="n">
        <v>0</v>
      </c>
      <c r="F1601" s="2" t="n">
        <v>0</v>
      </c>
      <c r="G1601" s="2" t="n">
        <v>0</v>
      </c>
      <c r="H1601" s="1" t="n">
        <v>0</v>
      </c>
      <c r="I1601" s="1" t="n">
        <v>1843</v>
      </c>
      <c r="J1601" s="1" t="n">
        <v>2.45</v>
      </c>
      <c r="L1601" s="1" t="s">
        <v>73</v>
      </c>
      <c r="M1601" s="1" t="s">
        <v>165</v>
      </c>
      <c r="N1601" s="7" t="n">
        <v>44605</v>
      </c>
    </row>
    <row r="1602" customFormat="false" ht="15" hidden="false" customHeight="false" outlineLevel="0" collapsed="false">
      <c r="A1602" s="6" t="str">
        <f aca="false">"sankmc_"&amp;ROUND(B1602,1)&amp;"_"&amp;ROUND(C1602,1)&amp;"_"&amp;ROUND(D1602,1)&amp;"_"&amp;ROUND(E1602,1)&amp;"_"&amp;ROUND(F1602,1)&amp;"_"&amp;ROUND(G1602,1)</f>
        <v>sankmc_67.1_17.9_15_0_0_0</v>
      </c>
      <c r="B1602" s="2" t="n">
        <v>67.1</v>
      </c>
      <c r="C1602" s="2" t="n">
        <v>17.9</v>
      </c>
      <c r="D1602" s="2" t="n">
        <v>15</v>
      </c>
      <c r="E1602" s="2" t="n">
        <v>0</v>
      </c>
      <c r="F1602" s="2" t="n">
        <v>0</v>
      </c>
      <c r="G1602" s="2" t="n">
        <v>0</v>
      </c>
      <c r="H1602" s="1" t="n">
        <v>0</v>
      </c>
      <c r="I1602" s="1" t="n">
        <v>1853</v>
      </c>
      <c r="J1602" s="1" t="n">
        <v>2.39</v>
      </c>
      <c r="L1602" s="1" t="s">
        <v>73</v>
      </c>
      <c r="M1602" s="1" t="s">
        <v>165</v>
      </c>
      <c r="N1602" s="7" t="n">
        <v>44605</v>
      </c>
    </row>
    <row r="1603" customFormat="false" ht="15" hidden="false" customHeight="false" outlineLevel="0" collapsed="false">
      <c r="A1603" s="6" t="str">
        <f aca="false">"sankmc_"&amp;ROUND(B1603,1)&amp;"_"&amp;ROUND(C1603,1)&amp;"_"&amp;ROUND(D1603,1)&amp;"_"&amp;ROUND(E1603,1)&amp;"_"&amp;ROUND(F1603,1)&amp;"_"&amp;ROUND(G1603,1)</f>
        <v>sankmc_67.1_17.9_15_0_0_0</v>
      </c>
      <c r="B1603" s="2" t="n">
        <v>67.1</v>
      </c>
      <c r="C1603" s="2" t="n">
        <v>17.9</v>
      </c>
      <c r="D1603" s="2" t="n">
        <v>15</v>
      </c>
      <c r="E1603" s="2" t="n">
        <v>0</v>
      </c>
      <c r="F1603" s="2" t="n">
        <v>0</v>
      </c>
      <c r="G1603" s="2" t="n">
        <v>0</v>
      </c>
      <c r="H1603" s="1" t="n">
        <v>0</v>
      </c>
      <c r="I1603" s="1" t="n">
        <v>1863</v>
      </c>
      <c r="J1603" s="1" t="n">
        <v>2.34</v>
      </c>
      <c r="L1603" s="1" t="s">
        <v>73</v>
      </c>
      <c r="M1603" s="1" t="s">
        <v>165</v>
      </c>
      <c r="N1603" s="7" t="n">
        <v>44605</v>
      </c>
    </row>
    <row r="1604" customFormat="false" ht="15" hidden="false" customHeight="false" outlineLevel="0" collapsed="false">
      <c r="A1604" s="6" t="str">
        <f aca="false">"sankmc_"&amp;ROUND(B1604,1)&amp;"_"&amp;ROUND(C1604,1)&amp;"_"&amp;ROUND(D1604,1)&amp;"_"&amp;ROUND(E1604,1)&amp;"_"&amp;ROUND(F1604,1)&amp;"_"&amp;ROUND(G1604,1)</f>
        <v>sankmc_67.1_17.9_15_0_0_0</v>
      </c>
      <c r="B1604" s="2" t="n">
        <v>67.1</v>
      </c>
      <c r="C1604" s="2" t="n">
        <v>17.9</v>
      </c>
      <c r="D1604" s="2" t="n">
        <v>15</v>
      </c>
      <c r="E1604" s="2" t="n">
        <v>0</v>
      </c>
      <c r="F1604" s="2" t="n">
        <v>0</v>
      </c>
      <c r="G1604" s="2" t="n">
        <v>0</v>
      </c>
      <c r="H1604" s="1" t="n">
        <v>0</v>
      </c>
      <c r="I1604" s="1" t="n">
        <v>1873</v>
      </c>
      <c r="J1604" s="1" t="n">
        <v>2.29</v>
      </c>
      <c r="L1604" s="1" t="s">
        <v>73</v>
      </c>
      <c r="M1604" s="1" t="s">
        <v>165</v>
      </c>
      <c r="N1604" s="7" t="n">
        <v>44605</v>
      </c>
    </row>
    <row r="1605" customFormat="false" ht="15" hidden="false" customHeight="false" outlineLevel="0" collapsed="false">
      <c r="A1605" s="6" t="str">
        <f aca="false">"sankmc_"&amp;ROUND(B1605,1)&amp;"_"&amp;ROUND(C1605,1)&amp;"_"&amp;ROUND(D1605,1)&amp;"_"&amp;ROUND(E1605,1)&amp;"_"&amp;ROUND(F1605,1)&amp;"_"&amp;ROUND(G1605,1)</f>
        <v>sankmc_67.1_17.9_15_0_0_0</v>
      </c>
      <c r="B1605" s="2" t="n">
        <v>67.1</v>
      </c>
      <c r="C1605" s="2" t="n">
        <v>17.9</v>
      </c>
      <c r="D1605" s="2" t="n">
        <v>15</v>
      </c>
      <c r="E1605" s="2" t="n">
        <v>0</v>
      </c>
      <c r="F1605" s="2" t="n">
        <v>0</v>
      </c>
      <c r="G1605" s="2" t="n">
        <v>0</v>
      </c>
      <c r="H1605" s="1" t="n">
        <v>0</v>
      </c>
      <c r="I1605" s="1" t="n">
        <v>1883</v>
      </c>
      <c r="J1605" s="1" t="n">
        <v>2.23</v>
      </c>
      <c r="L1605" s="1" t="s">
        <v>73</v>
      </c>
      <c r="M1605" s="1" t="s">
        <v>165</v>
      </c>
      <c r="N1605" s="7" t="n">
        <v>44605</v>
      </c>
    </row>
    <row r="1606" customFormat="false" ht="15" hidden="false" customHeight="false" outlineLevel="0" collapsed="false">
      <c r="A1606" s="6" t="str">
        <f aca="false">"sankmc_"&amp;ROUND(B1606,1)&amp;"_"&amp;ROUND(C1606,1)&amp;"_"&amp;ROUND(D1606,1)&amp;"_"&amp;ROUND(E1606,1)&amp;"_"&amp;ROUND(F1606,1)&amp;"_"&amp;ROUND(G1606,1)</f>
        <v>sankmc_67.1_17.9_15_0_0_0</v>
      </c>
      <c r="B1606" s="2" t="n">
        <v>67.1</v>
      </c>
      <c r="C1606" s="2" t="n">
        <v>17.9</v>
      </c>
      <c r="D1606" s="2" t="n">
        <v>15</v>
      </c>
      <c r="E1606" s="2" t="n">
        <v>0</v>
      </c>
      <c r="F1606" s="2" t="n">
        <v>0</v>
      </c>
      <c r="G1606" s="2" t="n">
        <v>0</v>
      </c>
      <c r="H1606" s="1" t="n">
        <v>0</v>
      </c>
      <c r="I1606" s="1" t="n">
        <v>1893</v>
      </c>
      <c r="J1606" s="1" t="n">
        <v>2.18</v>
      </c>
      <c r="L1606" s="1" t="s">
        <v>73</v>
      </c>
      <c r="M1606" s="1" t="s">
        <v>165</v>
      </c>
      <c r="N1606" s="7" t="n">
        <v>44605</v>
      </c>
    </row>
    <row r="1607" customFormat="false" ht="15" hidden="false" customHeight="false" outlineLevel="0" collapsed="false">
      <c r="A1607" s="6" t="str">
        <f aca="false">"sankmc_"&amp;ROUND(B1607,1)&amp;"_"&amp;ROUND(C1607,1)&amp;"_"&amp;ROUND(D1607,1)&amp;"_"&amp;ROUND(E1607,1)&amp;"_"&amp;ROUND(F1607,1)&amp;"_"&amp;ROUND(G1607,1)</f>
        <v>sankmc_67.1_17.9_15_0_0_0</v>
      </c>
      <c r="B1607" s="2" t="n">
        <v>67.1</v>
      </c>
      <c r="C1607" s="2" t="n">
        <v>17.9</v>
      </c>
      <c r="D1607" s="2" t="n">
        <v>15</v>
      </c>
      <c r="E1607" s="2" t="n">
        <v>0</v>
      </c>
      <c r="F1607" s="2" t="n">
        <v>0</v>
      </c>
      <c r="G1607" s="2" t="n">
        <v>0</v>
      </c>
      <c r="H1607" s="1" t="n">
        <v>0</v>
      </c>
      <c r="I1607" s="1" t="n">
        <v>1903</v>
      </c>
      <c r="J1607" s="1" t="n">
        <v>2.13</v>
      </c>
      <c r="L1607" s="1" t="s">
        <v>73</v>
      </c>
      <c r="M1607" s="1" t="s">
        <v>165</v>
      </c>
      <c r="N1607" s="7" t="n">
        <v>44605</v>
      </c>
    </row>
    <row r="1608" customFormat="false" ht="15" hidden="false" customHeight="false" outlineLevel="0" collapsed="false">
      <c r="A1608" s="6" t="str">
        <f aca="false">"sankmc_"&amp;ROUND(B1608,1)&amp;"_"&amp;ROUND(C1608,1)&amp;"_"&amp;ROUND(D1608,1)&amp;"_"&amp;ROUND(E1608,1)&amp;"_"&amp;ROUND(F1608,1)&amp;"_"&amp;ROUND(G1608,1)</f>
        <v>sankmc_67.1_17.9_15_0_0_0</v>
      </c>
      <c r="B1608" s="2" t="n">
        <v>67.1</v>
      </c>
      <c r="C1608" s="2" t="n">
        <v>17.9</v>
      </c>
      <c r="D1608" s="2" t="n">
        <v>15</v>
      </c>
      <c r="E1608" s="2" t="n">
        <v>0</v>
      </c>
      <c r="F1608" s="2" t="n">
        <v>0</v>
      </c>
      <c r="G1608" s="2" t="n">
        <v>0</v>
      </c>
      <c r="H1608" s="1" t="n">
        <v>0</v>
      </c>
      <c r="I1608" s="1" t="n">
        <v>1913</v>
      </c>
      <c r="J1608" s="1" t="n">
        <v>2.08</v>
      </c>
      <c r="L1608" s="1" t="s">
        <v>73</v>
      </c>
      <c r="M1608" s="1" t="s">
        <v>165</v>
      </c>
      <c r="N1608" s="7" t="n">
        <v>44605</v>
      </c>
    </row>
    <row r="1609" customFormat="false" ht="15" hidden="false" customHeight="false" outlineLevel="0" collapsed="false">
      <c r="A1609" s="6" t="str">
        <f aca="false">"sankmc_"&amp;ROUND(B1609,1)&amp;"_"&amp;ROUND(C1609,1)&amp;"_"&amp;ROUND(D1609,1)&amp;"_"&amp;ROUND(E1609,1)&amp;"_"&amp;ROUND(F1609,1)&amp;"_"&amp;ROUND(G1609,1)</f>
        <v>sankmc_67.1_17.9_15_0_0_0</v>
      </c>
      <c r="B1609" s="2" t="n">
        <v>67.1</v>
      </c>
      <c r="C1609" s="2" t="n">
        <v>17.9</v>
      </c>
      <c r="D1609" s="2" t="n">
        <v>15</v>
      </c>
      <c r="E1609" s="2" t="n">
        <v>0</v>
      </c>
      <c r="F1609" s="2" t="n">
        <v>0</v>
      </c>
      <c r="G1609" s="2" t="n">
        <v>0</v>
      </c>
      <c r="H1609" s="1" t="n">
        <v>0</v>
      </c>
      <c r="I1609" s="1" t="n">
        <v>1923</v>
      </c>
      <c r="J1609" s="1" t="n">
        <v>2.03</v>
      </c>
      <c r="L1609" s="1" t="s">
        <v>73</v>
      </c>
      <c r="M1609" s="1" t="s">
        <v>165</v>
      </c>
      <c r="N1609" s="7" t="n">
        <v>44605</v>
      </c>
    </row>
    <row r="1610" customFormat="false" ht="15" hidden="false" customHeight="false" outlineLevel="0" collapsed="false">
      <c r="A1610" s="6" t="str">
        <f aca="false">"sankmc_"&amp;ROUND(B1610,1)&amp;"_"&amp;ROUND(C1610,1)&amp;"_"&amp;ROUND(D1610,1)&amp;"_"&amp;ROUND(E1610,1)&amp;"_"&amp;ROUND(F1610,1)&amp;"_"&amp;ROUND(G1610,1)</f>
        <v>sankmc_67.1_17.9_15_0_0_0</v>
      </c>
      <c r="B1610" s="2" t="n">
        <v>67.1</v>
      </c>
      <c r="C1610" s="2" t="n">
        <v>17.9</v>
      </c>
      <c r="D1610" s="2" t="n">
        <v>15</v>
      </c>
      <c r="E1610" s="2" t="n">
        <v>0</v>
      </c>
      <c r="F1610" s="2" t="n">
        <v>0</v>
      </c>
      <c r="G1610" s="2" t="n">
        <v>0</v>
      </c>
      <c r="H1610" s="1" t="n">
        <v>0</v>
      </c>
      <c r="I1610" s="1" t="n">
        <v>1933</v>
      </c>
      <c r="J1610" s="1" t="n">
        <v>1.98</v>
      </c>
      <c r="L1610" s="1" t="s">
        <v>73</v>
      </c>
      <c r="M1610" s="1" t="s">
        <v>165</v>
      </c>
      <c r="N1610" s="7" t="n">
        <v>44605</v>
      </c>
    </row>
    <row r="1611" customFormat="false" ht="15" hidden="false" customHeight="false" outlineLevel="0" collapsed="false">
      <c r="A1611" s="6" t="str">
        <f aca="false">"sankmc_"&amp;ROUND(B1611,1)&amp;"_"&amp;ROUND(C1611,1)&amp;"_"&amp;ROUND(D1611,1)&amp;"_"&amp;ROUND(E1611,1)&amp;"_"&amp;ROUND(F1611,1)&amp;"_"&amp;ROUND(G1611,1)</f>
        <v>sankmc_67.1_17.9_15_0_0_0</v>
      </c>
      <c r="B1611" s="2" t="n">
        <v>67.1</v>
      </c>
      <c r="C1611" s="2" t="n">
        <v>17.9</v>
      </c>
      <c r="D1611" s="2" t="n">
        <v>15</v>
      </c>
      <c r="E1611" s="2" t="n">
        <v>0</v>
      </c>
      <c r="F1611" s="2" t="n">
        <v>0</v>
      </c>
      <c r="G1611" s="2" t="n">
        <v>0</v>
      </c>
      <c r="H1611" s="1" t="n">
        <v>0</v>
      </c>
      <c r="I1611" s="1" t="n">
        <v>1943</v>
      </c>
      <c r="J1611" s="1" t="n">
        <v>1.93</v>
      </c>
      <c r="L1611" s="1" t="s">
        <v>73</v>
      </c>
      <c r="M1611" s="1" t="s">
        <v>165</v>
      </c>
      <c r="N1611" s="7" t="n">
        <v>44605</v>
      </c>
    </row>
    <row r="1612" customFormat="false" ht="15" hidden="false" customHeight="false" outlineLevel="0" collapsed="false">
      <c r="A1612" s="6" t="str">
        <f aca="false">"sankmc_"&amp;ROUND(B1612,1)&amp;"_"&amp;ROUND(C1612,1)&amp;"_"&amp;ROUND(D1612,1)&amp;"_"&amp;ROUND(E1612,1)&amp;"_"&amp;ROUND(F1612,1)&amp;"_"&amp;ROUND(G1612,1)</f>
        <v>sankmc_67.1_17.9_15_0_0_0</v>
      </c>
      <c r="B1612" s="2" t="n">
        <v>67.1</v>
      </c>
      <c r="C1612" s="2" t="n">
        <v>17.9</v>
      </c>
      <c r="D1612" s="2" t="n">
        <v>15</v>
      </c>
      <c r="E1612" s="2" t="n">
        <v>0</v>
      </c>
      <c r="F1612" s="2" t="n">
        <v>0</v>
      </c>
      <c r="G1612" s="2" t="n">
        <v>0</v>
      </c>
      <c r="H1612" s="1" t="n">
        <v>0</v>
      </c>
      <c r="I1612" s="1" t="n">
        <v>1953</v>
      </c>
      <c r="J1612" s="1" t="n">
        <v>1.88</v>
      </c>
      <c r="L1612" s="1" t="s">
        <v>73</v>
      </c>
      <c r="M1612" s="1" t="s">
        <v>165</v>
      </c>
      <c r="N1612" s="7" t="n">
        <v>44605</v>
      </c>
    </row>
    <row r="1613" customFormat="false" ht="15" hidden="false" customHeight="false" outlineLevel="0" collapsed="false">
      <c r="A1613" s="6" t="str">
        <f aca="false">"sankmc_"&amp;ROUND(B1613,1)&amp;"_"&amp;ROUND(C1613,1)&amp;"_"&amp;ROUND(D1613,1)&amp;"_"&amp;ROUND(E1613,1)&amp;"_"&amp;ROUND(F1613,1)&amp;"_"&amp;ROUND(G1613,1)</f>
        <v>sankmc_66.8_19.4_13.8_0_0_0</v>
      </c>
      <c r="B1613" s="2" t="n">
        <v>66.8</v>
      </c>
      <c r="C1613" s="2" t="n">
        <v>19.4</v>
      </c>
      <c r="D1613" s="2" t="n">
        <v>13.8</v>
      </c>
      <c r="E1613" s="2" t="n">
        <v>0</v>
      </c>
      <c r="F1613" s="2" t="n">
        <v>0</v>
      </c>
      <c r="G1613" s="2" t="n">
        <v>0</v>
      </c>
      <c r="H1613" s="1" t="n">
        <v>0</v>
      </c>
      <c r="I1613" s="1" t="n">
        <v>1813</v>
      </c>
      <c r="J1613" s="1" t="n">
        <v>2.43</v>
      </c>
      <c r="L1613" s="1" t="s">
        <v>73</v>
      </c>
      <c r="M1613" s="1" t="s">
        <v>166</v>
      </c>
      <c r="N1613" s="7" t="n">
        <v>44605</v>
      </c>
    </row>
    <row r="1614" customFormat="false" ht="15" hidden="false" customHeight="false" outlineLevel="0" collapsed="false">
      <c r="A1614" s="6" t="str">
        <f aca="false">"sankmc_"&amp;ROUND(B1614,1)&amp;"_"&amp;ROUND(C1614,1)&amp;"_"&amp;ROUND(D1614,1)&amp;"_"&amp;ROUND(E1614,1)&amp;"_"&amp;ROUND(F1614,1)&amp;"_"&amp;ROUND(G1614,1)</f>
        <v>sankmc_66.8_19.4_13.8_0_0_0</v>
      </c>
      <c r="B1614" s="2" t="n">
        <v>66.8</v>
      </c>
      <c r="C1614" s="2" t="n">
        <v>19.4</v>
      </c>
      <c r="D1614" s="2" t="n">
        <v>13.8</v>
      </c>
      <c r="E1614" s="2" t="n">
        <v>0</v>
      </c>
      <c r="F1614" s="2" t="n">
        <v>0</v>
      </c>
      <c r="G1614" s="2" t="n">
        <v>0</v>
      </c>
      <c r="H1614" s="1" t="n">
        <v>0</v>
      </c>
      <c r="I1614" s="1" t="n">
        <v>1823</v>
      </c>
      <c r="J1614" s="1" t="n">
        <v>2.38</v>
      </c>
      <c r="L1614" s="1" t="s">
        <v>73</v>
      </c>
      <c r="M1614" s="1" t="s">
        <v>166</v>
      </c>
      <c r="N1614" s="7" t="n">
        <v>44605</v>
      </c>
    </row>
    <row r="1615" customFormat="false" ht="15" hidden="false" customHeight="false" outlineLevel="0" collapsed="false">
      <c r="A1615" s="6" t="str">
        <f aca="false">"sankmc_"&amp;ROUND(B1615,1)&amp;"_"&amp;ROUND(C1615,1)&amp;"_"&amp;ROUND(D1615,1)&amp;"_"&amp;ROUND(E1615,1)&amp;"_"&amp;ROUND(F1615,1)&amp;"_"&amp;ROUND(G1615,1)</f>
        <v>sankmc_66.8_19.4_13.8_0_0_0</v>
      </c>
      <c r="B1615" s="2" t="n">
        <v>66.8</v>
      </c>
      <c r="C1615" s="2" t="n">
        <v>19.4</v>
      </c>
      <c r="D1615" s="2" t="n">
        <v>13.8</v>
      </c>
      <c r="E1615" s="2" t="n">
        <v>0</v>
      </c>
      <c r="F1615" s="2" t="n">
        <v>0</v>
      </c>
      <c r="G1615" s="2" t="n">
        <v>0</v>
      </c>
      <c r="H1615" s="1" t="n">
        <v>0</v>
      </c>
      <c r="I1615" s="1" t="n">
        <v>1833</v>
      </c>
      <c r="J1615" s="1" t="n">
        <v>2.32</v>
      </c>
      <c r="L1615" s="1" t="s">
        <v>73</v>
      </c>
      <c r="M1615" s="1" t="s">
        <v>166</v>
      </c>
      <c r="N1615" s="7" t="n">
        <v>44605</v>
      </c>
    </row>
    <row r="1616" customFormat="false" ht="15" hidden="false" customHeight="false" outlineLevel="0" collapsed="false">
      <c r="A1616" s="6" t="str">
        <f aca="false">"sankmc_"&amp;ROUND(B1616,1)&amp;"_"&amp;ROUND(C1616,1)&amp;"_"&amp;ROUND(D1616,1)&amp;"_"&amp;ROUND(E1616,1)&amp;"_"&amp;ROUND(F1616,1)&amp;"_"&amp;ROUND(G1616,1)</f>
        <v>sankmc_66.8_19.4_13.8_0_0_0</v>
      </c>
      <c r="B1616" s="2" t="n">
        <v>66.8</v>
      </c>
      <c r="C1616" s="2" t="n">
        <v>19.4</v>
      </c>
      <c r="D1616" s="2" t="n">
        <v>13.8</v>
      </c>
      <c r="E1616" s="2" t="n">
        <v>0</v>
      </c>
      <c r="F1616" s="2" t="n">
        <v>0</v>
      </c>
      <c r="G1616" s="2" t="n">
        <v>0</v>
      </c>
      <c r="H1616" s="1" t="n">
        <v>0</v>
      </c>
      <c r="I1616" s="1" t="n">
        <v>1843</v>
      </c>
      <c r="J1616" s="1" t="n">
        <v>2.27</v>
      </c>
      <c r="L1616" s="1" t="s">
        <v>73</v>
      </c>
      <c r="M1616" s="1" t="s">
        <v>166</v>
      </c>
      <c r="N1616" s="7" t="n">
        <v>44605</v>
      </c>
    </row>
    <row r="1617" customFormat="false" ht="15" hidden="false" customHeight="false" outlineLevel="0" collapsed="false">
      <c r="A1617" s="6" t="str">
        <f aca="false">"sankmc_"&amp;ROUND(B1617,1)&amp;"_"&amp;ROUND(C1617,1)&amp;"_"&amp;ROUND(D1617,1)&amp;"_"&amp;ROUND(E1617,1)&amp;"_"&amp;ROUND(F1617,1)&amp;"_"&amp;ROUND(G1617,1)</f>
        <v>sankmc_66.8_19.4_13.8_0_0_0</v>
      </c>
      <c r="B1617" s="2" t="n">
        <v>66.8</v>
      </c>
      <c r="C1617" s="2" t="n">
        <v>19.4</v>
      </c>
      <c r="D1617" s="2" t="n">
        <v>13.8</v>
      </c>
      <c r="E1617" s="2" t="n">
        <v>0</v>
      </c>
      <c r="F1617" s="2" t="n">
        <v>0</v>
      </c>
      <c r="G1617" s="2" t="n">
        <v>0</v>
      </c>
      <c r="H1617" s="1" t="n">
        <v>0</v>
      </c>
      <c r="I1617" s="1" t="n">
        <v>1853</v>
      </c>
      <c r="J1617" s="1" t="n">
        <v>2.22</v>
      </c>
      <c r="L1617" s="1" t="s">
        <v>73</v>
      </c>
      <c r="M1617" s="1" t="s">
        <v>166</v>
      </c>
      <c r="N1617" s="7" t="n">
        <v>44605</v>
      </c>
    </row>
    <row r="1618" customFormat="false" ht="15" hidden="false" customHeight="false" outlineLevel="0" collapsed="false">
      <c r="A1618" s="6" t="str">
        <f aca="false">"sankmc_"&amp;ROUND(B1618,1)&amp;"_"&amp;ROUND(C1618,1)&amp;"_"&amp;ROUND(D1618,1)&amp;"_"&amp;ROUND(E1618,1)&amp;"_"&amp;ROUND(F1618,1)&amp;"_"&amp;ROUND(G1618,1)</f>
        <v>sankmc_66.8_19.4_13.8_0_0_0</v>
      </c>
      <c r="B1618" s="2" t="n">
        <v>66.8</v>
      </c>
      <c r="C1618" s="2" t="n">
        <v>19.4</v>
      </c>
      <c r="D1618" s="2" t="n">
        <v>13.8</v>
      </c>
      <c r="E1618" s="2" t="n">
        <v>0</v>
      </c>
      <c r="F1618" s="2" t="n">
        <v>0</v>
      </c>
      <c r="G1618" s="2" t="n">
        <v>0</v>
      </c>
      <c r="H1618" s="1" t="n">
        <v>0</v>
      </c>
      <c r="I1618" s="1" t="n">
        <v>1863</v>
      </c>
      <c r="J1618" s="1" t="n">
        <v>2.17</v>
      </c>
      <c r="L1618" s="1" t="s">
        <v>73</v>
      </c>
      <c r="M1618" s="1" t="s">
        <v>166</v>
      </c>
      <c r="N1618" s="7" t="n">
        <v>44605</v>
      </c>
    </row>
    <row r="1619" customFormat="false" ht="15" hidden="false" customHeight="false" outlineLevel="0" collapsed="false">
      <c r="A1619" s="6" t="str">
        <f aca="false">"sankmc_"&amp;ROUND(B1619,1)&amp;"_"&amp;ROUND(C1619,1)&amp;"_"&amp;ROUND(D1619,1)&amp;"_"&amp;ROUND(E1619,1)&amp;"_"&amp;ROUND(F1619,1)&amp;"_"&amp;ROUND(G1619,1)</f>
        <v>sankmc_66.8_19.4_13.8_0_0_0</v>
      </c>
      <c r="B1619" s="2" t="n">
        <v>66.8</v>
      </c>
      <c r="C1619" s="2" t="n">
        <v>19.4</v>
      </c>
      <c r="D1619" s="2" t="n">
        <v>13.8</v>
      </c>
      <c r="E1619" s="2" t="n">
        <v>0</v>
      </c>
      <c r="F1619" s="2" t="n">
        <v>0</v>
      </c>
      <c r="G1619" s="2" t="n">
        <v>0</v>
      </c>
      <c r="H1619" s="1" t="n">
        <v>0</v>
      </c>
      <c r="I1619" s="1" t="n">
        <v>1873</v>
      </c>
      <c r="J1619" s="1" t="n">
        <v>2.12</v>
      </c>
      <c r="L1619" s="1" t="s">
        <v>73</v>
      </c>
      <c r="M1619" s="1" t="s">
        <v>166</v>
      </c>
      <c r="N1619" s="7" t="n">
        <v>44605</v>
      </c>
    </row>
    <row r="1620" customFormat="false" ht="15" hidden="false" customHeight="false" outlineLevel="0" collapsed="false">
      <c r="A1620" s="6" t="str">
        <f aca="false">"sankmc_"&amp;ROUND(B1620,1)&amp;"_"&amp;ROUND(C1620,1)&amp;"_"&amp;ROUND(D1620,1)&amp;"_"&amp;ROUND(E1620,1)&amp;"_"&amp;ROUND(F1620,1)&amp;"_"&amp;ROUND(G1620,1)</f>
        <v>sankmc_66.8_19.4_13.8_0_0_0</v>
      </c>
      <c r="B1620" s="2" t="n">
        <v>66.8</v>
      </c>
      <c r="C1620" s="2" t="n">
        <v>19.4</v>
      </c>
      <c r="D1620" s="2" t="n">
        <v>13.8</v>
      </c>
      <c r="E1620" s="2" t="n">
        <v>0</v>
      </c>
      <c r="F1620" s="2" t="n">
        <v>0</v>
      </c>
      <c r="G1620" s="2" t="n">
        <v>0</v>
      </c>
      <c r="H1620" s="1" t="n">
        <v>0</v>
      </c>
      <c r="I1620" s="1" t="n">
        <v>1883</v>
      </c>
      <c r="J1620" s="1" t="n">
        <v>2.07</v>
      </c>
      <c r="L1620" s="1" t="s">
        <v>73</v>
      </c>
      <c r="M1620" s="1" t="s">
        <v>166</v>
      </c>
      <c r="N1620" s="7" t="n">
        <v>44605</v>
      </c>
    </row>
    <row r="1621" customFormat="false" ht="15" hidden="false" customHeight="false" outlineLevel="0" collapsed="false">
      <c r="A1621" s="6" t="str">
        <f aca="false">"sankmc_"&amp;ROUND(B1621,1)&amp;"_"&amp;ROUND(C1621,1)&amp;"_"&amp;ROUND(D1621,1)&amp;"_"&amp;ROUND(E1621,1)&amp;"_"&amp;ROUND(F1621,1)&amp;"_"&amp;ROUND(G1621,1)</f>
        <v>sankmc_66.8_19.4_13.8_0_0_0</v>
      </c>
      <c r="B1621" s="2" t="n">
        <v>66.8</v>
      </c>
      <c r="C1621" s="2" t="n">
        <v>19.4</v>
      </c>
      <c r="D1621" s="2" t="n">
        <v>13.8</v>
      </c>
      <c r="E1621" s="2" t="n">
        <v>0</v>
      </c>
      <c r="F1621" s="2" t="n">
        <v>0</v>
      </c>
      <c r="G1621" s="2" t="n">
        <v>0</v>
      </c>
      <c r="H1621" s="1" t="n">
        <v>0</v>
      </c>
      <c r="I1621" s="1" t="n">
        <v>1893</v>
      </c>
      <c r="J1621" s="1" t="n">
        <v>2.02</v>
      </c>
      <c r="L1621" s="1" t="s">
        <v>73</v>
      </c>
      <c r="M1621" s="1" t="s">
        <v>166</v>
      </c>
      <c r="N1621" s="7" t="n">
        <v>44605</v>
      </c>
    </row>
    <row r="1622" customFormat="false" ht="15" hidden="false" customHeight="false" outlineLevel="0" collapsed="false">
      <c r="A1622" s="6" t="str">
        <f aca="false">"sankmc_"&amp;ROUND(B1622,1)&amp;"_"&amp;ROUND(C1622,1)&amp;"_"&amp;ROUND(D1622,1)&amp;"_"&amp;ROUND(E1622,1)&amp;"_"&amp;ROUND(F1622,1)&amp;"_"&amp;ROUND(G1622,1)</f>
        <v>sankmc_66.8_19.4_13.8_0_0_0</v>
      </c>
      <c r="B1622" s="2" t="n">
        <v>66.8</v>
      </c>
      <c r="C1622" s="2" t="n">
        <v>19.4</v>
      </c>
      <c r="D1622" s="2" t="n">
        <v>13.8</v>
      </c>
      <c r="E1622" s="2" t="n">
        <v>0</v>
      </c>
      <c r="F1622" s="2" t="n">
        <v>0</v>
      </c>
      <c r="G1622" s="2" t="n">
        <v>0</v>
      </c>
      <c r="H1622" s="1" t="n">
        <v>0</v>
      </c>
      <c r="I1622" s="1" t="n">
        <v>1903</v>
      </c>
      <c r="J1622" s="1" t="n">
        <v>1.97</v>
      </c>
      <c r="L1622" s="1" t="s">
        <v>73</v>
      </c>
      <c r="M1622" s="1" t="s">
        <v>166</v>
      </c>
      <c r="N1622" s="7" t="n">
        <v>44605</v>
      </c>
    </row>
    <row r="1623" customFormat="false" ht="15" hidden="false" customHeight="false" outlineLevel="0" collapsed="false">
      <c r="A1623" s="6" t="str">
        <f aca="false">"sankmc_"&amp;ROUND(B1623,1)&amp;"_"&amp;ROUND(C1623,1)&amp;"_"&amp;ROUND(D1623,1)&amp;"_"&amp;ROUND(E1623,1)&amp;"_"&amp;ROUND(F1623,1)&amp;"_"&amp;ROUND(G1623,1)</f>
        <v>sankmc_66.8_19.4_13.8_0_0_0</v>
      </c>
      <c r="B1623" s="2" t="n">
        <v>66.8</v>
      </c>
      <c r="C1623" s="2" t="n">
        <v>19.4</v>
      </c>
      <c r="D1623" s="2" t="n">
        <v>13.8</v>
      </c>
      <c r="E1623" s="2" t="n">
        <v>0</v>
      </c>
      <c r="F1623" s="2" t="n">
        <v>0</v>
      </c>
      <c r="G1623" s="2" t="n">
        <v>0</v>
      </c>
      <c r="H1623" s="1" t="n">
        <v>0</v>
      </c>
      <c r="I1623" s="1" t="n">
        <v>1913</v>
      </c>
      <c r="J1623" s="1" t="n">
        <v>1.92</v>
      </c>
      <c r="L1623" s="1" t="s">
        <v>73</v>
      </c>
      <c r="M1623" s="1" t="s">
        <v>166</v>
      </c>
      <c r="N1623" s="7" t="n">
        <v>44605</v>
      </c>
    </row>
    <row r="1624" customFormat="false" ht="15" hidden="false" customHeight="false" outlineLevel="0" collapsed="false">
      <c r="A1624" s="6" t="str">
        <f aca="false">"sankmc_"&amp;ROUND(B1624,1)&amp;"_"&amp;ROUND(C1624,1)&amp;"_"&amp;ROUND(D1624,1)&amp;"_"&amp;ROUND(E1624,1)&amp;"_"&amp;ROUND(F1624,1)&amp;"_"&amp;ROUND(G1624,1)</f>
        <v>sankmc_66.8_19.4_13.8_0_0_0</v>
      </c>
      <c r="B1624" s="2" t="n">
        <v>66.8</v>
      </c>
      <c r="C1624" s="2" t="n">
        <v>19.4</v>
      </c>
      <c r="D1624" s="2" t="n">
        <v>13.8</v>
      </c>
      <c r="E1624" s="2" t="n">
        <v>0</v>
      </c>
      <c r="F1624" s="2" t="n">
        <v>0</v>
      </c>
      <c r="G1624" s="2" t="n">
        <v>0</v>
      </c>
      <c r="H1624" s="1" t="n">
        <v>0</v>
      </c>
      <c r="I1624" s="1" t="n">
        <v>1923</v>
      </c>
      <c r="J1624" s="1" t="n">
        <v>1.87</v>
      </c>
      <c r="L1624" s="1" t="s">
        <v>73</v>
      </c>
      <c r="M1624" s="1" t="s">
        <v>166</v>
      </c>
      <c r="N1624" s="7" t="n">
        <v>44605</v>
      </c>
    </row>
    <row r="1625" customFormat="false" ht="15" hidden="false" customHeight="false" outlineLevel="0" collapsed="false">
      <c r="A1625" s="6" t="str">
        <f aca="false">"sankmc_"&amp;ROUND(B1625,1)&amp;"_"&amp;ROUND(C1625,1)&amp;"_"&amp;ROUND(D1625,1)&amp;"_"&amp;ROUND(E1625,1)&amp;"_"&amp;ROUND(F1625,1)&amp;"_"&amp;ROUND(G1625,1)</f>
        <v>sankmc_66.8_19.4_13.8_0_0_0</v>
      </c>
      <c r="B1625" s="2" t="n">
        <v>66.8</v>
      </c>
      <c r="C1625" s="2" t="n">
        <v>19.4</v>
      </c>
      <c r="D1625" s="2" t="n">
        <v>13.8</v>
      </c>
      <c r="E1625" s="2" t="n">
        <v>0</v>
      </c>
      <c r="F1625" s="2" t="n">
        <v>0</v>
      </c>
      <c r="G1625" s="2" t="n">
        <v>0</v>
      </c>
      <c r="H1625" s="1" t="n">
        <v>0</v>
      </c>
      <c r="I1625" s="1" t="n">
        <v>1933</v>
      </c>
      <c r="J1625" s="1" t="n">
        <v>1.82</v>
      </c>
      <c r="L1625" s="1" t="s">
        <v>73</v>
      </c>
      <c r="M1625" s="1" t="s">
        <v>166</v>
      </c>
      <c r="N1625" s="7" t="n">
        <v>44605</v>
      </c>
    </row>
    <row r="1626" customFormat="false" ht="15" hidden="false" customHeight="false" outlineLevel="0" collapsed="false">
      <c r="A1626" s="6" t="str">
        <f aca="false">"sankmc_"&amp;ROUND(B1626,1)&amp;"_"&amp;ROUND(C1626,1)&amp;"_"&amp;ROUND(D1626,1)&amp;"_"&amp;ROUND(E1626,1)&amp;"_"&amp;ROUND(F1626,1)&amp;"_"&amp;ROUND(G1626,1)</f>
        <v>sankmc_66.8_19.4_13.8_0_0_0</v>
      </c>
      <c r="B1626" s="2" t="n">
        <v>66.8</v>
      </c>
      <c r="C1626" s="2" t="n">
        <v>19.4</v>
      </c>
      <c r="D1626" s="2" t="n">
        <v>13.8</v>
      </c>
      <c r="E1626" s="2" t="n">
        <v>0</v>
      </c>
      <c r="F1626" s="2" t="n">
        <v>0</v>
      </c>
      <c r="G1626" s="2" t="n">
        <v>0</v>
      </c>
      <c r="H1626" s="1" t="n">
        <v>0</v>
      </c>
      <c r="I1626" s="1" t="n">
        <v>1943</v>
      </c>
      <c r="J1626" s="1" t="n">
        <v>1.78</v>
      </c>
      <c r="L1626" s="1" t="s">
        <v>73</v>
      </c>
      <c r="M1626" s="1" t="s">
        <v>166</v>
      </c>
      <c r="N1626" s="7" t="n">
        <v>44605</v>
      </c>
    </row>
    <row r="1627" customFormat="false" ht="15" hidden="false" customHeight="false" outlineLevel="0" collapsed="false">
      <c r="A1627" s="6" t="str">
        <f aca="false">"sankmc_"&amp;ROUND(B1627,1)&amp;"_"&amp;ROUND(C1627,1)&amp;"_"&amp;ROUND(D1627,1)&amp;"_"&amp;ROUND(E1627,1)&amp;"_"&amp;ROUND(F1627,1)&amp;"_"&amp;ROUND(G1627,1)</f>
        <v>sankmc_66.8_19.4_13.8_0_0_0</v>
      </c>
      <c r="B1627" s="2" t="n">
        <v>66.8</v>
      </c>
      <c r="C1627" s="2" t="n">
        <v>19.4</v>
      </c>
      <c r="D1627" s="2" t="n">
        <v>13.8</v>
      </c>
      <c r="E1627" s="2" t="n">
        <v>0</v>
      </c>
      <c r="F1627" s="2" t="n">
        <v>0</v>
      </c>
      <c r="G1627" s="2" t="n">
        <v>0</v>
      </c>
      <c r="H1627" s="1" t="n">
        <v>0</v>
      </c>
      <c r="I1627" s="1" t="n">
        <v>1953</v>
      </c>
      <c r="J1627" s="1" t="n">
        <v>1.73</v>
      </c>
      <c r="L1627" s="1" t="s">
        <v>73</v>
      </c>
      <c r="M1627" s="1" t="s">
        <v>166</v>
      </c>
      <c r="N1627" s="7" t="n">
        <v>44605</v>
      </c>
    </row>
    <row r="1628" customFormat="false" ht="15" hidden="false" customHeight="false" outlineLevel="0" collapsed="false">
      <c r="A1628" s="6" t="str">
        <f aca="false">"sankmc_"&amp;ROUND(B1628,1)&amp;"_"&amp;ROUND(C1628,1)&amp;"_"&amp;ROUND(D1628,1)&amp;"_"&amp;ROUND(E1628,1)&amp;"_"&amp;ROUND(F1628,1)&amp;"_"&amp;ROUND(G1628,1)</f>
        <v>sankmc_66.8_19.4_13.8_0_0_0</v>
      </c>
      <c r="B1628" s="2" t="n">
        <v>66.8</v>
      </c>
      <c r="C1628" s="2" t="n">
        <v>19.4</v>
      </c>
      <c r="D1628" s="2" t="n">
        <v>13.8</v>
      </c>
      <c r="E1628" s="2" t="n">
        <v>0</v>
      </c>
      <c r="F1628" s="2" t="n">
        <v>0</v>
      </c>
      <c r="G1628" s="2" t="n">
        <v>0</v>
      </c>
      <c r="H1628" s="1" t="n">
        <v>0</v>
      </c>
      <c r="I1628" s="1" t="n">
        <v>1963</v>
      </c>
      <c r="J1628" s="1" t="n">
        <v>1.68</v>
      </c>
      <c r="L1628" s="1" t="s">
        <v>73</v>
      </c>
      <c r="M1628" s="1" t="s">
        <v>166</v>
      </c>
      <c r="N1628" s="7" t="n">
        <v>44605</v>
      </c>
    </row>
    <row r="1629" customFormat="false" ht="15" hidden="false" customHeight="false" outlineLevel="0" collapsed="false">
      <c r="A1629" s="6" t="str">
        <f aca="false">"sankmc_"&amp;ROUND(B1629,1)&amp;"_"&amp;ROUND(C1629,1)&amp;"_"&amp;ROUND(D1629,1)&amp;"_"&amp;ROUND(E1629,1)&amp;"_"&amp;ROUND(F1629,1)&amp;"_"&amp;ROUND(G1629,1)</f>
        <v>sankmc_67.1_21.9_11_0_0_0</v>
      </c>
      <c r="B1629" s="2" t="n">
        <v>67.1</v>
      </c>
      <c r="C1629" s="2" t="n">
        <v>21.9</v>
      </c>
      <c r="D1629" s="2" t="n">
        <v>11</v>
      </c>
      <c r="E1629" s="2" t="n">
        <v>0</v>
      </c>
      <c r="F1629" s="2" t="n">
        <v>0</v>
      </c>
      <c r="G1629" s="2" t="n">
        <v>0</v>
      </c>
      <c r="H1629" s="1" t="n">
        <v>0</v>
      </c>
      <c r="I1629" s="1" t="n">
        <v>1853</v>
      </c>
      <c r="J1629" s="1" t="n">
        <v>1.9</v>
      </c>
      <c r="L1629" s="1" t="s">
        <v>73</v>
      </c>
      <c r="M1629" s="1" t="s">
        <v>167</v>
      </c>
      <c r="N1629" s="7" t="n">
        <v>44605</v>
      </c>
    </row>
    <row r="1630" customFormat="false" ht="15" hidden="false" customHeight="false" outlineLevel="0" collapsed="false">
      <c r="A1630" s="6" t="str">
        <f aca="false">"sankmc_"&amp;ROUND(B1630,1)&amp;"_"&amp;ROUND(C1630,1)&amp;"_"&amp;ROUND(D1630,1)&amp;"_"&amp;ROUND(E1630,1)&amp;"_"&amp;ROUND(F1630,1)&amp;"_"&amp;ROUND(G1630,1)</f>
        <v>sankmc_67.1_21.9_11_0_0_0</v>
      </c>
      <c r="B1630" s="2" t="n">
        <v>67.1</v>
      </c>
      <c r="C1630" s="2" t="n">
        <v>21.9</v>
      </c>
      <c r="D1630" s="2" t="n">
        <v>11</v>
      </c>
      <c r="E1630" s="2" t="n">
        <v>0</v>
      </c>
      <c r="F1630" s="2" t="n">
        <v>0</v>
      </c>
      <c r="G1630" s="2" t="n">
        <v>0</v>
      </c>
      <c r="H1630" s="1" t="n">
        <v>0</v>
      </c>
      <c r="I1630" s="1" t="n">
        <v>1863</v>
      </c>
      <c r="J1630" s="1" t="n">
        <v>1.85</v>
      </c>
      <c r="L1630" s="1" t="s">
        <v>73</v>
      </c>
      <c r="M1630" s="1" t="s">
        <v>167</v>
      </c>
      <c r="N1630" s="7" t="n">
        <v>44605</v>
      </c>
    </row>
    <row r="1631" customFormat="false" ht="15" hidden="false" customHeight="false" outlineLevel="0" collapsed="false">
      <c r="A1631" s="6" t="str">
        <f aca="false">"sankmc_"&amp;ROUND(B1631,1)&amp;"_"&amp;ROUND(C1631,1)&amp;"_"&amp;ROUND(D1631,1)&amp;"_"&amp;ROUND(E1631,1)&amp;"_"&amp;ROUND(F1631,1)&amp;"_"&amp;ROUND(G1631,1)</f>
        <v>sankmc_67.1_21.9_11_0_0_0</v>
      </c>
      <c r="B1631" s="2" t="n">
        <v>67.1</v>
      </c>
      <c r="C1631" s="2" t="n">
        <v>21.9</v>
      </c>
      <c r="D1631" s="2" t="n">
        <v>11</v>
      </c>
      <c r="E1631" s="2" t="n">
        <v>0</v>
      </c>
      <c r="F1631" s="2" t="n">
        <v>0</v>
      </c>
      <c r="G1631" s="2" t="n">
        <v>0</v>
      </c>
      <c r="H1631" s="1" t="n">
        <v>0</v>
      </c>
      <c r="I1631" s="1" t="n">
        <v>1873</v>
      </c>
      <c r="J1631" s="1" t="n">
        <v>1.8</v>
      </c>
      <c r="L1631" s="1" t="s">
        <v>73</v>
      </c>
      <c r="M1631" s="1" t="s">
        <v>167</v>
      </c>
      <c r="N1631" s="7" t="n">
        <v>44605</v>
      </c>
    </row>
    <row r="1632" customFormat="false" ht="15" hidden="false" customHeight="false" outlineLevel="0" collapsed="false">
      <c r="A1632" s="6" t="str">
        <f aca="false">"sankmc_"&amp;ROUND(B1632,1)&amp;"_"&amp;ROUND(C1632,1)&amp;"_"&amp;ROUND(D1632,1)&amp;"_"&amp;ROUND(E1632,1)&amp;"_"&amp;ROUND(F1632,1)&amp;"_"&amp;ROUND(G1632,1)</f>
        <v>sankmc_67.1_21.9_11_0_0_0</v>
      </c>
      <c r="B1632" s="2" t="n">
        <v>67.1</v>
      </c>
      <c r="C1632" s="2" t="n">
        <v>21.9</v>
      </c>
      <c r="D1632" s="2" t="n">
        <v>11</v>
      </c>
      <c r="E1632" s="2" t="n">
        <v>0</v>
      </c>
      <c r="F1632" s="2" t="n">
        <v>0</v>
      </c>
      <c r="G1632" s="2" t="n">
        <v>0</v>
      </c>
      <c r="H1632" s="1" t="n">
        <v>0</v>
      </c>
      <c r="I1632" s="1" t="n">
        <v>1883</v>
      </c>
      <c r="J1632" s="1" t="n">
        <v>1.75</v>
      </c>
      <c r="L1632" s="1" t="s">
        <v>73</v>
      </c>
      <c r="M1632" s="1" t="s">
        <v>167</v>
      </c>
      <c r="N1632" s="7" t="n">
        <v>44605</v>
      </c>
    </row>
    <row r="1633" customFormat="false" ht="15" hidden="false" customHeight="false" outlineLevel="0" collapsed="false">
      <c r="A1633" s="6" t="str">
        <f aca="false">"sankmc_"&amp;ROUND(B1633,1)&amp;"_"&amp;ROUND(C1633,1)&amp;"_"&amp;ROUND(D1633,1)&amp;"_"&amp;ROUND(E1633,1)&amp;"_"&amp;ROUND(F1633,1)&amp;"_"&amp;ROUND(G1633,1)</f>
        <v>sankmc_67.1_21.9_11_0_0_0</v>
      </c>
      <c r="B1633" s="2" t="n">
        <v>67.1</v>
      </c>
      <c r="C1633" s="2" t="n">
        <v>21.9</v>
      </c>
      <c r="D1633" s="2" t="n">
        <v>11</v>
      </c>
      <c r="E1633" s="2" t="n">
        <v>0</v>
      </c>
      <c r="F1633" s="2" t="n">
        <v>0</v>
      </c>
      <c r="G1633" s="2" t="n">
        <v>0</v>
      </c>
      <c r="H1633" s="1" t="n">
        <v>0</v>
      </c>
      <c r="I1633" s="1" t="n">
        <v>1893</v>
      </c>
      <c r="J1633" s="1" t="n">
        <v>1.7</v>
      </c>
      <c r="L1633" s="1" t="s">
        <v>73</v>
      </c>
      <c r="M1633" s="1" t="s">
        <v>167</v>
      </c>
      <c r="N1633" s="7" t="n">
        <v>44605</v>
      </c>
    </row>
    <row r="1634" customFormat="false" ht="15" hidden="false" customHeight="false" outlineLevel="0" collapsed="false">
      <c r="A1634" s="6" t="str">
        <f aca="false">"sankmc_"&amp;ROUND(B1634,1)&amp;"_"&amp;ROUND(C1634,1)&amp;"_"&amp;ROUND(D1634,1)&amp;"_"&amp;ROUND(E1634,1)&amp;"_"&amp;ROUND(F1634,1)&amp;"_"&amp;ROUND(G1634,1)</f>
        <v>sankmc_67.1_21.9_11_0_0_0</v>
      </c>
      <c r="B1634" s="2" t="n">
        <v>67.1</v>
      </c>
      <c r="C1634" s="2" t="n">
        <v>21.9</v>
      </c>
      <c r="D1634" s="2" t="n">
        <v>11</v>
      </c>
      <c r="E1634" s="2" t="n">
        <v>0</v>
      </c>
      <c r="F1634" s="2" t="n">
        <v>0</v>
      </c>
      <c r="G1634" s="2" t="n">
        <v>0</v>
      </c>
      <c r="H1634" s="1" t="n">
        <v>0</v>
      </c>
      <c r="I1634" s="1" t="n">
        <v>1903</v>
      </c>
      <c r="J1634" s="1" t="n">
        <v>1.65</v>
      </c>
      <c r="L1634" s="1" t="s">
        <v>73</v>
      </c>
      <c r="M1634" s="1" t="s">
        <v>167</v>
      </c>
      <c r="N1634" s="7" t="n">
        <v>44605</v>
      </c>
    </row>
    <row r="1635" customFormat="false" ht="15" hidden="false" customHeight="false" outlineLevel="0" collapsed="false">
      <c r="A1635" s="6" t="str">
        <f aca="false">"sankmc_"&amp;ROUND(B1635,1)&amp;"_"&amp;ROUND(C1635,1)&amp;"_"&amp;ROUND(D1635,1)&amp;"_"&amp;ROUND(E1635,1)&amp;"_"&amp;ROUND(F1635,1)&amp;"_"&amp;ROUND(G1635,1)</f>
        <v>sankmc_67.1_21.9_11_0_0_0</v>
      </c>
      <c r="B1635" s="2" t="n">
        <v>67.1</v>
      </c>
      <c r="C1635" s="2" t="n">
        <v>21.9</v>
      </c>
      <c r="D1635" s="2" t="n">
        <v>11</v>
      </c>
      <c r="E1635" s="2" t="n">
        <v>0</v>
      </c>
      <c r="F1635" s="2" t="n">
        <v>0</v>
      </c>
      <c r="G1635" s="2" t="n">
        <v>0</v>
      </c>
      <c r="H1635" s="1" t="n">
        <v>0</v>
      </c>
      <c r="I1635" s="1" t="n">
        <v>1913</v>
      </c>
      <c r="J1635" s="1" t="n">
        <v>1.6</v>
      </c>
      <c r="L1635" s="1" t="s">
        <v>73</v>
      </c>
      <c r="M1635" s="1" t="s">
        <v>167</v>
      </c>
      <c r="N1635" s="7" t="n">
        <v>44605</v>
      </c>
    </row>
    <row r="1636" customFormat="false" ht="15" hidden="false" customHeight="false" outlineLevel="0" collapsed="false">
      <c r="A1636" s="6" t="str">
        <f aca="false">"sankmc_"&amp;ROUND(B1636,1)&amp;"_"&amp;ROUND(C1636,1)&amp;"_"&amp;ROUND(D1636,1)&amp;"_"&amp;ROUND(E1636,1)&amp;"_"&amp;ROUND(F1636,1)&amp;"_"&amp;ROUND(G1636,1)</f>
        <v>sankmc_67.1_21.9_11_0_0_0</v>
      </c>
      <c r="B1636" s="2" t="n">
        <v>67.1</v>
      </c>
      <c r="C1636" s="2" t="n">
        <v>21.9</v>
      </c>
      <c r="D1636" s="2" t="n">
        <v>11</v>
      </c>
      <c r="E1636" s="2" t="n">
        <v>0</v>
      </c>
      <c r="F1636" s="2" t="n">
        <v>0</v>
      </c>
      <c r="G1636" s="2" t="n">
        <v>0</v>
      </c>
      <c r="H1636" s="1" t="n">
        <v>0</v>
      </c>
      <c r="I1636" s="1" t="n">
        <v>1923</v>
      </c>
      <c r="J1636" s="1" t="n">
        <v>1.55</v>
      </c>
      <c r="L1636" s="1" t="s">
        <v>73</v>
      </c>
      <c r="M1636" s="1" t="s">
        <v>167</v>
      </c>
      <c r="N1636" s="7" t="n">
        <v>44605</v>
      </c>
    </row>
    <row r="1637" customFormat="false" ht="15" hidden="false" customHeight="false" outlineLevel="0" collapsed="false">
      <c r="A1637" s="6" t="str">
        <f aca="false">"sankmc_"&amp;ROUND(B1637,1)&amp;"_"&amp;ROUND(C1637,1)&amp;"_"&amp;ROUND(D1637,1)&amp;"_"&amp;ROUND(E1637,1)&amp;"_"&amp;ROUND(F1637,1)&amp;"_"&amp;ROUND(G1637,1)</f>
        <v>sankmc_67.1_21.9_11_0_0_0</v>
      </c>
      <c r="B1637" s="2" t="n">
        <v>67.1</v>
      </c>
      <c r="C1637" s="2" t="n">
        <v>21.9</v>
      </c>
      <c r="D1637" s="2" t="n">
        <v>11</v>
      </c>
      <c r="E1637" s="2" t="n">
        <v>0</v>
      </c>
      <c r="F1637" s="2" t="n">
        <v>0</v>
      </c>
      <c r="G1637" s="2" t="n">
        <v>0</v>
      </c>
      <c r="H1637" s="1" t="n">
        <v>0</v>
      </c>
      <c r="I1637" s="1" t="n">
        <v>1933</v>
      </c>
      <c r="J1637" s="1" t="n">
        <v>1.51</v>
      </c>
      <c r="L1637" s="1" t="s">
        <v>73</v>
      </c>
      <c r="M1637" s="1" t="s">
        <v>167</v>
      </c>
      <c r="N1637" s="7" t="n">
        <v>44605</v>
      </c>
    </row>
    <row r="1638" customFormat="false" ht="15" hidden="false" customHeight="false" outlineLevel="0" collapsed="false">
      <c r="A1638" s="6" t="str">
        <f aca="false">"sankmc_"&amp;ROUND(B1638,1)&amp;"_"&amp;ROUND(C1638,1)&amp;"_"&amp;ROUND(D1638,1)&amp;"_"&amp;ROUND(E1638,1)&amp;"_"&amp;ROUND(F1638,1)&amp;"_"&amp;ROUND(G1638,1)</f>
        <v>sankmc_67.1_21.9_11_0_0_0</v>
      </c>
      <c r="B1638" s="2" t="n">
        <v>67.1</v>
      </c>
      <c r="C1638" s="2" t="n">
        <v>21.9</v>
      </c>
      <c r="D1638" s="2" t="n">
        <v>11</v>
      </c>
      <c r="E1638" s="2" t="n">
        <v>0</v>
      </c>
      <c r="F1638" s="2" t="n">
        <v>0</v>
      </c>
      <c r="G1638" s="2" t="n">
        <v>0</v>
      </c>
      <c r="H1638" s="1" t="n">
        <v>0</v>
      </c>
      <c r="I1638" s="1" t="n">
        <v>1943</v>
      </c>
      <c r="J1638" s="1" t="n">
        <v>1.46</v>
      </c>
      <c r="L1638" s="1" t="s">
        <v>73</v>
      </c>
      <c r="M1638" s="1" t="s">
        <v>167</v>
      </c>
      <c r="N1638" s="7" t="n">
        <v>44605</v>
      </c>
    </row>
    <row r="1639" customFormat="false" ht="15" hidden="false" customHeight="false" outlineLevel="0" collapsed="false">
      <c r="A1639" s="6" t="str">
        <f aca="false">"sankmc_"&amp;ROUND(B1639,1)&amp;"_"&amp;ROUND(C1639,1)&amp;"_"&amp;ROUND(D1639,1)&amp;"_"&amp;ROUND(E1639,1)&amp;"_"&amp;ROUND(F1639,1)&amp;"_"&amp;ROUND(G1639,1)</f>
        <v>sankmc_60.1_6_33.9_0_0_0</v>
      </c>
      <c r="B1639" s="2" t="n">
        <v>60.1</v>
      </c>
      <c r="C1639" s="2" t="n">
        <v>6</v>
      </c>
      <c r="D1639" s="2" t="n">
        <v>33.9</v>
      </c>
      <c r="E1639" s="2" t="n">
        <v>0</v>
      </c>
      <c r="F1639" s="2" t="n">
        <v>0</v>
      </c>
      <c r="G1639" s="2" t="n">
        <v>0</v>
      </c>
      <c r="H1639" s="1" t="n">
        <v>0</v>
      </c>
      <c r="I1639" s="1" t="n">
        <v>1483</v>
      </c>
      <c r="J1639" s="1" t="n">
        <v>1.41</v>
      </c>
      <c r="L1639" s="1" t="s">
        <v>73</v>
      </c>
      <c r="M1639" s="1" t="s">
        <v>168</v>
      </c>
      <c r="N1639" s="7" t="n">
        <v>44605</v>
      </c>
    </row>
    <row r="1640" customFormat="false" ht="15" hidden="false" customHeight="false" outlineLevel="0" collapsed="false">
      <c r="A1640" s="6" t="str">
        <f aca="false">"sankmc_"&amp;ROUND(B1640,1)&amp;"_"&amp;ROUND(C1640,1)&amp;"_"&amp;ROUND(D1640,1)&amp;"_"&amp;ROUND(E1640,1)&amp;"_"&amp;ROUND(F1640,1)&amp;"_"&amp;ROUND(G1640,1)</f>
        <v>sankmc_60.1_6_33.9_0_0_0</v>
      </c>
      <c r="B1640" s="2" t="n">
        <v>60.1</v>
      </c>
      <c r="C1640" s="2" t="n">
        <v>6</v>
      </c>
      <c r="D1640" s="2" t="n">
        <v>33.9</v>
      </c>
      <c r="E1640" s="2" t="n">
        <v>0</v>
      </c>
      <c r="F1640" s="2" t="n">
        <v>0</v>
      </c>
      <c r="G1640" s="2" t="n">
        <v>0</v>
      </c>
      <c r="H1640" s="1" t="n">
        <v>0</v>
      </c>
      <c r="I1640" s="1" t="n">
        <v>1493</v>
      </c>
      <c r="J1640" s="1" t="n">
        <v>1.37</v>
      </c>
      <c r="L1640" s="1" t="s">
        <v>73</v>
      </c>
      <c r="M1640" s="1" t="s">
        <v>168</v>
      </c>
      <c r="N1640" s="7" t="n">
        <v>44605</v>
      </c>
    </row>
    <row r="1641" customFormat="false" ht="15" hidden="false" customHeight="false" outlineLevel="0" collapsed="false">
      <c r="A1641" s="6" t="str">
        <f aca="false">"sankmc_"&amp;ROUND(B1641,1)&amp;"_"&amp;ROUND(C1641,1)&amp;"_"&amp;ROUND(D1641,1)&amp;"_"&amp;ROUND(E1641,1)&amp;"_"&amp;ROUND(F1641,1)&amp;"_"&amp;ROUND(G1641,1)</f>
        <v>sankmc_60.1_6_33.9_0_0_0</v>
      </c>
      <c r="B1641" s="2" t="n">
        <v>60.1</v>
      </c>
      <c r="C1641" s="2" t="n">
        <v>6</v>
      </c>
      <c r="D1641" s="2" t="n">
        <v>33.9</v>
      </c>
      <c r="E1641" s="2" t="n">
        <v>0</v>
      </c>
      <c r="F1641" s="2" t="n">
        <v>0</v>
      </c>
      <c r="G1641" s="2" t="n">
        <v>0</v>
      </c>
      <c r="H1641" s="1" t="n">
        <v>0</v>
      </c>
      <c r="I1641" s="1" t="n">
        <v>1503</v>
      </c>
      <c r="J1641" s="1" t="n">
        <v>1.33</v>
      </c>
      <c r="L1641" s="1" t="s">
        <v>73</v>
      </c>
      <c r="M1641" s="1" t="s">
        <v>168</v>
      </c>
      <c r="N1641" s="7" t="n">
        <v>44605</v>
      </c>
    </row>
    <row r="1642" customFormat="false" ht="15" hidden="false" customHeight="false" outlineLevel="0" collapsed="false">
      <c r="A1642" s="6" t="str">
        <f aca="false">"sankmc_"&amp;ROUND(B1642,1)&amp;"_"&amp;ROUND(C1642,1)&amp;"_"&amp;ROUND(D1642,1)&amp;"_"&amp;ROUND(E1642,1)&amp;"_"&amp;ROUND(F1642,1)&amp;"_"&amp;ROUND(G1642,1)</f>
        <v>sankmc_60.1_6_33.9_0_0_0</v>
      </c>
      <c r="B1642" s="2" t="n">
        <v>60.1</v>
      </c>
      <c r="C1642" s="2" t="n">
        <v>6</v>
      </c>
      <c r="D1642" s="2" t="n">
        <v>33.9</v>
      </c>
      <c r="E1642" s="2" t="n">
        <v>0</v>
      </c>
      <c r="F1642" s="2" t="n">
        <v>0</v>
      </c>
      <c r="G1642" s="2" t="n">
        <v>0</v>
      </c>
      <c r="H1642" s="1" t="n">
        <v>0</v>
      </c>
      <c r="I1642" s="1" t="n">
        <v>1513</v>
      </c>
      <c r="J1642" s="1" t="n">
        <v>1.29</v>
      </c>
      <c r="L1642" s="1" t="s">
        <v>73</v>
      </c>
      <c r="M1642" s="1" t="s">
        <v>168</v>
      </c>
      <c r="N1642" s="7" t="n">
        <v>44605</v>
      </c>
    </row>
    <row r="1643" customFormat="false" ht="15" hidden="false" customHeight="false" outlineLevel="0" collapsed="false">
      <c r="A1643" s="6" t="str">
        <f aca="false">"sankmc_"&amp;ROUND(B1643,1)&amp;"_"&amp;ROUND(C1643,1)&amp;"_"&amp;ROUND(D1643,1)&amp;"_"&amp;ROUND(E1643,1)&amp;"_"&amp;ROUND(F1643,1)&amp;"_"&amp;ROUND(G1643,1)</f>
        <v>sankmc_60.1_6_33.9_0_0_0</v>
      </c>
      <c r="B1643" s="2" t="n">
        <v>60.1</v>
      </c>
      <c r="C1643" s="2" t="n">
        <v>6</v>
      </c>
      <c r="D1643" s="2" t="n">
        <v>33.9</v>
      </c>
      <c r="E1643" s="2" t="n">
        <v>0</v>
      </c>
      <c r="F1643" s="2" t="n">
        <v>0</v>
      </c>
      <c r="G1643" s="2" t="n">
        <v>0</v>
      </c>
      <c r="H1643" s="1" t="n">
        <v>0</v>
      </c>
      <c r="I1643" s="1" t="n">
        <v>1523</v>
      </c>
      <c r="J1643" s="1" t="n">
        <v>1.25</v>
      </c>
      <c r="L1643" s="1" t="s">
        <v>73</v>
      </c>
      <c r="M1643" s="1" t="s">
        <v>168</v>
      </c>
      <c r="N1643" s="7" t="n">
        <v>44605</v>
      </c>
    </row>
    <row r="1644" customFormat="false" ht="15" hidden="false" customHeight="false" outlineLevel="0" collapsed="false">
      <c r="A1644" s="6" t="str">
        <f aca="false">"sankmc_"&amp;ROUND(B1644,1)&amp;"_"&amp;ROUND(C1644,1)&amp;"_"&amp;ROUND(D1644,1)&amp;"_"&amp;ROUND(E1644,1)&amp;"_"&amp;ROUND(F1644,1)&amp;"_"&amp;ROUND(G1644,1)</f>
        <v>sankmc_60.1_6_33.9_0_0_0</v>
      </c>
      <c r="B1644" s="2" t="n">
        <v>60.1</v>
      </c>
      <c r="C1644" s="2" t="n">
        <v>6</v>
      </c>
      <c r="D1644" s="2" t="n">
        <v>33.9</v>
      </c>
      <c r="E1644" s="2" t="n">
        <v>0</v>
      </c>
      <c r="F1644" s="2" t="n">
        <v>0</v>
      </c>
      <c r="G1644" s="2" t="n">
        <v>0</v>
      </c>
      <c r="H1644" s="1" t="n">
        <v>0</v>
      </c>
      <c r="I1644" s="1" t="n">
        <v>1533</v>
      </c>
      <c r="J1644" s="1" t="n">
        <v>1.22</v>
      </c>
      <c r="L1644" s="1" t="s">
        <v>73</v>
      </c>
      <c r="M1644" s="1" t="s">
        <v>168</v>
      </c>
      <c r="N1644" s="7" t="n">
        <v>44605</v>
      </c>
    </row>
    <row r="1645" customFormat="false" ht="15" hidden="false" customHeight="false" outlineLevel="0" collapsed="false">
      <c r="A1645" s="6" t="str">
        <f aca="false">"sankmc_"&amp;ROUND(B1645,1)&amp;"_"&amp;ROUND(C1645,1)&amp;"_"&amp;ROUND(D1645,1)&amp;"_"&amp;ROUND(E1645,1)&amp;"_"&amp;ROUND(F1645,1)&amp;"_"&amp;ROUND(G1645,1)</f>
        <v>sankmc_60.1_6_33.9_0_0_0</v>
      </c>
      <c r="B1645" s="2" t="n">
        <v>60.1</v>
      </c>
      <c r="C1645" s="2" t="n">
        <v>6</v>
      </c>
      <c r="D1645" s="2" t="n">
        <v>33.9</v>
      </c>
      <c r="E1645" s="2" t="n">
        <v>0</v>
      </c>
      <c r="F1645" s="2" t="n">
        <v>0</v>
      </c>
      <c r="G1645" s="2" t="n">
        <v>0</v>
      </c>
      <c r="H1645" s="1" t="n">
        <v>0</v>
      </c>
      <c r="I1645" s="1" t="n">
        <v>1543</v>
      </c>
      <c r="J1645" s="1" t="n">
        <v>1.18</v>
      </c>
      <c r="L1645" s="1" t="s">
        <v>73</v>
      </c>
      <c r="M1645" s="1" t="s">
        <v>168</v>
      </c>
      <c r="N1645" s="7" t="n">
        <v>44605</v>
      </c>
    </row>
    <row r="1646" customFormat="false" ht="15" hidden="false" customHeight="false" outlineLevel="0" collapsed="false">
      <c r="A1646" s="6" t="str">
        <f aca="false">"sankmc_"&amp;ROUND(B1646,1)&amp;"_"&amp;ROUND(C1646,1)&amp;"_"&amp;ROUND(D1646,1)&amp;"_"&amp;ROUND(E1646,1)&amp;"_"&amp;ROUND(F1646,1)&amp;"_"&amp;ROUND(G1646,1)</f>
        <v>sankmc_60.1_6_33.9_0_0_0</v>
      </c>
      <c r="B1646" s="2" t="n">
        <v>60.1</v>
      </c>
      <c r="C1646" s="2" t="n">
        <v>6</v>
      </c>
      <c r="D1646" s="2" t="n">
        <v>33.9</v>
      </c>
      <c r="E1646" s="2" t="n">
        <v>0</v>
      </c>
      <c r="F1646" s="2" t="n">
        <v>0</v>
      </c>
      <c r="G1646" s="2" t="n">
        <v>0</v>
      </c>
      <c r="H1646" s="1" t="n">
        <v>0</v>
      </c>
      <c r="I1646" s="1" t="n">
        <v>1553</v>
      </c>
      <c r="J1646" s="1" t="n">
        <v>1.14</v>
      </c>
      <c r="L1646" s="1" t="s">
        <v>73</v>
      </c>
      <c r="M1646" s="1" t="s">
        <v>168</v>
      </c>
      <c r="N1646" s="7" t="n">
        <v>44605</v>
      </c>
    </row>
    <row r="1647" customFormat="false" ht="15" hidden="false" customHeight="false" outlineLevel="0" collapsed="false">
      <c r="A1647" s="6" t="str">
        <f aca="false">"sankmc_"&amp;ROUND(B1647,1)&amp;"_"&amp;ROUND(C1647,1)&amp;"_"&amp;ROUND(D1647,1)&amp;"_"&amp;ROUND(E1647,1)&amp;"_"&amp;ROUND(F1647,1)&amp;"_"&amp;ROUND(G1647,1)</f>
        <v>sankmc_60.1_6_33.9_0_0_0</v>
      </c>
      <c r="B1647" s="2" t="n">
        <v>60.1</v>
      </c>
      <c r="C1647" s="2" t="n">
        <v>6</v>
      </c>
      <c r="D1647" s="2" t="n">
        <v>33.9</v>
      </c>
      <c r="E1647" s="2" t="n">
        <v>0</v>
      </c>
      <c r="F1647" s="2" t="n">
        <v>0</v>
      </c>
      <c r="G1647" s="2" t="n">
        <v>0</v>
      </c>
      <c r="H1647" s="1" t="n">
        <v>0</v>
      </c>
      <c r="I1647" s="1" t="n">
        <v>1563</v>
      </c>
      <c r="J1647" s="1" t="n">
        <v>1.1</v>
      </c>
      <c r="L1647" s="1" t="s">
        <v>73</v>
      </c>
      <c r="M1647" s="1" t="s">
        <v>168</v>
      </c>
      <c r="N1647" s="7" t="n">
        <v>44605</v>
      </c>
    </row>
    <row r="1648" customFormat="false" ht="15" hidden="false" customHeight="false" outlineLevel="0" collapsed="false">
      <c r="A1648" s="6" t="str">
        <f aca="false">"sankmc_"&amp;ROUND(B1648,1)&amp;"_"&amp;ROUND(C1648,1)&amp;"_"&amp;ROUND(D1648,1)&amp;"_"&amp;ROUND(E1648,1)&amp;"_"&amp;ROUND(F1648,1)&amp;"_"&amp;ROUND(G1648,1)</f>
        <v>sankmc_60.1_6_33.9_0_0_0</v>
      </c>
      <c r="B1648" s="2" t="n">
        <v>60.1</v>
      </c>
      <c r="C1648" s="2" t="n">
        <v>6</v>
      </c>
      <c r="D1648" s="2" t="n">
        <v>33.9</v>
      </c>
      <c r="E1648" s="2" t="n">
        <v>0</v>
      </c>
      <c r="F1648" s="2" t="n">
        <v>0</v>
      </c>
      <c r="G1648" s="2" t="n">
        <v>0</v>
      </c>
      <c r="H1648" s="1" t="n">
        <v>0</v>
      </c>
      <c r="I1648" s="1" t="n">
        <v>1573</v>
      </c>
      <c r="J1648" s="1" t="n">
        <v>1.07</v>
      </c>
      <c r="L1648" s="1" t="s">
        <v>73</v>
      </c>
      <c r="M1648" s="1" t="s">
        <v>168</v>
      </c>
      <c r="N1648" s="7" t="n">
        <v>44605</v>
      </c>
    </row>
    <row r="1649" customFormat="false" ht="15" hidden="false" customHeight="false" outlineLevel="0" collapsed="false">
      <c r="A1649" s="6" t="str">
        <f aca="false">"sankmc_"&amp;ROUND(B1649,1)&amp;"_"&amp;ROUND(C1649,1)&amp;"_"&amp;ROUND(D1649,1)&amp;"_"&amp;ROUND(E1649,1)&amp;"_"&amp;ROUND(F1649,1)&amp;"_"&amp;ROUND(G1649,1)</f>
        <v>sankmc_60.1_6_33.9_0_0_0</v>
      </c>
      <c r="B1649" s="2" t="n">
        <v>60.1</v>
      </c>
      <c r="C1649" s="2" t="n">
        <v>6</v>
      </c>
      <c r="D1649" s="2" t="n">
        <v>33.9</v>
      </c>
      <c r="E1649" s="2" t="n">
        <v>0</v>
      </c>
      <c r="F1649" s="2" t="n">
        <v>0</v>
      </c>
      <c r="G1649" s="2" t="n">
        <v>0</v>
      </c>
      <c r="H1649" s="1" t="n">
        <v>0</v>
      </c>
      <c r="I1649" s="1" t="n">
        <v>1583</v>
      </c>
      <c r="J1649" s="1" t="n">
        <v>1.03</v>
      </c>
      <c r="L1649" s="1" t="s">
        <v>73</v>
      </c>
      <c r="M1649" s="1" t="s">
        <v>168</v>
      </c>
      <c r="N1649" s="7" t="n">
        <v>44605</v>
      </c>
    </row>
    <row r="1650" customFormat="false" ht="15" hidden="false" customHeight="false" outlineLevel="0" collapsed="false">
      <c r="A1650" s="6" t="str">
        <f aca="false">"sankmc_"&amp;ROUND(B1650,1)&amp;"_"&amp;ROUND(C1650,1)&amp;"_"&amp;ROUND(D1650,1)&amp;"_"&amp;ROUND(E1650,1)&amp;"_"&amp;ROUND(F1650,1)&amp;"_"&amp;ROUND(G1650,1)</f>
        <v>sankmc_60.1_6_33.9_0_0_0</v>
      </c>
      <c r="B1650" s="2" t="n">
        <v>60.1</v>
      </c>
      <c r="C1650" s="2" t="n">
        <v>6</v>
      </c>
      <c r="D1650" s="2" t="n">
        <v>33.9</v>
      </c>
      <c r="E1650" s="2" t="n">
        <v>0</v>
      </c>
      <c r="F1650" s="2" t="n">
        <v>0</v>
      </c>
      <c r="G1650" s="2" t="n">
        <v>0</v>
      </c>
      <c r="H1650" s="1" t="n">
        <v>0</v>
      </c>
      <c r="I1650" s="1" t="n">
        <v>1593</v>
      </c>
      <c r="J1650" s="1" t="n">
        <v>0.99</v>
      </c>
      <c r="L1650" s="1" t="s">
        <v>73</v>
      </c>
      <c r="M1650" s="1" t="s">
        <v>168</v>
      </c>
      <c r="N1650" s="7" t="n">
        <v>44605</v>
      </c>
    </row>
    <row r="1651" customFormat="false" ht="15" hidden="false" customHeight="false" outlineLevel="0" collapsed="false">
      <c r="A1651" s="6" t="str">
        <f aca="false">"sankmc_"&amp;ROUND(B1651,1)&amp;"_"&amp;ROUND(C1651,1)&amp;"_"&amp;ROUND(D1651,1)&amp;"_"&amp;ROUND(E1651,1)&amp;"_"&amp;ROUND(F1651,1)&amp;"_"&amp;ROUND(G1651,1)</f>
        <v>sankmc_60.1_6_33.9_0_0_0</v>
      </c>
      <c r="B1651" s="2" t="n">
        <v>60.1</v>
      </c>
      <c r="C1651" s="2" t="n">
        <v>6</v>
      </c>
      <c r="D1651" s="2" t="n">
        <v>33.9</v>
      </c>
      <c r="E1651" s="2" t="n">
        <v>0</v>
      </c>
      <c r="F1651" s="2" t="n">
        <v>0</v>
      </c>
      <c r="G1651" s="2" t="n">
        <v>0</v>
      </c>
      <c r="H1651" s="1" t="n">
        <v>0</v>
      </c>
      <c r="I1651" s="1" t="n">
        <v>1603</v>
      </c>
      <c r="J1651" s="1" t="n">
        <v>0.96</v>
      </c>
      <c r="L1651" s="1" t="s">
        <v>73</v>
      </c>
      <c r="M1651" s="1" t="s">
        <v>168</v>
      </c>
      <c r="N1651" s="7" t="n">
        <v>44605</v>
      </c>
    </row>
    <row r="1652" customFormat="false" ht="15" hidden="false" customHeight="false" outlineLevel="0" collapsed="false">
      <c r="A1652" s="6" t="str">
        <f aca="false">"sankmc_"&amp;ROUND(B1652,1)&amp;"_"&amp;ROUND(C1652,1)&amp;"_"&amp;ROUND(D1652,1)&amp;"_"&amp;ROUND(E1652,1)&amp;"_"&amp;ROUND(F1652,1)&amp;"_"&amp;ROUND(G1652,1)</f>
        <v>sankmc_60.1_6_33.9_0_0_0</v>
      </c>
      <c r="B1652" s="2" t="n">
        <v>60.1</v>
      </c>
      <c r="C1652" s="2" t="n">
        <v>6</v>
      </c>
      <c r="D1652" s="2" t="n">
        <v>33.9</v>
      </c>
      <c r="E1652" s="2" t="n">
        <v>0</v>
      </c>
      <c r="F1652" s="2" t="n">
        <v>0</v>
      </c>
      <c r="G1652" s="2" t="n">
        <v>0</v>
      </c>
      <c r="H1652" s="1" t="n">
        <v>0</v>
      </c>
      <c r="I1652" s="1" t="n">
        <v>1613</v>
      </c>
      <c r="J1652" s="1" t="n">
        <v>0.92</v>
      </c>
      <c r="L1652" s="1" t="s">
        <v>73</v>
      </c>
      <c r="M1652" s="1" t="s">
        <v>168</v>
      </c>
      <c r="N1652" s="7" t="n">
        <v>44605</v>
      </c>
    </row>
    <row r="1653" customFormat="false" ht="15" hidden="false" customHeight="false" outlineLevel="0" collapsed="false">
      <c r="A1653" s="6" t="str">
        <f aca="false">"sankmc_"&amp;ROUND(B1653,1)&amp;"_"&amp;ROUND(C1653,1)&amp;"_"&amp;ROUND(D1653,1)&amp;"_"&amp;ROUND(E1653,1)&amp;"_"&amp;ROUND(F1653,1)&amp;"_"&amp;ROUND(G1653,1)</f>
        <v>sankmc_60.1_6_33.9_0_0_0</v>
      </c>
      <c r="B1653" s="2" t="n">
        <v>60.1</v>
      </c>
      <c r="C1653" s="2" t="n">
        <v>6</v>
      </c>
      <c r="D1653" s="2" t="n">
        <v>33.9</v>
      </c>
      <c r="E1653" s="2" t="n">
        <v>0</v>
      </c>
      <c r="F1653" s="2" t="n">
        <v>0</v>
      </c>
      <c r="G1653" s="2" t="n">
        <v>0</v>
      </c>
      <c r="H1653" s="1" t="n">
        <v>0</v>
      </c>
      <c r="I1653" s="1" t="n">
        <v>1623</v>
      </c>
      <c r="J1653" s="1" t="n">
        <v>0.89</v>
      </c>
      <c r="L1653" s="1" t="s">
        <v>73</v>
      </c>
      <c r="M1653" s="1" t="s">
        <v>168</v>
      </c>
      <c r="N1653" s="7" t="n">
        <v>44605</v>
      </c>
    </row>
    <row r="1654" customFormat="false" ht="15" hidden="false" customHeight="false" outlineLevel="0" collapsed="false">
      <c r="A1654" s="6" t="str">
        <f aca="false">"sankmc_"&amp;ROUND(B1654,1)&amp;"_"&amp;ROUND(C1654,1)&amp;"_"&amp;ROUND(D1654,1)&amp;"_"&amp;ROUND(E1654,1)&amp;"_"&amp;ROUND(F1654,1)&amp;"_"&amp;ROUND(G1654,1)</f>
        <v>sankmc_60.1_6_33.9_0_0_0</v>
      </c>
      <c r="B1654" s="2" t="n">
        <v>60.1</v>
      </c>
      <c r="C1654" s="2" t="n">
        <v>6</v>
      </c>
      <c r="D1654" s="2" t="n">
        <v>33.9</v>
      </c>
      <c r="E1654" s="2" t="n">
        <v>0</v>
      </c>
      <c r="F1654" s="2" t="n">
        <v>0</v>
      </c>
      <c r="G1654" s="2" t="n">
        <v>0</v>
      </c>
      <c r="H1654" s="1" t="n">
        <v>0</v>
      </c>
      <c r="I1654" s="1" t="n">
        <v>1633</v>
      </c>
      <c r="J1654" s="1" t="n">
        <v>0.85</v>
      </c>
      <c r="L1654" s="1" t="s">
        <v>73</v>
      </c>
      <c r="M1654" s="1" t="s">
        <v>168</v>
      </c>
      <c r="N1654" s="7" t="n">
        <v>44605</v>
      </c>
    </row>
    <row r="1655" customFormat="false" ht="15" hidden="false" customHeight="false" outlineLevel="0" collapsed="false">
      <c r="A1655" s="6" t="str">
        <f aca="false">"sankmc_"&amp;ROUND(B1655,1)&amp;"_"&amp;ROUND(C1655,1)&amp;"_"&amp;ROUND(D1655,1)&amp;"_"&amp;ROUND(E1655,1)&amp;"_"&amp;ROUND(F1655,1)&amp;"_"&amp;ROUND(G1655,1)</f>
        <v>sankmc_60.1_6_33.9_0_0_0</v>
      </c>
      <c r="B1655" s="2" t="n">
        <v>60.1</v>
      </c>
      <c r="C1655" s="2" t="n">
        <v>6</v>
      </c>
      <c r="D1655" s="2" t="n">
        <v>33.9</v>
      </c>
      <c r="E1655" s="2" t="n">
        <v>0</v>
      </c>
      <c r="F1655" s="2" t="n">
        <v>0</v>
      </c>
      <c r="G1655" s="2" t="n">
        <v>0</v>
      </c>
      <c r="H1655" s="1" t="n">
        <v>0</v>
      </c>
      <c r="I1655" s="1" t="n">
        <v>1643</v>
      </c>
      <c r="J1655" s="1" t="n">
        <v>0.82</v>
      </c>
      <c r="L1655" s="1" t="s">
        <v>73</v>
      </c>
      <c r="M1655" s="1" t="s">
        <v>168</v>
      </c>
      <c r="N1655" s="7" t="n">
        <v>44605</v>
      </c>
    </row>
    <row r="1656" customFormat="false" ht="15" hidden="false" customHeight="false" outlineLevel="0" collapsed="false">
      <c r="A1656" s="6" t="str">
        <f aca="false">"sankmc_"&amp;ROUND(B1656,1)&amp;"_"&amp;ROUND(C1656,1)&amp;"_"&amp;ROUND(D1656,1)&amp;"_"&amp;ROUND(E1656,1)&amp;"_"&amp;ROUND(F1656,1)&amp;"_"&amp;ROUND(G1656,1)</f>
        <v>sankmc_60.1_6_33.9_0_0_0</v>
      </c>
      <c r="B1656" s="2" t="n">
        <v>60.1</v>
      </c>
      <c r="C1656" s="2" t="n">
        <v>6</v>
      </c>
      <c r="D1656" s="2" t="n">
        <v>33.9</v>
      </c>
      <c r="E1656" s="2" t="n">
        <v>0</v>
      </c>
      <c r="F1656" s="2" t="n">
        <v>0</v>
      </c>
      <c r="G1656" s="2" t="n">
        <v>0</v>
      </c>
      <c r="H1656" s="1" t="n">
        <v>0</v>
      </c>
      <c r="I1656" s="1" t="n">
        <v>1653</v>
      </c>
      <c r="J1656" s="1" t="n">
        <v>0.79</v>
      </c>
      <c r="L1656" s="1" t="s">
        <v>73</v>
      </c>
      <c r="M1656" s="1" t="s">
        <v>168</v>
      </c>
      <c r="N1656" s="7" t="n">
        <v>44605</v>
      </c>
    </row>
    <row r="1657" customFormat="false" ht="15" hidden="false" customHeight="false" outlineLevel="0" collapsed="false">
      <c r="A1657" s="6" t="str">
        <f aca="false">"sankmc_"&amp;ROUND(B1657,1)&amp;"_"&amp;ROUND(C1657,1)&amp;"_"&amp;ROUND(D1657,1)&amp;"_"&amp;ROUND(E1657,1)&amp;"_"&amp;ROUND(F1657,1)&amp;"_"&amp;ROUND(G1657,1)</f>
        <v>sankmc_60.1_6_33.9_0_0_0</v>
      </c>
      <c r="B1657" s="2" t="n">
        <v>60.1</v>
      </c>
      <c r="C1657" s="2" t="n">
        <v>6</v>
      </c>
      <c r="D1657" s="2" t="n">
        <v>33.9</v>
      </c>
      <c r="E1657" s="2" t="n">
        <v>0</v>
      </c>
      <c r="F1657" s="2" t="n">
        <v>0</v>
      </c>
      <c r="G1657" s="2" t="n">
        <v>0</v>
      </c>
      <c r="H1657" s="1" t="n">
        <v>0</v>
      </c>
      <c r="I1657" s="1" t="n">
        <v>1663</v>
      </c>
      <c r="J1657" s="1" t="n">
        <v>0.75</v>
      </c>
      <c r="L1657" s="1" t="s">
        <v>73</v>
      </c>
      <c r="M1657" s="1" t="s">
        <v>168</v>
      </c>
      <c r="N1657" s="7" t="n">
        <v>44605</v>
      </c>
    </row>
    <row r="1658" customFormat="false" ht="15" hidden="false" customHeight="false" outlineLevel="0" collapsed="false">
      <c r="A1658" s="6" t="str">
        <f aca="false">"sankmc_"&amp;ROUND(B1658,1)&amp;"_"&amp;ROUND(C1658,1)&amp;"_"&amp;ROUND(D1658,1)&amp;"_"&amp;ROUND(E1658,1)&amp;"_"&amp;ROUND(F1658,1)&amp;"_"&amp;ROUND(G1658,1)</f>
        <v>sankmc_60.1_6_33.9_0_0_0</v>
      </c>
      <c r="B1658" s="2" t="n">
        <v>60.1</v>
      </c>
      <c r="C1658" s="2" t="n">
        <v>6</v>
      </c>
      <c r="D1658" s="2" t="n">
        <v>33.9</v>
      </c>
      <c r="E1658" s="2" t="n">
        <v>0</v>
      </c>
      <c r="F1658" s="2" t="n">
        <v>0</v>
      </c>
      <c r="G1658" s="2" t="n">
        <v>0</v>
      </c>
      <c r="H1658" s="1" t="n">
        <v>0</v>
      </c>
      <c r="I1658" s="1" t="n">
        <v>1673</v>
      </c>
      <c r="J1658" s="1" t="n">
        <v>0.72</v>
      </c>
      <c r="L1658" s="1" t="s">
        <v>73</v>
      </c>
      <c r="M1658" s="1" t="s">
        <v>168</v>
      </c>
      <c r="N1658" s="7" t="n">
        <v>44605</v>
      </c>
    </row>
    <row r="1659" customFormat="false" ht="15" hidden="false" customHeight="false" outlineLevel="0" collapsed="false">
      <c r="A1659" s="6" t="str">
        <f aca="false">"sankmc_"&amp;ROUND(B1659,1)&amp;"_"&amp;ROUND(C1659,1)&amp;"_"&amp;ROUND(D1659,1)&amp;"_"&amp;ROUND(E1659,1)&amp;"_"&amp;ROUND(F1659,1)&amp;"_"&amp;ROUND(G1659,1)</f>
        <v>sankmc_60.1_6_33.9_0_0_0</v>
      </c>
      <c r="B1659" s="2" t="n">
        <v>60.1</v>
      </c>
      <c r="C1659" s="2" t="n">
        <v>6</v>
      </c>
      <c r="D1659" s="2" t="n">
        <v>33.9</v>
      </c>
      <c r="E1659" s="2" t="n">
        <v>0</v>
      </c>
      <c r="F1659" s="2" t="n">
        <v>0</v>
      </c>
      <c r="G1659" s="2" t="n">
        <v>0</v>
      </c>
      <c r="H1659" s="1" t="n">
        <v>0</v>
      </c>
      <c r="I1659" s="1" t="n">
        <v>1683</v>
      </c>
      <c r="J1659" s="1" t="n">
        <v>0.69</v>
      </c>
      <c r="L1659" s="1" t="s">
        <v>73</v>
      </c>
      <c r="M1659" s="1" t="s">
        <v>168</v>
      </c>
      <c r="N1659" s="7" t="n">
        <v>44605</v>
      </c>
    </row>
    <row r="1660" customFormat="false" ht="15" hidden="false" customHeight="false" outlineLevel="0" collapsed="false">
      <c r="A1660" s="6" t="str">
        <f aca="false">"sankmc_"&amp;ROUND(B1660,1)&amp;"_"&amp;ROUND(C1660,1)&amp;"_"&amp;ROUND(D1660,1)&amp;"_"&amp;ROUND(E1660,1)&amp;"_"&amp;ROUND(F1660,1)&amp;"_"&amp;ROUND(G1660,1)</f>
        <v>sankmc_60.1_6_33.9_0_0_0</v>
      </c>
      <c r="B1660" s="2" t="n">
        <v>60.1</v>
      </c>
      <c r="C1660" s="2" t="n">
        <v>6</v>
      </c>
      <c r="D1660" s="2" t="n">
        <v>33.9</v>
      </c>
      <c r="E1660" s="2" t="n">
        <v>0</v>
      </c>
      <c r="F1660" s="2" t="n">
        <v>0</v>
      </c>
      <c r="G1660" s="2" t="n">
        <v>0</v>
      </c>
      <c r="H1660" s="1" t="n">
        <v>0</v>
      </c>
      <c r="I1660" s="1" t="n">
        <v>1693</v>
      </c>
      <c r="J1660" s="1" t="n">
        <v>0.66</v>
      </c>
      <c r="L1660" s="1" t="s">
        <v>73</v>
      </c>
      <c r="M1660" s="1" t="s">
        <v>168</v>
      </c>
      <c r="N1660" s="7" t="n">
        <v>44605</v>
      </c>
    </row>
    <row r="1661" customFormat="false" ht="15" hidden="false" customHeight="false" outlineLevel="0" collapsed="false">
      <c r="A1661" s="6" t="str">
        <f aca="false">"sankmc_"&amp;ROUND(B1661,1)&amp;"_"&amp;ROUND(C1661,1)&amp;"_"&amp;ROUND(D1661,1)&amp;"_"&amp;ROUND(E1661,1)&amp;"_"&amp;ROUND(F1661,1)&amp;"_"&amp;ROUND(G1661,1)</f>
        <v>sankmc_60.1_6_33.9_0_0_0</v>
      </c>
      <c r="B1661" s="2" t="n">
        <v>60.1</v>
      </c>
      <c r="C1661" s="2" t="n">
        <v>6</v>
      </c>
      <c r="D1661" s="2" t="n">
        <v>33.9</v>
      </c>
      <c r="E1661" s="2" t="n">
        <v>0</v>
      </c>
      <c r="F1661" s="2" t="n">
        <v>0</v>
      </c>
      <c r="G1661" s="2" t="n">
        <v>0</v>
      </c>
      <c r="H1661" s="1" t="n">
        <v>0</v>
      </c>
      <c r="I1661" s="1" t="n">
        <v>1703</v>
      </c>
      <c r="J1661" s="1" t="n">
        <v>0.63</v>
      </c>
      <c r="L1661" s="1" t="s">
        <v>73</v>
      </c>
      <c r="M1661" s="1" t="s">
        <v>168</v>
      </c>
      <c r="N1661" s="7" t="n">
        <v>44605</v>
      </c>
    </row>
    <row r="1662" customFormat="false" ht="15" hidden="false" customHeight="false" outlineLevel="0" collapsed="false">
      <c r="A1662" s="6" t="str">
        <f aca="false">"sankmc_"&amp;ROUND(B1662,1)&amp;"_"&amp;ROUND(C1662,1)&amp;"_"&amp;ROUND(D1662,1)&amp;"_"&amp;ROUND(E1662,1)&amp;"_"&amp;ROUND(F1662,1)&amp;"_"&amp;ROUND(G1662,1)</f>
        <v>sankmc_60.1_6_33.9_0_0_0</v>
      </c>
      <c r="B1662" s="2" t="n">
        <v>60.1</v>
      </c>
      <c r="C1662" s="2" t="n">
        <v>6</v>
      </c>
      <c r="D1662" s="2" t="n">
        <v>33.9</v>
      </c>
      <c r="E1662" s="2" t="n">
        <v>0</v>
      </c>
      <c r="F1662" s="2" t="n">
        <v>0</v>
      </c>
      <c r="G1662" s="2" t="n">
        <v>0</v>
      </c>
      <c r="H1662" s="1" t="n">
        <v>0</v>
      </c>
      <c r="I1662" s="1" t="n">
        <v>1713</v>
      </c>
      <c r="J1662" s="1" t="n">
        <v>0.6</v>
      </c>
      <c r="L1662" s="1" t="s">
        <v>73</v>
      </c>
      <c r="M1662" s="1" t="s">
        <v>168</v>
      </c>
      <c r="N1662" s="7" t="n">
        <v>44605</v>
      </c>
    </row>
    <row r="1663" customFormat="false" ht="15" hidden="false" customHeight="false" outlineLevel="0" collapsed="false">
      <c r="A1663" s="6" t="str">
        <f aca="false">"sankmc_"&amp;ROUND(B1663,1)&amp;"_"&amp;ROUND(C1663,1)&amp;"_"&amp;ROUND(D1663,1)&amp;"_"&amp;ROUND(E1663,1)&amp;"_"&amp;ROUND(F1663,1)&amp;"_"&amp;ROUND(G1663,1)</f>
        <v>sankmc_60.1_6_33.9_0_0_0</v>
      </c>
      <c r="B1663" s="2" t="n">
        <v>60.1</v>
      </c>
      <c r="C1663" s="2" t="n">
        <v>6</v>
      </c>
      <c r="D1663" s="2" t="n">
        <v>33.9</v>
      </c>
      <c r="E1663" s="2" t="n">
        <v>0</v>
      </c>
      <c r="F1663" s="2" t="n">
        <v>0</v>
      </c>
      <c r="G1663" s="2" t="n">
        <v>0</v>
      </c>
      <c r="H1663" s="1" t="n">
        <v>0</v>
      </c>
      <c r="I1663" s="1" t="n">
        <v>1723</v>
      </c>
      <c r="J1663" s="1" t="n">
        <v>0.57</v>
      </c>
      <c r="L1663" s="1" t="s">
        <v>73</v>
      </c>
      <c r="M1663" s="1" t="s">
        <v>168</v>
      </c>
      <c r="N1663" s="7" t="n">
        <v>44605</v>
      </c>
    </row>
    <row r="1664" customFormat="false" ht="15" hidden="false" customHeight="false" outlineLevel="0" collapsed="false">
      <c r="A1664" s="6" t="str">
        <f aca="false">"sankmc_"&amp;ROUND(B1664,1)&amp;"_"&amp;ROUND(C1664,1)&amp;"_"&amp;ROUND(D1664,1)&amp;"_"&amp;ROUND(E1664,1)&amp;"_"&amp;ROUND(F1664,1)&amp;"_"&amp;ROUND(G1664,1)</f>
        <v>sankmc_60.1_6_33.9_0_0_0</v>
      </c>
      <c r="B1664" s="2" t="n">
        <v>60.1</v>
      </c>
      <c r="C1664" s="2" t="n">
        <v>6</v>
      </c>
      <c r="D1664" s="2" t="n">
        <v>33.9</v>
      </c>
      <c r="E1664" s="2" t="n">
        <v>0</v>
      </c>
      <c r="F1664" s="2" t="n">
        <v>0</v>
      </c>
      <c r="G1664" s="2" t="n">
        <v>0</v>
      </c>
      <c r="H1664" s="1" t="n">
        <v>0</v>
      </c>
      <c r="I1664" s="1" t="n">
        <v>1733</v>
      </c>
      <c r="J1664" s="1" t="n">
        <v>0.53</v>
      </c>
      <c r="L1664" s="1" t="s">
        <v>73</v>
      </c>
      <c r="M1664" s="1" t="s">
        <v>168</v>
      </c>
      <c r="N1664" s="7" t="n">
        <v>44605</v>
      </c>
    </row>
    <row r="1665" customFormat="false" ht="15" hidden="false" customHeight="false" outlineLevel="0" collapsed="false">
      <c r="A1665" s="6" t="str">
        <f aca="false">"sankmc_"&amp;ROUND(B1665,1)&amp;"_"&amp;ROUND(C1665,1)&amp;"_"&amp;ROUND(D1665,1)&amp;"_"&amp;ROUND(E1665,1)&amp;"_"&amp;ROUND(F1665,1)&amp;"_"&amp;ROUND(G1665,1)</f>
        <v>sankmc_60.1_6_33.9_0_0_0</v>
      </c>
      <c r="B1665" s="2" t="n">
        <v>60.1</v>
      </c>
      <c r="C1665" s="2" t="n">
        <v>6</v>
      </c>
      <c r="D1665" s="2" t="n">
        <v>33.9</v>
      </c>
      <c r="E1665" s="2" t="n">
        <v>0</v>
      </c>
      <c r="F1665" s="2" t="n">
        <v>0</v>
      </c>
      <c r="G1665" s="2" t="n">
        <v>0</v>
      </c>
      <c r="H1665" s="1" t="n">
        <v>0</v>
      </c>
      <c r="I1665" s="1" t="n">
        <v>1743</v>
      </c>
      <c r="J1665" s="1" t="n">
        <v>0.5</v>
      </c>
      <c r="L1665" s="1" t="s">
        <v>73</v>
      </c>
      <c r="M1665" s="1" t="s">
        <v>168</v>
      </c>
      <c r="N1665" s="7" t="n">
        <v>44605</v>
      </c>
    </row>
    <row r="1666" customFormat="false" ht="15" hidden="false" customHeight="false" outlineLevel="0" collapsed="false">
      <c r="A1666" s="6" t="str">
        <f aca="false">"sankmc_"&amp;ROUND(B1666,1)&amp;"_"&amp;ROUND(C1666,1)&amp;"_"&amp;ROUND(D1666,1)&amp;"_"&amp;ROUND(E1666,1)&amp;"_"&amp;ROUND(F1666,1)&amp;"_"&amp;ROUND(G1666,1)</f>
        <v>sankmc_60_11.9_28.1_0_0_0</v>
      </c>
      <c r="B1666" s="2" t="n">
        <v>60</v>
      </c>
      <c r="C1666" s="2" t="n">
        <v>11.9</v>
      </c>
      <c r="D1666" s="2" t="n">
        <v>28.1</v>
      </c>
      <c r="E1666" s="2" t="n">
        <v>0</v>
      </c>
      <c r="F1666" s="2" t="n">
        <v>0</v>
      </c>
      <c r="G1666" s="2" t="n">
        <v>0</v>
      </c>
      <c r="H1666" s="1" t="n">
        <v>0</v>
      </c>
      <c r="I1666" s="1" t="n">
        <v>1573</v>
      </c>
      <c r="J1666" s="1" t="n">
        <v>1.76</v>
      </c>
      <c r="L1666" s="1" t="s">
        <v>73</v>
      </c>
      <c r="M1666" s="1" t="s">
        <v>169</v>
      </c>
      <c r="N1666" s="7" t="n">
        <v>44605</v>
      </c>
    </row>
    <row r="1667" customFormat="false" ht="15" hidden="false" customHeight="false" outlineLevel="0" collapsed="false">
      <c r="A1667" s="6" t="str">
        <f aca="false">"sankmc_"&amp;ROUND(B1667,1)&amp;"_"&amp;ROUND(C1667,1)&amp;"_"&amp;ROUND(D1667,1)&amp;"_"&amp;ROUND(E1667,1)&amp;"_"&amp;ROUND(F1667,1)&amp;"_"&amp;ROUND(G1667,1)</f>
        <v>sankmc_60_11.9_28.1_0_0_0</v>
      </c>
      <c r="B1667" s="2" t="n">
        <v>60</v>
      </c>
      <c r="C1667" s="2" t="n">
        <v>11.9</v>
      </c>
      <c r="D1667" s="2" t="n">
        <v>28.1</v>
      </c>
      <c r="E1667" s="2" t="n">
        <v>0</v>
      </c>
      <c r="F1667" s="2" t="n">
        <v>0</v>
      </c>
      <c r="G1667" s="2" t="n">
        <v>0</v>
      </c>
      <c r="H1667" s="1" t="n">
        <v>0</v>
      </c>
      <c r="I1667" s="1" t="n">
        <v>1583</v>
      </c>
      <c r="J1667" s="1" t="n">
        <v>1.72</v>
      </c>
      <c r="L1667" s="1" t="s">
        <v>73</v>
      </c>
      <c r="M1667" s="1" t="s">
        <v>169</v>
      </c>
      <c r="N1667" s="7" t="n">
        <v>44605</v>
      </c>
    </row>
    <row r="1668" customFormat="false" ht="15" hidden="false" customHeight="false" outlineLevel="0" collapsed="false">
      <c r="A1668" s="6" t="str">
        <f aca="false">"sankmc_"&amp;ROUND(B1668,1)&amp;"_"&amp;ROUND(C1668,1)&amp;"_"&amp;ROUND(D1668,1)&amp;"_"&amp;ROUND(E1668,1)&amp;"_"&amp;ROUND(F1668,1)&amp;"_"&amp;ROUND(G1668,1)</f>
        <v>sankmc_60_11.9_28.1_0_0_0</v>
      </c>
      <c r="B1668" s="2" t="n">
        <v>60</v>
      </c>
      <c r="C1668" s="2" t="n">
        <v>11.9</v>
      </c>
      <c r="D1668" s="2" t="n">
        <v>28.1</v>
      </c>
      <c r="E1668" s="2" t="n">
        <v>0</v>
      </c>
      <c r="F1668" s="2" t="n">
        <v>0</v>
      </c>
      <c r="G1668" s="2" t="n">
        <v>0</v>
      </c>
      <c r="H1668" s="1" t="n">
        <v>0</v>
      </c>
      <c r="I1668" s="1" t="n">
        <v>1593</v>
      </c>
      <c r="J1668" s="1" t="n">
        <v>1.68</v>
      </c>
      <c r="L1668" s="1" t="s">
        <v>73</v>
      </c>
      <c r="M1668" s="1" t="s">
        <v>169</v>
      </c>
      <c r="N1668" s="7" t="n">
        <v>44605</v>
      </c>
    </row>
    <row r="1669" customFormat="false" ht="15" hidden="false" customHeight="false" outlineLevel="0" collapsed="false">
      <c r="A1669" s="6" t="str">
        <f aca="false">"sankmc_"&amp;ROUND(B1669,1)&amp;"_"&amp;ROUND(C1669,1)&amp;"_"&amp;ROUND(D1669,1)&amp;"_"&amp;ROUND(E1669,1)&amp;"_"&amp;ROUND(F1669,1)&amp;"_"&amp;ROUND(G1669,1)</f>
        <v>sankmc_60_11.9_28.1_0_0_0</v>
      </c>
      <c r="B1669" s="2" t="n">
        <v>60</v>
      </c>
      <c r="C1669" s="2" t="n">
        <v>11.9</v>
      </c>
      <c r="D1669" s="2" t="n">
        <v>28.1</v>
      </c>
      <c r="E1669" s="2" t="n">
        <v>0</v>
      </c>
      <c r="F1669" s="2" t="n">
        <v>0</v>
      </c>
      <c r="G1669" s="2" t="n">
        <v>0</v>
      </c>
      <c r="H1669" s="1" t="n">
        <v>0</v>
      </c>
      <c r="I1669" s="1" t="n">
        <v>1603</v>
      </c>
      <c r="J1669" s="1" t="n">
        <v>1.64</v>
      </c>
      <c r="L1669" s="1" t="s">
        <v>73</v>
      </c>
      <c r="M1669" s="1" t="s">
        <v>169</v>
      </c>
      <c r="N1669" s="7" t="n">
        <v>44605</v>
      </c>
    </row>
    <row r="1670" customFormat="false" ht="15" hidden="false" customHeight="false" outlineLevel="0" collapsed="false">
      <c r="A1670" s="6" t="str">
        <f aca="false">"sankmc_"&amp;ROUND(B1670,1)&amp;"_"&amp;ROUND(C1670,1)&amp;"_"&amp;ROUND(D1670,1)&amp;"_"&amp;ROUND(E1670,1)&amp;"_"&amp;ROUND(F1670,1)&amp;"_"&amp;ROUND(G1670,1)</f>
        <v>sankmc_60_11.9_28.1_0_0_0</v>
      </c>
      <c r="B1670" s="2" t="n">
        <v>60</v>
      </c>
      <c r="C1670" s="2" t="n">
        <v>11.9</v>
      </c>
      <c r="D1670" s="2" t="n">
        <v>28.1</v>
      </c>
      <c r="E1670" s="2" t="n">
        <v>0</v>
      </c>
      <c r="F1670" s="2" t="n">
        <v>0</v>
      </c>
      <c r="G1670" s="2" t="n">
        <v>0</v>
      </c>
      <c r="H1670" s="1" t="n">
        <v>0</v>
      </c>
      <c r="I1670" s="1" t="n">
        <v>1613</v>
      </c>
      <c r="J1670" s="1" t="n">
        <v>1.6</v>
      </c>
      <c r="L1670" s="1" t="s">
        <v>73</v>
      </c>
      <c r="M1670" s="1" t="s">
        <v>169</v>
      </c>
      <c r="N1670" s="7" t="n">
        <v>44605</v>
      </c>
    </row>
    <row r="1671" customFormat="false" ht="15" hidden="false" customHeight="false" outlineLevel="0" collapsed="false">
      <c r="A1671" s="6" t="str">
        <f aca="false">"sankmc_"&amp;ROUND(B1671,1)&amp;"_"&amp;ROUND(C1671,1)&amp;"_"&amp;ROUND(D1671,1)&amp;"_"&amp;ROUND(E1671,1)&amp;"_"&amp;ROUND(F1671,1)&amp;"_"&amp;ROUND(G1671,1)</f>
        <v>sankmc_60_11.9_28.1_0_0_0</v>
      </c>
      <c r="B1671" s="2" t="n">
        <v>60</v>
      </c>
      <c r="C1671" s="2" t="n">
        <v>11.9</v>
      </c>
      <c r="D1671" s="2" t="n">
        <v>28.1</v>
      </c>
      <c r="E1671" s="2" t="n">
        <v>0</v>
      </c>
      <c r="F1671" s="2" t="n">
        <v>0</v>
      </c>
      <c r="G1671" s="2" t="n">
        <v>0</v>
      </c>
      <c r="H1671" s="1" t="n">
        <v>0</v>
      </c>
      <c r="I1671" s="1" t="n">
        <v>1623</v>
      </c>
      <c r="J1671" s="1" t="n">
        <v>1.56</v>
      </c>
      <c r="L1671" s="1" t="s">
        <v>73</v>
      </c>
      <c r="M1671" s="1" t="s">
        <v>169</v>
      </c>
      <c r="N1671" s="7" t="n">
        <v>44605</v>
      </c>
    </row>
    <row r="1672" customFormat="false" ht="15" hidden="false" customHeight="false" outlineLevel="0" collapsed="false">
      <c r="A1672" s="6" t="str">
        <f aca="false">"sankmc_"&amp;ROUND(B1672,1)&amp;"_"&amp;ROUND(C1672,1)&amp;"_"&amp;ROUND(D1672,1)&amp;"_"&amp;ROUND(E1672,1)&amp;"_"&amp;ROUND(F1672,1)&amp;"_"&amp;ROUND(G1672,1)</f>
        <v>sankmc_60_11.9_28.1_0_0_0</v>
      </c>
      <c r="B1672" s="2" t="n">
        <v>60</v>
      </c>
      <c r="C1672" s="2" t="n">
        <v>11.9</v>
      </c>
      <c r="D1672" s="2" t="n">
        <v>28.1</v>
      </c>
      <c r="E1672" s="2" t="n">
        <v>0</v>
      </c>
      <c r="F1672" s="2" t="n">
        <v>0</v>
      </c>
      <c r="G1672" s="2" t="n">
        <v>0</v>
      </c>
      <c r="H1672" s="1" t="n">
        <v>0</v>
      </c>
      <c r="I1672" s="1" t="n">
        <v>1633</v>
      </c>
      <c r="J1672" s="1" t="n">
        <v>1.52</v>
      </c>
      <c r="L1672" s="1" t="s">
        <v>73</v>
      </c>
      <c r="M1672" s="1" t="s">
        <v>169</v>
      </c>
      <c r="N1672" s="7" t="n">
        <v>44605</v>
      </c>
    </row>
    <row r="1673" customFormat="false" ht="15" hidden="false" customHeight="false" outlineLevel="0" collapsed="false">
      <c r="A1673" s="6" t="str">
        <f aca="false">"sankmc_"&amp;ROUND(B1673,1)&amp;"_"&amp;ROUND(C1673,1)&amp;"_"&amp;ROUND(D1673,1)&amp;"_"&amp;ROUND(E1673,1)&amp;"_"&amp;ROUND(F1673,1)&amp;"_"&amp;ROUND(G1673,1)</f>
        <v>sankmc_60_11.9_28.1_0_0_0</v>
      </c>
      <c r="B1673" s="2" t="n">
        <v>60</v>
      </c>
      <c r="C1673" s="2" t="n">
        <v>11.9</v>
      </c>
      <c r="D1673" s="2" t="n">
        <v>28.1</v>
      </c>
      <c r="E1673" s="2" t="n">
        <v>0</v>
      </c>
      <c r="F1673" s="2" t="n">
        <v>0</v>
      </c>
      <c r="G1673" s="2" t="n">
        <v>0</v>
      </c>
      <c r="H1673" s="1" t="n">
        <v>0</v>
      </c>
      <c r="I1673" s="1" t="n">
        <v>1643</v>
      </c>
      <c r="J1673" s="1" t="n">
        <v>1.48</v>
      </c>
      <c r="L1673" s="1" t="s">
        <v>73</v>
      </c>
      <c r="M1673" s="1" t="s">
        <v>169</v>
      </c>
      <c r="N1673" s="7" t="n">
        <v>44605</v>
      </c>
    </row>
    <row r="1674" customFormat="false" ht="15" hidden="false" customHeight="false" outlineLevel="0" collapsed="false">
      <c r="A1674" s="6" t="str">
        <f aca="false">"sankmc_"&amp;ROUND(B1674,1)&amp;"_"&amp;ROUND(C1674,1)&amp;"_"&amp;ROUND(D1674,1)&amp;"_"&amp;ROUND(E1674,1)&amp;"_"&amp;ROUND(F1674,1)&amp;"_"&amp;ROUND(G1674,1)</f>
        <v>sankmc_60_11.9_28.1_0_0_0</v>
      </c>
      <c r="B1674" s="2" t="n">
        <v>60</v>
      </c>
      <c r="C1674" s="2" t="n">
        <v>11.9</v>
      </c>
      <c r="D1674" s="2" t="n">
        <v>28.1</v>
      </c>
      <c r="E1674" s="2" t="n">
        <v>0</v>
      </c>
      <c r="F1674" s="2" t="n">
        <v>0</v>
      </c>
      <c r="G1674" s="2" t="n">
        <v>0</v>
      </c>
      <c r="H1674" s="1" t="n">
        <v>0</v>
      </c>
      <c r="I1674" s="1" t="n">
        <v>1653</v>
      </c>
      <c r="J1674" s="1" t="n">
        <v>1.45</v>
      </c>
      <c r="L1674" s="1" t="s">
        <v>73</v>
      </c>
      <c r="M1674" s="1" t="s">
        <v>169</v>
      </c>
      <c r="N1674" s="7" t="n">
        <v>44605</v>
      </c>
    </row>
    <row r="1675" customFormat="false" ht="15" hidden="false" customHeight="false" outlineLevel="0" collapsed="false">
      <c r="A1675" s="6" t="str">
        <f aca="false">"sankmc_"&amp;ROUND(B1675,1)&amp;"_"&amp;ROUND(C1675,1)&amp;"_"&amp;ROUND(D1675,1)&amp;"_"&amp;ROUND(E1675,1)&amp;"_"&amp;ROUND(F1675,1)&amp;"_"&amp;ROUND(G1675,1)</f>
        <v>sankmc_60_11.9_28.1_0_0_0</v>
      </c>
      <c r="B1675" s="2" t="n">
        <v>60</v>
      </c>
      <c r="C1675" s="2" t="n">
        <v>11.9</v>
      </c>
      <c r="D1675" s="2" t="n">
        <v>28.1</v>
      </c>
      <c r="E1675" s="2" t="n">
        <v>0</v>
      </c>
      <c r="F1675" s="2" t="n">
        <v>0</v>
      </c>
      <c r="G1675" s="2" t="n">
        <v>0</v>
      </c>
      <c r="H1675" s="1" t="n">
        <v>0</v>
      </c>
      <c r="I1675" s="1" t="n">
        <v>1663</v>
      </c>
      <c r="J1675" s="1" t="n">
        <v>1.41</v>
      </c>
      <c r="L1675" s="1" t="s">
        <v>73</v>
      </c>
      <c r="M1675" s="1" t="s">
        <v>169</v>
      </c>
      <c r="N1675" s="7" t="n">
        <v>44605</v>
      </c>
    </row>
    <row r="1676" customFormat="false" ht="15" hidden="false" customHeight="false" outlineLevel="0" collapsed="false">
      <c r="A1676" s="6" t="str">
        <f aca="false">"sankmc_"&amp;ROUND(B1676,1)&amp;"_"&amp;ROUND(C1676,1)&amp;"_"&amp;ROUND(D1676,1)&amp;"_"&amp;ROUND(E1676,1)&amp;"_"&amp;ROUND(F1676,1)&amp;"_"&amp;ROUND(G1676,1)</f>
        <v>sankmc_60_11.9_28.1_0_0_0</v>
      </c>
      <c r="B1676" s="2" t="n">
        <v>60</v>
      </c>
      <c r="C1676" s="2" t="n">
        <v>11.9</v>
      </c>
      <c r="D1676" s="2" t="n">
        <v>28.1</v>
      </c>
      <c r="E1676" s="2" t="n">
        <v>0</v>
      </c>
      <c r="F1676" s="2" t="n">
        <v>0</v>
      </c>
      <c r="G1676" s="2" t="n">
        <v>0</v>
      </c>
      <c r="H1676" s="1" t="n">
        <v>0</v>
      </c>
      <c r="I1676" s="1" t="n">
        <v>1673</v>
      </c>
      <c r="J1676" s="1" t="n">
        <v>1.37</v>
      </c>
      <c r="L1676" s="1" t="s">
        <v>73</v>
      </c>
      <c r="M1676" s="1" t="s">
        <v>169</v>
      </c>
      <c r="N1676" s="7" t="n">
        <v>44605</v>
      </c>
    </row>
    <row r="1677" customFormat="false" ht="15" hidden="false" customHeight="false" outlineLevel="0" collapsed="false">
      <c r="A1677" s="6" t="str">
        <f aca="false">"sankmc_"&amp;ROUND(B1677,1)&amp;"_"&amp;ROUND(C1677,1)&amp;"_"&amp;ROUND(D1677,1)&amp;"_"&amp;ROUND(E1677,1)&amp;"_"&amp;ROUND(F1677,1)&amp;"_"&amp;ROUND(G1677,1)</f>
        <v>sankmc_60_11.9_28.1_0_0_0</v>
      </c>
      <c r="B1677" s="2" t="n">
        <v>60</v>
      </c>
      <c r="C1677" s="2" t="n">
        <v>11.9</v>
      </c>
      <c r="D1677" s="2" t="n">
        <v>28.1</v>
      </c>
      <c r="E1677" s="2" t="n">
        <v>0</v>
      </c>
      <c r="F1677" s="2" t="n">
        <v>0</v>
      </c>
      <c r="G1677" s="2" t="n">
        <v>0</v>
      </c>
      <c r="H1677" s="1" t="n">
        <v>0</v>
      </c>
      <c r="I1677" s="1" t="n">
        <v>1683</v>
      </c>
      <c r="J1677" s="1" t="n">
        <v>1.34</v>
      </c>
      <c r="L1677" s="1" t="s">
        <v>73</v>
      </c>
      <c r="M1677" s="1" t="s">
        <v>169</v>
      </c>
      <c r="N1677" s="7" t="n">
        <v>44605</v>
      </c>
    </row>
    <row r="1678" customFormat="false" ht="15" hidden="false" customHeight="false" outlineLevel="0" collapsed="false">
      <c r="A1678" s="6" t="str">
        <f aca="false">"sankmc_"&amp;ROUND(B1678,1)&amp;"_"&amp;ROUND(C1678,1)&amp;"_"&amp;ROUND(D1678,1)&amp;"_"&amp;ROUND(E1678,1)&amp;"_"&amp;ROUND(F1678,1)&amp;"_"&amp;ROUND(G1678,1)</f>
        <v>sankmc_60_11.9_28.1_0_0_0</v>
      </c>
      <c r="B1678" s="2" t="n">
        <v>60</v>
      </c>
      <c r="C1678" s="2" t="n">
        <v>11.9</v>
      </c>
      <c r="D1678" s="2" t="n">
        <v>28.1</v>
      </c>
      <c r="E1678" s="2" t="n">
        <v>0</v>
      </c>
      <c r="F1678" s="2" t="n">
        <v>0</v>
      </c>
      <c r="G1678" s="2" t="n">
        <v>0</v>
      </c>
      <c r="H1678" s="1" t="n">
        <v>0</v>
      </c>
      <c r="I1678" s="1" t="n">
        <v>1693</v>
      </c>
      <c r="J1678" s="1" t="n">
        <v>1.3</v>
      </c>
      <c r="L1678" s="1" t="s">
        <v>73</v>
      </c>
      <c r="M1678" s="1" t="s">
        <v>169</v>
      </c>
      <c r="N1678" s="7" t="n">
        <v>44605</v>
      </c>
    </row>
    <row r="1679" customFormat="false" ht="15" hidden="false" customHeight="false" outlineLevel="0" collapsed="false">
      <c r="A1679" s="6" t="str">
        <f aca="false">"sankmc_"&amp;ROUND(B1679,1)&amp;"_"&amp;ROUND(C1679,1)&amp;"_"&amp;ROUND(D1679,1)&amp;"_"&amp;ROUND(E1679,1)&amp;"_"&amp;ROUND(F1679,1)&amp;"_"&amp;ROUND(G1679,1)</f>
        <v>sankmc_60_11.9_28.1_0_0_0</v>
      </c>
      <c r="B1679" s="2" t="n">
        <v>60</v>
      </c>
      <c r="C1679" s="2" t="n">
        <v>11.9</v>
      </c>
      <c r="D1679" s="2" t="n">
        <v>28.1</v>
      </c>
      <c r="E1679" s="2" t="n">
        <v>0</v>
      </c>
      <c r="F1679" s="2" t="n">
        <v>0</v>
      </c>
      <c r="G1679" s="2" t="n">
        <v>0</v>
      </c>
      <c r="H1679" s="1" t="n">
        <v>0</v>
      </c>
      <c r="I1679" s="1" t="n">
        <v>1703</v>
      </c>
      <c r="J1679" s="1" t="n">
        <v>1.27</v>
      </c>
      <c r="L1679" s="1" t="s">
        <v>73</v>
      </c>
      <c r="M1679" s="1" t="s">
        <v>169</v>
      </c>
      <c r="N1679" s="7" t="n">
        <v>44605</v>
      </c>
    </row>
    <row r="1680" customFormat="false" ht="15" hidden="false" customHeight="false" outlineLevel="0" collapsed="false">
      <c r="A1680" s="6" t="str">
        <f aca="false">"sankmc_"&amp;ROUND(B1680,1)&amp;"_"&amp;ROUND(C1680,1)&amp;"_"&amp;ROUND(D1680,1)&amp;"_"&amp;ROUND(E1680,1)&amp;"_"&amp;ROUND(F1680,1)&amp;"_"&amp;ROUND(G1680,1)</f>
        <v>sankmc_60_11.9_28.1_0_0_0</v>
      </c>
      <c r="B1680" s="2" t="n">
        <v>60</v>
      </c>
      <c r="C1680" s="2" t="n">
        <v>11.9</v>
      </c>
      <c r="D1680" s="2" t="n">
        <v>28.1</v>
      </c>
      <c r="E1680" s="2" t="n">
        <v>0</v>
      </c>
      <c r="F1680" s="2" t="n">
        <v>0</v>
      </c>
      <c r="G1680" s="2" t="n">
        <v>0</v>
      </c>
      <c r="H1680" s="1" t="n">
        <v>0</v>
      </c>
      <c r="I1680" s="1" t="n">
        <v>1713</v>
      </c>
      <c r="J1680" s="1" t="n">
        <v>1.23</v>
      </c>
      <c r="L1680" s="1" t="s">
        <v>73</v>
      </c>
      <c r="M1680" s="1" t="s">
        <v>169</v>
      </c>
      <c r="N1680" s="7" t="n">
        <v>44605</v>
      </c>
    </row>
    <row r="1681" customFormat="false" ht="15" hidden="false" customHeight="false" outlineLevel="0" collapsed="false">
      <c r="A1681" s="6" t="str">
        <f aca="false">"sankmc_"&amp;ROUND(B1681,1)&amp;"_"&amp;ROUND(C1681,1)&amp;"_"&amp;ROUND(D1681,1)&amp;"_"&amp;ROUND(E1681,1)&amp;"_"&amp;ROUND(F1681,1)&amp;"_"&amp;ROUND(G1681,1)</f>
        <v>sankmc_60_11.9_28.1_0_0_0</v>
      </c>
      <c r="B1681" s="2" t="n">
        <v>60</v>
      </c>
      <c r="C1681" s="2" t="n">
        <v>11.9</v>
      </c>
      <c r="D1681" s="2" t="n">
        <v>28.1</v>
      </c>
      <c r="E1681" s="2" t="n">
        <v>0</v>
      </c>
      <c r="F1681" s="2" t="n">
        <v>0</v>
      </c>
      <c r="G1681" s="2" t="n">
        <v>0</v>
      </c>
      <c r="H1681" s="1" t="n">
        <v>0</v>
      </c>
      <c r="I1681" s="1" t="n">
        <v>1723</v>
      </c>
      <c r="J1681" s="1" t="n">
        <v>1.2</v>
      </c>
      <c r="L1681" s="1" t="s">
        <v>73</v>
      </c>
      <c r="M1681" s="1" t="s">
        <v>169</v>
      </c>
      <c r="N1681" s="7" t="n">
        <v>44605</v>
      </c>
    </row>
    <row r="1682" customFormat="false" ht="15" hidden="false" customHeight="false" outlineLevel="0" collapsed="false">
      <c r="A1682" s="6" t="str">
        <f aca="false">"sankmc_"&amp;ROUND(B1682,1)&amp;"_"&amp;ROUND(C1682,1)&amp;"_"&amp;ROUND(D1682,1)&amp;"_"&amp;ROUND(E1682,1)&amp;"_"&amp;ROUND(F1682,1)&amp;"_"&amp;ROUND(G1682,1)</f>
        <v>sankmc_60_11.9_28.1_0_0_0</v>
      </c>
      <c r="B1682" s="2" t="n">
        <v>60</v>
      </c>
      <c r="C1682" s="2" t="n">
        <v>11.9</v>
      </c>
      <c r="D1682" s="2" t="n">
        <v>28.1</v>
      </c>
      <c r="E1682" s="2" t="n">
        <v>0</v>
      </c>
      <c r="F1682" s="2" t="n">
        <v>0</v>
      </c>
      <c r="G1682" s="2" t="n">
        <v>0</v>
      </c>
      <c r="H1682" s="1" t="n">
        <v>0</v>
      </c>
      <c r="I1682" s="1" t="n">
        <v>1733</v>
      </c>
      <c r="J1682" s="1" t="n">
        <v>1.16</v>
      </c>
      <c r="L1682" s="1" t="s">
        <v>73</v>
      </c>
      <c r="M1682" s="1" t="s">
        <v>169</v>
      </c>
      <c r="N1682" s="7" t="n">
        <v>44605</v>
      </c>
    </row>
    <row r="1683" customFormat="false" ht="15" hidden="false" customHeight="false" outlineLevel="0" collapsed="false">
      <c r="A1683" s="6" t="str">
        <f aca="false">"sankmc_"&amp;ROUND(B1683,1)&amp;"_"&amp;ROUND(C1683,1)&amp;"_"&amp;ROUND(D1683,1)&amp;"_"&amp;ROUND(E1683,1)&amp;"_"&amp;ROUND(F1683,1)&amp;"_"&amp;ROUND(G1683,1)</f>
        <v>sankmc_60_11.9_28.1_0_0_0</v>
      </c>
      <c r="B1683" s="2" t="n">
        <v>60</v>
      </c>
      <c r="C1683" s="2" t="n">
        <v>11.9</v>
      </c>
      <c r="D1683" s="2" t="n">
        <v>28.1</v>
      </c>
      <c r="E1683" s="2" t="n">
        <v>0</v>
      </c>
      <c r="F1683" s="2" t="n">
        <v>0</v>
      </c>
      <c r="G1683" s="2" t="n">
        <v>0</v>
      </c>
      <c r="H1683" s="1" t="n">
        <v>0</v>
      </c>
      <c r="I1683" s="1" t="n">
        <v>1743</v>
      </c>
      <c r="J1683" s="1" t="n">
        <v>1.13</v>
      </c>
      <c r="L1683" s="1" t="s">
        <v>73</v>
      </c>
      <c r="M1683" s="1" t="s">
        <v>169</v>
      </c>
      <c r="N1683" s="7" t="n">
        <v>44605</v>
      </c>
    </row>
    <row r="1684" customFormat="false" ht="15" hidden="false" customHeight="false" outlineLevel="0" collapsed="false">
      <c r="A1684" s="6" t="str">
        <f aca="false">"sankmc_"&amp;ROUND(B1684,1)&amp;"_"&amp;ROUND(C1684,1)&amp;"_"&amp;ROUND(D1684,1)&amp;"_"&amp;ROUND(E1684,1)&amp;"_"&amp;ROUND(F1684,1)&amp;"_"&amp;ROUND(G1684,1)</f>
        <v>sankmc_60_11.9_28.1_0_0_0</v>
      </c>
      <c r="B1684" s="2" t="n">
        <v>60</v>
      </c>
      <c r="C1684" s="2" t="n">
        <v>11.9</v>
      </c>
      <c r="D1684" s="2" t="n">
        <v>28.1</v>
      </c>
      <c r="E1684" s="2" t="n">
        <v>0</v>
      </c>
      <c r="F1684" s="2" t="n">
        <v>0</v>
      </c>
      <c r="G1684" s="2" t="n">
        <v>0</v>
      </c>
      <c r="H1684" s="1" t="n">
        <v>0</v>
      </c>
      <c r="I1684" s="1" t="n">
        <v>1753</v>
      </c>
      <c r="J1684" s="1" t="n">
        <v>1.09</v>
      </c>
      <c r="L1684" s="1" t="s">
        <v>73</v>
      </c>
      <c r="M1684" s="1" t="s">
        <v>169</v>
      </c>
      <c r="N1684" s="7" t="n">
        <v>44605</v>
      </c>
    </row>
    <row r="1685" customFormat="false" ht="15" hidden="false" customHeight="false" outlineLevel="0" collapsed="false">
      <c r="A1685" s="6" t="str">
        <f aca="false">"sankmc_"&amp;ROUND(B1685,1)&amp;"_"&amp;ROUND(C1685,1)&amp;"_"&amp;ROUND(D1685,1)&amp;"_"&amp;ROUND(E1685,1)&amp;"_"&amp;ROUND(F1685,1)&amp;"_"&amp;ROUND(G1685,1)</f>
        <v>sankmc_60_11.9_28.1_0_0_0</v>
      </c>
      <c r="B1685" s="2" t="n">
        <v>60</v>
      </c>
      <c r="C1685" s="2" t="n">
        <v>11.9</v>
      </c>
      <c r="D1685" s="2" t="n">
        <v>28.1</v>
      </c>
      <c r="E1685" s="2" t="n">
        <v>0</v>
      </c>
      <c r="F1685" s="2" t="n">
        <v>0</v>
      </c>
      <c r="G1685" s="2" t="n">
        <v>0</v>
      </c>
      <c r="H1685" s="1" t="n">
        <v>0</v>
      </c>
      <c r="I1685" s="1" t="n">
        <v>1763</v>
      </c>
      <c r="J1685" s="1" t="n">
        <v>1.06</v>
      </c>
      <c r="L1685" s="1" t="s">
        <v>73</v>
      </c>
      <c r="M1685" s="1" t="s">
        <v>169</v>
      </c>
      <c r="N1685" s="7" t="n">
        <v>44605</v>
      </c>
    </row>
    <row r="1686" customFormat="false" ht="15" hidden="false" customHeight="false" outlineLevel="0" collapsed="false">
      <c r="A1686" s="6" t="str">
        <f aca="false">"sankmc_"&amp;ROUND(B1686,1)&amp;"_"&amp;ROUND(C1686,1)&amp;"_"&amp;ROUND(D1686,1)&amp;"_"&amp;ROUND(E1686,1)&amp;"_"&amp;ROUND(F1686,1)&amp;"_"&amp;ROUND(G1686,1)</f>
        <v>sankmc_60_11.9_28.1_0_0_0</v>
      </c>
      <c r="B1686" s="2" t="n">
        <v>60</v>
      </c>
      <c r="C1686" s="2" t="n">
        <v>11.9</v>
      </c>
      <c r="D1686" s="2" t="n">
        <v>28.1</v>
      </c>
      <c r="E1686" s="2" t="n">
        <v>0</v>
      </c>
      <c r="F1686" s="2" t="n">
        <v>0</v>
      </c>
      <c r="G1686" s="2" t="n">
        <v>0</v>
      </c>
      <c r="H1686" s="1" t="n">
        <v>0</v>
      </c>
      <c r="I1686" s="1" t="n">
        <v>1773</v>
      </c>
      <c r="J1686" s="1" t="n">
        <v>1.03</v>
      </c>
      <c r="L1686" s="1" t="s">
        <v>73</v>
      </c>
      <c r="M1686" s="1" t="s">
        <v>169</v>
      </c>
      <c r="N1686" s="7" t="n">
        <v>44605</v>
      </c>
    </row>
    <row r="1687" customFormat="false" ht="15" hidden="false" customHeight="false" outlineLevel="0" collapsed="false">
      <c r="A1687" s="6" t="str">
        <f aca="false">"sankmc_"&amp;ROUND(B1687,1)&amp;"_"&amp;ROUND(C1687,1)&amp;"_"&amp;ROUND(D1687,1)&amp;"_"&amp;ROUND(E1687,1)&amp;"_"&amp;ROUND(F1687,1)&amp;"_"&amp;ROUND(G1687,1)</f>
        <v>sankmc_60_11.9_28.1_0_0_0</v>
      </c>
      <c r="B1687" s="2" t="n">
        <v>60</v>
      </c>
      <c r="C1687" s="2" t="n">
        <v>11.9</v>
      </c>
      <c r="D1687" s="2" t="n">
        <v>28.1</v>
      </c>
      <c r="E1687" s="2" t="n">
        <v>0</v>
      </c>
      <c r="F1687" s="2" t="n">
        <v>0</v>
      </c>
      <c r="G1687" s="2" t="n">
        <v>0</v>
      </c>
      <c r="H1687" s="1" t="n">
        <v>0</v>
      </c>
      <c r="I1687" s="1" t="n">
        <v>1783</v>
      </c>
      <c r="J1687" s="1" t="n">
        <v>1</v>
      </c>
      <c r="L1687" s="1" t="s">
        <v>73</v>
      </c>
      <c r="M1687" s="1" t="s">
        <v>169</v>
      </c>
      <c r="N1687" s="7" t="n">
        <v>44605</v>
      </c>
    </row>
    <row r="1688" customFormat="false" ht="15" hidden="false" customHeight="false" outlineLevel="0" collapsed="false">
      <c r="A1688" s="6" t="str">
        <f aca="false">"sankmc_"&amp;ROUND(B1688,1)&amp;"_"&amp;ROUND(C1688,1)&amp;"_"&amp;ROUND(D1688,1)&amp;"_"&amp;ROUND(E1688,1)&amp;"_"&amp;ROUND(F1688,1)&amp;"_"&amp;ROUND(G1688,1)</f>
        <v>sankmc_60_16_24_0_0_0</v>
      </c>
      <c r="B1688" s="2" t="n">
        <v>60</v>
      </c>
      <c r="C1688" s="2" t="n">
        <v>16</v>
      </c>
      <c r="D1688" s="2" t="n">
        <v>24</v>
      </c>
      <c r="E1688" s="2" t="n">
        <v>0</v>
      </c>
      <c r="F1688" s="2" t="n">
        <v>0</v>
      </c>
      <c r="G1688" s="2" t="n">
        <v>0</v>
      </c>
      <c r="H1688" s="1" t="n">
        <v>0</v>
      </c>
      <c r="I1688" s="1" t="n">
        <v>1673</v>
      </c>
      <c r="J1688" s="1" t="n">
        <v>2.12</v>
      </c>
      <c r="L1688" s="1" t="s">
        <v>73</v>
      </c>
      <c r="M1688" s="1" t="s">
        <v>170</v>
      </c>
      <c r="N1688" s="7" t="n">
        <v>44605</v>
      </c>
    </row>
    <row r="1689" customFormat="false" ht="15" hidden="false" customHeight="false" outlineLevel="0" collapsed="false">
      <c r="A1689" s="6" t="str">
        <f aca="false">"sankmc_"&amp;ROUND(B1689,1)&amp;"_"&amp;ROUND(C1689,1)&amp;"_"&amp;ROUND(D1689,1)&amp;"_"&amp;ROUND(E1689,1)&amp;"_"&amp;ROUND(F1689,1)&amp;"_"&amp;ROUND(G1689,1)</f>
        <v>sankmc_60_16_24_0_0_0</v>
      </c>
      <c r="B1689" s="2" t="n">
        <v>60</v>
      </c>
      <c r="C1689" s="2" t="n">
        <v>16</v>
      </c>
      <c r="D1689" s="2" t="n">
        <v>24</v>
      </c>
      <c r="E1689" s="2" t="n">
        <v>0</v>
      </c>
      <c r="F1689" s="2" t="n">
        <v>0</v>
      </c>
      <c r="G1689" s="2" t="n">
        <v>0</v>
      </c>
      <c r="H1689" s="1" t="n">
        <v>0</v>
      </c>
      <c r="I1689" s="1" t="n">
        <v>1683</v>
      </c>
      <c r="J1689" s="1" t="n">
        <v>2.07</v>
      </c>
      <c r="L1689" s="1" t="s">
        <v>73</v>
      </c>
      <c r="M1689" s="1" t="s">
        <v>170</v>
      </c>
      <c r="N1689" s="7" t="n">
        <v>44605</v>
      </c>
    </row>
    <row r="1690" customFormat="false" ht="15" hidden="false" customHeight="false" outlineLevel="0" collapsed="false">
      <c r="A1690" s="6" t="str">
        <f aca="false">"sankmc_"&amp;ROUND(B1690,1)&amp;"_"&amp;ROUND(C1690,1)&amp;"_"&amp;ROUND(D1690,1)&amp;"_"&amp;ROUND(E1690,1)&amp;"_"&amp;ROUND(F1690,1)&amp;"_"&amp;ROUND(G1690,1)</f>
        <v>sankmc_60_16_24_0_0_0</v>
      </c>
      <c r="B1690" s="2" t="n">
        <v>60</v>
      </c>
      <c r="C1690" s="2" t="n">
        <v>16</v>
      </c>
      <c r="D1690" s="2" t="n">
        <v>24</v>
      </c>
      <c r="E1690" s="2" t="n">
        <v>0</v>
      </c>
      <c r="F1690" s="2" t="n">
        <v>0</v>
      </c>
      <c r="G1690" s="2" t="n">
        <v>0</v>
      </c>
      <c r="H1690" s="1" t="n">
        <v>0</v>
      </c>
      <c r="I1690" s="1" t="n">
        <v>1693</v>
      </c>
      <c r="J1690" s="1" t="n">
        <v>2.03</v>
      </c>
      <c r="L1690" s="1" t="s">
        <v>73</v>
      </c>
      <c r="M1690" s="1" t="s">
        <v>170</v>
      </c>
      <c r="N1690" s="7" t="n">
        <v>44605</v>
      </c>
    </row>
    <row r="1691" customFormat="false" ht="15" hidden="false" customHeight="false" outlineLevel="0" collapsed="false">
      <c r="A1691" s="6" t="str">
        <f aca="false">"sankmc_"&amp;ROUND(B1691,1)&amp;"_"&amp;ROUND(C1691,1)&amp;"_"&amp;ROUND(D1691,1)&amp;"_"&amp;ROUND(E1691,1)&amp;"_"&amp;ROUND(F1691,1)&amp;"_"&amp;ROUND(G1691,1)</f>
        <v>sankmc_60_16_24_0_0_0</v>
      </c>
      <c r="B1691" s="2" t="n">
        <v>60</v>
      </c>
      <c r="C1691" s="2" t="n">
        <v>16</v>
      </c>
      <c r="D1691" s="2" t="n">
        <v>24</v>
      </c>
      <c r="E1691" s="2" t="n">
        <v>0</v>
      </c>
      <c r="F1691" s="2" t="n">
        <v>0</v>
      </c>
      <c r="G1691" s="2" t="n">
        <v>0</v>
      </c>
      <c r="H1691" s="1" t="n">
        <v>0</v>
      </c>
      <c r="I1691" s="1" t="n">
        <v>1703</v>
      </c>
      <c r="J1691" s="1" t="n">
        <v>1.99</v>
      </c>
      <c r="L1691" s="1" t="s">
        <v>73</v>
      </c>
      <c r="M1691" s="1" t="s">
        <v>170</v>
      </c>
      <c r="N1691" s="7" t="n">
        <v>44605</v>
      </c>
    </row>
    <row r="1692" customFormat="false" ht="15" hidden="false" customHeight="false" outlineLevel="0" collapsed="false">
      <c r="A1692" s="6" t="str">
        <f aca="false">"sankmc_"&amp;ROUND(B1692,1)&amp;"_"&amp;ROUND(C1692,1)&amp;"_"&amp;ROUND(D1692,1)&amp;"_"&amp;ROUND(E1692,1)&amp;"_"&amp;ROUND(F1692,1)&amp;"_"&amp;ROUND(G1692,1)</f>
        <v>sankmc_60_16_24_0_0_0</v>
      </c>
      <c r="B1692" s="2" t="n">
        <v>60</v>
      </c>
      <c r="C1692" s="2" t="n">
        <v>16</v>
      </c>
      <c r="D1692" s="2" t="n">
        <v>24</v>
      </c>
      <c r="E1692" s="2" t="n">
        <v>0</v>
      </c>
      <c r="F1692" s="2" t="n">
        <v>0</v>
      </c>
      <c r="G1692" s="2" t="n">
        <v>0</v>
      </c>
      <c r="H1692" s="1" t="n">
        <v>0</v>
      </c>
      <c r="I1692" s="1" t="n">
        <v>1713</v>
      </c>
      <c r="J1692" s="1" t="n">
        <v>1.95</v>
      </c>
      <c r="L1692" s="1" t="s">
        <v>73</v>
      </c>
      <c r="M1692" s="1" t="s">
        <v>170</v>
      </c>
      <c r="N1692" s="7" t="n">
        <v>44605</v>
      </c>
    </row>
    <row r="1693" customFormat="false" ht="15" hidden="false" customHeight="false" outlineLevel="0" collapsed="false">
      <c r="A1693" s="6" t="str">
        <f aca="false">"sankmc_"&amp;ROUND(B1693,1)&amp;"_"&amp;ROUND(C1693,1)&amp;"_"&amp;ROUND(D1693,1)&amp;"_"&amp;ROUND(E1693,1)&amp;"_"&amp;ROUND(F1693,1)&amp;"_"&amp;ROUND(G1693,1)</f>
        <v>sankmc_60_16_24_0_0_0</v>
      </c>
      <c r="B1693" s="2" t="n">
        <v>60</v>
      </c>
      <c r="C1693" s="2" t="n">
        <v>16</v>
      </c>
      <c r="D1693" s="2" t="n">
        <v>24</v>
      </c>
      <c r="E1693" s="2" t="n">
        <v>0</v>
      </c>
      <c r="F1693" s="2" t="n">
        <v>0</v>
      </c>
      <c r="G1693" s="2" t="n">
        <v>0</v>
      </c>
      <c r="H1693" s="1" t="n">
        <v>0</v>
      </c>
      <c r="I1693" s="1" t="n">
        <v>1723</v>
      </c>
      <c r="J1693" s="1" t="n">
        <v>1.91</v>
      </c>
      <c r="L1693" s="1" t="s">
        <v>73</v>
      </c>
      <c r="M1693" s="1" t="s">
        <v>170</v>
      </c>
      <c r="N1693" s="7" t="n">
        <v>44605</v>
      </c>
    </row>
    <row r="1694" customFormat="false" ht="15" hidden="false" customHeight="false" outlineLevel="0" collapsed="false">
      <c r="A1694" s="6" t="str">
        <f aca="false">"sankmc_"&amp;ROUND(B1694,1)&amp;"_"&amp;ROUND(C1694,1)&amp;"_"&amp;ROUND(D1694,1)&amp;"_"&amp;ROUND(E1694,1)&amp;"_"&amp;ROUND(F1694,1)&amp;"_"&amp;ROUND(G1694,1)</f>
        <v>sankmc_60_16_24_0_0_0</v>
      </c>
      <c r="B1694" s="2" t="n">
        <v>60</v>
      </c>
      <c r="C1694" s="2" t="n">
        <v>16</v>
      </c>
      <c r="D1694" s="2" t="n">
        <v>24</v>
      </c>
      <c r="E1694" s="2" t="n">
        <v>0</v>
      </c>
      <c r="F1694" s="2" t="n">
        <v>0</v>
      </c>
      <c r="G1694" s="2" t="n">
        <v>0</v>
      </c>
      <c r="H1694" s="1" t="n">
        <v>0</v>
      </c>
      <c r="I1694" s="1" t="n">
        <v>1733</v>
      </c>
      <c r="J1694" s="1" t="n">
        <v>1.87</v>
      </c>
      <c r="L1694" s="1" t="s">
        <v>73</v>
      </c>
      <c r="M1694" s="1" t="s">
        <v>170</v>
      </c>
      <c r="N1694" s="7" t="n">
        <v>44605</v>
      </c>
    </row>
    <row r="1695" customFormat="false" ht="15" hidden="false" customHeight="false" outlineLevel="0" collapsed="false">
      <c r="A1695" s="6" t="str">
        <f aca="false">"sankmc_"&amp;ROUND(B1695,1)&amp;"_"&amp;ROUND(C1695,1)&amp;"_"&amp;ROUND(D1695,1)&amp;"_"&amp;ROUND(E1695,1)&amp;"_"&amp;ROUND(F1695,1)&amp;"_"&amp;ROUND(G1695,1)</f>
        <v>sankmc_60_16_24_0_0_0</v>
      </c>
      <c r="B1695" s="2" t="n">
        <v>60</v>
      </c>
      <c r="C1695" s="2" t="n">
        <v>16</v>
      </c>
      <c r="D1695" s="2" t="n">
        <v>24</v>
      </c>
      <c r="E1695" s="2" t="n">
        <v>0</v>
      </c>
      <c r="F1695" s="2" t="n">
        <v>0</v>
      </c>
      <c r="G1695" s="2" t="n">
        <v>0</v>
      </c>
      <c r="H1695" s="1" t="n">
        <v>0</v>
      </c>
      <c r="I1695" s="1" t="n">
        <v>1743</v>
      </c>
      <c r="J1695" s="1" t="n">
        <v>1.83</v>
      </c>
      <c r="L1695" s="1" t="s">
        <v>73</v>
      </c>
      <c r="M1695" s="1" t="s">
        <v>170</v>
      </c>
      <c r="N1695" s="7" t="n">
        <v>44605</v>
      </c>
    </row>
    <row r="1696" customFormat="false" ht="15" hidden="false" customHeight="false" outlineLevel="0" collapsed="false">
      <c r="A1696" s="6" t="str">
        <f aca="false">"sankmc_"&amp;ROUND(B1696,1)&amp;"_"&amp;ROUND(C1696,1)&amp;"_"&amp;ROUND(D1696,1)&amp;"_"&amp;ROUND(E1696,1)&amp;"_"&amp;ROUND(F1696,1)&amp;"_"&amp;ROUND(G1696,1)</f>
        <v>sankmc_60_16_24_0_0_0</v>
      </c>
      <c r="B1696" s="2" t="n">
        <v>60</v>
      </c>
      <c r="C1696" s="2" t="n">
        <v>16</v>
      </c>
      <c r="D1696" s="2" t="n">
        <v>24</v>
      </c>
      <c r="E1696" s="2" t="n">
        <v>0</v>
      </c>
      <c r="F1696" s="2" t="n">
        <v>0</v>
      </c>
      <c r="G1696" s="2" t="n">
        <v>0</v>
      </c>
      <c r="H1696" s="1" t="n">
        <v>0</v>
      </c>
      <c r="I1696" s="1" t="n">
        <v>1753</v>
      </c>
      <c r="J1696" s="1" t="n">
        <v>1.79</v>
      </c>
      <c r="L1696" s="1" t="s">
        <v>73</v>
      </c>
      <c r="M1696" s="1" t="s">
        <v>170</v>
      </c>
      <c r="N1696" s="7" t="n">
        <v>44605</v>
      </c>
    </row>
    <row r="1697" customFormat="false" ht="15" hidden="false" customHeight="false" outlineLevel="0" collapsed="false">
      <c r="A1697" s="6" t="str">
        <f aca="false">"sankmc_"&amp;ROUND(B1697,1)&amp;"_"&amp;ROUND(C1697,1)&amp;"_"&amp;ROUND(D1697,1)&amp;"_"&amp;ROUND(E1697,1)&amp;"_"&amp;ROUND(F1697,1)&amp;"_"&amp;ROUND(G1697,1)</f>
        <v>sankmc_60_16_24_0_0_0</v>
      </c>
      <c r="B1697" s="2" t="n">
        <v>60</v>
      </c>
      <c r="C1697" s="2" t="n">
        <v>16</v>
      </c>
      <c r="D1697" s="2" t="n">
        <v>24</v>
      </c>
      <c r="E1697" s="2" t="n">
        <v>0</v>
      </c>
      <c r="F1697" s="2" t="n">
        <v>0</v>
      </c>
      <c r="G1697" s="2" t="n">
        <v>0</v>
      </c>
      <c r="H1697" s="1" t="n">
        <v>0</v>
      </c>
      <c r="I1697" s="1" t="n">
        <v>1763</v>
      </c>
      <c r="J1697" s="1" t="n">
        <v>1.76</v>
      </c>
      <c r="L1697" s="1" t="s">
        <v>73</v>
      </c>
      <c r="M1697" s="1" t="s">
        <v>170</v>
      </c>
      <c r="N1697" s="7" t="n">
        <v>44605</v>
      </c>
    </row>
    <row r="1698" customFormat="false" ht="15" hidden="false" customHeight="false" outlineLevel="0" collapsed="false">
      <c r="A1698" s="6" t="str">
        <f aca="false">"sankmc_"&amp;ROUND(B1698,1)&amp;"_"&amp;ROUND(C1698,1)&amp;"_"&amp;ROUND(D1698,1)&amp;"_"&amp;ROUND(E1698,1)&amp;"_"&amp;ROUND(F1698,1)&amp;"_"&amp;ROUND(G1698,1)</f>
        <v>sankmc_60_16_24_0_0_0</v>
      </c>
      <c r="B1698" s="2" t="n">
        <v>60</v>
      </c>
      <c r="C1698" s="2" t="n">
        <v>16</v>
      </c>
      <c r="D1698" s="2" t="n">
        <v>24</v>
      </c>
      <c r="E1698" s="2" t="n">
        <v>0</v>
      </c>
      <c r="F1698" s="2" t="n">
        <v>0</v>
      </c>
      <c r="G1698" s="2" t="n">
        <v>0</v>
      </c>
      <c r="H1698" s="1" t="n">
        <v>0</v>
      </c>
      <c r="I1698" s="1" t="n">
        <v>1773</v>
      </c>
      <c r="J1698" s="1" t="n">
        <v>1.72</v>
      </c>
      <c r="L1698" s="1" t="s">
        <v>73</v>
      </c>
      <c r="M1698" s="1" t="s">
        <v>170</v>
      </c>
      <c r="N1698" s="7" t="n">
        <v>44605</v>
      </c>
    </row>
    <row r="1699" customFormat="false" ht="15" hidden="false" customHeight="false" outlineLevel="0" collapsed="false">
      <c r="A1699" s="6" t="str">
        <f aca="false">"sankmc_"&amp;ROUND(B1699,1)&amp;"_"&amp;ROUND(C1699,1)&amp;"_"&amp;ROUND(D1699,1)&amp;"_"&amp;ROUND(E1699,1)&amp;"_"&amp;ROUND(F1699,1)&amp;"_"&amp;ROUND(G1699,1)</f>
        <v>sankmc_60_16_24_0_0_0</v>
      </c>
      <c r="B1699" s="2" t="n">
        <v>60</v>
      </c>
      <c r="C1699" s="2" t="n">
        <v>16</v>
      </c>
      <c r="D1699" s="2" t="n">
        <v>24</v>
      </c>
      <c r="E1699" s="2" t="n">
        <v>0</v>
      </c>
      <c r="F1699" s="2" t="n">
        <v>0</v>
      </c>
      <c r="G1699" s="2" t="n">
        <v>0</v>
      </c>
      <c r="H1699" s="1" t="n">
        <v>0</v>
      </c>
      <c r="I1699" s="1" t="n">
        <v>1783</v>
      </c>
      <c r="J1699" s="1" t="n">
        <v>1.68</v>
      </c>
      <c r="L1699" s="1" t="s">
        <v>73</v>
      </c>
      <c r="M1699" s="1" t="s">
        <v>170</v>
      </c>
      <c r="N1699" s="7" t="n">
        <v>44605</v>
      </c>
    </row>
    <row r="1700" customFormat="false" ht="15" hidden="false" customHeight="false" outlineLevel="0" collapsed="false">
      <c r="A1700" s="6" t="str">
        <f aca="false">"sankmc_"&amp;ROUND(B1700,1)&amp;"_"&amp;ROUND(C1700,1)&amp;"_"&amp;ROUND(D1700,1)&amp;"_"&amp;ROUND(E1700,1)&amp;"_"&amp;ROUND(F1700,1)&amp;"_"&amp;ROUND(G1700,1)</f>
        <v>sankmc_60_16_24_0_0_0</v>
      </c>
      <c r="B1700" s="2" t="n">
        <v>60</v>
      </c>
      <c r="C1700" s="2" t="n">
        <v>16</v>
      </c>
      <c r="D1700" s="2" t="n">
        <v>24</v>
      </c>
      <c r="E1700" s="2" t="n">
        <v>0</v>
      </c>
      <c r="F1700" s="2" t="n">
        <v>0</v>
      </c>
      <c r="G1700" s="2" t="n">
        <v>0</v>
      </c>
      <c r="H1700" s="1" t="n">
        <v>0</v>
      </c>
      <c r="I1700" s="1" t="n">
        <v>1793</v>
      </c>
      <c r="J1700" s="1" t="n">
        <v>1.64</v>
      </c>
      <c r="L1700" s="1" t="s">
        <v>73</v>
      </c>
      <c r="M1700" s="1" t="s">
        <v>170</v>
      </c>
      <c r="N1700" s="7" t="n">
        <v>44605</v>
      </c>
    </row>
    <row r="1701" customFormat="false" ht="15" hidden="false" customHeight="false" outlineLevel="0" collapsed="false">
      <c r="A1701" s="6" t="str">
        <f aca="false">"sankmc_"&amp;ROUND(B1701,1)&amp;"_"&amp;ROUND(C1701,1)&amp;"_"&amp;ROUND(D1701,1)&amp;"_"&amp;ROUND(E1701,1)&amp;"_"&amp;ROUND(F1701,1)&amp;"_"&amp;ROUND(G1701,1)</f>
        <v>sankmc_60_16_24_0_0_0</v>
      </c>
      <c r="B1701" s="2" t="n">
        <v>60</v>
      </c>
      <c r="C1701" s="2" t="n">
        <v>16</v>
      </c>
      <c r="D1701" s="2" t="n">
        <v>24</v>
      </c>
      <c r="E1701" s="2" t="n">
        <v>0</v>
      </c>
      <c r="F1701" s="2" t="n">
        <v>0</v>
      </c>
      <c r="G1701" s="2" t="n">
        <v>0</v>
      </c>
      <c r="H1701" s="1" t="n">
        <v>0</v>
      </c>
      <c r="I1701" s="1" t="n">
        <v>1803</v>
      </c>
      <c r="J1701" s="1" t="n">
        <v>1.61</v>
      </c>
      <c r="L1701" s="1" t="s">
        <v>73</v>
      </c>
      <c r="M1701" s="1" t="s">
        <v>170</v>
      </c>
      <c r="N1701" s="7" t="n">
        <v>44605</v>
      </c>
    </row>
    <row r="1702" customFormat="false" ht="15" hidden="false" customHeight="false" outlineLevel="0" collapsed="false">
      <c r="A1702" s="6" t="str">
        <f aca="false">"sankmc_"&amp;ROUND(B1702,1)&amp;"_"&amp;ROUND(C1702,1)&amp;"_"&amp;ROUND(D1702,1)&amp;"_"&amp;ROUND(E1702,1)&amp;"_"&amp;ROUND(F1702,1)&amp;"_"&amp;ROUND(G1702,1)</f>
        <v>sankmc_60_16_24_0_0_0</v>
      </c>
      <c r="B1702" s="2" t="n">
        <v>60</v>
      </c>
      <c r="C1702" s="2" t="n">
        <v>16</v>
      </c>
      <c r="D1702" s="2" t="n">
        <v>24</v>
      </c>
      <c r="E1702" s="2" t="n">
        <v>0</v>
      </c>
      <c r="F1702" s="2" t="n">
        <v>0</v>
      </c>
      <c r="G1702" s="2" t="n">
        <v>0</v>
      </c>
      <c r="H1702" s="1" t="n">
        <v>0</v>
      </c>
      <c r="I1702" s="1" t="n">
        <v>1813</v>
      </c>
      <c r="J1702" s="1" t="n">
        <v>1.57</v>
      </c>
      <c r="L1702" s="1" t="s">
        <v>73</v>
      </c>
      <c r="M1702" s="1" t="s">
        <v>170</v>
      </c>
      <c r="N1702" s="7" t="n">
        <v>44605</v>
      </c>
    </row>
    <row r="1703" customFormat="false" ht="15" hidden="false" customHeight="false" outlineLevel="0" collapsed="false">
      <c r="A1703" s="6" t="str">
        <f aca="false">"sankmc_"&amp;ROUND(B1703,1)&amp;"_"&amp;ROUND(C1703,1)&amp;"_"&amp;ROUND(D1703,1)&amp;"_"&amp;ROUND(E1703,1)&amp;"_"&amp;ROUND(F1703,1)&amp;"_"&amp;ROUND(G1703,1)</f>
        <v>sankmc_60_16_24_0_0_0</v>
      </c>
      <c r="B1703" s="2" t="n">
        <v>60</v>
      </c>
      <c r="C1703" s="2" t="n">
        <v>16</v>
      </c>
      <c r="D1703" s="2" t="n">
        <v>24</v>
      </c>
      <c r="E1703" s="2" t="n">
        <v>0</v>
      </c>
      <c r="F1703" s="2" t="n">
        <v>0</v>
      </c>
      <c r="G1703" s="2" t="n">
        <v>0</v>
      </c>
      <c r="H1703" s="1" t="n">
        <v>0</v>
      </c>
      <c r="I1703" s="1" t="n">
        <v>1823</v>
      </c>
      <c r="J1703" s="1" t="n">
        <v>1.54</v>
      </c>
      <c r="L1703" s="1" t="s">
        <v>73</v>
      </c>
      <c r="M1703" s="1" t="s">
        <v>170</v>
      </c>
      <c r="N1703" s="7" t="n">
        <v>44605</v>
      </c>
    </row>
    <row r="1704" customFormat="false" ht="15" hidden="false" customHeight="false" outlineLevel="0" collapsed="false">
      <c r="A1704" s="6" t="str">
        <f aca="false">"sankmc_"&amp;ROUND(B1704,1)&amp;"_"&amp;ROUND(C1704,1)&amp;"_"&amp;ROUND(D1704,1)&amp;"_"&amp;ROUND(E1704,1)&amp;"_"&amp;ROUND(F1704,1)&amp;"_"&amp;ROUND(G1704,1)</f>
        <v>sankmc_60_16_24_0_0_0</v>
      </c>
      <c r="B1704" s="2" t="n">
        <v>60</v>
      </c>
      <c r="C1704" s="2" t="n">
        <v>16</v>
      </c>
      <c r="D1704" s="2" t="n">
        <v>24</v>
      </c>
      <c r="E1704" s="2" t="n">
        <v>0</v>
      </c>
      <c r="F1704" s="2" t="n">
        <v>0</v>
      </c>
      <c r="G1704" s="2" t="n">
        <v>0</v>
      </c>
      <c r="H1704" s="1" t="n">
        <v>0</v>
      </c>
      <c r="I1704" s="1" t="n">
        <v>1833</v>
      </c>
      <c r="J1704" s="1" t="n">
        <v>1.5</v>
      </c>
      <c r="L1704" s="1" t="s">
        <v>73</v>
      </c>
      <c r="M1704" s="1" t="s">
        <v>170</v>
      </c>
      <c r="N1704" s="7" t="n">
        <v>44605</v>
      </c>
    </row>
    <row r="1705" customFormat="false" ht="15" hidden="false" customHeight="false" outlineLevel="0" collapsed="false">
      <c r="A1705" s="6" t="str">
        <f aca="false">"sankmc_"&amp;ROUND(B1705,1)&amp;"_"&amp;ROUND(C1705,1)&amp;"_"&amp;ROUND(D1705,1)&amp;"_"&amp;ROUND(E1705,1)&amp;"_"&amp;ROUND(F1705,1)&amp;"_"&amp;ROUND(G1705,1)</f>
        <v>sankmc_60_16_24_0_0_0</v>
      </c>
      <c r="B1705" s="2" t="n">
        <v>60</v>
      </c>
      <c r="C1705" s="2" t="n">
        <v>16</v>
      </c>
      <c r="D1705" s="2" t="n">
        <v>24</v>
      </c>
      <c r="E1705" s="2" t="n">
        <v>0</v>
      </c>
      <c r="F1705" s="2" t="n">
        <v>0</v>
      </c>
      <c r="G1705" s="2" t="n">
        <v>0</v>
      </c>
      <c r="H1705" s="1" t="n">
        <v>0</v>
      </c>
      <c r="I1705" s="1" t="n">
        <v>1843</v>
      </c>
      <c r="J1705" s="1" t="n">
        <v>1.47</v>
      </c>
      <c r="L1705" s="1" t="s">
        <v>73</v>
      </c>
      <c r="M1705" s="1" t="s">
        <v>170</v>
      </c>
      <c r="N1705" s="7" t="n">
        <v>44605</v>
      </c>
    </row>
    <row r="1706" customFormat="false" ht="15" hidden="false" customHeight="false" outlineLevel="0" collapsed="false">
      <c r="A1706" s="6" t="str">
        <f aca="false">"sankmc_"&amp;ROUND(B1706,1)&amp;"_"&amp;ROUND(C1706,1)&amp;"_"&amp;ROUND(D1706,1)&amp;"_"&amp;ROUND(E1706,1)&amp;"_"&amp;ROUND(F1706,1)&amp;"_"&amp;ROUND(G1706,1)</f>
        <v>sankmc_60_16_24_0_0_0</v>
      </c>
      <c r="B1706" s="2" t="n">
        <v>60</v>
      </c>
      <c r="C1706" s="2" t="n">
        <v>16</v>
      </c>
      <c r="D1706" s="2" t="n">
        <v>24</v>
      </c>
      <c r="E1706" s="2" t="n">
        <v>0</v>
      </c>
      <c r="F1706" s="2" t="n">
        <v>0</v>
      </c>
      <c r="G1706" s="2" t="n">
        <v>0</v>
      </c>
      <c r="H1706" s="1" t="n">
        <v>0</v>
      </c>
      <c r="I1706" s="1" t="n">
        <v>1853</v>
      </c>
      <c r="J1706" s="1" t="n">
        <v>1.43</v>
      </c>
      <c r="L1706" s="1" t="s">
        <v>73</v>
      </c>
      <c r="M1706" s="1" t="s">
        <v>170</v>
      </c>
      <c r="N1706" s="7" t="n">
        <v>44605</v>
      </c>
    </row>
    <row r="1707" customFormat="false" ht="15" hidden="false" customHeight="false" outlineLevel="0" collapsed="false">
      <c r="A1707" s="6" t="str">
        <f aca="false">"sankmc_"&amp;ROUND(B1707,1)&amp;"_"&amp;ROUND(C1707,1)&amp;"_"&amp;ROUND(D1707,1)&amp;"_"&amp;ROUND(E1707,1)&amp;"_"&amp;ROUND(F1707,1)&amp;"_"&amp;ROUND(G1707,1)</f>
        <v>sankmc_60_16_24_0_0_0</v>
      </c>
      <c r="B1707" s="2" t="n">
        <v>60</v>
      </c>
      <c r="C1707" s="2" t="n">
        <v>16</v>
      </c>
      <c r="D1707" s="2" t="n">
        <v>24</v>
      </c>
      <c r="E1707" s="2" t="n">
        <v>0</v>
      </c>
      <c r="F1707" s="2" t="n">
        <v>0</v>
      </c>
      <c r="G1707" s="2" t="n">
        <v>0</v>
      </c>
      <c r="H1707" s="1" t="n">
        <v>0</v>
      </c>
      <c r="I1707" s="1" t="n">
        <v>1863</v>
      </c>
      <c r="J1707" s="1" t="n">
        <v>1.4</v>
      </c>
      <c r="L1707" s="1" t="s">
        <v>73</v>
      </c>
      <c r="M1707" s="1" t="s">
        <v>170</v>
      </c>
      <c r="N1707" s="7" t="n">
        <v>44605</v>
      </c>
    </row>
    <row r="1708" customFormat="false" ht="15" hidden="false" customHeight="false" outlineLevel="0" collapsed="false">
      <c r="A1708" s="6" t="str">
        <f aca="false">"sankmc_"&amp;ROUND(B1708,1)&amp;"_"&amp;ROUND(C1708,1)&amp;"_"&amp;ROUND(D1708,1)&amp;"_"&amp;ROUND(E1708,1)&amp;"_"&amp;ROUND(F1708,1)&amp;"_"&amp;ROUND(G1708,1)</f>
        <v>sankmc_60_16_24_0_0_0</v>
      </c>
      <c r="B1708" s="2" t="n">
        <v>60</v>
      </c>
      <c r="C1708" s="2" t="n">
        <v>16</v>
      </c>
      <c r="D1708" s="2" t="n">
        <v>24</v>
      </c>
      <c r="E1708" s="2" t="n">
        <v>0</v>
      </c>
      <c r="F1708" s="2" t="n">
        <v>0</v>
      </c>
      <c r="G1708" s="2" t="n">
        <v>0</v>
      </c>
      <c r="H1708" s="1" t="n">
        <v>0</v>
      </c>
      <c r="I1708" s="1" t="n">
        <v>1873</v>
      </c>
      <c r="J1708" s="1" t="n">
        <v>1.36</v>
      </c>
      <c r="L1708" s="1" t="s">
        <v>73</v>
      </c>
      <c r="M1708" s="1" t="s">
        <v>170</v>
      </c>
      <c r="N1708" s="7" t="n">
        <v>44605</v>
      </c>
    </row>
    <row r="1709" customFormat="false" ht="15" hidden="false" customHeight="false" outlineLevel="0" collapsed="false">
      <c r="A1709" s="6" t="str">
        <f aca="false">"sankmc_"&amp;ROUND(B1709,1)&amp;"_"&amp;ROUND(C1709,1)&amp;"_"&amp;ROUND(D1709,1)&amp;"_"&amp;ROUND(E1709,1)&amp;"_"&amp;ROUND(F1709,1)&amp;"_"&amp;ROUND(G1709,1)</f>
        <v>sankmc_60.2_21.3_18.5_0_0_0</v>
      </c>
      <c r="B1709" s="2" t="n">
        <v>60.2</v>
      </c>
      <c r="C1709" s="2" t="n">
        <v>21.3</v>
      </c>
      <c r="D1709" s="2" t="n">
        <v>18.5</v>
      </c>
      <c r="E1709" s="2" t="n">
        <v>0</v>
      </c>
      <c r="F1709" s="2" t="n">
        <v>0</v>
      </c>
      <c r="G1709" s="2" t="n">
        <v>0</v>
      </c>
      <c r="H1709" s="1" t="n">
        <v>0</v>
      </c>
      <c r="I1709" s="1" t="n">
        <v>1803</v>
      </c>
      <c r="J1709" s="1" t="n">
        <v>2.21</v>
      </c>
      <c r="L1709" s="1" t="s">
        <v>73</v>
      </c>
      <c r="M1709" s="1" t="s">
        <v>171</v>
      </c>
      <c r="N1709" s="7" t="n">
        <v>44605</v>
      </c>
    </row>
    <row r="1710" customFormat="false" ht="15" hidden="false" customHeight="false" outlineLevel="0" collapsed="false">
      <c r="A1710" s="6" t="str">
        <f aca="false">"sankmc_"&amp;ROUND(B1710,1)&amp;"_"&amp;ROUND(C1710,1)&amp;"_"&amp;ROUND(D1710,1)&amp;"_"&amp;ROUND(E1710,1)&amp;"_"&amp;ROUND(F1710,1)&amp;"_"&amp;ROUND(G1710,1)</f>
        <v>sankmc_60.2_21.3_18.5_0_0_0</v>
      </c>
      <c r="B1710" s="2" t="n">
        <v>60.2</v>
      </c>
      <c r="C1710" s="2" t="n">
        <v>21.3</v>
      </c>
      <c r="D1710" s="2" t="n">
        <v>18.5</v>
      </c>
      <c r="E1710" s="2" t="n">
        <v>0</v>
      </c>
      <c r="F1710" s="2" t="n">
        <v>0</v>
      </c>
      <c r="G1710" s="2" t="n">
        <v>0</v>
      </c>
      <c r="H1710" s="1" t="n">
        <v>0</v>
      </c>
      <c r="I1710" s="1" t="n">
        <v>1813</v>
      </c>
      <c r="J1710" s="1" t="n">
        <v>2.16</v>
      </c>
      <c r="L1710" s="1" t="s">
        <v>73</v>
      </c>
      <c r="M1710" s="1" t="s">
        <v>171</v>
      </c>
      <c r="N1710" s="7" t="n">
        <v>44605</v>
      </c>
    </row>
    <row r="1711" customFormat="false" ht="15" hidden="false" customHeight="false" outlineLevel="0" collapsed="false">
      <c r="A1711" s="6" t="str">
        <f aca="false">"sankmc_"&amp;ROUND(B1711,1)&amp;"_"&amp;ROUND(C1711,1)&amp;"_"&amp;ROUND(D1711,1)&amp;"_"&amp;ROUND(E1711,1)&amp;"_"&amp;ROUND(F1711,1)&amp;"_"&amp;ROUND(G1711,1)</f>
        <v>sankmc_60.2_21.3_18.5_0_0_0</v>
      </c>
      <c r="B1711" s="2" t="n">
        <v>60.2</v>
      </c>
      <c r="C1711" s="2" t="n">
        <v>21.3</v>
      </c>
      <c r="D1711" s="2" t="n">
        <v>18.5</v>
      </c>
      <c r="E1711" s="2" t="n">
        <v>0</v>
      </c>
      <c r="F1711" s="2" t="n">
        <v>0</v>
      </c>
      <c r="G1711" s="2" t="n">
        <v>0</v>
      </c>
      <c r="H1711" s="1" t="n">
        <v>0</v>
      </c>
      <c r="I1711" s="1" t="n">
        <v>1823</v>
      </c>
      <c r="J1711" s="1" t="n">
        <v>2.11</v>
      </c>
      <c r="L1711" s="1" t="s">
        <v>73</v>
      </c>
      <c r="M1711" s="1" t="s">
        <v>171</v>
      </c>
      <c r="N1711" s="7" t="n">
        <v>44605</v>
      </c>
    </row>
    <row r="1712" customFormat="false" ht="15" hidden="false" customHeight="false" outlineLevel="0" collapsed="false">
      <c r="A1712" s="6" t="str">
        <f aca="false">"sankmc_"&amp;ROUND(B1712,1)&amp;"_"&amp;ROUND(C1712,1)&amp;"_"&amp;ROUND(D1712,1)&amp;"_"&amp;ROUND(E1712,1)&amp;"_"&amp;ROUND(F1712,1)&amp;"_"&amp;ROUND(G1712,1)</f>
        <v>sankmc_60.2_21.3_18.5_0_0_0</v>
      </c>
      <c r="B1712" s="2" t="n">
        <v>60.2</v>
      </c>
      <c r="C1712" s="2" t="n">
        <v>21.3</v>
      </c>
      <c r="D1712" s="2" t="n">
        <v>18.5</v>
      </c>
      <c r="E1712" s="2" t="n">
        <v>0</v>
      </c>
      <c r="F1712" s="2" t="n">
        <v>0</v>
      </c>
      <c r="G1712" s="2" t="n">
        <v>0</v>
      </c>
      <c r="H1712" s="1" t="n">
        <v>0</v>
      </c>
      <c r="I1712" s="1" t="n">
        <v>1833</v>
      </c>
      <c r="J1712" s="1" t="n">
        <v>2.06</v>
      </c>
      <c r="L1712" s="1" t="s">
        <v>73</v>
      </c>
      <c r="M1712" s="1" t="s">
        <v>171</v>
      </c>
      <c r="N1712" s="7" t="n">
        <v>44605</v>
      </c>
    </row>
    <row r="1713" customFormat="false" ht="15" hidden="false" customHeight="false" outlineLevel="0" collapsed="false">
      <c r="A1713" s="6" t="str">
        <f aca="false">"sankmc_"&amp;ROUND(B1713,1)&amp;"_"&amp;ROUND(C1713,1)&amp;"_"&amp;ROUND(D1713,1)&amp;"_"&amp;ROUND(E1713,1)&amp;"_"&amp;ROUND(F1713,1)&amp;"_"&amp;ROUND(G1713,1)</f>
        <v>sankmc_60.2_21.3_18.5_0_0_0</v>
      </c>
      <c r="B1713" s="2" t="n">
        <v>60.2</v>
      </c>
      <c r="C1713" s="2" t="n">
        <v>21.3</v>
      </c>
      <c r="D1713" s="2" t="n">
        <v>18.5</v>
      </c>
      <c r="E1713" s="2" t="n">
        <v>0</v>
      </c>
      <c r="F1713" s="2" t="n">
        <v>0</v>
      </c>
      <c r="G1713" s="2" t="n">
        <v>0</v>
      </c>
      <c r="H1713" s="1" t="n">
        <v>0</v>
      </c>
      <c r="I1713" s="1" t="n">
        <v>1843</v>
      </c>
      <c r="J1713" s="1" t="n">
        <v>2.01</v>
      </c>
      <c r="L1713" s="1" t="s">
        <v>73</v>
      </c>
      <c r="M1713" s="1" t="s">
        <v>171</v>
      </c>
      <c r="N1713" s="7" t="n">
        <v>44605</v>
      </c>
    </row>
    <row r="1714" customFormat="false" ht="15" hidden="false" customHeight="false" outlineLevel="0" collapsed="false">
      <c r="A1714" s="6" t="str">
        <f aca="false">"sankmc_"&amp;ROUND(B1714,1)&amp;"_"&amp;ROUND(C1714,1)&amp;"_"&amp;ROUND(D1714,1)&amp;"_"&amp;ROUND(E1714,1)&amp;"_"&amp;ROUND(F1714,1)&amp;"_"&amp;ROUND(G1714,1)</f>
        <v>sankmc_60.2_21.3_18.5_0_0_0</v>
      </c>
      <c r="B1714" s="2" t="n">
        <v>60.2</v>
      </c>
      <c r="C1714" s="2" t="n">
        <v>21.3</v>
      </c>
      <c r="D1714" s="2" t="n">
        <v>18.5</v>
      </c>
      <c r="E1714" s="2" t="n">
        <v>0</v>
      </c>
      <c r="F1714" s="2" t="n">
        <v>0</v>
      </c>
      <c r="G1714" s="2" t="n">
        <v>0</v>
      </c>
      <c r="H1714" s="1" t="n">
        <v>0</v>
      </c>
      <c r="I1714" s="1" t="n">
        <v>1853</v>
      </c>
      <c r="J1714" s="1" t="n">
        <v>1.96</v>
      </c>
      <c r="L1714" s="1" t="s">
        <v>73</v>
      </c>
      <c r="M1714" s="1" t="s">
        <v>171</v>
      </c>
      <c r="N1714" s="7" t="n">
        <v>44605</v>
      </c>
    </row>
    <row r="1715" customFormat="false" ht="15" hidden="false" customHeight="false" outlineLevel="0" collapsed="false">
      <c r="A1715" s="6" t="str">
        <f aca="false">"sankmc_"&amp;ROUND(B1715,1)&amp;"_"&amp;ROUND(C1715,1)&amp;"_"&amp;ROUND(D1715,1)&amp;"_"&amp;ROUND(E1715,1)&amp;"_"&amp;ROUND(F1715,1)&amp;"_"&amp;ROUND(G1715,1)</f>
        <v>sankmc_60.2_21.3_18.5_0_0_0</v>
      </c>
      <c r="B1715" s="2" t="n">
        <v>60.2</v>
      </c>
      <c r="C1715" s="2" t="n">
        <v>21.3</v>
      </c>
      <c r="D1715" s="2" t="n">
        <v>18.5</v>
      </c>
      <c r="E1715" s="2" t="n">
        <v>0</v>
      </c>
      <c r="F1715" s="2" t="n">
        <v>0</v>
      </c>
      <c r="G1715" s="2" t="n">
        <v>0</v>
      </c>
      <c r="H1715" s="1" t="n">
        <v>0</v>
      </c>
      <c r="I1715" s="1" t="n">
        <v>1863</v>
      </c>
      <c r="J1715" s="1" t="n">
        <v>1.91</v>
      </c>
      <c r="L1715" s="1" t="s">
        <v>73</v>
      </c>
      <c r="M1715" s="1" t="s">
        <v>171</v>
      </c>
      <c r="N1715" s="7" t="n">
        <v>44605</v>
      </c>
    </row>
    <row r="1716" customFormat="false" ht="15" hidden="false" customHeight="false" outlineLevel="0" collapsed="false">
      <c r="A1716" s="6" t="str">
        <f aca="false">"sankmc_"&amp;ROUND(B1716,1)&amp;"_"&amp;ROUND(C1716,1)&amp;"_"&amp;ROUND(D1716,1)&amp;"_"&amp;ROUND(E1716,1)&amp;"_"&amp;ROUND(F1716,1)&amp;"_"&amp;ROUND(G1716,1)</f>
        <v>sankmc_60.2_21.3_18.5_0_0_0</v>
      </c>
      <c r="B1716" s="2" t="n">
        <v>60.2</v>
      </c>
      <c r="C1716" s="2" t="n">
        <v>21.3</v>
      </c>
      <c r="D1716" s="2" t="n">
        <v>18.5</v>
      </c>
      <c r="E1716" s="2" t="n">
        <v>0</v>
      </c>
      <c r="F1716" s="2" t="n">
        <v>0</v>
      </c>
      <c r="G1716" s="2" t="n">
        <v>0</v>
      </c>
      <c r="H1716" s="1" t="n">
        <v>0</v>
      </c>
      <c r="I1716" s="1" t="n">
        <v>1873</v>
      </c>
      <c r="J1716" s="1" t="n">
        <v>1.86</v>
      </c>
      <c r="L1716" s="1" t="s">
        <v>73</v>
      </c>
      <c r="M1716" s="1" t="s">
        <v>171</v>
      </c>
      <c r="N1716" s="7" t="n">
        <v>44605</v>
      </c>
    </row>
    <row r="1717" customFormat="false" ht="15" hidden="false" customHeight="false" outlineLevel="0" collapsed="false">
      <c r="A1717" s="6" t="str">
        <f aca="false">"sankmc_"&amp;ROUND(B1717,1)&amp;"_"&amp;ROUND(C1717,1)&amp;"_"&amp;ROUND(D1717,1)&amp;"_"&amp;ROUND(E1717,1)&amp;"_"&amp;ROUND(F1717,1)&amp;"_"&amp;ROUND(G1717,1)</f>
        <v>sankmc_60.2_21.3_18.5_0_0_0</v>
      </c>
      <c r="B1717" s="2" t="n">
        <v>60.2</v>
      </c>
      <c r="C1717" s="2" t="n">
        <v>21.3</v>
      </c>
      <c r="D1717" s="2" t="n">
        <v>18.5</v>
      </c>
      <c r="E1717" s="2" t="n">
        <v>0</v>
      </c>
      <c r="F1717" s="2" t="n">
        <v>0</v>
      </c>
      <c r="G1717" s="2" t="n">
        <v>0</v>
      </c>
      <c r="H1717" s="1" t="n">
        <v>0</v>
      </c>
      <c r="I1717" s="1" t="n">
        <v>1883</v>
      </c>
      <c r="J1717" s="1" t="n">
        <v>1.81</v>
      </c>
      <c r="L1717" s="1" t="s">
        <v>73</v>
      </c>
      <c r="M1717" s="1" t="s">
        <v>171</v>
      </c>
      <c r="N1717" s="7" t="n">
        <v>44605</v>
      </c>
    </row>
    <row r="1718" customFormat="false" ht="15" hidden="false" customHeight="false" outlineLevel="0" collapsed="false">
      <c r="A1718" s="6" t="str">
        <f aca="false">"sankmc_"&amp;ROUND(B1718,1)&amp;"_"&amp;ROUND(C1718,1)&amp;"_"&amp;ROUND(D1718,1)&amp;"_"&amp;ROUND(E1718,1)&amp;"_"&amp;ROUND(F1718,1)&amp;"_"&amp;ROUND(G1718,1)</f>
        <v>sankmc_60.2_21.3_18.5_0_0_0</v>
      </c>
      <c r="B1718" s="2" t="n">
        <v>60.2</v>
      </c>
      <c r="C1718" s="2" t="n">
        <v>21.3</v>
      </c>
      <c r="D1718" s="2" t="n">
        <v>18.5</v>
      </c>
      <c r="E1718" s="2" t="n">
        <v>0</v>
      </c>
      <c r="F1718" s="2" t="n">
        <v>0</v>
      </c>
      <c r="G1718" s="2" t="n">
        <v>0</v>
      </c>
      <c r="H1718" s="1" t="n">
        <v>0</v>
      </c>
      <c r="I1718" s="1" t="n">
        <v>1893</v>
      </c>
      <c r="J1718" s="1" t="n">
        <v>1.77</v>
      </c>
      <c r="L1718" s="1" t="s">
        <v>73</v>
      </c>
      <c r="M1718" s="1" t="s">
        <v>171</v>
      </c>
      <c r="N1718" s="7" t="n">
        <v>44605</v>
      </c>
    </row>
    <row r="1719" customFormat="false" ht="15" hidden="false" customHeight="false" outlineLevel="0" collapsed="false">
      <c r="A1719" s="6" t="str">
        <f aca="false">"sankmc_"&amp;ROUND(B1719,1)&amp;"_"&amp;ROUND(C1719,1)&amp;"_"&amp;ROUND(D1719,1)&amp;"_"&amp;ROUND(E1719,1)&amp;"_"&amp;ROUND(F1719,1)&amp;"_"&amp;ROUND(G1719,1)</f>
        <v>sankmc_60.2_21.3_18.5_0_0_0</v>
      </c>
      <c r="B1719" s="2" t="n">
        <v>60.2</v>
      </c>
      <c r="C1719" s="2" t="n">
        <v>21.3</v>
      </c>
      <c r="D1719" s="2" t="n">
        <v>18.5</v>
      </c>
      <c r="E1719" s="2" t="n">
        <v>0</v>
      </c>
      <c r="F1719" s="2" t="n">
        <v>0</v>
      </c>
      <c r="G1719" s="2" t="n">
        <v>0</v>
      </c>
      <c r="H1719" s="1" t="n">
        <v>0</v>
      </c>
      <c r="I1719" s="1" t="n">
        <v>1903</v>
      </c>
      <c r="J1719" s="1" t="n">
        <v>1.72</v>
      </c>
      <c r="L1719" s="1" t="s">
        <v>73</v>
      </c>
      <c r="M1719" s="1" t="s">
        <v>171</v>
      </c>
      <c r="N1719" s="7" t="n">
        <v>44605</v>
      </c>
    </row>
    <row r="1720" customFormat="false" ht="15" hidden="false" customHeight="false" outlineLevel="0" collapsed="false">
      <c r="A1720" s="6" t="str">
        <f aca="false">"sankmc_"&amp;ROUND(B1720,1)&amp;"_"&amp;ROUND(C1720,1)&amp;"_"&amp;ROUND(D1720,1)&amp;"_"&amp;ROUND(E1720,1)&amp;"_"&amp;ROUND(F1720,1)&amp;"_"&amp;ROUND(G1720,1)</f>
        <v>sankmc_60.2_21.3_18.5_0_0_0</v>
      </c>
      <c r="B1720" s="2" t="n">
        <v>60.2</v>
      </c>
      <c r="C1720" s="2" t="n">
        <v>21.3</v>
      </c>
      <c r="D1720" s="2" t="n">
        <v>18.5</v>
      </c>
      <c r="E1720" s="2" t="n">
        <v>0</v>
      </c>
      <c r="F1720" s="2" t="n">
        <v>0</v>
      </c>
      <c r="G1720" s="2" t="n">
        <v>0</v>
      </c>
      <c r="H1720" s="1" t="n">
        <v>0</v>
      </c>
      <c r="I1720" s="1" t="n">
        <v>1913</v>
      </c>
      <c r="J1720" s="1" t="n">
        <v>1.67</v>
      </c>
      <c r="L1720" s="1" t="s">
        <v>73</v>
      </c>
      <c r="M1720" s="1" t="s">
        <v>171</v>
      </c>
      <c r="N1720" s="7" t="n">
        <v>44605</v>
      </c>
    </row>
    <row r="1721" customFormat="false" ht="15" hidden="false" customHeight="false" outlineLevel="0" collapsed="false">
      <c r="A1721" s="6" t="str">
        <f aca="false">"sankmc_"&amp;ROUND(B1721,1)&amp;"_"&amp;ROUND(C1721,1)&amp;"_"&amp;ROUND(D1721,1)&amp;"_"&amp;ROUND(E1721,1)&amp;"_"&amp;ROUND(F1721,1)&amp;"_"&amp;ROUND(G1721,1)</f>
        <v>sankmc_60.2_21.3_18.5_0_0_0</v>
      </c>
      <c r="B1721" s="2" t="n">
        <v>60.2</v>
      </c>
      <c r="C1721" s="2" t="n">
        <v>21.3</v>
      </c>
      <c r="D1721" s="2" t="n">
        <v>18.5</v>
      </c>
      <c r="E1721" s="2" t="n">
        <v>0</v>
      </c>
      <c r="F1721" s="2" t="n">
        <v>0</v>
      </c>
      <c r="G1721" s="2" t="n">
        <v>0</v>
      </c>
      <c r="H1721" s="1" t="n">
        <v>0</v>
      </c>
      <c r="I1721" s="1" t="n">
        <v>1923</v>
      </c>
      <c r="J1721" s="1" t="n">
        <v>1.63</v>
      </c>
      <c r="L1721" s="1" t="s">
        <v>73</v>
      </c>
      <c r="M1721" s="1" t="s">
        <v>171</v>
      </c>
      <c r="N1721" s="7" t="n">
        <v>44605</v>
      </c>
    </row>
    <row r="1722" customFormat="false" ht="15" hidden="false" customHeight="false" outlineLevel="0" collapsed="false">
      <c r="A1722" s="6" t="str">
        <f aca="false">"sankmc_"&amp;ROUND(B1722,1)&amp;"_"&amp;ROUND(C1722,1)&amp;"_"&amp;ROUND(D1722,1)&amp;"_"&amp;ROUND(E1722,1)&amp;"_"&amp;ROUND(F1722,1)&amp;"_"&amp;ROUND(G1722,1)</f>
        <v>sankmc_60_23_17_0_0_0</v>
      </c>
      <c r="B1722" s="2" t="n">
        <v>60</v>
      </c>
      <c r="C1722" s="2" t="n">
        <v>23</v>
      </c>
      <c r="D1722" s="2" t="n">
        <v>17</v>
      </c>
      <c r="E1722" s="2" t="n">
        <v>0</v>
      </c>
      <c r="F1722" s="2" t="n">
        <v>0</v>
      </c>
      <c r="G1722" s="2" t="n">
        <v>0</v>
      </c>
      <c r="H1722" s="1" t="n">
        <v>0</v>
      </c>
      <c r="I1722" s="1" t="n">
        <v>1823</v>
      </c>
      <c r="J1722" s="1" t="n">
        <v>2</v>
      </c>
      <c r="L1722" s="1" t="s">
        <v>73</v>
      </c>
      <c r="M1722" s="1" t="s">
        <v>172</v>
      </c>
      <c r="N1722" s="7" t="n">
        <v>44605</v>
      </c>
    </row>
    <row r="1723" customFormat="false" ht="15" hidden="false" customHeight="false" outlineLevel="0" collapsed="false">
      <c r="A1723" s="6" t="str">
        <f aca="false">"sankmc_"&amp;ROUND(B1723,1)&amp;"_"&amp;ROUND(C1723,1)&amp;"_"&amp;ROUND(D1723,1)&amp;"_"&amp;ROUND(E1723,1)&amp;"_"&amp;ROUND(F1723,1)&amp;"_"&amp;ROUND(G1723,1)</f>
        <v>sankmc_60_23_17_0_0_0</v>
      </c>
      <c r="B1723" s="2" t="n">
        <v>60</v>
      </c>
      <c r="C1723" s="2" t="n">
        <v>23</v>
      </c>
      <c r="D1723" s="2" t="n">
        <v>17</v>
      </c>
      <c r="E1723" s="2" t="n">
        <v>0</v>
      </c>
      <c r="F1723" s="2" t="n">
        <v>0</v>
      </c>
      <c r="G1723" s="2" t="n">
        <v>0</v>
      </c>
      <c r="H1723" s="1" t="n">
        <v>0</v>
      </c>
      <c r="I1723" s="1" t="n">
        <v>1833</v>
      </c>
      <c r="J1723" s="1" t="n">
        <v>1.95</v>
      </c>
      <c r="L1723" s="1" t="s">
        <v>73</v>
      </c>
      <c r="M1723" s="1" t="s">
        <v>172</v>
      </c>
      <c r="N1723" s="7" t="n">
        <v>44605</v>
      </c>
    </row>
    <row r="1724" customFormat="false" ht="15" hidden="false" customHeight="false" outlineLevel="0" collapsed="false">
      <c r="A1724" s="6" t="str">
        <f aca="false">"sankmc_"&amp;ROUND(B1724,1)&amp;"_"&amp;ROUND(C1724,1)&amp;"_"&amp;ROUND(D1724,1)&amp;"_"&amp;ROUND(E1724,1)&amp;"_"&amp;ROUND(F1724,1)&amp;"_"&amp;ROUND(G1724,1)</f>
        <v>sankmc_60_23_17_0_0_0</v>
      </c>
      <c r="B1724" s="2" t="n">
        <v>60</v>
      </c>
      <c r="C1724" s="2" t="n">
        <v>23</v>
      </c>
      <c r="D1724" s="2" t="n">
        <v>17</v>
      </c>
      <c r="E1724" s="2" t="n">
        <v>0</v>
      </c>
      <c r="F1724" s="2" t="n">
        <v>0</v>
      </c>
      <c r="G1724" s="2" t="n">
        <v>0</v>
      </c>
      <c r="H1724" s="1" t="n">
        <v>0</v>
      </c>
      <c r="I1724" s="1" t="n">
        <v>1843</v>
      </c>
      <c r="J1724" s="1" t="n">
        <v>1.9</v>
      </c>
      <c r="L1724" s="1" t="s">
        <v>73</v>
      </c>
      <c r="M1724" s="1" t="s">
        <v>172</v>
      </c>
      <c r="N1724" s="7" t="n">
        <v>44605</v>
      </c>
    </row>
    <row r="1725" customFormat="false" ht="15" hidden="false" customHeight="false" outlineLevel="0" collapsed="false">
      <c r="A1725" s="6" t="str">
        <f aca="false">"sankmc_"&amp;ROUND(B1725,1)&amp;"_"&amp;ROUND(C1725,1)&amp;"_"&amp;ROUND(D1725,1)&amp;"_"&amp;ROUND(E1725,1)&amp;"_"&amp;ROUND(F1725,1)&amp;"_"&amp;ROUND(G1725,1)</f>
        <v>sankmc_60_23_17_0_0_0</v>
      </c>
      <c r="B1725" s="2" t="n">
        <v>60</v>
      </c>
      <c r="C1725" s="2" t="n">
        <v>23</v>
      </c>
      <c r="D1725" s="2" t="n">
        <v>17</v>
      </c>
      <c r="E1725" s="2" t="n">
        <v>0</v>
      </c>
      <c r="F1725" s="2" t="n">
        <v>0</v>
      </c>
      <c r="G1725" s="2" t="n">
        <v>0</v>
      </c>
      <c r="H1725" s="1" t="n">
        <v>0</v>
      </c>
      <c r="I1725" s="1" t="n">
        <v>1853</v>
      </c>
      <c r="J1725" s="1" t="n">
        <v>1.85</v>
      </c>
      <c r="L1725" s="1" t="s">
        <v>73</v>
      </c>
      <c r="M1725" s="1" t="s">
        <v>172</v>
      </c>
      <c r="N1725" s="7" t="n">
        <v>44605</v>
      </c>
    </row>
    <row r="1726" customFormat="false" ht="15" hidden="false" customHeight="false" outlineLevel="0" collapsed="false">
      <c r="A1726" s="6" t="str">
        <f aca="false">"sankmc_"&amp;ROUND(B1726,1)&amp;"_"&amp;ROUND(C1726,1)&amp;"_"&amp;ROUND(D1726,1)&amp;"_"&amp;ROUND(E1726,1)&amp;"_"&amp;ROUND(F1726,1)&amp;"_"&amp;ROUND(G1726,1)</f>
        <v>sankmc_60_23_17_0_0_0</v>
      </c>
      <c r="B1726" s="2" t="n">
        <v>60</v>
      </c>
      <c r="C1726" s="2" t="n">
        <v>23</v>
      </c>
      <c r="D1726" s="2" t="n">
        <v>17</v>
      </c>
      <c r="E1726" s="2" t="n">
        <v>0</v>
      </c>
      <c r="F1726" s="2" t="n">
        <v>0</v>
      </c>
      <c r="G1726" s="2" t="n">
        <v>0</v>
      </c>
      <c r="H1726" s="1" t="n">
        <v>0</v>
      </c>
      <c r="I1726" s="1" t="n">
        <v>1863</v>
      </c>
      <c r="J1726" s="1" t="n">
        <v>1.81</v>
      </c>
      <c r="L1726" s="1" t="s">
        <v>73</v>
      </c>
      <c r="M1726" s="1" t="s">
        <v>172</v>
      </c>
      <c r="N1726" s="7" t="n">
        <v>44605</v>
      </c>
    </row>
    <row r="1727" customFormat="false" ht="15" hidden="false" customHeight="false" outlineLevel="0" collapsed="false">
      <c r="A1727" s="6" t="str">
        <f aca="false">"sankmc_"&amp;ROUND(B1727,1)&amp;"_"&amp;ROUND(C1727,1)&amp;"_"&amp;ROUND(D1727,1)&amp;"_"&amp;ROUND(E1727,1)&amp;"_"&amp;ROUND(F1727,1)&amp;"_"&amp;ROUND(G1727,1)</f>
        <v>sankmc_60_23_17_0_0_0</v>
      </c>
      <c r="B1727" s="2" t="n">
        <v>60</v>
      </c>
      <c r="C1727" s="2" t="n">
        <v>23</v>
      </c>
      <c r="D1727" s="2" t="n">
        <v>17</v>
      </c>
      <c r="E1727" s="2" t="n">
        <v>0</v>
      </c>
      <c r="F1727" s="2" t="n">
        <v>0</v>
      </c>
      <c r="G1727" s="2" t="n">
        <v>0</v>
      </c>
      <c r="H1727" s="1" t="n">
        <v>0</v>
      </c>
      <c r="I1727" s="1" t="n">
        <v>1873</v>
      </c>
      <c r="J1727" s="1" t="n">
        <v>1.76</v>
      </c>
      <c r="L1727" s="1" t="s">
        <v>73</v>
      </c>
      <c r="M1727" s="1" t="s">
        <v>172</v>
      </c>
      <c r="N1727" s="7" t="n">
        <v>44605</v>
      </c>
    </row>
    <row r="1728" customFormat="false" ht="15" hidden="false" customHeight="false" outlineLevel="0" collapsed="false">
      <c r="A1728" s="6" t="str">
        <f aca="false">"sankmc_"&amp;ROUND(B1728,1)&amp;"_"&amp;ROUND(C1728,1)&amp;"_"&amp;ROUND(D1728,1)&amp;"_"&amp;ROUND(E1728,1)&amp;"_"&amp;ROUND(F1728,1)&amp;"_"&amp;ROUND(G1728,1)</f>
        <v>sankmc_60_23_17_0_0_0</v>
      </c>
      <c r="B1728" s="2" t="n">
        <v>60</v>
      </c>
      <c r="C1728" s="2" t="n">
        <v>23</v>
      </c>
      <c r="D1728" s="2" t="n">
        <v>17</v>
      </c>
      <c r="E1728" s="2" t="n">
        <v>0</v>
      </c>
      <c r="F1728" s="2" t="n">
        <v>0</v>
      </c>
      <c r="G1728" s="2" t="n">
        <v>0</v>
      </c>
      <c r="H1728" s="1" t="n">
        <v>0</v>
      </c>
      <c r="I1728" s="1" t="n">
        <v>1883</v>
      </c>
      <c r="J1728" s="1" t="n">
        <v>1.71</v>
      </c>
      <c r="L1728" s="1" t="s">
        <v>73</v>
      </c>
      <c r="M1728" s="1" t="s">
        <v>172</v>
      </c>
      <c r="N1728" s="7" t="n">
        <v>44605</v>
      </c>
    </row>
    <row r="1729" customFormat="false" ht="15" hidden="false" customHeight="false" outlineLevel="0" collapsed="false">
      <c r="A1729" s="6" t="str">
        <f aca="false">"sankmc_"&amp;ROUND(B1729,1)&amp;"_"&amp;ROUND(C1729,1)&amp;"_"&amp;ROUND(D1729,1)&amp;"_"&amp;ROUND(E1729,1)&amp;"_"&amp;ROUND(F1729,1)&amp;"_"&amp;ROUND(G1729,1)</f>
        <v>sankmc_60_23_17_0_0_0</v>
      </c>
      <c r="B1729" s="2" t="n">
        <v>60</v>
      </c>
      <c r="C1729" s="2" t="n">
        <v>23</v>
      </c>
      <c r="D1729" s="2" t="n">
        <v>17</v>
      </c>
      <c r="E1729" s="2" t="n">
        <v>0</v>
      </c>
      <c r="F1729" s="2" t="n">
        <v>0</v>
      </c>
      <c r="G1729" s="2" t="n">
        <v>0</v>
      </c>
      <c r="H1729" s="1" t="n">
        <v>0</v>
      </c>
      <c r="I1729" s="1" t="n">
        <v>1893</v>
      </c>
      <c r="J1729" s="1" t="n">
        <v>1.67</v>
      </c>
      <c r="L1729" s="1" t="s">
        <v>73</v>
      </c>
      <c r="M1729" s="1" t="s">
        <v>172</v>
      </c>
      <c r="N1729" s="7" t="n">
        <v>44605</v>
      </c>
    </row>
    <row r="1730" customFormat="false" ht="15" hidden="false" customHeight="false" outlineLevel="0" collapsed="false">
      <c r="A1730" s="6" t="str">
        <f aca="false">"sankmc_"&amp;ROUND(B1730,1)&amp;"_"&amp;ROUND(C1730,1)&amp;"_"&amp;ROUND(D1730,1)&amp;"_"&amp;ROUND(E1730,1)&amp;"_"&amp;ROUND(F1730,1)&amp;"_"&amp;ROUND(G1730,1)</f>
        <v>sankmc_60_23_17_0_0_0</v>
      </c>
      <c r="B1730" s="2" t="n">
        <v>60</v>
      </c>
      <c r="C1730" s="2" t="n">
        <v>23</v>
      </c>
      <c r="D1730" s="2" t="n">
        <v>17</v>
      </c>
      <c r="E1730" s="2" t="n">
        <v>0</v>
      </c>
      <c r="F1730" s="2" t="n">
        <v>0</v>
      </c>
      <c r="G1730" s="2" t="n">
        <v>0</v>
      </c>
      <c r="H1730" s="1" t="n">
        <v>0</v>
      </c>
      <c r="I1730" s="1" t="n">
        <v>1903</v>
      </c>
      <c r="J1730" s="1" t="n">
        <v>1.62</v>
      </c>
      <c r="L1730" s="1" t="s">
        <v>73</v>
      </c>
      <c r="M1730" s="1" t="s">
        <v>172</v>
      </c>
      <c r="N1730" s="7" t="n">
        <v>44605</v>
      </c>
    </row>
    <row r="1731" customFormat="false" ht="15" hidden="false" customHeight="false" outlineLevel="0" collapsed="false">
      <c r="A1731" s="6" t="str">
        <f aca="false">"sankmc_"&amp;ROUND(B1731,1)&amp;"_"&amp;ROUND(C1731,1)&amp;"_"&amp;ROUND(D1731,1)&amp;"_"&amp;ROUND(E1731,1)&amp;"_"&amp;ROUND(F1731,1)&amp;"_"&amp;ROUND(G1731,1)</f>
        <v>sankmc_60_23_17_0_0_0</v>
      </c>
      <c r="B1731" s="2" t="n">
        <v>60</v>
      </c>
      <c r="C1731" s="2" t="n">
        <v>23</v>
      </c>
      <c r="D1731" s="2" t="n">
        <v>17</v>
      </c>
      <c r="E1731" s="2" t="n">
        <v>0</v>
      </c>
      <c r="F1731" s="2" t="n">
        <v>0</v>
      </c>
      <c r="G1731" s="2" t="n">
        <v>0</v>
      </c>
      <c r="H1731" s="1" t="n">
        <v>0</v>
      </c>
      <c r="I1731" s="1" t="n">
        <v>1913</v>
      </c>
      <c r="J1731" s="1" t="n">
        <v>1.58</v>
      </c>
      <c r="L1731" s="1" t="s">
        <v>73</v>
      </c>
      <c r="M1731" s="1" t="s">
        <v>172</v>
      </c>
      <c r="N1731" s="7" t="n">
        <v>44605</v>
      </c>
    </row>
    <row r="1732" customFormat="false" ht="15" hidden="false" customHeight="false" outlineLevel="0" collapsed="false">
      <c r="A1732" s="6" t="str">
        <f aca="false">"sankmc_"&amp;ROUND(B1732,1)&amp;"_"&amp;ROUND(C1732,1)&amp;"_"&amp;ROUND(D1732,1)&amp;"_"&amp;ROUND(E1732,1)&amp;"_"&amp;ROUND(F1732,1)&amp;"_"&amp;ROUND(G1732,1)</f>
        <v>sankmc_60_23_17_0_0_0</v>
      </c>
      <c r="B1732" s="2" t="n">
        <v>60</v>
      </c>
      <c r="C1732" s="2" t="n">
        <v>23</v>
      </c>
      <c r="D1732" s="2" t="n">
        <v>17</v>
      </c>
      <c r="E1732" s="2" t="n">
        <v>0</v>
      </c>
      <c r="F1732" s="2" t="n">
        <v>0</v>
      </c>
      <c r="G1732" s="2" t="n">
        <v>0</v>
      </c>
      <c r="H1732" s="1" t="n">
        <v>0</v>
      </c>
      <c r="I1732" s="1" t="n">
        <v>1923</v>
      </c>
      <c r="J1732" s="1" t="n">
        <v>1.53</v>
      </c>
      <c r="L1732" s="1" t="s">
        <v>73</v>
      </c>
      <c r="M1732" s="1" t="s">
        <v>172</v>
      </c>
      <c r="N1732" s="7" t="n">
        <v>44605</v>
      </c>
    </row>
    <row r="1733" customFormat="false" ht="15" hidden="false" customHeight="false" outlineLevel="0" collapsed="false">
      <c r="A1733" s="6" t="str">
        <f aca="false">"sankmc_"&amp;ROUND(B1733,1)&amp;"_"&amp;ROUND(C1733,1)&amp;"_"&amp;ROUND(D1733,1)&amp;"_"&amp;ROUND(E1733,1)&amp;"_"&amp;ROUND(F1733,1)&amp;"_"&amp;ROUND(G1733,1)</f>
        <v>sankmc_60_23_17_0_0_0</v>
      </c>
      <c r="B1733" s="2" t="n">
        <v>60</v>
      </c>
      <c r="C1733" s="2" t="n">
        <v>23</v>
      </c>
      <c r="D1733" s="2" t="n">
        <v>17</v>
      </c>
      <c r="E1733" s="2" t="n">
        <v>0</v>
      </c>
      <c r="F1733" s="2" t="n">
        <v>0</v>
      </c>
      <c r="G1733" s="2" t="n">
        <v>0</v>
      </c>
      <c r="H1733" s="1" t="n">
        <v>0</v>
      </c>
      <c r="I1733" s="1" t="n">
        <v>1933</v>
      </c>
      <c r="J1733" s="1" t="n">
        <v>1.49</v>
      </c>
      <c r="L1733" s="1" t="s">
        <v>73</v>
      </c>
      <c r="M1733" s="1" t="s">
        <v>172</v>
      </c>
      <c r="N1733" s="7" t="n">
        <v>44605</v>
      </c>
    </row>
    <row r="1734" customFormat="false" ht="15" hidden="false" customHeight="false" outlineLevel="0" collapsed="false">
      <c r="A1734" s="6" t="str">
        <f aca="false">"sankmc_"&amp;ROUND(B1734,1)&amp;"_"&amp;ROUND(C1734,1)&amp;"_"&amp;ROUND(D1734,1)&amp;"_"&amp;ROUND(E1734,1)&amp;"_"&amp;ROUND(F1734,1)&amp;"_"&amp;ROUND(G1734,1)</f>
        <v>sankmc_55.8_22.1_22.1_0_0_0</v>
      </c>
      <c r="B1734" s="2" t="n">
        <v>55.8</v>
      </c>
      <c r="C1734" s="2" t="n">
        <v>22.1</v>
      </c>
      <c r="D1734" s="2" t="n">
        <v>22.1</v>
      </c>
      <c r="E1734" s="2" t="n">
        <v>0</v>
      </c>
      <c r="F1734" s="2" t="n">
        <v>0</v>
      </c>
      <c r="G1734" s="2" t="n">
        <v>0</v>
      </c>
      <c r="H1734" s="1" t="n">
        <v>0</v>
      </c>
      <c r="I1734" s="1" t="n">
        <v>1753</v>
      </c>
      <c r="J1734" s="1" t="n">
        <v>2.3</v>
      </c>
      <c r="L1734" s="1" t="s">
        <v>73</v>
      </c>
      <c r="M1734" s="1" t="s">
        <v>173</v>
      </c>
      <c r="N1734" s="7" t="n">
        <v>44605</v>
      </c>
    </row>
    <row r="1735" customFormat="false" ht="15" hidden="false" customHeight="false" outlineLevel="0" collapsed="false">
      <c r="A1735" s="6" t="str">
        <f aca="false">"sankmc_"&amp;ROUND(B1735,1)&amp;"_"&amp;ROUND(C1735,1)&amp;"_"&amp;ROUND(D1735,1)&amp;"_"&amp;ROUND(E1735,1)&amp;"_"&amp;ROUND(F1735,1)&amp;"_"&amp;ROUND(G1735,1)</f>
        <v>sankmc_55.8_22.1_22.1_0_0_0</v>
      </c>
      <c r="B1735" s="2" t="n">
        <v>55.8</v>
      </c>
      <c r="C1735" s="2" t="n">
        <v>22.1</v>
      </c>
      <c r="D1735" s="2" t="n">
        <v>22.1</v>
      </c>
      <c r="E1735" s="2" t="n">
        <v>0</v>
      </c>
      <c r="F1735" s="2" t="n">
        <v>0</v>
      </c>
      <c r="G1735" s="2" t="n">
        <v>0</v>
      </c>
      <c r="H1735" s="1" t="n">
        <v>0</v>
      </c>
      <c r="I1735" s="1" t="n">
        <v>1763</v>
      </c>
      <c r="J1735" s="1" t="n">
        <v>2.25</v>
      </c>
      <c r="L1735" s="1" t="s">
        <v>73</v>
      </c>
      <c r="M1735" s="1" t="s">
        <v>173</v>
      </c>
      <c r="N1735" s="7" t="n">
        <v>44605</v>
      </c>
    </row>
    <row r="1736" customFormat="false" ht="15" hidden="false" customHeight="false" outlineLevel="0" collapsed="false">
      <c r="A1736" s="6" t="str">
        <f aca="false">"sankmc_"&amp;ROUND(B1736,1)&amp;"_"&amp;ROUND(C1736,1)&amp;"_"&amp;ROUND(D1736,1)&amp;"_"&amp;ROUND(E1736,1)&amp;"_"&amp;ROUND(F1736,1)&amp;"_"&amp;ROUND(G1736,1)</f>
        <v>sankmc_55.8_22.1_22.1_0_0_0</v>
      </c>
      <c r="B1736" s="2" t="n">
        <v>55.8</v>
      </c>
      <c r="C1736" s="2" t="n">
        <v>22.1</v>
      </c>
      <c r="D1736" s="2" t="n">
        <v>22.1</v>
      </c>
      <c r="E1736" s="2" t="n">
        <v>0</v>
      </c>
      <c r="F1736" s="2" t="n">
        <v>0</v>
      </c>
      <c r="G1736" s="2" t="n">
        <v>0</v>
      </c>
      <c r="H1736" s="1" t="n">
        <v>0</v>
      </c>
      <c r="I1736" s="1" t="n">
        <v>1773</v>
      </c>
      <c r="J1736" s="1" t="n">
        <v>2.19</v>
      </c>
      <c r="L1736" s="1" t="s">
        <v>73</v>
      </c>
      <c r="M1736" s="1" t="s">
        <v>173</v>
      </c>
      <c r="N1736" s="7" t="n">
        <v>44605</v>
      </c>
    </row>
    <row r="1737" customFormat="false" ht="15" hidden="false" customHeight="false" outlineLevel="0" collapsed="false">
      <c r="A1737" s="6" t="str">
        <f aca="false">"sankmc_"&amp;ROUND(B1737,1)&amp;"_"&amp;ROUND(C1737,1)&amp;"_"&amp;ROUND(D1737,1)&amp;"_"&amp;ROUND(E1737,1)&amp;"_"&amp;ROUND(F1737,1)&amp;"_"&amp;ROUND(G1737,1)</f>
        <v>sankmc_55.8_22.1_22.1_0_0_0</v>
      </c>
      <c r="B1737" s="2" t="n">
        <v>55.8</v>
      </c>
      <c r="C1737" s="2" t="n">
        <v>22.1</v>
      </c>
      <c r="D1737" s="2" t="n">
        <v>22.1</v>
      </c>
      <c r="E1737" s="2" t="n">
        <v>0</v>
      </c>
      <c r="F1737" s="2" t="n">
        <v>0</v>
      </c>
      <c r="G1737" s="2" t="n">
        <v>0</v>
      </c>
      <c r="H1737" s="1" t="n">
        <v>0</v>
      </c>
      <c r="I1737" s="1" t="n">
        <v>1783</v>
      </c>
      <c r="J1737" s="1" t="n">
        <v>2.14</v>
      </c>
      <c r="L1737" s="1" t="s">
        <v>73</v>
      </c>
      <c r="M1737" s="1" t="s">
        <v>173</v>
      </c>
      <c r="N1737" s="7" t="n">
        <v>44605</v>
      </c>
    </row>
    <row r="1738" customFormat="false" ht="15" hidden="false" customHeight="false" outlineLevel="0" collapsed="false">
      <c r="A1738" s="6" t="str">
        <f aca="false">"sankmc_"&amp;ROUND(B1738,1)&amp;"_"&amp;ROUND(C1738,1)&amp;"_"&amp;ROUND(D1738,1)&amp;"_"&amp;ROUND(E1738,1)&amp;"_"&amp;ROUND(F1738,1)&amp;"_"&amp;ROUND(G1738,1)</f>
        <v>sankmc_55.8_22.1_22.1_0_0_0</v>
      </c>
      <c r="B1738" s="2" t="n">
        <v>55.8</v>
      </c>
      <c r="C1738" s="2" t="n">
        <v>22.1</v>
      </c>
      <c r="D1738" s="2" t="n">
        <v>22.1</v>
      </c>
      <c r="E1738" s="2" t="n">
        <v>0</v>
      </c>
      <c r="F1738" s="2" t="n">
        <v>0</v>
      </c>
      <c r="G1738" s="2" t="n">
        <v>0</v>
      </c>
      <c r="H1738" s="1" t="n">
        <v>0</v>
      </c>
      <c r="I1738" s="1" t="n">
        <v>1793</v>
      </c>
      <c r="J1738" s="1" t="n">
        <v>2.09</v>
      </c>
      <c r="L1738" s="1" t="s">
        <v>73</v>
      </c>
      <c r="M1738" s="1" t="s">
        <v>173</v>
      </c>
      <c r="N1738" s="7" t="n">
        <v>44605</v>
      </c>
    </row>
    <row r="1739" customFormat="false" ht="15" hidden="false" customHeight="false" outlineLevel="0" collapsed="false">
      <c r="A1739" s="6" t="str">
        <f aca="false">"sankmc_"&amp;ROUND(B1739,1)&amp;"_"&amp;ROUND(C1739,1)&amp;"_"&amp;ROUND(D1739,1)&amp;"_"&amp;ROUND(E1739,1)&amp;"_"&amp;ROUND(F1739,1)&amp;"_"&amp;ROUND(G1739,1)</f>
        <v>sankmc_55.8_22.1_22.1_0_0_0</v>
      </c>
      <c r="B1739" s="2" t="n">
        <v>55.8</v>
      </c>
      <c r="C1739" s="2" t="n">
        <v>22.1</v>
      </c>
      <c r="D1739" s="2" t="n">
        <v>22.1</v>
      </c>
      <c r="E1739" s="2" t="n">
        <v>0</v>
      </c>
      <c r="F1739" s="2" t="n">
        <v>0</v>
      </c>
      <c r="G1739" s="2" t="n">
        <v>0</v>
      </c>
      <c r="H1739" s="1" t="n">
        <v>0</v>
      </c>
      <c r="I1739" s="1" t="n">
        <v>1803</v>
      </c>
      <c r="J1739" s="1" t="n">
        <v>2.03</v>
      </c>
      <c r="L1739" s="1" t="s">
        <v>73</v>
      </c>
      <c r="M1739" s="1" t="s">
        <v>173</v>
      </c>
      <c r="N1739" s="7" t="n">
        <v>44605</v>
      </c>
    </row>
    <row r="1740" customFormat="false" ht="15" hidden="false" customHeight="false" outlineLevel="0" collapsed="false">
      <c r="A1740" s="6" t="str">
        <f aca="false">"sankmc_"&amp;ROUND(B1740,1)&amp;"_"&amp;ROUND(C1740,1)&amp;"_"&amp;ROUND(D1740,1)&amp;"_"&amp;ROUND(E1740,1)&amp;"_"&amp;ROUND(F1740,1)&amp;"_"&amp;ROUND(G1740,1)</f>
        <v>sankmc_55.8_22.1_22.1_0_0_0</v>
      </c>
      <c r="B1740" s="2" t="n">
        <v>55.8</v>
      </c>
      <c r="C1740" s="2" t="n">
        <v>22.1</v>
      </c>
      <c r="D1740" s="2" t="n">
        <v>22.1</v>
      </c>
      <c r="E1740" s="2" t="n">
        <v>0</v>
      </c>
      <c r="F1740" s="2" t="n">
        <v>0</v>
      </c>
      <c r="G1740" s="2" t="n">
        <v>0</v>
      </c>
      <c r="H1740" s="1" t="n">
        <v>0</v>
      </c>
      <c r="I1740" s="1" t="n">
        <v>1813</v>
      </c>
      <c r="J1740" s="1" t="n">
        <v>1.98</v>
      </c>
      <c r="L1740" s="1" t="s">
        <v>73</v>
      </c>
      <c r="M1740" s="1" t="s">
        <v>173</v>
      </c>
      <c r="N1740" s="7" t="n">
        <v>44605</v>
      </c>
    </row>
    <row r="1741" customFormat="false" ht="15" hidden="false" customHeight="false" outlineLevel="0" collapsed="false">
      <c r="A1741" s="6" t="str">
        <f aca="false">"sankmc_"&amp;ROUND(B1741,1)&amp;"_"&amp;ROUND(C1741,1)&amp;"_"&amp;ROUND(D1741,1)&amp;"_"&amp;ROUND(E1741,1)&amp;"_"&amp;ROUND(F1741,1)&amp;"_"&amp;ROUND(G1741,1)</f>
        <v>sankmc_55.8_22.1_22.1_0_0_0</v>
      </c>
      <c r="B1741" s="2" t="n">
        <v>55.8</v>
      </c>
      <c r="C1741" s="2" t="n">
        <v>22.1</v>
      </c>
      <c r="D1741" s="2" t="n">
        <v>22.1</v>
      </c>
      <c r="E1741" s="2" t="n">
        <v>0</v>
      </c>
      <c r="F1741" s="2" t="n">
        <v>0</v>
      </c>
      <c r="G1741" s="2" t="n">
        <v>0</v>
      </c>
      <c r="H1741" s="1" t="n">
        <v>0</v>
      </c>
      <c r="I1741" s="1" t="n">
        <v>1823</v>
      </c>
      <c r="J1741" s="1" t="n">
        <v>1.93</v>
      </c>
      <c r="L1741" s="1" t="s">
        <v>73</v>
      </c>
      <c r="M1741" s="1" t="s">
        <v>173</v>
      </c>
      <c r="N1741" s="7" t="n">
        <v>44605</v>
      </c>
    </row>
    <row r="1742" customFormat="false" ht="15" hidden="false" customHeight="false" outlineLevel="0" collapsed="false">
      <c r="A1742" s="6" t="str">
        <f aca="false">"sankmc_"&amp;ROUND(B1742,1)&amp;"_"&amp;ROUND(C1742,1)&amp;"_"&amp;ROUND(D1742,1)&amp;"_"&amp;ROUND(E1742,1)&amp;"_"&amp;ROUND(F1742,1)&amp;"_"&amp;ROUND(G1742,1)</f>
        <v>sankmc_55.8_22.1_22.1_0_0_0</v>
      </c>
      <c r="B1742" s="2" t="n">
        <v>55.8</v>
      </c>
      <c r="C1742" s="2" t="n">
        <v>22.1</v>
      </c>
      <c r="D1742" s="2" t="n">
        <v>22.1</v>
      </c>
      <c r="E1742" s="2" t="n">
        <v>0</v>
      </c>
      <c r="F1742" s="2" t="n">
        <v>0</v>
      </c>
      <c r="G1742" s="2" t="n">
        <v>0</v>
      </c>
      <c r="H1742" s="1" t="n">
        <v>0</v>
      </c>
      <c r="I1742" s="1" t="n">
        <v>1833</v>
      </c>
      <c r="J1742" s="1" t="n">
        <v>1.88</v>
      </c>
      <c r="L1742" s="1" t="s">
        <v>73</v>
      </c>
      <c r="M1742" s="1" t="s">
        <v>173</v>
      </c>
      <c r="N1742" s="7" t="n">
        <v>44605</v>
      </c>
    </row>
    <row r="1743" customFormat="false" ht="15" hidden="false" customHeight="false" outlineLevel="0" collapsed="false">
      <c r="A1743" s="6" t="str">
        <f aca="false">"sankmc_"&amp;ROUND(B1743,1)&amp;"_"&amp;ROUND(C1743,1)&amp;"_"&amp;ROUND(D1743,1)&amp;"_"&amp;ROUND(E1743,1)&amp;"_"&amp;ROUND(F1743,1)&amp;"_"&amp;ROUND(G1743,1)</f>
        <v>sankmc_55.8_22.1_22.1_0_0_0</v>
      </c>
      <c r="B1743" s="2" t="n">
        <v>55.8</v>
      </c>
      <c r="C1743" s="2" t="n">
        <v>22.1</v>
      </c>
      <c r="D1743" s="2" t="n">
        <v>22.1</v>
      </c>
      <c r="E1743" s="2" t="n">
        <v>0</v>
      </c>
      <c r="F1743" s="2" t="n">
        <v>0</v>
      </c>
      <c r="G1743" s="2" t="n">
        <v>0</v>
      </c>
      <c r="H1743" s="1" t="n">
        <v>0</v>
      </c>
      <c r="I1743" s="1" t="n">
        <v>1843</v>
      </c>
      <c r="J1743" s="1" t="n">
        <v>1.83</v>
      </c>
      <c r="L1743" s="1" t="s">
        <v>73</v>
      </c>
      <c r="M1743" s="1" t="s">
        <v>173</v>
      </c>
      <c r="N1743" s="7" t="n">
        <v>44605</v>
      </c>
    </row>
    <row r="1744" customFormat="false" ht="15" hidden="false" customHeight="false" outlineLevel="0" collapsed="false">
      <c r="A1744" s="6" t="str">
        <f aca="false">"sankmc_"&amp;ROUND(B1744,1)&amp;"_"&amp;ROUND(C1744,1)&amp;"_"&amp;ROUND(D1744,1)&amp;"_"&amp;ROUND(E1744,1)&amp;"_"&amp;ROUND(F1744,1)&amp;"_"&amp;ROUND(G1744,1)</f>
        <v>sankmc_55.8_22.1_22.1_0_0_0</v>
      </c>
      <c r="B1744" s="2" t="n">
        <v>55.8</v>
      </c>
      <c r="C1744" s="2" t="n">
        <v>22.1</v>
      </c>
      <c r="D1744" s="2" t="n">
        <v>22.1</v>
      </c>
      <c r="E1744" s="2" t="n">
        <v>0</v>
      </c>
      <c r="F1744" s="2" t="n">
        <v>0</v>
      </c>
      <c r="G1744" s="2" t="n">
        <v>0</v>
      </c>
      <c r="H1744" s="1" t="n">
        <v>0</v>
      </c>
      <c r="I1744" s="1" t="n">
        <v>1853</v>
      </c>
      <c r="J1744" s="1" t="n">
        <v>1.78</v>
      </c>
      <c r="L1744" s="1" t="s">
        <v>73</v>
      </c>
      <c r="M1744" s="1" t="s">
        <v>173</v>
      </c>
      <c r="N1744" s="7" t="n">
        <v>44605</v>
      </c>
    </row>
    <row r="1745" customFormat="false" ht="15" hidden="false" customHeight="false" outlineLevel="0" collapsed="false">
      <c r="A1745" s="6" t="str">
        <f aca="false">"sankmc_"&amp;ROUND(B1745,1)&amp;"_"&amp;ROUND(C1745,1)&amp;"_"&amp;ROUND(D1745,1)&amp;"_"&amp;ROUND(E1745,1)&amp;"_"&amp;ROUND(F1745,1)&amp;"_"&amp;ROUND(G1745,1)</f>
        <v>sankmc_55.8_22.1_22.1_0_0_0</v>
      </c>
      <c r="B1745" s="2" t="n">
        <v>55.8</v>
      </c>
      <c r="C1745" s="2" t="n">
        <v>22.1</v>
      </c>
      <c r="D1745" s="2" t="n">
        <v>22.1</v>
      </c>
      <c r="E1745" s="2" t="n">
        <v>0</v>
      </c>
      <c r="F1745" s="2" t="n">
        <v>0</v>
      </c>
      <c r="G1745" s="2" t="n">
        <v>0</v>
      </c>
      <c r="H1745" s="1" t="n">
        <v>0</v>
      </c>
      <c r="I1745" s="1" t="n">
        <v>1863</v>
      </c>
      <c r="J1745" s="1" t="n">
        <v>1.73</v>
      </c>
      <c r="L1745" s="1" t="s">
        <v>73</v>
      </c>
      <c r="M1745" s="1" t="s">
        <v>173</v>
      </c>
      <c r="N1745" s="7" t="n">
        <v>44605</v>
      </c>
    </row>
    <row r="1746" customFormat="false" ht="15" hidden="false" customHeight="false" outlineLevel="0" collapsed="false">
      <c r="A1746" s="6" t="str">
        <f aca="false">"sankmc_"&amp;ROUND(B1746,1)&amp;"_"&amp;ROUND(C1746,1)&amp;"_"&amp;ROUND(D1746,1)&amp;"_"&amp;ROUND(E1746,1)&amp;"_"&amp;ROUND(F1746,1)&amp;"_"&amp;ROUND(G1746,1)</f>
        <v>sankmc_55.8_22.1_22.1_0_0_0</v>
      </c>
      <c r="B1746" s="2" t="n">
        <v>55.8</v>
      </c>
      <c r="C1746" s="2" t="n">
        <v>22.1</v>
      </c>
      <c r="D1746" s="2" t="n">
        <v>22.1</v>
      </c>
      <c r="E1746" s="2" t="n">
        <v>0</v>
      </c>
      <c r="F1746" s="2" t="n">
        <v>0</v>
      </c>
      <c r="G1746" s="2" t="n">
        <v>0</v>
      </c>
      <c r="H1746" s="1" t="n">
        <v>0</v>
      </c>
      <c r="I1746" s="1" t="n">
        <v>1873</v>
      </c>
      <c r="J1746" s="1" t="n">
        <v>1.68</v>
      </c>
      <c r="L1746" s="1" t="s">
        <v>73</v>
      </c>
      <c r="M1746" s="1" t="s">
        <v>173</v>
      </c>
      <c r="N1746" s="7" t="n">
        <v>44605</v>
      </c>
    </row>
    <row r="1747" customFormat="false" ht="15" hidden="false" customHeight="false" outlineLevel="0" collapsed="false">
      <c r="A1747" s="6" t="str">
        <f aca="false">"sankmc_"&amp;ROUND(B1747,1)&amp;"_"&amp;ROUND(C1747,1)&amp;"_"&amp;ROUND(D1747,1)&amp;"_"&amp;ROUND(E1747,1)&amp;"_"&amp;ROUND(F1747,1)&amp;"_"&amp;ROUND(G1747,1)</f>
        <v>sankmc_55.8_22.1_22.1_0_0_0</v>
      </c>
      <c r="B1747" s="2" t="n">
        <v>55.8</v>
      </c>
      <c r="C1747" s="2" t="n">
        <v>22.1</v>
      </c>
      <c r="D1747" s="2" t="n">
        <v>22.1</v>
      </c>
      <c r="E1747" s="2" t="n">
        <v>0</v>
      </c>
      <c r="F1747" s="2" t="n">
        <v>0</v>
      </c>
      <c r="G1747" s="2" t="n">
        <v>0</v>
      </c>
      <c r="H1747" s="1" t="n">
        <v>0</v>
      </c>
      <c r="I1747" s="1" t="n">
        <v>1883</v>
      </c>
      <c r="J1747" s="1" t="n">
        <v>1.63</v>
      </c>
      <c r="L1747" s="1" t="s">
        <v>73</v>
      </c>
      <c r="M1747" s="1" t="s">
        <v>173</v>
      </c>
      <c r="N1747" s="7" t="n">
        <v>44605</v>
      </c>
    </row>
    <row r="1748" customFormat="false" ht="15" hidden="false" customHeight="false" outlineLevel="0" collapsed="false">
      <c r="A1748" s="6" t="str">
        <f aca="false">"sankmc_"&amp;ROUND(B1748,1)&amp;"_"&amp;ROUND(C1748,1)&amp;"_"&amp;ROUND(D1748,1)&amp;"_"&amp;ROUND(E1748,1)&amp;"_"&amp;ROUND(F1748,1)&amp;"_"&amp;ROUND(G1748,1)</f>
        <v>sankmc_55.8_22.1_22.1_0_0_0</v>
      </c>
      <c r="B1748" s="2" t="n">
        <v>55.8</v>
      </c>
      <c r="C1748" s="2" t="n">
        <v>22.1</v>
      </c>
      <c r="D1748" s="2" t="n">
        <v>22.1</v>
      </c>
      <c r="E1748" s="2" t="n">
        <v>0</v>
      </c>
      <c r="F1748" s="2" t="n">
        <v>0</v>
      </c>
      <c r="G1748" s="2" t="n">
        <v>0</v>
      </c>
      <c r="H1748" s="1" t="n">
        <v>0</v>
      </c>
      <c r="I1748" s="1" t="n">
        <v>1893</v>
      </c>
      <c r="J1748" s="1" t="n">
        <v>1.58</v>
      </c>
      <c r="L1748" s="1" t="s">
        <v>73</v>
      </c>
      <c r="M1748" s="1" t="s">
        <v>173</v>
      </c>
      <c r="N1748" s="7" t="n">
        <v>44605</v>
      </c>
    </row>
    <row r="1749" customFormat="false" ht="15" hidden="false" customHeight="false" outlineLevel="0" collapsed="false">
      <c r="A1749" s="6" t="str">
        <f aca="false">"sankmc_"&amp;ROUND(B1749,1)&amp;"_"&amp;ROUND(C1749,1)&amp;"_"&amp;ROUND(D1749,1)&amp;"_"&amp;ROUND(E1749,1)&amp;"_"&amp;ROUND(F1749,1)&amp;"_"&amp;ROUND(G1749,1)</f>
        <v>sankmc_55.8_22.1_22.1_0_0_0</v>
      </c>
      <c r="B1749" s="2" t="n">
        <v>55.8</v>
      </c>
      <c r="C1749" s="2" t="n">
        <v>22.1</v>
      </c>
      <c r="D1749" s="2" t="n">
        <v>22.1</v>
      </c>
      <c r="E1749" s="2" t="n">
        <v>0</v>
      </c>
      <c r="F1749" s="2" t="n">
        <v>0</v>
      </c>
      <c r="G1749" s="2" t="n">
        <v>0</v>
      </c>
      <c r="H1749" s="1" t="n">
        <v>0</v>
      </c>
      <c r="I1749" s="1" t="n">
        <v>1903</v>
      </c>
      <c r="J1749" s="1" t="n">
        <v>1.54</v>
      </c>
      <c r="L1749" s="1" t="s">
        <v>73</v>
      </c>
      <c r="M1749" s="1" t="s">
        <v>173</v>
      </c>
      <c r="N1749" s="7" t="n">
        <v>44605</v>
      </c>
    </row>
    <row r="1750" customFormat="false" ht="15" hidden="false" customHeight="false" outlineLevel="0" collapsed="false">
      <c r="A1750" s="6" t="str">
        <f aca="false">"sankmc_"&amp;ROUND(B1750,1)&amp;"_"&amp;ROUND(C1750,1)&amp;"_"&amp;ROUND(D1750,1)&amp;"_"&amp;ROUND(E1750,1)&amp;"_"&amp;ROUND(F1750,1)&amp;"_"&amp;ROUND(G1750,1)</f>
        <v>sankmc_50_14.9_35.1_0_0_0</v>
      </c>
      <c r="B1750" s="2" t="n">
        <v>50</v>
      </c>
      <c r="C1750" s="2" t="n">
        <v>14.9</v>
      </c>
      <c r="D1750" s="2" t="n">
        <v>35.1</v>
      </c>
      <c r="E1750" s="2" t="n">
        <v>0</v>
      </c>
      <c r="F1750" s="2" t="n">
        <v>0</v>
      </c>
      <c r="G1750" s="2" t="n">
        <v>0</v>
      </c>
      <c r="H1750" s="1" t="n">
        <v>0</v>
      </c>
      <c r="I1750" s="1" t="n">
        <v>1583</v>
      </c>
      <c r="J1750" s="1" t="n">
        <v>1.54</v>
      </c>
      <c r="L1750" s="1" t="s">
        <v>73</v>
      </c>
      <c r="M1750" s="1" t="s">
        <v>174</v>
      </c>
      <c r="N1750" s="7" t="n">
        <v>44605</v>
      </c>
    </row>
    <row r="1751" customFormat="false" ht="15" hidden="false" customHeight="false" outlineLevel="0" collapsed="false">
      <c r="A1751" s="6" t="str">
        <f aca="false">"sankmc_"&amp;ROUND(B1751,1)&amp;"_"&amp;ROUND(C1751,1)&amp;"_"&amp;ROUND(D1751,1)&amp;"_"&amp;ROUND(E1751,1)&amp;"_"&amp;ROUND(F1751,1)&amp;"_"&amp;ROUND(G1751,1)</f>
        <v>sankmc_50_14.9_35.1_0_0_0</v>
      </c>
      <c r="B1751" s="2" t="n">
        <v>50</v>
      </c>
      <c r="C1751" s="2" t="n">
        <v>14.9</v>
      </c>
      <c r="D1751" s="2" t="n">
        <v>35.1</v>
      </c>
      <c r="E1751" s="2" t="n">
        <v>0</v>
      </c>
      <c r="F1751" s="2" t="n">
        <v>0</v>
      </c>
      <c r="G1751" s="2" t="n">
        <v>0</v>
      </c>
      <c r="H1751" s="1" t="n">
        <v>0</v>
      </c>
      <c r="I1751" s="1" t="n">
        <v>1593</v>
      </c>
      <c r="J1751" s="1" t="n">
        <v>1.5</v>
      </c>
      <c r="L1751" s="1" t="s">
        <v>73</v>
      </c>
      <c r="M1751" s="1" t="s">
        <v>174</v>
      </c>
      <c r="N1751" s="7" t="n">
        <v>44605</v>
      </c>
    </row>
    <row r="1752" customFormat="false" ht="15" hidden="false" customHeight="false" outlineLevel="0" collapsed="false">
      <c r="A1752" s="6" t="str">
        <f aca="false">"sankmc_"&amp;ROUND(B1752,1)&amp;"_"&amp;ROUND(C1752,1)&amp;"_"&amp;ROUND(D1752,1)&amp;"_"&amp;ROUND(E1752,1)&amp;"_"&amp;ROUND(F1752,1)&amp;"_"&amp;ROUND(G1752,1)</f>
        <v>sankmc_50_14.9_35.1_0_0_0</v>
      </c>
      <c r="B1752" s="2" t="n">
        <v>50</v>
      </c>
      <c r="C1752" s="2" t="n">
        <v>14.9</v>
      </c>
      <c r="D1752" s="2" t="n">
        <v>35.1</v>
      </c>
      <c r="E1752" s="2" t="n">
        <v>0</v>
      </c>
      <c r="F1752" s="2" t="n">
        <v>0</v>
      </c>
      <c r="G1752" s="2" t="n">
        <v>0</v>
      </c>
      <c r="H1752" s="1" t="n">
        <v>0</v>
      </c>
      <c r="I1752" s="1" t="n">
        <v>1603</v>
      </c>
      <c r="J1752" s="1" t="n">
        <v>1.45</v>
      </c>
      <c r="L1752" s="1" t="s">
        <v>73</v>
      </c>
      <c r="M1752" s="1" t="s">
        <v>174</v>
      </c>
      <c r="N1752" s="7" t="n">
        <v>44605</v>
      </c>
    </row>
    <row r="1753" customFormat="false" ht="15" hidden="false" customHeight="false" outlineLevel="0" collapsed="false">
      <c r="A1753" s="6" t="str">
        <f aca="false">"sankmc_"&amp;ROUND(B1753,1)&amp;"_"&amp;ROUND(C1753,1)&amp;"_"&amp;ROUND(D1753,1)&amp;"_"&amp;ROUND(E1753,1)&amp;"_"&amp;ROUND(F1753,1)&amp;"_"&amp;ROUND(G1753,1)</f>
        <v>sankmc_50_14.9_35.1_0_0_0</v>
      </c>
      <c r="B1753" s="2" t="n">
        <v>50</v>
      </c>
      <c r="C1753" s="2" t="n">
        <v>14.9</v>
      </c>
      <c r="D1753" s="2" t="n">
        <v>35.1</v>
      </c>
      <c r="E1753" s="2" t="n">
        <v>0</v>
      </c>
      <c r="F1753" s="2" t="n">
        <v>0</v>
      </c>
      <c r="G1753" s="2" t="n">
        <v>0</v>
      </c>
      <c r="H1753" s="1" t="n">
        <v>0</v>
      </c>
      <c r="I1753" s="1" t="n">
        <v>1613</v>
      </c>
      <c r="J1753" s="1" t="n">
        <v>1.41</v>
      </c>
      <c r="L1753" s="1" t="s">
        <v>73</v>
      </c>
      <c r="M1753" s="1" t="s">
        <v>174</v>
      </c>
      <c r="N1753" s="7" t="n">
        <v>44605</v>
      </c>
    </row>
    <row r="1754" customFormat="false" ht="15" hidden="false" customHeight="false" outlineLevel="0" collapsed="false">
      <c r="A1754" s="6" t="str">
        <f aca="false">"sankmc_"&amp;ROUND(B1754,1)&amp;"_"&amp;ROUND(C1754,1)&amp;"_"&amp;ROUND(D1754,1)&amp;"_"&amp;ROUND(E1754,1)&amp;"_"&amp;ROUND(F1754,1)&amp;"_"&amp;ROUND(G1754,1)</f>
        <v>sankmc_50_14.9_35.1_0_0_0</v>
      </c>
      <c r="B1754" s="2" t="n">
        <v>50</v>
      </c>
      <c r="C1754" s="2" t="n">
        <v>14.9</v>
      </c>
      <c r="D1754" s="2" t="n">
        <v>35.1</v>
      </c>
      <c r="E1754" s="2" t="n">
        <v>0</v>
      </c>
      <c r="F1754" s="2" t="n">
        <v>0</v>
      </c>
      <c r="G1754" s="2" t="n">
        <v>0</v>
      </c>
      <c r="H1754" s="1" t="n">
        <v>0</v>
      </c>
      <c r="I1754" s="1" t="n">
        <v>1623</v>
      </c>
      <c r="J1754" s="1" t="n">
        <v>1.37</v>
      </c>
      <c r="L1754" s="1" t="s">
        <v>73</v>
      </c>
      <c r="M1754" s="1" t="s">
        <v>174</v>
      </c>
      <c r="N1754" s="7" t="n">
        <v>44605</v>
      </c>
    </row>
    <row r="1755" customFormat="false" ht="15" hidden="false" customHeight="false" outlineLevel="0" collapsed="false">
      <c r="A1755" s="6" t="str">
        <f aca="false">"sankmc_"&amp;ROUND(B1755,1)&amp;"_"&amp;ROUND(C1755,1)&amp;"_"&amp;ROUND(D1755,1)&amp;"_"&amp;ROUND(E1755,1)&amp;"_"&amp;ROUND(F1755,1)&amp;"_"&amp;ROUND(G1755,1)</f>
        <v>sankmc_50_14.9_35.1_0_0_0</v>
      </c>
      <c r="B1755" s="2" t="n">
        <v>50</v>
      </c>
      <c r="C1755" s="2" t="n">
        <v>14.9</v>
      </c>
      <c r="D1755" s="2" t="n">
        <v>35.1</v>
      </c>
      <c r="E1755" s="2" t="n">
        <v>0</v>
      </c>
      <c r="F1755" s="2" t="n">
        <v>0</v>
      </c>
      <c r="G1755" s="2" t="n">
        <v>0</v>
      </c>
      <c r="H1755" s="1" t="n">
        <v>0</v>
      </c>
      <c r="I1755" s="1" t="n">
        <v>1633</v>
      </c>
      <c r="J1755" s="1" t="n">
        <v>1.33</v>
      </c>
      <c r="L1755" s="1" t="s">
        <v>73</v>
      </c>
      <c r="M1755" s="1" t="s">
        <v>174</v>
      </c>
      <c r="N1755" s="7" t="n">
        <v>44605</v>
      </c>
    </row>
    <row r="1756" customFormat="false" ht="15" hidden="false" customHeight="false" outlineLevel="0" collapsed="false">
      <c r="A1756" s="6" t="str">
        <f aca="false">"sankmc_"&amp;ROUND(B1756,1)&amp;"_"&amp;ROUND(C1756,1)&amp;"_"&amp;ROUND(D1756,1)&amp;"_"&amp;ROUND(E1756,1)&amp;"_"&amp;ROUND(F1756,1)&amp;"_"&amp;ROUND(G1756,1)</f>
        <v>sankmc_50_14.9_35.1_0_0_0</v>
      </c>
      <c r="B1756" s="2" t="n">
        <v>50</v>
      </c>
      <c r="C1756" s="2" t="n">
        <v>14.9</v>
      </c>
      <c r="D1756" s="2" t="n">
        <v>35.1</v>
      </c>
      <c r="E1756" s="2" t="n">
        <v>0</v>
      </c>
      <c r="F1756" s="2" t="n">
        <v>0</v>
      </c>
      <c r="G1756" s="2" t="n">
        <v>0</v>
      </c>
      <c r="H1756" s="1" t="n">
        <v>0</v>
      </c>
      <c r="I1756" s="1" t="n">
        <v>1643</v>
      </c>
      <c r="J1756" s="1" t="n">
        <v>1.29</v>
      </c>
      <c r="L1756" s="1" t="s">
        <v>73</v>
      </c>
      <c r="M1756" s="1" t="s">
        <v>174</v>
      </c>
      <c r="N1756" s="7" t="n">
        <v>44605</v>
      </c>
    </row>
    <row r="1757" customFormat="false" ht="15" hidden="false" customHeight="false" outlineLevel="0" collapsed="false">
      <c r="A1757" s="6" t="str">
        <f aca="false">"sankmc_"&amp;ROUND(B1757,1)&amp;"_"&amp;ROUND(C1757,1)&amp;"_"&amp;ROUND(D1757,1)&amp;"_"&amp;ROUND(E1757,1)&amp;"_"&amp;ROUND(F1757,1)&amp;"_"&amp;ROUND(G1757,1)</f>
        <v>sankmc_50_14.9_35.1_0_0_0</v>
      </c>
      <c r="B1757" s="2" t="n">
        <v>50</v>
      </c>
      <c r="C1757" s="2" t="n">
        <v>14.9</v>
      </c>
      <c r="D1757" s="2" t="n">
        <v>35.1</v>
      </c>
      <c r="E1757" s="2" t="n">
        <v>0</v>
      </c>
      <c r="F1757" s="2" t="n">
        <v>0</v>
      </c>
      <c r="G1757" s="2" t="n">
        <v>0</v>
      </c>
      <c r="H1757" s="1" t="n">
        <v>0</v>
      </c>
      <c r="I1757" s="1" t="n">
        <v>1653</v>
      </c>
      <c r="J1757" s="1" t="n">
        <v>1.25</v>
      </c>
      <c r="L1757" s="1" t="s">
        <v>73</v>
      </c>
      <c r="M1757" s="1" t="s">
        <v>174</v>
      </c>
      <c r="N1757" s="7" t="n">
        <v>44605</v>
      </c>
    </row>
    <row r="1758" customFormat="false" ht="15" hidden="false" customHeight="false" outlineLevel="0" collapsed="false">
      <c r="A1758" s="6" t="str">
        <f aca="false">"sankmc_"&amp;ROUND(B1758,1)&amp;"_"&amp;ROUND(C1758,1)&amp;"_"&amp;ROUND(D1758,1)&amp;"_"&amp;ROUND(E1758,1)&amp;"_"&amp;ROUND(F1758,1)&amp;"_"&amp;ROUND(G1758,1)</f>
        <v>sankmc_50_14.9_35.1_0_0_0</v>
      </c>
      <c r="B1758" s="2" t="n">
        <v>50</v>
      </c>
      <c r="C1758" s="2" t="n">
        <v>14.9</v>
      </c>
      <c r="D1758" s="2" t="n">
        <v>35.1</v>
      </c>
      <c r="E1758" s="2" t="n">
        <v>0</v>
      </c>
      <c r="F1758" s="2" t="n">
        <v>0</v>
      </c>
      <c r="G1758" s="2" t="n">
        <v>0</v>
      </c>
      <c r="H1758" s="1" t="n">
        <v>0</v>
      </c>
      <c r="I1758" s="1" t="n">
        <v>1663</v>
      </c>
      <c r="J1758" s="1" t="n">
        <v>1.21</v>
      </c>
      <c r="L1758" s="1" t="s">
        <v>73</v>
      </c>
      <c r="M1758" s="1" t="s">
        <v>174</v>
      </c>
      <c r="N1758" s="7" t="n">
        <v>44605</v>
      </c>
    </row>
    <row r="1759" customFormat="false" ht="15" hidden="false" customHeight="false" outlineLevel="0" collapsed="false">
      <c r="A1759" s="6" t="str">
        <f aca="false">"sankmc_"&amp;ROUND(B1759,1)&amp;"_"&amp;ROUND(C1759,1)&amp;"_"&amp;ROUND(D1759,1)&amp;"_"&amp;ROUND(E1759,1)&amp;"_"&amp;ROUND(F1759,1)&amp;"_"&amp;ROUND(G1759,1)</f>
        <v>sankmc_50_14.9_35.1_0_0_0</v>
      </c>
      <c r="B1759" s="2" t="n">
        <v>50</v>
      </c>
      <c r="C1759" s="2" t="n">
        <v>14.9</v>
      </c>
      <c r="D1759" s="2" t="n">
        <v>35.1</v>
      </c>
      <c r="E1759" s="2" t="n">
        <v>0</v>
      </c>
      <c r="F1759" s="2" t="n">
        <v>0</v>
      </c>
      <c r="G1759" s="2" t="n">
        <v>0</v>
      </c>
      <c r="H1759" s="1" t="n">
        <v>0</v>
      </c>
      <c r="I1759" s="1" t="n">
        <v>1673</v>
      </c>
      <c r="J1759" s="1" t="n">
        <v>1.18</v>
      </c>
      <c r="L1759" s="1" t="s">
        <v>73</v>
      </c>
      <c r="M1759" s="1" t="s">
        <v>174</v>
      </c>
      <c r="N1759" s="7" t="n">
        <v>44605</v>
      </c>
    </row>
    <row r="1760" customFormat="false" ht="15" hidden="false" customHeight="false" outlineLevel="0" collapsed="false">
      <c r="A1760" s="6" t="str">
        <f aca="false">"sankmc_"&amp;ROUND(B1760,1)&amp;"_"&amp;ROUND(C1760,1)&amp;"_"&amp;ROUND(D1760,1)&amp;"_"&amp;ROUND(E1760,1)&amp;"_"&amp;ROUND(F1760,1)&amp;"_"&amp;ROUND(G1760,1)</f>
        <v>sankmc_50_14.9_35.1_0_0_0</v>
      </c>
      <c r="B1760" s="2" t="n">
        <v>50</v>
      </c>
      <c r="C1760" s="2" t="n">
        <v>14.9</v>
      </c>
      <c r="D1760" s="2" t="n">
        <v>35.1</v>
      </c>
      <c r="E1760" s="2" t="n">
        <v>0</v>
      </c>
      <c r="F1760" s="2" t="n">
        <v>0</v>
      </c>
      <c r="G1760" s="2" t="n">
        <v>0</v>
      </c>
      <c r="H1760" s="1" t="n">
        <v>0</v>
      </c>
      <c r="I1760" s="1" t="n">
        <v>1683</v>
      </c>
      <c r="J1760" s="1" t="n">
        <v>1.14</v>
      </c>
      <c r="L1760" s="1" t="s">
        <v>73</v>
      </c>
      <c r="M1760" s="1" t="s">
        <v>174</v>
      </c>
      <c r="N1760" s="7" t="n">
        <v>44605</v>
      </c>
    </row>
    <row r="1761" customFormat="false" ht="15" hidden="false" customHeight="false" outlineLevel="0" collapsed="false">
      <c r="A1761" s="6" t="str">
        <f aca="false">"sankmc_"&amp;ROUND(B1761,1)&amp;"_"&amp;ROUND(C1761,1)&amp;"_"&amp;ROUND(D1761,1)&amp;"_"&amp;ROUND(E1761,1)&amp;"_"&amp;ROUND(F1761,1)&amp;"_"&amp;ROUND(G1761,1)</f>
        <v>sankmc_50_14.9_35.1_0_0_0</v>
      </c>
      <c r="B1761" s="2" t="n">
        <v>50</v>
      </c>
      <c r="C1761" s="2" t="n">
        <v>14.9</v>
      </c>
      <c r="D1761" s="2" t="n">
        <v>35.1</v>
      </c>
      <c r="E1761" s="2" t="n">
        <v>0</v>
      </c>
      <c r="F1761" s="2" t="n">
        <v>0</v>
      </c>
      <c r="G1761" s="2" t="n">
        <v>0</v>
      </c>
      <c r="H1761" s="1" t="n">
        <v>0</v>
      </c>
      <c r="I1761" s="1" t="n">
        <v>1693</v>
      </c>
      <c r="J1761" s="1" t="n">
        <v>1.1</v>
      </c>
      <c r="L1761" s="1" t="s">
        <v>73</v>
      </c>
      <c r="M1761" s="1" t="s">
        <v>174</v>
      </c>
      <c r="N1761" s="7" t="n">
        <v>44605</v>
      </c>
    </row>
    <row r="1762" customFormat="false" ht="15" hidden="false" customHeight="false" outlineLevel="0" collapsed="false">
      <c r="A1762" s="6" t="str">
        <f aca="false">"sankmc_"&amp;ROUND(B1762,1)&amp;"_"&amp;ROUND(C1762,1)&amp;"_"&amp;ROUND(D1762,1)&amp;"_"&amp;ROUND(E1762,1)&amp;"_"&amp;ROUND(F1762,1)&amp;"_"&amp;ROUND(G1762,1)</f>
        <v>sankmc_50_14.9_35.1_0_0_0</v>
      </c>
      <c r="B1762" s="2" t="n">
        <v>50</v>
      </c>
      <c r="C1762" s="2" t="n">
        <v>14.9</v>
      </c>
      <c r="D1762" s="2" t="n">
        <v>35.1</v>
      </c>
      <c r="E1762" s="2" t="n">
        <v>0</v>
      </c>
      <c r="F1762" s="2" t="n">
        <v>0</v>
      </c>
      <c r="G1762" s="2" t="n">
        <v>0</v>
      </c>
      <c r="H1762" s="1" t="n">
        <v>0</v>
      </c>
      <c r="I1762" s="1" t="n">
        <v>1703</v>
      </c>
      <c r="J1762" s="1" t="n">
        <v>1.06</v>
      </c>
      <c r="L1762" s="1" t="s">
        <v>73</v>
      </c>
      <c r="M1762" s="1" t="s">
        <v>174</v>
      </c>
      <c r="N1762" s="7" t="n">
        <v>44605</v>
      </c>
    </row>
    <row r="1763" customFormat="false" ht="15" hidden="false" customHeight="false" outlineLevel="0" collapsed="false">
      <c r="A1763" s="6" t="str">
        <f aca="false">"sankmc_"&amp;ROUND(B1763,1)&amp;"_"&amp;ROUND(C1763,1)&amp;"_"&amp;ROUND(D1763,1)&amp;"_"&amp;ROUND(E1763,1)&amp;"_"&amp;ROUND(F1763,1)&amp;"_"&amp;ROUND(G1763,1)</f>
        <v>sankmc_50_14.9_35.1_0_0_0</v>
      </c>
      <c r="B1763" s="2" t="n">
        <v>50</v>
      </c>
      <c r="C1763" s="2" t="n">
        <v>14.9</v>
      </c>
      <c r="D1763" s="2" t="n">
        <v>35.1</v>
      </c>
      <c r="E1763" s="2" t="n">
        <v>0</v>
      </c>
      <c r="F1763" s="2" t="n">
        <v>0</v>
      </c>
      <c r="G1763" s="2" t="n">
        <v>0</v>
      </c>
      <c r="H1763" s="1" t="n">
        <v>0</v>
      </c>
      <c r="I1763" s="1" t="n">
        <v>1713</v>
      </c>
      <c r="J1763" s="1" t="n">
        <v>1.03</v>
      </c>
      <c r="L1763" s="1" t="s">
        <v>73</v>
      </c>
      <c r="M1763" s="1" t="s">
        <v>174</v>
      </c>
      <c r="N1763" s="7" t="n">
        <v>44605</v>
      </c>
    </row>
    <row r="1764" customFormat="false" ht="15" hidden="false" customHeight="false" outlineLevel="0" collapsed="false">
      <c r="A1764" s="6" t="str">
        <f aca="false">"sankmc_"&amp;ROUND(B1764,1)&amp;"_"&amp;ROUND(C1764,1)&amp;"_"&amp;ROUND(D1764,1)&amp;"_"&amp;ROUND(E1764,1)&amp;"_"&amp;ROUND(F1764,1)&amp;"_"&amp;ROUND(G1764,1)</f>
        <v>sankmc_50_14.9_35.1_0_0_0</v>
      </c>
      <c r="B1764" s="2" t="n">
        <v>50</v>
      </c>
      <c r="C1764" s="2" t="n">
        <v>14.9</v>
      </c>
      <c r="D1764" s="2" t="n">
        <v>35.1</v>
      </c>
      <c r="E1764" s="2" t="n">
        <v>0</v>
      </c>
      <c r="F1764" s="2" t="n">
        <v>0</v>
      </c>
      <c r="G1764" s="2" t="n">
        <v>0</v>
      </c>
      <c r="H1764" s="1" t="n">
        <v>0</v>
      </c>
      <c r="I1764" s="1" t="n">
        <v>1723</v>
      </c>
      <c r="J1764" s="1" t="n">
        <v>0.99</v>
      </c>
      <c r="L1764" s="1" t="s">
        <v>73</v>
      </c>
      <c r="M1764" s="1" t="s">
        <v>174</v>
      </c>
      <c r="N1764" s="7" t="n">
        <v>44605</v>
      </c>
    </row>
    <row r="1765" customFormat="false" ht="15" hidden="false" customHeight="false" outlineLevel="0" collapsed="false">
      <c r="A1765" s="6" t="str">
        <f aca="false">"sankmc_"&amp;ROUND(B1765,1)&amp;"_"&amp;ROUND(C1765,1)&amp;"_"&amp;ROUND(D1765,1)&amp;"_"&amp;ROUND(E1765,1)&amp;"_"&amp;ROUND(F1765,1)&amp;"_"&amp;ROUND(G1765,1)</f>
        <v>sankmc_50_14.9_35.1_0_0_0</v>
      </c>
      <c r="B1765" s="2" t="n">
        <v>50</v>
      </c>
      <c r="C1765" s="2" t="n">
        <v>14.9</v>
      </c>
      <c r="D1765" s="2" t="n">
        <v>35.1</v>
      </c>
      <c r="E1765" s="2" t="n">
        <v>0</v>
      </c>
      <c r="F1765" s="2" t="n">
        <v>0</v>
      </c>
      <c r="G1765" s="2" t="n">
        <v>0</v>
      </c>
      <c r="H1765" s="1" t="n">
        <v>0</v>
      </c>
      <c r="I1765" s="1" t="n">
        <v>1733</v>
      </c>
      <c r="J1765" s="1" t="n">
        <v>0.96</v>
      </c>
      <c r="L1765" s="1" t="s">
        <v>73</v>
      </c>
      <c r="M1765" s="1" t="s">
        <v>174</v>
      </c>
      <c r="N1765" s="7" t="n">
        <v>44605</v>
      </c>
    </row>
    <row r="1766" customFormat="false" ht="15" hidden="false" customHeight="false" outlineLevel="0" collapsed="false">
      <c r="A1766" s="6" t="str">
        <f aca="false">"sankmc_"&amp;ROUND(B1766,1)&amp;"_"&amp;ROUND(C1766,1)&amp;"_"&amp;ROUND(D1766,1)&amp;"_"&amp;ROUND(E1766,1)&amp;"_"&amp;ROUND(F1766,1)&amp;"_"&amp;ROUND(G1766,1)</f>
        <v>sankmc_50_14.9_35.1_0_0_0</v>
      </c>
      <c r="B1766" s="2" t="n">
        <v>50</v>
      </c>
      <c r="C1766" s="2" t="n">
        <v>14.9</v>
      </c>
      <c r="D1766" s="2" t="n">
        <v>35.1</v>
      </c>
      <c r="E1766" s="2" t="n">
        <v>0</v>
      </c>
      <c r="F1766" s="2" t="n">
        <v>0</v>
      </c>
      <c r="G1766" s="2" t="n">
        <v>0</v>
      </c>
      <c r="H1766" s="1" t="n">
        <v>0</v>
      </c>
      <c r="I1766" s="1" t="n">
        <v>1743</v>
      </c>
      <c r="J1766" s="1" t="n">
        <v>0.92</v>
      </c>
      <c r="L1766" s="1" t="s">
        <v>73</v>
      </c>
      <c r="M1766" s="1" t="s">
        <v>174</v>
      </c>
      <c r="N1766" s="7" t="n">
        <v>44605</v>
      </c>
    </row>
    <row r="1767" customFormat="false" ht="15" hidden="false" customHeight="false" outlineLevel="0" collapsed="false">
      <c r="A1767" s="6" t="str">
        <f aca="false">"sankmc_"&amp;ROUND(B1767,1)&amp;"_"&amp;ROUND(C1767,1)&amp;"_"&amp;ROUND(D1767,1)&amp;"_"&amp;ROUND(E1767,1)&amp;"_"&amp;ROUND(F1767,1)&amp;"_"&amp;ROUND(G1767,1)</f>
        <v>sankmc_50_14.9_35.1_0_0_0</v>
      </c>
      <c r="B1767" s="2" t="n">
        <v>50</v>
      </c>
      <c r="C1767" s="2" t="n">
        <v>14.9</v>
      </c>
      <c r="D1767" s="2" t="n">
        <v>35.1</v>
      </c>
      <c r="E1767" s="2" t="n">
        <v>0</v>
      </c>
      <c r="F1767" s="2" t="n">
        <v>0</v>
      </c>
      <c r="G1767" s="2" t="n">
        <v>0</v>
      </c>
      <c r="H1767" s="1" t="n">
        <v>0</v>
      </c>
      <c r="I1767" s="1" t="n">
        <v>1753</v>
      </c>
      <c r="J1767" s="1" t="n">
        <v>0.89</v>
      </c>
      <c r="L1767" s="1" t="s">
        <v>73</v>
      </c>
      <c r="M1767" s="1" t="s">
        <v>174</v>
      </c>
      <c r="N1767" s="7" t="n">
        <v>44605</v>
      </c>
    </row>
    <row r="1768" customFormat="false" ht="15" hidden="false" customHeight="false" outlineLevel="0" collapsed="false">
      <c r="A1768" s="6" t="str">
        <f aca="false">"sankmc_"&amp;ROUND(B1768,1)&amp;"_"&amp;ROUND(C1768,1)&amp;"_"&amp;ROUND(D1768,1)&amp;"_"&amp;ROUND(E1768,1)&amp;"_"&amp;ROUND(F1768,1)&amp;"_"&amp;ROUND(G1768,1)</f>
        <v>sankmc_50_14.9_35.1_0_0_0</v>
      </c>
      <c r="B1768" s="2" t="n">
        <v>50</v>
      </c>
      <c r="C1768" s="2" t="n">
        <v>14.9</v>
      </c>
      <c r="D1768" s="2" t="n">
        <v>35.1</v>
      </c>
      <c r="E1768" s="2" t="n">
        <v>0</v>
      </c>
      <c r="F1768" s="2" t="n">
        <v>0</v>
      </c>
      <c r="G1768" s="2" t="n">
        <v>0</v>
      </c>
      <c r="H1768" s="1" t="n">
        <v>0</v>
      </c>
      <c r="I1768" s="1" t="n">
        <v>1763</v>
      </c>
      <c r="J1768" s="1" t="n">
        <v>0.85</v>
      </c>
      <c r="L1768" s="1" t="s">
        <v>73</v>
      </c>
      <c r="M1768" s="1" t="s">
        <v>174</v>
      </c>
      <c r="N1768" s="7" t="n">
        <v>44605</v>
      </c>
    </row>
    <row r="1769" customFormat="false" ht="15" hidden="false" customHeight="false" outlineLevel="0" collapsed="false">
      <c r="A1769" s="6" t="str">
        <f aca="false">"sankmc_"&amp;ROUND(B1769,1)&amp;"_"&amp;ROUND(C1769,1)&amp;"_"&amp;ROUND(D1769,1)&amp;"_"&amp;ROUND(E1769,1)&amp;"_"&amp;ROUND(F1769,1)&amp;"_"&amp;ROUND(G1769,1)</f>
        <v>sankmc_50_14.9_35.1_0_0_0</v>
      </c>
      <c r="B1769" s="2" t="n">
        <v>50</v>
      </c>
      <c r="C1769" s="2" t="n">
        <v>14.9</v>
      </c>
      <c r="D1769" s="2" t="n">
        <v>35.1</v>
      </c>
      <c r="E1769" s="2" t="n">
        <v>0</v>
      </c>
      <c r="F1769" s="2" t="n">
        <v>0</v>
      </c>
      <c r="G1769" s="2" t="n">
        <v>0</v>
      </c>
      <c r="H1769" s="1" t="n">
        <v>0</v>
      </c>
      <c r="I1769" s="1" t="n">
        <v>1773</v>
      </c>
      <c r="J1769" s="1" t="n">
        <v>0.82</v>
      </c>
      <c r="L1769" s="1" t="s">
        <v>73</v>
      </c>
      <c r="M1769" s="1" t="s">
        <v>174</v>
      </c>
      <c r="N1769" s="7" t="n">
        <v>44605</v>
      </c>
    </row>
    <row r="1770" customFormat="false" ht="15" hidden="false" customHeight="false" outlineLevel="0" collapsed="false">
      <c r="A1770" s="6" t="str">
        <f aca="false">"sankmc_"&amp;ROUND(B1770,1)&amp;"_"&amp;ROUND(C1770,1)&amp;"_"&amp;ROUND(D1770,1)&amp;"_"&amp;ROUND(E1770,1)&amp;"_"&amp;ROUND(F1770,1)&amp;"_"&amp;ROUND(G1770,1)</f>
        <v>sankmc_50.4_19.8_29.8_0_0_0</v>
      </c>
      <c r="B1770" s="2" t="n">
        <v>50.4</v>
      </c>
      <c r="C1770" s="2" t="n">
        <v>19.8</v>
      </c>
      <c r="D1770" s="2" t="n">
        <v>29.8</v>
      </c>
      <c r="E1770" s="2" t="n">
        <v>0</v>
      </c>
      <c r="F1770" s="2" t="n">
        <v>0</v>
      </c>
      <c r="G1770" s="2" t="n">
        <v>0</v>
      </c>
      <c r="H1770" s="1" t="n">
        <v>0</v>
      </c>
      <c r="I1770" s="1" t="n">
        <v>1773</v>
      </c>
      <c r="J1770" s="1" t="n">
        <v>1.45</v>
      </c>
      <c r="L1770" s="1" t="s">
        <v>73</v>
      </c>
      <c r="M1770" s="1" t="s">
        <v>175</v>
      </c>
      <c r="N1770" s="7" t="n">
        <v>44605</v>
      </c>
    </row>
    <row r="1771" customFormat="false" ht="15" hidden="false" customHeight="false" outlineLevel="0" collapsed="false">
      <c r="A1771" s="6" t="str">
        <f aca="false">"sankmc_"&amp;ROUND(B1771,1)&amp;"_"&amp;ROUND(C1771,1)&amp;"_"&amp;ROUND(D1771,1)&amp;"_"&amp;ROUND(E1771,1)&amp;"_"&amp;ROUND(F1771,1)&amp;"_"&amp;ROUND(G1771,1)</f>
        <v>sankmc_50.4_19.8_29.8_0_0_0</v>
      </c>
      <c r="B1771" s="2" t="n">
        <v>50.4</v>
      </c>
      <c r="C1771" s="2" t="n">
        <v>19.8</v>
      </c>
      <c r="D1771" s="2" t="n">
        <v>29.8</v>
      </c>
      <c r="E1771" s="2" t="n">
        <v>0</v>
      </c>
      <c r="F1771" s="2" t="n">
        <v>0</v>
      </c>
      <c r="G1771" s="2" t="n">
        <v>0</v>
      </c>
      <c r="H1771" s="1" t="n">
        <v>0</v>
      </c>
      <c r="I1771" s="1" t="n">
        <v>1783</v>
      </c>
      <c r="J1771" s="1" t="n">
        <v>1.41</v>
      </c>
      <c r="L1771" s="1" t="s">
        <v>73</v>
      </c>
      <c r="M1771" s="1" t="s">
        <v>175</v>
      </c>
      <c r="N1771" s="7" t="n">
        <v>44605</v>
      </c>
    </row>
    <row r="1772" customFormat="false" ht="15" hidden="false" customHeight="false" outlineLevel="0" collapsed="false">
      <c r="A1772" s="6" t="str">
        <f aca="false">"sankmc_"&amp;ROUND(B1772,1)&amp;"_"&amp;ROUND(C1772,1)&amp;"_"&amp;ROUND(D1772,1)&amp;"_"&amp;ROUND(E1772,1)&amp;"_"&amp;ROUND(F1772,1)&amp;"_"&amp;ROUND(G1772,1)</f>
        <v>sankmc_50.4_19.8_29.8_0_0_0</v>
      </c>
      <c r="B1772" s="2" t="n">
        <v>50.4</v>
      </c>
      <c r="C1772" s="2" t="n">
        <v>19.8</v>
      </c>
      <c r="D1772" s="2" t="n">
        <v>29.8</v>
      </c>
      <c r="E1772" s="2" t="n">
        <v>0</v>
      </c>
      <c r="F1772" s="2" t="n">
        <v>0</v>
      </c>
      <c r="G1772" s="2" t="n">
        <v>0</v>
      </c>
      <c r="H1772" s="1" t="n">
        <v>0</v>
      </c>
      <c r="I1772" s="1" t="n">
        <v>1793</v>
      </c>
      <c r="J1772" s="1" t="n">
        <v>1.37</v>
      </c>
      <c r="L1772" s="1" t="s">
        <v>73</v>
      </c>
      <c r="M1772" s="1" t="s">
        <v>175</v>
      </c>
      <c r="N1772" s="7" t="n">
        <v>44605</v>
      </c>
    </row>
    <row r="1773" customFormat="false" ht="15" hidden="false" customHeight="false" outlineLevel="0" collapsed="false">
      <c r="A1773" s="6" t="str">
        <f aca="false">"sankmc_"&amp;ROUND(B1773,1)&amp;"_"&amp;ROUND(C1773,1)&amp;"_"&amp;ROUND(D1773,1)&amp;"_"&amp;ROUND(E1773,1)&amp;"_"&amp;ROUND(F1773,1)&amp;"_"&amp;ROUND(G1773,1)</f>
        <v>sankmc_50.4_19.8_29.8_0_0_0</v>
      </c>
      <c r="B1773" s="2" t="n">
        <v>50.4</v>
      </c>
      <c r="C1773" s="2" t="n">
        <v>19.8</v>
      </c>
      <c r="D1773" s="2" t="n">
        <v>29.8</v>
      </c>
      <c r="E1773" s="2" t="n">
        <v>0</v>
      </c>
      <c r="F1773" s="2" t="n">
        <v>0</v>
      </c>
      <c r="G1773" s="2" t="n">
        <v>0</v>
      </c>
      <c r="H1773" s="1" t="n">
        <v>0</v>
      </c>
      <c r="I1773" s="1" t="n">
        <v>1803</v>
      </c>
      <c r="J1773" s="1" t="n">
        <v>1.34</v>
      </c>
      <c r="L1773" s="1" t="s">
        <v>73</v>
      </c>
      <c r="M1773" s="1" t="s">
        <v>175</v>
      </c>
      <c r="N1773" s="7" t="n">
        <v>44605</v>
      </c>
    </row>
    <row r="1774" customFormat="false" ht="15" hidden="false" customHeight="false" outlineLevel="0" collapsed="false">
      <c r="A1774" s="6" t="str">
        <f aca="false">"sankmc_"&amp;ROUND(B1774,1)&amp;"_"&amp;ROUND(C1774,1)&amp;"_"&amp;ROUND(D1774,1)&amp;"_"&amp;ROUND(E1774,1)&amp;"_"&amp;ROUND(F1774,1)&amp;"_"&amp;ROUND(G1774,1)</f>
        <v>sankmc_50.4_19.8_29.8_0_0_0</v>
      </c>
      <c r="B1774" s="2" t="n">
        <v>50.4</v>
      </c>
      <c r="C1774" s="2" t="n">
        <v>19.8</v>
      </c>
      <c r="D1774" s="2" t="n">
        <v>29.8</v>
      </c>
      <c r="E1774" s="2" t="n">
        <v>0</v>
      </c>
      <c r="F1774" s="2" t="n">
        <v>0</v>
      </c>
      <c r="G1774" s="2" t="n">
        <v>0</v>
      </c>
      <c r="H1774" s="1" t="n">
        <v>0</v>
      </c>
      <c r="I1774" s="1" t="n">
        <v>1813</v>
      </c>
      <c r="J1774" s="1" t="n">
        <v>1.3</v>
      </c>
      <c r="L1774" s="1" t="s">
        <v>73</v>
      </c>
      <c r="M1774" s="1" t="s">
        <v>175</v>
      </c>
      <c r="N1774" s="7" t="n">
        <v>44605</v>
      </c>
    </row>
    <row r="1775" customFormat="false" ht="15" hidden="false" customHeight="false" outlineLevel="0" collapsed="false">
      <c r="A1775" s="6" t="str">
        <f aca="false">"sankmc_"&amp;ROUND(B1775,1)&amp;"_"&amp;ROUND(C1775,1)&amp;"_"&amp;ROUND(D1775,1)&amp;"_"&amp;ROUND(E1775,1)&amp;"_"&amp;ROUND(F1775,1)&amp;"_"&amp;ROUND(G1775,1)</f>
        <v>sankmc_50.4_19.8_29.8_0_0_0</v>
      </c>
      <c r="B1775" s="2" t="n">
        <v>50.4</v>
      </c>
      <c r="C1775" s="2" t="n">
        <v>19.8</v>
      </c>
      <c r="D1775" s="2" t="n">
        <v>29.8</v>
      </c>
      <c r="E1775" s="2" t="n">
        <v>0</v>
      </c>
      <c r="F1775" s="2" t="n">
        <v>0</v>
      </c>
      <c r="G1775" s="2" t="n">
        <v>0</v>
      </c>
      <c r="H1775" s="1" t="n">
        <v>0</v>
      </c>
      <c r="I1775" s="1" t="n">
        <v>1823</v>
      </c>
      <c r="J1775" s="1" t="n">
        <v>1.26</v>
      </c>
      <c r="L1775" s="1" t="s">
        <v>73</v>
      </c>
      <c r="M1775" s="1" t="s">
        <v>175</v>
      </c>
      <c r="N1775" s="7" t="n">
        <v>44605</v>
      </c>
    </row>
    <row r="1776" customFormat="false" ht="15" hidden="false" customHeight="false" outlineLevel="0" collapsed="false">
      <c r="A1776" s="6" t="str">
        <f aca="false">"sankmc_"&amp;ROUND(B1776,1)&amp;"_"&amp;ROUND(C1776,1)&amp;"_"&amp;ROUND(D1776,1)&amp;"_"&amp;ROUND(E1776,1)&amp;"_"&amp;ROUND(F1776,1)&amp;"_"&amp;ROUND(G1776,1)</f>
        <v>sankmc_50.4_19.8_29.8_0_0_0</v>
      </c>
      <c r="B1776" s="2" t="n">
        <v>50.4</v>
      </c>
      <c r="C1776" s="2" t="n">
        <v>19.8</v>
      </c>
      <c r="D1776" s="2" t="n">
        <v>29.8</v>
      </c>
      <c r="E1776" s="2" t="n">
        <v>0</v>
      </c>
      <c r="F1776" s="2" t="n">
        <v>0</v>
      </c>
      <c r="G1776" s="2" t="n">
        <v>0</v>
      </c>
      <c r="H1776" s="1" t="n">
        <v>0</v>
      </c>
      <c r="I1776" s="1" t="n">
        <v>1833</v>
      </c>
      <c r="J1776" s="1" t="n">
        <v>1.22</v>
      </c>
      <c r="L1776" s="1" t="s">
        <v>73</v>
      </c>
      <c r="M1776" s="1" t="s">
        <v>175</v>
      </c>
      <c r="N1776" s="7" t="n">
        <v>44605</v>
      </c>
    </row>
    <row r="1777" customFormat="false" ht="15" hidden="false" customHeight="false" outlineLevel="0" collapsed="false">
      <c r="A1777" s="6" t="str">
        <f aca="false">"sankmc_"&amp;ROUND(B1777,1)&amp;"_"&amp;ROUND(C1777,1)&amp;"_"&amp;ROUND(D1777,1)&amp;"_"&amp;ROUND(E1777,1)&amp;"_"&amp;ROUND(F1777,1)&amp;"_"&amp;ROUND(G1777,1)</f>
        <v>sankmc_50.4_19.8_29.8_0_0_0</v>
      </c>
      <c r="B1777" s="2" t="n">
        <v>50.4</v>
      </c>
      <c r="C1777" s="2" t="n">
        <v>19.8</v>
      </c>
      <c r="D1777" s="2" t="n">
        <v>29.8</v>
      </c>
      <c r="E1777" s="2" t="n">
        <v>0</v>
      </c>
      <c r="F1777" s="2" t="n">
        <v>0</v>
      </c>
      <c r="G1777" s="2" t="n">
        <v>0</v>
      </c>
      <c r="H1777" s="1" t="n">
        <v>0</v>
      </c>
      <c r="I1777" s="1" t="n">
        <v>1843</v>
      </c>
      <c r="J1777" s="1" t="n">
        <v>1.18</v>
      </c>
      <c r="L1777" s="1" t="s">
        <v>73</v>
      </c>
      <c r="M1777" s="1" t="s">
        <v>175</v>
      </c>
      <c r="N1777" s="7" t="n">
        <v>44605</v>
      </c>
    </row>
    <row r="1778" customFormat="false" ht="15" hidden="false" customHeight="false" outlineLevel="0" collapsed="false">
      <c r="A1778" s="6" t="str">
        <f aca="false">"sankmc_"&amp;ROUND(B1778,1)&amp;"_"&amp;ROUND(C1778,1)&amp;"_"&amp;ROUND(D1778,1)&amp;"_"&amp;ROUND(E1778,1)&amp;"_"&amp;ROUND(F1778,1)&amp;"_"&amp;ROUND(G1778,1)</f>
        <v>sankmc_50.4_19.8_29.8_0_0_0</v>
      </c>
      <c r="B1778" s="2" t="n">
        <v>50.4</v>
      </c>
      <c r="C1778" s="2" t="n">
        <v>19.8</v>
      </c>
      <c r="D1778" s="2" t="n">
        <v>29.8</v>
      </c>
      <c r="E1778" s="2" t="n">
        <v>0</v>
      </c>
      <c r="F1778" s="2" t="n">
        <v>0</v>
      </c>
      <c r="G1778" s="2" t="n">
        <v>0</v>
      </c>
      <c r="H1778" s="1" t="n">
        <v>0</v>
      </c>
      <c r="I1778" s="1" t="n">
        <v>1853</v>
      </c>
      <c r="J1778" s="1" t="n">
        <v>1.15</v>
      </c>
      <c r="L1778" s="1" t="s">
        <v>73</v>
      </c>
      <c r="M1778" s="1" t="s">
        <v>175</v>
      </c>
      <c r="N1778" s="7" t="n">
        <v>44605</v>
      </c>
    </row>
    <row r="1779" customFormat="false" ht="15" hidden="false" customHeight="false" outlineLevel="0" collapsed="false">
      <c r="A1779" s="6" t="str">
        <f aca="false">"sankmc_"&amp;ROUND(B1779,1)&amp;"_"&amp;ROUND(C1779,1)&amp;"_"&amp;ROUND(D1779,1)&amp;"_"&amp;ROUND(E1779,1)&amp;"_"&amp;ROUND(F1779,1)&amp;"_"&amp;ROUND(G1779,1)</f>
        <v>sankmc_50.4_19.8_29.8_0_0_0</v>
      </c>
      <c r="B1779" s="2" t="n">
        <v>50.4</v>
      </c>
      <c r="C1779" s="2" t="n">
        <v>19.8</v>
      </c>
      <c r="D1779" s="2" t="n">
        <v>29.8</v>
      </c>
      <c r="E1779" s="2" t="n">
        <v>0</v>
      </c>
      <c r="F1779" s="2" t="n">
        <v>0</v>
      </c>
      <c r="G1779" s="2" t="n">
        <v>0</v>
      </c>
      <c r="H1779" s="1" t="n">
        <v>0</v>
      </c>
      <c r="I1779" s="1" t="n">
        <v>1863</v>
      </c>
      <c r="J1779" s="1" t="n">
        <v>1.11</v>
      </c>
      <c r="L1779" s="1" t="s">
        <v>73</v>
      </c>
      <c r="M1779" s="1" t="s">
        <v>175</v>
      </c>
      <c r="N1779" s="7" t="n">
        <v>44605</v>
      </c>
    </row>
    <row r="1780" customFormat="false" ht="15" hidden="false" customHeight="false" outlineLevel="0" collapsed="false">
      <c r="A1780" s="6" t="str">
        <f aca="false">"sankmc_"&amp;ROUND(B1780,1)&amp;"_"&amp;ROUND(C1780,1)&amp;"_"&amp;ROUND(D1780,1)&amp;"_"&amp;ROUND(E1780,1)&amp;"_"&amp;ROUND(F1780,1)&amp;"_"&amp;ROUND(G1780,1)</f>
        <v>sankmc_50.4_19.8_29.8_0_0_0</v>
      </c>
      <c r="B1780" s="2" t="n">
        <v>50.4</v>
      </c>
      <c r="C1780" s="2" t="n">
        <v>19.8</v>
      </c>
      <c r="D1780" s="2" t="n">
        <v>29.8</v>
      </c>
      <c r="E1780" s="2" t="n">
        <v>0</v>
      </c>
      <c r="F1780" s="2" t="n">
        <v>0</v>
      </c>
      <c r="G1780" s="2" t="n">
        <v>0</v>
      </c>
      <c r="H1780" s="1" t="n">
        <v>0</v>
      </c>
      <c r="I1780" s="1" t="n">
        <v>1873</v>
      </c>
      <c r="J1780" s="1" t="n">
        <v>1.07</v>
      </c>
      <c r="L1780" s="1" t="s">
        <v>73</v>
      </c>
      <c r="M1780" s="1" t="s">
        <v>175</v>
      </c>
      <c r="N1780" s="7" t="n">
        <v>44605</v>
      </c>
    </row>
    <row r="1781" customFormat="false" ht="15" hidden="false" customHeight="false" outlineLevel="0" collapsed="false">
      <c r="A1781" s="6" t="str">
        <f aca="false">"sankmc_"&amp;ROUND(B1781,1)&amp;"_"&amp;ROUND(C1781,1)&amp;"_"&amp;ROUND(D1781,1)&amp;"_"&amp;ROUND(E1781,1)&amp;"_"&amp;ROUND(F1781,1)&amp;"_"&amp;ROUND(G1781,1)</f>
        <v>sankmc_50.4_19.8_29.8_0_0_0</v>
      </c>
      <c r="B1781" s="2" t="n">
        <v>50.4</v>
      </c>
      <c r="C1781" s="2" t="n">
        <v>19.8</v>
      </c>
      <c r="D1781" s="2" t="n">
        <v>29.8</v>
      </c>
      <c r="E1781" s="2" t="n">
        <v>0</v>
      </c>
      <c r="F1781" s="2" t="n">
        <v>0</v>
      </c>
      <c r="G1781" s="2" t="n">
        <v>0</v>
      </c>
      <c r="H1781" s="1" t="n">
        <v>0</v>
      </c>
      <c r="I1781" s="1" t="n">
        <v>1883</v>
      </c>
      <c r="J1781" s="1" t="n">
        <v>1.04</v>
      </c>
      <c r="L1781" s="1" t="s">
        <v>73</v>
      </c>
      <c r="M1781" s="1" t="s">
        <v>175</v>
      </c>
      <c r="N1781" s="7" t="n">
        <v>44605</v>
      </c>
    </row>
    <row r="1782" customFormat="false" ht="15" hidden="false" customHeight="false" outlineLevel="0" collapsed="false">
      <c r="A1782" s="6" t="str">
        <f aca="false">"sankmc_"&amp;ROUND(B1782,1)&amp;"_"&amp;ROUND(C1782,1)&amp;"_"&amp;ROUND(D1782,1)&amp;"_"&amp;ROUND(E1782,1)&amp;"_"&amp;ROUND(F1782,1)&amp;"_"&amp;ROUND(G1782,1)</f>
        <v>sankmc_50.4_19.8_29.8_0_0_0</v>
      </c>
      <c r="B1782" s="2" t="n">
        <v>50.4</v>
      </c>
      <c r="C1782" s="2" t="n">
        <v>19.8</v>
      </c>
      <c r="D1782" s="2" t="n">
        <v>29.8</v>
      </c>
      <c r="E1782" s="2" t="n">
        <v>0</v>
      </c>
      <c r="F1782" s="2" t="n">
        <v>0</v>
      </c>
      <c r="G1782" s="2" t="n">
        <v>0</v>
      </c>
      <c r="H1782" s="1" t="n">
        <v>0</v>
      </c>
      <c r="I1782" s="1" t="n">
        <v>1893</v>
      </c>
      <c r="J1782" s="1" t="n">
        <v>1</v>
      </c>
      <c r="L1782" s="1" t="s">
        <v>73</v>
      </c>
      <c r="M1782" s="1" t="s">
        <v>175</v>
      </c>
      <c r="N1782" s="7" t="n">
        <v>44605</v>
      </c>
    </row>
    <row r="1783" customFormat="false" ht="15" hidden="false" customHeight="false" outlineLevel="0" collapsed="false">
      <c r="A1783" s="6" t="str">
        <f aca="false">"sankmc_"&amp;ROUND(B1783,1)&amp;"_"&amp;ROUND(C1783,1)&amp;"_"&amp;ROUND(D1783,1)&amp;"_"&amp;ROUND(E1783,1)&amp;"_"&amp;ROUND(F1783,1)&amp;"_"&amp;ROUND(G1783,1)</f>
        <v>sankmc_49.3_27.7_23_0_0_0</v>
      </c>
      <c r="B1783" s="2" t="n">
        <v>49.3</v>
      </c>
      <c r="C1783" s="2" t="n">
        <v>27.7</v>
      </c>
      <c r="D1783" s="2" t="n">
        <v>23</v>
      </c>
      <c r="E1783" s="2" t="n">
        <v>0</v>
      </c>
      <c r="F1783" s="2" t="n">
        <v>0</v>
      </c>
      <c r="G1783" s="2" t="n">
        <v>0</v>
      </c>
      <c r="H1783" s="1" t="n">
        <v>0</v>
      </c>
      <c r="I1783" s="1" t="n">
        <v>1813</v>
      </c>
      <c r="J1783" s="1" t="n">
        <v>1.66</v>
      </c>
      <c r="L1783" s="1" t="s">
        <v>73</v>
      </c>
      <c r="M1783" s="1" t="s">
        <v>176</v>
      </c>
      <c r="N1783" s="7" t="n">
        <v>44605</v>
      </c>
    </row>
    <row r="1784" customFormat="false" ht="15" hidden="false" customHeight="false" outlineLevel="0" collapsed="false">
      <c r="A1784" s="6" t="str">
        <f aca="false">"sankmc_"&amp;ROUND(B1784,1)&amp;"_"&amp;ROUND(C1784,1)&amp;"_"&amp;ROUND(D1784,1)&amp;"_"&amp;ROUND(E1784,1)&amp;"_"&amp;ROUND(F1784,1)&amp;"_"&amp;ROUND(G1784,1)</f>
        <v>sankmc_49.3_27.7_23_0_0_0</v>
      </c>
      <c r="B1784" s="2" t="n">
        <v>49.3</v>
      </c>
      <c r="C1784" s="2" t="n">
        <v>27.7</v>
      </c>
      <c r="D1784" s="2" t="n">
        <v>23</v>
      </c>
      <c r="E1784" s="2" t="n">
        <v>0</v>
      </c>
      <c r="F1784" s="2" t="n">
        <v>0</v>
      </c>
      <c r="G1784" s="2" t="n">
        <v>0</v>
      </c>
      <c r="H1784" s="1" t="n">
        <v>0</v>
      </c>
      <c r="I1784" s="1" t="n">
        <v>1823</v>
      </c>
      <c r="J1784" s="1" t="n">
        <v>1.61</v>
      </c>
      <c r="L1784" s="1" t="s">
        <v>73</v>
      </c>
      <c r="M1784" s="1" t="s">
        <v>176</v>
      </c>
      <c r="N1784" s="7" t="n">
        <v>44605</v>
      </c>
    </row>
    <row r="1785" customFormat="false" ht="15" hidden="false" customHeight="false" outlineLevel="0" collapsed="false">
      <c r="A1785" s="6" t="str">
        <f aca="false">"sankmc_"&amp;ROUND(B1785,1)&amp;"_"&amp;ROUND(C1785,1)&amp;"_"&amp;ROUND(D1785,1)&amp;"_"&amp;ROUND(E1785,1)&amp;"_"&amp;ROUND(F1785,1)&amp;"_"&amp;ROUND(G1785,1)</f>
        <v>sankmc_49.3_27.7_23_0_0_0</v>
      </c>
      <c r="B1785" s="2" t="n">
        <v>49.3</v>
      </c>
      <c r="C1785" s="2" t="n">
        <v>27.7</v>
      </c>
      <c r="D1785" s="2" t="n">
        <v>23</v>
      </c>
      <c r="E1785" s="2" t="n">
        <v>0</v>
      </c>
      <c r="F1785" s="2" t="n">
        <v>0</v>
      </c>
      <c r="G1785" s="2" t="n">
        <v>0</v>
      </c>
      <c r="H1785" s="1" t="n">
        <v>0</v>
      </c>
      <c r="I1785" s="1" t="n">
        <v>1833</v>
      </c>
      <c r="J1785" s="1" t="n">
        <v>1.55</v>
      </c>
      <c r="L1785" s="1" t="s">
        <v>73</v>
      </c>
      <c r="M1785" s="1" t="s">
        <v>176</v>
      </c>
      <c r="N1785" s="7" t="n">
        <v>44605</v>
      </c>
    </row>
    <row r="1786" customFormat="false" ht="15" hidden="false" customHeight="false" outlineLevel="0" collapsed="false">
      <c r="A1786" s="6" t="str">
        <f aca="false">"sankmc_"&amp;ROUND(B1786,1)&amp;"_"&amp;ROUND(C1786,1)&amp;"_"&amp;ROUND(D1786,1)&amp;"_"&amp;ROUND(E1786,1)&amp;"_"&amp;ROUND(F1786,1)&amp;"_"&amp;ROUND(G1786,1)</f>
        <v>sankmc_49.3_27.7_23_0_0_0</v>
      </c>
      <c r="B1786" s="2" t="n">
        <v>49.3</v>
      </c>
      <c r="C1786" s="2" t="n">
        <v>27.7</v>
      </c>
      <c r="D1786" s="2" t="n">
        <v>23</v>
      </c>
      <c r="E1786" s="2" t="n">
        <v>0</v>
      </c>
      <c r="F1786" s="2" t="n">
        <v>0</v>
      </c>
      <c r="G1786" s="2" t="n">
        <v>0</v>
      </c>
      <c r="H1786" s="1" t="n">
        <v>0</v>
      </c>
      <c r="I1786" s="1" t="n">
        <v>1843</v>
      </c>
      <c r="J1786" s="1" t="n">
        <v>1.5</v>
      </c>
      <c r="L1786" s="1" t="s">
        <v>73</v>
      </c>
      <c r="M1786" s="1" t="s">
        <v>176</v>
      </c>
      <c r="N1786" s="7" t="n">
        <v>44605</v>
      </c>
    </row>
    <row r="1787" customFormat="false" ht="15" hidden="false" customHeight="false" outlineLevel="0" collapsed="false">
      <c r="A1787" s="6" t="str">
        <f aca="false">"sankmc_"&amp;ROUND(B1787,1)&amp;"_"&amp;ROUND(C1787,1)&amp;"_"&amp;ROUND(D1787,1)&amp;"_"&amp;ROUND(E1787,1)&amp;"_"&amp;ROUND(F1787,1)&amp;"_"&amp;ROUND(G1787,1)</f>
        <v>sankmc_49.3_27.7_23_0_0_0</v>
      </c>
      <c r="B1787" s="2" t="n">
        <v>49.3</v>
      </c>
      <c r="C1787" s="2" t="n">
        <v>27.7</v>
      </c>
      <c r="D1787" s="2" t="n">
        <v>23</v>
      </c>
      <c r="E1787" s="2" t="n">
        <v>0</v>
      </c>
      <c r="F1787" s="2" t="n">
        <v>0</v>
      </c>
      <c r="G1787" s="2" t="n">
        <v>0</v>
      </c>
      <c r="H1787" s="1" t="n">
        <v>0</v>
      </c>
      <c r="I1787" s="1" t="n">
        <v>1853</v>
      </c>
      <c r="J1787" s="1" t="n">
        <v>1.46</v>
      </c>
      <c r="L1787" s="1" t="s">
        <v>73</v>
      </c>
      <c r="M1787" s="1" t="s">
        <v>176</v>
      </c>
      <c r="N1787" s="7" t="n">
        <v>44605</v>
      </c>
    </row>
    <row r="1788" customFormat="false" ht="15" hidden="false" customHeight="false" outlineLevel="0" collapsed="false">
      <c r="A1788" s="6" t="str">
        <f aca="false">"sankmc_"&amp;ROUND(B1788,1)&amp;"_"&amp;ROUND(C1788,1)&amp;"_"&amp;ROUND(D1788,1)&amp;"_"&amp;ROUND(E1788,1)&amp;"_"&amp;ROUND(F1788,1)&amp;"_"&amp;ROUND(G1788,1)</f>
        <v>sankmc_49.3_27.7_23_0_0_0</v>
      </c>
      <c r="B1788" s="2" t="n">
        <v>49.3</v>
      </c>
      <c r="C1788" s="2" t="n">
        <v>27.7</v>
      </c>
      <c r="D1788" s="2" t="n">
        <v>23</v>
      </c>
      <c r="E1788" s="2" t="n">
        <v>0</v>
      </c>
      <c r="F1788" s="2" t="n">
        <v>0</v>
      </c>
      <c r="G1788" s="2" t="n">
        <v>0</v>
      </c>
      <c r="H1788" s="1" t="n">
        <v>0</v>
      </c>
      <c r="I1788" s="1" t="n">
        <v>1863</v>
      </c>
      <c r="J1788" s="1" t="n">
        <v>1.41</v>
      </c>
      <c r="L1788" s="1" t="s">
        <v>73</v>
      </c>
      <c r="M1788" s="1" t="s">
        <v>176</v>
      </c>
      <c r="N1788" s="7" t="n">
        <v>44605</v>
      </c>
    </row>
    <row r="1789" customFormat="false" ht="15" hidden="false" customHeight="false" outlineLevel="0" collapsed="false">
      <c r="A1789" s="6" t="str">
        <f aca="false">"sankmc_"&amp;ROUND(B1789,1)&amp;"_"&amp;ROUND(C1789,1)&amp;"_"&amp;ROUND(D1789,1)&amp;"_"&amp;ROUND(E1789,1)&amp;"_"&amp;ROUND(F1789,1)&amp;"_"&amp;ROUND(G1789,1)</f>
        <v>sankmc_49.3_27.7_23_0_0_0</v>
      </c>
      <c r="B1789" s="2" t="n">
        <v>49.3</v>
      </c>
      <c r="C1789" s="2" t="n">
        <v>27.7</v>
      </c>
      <c r="D1789" s="2" t="n">
        <v>23</v>
      </c>
      <c r="E1789" s="2" t="n">
        <v>0</v>
      </c>
      <c r="F1789" s="2" t="n">
        <v>0</v>
      </c>
      <c r="G1789" s="2" t="n">
        <v>0</v>
      </c>
      <c r="H1789" s="1" t="n">
        <v>0</v>
      </c>
      <c r="I1789" s="1" t="n">
        <v>1873</v>
      </c>
      <c r="J1789" s="1" t="n">
        <v>1.36</v>
      </c>
      <c r="L1789" s="1" t="s">
        <v>73</v>
      </c>
      <c r="M1789" s="1" t="s">
        <v>176</v>
      </c>
      <c r="N1789" s="7" t="n">
        <v>44605</v>
      </c>
    </row>
    <row r="1790" customFormat="false" ht="15" hidden="false" customHeight="false" outlineLevel="0" collapsed="false">
      <c r="A1790" s="6" t="str">
        <f aca="false">"sankmc_"&amp;ROUND(B1790,1)&amp;"_"&amp;ROUND(C1790,1)&amp;"_"&amp;ROUND(D1790,1)&amp;"_"&amp;ROUND(E1790,1)&amp;"_"&amp;ROUND(F1790,1)&amp;"_"&amp;ROUND(G1790,1)</f>
        <v>sankmc_49.3_27.7_23_0_0_0</v>
      </c>
      <c r="B1790" s="2" t="n">
        <v>49.3</v>
      </c>
      <c r="C1790" s="2" t="n">
        <v>27.7</v>
      </c>
      <c r="D1790" s="2" t="n">
        <v>23</v>
      </c>
      <c r="E1790" s="2" t="n">
        <v>0</v>
      </c>
      <c r="F1790" s="2" t="n">
        <v>0</v>
      </c>
      <c r="G1790" s="2" t="n">
        <v>0</v>
      </c>
      <c r="H1790" s="1" t="n">
        <v>0</v>
      </c>
      <c r="I1790" s="1" t="n">
        <v>1883</v>
      </c>
      <c r="J1790" s="1" t="n">
        <v>1.31</v>
      </c>
      <c r="L1790" s="1" t="s">
        <v>73</v>
      </c>
      <c r="M1790" s="1" t="s">
        <v>176</v>
      </c>
      <c r="N1790" s="7" t="n">
        <v>44605</v>
      </c>
    </row>
    <row r="1791" customFormat="false" ht="15" hidden="false" customHeight="false" outlineLevel="0" collapsed="false">
      <c r="A1791" s="6" t="str">
        <f aca="false">"sankmc_"&amp;ROUND(B1791,1)&amp;"_"&amp;ROUND(C1791,1)&amp;"_"&amp;ROUND(D1791,1)&amp;"_"&amp;ROUND(E1791,1)&amp;"_"&amp;ROUND(F1791,1)&amp;"_"&amp;ROUND(G1791,1)</f>
        <v>sankmc_49.3_27.7_23_0_0_0</v>
      </c>
      <c r="B1791" s="2" t="n">
        <v>49.3</v>
      </c>
      <c r="C1791" s="2" t="n">
        <v>27.7</v>
      </c>
      <c r="D1791" s="2" t="n">
        <v>23</v>
      </c>
      <c r="E1791" s="2" t="n">
        <v>0</v>
      </c>
      <c r="F1791" s="2" t="n">
        <v>0</v>
      </c>
      <c r="G1791" s="2" t="n">
        <v>0</v>
      </c>
      <c r="H1791" s="1" t="n">
        <v>0</v>
      </c>
      <c r="I1791" s="1" t="n">
        <v>1893</v>
      </c>
      <c r="J1791" s="1" t="n">
        <v>1.26</v>
      </c>
      <c r="L1791" s="1" t="s">
        <v>73</v>
      </c>
      <c r="M1791" s="1" t="s">
        <v>176</v>
      </c>
      <c r="N1791" s="7" t="n">
        <v>44605</v>
      </c>
    </row>
    <row r="1792" customFormat="false" ht="15" hidden="false" customHeight="false" outlineLevel="0" collapsed="false">
      <c r="A1792" s="6" t="str">
        <f aca="false">"sankmc_"&amp;ROUND(B1792,1)&amp;"_"&amp;ROUND(C1792,1)&amp;"_"&amp;ROUND(D1792,1)&amp;"_"&amp;ROUND(E1792,1)&amp;"_"&amp;ROUND(F1792,1)&amp;"_"&amp;ROUND(G1792,1)</f>
        <v>sankmc_49.3_27.7_23_0_0_0</v>
      </c>
      <c r="B1792" s="2" t="n">
        <v>49.3</v>
      </c>
      <c r="C1792" s="2" t="n">
        <v>27.7</v>
      </c>
      <c r="D1792" s="2" t="n">
        <v>23</v>
      </c>
      <c r="E1792" s="2" t="n">
        <v>0</v>
      </c>
      <c r="F1792" s="2" t="n">
        <v>0</v>
      </c>
      <c r="G1792" s="2" t="n">
        <v>0</v>
      </c>
      <c r="H1792" s="1" t="n">
        <v>0</v>
      </c>
      <c r="I1792" s="1" t="n">
        <v>1903</v>
      </c>
      <c r="J1792" s="1" t="n">
        <v>1.22</v>
      </c>
      <c r="L1792" s="1" t="s">
        <v>73</v>
      </c>
      <c r="M1792" s="1" t="s">
        <v>176</v>
      </c>
      <c r="N1792" s="7" t="n">
        <v>44605</v>
      </c>
    </row>
    <row r="1793" customFormat="false" ht="15" hidden="false" customHeight="false" outlineLevel="0" collapsed="false">
      <c r="A1793" s="6" t="str">
        <f aca="false">"sankmc_"&amp;ROUND(B1793,1)&amp;"_"&amp;ROUND(C1793,1)&amp;"_"&amp;ROUND(D1793,1)&amp;"_"&amp;ROUND(E1793,1)&amp;"_"&amp;ROUND(F1793,1)&amp;"_"&amp;ROUND(G1793,1)</f>
        <v>sankmc_49.3_27.7_23_0_0_0</v>
      </c>
      <c r="B1793" s="2" t="n">
        <v>49.3</v>
      </c>
      <c r="C1793" s="2" t="n">
        <v>27.7</v>
      </c>
      <c r="D1793" s="2" t="n">
        <v>23</v>
      </c>
      <c r="E1793" s="2" t="n">
        <v>0</v>
      </c>
      <c r="F1793" s="2" t="n">
        <v>0</v>
      </c>
      <c r="G1793" s="2" t="n">
        <v>0</v>
      </c>
      <c r="H1793" s="1" t="n">
        <v>0</v>
      </c>
      <c r="I1793" s="1" t="n">
        <v>1913</v>
      </c>
      <c r="J1793" s="1" t="n">
        <v>1.17</v>
      </c>
      <c r="L1793" s="1" t="s">
        <v>73</v>
      </c>
      <c r="M1793" s="1" t="s">
        <v>176</v>
      </c>
      <c r="N1793" s="7" t="n">
        <v>44605</v>
      </c>
    </row>
    <row r="1794" customFormat="false" ht="15" hidden="false" customHeight="false" outlineLevel="0" collapsed="false">
      <c r="A1794" s="6" t="str">
        <f aca="false">"sankmc_"&amp;ROUND(B1794,1)&amp;"_"&amp;ROUND(C1794,1)&amp;"_"&amp;ROUND(D1794,1)&amp;"_"&amp;ROUND(E1794,1)&amp;"_"&amp;ROUND(F1794,1)&amp;"_"&amp;ROUND(G1794,1)</f>
        <v>sankmc_49.3_27.7_23_0_0_0</v>
      </c>
      <c r="B1794" s="2" t="n">
        <v>49.3</v>
      </c>
      <c r="C1794" s="2" t="n">
        <v>27.7</v>
      </c>
      <c r="D1794" s="2" t="n">
        <v>23</v>
      </c>
      <c r="E1794" s="2" t="n">
        <v>0</v>
      </c>
      <c r="F1794" s="2" t="n">
        <v>0</v>
      </c>
      <c r="G1794" s="2" t="n">
        <v>0</v>
      </c>
      <c r="H1794" s="1" t="n">
        <v>0</v>
      </c>
      <c r="I1794" s="1" t="n">
        <v>1923</v>
      </c>
      <c r="J1794" s="1" t="n">
        <v>1.12</v>
      </c>
      <c r="L1794" s="1" t="s">
        <v>73</v>
      </c>
      <c r="M1794" s="1" t="s">
        <v>176</v>
      </c>
      <c r="N1794" s="7" t="n">
        <v>44605</v>
      </c>
    </row>
    <row r="1795" customFormat="false" ht="15" hidden="false" customHeight="false" outlineLevel="0" collapsed="false">
      <c r="A1795" s="6" t="str">
        <f aca="false">"sankmc_"&amp;ROUND(B1795,1)&amp;"_"&amp;ROUND(C1795,1)&amp;"_"&amp;ROUND(D1795,1)&amp;"_"&amp;ROUND(E1795,1)&amp;"_"&amp;ROUND(F1795,1)&amp;"_"&amp;ROUND(G1795,1)</f>
        <v>sankmc_48.6_0_0_0_51.4_0</v>
      </c>
      <c r="B1795" s="2" t="n">
        <v>48.6</v>
      </c>
      <c r="C1795" s="2" t="n">
        <v>0</v>
      </c>
      <c r="D1795" s="2" t="n">
        <v>0</v>
      </c>
      <c r="E1795" s="2" t="n">
        <v>0</v>
      </c>
      <c r="F1795" s="2" t="n">
        <v>51.4</v>
      </c>
      <c r="G1795" s="2" t="n">
        <v>0</v>
      </c>
      <c r="H1795" s="1" t="n">
        <v>0</v>
      </c>
      <c r="I1795" s="1" t="n">
        <v>1923.2</v>
      </c>
      <c r="J1795" s="1" t="n">
        <v>-0.73</v>
      </c>
      <c r="L1795" s="1" t="s">
        <v>177</v>
      </c>
      <c r="M1795" s="1" t="s">
        <v>178</v>
      </c>
      <c r="N1795" s="7" t="n">
        <v>44605</v>
      </c>
    </row>
    <row r="1796" customFormat="false" ht="15" hidden="false" customHeight="false" outlineLevel="0" collapsed="false">
      <c r="A1796" s="6" t="str">
        <f aca="false">"sankmc_"&amp;ROUND(B1796,1)&amp;"_"&amp;ROUND(C1796,1)&amp;"_"&amp;ROUND(D1796,1)&amp;"_"&amp;ROUND(E1796,1)&amp;"_"&amp;ROUND(F1796,1)&amp;"_"&amp;ROUND(G1796,1)</f>
        <v>sankmc_48.6_0_0_0_51.4_0</v>
      </c>
      <c r="B1796" s="2" t="n">
        <v>48.6</v>
      </c>
      <c r="C1796" s="2" t="n">
        <v>0</v>
      </c>
      <c r="D1796" s="2" t="n">
        <v>0</v>
      </c>
      <c r="E1796" s="2" t="n">
        <v>0</v>
      </c>
      <c r="F1796" s="2" t="n">
        <v>51.4</v>
      </c>
      <c r="G1796" s="2" t="n">
        <v>0</v>
      </c>
      <c r="H1796" s="1" t="n">
        <v>0</v>
      </c>
      <c r="I1796" s="1" t="n">
        <v>1973.2</v>
      </c>
      <c r="J1796" s="1" t="n">
        <v>-0.82</v>
      </c>
      <c r="L1796" s="1" t="s">
        <v>177</v>
      </c>
      <c r="M1796" s="1" t="s">
        <v>178</v>
      </c>
      <c r="N1796" s="7" t="n">
        <v>44605</v>
      </c>
    </row>
    <row r="1797" customFormat="false" ht="15" hidden="false" customHeight="false" outlineLevel="0" collapsed="false">
      <c r="A1797" s="6" t="str">
        <f aca="false">"sankmc_"&amp;ROUND(B1797,1)&amp;"_"&amp;ROUND(C1797,1)&amp;"_"&amp;ROUND(D1797,1)&amp;"_"&amp;ROUND(E1797,1)&amp;"_"&amp;ROUND(F1797,1)&amp;"_"&amp;ROUND(G1797,1)</f>
        <v>sankmc_48.6_0_0_0_51.4_0</v>
      </c>
      <c r="B1797" s="2" t="n">
        <v>48.6</v>
      </c>
      <c r="C1797" s="2" t="n">
        <v>0</v>
      </c>
      <c r="D1797" s="2" t="n">
        <v>0</v>
      </c>
      <c r="E1797" s="2" t="n">
        <v>0</v>
      </c>
      <c r="F1797" s="2" t="n">
        <v>51.4</v>
      </c>
      <c r="G1797" s="2" t="n">
        <v>0</v>
      </c>
      <c r="H1797" s="1" t="n">
        <v>0</v>
      </c>
      <c r="I1797" s="1" t="n">
        <v>2023.2</v>
      </c>
      <c r="J1797" s="1" t="n">
        <v>-0.91</v>
      </c>
      <c r="L1797" s="1" t="s">
        <v>177</v>
      </c>
      <c r="M1797" s="1" t="s">
        <v>178</v>
      </c>
      <c r="N1797" s="7" t="n">
        <v>44605</v>
      </c>
    </row>
    <row r="1798" customFormat="false" ht="15" hidden="false" customHeight="false" outlineLevel="0" collapsed="false">
      <c r="A1798" s="6" t="str">
        <f aca="false">"sankmc_"&amp;ROUND(B1798,1)&amp;"_"&amp;ROUND(C1798,1)&amp;"_"&amp;ROUND(D1798,1)&amp;"_"&amp;ROUND(E1798,1)&amp;"_"&amp;ROUND(F1798,1)&amp;"_"&amp;ROUND(G1798,1)</f>
        <v>sankmc_48.6_0_0_0_51.4_0</v>
      </c>
      <c r="B1798" s="2" t="n">
        <v>48.6</v>
      </c>
      <c r="C1798" s="2" t="n">
        <v>0</v>
      </c>
      <c r="D1798" s="2" t="n">
        <v>0</v>
      </c>
      <c r="E1798" s="2" t="n">
        <v>0</v>
      </c>
      <c r="F1798" s="2" t="n">
        <v>51.4</v>
      </c>
      <c r="G1798" s="2" t="n">
        <v>0</v>
      </c>
      <c r="H1798" s="1" t="n">
        <v>0</v>
      </c>
      <c r="I1798" s="1" t="n">
        <v>2073.2</v>
      </c>
      <c r="J1798" s="1" t="n">
        <v>-0.97</v>
      </c>
      <c r="L1798" s="1" t="s">
        <v>177</v>
      </c>
      <c r="M1798" s="1" t="s">
        <v>178</v>
      </c>
      <c r="N1798" s="7" t="n">
        <v>44605</v>
      </c>
    </row>
    <row r="1799" customFormat="false" ht="15" hidden="false" customHeight="false" outlineLevel="0" collapsed="false">
      <c r="A1799" s="6" t="str">
        <f aca="false">"sankmc_"&amp;ROUND(B1799,1)&amp;"_"&amp;ROUND(C1799,1)&amp;"_"&amp;ROUND(D1799,1)&amp;"_"&amp;ROUND(E1799,1)&amp;"_"&amp;ROUND(F1799,1)&amp;"_"&amp;ROUND(G1799,1)</f>
        <v>sankmc_50_0_0_0_50_0</v>
      </c>
      <c r="B1799" s="2" t="n">
        <v>50</v>
      </c>
      <c r="C1799" s="2" t="n">
        <v>0</v>
      </c>
      <c r="D1799" s="2" t="n">
        <v>0</v>
      </c>
      <c r="E1799" s="2" t="n">
        <v>0</v>
      </c>
      <c r="F1799" s="2" t="n">
        <v>50</v>
      </c>
      <c r="G1799" s="2" t="n">
        <v>0</v>
      </c>
      <c r="H1799" s="1" t="n">
        <v>0</v>
      </c>
      <c r="I1799" s="1" t="n">
        <v>1873.2</v>
      </c>
      <c r="J1799" s="1" t="n">
        <v>-0.5</v>
      </c>
      <c r="L1799" s="1" t="s">
        <v>177</v>
      </c>
      <c r="M1799" s="1" t="s">
        <v>179</v>
      </c>
      <c r="N1799" s="7" t="n">
        <v>44605</v>
      </c>
    </row>
    <row r="1800" customFormat="false" ht="15" hidden="false" customHeight="false" outlineLevel="0" collapsed="false">
      <c r="A1800" s="6" t="str">
        <f aca="false">"sankmc_"&amp;ROUND(B1800,1)&amp;"_"&amp;ROUND(C1800,1)&amp;"_"&amp;ROUND(D1800,1)&amp;"_"&amp;ROUND(E1800,1)&amp;"_"&amp;ROUND(F1800,1)&amp;"_"&amp;ROUND(G1800,1)</f>
        <v>sankmc_50_0_0_0_50_0</v>
      </c>
      <c r="B1800" s="2" t="n">
        <v>50</v>
      </c>
      <c r="C1800" s="2" t="n">
        <v>0</v>
      </c>
      <c r="D1800" s="2" t="n">
        <v>0</v>
      </c>
      <c r="E1800" s="2" t="n">
        <v>0</v>
      </c>
      <c r="F1800" s="2" t="n">
        <v>50</v>
      </c>
      <c r="G1800" s="2" t="n">
        <v>0</v>
      </c>
      <c r="H1800" s="1" t="n">
        <v>0</v>
      </c>
      <c r="I1800" s="1" t="n">
        <v>1923.2</v>
      </c>
      <c r="J1800" s="1" t="n">
        <v>-0.61</v>
      </c>
      <c r="L1800" s="1" t="s">
        <v>177</v>
      </c>
      <c r="M1800" s="1" t="s">
        <v>179</v>
      </c>
      <c r="N1800" s="7" t="n">
        <v>44605</v>
      </c>
    </row>
    <row r="1801" customFormat="false" ht="15" hidden="false" customHeight="false" outlineLevel="0" collapsed="false">
      <c r="A1801" s="6" t="str">
        <f aca="false">"sankmc_"&amp;ROUND(B1801,1)&amp;"_"&amp;ROUND(C1801,1)&amp;"_"&amp;ROUND(D1801,1)&amp;"_"&amp;ROUND(E1801,1)&amp;"_"&amp;ROUND(F1801,1)&amp;"_"&amp;ROUND(G1801,1)</f>
        <v>sankmc_50_0_0_0_50_0</v>
      </c>
      <c r="B1801" s="2" t="n">
        <v>50</v>
      </c>
      <c r="C1801" s="2" t="n">
        <v>0</v>
      </c>
      <c r="D1801" s="2" t="n">
        <v>0</v>
      </c>
      <c r="E1801" s="2" t="n">
        <v>0</v>
      </c>
      <c r="F1801" s="2" t="n">
        <v>50</v>
      </c>
      <c r="G1801" s="2" t="n">
        <v>0</v>
      </c>
      <c r="H1801" s="1" t="n">
        <v>0</v>
      </c>
      <c r="I1801" s="1" t="n">
        <v>1973.2</v>
      </c>
      <c r="J1801" s="1" t="n">
        <v>-0.75</v>
      </c>
      <c r="L1801" s="1" t="s">
        <v>177</v>
      </c>
      <c r="M1801" s="1" t="s">
        <v>179</v>
      </c>
      <c r="N1801" s="7" t="n">
        <v>44605</v>
      </c>
    </row>
    <row r="1802" customFormat="false" ht="15" hidden="false" customHeight="false" outlineLevel="0" collapsed="false">
      <c r="A1802" s="6" t="str">
        <f aca="false">"sankmc_"&amp;ROUND(B1802,1)&amp;"_"&amp;ROUND(C1802,1)&amp;"_"&amp;ROUND(D1802,1)&amp;"_"&amp;ROUND(E1802,1)&amp;"_"&amp;ROUND(F1802,1)&amp;"_"&amp;ROUND(G1802,1)</f>
        <v>sankmc_50_0_0_0_50_0</v>
      </c>
      <c r="B1802" s="2" t="n">
        <v>50</v>
      </c>
      <c r="C1802" s="2" t="n">
        <v>0</v>
      </c>
      <c r="D1802" s="2" t="n">
        <v>0</v>
      </c>
      <c r="E1802" s="2" t="n">
        <v>0</v>
      </c>
      <c r="F1802" s="2" t="n">
        <v>50</v>
      </c>
      <c r="G1802" s="2" t="n">
        <v>0</v>
      </c>
      <c r="H1802" s="1" t="n">
        <v>0</v>
      </c>
      <c r="I1802" s="1" t="n">
        <v>2023.2</v>
      </c>
      <c r="J1802" s="1" t="n">
        <v>-0.83</v>
      </c>
      <c r="L1802" s="1" t="s">
        <v>177</v>
      </c>
      <c r="M1802" s="1" t="s">
        <v>179</v>
      </c>
      <c r="N1802" s="7" t="n">
        <v>44605</v>
      </c>
    </row>
    <row r="1803" customFormat="false" ht="15" hidden="false" customHeight="false" outlineLevel="0" collapsed="false">
      <c r="A1803" s="6" t="str">
        <f aca="false">"sankmc_"&amp;ROUND(B1803,1)&amp;"_"&amp;ROUND(C1803,1)&amp;"_"&amp;ROUND(D1803,1)&amp;"_"&amp;ROUND(E1803,1)&amp;"_"&amp;ROUND(F1803,1)&amp;"_"&amp;ROUND(G1803,1)</f>
        <v>sankmc_50_0_0_0_50_0</v>
      </c>
      <c r="B1803" s="2" t="n">
        <v>50</v>
      </c>
      <c r="C1803" s="2" t="n">
        <v>0</v>
      </c>
      <c r="D1803" s="2" t="n">
        <v>0</v>
      </c>
      <c r="E1803" s="2" t="n">
        <v>0</v>
      </c>
      <c r="F1803" s="2" t="n">
        <v>50</v>
      </c>
      <c r="G1803" s="2" t="n">
        <v>0</v>
      </c>
      <c r="H1803" s="1" t="n">
        <v>0</v>
      </c>
      <c r="I1803" s="1" t="n">
        <v>2073.2</v>
      </c>
      <c r="J1803" s="1" t="n">
        <v>-0.93</v>
      </c>
      <c r="L1803" s="1" t="s">
        <v>177</v>
      </c>
      <c r="M1803" s="1" t="s">
        <v>179</v>
      </c>
      <c r="N1803" s="7" t="n">
        <v>44605</v>
      </c>
    </row>
    <row r="1804" customFormat="false" ht="15" hidden="false" customHeight="false" outlineLevel="0" collapsed="false">
      <c r="A1804" s="6" t="str">
        <f aca="false">"sankmc_"&amp;ROUND(B1804,1)&amp;"_"&amp;ROUND(C1804,1)&amp;"_"&amp;ROUND(D1804,1)&amp;"_"&amp;ROUND(E1804,1)&amp;"_"&amp;ROUND(F1804,1)&amp;"_"&amp;ROUND(G1804,1)</f>
        <v>sankmc_54.2_0_0_0_45.8_0</v>
      </c>
      <c r="B1804" s="2" t="n">
        <v>54.2</v>
      </c>
      <c r="C1804" s="2" t="n">
        <v>0</v>
      </c>
      <c r="D1804" s="2" t="n">
        <v>0</v>
      </c>
      <c r="E1804" s="2" t="n">
        <v>0</v>
      </c>
      <c r="F1804" s="2" t="n">
        <v>45.8</v>
      </c>
      <c r="G1804" s="2" t="n">
        <v>0</v>
      </c>
      <c r="H1804" s="1" t="n">
        <v>0</v>
      </c>
      <c r="I1804" s="1" t="n">
        <v>1823.2</v>
      </c>
      <c r="J1804" s="1" t="n">
        <v>-0.19</v>
      </c>
      <c r="L1804" s="1" t="s">
        <v>177</v>
      </c>
      <c r="M1804" s="1" t="s">
        <v>180</v>
      </c>
      <c r="N1804" s="7" t="n">
        <v>44605</v>
      </c>
    </row>
    <row r="1805" customFormat="false" ht="15" hidden="false" customHeight="false" outlineLevel="0" collapsed="false">
      <c r="A1805" s="6" t="str">
        <f aca="false">"sankmc_"&amp;ROUND(B1805,1)&amp;"_"&amp;ROUND(C1805,1)&amp;"_"&amp;ROUND(D1805,1)&amp;"_"&amp;ROUND(E1805,1)&amp;"_"&amp;ROUND(F1805,1)&amp;"_"&amp;ROUND(G1805,1)</f>
        <v>sankmc_54.2_0_0_0_45.8_0</v>
      </c>
      <c r="B1805" s="2" t="n">
        <v>54.2</v>
      </c>
      <c r="C1805" s="2" t="n">
        <v>0</v>
      </c>
      <c r="D1805" s="2" t="n">
        <v>0</v>
      </c>
      <c r="E1805" s="2" t="n">
        <v>0</v>
      </c>
      <c r="F1805" s="2" t="n">
        <v>45.8</v>
      </c>
      <c r="G1805" s="2" t="n">
        <v>0</v>
      </c>
      <c r="H1805" s="1" t="n">
        <v>0</v>
      </c>
      <c r="I1805" s="1" t="n">
        <v>1873.2</v>
      </c>
      <c r="J1805" s="1" t="n">
        <v>-0.32</v>
      </c>
      <c r="L1805" s="1" t="s">
        <v>177</v>
      </c>
      <c r="M1805" s="1" t="s">
        <v>180</v>
      </c>
      <c r="N1805" s="7" t="n">
        <v>44605</v>
      </c>
    </row>
    <row r="1806" customFormat="false" ht="15" hidden="false" customHeight="false" outlineLevel="0" collapsed="false">
      <c r="A1806" s="6" t="str">
        <f aca="false">"sankmc_"&amp;ROUND(B1806,1)&amp;"_"&amp;ROUND(C1806,1)&amp;"_"&amp;ROUND(D1806,1)&amp;"_"&amp;ROUND(E1806,1)&amp;"_"&amp;ROUND(F1806,1)&amp;"_"&amp;ROUND(G1806,1)</f>
        <v>sankmc_54.2_0_0_0_45.8_0</v>
      </c>
      <c r="B1806" s="2" t="n">
        <v>54.2</v>
      </c>
      <c r="C1806" s="2" t="n">
        <v>0</v>
      </c>
      <c r="D1806" s="2" t="n">
        <v>0</v>
      </c>
      <c r="E1806" s="2" t="n">
        <v>0</v>
      </c>
      <c r="F1806" s="2" t="n">
        <v>45.8</v>
      </c>
      <c r="G1806" s="2" t="n">
        <v>0</v>
      </c>
      <c r="H1806" s="1" t="n">
        <v>0</v>
      </c>
      <c r="I1806" s="1" t="n">
        <v>1923.2</v>
      </c>
      <c r="J1806" s="1" t="n">
        <v>-0.45</v>
      </c>
      <c r="L1806" s="1" t="s">
        <v>177</v>
      </c>
      <c r="M1806" s="1" t="s">
        <v>180</v>
      </c>
      <c r="N1806" s="7" t="n">
        <v>44605</v>
      </c>
    </row>
    <row r="1807" customFormat="false" ht="15" hidden="false" customHeight="false" outlineLevel="0" collapsed="false">
      <c r="A1807" s="6" t="str">
        <f aca="false">"sankmc_"&amp;ROUND(B1807,1)&amp;"_"&amp;ROUND(C1807,1)&amp;"_"&amp;ROUND(D1807,1)&amp;"_"&amp;ROUND(E1807,1)&amp;"_"&amp;ROUND(F1807,1)&amp;"_"&amp;ROUND(G1807,1)</f>
        <v>sankmc_54.2_0_0_0_45.8_0</v>
      </c>
      <c r="B1807" s="2" t="n">
        <v>54.2</v>
      </c>
      <c r="C1807" s="2" t="n">
        <v>0</v>
      </c>
      <c r="D1807" s="2" t="n">
        <v>0</v>
      </c>
      <c r="E1807" s="2" t="n">
        <v>0</v>
      </c>
      <c r="F1807" s="2" t="n">
        <v>45.8</v>
      </c>
      <c r="G1807" s="2" t="n">
        <v>0</v>
      </c>
      <c r="H1807" s="1" t="n">
        <v>0</v>
      </c>
      <c r="I1807" s="1" t="n">
        <v>1973.2</v>
      </c>
      <c r="J1807" s="1" t="n">
        <v>-0.58</v>
      </c>
      <c r="L1807" s="1" t="s">
        <v>177</v>
      </c>
      <c r="M1807" s="1" t="s">
        <v>180</v>
      </c>
      <c r="N1807" s="7" t="n">
        <v>44605</v>
      </c>
    </row>
    <row r="1808" customFormat="false" ht="15" hidden="false" customHeight="false" outlineLevel="0" collapsed="false">
      <c r="A1808" s="6" t="str">
        <f aca="false">"sankmc_"&amp;ROUND(B1808,1)&amp;"_"&amp;ROUND(C1808,1)&amp;"_"&amp;ROUND(D1808,1)&amp;"_"&amp;ROUND(E1808,1)&amp;"_"&amp;ROUND(F1808,1)&amp;"_"&amp;ROUND(G1808,1)</f>
        <v>sankmc_54.2_0_0_0_45.8_0</v>
      </c>
      <c r="B1808" s="2" t="n">
        <v>54.2</v>
      </c>
      <c r="C1808" s="2" t="n">
        <v>0</v>
      </c>
      <c r="D1808" s="2" t="n">
        <v>0</v>
      </c>
      <c r="E1808" s="2" t="n">
        <v>0</v>
      </c>
      <c r="F1808" s="2" t="n">
        <v>45.8</v>
      </c>
      <c r="G1808" s="2" t="n">
        <v>0</v>
      </c>
      <c r="H1808" s="1" t="n">
        <v>0</v>
      </c>
      <c r="I1808" s="1" t="n">
        <v>2023.2</v>
      </c>
      <c r="J1808" s="1" t="n">
        <v>-0.69</v>
      </c>
      <c r="L1808" s="1" t="s">
        <v>177</v>
      </c>
      <c r="M1808" s="1" t="s">
        <v>180</v>
      </c>
      <c r="N1808" s="7" t="n">
        <v>44605</v>
      </c>
    </row>
    <row r="1809" customFormat="false" ht="15" hidden="false" customHeight="false" outlineLevel="0" collapsed="false">
      <c r="A1809" s="6" t="str">
        <f aca="false">"sankmc_"&amp;ROUND(B1809,1)&amp;"_"&amp;ROUND(C1809,1)&amp;"_"&amp;ROUND(D1809,1)&amp;"_"&amp;ROUND(E1809,1)&amp;"_"&amp;ROUND(F1809,1)&amp;"_"&amp;ROUND(G1809,1)</f>
        <v>sankmc_54.2_0_0_0_45.8_0</v>
      </c>
      <c r="B1809" s="2" t="n">
        <v>54.2</v>
      </c>
      <c r="C1809" s="2" t="n">
        <v>0</v>
      </c>
      <c r="D1809" s="2" t="n">
        <v>0</v>
      </c>
      <c r="E1809" s="2" t="n">
        <v>0</v>
      </c>
      <c r="F1809" s="2" t="n">
        <v>45.8</v>
      </c>
      <c r="G1809" s="2" t="n">
        <v>0</v>
      </c>
      <c r="H1809" s="1" t="n">
        <v>0</v>
      </c>
      <c r="I1809" s="1" t="n">
        <v>2073.2</v>
      </c>
      <c r="J1809" s="1" t="n">
        <v>-0.75</v>
      </c>
      <c r="L1809" s="1" t="s">
        <v>177</v>
      </c>
      <c r="M1809" s="1" t="s">
        <v>180</v>
      </c>
      <c r="N1809" s="7" t="n">
        <v>44605</v>
      </c>
    </row>
    <row r="1810" customFormat="false" ht="15" hidden="false" customHeight="false" outlineLevel="0" collapsed="false">
      <c r="A1810" s="6" t="str">
        <f aca="false">"sankmc_"&amp;ROUND(B1810,1)&amp;"_"&amp;ROUND(C1810,1)&amp;"_"&amp;ROUND(D1810,1)&amp;"_"&amp;ROUND(E1810,1)&amp;"_"&amp;ROUND(F1810,1)&amp;"_"&amp;ROUND(G1810,1)</f>
        <v>sankmc_54.9_0_0_0_45.1_0</v>
      </c>
      <c r="B1810" s="2" t="n">
        <v>54.9</v>
      </c>
      <c r="C1810" s="2" t="n">
        <v>0</v>
      </c>
      <c r="D1810" s="2" t="n">
        <v>0</v>
      </c>
      <c r="E1810" s="2" t="n">
        <v>0</v>
      </c>
      <c r="F1810" s="2" t="n">
        <v>45.1</v>
      </c>
      <c r="G1810" s="2" t="n">
        <v>0</v>
      </c>
      <c r="H1810" s="1" t="n">
        <v>0</v>
      </c>
      <c r="I1810" s="1" t="n">
        <v>1823.2</v>
      </c>
      <c r="J1810" s="1" t="n">
        <v>-0.08</v>
      </c>
      <c r="L1810" s="1" t="s">
        <v>177</v>
      </c>
      <c r="M1810" s="1" t="s">
        <v>181</v>
      </c>
      <c r="N1810" s="7" t="n">
        <v>44605</v>
      </c>
    </row>
    <row r="1811" customFormat="false" ht="15" hidden="false" customHeight="false" outlineLevel="0" collapsed="false">
      <c r="A1811" s="6" t="str">
        <f aca="false">"sankmc_"&amp;ROUND(B1811,1)&amp;"_"&amp;ROUND(C1811,1)&amp;"_"&amp;ROUND(D1811,1)&amp;"_"&amp;ROUND(E1811,1)&amp;"_"&amp;ROUND(F1811,1)&amp;"_"&amp;ROUND(G1811,1)</f>
        <v>sankmc_54.9_0_0_0_45.1_0</v>
      </c>
      <c r="B1811" s="2" t="n">
        <v>54.9</v>
      </c>
      <c r="C1811" s="2" t="n">
        <v>0</v>
      </c>
      <c r="D1811" s="2" t="n">
        <v>0</v>
      </c>
      <c r="E1811" s="2" t="n">
        <v>0</v>
      </c>
      <c r="F1811" s="2" t="n">
        <v>45.1</v>
      </c>
      <c r="G1811" s="2" t="n">
        <v>0</v>
      </c>
      <c r="H1811" s="1" t="n">
        <v>0</v>
      </c>
      <c r="I1811" s="1" t="n">
        <v>1873.2</v>
      </c>
      <c r="J1811" s="1" t="n">
        <v>-0.22</v>
      </c>
      <c r="L1811" s="1" t="s">
        <v>177</v>
      </c>
      <c r="M1811" s="1" t="s">
        <v>181</v>
      </c>
      <c r="N1811" s="7" t="n">
        <v>44605</v>
      </c>
    </row>
    <row r="1812" customFormat="false" ht="15" hidden="false" customHeight="false" outlineLevel="0" collapsed="false">
      <c r="A1812" s="6" t="str">
        <f aca="false">"sankmc_"&amp;ROUND(B1812,1)&amp;"_"&amp;ROUND(C1812,1)&amp;"_"&amp;ROUND(D1812,1)&amp;"_"&amp;ROUND(E1812,1)&amp;"_"&amp;ROUND(F1812,1)&amp;"_"&amp;ROUND(G1812,1)</f>
        <v>sankmc_54.9_0_0_0_45.1_0</v>
      </c>
      <c r="B1812" s="2" t="n">
        <v>54.9</v>
      </c>
      <c r="C1812" s="2" t="n">
        <v>0</v>
      </c>
      <c r="D1812" s="2" t="n">
        <v>0</v>
      </c>
      <c r="E1812" s="2" t="n">
        <v>0</v>
      </c>
      <c r="F1812" s="2" t="n">
        <v>45.1</v>
      </c>
      <c r="G1812" s="2" t="n">
        <v>0</v>
      </c>
      <c r="H1812" s="1" t="n">
        <v>0</v>
      </c>
      <c r="I1812" s="1" t="n">
        <v>1923.2</v>
      </c>
      <c r="J1812" s="1" t="n">
        <v>-0.34</v>
      </c>
      <c r="L1812" s="1" t="s">
        <v>177</v>
      </c>
      <c r="M1812" s="1" t="s">
        <v>181</v>
      </c>
      <c r="N1812" s="7" t="n">
        <v>44605</v>
      </c>
    </row>
    <row r="1813" customFormat="false" ht="15" hidden="false" customHeight="false" outlineLevel="0" collapsed="false">
      <c r="A1813" s="6" t="str">
        <f aca="false">"sankmc_"&amp;ROUND(B1813,1)&amp;"_"&amp;ROUND(C1813,1)&amp;"_"&amp;ROUND(D1813,1)&amp;"_"&amp;ROUND(E1813,1)&amp;"_"&amp;ROUND(F1813,1)&amp;"_"&amp;ROUND(G1813,1)</f>
        <v>sankmc_54.9_0_0_0_45.1_0</v>
      </c>
      <c r="B1813" s="2" t="n">
        <v>54.9</v>
      </c>
      <c r="C1813" s="2" t="n">
        <v>0</v>
      </c>
      <c r="D1813" s="2" t="n">
        <v>0</v>
      </c>
      <c r="E1813" s="2" t="n">
        <v>0</v>
      </c>
      <c r="F1813" s="2" t="n">
        <v>45.1</v>
      </c>
      <c r="G1813" s="2" t="n">
        <v>0</v>
      </c>
      <c r="H1813" s="1" t="n">
        <v>0</v>
      </c>
      <c r="I1813" s="1" t="n">
        <v>1973.2</v>
      </c>
      <c r="J1813" s="1" t="n">
        <v>-0.43</v>
      </c>
      <c r="L1813" s="1" t="s">
        <v>177</v>
      </c>
      <c r="M1813" s="1" t="s">
        <v>181</v>
      </c>
      <c r="N1813" s="7" t="n">
        <v>44605</v>
      </c>
    </row>
    <row r="1814" customFormat="false" ht="15" hidden="false" customHeight="false" outlineLevel="0" collapsed="false">
      <c r="A1814" s="6" t="str">
        <f aca="false">"sankmc_"&amp;ROUND(B1814,1)&amp;"_"&amp;ROUND(C1814,1)&amp;"_"&amp;ROUND(D1814,1)&amp;"_"&amp;ROUND(E1814,1)&amp;"_"&amp;ROUND(F1814,1)&amp;"_"&amp;ROUND(G1814,1)</f>
        <v>sankmc_54.9_0_0_0_45.1_0</v>
      </c>
      <c r="B1814" s="2" t="n">
        <v>54.9</v>
      </c>
      <c r="C1814" s="2" t="n">
        <v>0</v>
      </c>
      <c r="D1814" s="2" t="n">
        <v>0</v>
      </c>
      <c r="E1814" s="2" t="n">
        <v>0</v>
      </c>
      <c r="F1814" s="2" t="n">
        <v>45.1</v>
      </c>
      <c r="G1814" s="2" t="n">
        <v>0</v>
      </c>
      <c r="H1814" s="1" t="n">
        <v>0</v>
      </c>
      <c r="I1814" s="1" t="n">
        <v>2023.2</v>
      </c>
      <c r="J1814" s="1" t="n">
        <v>-0.57</v>
      </c>
      <c r="L1814" s="1" t="s">
        <v>177</v>
      </c>
      <c r="M1814" s="1" t="s">
        <v>181</v>
      </c>
      <c r="N1814" s="7" t="n">
        <v>44605</v>
      </c>
    </row>
    <row r="1815" customFormat="false" ht="15" hidden="false" customHeight="false" outlineLevel="0" collapsed="false">
      <c r="A1815" s="6" t="str">
        <f aca="false">"sankmc_"&amp;ROUND(B1815,1)&amp;"_"&amp;ROUND(C1815,1)&amp;"_"&amp;ROUND(D1815,1)&amp;"_"&amp;ROUND(E1815,1)&amp;"_"&amp;ROUND(F1815,1)&amp;"_"&amp;ROUND(G1815,1)</f>
        <v>sankmc_54.9_0_0_0_45.1_0</v>
      </c>
      <c r="B1815" s="2" t="n">
        <v>54.9</v>
      </c>
      <c r="C1815" s="2" t="n">
        <v>0</v>
      </c>
      <c r="D1815" s="2" t="n">
        <v>0</v>
      </c>
      <c r="E1815" s="2" t="n">
        <v>0</v>
      </c>
      <c r="F1815" s="2" t="n">
        <v>45.1</v>
      </c>
      <c r="G1815" s="2" t="n">
        <v>0</v>
      </c>
      <c r="H1815" s="1" t="n">
        <v>0</v>
      </c>
      <c r="I1815" s="1" t="n">
        <v>2073.2</v>
      </c>
      <c r="J1815" s="1" t="n">
        <v>-0.68</v>
      </c>
      <c r="L1815" s="1" t="s">
        <v>177</v>
      </c>
      <c r="M1815" s="1" t="s">
        <v>181</v>
      </c>
      <c r="N1815" s="7" t="n">
        <v>44605</v>
      </c>
    </row>
    <row r="1816" customFormat="false" ht="15" hidden="false" customHeight="false" outlineLevel="0" collapsed="false">
      <c r="A1816" s="6" t="str">
        <f aca="false">"sankmc_"&amp;ROUND(B1816,1)&amp;"_"&amp;ROUND(C1816,1)&amp;"_"&amp;ROUND(D1816,1)&amp;"_"&amp;ROUND(E1816,1)&amp;"_"&amp;ROUND(F1816,1)&amp;"_"&amp;ROUND(G1816,1)</f>
        <v>sankmc_55.7_0_0_0_44.3_0</v>
      </c>
      <c r="B1816" s="2" t="n">
        <v>55.7</v>
      </c>
      <c r="C1816" s="2" t="n">
        <v>0</v>
      </c>
      <c r="D1816" s="2" t="n">
        <v>0</v>
      </c>
      <c r="E1816" s="2" t="n">
        <v>0</v>
      </c>
      <c r="F1816" s="2" t="n">
        <v>44.3</v>
      </c>
      <c r="G1816" s="2" t="n">
        <v>0</v>
      </c>
      <c r="H1816" s="1" t="n">
        <v>0</v>
      </c>
      <c r="I1816" s="1" t="n">
        <v>1923.2</v>
      </c>
      <c r="J1816" s="1" t="n">
        <v>-0.22</v>
      </c>
      <c r="L1816" s="1" t="s">
        <v>177</v>
      </c>
      <c r="M1816" s="1" t="s">
        <v>182</v>
      </c>
      <c r="N1816" s="7" t="n">
        <v>44605</v>
      </c>
    </row>
    <row r="1817" customFormat="false" ht="15" hidden="false" customHeight="false" outlineLevel="0" collapsed="false">
      <c r="A1817" s="6" t="str">
        <f aca="false">"sankmc_"&amp;ROUND(B1817,1)&amp;"_"&amp;ROUND(C1817,1)&amp;"_"&amp;ROUND(D1817,1)&amp;"_"&amp;ROUND(E1817,1)&amp;"_"&amp;ROUND(F1817,1)&amp;"_"&amp;ROUND(G1817,1)</f>
        <v>sankmc_55.7_0_0_0_44.3_0</v>
      </c>
      <c r="B1817" s="2" t="n">
        <v>55.7</v>
      </c>
      <c r="C1817" s="2" t="n">
        <v>0</v>
      </c>
      <c r="D1817" s="2" t="n">
        <v>0</v>
      </c>
      <c r="E1817" s="2" t="n">
        <v>0</v>
      </c>
      <c r="F1817" s="2" t="n">
        <v>44.3</v>
      </c>
      <c r="G1817" s="2" t="n">
        <v>0</v>
      </c>
      <c r="H1817" s="1" t="n">
        <v>0</v>
      </c>
      <c r="I1817" s="1" t="n">
        <v>1973.2</v>
      </c>
      <c r="J1817" s="1" t="n">
        <v>-0.33</v>
      </c>
      <c r="L1817" s="1" t="s">
        <v>177</v>
      </c>
      <c r="M1817" s="1" t="s">
        <v>182</v>
      </c>
      <c r="N1817" s="7" t="n">
        <v>44605</v>
      </c>
    </row>
    <row r="1818" customFormat="false" ht="15" hidden="false" customHeight="false" outlineLevel="0" collapsed="false">
      <c r="A1818" s="6" t="str">
        <f aca="false">"sankmc_"&amp;ROUND(B1818,1)&amp;"_"&amp;ROUND(C1818,1)&amp;"_"&amp;ROUND(D1818,1)&amp;"_"&amp;ROUND(E1818,1)&amp;"_"&amp;ROUND(F1818,1)&amp;"_"&amp;ROUND(G1818,1)</f>
        <v>sankmc_55.7_0_0_0_44.3_0</v>
      </c>
      <c r="B1818" s="2" t="n">
        <v>55.7</v>
      </c>
      <c r="C1818" s="2" t="n">
        <v>0</v>
      </c>
      <c r="D1818" s="2" t="n">
        <v>0</v>
      </c>
      <c r="E1818" s="2" t="n">
        <v>0</v>
      </c>
      <c r="F1818" s="2" t="n">
        <v>44.3</v>
      </c>
      <c r="G1818" s="2" t="n">
        <v>0</v>
      </c>
      <c r="H1818" s="1" t="n">
        <v>0</v>
      </c>
      <c r="I1818" s="1" t="n">
        <v>2023.2</v>
      </c>
      <c r="J1818" s="1" t="n">
        <v>-0.44</v>
      </c>
      <c r="L1818" s="1" t="s">
        <v>177</v>
      </c>
      <c r="M1818" s="1" t="s">
        <v>182</v>
      </c>
      <c r="N1818" s="7" t="n">
        <v>44605</v>
      </c>
    </row>
    <row r="1819" customFormat="false" ht="15" hidden="false" customHeight="false" outlineLevel="0" collapsed="false">
      <c r="A1819" s="6" t="str">
        <f aca="false">"sankmc_"&amp;ROUND(B1819,1)&amp;"_"&amp;ROUND(C1819,1)&amp;"_"&amp;ROUND(D1819,1)&amp;"_"&amp;ROUND(E1819,1)&amp;"_"&amp;ROUND(F1819,1)&amp;"_"&amp;ROUND(G1819,1)</f>
        <v>sankmc_55.7_0_0_0_44.3_0</v>
      </c>
      <c r="B1819" s="2" t="n">
        <v>55.7</v>
      </c>
      <c r="C1819" s="2" t="n">
        <v>0</v>
      </c>
      <c r="D1819" s="2" t="n">
        <v>0</v>
      </c>
      <c r="E1819" s="2" t="n">
        <v>0</v>
      </c>
      <c r="F1819" s="2" t="n">
        <v>44.3</v>
      </c>
      <c r="G1819" s="2" t="n">
        <v>0</v>
      </c>
      <c r="H1819" s="1" t="n">
        <v>0</v>
      </c>
      <c r="I1819" s="1" t="n">
        <v>2073.2</v>
      </c>
      <c r="J1819" s="1" t="n">
        <v>-0.55</v>
      </c>
      <c r="L1819" s="1" t="s">
        <v>177</v>
      </c>
      <c r="M1819" s="1" t="s">
        <v>182</v>
      </c>
      <c r="N1819" s="7" t="n">
        <v>44605</v>
      </c>
    </row>
    <row r="1820" customFormat="false" ht="15" hidden="false" customHeight="false" outlineLevel="0" collapsed="false">
      <c r="A1820" s="6" t="str">
        <f aca="false">"sankmc_"&amp;ROUND(B1820,1)&amp;"_"&amp;ROUND(C1820,1)&amp;"_"&amp;ROUND(D1820,1)&amp;"_"&amp;ROUND(E1820,1)&amp;"_"&amp;ROUND(F1820,1)&amp;"_"&amp;ROUND(G1820,1)</f>
        <v>sankmc_44.4_11.2_0_0_22.2_22.2</v>
      </c>
      <c r="B1820" s="2" t="n">
        <v>44.4</v>
      </c>
      <c r="C1820" s="2" t="n">
        <v>11.2</v>
      </c>
      <c r="D1820" s="2" t="n">
        <v>0</v>
      </c>
      <c r="E1820" s="2" t="n">
        <v>0</v>
      </c>
      <c r="F1820" s="2" t="n">
        <v>22.2</v>
      </c>
      <c r="G1820" s="2" t="n">
        <v>22.2</v>
      </c>
      <c r="H1820" s="1" t="n">
        <v>0</v>
      </c>
      <c r="I1820" s="1" t="n">
        <v>1012</v>
      </c>
      <c r="J1820" s="1" t="n">
        <v>11.94</v>
      </c>
      <c r="L1820" s="1" t="s">
        <v>183</v>
      </c>
      <c r="M1820" s="1" t="s">
        <v>184</v>
      </c>
      <c r="N1820" s="7" t="n">
        <v>44605</v>
      </c>
    </row>
    <row r="1821" customFormat="false" ht="15" hidden="false" customHeight="false" outlineLevel="0" collapsed="false">
      <c r="A1821" s="6" t="str">
        <f aca="false">"sankmc_"&amp;ROUND(B1821,1)&amp;"_"&amp;ROUND(C1821,1)&amp;"_"&amp;ROUND(D1821,1)&amp;"_"&amp;ROUND(E1821,1)&amp;"_"&amp;ROUND(F1821,1)&amp;"_"&amp;ROUND(G1821,1)</f>
        <v>sankmc_44.4_11.2_0_0_22.2_22.2</v>
      </c>
      <c r="B1821" s="2" t="n">
        <v>44.4</v>
      </c>
      <c r="C1821" s="2" t="n">
        <v>11.2</v>
      </c>
      <c r="D1821" s="2" t="n">
        <v>0</v>
      </c>
      <c r="E1821" s="2" t="n">
        <v>0</v>
      </c>
      <c r="F1821" s="2" t="n">
        <v>22.2</v>
      </c>
      <c r="G1821" s="2" t="n">
        <v>22.2</v>
      </c>
      <c r="H1821" s="1" t="n">
        <v>0</v>
      </c>
      <c r="I1821" s="1" t="n">
        <v>1018.6</v>
      </c>
      <c r="J1821" s="1" t="n">
        <v>11.65</v>
      </c>
      <c r="L1821" s="1" t="s">
        <v>183</v>
      </c>
      <c r="M1821" s="1" t="s">
        <v>184</v>
      </c>
      <c r="N1821" s="7" t="n">
        <v>44605</v>
      </c>
    </row>
    <row r="1822" customFormat="false" ht="15" hidden="false" customHeight="false" outlineLevel="0" collapsed="false">
      <c r="A1822" s="6" t="str">
        <f aca="false">"sankmc_"&amp;ROUND(B1822,1)&amp;"_"&amp;ROUND(C1822,1)&amp;"_"&amp;ROUND(D1822,1)&amp;"_"&amp;ROUND(E1822,1)&amp;"_"&amp;ROUND(F1822,1)&amp;"_"&amp;ROUND(G1822,1)</f>
        <v>sankmc_44.4_11.2_0_0_22.2_22.2</v>
      </c>
      <c r="B1822" s="2" t="n">
        <v>44.4</v>
      </c>
      <c r="C1822" s="2" t="n">
        <v>11.2</v>
      </c>
      <c r="D1822" s="2" t="n">
        <v>0</v>
      </c>
      <c r="E1822" s="2" t="n">
        <v>0</v>
      </c>
      <c r="F1822" s="2" t="n">
        <v>22.2</v>
      </c>
      <c r="G1822" s="2" t="n">
        <v>22.2</v>
      </c>
      <c r="H1822" s="1" t="n">
        <v>0</v>
      </c>
      <c r="I1822" s="1" t="n">
        <v>1026.5</v>
      </c>
      <c r="J1822" s="1" t="n">
        <v>11.26</v>
      </c>
      <c r="L1822" s="1" t="s">
        <v>183</v>
      </c>
      <c r="M1822" s="1" t="s">
        <v>184</v>
      </c>
      <c r="N1822" s="7" t="n">
        <v>44605</v>
      </c>
    </row>
    <row r="1823" customFormat="false" ht="15" hidden="false" customHeight="false" outlineLevel="0" collapsed="false">
      <c r="A1823" s="6" t="str">
        <f aca="false">"sankmc_"&amp;ROUND(B1823,1)&amp;"_"&amp;ROUND(C1823,1)&amp;"_"&amp;ROUND(D1823,1)&amp;"_"&amp;ROUND(E1823,1)&amp;"_"&amp;ROUND(F1823,1)&amp;"_"&amp;ROUND(G1823,1)</f>
        <v>sankmc_44.4_11.2_0_0_22.2_22.2</v>
      </c>
      <c r="B1823" s="2" t="n">
        <v>44.4</v>
      </c>
      <c r="C1823" s="2" t="n">
        <v>11.2</v>
      </c>
      <c r="D1823" s="2" t="n">
        <v>0</v>
      </c>
      <c r="E1823" s="2" t="n">
        <v>0</v>
      </c>
      <c r="F1823" s="2" t="n">
        <v>22.2</v>
      </c>
      <c r="G1823" s="2" t="n">
        <v>22.2</v>
      </c>
      <c r="H1823" s="1" t="n">
        <v>0</v>
      </c>
      <c r="I1823" s="1" t="n">
        <v>1038.9</v>
      </c>
      <c r="J1823" s="1" t="n">
        <v>10.71</v>
      </c>
      <c r="L1823" s="1" t="s">
        <v>183</v>
      </c>
      <c r="M1823" s="1" t="s">
        <v>184</v>
      </c>
      <c r="N1823" s="7" t="n">
        <v>44605</v>
      </c>
    </row>
    <row r="1824" customFormat="false" ht="15" hidden="false" customHeight="false" outlineLevel="0" collapsed="false">
      <c r="A1824" s="6" t="str">
        <f aca="false">"sankmc_"&amp;ROUND(B1824,1)&amp;"_"&amp;ROUND(C1824,1)&amp;"_"&amp;ROUND(D1824,1)&amp;"_"&amp;ROUND(E1824,1)&amp;"_"&amp;ROUND(F1824,1)&amp;"_"&amp;ROUND(G1824,1)</f>
        <v>sankmc_44.4_11.2_0_0_22.2_22.2</v>
      </c>
      <c r="B1824" s="2" t="n">
        <v>44.4</v>
      </c>
      <c r="C1824" s="2" t="n">
        <v>11.2</v>
      </c>
      <c r="D1824" s="2" t="n">
        <v>0</v>
      </c>
      <c r="E1824" s="2" t="n">
        <v>0</v>
      </c>
      <c r="F1824" s="2" t="n">
        <v>22.2</v>
      </c>
      <c r="G1824" s="2" t="n">
        <v>22.2</v>
      </c>
      <c r="H1824" s="1" t="n">
        <v>0</v>
      </c>
      <c r="I1824" s="1" t="n">
        <v>1051.7</v>
      </c>
      <c r="J1824" s="1" t="n">
        <v>10.17</v>
      </c>
      <c r="L1824" s="1" t="s">
        <v>183</v>
      </c>
      <c r="M1824" s="1" t="s">
        <v>184</v>
      </c>
      <c r="N1824" s="7" t="n">
        <v>44605</v>
      </c>
    </row>
    <row r="1825" customFormat="false" ht="15" hidden="false" customHeight="false" outlineLevel="0" collapsed="false">
      <c r="A1825" s="6" t="str">
        <f aca="false">"sankmc_"&amp;ROUND(B1825,1)&amp;"_"&amp;ROUND(C1825,1)&amp;"_"&amp;ROUND(D1825,1)&amp;"_"&amp;ROUND(E1825,1)&amp;"_"&amp;ROUND(F1825,1)&amp;"_"&amp;ROUND(G1825,1)</f>
        <v>sankmc_44.4_11.2_0_0_22.2_22.2</v>
      </c>
      <c r="B1825" s="2" t="n">
        <v>44.4</v>
      </c>
      <c r="C1825" s="2" t="n">
        <v>11.2</v>
      </c>
      <c r="D1825" s="2" t="n">
        <v>0</v>
      </c>
      <c r="E1825" s="2" t="n">
        <v>0</v>
      </c>
      <c r="F1825" s="2" t="n">
        <v>22.2</v>
      </c>
      <c r="G1825" s="2" t="n">
        <v>22.2</v>
      </c>
      <c r="H1825" s="1" t="n">
        <v>0</v>
      </c>
      <c r="I1825" s="1" t="n">
        <v>1060.9</v>
      </c>
      <c r="J1825" s="1" t="n">
        <v>9.8</v>
      </c>
      <c r="L1825" s="1" t="s">
        <v>183</v>
      </c>
      <c r="M1825" s="1" t="s">
        <v>184</v>
      </c>
      <c r="N1825" s="7" t="n">
        <v>44605</v>
      </c>
    </row>
    <row r="1826" customFormat="false" ht="15" hidden="false" customHeight="false" outlineLevel="0" collapsed="false">
      <c r="A1826" s="6" t="str">
        <f aca="false">"sankmc_"&amp;ROUND(B1826,1)&amp;"_"&amp;ROUND(C1826,1)&amp;"_"&amp;ROUND(D1826,1)&amp;"_"&amp;ROUND(E1826,1)&amp;"_"&amp;ROUND(F1826,1)&amp;"_"&amp;ROUND(G1826,1)</f>
        <v>sankmc_44.4_11.2_0_0_22.2_22.2</v>
      </c>
      <c r="B1826" s="2" t="n">
        <v>44.4</v>
      </c>
      <c r="C1826" s="2" t="n">
        <v>11.2</v>
      </c>
      <c r="D1826" s="2" t="n">
        <v>0</v>
      </c>
      <c r="E1826" s="2" t="n">
        <v>0</v>
      </c>
      <c r="F1826" s="2" t="n">
        <v>22.2</v>
      </c>
      <c r="G1826" s="2" t="n">
        <v>22.2</v>
      </c>
      <c r="H1826" s="1" t="n">
        <v>0</v>
      </c>
      <c r="I1826" s="1" t="n">
        <v>1070.1</v>
      </c>
      <c r="J1826" s="1" t="n">
        <v>9.49</v>
      </c>
      <c r="L1826" s="1" t="s">
        <v>183</v>
      </c>
      <c r="M1826" s="1" t="s">
        <v>184</v>
      </c>
      <c r="N1826" s="7" t="n">
        <v>44605</v>
      </c>
    </row>
    <row r="1827" customFormat="false" ht="15" hidden="false" customHeight="false" outlineLevel="0" collapsed="false">
      <c r="A1827" s="6" t="str">
        <f aca="false">"sankmc_"&amp;ROUND(B1827,1)&amp;"_"&amp;ROUND(C1827,1)&amp;"_"&amp;ROUND(D1827,1)&amp;"_"&amp;ROUND(E1827,1)&amp;"_"&amp;ROUND(F1827,1)&amp;"_"&amp;ROUND(G1827,1)</f>
        <v>sankmc_76.5_11.8_0_0_11.8_0</v>
      </c>
      <c r="B1827" s="2" t="n">
        <v>76.5</v>
      </c>
      <c r="C1827" s="2" t="n">
        <v>11.8</v>
      </c>
      <c r="D1827" s="2" t="n">
        <v>0</v>
      </c>
      <c r="E1827" s="2" t="n">
        <v>0</v>
      </c>
      <c r="F1827" s="2" t="n">
        <v>11.8</v>
      </c>
      <c r="G1827" s="2" t="n">
        <v>0</v>
      </c>
      <c r="H1827" s="1" t="n">
        <v>1227.4</v>
      </c>
      <c r="I1827" s="1" t="n">
        <v>1166.5</v>
      </c>
      <c r="J1827" s="1" t="n">
        <v>12.83</v>
      </c>
      <c r="K1827" s="2" t="n">
        <v>5.77</v>
      </c>
      <c r="L1827" s="1" t="s">
        <v>185</v>
      </c>
      <c r="M1827" s="1" t="s">
        <v>186</v>
      </c>
      <c r="N1827" s="7" t="n">
        <v>44605</v>
      </c>
    </row>
    <row r="1828" customFormat="false" ht="15" hidden="false" customHeight="false" outlineLevel="0" collapsed="false">
      <c r="A1828" s="6" t="str">
        <f aca="false">"sankmc_"&amp;ROUND(B1828,1)&amp;"_"&amp;ROUND(C1828,1)&amp;"_"&amp;ROUND(D1828,1)&amp;"_"&amp;ROUND(E1828,1)&amp;"_"&amp;ROUND(F1828,1)&amp;"_"&amp;ROUND(G1828,1)</f>
        <v>sankmc_76.5_11.8_0_0_11.8_0</v>
      </c>
      <c r="B1828" s="2" t="n">
        <v>76.5</v>
      </c>
      <c r="C1828" s="2" t="n">
        <v>11.8</v>
      </c>
      <c r="D1828" s="2" t="n">
        <v>0</v>
      </c>
      <c r="E1828" s="2" t="n">
        <v>0</v>
      </c>
      <c r="F1828" s="2" t="n">
        <v>11.8</v>
      </c>
      <c r="G1828" s="2" t="n">
        <v>0</v>
      </c>
      <c r="H1828" s="1" t="n">
        <v>1227.4</v>
      </c>
      <c r="I1828" s="1" t="n">
        <v>1195.6</v>
      </c>
      <c r="J1828" s="1" t="n">
        <v>12.68</v>
      </c>
      <c r="K1828" s="2" t="n">
        <v>5.77</v>
      </c>
      <c r="L1828" s="1" t="s">
        <v>185</v>
      </c>
      <c r="M1828" s="1" t="s">
        <v>186</v>
      </c>
      <c r="N1828" s="7" t="n">
        <v>44605</v>
      </c>
    </row>
    <row r="1829" customFormat="false" ht="15" hidden="false" customHeight="false" outlineLevel="0" collapsed="false">
      <c r="A1829" s="6" t="str">
        <f aca="false">"sankmc_"&amp;ROUND(B1829,1)&amp;"_"&amp;ROUND(C1829,1)&amp;"_"&amp;ROUND(D1829,1)&amp;"_"&amp;ROUND(E1829,1)&amp;"_"&amp;ROUND(F1829,1)&amp;"_"&amp;ROUND(G1829,1)</f>
        <v>sankmc_76.5_11.8_0_0_11.8_0</v>
      </c>
      <c r="B1829" s="2" t="n">
        <v>76.5</v>
      </c>
      <c r="C1829" s="2" t="n">
        <v>11.8</v>
      </c>
      <c r="D1829" s="2" t="n">
        <v>0</v>
      </c>
      <c r="E1829" s="2" t="n">
        <v>0</v>
      </c>
      <c r="F1829" s="2" t="n">
        <v>11.8</v>
      </c>
      <c r="G1829" s="2" t="n">
        <v>0</v>
      </c>
      <c r="H1829" s="1" t="n">
        <v>1227.4</v>
      </c>
      <c r="I1829" s="1" t="n">
        <v>1224.2</v>
      </c>
      <c r="J1829" s="1" t="n">
        <v>12.19</v>
      </c>
      <c r="K1829" s="2" t="n">
        <v>5.77</v>
      </c>
      <c r="L1829" s="1" t="s">
        <v>185</v>
      </c>
      <c r="M1829" s="1" t="s">
        <v>186</v>
      </c>
      <c r="N1829" s="7" t="n">
        <v>44605</v>
      </c>
    </row>
    <row r="1830" customFormat="false" ht="15" hidden="false" customHeight="false" outlineLevel="0" collapsed="false">
      <c r="A1830" s="6" t="str">
        <f aca="false">"sankmc_"&amp;ROUND(B1830,1)&amp;"_"&amp;ROUND(C1830,1)&amp;"_"&amp;ROUND(D1830,1)&amp;"_"&amp;ROUND(E1830,1)&amp;"_"&amp;ROUND(F1830,1)&amp;"_"&amp;ROUND(G1830,1)</f>
        <v>sankmc_76.5_11.8_0_0_11.8_0</v>
      </c>
      <c r="B1830" s="2" t="n">
        <v>76.5</v>
      </c>
      <c r="C1830" s="2" t="n">
        <v>11.8</v>
      </c>
      <c r="D1830" s="2" t="n">
        <v>0</v>
      </c>
      <c r="E1830" s="2" t="n">
        <v>0</v>
      </c>
      <c r="F1830" s="2" t="n">
        <v>11.8</v>
      </c>
      <c r="G1830" s="2" t="n">
        <v>0</v>
      </c>
      <c r="H1830" s="1" t="n">
        <v>1227.4</v>
      </c>
      <c r="I1830" s="1" t="n">
        <v>1214.7</v>
      </c>
      <c r="J1830" s="1" t="n">
        <v>11.98</v>
      </c>
      <c r="K1830" s="2" t="n">
        <v>5.77</v>
      </c>
      <c r="L1830" s="1" t="s">
        <v>185</v>
      </c>
      <c r="M1830" s="1" t="s">
        <v>186</v>
      </c>
      <c r="N1830" s="7" t="n">
        <v>44605</v>
      </c>
    </row>
    <row r="1831" customFormat="false" ht="15" hidden="false" customHeight="false" outlineLevel="0" collapsed="false">
      <c r="A1831" s="6" t="str">
        <f aca="false">"sankmc_"&amp;ROUND(B1831,1)&amp;"_"&amp;ROUND(C1831,1)&amp;"_"&amp;ROUND(D1831,1)&amp;"_"&amp;ROUND(E1831,1)&amp;"_"&amp;ROUND(F1831,1)&amp;"_"&amp;ROUND(G1831,1)</f>
        <v>sankmc_76.5_11.8_0_0_11.8_0</v>
      </c>
      <c r="B1831" s="2" t="n">
        <v>76.5</v>
      </c>
      <c r="C1831" s="2" t="n">
        <v>11.8</v>
      </c>
      <c r="D1831" s="2" t="n">
        <v>0</v>
      </c>
      <c r="E1831" s="2" t="n">
        <v>0</v>
      </c>
      <c r="F1831" s="2" t="n">
        <v>11.8</v>
      </c>
      <c r="G1831" s="2" t="n">
        <v>0</v>
      </c>
      <c r="H1831" s="1" t="n">
        <v>1227.4</v>
      </c>
      <c r="I1831" s="1" t="n">
        <v>1234.9</v>
      </c>
      <c r="J1831" s="1" t="n">
        <v>11.7</v>
      </c>
      <c r="K1831" s="2" t="n">
        <v>5.77</v>
      </c>
      <c r="L1831" s="1" t="s">
        <v>185</v>
      </c>
      <c r="M1831" s="1" t="s">
        <v>186</v>
      </c>
      <c r="N1831" s="7" t="n">
        <v>44605</v>
      </c>
    </row>
    <row r="1832" customFormat="false" ht="15" hidden="false" customHeight="false" outlineLevel="0" collapsed="false">
      <c r="A1832" s="6" t="str">
        <f aca="false">"sankmc_"&amp;ROUND(B1832,1)&amp;"_"&amp;ROUND(C1832,1)&amp;"_"&amp;ROUND(D1832,1)&amp;"_"&amp;ROUND(E1832,1)&amp;"_"&amp;ROUND(F1832,1)&amp;"_"&amp;ROUND(G1832,1)</f>
        <v>sankmc_76.5_11.8_0_0_11.8_0</v>
      </c>
      <c r="B1832" s="2" t="n">
        <v>76.5</v>
      </c>
      <c r="C1832" s="2" t="n">
        <v>11.8</v>
      </c>
      <c r="D1832" s="2" t="n">
        <v>0</v>
      </c>
      <c r="E1832" s="2" t="n">
        <v>0</v>
      </c>
      <c r="F1832" s="2" t="n">
        <v>11.8</v>
      </c>
      <c r="G1832" s="2" t="n">
        <v>0</v>
      </c>
      <c r="H1832" s="1" t="n">
        <v>1227.4</v>
      </c>
      <c r="I1832" s="1" t="n">
        <v>1242.8</v>
      </c>
      <c r="J1832" s="1" t="n">
        <v>11.29</v>
      </c>
      <c r="K1832" s="2" t="n">
        <v>5.77</v>
      </c>
      <c r="L1832" s="1" t="s">
        <v>185</v>
      </c>
      <c r="M1832" s="1" t="s">
        <v>186</v>
      </c>
      <c r="N1832" s="7" t="n">
        <v>44605</v>
      </c>
    </row>
    <row r="1833" customFormat="false" ht="15" hidden="false" customHeight="false" outlineLevel="0" collapsed="false">
      <c r="A1833" s="6" t="str">
        <f aca="false">"sankmc_"&amp;ROUND(B1833,1)&amp;"_"&amp;ROUND(C1833,1)&amp;"_"&amp;ROUND(D1833,1)&amp;"_"&amp;ROUND(E1833,1)&amp;"_"&amp;ROUND(F1833,1)&amp;"_"&amp;ROUND(G1833,1)</f>
        <v>sankmc_76.5_11.8_0_0_11.8_0</v>
      </c>
      <c r="B1833" s="2" t="n">
        <v>76.5</v>
      </c>
      <c r="C1833" s="2" t="n">
        <v>11.8</v>
      </c>
      <c r="D1833" s="2" t="n">
        <v>0</v>
      </c>
      <c r="E1833" s="2" t="n">
        <v>0</v>
      </c>
      <c r="F1833" s="2" t="n">
        <v>11.8</v>
      </c>
      <c r="G1833" s="2" t="n">
        <v>0</v>
      </c>
      <c r="H1833" s="1" t="n">
        <v>1227.4</v>
      </c>
      <c r="I1833" s="1" t="n">
        <v>1263.6</v>
      </c>
      <c r="J1833" s="1" t="n">
        <v>10.61</v>
      </c>
      <c r="K1833" s="2" t="n">
        <v>5.77</v>
      </c>
      <c r="L1833" s="1" t="s">
        <v>185</v>
      </c>
      <c r="M1833" s="1" t="s">
        <v>186</v>
      </c>
      <c r="N1833" s="7" t="n">
        <v>44605</v>
      </c>
    </row>
    <row r="1834" customFormat="false" ht="15" hidden="false" customHeight="false" outlineLevel="0" collapsed="false">
      <c r="A1834" s="6" t="str">
        <f aca="false">"sankmc_"&amp;ROUND(B1834,1)&amp;"_"&amp;ROUND(C1834,1)&amp;"_"&amp;ROUND(D1834,1)&amp;"_"&amp;ROUND(E1834,1)&amp;"_"&amp;ROUND(F1834,1)&amp;"_"&amp;ROUND(G1834,1)</f>
        <v>sankmc_76.5_11.8_0_0_11.8_0</v>
      </c>
      <c r="B1834" s="2" t="n">
        <v>76.5</v>
      </c>
      <c r="C1834" s="2" t="n">
        <v>11.8</v>
      </c>
      <c r="D1834" s="2" t="n">
        <v>0</v>
      </c>
      <c r="E1834" s="2" t="n">
        <v>0</v>
      </c>
      <c r="F1834" s="2" t="n">
        <v>11.8</v>
      </c>
      <c r="G1834" s="2" t="n">
        <v>0</v>
      </c>
      <c r="H1834" s="1" t="n">
        <v>1227.4</v>
      </c>
      <c r="I1834" s="1" t="n">
        <v>1269.7</v>
      </c>
      <c r="J1834" s="1" t="n">
        <v>10.36</v>
      </c>
      <c r="K1834" s="2" t="n">
        <v>5.77</v>
      </c>
      <c r="L1834" s="1" t="s">
        <v>185</v>
      </c>
      <c r="M1834" s="1" t="s">
        <v>186</v>
      </c>
      <c r="N1834" s="7" t="n">
        <v>44605</v>
      </c>
    </row>
    <row r="1835" customFormat="false" ht="15" hidden="false" customHeight="false" outlineLevel="0" collapsed="false">
      <c r="A1835" s="6" t="str">
        <f aca="false">"sankmc_"&amp;ROUND(B1835,1)&amp;"_"&amp;ROUND(C1835,1)&amp;"_"&amp;ROUND(D1835,1)&amp;"_"&amp;ROUND(E1835,1)&amp;"_"&amp;ROUND(F1835,1)&amp;"_"&amp;ROUND(G1835,1)</f>
        <v>sankmc_76.5_11.8_0_0_11.8_0</v>
      </c>
      <c r="B1835" s="2" t="n">
        <v>76.5</v>
      </c>
      <c r="C1835" s="2" t="n">
        <v>11.8</v>
      </c>
      <c r="D1835" s="2" t="n">
        <v>0</v>
      </c>
      <c r="E1835" s="2" t="n">
        <v>0</v>
      </c>
      <c r="F1835" s="2" t="n">
        <v>11.8</v>
      </c>
      <c r="G1835" s="2" t="n">
        <v>0</v>
      </c>
      <c r="H1835" s="1" t="n">
        <v>1227.4</v>
      </c>
      <c r="I1835" s="1" t="n">
        <v>1271.6</v>
      </c>
      <c r="J1835" s="1" t="n">
        <v>10.38</v>
      </c>
      <c r="K1835" s="2" t="n">
        <v>5.77</v>
      </c>
      <c r="L1835" s="1" t="s">
        <v>185</v>
      </c>
      <c r="M1835" s="1" t="s">
        <v>186</v>
      </c>
      <c r="N1835" s="7" t="n">
        <v>44605</v>
      </c>
    </row>
    <row r="1836" customFormat="false" ht="15" hidden="false" customHeight="false" outlineLevel="0" collapsed="false">
      <c r="A1836" s="6" t="str">
        <f aca="false">"sankmc_"&amp;ROUND(B1836,1)&amp;"_"&amp;ROUND(C1836,1)&amp;"_"&amp;ROUND(D1836,1)&amp;"_"&amp;ROUND(E1836,1)&amp;"_"&amp;ROUND(F1836,1)&amp;"_"&amp;ROUND(G1836,1)</f>
        <v>sankmc_76.5_11.8_0_0_11.8_0</v>
      </c>
      <c r="B1836" s="2" t="n">
        <v>76.5</v>
      </c>
      <c r="C1836" s="2" t="n">
        <v>11.8</v>
      </c>
      <c r="D1836" s="2" t="n">
        <v>0</v>
      </c>
      <c r="E1836" s="2" t="n">
        <v>0</v>
      </c>
      <c r="F1836" s="2" t="n">
        <v>11.8</v>
      </c>
      <c r="G1836" s="2" t="n">
        <v>0</v>
      </c>
      <c r="H1836" s="1" t="n">
        <v>1227.4</v>
      </c>
      <c r="I1836" s="1" t="n">
        <v>1269</v>
      </c>
      <c r="J1836" s="1" t="n">
        <v>10.35</v>
      </c>
      <c r="K1836" s="2" t="n">
        <v>5.77</v>
      </c>
      <c r="L1836" s="1" t="s">
        <v>185</v>
      </c>
      <c r="M1836" s="1" t="s">
        <v>186</v>
      </c>
      <c r="N1836" s="7" t="n">
        <v>44605</v>
      </c>
    </row>
    <row r="1837" customFormat="false" ht="15" hidden="false" customHeight="false" outlineLevel="0" collapsed="false">
      <c r="A1837" s="6" t="str">
        <f aca="false">"sankmc_"&amp;ROUND(B1837,1)&amp;"_"&amp;ROUND(C1837,1)&amp;"_"&amp;ROUND(D1837,1)&amp;"_"&amp;ROUND(E1837,1)&amp;"_"&amp;ROUND(F1837,1)&amp;"_"&amp;ROUND(G1837,1)</f>
        <v>sankmc_76.5_11.8_0_0_11.8_0</v>
      </c>
      <c r="B1837" s="2" t="n">
        <v>76.5</v>
      </c>
      <c r="C1837" s="2" t="n">
        <v>11.8</v>
      </c>
      <c r="D1837" s="2" t="n">
        <v>0</v>
      </c>
      <c r="E1837" s="2" t="n">
        <v>0</v>
      </c>
      <c r="F1837" s="2" t="n">
        <v>11.8</v>
      </c>
      <c r="G1837" s="2" t="n">
        <v>0</v>
      </c>
      <c r="H1837" s="1" t="n">
        <v>1227.4</v>
      </c>
      <c r="I1837" s="1" t="n">
        <v>1269.2</v>
      </c>
      <c r="J1837" s="1" t="n">
        <v>10.24</v>
      </c>
      <c r="K1837" s="2" t="n">
        <v>5.77</v>
      </c>
      <c r="L1837" s="1" t="s">
        <v>185</v>
      </c>
      <c r="M1837" s="1" t="s">
        <v>186</v>
      </c>
      <c r="N1837" s="7" t="n">
        <v>44605</v>
      </c>
    </row>
    <row r="1838" customFormat="false" ht="15" hidden="false" customHeight="false" outlineLevel="0" collapsed="false">
      <c r="A1838" s="6" t="str">
        <f aca="false">"sankmc_"&amp;ROUND(B1838,1)&amp;"_"&amp;ROUND(C1838,1)&amp;"_"&amp;ROUND(D1838,1)&amp;"_"&amp;ROUND(E1838,1)&amp;"_"&amp;ROUND(F1838,1)&amp;"_"&amp;ROUND(G1838,1)</f>
        <v>sankmc_76.5_11.8_0_0_11.8_0</v>
      </c>
      <c r="B1838" s="2" t="n">
        <v>76.5</v>
      </c>
      <c r="C1838" s="2" t="n">
        <v>11.8</v>
      </c>
      <c r="D1838" s="2" t="n">
        <v>0</v>
      </c>
      <c r="E1838" s="2" t="n">
        <v>0</v>
      </c>
      <c r="F1838" s="2" t="n">
        <v>11.8</v>
      </c>
      <c r="G1838" s="2" t="n">
        <v>0</v>
      </c>
      <c r="H1838" s="1" t="n">
        <v>1227.4</v>
      </c>
      <c r="I1838" s="1" t="n">
        <v>1280.3</v>
      </c>
      <c r="J1838" s="1" t="n">
        <v>10.06</v>
      </c>
      <c r="K1838" s="2" t="n">
        <v>5.77</v>
      </c>
      <c r="L1838" s="1" t="s">
        <v>185</v>
      </c>
      <c r="M1838" s="1" t="s">
        <v>186</v>
      </c>
      <c r="N1838" s="7" t="n">
        <v>44605</v>
      </c>
    </row>
    <row r="1839" customFormat="false" ht="15" hidden="false" customHeight="false" outlineLevel="0" collapsed="false">
      <c r="A1839" s="6" t="str">
        <f aca="false">"sankmc_"&amp;ROUND(B1839,1)&amp;"_"&amp;ROUND(C1839,1)&amp;"_"&amp;ROUND(D1839,1)&amp;"_"&amp;ROUND(E1839,1)&amp;"_"&amp;ROUND(F1839,1)&amp;"_"&amp;ROUND(G1839,1)</f>
        <v>sankmc_76.5_11.8_0_0_11.8_0</v>
      </c>
      <c r="B1839" s="2" t="n">
        <v>76.5</v>
      </c>
      <c r="C1839" s="2" t="n">
        <v>11.8</v>
      </c>
      <c r="D1839" s="2" t="n">
        <v>0</v>
      </c>
      <c r="E1839" s="2" t="n">
        <v>0</v>
      </c>
      <c r="F1839" s="2" t="n">
        <v>11.8</v>
      </c>
      <c r="G1839" s="2" t="n">
        <v>0</v>
      </c>
      <c r="H1839" s="1" t="n">
        <v>1227.4</v>
      </c>
      <c r="I1839" s="1" t="n">
        <v>1279.3</v>
      </c>
      <c r="J1839" s="1" t="n">
        <v>10.06</v>
      </c>
      <c r="K1839" s="2" t="n">
        <v>5.77</v>
      </c>
      <c r="L1839" s="1" t="s">
        <v>185</v>
      </c>
      <c r="M1839" s="1" t="s">
        <v>186</v>
      </c>
      <c r="N1839" s="7" t="n">
        <v>44605</v>
      </c>
    </row>
    <row r="1840" customFormat="false" ht="15" hidden="false" customHeight="false" outlineLevel="0" collapsed="false">
      <c r="A1840" s="6" t="str">
        <f aca="false">"sankmc_"&amp;ROUND(B1840,1)&amp;"_"&amp;ROUND(C1840,1)&amp;"_"&amp;ROUND(D1840,1)&amp;"_"&amp;ROUND(E1840,1)&amp;"_"&amp;ROUND(F1840,1)&amp;"_"&amp;ROUND(G1840,1)</f>
        <v>sankmc_76.5_11.8_0_0_11.8_0</v>
      </c>
      <c r="B1840" s="2" t="n">
        <v>76.5</v>
      </c>
      <c r="C1840" s="2" t="n">
        <v>11.8</v>
      </c>
      <c r="D1840" s="2" t="n">
        <v>0</v>
      </c>
      <c r="E1840" s="2" t="n">
        <v>0</v>
      </c>
      <c r="F1840" s="2" t="n">
        <v>11.8</v>
      </c>
      <c r="G1840" s="2" t="n">
        <v>0</v>
      </c>
      <c r="H1840" s="1" t="n">
        <v>1227.4</v>
      </c>
      <c r="I1840" s="1" t="n">
        <v>1288.8</v>
      </c>
      <c r="J1840" s="1" t="n">
        <v>9.79</v>
      </c>
      <c r="K1840" s="2" t="n">
        <v>5.77</v>
      </c>
      <c r="L1840" s="1" t="s">
        <v>185</v>
      </c>
      <c r="M1840" s="1" t="s">
        <v>186</v>
      </c>
      <c r="N1840" s="7" t="n">
        <v>44605</v>
      </c>
    </row>
    <row r="1841" customFormat="false" ht="15" hidden="false" customHeight="false" outlineLevel="0" collapsed="false">
      <c r="A1841" s="6" t="str">
        <f aca="false">"sankmc_"&amp;ROUND(B1841,1)&amp;"_"&amp;ROUND(C1841,1)&amp;"_"&amp;ROUND(D1841,1)&amp;"_"&amp;ROUND(E1841,1)&amp;"_"&amp;ROUND(F1841,1)&amp;"_"&amp;ROUND(G1841,1)</f>
        <v>sankmc_76.5_11.8_0_0_11.8_0</v>
      </c>
      <c r="B1841" s="2" t="n">
        <v>76.5</v>
      </c>
      <c r="C1841" s="2" t="n">
        <v>11.8</v>
      </c>
      <c r="D1841" s="2" t="n">
        <v>0</v>
      </c>
      <c r="E1841" s="2" t="n">
        <v>0</v>
      </c>
      <c r="F1841" s="2" t="n">
        <v>11.8</v>
      </c>
      <c r="G1841" s="2" t="n">
        <v>0</v>
      </c>
      <c r="H1841" s="8" t="n">
        <v>1227.4</v>
      </c>
      <c r="I1841" s="1" t="n">
        <v>1297.4</v>
      </c>
      <c r="J1841" s="1" t="n">
        <v>9.46</v>
      </c>
      <c r="K1841" s="2" t="n">
        <v>5.77</v>
      </c>
      <c r="L1841" s="1" t="s">
        <v>185</v>
      </c>
      <c r="M1841" s="1" t="s">
        <v>186</v>
      </c>
      <c r="N1841" s="7" t="n">
        <v>44605</v>
      </c>
    </row>
    <row r="1842" customFormat="false" ht="15" hidden="false" customHeight="false" outlineLevel="0" collapsed="false">
      <c r="A1842" s="6" t="str">
        <f aca="false">"sankmc_"&amp;ROUND(B1842,1)&amp;"_"&amp;ROUND(C1842,1)&amp;"_"&amp;ROUND(D1842,1)&amp;"_"&amp;ROUND(E1842,1)&amp;"_"&amp;ROUND(F1842,1)&amp;"_"&amp;ROUND(G1842,1)</f>
        <v>sankmc_72.5_13.8_0_0_13.8_0</v>
      </c>
      <c r="B1842" s="2" t="n">
        <v>72.5</v>
      </c>
      <c r="C1842" s="2" t="n">
        <v>13.8</v>
      </c>
      <c r="D1842" s="2" t="n">
        <v>0</v>
      </c>
      <c r="E1842" s="2" t="n">
        <v>0</v>
      </c>
      <c r="F1842" s="2" t="n">
        <v>13.8</v>
      </c>
      <c r="G1842" s="2" t="n">
        <v>0</v>
      </c>
      <c r="H1842" s="1" t="n">
        <v>1100</v>
      </c>
      <c r="I1842" s="1" t="n">
        <v>1121.2</v>
      </c>
      <c r="J1842" s="1" t="n">
        <v>11.65</v>
      </c>
      <c r="L1842" s="1" t="s">
        <v>183</v>
      </c>
      <c r="M1842" s="1" t="s">
        <v>187</v>
      </c>
      <c r="N1842" s="7" t="n">
        <v>44605</v>
      </c>
    </row>
    <row r="1843" customFormat="false" ht="15" hidden="false" customHeight="false" outlineLevel="0" collapsed="false">
      <c r="A1843" s="6" t="str">
        <f aca="false">"sankmc_"&amp;ROUND(B1843,1)&amp;"_"&amp;ROUND(C1843,1)&amp;"_"&amp;ROUND(D1843,1)&amp;"_"&amp;ROUND(E1843,1)&amp;"_"&amp;ROUND(F1843,1)&amp;"_"&amp;ROUND(G1843,1)</f>
        <v>sankmc_72.5_13.8_0_0_13.8_0</v>
      </c>
      <c r="B1843" s="2" t="n">
        <v>72.5</v>
      </c>
      <c r="C1843" s="2" t="n">
        <v>13.8</v>
      </c>
      <c r="D1843" s="2" t="n">
        <v>0</v>
      </c>
      <c r="E1843" s="2" t="n">
        <v>0</v>
      </c>
      <c r="F1843" s="2" t="n">
        <v>13.8</v>
      </c>
      <c r="G1843" s="2" t="n">
        <v>0</v>
      </c>
      <c r="H1843" s="1" t="n">
        <v>1100</v>
      </c>
      <c r="I1843" s="1" t="n">
        <v>1136.6</v>
      </c>
      <c r="J1843" s="1" t="n">
        <v>11.18</v>
      </c>
      <c r="L1843" s="1" t="s">
        <v>183</v>
      </c>
      <c r="M1843" s="1" t="s">
        <v>187</v>
      </c>
      <c r="N1843" s="7" t="n">
        <v>44605</v>
      </c>
    </row>
    <row r="1844" customFormat="false" ht="15" hidden="false" customHeight="false" outlineLevel="0" collapsed="false">
      <c r="A1844" s="6" t="str">
        <f aca="false">"sankmc_"&amp;ROUND(B1844,1)&amp;"_"&amp;ROUND(C1844,1)&amp;"_"&amp;ROUND(D1844,1)&amp;"_"&amp;ROUND(E1844,1)&amp;"_"&amp;ROUND(F1844,1)&amp;"_"&amp;ROUND(G1844,1)</f>
        <v>sankmc_72.5_13.8_0_0_13.8_0</v>
      </c>
      <c r="B1844" s="2" t="n">
        <v>72.5</v>
      </c>
      <c r="C1844" s="2" t="n">
        <v>13.8</v>
      </c>
      <c r="D1844" s="2" t="n">
        <v>0</v>
      </c>
      <c r="E1844" s="2" t="n">
        <v>0</v>
      </c>
      <c r="F1844" s="2" t="n">
        <v>13.8</v>
      </c>
      <c r="G1844" s="2" t="n">
        <v>0</v>
      </c>
      <c r="H1844" s="1" t="n">
        <v>1100</v>
      </c>
      <c r="I1844" s="1" t="n">
        <v>1159.7</v>
      </c>
      <c r="J1844" s="1" t="n">
        <v>10.58</v>
      </c>
      <c r="L1844" s="1" t="s">
        <v>183</v>
      </c>
      <c r="M1844" s="1" t="s">
        <v>187</v>
      </c>
      <c r="N1844" s="7" t="n">
        <v>44605</v>
      </c>
    </row>
    <row r="1845" customFormat="false" ht="15" hidden="false" customHeight="false" outlineLevel="0" collapsed="false">
      <c r="A1845" s="6" t="str">
        <f aca="false">"sankmc_"&amp;ROUND(B1845,1)&amp;"_"&amp;ROUND(C1845,1)&amp;"_"&amp;ROUND(D1845,1)&amp;"_"&amp;ROUND(E1845,1)&amp;"_"&amp;ROUND(F1845,1)&amp;"_"&amp;ROUND(G1845,1)</f>
        <v>sankmc_72.5_13.8_0_0_13.8_0</v>
      </c>
      <c r="B1845" s="2" t="n">
        <v>72.5</v>
      </c>
      <c r="C1845" s="2" t="n">
        <v>13.8</v>
      </c>
      <c r="D1845" s="2" t="n">
        <v>0</v>
      </c>
      <c r="E1845" s="2" t="n">
        <v>0</v>
      </c>
      <c r="F1845" s="2" t="n">
        <v>13.8</v>
      </c>
      <c r="G1845" s="2" t="n">
        <v>0</v>
      </c>
      <c r="H1845" s="1" t="n">
        <v>1100</v>
      </c>
      <c r="I1845" s="1" t="n">
        <v>1167.2</v>
      </c>
      <c r="J1845" s="1" t="n">
        <v>10.43</v>
      </c>
      <c r="L1845" s="1" t="s">
        <v>183</v>
      </c>
      <c r="M1845" s="1" t="s">
        <v>187</v>
      </c>
      <c r="N1845" s="7" t="n">
        <v>44605</v>
      </c>
    </row>
    <row r="1846" customFormat="false" ht="15" hidden="false" customHeight="false" outlineLevel="0" collapsed="false">
      <c r="A1846" s="6" t="str">
        <f aca="false">"sankmc_"&amp;ROUND(B1846,1)&amp;"_"&amp;ROUND(C1846,1)&amp;"_"&amp;ROUND(D1846,1)&amp;"_"&amp;ROUND(E1846,1)&amp;"_"&amp;ROUND(F1846,1)&amp;"_"&amp;ROUND(G1846,1)</f>
        <v>sankmc_72.5_13.8_0_0_13.8_0</v>
      </c>
      <c r="B1846" s="2" t="n">
        <v>72.5</v>
      </c>
      <c r="C1846" s="2" t="n">
        <v>13.8</v>
      </c>
      <c r="D1846" s="2" t="n">
        <v>0</v>
      </c>
      <c r="E1846" s="2" t="n">
        <v>0</v>
      </c>
      <c r="F1846" s="2" t="n">
        <v>13.8</v>
      </c>
      <c r="G1846" s="2" t="n">
        <v>0</v>
      </c>
      <c r="H1846" s="1" t="n">
        <v>1100</v>
      </c>
      <c r="I1846" s="1" t="n">
        <v>1171.9</v>
      </c>
      <c r="J1846" s="1" t="n">
        <v>10.37</v>
      </c>
      <c r="L1846" s="1" t="s">
        <v>183</v>
      </c>
      <c r="M1846" s="1" t="s">
        <v>187</v>
      </c>
      <c r="N1846" s="7" t="n">
        <v>44605</v>
      </c>
    </row>
    <row r="1847" customFormat="false" ht="15" hidden="false" customHeight="false" outlineLevel="0" collapsed="false">
      <c r="A1847" s="6" t="str">
        <f aca="false">"sankmc_"&amp;ROUND(B1847,1)&amp;"_"&amp;ROUND(C1847,1)&amp;"_"&amp;ROUND(D1847,1)&amp;"_"&amp;ROUND(E1847,1)&amp;"_"&amp;ROUND(F1847,1)&amp;"_"&amp;ROUND(G1847,1)</f>
        <v>sankmc_72.5_13.8_0_0_13.8_0</v>
      </c>
      <c r="B1847" s="2" t="n">
        <v>72.5</v>
      </c>
      <c r="C1847" s="2" t="n">
        <v>13.8</v>
      </c>
      <c r="D1847" s="2" t="n">
        <v>0</v>
      </c>
      <c r="E1847" s="2" t="n">
        <v>0</v>
      </c>
      <c r="F1847" s="2" t="n">
        <v>13.8</v>
      </c>
      <c r="G1847" s="2" t="n">
        <v>0</v>
      </c>
      <c r="H1847" s="1" t="n">
        <v>1100</v>
      </c>
      <c r="I1847" s="1" t="n">
        <v>1183.3</v>
      </c>
      <c r="J1847" s="1" t="n">
        <v>10.26</v>
      </c>
      <c r="L1847" s="1" t="s">
        <v>183</v>
      </c>
      <c r="M1847" s="1" t="s">
        <v>187</v>
      </c>
      <c r="N1847" s="7" t="n">
        <v>44605</v>
      </c>
    </row>
    <row r="1848" customFormat="false" ht="15" hidden="false" customHeight="false" outlineLevel="0" collapsed="false">
      <c r="A1848" s="6" t="str">
        <f aca="false">"sankmc_"&amp;ROUND(B1848,1)&amp;"_"&amp;ROUND(C1848,1)&amp;"_"&amp;ROUND(D1848,1)&amp;"_"&amp;ROUND(E1848,1)&amp;"_"&amp;ROUND(F1848,1)&amp;"_"&amp;ROUND(G1848,1)</f>
        <v>sankmc_72.5_13.8_0_0_13.8_0</v>
      </c>
      <c r="B1848" s="2" t="n">
        <v>72.5</v>
      </c>
      <c r="C1848" s="2" t="n">
        <v>13.8</v>
      </c>
      <c r="D1848" s="2" t="n">
        <v>0</v>
      </c>
      <c r="E1848" s="2" t="n">
        <v>0</v>
      </c>
      <c r="F1848" s="2" t="n">
        <v>13.8</v>
      </c>
      <c r="G1848" s="2" t="n">
        <v>0</v>
      </c>
      <c r="H1848" s="1" t="n">
        <v>1100</v>
      </c>
      <c r="I1848" s="1" t="n">
        <v>1201.1</v>
      </c>
      <c r="J1848" s="1" t="n">
        <v>10.01</v>
      </c>
      <c r="L1848" s="1" t="s">
        <v>183</v>
      </c>
      <c r="M1848" s="1" t="s">
        <v>187</v>
      </c>
      <c r="N1848" s="7" t="n">
        <v>44605</v>
      </c>
    </row>
    <row r="1849" customFormat="false" ht="15" hidden="false" customHeight="false" outlineLevel="0" collapsed="false">
      <c r="A1849" s="6" t="str">
        <f aca="false">"sankmc_"&amp;ROUND(B1849,1)&amp;"_"&amp;ROUND(C1849,1)&amp;"_"&amp;ROUND(D1849,1)&amp;"_"&amp;ROUND(E1849,1)&amp;"_"&amp;ROUND(F1849,1)&amp;"_"&amp;ROUND(G1849,1)</f>
        <v>sankmc_72.5_13.8_0_0_13.8_0</v>
      </c>
      <c r="B1849" s="2" t="n">
        <v>72.5</v>
      </c>
      <c r="C1849" s="2" t="n">
        <v>13.8</v>
      </c>
      <c r="D1849" s="2" t="n">
        <v>0</v>
      </c>
      <c r="E1849" s="2" t="n">
        <v>0</v>
      </c>
      <c r="F1849" s="2" t="n">
        <v>13.8</v>
      </c>
      <c r="G1849" s="2" t="n">
        <v>0</v>
      </c>
      <c r="H1849" s="1" t="n">
        <v>1100</v>
      </c>
      <c r="I1849" s="1" t="n">
        <v>1231.9</v>
      </c>
      <c r="J1849" s="1" t="n">
        <v>9.51</v>
      </c>
      <c r="L1849" s="1" t="s">
        <v>183</v>
      </c>
      <c r="M1849" s="1" t="s">
        <v>187</v>
      </c>
      <c r="N1849" s="7" t="n">
        <v>44605</v>
      </c>
    </row>
    <row r="1850" customFormat="false" ht="15" hidden="false" customHeight="false" outlineLevel="0" collapsed="false">
      <c r="A1850" s="6" t="str">
        <f aca="false">"sankmc_"&amp;ROUND(B1850,1)&amp;"_"&amp;ROUND(C1850,1)&amp;"_"&amp;ROUND(D1850,1)&amp;"_"&amp;ROUND(E1850,1)&amp;"_"&amp;ROUND(F1850,1)&amp;"_"&amp;ROUND(G1850,1)</f>
        <v>sankmc_72.5_13.8_0_0_13.8_0</v>
      </c>
      <c r="B1850" s="2" t="n">
        <v>72.5</v>
      </c>
      <c r="C1850" s="2" t="n">
        <v>13.8</v>
      </c>
      <c r="D1850" s="2" t="n">
        <v>0</v>
      </c>
      <c r="E1850" s="2" t="n">
        <v>0</v>
      </c>
      <c r="F1850" s="2" t="n">
        <v>13.8</v>
      </c>
      <c r="G1850" s="2" t="n">
        <v>0</v>
      </c>
      <c r="H1850" s="1" t="n">
        <v>1100</v>
      </c>
      <c r="I1850" s="1" t="n">
        <v>1252.1</v>
      </c>
      <c r="J1850" s="1" t="n">
        <v>9.11</v>
      </c>
      <c r="L1850" s="1" t="s">
        <v>183</v>
      </c>
      <c r="M1850" s="1" t="s">
        <v>187</v>
      </c>
      <c r="N1850" s="7" t="n">
        <v>44605</v>
      </c>
    </row>
    <row r="1851" customFormat="false" ht="15" hidden="false" customHeight="false" outlineLevel="0" collapsed="false">
      <c r="A1851" s="6" t="str">
        <f aca="false">"sankmc_"&amp;ROUND(B1851,1)&amp;"_"&amp;ROUND(C1851,1)&amp;"_"&amp;ROUND(D1851,1)&amp;"_"&amp;ROUND(E1851,1)&amp;"_"&amp;ROUND(F1851,1)&amp;"_"&amp;ROUND(G1851,1)</f>
        <v>sankmc_63.3_18.4_0_0_18.4_0</v>
      </c>
      <c r="B1851" s="2" t="n">
        <v>63.3</v>
      </c>
      <c r="C1851" s="2" t="n">
        <v>18.4</v>
      </c>
      <c r="D1851" s="2" t="n">
        <v>0</v>
      </c>
      <c r="E1851" s="2" t="n">
        <v>0</v>
      </c>
      <c r="F1851" s="2" t="n">
        <v>18.4</v>
      </c>
      <c r="G1851" s="2" t="n">
        <v>0</v>
      </c>
      <c r="H1851" s="1" t="n">
        <v>1085</v>
      </c>
      <c r="I1851" s="1" t="n">
        <v>1082.3</v>
      </c>
      <c r="J1851" s="1" t="n">
        <v>12.4</v>
      </c>
      <c r="K1851" s="2" t="n">
        <v>12.1</v>
      </c>
      <c r="L1851" s="1" t="s">
        <v>183</v>
      </c>
      <c r="M1851" s="1" t="s">
        <v>188</v>
      </c>
      <c r="N1851" s="7" t="n">
        <v>44623</v>
      </c>
    </row>
    <row r="1852" customFormat="false" ht="15" hidden="false" customHeight="false" outlineLevel="0" collapsed="false">
      <c r="A1852" s="6" t="str">
        <f aca="false">"sankmc_"&amp;ROUND(B1852,1)&amp;"_"&amp;ROUND(C1852,1)&amp;"_"&amp;ROUND(D1852,1)&amp;"_"&amp;ROUND(E1852,1)&amp;"_"&amp;ROUND(F1852,1)&amp;"_"&amp;ROUND(G1852,1)</f>
        <v>sankmc_63.3_18.4_0_0_18.4_0</v>
      </c>
      <c r="B1852" s="2" t="n">
        <v>63.3</v>
      </c>
      <c r="C1852" s="2" t="n">
        <v>18.4</v>
      </c>
      <c r="D1852" s="2" t="n">
        <v>0</v>
      </c>
      <c r="E1852" s="2" t="n">
        <v>0</v>
      </c>
      <c r="F1852" s="2" t="n">
        <v>18.4</v>
      </c>
      <c r="G1852" s="2" t="n">
        <v>0</v>
      </c>
      <c r="H1852" s="1" t="n">
        <v>1085</v>
      </c>
      <c r="I1852" s="1" t="n">
        <v>1106.8</v>
      </c>
      <c r="J1852" s="1" t="n">
        <v>11.27</v>
      </c>
      <c r="K1852" s="2" t="n">
        <v>12.1</v>
      </c>
      <c r="L1852" s="1" t="s">
        <v>183</v>
      </c>
      <c r="M1852" s="1" t="s">
        <v>188</v>
      </c>
      <c r="N1852" s="7" t="n">
        <v>44623</v>
      </c>
    </row>
    <row r="1853" customFormat="false" ht="15" hidden="false" customHeight="false" outlineLevel="0" collapsed="false">
      <c r="A1853" s="6" t="str">
        <f aca="false">"sankmc_"&amp;ROUND(B1853,1)&amp;"_"&amp;ROUND(C1853,1)&amp;"_"&amp;ROUND(D1853,1)&amp;"_"&amp;ROUND(E1853,1)&amp;"_"&amp;ROUND(F1853,1)&amp;"_"&amp;ROUND(G1853,1)</f>
        <v>sankmc_63.3_18.4_0_0_18.4_0</v>
      </c>
      <c r="B1853" s="2" t="n">
        <v>63.3</v>
      </c>
      <c r="C1853" s="2" t="n">
        <v>18.4</v>
      </c>
      <c r="D1853" s="2" t="n">
        <v>0</v>
      </c>
      <c r="E1853" s="2" t="n">
        <v>0</v>
      </c>
      <c r="F1853" s="2" t="n">
        <v>18.4</v>
      </c>
      <c r="G1853" s="2" t="n">
        <v>0</v>
      </c>
      <c r="H1853" s="1" t="n">
        <v>1085</v>
      </c>
      <c r="I1853" s="1" t="n">
        <v>1121.3</v>
      </c>
      <c r="J1853" s="1" t="n">
        <v>10.76</v>
      </c>
      <c r="K1853" s="2" t="n">
        <v>12.1</v>
      </c>
      <c r="L1853" s="1" t="s">
        <v>183</v>
      </c>
      <c r="M1853" s="1" t="s">
        <v>188</v>
      </c>
      <c r="N1853" s="7" t="n">
        <v>44623</v>
      </c>
    </row>
    <row r="1854" customFormat="false" ht="15" hidden="false" customHeight="false" outlineLevel="0" collapsed="false">
      <c r="A1854" s="6" t="str">
        <f aca="false">"sankmc_"&amp;ROUND(B1854,1)&amp;"_"&amp;ROUND(C1854,1)&amp;"_"&amp;ROUND(D1854,1)&amp;"_"&amp;ROUND(E1854,1)&amp;"_"&amp;ROUND(F1854,1)&amp;"_"&amp;ROUND(G1854,1)</f>
        <v>sankmc_63.3_18.4_0_0_18.4_0</v>
      </c>
      <c r="B1854" s="2" t="n">
        <v>63.3</v>
      </c>
      <c r="C1854" s="2" t="n">
        <v>18.4</v>
      </c>
      <c r="D1854" s="2" t="n">
        <v>0</v>
      </c>
      <c r="E1854" s="2" t="n">
        <v>0</v>
      </c>
      <c r="F1854" s="2" t="n">
        <v>18.4</v>
      </c>
      <c r="G1854" s="2" t="n">
        <v>0</v>
      </c>
      <c r="H1854" s="1" t="n">
        <v>1085</v>
      </c>
      <c r="I1854" s="1" t="n">
        <v>1141.6</v>
      </c>
      <c r="J1854" s="1" t="n">
        <v>10.24</v>
      </c>
      <c r="K1854" s="2" t="n">
        <v>12.1</v>
      </c>
      <c r="L1854" s="1" t="s">
        <v>183</v>
      </c>
      <c r="M1854" s="1" t="s">
        <v>188</v>
      </c>
      <c r="N1854" s="7" t="n">
        <v>44623</v>
      </c>
    </row>
    <row r="1855" customFormat="false" ht="15" hidden="false" customHeight="false" outlineLevel="0" collapsed="false">
      <c r="A1855" s="6" t="str">
        <f aca="false">"sankmc_"&amp;ROUND(B1855,1)&amp;"_"&amp;ROUND(C1855,1)&amp;"_"&amp;ROUND(D1855,1)&amp;"_"&amp;ROUND(E1855,1)&amp;"_"&amp;ROUND(F1855,1)&amp;"_"&amp;ROUND(G1855,1)</f>
        <v>sankmc_63.3_18.4_0_0_18.4_0</v>
      </c>
      <c r="B1855" s="2" t="n">
        <v>63.3</v>
      </c>
      <c r="C1855" s="2" t="n">
        <v>18.4</v>
      </c>
      <c r="D1855" s="2" t="n">
        <v>0</v>
      </c>
      <c r="E1855" s="2" t="n">
        <v>0</v>
      </c>
      <c r="F1855" s="2" t="n">
        <v>18.4</v>
      </c>
      <c r="G1855" s="2" t="n">
        <v>0</v>
      </c>
      <c r="H1855" s="1" t="n">
        <v>1085</v>
      </c>
      <c r="I1855" s="1" t="n">
        <v>1159.8</v>
      </c>
      <c r="J1855" s="1" t="n">
        <v>9.73</v>
      </c>
      <c r="K1855" s="2" t="n">
        <v>12.1</v>
      </c>
      <c r="L1855" s="1" t="s">
        <v>183</v>
      </c>
      <c r="M1855" s="1" t="s">
        <v>188</v>
      </c>
      <c r="N1855" s="7" t="n">
        <v>44623</v>
      </c>
    </row>
    <row r="1856" customFormat="false" ht="15" hidden="false" customHeight="false" outlineLevel="0" collapsed="false">
      <c r="A1856" s="6" t="str">
        <f aca="false">"sankmc_"&amp;ROUND(B1856,1)&amp;"_"&amp;ROUND(C1856,1)&amp;"_"&amp;ROUND(D1856,1)&amp;"_"&amp;ROUND(E1856,1)&amp;"_"&amp;ROUND(F1856,1)&amp;"_"&amp;ROUND(G1856,1)</f>
        <v>sankmc_63.3_18.4_0_0_18.4_0</v>
      </c>
      <c r="B1856" s="2" t="n">
        <v>63.3</v>
      </c>
      <c r="C1856" s="2" t="n">
        <v>18.4</v>
      </c>
      <c r="D1856" s="2" t="n">
        <v>0</v>
      </c>
      <c r="E1856" s="2" t="n">
        <v>0</v>
      </c>
      <c r="F1856" s="2" t="n">
        <v>18.4</v>
      </c>
      <c r="G1856" s="2" t="n">
        <v>0</v>
      </c>
      <c r="H1856" s="1" t="n">
        <v>1085</v>
      </c>
      <c r="I1856" s="1" t="n">
        <v>1169.2</v>
      </c>
      <c r="J1856" s="1" t="n">
        <v>9.52</v>
      </c>
      <c r="K1856" s="2" t="n">
        <v>12.1</v>
      </c>
      <c r="L1856" s="1" t="s">
        <v>183</v>
      </c>
      <c r="M1856" s="1" t="s">
        <v>188</v>
      </c>
      <c r="N1856" s="7" t="n">
        <v>44623</v>
      </c>
    </row>
    <row r="1857" customFormat="false" ht="15" hidden="false" customHeight="false" outlineLevel="0" collapsed="false">
      <c r="A1857" s="6" t="str">
        <f aca="false">"sankmc_"&amp;ROUND(B1857,1)&amp;"_"&amp;ROUND(C1857,1)&amp;"_"&amp;ROUND(D1857,1)&amp;"_"&amp;ROUND(E1857,1)&amp;"_"&amp;ROUND(F1857,1)&amp;"_"&amp;ROUND(G1857,1)</f>
        <v>sankmc_63.3_18.4_0_0_18.4_0</v>
      </c>
      <c r="B1857" s="2" t="n">
        <v>63.3</v>
      </c>
      <c r="C1857" s="2" t="n">
        <v>18.4</v>
      </c>
      <c r="D1857" s="2" t="n">
        <v>0</v>
      </c>
      <c r="E1857" s="2" t="n">
        <v>0</v>
      </c>
      <c r="F1857" s="2" t="n">
        <v>18.4</v>
      </c>
      <c r="G1857" s="2" t="n">
        <v>0</v>
      </c>
      <c r="H1857" s="1" t="n">
        <v>1085</v>
      </c>
      <c r="I1857" s="1" t="n">
        <v>1182.9</v>
      </c>
      <c r="J1857" s="1" t="n">
        <v>9.14</v>
      </c>
      <c r="K1857" s="2" t="n">
        <v>12.1</v>
      </c>
      <c r="L1857" s="1" t="s">
        <v>183</v>
      </c>
      <c r="M1857" s="1" t="s">
        <v>188</v>
      </c>
      <c r="N1857" s="7" t="n">
        <v>44623</v>
      </c>
    </row>
    <row r="1858" customFormat="false" ht="15" hidden="false" customHeight="false" outlineLevel="0" collapsed="false">
      <c r="A1858" s="6" t="str">
        <f aca="false">"sankmc_"&amp;ROUND(B1858,1)&amp;"_"&amp;ROUND(C1858,1)&amp;"_"&amp;ROUND(D1858,1)&amp;"_"&amp;ROUND(E1858,1)&amp;"_"&amp;ROUND(F1858,1)&amp;"_"&amp;ROUND(G1858,1)</f>
        <v>sankmc_63.3_18.4_0_0_18.4_0</v>
      </c>
      <c r="B1858" s="2" t="n">
        <v>63.3</v>
      </c>
      <c r="C1858" s="2" t="n">
        <v>18.4</v>
      </c>
      <c r="D1858" s="2" t="n">
        <v>0</v>
      </c>
      <c r="E1858" s="2" t="n">
        <v>0</v>
      </c>
      <c r="F1858" s="2" t="n">
        <v>18.4</v>
      </c>
      <c r="G1858" s="2" t="n">
        <v>0</v>
      </c>
      <c r="H1858" s="1" t="n">
        <v>1085</v>
      </c>
      <c r="I1858" s="1" t="n">
        <v>1197.9</v>
      </c>
      <c r="J1858" s="1" t="n">
        <v>8.76</v>
      </c>
      <c r="K1858" s="2" t="n">
        <v>12.1</v>
      </c>
      <c r="L1858" s="1" t="s">
        <v>183</v>
      </c>
      <c r="M1858" s="1" t="s">
        <v>188</v>
      </c>
      <c r="N1858" s="7" t="n">
        <v>44623</v>
      </c>
    </row>
    <row r="1859" customFormat="false" ht="15" hidden="false" customHeight="false" outlineLevel="0" collapsed="false">
      <c r="A1859" s="6" t="str">
        <f aca="false">"sankmc_"&amp;ROUND(B1859,1)&amp;"_"&amp;ROUND(C1859,1)&amp;"_"&amp;ROUND(D1859,1)&amp;"_"&amp;ROUND(E1859,1)&amp;"_"&amp;ROUND(F1859,1)&amp;"_"&amp;ROUND(G1859,1)</f>
        <v>sankmc_59.6_16.1_0_0_24.4_0</v>
      </c>
      <c r="B1859" s="2" t="n">
        <v>59.6</v>
      </c>
      <c r="C1859" s="2" t="n">
        <v>16.1</v>
      </c>
      <c r="D1859" s="2" t="n">
        <v>0</v>
      </c>
      <c r="E1859" s="2" t="n">
        <v>0</v>
      </c>
      <c r="F1859" s="2" t="n">
        <v>24.4</v>
      </c>
      <c r="G1859" s="2" t="n">
        <v>0</v>
      </c>
      <c r="H1859" s="1" t="n">
        <v>1075.4</v>
      </c>
      <c r="I1859" s="1" t="n">
        <v>1074.8</v>
      </c>
      <c r="J1859" s="1" t="n">
        <v>12.04</v>
      </c>
      <c r="K1859" s="2" t="n">
        <v>10.78</v>
      </c>
      <c r="L1859" s="1" t="s">
        <v>183</v>
      </c>
      <c r="M1859" s="1" t="s">
        <v>189</v>
      </c>
      <c r="N1859" s="7" t="n">
        <v>44605</v>
      </c>
    </row>
    <row r="1860" customFormat="false" ht="15" hidden="false" customHeight="false" outlineLevel="0" collapsed="false">
      <c r="A1860" s="6" t="str">
        <f aca="false">"sankmc_"&amp;ROUND(B1860,1)&amp;"_"&amp;ROUND(C1860,1)&amp;"_"&amp;ROUND(D1860,1)&amp;"_"&amp;ROUND(E1860,1)&amp;"_"&amp;ROUND(F1860,1)&amp;"_"&amp;ROUND(G1860,1)</f>
        <v>sankmc_59.6_16.1_0_0_24.4_0</v>
      </c>
      <c r="B1860" s="2" t="n">
        <v>59.6</v>
      </c>
      <c r="C1860" s="2" t="n">
        <v>16.1</v>
      </c>
      <c r="D1860" s="2" t="n">
        <v>0</v>
      </c>
      <c r="E1860" s="2" t="n">
        <v>0</v>
      </c>
      <c r="F1860" s="2" t="n">
        <v>24.4</v>
      </c>
      <c r="G1860" s="2" t="n">
        <v>0</v>
      </c>
      <c r="H1860" s="1" t="n">
        <v>1075.4</v>
      </c>
      <c r="I1860" s="1" t="n">
        <v>1084.9</v>
      </c>
      <c r="J1860" s="1" t="n">
        <v>11.63</v>
      </c>
      <c r="K1860" s="2" t="n">
        <v>10.78</v>
      </c>
      <c r="L1860" s="1" t="s">
        <v>183</v>
      </c>
      <c r="M1860" s="1" t="s">
        <v>189</v>
      </c>
      <c r="N1860" s="7" t="n">
        <v>44605</v>
      </c>
    </row>
    <row r="1861" customFormat="false" ht="15" hidden="false" customHeight="false" outlineLevel="0" collapsed="false">
      <c r="A1861" s="6" t="str">
        <f aca="false">"sankmc_"&amp;ROUND(B1861,1)&amp;"_"&amp;ROUND(C1861,1)&amp;"_"&amp;ROUND(D1861,1)&amp;"_"&amp;ROUND(E1861,1)&amp;"_"&amp;ROUND(F1861,1)&amp;"_"&amp;ROUND(G1861,1)</f>
        <v>sankmc_59.6_16.1_0_0_24.4_0</v>
      </c>
      <c r="B1861" s="2" t="n">
        <v>59.6</v>
      </c>
      <c r="C1861" s="2" t="n">
        <v>16.1</v>
      </c>
      <c r="D1861" s="2" t="n">
        <v>0</v>
      </c>
      <c r="E1861" s="2" t="n">
        <v>0</v>
      </c>
      <c r="F1861" s="2" t="n">
        <v>24.4</v>
      </c>
      <c r="G1861" s="2" t="n">
        <v>0</v>
      </c>
      <c r="H1861" s="1" t="n">
        <v>1075.4</v>
      </c>
      <c r="I1861" s="1" t="n">
        <v>1088.8</v>
      </c>
      <c r="J1861" s="1" t="n">
        <v>11.46</v>
      </c>
      <c r="K1861" s="2" t="n">
        <v>10.78</v>
      </c>
      <c r="L1861" s="1" t="s">
        <v>183</v>
      </c>
      <c r="M1861" s="1" t="s">
        <v>189</v>
      </c>
      <c r="N1861" s="7" t="n">
        <v>44605</v>
      </c>
    </row>
    <row r="1862" customFormat="false" ht="15" hidden="false" customHeight="false" outlineLevel="0" collapsed="false">
      <c r="A1862" s="6" t="str">
        <f aca="false">"sankmc_"&amp;ROUND(B1862,1)&amp;"_"&amp;ROUND(C1862,1)&amp;"_"&amp;ROUND(D1862,1)&amp;"_"&amp;ROUND(E1862,1)&amp;"_"&amp;ROUND(F1862,1)&amp;"_"&amp;ROUND(G1862,1)</f>
        <v>sankmc_59.6_16.1_0_0_24.4_0</v>
      </c>
      <c r="B1862" s="2" t="n">
        <v>59.6</v>
      </c>
      <c r="C1862" s="2" t="n">
        <v>16.1</v>
      </c>
      <c r="D1862" s="2" t="n">
        <v>0</v>
      </c>
      <c r="E1862" s="2" t="n">
        <v>0</v>
      </c>
      <c r="F1862" s="2" t="n">
        <v>24.4</v>
      </c>
      <c r="G1862" s="2" t="n">
        <v>0</v>
      </c>
      <c r="H1862" s="1" t="n">
        <v>1075.4</v>
      </c>
      <c r="I1862" s="1" t="n">
        <v>1099.1</v>
      </c>
      <c r="J1862" s="1" t="n">
        <v>11.07</v>
      </c>
      <c r="K1862" s="2" t="n">
        <v>10.78</v>
      </c>
      <c r="L1862" s="1" t="s">
        <v>183</v>
      </c>
      <c r="M1862" s="1" t="s">
        <v>189</v>
      </c>
      <c r="N1862" s="7" t="n">
        <v>44605</v>
      </c>
    </row>
    <row r="1863" customFormat="false" ht="15" hidden="false" customHeight="false" outlineLevel="0" collapsed="false">
      <c r="A1863" s="6" t="str">
        <f aca="false">"sankmc_"&amp;ROUND(B1863,1)&amp;"_"&amp;ROUND(C1863,1)&amp;"_"&amp;ROUND(D1863,1)&amp;"_"&amp;ROUND(E1863,1)&amp;"_"&amp;ROUND(F1863,1)&amp;"_"&amp;ROUND(G1863,1)</f>
        <v>sankmc_59.6_16.1_0_0_24.4_0</v>
      </c>
      <c r="B1863" s="2" t="n">
        <v>59.6</v>
      </c>
      <c r="C1863" s="2" t="n">
        <v>16.1</v>
      </c>
      <c r="D1863" s="2" t="n">
        <v>0</v>
      </c>
      <c r="E1863" s="2" t="n">
        <v>0</v>
      </c>
      <c r="F1863" s="2" t="n">
        <v>24.4</v>
      </c>
      <c r="G1863" s="2" t="n">
        <v>0</v>
      </c>
      <c r="H1863" s="1" t="n">
        <v>1075.4</v>
      </c>
      <c r="I1863" s="1" t="n">
        <v>1108.8</v>
      </c>
      <c r="J1863" s="1" t="n">
        <v>10.72</v>
      </c>
      <c r="K1863" s="2" t="n">
        <v>10.78</v>
      </c>
      <c r="L1863" s="1" t="s">
        <v>183</v>
      </c>
      <c r="M1863" s="1" t="s">
        <v>189</v>
      </c>
      <c r="N1863" s="7" t="n">
        <v>44605</v>
      </c>
    </row>
    <row r="1864" customFormat="false" ht="15" hidden="false" customHeight="false" outlineLevel="0" collapsed="false">
      <c r="A1864" s="6" t="str">
        <f aca="false">"sankmc_"&amp;ROUND(B1864,1)&amp;"_"&amp;ROUND(C1864,1)&amp;"_"&amp;ROUND(D1864,1)&amp;"_"&amp;ROUND(E1864,1)&amp;"_"&amp;ROUND(F1864,1)&amp;"_"&amp;ROUND(G1864,1)</f>
        <v>sankmc_59.6_16.1_0_0_24.4_0</v>
      </c>
      <c r="B1864" s="2" t="n">
        <v>59.6</v>
      </c>
      <c r="C1864" s="2" t="n">
        <v>16.1</v>
      </c>
      <c r="D1864" s="2" t="n">
        <v>0</v>
      </c>
      <c r="E1864" s="2" t="n">
        <v>0</v>
      </c>
      <c r="F1864" s="2" t="n">
        <v>24.4</v>
      </c>
      <c r="G1864" s="2" t="n">
        <v>0</v>
      </c>
      <c r="H1864" s="1" t="n">
        <v>1075.4</v>
      </c>
      <c r="I1864" s="1" t="n">
        <v>1118.8</v>
      </c>
      <c r="J1864" s="1" t="n">
        <v>10.39</v>
      </c>
      <c r="K1864" s="2" t="n">
        <v>10.78</v>
      </c>
      <c r="L1864" s="1" t="s">
        <v>183</v>
      </c>
      <c r="M1864" s="1" t="s">
        <v>189</v>
      </c>
      <c r="N1864" s="7" t="n">
        <v>44605</v>
      </c>
    </row>
    <row r="1865" customFormat="false" ht="15" hidden="false" customHeight="false" outlineLevel="0" collapsed="false">
      <c r="A1865" s="6" t="str">
        <f aca="false">"sankmc_"&amp;ROUND(B1865,1)&amp;"_"&amp;ROUND(C1865,1)&amp;"_"&amp;ROUND(D1865,1)&amp;"_"&amp;ROUND(E1865,1)&amp;"_"&amp;ROUND(F1865,1)&amp;"_"&amp;ROUND(G1865,1)</f>
        <v>sankmc_59.6_16.1_0_0_24.4_0</v>
      </c>
      <c r="B1865" s="2" t="n">
        <v>59.6</v>
      </c>
      <c r="C1865" s="2" t="n">
        <v>16.1</v>
      </c>
      <c r="D1865" s="2" t="n">
        <v>0</v>
      </c>
      <c r="E1865" s="2" t="n">
        <v>0</v>
      </c>
      <c r="F1865" s="2" t="n">
        <v>24.4</v>
      </c>
      <c r="G1865" s="2" t="n">
        <v>0</v>
      </c>
      <c r="H1865" s="1" t="n">
        <v>1075.4</v>
      </c>
      <c r="I1865" s="1" t="n">
        <v>1128.1</v>
      </c>
      <c r="J1865" s="1" t="n">
        <v>10.04</v>
      </c>
      <c r="K1865" s="2" t="n">
        <v>10.78</v>
      </c>
      <c r="L1865" s="1" t="s">
        <v>183</v>
      </c>
      <c r="M1865" s="1" t="s">
        <v>189</v>
      </c>
      <c r="N1865" s="7" t="n">
        <v>44605</v>
      </c>
    </row>
    <row r="1866" customFormat="false" ht="15" hidden="false" customHeight="false" outlineLevel="0" collapsed="false">
      <c r="A1866" s="6" t="str">
        <f aca="false">"sankmc_"&amp;ROUND(B1866,1)&amp;"_"&amp;ROUND(C1866,1)&amp;"_"&amp;ROUND(D1866,1)&amp;"_"&amp;ROUND(E1866,1)&amp;"_"&amp;ROUND(F1866,1)&amp;"_"&amp;ROUND(G1866,1)</f>
        <v>sankmc_59.6_16.1_0_0_24.4_0</v>
      </c>
      <c r="B1866" s="2" t="n">
        <v>59.6</v>
      </c>
      <c r="C1866" s="2" t="n">
        <v>16.1</v>
      </c>
      <c r="D1866" s="2" t="n">
        <v>0</v>
      </c>
      <c r="E1866" s="2" t="n">
        <v>0</v>
      </c>
      <c r="F1866" s="2" t="n">
        <v>24.4</v>
      </c>
      <c r="G1866" s="2" t="n">
        <v>0</v>
      </c>
      <c r="H1866" s="1" t="n">
        <v>1075.4</v>
      </c>
      <c r="I1866" s="1" t="n">
        <v>1136.4</v>
      </c>
      <c r="J1866" s="1" t="n">
        <v>9.81</v>
      </c>
      <c r="K1866" s="2" t="n">
        <v>10.78</v>
      </c>
      <c r="L1866" s="1" t="s">
        <v>183</v>
      </c>
      <c r="M1866" s="1" t="s">
        <v>189</v>
      </c>
      <c r="N1866" s="7" t="n">
        <v>44605</v>
      </c>
    </row>
    <row r="1867" customFormat="false" ht="15" hidden="false" customHeight="false" outlineLevel="0" collapsed="false">
      <c r="A1867" s="6" t="str">
        <f aca="false">"sankmc_"&amp;ROUND(B1867,1)&amp;"_"&amp;ROUND(C1867,1)&amp;"_"&amp;ROUND(D1867,1)&amp;"_"&amp;ROUND(E1867,1)&amp;"_"&amp;ROUND(F1867,1)&amp;"_"&amp;ROUND(G1867,1)</f>
        <v>sankmc_59.6_16.1_0_0_24.4_0</v>
      </c>
      <c r="B1867" s="2" t="n">
        <v>59.6</v>
      </c>
      <c r="C1867" s="2" t="n">
        <v>16.1</v>
      </c>
      <c r="D1867" s="2" t="n">
        <v>0</v>
      </c>
      <c r="E1867" s="2" t="n">
        <v>0</v>
      </c>
      <c r="F1867" s="2" t="n">
        <v>24.4</v>
      </c>
      <c r="G1867" s="2" t="n">
        <v>0</v>
      </c>
      <c r="H1867" s="1" t="n">
        <v>1075.4</v>
      </c>
      <c r="I1867" s="1" t="n">
        <v>1146.9</v>
      </c>
      <c r="J1867" s="1" t="n">
        <v>9.49</v>
      </c>
      <c r="K1867" s="2" t="n">
        <v>10.78</v>
      </c>
      <c r="L1867" s="1" t="s">
        <v>183</v>
      </c>
      <c r="M1867" s="1" t="s">
        <v>189</v>
      </c>
      <c r="N1867" s="7" t="n">
        <v>44605</v>
      </c>
    </row>
    <row r="1868" customFormat="false" ht="15" hidden="false" customHeight="false" outlineLevel="0" collapsed="false">
      <c r="A1868" s="6" t="str">
        <f aca="false">"sankmc_"&amp;ROUND(B1868,1)&amp;"_"&amp;ROUND(C1868,1)&amp;"_"&amp;ROUND(D1868,1)&amp;"_"&amp;ROUND(E1868,1)&amp;"_"&amp;ROUND(F1868,1)&amp;"_"&amp;ROUND(G1868,1)</f>
        <v>sankmc_59.6_16.1_0_0_24.4_0</v>
      </c>
      <c r="B1868" s="2" t="n">
        <v>59.6</v>
      </c>
      <c r="C1868" s="2" t="n">
        <v>16.1</v>
      </c>
      <c r="D1868" s="2" t="n">
        <v>0</v>
      </c>
      <c r="E1868" s="2" t="n">
        <v>0</v>
      </c>
      <c r="F1868" s="2" t="n">
        <v>24.4</v>
      </c>
      <c r="G1868" s="2" t="n">
        <v>0</v>
      </c>
      <c r="H1868" s="1" t="n">
        <v>1075.4</v>
      </c>
      <c r="I1868" s="1" t="n">
        <v>1153.6</v>
      </c>
      <c r="J1868" s="1" t="n">
        <v>9.21</v>
      </c>
      <c r="K1868" s="2" t="n">
        <v>10.78</v>
      </c>
      <c r="L1868" s="1" t="s">
        <v>183</v>
      </c>
      <c r="M1868" s="1" t="s">
        <v>189</v>
      </c>
      <c r="N1868" s="7" t="n">
        <v>44605</v>
      </c>
    </row>
    <row r="1869" customFormat="false" ht="15" hidden="false" customHeight="false" outlineLevel="0" collapsed="false">
      <c r="A1869" s="6" t="str">
        <f aca="false">"sankmc_"&amp;ROUND(B1869,1)&amp;"_"&amp;ROUND(C1869,1)&amp;"_"&amp;ROUND(D1869,1)&amp;"_"&amp;ROUND(E1869,1)&amp;"_"&amp;ROUND(F1869,1)&amp;"_"&amp;ROUND(G1869,1)</f>
        <v>sankmc_59.6_16.1_0_0_24.4_0</v>
      </c>
      <c r="B1869" s="2" t="n">
        <v>59.6</v>
      </c>
      <c r="C1869" s="2" t="n">
        <v>16.1</v>
      </c>
      <c r="D1869" s="2" t="n">
        <v>0</v>
      </c>
      <c r="E1869" s="2" t="n">
        <v>0</v>
      </c>
      <c r="F1869" s="2" t="n">
        <v>24.4</v>
      </c>
      <c r="G1869" s="2" t="n">
        <v>0</v>
      </c>
      <c r="H1869" s="1" t="n">
        <v>1075.4</v>
      </c>
      <c r="I1869" s="1" t="n">
        <v>1165.1</v>
      </c>
      <c r="J1869" s="1" t="n">
        <v>9.01</v>
      </c>
      <c r="K1869" s="2" t="n">
        <v>10.78</v>
      </c>
      <c r="L1869" s="1" t="s">
        <v>183</v>
      </c>
      <c r="M1869" s="1" t="s">
        <v>189</v>
      </c>
      <c r="N1869" s="7" t="n">
        <v>44605</v>
      </c>
    </row>
    <row r="1870" customFormat="false" ht="15" hidden="false" customHeight="false" outlineLevel="0" collapsed="false">
      <c r="A1870" s="6" t="str">
        <f aca="false">"sankmc_"&amp;ROUND(B1870,1)&amp;"_"&amp;ROUND(C1870,1)&amp;"_"&amp;ROUND(D1870,1)&amp;"_"&amp;ROUND(E1870,1)&amp;"_"&amp;ROUND(F1870,1)&amp;"_"&amp;ROUND(G1870,1)</f>
        <v>sankmc_59.6_16.1_0_0_24.4_0</v>
      </c>
      <c r="B1870" s="2" t="n">
        <v>59.6</v>
      </c>
      <c r="C1870" s="2" t="n">
        <v>16.1</v>
      </c>
      <c r="D1870" s="2" t="n">
        <v>0</v>
      </c>
      <c r="E1870" s="2" t="n">
        <v>0</v>
      </c>
      <c r="F1870" s="2" t="n">
        <v>24.4</v>
      </c>
      <c r="G1870" s="2" t="n">
        <v>0</v>
      </c>
      <c r="H1870" s="1" t="n">
        <v>1075.4</v>
      </c>
      <c r="I1870" s="1" t="n">
        <v>1174.7</v>
      </c>
      <c r="J1870" s="1" t="n">
        <v>8.76</v>
      </c>
      <c r="K1870" s="2" t="n">
        <v>10.78</v>
      </c>
      <c r="L1870" s="1" t="s">
        <v>183</v>
      </c>
      <c r="M1870" s="1" t="s">
        <v>189</v>
      </c>
      <c r="N1870" s="7" t="n">
        <v>44605</v>
      </c>
    </row>
    <row r="1871" customFormat="false" ht="15" hidden="false" customHeight="false" outlineLevel="0" collapsed="false">
      <c r="A1871" s="6" t="str">
        <f aca="false">"sankmc_"&amp;ROUND(B1871,1)&amp;"_"&amp;ROUND(C1871,1)&amp;"_"&amp;ROUND(D1871,1)&amp;"_"&amp;ROUND(E1871,1)&amp;"_"&amp;ROUND(F1871,1)&amp;"_"&amp;ROUND(G1871,1)</f>
        <v>sankmc_60_10_0_0_30_0</v>
      </c>
      <c r="B1871" s="2" t="n">
        <v>60</v>
      </c>
      <c r="C1871" s="2" t="n">
        <v>10</v>
      </c>
      <c r="D1871" s="2" t="n">
        <v>0</v>
      </c>
      <c r="E1871" s="2" t="n">
        <v>0</v>
      </c>
      <c r="F1871" s="2" t="n">
        <v>30</v>
      </c>
      <c r="G1871" s="2" t="n">
        <v>0</v>
      </c>
      <c r="H1871" s="1" t="n">
        <v>1061.4</v>
      </c>
      <c r="I1871" s="1" t="n">
        <v>1047.4</v>
      </c>
      <c r="J1871" s="1" t="n">
        <v>12.57</v>
      </c>
      <c r="K1871" s="2" t="n">
        <v>10.57</v>
      </c>
      <c r="L1871" s="1" t="s">
        <v>183</v>
      </c>
      <c r="M1871" s="1" t="s">
        <v>190</v>
      </c>
      <c r="N1871" s="7" t="n">
        <v>44605</v>
      </c>
    </row>
    <row r="1872" customFormat="false" ht="15" hidden="false" customHeight="false" outlineLevel="0" collapsed="false">
      <c r="A1872" s="6" t="str">
        <f aca="false">"sankmc_"&amp;ROUND(B1872,1)&amp;"_"&amp;ROUND(C1872,1)&amp;"_"&amp;ROUND(D1872,1)&amp;"_"&amp;ROUND(E1872,1)&amp;"_"&amp;ROUND(F1872,1)&amp;"_"&amp;ROUND(G1872,1)</f>
        <v>sankmc_60_10_0_0_30_0</v>
      </c>
      <c r="B1872" s="2" t="n">
        <v>60</v>
      </c>
      <c r="C1872" s="2" t="n">
        <v>10</v>
      </c>
      <c r="D1872" s="2" t="n">
        <v>0</v>
      </c>
      <c r="E1872" s="2" t="n">
        <v>0</v>
      </c>
      <c r="F1872" s="2" t="n">
        <v>30</v>
      </c>
      <c r="G1872" s="2" t="n">
        <v>0</v>
      </c>
      <c r="H1872" s="1" t="n">
        <v>1061.4</v>
      </c>
      <c r="I1872" s="1" t="n">
        <v>1065.7</v>
      </c>
      <c r="J1872" s="1" t="n">
        <v>11.82</v>
      </c>
      <c r="K1872" s="2" t="n">
        <v>10.57</v>
      </c>
      <c r="L1872" s="1" t="s">
        <v>183</v>
      </c>
      <c r="M1872" s="1" t="s">
        <v>190</v>
      </c>
      <c r="N1872" s="7" t="n">
        <v>44605</v>
      </c>
    </row>
    <row r="1873" customFormat="false" ht="15" hidden="false" customHeight="false" outlineLevel="0" collapsed="false">
      <c r="A1873" s="6" t="str">
        <f aca="false">"sankmc_"&amp;ROUND(B1873,1)&amp;"_"&amp;ROUND(C1873,1)&amp;"_"&amp;ROUND(D1873,1)&amp;"_"&amp;ROUND(E1873,1)&amp;"_"&amp;ROUND(F1873,1)&amp;"_"&amp;ROUND(G1873,1)</f>
        <v>sankmc_60_10_0_0_30_0</v>
      </c>
      <c r="B1873" s="2" t="n">
        <v>60</v>
      </c>
      <c r="C1873" s="2" t="n">
        <v>10</v>
      </c>
      <c r="D1873" s="2" t="n">
        <v>0</v>
      </c>
      <c r="E1873" s="2" t="n">
        <v>0</v>
      </c>
      <c r="F1873" s="2" t="n">
        <v>30</v>
      </c>
      <c r="G1873" s="2" t="n">
        <v>0</v>
      </c>
      <c r="H1873" s="1" t="n">
        <v>1061.4</v>
      </c>
      <c r="I1873" s="1" t="n">
        <v>1078.9</v>
      </c>
      <c r="J1873" s="1" t="n">
        <v>11.29</v>
      </c>
      <c r="K1873" s="2" t="n">
        <v>10.57</v>
      </c>
      <c r="L1873" s="1" t="s">
        <v>183</v>
      </c>
      <c r="M1873" s="1" t="s">
        <v>190</v>
      </c>
      <c r="N1873" s="7" t="n">
        <v>44605</v>
      </c>
    </row>
    <row r="1874" customFormat="false" ht="15" hidden="false" customHeight="false" outlineLevel="0" collapsed="false">
      <c r="A1874" s="6" t="str">
        <f aca="false">"sankmc_"&amp;ROUND(B1874,1)&amp;"_"&amp;ROUND(C1874,1)&amp;"_"&amp;ROUND(D1874,1)&amp;"_"&amp;ROUND(E1874,1)&amp;"_"&amp;ROUND(F1874,1)&amp;"_"&amp;ROUND(G1874,1)</f>
        <v>sankmc_60_10_0_0_30_0</v>
      </c>
      <c r="B1874" s="2" t="n">
        <v>60</v>
      </c>
      <c r="C1874" s="2" t="n">
        <v>10</v>
      </c>
      <c r="D1874" s="2" t="n">
        <v>0</v>
      </c>
      <c r="E1874" s="2" t="n">
        <v>0</v>
      </c>
      <c r="F1874" s="2" t="n">
        <v>30</v>
      </c>
      <c r="G1874" s="2" t="n">
        <v>0</v>
      </c>
      <c r="H1874" s="1" t="n">
        <v>1061.4</v>
      </c>
      <c r="I1874" s="1" t="n">
        <v>1090</v>
      </c>
      <c r="J1874" s="1" t="n">
        <v>10.87</v>
      </c>
      <c r="K1874" s="2" t="n">
        <v>10.57</v>
      </c>
      <c r="L1874" s="1" t="s">
        <v>183</v>
      </c>
      <c r="M1874" s="1" t="s">
        <v>190</v>
      </c>
      <c r="N1874" s="7" t="n">
        <v>44605</v>
      </c>
    </row>
    <row r="1875" customFormat="false" ht="15" hidden="false" customHeight="false" outlineLevel="0" collapsed="false">
      <c r="A1875" s="6" t="str">
        <f aca="false">"sankmc_"&amp;ROUND(B1875,1)&amp;"_"&amp;ROUND(C1875,1)&amp;"_"&amp;ROUND(D1875,1)&amp;"_"&amp;ROUND(E1875,1)&amp;"_"&amp;ROUND(F1875,1)&amp;"_"&amp;ROUND(G1875,1)</f>
        <v>sankmc_60_10_0_0_30_0</v>
      </c>
      <c r="B1875" s="2" t="n">
        <v>60</v>
      </c>
      <c r="C1875" s="2" t="n">
        <v>10</v>
      </c>
      <c r="D1875" s="2" t="n">
        <v>0</v>
      </c>
      <c r="E1875" s="2" t="n">
        <v>0</v>
      </c>
      <c r="F1875" s="2" t="n">
        <v>30</v>
      </c>
      <c r="G1875" s="2" t="n">
        <v>0</v>
      </c>
      <c r="H1875" s="1" t="n">
        <v>1061.4</v>
      </c>
      <c r="I1875" s="1" t="n">
        <v>1095.7</v>
      </c>
      <c r="J1875" s="1" t="n">
        <v>10.63</v>
      </c>
      <c r="K1875" s="2" t="n">
        <v>10.57</v>
      </c>
      <c r="L1875" s="1" t="s">
        <v>183</v>
      </c>
      <c r="M1875" s="1" t="s">
        <v>190</v>
      </c>
      <c r="N1875" s="7" t="n">
        <v>44605</v>
      </c>
    </row>
    <row r="1876" customFormat="false" ht="15" hidden="false" customHeight="false" outlineLevel="0" collapsed="false">
      <c r="A1876" s="6" t="str">
        <f aca="false">"sankmc_"&amp;ROUND(B1876,1)&amp;"_"&amp;ROUND(C1876,1)&amp;"_"&amp;ROUND(D1876,1)&amp;"_"&amp;ROUND(E1876,1)&amp;"_"&amp;ROUND(F1876,1)&amp;"_"&amp;ROUND(G1876,1)</f>
        <v>sankmc_60_10_0_0_30_0</v>
      </c>
      <c r="B1876" s="2" t="n">
        <v>60</v>
      </c>
      <c r="C1876" s="2" t="n">
        <v>10</v>
      </c>
      <c r="D1876" s="2" t="n">
        <v>0</v>
      </c>
      <c r="E1876" s="2" t="n">
        <v>0</v>
      </c>
      <c r="F1876" s="2" t="n">
        <v>30</v>
      </c>
      <c r="G1876" s="2" t="n">
        <v>0</v>
      </c>
      <c r="H1876" s="1" t="n">
        <v>1061.4</v>
      </c>
      <c r="I1876" s="1" t="n">
        <v>1095.8</v>
      </c>
      <c r="J1876" s="1" t="n">
        <v>10.68</v>
      </c>
      <c r="K1876" s="2" t="n">
        <v>10.57</v>
      </c>
      <c r="L1876" s="1" t="s">
        <v>183</v>
      </c>
      <c r="M1876" s="1" t="s">
        <v>190</v>
      </c>
      <c r="N1876" s="7" t="n">
        <v>44605</v>
      </c>
    </row>
    <row r="1877" customFormat="false" ht="15" hidden="false" customHeight="false" outlineLevel="0" collapsed="false">
      <c r="A1877" s="6" t="str">
        <f aca="false">"sankmc_"&amp;ROUND(B1877,1)&amp;"_"&amp;ROUND(C1877,1)&amp;"_"&amp;ROUND(D1877,1)&amp;"_"&amp;ROUND(E1877,1)&amp;"_"&amp;ROUND(F1877,1)&amp;"_"&amp;ROUND(G1877,1)</f>
        <v>sankmc_60_10_0_0_30_0</v>
      </c>
      <c r="B1877" s="2" t="n">
        <v>60</v>
      </c>
      <c r="C1877" s="2" t="n">
        <v>10</v>
      </c>
      <c r="D1877" s="2" t="n">
        <v>0</v>
      </c>
      <c r="E1877" s="2" t="n">
        <v>0</v>
      </c>
      <c r="F1877" s="2" t="n">
        <v>30</v>
      </c>
      <c r="G1877" s="2" t="n">
        <v>0</v>
      </c>
      <c r="H1877" s="1" t="n">
        <v>1061.4</v>
      </c>
      <c r="I1877" s="1" t="n">
        <v>1111.7</v>
      </c>
      <c r="J1877" s="1" t="n">
        <v>10.14</v>
      </c>
      <c r="K1877" s="2" t="n">
        <v>10.57</v>
      </c>
      <c r="L1877" s="1" t="s">
        <v>183</v>
      </c>
      <c r="M1877" s="1" t="s">
        <v>190</v>
      </c>
      <c r="N1877" s="7" t="n">
        <v>44605</v>
      </c>
    </row>
    <row r="1878" customFormat="false" ht="15" hidden="false" customHeight="false" outlineLevel="0" collapsed="false">
      <c r="A1878" s="6" t="str">
        <f aca="false">"sankmc_"&amp;ROUND(B1878,1)&amp;"_"&amp;ROUND(C1878,1)&amp;"_"&amp;ROUND(D1878,1)&amp;"_"&amp;ROUND(E1878,1)&amp;"_"&amp;ROUND(F1878,1)&amp;"_"&amp;ROUND(G1878,1)</f>
        <v>sankmc_60_10_0_0_30_0</v>
      </c>
      <c r="B1878" s="2" t="n">
        <v>60</v>
      </c>
      <c r="C1878" s="2" t="n">
        <v>10</v>
      </c>
      <c r="D1878" s="2" t="n">
        <v>0</v>
      </c>
      <c r="E1878" s="2" t="n">
        <v>0</v>
      </c>
      <c r="F1878" s="2" t="n">
        <v>30</v>
      </c>
      <c r="G1878" s="2" t="n">
        <v>0</v>
      </c>
      <c r="H1878" s="1" t="n">
        <v>1061.4</v>
      </c>
      <c r="I1878" s="1" t="n">
        <v>1112.9</v>
      </c>
      <c r="J1878" s="1" t="n">
        <v>10.06</v>
      </c>
      <c r="K1878" s="2" t="n">
        <v>10.57</v>
      </c>
      <c r="L1878" s="1" t="s">
        <v>183</v>
      </c>
      <c r="M1878" s="1" t="s">
        <v>190</v>
      </c>
      <c r="N1878" s="7" t="n">
        <v>44605</v>
      </c>
    </row>
    <row r="1879" customFormat="false" ht="15" hidden="false" customHeight="false" outlineLevel="0" collapsed="false">
      <c r="A1879" s="6" t="str">
        <f aca="false">"sankmc_"&amp;ROUND(B1879,1)&amp;"_"&amp;ROUND(C1879,1)&amp;"_"&amp;ROUND(D1879,1)&amp;"_"&amp;ROUND(E1879,1)&amp;"_"&amp;ROUND(F1879,1)&amp;"_"&amp;ROUND(G1879,1)</f>
        <v>sankmc_60_10_0_0_30_0</v>
      </c>
      <c r="B1879" s="2" t="n">
        <v>60</v>
      </c>
      <c r="C1879" s="2" t="n">
        <v>10</v>
      </c>
      <c r="D1879" s="2" t="n">
        <v>0</v>
      </c>
      <c r="E1879" s="2" t="n">
        <v>0</v>
      </c>
      <c r="F1879" s="2" t="n">
        <v>30</v>
      </c>
      <c r="G1879" s="2" t="n">
        <v>0</v>
      </c>
      <c r="H1879" s="1" t="n">
        <v>1061.4</v>
      </c>
      <c r="I1879" s="1" t="n">
        <v>1113</v>
      </c>
      <c r="J1879" s="1" t="n">
        <v>10.04</v>
      </c>
      <c r="K1879" s="2" t="n">
        <v>10.57</v>
      </c>
      <c r="L1879" s="1" t="s">
        <v>183</v>
      </c>
      <c r="M1879" s="1" t="s">
        <v>190</v>
      </c>
      <c r="N1879" s="7" t="n">
        <v>44605</v>
      </c>
    </row>
    <row r="1880" customFormat="false" ht="15" hidden="false" customHeight="false" outlineLevel="0" collapsed="false">
      <c r="A1880" s="6" t="str">
        <f aca="false">"sankmc_"&amp;ROUND(B1880,1)&amp;"_"&amp;ROUND(C1880,1)&amp;"_"&amp;ROUND(D1880,1)&amp;"_"&amp;ROUND(E1880,1)&amp;"_"&amp;ROUND(F1880,1)&amp;"_"&amp;ROUND(G1880,1)</f>
        <v>sankmc_60_10_0_0_30_0</v>
      </c>
      <c r="B1880" s="2" t="n">
        <v>60</v>
      </c>
      <c r="C1880" s="2" t="n">
        <v>10</v>
      </c>
      <c r="D1880" s="2" t="n">
        <v>0</v>
      </c>
      <c r="E1880" s="2" t="n">
        <v>0</v>
      </c>
      <c r="F1880" s="2" t="n">
        <v>30</v>
      </c>
      <c r="G1880" s="2" t="n">
        <v>0</v>
      </c>
      <c r="H1880" s="1" t="n">
        <v>1061.4</v>
      </c>
      <c r="I1880" s="1" t="n">
        <v>1117.8</v>
      </c>
      <c r="J1880" s="1" t="n">
        <v>9.89</v>
      </c>
      <c r="K1880" s="2" t="n">
        <v>10.57</v>
      </c>
      <c r="L1880" s="1" t="s">
        <v>183</v>
      </c>
      <c r="M1880" s="1" t="s">
        <v>190</v>
      </c>
      <c r="N1880" s="7" t="n">
        <v>44605</v>
      </c>
    </row>
    <row r="1881" customFormat="false" ht="15" hidden="false" customHeight="false" outlineLevel="0" collapsed="false">
      <c r="A1881" s="6" t="str">
        <f aca="false">"sankmc_"&amp;ROUND(B1881,1)&amp;"_"&amp;ROUND(C1881,1)&amp;"_"&amp;ROUND(D1881,1)&amp;"_"&amp;ROUND(E1881,1)&amp;"_"&amp;ROUND(F1881,1)&amp;"_"&amp;ROUND(G1881,1)</f>
        <v>sankmc_60_10_0_0_30_0</v>
      </c>
      <c r="B1881" s="2" t="n">
        <v>60</v>
      </c>
      <c r="C1881" s="2" t="n">
        <v>10</v>
      </c>
      <c r="D1881" s="2" t="n">
        <v>0</v>
      </c>
      <c r="E1881" s="2" t="n">
        <v>0</v>
      </c>
      <c r="F1881" s="2" t="n">
        <v>30</v>
      </c>
      <c r="G1881" s="2" t="n">
        <v>0</v>
      </c>
      <c r="H1881" s="1" t="n">
        <v>1061.4</v>
      </c>
      <c r="I1881" s="1" t="n">
        <v>1127.4</v>
      </c>
      <c r="J1881" s="1" t="n">
        <v>9.57</v>
      </c>
      <c r="K1881" s="2" t="n">
        <v>10.57</v>
      </c>
      <c r="L1881" s="1" t="s">
        <v>183</v>
      </c>
      <c r="M1881" s="1" t="s">
        <v>190</v>
      </c>
      <c r="N1881" s="7" t="n">
        <v>44605</v>
      </c>
    </row>
    <row r="1882" customFormat="false" ht="15" hidden="false" customHeight="false" outlineLevel="0" collapsed="false">
      <c r="A1882" s="6" t="str">
        <f aca="false">"sankmc_"&amp;ROUND(B1882,1)&amp;"_"&amp;ROUND(C1882,1)&amp;"_"&amp;ROUND(D1882,1)&amp;"_"&amp;ROUND(E1882,1)&amp;"_"&amp;ROUND(F1882,1)&amp;"_"&amp;ROUND(G1882,1)</f>
        <v>sankmc_60_10_0_0_30_0</v>
      </c>
      <c r="B1882" s="2" t="n">
        <v>60</v>
      </c>
      <c r="C1882" s="2" t="n">
        <v>10</v>
      </c>
      <c r="D1882" s="2" t="n">
        <v>0</v>
      </c>
      <c r="E1882" s="2" t="n">
        <v>0</v>
      </c>
      <c r="F1882" s="2" t="n">
        <v>30</v>
      </c>
      <c r="G1882" s="2" t="n">
        <v>0</v>
      </c>
      <c r="H1882" s="1" t="n">
        <v>1061.4</v>
      </c>
      <c r="I1882" s="1" t="n">
        <v>1143.4</v>
      </c>
      <c r="J1882" s="1" t="n">
        <v>9.07</v>
      </c>
      <c r="K1882" s="2" t="n">
        <v>10.57</v>
      </c>
      <c r="L1882" s="1" t="s">
        <v>183</v>
      </c>
      <c r="M1882" s="1" t="s">
        <v>190</v>
      </c>
      <c r="N1882" s="7" t="n">
        <v>44605</v>
      </c>
    </row>
    <row r="1883" customFormat="false" ht="15" hidden="false" customHeight="false" outlineLevel="0" collapsed="false">
      <c r="A1883" s="6" t="str">
        <f aca="false">"sankmc_"&amp;ROUND(B1883,1)&amp;"_"&amp;ROUND(C1883,1)&amp;"_"&amp;ROUND(D1883,1)&amp;"_"&amp;ROUND(E1883,1)&amp;"_"&amp;ROUND(F1883,1)&amp;"_"&amp;ROUND(G1883,1)</f>
        <v>sankmc_57.1_14.3_0_0_28.6_0</v>
      </c>
      <c r="B1883" s="2" t="n">
        <v>57.1</v>
      </c>
      <c r="C1883" s="2" t="n">
        <v>14.3</v>
      </c>
      <c r="D1883" s="2" t="n">
        <v>0</v>
      </c>
      <c r="E1883" s="2" t="n">
        <v>0</v>
      </c>
      <c r="F1883" s="2" t="n">
        <v>28.6</v>
      </c>
      <c r="G1883" s="2" t="n">
        <v>0</v>
      </c>
      <c r="H1883" s="1" t="n">
        <v>1067</v>
      </c>
      <c r="I1883" s="1" t="n">
        <v>1057.4</v>
      </c>
      <c r="J1883" s="1" t="n">
        <v>12.44</v>
      </c>
      <c r="K1883" s="2" t="n">
        <v>9.62</v>
      </c>
      <c r="L1883" s="1" t="s">
        <v>183</v>
      </c>
      <c r="M1883" s="1" t="s">
        <v>191</v>
      </c>
      <c r="N1883" s="7" t="n">
        <v>44605</v>
      </c>
    </row>
    <row r="1884" customFormat="false" ht="15" hidden="false" customHeight="false" outlineLevel="0" collapsed="false">
      <c r="A1884" s="6" t="str">
        <f aca="false">"sankmc_"&amp;ROUND(B1884,1)&amp;"_"&amp;ROUND(C1884,1)&amp;"_"&amp;ROUND(D1884,1)&amp;"_"&amp;ROUND(E1884,1)&amp;"_"&amp;ROUND(F1884,1)&amp;"_"&amp;ROUND(G1884,1)</f>
        <v>sankmc_57.1_14.3_0_0_28.6_0</v>
      </c>
      <c r="B1884" s="2" t="n">
        <v>57.1</v>
      </c>
      <c r="C1884" s="2" t="n">
        <v>14.3</v>
      </c>
      <c r="D1884" s="2" t="n">
        <v>0</v>
      </c>
      <c r="E1884" s="2" t="n">
        <v>0</v>
      </c>
      <c r="F1884" s="2" t="n">
        <v>28.6</v>
      </c>
      <c r="G1884" s="2" t="n">
        <v>0</v>
      </c>
      <c r="H1884" s="1" t="n">
        <v>1067</v>
      </c>
      <c r="I1884" s="1" t="n">
        <v>1081.2</v>
      </c>
      <c r="J1884" s="1" t="n">
        <v>11.28</v>
      </c>
      <c r="K1884" s="2" t="n">
        <v>9.62</v>
      </c>
      <c r="L1884" s="1" t="s">
        <v>183</v>
      </c>
      <c r="M1884" s="1" t="s">
        <v>191</v>
      </c>
      <c r="N1884" s="7" t="n">
        <v>44605</v>
      </c>
    </row>
    <row r="1885" customFormat="false" ht="15" hidden="false" customHeight="false" outlineLevel="0" collapsed="false">
      <c r="A1885" s="6" t="str">
        <f aca="false">"sankmc_"&amp;ROUND(B1885,1)&amp;"_"&amp;ROUND(C1885,1)&amp;"_"&amp;ROUND(D1885,1)&amp;"_"&amp;ROUND(E1885,1)&amp;"_"&amp;ROUND(F1885,1)&amp;"_"&amp;ROUND(G1885,1)</f>
        <v>sankmc_57.1_14.3_0_0_28.6_0</v>
      </c>
      <c r="B1885" s="2" t="n">
        <v>57.1</v>
      </c>
      <c r="C1885" s="2" t="n">
        <v>14.3</v>
      </c>
      <c r="D1885" s="2" t="n">
        <v>0</v>
      </c>
      <c r="E1885" s="2" t="n">
        <v>0</v>
      </c>
      <c r="F1885" s="2" t="n">
        <v>28.6</v>
      </c>
      <c r="G1885" s="2" t="n">
        <v>0</v>
      </c>
      <c r="H1885" s="1" t="n">
        <v>1067</v>
      </c>
      <c r="I1885" s="1" t="n">
        <v>1092.8</v>
      </c>
      <c r="J1885" s="1" t="n">
        <v>10.95</v>
      </c>
      <c r="K1885" s="2" t="n">
        <v>9.62</v>
      </c>
      <c r="L1885" s="1" t="s">
        <v>183</v>
      </c>
      <c r="M1885" s="1" t="s">
        <v>191</v>
      </c>
      <c r="N1885" s="7" t="n">
        <v>44605</v>
      </c>
    </row>
    <row r="1886" customFormat="false" ht="15" hidden="false" customHeight="false" outlineLevel="0" collapsed="false">
      <c r="A1886" s="6" t="str">
        <f aca="false">"sankmc_"&amp;ROUND(B1886,1)&amp;"_"&amp;ROUND(C1886,1)&amp;"_"&amp;ROUND(D1886,1)&amp;"_"&amp;ROUND(E1886,1)&amp;"_"&amp;ROUND(F1886,1)&amp;"_"&amp;ROUND(G1886,1)</f>
        <v>sankmc_57.1_14.3_0_0_28.6_0</v>
      </c>
      <c r="B1886" s="2" t="n">
        <v>57.1</v>
      </c>
      <c r="C1886" s="2" t="n">
        <v>14.3</v>
      </c>
      <c r="D1886" s="2" t="n">
        <v>0</v>
      </c>
      <c r="E1886" s="2" t="n">
        <v>0</v>
      </c>
      <c r="F1886" s="2" t="n">
        <v>28.6</v>
      </c>
      <c r="G1886" s="2" t="n">
        <v>0</v>
      </c>
      <c r="H1886" s="1" t="n">
        <v>1067</v>
      </c>
      <c r="I1886" s="1" t="n">
        <v>1102.9</v>
      </c>
      <c r="J1886" s="1" t="n">
        <v>10.62</v>
      </c>
      <c r="K1886" s="2" t="n">
        <v>9.62</v>
      </c>
      <c r="L1886" s="1" t="s">
        <v>183</v>
      </c>
      <c r="M1886" s="1" t="s">
        <v>191</v>
      </c>
      <c r="N1886" s="7" t="n">
        <v>44605</v>
      </c>
    </row>
    <row r="1887" customFormat="false" ht="15" hidden="false" customHeight="false" outlineLevel="0" collapsed="false">
      <c r="A1887" s="6" t="str">
        <f aca="false">"sankmc_"&amp;ROUND(B1887,1)&amp;"_"&amp;ROUND(C1887,1)&amp;"_"&amp;ROUND(D1887,1)&amp;"_"&amp;ROUND(E1887,1)&amp;"_"&amp;ROUND(F1887,1)&amp;"_"&amp;ROUND(G1887,1)</f>
        <v>sankmc_57.1_14.3_0_0_28.6_0</v>
      </c>
      <c r="B1887" s="2" t="n">
        <v>57.1</v>
      </c>
      <c r="C1887" s="2" t="n">
        <v>14.3</v>
      </c>
      <c r="D1887" s="2" t="n">
        <v>0</v>
      </c>
      <c r="E1887" s="2" t="n">
        <v>0</v>
      </c>
      <c r="F1887" s="2" t="n">
        <v>28.6</v>
      </c>
      <c r="G1887" s="2" t="n">
        <v>0</v>
      </c>
      <c r="H1887" s="1" t="n">
        <v>1067</v>
      </c>
      <c r="I1887" s="1" t="n">
        <v>1107.6</v>
      </c>
      <c r="J1887" s="1" t="n">
        <v>10.46</v>
      </c>
      <c r="K1887" s="2" t="n">
        <v>9.62</v>
      </c>
      <c r="L1887" s="1" t="s">
        <v>183</v>
      </c>
      <c r="M1887" s="1" t="s">
        <v>191</v>
      </c>
      <c r="N1887" s="7" t="n">
        <v>44605</v>
      </c>
    </row>
    <row r="1888" customFormat="false" ht="15" hidden="false" customHeight="false" outlineLevel="0" collapsed="false">
      <c r="A1888" s="6" t="str">
        <f aca="false">"sankmc_"&amp;ROUND(B1888,1)&amp;"_"&amp;ROUND(C1888,1)&amp;"_"&amp;ROUND(D1888,1)&amp;"_"&amp;ROUND(E1888,1)&amp;"_"&amp;ROUND(F1888,1)&amp;"_"&amp;ROUND(G1888,1)</f>
        <v>sankmc_57.1_14.3_0_0_28.6_0</v>
      </c>
      <c r="B1888" s="2" t="n">
        <v>57.1</v>
      </c>
      <c r="C1888" s="2" t="n">
        <v>14.3</v>
      </c>
      <c r="D1888" s="2" t="n">
        <v>0</v>
      </c>
      <c r="E1888" s="2" t="n">
        <v>0</v>
      </c>
      <c r="F1888" s="2" t="n">
        <v>28.6</v>
      </c>
      <c r="G1888" s="2" t="n">
        <v>0</v>
      </c>
      <c r="H1888" s="1" t="n">
        <v>1067</v>
      </c>
      <c r="I1888" s="1" t="n">
        <v>1112.9</v>
      </c>
      <c r="J1888" s="1" t="n">
        <v>10.22</v>
      </c>
      <c r="K1888" s="2" t="n">
        <v>9.62</v>
      </c>
      <c r="L1888" s="1" t="s">
        <v>183</v>
      </c>
      <c r="M1888" s="1" t="s">
        <v>191</v>
      </c>
      <c r="N1888" s="7" t="n">
        <v>44605</v>
      </c>
    </row>
    <row r="1889" customFormat="false" ht="15" hidden="false" customHeight="false" outlineLevel="0" collapsed="false">
      <c r="A1889" s="6" t="str">
        <f aca="false">"sankmc_"&amp;ROUND(B1889,1)&amp;"_"&amp;ROUND(C1889,1)&amp;"_"&amp;ROUND(D1889,1)&amp;"_"&amp;ROUND(E1889,1)&amp;"_"&amp;ROUND(F1889,1)&amp;"_"&amp;ROUND(G1889,1)</f>
        <v>sankmc_57.1_14.3_0_0_28.6_0</v>
      </c>
      <c r="B1889" s="2" t="n">
        <v>57.1</v>
      </c>
      <c r="C1889" s="2" t="n">
        <v>14.3</v>
      </c>
      <c r="D1889" s="2" t="n">
        <v>0</v>
      </c>
      <c r="E1889" s="2" t="n">
        <v>0</v>
      </c>
      <c r="F1889" s="2" t="n">
        <v>28.6</v>
      </c>
      <c r="G1889" s="2" t="n">
        <v>0</v>
      </c>
      <c r="H1889" s="1" t="n">
        <v>1067</v>
      </c>
      <c r="I1889" s="1" t="n">
        <v>1117</v>
      </c>
      <c r="J1889" s="1" t="n">
        <v>10.07</v>
      </c>
      <c r="K1889" s="2" t="n">
        <v>9.62</v>
      </c>
      <c r="L1889" s="1" t="s">
        <v>183</v>
      </c>
      <c r="M1889" s="1" t="s">
        <v>191</v>
      </c>
      <c r="N1889" s="7" t="n">
        <v>44605</v>
      </c>
    </row>
    <row r="1890" customFormat="false" ht="15" hidden="false" customHeight="false" outlineLevel="0" collapsed="false">
      <c r="A1890" s="6" t="str">
        <f aca="false">"sankmc_"&amp;ROUND(B1890,1)&amp;"_"&amp;ROUND(C1890,1)&amp;"_"&amp;ROUND(D1890,1)&amp;"_"&amp;ROUND(E1890,1)&amp;"_"&amp;ROUND(F1890,1)&amp;"_"&amp;ROUND(G1890,1)</f>
        <v>sankmc_57.1_14.3_0_0_28.6_0</v>
      </c>
      <c r="B1890" s="2" t="n">
        <v>57.1</v>
      </c>
      <c r="C1890" s="2" t="n">
        <v>14.3</v>
      </c>
      <c r="D1890" s="2" t="n">
        <v>0</v>
      </c>
      <c r="E1890" s="2" t="n">
        <v>0</v>
      </c>
      <c r="F1890" s="2" t="n">
        <v>28.6</v>
      </c>
      <c r="G1890" s="2" t="n">
        <v>0</v>
      </c>
      <c r="H1890" s="1" t="n">
        <v>1067</v>
      </c>
      <c r="I1890" s="1" t="n">
        <v>1124.9</v>
      </c>
      <c r="J1890" s="1" t="n">
        <v>9.93</v>
      </c>
      <c r="K1890" s="2" t="n">
        <v>9.62</v>
      </c>
      <c r="L1890" s="1" t="s">
        <v>183</v>
      </c>
      <c r="M1890" s="1" t="s">
        <v>191</v>
      </c>
      <c r="N1890" s="7" t="n">
        <v>44605</v>
      </c>
    </row>
    <row r="1891" customFormat="false" ht="15" hidden="false" customHeight="false" outlineLevel="0" collapsed="false">
      <c r="A1891" s="6" t="str">
        <f aca="false">"sankmc_"&amp;ROUND(B1891,1)&amp;"_"&amp;ROUND(C1891,1)&amp;"_"&amp;ROUND(D1891,1)&amp;"_"&amp;ROUND(E1891,1)&amp;"_"&amp;ROUND(F1891,1)&amp;"_"&amp;ROUND(G1891,1)</f>
        <v>sankmc_57.1_14.3_0_0_28.6_0</v>
      </c>
      <c r="B1891" s="2" t="n">
        <v>57.1</v>
      </c>
      <c r="C1891" s="2" t="n">
        <v>14.3</v>
      </c>
      <c r="D1891" s="2" t="n">
        <v>0</v>
      </c>
      <c r="E1891" s="2" t="n">
        <v>0</v>
      </c>
      <c r="F1891" s="2" t="n">
        <v>28.6</v>
      </c>
      <c r="G1891" s="2" t="n">
        <v>0</v>
      </c>
      <c r="H1891" s="1" t="n">
        <v>1067</v>
      </c>
      <c r="I1891" s="1" t="n">
        <v>1126.3</v>
      </c>
      <c r="J1891" s="1" t="n">
        <v>9.75</v>
      </c>
      <c r="K1891" s="2" t="n">
        <v>9.62</v>
      </c>
      <c r="L1891" s="1" t="s">
        <v>183</v>
      </c>
      <c r="M1891" s="1" t="s">
        <v>191</v>
      </c>
      <c r="N1891" s="7" t="n">
        <v>44605</v>
      </c>
    </row>
    <row r="1892" customFormat="false" ht="15" hidden="false" customHeight="false" outlineLevel="0" collapsed="false">
      <c r="A1892" s="6" t="str">
        <f aca="false">"sankmc_"&amp;ROUND(B1892,1)&amp;"_"&amp;ROUND(C1892,1)&amp;"_"&amp;ROUND(D1892,1)&amp;"_"&amp;ROUND(E1892,1)&amp;"_"&amp;ROUND(F1892,1)&amp;"_"&amp;ROUND(G1892,1)</f>
        <v>sankmc_57.1_14.3_0_0_28.6_0</v>
      </c>
      <c r="B1892" s="2" t="n">
        <v>57.1</v>
      </c>
      <c r="C1892" s="2" t="n">
        <v>14.3</v>
      </c>
      <c r="D1892" s="2" t="n">
        <v>0</v>
      </c>
      <c r="E1892" s="2" t="n">
        <v>0</v>
      </c>
      <c r="F1892" s="2" t="n">
        <v>28.6</v>
      </c>
      <c r="G1892" s="2" t="n">
        <v>0</v>
      </c>
      <c r="H1892" s="1" t="n">
        <v>1067</v>
      </c>
      <c r="I1892" s="1" t="n">
        <v>1137.9</v>
      </c>
      <c r="J1892" s="1" t="n">
        <v>9.37</v>
      </c>
      <c r="K1892" s="2" t="n">
        <v>9.62</v>
      </c>
      <c r="L1892" s="1" t="s">
        <v>183</v>
      </c>
      <c r="M1892" s="1" t="s">
        <v>191</v>
      </c>
      <c r="N1892" s="7" t="n">
        <v>44605</v>
      </c>
    </row>
    <row r="1893" customFormat="false" ht="15" hidden="false" customHeight="false" outlineLevel="0" collapsed="false">
      <c r="A1893" s="6" t="str">
        <f aca="false">"sankmc_"&amp;ROUND(B1893,1)&amp;"_"&amp;ROUND(C1893,1)&amp;"_"&amp;ROUND(D1893,1)&amp;"_"&amp;ROUND(E1893,1)&amp;"_"&amp;ROUND(F1893,1)&amp;"_"&amp;ROUND(G1893,1)</f>
        <v>sankmc_57.1_14.3_0_0_28.6_0</v>
      </c>
      <c r="B1893" s="2" t="n">
        <v>57.1</v>
      </c>
      <c r="C1893" s="2" t="n">
        <v>14.3</v>
      </c>
      <c r="D1893" s="2" t="n">
        <v>0</v>
      </c>
      <c r="E1893" s="2" t="n">
        <v>0</v>
      </c>
      <c r="F1893" s="2" t="n">
        <v>28.6</v>
      </c>
      <c r="G1893" s="2" t="n">
        <v>0</v>
      </c>
      <c r="H1893" s="1" t="n">
        <v>1067</v>
      </c>
      <c r="I1893" s="1" t="n">
        <v>1147.7</v>
      </c>
      <c r="J1893" s="1" t="n">
        <v>9.06</v>
      </c>
      <c r="K1893" s="2" t="n">
        <v>9.62</v>
      </c>
      <c r="L1893" s="1" t="s">
        <v>183</v>
      </c>
      <c r="M1893" s="1" t="s">
        <v>191</v>
      </c>
      <c r="N1893" s="7" t="n">
        <v>44605</v>
      </c>
    </row>
    <row r="1894" customFormat="false" ht="15" hidden="false" customHeight="false" outlineLevel="0" collapsed="false">
      <c r="A1894" s="6" t="str">
        <f aca="false">"sankmc_"&amp;ROUND(B1894,1)&amp;"_"&amp;ROUND(C1894,1)&amp;"_"&amp;ROUND(D1894,1)&amp;"_"&amp;ROUND(E1894,1)&amp;"_"&amp;ROUND(F1894,1)&amp;"_"&amp;ROUND(G1894,1)</f>
        <v>sankmc_56.7_10.8_0_0_32.4_0</v>
      </c>
      <c r="B1894" s="2" t="n">
        <v>56.7</v>
      </c>
      <c r="C1894" s="2" t="n">
        <v>10.8</v>
      </c>
      <c r="D1894" s="2" t="n">
        <v>0</v>
      </c>
      <c r="E1894" s="2" t="n">
        <v>0</v>
      </c>
      <c r="F1894" s="2" t="n">
        <v>32.4</v>
      </c>
      <c r="G1894" s="2" t="n">
        <v>0</v>
      </c>
      <c r="H1894" s="1" t="n">
        <v>1066.8</v>
      </c>
      <c r="I1894" s="1" t="n">
        <v>1057.4</v>
      </c>
      <c r="J1894" s="1" t="n">
        <v>12.44</v>
      </c>
      <c r="K1894" s="2" t="n">
        <v>11.11</v>
      </c>
      <c r="L1894" s="1" t="s">
        <v>183</v>
      </c>
      <c r="M1894" s="1" t="s">
        <v>192</v>
      </c>
      <c r="N1894" s="7" t="n">
        <v>44605</v>
      </c>
    </row>
    <row r="1895" customFormat="false" ht="15" hidden="false" customHeight="false" outlineLevel="0" collapsed="false">
      <c r="A1895" s="6" t="str">
        <f aca="false">"sankmc_"&amp;ROUND(B1895,1)&amp;"_"&amp;ROUND(C1895,1)&amp;"_"&amp;ROUND(D1895,1)&amp;"_"&amp;ROUND(E1895,1)&amp;"_"&amp;ROUND(F1895,1)&amp;"_"&amp;ROUND(G1895,1)</f>
        <v>sankmc_56.7_10.8_0_0_32.4_0</v>
      </c>
      <c r="B1895" s="2" t="n">
        <v>56.7</v>
      </c>
      <c r="C1895" s="2" t="n">
        <v>10.8</v>
      </c>
      <c r="D1895" s="2" t="n">
        <v>0</v>
      </c>
      <c r="E1895" s="2" t="n">
        <v>0</v>
      </c>
      <c r="F1895" s="2" t="n">
        <v>32.4</v>
      </c>
      <c r="G1895" s="2" t="n">
        <v>0</v>
      </c>
      <c r="H1895" s="1" t="n">
        <v>1066.8</v>
      </c>
      <c r="I1895" s="1" t="n">
        <v>1081.2</v>
      </c>
      <c r="J1895" s="1" t="n">
        <v>11.29</v>
      </c>
      <c r="K1895" s="2" t="n">
        <v>11.11</v>
      </c>
      <c r="L1895" s="1" t="s">
        <v>183</v>
      </c>
      <c r="M1895" s="1" t="s">
        <v>192</v>
      </c>
      <c r="N1895" s="7" t="n">
        <v>44605</v>
      </c>
    </row>
    <row r="1896" customFormat="false" ht="15" hidden="false" customHeight="false" outlineLevel="0" collapsed="false">
      <c r="A1896" s="6" t="str">
        <f aca="false">"sankmc_"&amp;ROUND(B1896,1)&amp;"_"&amp;ROUND(C1896,1)&amp;"_"&amp;ROUND(D1896,1)&amp;"_"&amp;ROUND(E1896,1)&amp;"_"&amp;ROUND(F1896,1)&amp;"_"&amp;ROUND(G1896,1)</f>
        <v>sankmc_56.7_10.8_0_0_32.4_0</v>
      </c>
      <c r="B1896" s="2" t="n">
        <v>56.7</v>
      </c>
      <c r="C1896" s="2" t="n">
        <v>10.8</v>
      </c>
      <c r="D1896" s="2" t="n">
        <v>0</v>
      </c>
      <c r="E1896" s="2" t="n">
        <v>0</v>
      </c>
      <c r="F1896" s="2" t="n">
        <v>32.4</v>
      </c>
      <c r="G1896" s="2" t="n">
        <v>0</v>
      </c>
      <c r="H1896" s="1" t="n">
        <v>1066.8</v>
      </c>
      <c r="I1896" s="1" t="n">
        <v>1092.8</v>
      </c>
      <c r="J1896" s="1" t="n">
        <v>10.95</v>
      </c>
      <c r="K1896" s="2" t="n">
        <v>11.11</v>
      </c>
      <c r="L1896" s="1" t="s">
        <v>183</v>
      </c>
      <c r="M1896" s="1" t="s">
        <v>192</v>
      </c>
      <c r="N1896" s="7" t="n">
        <v>44605</v>
      </c>
    </row>
    <row r="1897" customFormat="false" ht="15" hidden="false" customHeight="false" outlineLevel="0" collapsed="false">
      <c r="A1897" s="6" t="str">
        <f aca="false">"sankmc_"&amp;ROUND(B1897,1)&amp;"_"&amp;ROUND(C1897,1)&amp;"_"&amp;ROUND(D1897,1)&amp;"_"&amp;ROUND(E1897,1)&amp;"_"&amp;ROUND(F1897,1)&amp;"_"&amp;ROUND(G1897,1)</f>
        <v>sankmc_56.7_10.8_0_0_32.4_0</v>
      </c>
      <c r="B1897" s="2" t="n">
        <v>56.7</v>
      </c>
      <c r="C1897" s="2" t="n">
        <v>10.8</v>
      </c>
      <c r="D1897" s="2" t="n">
        <v>0</v>
      </c>
      <c r="E1897" s="2" t="n">
        <v>0</v>
      </c>
      <c r="F1897" s="2" t="n">
        <v>32.4</v>
      </c>
      <c r="G1897" s="2" t="n">
        <v>0</v>
      </c>
      <c r="H1897" s="1" t="n">
        <v>1066.8</v>
      </c>
      <c r="I1897" s="1" t="n">
        <v>1102.8</v>
      </c>
      <c r="J1897" s="1" t="n">
        <v>10.62</v>
      </c>
      <c r="K1897" s="2" t="n">
        <v>11.11</v>
      </c>
      <c r="L1897" s="1" t="s">
        <v>183</v>
      </c>
      <c r="M1897" s="1" t="s">
        <v>192</v>
      </c>
      <c r="N1897" s="7" t="n">
        <v>44605</v>
      </c>
    </row>
    <row r="1898" customFormat="false" ht="15" hidden="false" customHeight="false" outlineLevel="0" collapsed="false">
      <c r="A1898" s="6" t="str">
        <f aca="false">"sankmc_"&amp;ROUND(B1898,1)&amp;"_"&amp;ROUND(C1898,1)&amp;"_"&amp;ROUND(D1898,1)&amp;"_"&amp;ROUND(E1898,1)&amp;"_"&amp;ROUND(F1898,1)&amp;"_"&amp;ROUND(G1898,1)</f>
        <v>sankmc_56.7_10.8_0_0_32.4_0</v>
      </c>
      <c r="B1898" s="2" t="n">
        <v>56.7</v>
      </c>
      <c r="C1898" s="2" t="n">
        <v>10.8</v>
      </c>
      <c r="D1898" s="2" t="n">
        <v>0</v>
      </c>
      <c r="E1898" s="2" t="n">
        <v>0</v>
      </c>
      <c r="F1898" s="2" t="n">
        <v>32.4</v>
      </c>
      <c r="G1898" s="2" t="n">
        <v>0</v>
      </c>
      <c r="H1898" s="1" t="n">
        <v>1066.8</v>
      </c>
      <c r="I1898" s="1" t="n">
        <v>1112.9</v>
      </c>
      <c r="J1898" s="1" t="n">
        <v>10.22</v>
      </c>
      <c r="K1898" s="2" t="n">
        <v>11.11</v>
      </c>
      <c r="L1898" s="1" t="s">
        <v>183</v>
      </c>
      <c r="M1898" s="1" t="s">
        <v>192</v>
      </c>
      <c r="N1898" s="7" t="n">
        <v>44605</v>
      </c>
    </row>
    <row r="1899" customFormat="false" ht="15" hidden="false" customHeight="false" outlineLevel="0" collapsed="false">
      <c r="A1899" s="6" t="str">
        <f aca="false">"sankmc_"&amp;ROUND(B1899,1)&amp;"_"&amp;ROUND(C1899,1)&amp;"_"&amp;ROUND(D1899,1)&amp;"_"&amp;ROUND(E1899,1)&amp;"_"&amp;ROUND(F1899,1)&amp;"_"&amp;ROUND(G1899,1)</f>
        <v>sankmc_56.7_10.8_0_0_32.4_0</v>
      </c>
      <c r="B1899" s="2" t="n">
        <v>56.7</v>
      </c>
      <c r="C1899" s="2" t="n">
        <v>10.8</v>
      </c>
      <c r="D1899" s="2" t="n">
        <v>0</v>
      </c>
      <c r="E1899" s="2" t="n">
        <v>0</v>
      </c>
      <c r="F1899" s="2" t="n">
        <v>32.4</v>
      </c>
      <c r="G1899" s="2" t="n">
        <v>0</v>
      </c>
      <c r="H1899" s="1" t="n">
        <v>1066.8</v>
      </c>
      <c r="I1899" s="1" t="n">
        <v>1117</v>
      </c>
      <c r="J1899" s="1" t="n">
        <v>10.07</v>
      </c>
      <c r="K1899" s="2" t="n">
        <v>11.11</v>
      </c>
      <c r="L1899" s="1" t="s">
        <v>183</v>
      </c>
      <c r="M1899" s="1" t="s">
        <v>192</v>
      </c>
      <c r="N1899" s="7" t="n">
        <v>44605</v>
      </c>
    </row>
    <row r="1900" customFormat="false" ht="15" hidden="false" customHeight="false" outlineLevel="0" collapsed="false">
      <c r="A1900" s="6" t="str">
        <f aca="false">"sankmc_"&amp;ROUND(B1900,1)&amp;"_"&amp;ROUND(C1900,1)&amp;"_"&amp;ROUND(D1900,1)&amp;"_"&amp;ROUND(E1900,1)&amp;"_"&amp;ROUND(F1900,1)&amp;"_"&amp;ROUND(G1900,1)</f>
        <v>sankmc_56.7_10.8_0_0_32.4_0</v>
      </c>
      <c r="B1900" s="2" t="n">
        <v>56.7</v>
      </c>
      <c r="C1900" s="2" t="n">
        <v>10.8</v>
      </c>
      <c r="D1900" s="2" t="n">
        <v>0</v>
      </c>
      <c r="E1900" s="2" t="n">
        <v>0</v>
      </c>
      <c r="F1900" s="2" t="n">
        <v>32.4</v>
      </c>
      <c r="G1900" s="2" t="n">
        <v>0</v>
      </c>
      <c r="H1900" s="1" t="n">
        <v>1066.8</v>
      </c>
      <c r="I1900" s="1" t="n">
        <v>1126.3</v>
      </c>
      <c r="J1900" s="1" t="n">
        <v>9.75</v>
      </c>
      <c r="K1900" s="2" t="n">
        <v>11.11</v>
      </c>
      <c r="L1900" s="1" t="s">
        <v>183</v>
      </c>
      <c r="M1900" s="1" t="s">
        <v>192</v>
      </c>
      <c r="N1900" s="7" t="n">
        <v>44605</v>
      </c>
    </row>
    <row r="1901" customFormat="false" ht="15" hidden="false" customHeight="false" outlineLevel="0" collapsed="false">
      <c r="A1901" s="6" t="str">
        <f aca="false">"sankmc_"&amp;ROUND(B1901,1)&amp;"_"&amp;ROUND(C1901,1)&amp;"_"&amp;ROUND(D1901,1)&amp;"_"&amp;ROUND(E1901,1)&amp;"_"&amp;ROUND(F1901,1)&amp;"_"&amp;ROUND(G1901,1)</f>
        <v>sankmc_56.7_10.8_0_0_32.4_0</v>
      </c>
      <c r="B1901" s="2" t="n">
        <v>56.7</v>
      </c>
      <c r="C1901" s="2" t="n">
        <v>10.8</v>
      </c>
      <c r="D1901" s="2" t="n">
        <v>0</v>
      </c>
      <c r="E1901" s="2" t="n">
        <v>0</v>
      </c>
      <c r="F1901" s="2" t="n">
        <v>32.4</v>
      </c>
      <c r="G1901" s="2" t="n">
        <v>0</v>
      </c>
      <c r="H1901" s="1" t="n">
        <v>1066.8</v>
      </c>
      <c r="I1901" s="1" t="n">
        <v>1137.9</v>
      </c>
      <c r="J1901" s="1" t="n">
        <v>9.37</v>
      </c>
      <c r="K1901" s="2" t="n">
        <v>11.11</v>
      </c>
      <c r="L1901" s="1" t="s">
        <v>183</v>
      </c>
      <c r="M1901" s="1" t="s">
        <v>192</v>
      </c>
      <c r="N1901" s="7" t="n">
        <v>44605</v>
      </c>
    </row>
    <row r="1902" customFormat="false" ht="15" hidden="false" customHeight="false" outlineLevel="0" collapsed="false">
      <c r="A1902" s="6" t="str">
        <f aca="false">"sankmc_"&amp;ROUND(B1902,1)&amp;"_"&amp;ROUND(C1902,1)&amp;"_"&amp;ROUND(D1902,1)&amp;"_"&amp;ROUND(E1902,1)&amp;"_"&amp;ROUND(F1902,1)&amp;"_"&amp;ROUND(G1902,1)</f>
        <v>sankmc_56.7_10.8_0_0_32.4_0</v>
      </c>
      <c r="B1902" s="2" t="n">
        <v>56.7</v>
      </c>
      <c r="C1902" s="2" t="n">
        <v>10.8</v>
      </c>
      <c r="D1902" s="2" t="n">
        <v>0</v>
      </c>
      <c r="E1902" s="2" t="n">
        <v>0</v>
      </c>
      <c r="F1902" s="2" t="n">
        <v>32.4</v>
      </c>
      <c r="G1902" s="2" t="n">
        <v>0</v>
      </c>
      <c r="H1902" s="1" t="n">
        <v>1066.8</v>
      </c>
      <c r="I1902" s="1" t="n">
        <v>1147.8</v>
      </c>
      <c r="J1902" s="1" t="n">
        <v>9.06</v>
      </c>
      <c r="K1902" s="2" t="n">
        <v>11.11</v>
      </c>
      <c r="L1902" s="1" t="s">
        <v>183</v>
      </c>
      <c r="M1902" s="1" t="s">
        <v>192</v>
      </c>
      <c r="N1902" s="7" t="n">
        <v>44605</v>
      </c>
    </row>
    <row r="1903" customFormat="false" ht="15" hidden="false" customHeight="false" outlineLevel="0" collapsed="false">
      <c r="A1903" s="6" t="str">
        <f aca="false">"sankmc_"&amp;ROUND(B1903,1)&amp;"_"&amp;ROUND(C1903,1)&amp;"_"&amp;ROUND(D1903,1)&amp;"_"&amp;ROUND(E1903,1)&amp;"_"&amp;ROUND(F1903,1)&amp;"_"&amp;ROUND(G1903,1)</f>
        <v>sankmc_57_8_0_0_35_0</v>
      </c>
      <c r="B1903" s="2" t="n">
        <v>57</v>
      </c>
      <c r="C1903" s="2" t="n">
        <v>8</v>
      </c>
      <c r="D1903" s="2" t="n">
        <v>0</v>
      </c>
      <c r="E1903" s="2" t="n">
        <v>0</v>
      </c>
      <c r="F1903" s="2" t="n">
        <v>35</v>
      </c>
      <c r="G1903" s="2" t="n">
        <v>0</v>
      </c>
      <c r="H1903" s="1" t="n">
        <v>1041.6</v>
      </c>
      <c r="I1903" s="1" t="n">
        <v>1038</v>
      </c>
      <c r="J1903" s="1" t="n">
        <v>12.17</v>
      </c>
      <c r="K1903" s="2" t="n">
        <v>6.45</v>
      </c>
      <c r="L1903" s="1" t="s">
        <v>183</v>
      </c>
      <c r="M1903" s="1" t="s">
        <v>193</v>
      </c>
      <c r="N1903" s="7" t="n">
        <v>44605</v>
      </c>
    </row>
    <row r="1904" customFormat="false" ht="15" hidden="false" customHeight="false" outlineLevel="0" collapsed="false">
      <c r="A1904" s="6" t="str">
        <f aca="false">"sankmc_"&amp;ROUND(B1904,1)&amp;"_"&amp;ROUND(C1904,1)&amp;"_"&amp;ROUND(D1904,1)&amp;"_"&amp;ROUND(E1904,1)&amp;"_"&amp;ROUND(F1904,1)&amp;"_"&amp;ROUND(G1904,1)</f>
        <v>sankmc_57_8_0_0_35_0</v>
      </c>
      <c r="B1904" s="2" t="n">
        <v>57</v>
      </c>
      <c r="C1904" s="2" t="n">
        <v>8</v>
      </c>
      <c r="D1904" s="2" t="n">
        <v>0</v>
      </c>
      <c r="E1904" s="2" t="n">
        <v>0</v>
      </c>
      <c r="F1904" s="2" t="n">
        <v>35</v>
      </c>
      <c r="G1904" s="2" t="n">
        <v>0</v>
      </c>
      <c r="H1904" s="1" t="n">
        <v>1041.6</v>
      </c>
      <c r="I1904" s="1" t="n">
        <v>1047.5</v>
      </c>
      <c r="J1904" s="1" t="n">
        <v>11.62</v>
      </c>
      <c r="K1904" s="2" t="n">
        <v>6.45</v>
      </c>
      <c r="L1904" s="1" t="s">
        <v>183</v>
      </c>
      <c r="M1904" s="1" t="s">
        <v>193</v>
      </c>
      <c r="N1904" s="7" t="n">
        <v>44605</v>
      </c>
    </row>
    <row r="1905" customFormat="false" ht="15" hidden="false" customHeight="false" outlineLevel="0" collapsed="false">
      <c r="A1905" s="6" t="str">
        <f aca="false">"sankmc_"&amp;ROUND(B1905,1)&amp;"_"&amp;ROUND(C1905,1)&amp;"_"&amp;ROUND(D1905,1)&amp;"_"&amp;ROUND(E1905,1)&amp;"_"&amp;ROUND(F1905,1)&amp;"_"&amp;ROUND(G1905,1)</f>
        <v>sankmc_57_8_0_0_35_0</v>
      </c>
      <c r="B1905" s="2" t="n">
        <v>57</v>
      </c>
      <c r="C1905" s="2" t="n">
        <v>8</v>
      </c>
      <c r="D1905" s="2" t="n">
        <v>0</v>
      </c>
      <c r="E1905" s="2" t="n">
        <v>0</v>
      </c>
      <c r="F1905" s="2" t="n">
        <v>35</v>
      </c>
      <c r="G1905" s="2" t="n">
        <v>0</v>
      </c>
      <c r="H1905" s="1" t="n">
        <v>1041.6</v>
      </c>
      <c r="I1905" s="1" t="n">
        <v>1058.4</v>
      </c>
      <c r="J1905" s="1" t="n">
        <v>11.16</v>
      </c>
      <c r="K1905" s="2" t="n">
        <v>6.45</v>
      </c>
      <c r="L1905" s="1" t="s">
        <v>183</v>
      </c>
      <c r="M1905" s="1" t="s">
        <v>193</v>
      </c>
      <c r="N1905" s="7" t="n">
        <v>44605</v>
      </c>
    </row>
    <row r="1906" customFormat="false" ht="15" hidden="false" customHeight="false" outlineLevel="0" collapsed="false">
      <c r="A1906" s="6" t="str">
        <f aca="false">"sankmc_"&amp;ROUND(B1906,1)&amp;"_"&amp;ROUND(C1906,1)&amp;"_"&amp;ROUND(D1906,1)&amp;"_"&amp;ROUND(E1906,1)&amp;"_"&amp;ROUND(F1906,1)&amp;"_"&amp;ROUND(G1906,1)</f>
        <v>sankmc_57_8_0_0_35_0</v>
      </c>
      <c r="B1906" s="2" t="n">
        <v>57</v>
      </c>
      <c r="C1906" s="2" t="n">
        <v>8</v>
      </c>
      <c r="D1906" s="2" t="n">
        <v>0</v>
      </c>
      <c r="E1906" s="2" t="n">
        <v>0</v>
      </c>
      <c r="F1906" s="2" t="n">
        <v>35</v>
      </c>
      <c r="G1906" s="2" t="n">
        <v>0</v>
      </c>
      <c r="H1906" s="1" t="n">
        <v>1041.6</v>
      </c>
      <c r="I1906" s="1" t="n">
        <v>1069.2</v>
      </c>
      <c r="J1906" s="1" t="n">
        <v>10.65</v>
      </c>
      <c r="K1906" s="2" t="n">
        <v>6.45</v>
      </c>
      <c r="L1906" s="1" t="s">
        <v>183</v>
      </c>
      <c r="M1906" s="1" t="s">
        <v>193</v>
      </c>
      <c r="N1906" s="7" t="n">
        <v>44605</v>
      </c>
    </row>
    <row r="1907" customFormat="false" ht="15" hidden="false" customHeight="false" outlineLevel="0" collapsed="false">
      <c r="A1907" s="6" t="str">
        <f aca="false">"sankmc_"&amp;ROUND(B1907,1)&amp;"_"&amp;ROUND(C1907,1)&amp;"_"&amp;ROUND(D1907,1)&amp;"_"&amp;ROUND(E1907,1)&amp;"_"&amp;ROUND(F1907,1)&amp;"_"&amp;ROUND(G1907,1)</f>
        <v>sankmc_57_8_0_0_35_0</v>
      </c>
      <c r="B1907" s="2" t="n">
        <v>57</v>
      </c>
      <c r="C1907" s="2" t="n">
        <v>8</v>
      </c>
      <c r="D1907" s="2" t="n">
        <v>0</v>
      </c>
      <c r="E1907" s="2" t="n">
        <v>0</v>
      </c>
      <c r="F1907" s="2" t="n">
        <v>35</v>
      </c>
      <c r="G1907" s="2" t="n">
        <v>0</v>
      </c>
      <c r="H1907" s="1" t="n">
        <v>1041.6</v>
      </c>
      <c r="I1907" s="1" t="n">
        <v>1079</v>
      </c>
      <c r="J1907" s="1" t="n">
        <v>10.2</v>
      </c>
      <c r="K1907" s="2" t="n">
        <v>6.45</v>
      </c>
      <c r="L1907" s="1" t="s">
        <v>183</v>
      </c>
      <c r="M1907" s="1" t="s">
        <v>193</v>
      </c>
      <c r="N1907" s="7" t="n">
        <v>44605</v>
      </c>
    </row>
    <row r="1908" customFormat="false" ht="15" hidden="false" customHeight="false" outlineLevel="0" collapsed="false">
      <c r="A1908" s="6" t="str">
        <f aca="false">"sankmc_"&amp;ROUND(B1908,1)&amp;"_"&amp;ROUND(C1908,1)&amp;"_"&amp;ROUND(D1908,1)&amp;"_"&amp;ROUND(E1908,1)&amp;"_"&amp;ROUND(F1908,1)&amp;"_"&amp;ROUND(G1908,1)</f>
        <v>sankmc_57_8_0_0_35_0</v>
      </c>
      <c r="B1908" s="2" t="n">
        <v>57</v>
      </c>
      <c r="C1908" s="2" t="n">
        <v>8</v>
      </c>
      <c r="D1908" s="2" t="n">
        <v>0</v>
      </c>
      <c r="E1908" s="2" t="n">
        <v>0</v>
      </c>
      <c r="F1908" s="2" t="n">
        <v>35</v>
      </c>
      <c r="G1908" s="2" t="n">
        <v>0</v>
      </c>
      <c r="H1908" s="1" t="n">
        <v>1041.6</v>
      </c>
      <c r="I1908" s="1" t="n">
        <v>1079.1</v>
      </c>
      <c r="J1908" s="1" t="n">
        <v>10.16</v>
      </c>
      <c r="K1908" s="2" t="n">
        <v>6.45</v>
      </c>
      <c r="L1908" s="1" t="s">
        <v>183</v>
      </c>
      <c r="M1908" s="1" t="s">
        <v>193</v>
      </c>
      <c r="N1908" s="7" t="n">
        <v>44605</v>
      </c>
    </row>
    <row r="1909" customFormat="false" ht="15" hidden="false" customHeight="false" outlineLevel="0" collapsed="false">
      <c r="A1909" s="6" t="str">
        <f aca="false">"sankmc_"&amp;ROUND(B1909,1)&amp;"_"&amp;ROUND(C1909,1)&amp;"_"&amp;ROUND(D1909,1)&amp;"_"&amp;ROUND(E1909,1)&amp;"_"&amp;ROUND(F1909,1)&amp;"_"&amp;ROUND(G1909,1)</f>
        <v>sankmc_57_8_0_0_35_0</v>
      </c>
      <c r="B1909" s="2" t="n">
        <v>57</v>
      </c>
      <c r="C1909" s="2" t="n">
        <v>8</v>
      </c>
      <c r="D1909" s="2" t="n">
        <v>0</v>
      </c>
      <c r="E1909" s="2" t="n">
        <v>0</v>
      </c>
      <c r="F1909" s="2" t="n">
        <v>35</v>
      </c>
      <c r="G1909" s="2" t="n">
        <v>0</v>
      </c>
      <c r="H1909" s="1" t="n">
        <v>1041.6</v>
      </c>
      <c r="I1909" s="1" t="n">
        <v>1087.2</v>
      </c>
      <c r="J1909" s="1" t="n">
        <v>9.74</v>
      </c>
      <c r="K1909" s="2" t="n">
        <v>6.45</v>
      </c>
      <c r="L1909" s="1" t="s">
        <v>183</v>
      </c>
      <c r="M1909" s="1" t="s">
        <v>193</v>
      </c>
      <c r="N1909" s="7" t="n">
        <v>44605</v>
      </c>
    </row>
    <row r="1910" customFormat="false" ht="15" hidden="false" customHeight="false" outlineLevel="0" collapsed="false">
      <c r="A1910" s="6" t="str">
        <f aca="false">"sankmc_"&amp;ROUND(B1910,1)&amp;"_"&amp;ROUND(C1910,1)&amp;"_"&amp;ROUND(D1910,1)&amp;"_"&amp;ROUND(E1910,1)&amp;"_"&amp;ROUND(F1910,1)&amp;"_"&amp;ROUND(G1910,1)</f>
        <v>sankmc_57_8_0_0_35_0</v>
      </c>
      <c r="B1910" s="2" t="n">
        <v>57</v>
      </c>
      <c r="C1910" s="2" t="n">
        <v>8</v>
      </c>
      <c r="D1910" s="2" t="n">
        <v>0</v>
      </c>
      <c r="E1910" s="2" t="n">
        <v>0</v>
      </c>
      <c r="F1910" s="2" t="n">
        <v>35</v>
      </c>
      <c r="G1910" s="2" t="n">
        <v>0</v>
      </c>
      <c r="H1910" s="1" t="n">
        <v>1041.6</v>
      </c>
      <c r="I1910" s="1" t="n">
        <v>1089.9</v>
      </c>
      <c r="J1910" s="1" t="n">
        <v>9.66</v>
      </c>
      <c r="K1910" s="2" t="n">
        <v>6.45</v>
      </c>
      <c r="L1910" s="1" t="s">
        <v>183</v>
      </c>
      <c r="M1910" s="1" t="s">
        <v>193</v>
      </c>
      <c r="N1910" s="7" t="n">
        <v>44605</v>
      </c>
    </row>
    <row r="1911" customFormat="false" ht="15" hidden="false" customHeight="false" outlineLevel="0" collapsed="false">
      <c r="A1911" s="6" t="str">
        <f aca="false">"sankmc_"&amp;ROUND(B1911,1)&amp;"_"&amp;ROUND(C1911,1)&amp;"_"&amp;ROUND(D1911,1)&amp;"_"&amp;ROUND(E1911,1)&amp;"_"&amp;ROUND(F1911,1)&amp;"_"&amp;ROUND(G1911,1)</f>
        <v>sankmc_57_8_0_0_35_0</v>
      </c>
      <c r="B1911" s="2" t="n">
        <v>57</v>
      </c>
      <c r="C1911" s="2" t="n">
        <v>8</v>
      </c>
      <c r="D1911" s="2" t="n">
        <v>0</v>
      </c>
      <c r="E1911" s="2" t="n">
        <v>0</v>
      </c>
      <c r="F1911" s="2" t="n">
        <v>35</v>
      </c>
      <c r="G1911" s="2" t="n">
        <v>0</v>
      </c>
      <c r="H1911" s="1" t="n">
        <v>1041.6</v>
      </c>
      <c r="I1911" s="1" t="n">
        <v>1100</v>
      </c>
      <c r="J1911" s="1" t="n">
        <v>9.26</v>
      </c>
      <c r="K1911" s="2" t="n">
        <v>6.45</v>
      </c>
      <c r="L1911" s="1" t="s">
        <v>183</v>
      </c>
      <c r="M1911" s="1" t="s">
        <v>193</v>
      </c>
      <c r="N1911" s="7" t="n">
        <v>44605</v>
      </c>
    </row>
    <row r="1912" customFormat="false" ht="15" hidden="false" customHeight="false" outlineLevel="0" collapsed="false">
      <c r="A1912" s="6" t="str">
        <f aca="false">"sankmc_"&amp;ROUND(B1912,1)&amp;"_"&amp;ROUND(C1912,1)&amp;"_"&amp;ROUND(D1912,1)&amp;"_"&amp;ROUND(E1912,1)&amp;"_"&amp;ROUND(F1912,1)&amp;"_"&amp;ROUND(G1912,1)</f>
        <v>sankmc_57_8_0_0_35_0</v>
      </c>
      <c r="B1912" s="2" t="n">
        <v>57</v>
      </c>
      <c r="C1912" s="2" t="n">
        <v>8</v>
      </c>
      <c r="D1912" s="2" t="n">
        <v>0</v>
      </c>
      <c r="E1912" s="2" t="n">
        <v>0</v>
      </c>
      <c r="F1912" s="2" t="n">
        <v>35</v>
      </c>
      <c r="G1912" s="2" t="n">
        <v>0</v>
      </c>
      <c r="H1912" s="1" t="n">
        <v>1041.6</v>
      </c>
      <c r="I1912" s="1" t="n">
        <v>1111.1</v>
      </c>
      <c r="J1912" s="1" t="n">
        <v>8.81</v>
      </c>
      <c r="K1912" s="2" t="n">
        <v>6.45</v>
      </c>
      <c r="L1912" s="1" t="s">
        <v>183</v>
      </c>
      <c r="M1912" s="1" t="s">
        <v>193</v>
      </c>
      <c r="N1912" s="7" t="n">
        <v>44605</v>
      </c>
    </row>
    <row r="1913" customFormat="false" ht="15" hidden="false" customHeight="false" outlineLevel="0" collapsed="false">
      <c r="A1913" s="6" t="str">
        <f aca="false">"sankmc_"&amp;ROUND(B1913,1)&amp;"_"&amp;ROUND(C1913,1)&amp;"_"&amp;ROUND(D1913,1)&amp;"_"&amp;ROUND(E1913,1)&amp;"_"&amp;ROUND(F1913,1)&amp;"_"&amp;ROUND(G1913,1)</f>
        <v>sankmc_55_22.5_0_0_22.5_0</v>
      </c>
      <c r="B1913" s="2" t="n">
        <v>55</v>
      </c>
      <c r="C1913" s="2" t="n">
        <v>22.5</v>
      </c>
      <c r="D1913" s="2" t="n">
        <v>0</v>
      </c>
      <c r="E1913" s="2" t="n">
        <v>0</v>
      </c>
      <c r="F1913" s="2" t="n">
        <v>22.5</v>
      </c>
      <c r="G1913" s="2" t="n">
        <v>0</v>
      </c>
      <c r="H1913" s="1" t="n">
        <v>1083.9</v>
      </c>
      <c r="I1913" s="1" t="n">
        <v>1065.6</v>
      </c>
      <c r="J1913" s="1" t="n">
        <v>12.73</v>
      </c>
      <c r="K1913" s="2" t="n">
        <v>11.03</v>
      </c>
      <c r="L1913" s="1" t="s">
        <v>183</v>
      </c>
      <c r="M1913" s="1" t="s">
        <v>194</v>
      </c>
      <c r="N1913" s="7" t="n">
        <v>44605</v>
      </c>
    </row>
    <row r="1914" customFormat="false" ht="15" hidden="false" customHeight="false" outlineLevel="0" collapsed="false">
      <c r="A1914" s="6" t="str">
        <f aca="false">"sankmc_"&amp;ROUND(B1914,1)&amp;"_"&amp;ROUND(C1914,1)&amp;"_"&amp;ROUND(D1914,1)&amp;"_"&amp;ROUND(E1914,1)&amp;"_"&amp;ROUND(F1914,1)&amp;"_"&amp;ROUND(G1914,1)</f>
        <v>sankmc_55_22.5_0_0_22.5_0</v>
      </c>
      <c r="B1914" s="2" t="n">
        <v>55</v>
      </c>
      <c r="C1914" s="2" t="n">
        <v>22.5</v>
      </c>
      <c r="D1914" s="2" t="n">
        <v>0</v>
      </c>
      <c r="E1914" s="2" t="n">
        <v>0</v>
      </c>
      <c r="F1914" s="2" t="n">
        <v>22.5</v>
      </c>
      <c r="G1914" s="2" t="n">
        <v>0</v>
      </c>
      <c r="H1914" s="1" t="n">
        <v>1083.9</v>
      </c>
      <c r="I1914" s="1" t="n">
        <v>1074.7</v>
      </c>
      <c r="J1914" s="1" t="n">
        <v>12.44</v>
      </c>
      <c r="K1914" s="2" t="n">
        <v>11.03</v>
      </c>
      <c r="L1914" s="1" t="s">
        <v>183</v>
      </c>
      <c r="M1914" s="1" t="s">
        <v>194</v>
      </c>
      <c r="N1914" s="7" t="n">
        <v>44605</v>
      </c>
    </row>
    <row r="1915" customFormat="false" ht="15" hidden="false" customHeight="false" outlineLevel="0" collapsed="false">
      <c r="A1915" s="6" t="str">
        <f aca="false">"sankmc_"&amp;ROUND(B1915,1)&amp;"_"&amp;ROUND(C1915,1)&amp;"_"&amp;ROUND(D1915,1)&amp;"_"&amp;ROUND(E1915,1)&amp;"_"&amp;ROUND(F1915,1)&amp;"_"&amp;ROUND(G1915,1)</f>
        <v>sankmc_55_22.5_0_0_22.5_0</v>
      </c>
      <c r="B1915" s="2" t="n">
        <v>55</v>
      </c>
      <c r="C1915" s="2" t="n">
        <v>22.5</v>
      </c>
      <c r="D1915" s="2" t="n">
        <v>0</v>
      </c>
      <c r="E1915" s="2" t="n">
        <v>0</v>
      </c>
      <c r="F1915" s="2" t="n">
        <v>22.5</v>
      </c>
      <c r="G1915" s="2" t="n">
        <v>0</v>
      </c>
      <c r="H1915" s="1" t="n">
        <v>1083.9</v>
      </c>
      <c r="I1915" s="1" t="n">
        <v>1084.9</v>
      </c>
      <c r="J1915" s="1" t="n">
        <v>12.01</v>
      </c>
      <c r="K1915" s="2" t="n">
        <v>11.03</v>
      </c>
      <c r="L1915" s="1" t="s">
        <v>183</v>
      </c>
      <c r="M1915" s="1" t="s">
        <v>194</v>
      </c>
      <c r="N1915" s="7" t="n">
        <v>44605</v>
      </c>
    </row>
    <row r="1916" customFormat="false" ht="15" hidden="false" customHeight="false" outlineLevel="0" collapsed="false">
      <c r="A1916" s="6" t="str">
        <f aca="false">"sankmc_"&amp;ROUND(B1916,1)&amp;"_"&amp;ROUND(C1916,1)&amp;"_"&amp;ROUND(D1916,1)&amp;"_"&amp;ROUND(E1916,1)&amp;"_"&amp;ROUND(F1916,1)&amp;"_"&amp;ROUND(G1916,1)</f>
        <v>sankmc_55_22.5_0_0_22.5_0</v>
      </c>
      <c r="B1916" s="2" t="n">
        <v>55</v>
      </c>
      <c r="C1916" s="2" t="n">
        <v>22.5</v>
      </c>
      <c r="D1916" s="2" t="n">
        <v>0</v>
      </c>
      <c r="E1916" s="2" t="n">
        <v>0</v>
      </c>
      <c r="F1916" s="2" t="n">
        <v>22.5</v>
      </c>
      <c r="G1916" s="2" t="n">
        <v>0</v>
      </c>
      <c r="H1916" s="1" t="n">
        <v>1083.9</v>
      </c>
      <c r="I1916" s="1" t="n">
        <v>1089</v>
      </c>
      <c r="J1916" s="1" t="n">
        <v>11.82</v>
      </c>
      <c r="K1916" s="2" t="n">
        <v>11.03</v>
      </c>
      <c r="L1916" s="1" t="s">
        <v>183</v>
      </c>
      <c r="M1916" s="1" t="s">
        <v>194</v>
      </c>
      <c r="N1916" s="7" t="n">
        <v>44605</v>
      </c>
    </row>
    <row r="1917" customFormat="false" ht="15" hidden="false" customHeight="false" outlineLevel="0" collapsed="false">
      <c r="A1917" s="6" t="str">
        <f aca="false">"sankmc_"&amp;ROUND(B1917,1)&amp;"_"&amp;ROUND(C1917,1)&amp;"_"&amp;ROUND(D1917,1)&amp;"_"&amp;ROUND(E1917,1)&amp;"_"&amp;ROUND(F1917,1)&amp;"_"&amp;ROUND(G1917,1)</f>
        <v>sankmc_55_22.5_0_0_22.5_0</v>
      </c>
      <c r="B1917" s="2" t="n">
        <v>55</v>
      </c>
      <c r="C1917" s="2" t="n">
        <v>22.5</v>
      </c>
      <c r="D1917" s="2" t="n">
        <v>0</v>
      </c>
      <c r="E1917" s="2" t="n">
        <v>0</v>
      </c>
      <c r="F1917" s="2" t="n">
        <v>22.5</v>
      </c>
      <c r="G1917" s="2" t="n">
        <v>0</v>
      </c>
      <c r="H1917" s="1" t="n">
        <v>1083.9</v>
      </c>
      <c r="I1917" s="1" t="n">
        <v>1098.5</v>
      </c>
      <c r="J1917" s="1" t="n">
        <v>11.44</v>
      </c>
      <c r="K1917" s="2" t="n">
        <v>11.03</v>
      </c>
      <c r="L1917" s="1" t="s">
        <v>183</v>
      </c>
      <c r="M1917" s="1" t="s">
        <v>194</v>
      </c>
      <c r="N1917" s="7" t="n">
        <v>44605</v>
      </c>
    </row>
    <row r="1918" customFormat="false" ht="15" hidden="false" customHeight="false" outlineLevel="0" collapsed="false">
      <c r="A1918" s="6" t="str">
        <f aca="false">"sankmc_"&amp;ROUND(B1918,1)&amp;"_"&amp;ROUND(C1918,1)&amp;"_"&amp;ROUND(D1918,1)&amp;"_"&amp;ROUND(E1918,1)&amp;"_"&amp;ROUND(F1918,1)&amp;"_"&amp;ROUND(G1918,1)</f>
        <v>sankmc_55_22.5_0_0_22.5_0</v>
      </c>
      <c r="B1918" s="2" t="n">
        <v>55</v>
      </c>
      <c r="C1918" s="2" t="n">
        <v>22.5</v>
      </c>
      <c r="D1918" s="2" t="n">
        <v>0</v>
      </c>
      <c r="E1918" s="2" t="n">
        <v>0</v>
      </c>
      <c r="F1918" s="2" t="n">
        <v>22.5</v>
      </c>
      <c r="G1918" s="2" t="n">
        <v>0</v>
      </c>
      <c r="H1918" s="1" t="n">
        <v>1083.9</v>
      </c>
      <c r="I1918" s="1" t="n">
        <v>1108.6</v>
      </c>
      <c r="J1918" s="1" t="n">
        <v>11.04</v>
      </c>
      <c r="K1918" s="2" t="n">
        <v>11.03</v>
      </c>
      <c r="L1918" s="1" t="s">
        <v>183</v>
      </c>
      <c r="M1918" s="1" t="s">
        <v>194</v>
      </c>
      <c r="N1918" s="7" t="n">
        <v>44605</v>
      </c>
    </row>
    <row r="1919" customFormat="false" ht="15" hidden="false" customHeight="false" outlineLevel="0" collapsed="false">
      <c r="A1919" s="6" t="str">
        <f aca="false">"sankmc_"&amp;ROUND(B1919,1)&amp;"_"&amp;ROUND(C1919,1)&amp;"_"&amp;ROUND(D1919,1)&amp;"_"&amp;ROUND(E1919,1)&amp;"_"&amp;ROUND(F1919,1)&amp;"_"&amp;ROUND(G1919,1)</f>
        <v>sankmc_55_22.5_0_0_22.5_0</v>
      </c>
      <c r="B1919" s="2" t="n">
        <v>55</v>
      </c>
      <c r="C1919" s="2" t="n">
        <v>22.5</v>
      </c>
      <c r="D1919" s="2" t="n">
        <v>0</v>
      </c>
      <c r="E1919" s="2" t="n">
        <v>0</v>
      </c>
      <c r="F1919" s="2" t="n">
        <v>22.5</v>
      </c>
      <c r="G1919" s="2" t="n">
        <v>0</v>
      </c>
      <c r="H1919" s="1" t="n">
        <v>1083.9</v>
      </c>
      <c r="I1919" s="1" t="n">
        <v>1118.4</v>
      </c>
      <c r="J1919" s="1" t="n">
        <v>10.67</v>
      </c>
      <c r="K1919" s="2" t="n">
        <v>11.03</v>
      </c>
      <c r="L1919" s="1" t="s">
        <v>183</v>
      </c>
      <c r="M1919" s="1" t="s">
        <v>194</v>
      </c>
      <c r="N1919" s="7" t="n">
        <v>44605</v>
      </c>
    </row>
    <row r="1920" customFormat="false" ht="15" hidden="false" customHeight="false" outlineLevel="0" collapsed="false">
      <c r="A1920" s="6" t="str">
        <f aca="false">"sankmc_"&amp;ROUND(B1920,1)&amp;"_"&amp;ROUND(C1920,1)&amp;"_"&amp;ROUND(D1920,1)&amp;"_"&amp;ROUND(E1920,1)&amp;"_"&amp;ROUND(F1920,1)&amp;"_"&amp;ROUND(G1920,1)</f>
        <v>sankmc_55_22.5_0_0_22.5_0</v>
      </c>
      <c r="B1920" s="2" t="n">
        <v>55</v>
      </c>
      <c r="C1920" s="2" t="n">
        <v>22.5</v>
      </c>
      <c r="D1920" s="2" t="n">
        <v>0</v>
      </c>
      <c r="E1920" s="2" t="n">
        <v>0</v>
      </c>
      <c r="F1920" s="2" t="n">
        <v>22.5</v>
      </c>
      <c r="G1920" s="2" t="n">
        <v>0</v>
      </c>
      <c r="H1920" s="1" t="n">
        <v>1083.9</v>
      </c>
      <c r="I1920" s="1" t="n">
        <v>1128</v>
      </c>
      <c r="J1920" s="1" t="n">
        <v>10.3</v>
      </c>
      <c r="K1920" s="2" t="n">
        <v>11.03</v>
      </c>
      <c r="L1920" s="1" t="s">
        <v>183</v>
      </c>
      <c r="M1920" s="1" t="s">
        <v>194</v>
      </c>
      <c r="N1920" s="7" t="n">
        <v>44605</v>
      </c>
    </row>
    <row r="1921" customFormat="false" ht="15" hidden="false" customHeight="false" outlineLevel="0" collapsed="false">
      <c r="A1921" s="6" t="str">
        <f aca="false">"sankmc_"&amp;ROUND(B1921,1)&amp;"_"&amp;ROUND(C1921,1)&amp;"_"&amp;ROUND(D1921,1)&amp;"_"&amp;ROUND(E1921,1)&amp;"_"&amp;ROUND(F1921,1)&amp;"_"&amp;ROUND(G1921,1)</f>
        <v>sankmc_55_22.5_0_0_22.5_0</v>
      </c>
      <c r="B1921" s="2" t="n">
        <v>55</v>
      </c>
      <c r="C1921" s="2" t="n">
        <v>22.5</v>
      </c>
      <c r="D1921" s="2" t="n">
        <v>0</v>
      </c>
      <c r="E1921" s="2" t="n">
        <v>0</v>
      </c>
      <c r="F1921" s="2" t="n">
        <v>22.5</v>
      </c>
      <c r="G1921" s="2" t="n">
        <v>0</v>
      </c>
      <c r="H1921" s="1" t="n">
        <v>1083.9</v>
      </c>
      <c r="I1921" s="1" t="n">
        <v>1132.5</v>
      </c>
      <c r="J1921" s="1" t="n">
        <v>10.11</v>
      </c>
      <c r="K1921" s="2" t="n">
        <v>11.03</v>
      </c>
      <c r="L1921" s="1" t="s">
        <v>183</v>
      </c>
      <c r="M1921" s="1" t="s">
        <v>194</v>
      </c>
      <c r="N1921" s="7" t="n">
        <v>44605</v>
      </c>
    </row>
    <row r="1922" customFormat="false" ht="15" hidden="false" customHeight="false" outlineLevel="0" collapsed="false">
      <c r="A1922" s="6" t="str">
        <f aca="false">"sankmc_"&amp;ROUND(B1922,1)&amp;"_"&amp;ROUND(C1922,1)&amp;"_"&amp;ROUND(D1922,1)&amp;"_"&amp;ROUND(E1922,1)&amp;"_"&amp;ROUND(F1922,1)&amp;"_"&amp;ROUND(G1922,1)</f>
        <v>sankmc_55_22.5_0_0_22.5_0</v>
      </c>
      <c r="B1922" s="2" t="n">
        <v>55</v>
      </c>
      <c r="C1922" s="2" t="n">
        <v>22.5</v>
      </c>
      <c r="D1922" s="2" t="n">
        <v>0</v>
      </c>
      <c r="E1922" s="2" t="n">
        <v>0</v>
      </c>
      <c r="F1922" s="2" t="n">
        <v>22.5</v>
      </c>
      <c r="G1922" s="2" t="n">
        <v>0</v>
      </c>
      <c r="H1922" s="1" t="n">
        <v>1083.9</v>
      </c>
      <c r="I1922" s="1" t="n">
        <v>1138.6</v>
      </c>
      <c r="J1922" s="1" t="n">
        <v>9.82</v>
      </c>
      <c r="K1922" s="2" t="n">
        <v>11.03</v>
      </c>
      <c r="L1922" s="1" t="s">
        <v>183</v>
      </c>
      <c r="M1922" s="1" t="s">
        <v>194</v>
      </c>
      <c r="N1922" s="7" t="n">
        <v>44605</v>
      </c>
    </row>
    <row r="1923" customFormat="false" ht="15" hidden="false" customHeight="false" outlineLevel="0" collapsed="false">
      <c r="A1923" s="6" t="str">
        <f aca="false">"sankmc_"&amp;ROUND(B1923,1)&amp;"_"&amp;ROUND(C1923,1)&amp;"_"&amp;ROUND(D1923,1)&amp;"_"&amp;ROUND(E1923,1)&amp;"_"&amp;ROUND(F1923,1)&amp;"_"&amp;ROUND(G1923,1)</f>
        <v>sankmc_55_22.5_0_0_22.5_0</v>
      </c>
      <c r="B1923" s="2" t="n">
        <v>55</v>
      </c>
      <c r="C1923" s="2" t="n">
        <v>22.5</v>
      </c>
      <c r="D1923" s="2" t="n">
        <v>0</v>
      </c>
      <c r="E1923" s="2" t="n">
        <v>0</v>
      </c>
      <c r="F1923" s="2" t="n">
        <v>22.5</v>
      </c>
      <c r="G1923" s="2" t="n">
        <v>0</v>
      </c>
      <c r="H1923" s="1" t="n">
        <v>1083.9</v>
      </c>
      <c r="I1923" s="1" t="n">
        <v>1146.2</v>
      </c>
      <c r="J1923" s="1" t="n">
        <v>9.64</v>
      </c>
      <c r="K1923" s="2" t="n">
        <v>11.03</v>
      </c>
      <c r="L1923" s="1" t="s">
        <v>183</v>
      </c>
      <c r="M1923" s="1" t="s">
        <v>194</v>
      </c>
      <c r="N1923" s="7" t="n">
        <v>44605</v>
      </c>
    </row>
    <row r="1924" customFormat="false" ht="15" hidden="false" customHeight="false" outlineLevel="0" collapsed="false">
      <c r="A1924" s="6" t="str">
        <f aca="false">"sankmc_"&amp;ROUND(B1924,1)&amp;"_"&amp;ROUND(C1924,1)&amp;"_"&amp;ROUND(D1924,1)&amp;"_"&amp;ROUND(E1924,1)&amp;"_"&amp;ROUND(F1924,1)&amp;"_"&amp;ROUND(G1924,1)</f>
        <v>sankmc_55_22.5_0_0_22.5_0</v>
      </c>
      <c r="B1924" s="2" t="n">
        <v>55</v>
      </c>
      <c r="C1924" s="2" t="n">
        <v>22.5</v>
      </c>
      <c r="D1924" s="2" t="n">
        <v>0</v>
      </c>
      <c r="E1924" s="2" t="n">
        <v>0</v>
      </c>
      <c r="F1924" s="2" t="n">
        <v>22.5</v>
      </c>
      <c r="G1924" s="2" t="n">
        <v>0</v>
      </c>
      <c r="H1924" s="1" t="n">
        <v>1083.9</v>
      </c>
      <c r="I1924" s="1" t="n">
        <v>1158.4</v>
      </c>
      <c r="J1924" s="1" t="n">
        <v>9.25</v>
      </c>
      <c r="K1924" s="2" t="n">
        <v>11.03</v>
      </c>
      <c r="L1924" s="1" t="s">
        <v>183</v>
      </c>
      <c r="M1924" s="1" t="s">
        <v>194</v>
      </c>
      <c r="N1924" s="7" t="n">
        <v>44605</v>
      </c>
    </row>
    <row r="1925" customFormat="false" ht="15" hidden="false" customHeight="false" outlineLevel="0" collapsed="false">
      <c r="A1925" s="6" t="str">
        <f aca="false">"sankmc_"&amp;ROUND(B1925,1)&amp;"_"&amp;ROUND(C1925,1)&amp;"_"&amp;ROUND(D1925,1)&amp;"_"&amp;ROUND(E1925,1)&amp;"_"&amp;ROUND(F1925,1)&amp;"_"&amp;ROUND(G1925,1)</f>
        <v>sankmc_55_22.5_0_0_22.5_0</v>
      </c>
      <c r="B1925" s="2" t="n">
        <v>55</v>
      </c>
      <c r="C1925" s="2" t="n">
        <v>22.5</v>
      </c>
      <c r="D1925" s="2" t="n">
        <v>0</v>
      </c>
      <c r="E1925" s="2" t="n">
        <v>0</v>
      </c>
      <c r="F1925" s="2" t="n">
        <v>22.5</v>
      </c>
      <c r="G1925" s="2" t="n">
        <v>0</v>
      </c>
      <c r="H1925" s="1" t="n">
        <v>1083.9</v>
      </c>
      <c r="I1925" s="1" t="n">
        <v>1162.1</v>
      </c>
      <c r="J1925" s="1" t="n">
        <v>9.15</v>
      </c>
      <c r="K1925" s="2" t="n">
        <v>11.03</v>
      </c>
      <c r="L1925" s="1" t="s">
        <v>183</v>
      </c>
      <c r="M1925" s="1" t="s">
        <v>194</v>
      </c>
      <c r="N1925" s="7" t="n">
        <v>44605</v>
      </c>
    </row>
    <row r="1926" customFormat="false" ht="15" hidden="false" customHeight="false" outlineLevel="0" collapsed="false">
      <c r="A1926" s="6" t="str">
        <f aca="false">"sankmc_"&amp;ROUND(B1926,1)&amp;"_"&amp;ROUND(C1926,1)&amp;"_"&amp;ROUND(D1926,1)&amp;"_"&amp;ROUND(E1926,1)&amp;"_"&amp;ROUND(F1926,1)&amp;"_"&amp;ROUND(G1926,1)</f>
        <v>sankmc_55_22.5_0_0_22.5_0</v>
      </c>
      <c r="B1926" s="2" t="n">
        <v>55</v>
      </c>
      <c r="C1926" s="2" t="n">
        <v>22.5</v>
      </c>
      <c r="D1926" s="2" t="n">
        <v>0</v>
      </c>
      <c r="E1926" s="2" t="n">
        <v>0</v>
      </c>
      <c r="F1926" s="2" t="n">
        <v>22.5</v>
      </c>
      <c r="G1926" s="2" t="n">
        <v>0</v>
      </c>
      <c r="H1926" s="1" t="n">
        <v>1083.9</v>
      </c>
      <c r="I1926" s="1" t="n">
        <v>1177.2</v>
      </c>
      <c r="J1926" s="1" t="n">
        <v>8.78</v>
      </c>
      <c r="K1926" s="2" t="n">
        <v>11.03</v>
      </c>
      <c r="L1926" s="1" t="s">
        <v>183</v>
      </c>
      <c r="M1926" s="1" t="s">
        <v>194</v>
      </c>
      <c r="N1926" s="7" t="n">
        <v>44605</v>
      </c>
    </row>
    <row r="1927" customFormat="false" ht="15" hidden="false" customHeight="false" outlineLevel="0" collapsed="false">
      <c r="A1927" s="6" t="str">
        <f aca="false">"sankmc_"&amp;ROUND(B1927,1)&amp;"_"&amp;ROUND(C1927,1)&amp;"_"&amp;ROUND(D1927,1)&amp;"_"&amp;ROUND(E1927,1)&amp;"_"&amp;ROUND(F1927,1)&amp;"_"&amp;ROUND(G1927,1)</f>
        <v>sankmc_54.5_18.2_0_0_27.3_0</v>
      </c>
      <c r="B1927" s="2" t="n">
        <v>54.5</v>
      </c>
      <c r="C1927" s="2" t="n">
        <v>18.2</v>
      </c>
      <c r="D1927" s="2" t="n">
        <v>0</v>
      </c>
      <c r="E1927" s="2" t="n">
        <v>0</v>
      </c>
      <c r="F1927" s="2" t="n">
        <v>27.3</v>
      </c>
      <c r="G1927" s="2" t="n">
        <v>0</v>
      </c>
      <c r="H1927" s="1" t="n">
        <v>1074.5</v>
      </c>
      <c r="I1927" s="1" t="n">
        <v>1064.3</v>
      </c>
      <c r="J1927" s="1" t="n">
        <v>12.46</v>
      </c>
      <c r="K1927" s="2" t="n">
        <v>8.74</v>
      </c>
      <c r="L1927" s="1" t="s">
        <v>183</v>
      </c>
      <c r="M1927" s="1" t="s">
        <v>195</v>
      </c>
      <c r="N1927" s="7" t="n">
        <v>44605</v>
      </c>
    </row>
    <row r="1928" customFormat="false" ht="15" hidden="false" customHeight="false" outlineLevel="0" collapsed="false">
      <c r="A1928" s="6" t="str">
        <f aca="false">"sankmc_"&amp;ROUND(B1928,1)&amp;"_"&amp;ROUND(C1928,1)&amp;"_"&amp;ROUND(D1928,1)&amp;"_"&amp;ROUND(E1928,1)&amp;"_"&amp;ROUND(F1928,1)&amp;"_"&amp;ROUND(G1928,1)</f>
        <v>sankmc_54.5_18.2_0_0_27.3_0</v>
      </c>
      <c r="B1928" s="2" t="n">
        <v>54.5</v>
      </c>
      <c r="C1928" s="2" t="n">
        <v>18.2</v>
      </c>
      <c r="D1928" s="2" t="n">
        <v>0</v>
      </c>
      <c r="E1928" s="2" t="n">
        <v>0</v>
      </c>
      <c r="F1928" s="2" t="n">
        <v>27.3</v>
      </c>
      <c r="G1928" s="2" t="n">
        <v>0</v>
      </c>
      <c r="H1928" s="1" t="n">
        <v>1074.5</v>
      </c>
      <c r="I1928" s="1" t="n">
        <v>1084.4</v>
      </c>
      <c r="J1928" s="1" t="n">
        <v>11.58</v>
      </c>
      <c r="K1928" s="2" t="n">
        <v>8.74</v>
      </c>
      <c r="L1928" s="1" t="s">
        <v>183</v>
      </c>
      <c r="M1928" s="1" t="s">
        <v>195</v>
      </c>
      <c r="N1928" s="7" t="n">
        <v>44605</v>
      </c>
    </row>
    <row r="1929" customFormat="false" ht="15" hidden="false" customHeight="false" outlineLevel="0" collapsed="false">
      <c r="A1929" s="6" t="str">
        <f aca="false">"sankmc_"&amp;ROUND(B1929,1)&amp;"_"&amp;ROUND(C1929,1)&amp;"_"&amp;ROUND(D1929,1)&amp;"_"&amp;ROUND(E1929,1)&amp;"_"&amp;ROUND(F1929,1)&amp;"_"&amp;ROUND(G1929,1)</f>
        <v>sankmc_54.5_18.2_0_0_27.3_0</v>
      </c>
      <c r="B1929" s="2" t="n">
        <v>54.5</v>
      </c>
      <c r="C1929" s="2" t="n">
        <v>18.2</v>
      </c>
      <c r="D1929" s="2" t="n">
        <v>0</v>
      </c>
      <c r="E1929" s="2" t="n">
        <v>0</v>
      </c>
      <c r="F1929" s="2" t="n">
        <v>27.3</v>
      </c>
      <c r="G1929" s="2" t="n">
        <v>0</v>
      </c>
      <c r="H1929" s="1" t="n">
        <v>1074.5</v>
      </c>
      <c r="I1929" s="1" t="n">
        <v>1109.7</v>
      </c>
      <c r="J1929" s="1" t="n">
        <v>10.52</v>
      </c>
      <c r="K1929" s="2" t="n">
        <v>8.74</v>
      </c>
      <c r="L1929" s="1" t="s">
        <v>183</v>
      </c>
      <c r="M1929" s="1" t="s">
        <v>195</v>
      </c>
      <c r="N1929" s="7" t="n">
        <v>44605</v>
      </c>
    </row>
    <row r="1930" customFormat="false" ht="15" hidden="false" customHeight="false" outlineLevel="0" collapsed="false">
      <c r="A1930" s="6" t="str">
        <f aca="false">"sankmc_"&amp;ROUND(B1930,1)&amp;"_"&amp;ROUND(C1930,1)&amp;"_"&amp;ROUND(D1930,1)&amp;"_"&amp;ROUND(E1930,1)&amp;"_"&amp;ROUND(F1930,1)&amp;"_"&amp;ROUND(G1930,1)</f>
        <v>sankmc_54.5_18.2_0_0_27.3_0</v>
      </c>
      <c r="B1930" s="2" t="n">
        <v>54.5</v>
      </c>
      <c r="C1930" s="2" t="n">
        <v>18.2</v>
      </c>
      <c r="D1930" s="2" t="n">
        <v>0</v>
      </c>
      <c r="E1930" s="2" t="n">
        <v>0</v>
      </c>
      <c r="F1930" s="2" t="n">
        <v>27.3</v>
      </c>
      <c r="G1930" s="2" t="n">
        <v>0</v>
      </c>
      <c r="H1930" s="1" t="n">
        <v>1074.5</v>
      </c>
      <c r="I1930" s="1" t="n">
        <v>1111.7</v>
      </c>
      <c r="J1930" s="1" t="n">
        <v>10.46</v>
      </c>
      <c r="K1930" s="2" t="n">
        <v>8.74</v>
      </c>
      <c r="L1930" s="1" t="s">
        <v>183</v>
      </c>
      <c r="M1930" s="1" t="s">
        <v>195</v>
      </c>
      <c r="N1930" s="7" t="n">
        <v>44605</v>
      </c>
    </row>
    <row r="1931" customFormat="false" ht="15" hidden="false" customHeight="false" outlineLevel="0" collapsed="false">
      <c r="A1931" s="6" t="str">
        <f aca="false">"sankmc_"&amp;ROUND(B1931,1)&amp;"_"&amp;ROUND(C1931,1)&amp;"_"&amp;ROUND(D1931,1)&amp;"_"&amp;ROUND(E1931,1)&amp;"_"&amp;ROUND(F1931,1)&amp;"_"&amp;ROUND(G1931,1)</f>
        <v>sankmc_54.5_18.2_0_0_27.3_0</v>
      </c>
      <c r="B1931" s="2" t="n">
        <v>54.5</v>
      </c>
      <c r="C1931" s="2" t="n">
        <v>18.2</v>
      </c>
      <c r="D1931" s="2" t="n">
        <v>0</v>
      </c>
      <c r="E1931" s="2" t="n">
        <v>0</v>
      </c>
      <c r="F1931" s="2" t="n">
        <v>27.3</v>
      </c>
      <c r="G1931" s="2" t="n">
        <v>0</v>
      </c>
      <c r="H1931" s="1" t="n">
        <v>1074.5</v>
      </c>
      <c r="I1931" s="1" t="n">
        <v>1124.9</v>
      </c>
      <c r="J1931" s="1" t="n">
        <v>9.96</v>
      </c>
      <c r="K1931" s="2" t="n">
        <v>8.74</v>
      </c>
      <c r="L1931" s="1" t="s">
        <v>183</v>
      </c>
      <c r="M1931" s="1" t="s">
        <v>195</v>
      </c>
      <c r="N1931" s="7" t="n">
        <v>44605</v>
      </c>
    </row>
    <row r="1932" customFormat="false" ht="15" hidden="false" customHeight="false" outlineLevel="0" collapsed="false">
      <c r="A1932" s="6" t="str">
        <f aca="false">"sankmc_"&amp;ROUND(B1932,1)&amp;"_"&amp;ROUND(C1932,1)&amp;"_"&amp;ROUND(D1932,1)&amp;"_"&amp;ROUND(E1932,1)&amp;"_"&amp;ROUND(F1932,1)&amp;"_"&amp;ROUND(G1932,1)</f>
        <v>sankmc_54.5_18.2_0_0_27.3_0</v>
      </c>
      <c r="B1932" s="2" t="n">
        <v>54.5</v>
      </c>
      <c r="C1932" s="2" t="n">
        <v>18.2</v>
      </c>
      <c r="D1932" s="2" t="n">
        <v>0</v>
      </c>
      <c r="E1932" s="2" t="n">
        <v>0</v>
      </c>
      <c r="F1932" s="2" t="n">
        <v>27.3</v>
      </c>
      <c r="G1932" s="2" t="n">
        <v>0</v>
      </c>
      <c r="H1932" s="1" t="n">
        <v>1074.5</v>
      </c>
      <c r="I1932" s="1" t="n">
        <v>1134.8</v>
      </c>
      <c r="J1932" s="1" t="n">
        <v>9.56</v>
      </c>
      <c r="K1932" s="2" t="n">
        <v>8.74</v>
      </c>
      <c r="L1932" s="1" t="s">
        <v>183</v>
      </c>
      <c r="M1932" s="1" t="s">
        <v>195</v>
      </c>
      <c r="N1932" s="7" t="n">
        <v>44605</v>
      </c>
    </row>
    <row r="1933" customFormat="false" ht="15" hidden="false" customHeight="false" outlineLevel="0" collapsed="false">
      <c r="A1933" s="6" t="str">
        <f aca="false">"sankmc_"&amp;ROUND(B1933,1)&amp;"_"&amp;ROUND(C1933,1)&amp;"_"&amp;ROUND(D1933,1)&amp;"_"&amp;ROUND(E1933,1)&amp;"_"&amp;ROUND(F1933,1)&amp;"_"&amp;ROUND(G1933,1)</f>
        <v>sankmc_54.5_18.2_0_0_27.3_0</v>
      </c>
      <c r="B1933" s="2" t="n">
        <v>54.5</v>
      </c>
      <c r="C1933" s="2" t="n">
        <v>18.2</v>
      </c>
      <c r="D1933" s="2" t="n">
        <v>0</v>
      </c>
      <c r="E1933" s="2" t="n">
        <v>0</v>
      </c>
      <c r="F1933" s="2" t="n">
        <v>27.3</v>
      </c>
      <c r="G1933" s="2" t="n">
        <v>0</v>
      </c>
      <c r="H1933" s="1" t="n">
        <v>1074.5</v>
      </c>
      <c r="I1933" s="1" t="n">
        <v>1149.6</v>
      </c>
      <c r="J1933" s="1" t="n">
        <v>9.11</v>
      </c>
      <c r="K1933" s="2" t="n">
        <v>8.74</v>
      </c>
      <c r="L1933" s="1" t="s">
        <v>183</v>
      </c>
      <c r="M1933" s="1" t="s">
        <v>195</v>
      </c>
      <c r="N1933" s="7" t="n">
        <v>44605</v>
      </c>
    </row>
    <row r="1934" customFormat="false" ht="15" hidden="false" customHeight="false" outlineLevel="0" collapsed="false">
      <c r="A1934" s="6" t="str">
        <f aca="false">"sankmc_"&amp;ROUND(B1934,1)&amp;"_"&amp;ROUND(C1934,1)&amp;"_"&amp;ROUND(D1934,1)&amp;"_"&amp;ROUND(E1934,1)&amp;"_"&amp;ROUND(F1934,1)&amp;"_"&amp;ROUND(G1934,1)</f>
        <v>sankmc_54.5_18.2_0_0_27.3_0</v>
      </c>
      <c r="B1934" s="2" t="n">
        <v>54.5</v>
      </c>
      <c r="C1934" s="2" t="n">
        <v>18.2</v>
      </c>
      <c r="D1934" s="2" t="n">
        <v>0</v>
      </c>
      <c r="E1934" s="2" t="n">
        <v>0</v>
      </c>
      <c r="F1934" s="2" t="n">
        <v>27.3</v>
      </c>
      <c r="G1934" s="2" t="n">
        <v>0</v>
      </c>
      <c r="H1934" s="1" t="n">
        <v>1074.5</v>
      </c>
      <c r="I1934" s="1" t="n">
        <v>1158.5</v>
      </c>
      <c r="J1934" s="1" t="n">
        <v>8.81</v>
      </c>
      <c r="K1934" s="2" t="n">
        <v>8.74</v>
      </c>
      <c r="L1934" s="1" t="s">
        <v>183</v>
      </c>
      <c r="M1934" s="1" t="s">
        <v>195</v>
      </c>
      <c r="N1934" s="7" t="n">
        <v>44605</v>
      </c>
    </row>
    <row r="1935" customFormat="false" ht="15" hidden="false" customHeight="false" outlineLevel="0" collapsed="false">
      <c r="A1935" s="6" t="str">
        <f aca="false">"sankmc_"&amp;ROUND(B1935,1)&amp;"_"&amp;ROUND(C1935,1)&amp;"_"&amp;ROUND(D1935,1)&amp;"_"&amp;ROUND(E1935,1)&amp;"_"&amp;ROUND(F1935,1)&amp;"_"&amp;ROUND(G1935,1)</f>
        <v>sankmc_52.9_11.8_0_0_35.3_0</v>
      </c>
      <c r="B1935" s="2" t="n">
        <v>52.9</v>
      </c>
      <c r="C1935" s="2" t="n">
        <v>11.8</v>
      </c>
      <c r="D1935" s="2" t="n">
        <v>0</v>
      </c>
      <c r="E1935" s="2" t="n">
        <v>0</v>
      </c>
      <c r="F1935" s="2" t="n">
        <v>35.3</v>
      </c>
      <c r="G1935" s="2" t="n">
        <v>0</v>
      </c>
      <c r="H1935" s="1" t="n">
        <v>1050</v>
      </c>
      <c r="I1935" s="1" t="n">
        <v>1039.3</v>
      </c>
      <c r="J1935" s="1" t="n">
        <v>12.53</v>
      </c>
      <c r="K1935" s="2" t="n">
        <v>9.02</v>
      </c>
      <c r="L1935" s="1" t="s">
        <v>183</v>
      </c>
      <c r="M1935" s="1" t="s">
        <v>196</v>
      </c>
      <c r="N1935" s="7" t="n">
        <v>44605</v>
      </c>
    </row>
    <row r="1936" customFormat="false" ht="15" hidden="false" customHeight="false" outlineLevel="0" collapsed="false">
      <c r="A1936" s="6" t="str">
        <f aca="false">"sankmc_"&amp;ROUND(B1936,1)&amp;"_"&amp;ROUND(C1936,1)&amp;"_"&amp;ROUND(D1936,1)&amp;"_"&amp;ROUND(E1936,1)&amp;"_"&amp;ROUND(F1936,1)&amp;"_"&amp;ROUND(G1936,1)</f>
        <v>sankmc_52.9_11.8_0_0_35.3_0</v>
      </c>
      <c r="B1936" s="2" t="n">
        <v>52.9</v>
      </c>
      <c r="C1936" s="2" t="n">
        <v>11.8</v>
      </c>
      <c r="D1936" s="2" t="n">
        <v>0</v>
      </c>
      <c r="E1936" s="2" t="n">
        <v>0</v>
      </c>
      <c r="F1936" s="2" t="n">
        <v>35.3</v>
      </c>
      <c r="G1936" s="2" t="n">
        <v>0</v>
      </c>
      <c r="H1936" s="1" t="n">
        <v>1050</v>
      </c>
      <c r="I1936" s="1" t="n">
        <v>1059.4</v>
      </c>
      <c r="J1936" s="1" t="n">
        <v>11.6</v>
      </c>
      <c r="K1936" s="2" t="n">
        <v>9.02</v>
      </c>
      <c r="L1936" s="1" t="s">
        <v>183</v>
      </c>
      <c r="M1936" s="1" t="s">
        <v>196</v>
      </c>
      <c r="N1936" s="7" t="n">
        <v>44605</v>
      </c>
    </row>
    <row r="1937" customFormat="false" ht="15" hidden="false" customHeight="false" outlineLevel="0" collapsed="false">
      <c r="A1937" s="6" t="str">
        <f aca="false">"sankmc_"&amp;ROUND(B1937,1)&amp;"_"&amp;ROUND(C1937,1)&amp;"_"&amp;ROUND(D1937,1)&amp;"_"&amp;ROUND(E1937,1)&amp;"_"&amp;ROUND(F1937,1)&amp;"_"&amp;ROUND(G1937,1)</f>
        <v>sankmc_52.9_11.8_0_0_35.3_0</v>
      </c>
      <c r="B1937" s="2" t="n">
        <v>52.9</v>
      </c>
      <c r="C1937" s="2" t="n">
        <v>11.8</v>
      </c>
      <c r="D1937" s="2" t="n">
        <v>0</v>
      </c>
      <c r="E1937" s="2" t="n">
        <v>0</v>
      </c>
      <c r="F1937" s="2" t="n">
        <v>35.3</v>
      </c>
      <c r="G1937" s="2" t="n">
        <v>0</v>
      </c>
      <c r="H1937" s="1" t="n">
        <v>1050</v>
      </c>
      <c r="I1937" s="1" t="n">
        <v>1061.8</v>
      </c>
      <c r="J1937" s="1" t="n">
        <v>11.4</v>
      </c>
      <c r="K1937" s="2" t="n">
        <v>9.02</v>
      </c>
      <c r="L1937" s="1" t="s">
        <v>183</v>
      </c>
      <c r="M1937" s="1" t="s">
        <v>196</v>
      </c>
      <c r="N1937" s="7" t="n">
        <v>44605</v>
      </c>
    </row>
    <row r="1938" customFormat="false" ht="15" hidden="false" customHeight="false" outlineLevel="0" collapsed="false">
      <c r="A1938" s="6" t="str">
        <f aca="false">"sankmc_"&amp;ROUND(B1938,1)&amp;"_"&amp;ROUND(C1938,1)&amp;"_"&amp;ROUND(D1938,1)&amp;"_"&amp;ROUND(E1938,1)&amp;"_"&amp;ROUND(F1938,1)&amp;"_"&amp;ROUND(G1938,1)</f>
        <v>sankmc_52.9_11.8_0_0_35.3_0</v>
      </c>
      <c r="B1938" s="2" t="n">
        <v>52.9</v>
      </c>
      <c r="C1938" s="2" t="n">
        <v>11.8</v>
      </c>
      <c r="D1938" s="2" t="n">
        <v>0</v>
      </c>
      <c r="E1938" s="2" t="n">
        <v>0</v>
      </c>
      <c r="F1938" s="2" t="n">
        <v>35.3</v>
      </c>
      <c r="G1938" s="2" t="n">
        <v>0</v>
      </c>
      <c r="H1938" s="1" t="n">
        <v>1050</v>
      </c>
      <c r="I1938" s="1" t="n">
        <v>1075.9</v>
      </c>
      <c r="J1938" s="1" t="n">
        <v>10.89</v>
      </c>
      <c r="K1938" s="2" t="n">
        <v>9.02</v>
      </c>
      <c r="L1938" s="1" t="s">
        <v>183</v>
      </c>
      <c r="M1938" s="1" t="s">
        <v>196</v>
      </c>
      <c r="N1938" s="7" t="n">
        <v>44605</v>
      </c>
    </row>
    <row r="1939" customFormat="false" ht="15" hidden="false" customHeight="false" outlineLevel="0" collapsed="false">
      <c r="A1939" s="6" t="str">
        <f aca="false">"sankmc_"&amp;ROUND(B1939,1)&amp;"_"&amp;ROUND(C1939,1)&amp;"_"&amp;ROUND(D1939,1)&amp;"_"&amp;ROUND(E1939,1)&amp;"_"&amp;ROUND(F1939,1)&amp;"_"&amp;ROUND(G1939,1)</f>
        <v>sankmc_52.9_11.8_0_0_35.3_0</v>
      </c>
      <c r="B1939" s="2" t="n">
        <v>52.9</v>
      </c>
      <c r="C1939" s="2" t="n">
        <v>11.8</v>
      </c>
      <c r="D1939" s="2" t="n">
        <v>0</v>
      </c>
      <c r="E1939" s="2" t="n">
        <v>0</v>
      </c>
      <c r="F1939" s="2" t="n">
        <v>35.3</v>
      </c>
      <c r="G1939" s="2" t="n">
        <v>0</v>
      </c>
      <c r="H1939" s="1" t="n">
        <v>1050</v>
      </c>
      <c r="I1939" s="1" t="n">
        <v>1083</v>
      </c>
      <c r="J1939" s="1" t="n">
        <v>10.59</v>
      </c>
      <c r="K1939" s="2" t="n">
        <v>9.02</v>
      </c>
      <c r="L1939" s="1" t="s">
        <v>183</v>
      </c>
      <c r="M1939" s="1" t="s">
        <v>196</v>
      </c>
      <c r="N1939" s="7" t="n">
        <v>44605</v>
      </c>
    </row>
    <row r="1940" customFormat="false" ht="15" hidden="false" customHeight="false" outlineLevel="0" collapsed="false">
      <c r="A1940" s="6" t="str">
        <f aca="false">"sankmc_"&amp;ROUND(B1940,1)&amp;"_"&amp;ROUND(C1940,1)&amp;"_"&amp;ROUND(D1940,1)&amp;"_"&amp;ROUND(E1940,1)&amp;"_"&amp;ROUND(F1940,1)&amp;"_"&amp;ROUND(G1940,1)</f>
        <v>sankmc_52.9_11.8_0_0_35.3_0</v>
      </c>
      <c r="B1940" s="2" t="n">
        <v>52.9</v>
      </c>
      <c r="C1940" s="2" t="n">
        <v>11.8</v>
      </c>
      <c r="D1940" s="2" t="n">
        <v>0</v>
      </c>
      <c r="E1940" s="2" t="n">
        <v>0</v>
      </c>
      <c r="F1940" s="2" t="n">
        <v>35.3</v>
      </c>
      <c r="G1940" s="2" t="n">
        <v>0</v>
      </c>
      <c r="H1940" s="1" t="n">
        <v>1050</v>
      </c>
      <c r="I1940" s="1" t="n">
        <v>1084.1</v>
      </c>
      <c r="J1940" s="1" t="n">
        <v>10.37</v>
      </c>
      <c r="K1940" s="2" t="n">
        <v>9.02</v>
      </c>
      <c r="L1940" s="1" t="s">
        <v>183</v>
      </c>
      <c r="M1940" s="1" t="s">
        <v>196</v>
      </c>
      <c r="N1940" s="7" t="n">
        <v>44605</v>
      </c>
    </row>
    <row r="1941" customFormat="false" ht="15" hidden="false" customHeight="false" outlineLevel="0" collapsed="false">
      <c r="A1941" s="6" t="str">
        <f aca="false">"sankmc_"&amp;ROUND(B1941,1)&amp;"_"&amp;ROUND(C1941,1)&amp;"_"&amp;ROUND(D1941,1)&amp;"_"&amp;ROUND(E1941,1)&amp;"_"&amp;ROUND(F1941,1)&amp;"_"&amp;ROUND(G1941,1)</f>
        <v>sankmc_52.9_11.8_0_0_35.3_0</v>
      </c>
      <c r="B1941" s="2" t="n">
        <v>52.9</v>
      </c>
      <c r="C1941" s="2" t="n">
        <v>11.8</v>
      </c>
      <c r="D1941" s="2" t="n">
        <v>0</v>
      </c>
      <c r="E1941" s="2" t="n">
        <v>0</v>
      </c>
      <c r="F1941" s="2" t="n">
        <v>35.3</v>
      </c>
      <c r="G1941" s="2" t="n">
        <v>0</v>
      </c>
      <c r="H1941" s="1" t="n">
        <v>1050</v>
      </c>
      <c r="I1941" s="1" t="n">
        <v>1097.1</v>
      </c>
      <c r="J1941" s="1" t="n">
        <v>10</v>
      </c>
      <c r="K1941" s="2" t="n">
        <v>9.02</v>
      </c>
      <c r="L1941" s="1" t="s">
        <v>183</v>
      </c>
      <c r="M1941" s="1" t="s">
        <v>196</v>
      </c>
      <c r="N1941" s="7" t="n">
        <v>44605</v>
      </c>
    </row>
    <row r="1942" customFormat="false" ht="15" hidden="false" customHeight="false" outlineLevel="0" collapsed="false">
      <c r="A1942" s="6" t="str">
        <f aca="false">"sankmc_"&amp;ROUND(B1942,1)&amp;"_"&amp;ROUND(C1942,1)&amp;"_"&amp;ROUND(D1942,1)&amp;"_"&amp;ROUND(E1942,1)&amp;"_"&amp;ROUND(F1942,1)&amp;"_"&amp;ROUND(G1942,1)</f>
        <v>sankmc_52.9_11.8_0_0_35.3_0</v>
      </c>
      <c r="B1942" s="2" t="n">
        <v>52.9</v>
      </c>
      <c r="C1942" s="2" t="n">
        <v>11.8</v>
      </c>
      <c r="D1942" s="2" t="n">
        <v>0</v>
      </c>
      <c r="E1942" s="2" t="n">
        <v>0</v>
      </c>
      <c r="F1942" s="2" t="n">
        <v>35.3</v>
      </c>
      <c r="G1942" s="2" t="n">
        <v>0</v>
      </c>
      <c r="H1942" s="1" t="n">
        <v>1050</v>
      </c>
      <c r="I1942" s="1" t="n">
        <v>1107.4</v>
      </c>
      <c r="J1942" s="1" t="n">
        <v>9.53</v>
      </c>
      <c r="K1942" s="2" t="n">
        <v>9.02</v>
      </c>
      <c r="L1942" s="1" t="s">
        <v>183</v>
      </c>
      <c r="M1942" s="1" t="s">
        <v>196</v>
      </c>
      <c r="N1942" s="7" t="n">
        <v>44605</v>
      </c>
    </row>
    <row r="1943" customFormat="false" ht="15" hidden="false" customHeight="false" outlineLevel="0" collapsed="false">
      <c r="A1943" s="6" t="str">
        <f aca="false">"sankmc_"&amp;ROUND(B1943,1)&amp;"_"&amp;ROUND(C1943,1)&amp;"_"&amp;ROUND(D1943,1)&amp;"_"&amp;ROUND(E1943,1)&amp;"_"&amp;ROUND(F1943,1)&amp;"_"&amp;ROUND(G1943,1)</f>
        <v>sankmc_52.9_11.8_0_0_35.3_0</v>
      </c>
      <c r="B1943" s="2" t="n">
        <v>52.9</v>
      </c>
      <c r="C1943" s="2" t="n">
        <v>11.8</v>
      </c>
      <c r="D1943" s="2" t="n">
        <v>0</v>
      </c>
      <c r="E1943" s="2" t="n">
        <v>0</v>
      </c>
      <c r="F1943" s="2" t="n">
        <v>35.3</v>
      </c>
      <c r="G1943" s="2" t="n">
        <v>0</v>
      </c>
      <c r="H1943" s="1" t="n">
        <v>1050</v>
      </c>
      <c r="I1943" s="1" t="n">
        <v>1108.4</v>
      </c>
      <c r="J1943" s="1" t="n">
        <v>9.62</v>
      </c>
      <c r="K1943" s="2" t="n">
        <v>9.02</v>
      </c>
      <c r="L1943" s="1" t="s">
        <v>183</v>
      </c>
      <c r="M1943" s="1" t="s">
        <v>196</v>
      </c>
      <c r="N1943" s="7" t="n">
        <v>44605</v>
      </c>
    </row>
    <row r="1944" customFormat="false" ht="15" hidden="false" customHeight="false" outlineLevel="0" collapsed="false">
      <c r="A1944" s="6" t="str">
        <f aca="false">"sankmc_"&amp;ROUND(B1944,1)&amp;"_"&amp;ROUND(C1944,1)&amp;"_"&amp;ROUND(D1944,1)&amp;"_"&amp;ROUND(E1944,1)&amp;"_"&amp;ROUND(F1944,1)&amp;"_"&amp;ROUND(G1944,1)</f>
        <v>sankmc_52.9_11.8_0_0_35.3_0</v>
      </c>
      <c r="B1944" s="2" t="n">
        <v>52.9</v>
      </c>
      <c r="C1944" s="2" t="n">
        <v>11.8</v>
      </c>
      <c r="D1944" s="2" t="n">
        <v>0</v>
      </c>
      <c r="E1944" s="2" t="n">
        <v>0</v>
      </c>
      <c r="F1944" s="2" t="n">
        <v>35.3</v>
      </c>
      <c r="G1944" s="2" t="n">
        <v>0</v>
      </c>
      <c r="H1944" s="1" t="n">
        <v>1050</v>
      </c>
      <c r="I1944" s="1" t="n">
        <v>1114.7</v>
      </c>
      <c r="J1944" s="1" t="n">
        <v>9.32</v>
      </c>
      <c r="K1944" s="2" t="n">
        <v>9.02</v>
      </c>
      <c r="L1944" s="1" t="s">
        <v>183</v>
      </c>
      <c r="M1944" s="1" t="s">
        <v>196</v>
      </c>
      <c r="N1944" s="7" t="n">
        <v>44605</v>
      </c>
    </row>
    <row r="1945" customFormat="false" ht="15" hidden="false" customHeight="false" outlineLevel="0" collapsed="false">
      <c r="A1945" s="6" t="str">
        <f aca="false">"sankmc_"&amp;ROUND(B1945,1)&amp;"_"&amp;ROUND(C1945,1)&amp;"_"&amp;ROUND(D1945,1)&amp;"_"&amp;ROUND(E1945,1)&amp;"_"&amp;ROUND(F1945,1)&amp;"_"&amp;ROUND(G1945,1)</f>
        <v>sankmc_52.9_11.8_0_0_35.3_0</v>
      </c>
      <c r="B1945" s="2" t="n">
        <v>52.9</v>
      </c>
      <c r="C1945" s="2" t="n">
        <v>11.8</v>
      </c>
      <c r="D1945" s="2" t="n">
        <v>0</v>
      </c>
      <c r="E1945" s="2" t="n">
        <v>0</v>
      </c>
      <c r="F1945" s="2" t="n">
        <v>35.3</v>
      </c>
      <c r="G1945" s="2" t="n">
        <v>0</v>
      </c>
      <c r="H1945" s="1" t="n">
        <v>1050</v>
      </c>
      <c r="I1945" s="1" t="n">
        <v>1118.5</v>
      </c>
      <c r="J1945" s="1" t="n">
        <v>9.26</v>
      </c>
      <c r="K1945" s="2" t="n">
        <v>9.02</v>
      </c>
      <c r="L1945" s="1" t="s">
        <v>183</v>
      </c>
      <c r="M1945" s="1" t="s">
        <v>196</v>
      </c>
      <c r="N1945" s="7" t="n">
        <v>44605</v>
      </c>
    </row>
    <row r="1946" customFormat="false" ht="15" hidden="false" customHeight="false" outlineLevel="0" collapsed="false">
      <c r="A1946" s="6" t="str">
        <f aca="false">"sankmc_"&amp;ROUND(B1946,1)&amp;"_"&amp;ROUND(C1946,1)&amp;"_"&amp;ROUND(D1946,1)&amp;"_"&amp;ROUND(E1946,1)&amp;"_"&amp;ROUND(F1946,1)&amp;"_"&amp;ROUND(G1946,1)</f>
        <v>sankmc_52.9_11.8_0_0_35.3_0</v>
      </c>
      <c r="B1946" s="2" t="n">
        <v>52.9</v>
      </c>
      <c r="C1946" s="2" t="n">
        <v>11.8</v>
      </c>
      <c r="D1946" s="2" t="n">
        <v>0</v>
      </c>
      <c r="E1946" s="2" t="n">
        <v>0</v>
      </c>
      <c r="F1946" s="2" t="n">
        <v>35.3</v>
      </c>
      <c r="G1946" s="2" t="n">
        <v>0</v>
      </c>
      <c r="H1946" s="1" t="n">
        <v>1050</v>
      </c>
      <c r="I1946" s="1" t="n">
        <v>1128.1</v>
      </c>
      <c r="J1946" s="1" t="n">
        <v>8.92</v>
      </c>
      <c r="K1946" s="2" t="n">
        <v>9.02</v>
      </c>
      <c r="L1946" s="1" t="s">
        <v>183</v>
      </c>
      <c r="M1946" s="1" t="s">
        <v>196</v>
      </c>
      <c r="N1946" s="7" t="n">
        <v>44605</v>
      </c>
    </row>
    <row r="1947" customFormat="false" ht="15" hidden="false" customHeight="false" outlineLevel="0" collapsed="false">
      <c r="A1947" s="6" t="str">
        <f aca="false">"sankmc_"&amp;ROUND(B1947,1)&amp;"_"&amp;ROUND(C1947,1)&amp;"_"&amp;ROUND(D1947,1)&amp;"_"&amp;ROUND(E1947,1)&amp;"_"&amp;ROUND(F1947,1)&amp;"_"&amp;ROUND(G1947,1)</f>
        <v>sankmc_52.9_11.8_0_0_35.3_0</v>
      </c>
      <c r="B1947" s="2" t="n">
        <v>52.9</v>
      </c>
      <c r="C1947" s="2" t="n">
        <v>11.8</v>
      </c>
      <c r="D1947" s="2" t="n">
        <v>0</v>
      </c>
      <c r="E1947" s="2" t="n">
        <v>0</v>
      </c>
      <c r="F1947" s="2" t="n">
        <v>35.3</v>
      </c>
      <c r="G1947" s="2" t="n">
        <v>0</v>
      </c>
      <c r="H1947" s="1" t="n">
        <v>1050</v>
      </c>
      <c r="I1947" s="1" t="n">
        <v>1137.1</v>
      </c>
      <c r="J1947" s="1" t="n">
        <v>8.58</v>
      </c>
      <c r="K1947" s="2" t="n">
        <v>9.02</v>
      </c>
      <c r="L1947" s="1" t="s">
        <v>183</v>
      </c>
      <c r="M1947" s="1" t="s">
        <v>196</v>
      </c>
      <c r="N1947" s="7" t="n">
        <v>44605</v>
      </c>
    </row>
    <row r="1948" customFormat="false" ht="15" hidden="false" customHeight="false" outlineLevel="0" collapsed="false">
      <c r="A1948" s="6" t="str">
        <f aca="false">"sankmc_"&amp;ROUND(B1948,1)&amp;"_"&amp;ROUND(C1948,1)&amp;"_"&amp;ROUND(D1948,1)&amp;"_"&amp;ROUND(E1948,1)&amp;"_"&amp;ROUND(F1948,1)&amp;"_"&amp;ROUND(G1948,1)</f>
        <v>sankmc_50_25_0_0_25_0</v>
      </c>
      <c r="B1948" s="2" t="n">
        <v>50</v>
      </c>
      <c r="C1948" s="2" t="n">
        <v>25</v>
      </c>
      <c r="D1948" s="2" t="n">
        <v>0</v>
      </c>
      <c r="E1948" s="2" t="n">
        <v>0</v>
      </c>
      <c r="F1948" s="2" t="n">
        <v>25</v>
      </c>
      <c r="G1948" s="2" t="n">
        <v>0</v>
      </c>
      <c r="H1948" s="1" t="n">
        <v>1082.4</v>
      </c>
      <c r="I1948" s="1" t="n">
        <v>1075.6</v>
      </c>
      <c r="J1948" s="1" t="n">
        <v>12.19</v>
      </c>
      <c r="K1948" s="2" t="n">
        <v>9.84</v>
      </c>
      <c r="L1948" s="1" t="s">
        <v>185</v>
      </c>
      <c r="M1948" s="1" t="s">
        <v>197</v>
      </c>
      <c r="N1948" s="7" t="n">
        <v>44605</v>
      </c>
    </row>
    <row r="1949" customFormat="false" ht="15" hidden="false" customHeight="false" outlineLevel="0" collapsed="false">
      <c r="A1949" s="6" t="str">
        <f aca="false">"sankmc_"&amp;ROUND(B1949,1)&amp;"_"&amp;ROUND(C1949,1)&amp;"_"&amp;ROUND(D1949,1)&amp;"_"&amp;ROUND(E1949,1)&amp;"_"&amp;ROUND(F1949,1)&amp;"_"&amp;ROUND(G1949,1)</f>
        <v>sankmc_50_25_0_0_25_0</v>
      </c>
      <c r="B1949" s="2" t="n">
        <v>50</v>
      </c>
      <c r="C1949" s="2" t="n">
        <v>25</v>
      </c>
      <c r="D1949" s="2" t="n">
        <v>0</v>
      </c>
      <c r="E1949" s="2" t="n">
        <v>0</v>
      </c>
      <c r="F1949" s="2" t="n">
        <v>25</v>
      </c>
      <c r="G1949" s="2" t="n">
        <v>0</v>
      </c>
      <c r="H1949" s="1" t="n">
        <v>1082.4</v>
      </c>
      <c r="I1949" s="1" t="n">
        <v>1088.8</v>
      </c>
      <c r="J1949" s="1" t="n">
        <v>11.7</v>
      </c>
      <c r="K1949" s="2" t="n">
        <v>9.84</v>
      </c>
      <c r="L1949" s="1" t="s">
        <v>185</v>
      </c>
      <c r="M1949" s="1" t="s">
        <v>197</v>
      </c>
      <c r="N1949" s="7" t="n">
        <v>44605</v>
      </c>
    </row>
    <row r="1950" customFormat="false" ht="15" hidden="false" customHeight="false" outlineLevel="0" collapsed="false">
      <c r="A1950" s="6" t="str">
        <f aca="false">"sankmc_"&amp;ROUND(B1950,1)&amp;"_"&amp;ROUND(C1950,1)&amp;"_"&amp;ROUND(D1950,1)&amp;"_"&amp;ROUND(E1950,1)&amp;"_"&amp;ROUND(F1950,1)&amp;"_"&amp;ROUND(G1950,1)</f>
        <v>sankmc_50_25_0_0_25_0</v>
      </c>
      <c r="B1950" s="2" t="n">
        <v>50</v>
      </c>
      <c r="C1950" s="2" t="n">
        <v>25</v>
      </c>
      <c r="D1950" s="2" t="n">
        <v>0</v>
      </c>
      <c r="E1950" s="2" t="n">
        <v>0</v>
      </c>
      <c r="F1950" s="2" t="n">
        <v>25</v>
      </c>
      <c r="G1950" s="2" t="n">
        <v>0</v>
      </c>
      <c r="H1950" s="1" t="n">
        <v>1082.4</v>
      </c>
      <c r="I1950" s="1" t="n">
        <v>1099.8</v>
      </c>
      <c r="J1950" s="1" t="n">
        <v>11.23</v>
      </c>
      <c r="K1950" s="2" t="n">
        <v>9.84</v>
      </c>
      <c r="L1950" s="1" t="s">
        <v>185</v>
      </c>
      <c r="M1950" s="1" t="s">
        <v>197</v>
      </c>
      <c r="N1950" s="7" t="n">
        <v>44605</v>
      </c>
    </row>
    <row r="1951" customFormat="false" ht="15" hidden="false" customHeight="false" outlineLevel="0" collapsed="false">
      <c r="A1951" s="6" t="str">
        <f aca="false">"sankmc_"&amp;ROUND(B1951,1)&amp;"_"&amp;ROUND(C1951,1)&amp;"_"&amp;ROUND(D1951,1)&amp;"_"&amp;ROUND(E1951,1)&amp;"_"&amp;ROUND(F1951,1)&amp;"_"&amp;ROUND(G1951,1)</f>
        <v>sankmc_50_25_0_0_25_0</v>
      </c>
      <c r="B1951" s="2" t="n">
        <v>50</v>
      </c>
      <c r="C1951" s="2" t="n">
        <v>25</v>
      </c>
      <c r="D1951" s="2" t="n">
        <v>0</v>
      </c>
      <c r="E1951" s="2" t="n">
        <v>0</v>
      </c>
      <c r="F1951" s="2" t="n">
        <v>25</v>
      </c>
      <c r="G1951" s="2" t="n">
        <v>0</v>
      </c>
      <c r="H1951" s="1" t="n">
        <v>1082.4</v>
      </c>
      <c r="I1951" s="1" t="n">
        <v>1099</v>
      </c>
      <c r="J1951" s="1" t="n">
        <v>11.22</v>
      </c>
      <c r="K1951" s="2" t="n">
        <v>9.84</v>
      </c>
      <c r="L1951" s="1" t="s">
        <v>185</v>
      </c>
      <c r="M1951" s="1" t="s">
        <v>197</v>
      </c>
      <c r="N1951" s="7" t="n">
        <v>44605</v>
      </c>
    </row>
    <row r="1952" customFormat="false" ht="15" hidden="false" customHeight="false" outlineLevel="0" collapsed="false">
      <c r="A1952" s="6" t="str">
        <f aca="false">"sankmc_"&amp;ROUND(B1952,1)&amp;"_"&amp;ROUND(C1952,1)&amp;"_"&amp;ROUND(D1952,1)&amp;"_"&amp;ROUND(E1952,1)&amp;"_"&amp;ROUND(F1952,1)&amp;"_"&amp;ROUND(G1952,1)</f>
        <v>sankmc_50_25_0_0_25_0</v>
      </c>
      <c r="B1952" s="2" t="n">
        <v>50</v>
      </c>
      <c r="C1952" s="2" t="n">
        <v>25</v>
      </c>
      <c r="D1952" s="2" t="n">
        <v>0</v>
      </c>
      <c r="E1952" s="2" t="n">
        <v>0</v>
      </c>
      <c r="F1952" s="2" t="n">
        <v>25</v>
      </c>
      <c r="G1952" s="2" t="n">
        <v>0</v>
      </c>
      <c r="H1952" s="1" t="n">
        <v>1082.4</v>
      </c>
      <c r="I1952" s="1" t="n">
        <v>1109.9</v>
      </c>
      <c r="J1952" s="1" t="n">
        <v>10.79</v>
      </c>
      <c r="K1952" s="2" t="n">
        <v>9.84</v>
      </c>
      <c r="L1952" s="1" t="s">
        <v>185</v>
      </c>
      <c r="M1952" s="1" t="s">
        <v>197</v>
      </c>
      <c r="N1952" s="7" t="n">
        <v>44605</v>
      </c>
    </row>
    <row r="1953" customFormat="false" ht="15" hidden="false" customHeight="false" outlineLevel="0" collapsed="false">
      <c r="A1953" s="6" t="str">
        <f aca="false">"sankmc_"&amp;ROUND(B1953,1)&amp;"_"&amp;ROUND(C1953,1)&amp;"_"&amp;ROUND(D1953,1)&amp;"_"&amp;ROUND(E1953,1)&amp;"_"&amp;ROUND(F1953,1)&amp;"_"&amp;ROUND(G1953,1)</f>
        <v>sankmc_50_25_0_0_25_0</v>
      </c>
      <c r="B1953" s="2" t="n">
        <v>50</v>
      </c>
      <c r="C1953" s="2" t="n">
        <v>25</v>
      </c>
      <c r="D1953" s="2" t="n">
        <v>0</v>
      </c>
      <c r="E1953" s="2" t="n">
        <v>0</v>
      </c>
      <c r="F1953" s="2" t="n">
        <v>25</v>
      </c>
      <c r="G1953" s="2" t="n">
        <v>0</v>
      </c>
      <c r="H1953" s="1" t="n">
        <v>1082.4</v>
      </c>
      <c r="I1953" s="1" t="n">
        <v>1109.9</v>
      </c>
      <c r="J1953" s="1" t="n">
        <v>10.8</v>
      </c>
      <c r="K1953" s="2" t="n">
        <v>9.84</v>
      </c>
      <c r="L1953" s="1" t="s">
        <v>185</v>
      </c>
      <c r="M1953" s="1" t="s">
        <v>197</v>
      </c>
      <c r="N1953" s="7" t="n">
        <v>44605</v>
      </c>
    </row>
    <row r="1954" customFormat="false" ht="15" hidden="false" customHeight="false" outlineLevel="0" collapsed="false">
      <c r="A1954" s="6" t="str">
        <f aca="false">"sankmc_"&amp;ROUND(B1954,1)&amp;"_"&amp;ROUND(C1954,1)&amp;"_"&amp;ROUND(D1954,1)&amp;"_"&amp;ROUND(E1954,1)&amp;"_"&amp;ROUND(F1954,1)&amp;"_"&amp;ROUND(G1954,1)</f>
        <v>sankmc_50_25_0_0_25_0</v>
      </c>
      <c r="B1954" s="2" t="n">
        <v>50</v>
      </c>
      <c r="C1954" s="2" t="n">
        <v>25</v>
      </c>
      <c r="D1954" s="2" t="n">
        <v>0</v>
      </c>
      <c r="E1954" s="2" t="n">
        <v>0</v>
      </c>
      <c r="F1954" s="2" t="n">
        <v>25</v>
      </c>
      <c r="G1954" s="2" t="n">
        <v>0</v>
      </c>
      <c r="H1954" s="1" t="n">
        <v>1082.4</v>
      </c>
      <c r="I1954" s="1" t="n">
        <v>1120.4</v>
      </c>
      <c r="J1954" s="1" t="n">
        <v>10.42</v>
      </c>
      <c r="K1954" s="2" t="n">
        <v>9.84</v>
      </c>
      <c r="L1954" s="1" t="s">
        <v>185</v>
      </c>
      <c r="M1954" s="1" t="s">
        <v>197</v>
      </c>
      <c r="N1954" s="7" t="n">
        <v>44605</v>
      </c>
    </row>
    <row r="1955" customFormat="false" ht="15" hidden="false" customHeight="false" outlineLevel="0" collapsed="false">
      <c r="A1955" s="6" t="str">
        <f aca="false">"sankmc_"&amp;ROUND(B1955,1)&amp;"_"&amp;ROUND(C1955,1)&amp;"_"&amp;ROUND(D1955,1)&amp;"_"&amp;ROUND(E1955,1)&amp;"_"&amp;ROUND(F1955,1)&amp;"_"&amp;ROUND(G1955,1)</f>
        <v>sankmc_50_25_0_0_25_0</v>
      </c>
      <c r="B1955" s="2" t="n">
        <v>50</v>
      </c>
      <c r="C1955" s="2" t="n">
        <v>25</v>
      </c>
      <c r="D1955" s="2" t="n">
        <v>0</v>
      </c>
      <c r="E1955" s="2" t="n">
        <v>0</v>
      </c>
      <c r="F1955" s="2" t="n">
        <v>25</v>
      </c>
      <c r="G1955" s="2" t="n">
        <v>0</v>
      </c>
      <c r="H1955" s="1" t="n">
        <v>1082.4</v>
      </c>
      <c r="I1955" s="1" t="n">
        <v>1120.6</v>
      </c>
      <c r="J1955" s="1" t="n">
        <v>10.42</v>
      </c>
      <c r="K1955" s="2" t="n">
        <v>9.84</v>
      </c>
      <c r="L1955" s="1" t="s">
        <v>185</v>
      </c>
      <c r="M1955" s="1" t="s">
        <v>197</v>
      </c>
      <c r="N1955" s="7" t="n">
        <v>44605</v>
      </c>
    </row>
    <row r="1956" customFormat="false" ht="15" hidden="false" customHeight="false" outlineLevel="0" collapsed="false">
      <c r="A1956" s="6" t="str">
        <f aca="false">"sankmc_"&amp;ROUND(B1956,1)&amp;"_"&amp;ROUND(C1956,1)&amp;"_"&amp;ROUND(D1956,1)&amp;"_"&amp;ROUND(E1956,1)&amp;"_"&amp;ROUND(F1956,1)&amp;"_"&amp;ROUND(G1956,1)</f>
        <v>sankmc_50_25_0_0_25_0</v>
      </c>
      <c r="B1956" s="2" t="n">
        <v>50</v>
      </c>
      <c r="C1956" s="2" t="n">
        <v>25</v>
      </c>
      <c r="D1956" s="2" t="n">
        <v>0</v>
      </c>
      <c r="E1956" s="2" t="n">
        <v>0</v>
      </c>
      <c r="F1956" s="2" t="n">
        <v>25</v>
      </c>
      <c r="G1956" s="2" t="n">
        <v>0</v>
      </c>
      <c r="H1956" s="1" t="n">
        <v>1082.4</v>
      </c>
      <c r="I1956" s="1" t="n">
        <v>1126.9</v>
      </c>
      <c r="J1956" s="1" t="n">
        <v>10.21</v>
      </c>
      <c r="K1956" s="2" t="n">
        <v>9.84</v>
      </c>
      <c r="L1956" s="1" t="s">
        <v>185</v>
      </c>
      <c r="M1956" s="1" t="s">
        <v>197</v>
      </c>
      <c r="N1956" s="7" t="n">
        <v>44605</v>
      </c>
    </row>
    <row r="1957" customFormat="false" ht="15" hidden="false" customHeight="false" outlineLevel="0" collapsed="false">
      <c r="A1957" s="6" t="str">
        <f aca="false">"sankmc_"&amp;ROUND(B1957,1)&amp;"_"&amp;ROUND(C1957,1)&amp;"_"&amp;ROUND(D1957,1)&amp;"_"&amp;ROUND(E1957,1)&amp;"_"&amp;ROUND(F1957,1)&amp;"_"&amp;ROUND(G1957,1)</f>
        <v>sankmc_50_25_0_0_25_0</v>
      </c>
      <c r="B1957" s="2" t="n">
        <v>50</v>
      </c>
      <c r="C1957" s="2" t="n">
        <v>25</v>
      </c>
      <c r="D1957" s="2" t="n">
        <v>0</v>
      </c>
      <c r="E1957" s="2" t="n">
        <v>0</v>
      </c>
      <c r="F1957" s="2" t="n">
        <v>25</v>
      </c>
      <c r="G1957" s="2" t="n">
        <v>0</v>
      </c>
      <c r="H1957" s="1" t="n">
        <v>1082.4</v>
      </c>
      <c r="I1957" s="1" t="n">
        <v>1133</v>
      </c>
      <c r="J1957" s="1" t="n">
        <v>9.93</v>
      </c>
      <c r="K1957" s="2" t="n">
        <v>9.84</v>
      </c>
      <c r="L1957" s="1" t="s">
        <v>185</v>
      </c>
      <c r="M1957" s="1" t="s">
        <v>197</v>
      </c>
      <c r="N1957" s="7" t="n">
        <v>44605</v>
      </c>
    </row>
    <row r="1958" customFormat="false" ht="15" hidden="false" customHeight="false" outlineLevel="0" collapsed="false">
      <c r="A1958" s="6" t="str">
        <f aca="false">"sankmc_"&amp;ROUND(B1958,1)&amp;"_"&amp;ROUND(C1958,1)&amp;"_"&amp;ROUND(D1958,1)&amp;"_"&amp;ROUND(E1958,1)&amp;"_"&amp;ROUND(F1958,1)&amp;"_"&amp;ROUND(G1958,1)</f>
        <v>sankmc_50_25_0_0_25_0</v>
      </c>
      <c r="B1958" s="2" t="n">
        <v>50</v>
      </c>
      <c r="C1958" s="2" t="n">
        <v>25</v>
      </c>
      <c r="D1958" s="2" t="n">
        <v>0</v>
      </c>
      <c r="E1958" s="2" t="n">
        <v>0</v>
      </c>
      <c r="F1958" s="2" t="n">
        <v>25</v>
      </c>
      <c r="G1958" s="2" t="n">
        <v>0</v>
      </c>
      <c r="H1958" s="1" t="n">
        <v>1082.4</v>
      </c>
      <c r="I1958" s="1" t="n">
        <v>1142.5</v>
      </c>
      <c r="J1958" s="1" t="n">
        <v>9.6</v>
      </c>
      <c r="K1958" s="2" t="n">
        <v>9.84</v>
      </c>
      <c r="L1958" s="1" t="s">
        <v>185</v>
      </c>
      <c r="M1958" s="1" t="s">
        <v>197</v>
      </c>
      <c r="N1958" s="7" t="n">
        <v>44605</v>
      </c>
    </row>
    <row r="1959" customFormat="false" ht="15" hidden="false" customHeight="false" outlineLevel="0" collapsed="false">
      <c r="A1959" s="6" t="str">
        <f aca="false">"sankmc_"&amp;ROUND(B1959,1)&amp;"_"&amp;ROUND(C1959,1)&amp;"_"&amp;ROUND(D1959,1)&amp;"_"&amp;ROUND(E1959,1)&amp;"_"&amp;ROUND(F1959,1)&amp;"_"&amp;ROUND(G1959,1)</f>
        <v>sankmc_50_25_0_0_25_0</v>
      </c>
      <c r="B1959" s="2" t="n">
        <v>50</v>
      </c>
      <c r="C1959" s="2" t="n">
        <v>25</v>
      </c>
      <c r="D1959" s="2" t="n">
        <v>0</v>
      </c>
      <c r="E1959" s="2" t="n">
        <v>0</v>
      </c>
      <c r="F1959" s="2" t="n">
        <v>25</v>
      </c>
      <c r="G1959" s="2" t="n">
        <v>0</v>
      </c>
      <c r="H1959" s="1" t="n">
        <v>1082.4</v>
      </c>
      <c r="I1959" s="1" t="n">
        <v>1156.2</v>
      </c>
      <c r="J1959" s="1" t="n">
        <v>9.12</v>
      </c>
      <c r="K1959" s="2" t="n">
        <v>9.84</v>
      </c>
      <c r="L1959" s="1" t="s">
        <v>185</v>
      </c>
      <c r="M1959" s="1" t="s">
        <v>197</v>
      </c>
      <c r="N1959" s="7" t="n">
        <v>44605</v>
      </c>
    </row>
    <row r="1960" customFormat="false" ht="15" hidden="false" customHeight="false" outlineLevel="0" collapsed="false">
      <c r="A1960" s="6" t="str">
        <f aca="false">"sankmc_"&amp;ROUND(B1960,1)&amp;"_"&amp;ROUND(C1960,1)&amp;"_"&amp;ROUND(D1960,1)&amp;"_"&amp;ROUND(E1960,1)&amp;"_"&amp;ROUND(F1960,1)&amp;"_"&amp;ROUND(G1960,1)</f>
        <v>sankmc_50_25_0_0_25_0</v>
      </c>
      <c r="B1960" s="2" t="n">
        <v>50</v>
      </c>
      <c r="C1960" s="2" t="n">
        <v>25</v>
      </c>
      <c r="D1960" s="2" t="n">
        <v>0</v>
      </c>
      <c r="E1960" s="2" t="n">
        <v>0</v>
      </c>
      <c r="F1960" s="2" t="n">
        <v>25</v>
      </c>
      <c r="G1960" s="2" t="n">
        <v>0</v>
      </c>
      <c r="H1960" s="1" t="n">
        <v>1082.4</v>
      </c>
      <c r="I1960" s="1" t="n">
        <v>1163.4</v>
      </c>
      <c r="J1960" s="1" t="n">
        <v>8.87</v>
      </c>
      <c r="K1960" s="2" t="n">
        <v>9.84</v>
      </c>
      <c r="L1960" s="1" t="s">
        <v>185</v>
      </c>
      <c r="M1960" s="1" t="s">
        <v>197</v>
      </c>
      <c r="N1960" s="7" t="n">
        <v>44605</v>
      </c>
    </row>
    <row r="1961" customFormat="false" ht="15" hidden="false" customHeight="false" outlineLevel="0" collapsed="false">
      <c r="A1961" s="6" t="str">
        <f aca="false">"sankmc_"&amp;ROUND(B1961,1)&amp;"_"&amp;ROUND(C1961,1)&amp;"_"&amp;ROUND(D1961,1)&amp;"_"&amp;ROUND(E1961,1)&amp;"_"&amp;ROUND(F1961,1)&amp;"_"&amp;ROUND(G1961,1)</f>
        <v>sankmc_49.6_15.9_0_0_34.6_0</v>
      </c>
      <c r="B1961" s="2" t="n">
        <v>49.6</v>
      </c>
      <c r="C1961" s="2" t="n">
        <v>15.9</v>
      </c>
      <c r="D1961" s="2" t="n">
        <v>0</v>
      </c>
      <c r="E1961" s="2" t="n">
        <v>0</v>
      </c>
      <c r="F1961" s="2" t="n">
        <v>34.6</v>
      </c>
      <c r="G1961" s="2" t="n">
        <v>0</v>
      </c>
      <c r="H1961" s="1" t="n">
        <v>1055.1</v>
      </c>
      <c r="I1961" s="1" t="n">
        <v>1049.5</v>
      </c>
      <c r="J1961" s="1" t="n">
        <v>12.25</v>
      </c>
      <c r="K1961" s="2" t="n">
        <v>8.62</v>
      </c>
      <c r="L1961" s="1" t="s">
        <v>183</v>
      </c>
      <c r="M1961" s="1" t="s">
        <v>198</v>
      </c>
      <c r="N1961" s="7" t="n">
        <v>44605</v>
      </c>
    </row>
    <row r="1962" customFormat="false" ht="15" hidden="false" customHeight="false" outlineLevel="0" collapsed="false">
      <c r="A1962" s="6" t="str">
        <f aca="false">"sankmc_"&amp;ROUND(B1962,1)&amp;"_"&amp;ROUND(C1962,1)&amp;"_"&amp;ROUND(D1962,1)&amp;"_"&amp;ROUND(E1962,1)&amp;"_"&amp;ROUND(F1962,1)&amp;"_"&amp;ROUND(G1962,1)</f>
        <v>sankmc_49.6_15.9_0_0_34.6_0</v>
      </c>
      <c r="B1962" s="2" t="n">
        <v>49.6</v>
      </c>
      <c r="C1962" s="2" t="n">
        <v>15.9</v>
      </c>
      <c r="D1962" s="2" t="n">
        <v>0</v>
      </c>
      <c r="E1962" s="2" t="n">
        <v>0</v>
      </c>
      <c r="F1962" s="2" t="n">
        <v>34.6</v>
      </c>
      <c r="G1962" s="2" t="n">
        <v>0</v>
      </c>
      <c r="H1962" s="1" t="n">
        <v>1055.1</v>
      </c>
      <c r="I1962" s="1" t="n">
        <v>1065.2</v>
      </c>
      <c r="J1962" s="1" t="n">
        <v>11.59</v>
      </c>
      <c r="K1962" s="2" t="n">
        <v>8.62</v>
      </c>
      <c r="L1962" s="1" t="s">
        <v>183</v>
      </c>
      <c r="M1962" s="1" t="s">
        <v>198</v>
      </c>
      <c r="N1962" s="7" t="n">
        <v>44605</v>
      </c>
    </row>
    <row r="1963" customFormat="false" ht="15" hidden="false" customHeight="false" outlineLevel="0" collapsed="false">
      <c r="A1963" s="6" t="str">
        <f aca="false">"sankmc_"&amp;ROUND(B1963,1)&amp;"_"&amp;ROUND(C1963,1)&amp;"_"&amp;ROUND(D1963,1)&amp;"_"&amp;ROUND(E1963,1)&amp;"_"&amp;ROUND(F1963,1)&amp;"_"&amp;ROUND(G1963,1)</f>
        <v>sankmc_49.6_15.9_0_0_34.6_0</v>
      </c>
      <c r="B1963" s="2" t="n">
        <v>49.6</v>
      </c>
      <c r="C1963" s="2" t="n">
        <v>15.9</v>
      </c>
      <c r="D1963" s="2" t="n">
        <v>0</v>
      </c>
      <c r="E1963" s="2" t="n">
        <v>0</v>
      </c>
      <c r="F1963" s="2" t="n">
        <v>34.6</v>
      </c>
      <c r="G1963" s="2" t="n">
        <v>0</v>
      </c>
      <c r="H1963" s="1" t="n">
        <v>1055.1</v>
      </c>
      <c r="I1963" s="1" t="n">
        <v>1068.8</v>
      </c>
      <c r="J1963" s="1" t="n">
        <v>11.3</v>
      </c>
      <c r="K1963" s="2" t="n">
        <v>8.62</v>
      </c>
      <c r="L1963" s="1" t="s">
        <v>183</v>
      </c>
      <c r="M1963" s="1" t="s">
        <v>198</v>
      </c>
      <c r="N1963" s="7" t="n">
        <v>44605</v>
      </c>
    </row>
    <row r="1964" customFormat="false" ht="15" hidden="false" customHeight="false" outlineLevel="0" collapsed="false">
      <c r="A1964" s="6" t="str">
        <f aca="false">"sankmc_"&amp;ROUND(B1964,1)&amp;"_"&amp;ROUND(C1964,1)&amp;"_"&amp;ROUND(D1964,1)&amp;"_"&amp;ROUND(E1964,1)&amp;"_"&amp;ROUND(F1964,1)&amp;"_"&amp;ROUND(G1964,1)</f>
        <v>sankmc_49.6_15.9_0_0_34.6_0</v>
      </c>
      <c r="B1964" s="2" t="n">
        <v>49.6</v>
      </c>
      <c r="C1964" s="2" t="n">
        <v>15.9</v>
      </c>
      <c r="D1964" s="2" t="n">
        <v>0</v>
      </c>
      <c r="E1964" s="2" t="n">
        <v>0</v>
      </c>
      <c r="F1964" s="2" t="n">
        <v>34.6</v>
      </c>
      <c r="G1964" s="2" t="n">
        <v>0</v>
      </c>
      <c r="H1964" s="1" t="n">
        <v>1055.1</v>
      </c>
      <c r="I1964" s="1" t="n">
        <v>1069.5</v>
      </c>
      <c r="J1964" s="1" t="n">
        <v>11.27</v>
      </c>
      <c r="K1964" s="2" t="n">
        <v>8.62</v>
      </c>
      <c r="L1964" s="1" t="s">
        <v>183</v>
      </c>
      <c r="M1964" s="1" t="s">
        <v>198</v>
      </c>
      <c r="N1964" s="7" t="n">
        <v>44605</v>
      </c>
    </row>
    <row r="1965" customFormat="false" ht="15" hidden="false" customHeight="false" outlineLevel="0" collapsed="false">
      <c r="A1965" s="6" t="str">
        <f aca="false">"sankmc_"&amp;ROUND(B1965,1)&amp;"_"&amp;ROUND(C1965,1)&amp;"_"&amp;ROUND(D1965,1)&amp;"_"&amp;ROUND(E1965,1)&amp;"_"&amp;ROUND(F1965,1)&amp;"_"&amp;ROUND(G1965,1)</f>
        <v>sankmc_49.6_15.9_0_0_34.6_0</v>
      </c>
      <c r="B1965" s="2" t="n">
        <v>49.6</v>
      </c>
      <c r="C1965" s="2" t="n">
        <v>15.9</v>
      </c>
      <c r="D1965" s="2" t="n">
        <v>0</v>
      </c>
      <c r="E1965" s="2" t="n">
        <v>0</v>
      </c>
      <c r="F1965" s="2" t="n">
        <v>34.6</v>
      </c>
      <c r="G1965" s="2" t="n">
        <v>0</v>
      </c>
      <c r="H1965" s="1" t="n">
        <v>1055.1</v>
      </c>
      <c r="I1965" s="1" t="n">
        <v>1081.6</v>
      </c>
      <c r="J1965" s="1" t="n">
        <v>10.75</v>
      </c>
      <c r="K1965" s="2" t="n">
        <v>8.62</v>
      </c>
      <c r="L1965" s="1" t="s">
        <v>183</v>
      </c>
      <c r="M1965" s="1" t="s">
        <v>198</v>
      </c>
      <c r="N1965" s="7" t="n">
        <v>44605</v>
      </c>
    </row>
    <row r="1966" customFormat="false" ht="15" hidden="false" customHeight="false" outlineLevel="0" collapsed="false">
      <c r="A1966" s="6" t="str">
        <f aca="false">"sankmc_"&amp;ROUND(B1966,1)&amp;"_"&amp;ROUND(C1966,1)&amp;"_"&amp;ROUND(D1966,1)&amp;"_"&amp;ROUND(E1966,1)&amp;"_"&amp;ROUND(F1966,1)&amp;"_"&amp;ROUND(G1966,1)</f>
        <v>sankmc_49.6_15.9_0_0_34.6_0</v>
      </c>
      <c r="B1966" s="2" t="n">
        <v>49.6</v>
      </c>
      <c r="C1966" s="2" t="n">
        <v>15.9</v>
      </c>
      <c r="D1966" s="2" t="n">
        <v>0</v>
      </c>
      <c r="E1966" s="2" t="n">
        <v>0</v>
      </c>
      <c r="F1966" s="2" t="n">
        <v>34.6</v>
      </c>
      <c r="G1966" s="2" t="n">
        <v>0</v>
      </c>
      <c r="H1966" s="1" t="n">
        <v>1055.1</v>
      </c>
      <c r="I1966" s="1" t="n">
        <v>1091.3</v>
      </c>
      <c r="J1966" s="1" t="n">
        <v>10.35</v>
      </c>
      <c r="K1966" s="2" t="n">
        <v>8.62</v>
      </c>
      <c r="L1966" s="1" t="s">
        <v>183</v>
      </c>
      <c r="M1966" s="1" t="s">
        <v>198</v>
      </c>
      <c r="N1966" s="7" t="n">
        <v>44605</v>
      </c>
    </row>
    <row r="1967" customFormat="false" ht="15" hidden="false" customHeight="false" outlineLevel="0" collapsed="false">
      <c r="A1967" s="6" t="str">
        <f aca="false">"sankmc_"&amp;ROUND(B1967,1)&amp;"_"&amp;ROUND(C1967,1)&amp;"_"&amp;ROUND(D1967,1)&amp;"_"&amp;ROUND(E1967,1)&amp;"_"&amp;ROUND(F1967,1)&amp;"_"&amp;ROUND(G1967,1)</f>
        <v>sankmc_49.6_15.9_0_0_34.6_0</v>
      </c>
      <c r="B1967" s="2" t="n">
        <v>49.6</v>
      </c>
      <c r="C1967" s="2" t="n">
        <v>15.9</v>
      </c>
      <c r="D1967" s="2" t="n">
        <v>0</v>
      </c>
      <c r="E1967" s="2" t="n">
        <v>0</v>
      </c>
      <c r="F1967" s="2" t="n">
        <v>34.6</v>
      </c>
      <c r="G1967" s="2" t="n">
        <v>0</v>
      </c>
      <c r="H1967" s="1" t="n">
        <v>1055.1</v>
      </c>
      <c r="I1967" s="1" t="n">
        <v>1100.5</v>
      </c>
      <c r="J1967" s="1" t="n">
        <v>9.93</v>
      </c>
      <c r="K1967" s="2" t="n">
        <v>8.62</v>
      </c>
      <c r="L1967" s="1" t="s">
        <v>183</v>
      </c>
      <c r="M1967" s="1" t="s">
        <v>198</v>
      </c>
      <c r="N1967" s="7" t="n">
        <v>44605</v>
      </c>
    </row>
    <row r="1968" customFormat="false" ht="15" hidden="false" customHeight="false" outlineLevel="0" collapsed="false">
      <c r="A1968" s="6" t="str">
        <f aca="false">"sankmc_"&amp;ROUND(B1968,1)&amp;"_"&amp;ROUND(C1968,1)&amp;"_"&amp;ROUND(D1968,1)&amp;"_"&amp;ROUND(E1968,1)&amp;"_"&amp;ROUND(F1968,1)&amp;"_"&amp;ROUND(G1968,1)</f>
        <v>sankmc_49.6_15.9_0_0_34.6_0</v>
      </c>
      <c r="B1968" s="2" t="n">
        <v>49.6</v>
      </c>
      <c r="C1968" s="2" t="n">
        <v>15.9</v>
      </c>
      <c r="D1968" s="2" t="n">
        <v>0</v>
      </c>
      <c r="E1968" s="2" t="n">
        <v>0</v>
      </c>
      <c r="F1968" s="2" t="n">
        <v>34.6</v>
      </c>
      <c r="G1968" s="2" t="n">
        <v>0</v>
      </c>
      <c r="H1968" s="1" t="n">
        <v>1055.1</v>
      </c>
      <c r="I1968" s="1" t="n">
        <v>1111.9</v>
      </c>
      <c r="J1968" s="1" t="n">
        <v>9.49</v>
      </c>
      <c r="K1968" s="2" t="n">
        <v>8.62</v>
      </c>
      <c r="L1968" s="1" t="s">
        <v>183</v>
      </c>
      <c r="M1968" s="1" t="s">
        <v>198</v>
      </c>
      <c r="N1968" s="7" t="n">
        <v>44605</v>
      </c>
    </row>
    <row r="1969" customFormat="false" ht="15" hidden="false" customHeight="false" outlineLevel="0" collapsed="false">
      <c r="A1969" s="6" t="str">
        <f aca="false">"sankmc_"&amp;ROUND(B1969,1)&amp;"_"&amp;ROUND(C1969,1)&amp;"_"&amp;ROUND(D1969,1)&amp;"_"&amp;ROUND(E1969,1)&amp;"_"&amp;ROUND(F1969,1)&amp;"_"&amp;ROUND(G1969,1)</f>
        <v>sankmc_49.6_15.9_0_0_34.6_0</v>
      </c>
      <c r="B1969" s="2" t="n">
        <v>49.6</v>
      </c>
      <c r="C1969" s="2" t="n">
        <v>15.9</v>
      </c>
      <c r="D1969" s="2" t="n">
        <v>0</v>
      </c>
      <c r="E1969" s="2" t="n">
        <v>0</v>
      </c>
      <c r="F1969" s="2" t="n">
        <v>34.6</v>
      </c>
      <c r="G1969" s="2" t="n">
        <v>0</v>
      </c>
      <c r="H1969" s="1" t="n">
        <v>1055.1</v>
      </c>
      <c r="I1969" s="1" t="n">
        <v>1117</v>
      </c>
      <c r="J1969" s="1" t="n">
        <v>9.32</v>
      </c>
      <c r="K1969" s="2" t="n">
        <v>8.62</v>
      </c>
      <c r="L1969" s="1" t="s">
        <v>183</v>
      </c>
      <c r="M1969" s="1" t="s">
        <v>198</v>
      </c>
      <c r="N1969" s="7" t="n">
        <v>44605</v>
      </c>
    </row>
    <row r="1970" customFormat="false" ht="15" hidden="false" customHeight="false" outlineLevel="0" collapsed="false">
      <c r="A1970" s="6" t="str">
        <f aca="false">"sankmc_"&amp;ROUND(B1970,1)&amp;"_"&amp;ROUND(C1970,1)&amp;"_"&amp;ROUND(D1970,1)&amp;"_"&amp;ROUND(E1970,1)&amp;"_"&amp;ROUND(F1970,1)&amp;"_"&amp;ROUND(G1970,1)</f>
        <v>sankmc_49.6_15.9_0_0_34.6_0</v>
      </c>
      <c r="B1970" s="2" t="n">
        <v>49.6</v>
      </c>
      <c r="C1970" s="2" t="n">
        <v>15.9</v>
      </c>
      <c r="D1970" s="2" t="n">
        <v>0</v>
      </c>
      <c r="E1970" s="2" t="n">
        <v>0</v>
      </c>
      <c r="F1970" s="2" t="n">
        <v>34.6</v>
      </c>
      <c r="G1970" s="2" t="n">
        <v>0</v>
      </c>
      <c r="H1970" s="1" t="n">
        <v>1055.1</v>
      </c>
      <c r="I1970" s="1" t="n">
        <v>1122.8</v>
      </c>
      <c r="J1970" s="1" t="n">
        <v>9.11</v>
      </c>
      <c r="K1970" s="2" t="n">
        <v>8.62</v>
      </c>
      <c r="L1970" s="1" t="s">
        <v>183</v>
      </c>
      <c r="M1970" s="1" t="s">
        <v>198</v>
      </c>
      <c r="N1970" s="7" t="n">
        <v>44605</v>
      </c>
    </row>
    <row r="1971" customFormat="false" ht="15" hidden="false" customHeight="false" outlineLevel="0" collapsed="false">
      <c r="A1971" s="6" t="str">
        <f aca="false">"sankmc_"&amp;ROUND(B1971,1)&amp;"_"&amp;ROUND(C1971,1)&amp;"_"&amp;ROUND(D1971,1)&amp;"_"&amp;ROUND(E1971,1)&amp;"_"&amp;ROUND(F1971,1)&amp;"_"&amp;ROUND(G1971,1)</f>
        <v>sankmc_49.6_15.9_0_0_34.6_0</v>
      </c>
      <c r="B1971" s="2" t="n">
        <v>49.6</v>
      </c>
      <c r="C1971" s="2" t="n">
        <v>15.9</v>
      </c>
      <c r="D1971" s="2" t="n">
        <v>0</v>
      </c>
      <c r="E1971" s="2" t="n">
        <v>0</v>
      </c>
      <c r="F1971" s="2" t="n">
        <v>34.6</v>
      </c>
      <c r="G1971" s="2" t="n">
        <v>0</v>
      </c>
      <c r="H1971" s="1" t="n">
        <v>1055.1</v>
      </c>
      <c r="I1971" s="1" t="n">
        <v>1136.6</v>
      </c>
      <c r="J1971" s="1" t="n">
        <v>8.67</v>
      </c>
      <c r="K1971" s="2" t="n">
        <v>8.62</v>
      </c>
      <c r="L1971" s="1" t="s">
        <v>183</v>
      </c>
      <c r="M1971" s="1" t="s">
        <v>198</v>
      </c>
      <c r="N1971" s="7" t="n">
        <v>44605</v>
      </c>
    </row>
    <row r="1972" customFormat="false" ht="15" hidden="false" customHeight="false" outlineLevel="0" collapsed="false">
      <c r="A1972" s="6" t="str">
        <f aca="false">"sankmc_"&amp;ROUND(B1972,1)&amp;"_"&amp;ROUND(C1972,1)&amp;"_"&amp;ROUND(D1972,1)&amp;"_"&amp;ROUND(E1972,1)&amp;"_"&amp;ROUND(F1972,1)&amp;"_"&amp;ROUND(G1972,1)</f>
        <v>sankmc_48.4_13_0_0_38.7_0</v>
      </c>
      <c r="B1972" s="2" t="n">
        <v>48.4</v>
      </c>
      <c r="C1972" s="2" t="n">
        <v>13</v>
      </c>
      <c r="D1972" s="2" t="n">
        <v>0</v>
      </c>
      <c r="E1972" s="2" t="n">
        <v>0</v>
      </c>
      <c r="F1972" s="2" t="n">
        <v>38.7</v>
      </c>
      <c r="G1972" s="2" t="n">
        <v>0</v>
      </c>
      <c r="H1972" s="1" t="n">
        <v>1045.6</v>
      </c>
      <c r="I1972" s="1" t="n">
        <v>1061</v>
      </c>
      <c r="J1972" s="1" t="n">
        <v>11.18</v>
      </c>
      <c r="K1972" s="2" t="n">
        <v>8.54</v>
      </c>
      <c r="L1972" s="1" t="s">
        <v>183</v>
      </c>
      <c r="M1972" s="1" t="s">
        <v>199</v>
      </c>
      <c r="N1972" s="7" t="n">
        <v>44605</v>
      </c>
    </row>
    <row r="1973" customFormat="false" ht="15" hidden="false" customHeight="false" outlineLevel="0" collapsed="false">
      <c r="A1973" s="6" t="str">
        <f aca="false">"sankmc_"&amp;ROUND(B1973,1)&amp;"_"&amp;ROUND(C1973,1)&amp;"_"&amp;ROUND(D1973,1)&amp;"_"&amp;ROUND(E1973,1)&amp;"_"&amp;ROUND(F1973,1)&amp;"_"&amp;ROUND(G1973,1)</f>
        <v>sankmc_48.4_13_0_0_38.7_0</v>
      </c>
      <c r="B1973" s="2" t="n">
        <v>48.4</v>
      </c>
      <c r="C1973" s="2" t="n">
        <v>13</v>
      </c>
      <c r="D1973" s="2" t="n">
        <v>0</v>
      </c>
      <c r="E1973" s="2" t="n">
        <v>0</v>
      </c>
      <c r="F1973" s="2" t="n">
        <v>38.7</v>
      </c>
      <c r="G1973" s="2" t="n">
        <v>0</v>
      </c>
      <c r="H1973" s="1" t="n">
        <v>1045.6</v>
      </c>
      <c r="I1973" s="1" t="n">
        <v>1073.2</v>
      </c>
      <c r="J1973" s="1" t="n">
        <v>10.68</v>
      </c>
      <c r="K1973" s="2" t="n">
        <v>8.54</v>
      </c>
      <c r="L1973" s="1" t="s">
        <v>183</v>
      </c>
      <c r="M1973" s="1" t="s">
        <v>199</v>
      </c>
      <c r="N1973" s="7" t="n">
        <v>44605</v>
      </c>
    </row>
    <row r="1974" customFormat="false" ht="15" hidden="false" customHeight="false" outlineLevel="0" collapsed="false">
      <c r="A1974" s="6" t="str">
        <f aca="false">"sankmc_"&amp;ROUND(B1974,1)&amp;"_"&amp;ROUND(C1974,1)&amp;"_"&amp;ROUND(D1974,1)&amp;"_"&amp;ROUND(E1974,1)&amp;"_"&amp;ROUND(F1974,1)&amp;"_"&amp;ROUND(G1974,1)</f>
        <v>sankmc_48.4_13_0_0_38.7_0</v>
      </c>
      <c r="B1974" s="2" t="n">
        <v>48.4</v>
      </c>
      <c r="C1974" s="2" t="n">
        <v>13</v>
      </c>
      <c r="D1974" s="2" t="n">
        <v>0</v>
      </c>
      <c r="E1974" s="2" t="n">
        <v>0</v>
      </c>
      <c r="F1974" s="2" t="n">
        <v>38.7</v>
      </c>
      <c r="G1974" s="2" t="n">
        <v>0</v>
      </c>
      <c r="H1974" s="1" t="n">
        <v>1045.6</v>
      </c>
      <c r="I1974" s="1" t="n">
        <v>1084.9</v>
      </c>
      <c r="J1974" s="1" t="n">
        <v>10.17</v>
      </c>
      <c r="K1974" s="2" t="n">
        <v>8.54</v>
      </c>
      <c r="L1974" s="1" t="s">
        <v>183</v>
      </c>
      <c r="M1974" s="1" t="s">
        <v>199</v>
      </c>
      <c r="N1974" s="7" t="n">
        <v>44605</v>
      </c>
    </row>
    <row r="1975" customFormat="false" ht="15" hidden="false" customHeight="false" outlineLevel="0" collapsed="false">
      <c r="A1975" s="6" t="str">
        <f aca="false">"sankmc_"&amp;ROUND(B1975,1)&amp;"_"&amp;ROUND(C1975,1)&amp;"_"&amp;ROUND(D1975,1)&amp;"_"&amp;ROUND(E1975,1)&amp;"_"&amp;ROUND(F1975,1)&amp;"_"&amp;ROUND(G1975,1)</f>
        <v>sankmc_48.4_13_0_0_38.7_0</v>
      </c>
      <c r="B1975" s="2" t="n">
        <v>48.4</v>
      </c>
      <c r="C1975" s="2" t="n">
        <v>13</v>
      </c>
      <c r="D1975" s="2" t="n">
        <v>0</v>
      </c>
      <c r="E1975" s="2" t="n">
        <v>0</v>
      </c>
      <c r="F1975" s="2" t="n">
        <v>38.7</v>
      </c>
      <c r="G1975" s="2" t="n">
        <v>0</v>
      </c>
      <c r="H1975" s="1" t="n">
        <v>1045.6</v>
      </c>
      <c r="I1975" s="1" t="n">
        <v>1087.6</v>
      </c>
      <c r="J1975" s="1" t="n">
        <v>10</v>
      </c>
      <c r="K1975" s="2" t="n">
        <v>8.54</v>
      </c>
      <c r="L1975" s="1" t="s">
        <v>183</v>
      </c>
      <c r="M1975" s="1" t="s">
        <v>199</v>
      </c>
      <c r="N1975" s="7" t="n">
        <v>44605</v>
      </c>
    </row>
    <row r="1976" customFormat="false" ht="15" hidden="false" customHeight="false" outlineLevel="0" collapsed="false">
      <c r="A1976" s="6" t="str">
        <f aca="false">"sankmc_"&amp;ROUND(B1976,1)&amp;"_"&amp;ROUND(C1976,1)&amp;"_"&amp;ROUND(D1976,1)&amp;"_"&amp;ROUND(E1976,1)&amp;"_"&amp;ROUND(F1976,1)&amp;"_"&amp;ROUND(G1976,1)</f>
        <v>sankmc_48.4_13_0_0_38.7_0</v>
      </c>
      <c r="B1976" s="2" t="n">
        <v>48.4</v>
      </c>
      <c r="C1976" s="2" t="n">
        <v>13</v>
      </c>
      <c r="D1976" s="2" t="n">
        <v>0</v>
      </c>
      <c r="E1976" s="2" t="n">
        <v>0</v>
      </c>
      <c r="F1976" s="2" t="n">
        <v>38.7</v>
      </c>
      <c r="G1976" s="2" t="n">
        <v>0</v>
      </c>
      <c r="H1976" s="1" t="n">
        <v>1045.6</v>
      </c>
      <c r="I1976" s="1" t="n">
        <v>1089.1</v>
      </c>
      <c r="J1976" s="1" t="n">
        <v>9.97</v>
      </c>
      <c r="K1976" s="2" t="n">
        <v>8.54</v>
      </c>
      <c r="L1976" s="1" t="s">
        <v>183</v>
      </c>
      <c r="M1976" s="1" t="s">
        <v>199</v>
      </c>
      <c r="N1976" s="7" t="n">
        <v>44605</v>
      </c>
    </row>
    <row r="1977" customFormat="false" ht="15" hidden="false" customHeight="false" outlineLevel="0" collapsed="false">
      <c r="A1977" s="6" t="str">
        <f aca="false">"sankmc_"&amp;ROUND(B1977,1)&amp;"_"&amp;ROUND(C1977,1)&amp;"_"&amp;ROUND(D1977,1)&amp;"_"&amp;ROUND(E1977,1)&amp;"_"&amp;ROUND(F1977,1)&amp;"_"&amp;ROUND(G1977,1)</f>
        <v>sankmc_48.4_13_0_0_38.7_0</v>
      </c>
      <c r="B1977" s="2" t="n">
        <v>48.4</v>
      </c>
      <c r="C1977" s="2" t="n">
        <v>13</v>
      </c>
      <c r="D1977" s="2" t="n">
        <v>0</v>
      </c>
      <c r="E1977" s="2" t="n">
        <v>0</v>
      </c>
      <c r="F1977" s="2" t="n">
        <v>38.7</v>
      </c>
      <c r="G1977" s="2" t="n">
        <v>0</v>
      </c>
      <c r="H1977" s="1" t="n">
        <v>1045.6</v>
      </c>
      <c r="I1977" s="1" t="n">
        <v>1102.1</v>
      </c>
      <c r="J1977" s="1" t="n">
        <v>9.47</v>
      </c>
      <c r="K1977" s="2" t="n">
        <v>8.54</v>
      </c>
      <c r="L1977" s="1" t="s">
        <v>183</v>
      </c>
      <c r="M1977" s="1" t="s">
        <v>199</v>
      </c>
      <c r="N1977" s="7" t="n">
        <v>44605</v>
      </c>
    </row>
    <row r="1978" customFormat="false" ht="15" hidden="false" customHeight="false" outlineLevel="0" collapsed="false">
      <c r="A1978" s="6" t="str">
        <f aca="false">"sankmc_"&amp;ROUND(B1978,1)&amp;"_"&amp;ROUND(C1978,1)&amp;"_"&amp;ROUND(D1978,1)&amp;"_"&amp;ROUND(E1978,1)&amp;"_"&amp;ROUND(F1978,1)&amp;"_"&amp;ROUND(G1978,1)</f>
        <v>sankmc_48.4_13_0_0_38.7_0</v>
      </c>
      <c r="B1978" s="2" t="n">
        <v>48.4</v>
      </c>
      <c r="C1978" s="2" t="n">
        <v>13</v>
      </c>
      <c r="D1978" s="2" t="n">
        <v>0</v>
      </c>
      <c r="E1978" s="2" t="n">
        <v>0</v>
      </c>
      <c r="F1978" s="2" t="n">
        <v>38.7</v>
      </c>
      <c r="G1978" s="2" t="n">
        <v>0</v>
      </c>
      <c r="H1978" s="1" t="n">
        <v>1045.6</v>
      </c>
      <c r="I1978" s="1" t="n">
        <v>1105.6</v>
      </c>
      <c r="J1978" s="1" t="n">
        <v>9.42</v>
      </c>
      <c r="K1978" s="2" t="n">
        <v>8.54</v>
      </c>
      <c r="L1978" s="1" t="s">
        <v>183</v>
      </c>
      <c r="M1978" s="1" t="s">
        <v>199</v>
      </c>
      <c r="N1978" s="7" t="n">
        <v>44605</v>
      </c>
    </row>
    <row r="1979" customFormat="false" ht="15" hidden="false" customHeight="false" outlineLevel="0" collapsed="false">
      <c r="A1979" s="6" t="str">
        <f aca="false">"sankmc_"&amp;ROUND(B1979,1)&amp;"_"&amp;ROUND(C1979,1)&amp;"_"&amp;ROUND(D1979,1)&amp;"_"&amp;ROUND(E1979,1)&amp;"_"&amp;ROUND(F1979,1)&amp;"_"&amp;ROUND(G1979,1)</f>
        <v>sankmc_48.4_13_0_0_38.7_0</v>
      </c>
      <c r="B1979" s="2" t="n">
        <v>48.4</v>
      </c>
      <c r="C1979" s="2" t="n">
        <v>13</v>
      </c>
      <c r="D1979" s="2" t="n">
        <v>0</v>
      </c>
      <c r="E1979" s="2" t="n">
        <v>0</v>
      </c>
      <c r="F1979" s="2" t="n">
        <v>38.7</v>
      </c>
      <c r="G1979" s="2" t="n">
        <v>0</v>
      </c>
      <c r="H1979" s="1" t="n">
        <v>1045.6</v>
      </c>
      <c r="I1979" s="1" t="n">
        <v>1114</v>
      </c>
      <c r="J1979" s="1" t="n">
        <v>9.04</v>
      </c>
      <c r="K1979" s="2" t="n">
        <v>8.54</v>
      </c>
      <c r="L1979" s="1" t="s">
        <v>183</v>
      </c>
      <c r="M1979" s="1" t="s">
        <v>199</v>
      </c>
      <c r="N1979" s="7" t="n">
        <v>44605</v>
      </c>
    </row>
    <row r="1980" customFormat="false" ht="15" hidden="false" customHeight="false" outlineLevel="0" collapsed="false">
      <c r="A1980" s="6" t="str">
        <f aca="false">"sankmc_"&amp;ROUND(B1980,1)&amp;"_"&amp;ROUND(C1980,1)&amp;"_"&amp;ROUND(D1980,1)&amp;"_"&amp;ROUND(E1980,1)&amp;"_"&amp;ROUND(F1980,1)&amp;"_"&amp;ROUND(G1980,1)</f>
        <v>sankmc_48.4_13_0_0_38.7_0</v>
      </c>
      <c r="B1980" s="2" t="n">
        <v>48.4</v>
      </c>
      <c r="C1980" s="2" t="n">
        <v>13</v>
      </c>
      <c r="D1980" s="2" t="n">
        <v>0</v>
      </c>
      <c r="E1980" s="2" t="n">
        <v>0</v>
      </c>
      <c r="F1980" s="2" t="n">
        <v>38.7</v>
      </c>
      <c r="G1980" s="2" t="n">
        <v>0</v>
      </c>
      <c r="H1980" s="1" t="n">
        <v>1045.6</v>
      </c>
      <c r="I1980" s="1" t="n">
        <v>1118.3</v>
      </c>
      <c r="J1980" s="1" t="n">
        <v>8.89</v>
      </c>
      <c r="K1980" s="2" t="n">
        <v>8.54</v>
      </c>
      <c r="L1980" s="1" t="s">
        <v>183</v>
      </c>
      <c r="M1980" s="1" t="s">
        <v>199</v>
      </c>
      <c r="N1980" s="7" t="n">
        <v>44605</v>
      </c>
    </row>
    <row r="1981" customFormat="false" ht="15" hidden="false" customHeight="false" outlineLevel="0" collapsed="false">
      <c r="A1981" s="6" t="str">
        <f aca="false">"sankmc_"&amp;ROUND(B1981,1)&amp;"_"&amp;ROUND(C1981,1)&amp;"_"&amp;ROUND(D1981,1)&amp;"_"&amp;ROUND(E1981,1)&amp;"_"&amp;ROUND(F1981,1)&amp;"_"&amp;ROUND(G1981,1)</f>
        <v>sankmc_48.4_13_0_0_38.7_0</v>
      </c>
      <c r="B1981" s="2" t="n">
        <v>48.4</v>
      </c>
      <c r="C1981" s="2" t="n">
        <v>13</v>
      </c>
      <c r="D1981" s="2" t="n">
        <v>0</v>
      </c>
      <c r="E1981" s="2" t="n">
        <v>0</v>
      </c>
      <c r="F1981" s="2" t="n">
        <v>38.7</v>
      </c>
      <c r="G1981" s="2" t="n">
        <v>0</v>
      </c>
      <c r="H1981" s="1" t="n">
        <v>1045.6</v>
      </c>
      <c r="I1981" s="1" t="n">
        <v>1128.1</v>
      </c>
      <c r="J1981" s="1" t="n">
        <v>8.55</v>
      </c>
      <c r="K1981" s="2" t="n">
        <v>8.54</v>
      </c>
      <c r="L1981" s="1" t="s">
        <v>183</v>
      </c>
      <c r="M1981" s="1" t="s">
        <v>199</v>
      </c>
      <c r="N1981" s="7" t="n">
        <v>44605</v>
      </c>
    </row>
    <row r="1982" customFormat="false" ht="15" hidden="false" customHeight="false" outlineLevel="0" collapsed="false">
      <c r="A1982" s="6" t="str">
        <f aca="false">"sankmc_"&amp;ROUND(B1982,1)&amp;"_"&amp;ROUND(C1982,1)&amp;"_"&amp;ROUND(D1982,1)&amp;"_"&amp;ROUND(E1982,1)&amp;"_"&amp;ROUND(F1982,1)&amp;"_"&amp;ROUND(G1982,1)</f>
        <v>sankmc_48.2_3.6_0_0_48.2_0</v>
      </c>
      <c r="B1982" s="2" t="n">
        <v>48.2</v>
      </c>
      <c r="C1982" s="2" t="n">
        <v>3.6</v>
      </c>
      <c r="D1982" s="2" t="n">
        <v>0</v>
      </c>
      <c r="E1982" s="2" t="n">
        <v>0</v>
      </c>
      <c r="F1982" s="2" t="n">
        <v>48.2</v>
      </c>
      <c r="G1982" s="2" t="n">
        <v>0</v>
      </c>
      <c r="H1982" s="1" t="n">
        <v>1031.9</v>
      </c>
      <c r="I1982" s="1" t="n">
        <v>1026.3</v>
      </c>
      <c r="J1982" s="1" t="n">
        <v>12.32</v>
      </c>
      <c r="K1982" s="2" t="n">
        <v>7.09</v>
      </c>
      <c r="L1982" s="1" t="s">
        <v>183</v>
      </c>
      <c r="M1982" s="1" t="s">
        <v>200</v>
      </c>
      <c r="N1982" s="7" t="n">
        <v>44605</v>
      </c>
    </row>
    <row r="1983" customFormat="false" ht="15" hidden="false" customHeight="false" outlineLevel="0" collapsed="false">
      <c r="A1983" s="6" t="str">
        <f aca="false">"sankmc_"&amp;ROUND(B1983,1)&amp;"_"&amp;ROUND(C1983,1)&amp;"_"&amp;ROUND(D1983,1)&amp;"_"&amp;ROUND(E1983,1)&amp;"_"&amp;ROUND(F1983,1)&amp;"_"&amp;ROUND(G1983,1)</f>
        <v>sankmc_48.2_3.6_0_0_48.2_0</v>
      </c>
      <c r="B1983" s="2" t="n">
        <v>48.2</v>
      </c>
      <c r="C1983" s="2" t="n">
        <v>3.6</v>
      </c>
      <c r="D1983" s="2" t="n">
        <v>0</v>
      </c>
      <c r="E1983" s="2" t="n">
        <v>0</v>
      </c>
      <c r="F1983" s="2" t="n">
        <v>48.2</v>
      </c>
      <c r="G1983" s="2" t="n">
        <v>0</v>
      </c>
      <c r="H1983" s="1" t="n">
        <v>1031.9</v>
      </c>
      <c r="I1983" s="1" t="n">
        <v>1038.4</v>
      </c>
      <c r="J1983" s="1" t="n">
        <v>11.71</v>
      </c>
      <c r="K1983" s="2" t="n">
        <v>7.09</v>
      </c>
      <c r="L1983" s="1" t="s">
        <v>183</v>
      </c>
      <c r="M1983" s="1" t="s">
        <v>200</v>
      </c>
      <c r="N1983" s="7" t="n">
        <v>44605</v>
      </c>
    </row>
    <row r="1984" customFormat="false" ht="15" hidden="false" customHeight="false" outlineLevel="0" collapsed="false">
      <c r="A1984" s="6" t="str">
        <f aca="false">"sankmc_"&amp;ROUND(B1984,1)&amp;"_"&amp;ROUND(C1984,1)&amp;"_"&amp;ROUND(D1984,1)&amp;"_"&amp;ROUND(E1984,1)&amp;"_"&amp;ROUND(F1984,1)&amp;"_"&amp;ROUND(G1984,1)</f>
        <v>sankmc_48.2_3.6_0_0_48.2_0</v>
      </c>
      <c r="B1984" s="2" t="n">
        <v>48.2</v>
      </c>
      <c r="C1984" s="2" t="n">
        <v>3.6</v>
      </c>
      <c r="D1984" s="2" t="n">
        <v>0</v>
      </c>
      <c r="E1984" s="2" t="n">
        <v>0</v>
      </c>
      <c r="F1984" s="2" t="n">
        <v>48.2</v>
      </c>
      <c r="G1984" s="2" t="n">
        <v>0</v>
      </c>
      <c r="H1984" s="1" t="n">
        <v>1031.9</v>
      </c>
      <c r="I1984" s="1" t="n">
        <v>1045.4</v>
      </c>
      <c r="J1984" s="1" t="n">
        <v>11.18</v>
      </c>
      <c r="K1984" s="2" t="n">
        <v>7.09</v>
      </c>
      <c r="L1984" s="1" t="s">
        <v>183</v>
      </c>
      <c r="M1984" s="1" t="s">
        <v>200</v>
      </c>
      <c r="N1984" s="7" t="n">
        <v>44605</v>
      </c>
    </row>
    <row r="1985" customFormat="false" ht="15" hidden="false" customHeight="false" outlineLevel="0" collapsed="false">
      <c r="A1985" s="6" t="str">
        <f aca="false">"sankmc_"&amp;ROUND(B1985,1)&amp;"_"&amp;ROUND(C1985,1)&amp;"_"&amp;ROUND(D1985,1)&amp;"_"&amp;ROUND(E1985,1)&amp;"_"&amp;ROUND(F1985,1)&amp;"_"&amp;ROUND(G1985,1)</f>
        <v>sankmc_48.2_3.6_0_0_48.2_0</v>
      </c>
      <c r="B1985" s="2" t="n">
        <v>48.2</v>
      </c>
      <c r="C1985" s="2" t="n">
        <v>3.6</v>
      </c>
      <c r="D1985" s="2" t="n">
        <v>0</v>
      </c>
      <c r="E1985" s="2" t="n">
        <v>0</v>
      </c>
      <c r="F1985" s="2" t="n">
        <v>48.2</v>
      </c>
      <c r="G1985" s="2" t="n">
        <v>0</v>
      </c>
      <c r="H1985" s="1" t="n">
        <v>1031.9</v>
      </c>
      <c r="I1985" s="1" t="n">
        <v>1059.4</v>
      </c>
      <c r="J1985" s="1" t="n">
        <v>10.51</v>
      </c>
      <c r="K1985" s="2" t="n">
        <v>7.09</v>
      </c>
      <c r="L1985" s="1" t="s">
        <v>183</v>
      </c>
      <c r="M1985" s="1" t="s">
        <v>200</v>
      </c>
      <c r="N1985" s="7" t="n">
        <v>44605</v>
      </c>
    </row>
    <row r="1986" customFormat="false" ht="15" hidden="false" customHeight="false" outlineLevel="0" collapsed="false">
      <c r="A1986" s="6" t="str">
        <f aca="false">"sankmc_"&amp;ROUND(B1986,1)&amp;"_"&amp;ROUND(C1986,1)&amp;"_"&amp;ROUND(D1986,1)&amp;"_"&amp;ROUND(E1986,1)&amp;"_"&amp;ROUND(F1986,1)&amp;"_"&amp;ROUND(G1986,1)</f>
        <v>sankmc_48.2_3.6_0_0_48.2_0</v>
      </c>
      <c r="B1986" s="2" t="n">
        <v>48.2</v>
      </c>
      <c r="C1986" s="2" t="n">
        <v>3.6</v>
      </c>
      <c r="D1986" s="2" t="n">
        <v>0</v>
      </c>
      <c r="E1986" s="2" t="n">
        <v>0</v>
      </c>
      <c r="F1986" s="2" t="n">
        <v>48.2</v>
      </c>
      <c r="G1986" s="2" t="n">
        <v>0</v>
      </c>
      <c r="H1986" s="1" t="n">
        <v>1031.9</v>
      </c>
      <c r="I1986" s="1" t="n">
        <v>1067.8</v>
      </c>
      <c r="J1986" s="1" t="n">
        <v>10.15</v>
      </c>
      <c r="K1986" s="2" t="n">
        <v>7.09</v>
      </c>
      <c r="L1986" s="1" t="s">
        <v>183</v>
      </c>
      <c r="M1986" s="1" t="s">
        <v>200</v>
      </c>
      <c r="N1986" s="7" t="n">
        <v>44605</v>
      </c>
    </row>
    <row r="1987" customFormat="false" ht="15" hidden="false" customHeight="false" outlineLevel="0" collapsed="false">
      <c r="A1987" s="6" t="str">
        <f aca="false">"sankmc_"&amp;ROUND(B1987,1)&amp;"_"&amp;ROUND(C1987,1)&amp;"_"&amp;ROUND(D1987,1)&amp;"_"&amp;ROUND(E1987,1)&amp;"_"&amp;ROUND(F1987,1)&amp;"_"&amp;ROUND(G1987,1)</f>
        <v>sankmc_48.2_3.6_0_0_48.2_0</v>
      </c>
      <c r="B1987" s="2" t="n">
        <v>48.2</v>
      </c>
      <c r="C1987" s="2" t="n">
        <v>3.6</v>
      </c>
      <c r="D1987" s="2" t="n">
        <v>0</v>
      </c>
      <c r="E1987" s="2" t="n">
        <v>0</v>
      </c>
      <c r="F1987" s="2" t="n">
        <v>48.2</v>
      </c>
      <c r="G1987" s="2" t="n">
        <v>0</v>
      </c>
      <c r="H1987" s="1" t="n">
        <v>1031.9</v>
      </c>
      <c r="I1987" s="1" t="n">
        <v>1069.9</v>
      </c>
      <c r="J1987" s="1" t="n">
        <v>10.09</v>
      </c>
      <c r="K1987" s="2" t="n">
        <v>7.09</v>
      </c>
      <c r="L1987" s="1" t="s">
        <v>183</v>
      </c>
      <c r="M1987" s="1" t="s">
        <v>200</v>
      </c>
      <c r="N1987" s="7" t="n">
        <v>44605</v>
      </c>
    </row>
    <row r="1988" customFormat="false" ht="15" hidden="false" customHeight="false" outlineLevel="0" collapsed="false">
      <c r="A1988" s="6" t="str">
        <f aca="false">"sankmc_"&amp;ROUND(B1988,1)&amp;"_"&amp;ROUND(C1988,1)&amp;"_"&amp;ROUND(D1988,1)&amp;"_"&amp;ROUND(E1988,1)&amp;"_"&amp;ROUND(F1988,1)&amp;"_"&amp;ROUND(G1988,1)</f>
        <v>sankmc_48.2_3.6_0_0_48.2_0</v>
      </c>
      <c r="B1988" s="2" t="n">
        <v>48.2</v>
      </c>
      <c r="C1988" s="2" t="n">
        <v>3.6</v>
      </c>
      <c r="D1988" s="2" t="n">
        <v>0</v>
      </c>
      <c r="E1988" s="2" t="n">
        <v>0</v>
      </c>
      <c r="F1988" s="2" t="n">
        <v>48.2</v>
      </c>
      <c r="G1988" s="2" t="n">
        <v>0</v>
      </c>
      <c r="H1988" s="1" t="n">
        <v>1031.9</v>
      </c>
      <c r="I1988" s="1" t="n">
        <v>1077.8</v>
      </c>
      <c r="J1988" s="1" t="n">
        <v>9.74</v>
      </c>
      <c r="K1988" s="2" t="n">
        <v>7.09</v>
      </c>
      <c r="L1988" s="1" t="s">
        <v>183</v>
      </c>
      <c r="M1988" s="1" t="s">
        <v>200</v>
      </c>
      <c r="N1988" s="7" t="n">
        <v>44605</v>
      </c>
    </row>
    <row r="1989" customFormat="false" ht="15" hidden="false" customHeight="false" outlineLevel="0" collapsed="false">
      <c r="A1989" s="6" t="str">
        <f aca="false">"sankmc_"&amp;ROUND(B1989,1)&amp;"_"&amp;ROUND(C1989,1)&amp;"_"&amp;ROUND(D1989,1)&amp;"_"&amp;ROUND(E1989,1)&amp;"_"&amp;ROUND(F1989,1)&amp;"_"&amp;ROUND(G1989,1)</f>
        <v>sankmc_48.2_3.6_0_0_48.2_0</v>
      </c>
      <c r="B1989" s="2" t="n">
        <v>48.2</v>
      </c>
      <c r="C1989" s="2" t="n">
        <v>3.6</v>
      </c>
      <c r="D1989" s="2" t="n">
        <v>0</v>
      </c>
      <c r="E1989" s="2" t="n">
        <v>0</v>
      </c>
      <c r="F1989" s="2" t="n">
        <v>48.2</v>
      </c>
      <c r="G1989" s="2" t="n">
        <v>0</v>
      </c>
      <c r="H1989" s="1" t="n">
        <v>1031.9</v>
      </c>
      <c r="I1989" s="1" t="n">
        <v>1090</v>
      </c>
      <c r="J1989" s="1" t="n">
        <v>9.23</v>
      </c>
      <c r="K1989" s="2" t="n">
        <v>7.09</v>
      </c>
      <c r="L1989" s="1" t="s">
        <v>183</v>
      </c>
      <c r="M1989" s="1" t="s">
        <v>200</v>
      </c>
      <c r="N1989" s="7" t="n">
        <v>44605</v>
      </c>
    </row>
    <row r="1990" customFormat="false" ht="15" hidden="false" customHeight="false" outlineLevel="0" collapsed="false">
      <c r="A1990" s="6" t="str">
        <f aca="false">"sankmc_"&amp;ROUND(B1990,1)&amp;"_"&amp;ROUND(C1990,1)&amp;"_"&amp;ROUND(D1990,1)&amp;"_"&amp;ROUND(E1990,1)&amp;"_"&amp;ROUND(F1990,1)&amp;"_"&amp;ROUND(G1990,1)</f>
        <v>sankmc_48.2_3.6_0_0_48.2_0</v>
      </c>
      <c r="B1990" s="2" t="n">
        <v>48.2</v>
      </c>
      <c r="C1990" s="2" t="n">
        <v>3.6</v>
      </c>
      <c r="D1990" s="2" t="n">
        <v>0</v>
      </c>
      <c r="E1990" s="2" t="n">
        <v>0</v>
      </c>
      <c r="F1990" s="2" t="n">
        <v>48.2</v>
      </c>
      <c r="G1990" s="2" t="n">
        <v>0</v>
      </c>
      <c r="H1990" s="1" t="n">
        <v>1031.9</v>
      </c>
      <c r="I1990" s="1" t="n">
        <v>1098.8</v>
      </c>
      <c r="J1990" s="1" t="n">
        <v>8.9</v>
      </c>
      <c r="K1990" s="2" t="n">
        <v>7.09</v>
      </c>
      <c r="L1990" s="1" t="s">
        <v>183</v>
      </c>
      <c r="M1990" s="1" t="s">
        <v>200</v>
      </c>
      <c r="N1990" s="7" t="n">
        <v>44605</v>
      </c>
    </row>
    <row r="1991" customFormat="false" ht="15" hidden="false" customHeight="false" outlineLevel="0" collapsed="false">
      <c r="A1991" s="6" t="str">
        <f aca="false">"sankmc_"&amp;ROUND(B1991,1)&amp;"_"&amp;ROUND(C1991,1)&amp;"_"&amp;ROUND(D1991,1)&amp;"_"&amp;ROUND(E1991,1)&amp;"_"&amp;ROUND(F1991,1)&amp;"_"&amp;ROUND(G1991,1)</f>
        <v>sankmc_46.4_18.1_0_0_35.5_0</v>
      </c>
      <c r="B1991" s="2" t="n">
        <v>46.4</v>
      </c>
      <c r="C1991" s="2" t="n">
        <v>18.1</v>
      </c>
      <c r="D1991" s="2" t="n">
        <v>0</v>
      </c>
      <c r="E1991" s="2" t="n">
        <v>0</v>
      </c>
      <c r="F1991" s="2" t="n">
        <v>35.5</v>
      </c>
      <c r="G1991" s="2" t="n">
        <v>0</v>
      </c>
      <c r="H1991" s="1" t="n">
        <v>1049.9</v>
      </c>
      <c r="I1991" s="1" t="n">
        <v>1042.6</v>
      </c>
      <c r="J1991" s="1" t="n">
        <v>12.36</v>
      </c>
      <c r="K1991" s="2" t="n">
        <v>7.82</v>
      </c>
      <c r="L1991" s="1" t="s">
        <v>183</v>
      </c>
      <c r="M1991" s="1" t="s">
        <v>201</v>
      </c>
      <c r="N1991" s="7" t="n">
        <v>44605</v>
      </c>
    </row>
    <row r="1992" customFormat="false" ht="15" hidden="false" customHeight="false" outlineLevel="0" collapsed="false">
      <c r="A1992" s="6" t="str">
        <f aca="false">"sankmc_"&amp;ROUND(B1992,1)&amp;"_"&amp;ROUND(C1992,1)&amp;"_"&amp;ROUND(D1992,1)&amp;"_"&amp;ROUND(E1992,1)&amp;"_"&amp;ROUND(F1992,1)&amp;"_"&amp;ROUND(G1992,1)</f>
        <v>sankmc_46.4_18.1_0_0_35.5_0</v>
      </c>
      <c r="B1992" s="2" t="n">
        <v>46.4</v>
      </c>
      <c r="C1992" s="2" t="n">
        <v>18.1</v>
      </c>
      <c r="D1992" s="2" t="n">
        <v>0</v>
      </c>
      <c r="E1992" s="2" t="n">
        <v>0</v>
      </c>
      <c r="F1992" s="2" t="n">
        <v>35.5</v>
      </c>
      <c r="G1992" s="2" t="n">
        <v>0</v>
      </c>
      <c r="H1992" s="1" t="n">
        <v>1049.9</v>
      </c>
      <c r="I1992" s="1" t="n">
        <v>1055.4</v>
      </c>
      <c r="J1992" s="1" t="n">
        <v>11.62</v>
      </c>
      <c r="K1992" s="2" t="n">
        <v>7.82</v>
      </c>
      <c r="L1992" s="1" t="s">
        <v>183</v>
      </c>
      <c r="M1992" s="1" t="s">
        <v>201</v>
      </c>
      <c r="N1992" s="7" t="n">
        <v>44605</v>
      </c>
    </row>
    <row r="1993" customFormat="false" ht="15" hidden="false" customHeight="false" outlineLevel="0" collapsed="false">
      <c r="A1993" s="6" t="str">
        <f aca="false">"sankmc_"&amp;ROUND(B1993,1)&amp;"_"&amp;ROUND(C1993,1)&amp;"_"&amp;ROUND(D1993,1)&amp;"_"&amp;ROUND(E1993,1)&amp;"_"&amp;ROUND(F1993,1)&amp;"_"&amp;ROUND(G1993,1)</f>
        <v>sankmc_46.4_18.1_0_0_35.5_0</v>
      </c>
      <c r="B1993" s="2" t="n">
        <v>46.4</v>
      </c>
      <c r="C1993" s="2" t="n">
        <v>18.1</v>
      </c>
      <c r="D1993" s="2" t="n">
        <v>0</v>
      </c>
      <c r="E1993" s="2" t="n">
        <v>0</v>
      </c>
      <c r="F1993" s="2" t="n">
        <v>35.5</v>
      </c>
      <c r="G1993" s="2" t="n">
        <v>0</v>
      </c>
      <c r="H1993" s="1" t="n">
        <v>1049.9</v>
      </c>
      <c r="I1993" s="1" t="n">
        <v>1064.4</v>
      </c>
      <c r="J1993" s="1" t="n">
        <v>11.3</v>
      </c>
      <c r="K1993" s="2" t="n">
        <v>7.82</v>
      </c>
      <c r="L1993" s="1" t="s">
        <v>183</v>
      </c>
      <c r="M1993" s="1" t="s">
        <v>201</v>
      </c>
      <c r="N1993" s="7" t="n">
        <v>44605</v>
      </c>
    </row>
    <row r="1994" customFormat="false" ht="15" hidden="false" customHeight="false" outlineLevel="0" collapsed="false">
      <c r="A1994" s="6" t="str">
        <f aca="false">"sankmc_"&amp;ROUND(B1994,1)&amp;"_"&amp;ROUND(C1994,1)&amp;"_"&amp;ROUND(D1994,1)&amp;"_"&amp;ROUND(E1994,1)&amp;"_"&amp;ROUND(F1994,1)&amp;"_"&amp;ROUND(G1994,1)</f>
        <v>sankmc_46.4_18.1_0_0_35.5_0</v>
      </c>
      <c r="B1994" s="2" t="n">
        <v>46.4</v>
      </c>
      <c r="C1994" s="2" t="n">
        <v>18.1</v>
      </c>
      <c r="D1994" s="2" t="n">
        <v>0</v>
      </c>
      <c r="E1994" s="2" t="n">
        <v>0</v>
      </c>
      <c r="F1994" s="2" t="n">
        <v>35.5</v>
      </c>
      <c r="G1994" s="2" t="n">
        <v>0</v>
      </c>
      <c r="H1994" s="1" t="n">
        <v>1049.9</v>
      </c>
      <c r="I1994" s="1" t="n">
        <v>1068</v>
      </c>
      <c r="J1994" s="1" t="n">
        <v>11.17</v>
      </c>
      <c r="K1994" s="2" t="n">
        <v>7.82</v>
      </c>
      <c r="L1994" s="1" t="s">
        <v>183</v>
      </c>
      <c r="M1994" s="1" t="s">
        <v>201</v>
      </c>
      <c r="N1994" s="7" t="n">
        <v>44605</v>
      </c>
    </row>
    <row r="1995" customFormat="false" ht="15" hidden="false" customHeight="false" outlineLevel="0" collapsed="false">
      <c r="A1995" s="6" t="str">
        <f aca="false">"sankmc_"&amp;ROUND(B1995,1)&amp;"_"&amp;ROUND(C1995,1)&amp;"_"&amp;ROUND(D1995,1)&amp;"_"&amp;ROUND(E1995,1)&amp;"_"&amp;ROUND(F1995,1)&amp;"_"&amp;ROUND(G1995,1)</f>
        <v>sankmc_46.4_18.1_0_0_35.5_0</v>
      </c>
      <c r="B1995" s="2" t="n">
        <v>46.4</v>
      </c>
      <c r="C1995" s="2" t="n">
        <v>18.1</v>
      </c>
      <c r="D1995" s="2" t="n">
        <v>0</v>
      </c>
      <c r="E1995" s="2" t="n">
        <v>0</v>
      </c>
      <c r="F1995" s="2" t="n">
        <v>35.5</v>
      </c>
      <c r="G1995" s="2" t="n">
        <v>0</v>
      </c>
      <c r="H1995" s="1" t="n">
        <v>1049.9</v>
      </c>
      <c r="I1995" s="1" t="n">
        <v>1076.3</v>
      </c>
      <c r="J1995" s="1" t="n">
        <v>10.65</v>
      </c>
      <c r="K1995" s="2" t="n">
        <v>7.82</v>
      </c>
      <c r="L1995" s="1" t="s">
        <v>183</v>
      </c>
      <c r="M1995" s="1" t="s">
        <v>201</v>
      </c>
      <c r="N1995" s="7" t="n">
        <v>44605</v>
      </c>
    </row>
    <row r="1996" customFormat="false" ht="15" hidden="false" customHeight="false" outlineLevel="0" collapsed="false">
      <c r="A1996" s="6" t="str">
        <f aca="false">"sankmc_"&amp;ROUND(B1996,1)&amp;"_"&amp;ROUND(C1996,1)&amp;"_"&amp;ROUND(D1996,1)&amp;"_"&amp;ROUND(E1996,1)&amp;"_"&amp;ROUND(F1996,1)&amp;"_"&amp;ROUND(G1996,1)</f>
        <v>sankmc_46.4_18.1_0_0_35.5_0</v>
      </c>
      <c r="B1996" s="2" t="n">
        <v>46.4</v>
      </c>
      <c r="C1996" s="2" t="n">
        <v>18.1</v>
      </c>
      <c r="D1996" s="2" t="n">
        <v>0</v>
      </c>
      <c r="E1996" s="2" t="n">
        <v>0</v>
      </c>
      <c r="F1996" s="2" t="n">
        <v>35.5</v>
      </c>
      <c r="G1996" s="2" t="n">
        <v>0</v>
      </c>
      <c r="H1996" s="1" t="n">
        <v>1049.9</v>
      </c>
      <c r="I1996" s="1" t="n">
        <v>1081.3</v>
      </c>
      <c r="J1996" s="1" t="n">
        <v>10.48</v>
      </c>
      <c r="K1996" s="2" t="n">
        <v>7.82</v>
      </c>
      <c r="L1996" s="1" t="s">
        <v>183</v>
      </c>
      <c r="M1996" s="1" t="s">
        <v>201</v>
      </c>
      <c r="N1996" s="7" t="n">
        <v>44605</v>
      </c>
    </row>
    <row r="1997" customFormat="false" ht="15" hidden="false" customHeight="false" outlineLevel="0" collapsed="false">
      <c r="A1997" s="6" t="str">
        <f aca="false">"sankmc_"&amp;ROUND(B1997,1)&amp;"_"&amp;ROUND(C1997,1)&amp;"_"&amp;ROUND(D1997,1)&amp;"_"&amp;ROUND(E1997,1)&amp;"_"&amp;ROUND(F1997,1)&amp;"_"&amp;ROUND(G1997,1)</f>
        <v>sankmc_46.4_18.1_0_0_35.5_0</v>
      </c>
      <c r="B1997" s="2" t="n">
        <v>46.4</v>
      </c>
      <c r="C1997" s="2" t="n">
        <v>18.1</v>
      </c>
      <c r="D1997" s="2" t="n">
        <v>0</v>
      </c>
      <c r="E1997" s="2" t="n">
        <v>0</v>
      </c>
      <c r="F1997" s="2" t="n">
        <v>35.5</v>
      </c>
      <c r="G1997" s="2" t="n">
        <v>0</v>
      </c>
      <c r="H1997" s="1" t="n">
        <v>1049.9</v>
      </c>
      <c r="I1997" s="1" t="n">
        <v>1084.7</v>
      </c>
      <c r="J1997" s="1" t="n">
        <v>10.3</v>
      </c>
      <c r="K1997" s="2" t="n">
        <v>7.82</v>
      </c>
      <c r="L1997" s="1" t="s">
        <v>183</v>
      </c>
      <c r="M1997" s="1" t="s">
        <v>201</v>
      </c>
      <c r="N1997" s="7" t="n">
        <v>44605</v>
      </c>
    </row>
    <row r="1998" customFormat="false" ht="15" hidden="false" customHeight="false" outlineLevel="0" collapsed="false">
      <c r="A1998" s="6" t="str">
        <f aca="false">"sankmc_"&amp;ROUND(B1998,1)&amp;"_"&amp;ROUND(C1998,1)&amp;"_"&amp;ROUND(D1998,1)&amp;"_"&amp;ROUND(E1998,1)&amp;"_"&amp;ROUND(F1998,1)&amp;"_"&amp;ROUND(G1998,1)</f>
        <v>sankmc_46.4_18.1_0_0_35.5_0</v>
      </c>
      <c r="B1998" s="2" t="n">
        <v>46.4</v>
      </c>
      <c r="C1998" s="2" t="n">
        <v>18.1</v>
      </c>
      <c r="D1998" s="2" t="n">
        <v>0</v>
      </c>
      <c r="E1998" s="2" t="n">
        <v>0</v>
      </c>
      <c r="F1998" s="2" t="n">
        <v>35.5</v>
      </c>
      <c r="G1998" s="2" t="n">
        <v>0</v>
      </c>
      <c r="H1998" s="1" t="n">
        <v>1049.9</v>
      </c>
      <c r="I1998" s="1" t="n">
        <v>1090.5</v>
      </c>
      <c r="J1998" s="1" t="n">
        <v>10.21</v>
      </c>
      <c r="K1998" s="2" t="n">
        <v>7.82</v>
      </c>
      <c r="L1998" s="1" t="s">
        <v>183</v>
      </c>
      <c r="M1998" s="1" t="s">
        <v>201</v>
      </c>
      <c r="N1998" s="7" t="n">
        <v>44605</v>
      </c>
    </row>
    <row r="1999" customFormat="false" ht="15" hidden="false" customHeight="false" outlineLevel="0" collapsed="false">
      <c r="A1999" s="6" t="str">
        <f aca="false">"sankmc_"&amp;ROUND(B1999,1)&amp;"_"&amp;ROUND(C1999,1)&amp;"_"&amp;ROUND(D1999,1)&amp;"_"&amp;ROUND(E1999,1)&amp;"_"&amp;ROUND(F1999,1)&amp;"_"&amp;ROUND(G1999,1)</f>
        <v>sankmc_46.4_18.1_0_0_35.5_0</v>
      </c>
      <c r="B1999" s="2" t="n">
        <v>46.4</v>
      </c>
      <c r="C1999" s="2" t="n">
        <v>18.1</v>
      </c>
      <c r="D1999" s="2" t="n">
        <v>0</v>
      </c>
      <c r="E1999" s="2" t="n">
        <v>0</v>
      </c>
      <c r="F1999" s="2" t="n">
        <v>35.5</v>
      </c>
      <c r="G1999" s="2" t="n">
        <v>0</v>
      </c>
      <c r="H1999" s="1" t="n">
        <v>1049.9</v>
      </c>
      <c r="I1999" s="1" t="n">
        <v>1094.9</v>
      </c>
      <c r="J1999" s="1" t="n">
        <v>9.91</v>
      </c>
      <c r="K1999" s="2" t="n">
        <v>7.82</v>
      </c>
      <c r="L1999" s="1" t="s">
        <v>183</v>
      </c>
      <c r="M1999" s="1" t="s">
        <v>201</v>
      </c>
      <c r="N1999" s="7" t="n">
        <v>44605</v>
      </c>
    </row>
    <row r="2000" customFormat="false" ht="15" hidden="false" customHeight="false" outlineLevel="0" collapsed="false">
      <c r="A2000" s="6" t="str">
        <f aca="false">"sankmc_"&amp;ROUND(B2000,1)&amp;"_"&amp;ROUND(C2000,1)&amp;"_"&amp;ROUND(D2000,1)&amp;"_"&amp;ROUND(E2000,1)&amp;"_"&amp;ROUND(F2000,1)&amp;"_"&amp;ROUND(G2000,1)</f>
        <v>sankmc_46.4_18.1_0_0_35.5_0</v>
      </c>
      <c r="B2000" s="2" t="n">
        <v>46.4</v>
      </c>
      <c r="C2000" s="2" t="n">
        <v>18.1</v>
      </c>
      <c r="D2000" s="2" t="n">
        <v>0</v>
      </c>
      <c r="E2000" s="2" t="n">
        <v>0</v>
      </c>
      <c r="F2000" s="2" t="n">
        <v>35.5</v>
      </c>
      <c r="G2000" s="2" t="n">
        <v>0</v>
      </c>
      <c r="H2000" s="1" t="n">
        <v>1049.9</v>
      </c>
      <c r="I2000" s="1" t="n">
        <v>1099.9</v>
      </c>
      <c r="J2000" s="1" t="n">
        <v>9.82</v>
      </c>
      <c r="K2000" s="2" t="n">
        <v>7.82</v>
      </c>
      <c r="L2000" s="1" t="s">
        <v>183</v>
      </c>
      <c r="M2000" s="1" t="s">
        <v>201</v>
      </c>
      <c r="N2000" s="7" t="n">
        <v>44605</v>
      </c>
    </row>
    <row r="2001" customFormat="false" ht="15" hidden="false" customHeight="false" outlineLevel="0" collapsed="false">
      <c r="A2001" s="6" t="str">
        <f aca="false">"sankmc_"&amp;ROUND(B2001,1)&amp;"_"&amp;ROUND(C2001,1)&amp;"_"&amp;ROUND(D2001,1)&amp;"_"&amp;ROUND(E2001,1)&amp;"_"&amp;ROUND(F2001,1)&amp;"_"&amp;ROUND(G2001,1)</f>
        <v>sankmc_46.4_18.1_0_0_35.5_0</v>
      </c>
      <c r="B2001" s="2" t="n">
        <v>46.4</v>
      </c>
      <c r="C2001" s="2" t="n">
        <v>18.1</v>
      </c>
      <c r="D2001" s="2" t="n">
        <v>0</v>
      </c>
      <c r="E2001" s="2" t="n">
        <v>0</v>
      </c>
      <c r="F2001" s="2" t="n">
        <v>35.5</v>
      </c>
      <c r="G2001" s="2" t="n">
        <v>0</v>
      </c>
      <c r="H2001" s="1" t="n">
        <v>1049.9</v>
      </c>
      <c r="I2001" s="1" t="n">
        <v>1104.4</v>
      </c>
      <c r="J2001" s="1" t="n">
        <v>9.47</v>
      </c>
      <c r="K2001" s="2" t="n">
        <v>7.82</v>
      </c>
      <c r="L2001" s="1" t="s">
        <v>183</v>
      </c>
      <c r="M2001" s="1" t="s">
        <v>201</v>
      </c>
      <c r="N2001" s="7" t="n">
        <v>44605</v>
      </c>
    </row>
    <row r="2002" customFormat="false" ht="15" hidden="false" customHeight="false" outlineLevel="0" collapsed="false">
      <c r="A2002" s="6" t="str">
        <f aca="false">"sankmc_"&amp;ROUND(B2002,1)&amp;"_"&amp;ROUND(C2002,1)&amp;"_"&amp;ROUND(D2002,1)&amp;"_"&amp;ROUND(E2002,1)&amp;"_"&amp;ROUND(F2002,1)&amp;"_"&amp;ROUND(G2002,1)</f>
        <v>sankmc_46.4_18.1_0_0_35.5_0</v>
      </c>
      <c r="B2002" s="2" t="n">
        <v>46.4</v>
      </c>
      <c r="C2002" s="2" t="n">
        <v>18.1</v>
      </c>
      <c r="D2002" s="2" t="n">
        <v>0</v>
      </c>
      <c r="E2002" s="2" t="n">
        <v>0</v>
      </c>
      <c r="F2002" s="2" t="n">
        <v>35.5</v>
      </c>
      <c r="G2002" s="2" t="n">
        <v>0</v>
      </c>
      <c r="H2002" s="1" t="n">
        <v>1049.9</v>
      </c>
      <c r="I2002" s="1" t="n">
        <v>1119.7</v>
      </c>
      <c r="J2002" s="1" t="n">
        <v>8.9</v>
      </c>
      <c r="K2002" s="2" t="n">
        <v>7.82</v>
      </c>
      <c r="L2002" s="1" t="s">
        <v>183</v>
      </c>
      <c r="M2002" s="1" t="s">
        <v>201</v>
      </c>
      <c r="N2002" s="7" t="n">
        <v>44605</v>
      </c>
    </row>
    <row r="2003" customFormat="false" ht="15" hidden="false" customHeight="false" outlineLevel="0" collapsed="false">
      <c r="A2003" s="6" t="str">
        <f aca="false">"sankmc_"&amp;ROUND(B2003,1)&amp;"_"&amp;ROUND(C2003,1)&amp;"_"&amp;ROUND(D2003,1)&amp;"_"&amp;ROUND(E2003,1)&amp;"_"&amp;ROUND(F2003,1)&amp;"_"&amp;ROUND(G2003,1)</f>
        <v>sankmc_46.4_18.1_0_0_35.5_0</v>
      </c>
      <c r="B2003" s="2" t="n">
        <v>46.4</v>
      </c>
      <c r="C2003" s="2" t="n">
        <v>18.1</v>
      </c>
      <c r="D2003" s="2" t="n">
        <v>0</v>
      </c>
      <c r="E2003" s="2" t="n">
        <v>0</v>
      </c>
      <c r="F2003" s="2" t="n">
        <v>35.5</v>
      </c>
      <c r="G2003" s="2" t="n">
        <v>0</v>
      </c>
      <c r="H2003" s="1" t="n">
        <v>1049.9</v>
      </c>
      <c r="I2003" s="1" t="n">
        <v>1123.5</v>
      </c>
      <c r="J2003" s="1" t="n">
        <v>8.76</v>
      </c>
      <c r="K2003" s="2" t="n">
        <v>7.82</v>
      </c>
      <c r="L2003" s="1" t="s">
        <v>183</v>
      </c>
      <c r="M2003" s="1" t="s">
        <v>201</v>
      </c>
      <c r="N2003" s="7" t="n">
        <v>44605</v>
      </c>
    </row>
    <row r="2004" customFormat="false" ht="15" hidden="false" customHeight="false" outlineLevel="0" collapsed="false">
      <c r="A2004" s="6" t="str">
        <f aca="false">"sankmc_"&amp;ROUND(B2004,1)&amp;"_"&amp;ROUND(C2004,1)&amp;"_"&amp;ROUND(D2004,1)&amp;"_"&amp;ROUND(E2004,1)&amp;"_"&amp;ROUND(F2004,1)&amp;"_"&amp;ROUND(G2004,1)</f>
        <v>sankmc_46.3_7.4_0_0_46.3_0</v>
      </c>
      <c r="B2004" s="2" t="n">
        <v>46.3</v>
      </c>
      <c r="C2004" s="2" t="n">
        <v>7.4</v>
      </c>
      <c r="D2004" s="2" t="n">
        <v>0</v>
      </c>
      <c r="E2004" s="2" t="n">
        <v>0</v>
      </c>
      <c r="F2004" s="2" t="n">
        <v>46.3</v>
      </c>
      <c r="G2004" s="2" t="n">
        <v>0</v>
      </c>
      <c r="H2004" s="1" t="n">
        <v>1030.6</v>
      </c>
      <c r="I2004" s="1" t="n">
        <v>1025.1</v>
      </c>
      <c r="J2004" s="1" t="n">
        <v>12.24</v>
      </c>
      <c r="K2004" s="2" t="n">
        <v>7.66</v>
      </c>
      <c r="L2004" s="1" t="s">
        <v>183</v>
      </c>
      <c r="M2004" s="1" t="s">
        <v>202</v>
      </c>
      <c r="N2004" s="7" t="n">
        <v>44605</v>
      </c>
    </row>
    <row r="2005" customFormat="false" ht="15" hidden="false" customHeight="false" outlineLevel="0" collapsed="false">
      <c r="A2005" s="6" t="str">
        <f aca="false">"sankmc_"&amp;ROUND(B2005,1)&amp;"_"&amp;ROUND(C2005,1)&amp;"_"&amp;ROUND(D2005,1)&amp;"_"&amp;ROUND(E2005,1)&amp;"_"&amp;ROUND(F2005,1)&amp;"_"&amp;ROUND(G2005,1)</f>
        <v>sankmc_46.3_7.4_0_0_46.3_0</v>
      </c>
      <c r="B2005" s="2" t="n">
        <v>46.3</v>
      </c>
      <c r="C2005" s="2" t="n">
        <v>7.4</v>
      </c>
      <c r="D2005" s="2" t="n">
        <v>0</v>
      </c>
      <c r="E2005" s="2" t="n">
        <v>0</v>
      </c>
      <c r="F2005" s="2" t="n">
        <v>46.3</v>
      </c>
      <c r="G2005" s="2" t="n">
        <v>0</v>
      </c>
      <c r="H2005" s="1" t="n">
        <v>1030.6</v>
      </c>
      <c r="I2005" s="1" t="n">
        <v>1035.6</v>
      </c>
      <c r="J2005" s="1" t="n">
        <v>11.8</v>
      </c>
      <c r="K2005" s="2" t="n">
        <v>7.66</v>
      </c>
      <c r="L2005" s="1" t="s">
        <v>183</v>
      </c>
      <c r="M2005" s="1" t="s">
        <v>202</v>
      </c>
      <c r="N2005" s="7" t="n">
        <v>44605</v>
      </c>
    </row>
    <row r="2006" customFormat="false" ht="15" hidden="false" customHeight="false" outlineLevel="0" collapsed="false">
      <c r="A2006" s="6" t="str">
        <f aca="false">"sankmc_"&amp;ROUND(B2006,1)&amp;"_"&amp;ROUND(C2006,1)&amp;"_"&amp;ROUND(D2006,1)&amp;"_"&amp;ROUND(E2006,1)&amp;"_"&amp;ROUND(F2006,1)&amp;"_"&amp;ROUND(G2006,1)</f>
        <v>sankmc_46.3_7.4_0_0_46.3_0</v>
      </c>
      <c r="B2006" s="2" t="n">
        <v>46.3</v>
      </c>
      <c r="C2006" s="2" t="n">
        <v>7.4</v>
      </c>
      <c r="D2006" s="2" t="n">
        <v>0</v>
      </c>
      <c r="E2006" s="2" t="n">
        <v>0</v>
      </c>
      <c r="F2006" s="2" t="n">
        <v>46.3</v>
      </c>
      <c r="G2006" s="2" t="n">
        <v>0</v>
      </c>
      <c r="H2006" s="1" t="n">
        <v>1030.6</v>
      </c>
      <c r="I2006" s="1" t="n">
        <v>1048.3</v>
      </c>
      <c r="J2006" s="1" t="n">
        <v>11.07</v>
      </c>
      <c r="K2006" s="2" t="n">
        <v>7.66</v>
      </c>
      <c r="L2006" s="1" t="s">
        <v>183</v>
      </c>
      <c r="M2006" s="1" t="s">
        <v>202</v>
      </c>
      <c r="N2006" s="7" t="n">
        <v>44605</v>
      </c>
    </row>
    <row r="2007" customFormat="false" ht="15" hidden="false" customHeight="false" outlineLevel="0" collapsed="false">
      <c r="A2007" s="6" t="str">
        <f aca="false">"sankmc_"&amp;ROUND(B2007,1)&amp;"_"&amp;ROUND(C2007,1)&amp;"_"&amp;ROUND(D2007,1)&amp;"_"&amp;ROUND(E2007,1)&amp;"_"&amp;ROUND(F2007,1)&amp;"_"&amp;ROUND(G2007,1)</f>
        <v>sankmc_46.3_7.4_0_0_46.3_0</v>
      </c>
      <c r="B2007" s="2" t="n">
        <v>46.3</v>
      </c>
      <c r="C2007" s="2" t="n">
        <v>7.4</v>
      </c>
      <c r="D2007" s="2" t="n">
        <v>0</v>
      </c>
      <c r="E2007" s="2" t="n">
        <v>0</v>
      </c>
      <c r="F2007" s="2" t="n">
        <v>46.3</v>
      </c>
      <c r="G2007" s="2" t="n">
        <v>0</v>
      </c>
      <c r="H2007" s="1" t="n">
        <v>1030.6</v>
      </c>
      <c r="I2007" s="1" t="n">
        <v>1054.5</v>
      </c>
      <c r="J2007" s="1" t="n">
        <v>10.83</v>
      </c>
      <c r="K2007" s="2" t="n">
        <v>7.66</v>
      </c>
      <c r="L2007" s="1" t="s">
        <v>183</v>
      </c>
      <c r="M2007" s="1" t="s">
        <v>202</v>
      </c>
      <c r="N2007" s="7" t="n">
        <v>44605</v>
      </c>
    </row>
    <row r="2008" customFormat="false" ht="15" hidden="false" customHeight="false" outlineLevel="0" collapsed="false">
      <c r="A2008" s="6" t="str">
        <f aca="false">"sankmc_"&amp;ROUND(B2008,1)&amp;"_"&amp;ROUND(C2008,1)&amp;"_"&amp;ROUND(D2008,1)&amp;"_"&amp;ROUND(E2008,1)&amp;"_"&amp;ROUND(F2008,1)&amp;"_"&amp;ROUND(G2008,1)</f>
        <v>sankmc_46.3_7.4_0_0_46.3_0</v>
      </c>
      <c r="B2008" s="2" t="n">
        <v>46.3</v>
      </c>
      <c r="C2008" s="2" t="n">
        <v>7.4</v>
      </c>
      <c r="D2008" s="2" t="n">
        <v>0</v>
      </c>
      <c r="E2008" s="2" t="n">
        <v>0</v>
      </c>
      <c r="F2008" s="2" t="n">
        <v>46.3</v>
      </c>
      <c r="G2008" s="2" t="n">
        <v>0</v>
      </c>
      <c r="H2008" s="1" t="n">
        <v>1030.6</v>
      </c>
      <c r="I2008" s="1" t="n">
        <v>1064.3</v>
      </c>
      <c r="J2008" s="1" t="n">
        <v>10.31</v>
      </c>
      <c r="K2008" s="2" t="n">
        <v>7.66</v>
      </c>
      <c r="L2008" s="1" t="s">
        <v>183</v>
      </c>
      <c r="M2008" s="1" t="s">
        <v>202</v>
      </c>
      <c r="N2008" s="7" t="n">
        <v>44605</v>
      </c>
    </row>
    <row r="2009" customFormat="false" ht="15" hidden="false" customHeight="false" outlineLevel="0" collapsed="false">
      <c r="A2009" s="6" t="str">
        <f aca="false">"sankmc_"&amp;ROUND(B2009,1)&amp;"_"&amp;ROUND(C2009,1)&amp;"_"&amp;ROUND(D2009,1)&amp;"_"&amp;ROUND(E2009,1)&amp;"_"&amp;ROUND(F2009,1)&amp;"_"&amp;ROUND(G2009,1)</f>
        <v>sankmc_46.3_7.4_0_0_46.3_0</v>
      </c>
      <c r="B2009" s="2" t="n">
        <v>46.3</v>
      </c>
      <c r="C2009" s="2" t="n">
        <v>7.4</v>
      </c>
      <c r="D2009" s="2" t="n">
        <v>0</v>
      </c>
      <c r="E2009" s="2" t="n">
        <v>0</v>
      </c>
      <c r="F2009" s="2" t="n">
        <v>46.3</v>
      </c>
      <c r="G2009" s="2" t="n">
        <v>0</v>
      </c>
      <c r="H2009" s="1" t="n">
        <v>1030.6</v>
      </c>
      <c r="I2009" s="1" t="n">
        <v>1071.4</v>
      </c>
      <c r="J2009" s="1" t="n">
        <v>9.97</v>
      </c>
      <c r="K2009" s="2" t="n">
        <v>7.66</v>
      </c>
      <c r="L2009" s="1" t="s">
        <v>183</v>
      </c>
      <c r="M2009" s="1" t="s">
        <v>202</v>
      </c>
      <c r="N2009" s="7" t="n">
        <v>44605</v>
      </c>
    </row>
    <row r="2010" customFormat="false" ht="15" hidden="false" customHeight="false" outlineLevel="0" collapsed="false">
      <c r="A2010" s="6" t="str">
        <f aca="false">"sankmc_"&amp;ROUND(B2010,1)&amp;"_"&amp;ROUND(C2010,1)&amp;"_"&amp;ROUND(D2010,1)&amp;"_"&amp;ROUND(E2010,1)&amp;"_"&amp;ROUND(F2010,1)&amp;"_"&amp;ROUND(G2010,1)</f>
        <v>sankmc_46.3_7.4_0_0_46.3_0</v>
      </c>
      <c r="B2010" s="2" t="n">
        <v>46.3</v>
      </c>
      <c r="C2010" s="2" t="n">
        <v>7.4</v>
      </c>
      <c r="D2010" s="2" t="n">
        <v>0</v>
      </c>
      <c r="E2010" s="2" t="n">
        <v>0</v>
      </c>
      <c r="F2010" s="2" t="n">
        <v>46.3</v>
      </c>
      <c r="G2010" s="2" t="n">
        <v>0</v>
      </c>
      <c r="H2010" s="1" t="n">
        <v>1030.6</v>
      </c>
      <c r="I2010" s="1" t="n">
        <v>1073.4</v>
      </c>
      <c r="J2010" s="1" t="n">
        <v>9.91</v>
      </c>
      <c r="K2010" s="2" t="n">
        <v>7.66</v>
      </c>
      <c r="L2010" s="1" t="s">
        <v>183</v>
      </c>
      <c r="M2010" s="1" t="s">
        <v>202</v>
      </c>
      <c r="N2010" s="7" t="n">
        <v>44605</v>
      </c>
    </row>
    <row r="2011" customFormat="false" ht="15" hidden="false" customHeight="false" outlineLevel="0" collapsed="false">
      <c r="A2011" s="6" t="str">
        <f aca="false">"sankmc_"&amp;ROUND(B2011,1)&amp;"_"&amp;ROUND(C2011,1)&amp;"_"&amp;ROUND(D2011,1)&amp;"_"&amp;ROUND(E2011,1)&amp;"_"&amp;ROUND(F2011,1)&amp;"_"&amp;ROUND(G2011,1)</f>
        <v>sankmc_46.3_7.4_0_0_46.3_0</v>
      </c>
      <c r="B2011" s="2" t="n">
        <v>46.3</v>
      </c>
      <c r="C2011" s="2" t="n">
        <v>7.4</v>
      </c>
      <c r="D2011" s="2" t="n">
        <v>0</v>
      </c>
      <c r="E2011" s="2" t="n">
        <v>0</v>
      </c>
      <c r="F2011" s="2" t="n">
        <v>46.3</v>
      </c>
      <c r="G2011" s="2" t="n">
        <v>0</v>
      </c>
      <c r="H2011" s="1" t="n">
        <v>1030.6</v>
      </c>
      <c r="I2011" s="1" t="n">
        <v>1083.6</v>
      </c>
      <c r="J2011" s="1" t="n">
        <v>9.5</v>
      </c>
      <c r="K2011" s="2" t="n">
        <v>7.66</v>
      </c>
      <c r="L2011" s="1" t="s">
        <v>183</v>
      </c>
      <c r="M2011" s="1" t="s">
        <v>202</v>
      </c>
      <c r="N2011" s="7" t="n">
        <v>44605</v>
      </c>
    </row>
    <row r="2012" customFormat="false" ht="15" hidden="false" customHeight="false" outlineLevel="0" collapsed="false">
      <c r="A2012" s="6" t="str">
        <f aca="false">"sankmc_"&amp;ROUND(B2012,1)&amp;"_"&amp;ROUND(C2012,1)&amp;"_"&amp;ROUND(D2012,1)&amp;"_"&amp;ROUND(E2012,1)&amp;"_"&amp;ROUND(F2012,1)&amp;"_"&amp;ROUND(G2012,1)</f>
        <v>sankmc_46.3_7.4_0_0_46.3_0</v>
      </c>
      <c r="B2012" s="2" t="n">
        <v>46.3</v>
      </c>
      <c r="C2012" s="2" t="n">
        <v>7.4</v>
      </c>
      <c r="D2012" s="2" t="n">
        <v>0</v>
      </c>
      <c r="E2012" s="2" t="n">
        <v>0</v>
      </c>
      <c r="F2012" s="2" t="n">
        <v>46.3</v>
      </c>
      <c r="G2012" s="2" t="n">
        <v>0</v>
      </c>
      <c r="H2012" s="1" t="n">
        <v>1030.6</v>
      </c>
      <c r="I2012" s="1" t="n">
        <v>1093.1</v>
      </c>
      <c r="J2012" s="1" t="n">
        <v>9.13</v>
      </c>
      <c r="K2012" s="2" t="n">
        <v>7.66</v>
      </c>
      <c r="L2012" s="1" t="s">
        <v>183</v>
      </c>
      <c r="M2012" s="1" t="s">
        <v>202</v>
      </c>
      <c r="N2012" s="7" t="n">
        <v>44605</v>
      </c>
    </row>
    <row r="2013" customFormat="false" ht="15" hidden="false" customHeight="false" outlineLevel="0" collapsed="false">
      <c r="A2013" s="6" t="str">
        <f aca="false">"sankmc_"&amp;ROUND(B2013,1)&amp;"_"&amp;ROUND(C2013,1)&amp;"_"&amp;ROUND(D2013,1)&amp;"_"&amp;ROUND(E2013,1)&amp;"_"&amp;ROUND(F2013,1)&amp;"_"&amp;ROUND(G2013,1)</f>
        <v>sankmc_44.4_11.2_0_0_44.4_0</v>
      </c>
      <c r="B2013" s="2" t="n">
        <v>44.4</v>
      </c>
      <c r="C2013" s="2" t="n">
        <v>11.2</v>
      </c>
      <c r="D2013" s="2" t="n">
        <v>0</v>
      </c>
      <c r="E2013" s="2" t="n">
        <v>0</v>
      </c>
      <c r="F2013" s="2" t="n">
        <v>44.4</v>
      </c>
      <c r="G2013" s="2" t="n">
        <v>0</v>
      </c>
      <c r="H2013" s="1" t="n">
        <v>1032.6</v>
      </c>
      <c r="I2013" s="1" t="n">
        <v>1027.6</v>
      </c>
      <c r="J2013" s="1" t="n">
        <v>12.26</v>
      </c>
      <c r="K2013" s="2" t="n">
        <v>8.29</v>
      </c>
      <c r="L2013" s="1" t="s">
        <v>183</v>
      </c>
      <c r="M2013" s="1" t="s">
        <v>203</v>
      </c>
      <c r="N2013" s="7" t="n">
        <v>44605</v>
      </c>
    </row>
    <row r="2014" customFormat="false" ht="15" hidden="false" customHeight="false" outlineLevel="0" collapsed="false">
      <c r="A2014" s="6" t="str">
        <f aca="false">"sankmc_"&amp;ROUND(B2014,1)&amp;"_"&amp;ROUND(C2014,1)&amp;"_"&amp;ROUND(D2014,1)&amp;"_"&amp;ROUND(E2014,1)&amp;"_"&amp;ROUND(F2014,1)&amp;"_"&amp;ROUND(G2014,1)</f>
        <v>sankmc_44.4_11.2_0_0_44.4_0</v>
      </c>
      <c r="B2014" s="2" t="n">
        <v>44.4</v>
      </c>
      <c r="C2014" s="2" t="n">
        <v>11.2</v>
      </c>
      <c r="D2014" s="2" t="n">
        <v>0</v>
      </c>
      <c r="E2014" s="2" t="n">
        <v>0</v>
      </c>
      <c r="F2014" s="2" t="n">
        <v>44.4</v>
      </c>
      <c r="G2014" s="2" t="n">
        <v>0</v>
      </c>
      <c r="H2014" s="1" t="n">
        <v>1032.6</v>
      </c>
      <c r="I2014" s="1" t="n">
        <v>1038.9</v>
      </c>
      <c r="J2014" s="1" t="n">
        <v>11.65</v>
      </c>
      <c r="K2014" s="2" t="n">
        <v>8.29</v>
      </c>
      <c r="L2014" s="1" t="s">
        <v>183</v>
      </c>
      <c r="M2014" s="1" t="s">
        <v>203</v>
      </c>
      <c r="N2014" s="7" t="n">
        <v>44605</v>
      </c>
    </row>
    <row r="2015" customFormat="false" ht="15" hidden="false" customHeight="false" outlineLevel="0" collapsed="false">
      <c r="A2015" s="6" t="str">
        <f aca="false">"sankmc_"&amp;ROUND(B2015,1)&amp;"_"&amp;ROUND(C2015,1)&amp;"_"&amp;ROUND(D2015,1)&amp;"_"&amp;ROUND(E2015,1)&amp;"_"&amp;ROUND(F2015,1)&amp;"_"&amp;ROUND(G2015,1)</f>
        <v>sankmc_44.4_11.2_0_0_44.4_0</v>
      </c>
      <c r="B2015" s="2" t="n">
        <v>44.4</v>
      </c>
      <c r="C2015" s="2" t="n">
        <v>11.2</v>
      </c>
      <c r="D2015" s="2" t="n">
        <v>0</v>
      </c>
      <c r="E2015" s="2" t="n">
        <v>0</v>
      </c>
      <c r="F2015" s="2" t="n">
        <v>44.4</v>
      </c>
      <c r="G2015" s="2" t="n">
        <v>0</v>
      </c>
      <c r="H2015" s="1" t="n">
        <v>1032.6</v>
      </c>
      <c r="I2015" s="1" t="n">
        <v>1050.1</v>
      </c>
      <c r="J2015" s="1" t="n">
        <v>11.16</v>
      </c>
      <c r="K2015" s="2" t="n">
        <v>8.29</v>
      </c>
      <c r="L2015" s="1" t="s">
        <v>183</v>
      </c>
      <c r="M2015" s="1" t="s">
        <v>203</v>
      </c>
      <c r="N2015" s="7" t="n">
        <v>44605</v>
      </c>
    </row>
    <row r="2016" customFormat="false" ht="15" hidden="false" customHeight="false" outlineLevel="0" collapsed="false">
      <c r="A2016" s="6" t="str">
        <f aca="false">"sankmc_"&amp;ROUND(B2016,1)&amp;"_"&amp;ROUND(C2016,1)&amp;"_"&amp;ROUND(D2016,1)&amp;"_"&amp;ROUND(E2016,1)&amp;"_"&amp;ROUND(F2016,1)&amp;"_"&amp;ROUND(G2016,1)</f>
        <v>sankmc_44.4_11.2_0_0_44.4_0</v>
      </c>
      <c r="B2016" s="2" t="n">
        <v>44.4</v>
      </c>
      <c r="C2016" s="2" t="n">
        <v>11.2</v>
      </c>
      <c r="D2016" s="2" t="n">
        <v>0</v>
      </c>
      <c r="E2016" s="2" t="n">
        <v>0</v>
      </c>
      <c r="F2016" s="2" t="n">
        <v>44.4</v>
      </c>
      <c r="G2016" s="2" t="n">
        <v>0</v>
      </c>
      <c r="H2016" s="1" t="n">
        <v>1032.6</v>
      </c>
      <c r="I2016" s="1" t="n">
        <v>1059.1</v>
      </c>
      <c r="J2016" s="1" t="n">
        <v>10.71</v>
      </c>
      <c r="K2016" s="2" t="n">
        <v>8.29</v>
      </c>
      <c r="L2016" s="1" t="s">
        <v>183</v>
      </c>
      <c r="M2016" s="1" t="s">
        <v>203</v>
      </c>
      <c r="N2016" s="7" t="n">
        <v>44605</v>
      </c>
    </row>
    <row r="2017" customFormat="false" ht="15" hidden="false" customHeight="false" outlineLevel="0" collapsed="false">
      <c r="A2017" s="6" t="str">
        <f aca="false">"sankmc_"&amp;ROUND(B2017,1)&amp;"_"&amp;ROUND(C2017,1)&amp;"_"&amp;ROUND(D2017,1)&amp;"_"&amp;ROUND(E2017,1)&amp;"_"&amp;ROUND(F2017,1)&amp;"_"&amp;ROUND(G2017,1)</f>
        <v>sankmc_44.4_11.2_0_0_44.4_0</v>
      </c>
      <c r="B2017" s="2" t="n">
        <v>44.4</v>
      </c>
      <c r="C2017" s="2" t="n">
        <v>11.2</v>
      </c>
      <c r="D2017" s="2" t="n">
        <v>0</v>
      </c>
      <c r="E2017" s="2" t="n">
        <v>0</v>
      </c>
      <c r="F2017" s="2" t="n">
        <v>44.4</v>
      </c>
      <c r="G2017" s="2" t="n">
        <v>0</v>
      </c>
      <c r="H2017" s="1" t="n">
        <v>1032.6</v>
      </c>
      <c r="I2017" s="1" t="n">
        <v>1070</v>
      </c>
      <c r="J2017" s="1" t="n">
        <v>10.27</v>
      </c>
      <c r="K2017" s="2" t="n">
        <v>8.29</v>
      </c>
      <c r="L2017" s="1" t="s">
        <v>183</v>
      </c>
      <c r="M2017" s="1" t="s">
        <v>203</v>
      </c>
      <c r="N2017" s="7" t="n">
        <v>44605</v>
      </c>
    </row>
    <row r="2018" customFormat="false" ht="15" hidden="false" customHeight="false" outlineLevel="0" collapsed="false">
      <c r="A2018" s="6" t="str">
        <f aca="false">"sankmc_"&amp;ROUND(B2018,1)&amp;"_"&amp;ROUND(C2018,1)&amp;"_"&amp;ROUND(D2018,1)&amp;"_"&amp;ROUND(E2018,1)&amp;"_"&amp;ROUND(F2018,1)&amp;"_"&amp;ROUND(G2018,1)</f>
        <v>sankmc_44.4_11.2_0_0_44.4_0</v>
      </c>
      <c r="B2018" s="2" t="n">
        <v>44.4</v>
      </c>
      <c r="C2018" s="2" t="n">
        <v>11.2</v>
      </c>
      <c r="D2018" s="2" t="n">
        <v>0</v>
      </c>
      <c r="E2018" s="2" t="n">
        <v>0</v>
      </c>
      <c r="F2018" s="2" t="n">
        <v>44.4</v>
      </c>
      <c r="G2018" s="2" t="n">
        <v>0</v>
      </c>
      <c r="H2018" s="1" t="n">
        <v>1032.6</v>
      </c>
      <c r="I2018" s="1" t="n">
        <v>1080</v>
      </c>
      <c r="J2018" s="1" t="n">
        <v>9.85</v>
      </c>
      <c r="K2018" s="2" t="n">
        <v>8.29</v>
      </c>
      <c r="L2018" s="1" t="s">
        <v>183</v>
      </c>
      <c r="M2018" s="1" t="s">
        <v>203</v>
      </c>
      <c r="N2018" s="7" t="n">
        <v>44605</v>
      </c>
    </row>
    <row r="2019" customFormat="false" ht="15" hidden="false" customHeight="false" outlineLevel="0" collapsed="false">
      <c r="A2019" s="6" t="str">
        <f aca="false">"sankmc_"&amp;ROUND(B2019,1)&amp;"_"&amp;ROUND(C2019,1)&amp;"_"&amp;ROUND(D2019,1)&amp;"_"&amp;ROUND(E2019,1)&amp;"_"&amp;ROUND(F2019,1)&amp;"_"&amp;ROUND(G2019,1)</f>
        <v>sankmc_44.4_11.2_0_0_44.4_0</v>
      </c>
      <c r="B2019" s="2" t="n">
        <v>44.4</v>
      </c>
      <c r="C2019" s="2" t="n">
        <v>11.2</v>
      </c>
      <c r="D2019" s="2" t="n">
        <v>0</v>
      </c>
      <c r="E2019" s="2" t="n">
        <v>0</v>
      </c>
      <c r="F2019" s="2" t="n">
        <v>44.4</v>
      </c>
      <c r="G2019" s="2" t="n">
        <v>0</v>
      </c>
      <c r="H2019" s="1" t="n">
        <v>1032.6</v>
      </c>
      <c r="I2019" s="1" t="n">
        <v>1088.9</v>
      </c>
      <c r="J2019" s="1" t="n">
        <v>9.46</v>
      </c>
      <c r="K2019" s="2" t="n">
        <v>8.29</v>
      </c>
      <c r="L2019" s="1" t="s">
        <v>183</v>
      </c>
      <c r="M2019" s="1" t="s">
        <v>203</v>
      </c>
      <c r="N2019" s="7" t="n">
        <v>44605</v>
      </c>
    </row>
    <row r="2020" customFormat="false" ht="15" hidden="false" customHeight="false" outlineLevel="0" collapsed="false">
      <c r="A2020" s="6" t="str">
        <f aca="false">"sankmc_"&amp;ROUND(B2020,1)&amp;"_"&amp;ROUND(C2020,1)&amp;"_"&amp;ROUND(D2020,1)&amp;"_"&amp;ROUND(E2020,1)&amp;"_"&amp;ROUND(F2020,1)&amp;"_"&amp;ROUND(G2020,1)</f>
        <v>sankmc_44.4_11.2_0_0_44.4_0</v>
      </c>
      <c r="B2020" s="2" t="n">
        <v>44.4</v>
      </c>
      <c r="C2020" s="2" t="n">
        <v>11.2</v>
      </c>
      <c r="D2020" s="2" t="n">
        <v>0</v>
      </c>
      <c r="E2020" s="2" t="n">
        <v>0</v>
      </c>
      <c r="F2020" s="2" t="n">
        <v>44.4</v>
      </c>
      <c r="G2020" s="2" t="n">
        <v>0</v>
      </c>
      <c r="H2020" s="1" t="n">
        <v>1032.6</v>
      </c>
      <c r="I2020" s="1" t="n">
        <v>1100.5</v>
      </c>
      <c r="J2020" s="1" t="n">
        <v>9.03</v>
      </c>
      <c r="K2020" s="2" t="n">
        <v>8.29</v>
      </c>
      <c r="L2020" s="1" t="s">
        <v>183</v>
      </c>
      <c r="M2020" s="1" t="s">
        <v>203</v>
      </c>
      <c r="N2020" s="7" t="n">
        <v>44605</v>
      </c>
    </row>
    <row r="2021" customFormat="false" ht="15" hidden="false" customHeight="false" outlineLevel="0" collapsed="false">
      <c r="A2021" s="6" t="str">
        <f aca="false">"sankmc_"&amp;ROUND(B2021,1)&amp;"_"&amp;ROUND(C2021,1)&amp;"_"&amp;ROUND(D2021,1)&amp;"_"&amp;ROUND(E2021,1)&amp;"_"&amp;ROUND(F2021,1)&amp;"_"&amp;ROUND(G2021,1)</f>
        <v>sankmc_71.5_12_6.9_0_9.4_0</v>
      </c>
      <c r="B2021" s="2" t="n">
        <v>71.5</v>
      </c>
      <c r="C2021" s="2" t="n">
        <v>12</v>
      </c>
      <c r="D2021" s="2" t="n">
        <v>6.9</v>
      </c>
      <c r="E2021" s="2" t="n">
        <v>0</v>
      </c>
      <c r="F2021" s="2" t="n">
        <v>9.4</v>
      </c>
      <c r="G2021" s="2" t="n">
        <v>0</v>
      </c>
      <c r="H2021" s="1" t="n">
        <v>0</v>
      </c>
      <c r="I2021" s="1" t="n">
        <v>1079.3</v>
      </c>
      <c r="J2021" s="1" t="n">
        <v>10.72</v>
      </c>
      <c r="L2021" s="1" t="s">
        <v>204</v>
      </c>
      <c r="M2021" s="1" t="s">
        <v>205</v>
      </c>
      <c r="N2021" s="7" t="n">
        <v>44605</v>
      </c>
    </row>
    <row r="2022" customFormat="false" ht="15" hidden="false" customHeight="false" outlineLevel="0" collapsed="false">
      <c r="A2022" s="6" t="str">
        <f aca="false">"sankmc_"&amp;ROUND(B2022,1)&amp;"_"&amp;ROUND(C2022,1)&amp;"_"&amp;ROUND(D2022,1)&amp;"_"&amp;ROUND(E2022,1)&amp;"_"&amp;ROUND(F2022,1)&amp;"_"&amp;ROUND(G2022,1)</f>
        <v>sankmc_71.5_12_6.9_0_9.4_0</v>
      </c>
      <c r="B2022" s="2" t="n">
        <v>71.5</v>
      </c>
      <c r="C2022" s="2" t="n">
        <v>12</v>
      </c>
      <c r="D2022" s="2" t="n">
        <v>6.9</v>
      </c>
      <c r="E2022" s="2" t="n">
        <v>0</v>
      </c>
      <c r="F2022" s="2" t="n">
        <v>9.4</v>
      </c>
      <c r="G2022" s="2" t="n">
        <v>0</v>
      </c>
      <c r="H2022" s="1" t="n">
        <v>0</v>
      </c>
      <c r="I2022" s="1" t="n">
        <v>1052.9</v>
      </c>
      <c r="J2022" s="1" t="n">
        <v>11.48</v>
      </c>
      <c r="L2022" s="1" t="s">
        <v>204</v>
      </c>
      <c r="M2022" s="1" t="s">
        <v>205</v>
      </c>
      <c r="N2022" s="7" t="n">
        <v>44605</v>
      </c>
    </row>
    <row r="2023" customFormat="false" ht="15" hidden="false" customHeight="false" outlineLevel="0" collapsed="false">
      <c r="A2023" s="6" t="str">
        <f aca="false">"sankmc_"&amp;ROUND(B2023,1)&amp;"_"&amp;ROUND(C2023,1)&amp;"_"&amp;ROUND(D2023,1)&amp;"_"&amp;ROUND(E2023,1)&amp;"_"&amp;ROUND(F2023,1)&amp;"_"&amp;ROUND(G2023,1)</f>
        <v>sankmc_71.5_12_6.9_0_9.4_0</v>
      </c>
      <c r="B2023" s="2" t="n">
        <v>71.5</v>
      </c>
      <c r="C2023" s="2" t="n">
        <v>12</v>
      </c>
      <c r="D2023" s="2" t="n">
        <v>6.9</v>
      </c>
      <c r="E2023" s="2" t="n">
        <v>0</v>
      </c>
      <c r="F2023" s="2" t="n">
        <v>9.4</v>
      </c>
      <c r="G2023" s="2" t="n">
        <v>0</v>
      </c>
      <c r="H2023" s="1" t="n">
        <v>0</v>
      </c>
      <c r="I2023" s="1" t="n">
        <v>1096.6</v>
      </c>
      <c r="J2023" s="1" t="n">
        <v>10.27</v>
      </c>
      <c r="L2023" s="1" t="s">
        <v>204</v>
      </c>
      <c r="M2023" s="1" t="s">
        <v>205</v>
      </c>
      <c r="N2023" s="7" t="n">
        <v>44605</v>
      </c>
    </row>
    <row r="2024" customFormat="false" ht="15" hidden="false" customHeight="false" outlineLevel="0" collapsed="false">
      <c r="A2024" s="6" t="str">
        <f aca="false">"sankmc_"&amp;ROUND(B2024,1)&amp;"_"&amp;ROUND(C2024,1)&amp;"_"&amp;ROUND(D2024,1)&amp;"_"&amp;ROUND(E2024,1)&amp;"_"&amp;ROUND(F2024,1)&amp;"_"&amp;ROUND(G2024,1)</f>
        <v>sankmc_71.5_12_6.9_0_9.4_0</v>
      </c>
      <c r="B2024" s="2" t="n">
        <v>71.5</v>
      </c>
      <c r="C2024" s="2" t="n">
        <v>12</v>
      </c>
      <c r="D2024" s="2" t="n">
        <v>6.9</v>
      </c>
      <c r="E2024" s="2" t="n">
        <v>0</v>
      </c>
      <c r="F2024" s="2" t="n">
        <v>9.4</v>
      </c>
      <c r="G2024" s="2" t="n">
        <v>0</v>
      </c>
      <c r="H2024" s="1" t="n">
        <v>0</v>
      </c>
      <c r="I2024" s="1" t="n">
        <v>1036.7</v>
      </c>
      <c r="J2024" s="1" t="n">
        <v>11.94</v>
      </c>
      <c r="L2024" s="1" t="s">
        <v>204</v>
      </c>
      <c r="M2024" s="1" t="s">
        <v>205</v>
      </c>
      <c r="N2024" s="7" t="n">
        <v>44605</v>
      </c>
    </row>
    <row r="2025" customFormat="false" ht="15" hidden="false" customHeight="false" outlineLevel="0" collapsed="false">
      <c r="A2025" s="6" t="str">
        <f aca="false">"sankmc_"&amp;ROUND(B2025,1)&amp;"_"&amp;ROUND(C2025,1)&amp;"_"&amp;ROUND(D2025,1)&amp;"_"&amp;ROUND(E2025,1)&amp;"_"&amp;ROUND(F2025,1)&amp;"_"&amp;ROUND(G2025,1)</f>
        <v>sankmc_71.5_12_6.9_0_9.4_0</v>
      </c>
      <c r="B2025" s="2" t="n">
        <v>71.5</v>
      </c>
      <c r="C2025" s="2" t="n">
        <v>12</v>
      </c>
      <c r="D2025" s="2" t="n">
        <v>6.9</v>
      </c>
      <c r="E2025" s="2" t="n">
        <v>0</v>
      </c>
      <c r="F2025" s="2" t="n">
        <v>9.4</v>
      </c>
      <c r="G2025" s="2" t="n">
        <v>0</v>
      </c>
      <c r="H2025" s="1" t="n">
        <v>0</v>
      </c>
      <c r="I2025" s="1" t="n">
        <v>1105.8</v>
      </c>
      <c r="J2025" s="1" t="n">
        <v>10.01</v>
      </c>
      <c r="L2025" s="1" t="s">
        <v>204</v>
      </c>
      <c r="M2025" s="1" t="s">
        <v>205</v>
      </c>
      <c r="N2025" s="7" t="n">
        <v>44605</v>
      </c>
    </row>
    <row r="2026" customFormat="false" ht="15" hidden="false" customHeight="false" outlineLevel="0" collapsed="false">
      <c r="A2026" s="6" t="str">
        <f aca="false">"sankmc_"&amp;ROUND(B2026,1)&amp;"_"&amp;ROUND(C2026,1)&amp;"_"&amp;ROUND(D2026,1)&amp;"_"&amp;ROUND(E2026,1)&amp;"_"&amp;ROUND(F2026,1)&amp;"_"&amp;ROUND(G2026,1)</f>
        <v>sankmc_71.5_12_6.9_0_9.4_0</v>
      </c>
      <c r="B2026" s="2" t="n">
        <v>71.5</v>
      </c>
      <c r="C2026" s="2" t="n">
        <v>12</v>
      </c>
      <c r="D2026" s="2" t="n">
        <v>6.9</v>
      </c>
      <c r="E2026" s="2" t="n">
        <v>0</v>
      </c>
      <c r="F2026" s="2" t="n">
        <v>9.4</v>
      </c>
      <c r="G2026" s="2" t="n">
        <v>0</v>
      </c>
      <c r="H2026" s="1" t="n">
        <v>0</v>
      </c>
      <c r="I2026" s="1" t="n">
        <v>1116.6</v>
      </c>
      <c r="J2026" s="1" t="n">
        <v>9.76</v>
      </c>
      <c r="L2026" s="1" t="s">
        <v>204</v>
      </c>
      <c r="M2026" s="1" t="s">
        <v>205</v>
      </c>
      <c r="N2026" s="7" t="n">
        <v>44605</v>
      </c>
    </row>
    <row r="2027" customFormat="false" ht="15" hidden="false" customHeight="false" outlineLevel="0" collapsed="false">
      <c r="A2027" s="6" t="str">
        <f aca="false">"sankmc_"&amp;ROUND(B2027,1)&amp;"_"&amp;ROUND(C2027,1)&amp;"_"&amp;ROUND(D2027,1)&amp;"_"&amp;ROUND(E2027,1)&amp;"_"&amp;ROUND(F2027,1)&amp;"_"&amp;ROUND(G2027,1)</f>
        <v>sankmc_71.5_12_6.9_0_9.4_0</v>
      </c>
      <c r="B2027" s="2" t="n">
        <v>71.5</v>
      </c>
      <c r="C2027" s="2" t="n">
        <v>12</v>
      </c>
      <c r="D2027" s="2" t="n">
        <v>6.9</v>
      </c>
      <c r="E2027" s="2" t="n">
        <v>0</v>
      </c>
      <c r="F2027" s="2" t="n">
        <v>9.4</v>
      </c>
      <c r="G2027" s="2" t="n">
        <v>0</v>
      </c>
      <c r="H2027" s="1" t="n">
        <v>0</v>
      </c>
      <c r="I2027" s="1" t="n">
        <v>1106.6</v>
      </c>
      <c r="J2027" s="1" t="n">
        <v>9.94</v>
      </c>
      <c r="L2027" s="1" t="s">
        <v>204</v>
      </c>
      <c r="M2027" s="1" t="s">
        <v>205</v>
      </c>
      <c r="N2027" s="7" t="n">
        <v>44605</v>
      </c>
    </row>
    <row r="2028" customFormat="false" ht="15" hidden="false" customHeight="false" outlineLevel="0" collapsed="false">
      <c r="A2028" s="6" t="str">
        <f aca="false">"sankmc_"&amp;ROUND(B2028,1)&amp;"_"&amp;ROUND(C2028,1)&amp;"_"&amp;ROUND(D2028,1)&amp;"_"&amp;ROUND(E2028,1)&amp;"_"&amp;ROUND(F2028,1)&amp;"_"&amp;ROUND(G2028,1)</f>
        <v>sankmc_71.5_12_6.9_0_9.4_0</v>
      </c>
      <c r="B2028" s="2" t="n">
        <v>71.5</v>
      </c>
      <c r="C2028" s="2" t="n">
        <v>12</v>
      </c>
      <c r="D2028" s="2" t="n">
        <v>6.9</v>
      </c>
      <c r="E2028" s="2" t="n">
        <v>0</v>
      </c>
      <c r="F2028" s="2" t="n">
        <v>9.4</v>
      </c>
      <c r="G2028" s="2" t="n">
        <v>0</v>
      </c>
      <c r="H2028" s="1" t="n">
        <v>0</v>
      </c>
      <c r="I2028" s="1" t="n">
        <v>1072.2</v>
      </c>
      <c r="J2028" s="1" t="n">
        <v>10.88</v>
      </c>
      <c r="L2028" s="1" t="s">
        <v>204</v>
      </c>
      <c r="M2028" s="1" t="s">
        <v>205</v>
      </c>
      <c r="N2028" s="7" t="n">
        <v>44605</v>
      </c>
    </row>
    <row r="2029" customFormat="false" ht="15" hidden="false" customHeight="false" outlineLevel="0" collapsed="false">
      <c r="A2029" s="6" t="str">
        <f aca="false">"sankmc_"&amp;ROUND(B2029,1)&amp;"_"&amp;ROUND(C2029,1)&amp;"_"&amp;ROUND(D2029,1)&amp;"_"&amp;ROUND(E2029,1)&amp;"_"&amp;ROUND(F2029,1)&amp;"_"&amp;ROUND(G2029,1)</f>
        <v>sankmc_71.5_12_6.9_0_9.4_0</v>
      </c>
      <c r="B2029" s="2" t="n">
        <v>71.5</v>
      </c>
      <c r="C2029" s="2" t="n">
        <v>12</v>
      </c>
      <c r="D2029" s="2" t="n">
        <v>6.9</v>
      </c>
      <c r="E2029" s="2" t="n">
        <v>0</v>
      </c>
      <c r="F2029" s="2" t="n">
        <v>9.4</v>
      </c>
      <c r="G2029" s="2" t="n">
        <v>0</v>
      </c>
      <c r="H2029" s="1" t="n">
        <v>0</v>
      </c>
      <c r="I2029" s="1" t="n">
        <v>1032</v>
      </c>
      <c r="J2029" s="1" t="n">
        <v>12.09</v>
      </c>
      <c r="L2029" s="1" t="s">
        <v>204</v>
      </c>
      <c r="M2029" s="1" t="s">
        <v>205</v>
      </c>
      <c r="N2029" s="7" t="n">
        <v>44605</v>
      </c>
    </row>
    <row r="2030" customFormat="false" ht="15" hidden="false" customHeight="false" outlineLevel="0" collapsed="false">
      <c r="A2030" s="6" t="str">
        <f aca="false">"sankmc_"&amp;ROUND(B2030,1)&amp;"_"&amp;ROUND(C2030,1)&amp;"_"&amp;ROUND(D2030,1)&amp;"_"&amp;ROUND(E2030,1)&amp;"_"&amp;ROUND(F2030,1)&amp;"_"&amp;ROUND(G2030,1)</f>
        <v>sankmc_71.5_12_6.9_0_9.4_0</v>
      </c>
      <c r="B2030" s="2" t="n">
        <v>71.5</v>
      </c>
      <c r="C2030" s="2" t="n">
        <v>12</v>
      </c>
      <c r="D2030" s="2" t="n">
        <v>6.9</v>
      </c>
      <c r="E2030" s="2" t="n">
        <v>0</v>
      </c>
      <c r="F2030" s="2" t="n">
        <v>9.4</v>
      </c>
      <c r="G2030" s="2" t="n">
        <v>0</v>
      </c>
      <c r="H2030" s="1" t="n">
        <v>0</v>
      </c>
      <c r="I2030" s="1" t="n">
        <v>1066.2</v>
      </c>
      <c r="J2030" s="1" t="n">
        <v>11.04</v>
      </c>
      <c r="L2030" s="1" t="s">
        <v>204</v>
      </c>
      <c r="M2030" s="1" t="s">
        <v>205</v>
      </c>
      <c r="N2030" s="7" t="n">
        <v>44605</v>
      </c>
    </row>
    <row r="2031" customFormat="false" ht="15" hidden="false" customHeight="false" outlineLevel="0" collapsed="false">
      <c r="A2031" s="6" t="str">
        <f aca="false">"sankmc_"&amp;ROUND(B2031,1)&amp;"_"&amp;ROUND(C2031,1)&amp;"_"&amp;ROUND(D2031,1)&amp;"_"&amp;ROUND(E2031,1)&amp;"_"&amp;ROUND(F2031,1)&amp;"_"&amp;ROUND(G2031,1)</f>
        <v>sankmc_71.5_12_6.9_0_9.4_0</v>
      </c>
      <c r="B2031" s="2" t="n">
        <v>71.5</v>
      </c>
      <c r="C2031" s="2" t="n">
        <v>12</v>
      </c>
      <c r="D2031" s="2" t="n">
        <v>6.9</v>
      </c>
      <c r="E2031" s="2" t="n">
        <v>0</v>
      </c>
      <c r="F2031" s="2" t="n">
        <v>9.4</v>
      </c>
      <c r="G2031" s="2" t="n">
        <v>0</v>
      </c>
      <c r="H2031" s="1" t="n">
        <v>0</v>
      </c>
      <c r="I2031" s="1" t="n">
        <v>1132.5</v>
      </c>
      <c r="J2031" s="1" t="n">
        <v>9.32</v>
      </c>
      <c r="L2031" s="1" t="s">
        <v>204</v>
      </c>
      <c r="M2031" s="1" t="s">
        <v>205</v>
      </c>
      <c r="N2031" s="7" t="n">
        <v>44605</v>
      </c>
    </row>
    <row r="2032" customFormat="false" ht="15" hidden="false" customHeight="false" outlineLevel="0" collapsed="false">
      <c r="A2032" s="6" t="str">
        <f aca="false">"sankmc_"&amp;ROUND(B2032,1)&amp;"_"&amp;ROUND(C2032,1)&amp;"_"&amp;ROUND(D2032,1)&amp;"_"&amp;ROUND(E2032,1)&amp;"_"&amp;ROUND(F2032,1)&amp;"_"&amp;ROUND(G2032,1)</f>
        <v>sankmc_71.5_12_6.9_0_9.4_0</v>
      </c>
      <c r="B2032" s="2" t="n">
        <v>71.5</v>
      </c>
      <c r="C2032" s="2" t="n">
        <v>12</v>
      </c>
      <c r="D2032" s="2" t="n">
        <v>6.9</v>
      </c>
      <c r="E2032" s="2" t="n">
        <v>0</v>
      </c>
      <c r="F2032" s="2" t="n">
        <v>9.4</v>
      </c>
      <c r="G2032" s="2" t="n">
        <v>0</v>
      </c>
      <c r="H2032" s="1" t="n">
        <v>0</v>
      </c>
      <c r="I2032" s="1" t="n">
        <v>1093</v>
      </c>
      <c r="J2032" s="1" t="n">
        <v>10.31</v>
      </c>
      <c r="L2032" s="1" t="s">
        <v>204</v>
      </c>
      <c r="M2032" s="1" t="s">
        <v>205</v>
      </c>
      <c r="N2032" s="7" t="n">
        <v>44605</v>
      </c>
    </row>
    <row r="2033" customFormat="false" ht="15" hidden="false" customHeight="false" outlineLevel="0" collapsed="false">
      <c r="A2033" s="6" t="str">
        <f aca="false">"sankmc_"&amp;ROUND(B2033,1)&amp;"_"&amp;ROUND(C2033,1)&amp;"_"&amp;ROUND(D2033,1)&amp;"_"&amp;ROUND(E2033,1)&amp;"_"&amp;ROUND(F2033,1)&amp;"_"&amp;ROUND(G2033,1)</f>
        <v>sankmc_75.3_10.4_0_0_14.3_0</v>
      </c>
      <c r="B2033" s="2" t="n">
        <v>75.3</v>
      </c>
      <c r="C2033" s="2" t="n">
        <v>10.4</v>
      </c>
      <c r="D2033" s="2" t="n">
        <v>0</v>
      </c>
      <c r="E2033" s="2" t="n">
        <v>0</v>
      </c>
      <c r="F2033" s="2" t="n">
        <v>14.3</v>
      </c>
      <c r="G2033" s="2" t="n">
        <v>0</v>
      </c>
      <c r="H2033" s="1" t="n">
        <v>0</v>
      </c>
      <c r="I2033" s="1" t="n">
        <v>1913.2</v>
      </c>
      <c r="J2033" s="1" t="n">
        <v>1.72</v>
      </c>
      <c r="L2033" s="1" t="s">
        <v>206</v>
      </c>
      <c r="M2033" s="1" t="s">
        <v>207</v>
      </c>
      <c r="N2033" s="7" t="n">
        <v>44605</v>
      </c>
    </row>
    <row r="2034" customFormat="false" ht="15" hidden="false" customHeight="false" outlineLevel="0" collapsed="false">
      <c r="A2034" s="6" t="str">
        <f aca="false">"sankmc_"&amp;ROUND(B2034,1)&amp;"_"&amp;ROUND(C2034,1)&amp;"_"&amp;ROUND(D2034,1)&amp;"_"&amp;ROUND(E2034,1)&amp;"_"&amp;ROUND(F2034,1)&amp;"_"&amp;ROUND(G2034,1)</f>
        <v>sankmc_75.3_10.4_0_0_14.3_0</v>
      </c>
      <c r="B2034" s="2" t="n">
        <v>75.3</v>
      </c>
      <c r="C2034" s="2" t="n">
        <v>10.4</v>
      </c>
      <c r="D2034" s="2" t="n">
        <v>0</v>
      </c>
      <c r="E2034" s="2" t="n">
        <v>0</v>
      </c>
      <c r="F2034" s="2" t="n">
        <v>14.3</v>
      </c>
      <c r="G2034" s="2" t="n">
        <v>0</v>
      </c>
      <c r="H2034" s="1" t="n">
        <v>0</v>
      </c>
      <c r="I2034" s="1" t="n">
        <v>1893.2</v>
      </c>
      <c r="J2034" s="1" t="n">
        <v>1.81</v>
      </c>
      <c r="L2034" s="1" t="s">
        <v>206</v>
      </c>
      <c r="M2034" s="1" t="s">
        <v>207</v>
      </c>
      <c r="N2034" s="7" t="n">
        <v>44605</v>
      </c>
    </row>
    <row r="2035" customFormat="false" ht="15" hidden="false" customHeight="false" outlineLevel="0" collapsed="false">
      <c r="A2035" s="6" t="str">
        <f aca="false">"sankmc_"&amp;ROUND(B2035,1)&amp;"_"&amp;ROUND(C2035,1)&amp;"_"&amp;ROUND(D2035,1)&amp;"_"&amp;ROUND(E2035,1)&amp;"_"&amp;ROUND(F2035,1)&amp;"_"&amp;ROUND(G2035,1)</f>
        <v>sankmc_75.3_10.4_0_0_14.3_0</v>
      </c>
      <c r="B2035" s="2" t="n">
        <v>75.3</v>
      </c>
      <c r="C2035" s="2" t="n">
        <v>10.4</v>
      </c>
      <c r="D2035" s="2" t="n">
        <v>0</v>
      </c>
      <c r="E2035" s="2" t="n">
        <v>0</v>
      </c>
      <c r="F2035" s="2" t="n">
        <v>14.3</v>
      </c>
      <c r="G2035" s="2" t="n">
        <v>0</v>
      </c>
      <c r="H2035" s="1" t="n">
        <v>0</v>
      </c>
      <c r="I2035" s="1" t="n">
        <v>1888.2</v>
      </c>
      <c r="J2035" s="1" t="n">
        <v>1.84</v>
      </c>
      <c r="L2035" s="1" t="s">
        <v>206</v>
      </c>
      <c r="M2035" s="1" t="s">
        <v>207</v>
      </c>
      <c r="N2035" s="7" t="n">
        <v>44605</v>
      </c>
    </row>
    <row r="2036" customFormat="false" ht="15" hidden="false" customHeight="false" outlineLevel="0" collapsed="false">
      <c r="A2036" s="6" t="str">
        <f aca="false">"sankmc_"&amp;ROUND(B2036,1)&amp;"_"&amp;ROUND(C2036,1)&amp;"_"&amp;ROUND(D2036,1)&amp;"_"&amp;ROUND(E2036,1)&amp;"_"&amp;ROUND(F2036,1)&amp;"_"&amp;ROUND(G2036,1)</f>
        <v>sankmc_75.3_10.4_0_0_14.3_0</v>
      </c>
      <c r="B2036" s="2" t="n">
        <v>75.3</v>
      </c>
      <c r="C2036" s="2" t="n">
        <v>10.4</v>
      </c>
      <c r="D2036" s="2" t="n">
        <v>0</v>
      </c>
      <c r="E2036" s="2" t="n">
        <v>0</v>
      </c>
      <c r="F2036" s="2" t="n">
        <v>14.3</v>
      </c>
      <c r="G2036" s="2" t="n">
        <v>0</v>
      </c>
      <c r="H2036" s="1" t="n">
        <v>0</v>
      </c>
      <c r="I2036" s="1" t="n">
        <v>1873.2</v>
      </c>
      <c r="J2036" s="1" t="n">
        <v>1.91</v>
      </c>
      <c r="L2036" s="1" t="s">
        <v>206</v>
      </c>
      <c r="M2036" s="1" t="s">
        <v>207</v>
      </c>
      <c r="N2036" s="7" t="n">
        <v>44605</v>
      </c>
    </row>
    <row r="2037" customFormat="false" ht="15" hidden="false" customHeight="false" outlineLevel="0" collapsed="false">
      <c r="A2037" s="6" t="str">
        <f aca="false">"sankmc_"&amp;ROUND(B2037,1)&amp;"_"&amp;ROUND(C2037,1)&amp;"_"&amp;ROUND(D2037,1)&amp;"_"&amp;ROUND(E2037,1)&amp;"_"&amp;ROUND(F2037,1)&amp;"_"&amp;ROUND(G2037,1)</f>
        <v>sankmc_75.3_10.4_0_0_14.3_0</v>
      </c>
      <c r="B2037" s="2" t="n">
        <v>75.3</v>
      </c>
      <c r="C2037" s="2" t="n">
        <v>10.4</v>
      </c>
      <c r="D2037" s="2" t="n">
        <v>0</v>
      </c>
      <c r="E2037" s="2" t="n">
        <v>0</v>
      </c>
      <c r="F2037" s="2" t="n">
        <v>14.3</v>
      </c>
      <c r="G2037" s="2" t="n">
        <v>0</v>
      </c>
      <c r="H2037" s="1" t="n">
        <v>0</v>
      </c>
      <c r="I2037" s="1" t="n">
        <v>1823.2</v>
      </c>
      <c r="J2037" s="1" t="n">
        <v>2.17</v>
      </c>
      <c r="L2037" s="1" t="s">
        <v>206</v>
      </c>
      <c r="M2037" s="1" t="s">
        <v>207</v>
      </c>
      <c r="N2037" s="7" t="n">
        <v>44605</v>
      </c>
    </row>
    <row r="2038" customFormat="false" ht="15" hidden="false" customHeight="false" outlineLevel="0" collapsed="false">
      <c r="A2038" s="6" t="str">
        <f aca="false">"sankmc_"&amp;ROUND(B2038,1)&amp;"_"&amp;ROUND(C2038,1)&amp;"_"&amp;ROUND(D2038,1)&amp;"_"&amp;ROUND(E2038,1)&amp;"_"&amp;ROUND(F2038,1)&amp;"_"&amp;ROUND(G2038,1)</f>
        <v>sankmc_75.3_10.4_0_0_14.3_0</v>
      </c>
      <c r="B2038" s="2" t="n">
        <v>75.3</v>
      </c>
      <c r="C2038" s="2" t="n">
        <v>10.4</v>
      </c>
      <c r="D2038" s="2" t="n">
        <v>0</v>
      </c>
      <c r="E2038" s="2" t="n">
        <v>0</v>
      </c>
      <c r="F2038" s="2" t="n">
        <v>14.3</v>
      </c>
      <c r="G2038" s="2" t="n">
        <v>0</v>
      </c>
      <c r="H2038" s="1" t="n">
        <v>0</v>
      </c>
      <c r="I2038" s="1" t="n">
        <v>1773.2</v>
      </c>
      <c r="J2038" s="1" t="n">
        <v>2.45</v>
      </c>
      <c r="L2038" s="1" t="s">
        <v>206</v>
      </c>
      <c r="M2038" s="1" t="s">
        <v>207</v>
      </c>
      <c r="N2038" s="7" t="n">
        <v>44605</v>
      </c>
    </row>
    <row r="2039" customFormat="false" ht="15" hidden="false" customHeight="false" outlineLevel="0" collapsed="false">
      <c r="A2039" s="6" t="str">
        <f aca="false">"sankmc_"&amp;ROUND(B2039,1)&amp;"_"&amp;ROUND(C2039,1)&amp;"_"&amp;ROUND(D2039,1)&amp;"_"&amp;ROUND(E2039,1)&amp;"_"&amp;ROUND(F2039,1)&amp;"_"&amp;ROUND(G2039,1)</f>
        <v>sankmc_75.3_10.6_0_0_14.1_0</v>
      </c>
      <c r="B2039" s="2" t="n">
        <v>75.3</v>
      </c>
      <c r="C2039" s="2" t="n">
        <v>10.6</v>
      </c>
      <c r="D2039" s="2" t="n">
        <v>0</v>
      </c>
      <c r="E2039" s="2" t="n">
        <v>0</v>
      </c>
      <c r="F2039" s="2" t="n">
        <v>14.1</v>
      </c>
      <c r="G2039" s="2" t="n">
        <v>0</v>
      </c>
      <c r="H2039" s="1" t="n">
        <v>0</v>
      </c>
      <c r="I2039" s="1" t="n">
        <v>1913.2</v>
      </c>
      <c r="J2039" s="1" t="n">
        <v>1.72</v>
      </c>
      <c r="L2039" s="1" t="s">
        <v>206</v>
      </c>
      <c r="M2039" s="1" t="s">
        <v>208</v>
      </c>
      <c r="N2039" s="7" t="n">
        <v>44605</v>
      </c>
    </row>
    <row r="2040" customFormat="false" ht="15" hidden="false" customHeight="false" outlineLevel="0" collapsed="false">
      <c r="A2040" s="6" t="str">
        <f aca="false">"sankmc_"&amp;ROUND(B2040,1)&amp;"_"&amp;ROUND(C2040,1)&amp;"_"&amp;ROUND(D2040,1)&amp;"_"&amp;ROUND(E2040,1)&amp;"_"&amp;ROUND(F2040,1)&amp;"_"&amp;ROUND(G2040,1)</f>
        <v>sankmc_75.3_10.6_0_0_14.1_0</v>
      </c>
      <c r="B2040" s="2" t="n">
        <v>75.3</v>
      </c>
      <c r="C2040" s="2" t="n">
        <v>10.6</v>
      </c>
      <c r="D2040" s="2" t="n">
        <v>0</v>
      </c>
      <c r="E2040" s="2" t="n">
        <v>0</v>
      </c>
      <c r="F2040" s="2" t="n">
        <v>14.1</v>
      </c>
      <c r="G2040" s="2" t="n">
        <v>0</v>
      </c>
      <c r="H2040" s="1" t="n">
        <v>0</v>
      </c>
      <c r="I2040" s="1" t="n">
        <v>1893.2</v>
      </c>
      <c r="J2040" s="1" t="n">
        <v>1.81</v>
      </c>
      <c r="L2040" s="1" t="s">
        <v>206</v>
      </c>
      <c r="M2040" s="1" t="s">
        <v>208</v>
      </c>
      <c r="N2040" s="7" t="n">
        <v>44605</v>
      </c>
    </row>
    <row r="2041" customFormat="false" ht="15" hidden="false" customHeight="false" outlineLevel="0" collapsed="false">
      <c r="A2041" s="6" t="str">
        <f aca="false">"sankmc_"&amp;ROUND(B2041,1)&amp;"_"&amp;ROUND(C2041,1)&amp;"_"&amp;ROUND(D2041,1)&amp;"_"&amp;ROUND(E2041,1)&amp;"_"&amp;ROUND(F2041,1)&amp;"_"&amp;ROUND(G2041,1)</f>
        <v>sankmc_75.3_10.6_0_0_14.1_0</v>
      </c>
      <c r="B2041" s="2" t="n">
        <v>75.3</v>
      </c>
      <c r="C2041" s="2" t="n">
        <v>10.6</v>
      </c>
      <c r="D2041" s="2" t="n">
        <v>0</v>
      </c>
      <c r="E2041" s="2" t="n">
        <v>0</v>
      </c>
      <c r="F2041" s="2" t="n">
        <v>14.1</v>
      </c>
      <c r="G2041" s="2" t="n">
        <v>0</v>
      </c>
      <c r="H2041" s="1" t="n">
        <v>0</v>
      </c>
      <c r="I2041" s="1" t="n">
        <v>1873.2</v>
      </c>
      <c r="J2041" s="1" t="n">
        <v>1.91</v>
      </c>
      <c r="L2041" s="1" t="s">
        <v>206</v>
      </c>
      <c r="M2041" s="1" t="s">
        <v>208</v>
      </c>
      <c r="N2041" s="7" t="n">
        <v>44605</v>
      </c>
    </row>
    <row r="2042" customFormat="false" ht="15" hidden="false" customHeight="false" outlineLevel="0" collapsed="false">
      <c r="A2042" s="6" t="str">
        <f aca="false">"sankmc_"&amp;ROUND(B2042,1)&amp;"_"&amp;ROUND(C2042,1)&amp;"_"&amp;ROUND(D2042,1)&amp;"_"&amp;ROUND(E2042,1)&amp;"_"&amp;ROUND(F2042,1)&amp;"_"&amp;ROUND(G2042,1)</f>
        <v>sankmc_75.4_11_0_0_13.6_0</v>
      </c>
      <c r="B2042" s="2" t="n">
        <v>75.4</v>
      </c>
      <c r="C2042" s="2" t="n">
        <v>11</v>
      </c>
      <c r="D2042" s="2" t="n">
        <v>0</v>
      </c>
      <c r="E2042" s="2" t="n">
        <v>0</v>
      </c>
      <c r="F2042" s="2" t="n">
        <v>13.6</v>
      </c>
      <c r="G2042" s="2" t="n">
        <v>0</v>
      </c>
      <c r="H2042" s="1" t="n">
        <v>0</v>
      </c>
      <c r="I2042" s="1" t="n">
        <v>1893.2</v>
      </c>
      <c r="J2042" s="1" t="n">
        <v>1.82</v>
      </c>
      <c r="L2042" s="1" t="s">
        <v>206</v>
      </c>
      <c r="M2042" s="1" t="s">
        <v>209</v>
      </c>
      <c r="N2042" s="7" t="n">
        <v>44605</v>
      </c>
    </row>
    <row r="2043" customFormat="false" ht="15" hidden="false" customHeight="false" outlineLevel="0" collapsed="false">
      <c r="A2043" s="6" t="str">
        <f aca="false">"sankmc_"&amp;ROUND(B2043,1)&amp;"_"&amp;ROUND(C2043,1)&amp;"_"&amp;ROUND(D2043,1)&amp;"_"&amp;ROUND(E2043,1)&amp;"_"&amp;ROUND(F2043,1)&amp;"_"&amp;ROUND(G2043,1)</f>
        <v>sankmc_75.4_11_0_0_13.6_0</v>
      </c>
      <c r="B2043" s="2" t="n">
        <v>75.4</v>
      </c>
      <c r="C2043" s="2" t="n">
        <v>11</v>
      </c>
      <c r="D2043" s="2" t="n">
        <v>0</v>
      </c>
      <c r="E2043" s="2" t="n">
        <v>0</v>
      </c>
      <c r="F2043" s="2" t="n">
        <v>13.6</v>
      </c>
      <c r="G2043" s="2" t="n">
        <v>0</v>
      </c>
      <c r="H2043" s="1" t="n">
        <v>0</v>
      </c>
      <c r="I2043" s="1" t="n">
        <v>1873.2</v>
      </c>
      <c r="J2043" s="1" t="n">
        <v>1.92</v>
      </c>
      <c r="L2043" s="1" t="s">
        <v>206</v>
      </c>
      <c r="M2043" s="1" t="s">
        <v>209</v>
      </c>
      <c r="N2043" s="7" t="n">
        <v>44605</v>
      </c>
    </row>
    <row r="2044" customFormat="false" ht="15" hidden="false" customHeight="false" outlineLevel="0" collapsed="false">
      <c r="A2044" s="6" t="str">
        <f aca="false">"sankmc_"&amp;ROUND(B2044,1)&amp;"_"&amp;ROUND(C2044,1)&amp;"_"&amp;ROUND(D2044,1)&amp;"_"&amp;ROUND(E2044,1)&amp;"_"&amp;ROUND(F2044,1)&amp;"_"&amp;ROUND(G2044,1)</f>
        <v>sankmc_75.4_11_0_0_13.6_0</v>
      </c>
      <c r="B2044" s="2" t="n">
        <v>75.4</v>
      </c>
      <c r="C2044" s="2" t="n">
        <v>11</v>
      </c>
      <c r="D2044" s="2" t="n">
        <v>0</v>
      </c>
      <c r="E2044" s="2" t="n">
        <v>0</v>
      </c>
      <c r="F2044" s="2" t="n">
        <v>13.6</v>
      </c>
      <c r="G2044" s="2" t="n">
        <v>0</v>
      </c>
      <c r="H2044" s="1" t="n">
        <v>0</v>
      </c>
      <c r="I2044" s="1" t="n">
        <v>1848.2</v>
      </c>
      <c r="J2044" s="1" t="n">
        <v>2.04</v>
      </c>
      <c r="L2044" s="1" t="s">
        <v>206</v>
      </c>
      <c r="M2044" s="1" t="s">
        <v>209</v>
      </c>
      <c r="N2044" s="7" t="n">
        <v>44605</v>
      </c>
    </row>
    <row r="2045" customFormat="false" ht="15" hidden="false" customHeight="false" outlineLevel="0" collapsed="false">
      <c r="A2045" s="6" t="str">
        <f aca="false">"sankmc_"&amp;ROUND(B2045,1)&amp;"_"&amp;ROUND(C2045,1)&amp;"_"&amp;ROUND(D2045,1)&amp;"_"&amp;ROUND(E2045,1)&amp;"_"&amp;ROUND(F2045,1)&amp;"_"&amp;ROUND(G2045,1)</f>
        <v>sankmc_75.4_11_0_0_13.6_0</v>
      </c>
      <c r="B2045" s="2" t="n">
        <v>75.4</v>
      </c>
      <c r="C2045" s="2" t="n">
        <v>11</v>
      </c>
      <c r="D2045" s="2" t="n">
        <v>0</v>
      </c>
      <c r="E2045" s="2" t="n">
        <v>0</v>
      </c>
      <c r="F2045" s="2" t="n">
        <v>13.6</v>
      </c>
      <c r="G2045" s="2" t="n">
        <v>0</v>
      </c>
      <c r="H2045" s="1" t="n">
        <v>0</v>
      </c>
      <c r="I2045" s="1" t="n">
        <v>1823.2</v>
      </c>
      <c r="J2045" s="1" t="n">
        <v>2.18</v>
      </c>
      <c r="L2045" s="1" t="s">
        <v>206</v>
      </c>
      <c r="M2045" s="1" t="s">
        <v>209</v>
      </c>
      <c r="N2045" s="7" t="n">
        <v>44605</v>
      </c>
    </row>
    <row r="2046" customFormat="false" ht="15" hidden="false" customHeight="false" outlineLevel="0" collapsed="false">
      <c r="A2046" s="6" t="str">
        <f aca="false">"sankmc_"&amp;ROUND(B2046,1)&amp;"_"&amp;ROUND(C2046,1)&amp;"_"&amp;ROUND(D2046,1)&amp;"_"&amp;ROUND(E2046,1)&amp;"_"&amp;ROUND(F2046,1)&amp;"_"&amp;ROUND(G2046,1)</f>
        <v>sankmc_75.4_11_0_0_13.6_0</v>
      </c>
      <c r="B2046" s="2" t="n">
        <v>75.4</v>
      </c>
      <c r="C2046" s="2" t="n">
        <v>11</v>
      </c>
      <c r="D2046" s="2" t="n">
        <v>0</v>
      </c>
      <c r="E2046" s="2" t="n">
        <v>0</v>
      </c>
      <c r="F2046" s="2" t="n">
        <v>13.6</v>
      </c>
      <c r="G2046" s="2" t="n">
        <v>0</v>
      </c>
      <c r="H2046" s="1" t="n">
        <v>0</v>
      </c>
      <c r="I2046" s="1" t="n">
        <v>1798.2</v>
      </c>
      <c r="J2046" s="1" t="n">
        <v>2.31</v>
      </c>
      <c r="L2046" s="1" t="s">
        <v>206</v>
      </c>
      <c r="M2046" s="1" t="s">
        <v>209</v>
      </c>
      <c r="N2046" s="7" t="n">
        <v>44605</v>
      </c>
    </row>
    <row r="2047" customFormat="false" ht="15" hidden="false" customHeight="false" outlineLevel="0" collapsed="false">
      <c r="A2047" s="6" t="str">
        <f aca="false">"sankmc_"&amp;ROUND(B2047,1)&amp;"_"&amp;ROUND(C2047,1)&amp;"_"&amp;ROUND(D2047,1)&amp;"_"&amp;ROUND(E2047,1)&amp;"_"&amp;ROUND(F2047,1)&amp;"_"&amp;ROUND(G2047,1)</f>
        <v>sankmc_75.4_11_0_0_13.6_0</v>
      </c>
      <c r="B2047" s="2" t="n">
        <v>75.4</v>
      </c>
      <c r="C2047" s="2" t="n">
        <v>11</v>
      </c>
      <c r="D2047" s="2" t="n">
        <v>0</v>
      </c>
      <c r="E2047" s="2" t="n">
        <v>0</v>
      </c>
      <c r="F2047" s="2" t="n">
        <v>13.6</v>
      </c>
      <c r="G2047" s="2" t="n">
        <v>0</v>
      </c>
      <c r="H2047" s="1" t="n">
        <v>0</v>
      </c>
      <c r="I2047" s="1" t="n">
        <v>1773.2</v>
      </c>
      <c r="J2047" s="1" t="n">
        <v>2.46</v>
      </c>
      <c r="L2047" s="1" t="s">
        <v>206</v>
      </c>
      <c r="M2047" s="1" t="s">
        <v>209</v>
      </c>
      <c r="N2047" s="7" t="n">
        <v>44605</v>
      </c>
    </row>
    <row r="2048" customFormat="false" ht="15" hidden="false" customHeight="false" outlineLevel="0" collapsed="false">
      <c r="A2048" s="6" t="str">
        <f aca="false">"sankmc_"&amp;ROUND(B2048,1)&amp;"_"&amp;ROUND(C2048,1)&amp;"_"&amp;ROUND(D2048,1)&amp;"_"&amp;ROUND(E2048,1)&amp;"_"&amp;ROUND(F2048,1)&amp;"_"&amp;ROUND(G2048,1)</f>
        <v>sankmc_75.4_11_0_0_13.6_0</v>
      </c>
      <c r="B2048" s="2" t="n">
        <v>75.4</v>
      </c>
      <c r="C2048" s="2" t="n">
        <v>11</v>
      </c>
      <c r="D2048" s="2" t="n">
        <v>0</v>
      </c>
      <c r="E2048" s="2" t="n">
        <v>0</v>
      </c>
      <c r="F2048" s="2" t="n">
        <v>13.6</v>
      </c>
      <c r="G2048" s="2" t="n">
        <v>0</v>
      </c>
      <c r="H2048" s="1" t="n">
        <v>0</v>
      </c>
      <c r="I2048" s="1" t="n">
        <v>1748.2</v>
      </c>
      <c r="J2048" s="1" t="n">
        <v>2.61</v>
      </c>
      <c r="L2048" s="1" t="s">
        <v>206</v>
      </c>
      <c r="M2048" s="1" t="s">
        <v>209</v>
      </c>
      <c r="N2048" s="7" t="n">
        <v>44605</v>
      </c>
    </row>
    <row r="2049" customFormat="false" ht="15" hidden="false" customHeight="false" outlineLevel="0" collapsed="false">
      <c r="A2049" s="6" t="str">
        <f aca="false">"sankmc_"&amp;ROUND(B2049,1)&amp;"_"&amp;ROUND(C2049,1)&amp;"_"&amp;ROUND(D2049,1)&amp;"_"&amp;ROUND(E2049,1)&amp;"_"&amp;ROUND(F2049,1)&amp;"_"&amp;ROUND(G2049,1)</f>
        <v>sankmc_75.1_11.8_0_0_13.1_0</v>
      </c>
      <c r="B2049" s="2" t="n">
        <v>75.1</v>
      </c>
      <c r="C2049" s="2" t="n">
        <v>11.8</v>
      </c>
      <c r="D2049" s="2" t="n">
        <v>0</v>
      </c>
      <c r="E2049" s="2" t="n">
        <v>0</v>
      </c>
      <c r="F2049" s="2" t="n">
        <v>13.1</v>
      </c>
      <c r="G2049" s="2" t="n">
        <v>0</v>
      </c>
      <c r="H2049" s="1" t="n">
        <v>0</v>
      </c>
      <c r="I2049" s="1" t="n">
        <v>1913.2</v>
      </c>
      <c r="J2049" s="1" t="n">
        <v>1.7</v>
      </c>
      <c r="L2049" s="1" t="s">
        <v>206</v>
      </c>
      <c r="M2049" s="1" t="s">
        <v>210</v>
      </c>
      <c r="N2049" s="7" t="n">
        <v>44605</v>
      </c>
    </row>
    <row r="2050" customFormat="false" ht="15" hidden="false" customHeight="false" outlineLevel="0" collapsed="false">
      <c r="A2050" s="6" t="str">
        <f aca="false">"sankmc_"&amp;ROUND(B2050,1)&amp;"_"&amp;ROUND(C2050,1)&amp;"_"&amp;ROUND(D2050,1)&amp;"_"&amp;ROUND(E2050,1)&amp;"_"&amp;ROUND(F2050,1)&amp;"_"&amp;ROUND(G2050,1)</f>
        <v>sankmc_75.1_11.8_0_0_13.1_0</v>
      </c>
      <c r="B2050" s="2" t="n">
        <v>75.1</v>
      </c>
      <c r="C2050" s="2" t="n">
        <v>11.8</v>
      </c>
      <c r="D2050" s="2" t="n">
        <v>0</v>
      </c>
      <c r="E2050" s="2" t="n">
        <v>0</v>
      </c>
      <c r="F2050" s="2" t="n">
        <v>13.1</v>
      </c>
      <c r="G2050" s="2" t="n">
        <v>0</v>
      </c>
      <c r="H2050" s="1" t="n">
        <v>0</v>
      </c>
      <c r="I2050" s="1" t="n">
        <v>1893.2</v>
      </c>
      <c r="J2050" s="1" t="n">
        <v>1.79</v>
      </c>
      <c r="L2050" s="1" t="s">
        <v>206</v>
      </c>
      <c r="M2050" s="1" t="s">
        <v>210</v>
      </c>
      <c r="N2050" s="7" t="n">
        <v>44605</v>
      </c>
    </row>
    <row r="2051" customFormat="false" ht="15" hidden="false" customHeight="false" outlineLevel="0" collapsed="false">
      <c r="A2051" s="6" t="str">
        <f aca="false">"sankmc_"&amp;ROUND(B2051,1)&amp;"_"&amp;ROUND(C2051,1)&amp;"_"&amp;ROUND(D2051,1)&amp;"_"&amp;ROUND(E2051,1)&amp;"_"&amp;ROUND(F2051,1)&amp;"_"&amp;ROUND(G2051,1)</f>
        <v>sankmc_75.1_11.8_0_0_13.1_0</v>
      </c>
      <c r="B2051" s="2" t="n">
        <v>75.1</v>
      </c>
      <c r="C2051" s="2" t="n">
        <v>11.8</v>
      </c>
      <c r="D2051" s="2" t="n">
        <v>0</v>
      </c>
      <c r="E2051" s="2" t="n">
        <v>0</v>
      </c>
      <c r="F2051" s="2" t="n">
        <v>13.1</v>
      </c>
      <c r="G2051" s="2" t="n">
        <v>0</v>
      </c>
      <c r="H2051" s="1" t="n">
        <v>0</v>
      </c>
      <c r="I2051" s="1" t="n">
        <v>1873.2</v>
      </c>
      <c r="J2051" s="1" t="n">
        <v>1.89</v>
      </c>
      <c r="L2051" s="1" t="s">
        <v>206</v>
      </c>
      <c r="M2051" s="1" t="s">
        <v>210</v>
      </c>
      <c r="N2051" s="7" t="n">
        <v>44605</v>
      </c>
    </row>
    <row r="2052" customFormat="false" ht="15" hidden="false" customHeight="false" outlineLevel="0" collapsed="false">
      <c r="A2052" s="6" t="str">
        <f aca="false">"sankmc_"&amp;ROUND(B2052,1)&amp;"_"&amp;ROUND(C2052,1)&amp;"_"&amp;ROUND(D2052,1)&amp;"_"&amp;ROUND(E2052,1)&amp;"_"&amp;ROUND(F2052,1)&amp;"_"&amp;ROUND(G2052,1)</f>
        <v>sankmc_75.1_11.8_0_0_13.1_0</v>
      </c>
      <c r="B2052" s="2" t="n">
        <v>75.1</v>
      </c>
      <c r="C2052" s="2" t="n">
        <v>11.8</v>
      </c>
      <c r="D2052" s="2" t="n">
        <v>0</v>
      </c>
      <c r="E2052" s="2" t="n">
        <v>0</v>
      </c>
      <c r="F2052" s="2" t="n">
        <v>13.1</v>
      </c>
      <c r="G2052" s="2" t="n">
        <v>0</v>
      </c>
      <c r="H2052" s="1" t="n">
        <v>0</v>
      </c>
      <c r="I2052" s="1" t="n">
        <v>1848.2</v>
      </c>
      <c r="J2052" s="1" t="n">
        <v>2.02</v>
      </c>
      <c r="L2052" s="1" t="s">
        <v>206</v>
      </c>
      <c r="M2052" s="1" t="s">
        <v>210</v>
      </c>
      <c r="N2052" s="7" t="n">
        <v>44605</v>
      </c>
    </row>
    <row r="2053" customFormat="false" ht="15" hidden="false" customHeight="false" outlineLevel="0" collapsed="false">
      <c r="A2053" s="6" t="str">
        <f aca="false">"sankmc_"&amp;ROUND(B2053,1)&amp;"_"&amp;ROUND(C2053,1)&amp;"_"&amp;ROUND(D2053,1)&amp;"_"&amp;ROUND(E2053,1)&amp;"_"&amp;ROUND(F2053,1)&amp;"_"&amp;ROUND(G2053,1)</f>
        <v>sankmc_75.1_11.8_0_0_13.1_0</v>
      </c>
      <c r="B2053" s="2" t="n">
        <v>75.1</v>
      </c>
      <c r="C2053" s="2" t="n">
        <v>11.8</v>
      </c>
      <c r="D2053" s="2" t="n">
        <v>0</v>
      </c>
      <c r="E2053" s="2" t="n">
        <v>0</v>
      </c>
      <c r="F2053" s="2" t="n">
        <v>13.1</v>
      </c>
      <c r="G2053" s="2" t="n">
        <v>0</v>
      </c>
      <c r="H2053" s="1" t="n">
        <v>0</v>
      </c>
      <c r="I2053" s="1" t="n">
        <v>1823.2</v>
      </c>
      <c r="J2053" s="1" t="n">
        <v>2.15</v>
      </c>
      <c r="L2053" s="1" t="s">
        <v>206</v>
      </c>
      <c r="M2053" s="1" t="s">
        <v>210</v>
      </c>
      <c r="N2053" s="7" t="n">
        <v>44605</v>
      </c>
    </row>
    <row r="2054" customFormat="false" ht="15" hidden="false" customHeight="false" outlineLevel="0" collapsed="false">
      <c r="A2054" s="6" t="str">
        <f aca="false">"sankmc_"&amp;ROUND(B2054,1)&amp;"_"&amp;ROUND(C2054,1)&amp;"_"&amp;ROUND(D2054,1)&amp;"_"&amp;ROUND(E2054,1)&amp;"_"&amp;ROUND(F2054,1)&amp;"_"&amp;ROUND(G2054,1)</f>
        <v>sankmc_75.1_11.8_0_0_13.1_0</v>
      </c>
      <c r="B2054" s="2" t="n">
        <v>75.1</v>
      </c>
      <c r="C2054" s="2" t="n">
        <v>11.8</v>
      </c>
      <c r="D2054" s="2" t="n">
        <v>0</v>
      </c>
      <c r="E2054" s="2" t="n">
        <v>0</v>
      </c>
      <c r="F2054" s="2" t="n">
        <v>13.1</v>
      </c>
      <c r="G2054" s="2" t="n">
        <v>0</v>
      </c>
      <c r="H2054" s="1" t="n">
        <v>0</v>
      </c>
      <c r="I2054" s="1" t="n">
        <v>1798.2</v>
      </c>
      <c r="J2054" s="1" t="n">
        <v>2.29</v>
      </c>
      <c r="L2054" s="1" t="s">
        <v>206</v>
      </c>
      <c r="M2054" s="1" t="s">
        <v>210</v>
      </c>
      <c r="N2054" s="7" t="n">
        <v>44605</v>
      </c>
    </row>
    <row r="2055" customFormat="false" ht="15" hidden="false" customHeight="false" outlineLevel="0" collapsed="false">
      <c r="A2055" s="6" t="str">
        <f aca="false">"sankmc_"&amp;ROUND(B2055,1)&amp;"_"&amp;ROUND(C2055,1)&amp;"_"&amp;ROUND(D2055,1)&amp;"_"&amp;ROUND(E2055,1)&amp;"_"&amp;ROUND(F2055,1)&amp;"_"&amp;ROUND(G2055,1)</f>
        <v>sankmc_75.1_11.8_0_0_13.1_0</v>
      </c>
      <c r="B2055" s="2" t="n">
        <v>75.1</v>
      </c>
      <c r="C2055" s="2" t="n">
        <v>11.8</v>
      </c>
      <c r="D2055" s="2" t="n">
        <v>0</v>
      </c>
      <c r="E2055" s="2" t="n">
        <v>0</v>
      </c>
      <c r="F2055" s="2" t="n">
        <v>13.1</v>
      </c>
      <c r="G2055" s="2" t="n">
        <v>0</v>
      </c>
      <c r="H2055" s="1" t="n">
        <v>0</v>
      </c>
      <c r="I2055" s="1" t="n">
        <v>1773.2</v>
      </c>
      <c r="J2055" s="1" t="n">
        <v>2.44</v>
      </c>
      <c r="L2055" s="1" t="s">
        <v>206</v>
      </c>
      <c r="M2055" s="1" t="s">
        <v>210</v>
      </c>
      <c r="N2055" s="7" t="n">
        <v>44605</v>
      </c>
    </row>
    <row r="2056" customFormat="false" ht="15" hidden="false" customHeight="false" outlineLevel="0" collapsed="false">
      <c r="A2056" s="6" t="str">
        <f aca="false">"sankmc_"&amp;ROUND(B2056,1)&amp;"_"&amp;ROUND(C2056,1)&amp;"_"&amp;ROUND(D2056,1)&amp;"_"&amp;ROUND(E2056,1)&amp;"_"&amp;ROUND(F2056,1)&amp;"_"&amp;ROUND(G2056,1)</f>
        <v>sankmc_75.2_12.2_0_0_12.6_0</v>
      </c>
      <c r="B2056" s="2" t="n">
        <v>75.2</v>
      </c>
      <c r="C2056" s="2" t="n">
        <v>12.2</v>
      </c>
      <c r="D2056" s="2" t="n">
        <v>0</v>
      </c>
      <c r="E2056" s="2" t="n">
        <v>0</v>
      </c>
      <c r="F2056" s="2" t="n">
        <v>12.6</v>
      </c>
      <c r="G2056" s="2" t="n">
        <v>0</v>
      </c>
      <c r="H2056" s="1" t="n">
        <v>0</v>
      </c>
      <c r="I2056" s="1" t="n">
        <v>1913.2</v>
      </c>
      <c r="J2056" s="1" t="n">
        <v>1.68</v>
      </c>
      <c r="L2056" s="1" t="s">
        <v>206</v>
      </c>
      <c r="M2056" s="1" t="s">
        <v>211</v>
      </c>
      <c r="N2056" s="7" t="n">
        <v>44605</v>
      </c>
    </row>
    <row r="2057" customFormat="false" ht="15" hidden="false" customHeight="false" outlineLevel="0" collapsed="false">
      <c r="A2057" s="6" t="str">
        <f aca="false">"sankmc_"&amp;ROUND(B2057,1)&amp;"_"&amp;ROUND(C2057,1)&amp;"_"&amp;ROUND(D2057,1)&amp;"_"&amp;ROUND(E2057,1)&amp;"_"&amp;ROUND(F2057,1)&amp;"_"&amp;ROUND(G2057,1)</f>
        <v>sankmc_75.2_12.2_0_0_12.6_0</v>
      </c>
      <c r="B2057" s="2" t="n">
        <v>75.2</v>
      </c>
      <c r="C2057" s="2" t="n">
        <v>12.2</v>
      </c>
      <c r="D2057" s="2" t="n">
        <v>0</v>
      </c>
      <c r="E2057" s="2" t="n">
        <v>0</v>
      </c>
      <c r="F2057" s="2" t="n">
        <v>12.6</v>
      </c>
      <c r="G2057" s="2" t="n">
        <v>0</v>
      </c>
      <c r="H2057" s="1" t="n">
        <v>0</v>
      </c>
      <c r="I2057" s="1" t="n">
        <v>1893.2</v>
      </c>
      <c r="J2057" s="1" t="n">
        <v>1.78</v>
      </c>
      <c r="L2057" s="1" t="s">
        <v>206</v>
      </c>
      <c r="M2057" s="1" t="s">
        <v>211</v>
      </c>
      <c r="N2057" s="7" t="n">
        <v>44605</v>
      </c>
    </row>
    <row r="2058" customFormat="false" ht="15" hidden="false" customHeight="false" outlineLevel="0" collapsed="false">
      <c r="A2058" s="6" t="str">
        <f aca="false">"sankmc_"&amp;ROUND(B2058,1)&amp;"_"&amp;ROUND(C2058,1)&amp;"_"&amp;ROUND(D2058,1)&amp;"_"&amp;ROUND(E2058,1)&amp;"_"&amp;ROUND(F2058,1)&amp;"_"&amp;ROUND(G2058,1)</f>
        <v>sankmc_75.2_12.2_0_0_12.6_0</v>
      </c>
      <c r="B2058" s="2" t="n">
        <v>75.2</v>
      </c>
      <c r="C2058" s="2" t="n">
        <v>12.2</v>
      </c>
      <c r="D2058" s="2" t="n">
        <v>0</v>
      </c>
      <c r="E2058" s="2" t="n">
        <v>0</v>
      </c>
      <c r="F2058" s="2" t="n">
        <v>12.6</v>
      </c>
      <c r="G2058" s="2" t="n">
        <v>0</v>
      </c>
      <c r="H2058" s="1" t="n">
        <v>0</v>
      </c>
      <c r="I2058" s="1" t="n">
        <v>1873.2</v>
      </c>
      <c r="J2058" s="1" t="n">
        <v>1.87</v>
      </c>
      <c r="L2058" s="1" t="s">
        <v>206</v>
      </c>
      <c r="M2058" s="1" t="s">
        <v>211</v>
      </c>
      <c r="N2058" s="7" t="n">
        <v>44605</v>
      </c>
    </row>
    <row r="2059" customFormat="false" ht="15" hidden="false" customHeight="false" outlineLevel="0" collapsed="false">
      <c r="A2059" s="6" t="str">
        <f aca="false">"sankmc_"&amp;ROUND(B2059,1)&amp;"_"&amp;ROUND(C2059,1)&amp;"_"&amp;ROUND(D2059,1)&amp;"_"&amp;ROUND(E2059,1)&amp;"_"&amp;ROUND(F2059,1)&amp;"_"&amp;ROUND(G2059,1)</f>
        <v>sankmc_75.2_12.2_0_0_12.6_0</v>
      </c>
      <c r="B2059" s="2" t="n">
        <v>75.2</v>
      </c>
      <c r="C2059" s="2" t="n">
        <v>12.2</v>
      </c>
      <c r="D2059" s="2" t="n">
        <v>0</v>
      </c>
      <c r="E2059" s="2" t="n">
        <v>0</v>
      </c>
      <c r="F2059" s="2" t="n">
        <v>12.6</v>
      </c>
      <c r="G2059" s="2" t="n">
        <v>0</v>
      </c>
      <c r="H2059" s="1" t="n">
        <v>0</v>
      </c>
      <c r="I2059" s="1" t="n">
        <v>1848.2</v>
      </c>
      <c r="J2059" s="1" t="n">
        <v>2</v>
      </c>
      <c r="L2059" s="1" t="s">
        <v>206</v>
      </c>
      <c r="M2059" s="1" t="s">
        <v>211</v>
      </c>
      <c r="N2059" s="7" t="n">
        <v>44605</v>
      </c>
    </row>
    <row r="2060" customFormat="false" ht="15" hidden="false" customHeight="false" outlineLevel="0" collapsed="false">
      <c r="A2060" s="6" t="str">
        <f aca="false">"sankmc_"&amp;ROUND(B2060,1)&amp;"_"&amp;ROUND(C2060,1)&amp;"_"&amp;ROUND(D2060,1)&amp;"_"&amp;ROUND(E2060,1)&amp;"_"&amp;ROUND(F2060,1)&amp;"_"&amp;ROUND(G2060,1)</f>
        <v>sankmc_75.2_12.2_0_0_12.6_0</v>
      </c>
      <c r="B2060" s="2" t="n">
        <v>75.2</v>
      </c>
      <c r="C2060" s="2" t="n">
        <v>12.2</v>
      </c>
      <c r="D2060" s="2" t="n">
        <v>0</v>
      </c>
      <c r="E2060" s="2" t="n">
        <v>0</v>
      </c>
      <c r="F2060" s="2" t="n">
        <v>12.6</v>
      </c>
      <c r="G2060" s="2" t="n">
        <v>0</v>
      </c>
      <c r="H2060" s="1" t="n">
        <v>0</v>
      </c>
      <c r="I2060" s="1" t="n">
        <v>1823.2</v>
      </c>
      <c r="J2060" s="1" t="n">
        <v>2.14</v>
      </c>
      <c r="L2060" s="1" t="s">
        <v>206</v>
      </c>
      <c r="M2060" s="1" t="s">
        <v>211</v>
      </c>
      <c r="N2060" s="7" t="n">
        <v>44605</v>
      </c>
    </row>
    <row r="2061" customFormat="false" ht="15" hidden="false" customHeight="false" outlineLevel="0" collapsed="false">
      <c r="A2061" s="6" t="str">
        <f aca="false">"sankmc_"&amp;ROUND(B2061,1)&amp;"_"&amp;ROUND(C2061,1)&amp;"_"&amp;ROUND(D2061,1)&amp;"_"&amp;ROUND(E2061,1)&amp;"_"&amp;ROUND(F2061,1)&amp;"_"&amp;ROUND(G2061,1)</f>
        <v>sankmc_75.2_12.2_0_0_12.6_0</v>
      </c>
      <c r="B2061" s="2" t="n">
        <v>75.2</v>
      </c>
      <c r="C2061" s="2" t="n">
        <v>12.2</v>
      </c>
      <c r="D2061" s="2" t="n">
        <v>0</v>
      </c>
      <c r="E2061" s="2" t="n">
        <v>0</v>
      </c>
      <c r="F2061" s="2" t="n">
        <v>12.6</v>
      </c>
      <c r="G2061" s="2" t="n">
        <v>0</v>
      </c>
      <c r="H2061" s="1" t="n">
        <v>0</v>
      </c>
      <c r="I2061" s="1" t="n">
        <v>1798.2</v>
      </c>
      <c r="J2061" s="1" t="n">
        <v>2.27</v>
      </c>
      <c r="L2061" s="1" t="s">
        <v>206</v>
      </c>
      <c r="M2061" s="1" t="s">
        <v>211</v>
      </c>
      <c r="N2061" s="7" t="n">
        <v>44605</v>
      </c>
    </row>
    <row r="2062" customFormat="false" ht="15" hidden="false" customHeight="false" outlineLevel="0" collapsed="false">
      <c r="A2062" s="6" t="str">
        <f aca="false">"sankmc_"&amp;ROUND(B2062,1)&amp;"_"&amp;ROUND(C2062,1)&amp;"_"&amp;ROUND(D2062,1)&amp;"_"&amp;ROUND(E2062,1)&amp;"_"&amp;ROUND(F2062,1)&amp;"_"&amp;ROUND(G2062,1)</f>
        <v>sankmc_75.2_12.2_0_0_12.6_0</v>
      </c>
      <c r="B2062" s="2" t="n">
        <v>75.2</v>
      </c>
      <c r="C2062" s="2" t="n">
        <v>12.2</v>
      </c>
      <c r="D2062" s="2" t="n">
        <v>0</v>
      </c>
      <c r="E2062" s="2" t="n">
        <v>0</v>
      </c>
      <c r="F2062" s="2" t="n">
        <v>12.6</v>
      </c>
      <c r="G2062" s="2" t="n">
        <v>0</v>
      </c>
      <c r="H2062" s="1" t="n">
        <v>0</v>
      </c>
      <c r="I2062" s="1" t="n">
        <v>1773.2</v>
      </c>
      <c r="J2062" s="1" t="n">
        <v>2.42</v>
      </c>
      <c r="L2062" s="1" t="s">
        <v>206</v>
      </c>
      <c r="M2062" s="1" t="s">
        <v>211</v>
      </c>
      <c r="N2062" s="7" t="n">
        <v>44605</v>
      </c>
    </row>
    <row r="2063" customFormat="false" ht="15" hidden="false" customHeight="false" outlineLevel="0" collapsed="false">
      <c r="A2063" s="6" t="str">
        <f aca="false">"sankmc_"&amp;ROUND(B2063,1)&amp;"_"&amp;ROUND(C2063,1)&amp;"_"&amp;ROUND(D2063,1)&amp;"_"&amp;ROUND(E2063,1)&amp;"_"&amp;ROUND(F2063,1)&amp;"_"&amp;ROUND(G2063,1)</f>
        <v>sankmc_75.3_12.7_0_0_12_0</v>
      </c>
      <c r="B2063" s="2" t="n">
        <v>75.3</v>
      </c>
      <c r="C2063" s="2" t="n">
        <v>12.7</v>
      </c>
      <c r="D2063" s="2" t="n">
        <v>0</v>
      </c>
      <c r="E2063" s="2" t="n">
        <v>0</v>
      </c>
      <c r="F2063" s="2" t="n">
        <v>12</v>
      </c>
      <c r="G2063" s="2" t="n">
        <v>0</v>
      </c>
      <c r="H2063" s="1" t="n">
        <v>0</v>
      </c>
      <c r="I2063" s="1" t="n">
        <v>1913.2</v>
      </c>
      <c r="J2063" s="1" t="n">
        <v>1.66</v>
      </c>
      <c r="L2063" s="1" t="s">
        <v>206</v>
      </c>
      <c r="M2063" s="1" t="s">
        <v>212</v>
      </c>
      <c r="N2063" s="7" t="n">
        <v>44605</v>
      </c>
    </row>
    <row r="2064" customFormat="false" ht="15" hidden="false" customHeight="false" outlineLevel="0" collapsed="false">
      <c r="A2064" s="6" t="str">
        <f aca="false">"sankmc_"&amp;ROUND(B2064,1)&amp;"_"&amp;ROUND(C2064,1)&amp;"_"&amp;ROUND(D2064,1)&amp;"_"&amp;ROUND(E2064,1)&amp;"_"&amp;ROUND(F2064,1)&amp;"_"&amp;ROUND(G2064,1)</f>
        <v>sankmc_75.3_12.7_0_0_12_0</v>
      </c>
      <c r="B2064" s="2" t="n">
        <v>75.3</v>
      </c>
      <c r="C2064" s="2" t="n">
        <v>12.7</v>
      </c>
      <c r="D2064" s="2" t="n">
        <v>0</v>
      </c>
      <c r="E2064" s="2" t="n">
        <v>0</v>
      </c>
      <c r="F2064" s="2" t="n">
        <v>12</v>
      </c>
      <c r="G2064" s="2" t="n">
        <v>0</v>
      </c>
      <c r="H2064" s="1" t="n">
        <v>0</v>
      </c>
      <c r="I2064" s="1" t="n">
        <v>1893.2</v>
      </c>
      <c r="J2064" s="1" t="n">
        <v>1.75</v>
      </c>
      <c r="L2064" s="1" t="s">
        <v>206</v>
      </c>
      <c r="M2064" s="1" t="s">
        <v>212</v>
      </c>
      <c r="N2064" s="7" t="n">
        <v>44605</v>
      </c>
    </row>
    <row r="2065" customFormat="false" ht="15" hidden="false" customHeight="false" outlineLevel="0" collapsed="false">
      <c r="A2065" s="6" t="str">
        <f aca="false">"sankmc_"&amp;ROUND(B2065,1)&amp;"_"&amp;ROUND(C2065,1)&amp;"_"&amp;ROUND(D2065,1)&amp;"_"&amp;ROUND(E2065,1)&amp;"_"&amp;ROUND(F2065,1)&amp;"_"&amp;ROUND(G2065,1)</f>
        <v>sankmc_75.3_12.7_0_0_12_0</v>
      </c>
      <c r="B2065" s="2" t="n">
        <v>75.3</v>
      </c>
      <c r="C2065" s="2" t="n">
        <v>12.7</v>
      </c>
      <c r="D2065" s="2" t="n">
        <v>0</v>
      </c>
      <c r="E2065" s="2" t="n">
        <v>0</v>
      </c>
      <c r="F2065" s="2" t="n">
        <v>12</v>
      </c>
      <c r="G2065" s="2" t="n">
        <v>0</v>
      </c>
      <c r="H2065" s="1" t="n">
        <v>0</v>
      </c>
      <c r="I2065" s="1" t="n">
        <v>1873.2</v>
      </c>
      <c r="J2065" s="1" t="n">
        <v>1.85</v>
      </c>
      <c r="L2065" s="1" t="s">
        <v>206</v>
      </c>
      <c r="M2065" s="1" t="s">
        <v>212</v>
      </c>
      <c r="N2065" s="7" t="n">
        <v>44605</v>
      </c>
    </row>
    <row r="2066" customFormat="false" ht="15" hidden="false" customHeight="false" outlineLevel="0" collapsed="false">
      <c r="A2066" s="6" t="str">
        <f aca="false">"sankmc_"&amp;ROUND(B2066,1)&amp;"_"&amp;ROUND(C2066,1)&amp;"_"&amp;ROUND(D2066,1)&amp;"_"&amp;ROUND(E2066,1)&amp;"_"&amp;ROUND(F2066,1)&amp;"_"&amp;ROUND(G2066,1)</f>
        <v>sankmc_75.3_12.7_0_0_12_0</v>
      </c>
      <c r="B2066" s="2" t="n">
        <v>75.3</v>
      </c>
      <c r="C2066" s="2" t="n">
        <v>12.7</v>
      </c>
      <c r="D2066" s="2" t="n">
        <v>0</v>
      </c>
      <c r="E2066" s="2" t="n">
        <v>0</v>
      </c>
      <c r="F2066" s="2" t="n">
        <v>12</v>
      </c>
      <c r="G2066" s="2" t="n">
        <v>0</v>
      </c>
      <c r="H2066" s="1" t="n">
        <v>0</v>
      </c>
      <c r="I2066" s="1" t="n">
        <v>1848.2</v>
      </c>
      <c r="J2066" s="1" t="n">
        <v>1.97</v>
      </c>
      <c r="L2066" s="1" t="s">
        <v>206</v>
      </c>
      <c r="M2066" s="1" t="s">
        <v>212</v>
      </c>
      <c r="N2066" s="7" t="n">
        <v>44605</v>
      </c>
    </row>
    <row r="2067" customFormat="false" ht="15" hidden="false" customHeight="false" outlineLevel="0" collapsed="false">
      <c r="A2067" s="6" t="str">
        <f aca="false">"sankmc_"&amp;ROUND(B2067,1)&amp;"_"&amp;ROUND(C2067,1)&amp;"_"&amp;ROUND(D2067,1)&amp;"_"&amp;ROUND(E2067,1)&amp;"_"&amp;ROUND(F2067,1)&amp;"_"&amp;ROUND(G2067,1)</f>
        <v>sankmc_75.3_12.7_0_0_12_0</v>
      </c>
      <c r="B2067" s="2" t="n">
        <v>75.3</v>
      </c>
      <c r="C2067" s="2" t="n">
        <v>12.7</v>
      </c>
      <c r="D2067" s="2" t="n">
        <v>0</v>
      </c>
      <c r="E2067" s="2" t="n">
        <v>0</v>
      </c>
      <c r="F2067" s="2" t="n">
        <v>12</v>
      </c>
      <c r="G2067" s="2" t="n">
        <v>0</v>
      </c>
      <c r="H2067" s="1" t="n">
        <v>0</v>
      </c>
      <c r="I2067" s="1" t="n">
        <v>1823.2</v>
      </c>
      <c r="J2067" s="1" t="n">
        <v>2.11</v>
      </c>
      <c r="L2067" s="1" t="s">
        <v>206</v>
      </c>
      <c r="M2067" s="1" t="s">
        <v>212</v>
      </c>
      <c r="N2067" s="7" t="n">
        <v>44605</v>
      </c>
    </row>
    <row r="2068" customFormat="false" ht="15" hidden="false" customHeight="false" outlineLevel="0" collapsed="false">
      <c r="A2068" s="6" t="str">
        <f aca="false">"sankmc_"&amp;ROUND(B2068,1)&amp;"_"&amp;ROUND(C2068,1)&amp;"_"&amp;ROUND(D2068,1)&amp;"_"&amp;ROUND(E2068,1)&amp;"_"&amp;ROUND(F2068,1)&amp;"_"&amp;ROUND(G2068,1)</f>
        <v>sankmc_75.3_12.7_0_0_12_0</v>
      </c>
      <c r="B2068" s="2" t="n">
        <v>75.3</v>
      </c>
      <c r="C2068" s="2" t="n">
        <v>12.7</v>
      </c>
      <c r="D2068" s="2" t="n">
        <v>0</v>
      </c>
      <c r="E2068" s="2" t="n">
        <v>0</v>
      </c>
      <c r="F2068" s="2" t="n">
        <v>12</v>
      </c>
      <c r="G2068" s="2" t="n">
        <v>0</v>
      </c>
      <c r="H2068" s="1" t="n">
        <v>0</v>
      </c>
      <c r="I2068" s="1" t="n">
        <v>1798.2</v>
      </c>
      <c r="J2068" s="1" t="n">
        <v>2.25</v>
      </c>
      <c r="L2068" s="1" t="s">
        <v>206</v>
      </c>
      <c r="M2068" s="1" t="s">
        <v>212</v>
      </c>
      <c r="N2068" s="7" t="n">
        <v>44605</v>
      </c>
    </row>
    <row r="2069" customFormat="false" ht="15" hidden="false" customHeight="false" outlineLevel="0" collapsed="false">
      <c r="A2069" s="6" t="str">
        <f aca="false">"sankmc_"&amp;ROUND(B2069,1)&amp;"_"&amp;ROUND(C2069,1)&amp;"_"&amp;ROUND(D2069,1)&amp;"_"&amp;ROUND(E2069,1)&amp;"_"&amp;ROUND(F2069,1)&amp;"_"&amp;ROUND(G2069,1)</f>
        <v>sankmc_75.3_12.7_0_0_12_0</v>
      </c>
      <c r="B2069" s="2" t="n">
        <v>75.3</v>
      </c>
      <c r="C2069" s="2" t="n">
        <v>12.7</v>
      </c>
      <c r="D2069" s="2" t="n">
        <v>0</v>
      </c>
      <c r="E2069" s="2" t="n">
        <v>0</v>
      </c>
      <c r="F2069" s="2" t="n">
        <v>12</v>
      </c>
      <c r="G2069" s="2" t="n">
        <v>0</v>
      </c>
      <c r="H2069" s="1" t="n">
        <v>0</v>
      </c>
      <c r="I2069" s="1" t="n">
        <v>1773.2</v>
      </c>
      <c r="J2069" s="1" t="n">
        <v>2.39</v>
      </c>
      <c r="L2069" s="1" t="s">
        <v>206</v>
      </c>
      <c r="M2069" s="1" t="s">
        <v>212</v>
      </c>
      <c r="N2069" s="7" t="n">
        <v>44605</v>
      </c>
    </row>
    <row r="2070" customFormat="false" ht="15" hidden="false" customHeight="false" outlineLevel="0" collapsed="false">
      <c r="A2070" s="6" t="str">
        <f aca="false">"sankmc_"&amp;ROUND(B2070,1)&amp;"_"&amp;ROUND(C2070,1)&amp;"_"&amp;ROUND(D2070,1)&amp;"_"&amp;ROUND(E2070,1)&amp;"_"&amp;ROUND(F2070,1)&amp;"_"&amp;ROUND(G2070,1)</f>
        <v>sankmc_73.8_14.2_0_0_12.1_0</v>
      </c>
      <c r="B2070" s="2" t="n">
        <v>73.8</v>
      </c>
      <c r="C2070" s="2" t="n">
        <v>14.2</v>
      </c>
      <c r="D2070" s="2" t="n">
        <v>0</v>
      </c>
      <c r="E2070" s="2" t="n">
        <v>0</v>
      </c>
      <c r="F2070" s="2" t="n">
        <v>12.1</v>
      </c>
      <c r="G2070" s="2" t="n">
        <v>0</v>
      </c>
      <c r="H2070" s="1" t="n">
        <v>0</v>
      </c>
      <c r="I2070" s="1" t="n">
        <v>1913.2</v>
      </c>
      <c r="J2070" s="1" t="n">
        <v>1.64</v>
      </c>
      <c r="L2070" s="1" t="s">
        <v>206</v>
      </c>
      <c r="M2070" s="1" t="s">
        <v>213</v>
      </c>
      <c r="N2070" s="7" t="n">
        <v>44605</v>
      </c>
    </row>
    <row r="2071" customFormat="false" ht="15" hidden="false" customHeight="false" outlineLevel="0" collapsed="false">
      <c r="A2071" s="6" t="str">
        <f aca="false">"sankmc_"&amp;ROUND(B2071,1)&amp;"_"&amp;ROUND(C2071,1)&amp;"_"&amp;ROUND(D2071,1)&amp;"_"&amp;ROUND(E2071,1)&amp;"_"&amp;ROUND(F2071,1)&amp;"_"&amp;ROUND(G2071,1)</f>
        <v>sankmc_73.8_14.2_0_0_12.1_0</v>
      </c>
      <c r="B2071" s="2" t="n">
        <v>73.8</v>
      </c>
      <c r="C2071" s="2" t="n">
        <v>14.2</v>
      </c>
      <c r="D2071" s="2" t="n">
        <v>0</v>
      </c>
      <c r="E2071" s="2" t="n">
        <v>0</v>
      </c>
      <c r="F2071" s="2" t="n">
        <v>12.1</v>
      </c>
      <c r="G2071" s="2" t="n">
        <v>0</v>
      </c>
      <c r="H2071" s="1" t="n">
        <v>0</v>
      </c>
      <c r="I2071" s="1" t="n">
        <v>1893.2</v>
      </c>
      <c r="J2071" s="1" t="n">
        <v>1.73</v>
      </c>
      <c r="L2071" s="1" t="s">
        <v>206</v>
      </c>
      <c r="M2071" s="1" t="s">
        <v>213</v>
      </c>
      <c r="N2071" s="7" t="n">
        <v>44605</v>
      </c>
    </row>
    <row r="2072" customFormat="false" ht="15" hidden="false" customHeight="false" outlineLevel="0" collapsed="false">
      <c r="A2072" s="6" t="str">
        <f aca="false">"sankmc_"&amp;ROUND(B2072,1)&amp;"_"&amp;ROUND(C2072,1)&amp;"_"&amp;ROUND(D2072,1)&amp;"_"&amp;ROUND(E2072,1)&amp;"_"&amp;ROUND(F2072,1)&amp;"_"&amp;ROUND(G2072,1)</f>
        <v>sankmc_73.8_14.2_0_0_12.1_0</v>
      </c>
      <c r="B2072" s="2" t="n">
        <v>73.8</v>
      </c>
      <c r="C2072" s="2" t="n">
        <v>14.2</v>
      </c>
      <c r="D2072" s="2" t="n">
        <v>0</v>
      </c>
      <c r="E2072" s="2" t="n">
        <v>0</v>
      </c>
      <c r="F2072" s="2" t="n">
        <v>12.1</v>
      </c>
      <c r="G2072" s="2" t="n">
        <v>0</v>
      </c>
      <c r="H2072" s="1" t="n">
        <v>0</v>
      </c>
      <c r="I2072" s="1" t="n">
        <v>1873.2</v>
      </c>
      <c r="J2072" s="1" t="n">
        <v>1.83</v>
      </c>
      <c r="L2072" s="1" t="s">
        <v>206</v>
      </c>
      <c r="M2072" s="1" t="s">
        <v>213</v>
      </c>
      <c r="N2072" s="7" t="n">
        <v>44605</v>
      </c>
    </row>
    <row r="2073" customFormat="false" ht="15" hidden="false" customHeight="false" outlineLevel="0" collapsed="false">
      <c r="A2073" s="6" t="str">
        <f aca="false">"sankmc_"&amp;ROUND(B2073,1)&amp;"_"&amp;ROUND(C2073,1)&amp;"_"&amp;ROUND(D2073,1)&amp;"_"&amp;ROUND(E2073,1)&amp;"_"&amp;ROUND(F2073,1)&amp;"_"&amp;ROUND(G2073,1)</f>
        <v>sankmc_73.8_14.2_0_0_12.1_0</v>
      </c>
      <c r="B2073" s="2" t="n">
        <v>73.8</v>
      </c>
      <c r="C2073" s="2" t="n">
        <v>14.2</v>
      </c>
      <c r="D2073" s="2" t="n">
        <v>0</v>
      </c>
      <c r="E2073" s="2" t="n">
        <v>0</v>
      </c>
      <c r="F2073" s="2" t="n">
        <v>12.1</v>
      </c>
      <c r="G2073" s="2" t="n">
        <v>0</v>
      </c>
      <c r="H2073" s="1" t="n">
        <v>0</v>
      </c>
      <c r="I2073" s="1" t="n">
        <v>1848.2</v>
      </c>
      <c r="J2073" s="1" t="n">
        <v>1.96</v>
      </c>
      <c r="L2073" s="1" t="s">
        <v>206</v>
      </c>
      <c r="M2073" s="1" t="s">
        <v>213</v>
      </c>
      <c r="N2073" s="7" t="n">
        <v>44605</v>
      </c>
    </row>
    <row r="2074" customFormat="false" ht="15" hidden="false" customHeight="false" outlineLevel="0" collapsed="false">
      <c r="A2074" s="6" t="str">
        <f aca="false">"sankmc_"&amp;ROUND(B2074,1)&amp;"_"&amp;ROUND(C2074,1)&amp;"_"&amp;ROUND(D2074,1)&amp;"_"&amp;ROUND(E2074,1)&amp;"_"&amp;ROUND(F2074,1)&amp;"_"&amp;ROUND(G2074,1)</f>
        <v>sankmc_73.8_14.2_0_0_12.1_0</v>
      </c>
      <c r="B2074" s="2" t="n">
        <v>73.8</v>
      </c>
      <c r="C2074" s="2" t="n">
        <v>14.2</v>
      </c>
      <c r="D2074" s="2" t="n">
        <v>0</v>
      </c>
      <c r="E2074" s="2" t="n">
        <v>0</v>
      </c>
      <c r="F2074" s="2" t="n">
        <v>12.1</v>
      </c>
      <c r="G2074" s="2" t="n">
        <v>0</v>
      </c>
      <c r="H2074" s="1" t="n">
        <v>0</v>
      </c>
      <c r="I2074" s="1" t="n">
        <v>1823.2</v>
      </c>
      <c r="J2074" s="1" t="n">
        <v>2.09</v>
      </c>
      <c r="L2074" s="1" t="s">
        <v>206</v>
      </c>
      <c r="M2074" s="1" t="s">
        <v>213</v>
      </c>
      <c r="N2074" s="7" t="n">
        <v>44605</v>
      </c>
    </row>
    <row r="2075" customFormat="false" ht="15" hidden="false" customHeight="false" outlineLevel="0" collapsed="false">
      <c r="A2075" s="6" t="str">
        <f aca="false">"sankmc_"&amp;ROUND(B2075,1)&amp;"_"&amp;ROUND(C2075,1)&amp;"_"&amp;ROUND(D2075,1)&amp;"_"&amp;ROUND(E2075,1)&amp;"_"&amp;ROUND(F2075,1)&amp;"_"&amp;ROUND(G2075,1)</f>
        <v>sankmc_73.8_14.2_0_0_12.1_0</v>
      </c>
      <c r="B2075" s="2" t="n">
        <v>73.8</v>
      </c>
      <c r="C2075" s="2" t="n">
        <v>14.2</v>
      </c>
      <c r="D2075" s="2" t="n">
        <v>0</v>
      </c>
      <c r="E2075" s="2" t="n">
        <v>0</v>
      </c>
      <c r="F2075" s="2" t="n">
        <v>12.1</v>
      </c>
      <c r="G2075" s="2" t="n">
        <v>0</v>
      </c>
      <c r="H2075" s="1" t="n">
        <v>0</v>
      </c>
      <c r="I2075" s="1" t="n">
        <v>1798.2</v>
      </c>
      <c r="J2075" s="1" t="n">
        <v>2.23</v>
      </c>
      <c r="L2075" s="1" t="s">
        <v>206</v>
      </c>
      <c r="M2075" s="1" t="s">
        <v>213</v>
      </c>
      <c r="N2075" s="7" t="n">
        <v>44605</v>
      </c>
    </row>
    <row r="2076" customFormat="false" ht="15" hidden="false" customHeight="false" outlineLevel="0" collapsed="false">
      <c r="A2076" s="6" t="str">
        <f aca="false">"sankmc_"&amp;ROUND(B2076,1)&amp;"_"&amp;ROUND(C2076,1)&amp;"_"&amp;ROUND(D2076,1)&amp;"_"&amp;ROUND(E2076,1)&amp;"_"&amp;ROUND(F2076,1)&amp;"_"&amp;ROUND(G2076,1)</f>
        <v>sankmc_73.8_14.2_0_0_12.1_0</v>
      </c>
      <c r="B2076" s="2" t="n">
        <v>73.8</v>
      </c>
      <c r="C2076" s="2" t="n">
        <v>14.2</v>
      </c>
      <c r="D2076" s="2" t="n">
        <v>0</v>
      </c>
      <c r="E2076" s="2" t="n">
        <v>0</v>
      </c>
      <c r="F2076" s="2" t="n">
        <v>12.1</v>
      </c>
      <c r="G2076" s="2" t="n">
        <v>0</v>
      </c>
      <c r="H2076" s="1" t="n">
        <v>0</v>
      </c>
      <c r="I2076" s="1" t="n">
        <v>1773.2</v>
      </c>
      <c r="J2076" s="1" t="n">
        <v>2.38</v>
      </c>
      <c r="L2076" s="1" t="s">
        <v>206</v>
      </c>
      <c r="M2076" s="1" t="s">
        <v>213</v>
      </c>
      <c r="N2076" s="7" t="n">
        <v>44605</v>
      </c>
    </row>
    <row r="2077" customFormat="false" ht="15" hidden="false" customHeight="false" outlineLevel="0" collapsed="false">
      <c r="A2077" s="6" t="str">
        <f aca="false">"sankmc_"&amp;ROUND(B2077,1)&amp;"_"&amp;ROUND(C2077,1)&amp;"_"&amp;ROUND(D2077,1)&amp;"_"&amp;ROUND(E2077,1)&amp;"_"&amp;ROUND(F2077,1)&amp;"_"&amp;ROUND(G2077,1)</f>
        <v>sankmc_66.7_14_0_0_19.3_0</v>
      </c>
      <c r="B2077" s="2" t="n">
        <v>66.7</v>
      </c>
      <c r="C2077" s="2" t="n">
        <v>14</v>
      </c>
      <c r="D2077" s="2" t="n">
        <v>0</v>
      </c>
      <c r="E2077" s="2" t="n">
        <v>0</v>
      </c>
      <c r="F2077" s="2" t="n">
        <v>19.3</v>
      </c>
      <c r="G2077" s="2" t="n">
        <v>0</v>
      </c>
      <c r="H2077" s="1" t="n">
        <v>0</v>
      </c>
      <c r="I2077" s="1" t="n">
        <v>1873.2</v>
      </c>
      <c r="J2077" s="1" t="n">
        <v>1.18</v>
      </c>
      <c r="L2077" s="1" t="s">
        <v>206</v>
      </c>
      <c r="M2077" s="1" t="s">
        <v>214</v>
      </c>
      <c r="N2077" s="7" t="n">
        <v>44605</v>
      </c>
    </row>
    <row r="2078" customFormat="false" ht="15" hidden="false" customHeight="false" outlineLevel="0" collapsed="false">
      <c r="A2078" s="6" t="str">
        <f aca="false">"sankmc_"&amp;ROUND(B2078,1)&amp;"_"&amp;ROUND(C2078,1)&amp;"_"&amp;ROUND(D2078,1)&amp;"_"&amp;ROUND(E2078,1)&amp;"_"&amp;ROUND(F2078,1)&amp;"_"&amp;ROUND(G2078,1)</f>
        <v>sankmc_66.7_14_0_0_19.3_0</v>
      </c>
      <c r="B2078" s="2" t="n">
        <v>66.7</v>
      </c>
      <c r="C2078" s="2" t="n">
        <v>14</v>
      </c>
      <c r="D2078" s="2" t="n">
        <v>0</v>
      </c>
      <c r="E2078" s="2" t="n">
        <v>0</v>
      </c>
      <c r="F2078" s="2" t="n">
        <v>19.3</v>
      </c>
      <c r="G2078" s="2" t="n">
        <v>0</v>
      </c>
      <c r="H2078" s="1" t="n">
        <v>0</v>
      </c>
      <c r="I2078" s="1" t="n">
        <v>1823.2</v>
      </c>
      <c r="J2078" s="1" t="n">
        <v>1.41</v>
      </c>
      <c r="L2078" s="1" t="s">
        <v>206</v>
      </c>
      <c r="M2078" s="1" t="s">
        <v>214</v>
      </c>
      <c r="N2078" s="7" t="n">
        <v>44605</v>
      </c>
    </row>
    <row r="2079" customFormat="false" ht="15" hidden="false" customHeight="false" outlineLevel="0" collapsed="false">
      <c r="A2079" s="6" t="str">
        <f aca="false">"sankmc_"&amp;ROUND(B2079,1)&amp;"_"&amp;ROUND(C2079,1)&amp;"_"&amp;ROUND(D2079,1)&amp;"_"&amp;ROUND(E2079,1)&amp;"_"&amp;ROUND(F2079,1)&amp;"_"&amp;ROUND(G2079,1)</f>
        <v>sankmc_66.7_14_0_0_19.3_0</v>
      </c>
      <c r="B2079" s="2" t="n">
        <v>66.7</v>
      </c>
      <c r="C2079" s="2" t="n">
        <v>14</v>
      </c>
      <c r="D2079" s="2" t="n">
        <v>0</v>
      </c>
      <c r="E2079" s="2" t="n">
        <v>0</v>
      </c>
      <c r="F2079" s="2" t="n">
        <v>19.3</v>
      </c>
      <c r="G2079" s="2" t="n">
        <v>0</v>
      </c>
      <c r="H2079" s="1" t="n">
        <v>0</v>
      </c>
      <c r="I2079" s="1" t="n">
        <v>1773.2</v>
      </c>
      <c r="J2079" s="1" t="n">
        <v>1.66</v>
      </c>
      <c r="L2079" s="1" t="s">
        <v>206</v>
      </c>
      <c r="M2079" s="1" t="s">
        <v>214</v>
      </c>
      <c r="N2079" s="7" t="n">
        <v>44605</v>
      </c>
    </row>
    <row r="2080" customFormat="false" ht="15" hidden="false" customHeight="false" outlineLevel="0" collapsed="false">
      <c r="A2080" s="6" t="str">
        <f aca="false">"sankmc_"&amp;ROUND(B2080,1)&amp;"_"&amp;ROUND(C2080,1)&amp;"_"&amp;ROUND(D2080,1)&amp;"_"&amp;ROUND(E2080,1)&amp;"_"&amp;ROUND(F2080,1)&amp;"_"&amp;ROUND(G2080,1)</f>
        <v>sankmc_66.7_14_0_0_19.3_0</v>
      </c>
      <c r="B2080" s="2" t="n">
        <v>66.7</v>
      </c>
      <c r="C2080" s="2" t="n">
        <v>14</v>
      </c>
      <c r="D2080" s="2" t="n">
        <v>0</v>
      </c>
      <c r="E2080" s="2" t="n">
        <v>0</v>
      </c>
      <c r="F2080" s="2" t="n">
        <v>19.3</v>
      </c>
      <c r="G2080" s="2" t="n">
        <v>0</v>
      </c>
      <c r="H2080" s="1" t="n">
        <v>0</v>
      </c>
      <c r="I2080" s="1" t="n">
        <v>1723.2</v>
      </c>
      <c r="J2080" s="1" t="n">
        <v>1.94</v>
      </c>
      <c r="L2080" s="1" t="s">
        <v>206</v>
      </c>
      <c r="M2080" s="1" t="s">
        <v>214</v>
      </c>
      <c r="N2080" s="7" t="n">
        <v>44605</v>
      </c>
    </row>
    <row r="2081" customFormat="false" ht="15" hidden="false" customHeight="false" outlineLevel="0" collapsed="false">
      <c r="A2081" s="6" t="str">
        <f aca="false">"sankmc_"&amp;ROUND(B2081,1)&amp;"_"&amp;ROUND(C2081,1)&amp;"_"&amp;ROUND(D2081,1)&amp;"_"&amp;ROUND(E2081,1)&amp;"_"&amp;ROUND(F2081,1)&amp;"_"&amp;ROUND(G2081,1)</f>
        <v>sankmc_66.7_14_0_0_19.3_0</v>
      </c>
      <c r="B2081" s="2" t="n">
        <v>66.7</v>
      </c>
      <c r="C2081" s="2" t="n">
        <v>14</v>
      </c>
      <c r="D2081" s="2" t="n">
        <v>0</v>
      </c>
      <c r="E2081" s="2" t="n">
        <v>0</v>
      </c>
      <c r="F2081" s="2" t="n">
        <v>19.3</v>
      </c>
      <c r="G2081" s="2" t="n">
        <v>0</v>
      </c>
      <c r="H2081" s="1" t="n">
        <v>0</v>
      </c>
      <c r="I2081" s="1" t="n">
        <v>1673.2</v>
      </c>
      <c r="J2081" s="1" t="n">
        <v>2.26</v>
      </c>
      <c r="L2081" s="1" t="s">
        <v>206</v>
      </c>
      <c r="M2081" s="1" t="s">
        <v>214</v>
      </c>
      <c r="N2081" s="7" t="n">
        <v>44605</v>
      </c>
    </row>
    <row r="2082" customFormat="false" ht="15" hidden="false" customHeight="false" outlineLevel="0" collapsed="false">
      <c r="A2082" s="6" t="str">
        <f aca="false">"sankmc_"&amp;ROUND(B2082,1)&amp;"_"&amp;ROUND(C2082,1)&amp;"_"&amp;ROUND(D2082,1)&amp;"_"&amp;ROUND(E2082,1)&amp;"_"&amp;ROUND(F2082,1)&amp;"_"&amp;ROUND(G2082,1)</f>
        <v>sankmc_66.7_14_0_0_19.3_0</v>
      </c>
      <c r="B2082" s="2" t="n">
        <v>66.7</v>
      </c>
      <c r="C2082" s="2" t="n">
        <v>14</v>
      </c>
      <c r="D2082" s="2" t="n">
        <v>0</v>
      </c>
      <c r="E2082" s="2" t="n">
        <v>0</v>
      </c>
      <c r="F2082" s="2" t="n">
        <v>19.3</v>
      </c>
      <c r="G2082" s="2" t="n">
        <v>0</v>
      </c>
      <c r="H2082" s="1" t="n">
        <v>0</v>
      </c>
      <c r="I2082" s="1" t="n">
        <v>1873.2</v>
      </c>
      <c r="J2082" s="1" t="n">
        <v>1.17</v>
      </c>
      <c r="L2082" s="1" t="s">
        <v>206</v>
      </c>
      <c r="M2082" s="1" t="s">
        <v>214</v>
      </c>
      <c r="N2082" s="7" t="n">
        <v>44605</v>
      </c>
    </row>
    <row r="2083" customFormat="false" ht="15" hidden="false" customHeight="false" outlineLevel="0" collapsed="false">
      <c r="A2083" s="6" t="str">
        <f aca="false">"sankmc_"&amp;ROUND(B2083,1)&amp;"_"&amp;ROUND(C2083,1)&amp;"_"&amp;ROUND(D2083,1)&amp;"_"&amp;ROUND(E2083,1)&amp;"_"&amp;ROUND(F2083,1)&amp;"_"&amp;ROUND(G2083,1)</f>
        <v>sankmc_66.7_14_0_0_19.3_0</v>
      </c>
      <c r="B2083" s="2" t="n">
        <v>66.7</v>
      </c>
      <c r="C2083" s="2" t="n">
        <v>14</v>
      </c>
      <c r="D2083" s="2" t="n">
        <v>0</v>
      </c>
      <c r="E2083" s="2" t="n">
        <v>0</v>
      </c>
      <c r="F2083" s="2" t="n">
        <v>19.3</v>
      </c>
      <c r="G2083" s="2" t="n">
        <v>0</v>
      </c>
      <c r="H2083" s="1" t="n">
        <v>0</v>
      </c>
      <c r="I2083" s="1" t="n">
        <v>1773.2</v>
      </c>
      <c r="J2083" s="1" t="n">
        <v>1.66</v>
      </c>
      <c r="L2083" s="1" t="s">
        <v>206</v>
      </c>
      <c r="M2083" s="1" t="s">
        <v>214</v>
      </c>
      <c r="N2083" s="7" t="n">
        <v>44605</v>
      </c>
    </row>
    <row r="2084" customFormat="false" ht="15" hidden="false" customHeight="false" outlineLevel="0" collapsed="false">
      <c r="A2084" s="6" t="str">
        <f aca="false">"sankmc_"&amp;ROUND(B2084,1)&amp;"_"&amp;ROUND(C2084,1)&amp;"_"&amp;ROUND(D2084,1)&amp;"_"&amp;ROUND(E2084,1)&amp;"_"&amp;ROUND(F2084,1)&amp;"_"&amp;ROUND(G2084,1)</f>
        <v>sankmc_66.7_14_0_0_19.3_0</v>
      </c>
      <c r="B2084" s="2" t="n">
        <v>66.7</v>
      </c>
      <c r="C2084" s="2" t="n">
        <v>14</v>
      </c>
      <c r="D2084" s="2" t="n">
        <v>0</v>
      </c>
      <c r="E2084" s="2" t="n">
        <v>0</v>
      </c>
      <c r="F2084" s="2" t="n">
        <v>19.3</v>
      </c>
      <c r="G2084" s="2" t="n">
        <v>0</v>
      </c>
      <c r="H2084" s="1" t="n">
        <v>0</v>
      </c>
      <c r="I2084" s="1" t="n">
        <v>1673.2</v>
      </c>
      <c r="J2084" s="1" t="n">
        <v>2.25</v>
      </c>
      <c r="L2084" s="1" t="s">
        <v>206</v>
      </c>
      <c r="M2084" s="1" t="s">
        <v>214</v>
      </c>
      <c r="N2084" s="7" t="n">
        <v>44605</v>
      </c>
    </row>
    <row r="2085" customFormat="false" ht="15" hidden="false" customHeight="false" outlineLevel="0" collapsed="false">
      <c r="A2085" s="6" t="str">
        <f aca="false">"sankmc_"&amp;ROUND(B2085,1)&amp;"_"&amp;ROUND(C2085,1)&amp;"_"&amp;ROUND(D2085,1)&amp;"_"&amp;ROUND(E2085,1)&amp;"_"&amp;ROUND(F2085,1)&amp;"_"&amp;ROUND(G2085,1)</f>
        <v>sankmc_66.1_14.9_0_0_19_0</v>
      </c>
      <c r="B2085" s="2" t="n">
        <v>66.1</v>
      </c>
      <c r="C2085" s="2" t="n">
        <v>14.9</v>
      </c>
      <c r="D2085" s="2" t="n">
        <v>0</v>
      </c>
      <c r="E2085" s="2" t="n">
        <v>0</v>
      </c>
      <c r="F2085" s="2" t="n">
        <v>19</v>
      </c>
      <c r="G2085" s="2" t="n">
        <v>0</v>
      </c>
      <c r="H2085" s="1" t="n">
        <v>0</v>
      </c>
      <c r="I2085" s="1" t="n">
        <v>1873.2</v>
      </c>
      <c r="J2085" s="1" t="n">
        <v>1.18</v>
      </c>
      <c r="L2085" s="1" t="s">
        <v>206</v>
      </c>
      <c r="M2085" s="1" t="s">
        <v>215</v>
      </c>
      <c r="N2085" s="7" t="n">
        <v>44605</v>
      </c>
    </row>
    <row r="2086" customFormat="false" ht="15" hidden="false" customHeight="false" outlineLevel="0" collapsed="false">
      <c r="A2086" s="6" t="str">
        <f aca="false">"sankmc_"&amp;ROUND(B2086,1)&amp;"_"&amp;ROUND(C2086,1)&amp;"_"&amp;ROUND(D2086,1)&amp;"_"&amp;ROUND(E2086,1)&amp;"_"&amp;ROUND(F2086,1)&amp;"_"&amp;ROUND(G2086,1)</f>
        <v>sankmc_66.1_14.9_0_0_19_0</v>
      </c>
      <c r="B2086" s="2" t="n">
        <v>66.1</v>
      </c>
      <c r="C2086" s="2" t="n">
        <v>14.9</v>
      </c>
      <c r="D2086" s="2" t="n">
        <v>0</v>
      </c>
      <c r="E2086" s="2" t="n">
        <v>0</v>
      </c>
      <c r="F2086" s="2" t="n">
        <v>19</v>
      </c>
      <c r="G2086" s="2" t="n">
        <v>0</v>
      </c>
      <c r="H2086" s="1" t="n">
        <v>0</v>
      </c>
      <c r="I2086" s="1" t="n">
        <v>1823.2</v>
      </c>
      <c r="J2086" s="1" t="n">
        <v>1.41</v>
      </c>
      <c r="L2086" s="1" t="s">
        <v>206</v>
      </c>
      <c r="M2086" s="1" t="s">
        <v>215</v>
      </c>
      <c r="N2086" s="7" t="n">
        <v>44605</v>
      </c>
    </row>
    <row r="2087" customFormat="false" ht="15" hidden="false" customHeight="false" outlineLevel="0" collapsed="false">
      <c r="A2087" s="6" t="str">
        <f aca="false">"sankmc_"&amp;ROUND(B2087,1)&amp;"_"&amp;ROUND(C2087,1)&amp;"_"&amp;ROUND(D2087,1)&amp;"_"&amp;ROUND(E2087,1)&amp;"_"&amp;ROUND(F2087,1)&amp;"_"&amp;ROUND(G2087,1)</f>
        <v>sankmc_66.1_14.9_0_0_19_0</v>
      </c>
      <c r="B2087" s="2" t="n">
        <v>66.1</v>
      </c>
      <c r="C2087" s="2" t="n">
        <v>14.9</v>
      </c>
      <c r="D2087" s="2" t="n">
        <v>0</v>
      </c>
      <c r="E2087" s="2" t="n">
        <v>0</v>
      </c>
      <c r="F2087" s="2" t="n">
        <v>19</v>
      </c>
      <c r="G2087" s="2" t="n">
        <v>0</v>
      </c>
      <c r="H2087" s="1" t="n">
        <v>0</v>
      </c>
      <c r="I2087" s="1" t="n">
        <v>1773.2</v>
      </c>
      <c r="J2087" s="1" t="n">
        <v>1.67</v>
      </c>
      <c r="L2087" s="1" t="s">
        <v>206</v>
      </c>
      <c r="M2087" s="1" t="s">
        <v>215</v>
      </c>
      <c r="N2087" s="7" t="n">
        <v>44605</v>
      </c>
    </row>
    <row r="2088" customFormat="false" ht="15" hidden="false" customHeight="false" outlineLevel="0" collapsed="false">
      <c r="A2088" s="6" t="str">
        <f aca="false">"sankmc_"&amp;ROUND(B2088,1)&amp;"_"&amp;ROUND(C2088,1)&amp;"_"&amp;ROUND(D2088,1)&amp;"_"&amp;ROUND(E2088,1)&amp;"_"&amp;ROUND(F2088,1)&amp;"_"&amp;ROUND(G2088,1)</f>
        <v>sankmc_66.1_14.9_0_0_19_0</v>
      </c>
      <c r="B2088" s="2" t="n">
        <v>66.1</v>
      </c>
      <c r="C2088" s="2" t="n">
        <v>14.9</v>
      </c>
      <c r="D2088" s="2" t="n">
        <v>0</v>
      </c>
      <c r="E2088" s="2" t="n">
        <v>0</v>
      </c>
      <c r="F2088" s="2" t="n">
        <v>19</v>
      </c>
      <c r="G2088" s="2" t="n">
        <v>0</v>
      </c>
      <c r="H2088" s="1" t="n">
        <v>0</v>
      </c>
      <c r="I2088" s="1" t="n">
        <v>1723.2</v>
      </c>
      <c r="J2088" s="1" t="n">
        <v>1.96</v>
      </c>
      <c r="L2088" s="1" t="s">
        <v>206</v>
      </c>
      <c r="M2088" s="1" t="s">
        <v>215</v>
      </c>
      <c r="N2088" s="7" t="n">
        <v>44605</v>
      </c>
    </row>
    <row r="2089" customFormat="false" ht="15" hidden="false" customHeight="false" outlineLevel="0" collapsed="false">
      <c r="A2089" s="6" t="str">
        <f aca="false">"sankmc_"&amp;ROUND(B2089,1)&amp;"_"&amp;ROUND(C2089,1)&amp;"_"&amp;ROUND(D2089,1)&amp;"_"&amp;ROUND(E2089,1)&amp;"_"&amp;ROUND(F2089,1)&amp;"_"&amp;ROUND(G2089,1)</f>
        <v>sankmc_66.1_14.9_0_0_19_0</v>
      </c>
      <c r="B2089" s="2" t="n">
        <v>66.1</v>
      </c>
      <c r="C2089" s="2" t="n">
        <v>14.9</v>
      </c>
      <c r="D2089" s="2" t="n">
        <v>0</v>
      </c>
      <c r="E2089" s="2" t="n">
        <v>0</v>
      </c>
      <c r="F2089" s="2" t="n">
        <v>19</v>
      </c>
      <c r="G2089" s="2" t="n">
        <v>0</v>
      </c>
      <c r="H2089" s="1" t="n">
        <v>0</v>
      </c>
      <c r="I2089" s="1" t="n">
        <v>1673.2</v>
      </c>
      <c r="J2089" s="1" t="n">
        <v>2.27</v>
      </c>
      <c r="L2089" s="1" t="s">
        <v>206</v>
      </c>
      <c r="M2089" s="1" t="s">
        <v>215</v>
      </c>
      <c r="N2089" s="7" t="n">
        <v>44605</v>
      </c>
    </row>
    <row r="2090" customFormat="false" ht="15" hidden="false" customHeight="false" outlineLevel="0" collapsed="false">
      <c r="A2090" s="6" t="str">
        <f aca="false">"sankmc_"&amp;ROUND(B2090,1)&amp;"_"&amp;ROUND(C2090,1)&amp;"_"&amp;ROUND(D2090,1)&amp;"_"&amp;ROUND(E2090,1)&amp;"_"&amp;ROUND(F2090,1)&amp;"_"&amp;ROUND(G2090,1)</f>
        <v>sankmc_65.8_16.3_0_0_18_0</v>
      </c>
      <c r="B2090" s="2" t="n">
        <v>65.8</v>
      </c>
      <c r="C2090" s="2" t="n">
        <v>16.3</v>
      </c>
      <c r="D2090" s="2" t="n">
        <v>0</v>
      </c>
      <c r="E2090" s="2" t="n">
        <v>0</v>
      </c>
      <c r="F2090" s="2" t="n">
        <v>18</v>
      </c>
      <c r="G2090" s="2" t="n">
        <v>0</v>
      </c>
      <c r="H2090" s="1" t="n">
        <v>0</v>
      </c>
      <c r="I2090" s="1" t="n">
        <v>1873.2</v>
      </c>
      <c r="J2090" s="1" t="n">
        <v>1.17</v>
      </c>
      <c r="L2090" s="1" t="s">
        <v>206</v>
      </c>
      <c r="M2090" s="1" t="s">
        <v>216</v>
      </c>
      <c r="N2090" s="7" t="n">
        <v>44605</v>
      </c>
    </row>
    <row r="2091" customFormat="false" ht="15" hidden="false" customHeight="false" outlineLevel="0" collapsed="false">
      <c r="A2091" s="6" t="str">
        <f aca="false">"sankmc_"&amp;ROUND(B2091,1)&amp;"_"&amp;ROUND(C2091,1)&amp;"_"&amp;ROUND(D2091,1)&amp;"_"&amp;ROUND(E2091,1)&amp;"_"&amp;ROUND(F2091,1)&amp;"_"&amp;ROUND(G2091,1)</f>
        <v>sankmc_65.8_16.3_0_0_18_0</v>
      </c>
      <c r="B2091" s="2" t="n">
        <v>65.8</v>
      </c>
      <c r="C2091" s="2" t="n">
        <v>16.3</v>
      </c>
      <c r="D2091" s="2" t="n">
        <v>0</v>
      </c>
      <c r="E2091" s="2" t="n">
        <v>0</v>
      </c>
      <c r="F2091" s="2" t="n">
        <v>18</v>
      </c>
      <c r="G2091" s="2" t="n">
        <v>0</v>
      </c>
      <c r="H2091" s="1" t="n">
        <v>0</v>
      </c>
      <c r="I2091" s="1" t="n">
        <v>1823.2</v>
      </c>
      <c r="J2091" s="1" t="n">
        <v>1.4</v>
      </c>
      <c r="L2091" s="1" t="s">
        <v>206</v>
      </c>
      <c r="M2091" s="1" t="s">
        <v>216</v>
      </c>
      <c r="N2091" s="7" t="n">
        <v>44605</v>
      </c>
    </row>
    <row r="2092" customFormat="false" ht="15" hidden="false" customHeight="false" outlineLevel="0" collapsed="false">
      <c r="A2092" s="6" t="str">
        <f aca="false">"sankmc_"&amp;ROUND(B2092,1)&amp;"_"&amp;ROUND(C2092,1)&amp;"_"&amp;ROUND(D2092,1)&amp;"_"&amp;ROUND(E2092,1)&amp;"_"&amp;ROUND(F2092,1)&amp;"_"&amp;ROUND(G2092,1)</f>
        <v>sankmc_65.8_16.3_0_0_18_0</v>
      </c>
      <c r="B2092" s="2" t="n">
        <v>65.8</v>
      </c>
      <c r="C2092" s="2" t="n">
        <v>16.3</v>
      </c>
      <c r="D2092" s="2" t="n">
        <v>0</v>
      </c>
      <c r="E2092" s="2" t="n">
        <v>0</v>
      </c>
      <c r="F2092" s="2" t="n">
        <v>18</v>
      </c>
      <c r="G2092" s="2" t="n">
        <v>0</v>
      </c>
      <c r="H2092" s="1" t="n">
        <v>0</v>
      </c>
      <c r="I2092" s="1" t="n">
        <v>1773.2</v>
      </c>
      <c r="J2092" s="1" t="n">
        <v>1.66</v>
      </c>
      <c r="L2092" s="1" t="s">
        <v>206</v>
      </c>
      <c r="M2092" s="1" t="s">
        <v>216</v>
      </c>
      <c r="N2092" s="7" t="n">
        <v>44605</v>
      </c>
    </row>
    <row r="2093" customFormat="false" ht="15" hidden="false" customHeight="false" outlineLevel="0" collapsed="false">
      <c r="A2093" s="6" t="str">
        <f aca="false">"sankmc_"&amp;ROUND(B2093,1)&amp;"_"&amp;ROUND(C2093,1)&amp;"_"&amp;ROUND(D2093,1)&amp;"_"&amp;ROUND(E2093,1)&amp;"_"&amp;ROUND(F2093,1)&amp;"_"&amp;ROUND(G2093,1)</f>
        <v>sankmc_65.8_16.3_0_0_18_0</v>
      </c>
      <c r="B2093" s="2" t="n">
        <v>65.8</v>
      </c>
      <c r="C2093" s="2" t="n">
        <v>16.3</v>
      </c>
      <c r="D2093" s="2" t="n">
        <v>0</v>
      </c>
      <c r="E2093" s="2" t="n">
        <v>0</v>
      </c>
      <c r="F2093" s="2" t="n">
        <v>18</v>
      </c>
      <c r="G2093" s="2" t="n">
        <v>0</v>
      </c>
      <c r="H2093" s="1" t="n">
        <v>0</v>
      </c>
      <c r="I2093" s="1" t="n">
        <v>1723.2</v>
      </c>
      <c r="J2093" s="1" t="n">
        <v>1.94</v>
      </c>
      <c r="L2093" s="1" t="s">
        <v>206</v>
      </c>
      <c r="M2093" s="1" t="s">
        <v>216</v>
      </c>
      <c r="N2093" s="7" t="n">
        <v>44605</v>
      </c>
    </row>
    <row r="2094" customFormat="false" ht="15" hidden="false" customHeight="false" outlineLevel="0" collapsed="false">
      <c r="A2094" s="6" t="str">
        <f aca="false">"sankmc_"&amp;ROUND(B2094,1)&amp;"_"&amp;ROUND(C2094,1)&amp;"_"&amp;ROUND(D2094,1)&amp;"_"&amp;ROUND(E2094,1)&amp;"_"&amp;ROUND(F2094,1)&amp;"_"&amp;ROUND(G2094,1)</f>
        <v>sankmc_65.8_16.3_0_0_18_0</v>
      </c>
      <c r="B2094" s="2" t="n">
        <v>65.8</v>
      </c>
      <c r="C2094" s="2" t="n">
        <v>16.3</v>
      </c>
      <c r="D2094" s="2" t="n">
        <v>0</v>
      </c>
      <c r="E2094" s="2" t="n">
        <v>0</v>
      </c>
      <c r="F2094" s="2" t="n">
        <v>18</v>
      </c>
      <c r="G2094" s="2" t="n">
        <v>0</v>
      </c>
      <c r="H2094" s="1" t="n">
        <v>0</v>
      </c>
      <c r="I2094" s="1" t="n">
        <v>1673.2</v>
      </c>
      <c r="J2094" s="1" t="n">
        <v>2.26</v>
      </c>
      <c r="L2094" s="1" t="s">
        <v>206</v>
      </c>
      <c r="M2094" s="1" t="s">
        <v>216</v>
      </c>
      <c r="N2094" s="7" t="n">
        <v>44605</v>
      </c>
    </row>
    <row r="2095" customFormat="false" ht="15" hidden="false" customHeight="false" outlineLevel="0" collapsed="false">
      <c r="A2095" s="6" t="str">
        <f aca="false">"sankmc_"&amp;ROUND(B2095,1)&amp;"_"&amp;ROUND(C2095,1)&amp;"_"&amp;ROUND(D2095,1)&amp;"_"&amp;ROUND(E2095,1)&amp;"_"&amp;ROUND(F2095,1)&amp;"_"&amp;ROUND(G2095,1)</f>
        <v>sankmc_66.8_16.8_0_0_16.5_0</v>
      </c>
      <c r="B2095" s="2" t="n">
        <v>66.8</v>
      </c>
      <c r="C2095" s="2" t="n">
        <v>16.8</v>
      </c>
      <c r="D2095" s="2" t="n">
        <v>0</v>
      </c>
      <c r="E2095" s="2" t="n">
        <v>0</v>
      </c>
      <c r="F2095" s="2" t="n">
        <v>16.5</v>
      </c>
      <c r="G2095" s="2" t="n">
        <v>0</v>
      </c>
      <c r="H2095" s="1" t="n">
        <v>0</v>
      </c>
      <c r="I2095" s="1" t="n">
        <v>1873.2</v>
      </c>
      <c r="J2095" s="1" t="n">
        <v>1.15</v>
      </c>
      <c r="L2095" s="1" t="s">
        <v>206</v>
      </c>
      <c r="M2095" s="1" t="s">
        <v>217</v>
      </c>
      <c r="N2095" s="7" t="n">
        <v>44605</v>
      </c>
    </row>
    <row r="2096" customFormat="false" ht="15" hidden="false" customHeight="false" outlineLevel="0" collapsed="false">
      <c r="A2096" s="6" t="str">
        <f aca="false">"sankmc_"&amp;ROUND(B2096,1)&amp;"_"&amp;ROUND(C2096,1)&amp;"_"&amp;ROUND(D2096,1)&amp;"_"&amp;ROUND(E2096,1)&amp;"_"&amp;ROUND(F2096,1)&amp;"_"&amp;ROUND(G2096,1)</f>
        <v>sankmc_66.8_16.8_0_0_16.5_0</v>
      </c>
      <c r="B2096" s="2" t="n">
        <v>66.8</v>
      </c>
      <c r="C2096" s="2" t="n">
        <v>16.8</v>
      </c>
      <c r="D2096" s="2" t="n">
        <v>0</v>
      </c>
      <c r="E2096" s="2" t="n">
        <v>0</v>
      </c>
      <c r="F2096" s="2" t="n">
        <v>16.5</v>
      </c>
      <c r="G2096" s="2" t="n">
        <v>0</v>
      </c>
      <c r="H2096" s="1" t="n">
        <v>0</v>
      </c>
      <c r="I2096" s="1" t="n">
        <v>1823.2</v>
      </c>
      <c r="J2096" s="1" t="n">
        <v>1.38</v>
      </c>
      <c r="L2096" s="1" t="s">
        <v>206</v>
      </c>
      <c r="M2096" s="1" t="s">
        <v>217</v>
      </c>
      <c r="N2096" s="7" t="n">
        <v>44605</v>
      </c>
    </row>
    <row r="2097" customFormat="false" ht="15" hidden="false" customHeight="false" outlineLevel="0" collapsed="false">
      <c r="A2097" s="6" t="str">
        <f aca="false">"sankmc_"&amp;ROUND(B2097,1)&amp;"_"&amp;ROUND(C2097,1)&amp;"_"&amp;ROUND(D2097,1)&amp;"_"&amp;ROUND(E2097,1)&amp;"_"&amp;ROUND(F2097,1)&amp;"_"&amp;ROUND(G2097,1)</f>
        <v>sankmc_66.8_16.8_0_0_16.5_0</v>
      </c>
      <c r="B2097" s="2" t="n">
        <v>66.8</v>
      </c>
      <c r="C2097" s="2" t="n">
        <v>16.8</v>
      </c>
      <c r="D2097" s="2" t="n">
        <v>0</v>
      </c>
      <c r="E2097" s="2" t="n">
        <v>0</v>
      </c>
      <c r="F2097" s="2" t="n">
        <v>16.5</v>
      </c>
      <c r="G2097" s="2" t="n">
        <v>0</v>
      </c>
      <c r="H2097" s="1" t="n">
        <v>0</v>
      </c>
      <c r="I2097" s="1" t="n">
        <v>1773.2</v>
      </c>
      <c r="J2097" s="1" t="n">
        <v>1.65</v>
      </c>
      <c r="L2097" s="1" t="s">
        <v>206</v>
      </c>
      <c r="M2097" s="1" t="s">
        <v>217</v>
      </c>
      <c r="N2097" s="7" t="n">
        <v>44605</v>
      </c>
    </row>
    <row r="2098" customFormat="false" ht="15" hidden="false" customHeight="false" outlineLevel="0" collapsed="false">
      <c r="A2098" s="6" t="str">
        <f aca="false">"sankmc_"&amp;ROUND(B2098,1)&amp;"_"&amp;ROUND(C2098,1)&amp;"_"&amp;ROUND(D2098,1)&amp;"_"&amp;ROUND(E2098,1)&amp;"_"&amp;ROUND(F2098,1)&amp;"_"&amp;ROUND(G2098,1)</f>
        <v>sankmc_66.8_16.8_0_0_16.5_0</v>
      </c>
      <c r="B2098" s="2" t="n">
        <v>66.8</v>
      </c>
      <c r="C2098" s="2" t="n">
        <v>16.8</v>
      </c>
      <c r="D2098" s="2" t="n">
        <v>0</v>
      </c>
      <c r="E2098" s="2" t="n">
        <v>0</v>
      </c>
      <c r="F2098" s="2" t="n">
        <v>16.5</v>
      </c>
      <c r="G2098" s="2" t="n">
        <v>0</v>
      </c>
      <c r="H2098" s="1" t="n">
        <v>0</v>
      </c>
      <c r="I2098" s="1" t="n">
        <v>1723.2</v>
      </c>
      <c r="J2098" s="1" t="n">
        <v>1.93</v>
      </c>
      <c r="L2098" s="1" t="s">
        <v>206</v>
      </c>
      <c r="M2098" s="1" t="s">
        <v>217</v>
      </c>
      <c r="N2098" s="7" t="n">
        <v>44605</v>
      </c>
    </row>
    <row r="2099" customFormat="false" ht="15" hidden="false" customHeight="false" outlineLevel="0" collapsed="false">
      <c r="A2099" s="6" t="str">
        <f aca="false">"sankmc_"&amp;ROUND(B2099,1)&amp;"_"&amp;ROUND(C2099,1)&amp;"_"&amp;ROUND(D2099,1)&amp;"_"&amp;ROUND(E2099,1)&amp;"_"&amp;ROUND(F2099,1)&amp;"_"&amp;ROUND(G2099,1)</f>
        <v>sankmc_66.8_16.8_0_0_16.5_0</v>
      </c>
      <c r="B2099" s="2" t="n">
        <v>66.8</v>
      </c>
      <c r="C2099" s="2" t="n">
        <v>16.8</v>
      </c>
      <c r="D2099" s="2" t="n">
        <v>0</v>
      </c>
      <c r="E2099" s="2" t="n">
        <v>0</v>
      </c>
      <c r="F2099" s="2" t="n">
        <v>16.5</v>
      </c>
      <c r="G2099" s="2" t="n">
        <v>0</v>
      </c>
      <c r="H2099" s="1" t="n">
        <v>0</v>
      </c>
      <c r="I2099" s="1" t="n">
        <v>1673.2</v>
      </c>
      <c r="J2099" s="1" t="n">
        <v>2.26</v>
      </c>
      <c r="L2099" s="1" t="s">
        <v>206</v>
      </c>
      <c r="M2099" s="1" t="s">
        <v>217</v>
      </c>
      <c r="N2099" s="7" t="n">
        <v>44605</v>
      </c>
    </row>
    <row r="2100" customFormat="false" ht="15" hidden="false" customHeight="false" outlineLevel="0" collapsed="false">
      <c r="A2100" s="6" t="str">
        <f aca="false">"sankmc_"&amp;ROUND(B2100,1)&amp;"_"&amp;ROUND(C2100,1)&amp;"_"&amp;ROUND(D2100,1)&amp;"_"&amp;ROUND(E2100,1)&amp;"_"&amp;ROUND(F2100,1)&amp;"_"&amp;ROUND(G2100,1)</f>
        <v>sankmc_66.5_17.4_0_0_16.1_0</v>
      </c>
      <c r="B2100" s="2" t="n">
        <v>66.5</v>
      </c>
      <c r="C2100" s="2" t="n">
        <v>17.4</v>
      </c>
      <c r="D2100" s="2" t="n">
        <v>0</v>
      </c>
      <c r="E2100" s="2" t="n">
        <v>0</v>
      </c>
      <c r="F2100" s="2" t="n">
        <v>16.1</v>
      </c>
      <c r="G2100" s="2" t="n">
        <v>0</v>
      </c>
      <c r="H2100" s="1" t="n">
        <v>0</v>
      </c>
      <c r="I2100" s="1" t="n">
        <v>1873.2</v>
      </c>
      <c r="J2100" s="1" t="n">
        <v>1.16</v>
      </c>
      <c r="L2100" s="1" t="s">
        <v>206</v>
      </c>
      <c r="M2100" s="1" t="s">
        <v>218</v>
      </c>
      <c r="N2100" s="7" t="n">
        <v>44605</v>
      </c>
    </row>
    <row r="2101" customFormat="false" ht="15" hidden="false" customHeight="false" outlineLevel="0" collapsed="false">
      <c r="A2101" s="6" t="str">
        <f aca="false">"sankmc_"&amp;ROUND(B2101,1)&amp;"_"&amp;ROUND(C2101,1)&amp;"_"&amp;ROUND(D2101,1)&amp;"_"&amp;ROUND(E2101,1)&amp;"_"&amp;ROUND(F2101,1)&amp;"_"&amp;ROUND(G2101,1)</f>
        <v>sankmc_66.5_17.4_0_0_16.1_0</v>
      </c>
      <c r="B2101" s="2" t="n">
        <v>66.5</v>
      </c>
      <c r="C2101" s="2" t="n">
        <v>17.4</v>
      </c>
      <c r="D2101" s="2" t="n">
        <v>0</v>
      </c>
      <c r="E2101" s="2" t="n">
        <v>0</v>
      </c>
      <c r="F2101" s="2" t="n">
        <v>16.1</v>
      </c>
      <c r="G2101" s="2" t="n">
        <v>0</v>
      </c>
      <c r="H2101" s="1" t="n">
        <v>0</v>
      </c>
      <c r="I2101" s="1" t="n">
        <v>1823.2</v>
      </c>
      <c r="J2101" s="1" t="n">
        <v>1.39</v>
      </c>
      <c r="L2101" s="1" t="s">
        <v>206</v>
      </c>
      <c r="M2101" s="1" t="s">
        <v>218</v>
      </c>
      <c r="N2101" s="7" t="n">
        <v>44605</v>
      </c>
    </row>
    <row r="2102" customFormat="false" ht="15" hidden="false" customHeight="false" outlineLevel="0" collapsed="false">
      <c r="A2102" s="6" t="str">
        <f aca="false">"sankmc_"&amp;ROUND(B2102,1)&amp;"_"&amp;ROUND(C2102,1)&amp;"_"&amp;ROUND(D2102,1)&amp;"_"&amp;ROUND(E2102,1)&amp;"_"&amp;ROUND(F2102,1)&amp;"_"&amp;ROUND(G2102,1)</f>
        <v>sankmc_66.5_17.4_0_0_16.1_0</v>
      </c>
      <c r="B2102" s="2" t="n">
        <v>66.5</v>
      </c>
      <c r="C2102" s="2" t="n">
        <v>17.4</v>
      </c>
      <c r="D2102" s="2" t="n">
        <v>0</v>
      </c>
      <c r="E2102" s="2" t="n">
        <v>0</v>
      </c>
      <c r="F2102" s="2" t="n">
        <v>16.1</v>
      </c>
      <c r="G2102" s="2" t="n">
        <v>0</v>
      </c>
      <c r="H2102" s="1" t="n">
        <v>0</v>
      </c>
      <c r="I2102" s="1" t="n">
        <v>1773.2</v>
      </c>
      <c r="J2102" s="1" t="n">
        <v>1.66</v>
      </c>
      <c r="L2102" s="1" t="s">
        <v>206</v>
      </c>
      <c r="M2102" s="1" t="s">
        <v>218</v>
      </c>
      <c r="N2102" s="7" t="n">
        <v>44605</v>
      </c>
    </row>
    <row r="2103" customFormat="false" ht="15" hidden="false" customHeight="false" outlineLevel="0" collapsed="false">
      <c r="A2103" s="6" t="str">
        <f aca="false">"sankmc_"&amp;ROUND(B2103,1)&amp;"_"&amp;ROUND(C2103,1)&amp;"_"&amp;ROUND(D2103,1)&amp;"_"&amp;ROUND(E2103,1)&amp;"_"&amp;ROUND(F2103,1)&amp;"_"&amp;ROUND(G2103,1)</f>
        <v>sankmc_66.5_17.4_0_0_16.1_0</v>
      </c>
      <c r="B2103" s="2" t="n">
        <v>66.5</v>
      </c>
      <c r="C2103" s="2" t="n">
        <v>17.4</v>
      </c>
      <c r="D2103" s="2" t="n">
        <v>0</v>
      </c>
      <c r="E2103" s="2" t="n">
        <v>0</v>
      </c>
      <c r="F2103" s="2" t="n">
        <v>16.1</v>
      </c>
      <c r="G2103" s="2" t="n">
        <v>0</v>
      </c>
      <c r="H2103" s="1" t="n">
        <v>0</v>
      </c>
      <c r="I2103" s="1" t="n">
        <v>1723.2</v>
      </c>
      <c r="J2103" s="1" t="n">
        <v>1.95</v>
      </c>
      <c r="L2103" s="1" t="s">
        <v>206</v>
      </c>
      <c r="M2103" s="1" t="s">
        <v>218</v>
      </c>
      <c r="N2103" s="7" t="n">
        <v>44605</v>
      </c>
    </row>
    <row r="2104" customFormat="false" ht="15" hidden="false" customHeight="false" outlineLevel="0" collapsed="false">
      <c r="A2104" s="6" t="str">
        <f aca="false">"sankmc_"&amp;ROUND(B2104,1)&amp;"_"&amp;ROUND(C2104,1)&amp;"_"&amp;ROUND(D2104,1)&amp;"_"&amp;ROUND(E2104,1)&amp;"_"&amp;ROUND(F2104,1)&amp;"_"&amp;ROUND(G2104,1)</f>
        <v>sankmc_67_17.8_0_0_15.3_0</v>
      </c>
      <c r="B2104" s="2" t="n">
        <v>67</v>
      </c>
      <c r="C2104" s="2" t="n">
        <v>17.8</v>
      </c>
      <c r="D2104" s="2" t="n">
        <v>0</v>
      </c>
      <c r="E2104" s="2" t="n">
        <v>0</v>
      </c>
      <c r="F2104" s="2" t="n">
        <v>15.3</v>
      </c>
      <c r="G2104" s="2" t="n">
        <v>0</v>
      </c>
      <c r="H2104" s="1" t="n">
        <v>0</v>
      </c>
      <c r="I2104" s="1" t="n">
        <v>1873.2</v>
      </c>
      <c r="J2104" s="1" t="n">
        <v>1.14</v>
      </c>
      <c r="L2104" s="1" t="s">
        <v>206</v>
      </c>
      <c r="M2104" s="1" t="s">
        <v>219</v>
      </c>
      <c r="N2104" s="7" t="n">
        <v>44605</v>
      </c>
    </row>
    <row r="2105" customFormat="false" ht="15" hidden="false" customHeight="false" outlineLevel="0" collapsed="false">
      <c r="A2105" s="6" t="str">
        <f aca="false">"sankmc_"&amp;ROUND(B2105,1)&amp;"_"&amp;ROUND(C2105,1)&amp;"_"&amp;ROUND(D2105,1)&amp;"_"&amp;ROUND(E2105,1)&amp;"_"&amp;ROUND(F2105,1)&amp;"_"&amp;ROUND(G2105,1)</f>
        <v>sankmc_67_17.8_0_0_15.3_0</v>
      </c>
      <c r="B2105" s="2" t="n">
        <v>67</v>
      </c>
      <c r="C2105" s="2" t="n">
        <v>17.8</v>
      </c>
      <c r="D2105" s="2" t="n">
        <v>0</v>
      </c>
      <c r="E2105" s="2" t="n">
        <v>0</v>
      </c>
      <c r="F2105" s="2" t="n">
        <v>15.3</v>
      </c>
      <c r="G2105" s="2" t="n">
        <v>0</v>
      </c>
      <c r="H2105" s="1" t="n">
        <v>0</v>
      </c>
      <c r="I2105" s="1" t="n">
        <v>1823.2</v>
      </c>
      <c r="J2105" s="1" t="n">
        <v>1.38</v>
      </c>
      <c r="L2105" s="1" t="s">
        <v>206</v>
      </c>
      <c r="M2105" s="1" t="s">
        <v>219</v>
      </c>
      <c r="N2105" s="7" t="n">
        <v>44605</v>
      </c>
    </row>
    <row r="2106" customFormat="false" ht="15" hidden="false" customHeight="false" outlineLevel="0" collapsed="false">
      <c r="A2106" s="6" t="str">
        <f aca="false">"sankmc_"&amp;ROUND(B2106,1)&amp;"_"&amp;ROUND(C2106,1)&amp;"_"&amp;ROUND(D2106,1)&amp;"_"&amp;ROUND(E2106,1)&amp;"_"&amp;ROUND(F2106,1)&amp;"_"&amp;ROUND(G2106,1)</f>
        <v>sankmc_67_17.8_0_0_15.3_0</v>
      </c>
      <c r="B2106" s="2" t="n">
        <v>67</v>
      </c>
      <c r="C2106" s="2" t="n">
        <v>17.8</v>
      </c>
      <c r="D2106" s="2" t="n">
        <v>0</v>
      </c>
      <c r="E2106" s="2" t="n">
        <v>0</v>
      </c>
      <c r="F2106" s="2" t="n">
        <v>15.3</v>
      </c>
      <c r="G2106" s="2" t="n">
        <v>0</v>
      </c>
      <c r="H2106" s="1" t="n">
        <v>0</v>
      </c>
      <c r="I2106" s="1" t="n">
        <v>1773.2</v>
      </c>
      <c r="J2106" s="1" t="n">
        <v>1.64</v>
      </c>
      <c r="L2106" s="1" t="s">
        <v>206</v>
      </c>
      <c r="M2106" s="1" t="s">
        <v>219</v>
      </c>
      <c r="N2106" s="7" t="n">
        <v>44605</v>
      </c>
    </row>
    <row r="2107" customFormat="false" ht="15" hidden="false" customHeight="false" outlineLevel="0" collapsed="false">
      <c r="A2107" s="6" t="str">
        <f aca="false">"sankmc_"&amp;ROUND(B2107,1)&amp;"_"&amp;ROUND(C2107,1)&amp;"_"&amp;ROUND(D2107,1)&amp;"_"&amp;ROUND(E2107,1)&amp;"_"&amp;ROUND(F2107,1)&amp;"_"&amp;ROUND(G2107,1)</f>
        <v>sankmc_65.8_16.3_0_0_18_0</v>
      </c>
      <c r="B2107" s="2" t="n">
        <v>65.8</v>
      </c>
      <c r="C2107" s="2" t="n">
        <v>16.3</v>
      </c>
      <c r="D2107" s="2" t="n">
        <v>0</v>
      </c>
      <c r="E2107" s="2" t="n">
        <v>0</v>
      </c>
      <c r="F2107" s="2" t="n">
        <v>18</v>
      </c>
      <c r="G2107" s="2" t="n">
        <v>0</v>
      </c>
      <c r="H2107" s="1" t="n">
        <v>0</v>
      </c>
      <c r="I2107" s="1" t="n">
        <v>1873.2</v>
      </c>
      <c r="J2107" s="1" t="n">
        <v>1.16</v>
      </c>
      <c r="L2107" s="1" t="s">
        <v>206</v>
      </c>
      <c r="M2107" s="1" t="s">
        <v>220</v>
      </c>
      <c r="N2107" s="7" t="n">
        <v>44605</v>
      </c>
    </row>
    <row r="2108" customFormat="false" ht="15" hidden="false" customHeight="false" outlineLevel="0" collapsed="false">
      <c r="A2108" s="6" t="str">
        <f aca="false">"sankmc_"&amp;ROUND(B2108,1)&amp;"_"&amp;ROUND(C2108,1)&amp;"_"&amp;ROUND(D2108,1)&amp;"_"&amp;ROUND(E2108,1)&amp;"_"&amp;ROUND(F2108,1)&amp;"_"&amp;ROUND(G2108,1)</f>
        <v>sankmc_65.8_16.3_0_0_18_0</v>
      </c>
      <c r="B2108" s="2" t="n">
        <v>65.8</v>
      </c>
      <c r="C2108" s="2" t="n">
        <v>16.3</v>
      </c>
      <c r="D2108" s="2" t="n">
        <v>0</v>
      </c>
      <c r="E2108" s="2" t="n">
        <v>0</v>
      </c>
      <c r="F2108" s="2" t="n">
        <v>18</v>
      </c>
      <c r="G2108" s="2" t="n">
        <v>0</v>
      </c>
      <c r="H2108" s="1" t="n">
        <v>0</v>
      </c>
      <c r="I2108" s="1" t="n">
        <v>1823.2</v>
      </c>
      <c r="J2108" s="1" t="n">
        <v>1.4</v>
      </c>
      <c r="L2108" s="1" t="s">
        <v>206</v>
      </c>
      <c r="M2108" s="1" t="s">
        <v>220</v>
      </c>
      <c r="N2108" s="7" t="n">
        <v>44605</v>
      </c>
    </row>
    <row r="2109" customFormat="false" ht="15" hidden="false" customHeight="false" outlineLevel="0" collapsed="false">
      <c r="A2109" s="6" t="str">
        <f aca="false">"sankmc_"&amp;ROUND(B2109,1)&amp;"_"&amp;ROUND(C2109,1)&amp;"_"&amp;ROUND(D2109,1)&amp;"_"&amp;ROUND(E2109,1)&amp;"_"&amp;ROUND(F2109,1)&amp;"_"&amp;ROUND(G2109,1)</f>
        <v>sankmc_65.8_16.3_0_0_18_0</v>
      </c>
      <c r="B2109" s="2" t="n">
        <v>65.8</v>
      </c>
      <c r="C2109" s="2" t="n">
        <v>16.3</v>
      </c>
      <c r="D2109" s="2" t="n">
        <v>0</v>
      </c>
      <c r="E2109" s="2" t="n">
        <v>0</v>
      </c>
      <c r="F2109" s="2" t="n">
        <v>18</v>
      </c>
      <c r="G2109" s="2" t="n">
        <v>0</v>
      </c>
      <c r="H2109" s="1" t="n">
        <v>0</v>
      </c>
      <c r="I2109" s="1" t="n">
        <v>1773.2</v>
      </c>
      <c r="J2109" s="1" t="n">
        <v>1.66</v>
      </c>
      <c r="L2109" s="1" t="s">
        <v>206</v>
      </c>
      <c r="M2109" s="1" t="s">
        <v>220</v>
      </c>
      <c r="N2109" s="7" t="n">
        <v>44605</v>
      </c>
    </row>
    <row r="2110" customFormat="false" ht="15" hidden="false" customHeight="false" outlineLevel="0" collapsed="false">
      <c r="A2110" s="6" t="str">
        <f aca="false">"sankmc_"&amp;ROUND(B2110,1)&amp;"_"&amp;ROUND(C2110,1)&amp;"_"&amp;ROUND(D2110,1)&amp;"_"&amp;ROUND(E2110,1)&amp;"_"&amp;ROUND(F2110,1)&amp;"_"&amp;ROUND(G2110,1)</f>
        <v>sankmc_65.8_16.3_0_0_18_0</v>
      </c>
      <c r="B2110" s="2" t="n">
        <v>65.8</v>
      </c>
      <c r="C2110" s="2" t="n">
        <v>16.3</v>
      </c>
      <c r="D2110" s="2" t="n">
        <v>0</v>
      </c>
      <c r="E2110" s="2" t="n">
        <v>0</v>
      </c>
      <c r="F2110" s="2" t="n">
        <v>18</v>
      </c>
      <c r="G2110" s="2" t="n">
        <v>0</v>
      </c>
      <c r="H2110" s="1" t="n">
        <v>0</v>
      </c>
      <c r="I2110" s="1" t="n">
        <v>1723.2</v>
      </c>
      <c r="J2110" s="1" t="n">
        <v>1.96</v>
      </c>
      <c r="L2110" s="1" t="s">
        <v>206</v>
      </c>
      <c r="M2110" s="1" t="s">
        <v>220</v>
      </c>
      <c r="N2110" s="7" t="n">
        <v>44605</v>
      </c>
    </row>
    <row r="2111" customFormat="false" ht="15" hidden="false" customHeight="false" outlineLevel="0" collapsed="false">
      <c r="A2111" s="6" t="str">
        <f aca="false">"sankmc_"&amp;ROUND(B2111,1)&amp;"_"&amp;ROUND(C2111,1)&amp;"_"&amp;ROUND(D2111,1)&amp;"_"&amp;ROUND(E2111,1)&amp;"_"&amp;ROUND(F2111,1)&amp;"_"&amp;ROUND(G2111,1)</f>
        <v>sankmc_65.8_16.3_0_0_18_0</v>
      </c>
      <c r="B2111" s="2" t="n">
        <v>65.8</v>
      </c>
      <c r="C2111" s="2" t="n">
        <v>16.3</v>
      </c>
      <c r="D2111" s="2" t="n">
        <v>0</v>
      </c>
      <c r="E2111" s="2" t="n">
        <v>0</v>
      </c>
      <c r="F2111" s="2" t="n">
        <v>18</v>
      </c>
      <c r="G2111" s="2" t="n">
        <v>0</v>
      </c>
      <c r="H2111" s="1" t="n">
        <v>0</v>
      </c>
      <c r="I2111" s="1" t="n">
        <v>1673.2</v>
      </c>
      <c r="J2111" s="1" t="n">
        <v>2.28</v>
      </c>
      <c r="L2111" s="1" t="s">
        <v>206</v>
      </c>
      <c r="M2111" s="1" t="s">
        <v>220</v>
      </c>
      <c r="N2111" s="7" t="n">
        <v>44605</v>
      </c>
    </row>
    <row r="2112" customFormat="false" ht="15" hidden="false" customHeight="false" outlineLevel="0" collapsed="false">
      <c r="A2112" s="6" t="str">
        <f aca="false">"sankmc_"&amp;ROUND(B2112,1)&amp;"_"&amp;ROUND(C2112,1)&amp;"_"&amp;ROUND(D2112,1)&amp;"_"&amp;ROUND(E2112,1)&amp;"_"&amp;ROUND(F2112,1)&amp;"_"&amp;ROUND(G2112,1)</f>
        <v>sankmc_65.8_16.3_0_0_18_0</v>
      </c>
      <c r="B2112" s="2" t="n">
        <v>65.8</v>
      </c>
      <c r="C2112" s="2" t="n">
        <v>16.3</v>
      </c>
      <c r="D2112" s="2" t="n">
        <v>0</v>
      </c>
      <c r="E2112" s="2" t="n">
        <v>0</v>
      </c>
      <c r="F2112" s="2" t="n">
        <v>18</v>
      </c>
      <c r="G2112" s="2" t="n">
        <v>0</v>
      </c>
      <c r="H2112" s="1" t="n">
        <v>0</v>
      </c>
      <c r="I2112" s="1" t="n">
        <v>1623.2</v>
      </c>
      <c r="J2112" s="1" t="n">
        <v>2.65</v>
      </c>
      <c r="L2112" s="1" t="s">
        <v>206</v>
      </c>
      <c r="M2112" s="1" t="s">
        <v>220</v>
      </c>
      <c r="N2112" s="7" t="n">
        <v>44605</v>
      </c>
    </row>
    <row r="2113" customFormat="false" ht="15" hidden="false" customHeight="false" outlineLevel="0" collapsed="false">
      <c r="A2113" s="6" t="str">
        <f aca="false">"sankmc_"&amp;ROUND(B2113,1)&amp;"_"&amp;ROUND(C2113,1)&amp;"_"&amp;ROUND(D2113,1)&amp;"_"&amp;ROUND(E2113,1)&amp;"_"&amp;ROUND(F2113,1)&amp;"_"&amp;ROUND(G2113,1)</f>
        <v>sankmc_66.8_16.8_0_0_16.5_0</v>
      </c>
      <c r="B2113" s="2" t="n">
        <v>66.8</v>
      </c>
      <c r="C2113" s="2" t="n">
        <v>16.8</v>
      </c>
      <c r="D2113" s="2" t="n">
        <v>0</v>
      </c>
      <c r="E2113" s="2" t="n">
        <v>0</v>
      </c>
      <c r="F2113" s="2" t="n">
        <v>16.5</v>
      </c>
      <c r="G2113" s="2" t="n">
        <v>0</v>
      </c>
      <c r="H2113" s="1" t="n">
        <v>0</v>
      </c>
      <c r="I2113" s="1" t="n">
        <v>1873.2</v>
      </c>
      <c r="J2113" s="1" t="n">
        <v>1.16</v>
      </c>
      <c r="L2113" s="1" t="s">
        <v>206</v>
      </c>
      <c r="M2113" s="1" t="s">
        <v>221</v>
      </c>
      <c r="N2113" s="7" t="n">
        <v>44605</v>
      </c>
    </row>
    <row r="2114" customFormat="false" ht="15" hidden="false" customHeight="false" outlineLevel="0" collapsed="false">
      <c r="A2114" s="6" t="str">
        <f aca="false">"sankmc_"&amp;ROUND(B2114,1)&amp;"_"&amp;ROUND(C2114,1)&amp;"_"&amp;ROUND(D2114,1)&amp;"_"&amp;ROUND(E2114,1)&amp;"_"&amp;ROUND(F2114,1)&amp;"_"&amp;ROUND(G2114,1)</f>
        <v>sankmc_66.8_16.8_0_0_16.5_0</v>
      </c>
      <c r="B2114" s="2" t="n">
        <v>66.8</v>
      </c>
      <c r="C2114" s="2" t="n">
        <v>16.8</v>
      </c>
      <c r="D2114" s="2" t="n">
        <v>0</v>
      </c>
      <c r="E2114" s="2" t="n">
        <v>0</v>
      </c>
      <c r="F2114" s="2" t="n">
        <v>16.5</v>
      </c>
      <c r="G2114" s="2" t="n">
        <v>0</v>
      </c>
      <c r="H2114" s="1" t="n">
        <v>0</v>
      </c>
      <c r="I2114" s="1" t="n">
        <v>1823.2</v>
      </c>
      <c r="J2114" s="1" t="n">
        <v>1.39</v>
      </c>
      <c r="L2114" s="1" t="s">
        <v>206</v>
      </c>
      <c r="M2114" s="1" t="s">
        <v>221</v>
      </c>
      <c r="N2114" s="7" t="n">
        <v>44605</v>
      </c>
    </row>
    <row r="2115" customFormat="false" ht="15" hidden="false" customHeight="false" outlineLevel="0" collapsed="false">
      <c r="A2115" s="6" t="str">
        <f aca="false">"sankmc_"&amp;ROUND(B2115,1)&amp;"_"&amp;ROUND(C2115,1)&amp;"_"&amp;ROUND(D2115,1)&amp;"_"&amp;ROUND(E2115,1)&amp;"_"&amp;ROUND(F2115,1)&amp;"_"&amp;ROUND(G2115,1)</f>
        <v>sankmc_66.8_16.8_0_0_16.5_0</v>
      </c>
      <c r="B2115" s="2" t="n">
        <v>66.8</v>
      </c>
      <c r="C2115" s="2" t="n">
        <v>16.8</v>
      </c>
      <c r="D2115" s="2" t="n">
        <v>0</v>
      </c>
      <c r="E2115" s="2" t="n">
        <v>0</v>
      </c>
      <c r="F2115" s="2" t="n">
        <v>16.5</v>
      </c>
      <c r="G2115" s="2" t="n">
        <v>0</v>
      </c>
      <c r="H2115" s="1" t="n">
        <v>0</v>
      </c>
      <c r="I2115" s="1" t="n">
        <v>1773.2</v>
      </c>
      <c r="J2115" s="1" t="n">
        <v>1.66</v>
      </c>
      <c r="L2115" s="1" t="s">
        <v>206</v>
      </c>
      <c r="M2115" s="1" t="s">
        <v>221</v>
      </c>
      <c r="N2115" s="7" t="n">
        <v>44605</v>
      </c>
    </row>
    <row r="2116" customFormat="false" ht="15" hidden="false" customHeight="false" outlineLevel="0" collapsed="false">
      <c r="A2116" s="6" t="str">
        <f aca="false">"sankmc_"&amp;ROUND(B2116,1)&amp;"_"&amp;ROUND(C2116,1)&amp;"_"&amp;ROUND(D2116,1)&amp;"_"&amp;ROUND(E2116,1)&amp;"_"&amp;ROUND(F2116,1)&amp;"_"&amp;ROUND(G2116,1)</f>
        <v>sankmc_66.8_16.8_0_0_16.5_0</v>
      </c>
      <c r="B2116" s="2" t="n">
        <v>66.8</v>
      </c>
      <c r="C2116" s="2" t="n">
        <v>16.8</v>
      </c>
      <c r="D2116" s="2" t="n">
        <v>0</v>
      </c>
      <c r="E2116" s="2" t="n">
        <v>0</v>
      </c>
      <c r="F2116" s="2" t="n">
        <v>16.5</v>
      </c>
      <c r="G2116" s="2" t="n">
        <v>0</v>
      </c>
      <c r="H2116" s="1" t="n">
        <v>0</v>
      </c>
      <c r="I2116" s="1" t="n">
        <v>1723.2</v>
      </c>
      <c r="J2116" s="1" t="n">
        <v>1.95</v>
      </c>
      <c r="L2116" s="1" t="s">
        <v>206</v>
      </c>
      <c r="M2116" s="1" t="s">
        <v>221</v>
      </c>
      <c r="N2116" s="7" t="n">
        <v>44605</v>
      </c>
    </row>
    <row r="2117" customFormat="false" ht="15" hidden="false" customHeight="false" outlineLevel="0" collapsed="false">
      <c r="A2117" s="6" t="str">
        <f aca="false">"sankmc_"&amp;ROUND(B2117,1)&amp;"_"&amp;ROUND(C2117,1)&amp;"_"&amp;ROUND(D2117,1)&amp;"_"&amp;ROUND(E2117,1)&amp;"_"&amp;ROUND(F2117,1)&amp;"_"&amp;ROUND(G2117,1)</f>
        <v>sankmc_66.8_16.8_0_0_16.5_0</v>
      </c>
      <c r="B2117" s="2" t="n">
        <v>66.8</v>
      </c>
      <c r="C2117" s="2" t="n">
        <v>16.8</v>
      </c>
      <c r="D2117" s="2" t="n">
        <v>0</v>
      </c>
      <c r="E2117" s="2" t="n">
        <v>0</v>
      </c>
      <c r="F2117" s="2" t="n">
        <v>16.5</v>
      </c>
      <c r="G2117" s="2" t="n">
        <v>0</v>
      </c>
      <c r="H2117" s="1" t="n">
        <v>0</v>
      </c>
      <c r="I2117" s="1" t="n">
        <v>1673.2</v>
      </c>
      <c r="J2117" s="1" t="n">
        <v>2.28</v>
      </c>
      <c r="L2117" s="1" t="s">
        <v>206</v>
      </c>
      <c r="M2117" s="1" t="s">
        <v>221</v>
      </c>
      <c r="N2117" s="7" t="n">
        <v>44605</v>
      </c>
    </row>
    <row r="2118" customFormat="false" ht="15" hidden="false" customHeight="false" outlineLevel="0" collapsed="false">
      <c r="A2118" s="6" t="str">
        <f aca="false">"sankmc_"&amp;ROUND(B2118,1)&amp;"_"&amp;ROUND(C2118,1)&amp;"_"&amp;ROUND(D2118,1)&amp;"_"&amp;ROUND(E2118,1)&amp;"_"&amp;ROUND(F2118,1)&amp;"_"&amp;ROUND(G2118,1)</f>
        <v>sankmc_66.5_17.4_0_0_16.1_0</v>
      </c>
      <c r="B2118" s="2" t="n">
        <v>66.5</v>
      </c>
      <c r="C2118" s="2" t="n">
        <v>17.4</v>
      </c>
      <c r="D2118" s="2" t="n">
        <v>0</v>
      </c>
      <c r="E2118" s="2" t="n">
        <v>0</v>
      </c>
      <c r="F2118" s="2" t="n">
        <v>16.1</v>
      </c>
      <c r="G2118" s="2" t="n">
        <v>0</v>
      </c>
      <c r="H2118" s="1" t="n">
        <v>0</v>
      </c>
      <c r="I2118" s="1" t="n">
        <v>1873.2</v>
      </c>
      <c r="J2118" s="1" t="n">
        <v>1.15</v>
      </c>
      <c r="L2118" s="1" t="s">
        <v>206</v>
      </c>
      <c r="M2118" s="1" t="s">
        <v>222</v>
      </c>
      <c r="N2118" s="7" t="n">
        <v>44605</v>
      </c>
    </row>
    <row r="2119" customFormat="false" ht="15" hidden="false" customHeight="false" outlineLevel="0" collapsed="false">
      <c r="A2119" s="6" t="str">
        <f aca="false">"sankmc_"&amp;ROUND(B2119,1)&amp;"_"&amp;ROUND(C2119,1)&amp;"_"&amp;ROUND(D2119,1)&amp;"_"&amp;ROUND(E2119,1)&amp;"_"&amp;ROUND(F2119,1)&amp;"_"&amp;ROUND(G2119,1)</f>
        <v>sankmc_66.5_17.4_0_0_16.1_0</v>
      </c>
      <c r="B2119" s="2" t="n">
        <v>66.5</v>
      </c>
      <c r="C2119" s="2" t="n">
        <v>17.4</v>
      </c>
      <c r="D2119" s="2" t="n">
        <v>0</v>
      </c>
      <c r="E2119" s="2" t="n">
        <v>0</v>
      </c>
      <c r="F2119" s="2" t="n">
        <v>16.1</v>
      </c>
      <c r="G2119" s="2" t="n">
        <v>0</v>
      </c>
      <c r="H2119" s="1" t="n">
        <v>0</v>
      </c>
      <c r="I2119" s="1" t="n">
        <v>1823.2</v>
      </c>
      <c r="J2119" s="1" t="n">
        <v>1.39</v>
      </c>
      <c r="L2119" s="1" t="s">
        <v>206</v>
      </c>
      <c r="M2119" s="1" t="s">
        <v>222</v>
      </c>
      <c r="N2119" s="7" t="n">
        <v>44605</v>
      </c>
    </row>
    <row r="2120" customFormat="false" ht="15" hidden="false" customHeight="false" outlineLevel="0" collapsed="false">
      <c r="A2120" s="6" t="str">
        <f aca="false">"sankmc_"&amp;ROUND(B2120,1)&amp;"_"&amp;ROUND(C2120,1)&amp;"_"&amp;ROUND(D2120,1)&amp;"_"&amp;ROUND(E2120,1)&amp;"_"&amp;ROUND(F2120,1)&amp;"_"&amp;ROUND(G2120,1)</f>
        <v>sankmc_66.5_17.4_0_0_16.1_0</v>
      </c>
      <c r="B2120" s="2" t="n">
        <v>66.5</v>
      </c>
      <c r="C2120" s="2" t="n">
        <v>17.4</v>
      </c>
      <c r="D2120" s="2" t="n">
        <v>0</v>
      </c>
      <c r="E2120" s="2" t="n">
        <v>0</v>
      </c>
      <c r="F2120" s="2" t="n">
        <v>16.1</v>
      </c>
      <c r="G2120" s="2" t="n">
        <v>0</v>
      </c>
      <c r="H2120" s="1" t="n">
        <v>0</v>
      </c>
      <c r="I2120" s="1" t="n">
        <v>1773.2</v>
      </c>
      <c r="J2120" s="1" t="n">
        <v>1.66</v>
      </c>
      <c r="L2120" s="1" t="s">
        <v>206</v>
      </c>
      <c r="M2120" s="1" t="s">
        <v>222</v>
      </c>
      <c r="N2120" s="7" t="n">
        <v>44605</v>
      </c>
    </row>
    <row r="2121" customFormat="false" ht="15" hidden="false" customHeight="false" outlineLevel="0" collapsed="false">
      <c r="A2121" s="6" t="str">
        <f aca="false">"sankmc_"&amp;ROUND(B2121,1)&amp;"_"&amp;ROUND(C2121,1)&amp;"_"&amp;ROUND(D2121,1)&amp;"_"&amp;ROUND(E2121,1)&amp;"_"&amp;ROUND(F2121,1)&amp;"_"&amp;ROUND(G2121,1)</f>
        <v>sankmc_66.5_17.4_0_0_16.1_0</v>
      </c>
      <c r="B2121" s="2" t="n">
        <v>66.5</v>
      </c>
      <c r="C2121" s="2" t="n">
        <v>17.4</v>
      </c>
      <c r="D2121" s="2" t="n">
        <v>0</v>
      </c>
      <c r="E2121" s="2" t="n">
        <v>0</v>
      </c>
      <c r="F2121" s="2" t="n">
        <v>16.1</v>
      </c>
      <c r="G2121" s="2" t="n">
        <v>0</v>
      </c>
      <c r="H2121" s="1" t="n">
        <v>0</v>
      </c>
      <c r="I2121" s="1" t="n">
        <v>1723.2</v>
      </c>
      <c r="J2121" s="1" t="n">
        <v>1.95</v>
      </c>
      <c r="L2121" s="1" t="s">
        <v>206</v>
      </c>
      <c r="M2121" s="1" t="s">
        <v>222</v>
      </c>
      <c r="N2121" s="7" t="n">
        <v>44605</v>
      </c>
    </row>
    <row r="2122" customFormat="false" ht="15" hidden="false" customHeight="false" outlineLevel="0" collapsed="false">
      <c r="A2122" s="6" t="str">
        <f aca="false">"sankmc_"&amp;ROUND(B2122,1)&amp;"_"&amp;ROUND(C2122,1)&amp;"_"&amp;ROUND(D2122,1)&amp;"_"&amp;ROUND(E2122,1)&amp;"_"&amp;ROUND(F2122,1)&amp;"_"&amp;ROUND(G2122,1)</f>
        <v>sankmc_67_17.8_0_0_15.3_0</v>
      </c>
      <c r="B2122" s="2" t="n">
        <v>67</v>
      </c>
      <c r="C2122" s="2" t="n">
        <v>17.8</v>
      </c>
      <c r="D2122" s="2" t="n">
        <v>0</v>
      </c>
      <c r="E2122" s="2" t="n">
        <v>0</v>
      </c>
      <c r="F2122" s="2" t="n">
        <v>15.3</v>
      </c>
      <c r="G2122" s="2" t="n">
        <v>0</v>
      </c>
      <c r="H2122" s="1" t="n">
        <v>0</v>
      </c>
      <c r="I2122" s="1" t="n">
        <v>1873.2</v>
      </c>
      <c r="J2122" s="1" t="n">
        <v>1.14</v>
      </c>
      <c r="L2122" s="1" t="s">
        <v>206</v>
      </c>
      <c r="M2122" s="1" t="s">
        <v>223</v>
      </c>
      <c r="N2122" s="7" t="n">
        <v>44605</v>
      </c>
    </row>
    <row r="2123" customFormat="false" ht="15" hidden="false" customHeight="false" outlineLevel="0" collapsed="false">
      <c r="A2123" s="6" t="str">
        <f aca="false">"sankmc_"&amp;ROUND(B2123,1)&amp;"_"&amp;ROUND(C2123,1)&amp;"_"&amp;ROUND(D2123,1)&amp;"_"&amp;ROUND(E2123,1)&amp;"_"&amp;ROUND(F2123,1)&amp;"_"&amp;ROUND(G2123,1)</f>
        <v>sankmc_67_17.8_0_0_15.3_0</v>
      </c>
      <c r="B2123" s="2" t="n">
        <v>67</v>
      </c>
      <c r="C2123" s="2" t="n">
        <v>17.8</v>
      </c>
      <c r="D2123" s="2" t="n">
        <v>0</v>
      </c>
      <c r="E2123" s="2" t="n">
        <v>0</v>
      </c>
      <c r="F2123" s="2" t="n">
        <v>15.3</v>
      </c>
      <c r="G2123" s="2" t="n">
        <v>0</v>
      </c>
      <c r="H2123" s="1" t="n">
        <v>0</v>
      </c>
      <c r="I2123" s="1" t="n">
        <v>1823.2</v>
      </c>
      <c r="J2123" s="1" t="n">
        <v>1.38</v>
      </c>
      <c r="L2123" s="1" t="s">
        <v>206</v>
      </c>
      <c r="M2123" s="1" t="s">
        <v>223</v>
      </c>
      <c r="N2123" s="7" t="n">
        <v>44605</v>
      </c>
    </row>
    <row r="2124" customFormat="false" ht="15" hidden="false" customHeight="false" outlineLevel="0" collapsed="false">
      <c r="A2124" s="6" t="str">
        <f aca="false">"sankmc_"&amp;ROUND(B2124,1)&amp;"_"&amp;ROUND(C2124,1)&amp;"_"&amp;ROUND(D2124,1)&amp;"_"&amp;ROUND(E2124,1)&amp;"_"&amp;ROUND(F2124,1)&amp;"_"&amp;ROUND(G2124,1)</f>
        <v>sankmc_67_17.8_0_0_15.3_0</v>
      </c>
      <c r="B2124" s="2" t="n">
        <v>67</v>
      </c>
      <c r="C2124" s="2" t="n">
        <v>17.8</v>
      </c>
      <c r="D2124" s="2" t="n">
        <v>0</v>
      </c>
      <c r="E2124" s="2" t="n">
        <v>0</v>
      </c>
      <c r="F2124" s="2" t="n">
        <v>15.3</v>
      </c>
      <c r="G2124" s="2" t="n">
        <v>0</v>
      </c>
      <c r="H2124" s="1" t="n">
        <v>0</v>
      </c>
      <c r="I2124" s="1" t="n">
        <v>1773.2</v>
      </c>
      <c r="J2124" s="1" t="n">
        <v>1.65</v>
      </c>
      <c r="L2124" s="1" t="s">
        <v>206</v>
      </c>
      <c r="M2124" s="1" t="s">
        <v>223</v>
      </c>
      <c r="N2124" s="7" t="n">
        <v>44605</v>
      </c>
    </row>
    <row r="2125" customFormat="false" ht="15" hidden="false" customHeight="false" outlineLevel="0" collapsed="false">
      <c r="A2125" s="6" t="str">
        <f aca="false">"sankmc_"&amp;ROUND(B2125,1)&amp;"_"&amp;ROUND(C2125,1)&amp;"_"&amp;ROUND(D2125,1)&amp;"_"&amp;ROUND(E2125,1)&amp;"_"&amp;ROUND(F2125,1)&amp;"_"&amp;ROUND(G2125,1)</f>
        <v>sankmc_67.7_18.2_0_0_14.1_0</v>
      </c>
      <c r="B2125" s="2" t="n">
        <v>67.7</v>
      </c>
      <c r="C2125" s="2" t="n">
        <v>18.2</v>
      </c>
      <c r="D2125" s="2" t="n">
        <v>0</v>
      </c>
      <c r="E2125" s="2" t="n">
        <v>0</v>
      </c>
      <c r="F2125" s="2" t="n">
        <v>14.1</v>
      </c>
      <c r="G2125" s="2" t="n">
        <v>0</v>
      </c>
      <c r="H2125" s="1" t="n">
        <v>0</v>
      </c>
      <c r="I2125" s="1" t="n">
        <v>1873.2</v>
      </c>
      <c r="J2125" s="1" t="n">
        <v>1.12</v>
      </c>
      <c r="L2125" s="1" t="s">
        <v>206</v>
      </c>
      <c r="M2125" s="1" t="s">
        <v>224</v>
      </c>
      <c r="N2125" s="7" t="n">
        <v>44605</v>
      </c>
    </row>
    <row r="2126" customFormat="false" ht="15" hidden="false" customHeight="false" outlineLevel="0" collapsed="false">
      <c r="A2126" s="6" t="str">
        <f aca="false">"sankmc_"&amp;ROUND(B2126,1)&amp;"_"&amp;ROUND(C2126,1)&amp;"_"&amp;ROUND(D2126,1)&amp;"_"&amp;ROUND(E2126,1)&amp;"_"&amp;ROUND(F2126,1)&amp;"_"&amp;ROUND(G2126,1)</f>
        <v>sankmc_67.7_18.2_0_0_14.1_0</v>
      </c>
      <c r="B2126" s="2" t="n">
        <v>67.7</v>
      </c>
      <c r="C2126" s="2" t="n">
        <v>18.2</v>
      </c>
      <c r="D2126" s="2" t="n">
        <v>0</v>
      </c>
      <c r="E2126" s="2" t="n">
        <v>0</v>
      </c>
      <c r="F2126" s="2" t="n">
        <v>14.1</v>
      </c>
      <c r="G2126" s="2" t="n">
        <v>0</v>
      </c>
      <c r="H2126" s="1" t="n">
        <v>0</v>
      </c>
      <c r="I2126" s="1" t="n">
        <v>1823.2</v>
      </c>
      <c r="J2126" s="1" t="n">
        <v>1.36</v>
      </c>
      <c r="L2126" s="1" t="s">
        <v>206</v>
      </c>
      <c r="M2126" s="1" t="s">
        <v>224</v>
      </c>
      <c r="N2126" s="7" t="n">
        <v>44605</v>
      </c>
    </row>
    <row r="2127" customFormat="false" ht="15" hidden="false" customHeight="false" outlineLevel="0" collapsed="false">
      <c r="A2127" s="6" t="str">
        <f aca="false">"sankmc_"&amp;ROUND(B2127,1)&amp;"_"&amp;ROUND(C2127,1)&amp;"_"&amp;ROUND(D2127,1)&amp;"_"&amp;ROUND(E2127,1)&amp;"_"&amp;ROUND(F2127,1)&amp;"_"&amp;ROUND(G2127,1)</f>
        <v>sankmc_67.7_18.2_0_0_14.1_0</v>
      </c>
      <c r="B2127" s="2" t="n">
        <v>67.7</v>
      </c>
      <c r="C2127" s="2" t="n">
        <v>18.2</v>
      </c>
      <c r="D2127" s="2" t="n">
        <v>0</v>
      </c>
      <c r="E2127" s="2" t="n">
        <v>0</v>
      </c>
      <c r="F2127" s="2" t="n">
        <v>14.1</v>
      </c>
      <c r="G2127" s="2" t="n">
        <v>0</v>
      </c>
      <c r="H2127" s="1" t="n">
        <v>0</v>
      </c>
      <c r="I2127" s="1" t="n">
        <v>1773.2</v>
      </c>
      <c r="J2127" s="1" t="n">
        <v>1.64</v>
      </c>
      <c r="L2127" s="1" t="s">
        <v>206</v>
      </c>
      <c r="M2127" s="1" t="s">
        <v>224</v>
      </c>
      <c r="N2127" s="7" t="n">
        <v>44605</v>
      </c>
    </row>
    <row r="2128" customFormat="false" ht="15" hidden="false" customHeight="false" outlineLevel="0" collapsed="false">
      <c r="A2128" s="6" t="str">
        <f aca="false">"sankmc_"&amp;ROUND(B2128,1)&amp;"_"&amp;ROUND(C2128,1)&amp;"_"&amp;ROUND(D2128,1)&amp;"_"&amp;ROUND(E2128,1)&amp;"_"&amp;ROUND(F2128,1)&amp;"_"&amp;ROUND(G2128,1)</f>
        <v>sankmc_52.6_21.2_0_0_26.2_0</v>
      </c>
      <c r="B2128" s="2" t="n">
        <v>52.6</v>
      </c>
      <c r="C2128" s="2" t="n">
        <v>21.2</v>
      </c>
      <c r="D2128" s="2" t="n">
        <v>0</v>
      </c>
      <c r="E2128" s="2" t="n">
        <v>0</v>
      </c>
      <c r="F2128" s="2" t="n">
        <v>26.2</v>
      </c>
      <c r="G2128" s="2" t="n">
        <v>0</v>
      </c>
      <c r="H2128" s="1" t="n">
        <v>0</v>
      </c>
      <c r="I2128" s="1" t="n">
        <v>1873.2</v>
      </c>
      <c r="J2128" s="1" t="n">
        <v>0.21</v>
      </c>
      <c r="L2128" s="1" t="s">
        <v>206</v>
      </c>
      <c r="M2128" s="1" t="s">
        <v>225</v>
      </c>
      <c r="N2128" s="7" t="n">
        <v>44605</v>
      </c>
    </row>
    <row r="2129" customFormat="false" ht="15" hidden="false" customHeight="false" outlineLevel="0" collapsed="false">
      <c r="A2129" s="6" t="str">
        <f aca="false">"sankmc_"&amp;ROUND(B2129,1)&amp;"_"&amp;ROUND(C2129,1)&amp;"_"&amp;ROUND(D2129,1)&amp;"_"&amp;ROUND(E2129,1)&amp;"_"&amp;ROUND(F2129,1)&amp;"_"&amp;ROUND(G2129,1)</f>
        <v>sankmc_52.6_21.2_0_0_26.2_0</v>
      </c>
      <c r="B2129" s="2" t="n">
        <v>52.6</v>
      </c>
      <c r="C2129" s="2" t="n">
        <v>21.2</v>
      </c>
      <c r="D2129" s="2" t="n">
        <v>0</v>
      </c>
      <c r="E2129" s="2" t="n">
        <v>0</v>
      </c>
      <c r="F2129" s="2" t="n">
        <v>26.2</v>
      </c>
      <c r="G2129" s="2" t="n">
        <v>0</v>
      </c>
      <c r="H2129" s="1" t="n">
        <v>0</v>
      </c>
      <c r="I2129" s="1" t="n">
        <v>1823.2</v>
      </c>
      <c r="J2129" s="1" t="n">
        <v>0.41</v>
      </c>
      <c r="L2129" s="1" t="s">
        <v>206</v>
      </c>
      <c r="M2129" s="1" t="s">
        <v>225</v>
      </c>
      <c r="N2129" s="7" t="n">
        <v>44605</v>
      </c>
    </row>
    <row r="2130" customFormat="false" ht="15" hidden="false" customHeight="false" outlineLevel="0" collapsed="false">
      <c r="A2130" s="6" t="str">
        <f aca="false">"sankmc_"&amp;ROUND(B2130,1)&amp;"_"&amp;ROUND(C2130,1)&amp;"_"&amp;ROUND(D2130,1)&amp;"_"&amp;ROUND(E2130,1)&amp;"_"&amp;ROUND(F2130,1)&amp;"_"&amp;ROUND(G2130,1)</f>
        <v>sankmc_52.6_21.2_0_0_26.2_0</v>
      </c>
      <c r="B2130" s="2" t="n">
        <v>52.6</v>
      </c>
      <c r="C2130" s="2" t="n">
        <v>21.2</v>
      </c>
      <c r="D2130" s="2" t="n">
        <v>0</v>
      </c>
      <c r="E2130" s="2" t="n">
        <v>0</v>
      </c>
      <c r="F2130" s="2" t="n">
        <v>26.2</v>
      </c>
      <c r="G2130" s="2" t="n">
        <v>0</v>
      </c>
      <c r="H2130" s="1" t="n">
        <v>0</v>
      </c>
      <c r="I2130" s="1" t="n">
        <v>1773.2</v>
      </c>
      <c r="J2130" s="1" t="n">
        <v>0.62</v>
      </c>
      <c r="L2130" s="1" t="s">
        <v>206</v>
      </c>
      <c r="M2130" s="1" t="s">
        <v>225</v>
      </c>
      <c r="N2130" s="7" t="n">
        <v>44605</v>
      </c>
    </row>
    <row r="2131" customFormat="false" ht="15" hidden="false" customHeight="false" outlineLevel="0" collapsed="false">
      <c r="A2131" s="6" t="str">
        <f aca="false">"sankmc_"&amp;ROUND(B2131,1)&amp;"_"&amp;ROUND(C2131,1)&amp;"_"&amp;ROUND(D2131,1)&amp;"_"&amp;ROUND(E2131,1)&amp;"_"&amp;ROUND(F2131,1)&amp;"_"&amp;ROUND(G2131,1)</f>
        <v>sankmc_52.6_21.2_0_0_26.2_0</v>
      </c>
      <c r="B2131" s="2" t="n">
        <v>52.6</v>
      </c>
      <c r="C2131" s="2" t="n">
        <v>21.2</v>
      </c>
      <c r="D2131" s="2" t="n">
        <v>0</v>
      </c>
      <c r="E2131" s="2" t="n">
        <v>0</v>
      </c>
      <c r="F2131" s="2" t="n">
        <v>26.2</v>
      </c>
      <c r="G2131" s="2" t="n">
        <v>0</v>
      </c>
      <c r="H2131" s="1" t="n">
        <v>0</v>
      </c>
      <c r="I2131" s="1" t="n">
        <v>1723.2</v>
      </c>
      <c r="J2131" s="1" t="n">
        <v>0.86</v>
      </c>
      <c r="L2131" s="1" t="s">
        <v>206</v>
      </c>
      <c r="M2131" s="1" t="s">
        <v>225</v>
      </c>
      <c r="N2131" s="7" t="n">
        <v>44605</v>
      </c>
    </row>
    <row r="2132" customFormat="false" ht="15" hidden="false" customHeight="false" outlineLevel="0" collapsed="false">
      <c r="A2132" s="6" t="str">
        <f aca="false">"sankmc_"&amp;ROUND(B2132,1)&amp;"_"&amp;ROUND(C2132,1)&amp;"_"&amp;ROUND(D2132,1)&amp;"_"&amp;ROUND(E2132,1)&amp;"_"&amp;ROUND(F2132,1)&amp;"_"&amp;ROUND(G2132,1)</f>
        <v>sankmc_52.6_21.2_0_0_26.2_0</v>
      </c>
      <c r="B2132" s="2" t="n">
        <v>52.6</v>
      </c>
      <c r="C2132" s="2" t="n">
        <v>21.2</v>
      </c>
      <c r="D2132" s="2" t="n">
        <v>0</v>
      </c>
      <c r="E2132" s="2" t="n">
        <v>0</v>
      </c>
      <c r="F2132" s="2" t="n">
        <v>26.2</v>
      </c>
      <c r="G2132" s="2" t="n">
        <v>0</v>
      </c>
      <c r="H2132" s="1" t="n">
        <v>0</v>
      </c>
      <c r="I2132" s="1" t="n">
        <v>1873.2</v>
      </c>
      <c r="J2132" s="1" t="n">
        <v>0.21</v>
      </c>
      <c r="L2132" s="1" t="s">
        <v>206</v>
      </c>
      <c r="M2132" s="1" t="s">
        <v>225</v>
      </c>
      <c r="N2132" s="7" t="n">
        <v>44605</v>
      </c>
    </row>
    <row r="2133" customFormat="false" ht="15" hidden="false" customHeight="false" outlineLevel="0" collapsed="false">
      <c r="A2133" s="6" t="str">
        <f aca="false">"sankmc_"&amp;ROUND(B2133,1)&amp;"_"&amp;ROUND(C2133,1)&amp;"_"&amp;ROUND(D2133,1)&amp;"_"&amp;ROUND(E2133,1)&amp;"_"&amp;ROUND(F2133,1)&amp;"_"&amp;ROUND(G2133,1)</f>
        <v>sankmc_52.6_21.2_0_0_26.2_0</v>
      </c>
      <c r="B2133" s="2" t="n">
        <v>52.6</v>
      </c>
      <c r="C2133" s="2" t="n">
        <v>21.2</v>
      </c>
      <c r="D2133" s="2" t="n">
        <v>0</v>
      </c>
      <c r="E2133" s="2" t="n">
        <v>0</v>
      </c>
      <c r="F2133" s="2" t="n">
        <v>26.2</v>
      </c>
      <c r="G2133" s="2" t="n">
        <v>0</v>
      </c>
      <c r="H2133" s="1" t="n">
        <v>0</v>
      </c>
      <c r="I2133" s="1" t="n">
        <v>1823.2</v>
      </c>
      <c r="J2133" s="1" t="n">
        <v>0.4</v>
      </c>
      <c r="L2133" s="1" t="s">
        <v>206</v>
      </c>
      <c r="M2133" s="1" t="s">
        <v>225</v>
      </c>
      <c r="N2133" s="7" t="n">
        <v>44605</v>
      </c>
    </row>
    <row r="2134" customFormat="false" ht="15" hidden="false" customHeight="false" outlineLevel="0" collapsed="false">
      <c r="A2134" s="6" t="str">
        <f aca="false">"sankmc_"&amp;ROUND(B2134,1)&amp;"_"&amp;ROUND(C2134,1)&amp;"_"&amp;ROUND(D2134,1)&amp;"_"&amp;ROUND(E2134,1)&amp;"_"&amp;ROUND(F2134,1)&amp;"_"&amp;ROUND(G2134,1)</f>
        <v>sankmc_52.6_21.2_0_0_26.2_0</v>
      </c>
      <c r="B2134" s="2" t="n">
        <v>52.6</v>
      </c>
      <c r="C2134" s="2" t="n">
        <v>21.2</v>
      </c>
      <c r="D2134" s="2" t="n">
        <v>0</v>
      </c>
      <c r="E2134" s="2" t="n">
        <v>0</v>
      </c>
      <c r="F2134" s="2" t="n">
        <v>26.2</v>
      </c>
      <c r="G2134" s="2" t="n">
        <v>0</v>
      </c>
      <c r="H2134" s="1" t="n">
        <v>0</v>
      </c>
      <c r="I2134" s="1" t="n">
        <v>1773.2</v>
      </c>
      <c r="J2134" s="1" t="n">
        <v>0.62</v>
      </c>
      <c r="L2134" s="1" t="s">
        <v>206</v>
      </c>
      <c r="M2134" s="1" t="s">
        <v>225</v>
      </c>
      <c r="N2134" s="7" t="n">
        <v>44605</v>
      </c>
    </row>
    <row r="2135" customFormat="false" ht="15" hidden="false" customHeight="false" outlineLevel="0" collapsed="false">
      <c r="A2135" s="6" t="str">
        <f aca="false">"sankmc_"&amp;ROUND(B2135,1)&amp;"_"&amp;ROUND(C2135,1)&amp;"_"&amp;ROUND(D2135,1)&amp;"_"&amp;ROUND(E2135,1)&amp;"_"&amp;ROUND(F2135,1)&amp;"_"&amp;ROUND(G2135,1)</f>
        <v>sankmc_52.6_21.2_0_0_26.2_0</v>
      </c>
      <c r="B2135" s="2" t="n">
        <v>52.6</v>
      </c>
      <c r="C2135" s="2" t="n">
        <v>21.2</v>
      </c>
      <c r="D2135" s="2" t="n">
        <v>0</v>
      </c>
      <c r="E2135" s="2" t="n">
        <v>0</v>
      </c>
      <c r="F2135" s="2" t="n">
        <v>26.2</v>
      </c>
      <c r="G2135" s="2" t="n">
        <v>0</v>
      </c>
      <c r="H2135" s="1" t="n">
        <v>0</v>
      </c>
      <c r="I2135" s="1" t="n">
        <v>1723.2</v>
      </c>
      <c r="J2135" s="1" t="n">
        <v>0.85</v>
      </c>
      <c r="L2135" s="1" t="s">
        <v>206</v>
      </c>
      <c r="M2135" s="1" t="s">
        <v>225</v>
      </c>
      <c r="N2135" s="7" t="n">
        <v>44605</v>
      </c>
    </row>
    <row r="2136" customFormat="false" ht="15" hidden="false" customHeight="false" outlineLevel="0" collapsed="false">
      <c r="A2136" s="6" t="str">
        <f aca="false">"sankmc_"&amp;ROUND(B2136,1)&amp;"_"&amp;ROUND(C2136,1)&amp;"_"&amp;ROUND(D2136,1)&amp;"_"&amp;ROUND(E2136,1)&amp;"_"&amp;ROUND(F2136,1)&amp;"_"&amp;ROUND(G2136,1)</f>
        <v>sankmc_52.6_21.2_0_0_26.2_0</v>
      </c>
      <c r="B2136" s="2" t="n">
        <v>52.6</v>
      </c>
      <c r="C2136" s="2" t="n">
        <v>21.2</v>
      </c>
      <c r="D2136" s="2" t="n">
        <v>0</v>
      </c>
      <c r="E2136" s="2" t="n">
        <v>0</v>
      </c>
      <c r="F2136" s="2" t="n">
        <v>26.2</v>
      </c>
      <c r="G2136" s="2" t="n">
        <v>0</v>
      </c>
      <c r="H2136" s="1" t="n">
        <v>0</v>
      </c>
      <c r="I2136" s="1" t="n">
        <v>1099.5</v>
      </c>
      <c r="J2136" s="1" t="n">
        <v>10.98</v>
      </c>
      <c r="L2136" s="1" t="s">
        <v>206</v>
      </c>
      <c r="M2136" s="1" t="s">
        <v>225</v>
      </c>
      <c r="N2136" s="7" t="n">
        <v>44605</v>
      </c>
    </row>
    <row r="2137" customFormat="false" ht="15" hidden="false" customHeight="false" outlineLevel="0" collapsed="false">
      <c r="A2137" s="6" t="str">
        <f aca="false">"sankmc_"&amp;ROUND(B2137,1)&amp;"_"&amp;ROUND(C2137,1)&amp;"_"&amp;ROUND(D2137,1)&amp;"_"&amp;ROUND(E2137,1)&amp;"_"&amp;ROUND(F2137,1)&amp;"_"&amp;ROUND(G2137,1)</f>
        <v>sankmc_52.6_21.2_0_0_26.2_0</v>
      </c>
      <c r="B2137" s="2" t="n">
        <v>52.6</v>
      </c>
      <c r="C2137" s="2" t="n">
        <v>21.2</v>
      </c>
      <c r="D2137" s="2" t="n">
        <v>0</v>
      </c>
      <c r="E2137" s="2" t="n">
        <v>0</v>
      </c>
      <c r="F2137" s="2" t="n">
        <v>26.2</v>
      </c>
      <c r="G2137" s="2" t="n">
        <v>0</v>
      </c>
      <c r="H2137" s="1" t="n">
        <v>0</v>
      </c>
      <c r="I2137" s="1" t="n">
        <v>1115</v>
      </c>
      <c r="J2137" s="1" t="n">
        <v>10.39</v>
      </c>
      <c r="L2137" s="1" t="s">
        <v>206</v>
      </c>
      <c r="M2137" s="1" t="s">
        <v>225</v>
      </c>
      <c r="N2137" s="7" t="n">
        <v>44605</v>
      </c>
    </row>
    <row r="2138" customFormat="false" ht="15" hidden="false" customHeight="false" outlineLevel="0" collapsed="false">
      <c r="A2138" s="6" t="str">
        <f aca="false">"sankmc_"&amp;ROUND(B2138,1)&amp;"_"&amp;ROUND(C2138,1)&amp;"_"&amp;ROUND(D2138,1)&amp;"_"&amp;ROUND(E2138,1)&amp;"_"&amp;ROUND(F2138,1)&amp;"_"&amp;ROUND(G2138,1)</f>
        <v>sankmc_52.6_21.2_0_0_26.2_0</v>
      </c>
      <c r="B2138" s="2" t="n">
        <v>52.6</v>
      </c>
      <c r="C2138" s="2" t="n">
        <v>21.2</v>
      </c>
      <c r="D2138" s="2" t="n">
        <v>0</v>
      </c>
      <c r="E2138" s="2" t="n">
        <v>0</v>
      </c>
      <c r="F2138" s="2" t="n">
        <v>26.2</v>
      </c>
      <c r="G2138" s="2" t="n">
        <v>0</v>
      </c>
      <c r="H2138" s="1" t="n">
        <v>0</v>
      </c>
      <c r="I2138" s="1" t="n">
        <v>1125.3</v>
      </c>
      <c r="J2138" s="1" t="n">
        <v>10.02</v>
      </c>
      <c r="L2138" s="1" t="s">
        <v>206</v>
      </c>
      <c r="M2138" s="1" t="s">
        <v>225</v>
      </c>
      <c r="N2138" s="7" t="n">
        <v>44605</v>
      </c>
    </row>
    <row r="2139" customFormat="false" ht="15" hidden="false" customHeight="false" outlineLevel="0" collapsed="false">
      <c r="A2139" s="6" t="str">
        <f aca="false">"sankmc_"&amp;ROUND(B2139,1)&amp;"_"&amp;ROUND(C2139,1)&amp;"_"&amp;ROUND(D2139,1)&amp;"_"&amp;ROUND(E2139,1)&amp;"_"&amp;ROUND(F2139,1)&amp;"_"&amp;ROUND(G2139,1)</f>
        <v>sankmc_52.6_21.2_0_0_26.2_0</v>
      </c>
      <c r="B2139" s="2" t="n">
        <v>52.6</v>
      </c>
      <c r="C2139" s="2" t="n">
        <v>21.2</v>
      </c>
      <c r="D2139" s="2" t="n">
        <v>0</v>
      </c>
      <c r="E2139" s="2" t="n">
        <v>0</v>
      </c>
      <c r="F2139" s="2" t="n">
        <v>26.2</v>
      </c>
      <c r="G2139" s="2" t="n">
        <v>0</v>
      </c>
      <c r="H2139" s="1" t="n">
        <v>0</v>
      </c>
      <c r="I2139" s="1" t="n">
        <v>1135.6</v>
      </c>
      <c r="J2139" s="1" t="n">
        <v>9.68</v>
      </c>
      <c r="L2139" s="1" t="s">
        <v>206</v>
      </c>
      <c r="M2139" s="1" t="s">
        <v>225</v>
      </c>
      <c r="N2139" s="7" t="n">
        <v>44605</v>
      </c>
    </row>
    <row r="2140" customFormat="false" ht="15" hidden="false" customHeight="false" outlineLevel="0" collapsed="false">
      <c r="A2140" s="6" t="str">
        <f aca="false">"sankmc_"&amp;ROUND(B2140,1)&amp;"_"&amp;ROUND(C2140,1)&amp;"_"&amp;ROUND(D2140,1)&amp;"_"&amp;ROUND(E2140,1)&amp;"_"&amp;ROUND(F2140,1)&amp;"_"&amp;ROUND(G2140,1)</f>
        <v>sankmc_52.2_22_0_0_25.8_0</v>
      </c>
      <c r="B2140" s="2" t="n">
        <v>52.2</v>
      </c>
      <c r="C2140" s="2" t="n">
        <v>22</v>
      </c>
      <c r="D2140" s="2" t="n">
        <v>0</v>
      </c>
      <c r="E2140" s="2" t="n">
        <v>0</v>
      </c>
      <c r="F2140" s="2" t="n">
        <v>25.8</v>
      </c>
      <c r="G2140" s="2" t="n">
        <v>0</v>
      </c>
      <c r="H2140" s="1" t="n">
        <v>0</v>
      </c>
      <c r="I2140" s="1" t="n">
        <v>1873.2</v>
      </c>
      <c r="J2140" s="1" t="n">
        <v>0.22</v>
      </c>
      <c r="L2140" s="1" t="s">
        <v>206</v>
      </c>
      <c r="M2140" s="1" t="s">
        <v>226</v>
      </c>
      <c r="N2140" s="7" t="n">
        <v>44605</v>
      </c>
    </row>
    <row r="2141" customFormat="false" ht="15" hidden="false" customHeight="false" outlineLevel="0" collapsed="false">
      <c r="A2141" s="6" t="str">
        <f aca="false">"sankmc_"&amp;ROUND(B2141,1)&amp;"_"&amp;ROUND(C2141,1)&amp;"_"&amp;ROUND(D2141,1)&amp;"_"&amp;ROUND(E2141,1)&amp;"_"&amp;ROUND(F2141,1)&amp;"_"&amp;ROUND(G2141,1)</f>
        <v>sankmc_52.2_22_0_0_25.8_0</v>
      </c>
      <c r="B2141" s="2" t="n">
        <v>52.2</v>
      </c>
      <c r="C2141" s="2" t="n">
        <v>22</v>
      </c>
      <c r="D2141" s="2" t="n">
        <v>0</v>
      </c>
      <c r="E2141" s="2" t="n">
        <v>0</v>
      </c>
      <c r="F2141" s="2" t="n">
        <v>25.8</v>
      </c>
      <c r="G2141" s="2" t="n">
        <v>0</v>
      </c>
      <c r="H2141" s="1" t="n">
        <v>0</v>
      </c>
      <c r="I2141" s="1" t="n">
        <v>1823.2</v>
      </c>
      <c r="J2141" s="1" t="n">
        <v>0.4</v>
      </c>
      <c r="L2141" s="1" t="s">
        <v>206</v>
      </c>
      <c r="M2141" s="1" t="s">
        <v>226</v>
      </c>
      <c r="N2141" s="7" t="n">
        <v>44605</v>
      </c>
    </row>
    <row r="2142" customFormat="false" ht="15" hidden="false" customHeight="false" outlineLevel="0" collapsed="false">
      <c r="A2142" s="6" t="str">
        <f aca="false">"sankmc_"&amp;ROUND(B2142,1)&amp;"_"&amp;ROUND(C2142,1)&amp;"_"&amp;ROUND(D2142,1)&amp;"_"&amp;ROUND(E2142,1)&amp;"_"&amp;ROUND(F2142,1)&amp;"_"&amp;ROUND(G2142,1)</f>
        <v>sankmc_52.2_22_0_0_25.8_0</v>
      </c>
      <c r="B2142" s="2" t="n">
        <v>52.2</v>
      </c>
      <c r="C2142" s="2" t="n">
        <v>22</v>
      </c>
      <c r="D2142" s="2" t="n">
        <v>0</v>
      </c>
      <c r="E2142" s="2" t="n">
        <v>0</v>
      </c>
      <c r="F2142" s="2" t="n">
        <v>25.8</v>
      </c>
      <c r="G2142" s="2" t="n">
        <v>0</v>
      </c>
      <c r="H2142" s="1" t="n">
        <v>0</v>
      </c>
      <c r="I2142" s="1" t="n">
        <v>1773.2</v>
      </c>
      <c r="J2142" s="1" t="n">
        <v>0.62</v>
      </c>
      <c r="L2142" s="1" t="s">
        <v>206</v>
      </c>
      <c r="M2142" s="1" t="s">
        <v>226</v>
      </c>
      <c r="N2142" s="7" t="n">
        <v>44605</v>
      </c>
    </row>
    <row r="2143" customFormat="false" ht="15" hidden="false" customHeight="false" outlineLevel="0" collapsed="false">
      <c r="A2143" s="6" t="str">
        <f aca="false">"sankmc_"&amp;ROUND(B2143,1)&amp;"_"&amp;ROUND(C2143,1)&amp;"_"&amp;ROUND(D2143,1)&amp;"_"&amp;ROUND(E2143,1)&amp;"_"&amp;ROUND(F2143,1)&amp;"_"&amp;ROUND(G2143,1)</f>
        <v>sankmc_52.2_22_0_0_25.8_0</v>
      </c>
      <c r="B2143" s="2" t="n">
        <v>52.2</v>
      </c>
      <c r="C2143" s="2" t="n">
        <v>22</v>
      </c>
      <c r="D2143" s="2" t="n">
        <v>0</v>
      </c>
      <c r="E2143" s="2" t="n">
        <v>0</v>
      </c>
      <c r="F2143" s="2" t="n">
        <v>25.8</v>
      </c>
      <c r="G2143" s="2" t="n">
        <v>0</v>
      </c>
      <c r="H2143" s="1" t="n">
        <v>0</v>
      </c>
      <c r="I2143" s="1" t="n">
        <v>1748.2</v>
      </c>
      <c r="J2143" s="1" t="n">
        <v>0.74</v>
      </c>
      <c r="L2143" s="1" t="s">
        <v>206</v>
      </c>
      <c r="M2143" s="1" t="s">
        <v>226</v>
      </c>
      <c r="N2143" s="7" t="n">
        <v>44605</v>
      </c>
    </row>
    <row r="2144" customFormat="false" ht="15" hidden="false" customHeight="false" outlineLevel="0" collapsed="false">
      <c r="A2144" s="6" t="str">
        <f aca="false">"sankmc_"&amp;ROUND(B2144,1)&amp;"_"&amp;ROUND(C2144,1)&amp;"_"&amp;ROUND(D2144,1)&amp;"_"&amp;ROUND(E2144,1)&amp;"_"&amp;ROUND(F2144,1)&amp;"_"&amp;ROUND(G2144,1)</f>
        <v>sankmc_52.2_22_0_0_25.8_0</v>
      </c>
      <c r="B2144" s="2" t="n">
        <v>52.2</v>
      </c>
      <c r="C2144" s="2" t="n">
        <v>22</v>
      </c>
      <c r="D2144" s="2" t="n">
        <v>0</v>
      </c>
      <c r="E2144" s="2" t="n">
        <v>0</v>
      </c>
      <c r="F2144" s="2" t="n">
        <v>25.8</v>
      </c>
      <c r="G2144" s="2" t="n">
        <v>0</v>
      </c>
      <c r="H2144" s="1" t="n">
        <v>0</v>
      </c>
      <c r="I2144" s="1" t="n">
        <v>1723.2</v>
      </c>
      <c r="J2144" s="1" t="n">
        <v>0.86</v>
      </c>
      <c r="L2144" s="1" t="s">
        <v>206</v>
      </c>
      <c r="M2144" s="1" t="s">
        <v>226</v>
      </c>
      <c r="N2144" s="7" t="n">
        <v>44605</v>
      </c>
    </row>
    <row r="2145" customFormat="false" ht="15" hidden="false" customHeight="false" outlineLevel="0" collapsed="false">
      <c r="A2145" s="6" t="str">
        <f aca="false">"sankmc_"&amp;ROUND(B2145,1)&amp;"_"&amp;ROUND(C2145,1)&amp;"_"&amp;ROUND(D2145,1)&amp;"_"&amp;ROUND(E2145,1)&amp;"_"&amp;ROUND(F2145,1)&amp;"_"&amp;ROUND(G2145,1)</f>
        <v>sankmc_52_22.8_0_0_25.2_0</v>
      </c>
      <c r="B2145" s="2" t="n">
        <v>52</v>
      </c>
      <c r="C2145" s="2" t="n">
        <v>22.8</v>
      </c>
      <c r="D2145" s="2" t="n">
        <v>0</v>
      </c>
      <c r="E2145" s="2" t="n">
        <v>0</v>
      </c>
      <c r="F2145" s="2" t="n">
        <v>25.2</v>
      </c>
      <c r="G2145" s="2" t="n">
        <v>0</v>
      </c>
      <c r="H2145" s="1" t="n">
        <v>0</v>
      </c>
      <c r="I2145" s="1" t="n">
        <v>1873.2</v>
      </c>
      <c r="J2145" s="1" t="n">
        <v>0.21</v>
      </c>
      <c r="L2145" s="1" t="s">
        <v>206</v>
      </c>
      <c r="M2145" s="1" t="s">
        <v>227</v>
      </c>
      <c r="N2145" s="7" t="n">
        <v>44605</v>
      </c>
    </row>
    <row r="2146" customFormat="false" ht="15" hidden="false" customHeight="false" outlineLevel="0" collapsed="false">
      <c r="A2146" s="6" t="str">
        <f aca="false">"sankmc_"&amp;ROUND(B2146,1)&amp;"_"&amp;ROUND(C2146,1)&amp;"_"&amp;ROUND(D2146,1)&amp;"_"&amp;ROUND(E2146,1)&amp;"_"&amp;ROUND(F2146,1)&amp;"_"&amp;ROUND(G2146,1)</f>
        <v>sankmc_52_22.8_0_0_25.2_0</v>
      </c>
      <c r="B2146" s="2" t="n">
        <v>52</v>
      </c>
      <c r="C2146" s="2" t="n">
        <v>22.8</v>
      </c>
      <c r="D2146" s="2" t="n">
        <v>0</v>
      </c>
      <c r="E2146" s="2" t="n">
        <v>0</v>
      </c>
      <c r="F2146" s="2" t="n">
        <v>25.2</v>
      </c>
      <c r="G2146" s="2" t="n">
        <v>0</v>
      </c>
      <c r="H2146" s="1" t="n">
        <v>0</v>
      </c>
      <c r="I2146" s="1" t="n">
        <v>1823.2</v>
      </c>
      <c r="J2146" s="1" t="n">
        <v>0.41</v>
      </c>
      <c r="L2146" s="1" t="s">
        <v>206</v>
      </c>
      <c r="M2146" s="1" t="s">
        <v>227</v>
      </c>
      <c r="N2146" s="7" t="n">
        <v>44605</v>
      </c>
    </row>
    <row r="2147" customFormat="false" ht="15" hidden="false" customHeight="false" outlineLevel="0" collapsed="false">
      <c r="A2147" s="6" t="str">
        <f aca="false">"sankmc_"&amp;ROUND(B2147,1)&amp;"_"&amp;ROUND(C2147,1)&amp;"_"&amp;ROUND(D2147,1)&amp;"_"&amp;ROUND(E2147,1)&amp;"_"&amp;ROUND(F2147,1)&amp;"_"&amp;ROUND(G2147,1)</f>
        <v>sankmc_52_22.8_0_0_25.2_0</v>
      </c>
      <c r="B2147" s="2" t="n">
        <v>52</v>
      </c>
      <c r="C2147" s="2" t="n">
        <v>22.8</v>
      </c>
      <c r="D2147" s="2" t="n">
        <v>0</v>
      </c>
      <c r="E2147" s="2" t="n">
        <v>0</v>
      </c>
      <c r="F2147" s="2" t="n">
        <v>25.2</v>
      </c>
      <c r="G2147" s="2" t="n">
        <v>0</v>
      </c>
      <c r="H2147" s="1" t="n">
        <v>0</v>
      </c>
      <c r="I2147" s="1" t="n">
        <v>1773.2</v>
      </c>
      <c r="J2147" s="1" t="n">
        <v>0.62</v>
      </c>
      <c r="L2147" s="1" t="s">
        <v>206</v>
      </c>
      <c r="M2147" s="1" t="s">
        <v>227</v>
      </c>
      <c r="N2147" s="7" t="n">
        <v>44605</v>
      </c>
    </row>
    <row r="2148" customFormat="false" ht="15" hidden="false" customHeight="false" outlineLevel="0" collapsed="false">
      <c r="A2148" s="6" t="str">
        <f aca="false">"sankmc_"&amp;ROUND(B2148,1)&amp;"_"&amp;ROUND(C2148,1)&amp;"_"&amp;ROUND(D2148,1)&amp;"_"&amp;ROUND(E2148,1)&amp;"_"&amp;ROUND(F2148,1)&amp;"_"&amp;ROUND(G2148,1)</f>
        <v>sankmc_52_22.8_0_0_25.2_0</v>
      </c>
      <c r="B2148" s="2" t="n">
        <v>52</v>
      </c>
      <c r="C2148" s="2" t="n">
        <v>22.8</v>
      </c>
      <c r="D2148" s="2" t="n">
        <v>0</v>
      </c>
      <c r="E2148" s="2" t="n">
        <v>0</v>
      </c>
      <c r="F2148" s="2" t="n">
        <v>25.2</v>
      </c>
      <c r="G2148" s="2" t="n">
        <v>0</v>
      </c>
      <c r="H2148" s="1" t="n">
        <v>0</v>
      </c>
      <c r="I2148" s="1" t="n">
        <v>1748.2</v>
      </c>
      <c r="J2148" s="1" t="n">
        <v>0.74</v>
      </c>
      <c r="L2148" s="1" t="s">
        <v>206</v>
      </c>
      <c r="M2148" s="1" t="s">
        <v>227</v>
      </c>
      <c r="N2148" s="7" t="n">
        <v>44605</v>
      </c>
    </row>
    <row r="2149" customFormat="false" ht="15" hidden="false" customHeight="false" outlineLevel="0" collapsed="false">
      <c r="A2149" s="6" t="str">
        <f aca="false">"sankmc_"&amp;ROUND(B2149,1)&amp;"_"&amp;ROUND(C2149,1)&amp;"_"&amp;ROUND(D2149,1)&amp;"_"&amp;ROUND(E2149,1)&amp;"_"&amp;ROUND(F2149,1)&amp;"_"&amp;ROUND(G2149,1)</f>
        <v>sankmc_52_22.8_0_0_25.2_0</v>
      </c>
      <c r="B2149" s="2" t="n">
        <v>52</v>
      </c>
      <c r="C2149" s="2" t="n">
        <v>22.8</v>
      </c>
      <c r="D2149" s="2" t="n">
        <v>0</v>
      </c>
      <c r="E2149" s="2" t="n">
        <v>0</v>
      </c>
      <c r="F2149" s="2" t="n">
        <v>25.2</v>
      </c>
      <c r="G2149" s="2" t="n">
        <v>0</v>
      </c>
      <c r="H2149" s="1" t="n">
        <v>0</v>
      </c>
      <c r="I2149" s="1" t="n">
        <v>1146.3</v>
      </c>
      <c r="J2149" s="1" t="n">
        <v>9.5</v>
      </c>
      <c r="L2149" s="1" t="s">
        <v>206</v>
      </c>
      <c r="M2149" s="1" t="s">
        <v>227</v>
      </c>
      <c r="N2149" s="7" t="n">
        <v>44605</v>
      </c>
    </row>
    <row r="2150" customFormat="false" ht="15" hidden="false" customHeight="false" outlineLevel="0" collapsed="false">
      <c r="A2150" s="6" t="str">
        <f aca="false">"sankmc_"&amp;ROUND(B2150,1)&amp;"_"&amp;ROUND(C2150,1)&amp;"_"&amp;ROUND(D2150,1)&amp;"_"&amp;ROUND(E2150,1)&amp;"_"&amp;ROUND(F2150,1)&amp;"_"&amp;ROUND(G2150,1)</f>
        <v>sankmc_52_22.8_0_0_25.2_0</v>
      </c>
      <c r="B2150" s="2" t="n">
        <v>52</v>
      </c>
      <c r="C2150" s="2" t="n">
        <v>22.8</v>
      </c>
      <c r="D2150" s="2" t="n">
        <v>0</v>
      </c>
      <c r="E2150" s="2" t="n">
        <v>0</v>
      </c>
      <c r="F2150" s="2" t="n">
        <v>25.2</v>
      </c>
      <c r="G2150" s="2" t="n">
        <v>0</v>
      </c>
      <c r="H2150" s="1" t="n">
        <v>0</v>
      </c>
      <c r="I2150" s="1" t="n">
        <v>1135.9</v>
      </c>
      <c r="J2150" s="1" t="n">
        <v>9.83</v>
      </c>
      <c r="L2150" s="1" t="s">
        <v>206</v>
      </c>
      <c r="M2150" s="1" t="s">
        <v>227</v>
      </c>
      <c r="N2150" s="7" t="n">
        <v>44605</v>
      </c>
    </row>
    <row r="2151" customFormat="false" ht="15" hidden="false" customHeight="false" outlineLevel="0" collapsed="false">
      <c r="A2151" s="6" t="str">
        <f aca="false">"sankmc_"&amp;ROUND(B2151,1)&amp;"_"&amp;ROUND(C2151,1)&amp;"_"&amp;ROUND(D2151,1)&amp;"_"&amp;ROUND(E2151,1)&amp;"_"&amp;ROUND(F2151,1)&amp;"_"&amp;ROUND(G2151,1)</f>
        <v>sankmc_52_22.8_0_0_25.2_0</v>
      </c>
      <c r="B2151" s="2" t="n">
        <v>52</v>
      </c>
      <c r="C2151" s="2" t="n">
        <v>22.8</v>
      </c>
      <c r="D2151" s="2" t="n">
        <v>0</v>
      </c>
      <c r="E2151" s="2" t="n">
        <v>0</v>
      </c>
      <c r="F2151" s="2" t="n">
        <v>25.2</v>
      </c>
      <c r="G2151" s="2" t="n">
        <v>0</v>
      </c>
      <c r="H2151" s="1" t="n">
        <v>0</v>
      </c>
      <c r="I2151" s="1" t="n">
        <v>1120.3</v>
      </c>
      <c r="J2151" s="1" t="n">
        <v>10.41</v>
      </c>
      <c r="L2151" s="1" t="s">
        <v>206</v>
      </c>
      <c r="M2151" s="1" t="s">
        <v>227</v>
      </c>
      <c r="N2151" s="7" t="n">
        <v>44605</v>
      </c>
    </row>
    <row r="2152" customFormat="false" ht="15" hidden="false" customHeight="false" outlineLevel="0" collapsed="false">
      <c r="A2152" s="6" t="str">
        <f aca="false">"sankmc_"&amp;ROUND(B2152,1)&amp;"_"&amp;ROUND(C2152,1)&amp;"_"&amp;ROUND(D2152,1)&amp;"_"&amp;ROUND(E2152,1)&amp;"_"&amp;ROUND(F2152,1)&amp;"_"&amp;ROUND(G2152,1)</f>
        <v>sankmc_52_22.8_0_0_25.2_0</v>
      </c>
      <c r="B2152" s="2" t="n">
        <v>52</v>
      </c>
      <c r="C2152" s="2" t="n">
        <v>22.8</v>
      </c>
      <c r="D2152" s="2" t="n">
        <v>0</v>
      </c>
      <c r="E2152" s="2" t="n">
        <v>0</v>
      </c>
      <c r="F2152" s="2" t="n">
        <v>25.2</v>
      </c>
      <c r="G2152" s="2" t="n">
        <v>0</v>
      </c>
      <c r="H2152" s="1" t="n">
        <v>0</v>
      </c>
      <c r="I2152" s="1" t="n">
        <v>1109.5</v>
      </c>
      <c r="J2152" s="1" t="n">
        <v>10.78</v>
      </c>
      <c r="L2152" s="1" t="s">
        <v>206</v>
      </c>
      <c r="M2152" s="1" t="s">
        <v>227</v>
      </c>
      <c r="N2152" s="7" t="n">
        <v>44605</v>
      </c>
    </row>
    <row r="2153" customFormat="false" ht="15" hidden="false" customHeight="false" outlineLevel="0" collapsed="false">
      <c r="A2153" s="6" t="str">
        <f aca="false">"sankmc_"&amp;ROUND(B2153,1)&amp;"_"&amp;ROUND(C2153,1)&amp;"_"&amp;ROUND(D2153,1)&amp;"_"&amp;ROUND(E2153,1)&amp;"_"&amp;ROUND(F2153,1)&amp;"_"&amp;ROUND(G2153,1)</f>
        <v>sankmc_52_22.8_0_0_25.2_0</v>
      </c>
      <c r="B2153" s="2" t="n">
        <v>52</v>
      </c>
      <c r="C2153" s="2" t="n">
        <v>22.8</v>
      </c>
      <c r="D2153" s="2" t="n">
        <v>0</v>
      </c>
      <c r="E2153" s="2" t="n">
        <v>0</v>
      </c>
      <c r="F2153" s="2" t="n">
        <v>25.2</v>
      </c>
      <c r="G2153" s="2" t="n">
        <v>0</v>
      </c>
      <c r="H2153" s="1" t="n">
        <v>0</v>
      </c>
      <c r="I2153" s="1" t="n">
        <v>1099.5</v>
      </c>
      <c r="J2153" s="1" t="n">
        <v>11.18</v>
      </c>
      <c r="L2153" s="1" t="s">
        <v>206</v>
      </c>
      <c r="M2153" s="1" t="s">
        <v>227</v>
      </c>
      <c r="N2153" s="7" t="n">
        <v>44605</v>
      </c>
    </row>
    <row r="2154" customFormat="false" ht="15" hidden="false" customHeight="false" outlineLevel="0" collapsed="false">
      <c r="A2154" s="6" t="str">
        <f aca="false">"sankmc_"&amp;ROUND(B2154,1)&amp;"_"&amp;ROUND(C2154,1)&amp;"_"&amp;ROUND(D2154,1)&amp;"_"&amp;ROUND(E2154,1)&amp;"_"&amp;ROUND(F2154,1)&amp;"_"&amp;ROUND(G2154,1)</f>
        <v>sankmc_52.1_23.7_0_0_24.2_0</v>
      </c>
      <c r="B2154" s="2" t="n">
        <v>52.1</v>
      </c>
      <c r="C2154" s="2" t="n">
        <v>23.7</v>
      </c>
      <c r="D2154" s="2" t="n">
        <v>0</v>
      </c>
      <c r="E2154" s="2" t="n">
        <v>0</v>
      </c>
      <c r="F2154" s="2" t="n">
        <v>24.2</v>
      </c>
      <c r="G2154" s="2" t="n">
        <v>0</v>
      </c>
      <c r="H2154" s="1" t="n">
        <v>0</v>
      </c>
      <c r="I2154" s="1" t="n">
        <v>1873.2</v>
      </c>
      <c r="J2154" s="1" t="n">
        <v>0.21</v>
      </c>
      <c r="L2154" s="1" t="s">
        <v>206</v>
      </c>
      <c r="M2154" s="1" t="s">
        <v>228</v>
      </c>
      <c r="N2154" s="7" t="n">
        <v>44605</v>
      </c>
    </row>
    <row r="2155" customFormat="false" ht="15" hidden="false" customHeight="false" outlineLevel="0" collapsed="false">
      <c r="A2155" s="6" t="str">
        <f aca="false">"sankmc_"&amp;ROUND(B2155,1)&amp;"_"&amp;ROUND(C2155,1)&amp;"_"&amp;ROUND(D2155,1)&amp;"_"&amp;ROUND(E2155,1)&amp;"_"&amp;ROUND(F2155,1)&amp;"_"&amp;ROUND(G2155,1)</f>
        <v>sankmc_52.1_23.7_0_0_24.2_0</v>
      </c>
      <c r="B2155" s="2" t="n">
        <v>52.1</v>
      </c>
      <c r="C2155" s="2" t="n">
        <v>23.7</v>
      </c>
      <c r="D2155" s="2" t="n">
        <v>0</v>
      </c>
      <c r="E2155" s="2" t="n">
        <v>0</v>
      </c>
      <c r="F2155" s="2" t="n">
        <v>24.2</v>
      </c>
      <c r="G2155" s="2" t="n">
        <v>0</v>
      </c>
      <c r="H2155" s="1" t="n">
        <v>0</v>
      </c>
      <c r="I2155" s="1" t="n">
        <v>1823.2</v>
      </c>
      <c r="J2155" s="1" t="n">
        <v>0.41</v>
      </c>
      <c r="L2155" s="1" t="s">
        <v>206</v>
      </c>
      <c r="M2155" s="1" t="s">
        <v>228</v>
      </c>
      <c r="N2155" s="7" t="n">
        <v>44605</v>
      </c>
    </row>
    <row r="2156" customFormat="false" ht="15" hidden="false" customHeight="false" outlineLevel="0" collapsed="false">
      <c r="A2156" s="6" t="str">
        <f aca="false">"sankmc_"&amp;ROUND(B2156,1)&amp;"_"&amp;ROUND(C2156,1)&amp;"_"&amp;ROUND(D2156,1)&amp;"_"&amp;ROUND(E2156,1)&amp;"_"&amp;ROUND(F2156,1)&amp;"_"&amp;ROUND(G2156,1)</f>
        <v>sankmc_52.1_23.7_0_0_24.2_0</v>
      </c>
      <c r="B2156" s="2" t="n">
        <v>52.1</v>
      </c>
      <c r="C2156" s="2" t="n">
        <v>23.7</v>
      </c>
      <c r="D2156" s="2" t="n">
        <v>0</v>
      </c>
      <c r="E2156" s="2" t="n">
        <v>0</v>
      </c>
      <c r="F2156" s="2" t="n">
        <v>24.2</v>
      </c>
      <c r="G2156" s="2" t="n">
        <v>0</v>
      </c>
      <c r="H2156" s="1" t="n">
        <v>0</v>
      </c>
      <c r="I2156" s="1" t="n">
        <v>1798.2</v>
      </c>
      <c r="J2156" s="1" t="n">
        <v>0.52</v>
      </c>
      <c r="L2156" s="1" t="s">
        <v>206</v>
      </c>
      <c r="M2156" s="1" t="s">
        <v>228</v>
      </c>
      <c r="N2156" s="7" t="n">
        <v>44605</v>
      </c>
    </row>
    <row r="2157" customFormat="false" ht="15" hidden="false" customHeight="false" outlineLevel="0" collapsed="false">
      <c r="A2157" s="6" t="str">
        <f aca="false">"sankmc_"&amp;ROUND(B2157,1)&amp;"_"&amp;ROUND(C2157,1)&amp;"_"&amp;ROUND(D2157,1)&amp;"_"&amp;ROUND(E2157,1)&amp;"_"&amp;ROUND(F2157,1)&amp;"_"&amp;ROUND(G2157,1)</f>
        <v>sankmc_52.1_23.7_0_0_24.2_0</v>
      </c>
      <c r="B2157" s="2" t="n">
        <v>52.1</v>
      </c>
      <c r="C2157" s="2" t="n">
        <v>23.7</v>
      </c>
      <c r="D2157" s="2" t="n">
        <v>0</v>
      </c>
      <c r="E2157" s="2" t="n">
        <v>0</v>
      </c>
      <c r="F2157" s="2" t="n">
        <v>24.2</v>
      </c>
      <c r="G2157" s="2" t="n">
        <v>0</v>
      </c>
      <c r="H2157" s="1" t="n">
        <v>0</v>
      </c>
      <c r="I2157" s="1" t="n">
        <v>1146.8</v>
      </c>
      <c r="J2157" s="1" t="n">
        <v>9.57</v>
      </c>
      <c r="L2157" s="1" t="s">
        <v>206</v>
      </c>
      <c r="M2157" s="1" t="s">
        <v>228</v>
      </c>
      <c r="N2157" s="7" t="n">
        <v>44605</v>
      </c>
    </row>
    <row r="2158" customFormat="false" ht="15" hidden="false" customHeight="false" outlineLevel="0" collapsed="false">
      <c r="A2158" s="6" t="str">
        <f aca="false">"sankmc_"&amp;ROUND(B2158,1)&amp;"_"&amp;ROUND(C2158,1)&amp;"_"&amp;ROUND(D2158,1)&amp;"_"&amp;ROUND(E2158,1)&amp;"_"&amp;ROUND(F2158,1)&amp;"_"&amp;ROUND(G2158,1)</f>
        <v>sankmc_52.1_23.7_0_0_24.2_0</v>
      </c>
      <c r="B2158" s="2" t="n">
        <v>52.1</v>
      </c>
      <c r="C2158" s="2" t="n">
        <v>23.7</v>
      </c>
      <c r="D2158" s="2" t="n">
        <v>0</v>
      </c>
      <c r="E2158" s="2" t="n">
        <v>0</v>
      </c>
      <c r="F2158" s="2" t="n">
        <v>24.2</v>
      </c>
      <c r="G2158" s="2" t="n">
        <v>0</v>
      </c>
      <c r="H2158" s="1" t="n">
        <v>0</v>
      </c>
      <c r="I2158" s="1" t="n">
        <v>1136.1</v>
      </c>
      <c r="J2158" s="1" t="n">
        <v>9.91</v>
      </c>
      <c r="L2158" s="1" t="s">
        <v>206</v>
      </c>
      <c r="M2158" s="1" t="s">
        <v>228</v>
      </c>
      <c r="N2158" s="7" t="n">
        <v>44605</v>
      </c>
    </row>
    <row r="2159" customFormat="false" ht="15" hidden="false" customHeight="false" outlineLevel="0" collapsed="false">
      <c r="A2159" s="6" t="str">
        <f aca="false">"sankmc_"&amp;ROUND(B2159,1)&amp;"_"&amp;ROUND(C2159,1)&amp;"_"&amp;ROUND(D2159,1)&amp;"_"&amp;ROUND(E2159,1)&amp;"_"&amp;ROUND(F2159,1)&amp;"_"&amp;ROUND(G2159,1)</f>
        <v>sankmc_52.1_23.7_0_0_24.2_0</v>
      </c>
      <c r="B2159" s="2" t="n">
        <v>52.1</v>
      </c>
      <c r="C2159" s="2" t="n">
        <v>23.7</v>
      </c>
      <c r="D2159" s="2" t="n">
        <v>0</v>
      </c>
      <c r="E2159" s="2" t="n">
        <v>0</v>
      </c>
      <c r="F2159" s="2" t="n">
        <v>24.2</v>
      </c>
      <c r="G2159" s="2" t="n">
        <v>0</v>
      </c>
      <c r="H2159" s="1" t="n">
        <v>0</v>
      </c>
      <c r="I2159" s="1" t="n">
        <v>1120.7</v>
      </c>
      <c r="J2159" s="1" t="n">
        <v>10.48</v>
      </c>
      <c r="L2159" s="1" t="s">
        <v>206</v>
      </c>
      <c r="M2159" s="1" t="s">
        <v>228</v>
      </c>
      <c r="N2159" s="7" t="n">
        <v>44605</v>
      </c>
    </row>
    <row r="2160" customFormat="false" ht="15" hidden="false" customHeight="false" outlineLevel="0" collapsed="false">
      <c r="A2160" s="6" t="str">
        <f aca="false">"sankmc_"&amp;ROUND(B2160,1)&amp;"_"&amp;ROUND(C2160,1)&amp;"_"&amp;ROUND(D2160,1)&amp;"_"&amp;ROUND(E2160,1)&amp;"_"&amp;ROUND(F2160,1)&amp;"_"&amp;ROUND(G2160,1)</f>
        <v>sankmc_52.1_23.7_0_0_24.2_0</v>
      </c>
      <c r="B2160" s="2" t="n">
        <v>52.1</v>
      </c>
      <c r="C2160" s="2" t="n">
        <v>23.7</v>
      </c>
      <c r="D2160" s="2" t="n">
        <v>0</v>
      </c>
      <c r="E2160" s="2" t="n">
        <v>0</v>
      </c>
      <c r="F2160" s="2" t="n">
        <v>24.2</v>
      </c>
      <c r="G2160" s="2" t="n">
        <v>0</v>
      </c>
      <c r="H2160" s="1" t="n">
        <v>0</v>
      </c>
      <c r="I2160" s="1" t="n">
        <v>1110.4</v>
      </c>
      <c r="J2160" s="1" t="n">
        <v>10.87</v>
      </c>
      <c r="L2160" s="1" t="s">
        <v>206</v>
      </c>
      <c r="M2160" s="1" t="s">
        <v>228</v>
      </c>
      <c r="N2160" s="7" t="n">
        <v>44605</v>
      </c>
    </row>
    <row r="2161" customFormat="false" ht="15" hidden="false" customHeight="false" outlineLevel="0" collapsed="false">
      <c r="A2161" s="6" t="str">
        <f aca="false">"sankmc_"&amp;ROUND(B2161,1)&amp;"_"&amp;ROUND(C2161,1)&amp;"_"&amp;ROUND(D2161,1)&amp;"_"&amp;ROUND(E2161,1)&amp;"_"&amp;ROUND(F2161,1)&amp;"_"&amp;ROUND(G2161,1)</f>
        <v>sankmc_52.1_23.7_0_0_24.2_0</v>
      </c>
      <c r="B2161" s="2" t="n">
        <v>52.1</v>
      </c>
      <c r="C2161" s="2" t="n">
        <v>23.7</v>
      </c>
      <c r="D2161" s="2" t="n">
        <v>0</v>
      </c>
      <c r="E2161" s="2" t="n">
        <v>0</v>
      </c>
      <c r="F2161" s="2" t="n">
        <v>24.2</v>
      </c>
      <c r="G2161" s="2" t="n">
        <v>0</v>
      </c>
      <c r="H2161" s="1" t="n">
        <v>0</v>
      </c>
      <c r="I2161" s="1" t="n">
        <v>1099.7</v>
      </c>
      <c r="J2161" s="1" t="n">
        <v>11.28</v>
      </c>
      <c r="L2161" s="1" t="s">
        <v>206</v>
      </c>
      <c r="M2161" s="1" t="s">
        <v>228</v>
      </c>
      <c r="N2161" s="7" t="n">
        <v>44605</v>
      </c>
    </row>
    <row r="2162" customFormat="false" ht="15" hidden="false" customHeight="false" outlineLevel="0" collapsed="false">
      <c r="A2162" s="6" t="str">
        <f aca="false">"sankmc_"&amp;ROUND(B2162,1)&amp;"_"&amp;ROUND(C2162,1)&amp;"_"&amp;ROUND(D2162,1)&amp;"_"&amp;ROUND(E2162,1)&amp;"_"&amp;ROUND(F2162,1)&amp;"_"&amp;ROUND(G2162,1)</f>
        <v>sankmc_51.6_24.7_0_0_23.7_0</v>
      </c>
      <c r="B2162" s="2" t="n">
        <v>51.6</v>
      </c>
      <c r="C2162" s="2" t="n">
        <v>24.7</v>
      </c>
      <c r="D2162" s="2" t="n">
        <v>0</v>
      </c>
      <c r="E2162" s="2" t="n">
        <v>0</v>
      </c>
      <c r="F2162" s="2" t="n">
        <v>23.7</v>
      </c>
      <c r="G2162" s="2" t="n">
        <v>0</v>
      </c>
      <c r="H2162" s="1" t="n">
        <v>0</v>
      </c>
      <c r="I2162" s="1" t="n">
        <v>1873.2</v>
      </c>
      <c r="J2162" s="1" t="n">
        <v>0.21</v>
      </c>
      <c r="L2162" s="1" t="s">
        <v>206</v>
      </c>
      <c r="M2162" s="1" t="s">
        <v>229</v>
      </c>
      <c r="N2162" s="7" t="n">
        <v>44605</v>
      </c>
    </row>
    <row r="2163" customFormat="false" ht="15" hidden="false" customHeight="false" outlineLevel="0" collapsed="false">
      <c r="A2163" s="6" t="str">
        <f aca="false">"sankmc_"&amp;ROUND(B2163,1)&amp;"_"&amp;ROUND(C2163,1)&amp;"_"&amp;ROUND(D2163,1)&amp;"_"&amp;ROUND(E2163,1)&amp;"_"&amp;ROUND(F2163,1)&amp;"_"&amp;ROUND(G2163,1)</f>
        <v>sankmc_51.6_24.7_0_0_23.7_0</v>
      </c>
      <c r="B2163" s="2" t="n">
        <v>51.6</v>
      </c>
      <c r="C2163" s="2" t="n">
        <v>24.7</v>
      </c>
      <c r="D2163" s="2" t="n">
        <v>0</v>
      </c>
      <c r="E2163" s="2" t="n">
        <v>0</v>
      </c>
      <c r="F2163" s="2" t="n">
        <v>23.7</v>
      </c>
      <c r="G2163" s="2" t="n">
        <v>0</v>
      </c>
      <c r="H2163" s="1" t="n">
        <v>0</v>
      </c>
      <c r="I2163" s="1" t="n">
        <v>1848.2</v>
      </c>
      <c r="J2163" s="1" t="n">
        <v>0.31</v>
      </c>
      <c r="L2163" s="1" t="s">
        <v>206</v>
      </c>
      <c r="M2163" s="1" t="s">
        <v>229</v>
      </c>
      <c r="N2163" s="7" t="n">
        <v>44605</v>
      </c>
    </row>
    <row r="2164" customFormat="false" ht="15" hidden="false" customHeight="false" outlineLevel="0" collapsed="false">
      <c r="A2164" s="6" t="str">
        <f aca="false">"sankmc_"&amp;ROUND(B2164,1)&amp;"_"&amp;ROUND(C2164,1)&amp;"_"&amp;ROUND(D2164,1)&amp;"_"&amp;ROUND(E2164,1)&amp;"_"&amp;ROUND(F2164,1)&amp;"_"&amp;ROUND(G2164,1)</f>
        <v>sankmc_51.6_24.7_0_0_23.7_0</v>
      </c>
      <c r="B2164" s="2" t="n">
        <v>51.6</v>
      </c>
      <c r="C2164" s="2" t="n">
        <v>24.7</v>
      </c>
      <c r="D2164" s="2" t="n">
        <v>0</v>
      </c>
      <c r="E2164" s="2" t="n">
        <v>0</v>
      </c>
      <c r="F2164" s="2" t="n">
        <v>23.7</v>
      </c>
      <c r="G2164" s="2" t="n">
        <v>0</v>
      </c>
      <c r="H2164" s="1" t="n">
        <v>0</v>
      </c>
      <c r="I2164" s="1" t="n">
        <v>1823.2</v>
      </c>
      <c r="J2164" s="1" t="n">
        <v>0.41</v>
      </c>
      <c r="L2164" s="1" t="s">
        <v>206</v>
      </c>
      <c r="M2164" s="1" t="s">
        <v>229</v>
      </c>
      <c r="N2164" s="7" t="n">
        <v>44605</v>
      </c>
    </row>
    <row r="2165" customFormat="false" ht="15" hidden="false" customHeight="false" outlineLevel="0" collapsed="false">
      <c r="A2165" s="6" t="str">
        <f aca="false">"sankmc_"&amp;ROUND(B2165,1)&amp;"_"&amp;ROUND(C2165,1)&amp;"_"&amp;ROUND(D2165,1)&amp;"_"&amp;ROUND(E2165,1)&amp;"_"&amp;ROUND(F2165,1)&amp;"_"&amp;ROUND(G2165,1)</f>
        <v>sankmc_51.6_24.7_0_0_23.7_0</v>
      </c>
      <c r="B2165" s="2" t="n">
        <v>51.6</v>
      </c>
      <c r="C2165" s="2" t="n">
        <v>24.7</v>
      </c>
      <c r="D2165" s="2" t="n">
        <v>0</v>
      </c>
      <c r="E2165" s="2" t="n">
        <v>0</v>
      </c>
      <c r="F2165" s="2" t="n">
        <v>23.7</v>
      </c>
      <c r="G2165" s="2" t="n">
        <v>0</v>
      </c>
      <c r="H2165" s="1" t="n">
        <v>0</v>
      </c>
      <c r="I2165" s="1" t="n">
        <v>1136.5</v>
      </c>
      <c r="J2165" s="1" t="n">
        <v>9.97</v>
      </c>
      <c r="L2165" s="1" t="s">
        <v>206</v>
      </c>
      <c r="M2165" s="1" t="s">
        <v>229</v>
      </c>
      <c r="N2165" s="7" t="n">
        <v>44605</v>
      </c>
    </row>
    <row r="2166" customFormat="false" ht="15" hidden="false" customHeight="false" outlineLevel="0" collapsed="false">
      <c r="A2166" s="6" t="str">
        <f aca="false">"sankmc_"&amp;ROUND(B2166,1)&amp;"_"&amp;ROUND(C2166,1)&amp;"_"&amp;ROUND(D2166,1)&amp;"_"&amp;ROUND(E2166,1)&amp;"_"&amp;ROUND(F2166,1)&amp;"_"&amp;ROUND(G2166,1)</f>
        <v>sankmc_51.6_24.7_0_0_23.7_0</v>
      </c>
      <c r="B2166" s="2" t="n">
        <v>51.6</v>
      </c>
      <c r="C2166" s="2" t="n">
        <v>24.7</v>
      </c>
      <c r="D2166" s="2" t="n">
        <v>0</v>
      </c>
      <c r="E2166" s="2" t="n">
        <v>0</v>
      </c>
      <c r="F2166" s="2" t="n">
        <v>23.7</v>
      </c>
      <c r="G2166" s="2" t="n">
        <v>0</v>
      </c>
      <c r="H2166" s="1" t="n">
        <v>0</v>
      </c>
      <c r="I2166" s="1" t="n">
        <v>1120.6</v>
      </c>
      <c r="J2166" s="1" t="n">
        <v>10.55</v>
      </c>
      <c r="L2166" s="1" t="s">
        <v>206</v>
      </c>
      <c r="M2166" s="1" t="s">
        <v>229</v>
      </c>
      <c r="N2166" s="7" t="n">
        <v>44605</v>
      </c>
    </row>
    <row r="2167" customFormat="false" ht="15" hidden="false" customHeight="false" outlineLevel="0" collapsed="false">
      <c r="A2167" s="6" t="str">
        <f aca="false">"sankmc_"&amp;ROUND(B2167,1)&amp;"_"&amp;ROUND(C2167,1)&amp;"_"&amp;ROUND(D2167,1)&amp;"_"&amp;ROUND(E2167,1)&amp;"_"&amp;ROUND(F2167,1)&amp;"_"&amp;ROUND(G2167,1)</f>
        <v>sankmc_51.6_24.7_0_0_23.7_0</v>
      </c>
      <c r="B2167" s="2" t="n">
        <v>51.6</v>
      </c>
      <c r="C2167" s="2" t="n">
        <v>24.7</v>
      </c>
      <c r="D2167" s="2" t="n">
        <v>0</v>
      </c>
      <c r="E2167" s="2" t="n">
        <v>0</v>
      </c>
      <c r="F2167" s="2" t="n">
        <v>23.7</v>
      </c>
      <c r="G2167" s="2" t="n">
        <v>0</v>
      </c>
      <c r="H2167" s="1" t="n">
        <v>0</v>
      </c>
      <c r="I2167" s="1" t="n">
        <v>1105.2</v>
      </c>
      <c r="J2167" s="1" t="n">
        <v>11.15</v>
      </c>
      <c r="L2167" s="1" t="s">
        <v>206</v>
      </c>
      <c r="M2167" s="1" t="s">
        <v>229</v>
      </c>
      <c r="N2167" s="7" t="n">
        <v>44605</v>
      </c>
    </row>
    <row r="2168" customFormat="false" ht="15" hidden="false" customHeight="false" outlineLevel="0" collapsed="false">
      <c r="A2168" s="6" t="str">
        <f aca="false">"sankmc_"&amp;ROUND(B2168,1)&amp;"_"&amp;ROUND(C2168,1)&amp;"_"&amp;ROUND(D2168,1)&amp;"_"&amp;ROUND(E2168,1)&amp;"_"&amp;ROUND(F2168,1)&amp;"_"&amp;ROUND(G2168,1)</f>
        <v>sankmc_51.6_24.7_0_0_23.7_0</v>
      </c>
      <c r="B2168" s="2" t="n">
        <v>51.6</v>
      </c>
      <c r="C2168" s="2" t="n">
        <v>24.7</v>
      </c>
      <c r="D2168" s="2" t="n">
        <v>0</v>
      </c>
      <c r="E2168" s="2" t="n">
        <v>0</v>
      </c>
      <c r="F2168" s="2" t="n">
        <v>23.7</v>
      </c>
      <c r="G2168" s="2" t="n">
        <v>0</v>
      </c>
      <c r="H2168" s="1" t="n">
        <v>0</v>
      </c>
      <c r="I2168" s="1" t="n">
        <v>1094.5</v>
      </c>
      <c r="J2168" s="1" t="n">
        <v>11.55</v>
      </c>
      <c r="L2168" s="1" t="s">
        <v>206</v>
      </c>
      <c r="M2168" s="1" t="s">
        <v>229</v>
      </c>
      <c r="N2168" s="7" t="n">
        <v>44605</v>
      </c>
    </row>
    <row r="2169" customFormat="false" ht="15" hidden="false" customHeight="false" outlineLevel="0" collapsed="false">
      <c r="A2169" s="6" t="str">
        <f aca="false">"sankmc_"&amp;ROUND(B2169,1)&amp;"_"&amp;ROUND(C2169,1)&amp;"_"&amp;ROUND(D2169,1)&amp;"_"&amp;ROUND(E2169,1)&amp;"_"&amp;ROUND(F2169,1)&amp;"_"&amp;ROUND(G2169,1)</f>
        <v>sankmc_50.9_27.7_0_0_21.4_0</v>
      </c>
      <c r="B2169" s="2" t="n">
        <v>50.9</v>
      </c>
      <c r="C2169" s="2" t="n">
        <v>27.7</v>
      </c>
      <c r="D2169" s="2" t="n">
        <v>0</v>
      </c>
      <c r="E2169" s="2" t="n">
        <v>0</v>
      </c>
      <c r="F2169" s="2" t="n">
        <v>21.4</v>
      </c>
      <c r="G2169" s="2" t="n">
        <v>0</v>
      </c>
      <c r="H2169" s="1" t="n">
        <v>0</v>
      </c>
      <c r="I2169" s="1" t="n">
        <v>1099.3</v>
      </c>
      <c r="J2169" s="1" t="n">
        <v>11.64</v>
      </c>
      <c r="L2169" s="1" t="s">
        <v>206</v>
      </c>
      <c r="M2169" s="1" t="s">
        <v>230</v>
      </c>
      <c r="N2169" s="7" t="n">
        <v>44605</v>
      </c>
    </row>
    <row r="2170" customFormat="false" ht="15" hidden="false" customHeight="false" outlineLevel="0" collapsed="false">
      <c r="A2170" s="6" t="str">
        <f aca="false">"sankmc_"&amp;ROUND(B2170,1)&amp;"_"&amp;ROUND(C2170,1)&amp;"_"&amp;ROUND(D2170,1)&amp;"_"&amp;ROUND(E2170,1)&amp;"_"&amp;ROUND(F2170,1)&amp;"_"&amp;ROUND(G2170,1)</f>
        <v>sankmc_51.4_25.8_0_0_22.8_0</v>
      </c>
      <c r="B2170" s="2" t="n">
        <v>51.4</v>
      </c>
      <c r="C2170" s="2" t="n">
        <v>25.8</v>
      </c>
      <c r="D2170" s="2" t="n">
        <v>0</v>
      </c>
      <c r="E2170" s="2" t="n">
        <v>0</v>
      </c>
      <c r="F2170" s="2" t="n">
        <v>22.8</v>
      </c>
      <c r="G2170" s="2" t="n">
        <v>0</v>
      </c>
      <c r="H2170" s="1" t="n">
        <v>0</v>
      </c>
      <c r="I2170" s="1" t="n">
        <v>1873.2</v>
      </c>
      <c r="J2170" s="1" t="n">
        <v>0.21</v>
      </c>
      <c r="L2170" s="1" t="s">
        <v>206</v>
      </c>
      <c r="M2170" s="1" t="s">
        <v>230</v>
      </c>
      <c r="N2170" s="7" t="n">
        <v>44605</v>
      </c>
    </row>
    <row r="2171" customFormat="false" ht="15" hidden="false" customHeight="false" outlineLevel="0" collapsed="false">
      <c r="A2171" s="6" t="str">
        <f aca="false">"sankmc_"&amp;ROUND(B2171,1)&amp;"_"&amp;ROUND(C2171,1)&amp;"_"&amp;ROUND(D2171,1)&amp;"_"&amp;ROUND(E2171,1)&amp;"_"&amp;ROUND(F2171,1)&amp;"_"&amp;ROUND(G2171,1)</f>
        <v>sankmc_51.4_25.8_0_0_22.8_0</v>
      </c>
      <c r="B2171" s="2" t="n">
        <v>51.4</v>
      </c>
      <c r="C2171" s="2" t="n">
        <v>25.8</v>
      </c>
      <c r="D2171" s="2" t="n">
        <v>0</v>
      </c>
      <c r="E2171" s="2" t="n">
        <v>0</v>
      </c>
      <c r="F2171" s="2" t="n">
        <v>22.8</v>
      </c>
      <c r="G2171" s="2" t="n">
        <v>0</v>
      </c>
      <c r="H2171" s="1" t="n">
        <v>0</v>
      </c>
      <c r="I2171" s="1" t="n">
        <v>1848.2</v>
      </c>
      <c r="J2171" s="1" t="n">
        <v>0.3</v>
      </c>
      <c r="L2171" s="1" t="s">
        <v>206</v>
      </c>
      <c r="M2171" s="1" t="s">
        <v>230</v>
      </c>
      <c r="N2171" s="7" t="n">
        <v>44605</v>
      </c>
    </row>
    <row r="2172" customFormat="false" ht="15" hidden="false" customHeight="false" outlineLevel="0" collapsed="false">
      <c r="A2172" s="6" t="str">
        <f aca="false">"sankmc_"&amp;ROUND(B2172,1)&amp;"_"&amp;ROUND(C2172,1)&amp;"_"&amp;ROUND(D2172,1)&amp;"_"&amp;ROUND(E2172,1)&amp;"_"&amp;ROUND(F2172,1)&amp;"_"&amp;ROUND(G2172,1)</f>
        <v>sankmc_51.4_25.8_0_0_22.8_0</v>
      </c>
      <c r="B2172" s="2" t="n">
        <v>51.4</v>
      </c>
      <c r="C2172" s="2" t="n">
        <v>25.8</v>
      </c>
      <c r="D2172" s="2" t="n">
        <v>0</v>
      </c>
      <c r="E2172" s="2" t="n">
        <v>0</v>
      </c>
      <c r="F2172" s="2" t="n">
        <v>22.8</v>
      </c>
      <c r="G2172" s="2" t="n">
        <v>0</v>
      </c>
      <c r="H2172" s="1" t="n">
        <v>0</v>
      </c>
      <c r="I2172" s="1" t="n">
        <v>1141.4</v>
      </c>
      <c r="J2172" s="1" t="n">
        <v>9.87</v>
      </c>
      <c r="L2172" s="1" t="s">
        <v>206</v>
      </c>
      <c r="M2172" s="1" t="s">
        <v>230</v>
      </c>
      <c r="N2172" s="7" t="n">
        <v>44605</v>
      </c>
    </row>
    <row r="2173" customFormat="false" ht="15" hidden="false" customHeight="false" outlineLevel="0" collapsed="false">
      <c r="A2173" s="6" t="str">
        <f aca="false">"sankmc_"&amp;ROUND(B2173,1)&amp;"_"&amp;ROUND(C2173,1)&amp;"_"&amp;ROUND(D2173,1)&amp;"_"&amp;ROUND(E2173,1)&amp;"_"&amp;ROUND(F2173,1)&amp;"_"&amp;ROUND(G2173,1)</f>
        <v>sankmc_51.4_25.8_0_0_22.8_0</v>
      </c>
      <c r="B2173" s="2" t="n">
        <v>51.4</v>
      </c>
      <c r="C2173" s="2" t="n">
        <v>25.8</v>
      </c>
      <c r="D2173" s="2" t="n">
        <v>0</v>
      </c>
      <c r="E2173" s="2" t="n">
        <v>0</v>
      </c>
      <c r="F2173" s="2" t="n">
        <v>22.8</v>
      </c>
      <c r="G2173" s="2" t="n">
        <v>0</v>
      </c>
      <c r="H2173" s="1" t="n">
        <v>0</v>
      </c>
      <c r="I2173" s="1" t="n">
        <v>1125.7</v>
      </c>
      <c r="J2173" s="1" t="n">
        <v>10.44</v>
      </c>
      <c r="L2173" s="1" t="s">
        <v>206</v>
      </c>
      <c r="M2173" s="1" t="s">
        <v>230</v>
      </c>
      <c r="N2173" s="7" t="n">
        <v>44605</v>
      </c>
    </row>
    <row r="2174" customFormat="false" ht="15" hidden="false" customHeight="false" outlineLevel="0" collapsed="false">
      <c r="A2174" s="6" t="str">
        <f aca="false">"sankmc_"&amp;ROUND(B2174,1)&amp;"_"&amp;ROUND(C2174,1)&amp;"_"&amp;ROUND(D2174,1)&amp;"_"&amp;ROUND(E2174,1)&amp;"_"&amp;ROUND(F2174,1)&amp;"_"&amp;ROUND(G2174,1)</f>
        <v>sankmc_51.4_25.8_0_0_22.8_0</v>
      </c>
      <c r="B2174" s="2" t="n">
        <v>51.4</v>
      </c>
      <c r="C2174" s="2" t="n">
        <v>25.8</v>
      </c>
      <c r="D2174" s="2" t="n">
        <v>0</v>
      </c>
      <c r="E2174" s="2" t="n">
        <v>0</v>
      </c>
      <c r="F2174" s="2" t="n">
        <v>22.8</v>
      </c>
      <c r="G2174" s="2" t="n">
        <v>0</v>
      </c>
      <c r="H2174" s="1" t="n">
        <v>0</v>
      </c>
      <c r="I2174" s="1" t="n">
        <v>1110.1</v>
      </c>
      <c r="J2174" s="1" t="n">
        <v>11.04</v>
      </c>
      <c r="L2174" s="1" t="s">
        <v>206</v>
      </c>
      <c r="M2174" s="1" t="s">
        <v>230</v>
      </c>
      <c r="N2174" s="7" t="n">
        <v>44605</v>
      </c>
    </row>
    <row r="2175" customFormat="false" ht="15" hidden="false" customHeight="false" outlineLevel="0" collapsed="false">
      <c r="A2175" s="6" t="str">
        <f aca="false">"sankmc_"&amp;ROUND(B2175,1)&amp;"_"&amp;ROUND(C2175,1)&amp;"_"&amp;ROUND(D2175,1)&amp;"_"&amp;ROUND(E2175,1)&amp;"_"&amp;ROUND(F2175,1)&amp;"_"&amp;ROUND(G2175,1)</f>
        <v>sankmc_51.4_25.8_0_0_22.8_0</v>
      </c>
      <c r="B2175" s="2" t="n">
        <v>51.4</v>
      </c>
      <c r="C2175" s="2" t="n">
        <v>25.8</v>
      </c>
      <c r="D2175" s="2" t="n">
        <v>0</v>
      </c>
      <c r="E2175" s="2" t="n">
        <v>0</v>
      </c>
      <c r="F2175" s="2" t="n">
        <v>22.8</v>
      </c>
      <c r="G2175" s="2" t="n">
        <v>0</v>
      </c>
      <c r="H2175" s="1" t="n">
        <v>0</v>
      </c>
      <c r="I2175" s="1" t="n">
        <v>1094</v>
      </c>
      <c r="J2175" s="1" t="n">
        <v>11.7</v>
      </c>
      <c r="L2175" s="1" t="s">
        <v>206</v>
      </c>
      <c r="M2175" s="1" t="s">
        <v>230</v>
      </c>
      <c r="N2175" s="7" t="n">
        <v>44605</v>
      </c>
    </row>
    <row r="2176" customFormat="false" ht="15" hidden="false" customHeight="false" outlineLevel="0" collapsed="false">
      <c r="A2176" s="6" t="str">
        <f aca="false">"sankmc_"&amp;ROUND(B2176,1)&amp;"_"&amp;ROUND(C2176,1)&amp;"_"&amp;ROUND(D2176,1)&amp;"_"&amp;ROUND(E2176,1)&amp;"_"&amp;ROUND(F2176,1)&amp;"_"&amp;ROUND(G2176,1)</f>
        <v>sankmc_50.9_27.7_0_0_21.4_0</v>
      </c>
      <c r="B2176" s="2" t="n">
        <v>50.9</v>
      </c>
      <c r="C2176" s="2" t="n">
        <v>27.7</v>
      </c>
      <c r="D2176" s="2" t="n">
        <v>0</v>
      </c>
      <c r="E2176" s="2" t="n">
        <v>0</v>
      </c>
      <c r="F2176" s="2" t="n">
        <v>21.4</v>
      </c>
      <c r="G2176" s="2" t="n">
        <v>0</v>
      </c>
      <c r="H2176" s="1" t="n">
        <v>0</v>
      </c>
      <c r="I2176" s="1" t="n">
        <v>1115.2</v>
      </c>
      <c r="J2176" s="1" t="n">
        <v>10.99</v>
      </c>
      <c r="L2176" s="1" t="s">
        <v>206</v>
      </c>
      <c r="M2176" s="1" t="s">
        <v>231</v>
      </c>
      <c r="N2176" s="7" t="n">
        <v>44605</v>
      </c>
    </row>
    <row r="2177" customFormat="false" ht="15" hidden="false" customHeight="false" outlineLevel="0" collapsed="false">
      <c r="A2177" s="6" t="str">
        <f aca="false">"sankmc_"&amp;ROUND(B2177,1)&amp;"_"&amp;ROUND(C2177,1)&amp;"_"&amp;ROUND(D2177,1)&amp;"_"&amp;ROUND(E2177,1)&amp;"_"&amp;ROUND(F2177,1)&amp;"_"&amp;ROUND(G2177,1)</f>
        <v>sankmc_50.9_27.7_0_0_21.4_0</v>
      </c>
      <c r="B2177" s="2" t="n">
        <v>50.9</v>
      </c>
      <c r="C2177" s="2" t="n">
        <v>27.7</v>
      </c>
      <c r="D2177" s="2" t="n">
        <v>0</v>
      </c>
      <c r="E2177" s="2" t="n">
        <v>0</v>
      </c>
      <c r="F2177" s="2" t="n">
        <v>21.4</v>
      </c>
      <c r="G2177" s="2" t="n">
        <v>0</v>
      </c>
      <c r="H2177" s="1" t="n">
        <v>0</v>
      </c>
      <c r="I2177" s="1" t="n">
        <v>1130.9</v>
      </c>
      <c r="J2177" s="1" t="n">
        <v>10.39</v>
      </c>
      <c r="L2177" s="1" t="s">
        <v>206</v>
      </c>
      <c r="M2177" s="1" t="s">
        <v>232</v>
      </c>
      <c r="N2177" s="7" t="n">
        <v>44605</v>
      </c>
    </row>
    <row r="2178" customFormat="false" ht="15" hidden="false" customHeight="false" outlineLevel="0" collapsed="false">
      <c r="A2178" s="6" t="str">
        <f aca="false">"sankmc_"&amp;ROUND(B2178,1)&amp;"_"&amp;ROUND(C2178,1)&amp;"_"&amp;ROUND(D2178,1)&amp;"_"&amp;ROUND(E2178,1)&amp;"_"&amp;ROUND(F2178,1)&amp;"_"&amp;ROUND(G2178,1)</f>
        <v>sankmc_51.2_26.7_0_0_22.1_0</v>
      </c>
      <c r="B2178" s="2" t="n">
        <v>51.2</v>
      </c>
      <c r="C2178" s="2" t="n">
        <v>26.7</v>
      </c>
      <c r="D2178" s="2" t="n">
        <v>0</v>
      </c>
      <c r="E2178" s="2" t="n">
        <v>0</v>
      </c>
      <c r="F2178" s="2" t="n">
        <v>22.1</v>
      </c>
      <c r="G2178" s="2" t="n">
        <v>0</v>
      </c>
      <c r="H2178" s="1" t="n">
        <v>0</v>
      </c>
      <c r="I2178" s="1" t="n">
        <v>1873.2</v>
      </c>
      <c r="J2178" s="1" t="n">
        <v>0.2</v>
      </c>
      <c r="L2178" s="1" t="s">
        <v>206</v>
      </c>
      <c r="M2178" s="1" t="s">
        <v>232</v>
      </c>
      <c r="N2178" s="7" t="n">
        <v>44605</v>
      </c>
    </row>
    <row r="2179" customFormat="false" ht="15" hidden="false" customHeight="false" outlineLevel="0" collapsed="false">
      <c r="A2179" s="6" t="str">
        <f aca="false">"sankmc_"&amp;ROUND(B2179,1)&amp;"_"&amp;ROUND(C2179,1)&amp;"_"&amp;ROUND(D2179,1)&amp;"_"&amp;ROUND(E2179,1)&amp;"_"&amp;ROUND(F2179,1)&amp;"_"&amp;ROUND(G2179,1)</f>
        <v>sankmc_51.2_26.7_0_0_22.1_0</v>
      </c>
      <c r="B2179" s="2" t="n">
        <v>51.2</v>
      </c>
      <c r="C2179" s="2" t="n">
        <v>26.7</v>
      </c>
      <c r="D2179" s="2" t="n">
        <v>0</v>
      </c>
      <c r="E2179" s="2" t="n">
        <v>0</v>
      </c>
      <c r="F2179" s="2" t="n">
        <v>22.1</v>
      </c>
      <c r="G2179" s="2" t="n">
        <v>0</v>
      </c>
      <c r="H2179" s="1" t="n">
        <v>0</v>
      </c>
      <c r="I2179" s="1" t="n">
        <v>1145.6</v>
      </c>
      <c r="J2179" s="1" t="n">
        <v>9.79</v>
      </c>
      <c r="L2179" s="1" t="s">
        <v>206</v>
      </c>
      <c r="M2179" s="1" t="s">
        <v>232</v>
      </c>
      <c r="N2179" s="7" t="n">
        <v>44605</v>
      </c>
    </row>
    <row r="2180" customFormat="false" ht="15" hidden="false" customHeight="false" outlineLevel="0" collapsed="false">
      <c r="A2180" s="6" t="str">
        <f aca="false">"sankmc_"&amp;ROUND(B2180,1)&amp;"_"&amp;ROUND(C2180,1)&amp;"_"&amp;ROUND(D2180,1)&amp;"_"&amp;ROUND(E2180,1)&amp;"_"&amp;ROUND(F2180,1)&amp;"_"&amp;ROUND(G2180,1)</f>
        <v>sankmc_51.2_26.7_0_0_22.1_0</v>
      </c>
      <c r="B2180" s="2" t="n">
        <v>51.2</v>
      </c>
      <c r="C2180" s="2" t="n">
        <v>26.7</v>
      </c>
      <c r="D2180" s="2" t="n">
        <v>0</v>
      </c>
      <c r="E2180" s="2" t="n">
        <v>0</v>
      </c>
      <c r="F2180" s="2" t="n">
        <v>22.1</v>
      </c>
      <c r="G2180" s="2" t="n">
        <v>0</v>
      </c>
      <c r="H2180" s="1" t="n">
        <v>0</v>
      </c>
      <c r="I2180" s="1" t="n">
        <v>1130</v>
      </c>
      <c r="J2180" s="1" t="n">
        <v>10.35</v>
      </c>
      <c r="L2180" s="1" t="s">
        <v>206</v>
      </c>
      <c r="M2180" s="1" t="s">
        <v>232</v>
      </c>
      <c r="N2180" s="7" t="n">
        <v>44605</v>
      </c>
    </row>
    <row r="2181" customFormat="false" ht="15" hidden="false" customHeight="false" outlineLevel="0" collapsed="false">
      <c r="A2181" s="6" t="str">
        <f aca="false">"sankmc_"&amp;ROUND(B2181,1)&amp;"_"&amp;ROUND(C2181,1)&amp;"_"&amp;ROUND(D2181,1)&amp;"_"&amp;ROUND(E2181,1)&amp;"_"&amp;ROUND(F2181,1)&amp;"_"&amp;ROUND(G2181,1)</f>
        <v>sankmc_51.2_26.7_0_0_22.1_0</v>
      </c>
      <c r="B2181" s="2" t="n">
        <v>51.2</v>
      </c>
      <c r="C2181" s="2" t="n">
        <v>26.7</v>
      </c>
      <c r="D2181" s="2" t="n">
        <v>0</v>
      </c>
      <c r="E2181" s="2" t="n">
        <v>0</v>
      </c>
      <c r="F2181" s="2" t="n">
        <v>22.1</v>
      </c>
      <c r="G2181" s="2" t="n">
        <v>0</v>
      </c>
      <c r="H2181" s="1" t="n">
        <v>0</v>
      </c>
      <c r="I2181" s="1" t="n">
        <v>1114.4</v>
      </c>
      <c r="J2181" s="1" t="n">
        <v>10.95</v>
      </c>
      <c r="L2181" s="1" t="s">
        <v>206</v>
      </c>
      <c r="M2181" s="1" t="s">
        <v>232</v>
      </c>
      <c r="N2181" s="7" t="n">
        <v>44605</v>
      </c>
    </row>
    <row r="2182" customFormat="false" ht="15" hidden="false" customHeight="false" outlineLevel="0" collapsed="false">
      <c r="A2182" s="6" t="str">
        <f aca="false">"sankmc_"&amp;ROUND(B2182,1)&amp;"_"&amp;ROUND(C2182,1)&amp;"_"&amp;ROUND(D2182,1)&amp;"_"&amp;ROUND(E2182,1)&amp;"_"&amp;ROUND(F2182,1)&amp;"_"&amp;ROUND(G2182,1)</f>
        <v>sankmc_51.2_26.7_0_0_22.1_0</v>
      </c>
      <c r="B2182" s="2" t="n">
        <v>51.2</v>
      </c>
      <c r="C2182" s="2" t="n">
        <v>26.7</v>
      </c>
      <c r="D2182" s="2" t="n">
        <v>0</v>
      </c>
      <c r="E2182" s="2" t="n">
        <v>0</v>
      </c>
      <c r="F2182" s="2" t="n">
        <v>22.1</v>
      </c>
      <c r="G2182" s="2" t="n">
        <v>0</v>
      </c>
      <c r="H2182" s="1" t="n">
        <v>0</v>
      </c>
      <c r="I2182" s="1" t="n">
        <v>1098.9</v>
      </c>
      <c r="J2182" s="1" t="n">
        <v>11.57</v>
      </c>
      <c r="L2182" s="1" t="s">
        <v>206</v>
      </c>
      <c r="M2182" s="1" t="s">
        <v>232</v>
      </c>
      <c r="N2182" s="7" t="n">
        <v>44605</v>
      </c>
    </row>
    <row r="2183" customFormat="false" ht="15" hidden="false" customHeight="false" outlineLevel="0" collapsed="false">
      <c r="A2183" s="6" t="str">
        <f aca="false">"sankmc_"&amp;ROUND(B2183,1)&amp;"_"&amp;ROUND(C2183,1)&amp;"_"&amp;ROUND(D2183,1)&amp;"_"&amp;ROUND(E2183,1)&amp;"_"&amp;ROUND(F2183,1)&amp;"_"&amp;ROUND(G2183,1)</f>
        <v>sankmc_50.9_27.7_0_0_21.4_0</v>
      </c>
      <c r="B2183" s="2" t="n">
        <v>50.9</v>
      </c>
      <c r="C2183" s="2" t="n">
        <v>27.7</v>
      </c>
      <c r="D2183" s="2" t="n">
        <v>0</v>
      </c>
      <c r="E2183" s="2" t="n">
        <v>0</v>
      </c>
      <c r="F2183" s="2" t="n">
        <v>21.4</v>
      </c>
      <c r="G2183" s="2" t="n">
        <v>0</v>
      </c>
      <c r="H2183" s="1" t="n">
        <v>0</v>
      </c>
      <c r="I2183" s="1" t="n">
        <v>1893.2</v>
      </c>
      <c r="J2183" s="1" t="n">
        <v>0.13</v>
      </c>
      <c r="L2183" s="1" t="s">
        <v>206</v>
      </c>
      <c r="M2183" s="1" t="s">
        <v>233</v>
      </c>
      <c r="N2183" s="7" t="n">
        <v>44605</v>
      </c>
    </row>
    <row r="2184" customFormat="false" ht="15" hidden="false" customHeight="false" outlineLevel="0" collapsed="false">
      <c r="A2184" s="6" t="str">
        <f aca="false">"sankmc_"&amp;ROUND(B2184,1)&amp;"_"&amp;ROUND(C2184,1)&amp;"_"&amp;ROUND(D2184,1)&amp;"_"&amp;ROUND(E2184,1)&amp;"_"&amp;ROUND(F2184,1)&amp;"_"&amp;ROUND(G2184,1)</f>
        <v>sankmc_50.9_27.7_0_0_21.4_0</v>
      </c>
      <c r="B2184" s="2" t="n">
        <v>50.9</v>
      </c>
      <c r="C2184" s="2" t="n">
        <v>27.7</v>
      </c>
      <c r="D2184" s="2" t="n">
        <v>0</v>
      </c>
      <c r="E2184" s="2" t="n">
        <v>0</v>
      </c>
      <c r="F2184" s="2" t="n">
        <v>21.4</v>
      </c>
      <c r="G2184" s="2" t="n">
        <v>0</v>
      </c>
      <c r="H2184" s="1" t="n">
        <v>0</v>
      </c>
      <c r="I2184" s="1" t="n">
        <v>1873.2</v>
      </c>
      <c r="J2184" s="1" t="n">
        <v>0.2</v>
      </c>
      <c r="L2184" s="1" t="s">
        <v>206</v>
      </c>
      <c r="M2184" s="1" t="s">
        <v>233</v>
      </c>
      <c r="N2184" s="7" t="n">
        <v>44605</v>
      </c>
    </row>
    <row r="2185" customFormat="false" ht="15" hidden="false" customHeight="false" outlineLevel="0" collapsed="false">
      <c r="A2185" s="6" t="str">
        <f aca="false">"sankmc_"&amp;ROUND(B2185,1)&amp;"_"&amp;ROUND(C2185,1)&amp;"_"&amp;ROUND(D2185,1)&amp;"_"&amp;ROUND(E2185,1)&amp;"_"&amp;ROUND(F2185,1)&amp;"_"&amp;ROUND(G2185,1)</f>
        <v>sankmc_50.9_27.7_0_0_21.4_0</v>
      </c>
      <c r="B2185" s="2" t="n">
        <v>50.9</v>
      </c>
      <c r="C2185" s="2" t="n">
        <v>27.7</v>
      </c>
      <c r="D2185" s="2" t="n">
        <v>0</v>
      </c>
      <c r="E2185" s="2" t="n">
        <v>0</v>
      </c>
      <c r="F2185" s="2" t="n">
        <v>21.4</v>
      </c>
      <c r="G2185" s="2" t="n">
        <v>0</v>
      </c>
      <c r="H2185" s="1" t="n">
        <v>0</v>
      </c>
      <c r="I2185" s="1" t="n">
        <v>1146.2</v>
      </c>
      <c r="J2185" s="1" t="n">
        <v>9.84</v>
      </c>
      <c r="L2185" s="1" t="s">
        <v>206</v>
      </c>
      <c r="M2185" s="1" t="s">
        <v>233</v>
      </c>
      <c r="N2185" s="7" t="n">
        <v>44605</v>
      </c>
    </row>
    <row r="2186" customFormat="false" ht="15" hidden="false" customHeight="false" outlineLevel="0" collapsed="false">
      <c r="A2186" s="6" t="str">
        <f aca="false">"sankmc_"&amp;ROUND(B2186,1)&amp;"_"&amp;ROUND(C2186,1)&amp;"_"&amp;ROUND(D2186,1)&amp;"_"&amp;ROUND(E2186,1)&amp;"_"&amp;ROUND(F2186,1)&amp;"_"&amp;ROUND(G2186,1)</f>
        <v>sankmc_92_0_0_8_0_0</v>
      </c>
      <c r="B2186" s="2" t="n">
        <v>92</v>
      </c>
      <c r="C2186" s="2" t="n">
        <v>0</v>
      </c>
      <c r="D2186" s="2" t="n">
        <v>0</v>
      </c>
      <c r="E2186" s="2" t="n">
        <v>8</v>
      </c>
      <c r="F2186" s="2" t="n">
        <v>0</v>
      </c>
      <c r="G2186" s="2" t="n">
        <v>0</v>
      </c>
      <c r="H2186" s="1" t="n">
        <v>828</v>
      </c>
      <c r="I2186" s="1" t="n">
        <v>970</v>
      </c>
      <c r="J2186" s="1" t="n">
        <v>8.1</v>
      </c>
      <c r="K2186" s="2" t="n">
        <v>11.2051084007859</v>
      </c>
      <c r="L2186" s="1" t="s">
        <v>64</v>
      </c>
      <c r="M2186" s="1" t="s">
        <v>234</v>
      </c>
      <c r="N2186" s="7" t="n">
        <v>44605</v>
      </c>
    </row>
    <row r="2187" customFormat="false" ht="15" hidden="false" customHeight="false" outlineLevel="0" collapsed="false">
      <c r="A2187" s="6" t="str">
        <f aca="false">"sankmc_"&amp;ROUND(B2187,1)&amp;"_"&amp;ROUND(C2187,1)&amp;"_"&amp;ROUND(D2187,1)&amp;"_"&amp;ROUND(E2187,1)&amp;"_"&amp;ROUND(F2187,1)&amp;"_"&amp;ROUND(G2187,1)</f>
        <v>sankmc_92_0_0_8_0_0</v>
      </c>
      <c r="B2187" s="2" t="n">
        <v>92</v>
      </c>
      <c r="C2187" s="2" t="n">
        <v>0</v>
      </c>
      <c r="D2187" s="2" t="n">
        <v>0</v>
      </c>
      <c r="E2187" s="2" t="n">
        <v>8</v>
      </c>
      <c r="F2187" s="2" t="n">
        <v>0</v>
      </c>
      <c r="G2187" s="2" t="n">
        <v>0</v>
      </c>
      <c r="H2187" s="1" t="n">
        <v>828</v>
      </c>
      <c r="I2187" s="1" t="n">
        <v>955</v>
      </c>
      <c r="J2187" s="1" t="n">
        <v>8.46</v>
      </c>
      <c r="K2187" s="2" t="n">
        <v>11.2051084007859</v>
      </c>
      <c r="L2187" s="1" t="s">
        <v>64</v>
      </c>
      <c r="M2187" s="1" t="s">
        <v>234</v>
      </c>
      <c r="N2187" s="7" t="n">
        <v>44605</v>
      </c>
    </row>
    <row r="2188" customFormat="false" ht="15" hidden="false" customHeight="false" outlineLevel="0" collapsed="false">
      <c r="A2188" s="6" t="str">
        <f aca="false">"sankmc_"&amp;ROUND(B2188,1)&amp;"_"&amp;ROUND(C2188,1)&amp;"_"&amp;ROUND(D2188,1)&amp;"_"&amp;ROUND(E2188,1)&amp;"_"&amp;ROUND(F2188,1)&amp;"_"&amp;ROUND(G2188,1)</f>
        <v>sankmc_92_0_0_8_0_0</v>
      </c>
      <c r="B2188" s="2" t="n">
        <v>92</v>
      </c>
      <c r="C2188" s="2" t="n">
        <v>0</v>
      </c>
      <c r="D2188" s="2" t="n">
        <v>0</v>
      </c>
      <c r="E2188" s="2" t="n">
        <v>8</v>
      </c>
      <c r="F2188" s="2" t="n">
        <v>0</v>
      </c>
      <c r="G2188" s="2" t="n">
        <v>0</v>
      </c>
      <c r="H2188" s="1" t="n">
        <v>828</v>
      </c>
      <c r="I2188" s="1" t="n">
        <v>940</v>
      </c>
      <c r="J2188" s="1" t="n">
        <v>8.83</v>
      </c>
      <c r="K2188" s="2" t="n">
        <v>11.2051084007859</v>
      </c>
      <c r="L2188" s="1" t="s">
        <v>64</v>
      </c>
      <c r="M2188" s="1" t="s">
        <v>234</v>
      </c>
      <c r="N2188" s="7" t="n">
        <v>44605</v>
      </c>
    </row>
    <row r="2189" customFormat="false" ht="15" hidden="false" customHeight="false" outlineLevel="0" collapsed="false">
      <c r="A2189" s="6" t="str">
        <f aca="false">"sankmc_"&amp;ROUND(B2189,1)&amp;"_"&amp;ROUND(C2189,1)&amp;"_"&amp;ROUND(D2189,1)&amp;"_"&amp;ROUND(E2189,1)&amp;"_"&amp;ROUND(F2189,1)&amp;"_"&amp;ROUND(G2189,1)</f>
        <v>sankmc_92_0_0_8_0_0</v>
      </c>
      <c r="B2189" s="2" t="n">
        <v>92</v>
      </c>
      <c r="C2189" s="2" t="n">
        <v>0</v>
      </c>
      <c r="D2189" s="2" t="n">
        <v>0</v>
      </c>
      <c r="E2189" s="2" t="n">
        <v>8</v>
      </c>
      <c r="F2189" s="2" t="n">
        <v>0</v>
      </c>
      <c r="G2189" s="2" t="n">
        <v>0</v>
      </c>
      <c r="H2189" s="1" t="n">
        <v>828</v>
      </c>
      <c r="I2189" s="1" t="n">
        <v>910</v>
      </c>
      <c r="J2189" s="1" t="n">
        <v>9.6</v>
      </c>
      <c r="K2189" s="2" t="n">
        <v>11.2051084007859</v>
      </c>
      <c r="L2189" s="1" t="s">
        <v>64</v>
      </c>
      <c r="M2189" s="1" t="s">
        <v>234</v>
      </c>
      <c r="N2189" s="7" t="n">
        <v>44605</v>
      </c>
    </row>
    <row r="2190" customFormat="false" ht="15" hidden="false" customHeight="false" outlineLevel="0" collapsed="false">
      <c r="A2190" s="6" t="str">
        <f aca="false">"sankmc_"&amp;ROUND(B2190,1)&amp;"_"&amp;ROUND(C2190,1)&amp;"_"&amp;ROUND(D2190,1)&amp;"_"&amp;ROUND(E2190,1)&amp;"_"&amp;ROUND(F2190,1)&amp;"_"&amp;ROUND(G2190,1)</f>
        <v>sankmc_92_0_0_8_0_0</v>
      </c>
      <c r="B2190" s="2" t="n">
        <v>92</v>
      </c>
      <c r="C2190" s="2" t="n">
        <v>0</v>
      </c>
      <c r="D2190" s="2" t="n">
        <v>0</v>
      </c>
      <c r="E2190" s="2" t="n">
        <v>8</v>
      </c>
      <c r="F2190" s="2" t="n">
        <v>0</v>
      </c>
      <c r="G2190" s="2" t="n">
        <v>0</v>
      </c>
      <c r="H2190" s="1" t="n">
        <v>828</v>
      </c>
      <c r="I2190" s="1" t="n">
        <v>880</v>
      </c>
      <c r="J2190" s="1" t="n">
        <v>10.43</v>
      </c>
      <c r="K2190" s="2" t="n">
        <v>11.2051084007859</v>
      </c>
      <c r="L2190" s="1" t="s">
        <v>64</v>
      </c>
      <c r="M2190" s="1" t="s">
        <v>234</v>
      </c>
      <c r="N2190" s="7" t="n">
        <v>44605</v>
      </c>
    </row>
    <row r="2191" customFormat="false" ht="15" hidden="false" customHeight="false" outlineLevel="0" collapsed="false">
      <c r="A2191" s="6" t="str">
        <f aca="false">"sankmc_"&amp;ROUND(B2191,1)&amp;"_"&amp;ROUND(C2191,1)&amp;"_"&amp;ROUND(D2191,1)&amp;"_"&amp;ROUND(E2191,1)&amp;"_"&amp;ROUND(F2191,1)&amp;"_"&amp;ROUND(G2191,1)</f>
        <v>sankmc_92_0_0_8_0_0</v>
      </c>
      <c r="B2191" s="2" t="n">
        <v>92</v>
      </c>
      <c r="C2191" s="2" t="n">
        <v>0</v>
      </c>
      <c r="D2191" s="2" t="n">
        <v>0</v>
      </c>
      <c r="E2191" s="2" t="n">
        <v>8</v>
      </c>
      <c r="F2191" s="2" t="n">
        <v>0</v>
      </c>
      <c r="G2191" s="2" t="n">
        <v>0</v>
      </c>
      <c r="H2191" s="1" t="n">
        <v>828</v>
      </c>
      <c r="I2191" s="1" t="n">
        <v>850</v>
      </c>
      <c r="J2191" s="1" t="n">
        <v>11.31</v>
      </c>
      <c r="K2191" s="2" t="n">
        <v>11.2051084007859</v>
      </c>
      <c r="L2191" s="1" t="s">
        <v>64</v>
      </c>
      <c r="M2191" s="1" t="s">
        <v>234</v>
      </c>
      <c r="N2191" s="7" t="n">
        <v>44605</v>
      </c>
    </row>
    <row r="2192" customFormat="false" ht="15" hidden="false" customHeight="false" outlineLevel="0" collapsed="false">
      <c r="A2192" s="6" t="str">
        <f aca="false">"sankmc_"&amp;ROUND(B2192,1)&amp;"_"&amp;ROUND(C2192,1)&amp;"_"&amp;ROUND(D2192,1)&amp;"_"&amp;ROUND(E2192,1)&amp;"_"&amp;ROUND(F2192,1)&amp;"_"&amp;ROUND(G2192,1)</f>
        <v>sankmc_92_0_0_8_0_0</v>
      </c>
      <c r="B2192" s="2" t="n">
        <v>92</v>
      </c>
      <c r="C2192" s="2" t="n">
        <v>0</v>
      </c>
      <c r="D2192" s="2" t="n">
        <v>0</v>
      </c>
      <c r="E2192" s="2" t="n">
        <v>8</v>
      </c>
      <c r="F2192" s="2" t="n">
        <v>0</v>
      </c>
      <c r="G2192" s="2" t="n">
        <v>0</v>
      </c>
      <c r="H2192" s="1" t="n">
        <v>828</v>
      </c>
      <c r="I2192" s="1" t="n">
        <v>830</v>
      </c>
      <c r="J2192" s="1" t="n">
        <v>11.94</v>
      </c>
      <c r="K2192" s="2" t="n">
        <v>11.2051084007859</v>
      </c>
      <c r="L2192" s="1" t="s">
        <v>64</v>
      </c>
      <c r="M2192" s="1" t="s">
        <v>234</v>
      </c>
      <c r="N2192" s="7" t="n">
        <v>44605</v>
      </c>
    </row>
    <row r="2193" customFormat="false" ht="15" hidden="false" customHeight="false" outlineLevel="0" collapsed="false">
      <c r="A2193" s="6" t="str">
        <f aca="false">"sankmc_"&amp;ROUND(B2193,1)&amp;"_"&amp;ROUND(C2193,1)&amp;"_"&amp;ROUND(D2193,1)&amp;"_"&amp;ROUND(E2193,1)&amp;"_"&amp;ROUND(F2193,1)&amp;"_"&amp;ROUND(G2193,1)</f>
        <v>sankmc_89_0_0_11_0_0</v>
      </c>
      <c r="B2193" s="2" t="n">
        <v>89</v>
      </c>
      <c r="C2193" s="2" t="n">
        <v>0</v>
      </c>
      <c r="D2193" s="2" t="n">
        <v>0</v>
      </c>
      <c r="E2193" s="2" t="n">
        <v>11</v>
      </c>
      <c r="F2193" s="2" t="n">
        <v>0</v>
      </c>
      <c r="G2193" s="2" t="n">
        <v>0</v>
      </c>
      <c r="H2193" s="1" t="n">
        <v>792</v>
      </c>
      <c r="I2193" s="1" t="n">
        <v>885</v>
      </c>
      <c r="J2193" s="1" t="n">
        <v>9.03</v>
      </c>
      <c r="K2193" s="2" t="n">
        <v>11.6660727052441</v>
      </c>
      <c r="L2193" s="1" t="s">
        <v>64</v>
      </c>
      <c r="M2193" s="1" t="s">
        <v>235</v>
      </c>
      <c r="N2193" s="7" t="n">
        <v>44605</v>
      </c>
    </row>
    <row r="2194" customFormat="false" ht="15" hidden="false" customHeight="false" outlineLevel="0" collapsed="false">
      <c r="A2194" s="6" t="str">
        <f aca="false">"sankmc_"&amp;ROUND(B2194,1)&amp;"_"&amp;ROUND(C2194,1)&amp;"_"&amp;ROUND(D2194,1)&amp;"_"&amp;ROUND(E2194,1)&amp;"_"&amp;ROUND(F2194,1)&amp;"_"&amp;ROUND(G2194,1)</f>
        <v>sankmc_89_0_0_11_0_0</v>
      </c>
      <c r="B2194" s="2" t="n">
        <v>89</v>
      </c>
      <c r="C2194" s="2" t="n">
        <v>0</v>
      </c>
      <c r="D2194" s="2" t="n">
        <v>0</v>
      </c>
      <c r="E2194" s="2" t="n">
        <v>11</v>
      </c>
      <c r="F2194" s="2" t="n">
        <v>0</v>
      </c>
      <c r="G2194" s="2" t="n">
        <v>0</v>
      </c>
      <c r="H2194" s="1" t="n">
        <v>792</v>
      </c>
      <c r="I2194" s="1" t="n">
        <v>860</v>
      </c>
      <c r="J2194" s="1" t="n">
        <v>9.77</v>
      </c>
      <c r="K2194" s="2" t="n">
        <v>11.6660727052441</v>
      </c>
      <c r="L2194" s="1" t="s">
        <v>64</v>
      </c>
      <c r="M2194" s="1" t="s">
        <v>235</v>
      </c>
      <c r="N2194" s="7" t="n">
        <v>44605</v>
      </c>
    </row>
    <row r="2195" customFormat="false" ht="15" hidden="false" customHeight="false" outlineLevel="0" collapsed="false">
      <c r="A2195" s="6" t="str">
        <f aca="false">"sankmc_"&amp;ROUND(B2195,1)&amp;"_"&amp;ROUND(C2195,1)&amp;"_"&amp;ROUND(D2195,1)&amp;"_"&amp;ROUND(E2195,1)&amp;"_"&amp;ROUND(F2195,1)&amp;"_"&amp;ROUND(G2195,1)</f>
        <v>sankmc_89_0_0_11_0_0</v>
      </c>
      <c r="B2195" s="2" t="n">
        <v>89</v>
      </c>
      <c r="C2195" s="2" t="n">
        <v>0</v>
      </c>
      <c r="D2195" s="2" t="n">
        <v>0</v>
      </c>
      <c r="E2195" s="2" t="n">
        <v>11</v>
      </c>
      <c r="F2195" s="2" t="n">
        <v>0</v>
      </c>
      <c r="G2195" s="2" t="n">
        <v>0</v>
      </c>
      <c r="H2195" s="1" t="n">
        <v>792</v>
      </c>
      <c r="I2195" s="1" t="n">
        <v>840</v>
      </c>
      <c r="J2195" s="1" t="n">
        <v>10.4</v>
      </c>
      <c r="K2195" s="2" t="n">
        <v>11.6660727052441</v>
      </c>
      <c r="L2195" s="1" t="s">
        <v>64</v>
      </c>
      <c r="M2195" s="1" t="s">
        <v>235</v>
      </c>
      <c r="N2195" s="7" t="n">
        <v>44605</v>
      </c>
    </row>
    <row r="2196" customFormat="false" ht="15" hidden="false" customHeight="false" outlineLevel="0" collapsed="false">
      <c r="A2196" s="6" t="str">
        <f aca="false">"sankmc_"&amp;ROUND(B2196,1)&amp;"_"&amp;ROUND(C2196,1)&amp;"_"&amp;ROUND(D2196,1)&amp;"_"&amp;ROUND(E2196,1)&amp;"_"&amp;ROUND(F2196,1)&amp;"_"&amp;ROUND(G2196,1)</f>
        <v>sankmc_89_0_0_11_0_0</v>
      </c>
      <c r="B2196" s="2" t="n">
        <v>89</v>
      </c>
      <c r="C2196" s="2" t="n">
        <v>0</v>
      </c>
      <c r="D2196" s="2" t="n">
        <v>0</v>
      </c>
      <c r="E2196" s="2" t="n">
        <v>11</v>
      </c>
      <c r="F2196" s="2" t="n">
        <v>0</v>
      </c>
      <c r="G2196" s="2" t="n">
        <v>0</v>
      </c>
      <c r="H2196" s="1" t="n">
        <v>792</v>
      </c>
      <c r="I2196" s="1" t="n">
        <v>810</v>
      </c>
      <c r="J2196" s="1" t="n">
        <v>11.39</v>
      </c>
      <c r="K2196" s="2" t="n">
        <v>11.6660727052441</v>
      </c>
      <c r="L2196" s="1" t="s">
        <v>64</v>
      </c>
      <c r="M2196" s="1" t="s">
        <v>235</v>
      </c>
      <c r="N2196" s="7" t="n">
        <v>44605</v>
      </c>
    </row>
    <row r="2197" customFormat="false" ht="15" hidden="false" customHeight="false" outlineLevel="0" collapsed="false">
      <c r="A2197" s="6" t="str">
        <f aca="false">"sankmc_"&amp;ROUND(B2197,1)&amp;"_"&amp;ROUND(C2197,1)&amp;"_"&amp;ROUND(D2197,1)&amp;"_"&amp;ROUND(E2197,1)&amp;"_"&amp;ROUND(F2197,1)&amp;"_"&amp;ROUND(G2197,1)</f>
        <v>sankmc_89_0_0_11_0_0</v>
      </c>
      <c r="B2197" s="2" t="n">
        <v>89</v>
      </c>
      <c r="C2197" s="2" t="n">
        <v>0</v>
      </c>
      <c r="D2197" s="2" t="n">
        <v>0</v>
      </c>
      <c r="E2197" s="2" t="n">
        <v>11</v>
      </c>
      <c r="F2197" s="2" t="n">
        <v>0</v>
      </c>
      <c r="G2197" s="2" t="n">
        <v>0</v>
      </c>
      <c r="H2197" s="1" t="n">
        <v>792</v>
      </c>
      <c r="I2197" s="1" t="n">
        <v>780</v>
      </c>
      <c r="J2197" s="1" t="n">
        <v>12.47</v>
      </c>
      <c r="K2197" s="2" t="n">
        <v>11.6660727052441</v>
      </c>
      <c r="L2197" s="1" t="s">
        <v>64</v>
      </c>
      <c r="M2197" s="1" t="s">
        <v>235</v>
      </c>
      <c r="N2197" s="7" t="n">
        <v>44605</v>
      </c>
    </row>
    <row r="2198" customFormat="false" ht="15" hidden="false" customHeight="false" outlineLevel="0" collapsed="false">
      <c r="A2198" s="6" t="str">
        <f aca="false">"sankmc_"&amp;ROUND(B2198,1)&amp;"_"&amp;ROUND(C2198,1)&amp;"_"&amp;ROUND(D2198,1)&amp;"_"&amp;ROUND(E2198,1)&amp;"_"&amp;ROUND(F2198,1)&amp;"_"&amp;ROUND(G2198,1)</f>
        <v>sankmc_89_0_0_11_0_0</v>
      </c>
      <c r="B2198" s="2" t="n">
        <v>89</v>
      </c>
      <c r="C2198" s="2" t="n">
        <v>0</v>
      </c>
      <c r="D2198" s="2" t="n">
        <v>0</v>
      </c>
      <c r="E2198" s="2" t="n">
        <v>11</v>
      </c>
      <c r="F2198" s="2" t="n">
        <v>0</v>
      </c>
      <c r="G2198" s="2" t="n">
        <v>0</v>
      </c>
      <c r="H2198" s="1" t="n">
        <v>792</v>
      </c>
      <c r="I2198" s="1" t="n">
        <v>1623</v>
      </c>
      <c r="J2198" s="1" t="n">
        <v>2.27</v>
      </c>
      <c r="K2198" s="2" t="n">
        <v>11.6660727052441</v>
      </c>
      <c r="L2198" s="1" t="s">
        <v>64</v>
      </c>
      <c r="M2198" s="1" t="s">
        <v>235</v>
      </c>
      <c r="N2198" s="7" t="n">
        <v>44605</v>
      </c>
    </row>
    <row r="2199" customFormat="false" ht="15" hidden="false" customHeight="false" outlineLevel="0" collapsed="false">
      <c r="A2199" s="6" t="str">
        <f aca="false">"sankmc_"&amp;ROUND(B2199,1)&amp;"_"&amp;ROUND(C2199,1)&amp;"_"&amp;ROUND(D2199,1)&amp;"_"&amp;ROUND(E2199,1)&amp;"_"&amp;ROUND(F2199,1)&amp;"_"&amp;ROUND(G2199,1)</f>
        <v>sankmc_89_0_0_11_0_0</v>
      </c>
      <c r="B2199" s="2" t="n">
        <v>89</v>
      </c>
      <c r="C2199" s="2" t="n">
        <v>0</v>
      </c>
      <c r="D2199" s="2" t="n">
        <v>0</v>
      </c>
      <c r="E2199" s="2" t="n">
        <v>11</v>
      </c>
      <c r="F2199" s="2" t="n">
        <v>0</v>
      </c>
      <c r="G2199" s="2" t="n">
        <v>0</v>
      </c>
      <c r="H2199" s="1" t="n">
        <v>792</v>
      </c>
      <c r="I2199" s="1" t="n">
        <v>1673</v>
      </c>
      <c r="J2199" s="1" t="n">
        <v>2.07</v>
      </c>
      <c r="K2199" s="2" t="n">
        <v>11.6660727052441</v>
      </c>
      <c r="L2199" s="1" t="s">
        <v>64</v>
      </c>
      <c r="M2199" s="1" t="s">
        <v>235</v>
      </c>
      <c r="N2199" s="7" t="n">
        <v>44605</v>
      </c>
    </row>
    <row r="2200" customFormat="false" ht="15" hidden="false" customHeight="false" outlineLevel="0" collapsed="false">
      <c r="A2200" s="6" t="str">
        <f aca="false">"sankmc_"&amp;ROUND(B2200,1)&amp;"_"&amp;ROUND(C2200,1)&amp;"_"&amp;ROUND(D2200,1)&amp;"_"&amp;ROUND(E2200,1)&amp;"_"&amp;ROUND(F2200,1)&amp;"_"&amp;ROUND(G2200,1)</f>
        <v>sankmc_89_0_0_11_0_0</v>
      </c>
      <c r="B2200" s="2" t="n">
        <v>89</v>
      </c>
      <c r="C2200" s="2" t="n">
        <v>0</v>
      </c>
      <c r="D2200" s="2" t="n">
        <v>0</v>
      </c>
      <c r="E2200" s="2" t="n">
        <v>11</v>
      </c>
      <c r="F2200" s="2" t="n">
        <v>0</v>
      </c>
      <c r="G2200" s="2" t="n">
        <v>0</v>
      </c>
      <c r="H2200" s="1" t="n">
        <v>792</v>
      </c>
      <c r="I2200" s="1" t="n">
        <v>1723</v>
      </c>
      <c r="J2200" s="1" t="n">
        <v>1.88</v>
      </c>
      <c r="K2200" s="2" t="n">
        <v>11.6660727052441</v>
      </c>
      <c r="L2200" s="1" t="s">
        <v>64</v>
      </c>
      <c r="M2200" s="1" t="s">
        <v>235</v>
      </c>
      <c r="N2200" s="7" t="n">
        <v>44605</v>
      </c>
    </row>
    <row r="2201" customFormat="false" ht="15" hidden="false" customHeight="false" outlineLevel="0" collapsed="false">
      <c r="A2201" s="6" t="str">
        <f aca="false">"sankmc_"&amp;ROUND(B2201,1)&amp;"_"&amp;ROUND(C2201,1)&amp;"_"&amp;ROUND(D2201,1)&amp;"_"&amp;ROUND(E2201,1)&amp;"_"&amp;ROUND(F2201,1)&amp;"_"&amp;ROUND(G2201,1)</f>
        <v>sankmc_89_0_0_11_0_0</v>
      </c>
      <c r="B2201" s="2" t="n">
        <v>89</v>
      </c>
      <c r="C2201" s="2" t="n">
        <v>0</v>
      </c>
      <c r="D2201" s="2" t="n">
        <v>0</v>
      </c>
      <c r="E2201" s="2" t="n">
        <v>11</v>
      </c>
      <c r="F2201" s="2" t="n">
        <v>0</v>
      </c>
      <c r="G2201" s="2" t="n">
        <v>0</v>
      </c>
      <c r="H2201" s="1" t="n">
        <v>792</v>
      </c>
      <c r="I2201" s="1" t="n">
        <v>1773</v>
      </c>
      <c r="J2201" s="1" t="n">
        <v>1.72</v>
      </c>
      <c r="K2201" s="2" t="n">
        <v>11.6660727052441</v>
      </c>
      <c r="L2201" s="1" t="s">
        <v>64</v>
      </c>
      <c r="M2201" s="1" t="s">
        <v>235</v>
      </c>
      <c r="N2201" s="7" t="n">
        <v>44605</v>
      </c>
    </row>
    <row r="2202" customFormat="false" ht="15" hidden="false" customHeight="false" outlineLevel="0" collapsed="false">
      <c r="A2202" s="6" t="str">
        <f aca="false">"sankmc_"&amp;ROUND(B2202,1)&amp;"_"&amp;ROUND(C2202,1)&amp;"_"&amp;ROUND(D2202,1)&amp;"_"&amp;ROUND(E2202,1)&amp;"_"&amp;ROUND(F2202,1)&amp;"_"&amp;ROUND(G2202,1)</f>
        <v>sankmc_89_0_0_11_0_0</v>
      </c>
      <c r="B2202" s="2" t="n">
        <v>89</v>
      </c>
      <c r="C2202" s="2" t="n">
        <v>0</v>
      </c>
      <c r="D2202" s="2" t="n">
        <v>0</v>
      </c>
      <c r="E2202" s="2" t="n">
        <v>11</v>
      </c>
      <c r="F2202" s="2" t="n">
        <v>0</v>
      </c>
      <c r="G2202" s="2" t="n">
        <v>0</v>
      </c>
      <c r="H2202" s="1" t="n">
        <v>792</v>
      </c>
      <c r="I2202" s="1" t="n">
        <v>1823</v>
      </c>
      <c r="J2202" s="1" t="n">
        <v>1.54</v>
      </c>
      <c r="K2202" s="2" t="n">
        <v>11.6660727052441</v>
      </c>
      <c r="L2202" s="1" t="s">
        <v>64</v>
      </c>
      <c r="M2202" s="1" t="s">
        <v>235</v>
      </c>
      <c r="N2202" s="7" t="n">
        <v>44605</v>
      </c>
    </row>
    <row r="2203" customFormat="false" ht="15" hidden="false" customHeight="false" outlineLevel="0" collapsed="false">
      <c r="A2203" s="6" t="str">
        <f aca="false">"sankmc_"&amp;ROUND(B2203,1)&amp;"_"&amp;ROUND(C2203,1)&amp;"_"&amp;ROUND(D2203,1)&amp;"_"&amp;ROUND(E2203,1)&amp;"_"&amp;ROUND(F2203,1)&amp;"_"&amp;ROUND(G2203,1)</f>
        <v>sankmc_89_0_0_11_0_0</v>
      </c>
      <c r="B2203" s="2" t="n">
        <v>89</v>
      </c>
      <c r="C2203" s="2" t="n">
        <v>0</v>
      </c>
      <c r="D2203" s="2" t="n">
        <v>0</v>
      </c>
      <c r="E2203" s="2" t="n">
        <v>11</v>
      </c>
      <c r="F2203" s="2" t="n">
        <v>0</v>
      </c>
      <c r="G2203" s="2" t="n">
        <v>0</v>
      </c>
      <c r="H2203" s="1" t="n">
        <v>792</v>
      </c>
      <c r="I2203" s="1" t="n">
        <v>1873</v>
      </c>
      <c r="J2203" s="1" t="n">
        <v>1.38</v>
      </c>
      <c r="K2203" s="2" t="n">
        <v>11.6660727052441</v>
      </c>
      <c r="L2203" s="1" t="s">
        <v>64</v>
      </c>
      <c r="M2203" s="1" t="s">
        <v>235</v>
      </c>
      <c r="N2203" s="7" t="n">
        <v>44605</v>
      </c>
    </row>
    <row r="2204" customFormat="false" ht="15" hidden="false" customHeight="false" outlineLevel="0" collapsed="false">
      <c r="A2204" s="6" t="str">
        <f aca="false">"sankmc_"&amp;ROUND(B2204,1)&amp;"_"&amp;ROUND(C2204,1)&amp;"_"&amp;ROUND(D2204,1)&amp;"_"&amp;ROUND(E2204,1)&amp;"_"&amp;ROUND(F2204,1)&amp;"_"&amp;ROUND(G2204,1)</f>
        <v>sankmc_82_0_0_18_0_0</v>
      </c>
      <c r="B2204" s="2" t="n">
        <v>82</v>
      </c>
      <c r="C2204" s="2" t="n">
        <v>0</v>
      </c>
      <c r="D2204" s="2" t="n">
        <v>0</v>
      </c>
      <c r="E2204" s="2" t="n">
        <v>18</v>
      </c>
      <c r="F2204" s="2" t="n">
        <v>0</v>
      </c>
      <c r="G2204" s="2" t="n">
        <v>0</v>
      </c>
      <c r="H2204" s="1" t="n">
        <v>769</v>
      </c>
      <c r="I2204" s="1" t="n">
        <v>770</v>
      </c>
      <c r="J2204" s="1" t="n">
        <v>11.96</v>
      </c>
      <c r="K2204" s="2" t="n">
        <v>11.8536839424653</v>
      </c>
      <c r="L2204" s="1" t="s">
        <v>64</v>
      </c>
      <c r="M2204" s="1" t="s">
        <v>236</v>
      </c>
      <c r="N2204" s="7" t="n">
        <v>44605</v>
      </c>
    </row>
    <row r="2205" customFormat="false" ht="15" hidden="false" customHeight="false" outlineLevel="0" collapsed="false">
      <c r="A2205" s="6" t="str">
        <f aca="false">"sankmc_"&amp;ROUND(B2205,1)&amp;"_"&amp;ROUND(C2205,1)&amp;"_"&amp;ROUND(D2205,1)&amp;"_"&amp;ROUND(E2205,1)&amp;"_"&amp;ROUND(F2205,1)&amp;"_"&amp;ROUND(G2205,1)</f>
        <v>sankmc_82_0_0_18_0_0</v>
      </c>
      <c r="B2205" s="2" t="n">
        <v>82</v>
      </c>
      <c r="C2205" s="2" t="n">
        <v>0</v>
      </c>
      <c r="D2205" s="2" t="n">
        <v>0</v>
      </c>
      <c r="E2205" s="2" t="n">
        <v>18</v>
      </c>
      <c r="F2205" s="2" t="n">
        <v>0</v>
      </c>
      <c r="G2205" s="2" t="n">
        <v>0</v>
      </c>
      <c r="H2205" s="1" t="n">
        <v>769</v>
      </c>
      <c r="I2205" s="1" t="n">
        <v>800</v>
      </c>
      <c r="J2205" s="1" t="n">
        <v>10.87</v>
      </c>
      <c r="K2205" s="2" t="n">
        <v>11.8536839424653</v>
      </c>
      <c r="L2205" s="1" t="s">
        <v>64</v>
      </c>
      <c r="M2205" s="1" t="s">
        <v>236</v>
      </c>
      <c r="N2205" s="7" t="n">
        <v>44605</v>
      </c>
    </row>
    <row r="2206" customFormat="false" ht="15" hidden="false" customHeight="false" outlineLevel="0" collapsed="false">
      <c r="A2206" s="6" t="str">
        <f aca="false">"sankmc_"&amp;ROUND(B2206,1)&amp;"_"&amp;ROUND(C2206,1)&amp;"_"&amp;ROUND(D2206,1)&amp;"_"&amp;ROUND(E2206,1)&amp;"_"&amp;ROUND(F2206,1)&amp;"_"&amp;ROUND(G2206,1)</f>
        <v>sankmc_82_0_0_18_0_0</v>
      </c>
      <c r="B2206" s="2" t="n">
        <v>82</v>
      </c>
      <c r="C2206" s="2" t="n">
        <v>0</v>
      </c>
      <c r="D2206" s="2" t="n">
        <v>0</v>
      </c>
      <c r="E2206" s="2" t="n">
        <v>18</v>
      </c>
      <c r="F2206" s="2" t="n">
        <v>0</v>
      </c>
      <c r="G2206" s="2" t="n">
        <v>0</v>
      </c>
      <c r="H2206" s="1" t="n">
        <v>769</v>
      </c>
      <c r="I2206" s="1" t="n">
        <v>830</v>
      </c>
      <c r="J2206" s="1" t="n">
        <v>9.86</v>
      </c>
      <c r="K2206" s="2" t="n">
        <v>11.8536839424653</v>
      </c>
      <c r="L2206" s="1" t="s">
        <v>64</v>
      </c>
      <c r="M2206" s="1" t="s">
        <v>236</v>
      </c>
      <c r="N2206" s="7" t="n">
        <v>44605</v>
      </c>
    </row>
    <row r="2207" customFormat="false" ht="15" hidden="false" customHeight="false" outlineLevel="0" collapsed="false">
      <c r="A2207" s="6" t="str">
        <f aca="false">"sankmc_"&amp;ROUND(B2207,1)&amp;"_"&amp;ROUND(C2207,1)&amp;"_"&amp;ROUND(D2207,1)&amp;"_"&amp;ROUND(E2207,1)&amp;"_"&amp;ROUND(F2207,1)&amp;"_"&amp;ROUND(G2207,1)</f>
        <v>sankmc_82_0_0_18_0_0</v>
      </c>
      <c r="B2207" s="2" t="n">
        <v>82</v>
      </c>
      <c r="C2207" s="2" t="n">
        <v>0</v>
      </c>
      <c r="D2207" s="2" t="n">
        <v>0</v>
      </c>
      <c r="E2207" s="2" t="n">
        <v>18</v>
      </c>
      <c r="F2207" s="2" t="n">
        <v>0</v>
      </c>
      <c r="G2207" s="2" t="n">
        <v>0</v>
      </c>
      <c r="H2207" s="1" t="n">
        <v>769</v>
      </c>
      <c r="I2207" s="1" t="n">
        <v>860</v>
      </c>
      <c r="J2207" s="1" t="n">
        <v>8.91</v>
      </c>
      <c r="K2207" s="2" t="n">
        <v>11.8536839424653</v>
      </c>
      <c r="L2207" s="1" t="s">
        <v>64</v>
      </c>
      <c r="M2207" s="1" t="s">
        <v>236</v>
      </c>
      <c r="N2207" s="7" t="n">
        <v>44605</v>
      </c>
    </row>
    <row r="2208" customFormat="false" ht="15" hidden="false" customHeight="false" outlineLevel="0" collapsed="false">
      <c r="A2208" s="6" t="str">
        <f aca="false">"sankmc_"&amp;ROUND(B2208,1)&amp;"_"&amp;ROUND(C2208,1)&amp;"_"&amp;ROUND(D2208,1)&amp;"_"&amp;ROUND(E2208,1)&amp;"_"&amp;ROUND(F2208,1)&amp;"_"&amp;ROUND(G2208,1)</f>
        <v>sankmc_82_0_0_18_0_0</v>
      </c>
      <c r="B2208" s="2" t="n">
        <v>82</v>
      </c>
      <c r="C2208" s="2" t="n">
        <v>0</v>
      </c>
      <c r="D2208" s="2" t="n">
        <v>0</v>
      </c>
      <c r="E2208" s="2" t="n">
        <v>18</v>
      </c>
      <c r="F2208" s="2" t="n">
        <v>0</v>
      </c>
      <c r="G2208" s="2" t="n">
        <v>0</v>
      </c>
      <c r="H2208" s="1" t="n">
        <v>769</v>
      </c>
      <c r="I2208" s="1" t="n">
        <v>890</v>
      </c>
      <c r="J2208" s="1" t="n">
        <v>8.04</v>
      </c>
      <c r="K2208" s="2" t="n">
        <v>11.8536839424653</v>
      </c>
      <c r="L2208" s="1" t="s">
        <v>64</v>
      </c>
      <c r="M2208" s="1" t="s">
        <v>236</v>
      </c>
      <c r="N2208" s="7" t="n">
        <v>44605</v>
      </c>
    </row>
    <row r="2209" customFormat="false" ht="15" hidden="false" customHeight="false" outlineLevel="0" collapsed="false">
      <c r="A2209" s="6" t="str">
        <f aca="false">"sankmc_"&amp;ROUND(B2209,1)&amp;"_"&amp;ROUND(C2209,1)&amp;"_"&amp;ROUND(D2209,1)&amp;"_"&amp;ROUND(E2209,1)&amp;"_"&amp;ROUND(F2209,1)&amp;"_"&amp;ROUND(G2209,1)</f>
        <v>sankmc_82_0_0_18_0_0</v>
      </c>
      <c r="B2209" s="2" t="n">
        <v>82</v>
      </c>
      <c r="C2209" s="2" t="n">
        <v>0</v>
      </c>
      <c r="D2209" s="2" t="n">
        <v>0</v>
      </c>
      <c r="E2209" s="2" t="n">
        <v>18</v>
      </c>
      <c r="F2209" s="2" t="n">
        <v>0</v>
      </c>
      <c r="G2209" s="2" t="n">
        <v>0</v>
      </c>
      <c r="H2209" s="1" t="n">
        <v>769</v>
      </c>
      <c r="I2209" s="1" t="n">
        <v>1373</v>
      </c>
      <c r="J2209" s="1" t="n">
        <v>2.8</v>
      </c>
      <c r="K2209" s="2" t="n">
        <v>11.8536839424653</v>
      </c>
      <c r="L2209" s="1" t="s">
        <v>64</v>
      </c>
      <c r="M2209" s="1" t="s">
        <v>236</v>
      </c>
      <c r="N2209" s="7" t="n">
        <v>44605</v>
      </c>
    </row>
    <row r="2210" customFormat="false" ht="15" hidden="false" customHeight="false" outlineLevel="0" collapsed="false">
      <c r="A2210" s="6" t="str">
        <f aca="false">"sankmc_"&amp;ROUND(B2210,1)&amp;"_"&amp;ROUND(C2210,1)&amp;"_"&amp;ROUND(D2210,1)&amp;"_"&amp;ROUND(E2210,1)&amp;"_"&amp;ROUND(F2210,1)&amp;"_"&amp;ROUND(G2210,1)</f>
        <v>sankmc_82_0_0_18_0_0</v>
      </c>
      <c r="B2210" s="2" t="n">
        <v>82</v>
      </c>
      <c r="C2210" s="2" t="n">
        <v>0</v>
      </c>
      <c r="D2210" s="2" t="n">
        <v>0</v>
      </c>
      <c r="E2210" s="2" t="n">
        <v>18</v>
      </c>
      <c r="F2210" s="2" t="n">
        <v>0</v>
      </c>
      <c r="G2210" s="2" t="n">
        <v>0</v>
      </c>
      <c r="H2210" s="1" t="n">
        <v>769</v>
      </c>
      <c r="I2210" s="1" t="n">
        <v>1423</v>
      </c>
      <c r="J2210" s="1" t="n">
        <v>2.62</v>
      </c>
      <c r="K2210" s="2" t="n">
        <v>11.8536839424653</v>
      </c>
      <c r="L2210" s="1" t="s">
        <v>64</v>
      </c>
      <c r="M2210" s="1" t="s">
        <v>236</v>
      </c>
      <c r="N2210" s="7" t="n">
        <v>44605</v>
      </c>
    </row>
    <row r="2211" customFormat="false" ht="15" hidden="false" customHeight="false" outlineLevel="0" collapsed="false">
      <c r="A2211" s="6" t="str">
        <f aca="false">"sankmc_"&amp;ROUND(B2211,1)&amp;"_"&amp;ROUND(C2211,1)&amp;"_"&amp;ROUND(D2211,1)&amp;"_"&amp;ROUND(E2211,1)&amp;"_"&amp;ROUND(F2211,1)&amp;"_"&amp;ROUND(G2211,1)</f>
        <v>sankmc_82_0_0_18_0_0</v>
      </c>
      <c r="B2211" s="2" t="n">
        <v>82</v>
      </c>
      <c r="C2211" s="2" t="n">
        <v>0</v>
      </c>
      <c r="D2211" s="2" t="n">
        <v>0</v>
      </c>
      <c r="E2211" s="2" t="n">
        <v>18</v>
      </c>
      <c r="F2211" s="2" t="n">
        <v>0</v>
      </c>
      <c r="G2211" s="2" t="n">
        <v>0</v>
      </c>
      <c r="H2211" s="1" t="n">
        <v>769</v>
      </c>
      <c r="I2211" s="1" t="n">
        <v>1473</v>
      </c>
      <c r="J2211" s="1" t="n">
        <v>2.31</v>
      </c>
      <c r="K2211" s="2" t="n">
        <v>11.8536839424653</v>
      </c>
      <c r="L2211" s="1" t="s">
        <v>64</v>
      </c>
      <c r="M2211" s="1" t="s">
        <v>236</v>
      </c>
      <c r="N2211" s="7" t="n">
        <v>44605</v>
      </c>
    </row>
    <row r="2212" customFormat="false" ht="15" hidden="false" customHeight="false" outlineLevel="0" collapsed="false">
      <c r="A2212" s="6" t="str">
        <f aca="false">"sankmc_"&amp;ROUND(B2212,1)&amp;"_"&amp;ROUND(C2212,1)&amp;"_"&amp;ROUND(D2212,1)&amp;"_"&amp;ROUND(E2212,1)&amp;"_"&amp;ROUND(F2212,1)&amp;"_"&amp;ROUND(G2212,1)</f>
        <v>sankmc_82_0_0_18_0_0</v>
      </c>
      <c r="B2212" s="2" t="n">
        <v>82</v>
      </c>
      <c r="C2212" s="2" t="n">
        <v>0</v>
      </c>
      <c r="D2212" s="2" t="n">
        <v>0</v>
      </c>
      <c r="E2212" s="2" t="n">
        <v>18</v>
      </c>
      <c r="F2212" s="2" t="n">
        <v>0</v>
      </c>
      <c r="G2212" s="2" t="n">
        <v>0</v>
      </c>
      <c r="H2212" s="1" t="n">
        <v>769</v>
      </c>
      <c r="I2212" s="1" t="n">
        <v>1523</v>
      </c>
      <c r="J2212" s="1" t="n">
        <v>2.09</v>
      </c>
      <c r="K2212" s="2" t="n">
        <v>11.8536839424653</v>
      </c>
      <c r="L2212" s="1" t="s">
        <v>64</v>
      </c>
      <c r="M2212" s="1" t="s">
        <v>236</v>
      </c>
      <c r="N2212" s="7" t="n">
        <v>44605</v>
      </c>
    </row>
    <row r="2213" customFormat="false" ht="15" hidden="false" customHeight="false" outlineLevel="0" collapsed="false">
      <c r="A2213" s="6" t="str">
        <f aca="false">"sankmc_"&amp;ROUND(B2213,1)&amp;"_"&amp;ROUND(C2213,1)&amp;"_"&amp;ROUND(D2213,1)&amp;"_"&amp;ROUND(E2213,1)&amp;"_"&amp;ROUND(F2213,1)&amp;"_"&amp;ROUND(G2213,1)</f>
        <v>sankmc_82_0_0_18_0_0</v>
      </c>
      <c r="B2213" s="2" t="n">
        <v>82</v>
      </c>
      <c r="C2213" s="2" t="n">
        <v>0</v>
      </c>
      <c r="D2213" s="2" t="n">
        <v>0</v>
      </c>
      <c r="E2213" s="2" t="n">
        <v>18</v>
      </c>
      <c r="F2213" s="2" t="n">
        <v>0</v>
      </c>
      <c r="G2213" s="2" t="n">
        <v>0</v>
      </c>
      <c r="H2213" s="1" t="n">
        <v>769</v>
      </c>
      <c r="I2213" s="1" t="n">
        <v>1573</v>
      </c>
      <c r="J2213" s="1" t="n">
        <v>1.88</v>
      </c>
      <c r="K2213" s="2" t="n">
        <v>11.8536839424653</v>
      </c>
      <c r="L2213" s="1" t="s">
        <v>64</v>
      </c>
      <c r="M2213" s="1" t="s">
        <v>236</v>
      </c>
      <c r="N2213" s="7" t="n">
        <v>44605</v>
      </c>
    </row>
    <row r="2214" customFormat="false" ht="15" hidden="false" customHeight="false" outlineLevel="0" collapsed="false">
      <c r="A2214" s="6" t="str">
        <f aca="false">"sankmc_"&amp;ROUND(B2214,1)&amp;"_"&amp;ROUND(C2214,1)&amp;"_"&amp;ROUND(D2214,1)&amp;"_"&amp;ROUND(E2214,1)&amp;"_"&amp;ROUND(F2214,1)&amp;"_"&amp;ROUND(G2214,1)</f>
        <v>sankmc_82_0_0_18_0_0</v>
      </c>
      <c r="B2214" s="2" t="n">
        <v>82</v>
      </c>
      <c r="C2214" s="2" t="n">
        <v>0</v>
      </c>
      <c r="D2214" s="2" t="n">
        <v>0</v>
      </c>
      <c r="E2214" s="2" t="n">
        <v>18</v>
      </c>
      <c r="F2214" s="2" t="n">
        <v>0</v>
      </c>
      <c r="G2214" s="2" t="n">
        <v>0</v>
      </c>
      <c r="H2214" s="1" t="n">
        <v>769</v>
      </c>
      <c r="I2214" s="1" t="n">
        <v>1623</v>
      </c>
      <c r="J2214" s="1" t="n">
        <v>1.78</v>
      </c>
      <c r="K2214" s="2" t="n">
        <v>11.8536839424653</v>
      </c>
      <c r="L2214" s="1" t="s">
        <v>64</v>
      </c>
      <c r="M2214" s="1" t="s">
        <v>236</v>
      </c>
      <c r="N2214" s="7" t="n">
        <v>44605</v>
      </c>
    </row>
    <row r="2215" customFormat="false" ht="15" hidden="false" customHeight="false" outlineLevel="0" collapsed="false">
      <c r="A2215" s="6" t="str">
        <f aca="false">"sankmc_"&amp;ROUND(B2215,1)&amp;"_"&amp;ROUND(C2215,1)&amp;"_"&amp;ROUND(D2215,1)&amp;"_"&amp;ROUND(E2215,1)&amp;"_"&amp;ROUND(F2215,1)&amp;"_"&amp;ROUND(G2215,1)</f>
        <v>sankmc_82_0_0_18_0_0</v>
      </c>
      <c r="B2215" s="2" t="n">
        <v>82</v>
      </c>
      <c r="C2215" s="2" t="n">
        <v>0</v>
      </c>
      <c r="D2215" s="2" t="n">
        <v>0</v>
      </c>
      <c r="E2215" s="2" t="n">
        <v>18</v>
      </c>
      <c r="F2215" s="2" t="n">
        <v>0</v>
      </c>
      <c r="G2215" s="2" t="n">
        <v>0</v>
      </c>
      <c r="H2215" s="1" t="n">
        <v>769</v>
      </c>
      <c r="I2215" s="1" t="n">
        <v>1673</v>
      </c>
      <c r="J2215" s="1" t="n">
        <v>1.51</v>
      </c>
      <c r="K2215" s="2" t="n">
        <v>11.8536839424653</v>
      </c>
      <c r="L2215" s="1" t="s">
        <v>64</v>
      </c>
      <c r="M2215" s="1" t="s">
        <v>236</v>
      </c>
      <c r="N2215" s="7" t="n">
        <v>44605</v>
      </c>
    </row>
    <row r="2216" customFormat="false" ht="15" hidden="false" customHeight="false" outlineLevel="0" collapsed="false">
      <c r="A2216" s="6" t="str">
        <f aca="false">"sankmc_"&amp;ROUND(B2216,1)&amp;"_"&amp;ROUND(C2216,1)&amp;"_"&amp;ROUND(D2216,1)&amp;"_"&amp;ROUND(E2216,1)&amp;"_"&amp;ROUND(F2216,1)&amp;"_"&amp;ROUND(G2216,1)</f>
        <v>sankmc_80_0_0_20_0_0</v>
      </c>
      <c r="B2216" s="2" t="n">
        <v>80</v>
      </c>
      <c r="C2216" s="2" t="n">
        <v>0</v>
      </c>
      <c r="D2216" s="2" t="n">
        <v>0</v>
      </c>
      <c r="E2216" s="2" t="n">
        <v>20</v>
      </c>
      <c r="F2216" s="2" t="n">
        <v>0</v>
      </c>
      <c r="G2216" s="2" t="n">
        <v>0</v>
      </c>
      <c r="H2216" s="1" t="n">
        <v>760</v>
      </c>
      <c r="I2216" s="1" t="n">
        <v>751</v>
      </c>
      <c r="J2216" s="1" t="n">
        <v>12.51</v>
      </c>
      <c r="K2216" s="2" t="n">
        <v>11.6809284547946</v>
      </c>
      <c r="L2216" s="1" t="s">
        <v>64</v>
      </c>
      <c r="M2216" s="1" t="s">
        <v>237</v>
      </c>
      <c r="N2216" s="7" t="n">
        <v>44605</v>
      </c>
    </row>
    <row r="2217" customFormat="false" ht="15" hidden="false" customHeight="false" outlineLevel="0" collapsed="false">
      <c r="A2217" s="6" t="str">
        <f aca="false">"sankmc_"&amp;ROUND(B2217,1)&amp;"_"&amp;ROUND(C2217,1)&amp;"_"&amp;ROUND(D2217,1)&amp;"_"&amp;ROUND(E2217,1)&amp;"_"&amp;ROUND(F2217,1)&amp;"_"&amp;ROUND(G2217,1)</f>
        <v>sankmc_80_0_0_20_0_0</v>
      </c>
      <c r="B2217" s="2" t="n">
        <v>80</v>
      </c>
      <c r="C2217" s="2" t="n">
        <v>0</v>
      </c>
      <c r="D2217" s="2" t="n">
        <v>0</v>
      </c>
      <c r="E2217" s="2" t="n">
        <v>20</v>
      </c>
      <c r="F2217" s="2" t="n">
        <v>0</v>
      </c>
      <c r="G2217" s="2" t="n">
        <v>0</v>
      </c>
      <c r="H2217" s="1" t="n">
        <v>760</v>
      </c>
      <c r="I2217" s="1" t="n">
        <v>762</v>
      </c>
      <c r="J2217" s="1" t="n">
        <v>12.06</v>
      </c>
      <c r="K2217" s="2" t="n">
        <v>11.6809284547946</v>
      </c>
      <c r="L2217" s="1" t="s">
        <v>64</v>
      </c>
      <c r="M2217" s="1" t="s">
        <v>237</v>
      </c>
      <c r="N2217" s="7" t="n">
        <v>44605</v>
      </c>
    </row>
    <row r="2218" customFormat="false" ht="15" hidden="false" customHeight="false" outlineLevel="0" collapsed="false">
      <c r="A2218" s="6" t="str">
        <f aca="false">"sankmc_"&amp;ROUND(B2218,1)&amp;"_"&amp;ROUND(C2218,1)&amp;"_"&amp;ROUND(D2218,1)&amp;"_"&amp;ROUND(E2218,1)&amp;"_"&amp;ROUND(F2218,1)&amp;"_"&amp;ROUND(G2218,1)</f>
        <v>sankmc_80_0_0_20_0_0</v>
      </c>
      <c r="B2218" s="2" t="n">
        <v>80</v>
      </c>
      <c r="C2218" s="2" t="n">
        <v>0</v>
      </c>
      <c r="D2218" s="2" t="n">
        <v>0</v>
      </c>
      <c r="E2218" s="2" t="n">
        <v>20</v>
      </c>
      <c r="F2218" s="2" t="n">
        <v>0</v>
      </c>
      <c r="G2218" s="2" t="n">
        <v>0</v>
      </c>
      <c r="H2218" s="1" t="n">
        <v>760</v>
      </c>
      <c r="I2218" s="1" t="n">
        <v>773</v>
      </c>
      <c r="J2218" s="1" t="n">
        <v>11.55</v>
      </c>
      <c r="K2218" s="2" t="n">
        <v>11.6809284547946</v>
      </c>
      <c r="L2218" s="1" t="s">
        <v>64</v>
      </c>
      <c r="M2218" s="1" t="s">
        <v>237</v>
      </c>
      <c r="N2218" s="7" t="n">
        <v>44605</v>
      </c>
    </row>
    <row r="2219" customFormat="false" ht="15" hidden="false" customHeight="false" outlineLevel="0" collapsed="false">
      <c r="A2219" s="6" t="str">
        <f aca="false">"sankmc_"&amp;ROUND(B2219,1)&amp;"_"&amp;ROUND(C2219,1)&amp;"_"&amp;ROUND(D2219,1)&amp;"_"&amp;ROUND(E2219,1)&amp;"_"&amp;ROUND(F2219,1)&amp;"_"&amp;ROUND(G2219,1)</f>
        <v>sankmc_80_0_0_20_0_0</v>
      </c>
      <c r="B2219" s="2" t="n">
        <v>80</v>
      </c>
      <c r="C2219" s="2" t="n">
        <v>0</v>
      </c>
      <c r="D2219" s="2" t="n">
        <v>0</v>
      </c>
      <c r="E2219" s="2" t="n">
        <v>20</v>
      </c>
      <c r="F2219" s="2" t="n">
        <v>0</v>
      </c>
      <c r="G2219" s="2" t="n">
        <v>0</v>
      </c>
      <c r="H2219" s="1" t="n">
        <v>760</v>
      </c>
      <c r="I2219" s="1" t="n">
        <v>784</v>
      </c>
      <c r="J2219" s="1" t="n">
        <v>11.07</v>
      </c>
      <c r="K2219" s="2" t="n">
        <v>11.6809284547946</v>
      </c>
      <c r="L2219" s="1" t="s">
        <v>64</v>
      </c>
      <c r="M2219" s="1" t="s">
        <v>237</v>
      </c>
      <c r="N2219" s="7" t="n">
        <v>44605</v>
      </c>
    </row>
    <row r="2220" customFormat="false" ht="15" hidden="false" customHeight="false" outlineLevel="0" collapsed="false">
      <c r="A2220" s="6" t="str">
        <f aca="false">"sankmc_"&amp;ROUND(B2220,1)&amp;"_"&amp;ROUND(C2220,1)&amp;"_"&amp;ROUND(D2220,1)&amp;"_"&amp;ROUND(E2220,1)&amp;"_"&amp;ROUND(F2220,1)&amp;"_"&amp;ROUND(G2220,1)</f>
        <v>sankmc_80_0_0_20_0_0</v>
      </c>
      <c r="B2220" s="2" t="n">
        <v>80</v>
      </c>
      <c r="C2220" s="2" t="n">
        <v>0</v>
      </c>
      <c r="D2220" s="2" t="n">
        <v>0</v>
      </c>
      <c r="E2220" s="2" t="n">
        <v>20</v>
      </c>
      <c r="F2220" s="2" t="n">
        <v>0</v>
      </c>
      <c r="G2220" s="2" t="n">
        <v>0</v>
      </c>
      <c r="H2220" s="1" t="n">
        <v>760</v>
      </c>
      <c r="I2220" s="1" t="n">
        <v>794</v>
      </c>
      <c r="J2220" s="1" t="n">
        <v>10.68</v>
      </c>
      <c r="K2220" s="2" t="n">
        <v>11.6809284547946</v>
      </c>
      <c r="L2220" s="1" t="s">
        <v>64</v>
      </c>
      <c r="M2220" s="1" t="s">
        <v>237</v>
      </c>
      <c r="N2220" s="7" t="n">
        <v>44605</v>
      </c>
    </row>
    <row r="2221" customFormat="false" ht="15" hidden="false" customHeight="false" outlineLevel="0" collapsed="false">
      <c r="A2221" s="6" t="str">
        <f aca="false">"sankmc_"&amp;ROUND(B2221,1)&amp;"_"&amp;ROUND(C2221,1)&amp;"_"&amp;ROUND(D2221,1)&amp;"_"&amp;ROUND(E2221,1)&amp;"_"&amp;ROUND(F2221,1)&amp;"_"&amp;ROUND(G2221,1)</f>
        <v>sankmc_80_0_0_20_0_0</v>
      </c>
      <c r="B2221" s="2" t="n">
        <v>80</v>
      </c>
      <c r="C2221" s="2" t="n">
        <v>0</v>
      </c>
      <c r="D2221" s="2" t="n">
        <v>0</v>
      </c>
      <c r="E2221" s="2" t="n">
        <v>20</v>
      </c>
      <c r="F2221" s="2" t="n">
        <v>0</v>
      </c>
      <c r="G2221" s="2" t="n">
        <v>0</v>
      </c>
      <c r="H2221" s="1" t="n">
        <v>760</v>
      </c>
      <c r="I2221" s="1" t="n">
        <v>797</v>
      </c>
      <c r="J2221" s="1" t="n">
        <v>10.61</v>
      </c>
      <c r="K2221" s="2" t="n">
        <v>11.6809284547946</v>
      </c>
      <c r="L2221" s="1" t="s">
        <v>64</v>
      </c>
      <c r="M2221" s="1" t="s">
        <v>237</v>
      </c>
      <c r="N2221" s="7" t="n">
        <v>44605</v>
      </c>
    </row>
    <row r="2222" customFormat="false" ht="15" hidden="false" customHeight="false" outlineLevel="0" collapsed="false">
      <c r="A2222" s="6" t="str">
        <f aca="false">"sankmc_"&amp;ROUND(B2222,1)&amp;"_"&amp;ROUND(C2222,1)&amp;"_"&amp;ROUND(D2222,1)&amp;"_"&amp;ROUND(E2222,1)&amp;"_"&amp;ROUND(F2222,1)&amp;"_"&amp;ROUND(G2222,1)</f>
        <v>sankmc_80_0_0_20_0_0</v>
      </c>
      <c r="B2222" s="2" t="n">
        <v>80</v>
      </c>
      <c r="C2222" s="2" t="n">
        <v>0</v>
      </c>
      <c r="D2222" s="2" t="n">
        <v>0</v>
      </c>
      <c r="E2222" s="2" t="n">
        <v>20</v>
      </c>
      <c r="F2222" s="2" t="n">
        <v>0</v>
      </c>
      <c r="G2222" s="2" t="n">
        <v>0</v>
      </c>
      <c r="H2222" s="1" t="n">
        <v>760</v>
      </c>
      <c r="I2222" s="1" t="n">
        <v>806</v>
      </c>
      <c r="J2222" s="1" t="n">
        <v>10.29</v>
      </c>
      <c r="K2222" s="2" t="n">
        <v>11.6809284547946</v>
      </c>
      <c r="L2222" s="1" t="s">
        <v>64</v>
      </c>
      <c r="M2222" s="1" t="s">
        <v>237</v>
      </c>
      <c r="N2222" s="7" t="n">
        <v>44605</v>
      </c>
    </row>
    <row r="2223" customFormat="false" ht="15" hidden="false" customHeight="false" outlineLevel="0" collapsed="false">
      <c r="A2223" s="6" t="str">
        <f aca="false">"sankmc_"&amp;ROUND(B2223,1)&amp;"_"&amp;ROUND(C2223,1)&amp;"_"&amp;ROUND(D2223,1)&amp;"_"&amp;ROUND(E2223,1)&amp;"_"&amp;ROUND(F2223,1)&amp;"_"&amp;ROUND(G2223,1)</f>
        <v>sankmc_80_0_0_20_0_0</v>
      </c>
      <c r="B2223" s="2" t="n">
        <v>80</v>
      </c>
      <c r="C2223" s="2" t="n">
        <v>0</v>
      </c>
      <c r="D2223" s="2" t="n">
        <v>0</v>
      </c>
      <c r="E2223" s="2" t="n">
        <v>20</v>
      </c>
      <c r="F2223" s="2" t="n">
        <v>0</v>
      </c>
      <c r="G2223" s="2" t="n">
        <v>0</v>
      </c>
      <c r="H2223" s="1" t="n">
        <v>760</v>
      </c>
      <c r="I2223" s="1" t="n">
        <v>818</v>
      </c>
      <c r="J2223" s="1" t="n">
        <v>9.89</v>
      </c>
      <c r="K2223" s="2" t="n">
        <v>11.6809284547946</v>
      </c>
      <c r="L2223" s="1" t="s">
        <v>64</v>
      </c>
      <c r="M2223" s="1" t="s">
        <v>237</v>
      </c>
      <c r="N2223" s="7" t="n">
        <v>44605</v>
      </c>
    </row>
    <row r="2224" customFormat="false" ht="15" hidden="false" customHeight="false" outlineLevel="0" collapsed="false">
      <c r="A2224" s="6" t="str">
        <f aca="false">"sankmc_"&amp;ROUND(B2224,1)&amp;"_"&amp;ROUND(C2224,1)&amp;"_"&amp;ROUND(D2224,1)&amp;"_"&amp;ROUND(E2224,1)&amp;"_"&amp;ROUND(F2224,1)&amp;"_"&amp;ROUND(G2224,1)</f>
        <v>sankmc_80_0_0_20_0_0</v>
      </c>
      <c r="B2224" s="2" t="n">
        <v>80</v>
      </c>
      <c r="C2224" s="2" t="n">
        <v>0</v>
      </c>
      <c r="D2224" s="2" t="n">
        <v>0</v>
      </c>
      <c r="E2224" s="2" t="n">
        <v>20</v>
      </c>
      <c r="F2224" s="2" t="n">
        <v>0</v>
      </c>
      <c r="G2224" s="2" t="n">
        <v>0</v>
      </c>
      <c r="H2224" s="1" t="n">
        <v>760</v>
      </c>
      <c r="I2224" s="1" t="n">
        <v>825</v>
      </c>
      <c r="J2224" s="1" t="n">
        <v>9.62</v>
      </c>
      <c r="K2224" s="2" t="n">
        <v>11.6809284547946</v>
      </c>
      <c r="L2224" s="1" t="s">
        <v>64</v>
      </c>
      <c r="M2224" s="1" t="s">
        <v>237</v>
      </c>
      <c r="N2224" s="7" t="n">
        <v>44605</v>
      </c>
    </row>
    <row r="2225" customFormat="false" ht="15" hidden="false" customHeight="false" outlineLevel="0" collapsed="false">
      <c r="A2225" s="6" t="str">
        <f aca="false">"sankmc_"&amp;ROUND(B2225,1)&amp;"_"&amp;ROUND(C2225,1)&amp;"_"&amp;ROUND(D2225,1)&amp;"_"&amp;ROUND(E2225,1)&amp;"_"&amp;ROUND(F2225,1)&amp;"_"&amp;ROUND(G2225,1)</f>
        <v>sankmc_80_0_0_20_0_0</v>
      </c>
      <c r="B2225" s="2" t="n">
        <v>80</v>
      </c>
      <c r="C2225" s="2" t="n">
        <v>0</v>
      </c>
      <c r="D2225" s="2" t="n">
        <v>0</v>
      </c>
      <c r="E2225" s="2" t="n">
        <v>20</v>
      </c>
      <c r="F2225" s="2" t="n">
        <v>0</v>
      </c>
      <c r="G2225" s="2" t="n">
        <v>0</v>
      </c>
      <c r="H2225" s="1" t="n">
        <v>760</v>
      </c>
      <c r="I2225" s="1" t="n">
        <v>829</v>
      </c>
      <c r="J2225" s="1" t="n">
        <v>9.55</v>
      </c>
      <c r="K2225" s="2" t="n">
        <v>11.6809284547946</v>
      </c>
      <c r="L2225" s="1" t="s">
        <v>64</v>
      </c>
      <c r="M2225" s="1" t="s">
        <v>237</v>
      </c>
      <c r="N2225" s="7" t="n">
        <v>44605</v>
      </c>
    </row>
    <row r="2226" customFormat="false" ht="15" hidden="false" customHeight="false" outlineLevel="0" collapsed="false">
      <c r="A2226" s="6" t="str">
        <f aca="false">"sankmc_"&amp;ROUND(B2226,1)&amp;"_"&amp;ROUND(C2226,1)&amp;"_"&amp;ROUND(D2226,1)&amp;"_"&amp;ROUND(E2226,1)&amp;"_"&amp;ROUND(F2226,1)&amp;"_"&amp;ROUND(G2226,1)</f>
        <v>sankmc_80_0_0_20_0_0</v>
      </c>
      <c r="B2226" s="2" t="n">
        <v>80</v>
      </c>
      <c r="C2226" s="2" t="n">
        <v>0</v>
      </c>
      <c r="D2226" s="2" t="n">
        <v>0</v>
      </c>
      <c r="E2226" s="2" t="n">
        <v>20</v>
      </c>
      <c r="F2226" s="2" t="n">
        <v>0</v>
      </c>
      <c r="G2226" s="2" t="n">
        <v>0</v>
      </c>
      <c r="H2226" s="1" t="n">
        <v>760</v>
      </c>
      <c r="I2226" s="1" t="n">
        <v>844</v>
      </c>
      <c r="J2226" s="1" t="n">
        <v>9.17</v>
      </c>
      <c r="K2226" s="2" t="n">
        <v>11.6809284547946</v>
      </c>
      <c r="L2226" s="1" t="s">
        <v>64</v>
      </c>
      <c r="M2226" s="1" t="s">
        <v>237</v>
      </c>
      <c r="N2226" s="7" t="n">
        <v>44605</v>
      </c>
    </row>
    <row r="2227" customFormat="false" ht="15" hidden="false" customHeight="false" outlineLevel="0" collapsed="false">
      <c r="A2227" s="6" t="str">
        <f aca="false">"sankmc_"&amp;ROUND(B2227,1)&amp;"_"&amp;ROUND(C2227,1)&amp;"_"&amp;ROUND(D2227,1)&amp;"_"&amp;ROUND(E2227,1)&amp;"_"&amp;ROUND(F2227,1)&amp;"_"&amp;ROUND(G2227,1)</f>
        <v>sankmc_80_0_0_20_0_0</v>
      </c>
      <c r="B2227" s="2" t="n">
        <v>80</v>
      </c>
      <c r="C2227" s="2" t="n">
        <v>0</v>
      </c>
      <c r="D2227" s="2" t="n">
        <v>0</v>
      </c>
      <c r="E2227" s="2" t="n">
        <v>20</v>
      </c>
      <c r="F2227" s="2" t="n">
        <v>0</v>
      </c>
      <c r="G2227" s="2" t="n">
        <v>0</v>
      </c>
      <c r="H2227" s="1" t="n">
        <v>760</v>
      </c>
      <c r="I2227" s="1" t="n">
        <v>851</v>
      </c>
      <c r="J2227" s="1" t="n">
        <v>8.98</v>
      </c>
      <c r="K2227" s="2" t="n">
        <v>11.6809284547946</v>
      </c>
      <c r="L2227" s="1" t="s">
        <v>64</v>
      </c>
      <c r="M2227" s="1" t="s">
        <v>237</v>
      </c>
      <c r="N2227" s="7" t="n">
        <v>44605</v>
      </c>
    </row>
    <row r="2228" customFormat="false" ht="15" hidden="false" customHeight="false" outlineLevel="0" collapsed="false">
      <c r="A2228" s="6" t="str">
        <f aca="false">"sankmc_"&amp;ROUND(B2228,1)&amp;"_"&amp;ROUND(C2228,1)&amp;"_"&amp;ROUND(D2228,1)&amp;"_"&amp;ROUND(E2228,1)&amp;"_"&amp;ROUND(F2228,1)&amp;"_"&amp;ROUND(G2228,1)</f>
        <v>sankmc_80_0_0_20_0_0</v>
      </c>
      <c r="B2228" s="2" t="n">
        <v>80</v>
      </c>
      <c r="C2228" s="2" t="n">
        <v>0</v>
      </c>
      <c r="D2228" s="2" t="n">
        <v>0</v>
      </c>
      <c r="E2228" s="2" t="n">
        <v>20</v>
      </c>
      <c r="F2228" s="2" t="n">
        <v>0</v>
      </c>
      <c r="G2228" s="2" t="n">
        <v>0</v>
      </c>
      <c r="H2228" s="1" t="n">
        <v>760</v>
      </c>
      <c r="I2228" s="1" t="n">
        <v>860</v>
      </c>
      <c r="J2228" s="1" t="n">
        <v>8.76</v>
      </c>
      <c r="K2228" s="2" t="n">
        <v>11.6809284547946</v>
      </c>
      <c r="L2228" s="1" t="s">
        <v>64</v>
      </c>
      <c r="M2228" s="1" t="s">
        <v>237</v>
      </c>
      <c r="N2228" s="7" t="n">
        <v>44605</v>
      </c>
    </row>
    <row r="2229" customFormat="false" ht="15" hidden="false" customHeight="false" outlineLevel="0" collapsed="false">
      <c r="A2229" s="6" t="str">
        <f aca="false">"sankmc_"&amp;ROUND(B2229,1)&amp;"_"&amp;ROUND(C2229,1)&amp;"_"&amp;ROUND(D2229,1)&amp;"_"&amp;ROUND(E2229,1)&amp;"_"&amp;ROUND(F2229,1)&amp;"_"&amp;ROUND(G2229,1)</f>
        <v>sankmc_80_0_0_20_0_0</v>
      </c>
      <c r="B2229" s="2" t="n">
        <v>80</v>
      </c>
      <c r="C2229" s="2" t="n">
        <v>0</v>
      </c>
      <c r="D2229" s="2" t="n">
        <v>0</v>
      </c>
      <c r="E2229" s="2" t="n">
        <v>20</v>
      </c>
      <c r="F2229" s="2" t="n">
        <v>0</v>
      </c>
      <c r="G2229" s="2" t="n">
        <v>0</v>
      </c>
      <c r="H2229" s="1" t="n">
        <v>760</v>
      </c>
      <c r="I2229" s="1" t="n">
        <v>1373</v>
      </c>
      <c r="J2229" s="1" t="n">
        <v>2.75</v>
      </c>
      <c r="K2229" s="2" t="n">
        <v>11.6809284547946</v>
      </c>
      <c r="L2229" s="1" t="s">
        <v>64</v>
      </c>
      <c r="M2229" s="1" t="s">
        <v>237</v>
      </c>
      <c r="N2229" s="7" t="n">
        <v>44605</v>
      </c>
    </row>
    <row r="2230" customFormat="false" ht="15" hidden="false" customHeight="false" outlineLevel="0" collapsed="false">
      <c r="A2230" s="6" t="str">
        <f aca="false">"sankmc_"&amp;ROUND(B2230,1)&amp;"_"&amp;ROUND(C2230,1)&amp;"_"&amp;ROUND(D2230,1)&amp;"_"&amp;ROUND(E2230,1)&amp;"_"&amp;ROUND(F2230,1)&amp;"_"&amp;ROUND(G2230,1)</f>
        <v>sankmc_80_0_0_20_0_0</v>
      </c>
      <c r="B2230" s="2" t="n">
        <v>80</v>
      </c>
      <c r="C2230" s="2" t="n">
        <v>0</v>
      </c>
      <c r="D2230" s="2" t="n">
        <v>0</v>
      </c>
      <c r="E2230" s="2" t="n">
        <v>20</v>
      </c>
      <c r="F2230" s="2" t="n">
        <v>0</v>
      </c>
      <c r="G2230" s="2" t="n">
        <v>0</v>
      </c>
      <c r="H2230" s="1" t="n">
        <v>760</v>
      </c>
      <c r="I2230" s="1" t="n">
        <v>1423</v>
      </c>
      <c r="J2230" s="1" t="n">
        <v>2.56</v>
      </c>
      <c r="K2230" s="2" t="n">
        <v>11.6809284547946</v>
      </c>
      <c r="L2230" s="1" t="s">
        <v>64</v>
      </c>
      <c r="M2230" s="1" t="s">
        <v>237</v>
      </c>
      <c r="N2230" s="7" t="n">
        <v>44605</v>
      </c>
    </row>
    <row r="2231" customFormat="false" ht="15" hidden="false" customHeight="false" outlineLevel="0" collapsed="false">
      <c r="A2231" s="6" t="str">
        <f aca="false">"sankmc_"&amp;ROUND(B2231,1)&amp;"_"&amp;ROUND(C2231,1)&amp;"_"&amp;ROUND(D2231,1)&amp;"_"&amp;ROUND(E2231,1)&amp;"_"&amp;ROUND(F2231,1)&amp;"_"&amp;ROUND(G2231,1)</f>
        <v>sankmc_80_0_0_20_0_0</v>
      </c>
      <c r="B2231" s="2" t="n">
        <v>80</v>
      </c>
      <c r="C2231" s="2" t="n">
        <v>0</v>
      </c>
      <c r="D2231" s="2" t="n">
        <v>0</v>
      </c>
      <c r="E2231" s="2" t="n">
        <v>20</v>
      </c>
      <c r="F2231" s="2" t="n">
        <v>0</v>
      </c>
      <c r="G2231" s="2" t="n">
        <v>0</v>
      </c>
      <c r="H2231" s="1" t="n">
        <v>760</v>
      </c>
      <c r="I2231" s="1" t="n">
        <v>1473</v>
      </c>
      <c r="J2231" s="1" t="n">
        <v>2.26</v>
      </c>
      <c r="K2231" s="2" t="n">
        <v>11.6809284547946</v>
      </c>
      <c r="L2231" s="1" t="s">
        <v>64</v>
      </c>
      <c r="M2231" s="1" t="s">
        <v>237</v>
      </c>
      <c r="N2231" s="7" t="n">
        <v>44605</v>
      </c>
    </row>
    <row r="2232" customFormat="false" ht="15" hidden="false" customHeight="false" outlineLevel="0" collapsed="false">
      <c r="A2232" s="6" t="str">
        <f aca="false">"sankmc_"&amp;ROUND(B2232,1)&amp;"_"&amp;ROUND(C2232,1)&amp;"_"&amp;ROUND(D2232,1)&amp;"_"&amp;ROUND(E2232,1)&amp;"_"&amp;ROUND(F2232,1)&amp;"_"&amp;ROUND(G2232,1)</f>
        <v>sankmc_80_0_0_20_0_0</v>
      </c>
      <c r="B2232" s="2" t="n">
        <v>80</v>
      </c>
      <c r="C2232" s="2" t="n">
        <v>0</v>
      </c>
      <c r="D2232" s="2" t="n">
        <v>0</v>
      </c>
      <c r="E2232" s="2" t="n">
        <v>20</v>
      </c>
      <c r="F2232" s="2" t="n">
        <v>0</v>
      </c>
      <c r="G2232" s="2" t="n">
        <v>0</v>
      </c>
      <c r="H2232" s="1" t="n">
        <v>760</v>
      </c>
      <c r="I2232" s="1" t="n">
        <v>1523</v>
      </c>
      <c r="J2232" s="1" t="n">
        <v>2.05</v>
      </c>
      <c r="K2232" s="2" t="n">
        <v>11.6809284547946</v>
      </c>
      <c r="L2232" s="1" t="s">
        <v>64</v>
      </c>
      <c r="M2232" s="1" t="s">
        <v>237</v>
      </c>
      <c r="N2232" s="7" t="n">
        <v>44605</v>
      </c>
    </row>
    <row r="2233" customFormat="false" ht="15" hidden="false" customHeight="false" outlineLevel="0" collapsed="false">
      <c r="A2233" s="6" t="str">
        <f aca="false">"sankmc_"&amp;ROUND(B2233,1)&amp;"_"&amp;ROUND(C2233,1)&amp;"_"&amp;ROUND(D2233,1)&amp;"_"&amp;ROUND(E2233,1)&amp;"_"&amp;ROUND(F2233,1)&amp;"_"&amp;ROUND(G2233,1)</f>
        <v>sankmc_80_0_0_20_0_0</v>
      </c>
      <c r="B2233" s="2" t="n">
        <v>80</v>
      </c>
      <c r="C2233" s="2" t="n">
        <v>0</v>
      </c>
      <c r="D2233" s="2" t="n">
        <v>0</v>
      </c>
      <c r="E2233" s="2" t="n">
        <v>20</v>
      </c>
      <c r="F2233" s="2" t="n">
        <v>0</v>
      </c>
      <c r="G2233" s="2" t="n">
        <v>0</v>
      </c>
      <c r="H2233" s="1" t="n">
        <v>760</v>
      </c>
      <c r="I2233" s="1" t="n">
        <v>1573</v>
      </c>
      <c r="J2233" s="1" t="n">
        <v>1.84</v>
      </c>
      <c r="K2233" s="2" t="n">
        <v>11.6809284547946</v>
      </c>
      <c r="L2233" s="1" t="s">
        <v>64</v>
      </c>
      <c r="M2233" s="1" t="s">
        <v>237</v>
      </c>
      <c r="N2233" s="7" t="n">
        <v>44605</v>
      </c>
    </row>
    <row r="2234" customFormat="false" ht="15" hidden="false" customHeight="false" outlineLevel="0" collapsed="false">
      <c r="A2234" s="6" t="str">
        <f aca="false">"sankmc_"&amp;ROUND(B2234,1)&amp;"_"&amp;ROUND(C2234,1)&amp;"_"&amp;ROUND(D2234,1)&amp;"_"&amp;ROUND(E2234,1)&amp;"_"&amp;ROUND(F2234,1)&amp;"_"&amp;ROUND(G2234,1)</f>
        <v>sankmc_80_0_0_20_0_0</v>
      </c>
      <c r="B2234" s="2" t="n">
        <v>80</v>
      </c>
      <c r="C2234" s="2" t="n">
        <v>0</v>
      </c>
      <c r="D2234" s="2" t="n">
        <v>0</v>
      </c>
      <c r="E2234" s="2" t="n">
        <v>20</v>
      </c>
      <c r="F2234" s="2" t="n">
        <v>0</v>
      </c>
      <c r="G2234" s="2" t="n">
        <v>0</v>
      </c>
      <c r="H2234" s="1" t="n">
        <v>760</v>
      </c>
      <c r="I2234" s="1" t="n">
        <v>1623</v>
      </c>
      <c r="J2234" s="1" t="n">
        <v>1.71</v>
      </c>
      <c r="K2234" s="2" t="n">
        <v>11.6809284547946</v>
      </c>
      <c r="L2234" s="1" t="s">
        <v>64</v>
      </c>
      <c r="M2234" s="1" t="s">
        <v>237</v>
      </c>
      <c r="N2234" s="7" t="n">
        <v>44605</v>
      </c>
    </row>
    <row r="2235" customFormat="false" ht="15" hidden="false" customHeight="false" outlineLevel="0" collapsed="false">
      <c r="A2235" s="6" t="str">
        <f aca="false">"sankmc_"&amp;ROUND(B2235,1)&amp;"_"&amp;ROUND(C2235,1)&amp;"_"&amp;ROUND(D2235,1)&amp;"_"&amp;ROUND(E2235,1)&amp;"_"&amp;ROUND(F2235,1)&amp;"_"&amp;ROUND(G2235,1)</f>
        <v>sankmc_80_0_0_20_0_0</v>
      </c>
      <c r="B2235" s="2" t="n">
        <v>80</v>
      </c>
      <c r="C2235" s="2" t="n">
        <v>0</v>
      </c>
      <c r="D2235" s="2" t="n">
        <v>0</v>
      </c>
      <c r="E2235" s="2" t="n">
        <v>20</v>
      </c>
      <c r="F2235" s="2" t="n">
        <v>0</v>
      </c>
      <c r="G2235" s="2" t="n">
        <v>0</v>
      </c>
      <c r="H2235" s="1" t="n">
        <v>760</v>
      </c>
      <c r="I2235" s="1" t="n">
        <v>1673</v>
      </c>
      <c r="J2235" s="1" t="n">
        <v>1.46</v>
      </c>
      <c r="K2235" s="2" t="n">
        <v>11.6809284547946</v>
      </c>
      <c r="L2235" s="1" t="s">
        <v>64</v>
      </c>
      <c r="M2235" s="1" t="s">
        <v>237</v>
      </c>
      <c r="N2235" s="7" t="n">
        <v>44605</v>
      </c>
    </row>
    <row r="2236" customFormat="false" ht="15" hidden="false" customHeight="false" outlineLevel="0" collapsed="false">
      <c r="A2236" s="6" t="str">
        <f aca="false">"sankmc_"&amp;ROUND(B2236,1)&amp;"_"&amp;ROUND(C2236,1)&amp;"_"&amp;ROUND(D2236,1)&amp;"_"&amp;ROUND(E2236,1)&amp;"_"&amp;ROUND(F2236,1)&amp;"_"&amp;ROUND(G2236,1)</f>
        <v>sankmc_75_0_0_25_0_0</v>
      </c>
      <c r="B2236" s="2" t="n">
        <v>75</v>
      </c>
      <c r="C2236" s="2" t="n">
        <v>0</v>
      </c>
      <c r="D2236" s="2" t="n">
        <v>0</v>
      </c>
      <c r="E2236" s="2" t="n">
        <v>25</v>
      </c>
      <c r="F2236" s="2" t="n">
        <v>0</v>
      </c>
      <c r="G2236" s="2" t="n">
        <v>0</v>
      </c>
      <c r="H2236" s="1" t="n">
        <v>750</v>
      </c>
      <c r="I2236" s="1" t="n">
        <v>834</v>
      </c>
      <c r="J2236" s="1" t="n">
        <v>9.01</v>
      </c>
      <c r="K2236" s="2" t="n">
        <v>10.7791679861716</v>
      </c>
      <c r="L2236" s="1" t="s">
        <v>64</v>
      </c>
      <c r="M2236" s="1" t="s">
        <v>238</v>
      </c>
      <c r="N2236" s="7" t="n">
        <v>44605</v>
      </c>
    </row>
    <row r="2237" customFormat="false" ht="15" hidden="false" customHeight="false" outlineLevel="0" collapsed="false">
      <c r="A2237" s="6" t="str">
        <f aca="false">"sankmc_"&amp;ROUND(B2237,1)&amp;"_"&amp;ROUND(C2237,1)&amp;"_"&amp;ROUND(D2237,1)&amp;"_"&amp;ROUND(E2237,1)&amp;"_"&amp;ROUND(F2237,1)&amp;"_"&amp;ROUND(G2237,1)</f>
        <v>sankmc_75_0_0_25_0_0</v>
      </c>
      <c r="B2237" s="2" t="n">
        <v>75</v>
      </c>
      <c r="C2237" s="2" t="n">
        <v>0</v>
      </c>
      <c r="D2237" s="2" t="n">
        <v>0</v>
      </c>
      <c r="E2237" s="2" t="n">
        <v>25</v>
      </c>
      <c r="F2237" s="2" t="n">
        <v>0</v>
      </c>
      <c r="G2237" s="2" t="n">
        <v>0</v>
      </c>
      <c r="H2237" s="1" t="n">
        <v>750</v>
      </c>
      <c r="I2237" s="1" t="n">
        <v>829</v>
      </c>
      <c r="J2237" s="1" t="n">
        <v>9.18</v>
      </c>
      <c r="K2237" s="2" t="n">
        <v>10.7791679861716</v>
      </c>
      <c r="L2237" s="1" t="s">
        <v>64</v>
      </c>
      <c r="M2237" s="1" t="s">
        <v>238</v>
      </c>
      <c r="N2237" s="7" t="n">
        <v>44605</v>
      </c>
    </row>
    <row r="2238" customFormat="false" ht="15" hidden="false" customHeight="false" outlineLevel="0" collapsed="false">
      <c r="A2238" s="6" t="str">
        <f aca="false">"sankmc_"&amp;ROUND(B2238,1)&amp;"_"&amp;ROUND(C2238,1)&amp;"_"&amp;ROUND(D2238,1)&amp;"_"&amp;ROUND(E2238,1)&amp;"_"&amp;ROUND(F2238,1)&amp;"_"&amp;ROUND(G2238,1)</f>
        <v>sankmc_75_0_0_25_0_0</v>
      </c>
      <c r="B2238" s="2" t="n">
        <v>75</v>
      </c>
      <c r="C2238" s="2" t="n">
        <v>0</v>
      </c>
      <c r="D2238" s="2" t="n">
        <v>0</v>
      </c>
      <c r="E2238" s="2" t="n">
        <v>25</v>
      </c>
      <c r="F2238" s="2" t="n">
        <v>0</v>
      </c>
      <c r="G2238" s="2" t="n">
        <v>0</v>
      </c>
      <c r="H2238" s="1" t="n">
        <v>750</v>
      </c>
      <c r="I2238" s="1" t="n">
        <v>814</v>
      </c>
      <c r="J2238" s="1" t="n">
        <v>9.61</v>
      </c>
      <c r="K2238" s="2" t="n">
        <v>10.7791679861716</v>
      </c>
      <c r="L2238" s="1" t="s">
        <v>64</v>
      </c>
      <c r="M2238" s="1" t="s">
        <v>238</v>
      </c>
      <c r="N2238" s="7" t="n">
        <v>44605</v>
      </c>
    </row>
    <row r="2239" customFormat="false" ht="15" hidden="false" customHeight="false" outlineLevel="0" collapsed="false">
      <c r="A2239" s="6" t="str">
        <f aca="false">"sankmc_"&amp;ROUND(B2239,1)&amp;"_"&amp;ROUND(C2239,1)&amp;"_"&amp;ROUND(D2239,1)&amp;"_"&amp;ROUND(E2239,1)&amp;"_"&amp;ROUND(F2239,1)&amp;"_"&amp;ROUND(G2239,1)</f>
        <v>sankmc_75_0_0_25_0_0</v>
      </c>
      <c r="B2239" s="2" t="n">
        <v>75</v>
      </c>
      <c r="C2239" s="2" t="n">
        <v>0</v>
      </c>
      <c r="D2239" s="2" t="n">
        <v>0</v>
      </c>
      <c r="E2239" s="2" t="n">
        <v>25</v>
      </c>
      <c r="F2239" s="2" t="n">
        <v>0</v>
      </c>
      <c r="G2239" s="2" t="n">
        <v>0</v>
      </c>
      <c r="H2239" s="1" t="n">
        <v>750</v>
      </c>
      <c r="I2239" s="1" t="n">
        <v>803</v>
      </c>
      <c r="J2239" s="1" t="n">
        <v>9.94</v>
      </c>
      <c r="K2239" s="2" t="n">
        <v>10.7791679861716</v>
      </c>
      <c r="L2239" s="1" t="s">
        <v>64</v>
      </c>
      <c r="M2239" s="1" t="s">
        <v>238</v>
      </c>
      <c r="N2239" s="7" t="n">
        <v>44605</v>
      </c>
    </row>
    <row r="2240" customFormat="false" ht="15" hidden="false" customHeight="false" outlineLevel="0" collapsed="false">
      <c r="A2240" s="6" t="str">
        <f aca="false">"sankmc_"&amp;ROUND(B2240,1)&amp;"_"&amp;ROUND(C2240,1)&amp;"_"&amp;ROUND(D2240,1)&amp;"_"&amp;ROUND(E2240,1)&amp;"_"&amp;ROUND(F2240,1)&amp;"_"&amp;ROUND(G2240,1)</f>
        <v>sankmc_75_0_0_25_0_0</v>
      </c>
      <c r="B2240" s="2" t="n">
        <v>75</v>
      </c>
      <c r="C2240" s="2" t="n">
        <v>0</v>
      </c>
      <c r="D2240" s="2" t="n">
        <v>0</v>
      </c>
      <c r="E2240" s="2" t="n">
        <v>25</v>
      </c>
      <c r="F2240" s="2" t="n">
        <v>0</v>
      </c>
      <c r="G2240" s="2" t="n">
        <v>0</v>
      </c>
      <c r="H2240" s="1" t="n">
        <v>750</v>
      </c>
      <c r="I2240" s="1" t="n">
        <v>799</v>
      </c>
      <c r="J2240" s="1" t="n">
        <v>10.09</v>
      </c>
      <c r="K2240" s="2" t="n">
        <v>10.7791679861716</v>
      </c>
      <c r="L2240" s="1" t="s">
        <v>64</v>
      </c>
      <c r="M2240" s="1" t="s">
        <v>238</v>
      </c>
      <c r="N2240" s="7" t="n">
        <v>44605</v>
      </c>
    </row>
    <row r="2241" customFormat="false" ht="15" hidden="false" customHeight="false" outlineLevel="0" collapsed="false">
      <c r="A2241" s="6" t="str">
        <f aca="false">"sankmc_"&amp;ROUND(B2241,1)&amp;"_"&amp;ROUND(C2241,1)&amp;"_"&amp;ROUND(D2241,1)&amp;"_"&amp;ROUND(E2241,1)&amp;"_"&amp;ROUND(F2241,1)&amp;"_"&amp;ROUND(G2241,1)</f>
        <v>sankmc_75_0_0_25_0_0</v>
      </c>
      <c r="B2241" s="2" t="n">
        <v>75</v>
      </c>
      <c r="C2241" s="2" t="n">
        <v>0</v>
      </c>
      <c r="D2241" s="2" t="n">
        <v>0</v>
      </c>
      <c r="E2241" s="2" t="n">
        <v>25</v>
      </c>
      <c r="F2241" s="2" t="n">
        <v>0</v>
      </c>
      <c r="G2241" s="2" t="n">
        <v>0</v>
      </c>
      <c r="H2241" s="1" t="n">
        <v>750</v>
      </c>
      <c r="I2241" s="1" t="n">
        <v>788</v>
      </c>
      <c r="J2241" s="1" t="n">
        <v>10.5</v>
      </c>
      <c r="K2241" s="2" t="n">
        <v>10.7791679861716</v>
      </c>
      <c r="L2241" s="1" t="s">
        <v>64</v>
      </c>
      <c r="M2241" s="1" t="s">
        <v>238</v>
      </c>
      <c r="N2241" s="7" t="n">
        <v>44605</v>
      </c>
    </row>
    <row r="2242" customFormat="false" ht="15" hidden="false" customHeight="false" outlineLevel="0" collapsed="false">
      <c r="A2242" s="6" t="str">
        <f aca="false">"sankmc_"&amp;ROUND(B2242,1)&amp;"_"&amp;ROUND(C2242,1)&amp;"_"&amp;ROUND(D2242,1)&amp;"_"&amp;ROUND(E2242,1)&amp;"_"&amp;ROUND(F2242,1)&amp;"_"&amp;ROUND(G2242,1)</f>
        <v>sankmc_75_0_0_25_0_0</v>
      </c>
      <c r="B2242" s="2" t="n">
        <v>75</v>
      </c>
      <c r="C2242" s="2" t="n">
        <v>0</v>
      </c>
      <c r="D2242" s="2" t="n">
        <v>0</v>
      </c>
      <c r="E2242" s="2" t="n">
        <v>25</v>
      </c>
      <c r="F2242" s="2" t="n">
        <v>0</v>
      </c>
      <c r="G2242" s="2" t="n">
        <v>0</v>
      </c>
      <c r="H2242" s="1" t="n">
        <v>750</v>
      </c>
      <c r="I2242" s="1" t="n">
        <v>780</v>
      </c>
      <c r="J2242" s="1" t="n">
        <v>10.81</v>
      </c>
      <c r="K2242" s="2" t="n">
        <v>10.7791679861716</v>
      </c>
      <c r="L2242" s="1" t="s">
        <v>64</v>
      </c>
      <c r="M2242" s="1" t="s">
        <v>238</v>
      </c>
      <c r="N2242" s="7" t="n">
        <v>44605</v>
      </c>
    </row>
    <row r="2243" customFormat="false" ht="15" hidden="false" customHeight="false" outlineLevel="0" collapsed="false">
      <c r="A2243" s="6" t="str">
        <f aca="false">"sankmc_"&amp;ROUND(B2243,1)&amp;"_"&amp;ROUND(C2243,1)&amp;"_"&amp;ROUND(D2243,1)&amp;"_"&amp;ROUND(E2243,1)&amp;"_"&amp;ROUND(F2243,1)&amp;"_"&amp;ROUND(G2243,1)</f>
        <v>sankmc_75_0_0_25_0_0</v>
      </c>
      <c r="B2243" s="2" t="n">
        <v>75</v>
      </c>
      <c r="C2243" s="2" t="n">
        <v>0</v>
      </c>
      <c r="D2243" s="2" t="n">
        <v>0</v>
      </c>
      <c r="E2243" s="2" t="n">
        <v>25</v>
      </c>
      <c r="F2243" s="2" t="n">
        <v>0</v>
      </c>
      <c r="G2243" s="2" t="n">
        <v>0</v>
      </c>
      <c r="H2243" s="1" t="n">
        <v>750</v>
      </c>
      <c r="I2243" s="1" t="n">
        <v>774</v>
      </c>
      <c r="J2243" s="1" t="n">
        <v>11.07</v>
      </c>
      <c r="K2243" s="2" t="n">
        <v>10.7791679861716</v>
      </c>
      <c r="L2243" s="1" t="s">
        <v>64</v>
      </c>
      <c r="M2243" s="1" t="s">
        <v>238</v>
      </c>
      <c r="N2243" s="7" t="n">
        <v>44605</v>
      </c>
    </row>
    <row r="2244" customFormat="false" ht="15" hidden="false" customHeight="false" outlineLevel="0" collapsed="false">
      <c r="A2244" s="6" t="str">
        <f aca="false">"sankmc_"&amp;ROUND(B2244,1)&amp;"_"&amp;ROUND(C2244,1)&amp;"_"&amp;ROUND(D2244,1)&amp;"_"&amp;ROUND(E2244,1)&amp;"_"&amp;ROUND(F2244,1)&amp;"_"&amp;ROUND(G2244,1)</f>
        <v>sankmc_75_0_0_25_0_0</v>
      </c>
      <c r="B2244" s="2" t="n">
        <v>75</v>
      </c>
      <c r="C2244" s="2" t="n">
        <v>0</v>
      </c>
      <c r="D2244" s="2" t="n">
        <v>0</v>
      </c>
      <c r="E2244" s="2" t="n">
        <v>25</v>
      </c>
      <c r="F2244" s="2" t="n">
        <v>0</v>
      </c>
      <c r="G2244" s="2" t="n">
        <v>0</v>
      </c>
      <c r="H2244" s="1" t="n">
        <v>750</v>
      </c>
      <c r="I2244" s="1" t="n">
        <v>773</v>
      </c>
      <c r="J2244" s="1" t="n">
        <v>11.07</v>
      </c>
      <c r="K2244" s="2" t="n">
        <v>10.7791679861716</v>
      </c>
      <c r="L2244" s="1" t="s">
        <v>64</v>
      </c>
      <c r="M2244" s="1" t="s">
        <v>238</v>
      </c>
      <c r="N2244" s="7" t="n">
        <v>44605</v>
      </c>
    </row>
    <row r="2245" customFormat="false" ht="15" hidden="false" customHeight="false" outlineLevel="0" collapsed="false">
      <c r="A2245" s="6" t="str">
        <f aca="false">"sankmc_"&amp;ROUND(B2245,1)&amp;"_"&amp;ROUND(C2245,1)&amp;"_"&amp;ROUND(D2245,1)&amp;"_"&amp;ROUND(E2245,1)&amp;"_"&amp;ROUND(F2245,1)&amp;"_"&amp;ROUND(G2245,1)</f>
        <v>sankmc_75_0_0_25_0_0</v>
      </c>
      <c r="B2245" s="2" t="n">
        <v>75</v>
      </c>
      <c r="C2245" s="2" t="n">
        <v>0</v>
      </c>
      <c r="D2245" s="2" t="n">
        <v>0</v>
      </c>
      <c r="E2245" s="2" t="n">
        <v>25</v>
      </c>
      <c r="F2245" s="2" t="n">
        <v>0</v>
      </c>
      <c r="G2245" s="2" t="n">
        <v>0</v>
      </c>
      <c r="H2245" s="1" t="n">
        <v>750</v>
      </c>
      <c r="I2245" s="1" t="n">
        <v>763</v>
      </c>
      <c r="J2245" s="1" t="n">
        <v>11.52</v>
      </c>
      <c r="K2245" s="2" t="n">
        <v>10.7791679861716</v>
      </c>
      <c r="L2245" s="1" t="s">
        <v>64</v>
      </c>
      <c r="M2245" s="1" t="s">
        <v>238</v>
      </c>
      <c r="N2245" s="7" t="n">
        <v>44605</v>
      </c>
    </row>
    <row r="2246" customFormat="false" ht="15" hidden="false" customHeight="false" outlineLevel="0" collapsed="false">
      <c r="A2246" s="6" t="str">
        <f aca="false">"sankmc_"&amp;ROUND(B2246,1)&amp;"_"&amp;ROUND(C2246,1)&amp;"_"&amp;ROUND(D2246,1)&amp;"_"&amp;ROUND(E2246,1)&amp;"_"&amp;ROUND(F2246,1)&amp;"_"&amp;ROUND(G2246,1)</f>
        <v>sankmc_75_0_0_25_0_0</v>
      </c>
      <c r="B2246" s="2" t="n">
        <v>75</v>
      </c>
      <c r="C2246" s="2" t="n">
        <v>0</v>
      </c>
      <c r="D2246" s="2" t="n">
        <v>0</v>
      </c>
      <c r="E2246" s="2" t="n">
        <v>25</v>
      </c>
      <c r="F2246" s="2" t="n">
        <v>0</v>
      </c>
      <c r="G2246" s="2" t="n">
        <v>0</v>
      </c>
      <c r="H2246" s="1" t="n">
        <v>750</v>
      </c>
      <c r="I2246" s="1" t="n">
        <v>756</v>
      </c>
      <c r="J2246" s="1" t="n">
        <v>11.74</v>
      </c>
      <c r="K2246" s="2" t="n">
        <v>10.7791679861716</v>
      </c>
      <c r="L2246" s="1" t="s">
        <v>64</v>
      </c>
      <c r="M2246" s="1" t="s">
        <v>238</v>
      </c>
      <c r="N2246" s="7" t="n">
        <v>44605</v>
      </c>
    </row>
    <row r="2247" customFormat="false" ht="15" hidden="false" customHeight="false" outlineLevel="0" collapsed="false">
      <c r="A2247" s="6" t="str">
        <f aca="false">"sankmc_"&amp;ROUND(B2247,1)&amp;"_"&amp;ROUND(C2247,1)&amp;"_"&amp;ROUND(D2247,1)&amp;"_"&amp;ROUND(E2247,1)&amp;"_"&amp;ROUND(F2247,1)&amp;"_"&amp;ROUND(G2247,1)</f>
        <v>sankmc_75_0_0_25_0_0</v>
      </c>
      <c r="B2247" s="2" t="n">
        <v>75</v>
      </c>
      <c r="C2247" s="2" t="n">
        <v>0</v>
      </c>
      <c r="D2247" s="2" t="n">
        <v>0</v>
      </c>
      <c r="E2247" s="2" t="n">
        <v>25</v>
      </c>
      <c r="F2247" s="2" t="n">
        <v>0</v>
      </c>
      <c r="G2247" s="2" t="n">
        <v>0</v>
      </c>
      <c r="H2247" s="1" t="n">
        <v>750</v>
      </c>
      <c r="I2247" s="1" t="n">
        <v>752</v>
      </c>
      <c r="J2247" s="1" t="n">
        <v>11.95</v>
      </c>
      <c r="K2247" s="2" t="n">
        <v>10.7791679861716</v>
      </c>
      <c r="L2247" s="1" t="s">
        <v>64</v>
      </c>
      <c r="M2247" s="1" t="s">
        <v>238</v>
      </c>
      <c r="N2247" s="7" t="n">
        <v>44605</v>
      </c>
    </row>
    <row r="2248" customFormat="false" ht="15" hidden="false" customHeight="false" outlineLevel="0" collapsed="false">
      <c r="A2248" s="6" t="str">
        <f aca="false">"sankmc_"&amp;ROUND(B2248,1)&amp;"_"&amp;ROUND(C2248,1)&amp;"_"&amp;ROUND(D2248,1)&amp;"_"&amp;ROUND(E2248,1)&amp;"_"&amp;ROUND(F2248,1)&amp;"_"&amp;ROUND(G2248,1)</f>
        <v>sankmc_75_0_0_25_0_0</v>
      </c>
      <c r="B2248" s="2" t="n">
        <v>75</v>
      </c>
      <c r="C2248" s="2" t="n">
        <v>0</v>
      </c>
      <c r="D2248" s="2" t="n">
        <v>0</v>
      </c>
      <c r="E2248" s="2" t="n">
        <v>25</v>
      </c>
      <c r="F2248" s="2" t="n">
        <v>0</v>
      </c>
      <c r="G2248" s="2" t="n">
        <v>0</v>
      </c>
      <c r="H2248" s="1" t="n">
        <v>750</v>
      </c>
      <c r="I2248" s="1" t="n">
        <v>1373</v>
      </c>
      <c r="J2248" s="1" t="n">
        <v>2.43</v>
      </c>
      <c r="K2248" s="2" t="n">
        <v>10.7791679861716</v>
      </c>
      <c r="L2248" s="1" t="s">
        <v>64</v>
      </c>
      <c r="M2248" s="1" t="s">
        <v>238</v>
      </c>
      <c r="N2248" s="7" t="n">
        <v>44605</v>
      </c>
    </row>
    <row r="2249" customFormat="false" ht="15" hidden="false" customHeight="false" outlineLevel="0" collapsed="false">
      <c r="A2249" s="6" t="str">
        <f aca="false">"sankmc_"&amp;ROUND(B2249,1)&amp;"_"&amp;ROUND(C2249,1)&amp;"_"&amp;ROUND(D2249,1)&amp;"_"&amp;ROUND(E2249,1)&amp;"_"&amp;ROUND(F2249,1)&amp;"_"&amp;ROUND(G2249,1)</f>
        <v>sankmc_75_0_0_25_0_0</v>
      </c>
      <c r="B2249" s="2" t="n">
        <v>75</v>
      </c>
      <c r="C2249" s="2" t="n">
        <v>0</v>
      </c>
      <c r="D2249" s="2" t="n">
        <v>0</v>
      </c>
      <c r="E2249" s="2" t="n">
        <v>25</v>
      </c>
      <c r="F2249" s="2" t="n">
        <v>0</v>
      </c>
      <c r="G2249" s="2" t="n">
        <v>0</v>
      </c>
      <c r="H2249" s="1" t="n">
        <v>750</v>
      </c>
      <c r="I2249" s="1" t="n">
        <v>1423</v>
      </c>
      <c r="J2249" s="1" t="n">
        <v>2.18</v>
      </c>
      <c r="K2249" s="2" t="n">
        <v>10.7791679861716</v>
      </c>
      <c r="L2249" s="1" t="s">
        <v>64</v>
      </c>
      <c r="M2249" s="1" t="s">
        <v>238</v>
      </c>
      <c r="N2249" s="7" t="n">
        <v>44605</v>
      </c>
    </row>
    <row r="2250" customFormat="false" ht="15" hidden="false" customHeight="false" outlineLevel="0" collapsed="false">
      <c r="A2250" s="6" t="str">
        <f aca="false">"sankmc_"&amp;ROUND(B2250,1)&amp;"_"&amp;ROUND(C2250,1)&amp;"_"&amp;ROUND(D2250,1)&amp;"_"&amp;ROUND(E2250,1)&amp;"_"&amp;ROUND(F2250,1)&amp;"_"&amp;ROUND(G2250,1)</f>
        <v>sankmc_75_0_0_25_0_0</v>
      </c>
      <c r="B2250" s="2" t="n">
        <v>75</v>
      </c>
      <c r="C2250" s="2" t="n">
        <v>0</v>
      </c>
      <c r="D2250" s="2" t="n">
        <v>0</v>
      </c>
      <c r="E2250" s="2" t="n">
        <v>25</v>
      </c>
      <c r="F2250" s="2" t="n">
        <v>0</v>
      </c>
      <c r="G2250" s="2" t="n">
        <v>0</v>
      </c>
      <c r="H2250" s="1" t="n">
        <v>750</v>
      </c>
      <c r="I2250" s="1" t="n">
        <v>1473</v>
      </c>
      <c r="J2250" s="1" t="n">
        <v>1.94</v>
      </c>
      <c r="K2250" s="2" t="n">
        <v>10.7791679861716</v>
      </c>
      <c r="L2250" s="1" t="s">
        <v>64</v>
      </c>
      <c r="M2250" s="1" t="s">
        <v>238</v>
      </c>
      <c r="N2250" s="7" t="n">
        <v>44605</v>
      </c>
    </row>
    <row r="2251" customFormat="false" ht="15" hidden="false" customHeight="false" outlineLevel="0" collapsed="false">
      <c r="A2251" s="6" t="str">
        <f aca="false">"sankmc_"&amp;ROUND(B2251,1)&amp;"_"&amp;ROUND(C2251,1)&amp;"_"&amp;ROUND(D2251,1)&amp;"_"&amp;ROUND(E2251,1)&amp;"_"&amp;ROUND(F2251,1)&amp;"_"&amp;ROUND(G2251,1)</f>
        <v>sankmc_75_0_0_25_0_0</v>
      </c>
      <c r="B2251" s="2" t="n">
        <v>75</v>
      </c>
      <c r="C2251" s="2" t="n">
        <v>0</v>
      </c>
      <c r="D2251" s="2" t="n">
        <v>0</v>
      </c>
      <c r="E2251" s="2" t="n">
        <v>25</v>
      </c>
      <c r="F2251" s="2" t="n">
        <v>0</v>
      </c>
      <c r="G2251" s="2" t="n">
        <v>0</v>
      </c>
      <c r="H2251" s="1" t="n">
        <v>750</v>
      </c>
      <c r="I2251" s="1" t="n">
        <v>1523</v>
      </c>
      <c r="J2251" s="1" t="n">
        <v>1.65</v>
      </c>
      <c r="K2251" s="2" t="n">
        <v>10.7791679861716</v>
      </c>
      <c r="L2251" s="1" t="s">
        <v>64</v>
      </c>
      <c r="M2251" s="1" t="s">
        <v>238</v>
      </c>
      <c r="N2251" s="7" t="n">
        <v>44605</v>
      </c>
    </row>
    <row r="2252" customFormat="false" ht="15" hidden="false" customHeight="false" outlineLevel="0" collapsed="false">
      <c r="A2252" s="6" t="str">
        <f aca="false">"sankmc_"&amp;ROUND(B2252,1)&amp;"_"&amp;ROUND(C2252,1)&amp;"_"&amp;ROUND(D2252,1)&amp;"_"&amp;ROUND(E2252,1)&amp;"_"&amp;ROUND(F2252,1)&amp;"_"&amp;ROUND(G2252,1)</f>
        <v>sankmc_75_0_0_25_0_0</v>
      </c>
      <c r="B2252" s="2" t="n">
        <v>75</v>
      </c>
      <c r="C2252" s="2" t="n">
        <v>0</v>
      </c>
      <c r="D2252" s="2" t="n">
        <v>0</v>
      </c>
      <c r="E2252" s="2" t="n">
        <v>25</v>
      </c>
      <c r="F2252" s="2" t="n">
        <v>0</v>
      </c>
      <c r="G2252" s="2" t="n">
        <v>0</v>
      </c>
      <c r="H2252" s="1" t="n">
        <v>750</v>
      </c>
      <c r="I2252" s="1" t="n">
        <v>1573</v>
      </c>
      <c r="J2252" s="1" t="n">
        <v>1.52</v>
      </c>
      <c r="K2252" s="2" t="n">
        <v>10.7791679861716</v>
      </c>
      <c r="L2252" s="1" t="s">
        <v>64</v>
      </c>
      <c r="M2252" s="1" t="s">
        <v>238</v>
      </c>
      <c r="N2252" s="7" t="n">
        <v>44605</v>
      </c>
    </row>
    <row r="2253" customFormat="false" ht="15" hidden="false" customHeight="false" outlineLevel="0" collapsed="false">
      <c r="A2253" s="6" t="str">
        <f aca="false">"sankmc_"&amp;ROUND(B2253,1)&amp;"_"&amp;ROUND(C2253,1)&amp;"_"&amp;ROUND(D2253,1)&amp;"_"&amp;ROUND(E2253,1)&amp;"_"&amp;ROUND(F2253,1)&amp;"_"&amp;ROUND(G2253,1)</f>
        <v>sankmc_75_0_0_25_0_0</v>
      </c>
      <c r="B2253" s="2" t="n">
        <v>75</v>
      </c>
      <c r="C2253" s="2" t="n">
        <v>0</v>
      </c>
      <c r="D2253" s="2" t="n">
        <v>0</v>
      </c>
      <c r="E2253" s="2" t="n">
        <v>25</v>
      </c>
      <c r="F2253" s="2" t="n">
        <v>0</v>
      </c>
      <c r="G2253" s="2" t="n">
        <v>0</v>
      </c>
      <c r="H2253" s="1" t="n">
        <v>750</v>
      </c>
      <c r="I2253" s="1" t="n">
        <v>1623</v>
      </c>
      <c r="J2253" s="1" t="n">
        <v>1.31</v>
      </c>
      <c r="K2253" s="2" t="n">
        <v>10.7791679861716</v>
      </c>
      <c r="L2253" s="1" t="s">
        <v>64</v>
      </c>
      <c r="M2253" s="1" t="s">
        <v>238</v>
      </c>
      <c r="N2253" s="7" t="n">
        <v>44605</v>
      </c>
    </row>
    <row r="2254" customFormat="false" ht="15" hidden="false" customHeight="false" outlineLevel="0" collapsed="false">
      <c r="A2254" s="6" t="str">
        <f aca="false">"sankmc_"&amp;ROUND(B2254,1)&amp;"_"&amp;ROUND(C2254,1)&amp;"_"&amp;ROUND(D2254,1)&amp;"_"&amp;ROUND(E2254,1)&amp;"_"&amp;ROUND(F2254,1)&amp;"_"&amp;ROUND(G2254,1)</f>
        <v>sankmc_75_0_0_25_0_0</v>
      </c>
      <c r="B2254" s="2" t="n">
        <v>75</v>
      </c>
      <c r="C2254" s="2" t="n">
        <v>0</v>
      </c>
      <c r="D2254" s="2" t="n">
        <v>0</v>
      </c>
      <c r="E2254" s="2" t="n">
        <v>25</v>
      </c>
      <c r="F2254" s="2" t="n">
        <v>0</v>
      </c>
      <c r="G2254" s="2" t="n">
        <v>0</v>
      </c>
      <c r="H2254" s="1" t="n">
        <v>750</v>
      </c>
      <c r="I2254" s="1" t="n">
        <v>1673</v>
      </c>
      <c r="J2254" s="1" t="n">
        <v>1.15</v>
      </c>
      <c r="K2254" s="2" t="n">
        <v>10.7791679861716</v>
      </c>
      <c r="L2254" s="1" t="s">
        <v>64</v>
      </c>
      <c r="M2254" s="1" t="s">
        <v>238</v>
      </c>
      <c r="N2254" s="7" t="n">
        <v>44605</v>
      </c>
    </row>
    <row r="2255" customFormat="false" ht="15" hidden="false" customHeight="false" outlineLevel="0" collapsed="false">
      <c r="A2255" s="6" t="str">
        <f aca="false">"sankmc_"&amp;ROUND(B2255,1)&amp;"_"&amp;ROUND(C2255,1)&amp;"_"&amp;ROUND(D2255,1)&amp;"_"&amp;ROUND(E2255,1)&amp;"_"&amp;ROUND(F2255,1)&amp;"_"&amp;ROUND(G2255,1)</f>
        <v>sankmc_71_0_0_29_0_0</v>
      </c>
      <c r="B2255" s="2" t="n">
        <v>71</v>
      </c>
      <c r="C2255" s="2" t="n">
        <v>0</v>
      </c>
      <c r="D2255" s="2" t="n">
        <v>0</v>
      </c>
      <c r="E2255" s="2" t="n">
        <v>29</v>
      </c>
      <c r="F2255" s="2" t="n">
        <v>0</v>
      </c>
      <c r="G2255" s="2" t="n">
        <v>0</v>
      </c>
      <c r="H2255" s="1" t="n">
        <v>727</v>
      </c>
      <c r="I2255" s="1" t="n">
        <v>750</v>
      </c>
      <c r="J2255" s="1" t="n">
        <v>11.07</v>
      </c>
      <c r="K2255" s="2" t="n">
        <v>9.60972373494957</v>
      </c>
      <c r="L2255" s="1" t="s">
        <v>64</v>
      </c>
      <c r="M2255" s="1" t="s">
        <v>239</v>
      </c>
      <c r="N2255" s="7" t="n">
        <v>44605</v>
      </c>
    </row>
    <row r="2256" customFormat="false" ht="15" hidden="false" customHeight="false" outlineLevel="0" collapsed="false">
      <c r="A2256" s="6" t="str">
        <f aca="false">"sankmc_"&amp;ROUND(B2256,1)&amp;"_"&amp;ROUND(C2256,1)&amp;"_"&amp;ROUND(D2256,1)&amp;"_"&amp;ROUND(E2256,1)&amp;"_"&amp;ROUND(F2256,1)&amp;"_"&amp;ROUND(G2256,1)</f>
        <v>sankmc_71_0_0_29_0_0</v>
      </c>
      <c r="B2256" s="2" t="n">
        <v>71</v>
      </c>
      <c r="C2256" s="2" t="n">
        <v>0</v>
      </c>
      <c r="D2256" s="2" t="n">
        <v>0</v>
      </c>
      <c r="E2256" s="2" t="n">
        <v>29</v>
      </c>
      <c r="F2256" s="2" t="n">
        <v>0</v>
      </c>
      <c r="G2256" s="2" t="n">
        <v>0</v>
      </c>
      <c r="H2256" s="1" t="n">
        <v>727</v>
      </c>
      <c r="I2256" s="1" t="n">
        <v>770</v>
      </c>
      <c r="J2256" s="1" t="n">
        <v>10.27</v>
      </c>
      <c r="K2256" s="2" t="n">
        <v>9.60972373494957</v>
      </c>
      <c r="L2256" s="1" t="s">
        <v>64</v>
      </c>
      <c r="M2256" s="1" t="s">
        <v>239</v>
      </c>
      <c r="N2256" s="7" t="n">
        <v>44605</v>
      </c>
    </row>
    <row r="2257" customFormat="false" ht="15" hidden="false" customHeight="false" outlineLevel="0" collapsed="false">
      <c r="A2257" s="6" t="str">
        <f aca="false">"sankmc_"&amp;ROUND(B2257,1)&amp;"_"&amp;ROUND(C2257,1)&amp;"_"&amp;ROUND(D2257,1)&amp;"_"&amp;ROUND(E2257,1)&amp;"_"&amp;ROUND(F2257,1)&amp;"_"&amp;ROUND(G2257,1)</f>
        <v>sankmc_71_0_0_29_0_0</v>
      </c>
      <c r="B2257" s="2" t="n">
        <v>71</v>
      </c>
      <c r="C2257" s="2" t="n">
        <v>0</v>
      </c>
      <c r="D2257" s="2" t="n">
        <v>0</v>
      </c>
      <c r="E2257" s="2" t="n">
        <v>29</v>
      </c>
      <c r="F2257" s="2" t="n">
        <v>0</v>
      </c>
      <c r="G2257" s="2" t="n">
        <v>0</v>
      </c>
      <c r="H2257" s="1" t="n">
        <v>727</v>
      </c>
      <c r="I2257" s="1" t="n">
        <v>790</v>
      </c>
      <c r="J2257" s="1" t="n">
        <v>9.51</v>
      </c>
      <c r="K2257" s="2" t="n">
        <v>9.60972373494957</v>
      </c>
      <c r="L2257" s="1" t="s">
        <v>64</v>
      </c>
      <c r="M2257" s="1" t="s">
        <v>239</v>
      </c>
      <c r="N2257" s="7" t="n">
        <v>44605</v>
      </c>
    </row>
    <row r="2258" customFormat="false" ht="15" hidden="false" customHeight="false" outlineLevel="0" collapsed="false">
      <c r="A2258" s="6" t="str">
        <f aca="false">"sankmc_"&amp;ROUND(B2258,1)&amp;"_"&amp;ROUND(C2258,1)&amp;"_"&amp;ROUND(D2258,1)&amp;"_"&amp;ROUND(E2258,1)&amp;"_"&amp;ROUND(F2258,1)&amp;"_"&amp;ROUND(G2258,1)</f>
        <v>sankmc_71_0_0_29_0_0</v>
      </c>
      <c r="B2258" s="2" t="n">
        <v>71</v>
      </c>
      <c r="C2258" s="2" t="n">
        <v>0</v>
      </c>
      <c r="D2258" s="2" t="n">
        <v>0</v>
      </c>
      <c r="E2258" s="2" t="n">
        <v>29</v>
      </c>
      <c r="F2258" s="2" t="n">
        <v>0</v>
      </c>
      <c r="G2258" s="2" t="n">
        <v>0</v>
      </c>
      <c r="H2258" s="1" t="n">
        <v>727</v>
      </c>
      <c r="I2258" s="1" t="n">
        <v>810</v>
      </c>
      <c r="J2258" s="1" t="n">
        <v>8.79</v>
      </c>
      <c r="K2258" s="2" t="n">
        <v>9.60972373494957</v>
      </c>
      <c r="L2258" s="1" t="s">
        <v>64</v>
      </c>
      <c r="M2258" s="1" t="s">
        <v>239</v>
      </c>
      <c r="N2258" s="7" t="n">
        <v>44605</v>
      </c>
    </row>
    <row r="2259" customFormat="false" ht="15" hidden="false" customHeight="false" outlineLevel="0" collapsed="false">
      <c r="A2259" s="6" t="str">
        <f aca="false">"sankmc_"&amp;ROUND(B2259,1)&amp;"_"&amp;ROUND(C2259,1)&amp;"_"&amp;ROUND(D2259,1)&amp;"_"&amp;ROUND(E2259,1)&amp;"_"&amp;ROUND(F2259,1)&amp;"_"&amp;ROUND(G2259,1)</f>
        <v>sankmc_71_0_0_29_0_0</v>
      </c>
      <c r="B2259" s="2" t="n">
        <v>71</v>
      </c>
      <c r="C2259" s="2" t="n">
        <v>0</v>
      </c>
      <c r="D2259" s="2" t="n">
        <v>0</v>
      </c>
      <c r="E2259" s="2" t="n">
        <v>29</v>
      </c>
      <c r="F2259" s="2" t="n">
        <v>0</v>
      </c>
      <c r="G2259" s="2" t="n">
        <v>0</v>
      </c>
      <c r="H2259" s="1" t="n">
        <v>727</v>
      </c>
      <c r="I2259" s="1" t="n">
        <v>830</v>
      </c>
      <c r="J2259" s="1" t="n">
        <v>8.11</v>
      </c>
      <c r="K2259" s="2" t="n">
        <v>9.60972373494957</v>
      </c>
      <c r="L2259" s="1" t="s">
        <v>64</v>
      </c>
      <c r="M2259" s="1" t="s">
        <v>239</v>
      </c>
      <c r="N2259" s="7" t="n">
        <v>44605</v>
      </c>
    </row>
    <row r="2260" customFormat="false" ht="15" hidden="false" customHeight="false" outlineLevel="0" collapsed="false">
      <c r="A2260" s="6" t="str">
        <f aca="false">"sankmc_"&amp;ROUND(B2260,1)&amp;"_"&amp;ROUND(C2260,1)&amp;"_"&amp;ROUND(D2260,1)&amp;"_"&amp;ROUND(E2260,1)&amp;"_"&amp;ROUND(F2260,1)&amp;"_"&amp;ROUND(G2260,1)</f>
        <v>sankmc_71_0_0_29_0_0</v>
      </c>
      <c r="B2260" s="2" t="n">
        <v>71</v>
      </c>
      <c r="C2260" s="2" t="n">
        <v>0</v>
      </c>
      <c r="D2260" s="2" t="n">
        <v>0</v>
      </c>
      <c r="E2260" s="2" t="n">
        <v>29</v>
      </c>
      <c r="F2260" s="2" t="n">
        <v>0</v>
      </c>
      <c r="G2260" s="2" t="n">
        <v>0</v>
      </c>
      <c r="H2260" s="1" t="n">
        <v>727</v>
      </c>
      <c r="I2260" s="1" t="n">
        <v>1373</v>
      </c>
      <c r="J2260" s="1" t="n">
        <v>2.26</v>
      </c>
      <c r="K2260" s="2" t="n">
        <v>9.60972373494957</v>
      </c>
      <c r="L2260" s="1" t="s">
        <v>64</v>
      </c>
      <c r="M2260" s="1" t="s">
        <v>239</v>
      </c>
      <c r="N2260" s="7" t="n">
        <v>44605</v>
      </c>
    </row>
    <row r="2261" customFormat="false" ht="15" hidden="false" customHeight="false" outlineLevel="0" collapsed="false">
      <c r="A2261" s="6" t="str">
        <f aca="false">"sankmc_"&amp;ROUND(B2261,1)&amp;"_"&amp;ROUND(C2261,1)&amp;"_"&amp;ROUND(D2261,1)&amp;"_"&amp;ROUND(E2261,1)&amp;"_"&amp;ROUND(F2261,1)&amp;"_"&amp;ROUND(G2261,1)</f>
        <v>sankmc_71_0_0_29_0_0</v>
      </c>
      <c r="B2261" s="2" t="n">
        <v>71</v>
      </c>
      <c r="C2261" s="2" t="n">
        <v>0</v>
      </c>
      <c r="D2261" s="2" t="n">
        <v>0</v>
      </c>
      <c r="E2261" s="2" t="n">
        <v>29</v>
      </c>
      <c r="F2261" s="2" t="n">
        <v>0</v>
      </c>
      <c r="G2261" s="2" t="n">
        <v>0</v>
      </c>
      <c r="H2261" s="1" t="n">
        <v>727</v>
      </c>
      <c r="I2261" s="1" t="n">
        <v>1423</v>
      </c>
      <c r="J2261" s="1" t="n">
        <v>1.98</v>
      </c>
      <c r="K2261" s="2" t="n">
        <v>9.60972373494957</v>
      </c>
      <c r="L2261" s="1" t="s">
        <v>64</v>
      </c>
      <c r="M2261" s="1" t="s">
        <v>239</v>
      </c>
      <c r="N2261" s="7" t="n">
        <v>44605</v>
      </c>
    </row>
    <row r="2262" customFormat="false" ht="15" hidden="false" customHeight="false" outlineLevel="0" collapsed="false">
      <c r="A2262" s="6" t="str">
        <f aca="false">"sankmc_"&amp;ROUND(B2262,1)&amp;"_"&amp;ROUND(C2262,1)&amp;"_"&amp;ROUND(D2262,1)&amp;"_"&amp;ROUND(E2262,1)&amp;"_"&amp;ROUND(F2262,1)&amp;"_"&amp;ROUND(G2262,1)</f>
        <v>sankmc_71_0_0_29_0_0</v>
      </c>
      <c r="B2262" s="2" t="n">
        <v>71</v>
      </c>
      <c r="C2262" s="2" t="n">
        <v>0</v>
      </c>
      <c r="D2262" s="2" t="n">
        <v>0</v>
      </c>
      <c r="E2262" s="2" t="n">
        <v>29</v>
      </c>
      <c r="F2262" s="2" t="n">
        <v>0</v>
      </c>
      <c r="G2262" s="2" t="n">
        <v>0</v>
      </c>
      <c r="H2262" s="1" t="n">
        <v>727</v>
      </c>
      <c r="I2262" s="1" t="n">
        <v>1473</v>
      </c>
      <c r="J2262" s="1" t="n">
        <v>1.76</v>
      </c>
      <c r="K2262" s="2" t="n">
        <v>9.60972373494957</v>
      </c>
      <c r="L2262" s="1" t="s">
        <v>64</v>
      </c>
      <c r="M2262" s="1" t="s">
        <v>239</v>
      </c>
      <c r="N2262" s="7" t="n">
        <v>44605</v>
      </c>
    </row>
    <row r="2263" customFormat="false" ht="15" hidden="false" customHeight="false" outlineLevel="0" collapsed="false">
      <c r="A2263" s="6" t="str">
        <f aca="false">"sankmc_"&amp;ROUND(B2263,1)&amp;"_"&amp;ROUND(C2263,1)&amp;"_"&amp;ROUND(D2263,1)&amp;"_"&amp;ROUND(E2263,1)&amp;"_"&amp;ROUND(F2263,1)&amp;"_"&amp;ROUND(G2263,1)</f>
        <v>sankmc_71_0_0_29_0_0</v>
      </c>
      <c r="B2263" s="2" t="n">
        <v>71</v>
      </c>
      <c r="C2263" s="2" t="n">
        <v>0</v>
      </c>
      <c r="D2263" s="2" t="n">
        <v>0</v>
      </c>
      <c r="E2263" s="2" t="n">
        <v>29</v>
      </c>
      <c r="F2263" s="2" t="n">
        <v>0</v>
      </c>
      <c r="G2263" s="2" t="n">
        <v>0</v>
      </c>
      <c r="H2263" s="1" t="n">
        <v>727</v>
      </c>
      <c r="I2263" s="1" t="n">
        <v>1523</v>
      </c>
      <c r="J2263" s="1" t="n">
        <v>1.47</v>
      </c>
      <c r="K2263" s="2" t="n">
        <v>9.60972373494957</v>
      </c>
      <c r="L2263" s="1" t="s">
        <v>64</v>
      </c>
      <c r="M2263" s="1" t="s">
        <v>239</v>
      </c>
      <c r="N2263" s="7" t="n">
        <v>44605</v>
      </c>
    </row>
    <row r="2264" customFormat="false" ht="15" hidden="false" customHeight="false" outlineLevel="0" collapsed="false">
      <c r="A2264" s="6" t="str">
        <f aca="false">"sankmc_"&amp;ROUND(B2264,1)&amp;"_"&amp;ROUND(C2264,1)&amp;"_"&amp;ROUND(D2264,1)&amp;"_"&amp;ROUND(E2264,1)&amp;"_"&amp;ROUND(F2264,1)&amp;"_"&amp;ROUND(G2264,1)</f>
        <v>sankmc_71_0_0_29_0_0</v>
      </c>
      <c r="B2264" s="2" t="n">
        <v>71</v>
      </c>
      <c r="C2264" s="2" t="n">
        <v>0</v>
      </c>
      <c r="D2264" s="2" t="n">
        <v>0</v>
      </c>
      <c r="E2264" s="2" t="n">
        <v>29</v>
      </c>
      <c r="F2264" s="2" t="n">
        <v>0</v>
      </c>
      <c r="G2264" s="2" t="n">
        <v>0</v>
      </c>
      <c r="H2264" s="1" t="n">
        <v>727</v>
      </c>
      <c r="I2264" s="1" t="n">
        <v>1573</v>
      </c>
      <c r="J2264" s="1" t="n">
        <v>1.34</v>
      </c>
      <c r="K2264" s="2" t="n">
        <v>9.60972373494957</v>
      </c>
      <c r="L2264" s="1" t="s">
        <v>64</v>
      </c>
      <c r="M2264" s="1" t="s">
        <v>239</v>
      </c>
      <c r="N2264" s="7" t="n">
        <v>44605</v>
      </c>
    </row>
    <row r="2265" customFormat="false" ht="15" hidden="false" customHeight="false" outlineLevel="0" collapsed="false">
      <c r="A2265" s="6" t="str">
        <f aca="false">"sankmc_"&amp;ROUND(B2265,1)&amp;"_"&amp;ROUND(C2265,1)&amp;"_"&amp;ROUND(D2265,1)&amp;"_"&amp;ROUND(E2265,1)&amp;"_"&amp;ROUND(F2265,1)&amp;"_"&amp;ROUND(G2265,1)</f>
        <v>sankmc_71_0_0_29_0_0</v>
      </c>
      <c r="B2265" s="2" t="n">
        <v>71</v>
      </c>
      <c r="C2265" s="2" t="n">
        <v>0</v>
      </c>
      <c r="D2265" s="2" t="n">
        <v>0</v>
      </c>
      <c r="E2265" s="2" t="n">
        <v>29</v>
      </c>
      <c r="F2265" s="2" t="n">
        <v>0</v>
      </c>
      <c r="G2265" s="2" t="n">
        <v>0</v>
      </c>
      <c r="H2265" s="1" t="n">
        <v>727</v>
      </c>
      <c r="I2265" s="1" t="n">
        <v>1623</v>
      </c>
      <c r="J2265" s="1" t="n">
        <v>1.1</v>
      </c>
      <c r="K2265" s="2" t="n">
        <v>9.60972373494957</v>
      </c>
      <c r="L2265" s="1" t="s">
        <v>64</v>
      </c>
      <c r="M2265" s="1" t="s">
        <v>239</v>
      </c>
      <c r="N2265" s="7" t="n">
        <v>44605</v>
      </c>
    </row>
    <row r="2266" customFormat="false" ht="15" hidden="false" customHeight="false" outlineLevel="0" collapsed="false">
      <c r="A2266" s="6" t="str">
        <f aca="false">"sankmc_"&amp;ROUND(B2266,1)&amp;"_"&amp;ROUND(C2266,1)&amp;"_"&amp;ROUND(D2266,1)&amp;"_"&amp;ROUND(E2266,1)&amp;"_"&amp;ROUND(F2266,1)&amp;"_"&amp;ROUND(G2266,1)</f>
        <v>sankmc_71_0_0_29_0_0</v>
      </c>
      <c r="B2266" s="2" t="n">
        <v>71</v>
      </c>
      <c r="C2266" s="2" t="n">
        <v>0</v>
      </c>
      <c r="D2266" s="2" t="n">
        <v>0</v>
      </c>
      <c r="E2266" s="2" t="n">
        <v>29</v>
      </c>
      <c r="F2266" s="2" t="n">
        <v>0</v>
      </c>
      <c r="G2266" s="2" t="n">
        <v>0</v>
      </c>
      <c r="H2266" s="1" t="n">
        <v>727</v>
      </c>
      <c r="I2266" s="1" t="n">
        <v>1673</v>
      </c>
      <c r="J2266" s="1" t="n">
        <v>0.97</v>
      </c>
      <c r="K2266" s="2" t="n">
        <v>9.60972373494957</v>
      </c>
      <c r="L2266" s="1" t="s">
        <v>64</v>
      </c>
      <c r="M2266" s="1" t="s">
        <v>239</v>
      </c>
      <c r="N2266" s="7" t="n">
        <v>44605</v>
      </c>
    </row>
    <row r="2267" customFormat="false" ht="15" hidden="false" customHeight="false" outlineLevel="0" collapsed="false">
      <c r="A2267" s="6" t="str">
        <f aca="false">"sankmc_"&amp;ROUND(B2267,1)&amp;"_"&amp;ROUND(C2267,1)&amp;"_"&amp;ROUND(D2267,1)&amp;"_"&amp;ROUND(E2267,1)&amp;"_"&amp;ROUND(F2267,1)&amp;"_"&amp;ROUND(G2267,1)</f>
        <v>sankmc_66_0_0_34_0_0</v>
      </c>
      <c r="B2267" s="2" t="n">
        <v>66</v>
      </c>
      <c r="C2267" s="2" t="n">
        <v>0</v>
      </c>
      <c r="D2267" s="2" t="n">
        <v>0</v>
      </c>
      <c r="E2267" s="2" t="n">
        <v>34</v>
      </c>
      <c r="F2267" s="2" t="n">
        <v>0</v>
      </c>
      <c r="G2267" s="2" t="n">
        <v>0</v>
      </c>
      <c r="H2267" s="1" t="n">
        <v>721</v>
      </c>
      <c r="I2267" s="1" t="n">
        <v>725</v>
      </c>
      <c r="J2267" s="1" t="n">
        <v>11.76</v>
      </c>
      <c r="K2267" s="2" t="n">
        <v>8.89547543915773</v>
      </c>
      <c r="L2267" s="1" t="s">
        <v>64</v>
      </c>
      <c r="M2267" s="1" t="s">
        <v>240</v>
      </c>
      <c r="N2267" s="7" t="n">
        <v>44605</v>
      </c>
    </row>
    <row r="2268" customFormat="false" ht="15" hidden="false" customHeight="false" outlineLevel="0" collapsed="false">
      <c r="A2268" s="6" t="str">
        <f aca="false">"sankmc_"&amp;ROUND(B2268,1)&amp;"_"&amp;ROUND(C2268,1)&amp;"_"&amp;ROUND(D2268,1)&amp;"_"&amp;ROUND(E2268,1)&amp;"_"&amp;ROUND(F2268,1)&amp;"_"&amp;ROUND(G2268,1)</f>
        <v>sankmc_66_0_0_34_0_0</v>
      </c>
      <c r="B2268" s="2" t="n">
        <v>66</v>
      </c>
      <c r="C2268" s="2" t="n">
        <v>0</v>
      </c>
      <c r="D2268" s="2" t="n">
        <v>0</v>
      </c>
      <c r="E2268" s="2" t="n">
        <v>34</v>
      </c>
      <c r="F2268" s="2" t="n">
        <v>0</v>
      </c>
      <c r="G2268" s="2" t="n">
        <v>0</v>
      </c>
      <c r="H2268" s="1" t="n">
        <v>721</v>
      </c>
      <c r="I2268" s="1" t="n">
        <v>745</v>
      </c>
      <c r="J2268" s="1" t="n">
        <v>10.63</v>
      </c>
      <c r="K2268" s="2" t="n">
        <v>8.89547543915773</v>
      </c>
      <c r="L2268" s="1" t="s">
        <v>64</v>
      </c>
      <c r="M2268" s="1" t="s">
        <v>240</v>
      </c>
      <c r="N2268" s="7" t="n">
        <v>44605</v>
      </c>
    </row>
    <row r="2269" customFormat="false" ht="15" hidden="false" customHeight="false" outlineLevel="0" collapsed="false">
      <c r="A2269" s="6" t="str">
        <f aca="false">"sankmc_"&amp;ROUND(B2269,1)&amp;"_"&amp;ROUND(C2269,1)&amp;"_"&amp;ROUND(D2269,1)&amp;"_"&amp;ROUND(E2269,1)&amp;"_"&amp;ROUND(F2269,1)&amp;"_"&amp;ROUND(G2269,1)</f>
        <v>sankmc_66_0_0_34_0_0</v>
      </c>
      <c r="B2269" s="2" t="n">
        <v>66</v>
      </c>
      <c r="C2269" s="2" t="n">
        <v>0</v>
      </c>
      <c r="D2269" s="2" t="n">
        <v>0</v>
      </c>
      <c r="E2269" s="2" t="n">
        <v>34</v>
      </c>
      <c r="F2269" s="2" t="n">
        <v>0</v>
      </c>
      <c r="G2269" s="2" t="n">
        <v>0</v>
      </c>
      <c r="H2269" s="1" t="n">
        <v>721</v>
      </c>
      <c r="I2269" s="1" t="n">
        <v>765</v>
      </c>
      <c r="J2269" s="1" t="n">
        <v>9.57</v>
      </c>
      <c r="K2269" s="2" t="n">
        <v>8.89547543915773</v>
      </c>
      <c r="L2269" s="1" t="s">
        <v>64</v>
      </c>
      <c r="M2269" s="1" t="s">
        <v>240</v>
      </c>
      <c r="N2269" s="7" t="n">
        <v>44605</v>
      </c>
    </row>
    <row r="2270" customFormat="false" ht="15" hidden="false" customHeight="false" outlineLevel="0" collapsed="false">
      <c r="A2270" s="6" t="str">
        <f aca="false">"sankmc_"&amp;ROUND(B2270,1)&amp;"_"&amp;ROUND(C2270,1)&amp;"_"&amp;ROUND(D2270,1)&amp;"_"&amp;ROUND(E2270,1)&amp;"_"&amp;ROUND(F2270,1)&amp;"_"&amp;ROUND(G2270,1)</f>
        <v>sankmc_66_0_0_34_0_0</v>
      </c>
      <c r="B2270" s="2" t="n">
        <v>66</v>
      </c>
      <c r="C2270" s="2" t="n">
        <v>0</v>
      </c>
      <c r="D2270" s="2" t="n">
        <v>0</v>
      </c>
      <c r="E2270" s="2" t="n">
        <v>34</v>
      </c>
      <c r="F2270" s="2" t="n">
        <v>0</v>
      </c>
      <c r="G2270" s="2" t="n">
        <v>0</v>
      </c>
      <c r="H2270" s="1" t="n">
        <v>721</v>
      </c>
      <c r="I2270" s="1" t="n">
        <v>775</v>
      </c>
      <c r="J2270" s="1" t="n">
        <v>9.06</v>
      </c>
      <c r="K2270" s="2" t="n">
        <v>8.89547543915773</v>
      </c>
      <c r="L2270" s="1" t="s">
        <v>64</v>
      </c>
      <c r="M2270" s="1" t="s">
        <v>240</v>
      </c>
      <c r="N2270" s="7" t="n">
        <v>44605</v>
      </c>
    </row>
    <row r="2271" customFormat="false" ht="15" hidden="false" customHeight="false" outlineLevel="0" collapsed="false">
      <c r="A2271" s="6" t="str">
        <f aca="false">"sankmc_"&amp;ROUND(B2271,1)&amp;"_"&amp;ROUND(C2271,1)&amp;"_"&amp;ROUND(D2271,1)&amp;"_"&amp;ROUND(E2271,1)&amp;"_"&amp;ROUND(F2271,1)&amp;"_"&amp;ROUND(G2271,1)</f>
        <v>sankmc_66_0_0_34_0_0</v>
      </c>
      <c r="B2271" s="2" t="n">
        <v>66</v>
      </c>
      <c r="C2271" s="2" t="n">
        <v>0</v>
      </c>
      <c r="D2271" s="2" t="n">
        <v>0</v>
      </c>
      <c r="E2271" s="2" t="n">
        <v>34</v>
      </c>
      <c r="F2271" s="2" t="n">
        <v>0</v>
      </c>
      <c r="G2271" s="2" t="n">
        <v>0</v>
      </c>
      <c r="H2271" s="1" t="n">
        <v>721</v>
      </c>
      <c r="I2271" s="1" t="n">
        <v>1373</v>
      </c>
      <c r="J2271" s="1" t="n">
        <v>2.1</v>
      </c>
      <c r="K2271" s="2" t="n">
        <v>8.89547543915773</v>
      </c>
      <c r="L2271" s="1" t="s">
        <v>64</v>
      </c>
      <c r="M2271" s="1" t="s">
        <v>240</v>
      </c>
      <c r="N2271" s="7" t="n">
        <v>44605</v>
      </c>
    </row>
    <row r="2272" customFormat="false" ht="15" hidden="false" customHeight="false" outlineLevel="0" collapsed="false">
      <c r="A2272" s="6" t="str">
        <f aca="false">"sankmc_"&amp;ROUND(B2272,1)&amp;"_"&amp;ROUND(C2272,1)&amp;"_"&amp;ROUND(D2272,1)&amp;"_"&amp;ROUND(E2272,1)&amp;"_"&amp;ROUND(F2272,1)&amp;"_"&amp;ROUND(G2272,1)</f>
        <v>sankmc_66_0_0_34_0_0</v>
      </c>
      <c r="B2272" s="2" t="n">
        <v>66</v>
      </c>
      <c r="C2272" s="2" t="n">
        <v>0</v>
      </c>
      <c r="D2272" s="2" t="n">
        <v>0</v>
      </c>
      <c r="E2272" s="2" t="n">
        <v>34</v>
      </c>
      <c r="F2272" s="2" t="n">
        <v>0</v>
      </c>
      <c r="G2272" s="2" t="n">
        <v>0</v>
      </c>
      <c r="H2272" s="1" t="n">
        <v>721</v>
      </c>
      <c r="I2272" s="1" t="n">
        <v>1423</v>
      </c>
      <c r="J2272" s="1" t="n">
        <v>1.83</v>
      </c>
      <c r="K2272" s="2" t="n">
        <v>8.89547543915773</v>
      </c>
      <c r="L2272" s="1" t="s">
        <v>64</v>
      </c>
      <c r="M2272" s="1" t="s">
        <v>240</v>
      </c>
      <c r="N2272" s="7" t="n">
        <v>44605</v>
      </c>
    </row>
    <row r="2273" customFormat="false" ht="15" hidden="false" customHeight="false" outlineLevel="0" collapsed="false">
      <c r="A2273" s="6" t="str">
        <f aca="false">"sankmc_"&amp;ROUND(B2273,1)&amp;"_"&amp;ROUND(C2273,1)&amp;"_"&amp;ROUND(D2273,1)&amp;"_"&amp;ROUND(E2273,1)&amp;"_"&amp;ROUND(F2273,1)&amp;"_"&amp;ROUND(G2273,1)</f>
        <v>sankmc_66_0_0_34_0_0</v>
      </c>
      <c r="B2273" s="2" t="n">
        <v>66</v>
      </c>
      <c r="C2273" s="2" t="n">
        <v>0</v>
      </c>
      <c r="D2273" s="2" t="n">
        <v>0</v>
      </c>
      <c r="E2273" s="2" t="n">
        <v>34</v>
      </c>
      <c r="F2273" s="2" t="n">
        <v>0</v>
      </c>
      <c r="G2273" s="2" t="n">
        <v>0</v>
      </c>
      <c r="H2273" s="1" t="n">
        <v>721</v>
      </c>
      <c r="I2273" s="1" t="n">
        <v>1473</v>
      </c>
      <c r="J2273" s="1" t="n">
        <v>1.59</v>
      </c>
      <c r="K2273" s="2" t="n">
        <v>8.89547543915773</v>
      </c>
      <c r="L2273" s="1" t="s">
        <v>64</v>
      </c>
      <c r="M2273" s="1" t="s">
        <v>240</v>
      </c>
      <c r="N2273" s="7" t="n">
        <v>44605</v>
      </c>
    </row>
    <row r="2274" customFormat="false" ht="15" hidden="false" customHeight="false" outlineLevel="0" collapsed="false">
      <c r="A2274" s="6" t="str">
        <f aca="false">"sankmc_"&amp;ROUND(B2274,1)&amp;"_"&amp;ROUND(C2274,1)&amp;"_"&amp;ROUND(D2274,1)&amp;"_"&amp;ROUND(E2274,1)&amp;"_"&amp;ROUND(F2274,1)&amp;"_"&amp;ROUND(G2274,1)</f>
        <v>sankmc_66_0_0_34_0_0</v>
      </c>
      <c r="B2274" s="2" t="n">
        <v>66</v>
      </c>
      <c r="C2274" s="2" t="n">
        <v>0</v>
      </c>
      <c r="D2274" s="2" t="n">
        <v>0</v>
      </c>
      <c r="E2274" s="2" t="n">
        <v>34</v>
      </c>
      <c r="F2274" s="2" t="n">
        <v>0</v>
      </c>
      <c r="G2274" s="2" t="n">
        <v>0</v>
      </c>
      <c r="H2274" s="1" t="n">
        <v>721</v>
      </c>
      <c r="I2274" s="1" t="n">
        <v>1523</v>
      </c>
      <c r="J2274" s="1" t="n">
        <v>1.35</v>
      </c>
      <c r="K2274" s="2" t="n">
        <v>8.89547543915773</v>
      </c>
      <c r="L2274" s="1" t="s">
        <v>64</v>
      </c>
      <c r="M2274" s="1" t="s">
        <v>240</v>
      </c>
      <c r="N2274" s="7" t="n">
        <v>44605</v>
      </c>
    </row>
    <row r="2275" customFormat="false" ht="15" hidden="false" customHeight="false" outlineLevel="0" collapsed="false">
      <c r="A2275" s="6" t="str">
        <f aca="false">"sankmc_"&amp;ROUND(B2275,1)&amp;"_"&amp;ROUND(C2275,1)&amp;"_"&amp;ROUND(D2275,1)&amp;"_"&amp;ROUND(E2275,1)&amp;"_"&amp;ROUND(F2275,1)&amp;"_"&amp;ROUND(G2275,1)</f>
        <v>sankmc_66_0_0_34_0_0</v>
      </c>
      <c r="B2275" s="2" t="n">
        <v>66</v>
      </c>
      <c r="C2275" s="2" t="n">
        <v>0</v>
      </c>
      <c r="D2275" s="2" t="n">
        <v>0</v>
      </c>
      <c r="E2275" s="2" t="n">
        <v>34</v>
      </c>
      <c r="F2275" s="2" t="n">
        <v>0</v>
      </c>
      <c r="G2275" s="2" t="n">
        <v>0</v>
      </c>
      <c r="H2275" s="1" t="n">
        <v>721</v>
      </c>
      <c r="I2275" s="1" t="n">
        <v>1573</v>
      </c>
      <c r="J2275" s="1" t="n">
        <v>1.16</v>
      </c>
      <c r="K2275" s="2" t="n">
        <v>8.89547543915773</v>
      </c>
      <c r="L2275" s="1" t="s">
        <v>64</v>
      </c>
      <c r="M2275" s="1" t="s">
        <v>240</v>
      </c>
      <c r="N2275" s="7" t="n">
        <v>44605</v>
      </c>
    </row>
    <row r="2276" customFormat="false" ht="15" hidden="false" customHeight="false" outlineLevel="0" collapsed="false">
      <c r="A2276" s="6" t="str">
        <f aca="false">"sankmc_"&amp;ROUND(B2276,1)&amp;"_"&amp;ROUND(C2276,1)&amp;"_"&amp;ROUND(D2276,1)&amp;"_"&amp;ROUND(E2276,1)&amp;"_"&amp;ROUND(F2276,1)&amp;"_"&amp;ROUND(G2276,1)</f>
        <v>sankmc_66_0_0_34_0_0</v>
      </c>
      <c r="B2276" s="2" t="n">
        <v>66</v>
      </c>
      <c r="C2276" s="2" t="n">
        <v>0</v>
      </c>
      <c r="D2276" s="2" t="n">
        <v>0</v>
      </c>
      <c r="E2276" s="2" t="n">
        <v>34</v>
      </c>
      <c r="F2276" s="2" t="n">
        <v>0</v>
      </c>
      <c r="G2276" s="2" t="n">
        <v>0</v>
      </c>
      <c r="H2276" s="1" t="n">
        <v>721</v>
      </c>
      <c r="I2276" s="1" t="n">
        <v>1623</v>
      </c>
      <c r="J2276" s="1" t="n">
        <v>0.92</v>
      </c>
      <c r="K2276" s="2" t="n">
        <v>8.89547543915773</v>
      </c>
      <c r="L2276" s="1" t="s">
        <v>64</v>
      </c>
      <c r="M2276" s="1" t="s">
        <v>240</v>
      </c>
      <c r="N2276" s="7" t="n">
        <v>44605</v>
      </c>
    </row>
    <row r="2277" customFormat="false" ht="15" hidden="false" customHeight="false" outlineLevel="0" collapsed="false">
      <c r="A2277" s="6" t="str">
        <f aca="false">"sankmc_"&amp;ROUND(B2277,1)&amp;"_"&amp;ROUND(C2277,1)&amp;"_"&amp;ROUND(D2277,1)&amp;"_"&amp;ROUND(E2277,1)&amp;"_"&amp;ROUND(F2277,1)&amp;"_"&amp;ROUND(G2277,1)</f>
        <v>sankmc_66_0_0_34_0_0</v>
      </c>
      <c r="B2277" s="2" t="n">
        <v>66</v>
      </c>
      <c r="C2277" s="2" t="n">
        <v>0</v>
      </c>
      <c r="D2277" s="2" t="n">
        <v>0</v>
      </c>
      <c r="E2277" s="2" t="n">
        <v>34</v>
      </c>
      <c r="F2277" s="2" t="n">
        <v>0</v>
      </c>
      <c r="G2277" s="2" t="n">
        <v>0</v>
      </c>
      <c r="H2277" s="1" t="n">
        <v>721</v>
      </c>
      <c r="I2277" s="1" t="n">
        <v>1673</v>
      </c>
      <c r="J2277" s="1" t="n">
        <v>0.78</v>
      </c>
      <c r="K2277" s="2" t="n">
        <v>8.89547543915773</v>
      </c>
      <c r="L2277" s="1" t="s">
        <v>64</v>
      </c>
      <c r="M2277" s="1" t="s">
        <v>240</v>
      </c>
      <c r="N2277" s="7" t="n">
        <v>44605</v>
      </c>
    </row>
    <row r="2278" customFormat="false" ht="15" hidden="false" customHeight="false" outlineLevel="0" collapsed="false">
      <c r="A2278" s="6" t="str">
        <f aca="false">"sankmc_"&amp;ROUND(B2278,1)&amp;"_"&amp;ROUND(C2278,1)&amp;"_"&amp;ROUND(D2278,1)&amp;"_"&amp;ROUND(E2278,1)&amp;"_"&amp;ROUND(F2278,1)&amp;"_"&amp;ROUND(G2278,1)</f>
        <v>sankmc_60_0_0_40_0_0</v>
      </c>
      <c r="B2278" s="2" t="n">
        <v>60</v>
      </c>
      <c r="C2278" s="2" t="n">
        <v>0</v>
      </c>
      <c r="D2278" s="2" t="n">
        <v>0</v>
      </c>
      <c r="E2278" s="2" t="n">
        <v>40</v>
      </c>
      <c r="F2278" s="2" t="n">
        <v>0</v>
      </c>
      <c r="G2278" s="2" t="n">
        <v>0</v>
      </c>
      <c r="H2278" s="1" t="n">
        <v>698</v>
      </c>
      <c r="I2278" s="1" t="n">
        <v>698</v>
      </c>
      <c r="J2278" s="1" t="n">
        <v>12</v>
      </c>
      <c r="K2278" s="2" t="n">
        <v>9.6</v>
      </c>
      <c r="L2278" s="1" t="s">
        <v>64</v>
      </c>
      <c r="M2278" s="1" t="s">
        <v>241</v>
      </c>
      <c r="N2278" s="7" t="n">
        <v>44605</v>
      </c>
    </row>
    <row r="2279" customFormat="false" ht="15" hidden="false" customHeight="false" outlineLevel="0" collapsed="false">
      <c r="A2279" s="6" t="str">
        <f aca="false">"sankmc_"&amp;ROUND(B2279,1)&amp;"_"&amp;ROUND(C2279,1)&amp;"_"&amp;ROUND(D2279,1)&amp;"_"&amp;ROUND(E2279,1)&amp;"_"&amp;ROUND(F2279,1)&amp;"_"&amp;ROUND(G2279,1)</f>
        <v>sankmc_60_0_0_40_0_0</v>
      </c>
      <c r="B2279" s="2" t="n">
        <v>60</v>
      </c>
      <c r="C2279" s="2" t="n">
        <v>0</v>
      </c>
      <c r="D2279" s="2" t="n">
        <v>0</v>
      </c>
      <c r="E2279" s="2" t="n">
        <v>40</v>
      </c>
      <c r="F2279" s="2" t="n">
        <v>0</v>
      </c>
      <c r="G2279" s="2" t="n">
        <v>0</v>
      </c>
      <c r="H2279" s="1" t="n">
        <v>698</v>
      </c>
      <c r="I2279" s="1" t="n">
        <v>1373</v>
      </c>
      <c r="J2279" s="1" t="n">
        <v>1.9</v>
      </c>
      <c r="K2279" s="2" t="n">
        <v>9.6</v>
      </c>
      <c r="L2279" s="1" t="s">
        <v>64</v>
      </c>
      <c r="M2279" s="1" t="s">
        <v>241</v>
      </c>
      <c r="N2279" s="7" t="n">
        <v>44605</v>
      </c>
    </row>
    <row r="2280" customFormat="false" ht="15" hidden="false" customHeight="false" outlineLevel="0" collapsed="false">
      <c r="A2280" s="6" t="str">
        <f aca="false">"sankmc_"&amp;ROUND(B2280,1)&amp;"_"&amp;ROUND(C2280,1)&amp;"_"&amp;ROUND(D2280,1)&amp;"_"&amp;ROUND(E2280,1)&amp;"_"&amp;ROUND(F2280,1)&amp;"_"&amp;ROUND(G2280,1)</f>
        <v>sankmc_60_0_0_40_0_0</v>
      </c>
      <c r="B2280" s="2" t="n">
        <v>60</v>
      </c>
      <c r="C2280" s="2" t="n">
        <v>0</v>
      </c>
      <c r="D2280" s="2" t="n">
        <v>0</v>
      </c>
      <c r="E2280" s="2" t="n">
        <v>40</v>
      </c>
      <c r="F2280" s="2" t="n">
        <v>0</v>
      </c>
      <c r="G2280" s="2" t="n">
        <v>0</v>
      </c>
      <c r="H2280" s="1" t="n">
        <v>698</v>
      </c>
      <c r="I2280" s="1" t="n">
        <v>1423</v>
      </c>
      <c r="J2280" s="1" t="n">
        <v>1.68</v>
      </c>
      <c r="K2280" s="2" t="n">
        <v>9.6</v>
      </c>
      <c r="L2280" s="1" t="s">
        <v>64</v>
      </c>
      <c r="M2280" s="1" t="s">
        <v>241</v>
      </c>
      <c r="N2280" s="7" t="n">
        <v>44605</v>
      </c>
    </row>
    <row r="2281" customFormat="false" ht="15" hidden="false" customHeight="false" outlineLevel="0" collapsed="false">
      <c r="A2281" s="6" t="str">
        <f aca="false">"sankmc_"&amp;ROUND(B2281,1)&amp;"_"&amp;ROUND(C2281,1)&amp;"_"&amp;ROUND(D2281,1)&amp;"_"&amp;ROUND(E2281,1)&amp;"_"&amp;ROUND(F2281,1)&amp;"_"&amp;ROUND(G2281,1)</f>
        <v>sankmc_60_0_0_40_0_0</v>
      </c>
      <c r="B2281" s="2" t="n">
        <v>60</v>
      </c>
      <c r="C2281" s="2" t="n">
        <v>0</v>
      </c>
      <c r="D2281" s="2" t="n">
        <v>0</v>
      </c>
      <c r="E2281" s="2" t="n">
        <v>40</v>
      </c>
      <c r="F2281" s="2" t="n">
        <v>0</v>
      </c>
      <c r="G2281" s="2" t="n">
        <v>0</v>
      </c>
      <c r="H2281" s="1" t="n">
        <v>698</v>
      </c>
      <c r="I2281" s="1" t="n">
        <v>1473</v>
      </c>
      <c r="J2281" s="1" t="n">
        <v>1.35</v>
      </c>
      <c r="K2281" s="2" t="n">
        <v>9.6</v>
      </c>
      <c r="L2281" s="1" t="s">
        <v>64</v>
      </c>
      <c r="M2281" s="1" t="s">
        <v>241</v>
      </c>
      <c r="N2281" s="7" t="n">
        <v>44605</v>
      </c>
    </row>
    <row r="2282" customFormat="false" ht="15" hidden="false" customHeight="false" outlineLevel="0" collapsed="false">
      <c r="A2282" s="6" t="str">
        <f aca="false">"sankmc_"&amp;ROUND(B2282,1)&amp;"_"&amp;ROUND(C2282,1)&amp;"_"&amp;ROUND(D2282,1)&amp;"_"&amp;ROUND(E2282,1)&amp;"_"&amp;ROUND(F2282,1)&amp;"_"&amp;ROUND(G2282,1)</f>
        <v>sankmc_60_0_0_40_0_0</v>
      </c>
      <c r="B2282" s="2" t="n">
        <v>60</v>
      </c>
      <c r="C2282" s="2" t="n">
        <v>0</v>
      </c>
      <c r="D2282" s="2" t="n">
        <v>0</v>
      </c>
      <c r="E2282" s="2" t="n">
        <v>40</v>
      </c>
      <c r="F2282" s="2" t="n">
        <v>0</v>
      </c>
      <c r="G2282" s="2" t="n">
        <v>0</v>
      </c>
      <c r="H2282" s="1" t="n">
        <v>698</v>
      </c>
      <c r="I2282" s="1" t="n">
        <v>1523</v>
      </c>
      <c r="J2282" s="1" t="n">
        <v>1.24</v>
      </c>
      <c r="K2282" s="2" t="n">
        <v>9.6</v>
      </c>
      <c r="L2282" s="1" t="s">
        <v>64</v>
      </c>
      <c r="M2282" s="1" t="s">
        <v>241</v>
      </c>
      <c r="N2282" s="7" t="n">
        <v>44605</v>
      </c>
    </row>
    <row r="2283" customFormat="false" ht="15" hidden="false" customHeight="false" outlineLevel="0" collapsed="false">
      <c r="A2283" s="6" t="str">
        <f aca="false">"sankmc_"&amp;ROUND(B2283,1)&amp;"_"&amp;ROUND(C2283,1)&amp;"_"&amp;ROUND(D2283,1)&amp;"_"&amp;ROUND(E2283,1)&amp;"_"&amp;ROUND(F2283,1)&amp;"_"&amp;ROUND(G2283,1)</f>
        <v>sankmc_60_0_0_40_0_0</v>
      </c>
      <c r="B2283" s="2" t="n">
        <v>60</v>
      </c>
      <c r="C2283" s="2" t="n">
        <v>0</v>
      </c>
      <c r="D2283" s="2" t="n">
        <v>0</v>
      </c>
      <c r="E2283" s="2" t="n">
        <v>40</v>
      </c>
      <c r="F2283" s="2" t="n">
        <v>0</v>
      </c>
      <c r="G2283" s="2" t="n">
        <v>0</v>
      </c>
      <c r="H2283" s="1" t="n">
        <v>698</v>
      </c>
      <c r="I2283" s="1" t="n">
        <v>1573</v>
      </c>
      <c r="J2283" s="1" t="n">
        <v>0.9</v>
      </c>
      <c r="K2283" s="2" t="n">
        <v>9.6</v>
      </c>
      <c r="L2283" s="1" t="s">
        <v>64</v>
      </c>
      <c r="M2283" s="1" t="s">
        <v>241</v>
      </c>
      <c r="N2283" s="7" t="n">
        <v>44605</v>
      </c>
    </row>
    <row r="2284" customFormat="false" ht="15" hidden="false" customHeight="false" outlineLevel="0" collapsed="false">
      <c r="A2284" s="6" t="str">
        <f aca="false">"sankmc_"&amp;ROUND(B2284,1)&amp;"_"&amp;ROUND(C2284,1)&amp;"_"&amp;ROUND(D2284,1)&amp;"_"&amp;ROUND(E2284,1)&amp;"_"&amp;ROUND(F2284,1)&amp;"_"&amp;ROUND(G2284,1)</f>
        <v>sankmc_60_0_0_40_0_0</v>
      </c>
      <c r="B2284" s="2" t="n">
        <v>60</v>
      </c>
      <c r="C2284" s="2" t="n">
        <v>0</v>
      </c>
      <c r="D2284" s="2" t="n">
        <v>0</v>
      </c>
      <c r="E2284" s="2" t="n">
        <v>40</v>
      </c>
      <c r="F2284" s="2" t="n">
        <v>0</v>
      </c>
      <c r="G2284" s="2" t="n">
        <v>0</v>
      </c>
      <c r="H2284" s="1" t="n">
        <v>698</v>
      </c>
      <c r="I2284" s="1" t="n">
        <v>1623</v>
      </c>
      <c r="J2284" s="1" t="n">
        <v>0.72</v>
      </c>
      <c r="K2284" s="2" t="n">
        <v>9.6</v>
      </c>
      <c r="L2284" s="1" t="s">
        <v>64</v>
      </c>
      <c r="M2284" s="1" t="s">
        <v>241</v>
      </c>
      <c r="N2284" s="7" t="n">
        <v>44605</v>
      </c>
    </row>
    <row r="2285" customFormat="false" ht="15" hidden="false" customHeight="false" outlineLevel="0" collapsed="false">
      <c r="A2285" s="6" t="str">
        <f aca="false">"sankmc_"&amp;ROUND(B2285,1)&amp;"_"&amp;ROUND(C2285,1)&amp;"_"&amp;ROUND(D2285,1)&amp;"_"&amp;ROUND(E2285,1)&amp;"_"&amp;ROUND(F2285,1)&amp;"_"&amp;ROUND(G2285,1)</f>
        <v>sankmc_60_0_0_40_0_0</v>
      </c>
      <c r="B2285" s="2" t="n">
        <v>60</v>
      </c>
      <c r="C2285" s="2" t="n">
        <v>0</v>
      </c>
      <c r="D2285" s="2" t="n">
        <v>0</v>
      </c>
      <c r="E2285" s="2" t="n">
        <v>40</v>
      </c>
      <c r="F2285" s="2" t="n">
        <v>0</v>
      </c>
      <c r="G2285" s="2" t="n">
        <v>0</v>
      </c>
      <c r="H2285" s="1" t="n">
        <v>698</v>
      </c>
      <c r="I2285" s="1" t="n">
        <v>1673</v>
      </c>
      <c r="J2285" s="1" t="n">
        <v>0.5</v>
      </c>
      <c r="K2285" s="2" t="n">
        <v>9.6</v>
      </c>
      <c r="L2285" s="1" t="s">
        <v>64</v>
      </c>
      <c r="M2285" s="1" t="s">
        <v>241</v>
      </c>
      <c r="N2285" s="7" t="n">
        <v>44605</v>
      </c>
    </row>
    <row r="2286" customFormat="false" ht="15" hidden="false" customHeight="false" outlineLevel="0" collapsed="false">
      <c r="A2286" s="6" t="str">
        <f aca="false">"sankmc_"&amp;ROUND(B2286,1)&amp;"_"&amp;ROUND(C2286,1)&amp;"_"&amp;ROUND(D2286,1)&amp;"_"&amp;ROUND(E2286,1)&amp;"_"&amp;ROUND(F2286,1)&amp;"_"&amp;ROUND(G2286,1)</f>
        <v>sankmc_75_0_6.3_18.8_0_0</v>
      </c>
      <c r="B2286" s="2" t="n">
        <v>75</v>
      </c>
      <c r="C2286" s="2" t="n">
        <v>0</v>
      </c>
      <c r="D2286" s="2" t="n">
        <v>6.25</v>
      </c>
      <c r="E2286" s="2" t="n">
        <v>18.75</v>
      </c>
      <c r="F2286" s="2" t="n">
        <v>0</v>
      </c>
      <c r="G2286" s="2" t="n">
        <v>0</v>
      </c>
      <c r="H2286" s="1" t="n">
        <v>0</v>
      </c>
      <c r="I2286" s="1" t="n">
        <v>1673.15</v>
      </c>
      <c r="J2286" s="1" t="n">
        <v>0.995</v>
      </c>
      <c r="L2286" s="1" t="s">
        <v>48</v>
      </c>
      <c r="M2286" s="1" t="s">
        <v>242</v>
      </c>
      <c r="N2286" s="7" t="n">
        <v>44605</v>
      </c>
    </row>
    <row r="2287" customFormat="false" ht="15" hidden="false" customHeight="false" outlineLevel="0" collapsed="false">
      <c r="A2287" s="6" t="str">
        <f aca="false">"sankmc_"&amp;ROUND(B2287,1)&amp;"_"&amp;ROUND(C2287,1)&amp;"_"&amp;ROUND(D2287,1)&amp;"_"&amp;ROUND(E2287,1)&amp;"_"&amp;ROUND(F2287,1)&amp;"_"&amp;ROUND(G2287,1)</f>
        <v>sankmc_75_0_6.3_18.8_0_0</v>
      </c>
      <c r="B2287" s="2" t="n">
        <v>75</v>
      </c>
      <c r="C2287" s="2" t="n">
        <v>0</v>
      </c>
      <c r="D2287" s="2" t="n">
        <v>6.25</v>
      </c>
      <c r="E2287" s="2" t="n">
        <v>18.75</v>
      </c>
      <c r="F2287" s="2" t="n">
        <v>0</v>
      </c>
      <c r="G2287" s="2" t="n">
        <v>0</v>
      </c>
      <c r="H2287" s="1" t="n">
        <v>0</v>
      </c>
      <c r="I2287" s="1" t="n">
        <v>1573.15</v>
      </c>
      <c r="J2287" s="1" t="n">
        <v>1.334</v>
      </c>
      <c r="L2287" s="1" t="s">
        <v>48</v>
      </c>
      <c r="M2287" s="1" t="s">
        <v>242</v>
      </c>
      <c r="N2287" s="7" t="n">
        <v>44605</v>
      </c>
    </row>
    <row r="2288" customFormat="false" ht="15" hidden="false" customHeight="false" outlineLevel="0" collapsed="false">
      <c r="A2288" s="6" t="str">
        <f aca="false">"sankmc_"&amp;ROUND(B2288,1)&amp;"_"&amp;ROUND(C2288,1)&amp;"_"&amp;ROUND(D2288,1)&amp;"_"&amp;ROUND(E2288,1)&amp;"_"&amp;ROUND(F2288,1)&amp;"_"&amp;ROUND(G2288,1)</f>
        <v>sankmc_75_0_6.3_18.8_0_0</v>
      </c>
      <c r="B2288" s="2" t="n">
        <v>75</v>
      </c>
      <c r="C2288" s="2" t="n">
        <v>0</v>
      </c>
      <c r="D2288" s="2" t="n">
        <v>6.25</v>
      </c>
      <c r="E2288" s="2" t="n">
        <v>18.75</v>
      </c>
      <c r="F2288" s="2" t="n">
        <v>0</v>
      </c>
      <c r="G2288" s="2" t="n">
        <v>0</v>
      </c>
      <c r="H2288" s="1" t="n">
        <v>0</v>
      </c>
      <c r="I2288" s="1" t="n">
        <v>1473.15</v>
      </c>
      <c r="J2288" s="1" t="n">
        <v>1.706</v>
      </c>
      <c r="L2288" s="1" t="s">
        <v>48</v>
      </c>
      <c r="M2288" s="1" t="s">
        <v>242</v>
      </c>
      <c r="N2288" s="7" t="n">
        <v>44605</v>
      </c>
    </row>
    <row r="2289" customFormat="false" ht="15" hidden="false" customHeight="false" outlineLevel="0" collapsed="false">
      <c r="A2289" s="6" t="str">
        <f aca="false">"sankmc_"&amp;ROUND(B2289,1)&amp;"_"&amp;ROUND(C2289,1)&amp;"_"&amp;ROUND(D2289,1)&amp;"_"&amp;ROUND(E2289,1)&amp;"_"&amp;ROUND(F2289,1)&amp;"_"&amp;ROUND(G2289,1)</f>
        <v>sankmc_75_0_6.3_18.8_0_0</v>
      </c>
      <c r="B2289" s="2" t="n">
        <v>75</v>
      </c>
      <c r="C2289" s="2" t="n">
        <v>0</v>
      </c>
      <c r="D2289" s="2" t="n">
        <v>6.25</v>
      </c>
      <c r="E2289" s="2" t="n">
        <v>18.75</v>
      </c>
      <c r="F2289" s="2" t="n">
        <v>0</v>
      </c>
      <c r="G2289" s="2" t="n">
        <v>0</v>
      </c>
      <c r="H2289" s="1" t="n">
        <v>0</v>
      </c>
      <c r="I2289" s="1" t="n">
        <v>1373.15</v>
      </c>
      <c r="J2289" s="1" t="n">
        <v>2.151</v>
      </c>
      <c r="L2289" s="1" t="s">
        <v>48</v>
      </c>
      <c r="M2289" s="1" t="s">
        <v>242</v>
      </c>
      <c r="N2289" s="7" t="n">
        <v>44605</v>
      </c>
    </row>
    <row r="2290" customFormat="false" ht="15" hidden="false" customHeight="false" outlineLevel="0" collapsed="false">
      <c r="A2290" s="6" t="str">
        <f aca="false">"sankmc_"&amp;ROUND(B2290,1)&amp;"_"&amp;ROUND(C2290,1)&amp;"_"&amp;ROUND(D2290,1)&amp;"_"&amp;ROUND(E2290,1)&amp;"_"&amp;ROUND(F2290,1)&amp;"_"&amp;ROUND(G2290,1)</f>
        <v>sankmc_75_0_6.3_18.8_0_0</v>
      </c>
      <c r="B2290" s="2" t="n">
        <v>75</v>
      </c>
      <c r="C2290" s="2" t="n">
        <v>0</v>
      </c>
      <c r="D2290" s="2" t="n">
        <v>6.25</v>
      </c>
      <c r="E2290" s="2" t="n">
        <v>18.75</v>
      </c>
      <c r="F2290" s="2" t="n">
        <v>0</v>
      </c>
      <c r="G2290" s="2" t="n">
        <v>0</v>
      </c>
      <c r="H2290" s="1" t="n">
        <v>0</v>
      </c>
      <c r="I2290" s="1" t="n">
        <v>1273.15</v>
      </c>
      <c r="J2290" s="1" t="n">
        <v>2.67</v>
      </c>
      <c r="L2290" s="1" t="s">
        <v>48</v>
      </c>
      <c r="M2290" s="1" t="s">
        <v>242</v>
      </c>
      <c r="N2290" s="7" t="n">
        <v>44605</v>
      </c>
    </row>
    <row r="2291" customFormat="false" ht="15" hidden="false" customHeight="false" outlineLevel="0" collapsed="false">
      <c r="A2291" s="6" t="str">
        <f aca="false">"sankmc_"&amp;ROUND(B2291,1)&amp;"_"&amp;ROUND(C2291,1)&amp;"_"&amp;ROUND(D2291,1)&amp;"_"&amp;ROUND(E2291,1)&amp;"_"&amp;ROUND(F2291,1)&amp;"_"&amp;ROUND(G2291,1)</f>
        <v>sankmc_75_0_12.5_12.5_0_0</v>
      </c>
      <c r="B2291" s="2" t="n">
        <v>75</v>
      </c>
      <c r="C2291" s="2" t="n">
        <v>0</v>
      </c>
      <c r="D2291" s="2" t="n">
        <v>12.5</v>
      </c>
      <c r="E2291" s="2" t="n">
        <v>12.5</v>
      </c>
      <c r="F2291" s="2" t="n">
        <v>0</v>
      </c>
      <c r="G2291" s="2" t="n">
        <v>0</v>
      </c>
      <c r="H2291" s="1" t="n">
        <v>0</v>
      </c>
      <c r="I2291" s="1" t="n">
        <v>1673.15</v>
      </c>
      <c r="J2291" s="1" t="n">
        <v>0.968</v>
      </c>
      <c r="L2291" s="1" t="s">
        <v>48</v>
      </c>
      <c r="M2291" s="1" t="s">
        <v>243</v>
      </c>
      <c r="N2291" s="7" t="n">
        <v>44605</v>
      </c>
    </row>
    <row r="2292" customFormat="false" ht="15" hidden="false" customHeight="false" outlineLevel="0" collapsed="false">
      <c r="A2292" s="6" t="str">
        <f aca="false">"sankmc_"&amp;ROUND(B2292,1)&amp;"_"&amp;ROUND(C2292,1)&amp;"_"&amp;ROUND(D2292,1)&amp;"_"&amp;ROUND(E2292,1)&amp;"_"&amp;ROUND(F2292,1)&amp;"_"&amp;ROUND(G2292,1)</f>
        <v>sankmc_75_0_12.5_12.5_0_0</v>
      </c>
      <c r="B2292" s="2" t="n">
        <v>75</v>
      </c>
      <c r="C2292" s="2" t="n">
        <v>0</v>
      </c>
      <c r="D2292" s="2" t="n">
        <v>12.5</v>
      </c>
      <c r="E2292" s="2" t="n">
        <v>12.5</v>
      </c>
      <c r="F2292" s="2" t="n">
        <v>0</v>
      </c>
      <c r="G2292" s="2" t="n">
        <v>0</v>
      </c>
      <c r="H2292" s="1" t="n">
        <v>0</v>
      </c>
      <c r="I2292" s="1" t="n">
        <v>1573.15</v>
      </c>
      <c r="J2292" s="1" t="n">
        <v>1.274</v>
      </c>
      <c r="L2292" s="1" t="s">
        <v>48</v>
      </c>
      <c r="M2292" s="1" t="s">
        <v>243</v>
      </c>
      <c r="N2292" s="7" t="n">
        <v>44605</v>
      </c>
    </row>
    <row r="2293" customFormat="false" ht="15" hidden="false" customHeight="false" outlineLevel="0" collapsed="false">
      <c r="A2293" s="6" t="str">
        <f aca="false">"sankmc_"&amp;ROUND(B2293,1)&amp;"_"&amp;ROUND(C2293,1)&amp;"_"&amp;ROUND(D2293,1)&amp;"_"&amp;ROUND(E2293,1)&amp;"_"&amp;ROUND(F2293,1)&amp;"_"&amp;ROUND(G2293,1)</f>
        <v>sankmc_75_0_12.5_12.5_0_0</v>
      </c>
      <c r="B2293" s="2" t="n">
        <v>75</v>
      </c>
      <c r="C2293" s="2" t="n">
        <v>0</v>
      </c>
      <c r="D2293" s="2" t="n">
        <v>12.5</v>
      </c>
      <c r="E2293" s="2" t="n">
        <v>12.5</v>
      </c>
      <c r="F2293" s="2" t="n">
        <v>0</v>
      </c>
      <c r="G2293" s="2" t="n">
        <v>0</v>
      </c>
      <c r="H2293" s="1" t="n">
        <v>0</v>
      </c>
      <c r="I2293" s="1" t="n">
        <v>1473.15</v>
      </c>
      <c r="J2293" s="1" t="n">
        <v>1.632</v>
      </c>
      <c r="L2293" s="1" t="s">
        <v>48</v>
      </c>
      <c r="M2293" s="1" t="s">
        <v>243</v>
      </c>
      <c r="N2293" s="7" t="n">
        <v>44605</v>
      </c>
    </row>
    <row r="2294" customFormat="false" ht="15" hidden="false" customHeight="false" outlineLevel="0" collapsed="false">
      <c r="A2294" s="6" t="str">
        <f aca="false">"sankmc_"&amp;ROUND(B2294,1)&amp;"_"&amp;ROUND(C2294,1)&amp;"_"&amp;ROUND(D2294,1)&amp;"_"&amp;ROUND(E2294,1)&amp;"_"&amp;ROUND(F2294,1)&amp;"_"&amp;ROUND(G2294,1)</f>
        <v>sankmc_75_0_12.5_12.5_0_0</v>
      </c>
      <c r="B2294" s="2" t="n">
        <v>75</v>
      </c>
      <c r="C2294" s="2" t="n">
        <v>0</v>
      </c>
      <c r="D2294" s="2" t="n">
        <v>12.5</v>
      </c>
      <c r="E2294" s="2" t="n">
        <v>12.5</v>
      </c>
      <c r="F2294" s="2" t="n">
        <v>0</v>
      </c>
      <c r="G2294" s="2" t="n">
        <v>0</v>
      </c>
      <c r="H2294" s="1" t="n">
        <v>0</v>
      </c>
      <c r="I2294" s="1" t="n">
        <v>1373.15</v>
      </c>
      <c r="J2294" s="1" t="n">
        <v>2.058</v>
      </c>
      <c r="L2294" s="1" t="s">
        <v>48</v>
      </c>
      <c r="M2294" s="1" t="s">
        <v>243</v>
      </c>
      <c r="N2294" s="7" t="n">
        <v>44605</v>
      </c>
    </row>
    <row r="2295" customFormat="false" ht="15" hidden="false" customHeight="false" outlineLevel="0" collapsed="false">
      <c r="A2295" s="6" t="str">
        <f aca="false">"sankmc_"&amp;ROUND(B2295,1)&amp;"_"&amp;ROUND(C2295,1)&amp;"_"&amp;ROUND(D2295,1)&amp;"_"&amp;ROUND(E2295,1)&amp;"_"&amp;ROUND(F2295,1)&amp;"_"&amp;ROUND(G2295,1)</f>
        <v>sankmc_75_0_12.5_12.5_0_0</v>
      </c>
      <c r="B2295" s="2" t="n">
        <v>75</v>
      </c>
      <c r="C2295" s="2" t="n">
        <v>0</v>
      </c>
      <c r="D2295" s="2" t="n">
        <v>12.5</v>
      </c>
      <c r="E2295" s="2" t="n">
        <v>12.5</v>
      </c>
      <c r="F2295" s="2" t="n">
        <v>0</v>
      </c>
      <c r="G2295" s="2" t="n">
        <v>0</v>
      </c>
      <c r="H2295" s="1" t="n">
        <v>0</v>
      </c>
      <c r="I2295" s="1" t="n">
        <v>1273.15</v>
      </c>
      <c r="J2295" s="1" t="n">
        <v>2.57</v>
      </c>
      <c r="L2295" s="1" t="s">
        <v>48</v>
      </c>
      <c r="M2295" s="1" t="s">
        <v>243</v>
      </c>
      <c r="N2295" s="7" t="n">
        <v>44605</v>
      </c>
    </row>
    <row r="2296" customFormat="false" ht="15" hidden="false" customHeight="false" outlineLevel="0" collapsed="false">
      <c r="A2296" s="6" t="str">
        <f aca="false">"sankmc_"&amp;ROUND(B2296,1)&amp;"_"&amp;ROUND(C2296,1)&amp;"_"&amp;ROUND(D2296,1)&amp;"_"&amp;ROUND(E2296,1)&amp;"_"&amp;ROUND(F2296,1)&amp;"_"&amp;ROUND(G2296,1)</f>
        <v>sankmc_75_0_18.8_6.3_0_0</v>
      </c>
      <c r="B2296" s="2" t="n">
        <v>75</v>
      </c>
      <c r="C2296" s="2" t="n">
        <v>0</v>
      </c>
      <c r="D2296" s="2" t="n">
        <v>18.75</v>
      </c>
      <c r="E2296" s="2" t="n">
        <v>6.25</v>
      </c>
      <c r="F2296" s="2" t="n">
        <v>0</v>
      </c>
      <c r="G2296" s="2" t="n">
        <v>0</v>
      </c>
      <c r="H2296" s="1" t="n">
        <v>0</v>
      </c>
      <c r="I2296" s="1" t="n">
        <v>1673.15</v>
      </c>
      <c r="J2296" s="1" t="n">
        <v>0.928</v>
      </c>
      <c r="L2296" s="1" t="s">
        <v>48</v>
      </c>
      <c r="M2296" s="1" t="s">
        <v>244</v>
      </c>
      <c r="N2296" s="7" t="n">
        <v>44605</v>
      </c>
    </row>
    <row r="2297" customFormat="false" ht="15" hidden="false" customHeight="false" outlineLevel="0" collapsed="false">
      <c r="A2297" s="6" t="str">
        <f aca="false">"sankmc_"&amp;ROUND(B2297,1)&amp;"_"&amp;ROUND(C2297,1)&amp;"_"&amp;ROUND(D2297,1)&amp;"_"&amp;ROUND(E2297,1)&amp;"_"&amp;ROUND(F2297,1)&amp;"_"&amp;ROUND(G2297,1)</f>
        <v>sankmc_75_0_18.8_6.3_0_0</v>
      </c>
      <c r="B2297" s="2" t="n">
        <v>75</v>
      </c>
      <c r="C2297" s="2" t="n">
        <v>0</v>
      </c>
      <c r="D2297" s="2" t="n">
        <v>18.75</v>
      </c>
      <c r="E2297" s="2" t="n">
        <v>6.25</v>
      </c>
      <c r="F2297" s="2" t="n">
        <v>0</v>
      </c>
      <c r="G2297" s="2" t="n">
        <v>0</v>
      </c>
      <c r="H2297" s="1" t="n">
        <v>0</v>
      </c>
      <c r="I2297" s="1" t="n">
        <v>1573.15</v>
      </c>
      <c r="J2297" s="1" t="n">
        <v>1.26</v>
      </c>
      <c r="L2297" s="1" t="s">
        <v>48</v>
      </c>
      <c r="M2297" s="1" t="s">
        <v>244</v>
      </c>
      <c r="N2297" s="7" t="n">
        <v>44605</v>
      </c>
    </row>
    <row r="2298" customFormat="false" ht="15" hidden="false" customHeight="false" outlineLevel="0" collapsed="false">
      <c r="A2298" s="6" t="str">
        <f aca="false">"sankmc_"&amp;ROUND(B2298,1)&amp;"_"&amp;ROUND(C2298,1)&amp;"_"&amp;ROUND(D2298,1)&amp;"_"&amp;ROUND(E2298,1)&amp;"_"&amp;ROUND(F2298,1)&amp;"_"&amp;ROUND(G2298,1)</f>
        <v>sankmc_75_0_18.8_6.3_0_0</v>
      </c>
      <c r="B2298" s="2" t="n">
        <v>75</v>
      </c>
      <c r="C2298" s="2" t="n">
        <v>0</v>
      </c>
      <c r="D2298" s="2" t="n">
        <v>18.75</v>
      </c>
      <c r="E2298" s="2" t="n">
        <v>6.25</v>
      </c>
      <c r="F2298" s="2" t="n">
        <v>0</v>
      </c>
      <c r="G2298" s="2" t="n">
        <v>0</v>
      </c>
      <c r="H2298" s="1" t="n">
        <v>0</v>
      </c>
      <c r="I2298" s="1" t="n">
        <v>1473.15</v>
      </c>
      <c r="J2298" s="1" t="n">
        <v>1.619</v>
      </c>
      <c r="L2298" s="1" t="s">
        <v>48</v>
      </c>
      <c r="M2298" s="1" t="s">
        <v>244</v>
      </c>
      <c r="N2298" s="7" t="n">
        <v>44605</v>
      </c>
    </row>
    <row r="2299" customFormat="false" ht="15" hidden="false" customHeight="false" outlineLevel="0" collapsed="false">
      <c r="A2299" s="6" t="str">
        <f aca="false">"sankmc_"&amp;ROUND(B2299,1)&amp;"_"&amp;ROUND(C2299,1)&amp;"_"&amp;ROUND(D2299,1)&amp;"_"&amp;ROUND(E2299,1)&amp;"_"&amp;ROUND(F2299,1)&amp;"_"&amp;ROUND(G2299,1)</f>
        <v>sankmc_75_0_18.8_6.3_0_0</v>
      </c>
      <c r="B2299" s="2" t="n">
        <v>75</v>
      </c>
      <c r="C2299" s="2" t="n">
        <v>0</v>
      </c>
      <c r="D2299" s="2" t="n">
        <v>18.75</v>
      </c>
      <c r="E2299" s="2" t="n">
        <v>6.25</v>
      </c>
      <c r="F2299" s="2" t="n">
        <v>0</v>
      </c>
      <c r="G2299" s="2" t="n">
        <v>0</v>
      </c>
      <c r="H2299" s="1" t="n">
        <v>0</v>
      </c>
      <c r="I2299" s="1" t="n">
        <v>1373.15</v>
      </c>
      <c r="J2299" s="1" t="n">
        <v>2.038</v>
      </c>
      <c r="L2299" s="1" t="s">
        <v>48</v>
      </c>
      <c r="M2299" s="1" t="s">
        <v>244</v>
      </c>
      <c r="N2299" s="7" t="n">
        <v>44605</v>
      </c>
    </row>
    <row r="2300" customFormat="false" ht="15" hidden="false" customHeight="false" outlineLevel="0" collapsed="false">
      <c r="A2300" s="6" t="str">
        <f aca="false">"sankmc_"&amp;ROUND(B2300,1)&amp;"_"&amp;ROUND(C2300,1)&amp;"_"&amp;ROUND(D2300,1)&amp;"_"&amp;ROUND(E2300,1)&amp;"_"&amp;ROUND(F2300,1)&amp;"_"&amp;ROUND(G2300,1)</f>
        <v>sankmc_75_0_18.8_6.3_0_0</v>
      </c>
      <c r="B2300" s="2" t="n">
        <v>75</v>
      </c>
      <c r="C2300" s="2" t="n">
        <v>0</v>
      </c>
      <c r="D2300" s="2" t="n">
        <v>18.75</v>
      </c>
      <c r="E2300" s="2" t="n">
        <v>6.25</v>
      </c>
      <c r="F2300" s="2" t="n">
        <v>0</v>
      </c>
      <c r="G2300" s="2" t="n">
        <v>0</v>
      </c>
      <c r="H2300" s="1" t="n">
        <v>0</v>
      </c>
      <c r="I2300" s="1" t="n">
        <v>1273.15</v>
      </c>
      <c r="J2300" s="1" t="n">
        <v>2.536</v>
      </c>
      <c r="L2300" s="1" t="s">
        <v>48</v>
      </c>
      <c r="M2300" s="1" t="s">
        <v>244</v>
      </c>
      <c r="N2300" s="7" t="n">
        <v>44605</v>
      </c>
    </row>
    <row r="2301" customFormat="false" ht="15" hidden="false" customHeight="false" outlineLevel="0" collapsed="false">
      <c r="A2301" s="6" t="str">
        <f aca="false">"sankmc_"&amp;ROUND(B2301,1)&amp;"_"&amp;ROUND(C2301,1)&amp;"_"&amp;ROUND(D2301,1)&amp;"_"&amp;ROUND(E2301,1)&amp;"_"&amp;ROUND(F2301,1)&amp;"_"&amp;ROUND(G2301,1)</f>
        <v>sankmc_75_0_0_25_0_0</v>
      </c>
      <c r="B2301" s="2" t="n">
        <v>75</v>
      </c>
      <c r="C2301" s="2" t="n">
        <v>0</v>
      </c>
      <c r="D2301" s="2" t="n">
        <v>0</v>
      </c>
      <c r="E2301" s="2" t="n">
        <v>25</v>
      </c>
      <c r="F2301" s="2" t="n">
        <v>0</v>
      </c>
      <c r="G2301" s="2" t="n">
        <v>0</v>
      </c>
      <c r="H2301" s="1" t="n">
        <v>0</v>
      </c>
      <c r="I2301" s="1" t="n">
        <v>1673.15</v>
      </c>
      <c r="J2301" s="1" t="n">
        <v>1.129</v>
      </c>
      <c r="L2301" s="1" t="s">
        <v>48</v>
      </c>
      <c r="M2301" s="1" t="s">
        <v>245</v>
      </c>
      <c r="N2301" s="7" t="n">
        <v>44605</v>
      </c>
    </row>
    <row r="2302" customFormat="false" ht="15" hidden="false" customHeight="false" outlineLevel="0" collapsed="false">
      <c r="A2302" s="6" t="str">
        <f aca="false">"sankmc_"&amp;ROUND(B2302,1)&amp;"_"&amp;ROUND(C2302,1)&amp;"_"&amp;ROUND(D2302,1)&amp;"_"&amp;ROUND(E2302,1)&amp;"_"&amp;ROUND(F2302,1)&amp;"_"&amp;ROUND(G2302,1)</f>
        <v>sankmc_75_0_0_25_0_0</v>
      </c>
      <c r="B2302" s="2" t="n">
        <v>75</v>
      </c>
      <c r="C2302" s="2" t="n">
        <v>0</v>
      </c>
      <c r="D2302" s="2" t="n">
        <v>0</v>
      </c>
      <c r="E2302" s="2" t="n">
        <v>25</v>
      </c>
      <c r="F2302" s="2" t="n">
        <v>0</v>
      </c>
      <c r="G2302" s="2" t="n">
        <v>0</v>
      </c>
      <c r="H2302" s="1" t="n">
        <v>0</v>
      </c>
      <c r="I2302" s="1" t="n">
        <v>1573.15</v>
      </c>
      <c r="J2302" s="1" t="n">
        <v>1.495</v>
      </c>
      <c r="L2302" s="1" t="s">
        <v>48</v>
      </c>
      <c r="M2302" s="1" t="s">
        <v>245</v>
      </c>
      <c r="N2302" s="7" t="n">
        <v>44605</v>
      </c>
    </row>
    <row r="2303" customFormat="false" ht="15" hidden="false" customHeight="false" outlineLevel="0" collapsed="false">
      <c r="A2303" s="6" t="str">
        <f aca="false">"sankmc_"&amp;ROUND(B2303,1)&amp;"_"&amp;ROUND(C2303,1)&amp;"_"&amp;ROUND(D2303,1)&amp;"_"&amp;ROUND(E2303,1)&amp;"_"&amp;ROUND(F2303,1)&amp;"_"&amp;ROUND(G2303,1)</f>
        <v>sankmc_75_0_0_25_0_0</v>
      </c>
      <c r="B2303" s="2" t="n">
        <v>75</v>
      </c>
      <c r="C2303" s="2" t="n">
        <v>0</v>
      </c>
      <c r="D2303" s="2" t="n">
        <v>0</v>
      </c>
      <c r="E2303" s="2" t="n">
        <v>25</v>
      </c>
      <c r="F2303" s="2" t="n">
        <v>0</v>
      </c>
      <c r="G2303" s="2" t="n">
        <v>0</v>
      </c>
      <c r="H2303" s="1" t="n">
        <v>0</v>
      </c>
      <c r="I2303" s="1" t="n">
        <v>1473.15</v>
      </c>
      <c r="J2303" s="1" t="n">
        <v>1.907</v>
      </c>
      <c r="L2303" s="1" t="s">
        <v>48</v>
      </c>
      <c r="M2303" s="1" t="s">
        <v>245</v>
      </c>
      <c r="N2303" s="7" t="n">
        <v>44605</v>
      </c>
    </row>
    <row r="2304" customFormat="false" ht="15" hidden="false" customHeight="false" outlineLevel="0" collapsed="false">
      <c r="A2304" s="6" t="str">
        <f aca="false">"sankmc_"&amp;ROUND(B2304,1)&amp;"_"&amp;ROUND(C2304,1)&amp;"_"&amp;ROUND(D2304,1)&amp;"_"&amp;ROUND(E2304,1)&amp;"_"&amp;ROUND(F2304,1)&amp;"_"&amp;ROUND(G2304,1)</f>
        <v>sankmc_75_0_0_25_0_0</v>
      </c>
      <c r="B2304" s="2" t="n">
        <v>75</v>
      </c>
      <c r="C2304" s="2" t="n">
        <v>0</v>
      </c>
      <c r="D2304" s="2" t="n">
        <v>0</v>
      </c>
      <c r="E2304" s="2" t="n">
        <v>25</v>
      </c>
      <c r="F2304" s="2" t="n">
        <v>0</v>
      </c>
      <c r="G2304" s="2" t="n">
        <v>0</v>
      </c>
      <c r="H2304" s="1" t="n">
        <v>0</v>
      </c>
      <c r="I2304" s="1" t="n">
        <v>1373.15</v>
      </c>
      <c r="J2304" s="1" t="n">
        <v>2.399</v>
      </c>
      <c r="L2304" s="1" t="s">
        <v>48</v>
      </c>
      <c r="M2304" s="1" t="s">
        <v>245</v>
      </c>
      <c r="N2304" s="7" t="n">
        <v>44605</v>
      </c>
    </row>
    <row r="2305" customFormat="false" ht="15" hidden="false" customHeight="false" outlineLevel="0" collapsed="false">
      <c r="A2305" s="6" t="str">
        <f aca="false">"sankmc_"&amp;ROUND(B2305,1)&amp;"_"&amp;ROUND(C2305,1)&amp;"_"&amp;ROUND(D2305,1)&amp;"_"&amp;ROUND(E2305,1)&amp;"_"&amp;ROUND(F2305,1)&amp;"_"&amp;ROUND(G2305,1)</f>
        <v>sankmc_75_0_0_25_0_0</v>
      </c>
      <c r="B2305" s="2" t="n">
        <v>75</v>
      </c>
      <c r="C2305" s="2" t="n">
        <v>0</v>
      </c>
      <c r="D2305" s="2" t="n">
        <v>0</v>
      </c>
      <c r="E2305" s="2" t="n">
        <v>25</v>
      </c>
      <c r="F2305" s="2" t="n">
        <v>0</v>
      </c>
      <c r="G2305" s="2" t="n">
        <v>0</v>
      </c>
      <c r="H2305" s="1" t="n">
        <v>0</v>
      </c>
      <c r="I2305" s="1" t="n">
        <v>1273.15</v>
      </c>
      <c r="J2305" s="1" t="n">
        <v>2.978</v>
      </c>
      <c r="L2305" s="1" t="s">
        <v>48</v>
      </c>
      <c r="M2305" s="1" t="s">
        <v>245</v>
      </c>
      <c r="N2305" s="7" t="n">
        <v>44605</v>
      </c>
    </row>
    <row r="2306" customFormat="false" ht="15" hidden="false" customHeight="false" outlineLevel="0" collapsed="false">
      <c r="A2306" s="6" t="str">
        <f aca="false">"sankmc_"&amp;ROUND(B2306,1)&amp;"_"&amp;ROUND(C2306,1)&amp;"_"&amp;ROUND(D2306,1)&amp;"_"&amp;ROUND(E2306,1)&amp;"_"&amp;ROUND(F2306,1)&amp;"_"&amp;ROUND(G2306,1)</f>
        <v>sankmc_75_0_25_0_0_0</v>
      </c>
      <c r="B2306" s="2" t="n">
        <v>75</v>
      </c>
      <c r="C2306" s="2" t="n">
        <v>0</v>
      </c>
      <c r="D2306" s="2" t="n">
        <v>25</v>
      </c>
      <c r="E2306" s="2" t="n">
        <v>0</v>
      </c>
      <c r="F2306" s="2" t="n">
        <v>0</v>
      </c>
      <c r="G2306" s="2" t="n">
        <v>0</v>
      </c>
      <c r="H2306" s="1" t="n">
        <v>0</v>
      </c>
      <c r="I2306" s="1" t="n">
        <v>1673.15</v>
      </c>
      <c r="J2306" s="1" t="n">
        <v>0.921</v>
      </c>
      <c r="L2306" s="1" t="s">
        <v>48</v>
      </c>
      <c r="M2306" s="1" t="s">
        <v>246</v>
      </c>
      <c r="N2306" s="7" t="n">
        <v>44605</v>
      </c>
    </row>
    <row r="2307" customFormat="false" ht="15" hidden="false" customHeight="false" outlineLevel="0" collapsed="false">
      <c r="A2307" s="6" t="str">
        <f aca="false">"sankmc_"&amp;ROUND(B2307,1)&amp;"_"&amp;ROUND(C2307,1)&amp;"_"&amp;ROUND(D2307,1)&amp;"_"&amp;ROUND(E2307,1)&amp;"_"&amp;ROUND(F2307,1)&amp;"_"&amp;ROUND(G2307,1)</f>
        <v>sankmc_75_0_25_0_0_0</v>
      </c>
      <c r="B2307" s="2" t="n">
        <v>75</v>
      </c>
      <c r="C2307" s="2" t="n">
        <v>0</v>
      </c>
      <c r="D2307" s="2" t="n">
        <v>25</v>
      </c>
      <c r="E2307" s="2" t="n">
        <v>0</v>
      </c>
      <c r="F2307" s="2" t="n">
        <v>0</v>
      </c>
      <c r="G2307" s="2" t="n">
        <v>0</v>
      </c>
      <c r="H2307" s="1" t="n">
        <v>0</v>
      </c>
      <c r="I2307" s="1" t="n">
        <v>1573.15</v>
      </c>
      <c r="J2307" s="1" t="n">
        <v>1.247</v>
      </c>
      <c r="L2307" s="1" t="s">
        <v>48</v>
      </c>
      <c r="M2307" s="1" t="s">
        <v>246</v>
      </c>
      <c r="N2307" s="7" t="n">
        <v>44605</v>
      </c>
    </row>
    <row r="2308" customFormat="false" ht="15" hidden="false" customHeight="false" outlineLevel="0" collapsed="false">
      <c r="A2308" s="6" t="str">
        <f aca="false">"sankmc_"&amp;ROUND(B2308,1)&amp;"_"&amp;ROUND(C2308,1)&amp;"_"&amp;ROUND(D2308,1)&amp;"_"&amp;ROUND(E2308,1)&amp;"_"&amp;ROUND(F2308,1)&amp;"_"&amp;ROUND(G2308,1)</f>
        <v>sankmc_75_0_25_0_0_0</v>
      </c>
      <c r="B2308" s="2" t="n">
        <v>75</v>
      </c>
      <c r="C2308" s="2" t="n">
        <v>0</v>
      </c>
      <c r="D2308" s="2" t="n">
        <v>25</v>
      </c>
      <c r="E2308" s="2" t="n">
        <v>0</v>
      </c>
      <c r="F2308" s="2" t="n">
        <v>0</v>
      </c>
      <c r="G2308" s="2" t="n">
        <v>0</v>
      </c>
      <c r="H2308" s="1" t="n">
        <v>0</v>
      </c>
      <c r="I2308" s="1" t="n">
        <v>1473.15</v>
      </c>
      <c r="J2308" s="1" t="n">
        <v>1.612</v>
      </c>
      <c r="L2308" s="1" t="s">
        <v>48</v>
      </c>
      <c r="M2308" s="1" t="s">
        <v>246</v>
      </c>
      <c r="N2308" s="7" t="n">
        <v>44605</v>
      </c>
    </row>
    <row r="2309" customFormat="false" ht="15" hidden="false" customHeight="false" outlineLevel="0" collapsed="false">
      <c r="A2309" s="6" t="str">
        <f aca="false">"sankmc_"&amp;ROUND(B2309,1)&amp;"_"&amp;ROUND(C2309,1)&amp;"_"&amp;ROUND(D2309,1)&amp;"_"&amp;ROUND(E2309,1)&amp;"_"&amp;ROUND(F2309,1)&amp;"_"&amp;ROUND(G2309,1)</f>
        <v>sankmc_75_0_25_0_0_0</v>
      </c>
      <c r="B2309" s="2" t="n">
        <v>75</v>
      </c>
      <c r="C2309" s="2" t="n">
        <v>0</v>
      </c>
      <c r="D2309" s="2" t="n">
        <v>25</v>
      </c>
      <c r="E2309" s="2" t="n">
        <v>0</v>
      </c>
      <c r="F2309" s="2" t="n">
        <v>0</v>
      </c>
      <c r="G2309" s="2" t="n">
        <v>0</v>
      </c>
      <c r="H2309" s="1" t="n">
        <v>0</v>
      </c>
      <c r="I2309" s="1" t="n">
        <v>1373.15</v>
      </c>
      <c r="J2309" s="1" t="n">
        <v>2.031</v>
      </c>
      <c r="L2309" s="1" t="s">
        <v>48</v>
      </c>
      <c r="M2309" s="1" t="s">
        <v>246</v>
      </c>
      <c r="N2309" s="7" t="n">
        <v>44605</v>
      </c>
    </row>
    <row r="2310" customFormat="false" ht="15" hidden="false" customHeight="false" outlineLevel="0" collapsed="false">
      <c r="A2310" s="6" t="str">
        <f aca="false">"sankmc_"&amp;ROUND(B2310,1)&amp;"_"&amp;ROUND(C2310,1)&amp;"_"&amp;ROUND(D2310,1)&amp;"_"&amp;ROUND(E2310,1)&amp;"_"&amp;ROUND(F2310,1)&amp;"_"&amp;ROUND(G2310,1)</f>
        <v>sankmc_75_0_25_0_0_0</v>
      </c>
      <c r="B2310" s="2" t="n">
        <v>75</v>
      </c>
      <c r="C2310" s="2" t="n">
        <v>0</v>
      </c>
      <c r="D2310" s="2" t="n">
        <v>25</v>
      </c>
      <c r="E2310" s="2" t="n">
        <v>0</v>
      </c>
      <c r="F2310" s="2" t="n">
        <v>0</v>
      </c>
      <c r="G2310" s="2" t="n">
        <v>0</v>
      </c>
      <c r="H2310" s="1" t="n">
        <v>0</v>
      </c>
      <c r="I2310" s="1" t="n">
        <v>1273.15</v>
      </c>
      <c r="J2310" s="1" t="n">
        <v>2.516</v>
      </c>
      <c r="L2310" s="1" t="s">
        <v>48</v>
      </c>
      <c r="M2310" s="1" t="s">
        <v>246</v>
      </c>
      <c r="N2310" s="7" t="n">
        <v>44605</v>
      </c>
    </row>
    <row r="2311" customFormat="false" ht="15" hidden="false" customHeight="false" outlineLevel="0" collapsed="false">
      <c r="A2311" s="6" t="str">
        <f aca="false">"sankmc_"&amp;ROUND(B2311,1)&amp;"_"&amp;ROUND(C2311,1)&amp;"_"&amp;ROUND(D2311,1)&amp;"_"&amp;ROUND(E2311,1)&amp;"_"&amp;ROUND(F2311,1)&amp;"_"&amp;ROUND(G2311,1)</f>
        <v>sankmc_84.2_5_0_10.8_0_0</v>
      </c>
      <c r="B2311" s="2" t="n">
        <v>84.15</v>
      </c>
      <c r="C2311" s="2" t="n">
        <v>5.01</v>
      </c>
      <c r="D2311" s="2" t="n">
        <v>0</v>
      </c>
      <c r="E2311" s="2" t="n">
        <v>10.84</v>
      </c>
      <c r="F2311" s="2" t="n">
        <v>0</v>
      </c>
      <c r="G2311" s="2" t="n">
        <v>0</v>
      </c>
      <c r="H2311" s="1" t="n">
        <v>894.9</v>
      </c>
      <c r="I2311" s="1" t="n">
        <v>1013</v>
      </c>
      <c r="J2311" s="1" t="n">
        <v>9.1</v>
      </c>
      <c r="L2311" s="1" t="s">
        <v>154</v>
      </c>
      <c r="M2311" s="1" t="s">
        <v>247</v>
      </c>
      <c r="N2311" s="7" t="n">
        <v>44605</v>
      </c>
    </row>
    <row r="2312" customFormat="false" ht="15" hidden="false" customHeight="false" outlineLevel="0" collapsed="false">
      <c r="A2312" s="6" t="str">
        <f aca="false">"sankmc_"&amp;ROUND(B2312,1)&amp;"_"&amp;ROUND(C2312,1)&amp;"_"&amp;ROUND(D2312,1)&amp;"_"&amp;ROUND(E2312,1)&amp;"_"&amp;ROUND(F2312,1)&amp;"_"&amp;ROUND(G2312,1)</f>
        <v>sankmc_84.2_5_0_10.8_0_0</v>
      </c>
      <c r="B2312" s="2" t="n">
        <v>84.15</v>
      </c>
      <c r="C2312" s="2" t="n">
        <v>5.01</v>
      </c>
      <c r="D2312" s="2" t="n">
        <v>0</v>
      </c>
      <c r="E2312" s="2" t="n">
        <v>10.84</v>
      </c>
      <c r="F2312" s="2" t="n">
        <v>0</v>
      </c>
      <c r="G2312" s="2" t="n">
        <v>0</v>
      </c>
      <c r="H2312" s="1" t="n">
        <v>894.9</v>
      </c>
      <c r="I2312" s="1" t="n">
        <v>1001.8</v>
      </c>
      <c r="J2312" s="1" t="n">
        <v>9.32</v>
      </c>
      <c r="L2312" s="1" t="s">
        <v>154</v>
      </c>
      <c r="M2312" s="1" t="s">
        <v>247</v>
      </c>
      <c r="N2312" s="7" t="n">
        <v>44605</v>
      </c>
    </row>
    <row r="2313" customFormat="false" ht="15" hidden="false" customHeight="false" outlineLevel="0" collapsed="false">
      <c r="A2313" s="6" t="str">
        <f aca="false">"sankmc_"&amp;ROUND(B2313,1)&amp;"_"&amp;ROUND(C2313,1)&amp;"_"&amp;ROUND(D2313,1)&amp;"_"&amp;ROUND(E2313,1)&amp;"_"&amp;ROUND(F2313,1)&amp;"_"&amp;ROUND(G2313,1)</f>
        <v>sankmc_84.2_5_0_10.8_0_0</v>
      </c>
      <c r="B2313" s="2" t="n">
        <v>84.15</v>
      </c>
      <c r="C2313" s="2" t="n">
        <v>5.01</v>
      </c>
      <c r="D2313" s="2" t="n">
        <v>0</v>
      </c>
      <c r="E2313" s="2" t="n">
        <v>10.84</v>
      </c>
      <c r="F2313" s="2" t="n">
        <v>0</v>
      </c>
      <c r="G2313" s="2" t="n">
        <v>0</v>
      </c>
      <c r="H2313" s="1" t="n">
        <v>894.9</v>
      </c>
      <c r="I2313" s="1" t="n">
        <v>989.6</v>
      </c>
      <c r="J2313" s="1" t="n">
        <v>9.51</v>
      </c>
      <c r="L2313" s="1" t="s">
        <v>154</v>
      </c>
      <c r="M2313" s="1" t="s">
        <v>247</v>
      </c>
      <c r="N2313" s="7" t="n">
        <v>44605</v>
      </c>
    </row>
    <row r="2314" customFormat="false" ht="15" hidden="false" customHeight="false" outlineLevel="0" collapsed="false">
      <c r="A2314" s="6" t="str">
        <f aca="false">"sankmc_"&amp;ROUND(B2314,1)&amp;"_"&amp;ROUND(C2314,1)&amp;"_"&amp;ROUND(D2314,1)&amp;"_"&amp;ROUND(E2314,1)&amp;"_"&amp;ROUND(F2314,1)&amp;"_"&amp;ROUND(G2314,1)</f>
        <v>sankmc_84.2_5_0_10.8_0_0</v>
      </c>
      <c r="B2314" s="2" t="n">
        <v>84.15</v>
      </c>
      <c r="C2314" s="2" t="n">
        <v>5.01</v>
      </c>
      <c r="D2314" s="2" t="n">
        <v>0</v>
      </c>
      <c r="E2314" s="2" t="n">
        <v>10.84</v>
      </c>
      <c r="F2314" s="2" t="n">
        <v>0</v>
      </c>
      <c r="G2314" s="2" t="n">
        <v>0</v>
      </c>
      <c r="H2314" s="1" t="n">
        <v>894.9</v>
      </c>
      <c r="I2314" s="1" t="n">
        <v>981.6</v>
      </c>
      <c r="J2314" s="1" t="n">
        <v>9.78</v>
      </c>
      <c r="L2314" s="1" t="s">
        <v>154</v>
      </c>
      <c r="M2314" s="1" t="s">
        <v>247</v>
      </c>
      <c r="N2314" s="7" t="n">
        <v>44605</v>
      </c>
    </row>
    <row r="2315" customFormat="false" ht="15" hidden="false" customHeight="false" outlineLevel="0" collapsed="false">
      <c r="A2315" s="6" t="str">
        <f aca="false">"sankmc_"&amp;ROUND(B2315,1)&amp;"_"&amp;ROUND(C2315,1)&amp;"_"&amp;ROUND(D2315,1)&amp;"_"&amp;ROUND(E2315,1)&amp;"_"&amp;ROUND(F2315,1)&amp;"_"&amp;ROUND(G2315,1)</f>
        <v>sankmc_84.2_5_0_10.8_0_0</v>
      </c>
      <c r="B2315" s="2" t="n">
        <v>84.15</v>
      </c>
      <c r="C2315" s="2" t="n">
        <v>5.01</v>
      </c>
      <c r="D2315" s="2" t="n">
        <v>0</v>
      </c>
      <c r="E2315" s="2" t="n">
        <v>10.84</v>
      </c>
      <c r="F2315" s="2" t="n">
        <v>0</v>
      </c>
      <c r="G2315" s="2" t="n">
        <v>0</v>
      </c>
      <c r="H2315" s="1" t="n">
        <v>894.9</v>
      </c>
      <c r="I2315" s="1" t="n">
        <v>967.6</v>
      </c>
      <c r="J2315" s="1" t="n">
        <v>10.05</v>
      </c>
      <c r="L2315" s="1" t="s">
        <v>154</v>
      </c>
      <c r="M2315" s="1" t="s">
        <v>247</v>
      </c>
      <c r="N2315" s="7" t="n">
        <v>44605</v>
      </c>
    </row>
    <row r="2316" customFormat="false" ht="15" hidden="false" customHeight="false" outlineLevel="0" collapsed="false">
      <c r="A2316" s="6" t="str">
        <f aca="false">"sankmc_"&amp;ROUND(B2316,1)&amp;"_"&amp;ROUND(C2316,1)&amp;"_"&amp;ROUND(D2316,1)&amp;"_"&amp;ROUND(E2316,1)&amp;"_"&amp;ROUND(F2316,1)&amp;"_"&amp;ROUND(G2316,1)</f>
        <v>sankmc_84.2_5_0_10.8_0_0</v>
      </c>
      <c r="B2316" s="2" t="n">
        <v>84.15</v>
      </c>
      <c r="C2316" s="2" t="n">
        <v>5.01</v>
      </c>
      <c r="D2316" s="2" t="n">
        <v>0</v>
      </c>
      <c r="E2316" s="2" t="n">
        <v>10.84</v>
      </c>
      <c r="F2316" s="2" t="n">
        <v>0</v>
      </c>
      <c r="G2316" s="2" t="n">
        <v>0</v>
      </c>
      <c r="H2316" s="1" t="n">
        <v>894.9</v>
      </c>
      <c r="I2316" s="1" t="n">
        <v>949.7</v>
      </c>
      <c r="J2316" s="1" t="n">
        <v>10.5</v>
      </c>
      <c r="L2316" s="1" t="s">
        <v>154</v>
      </c>
      <c r="M2316" s="1" t="s">
        <v>247</v>
      </c>
      <c r="N2316" s="7" t="n">
        <v>44605</v>
      </c>
    </row>
    <row r="2317" customFormat="false" ht="15" hidden="false" customHeight="false" outlineLevel="0" collapsed="false">
      <c r="A2317" s="6" t="str">
        <f aca="false">"sankmc_"&amp;ROUND(B2317,1)&amp;"_"&amp;ROUND(C2317,1)&amp;"_"&amp;ROUND(D2317,1)&amp;"_"&amp;ROUND(E2317,1)&amp;"_"&amp;ROUND(F2317,1)&amp;"_"&amp;ROUND(G2317,1)</f>
        <v>sankmc_84.2_5_0_10.8_0_0</v>
      </c>
      <c r="B2317" s="2" t="n">
        <v>84.15</v>
      </c>
      <c r="C2317" s="2" t="n">
        <v>5.01</v>
      </c>
      <c r="D2317" s="2" t="n">
        <v>0</v>
      </c>
      <c r="E2317" s="2" t="n">
        <v>10.84</v>
      </c>
      <c r="F2317" s="2" t="n">
        <v>0</v>
      </c>
      <c r="G2317" s="2" t="n">
        <v>0</v>
      </c>
      <c r="H2317" s="1" t="n">
        <v>894.9</v>
      </c>
      <c r="I2317" s="1" t="n">
        <v>940.3</v>
      </c>
      <c r="J2317" s="1" t="n">
        <v>10.83</v>
      </c>
      <c r="L2317" s="1" t="s">
        <v>154</v>
      </c>
      <c r="M2317" s="1" t="s">
        <v>247</v>
      </c>
      <c r="N2317" s="7" t="n">
        <v>44605</v>
      </c>
    </row>
    <row r="2318" customFormat="false" ht="15" hidden="false" customHeight="false" outlineLevel="0" collapsed="false">
      <c r="A2318" s="6" t="str">
        <f aca="false">"sankmc_"&amp;ROUND(B2318,1)&amp;"_"&amp;ROUND(C2318,1)&amp;"_"&amp;ROUND(D2318,1)&amp;"_"&amp;ROUND(E2318,1)&amp;"_"&amp;ROUND(F2318,1)&amp;"_"&amp;ROUND(G2318,1)</f>
        <v>sankmc_84.2_5_0_10.8_0_0</v>
      </c>
      <c r="B2318" s="2" t="n">
        <v>84.15</v>
      </c>
      <c r="C2318" s="2" t="n">
        <v>5.01</v>
      </c>
      <c r="D2318" s="2" t="n">
        <v>0</v>
      </c>
      <c r="E2318" s="2" t="n">
        <v>10.84</v>
      </c>
      <c r="F2318" s="2" t="n">
        <v>0</v>
      </c>
      <c r="G2318" s="2" t="n">
        <v>0</v>
      </c>
      <c r="H2318" s="1" t="n">
        <v>894.9</v>
      </c>
      <c r="I2318" s="1" t="n">
        <v>928.2</v>
      </c>
      <c r="J2318" s="1" t="n">
        <v>11.05</v>
      </c>
      <c r="L2318" s="1" t="s">
        <v>154</v>
      </c>
      <c r="M2318" s="1" t="s">
        <v>247</v>
      </c>
      <c r="N2318" s="7" t="n">
        <v>44605</v>
      </c>
    </row>
    <row r="2319" customFormat="false" ht="15" hidden="false" customHeight="false" outlineLevel="0" collapsed="false">
      <c r="A2319" s="6" t="str">
        <f aca="false">"sankmc_"&amp;ROUND(B2319,1)&amp;"_"&amp;ROUND(C2319,1)&amp;"_"&amp;ROUND(D2319,1)&amp;"_"&amp;ROUND(E2319,1)&amp;"_"&amp;ROUND(F2319,1)&amp;"_"&amp;ROUND(G2319,1)</f>
        <v>sankmc_84.2_5_0_10.8_0_0</v>
      </c>
      <c r="B2319" s="2" t="n">
        <v>84.15</v>
      </c>
      <c r="C2319" s="2" t="n">
        <v>5.01</v>
      </c>
      <c r="D2319" s="2" t="n">
        <v>0</v>
      </c>
      <c r="E2319" s="2" t="n">
        <v>10.84</v>
      </c>
      <c r="F2319" s="2" t="n">
        <v>0</v>
      </c>
      <c r="G2319" s="2" t="n">
        <v>0</v>
      </c>
      <c r="H2319" s="1" t="n">
        <v>894.9</v>
      </c>
      <c r="I2319" s="1" t="n">
        <v>918.4</v>
      </c>
      <c r="J2319" s="1" t="n">
        <v>11.32</v>
      </c>
      <c r="L2319" s="1" t="s">
        <v>154</v>
      </c>
      <c r="M2319" s="1" t="s">
        <v>247</v>
      </c>
      <c r="N2319" s="7" t="n">
        <v>44605</v>
      </c>
    </row>
    <row r="2320" customFormat="false" ht="15" hidden="false" customHeight="false" outlineLevel="0" collapsed="false">
      <c r="A2320" s="6" t="str">
        <f aca="false">"sankmc_"&amp;ROUND(B2320,1)&amp;"_"&amp;ROUND(C2320,1)&amp;"_"&amp;ROUND(D2320,1)&amp;"_"&amp;ROUND(E2320,1)&amp;"_"&amp;ROUND(F2320,1)&amp;"_"&amp;ROUND(G2320,1)</f>
        <v>sankmc_84.2_5_0_10.8_0_0</v>
      </c>
      <c r="B2320" s="2" t="n">
        <v>84.15</v>
      </c>
      <c r="C2320" s="2" t="n">
        <v>5.01</v>
      </c>
      <c r="D2320" s="2" t="n">
        <v>0</v>
      </c>
      <c r="E2320" s="2" t="n">
        <v>10.84</v>
      </c>
      <c r="F2320" s="2" t="n">
        <v>0</v>
      </c>
      <c r="G2320" s="2" t="n">
        <v>0</v>
      </c>
      <c r="H2320" s="1" t="n">
        <v>894.9</v>
      </c>
      <c r="I2320" s="1" t="n">
        <v>905.1</v>
      </c>
      <c r="J2320" s="1" t="n">
        <v>11.63</v>
      </c>
      <c r="L2320" s="1" t="s">
        <v>154</v>
      </c>
      <c r="M2320" s="1" t="s">
        <v>247</v>
      </c>
      <c r="N2320" s="7" t="n">
        <v>44605</v>
      </c>
    </row>
    <row r="2321" customFormat="false" ht="15" hidden="false" customHeight="false" outlineLevel="0" collapsed="false">
      <c r="A2321" s="6" t="str">
        <f aca="false">"sankmc_"&amp;ROUND(B2321,1)&amp;"_"&amp;ROUND(C2321,1)&amp;"_"&amp;ROUND(D2321,1)&amp;"_"&amp;ROUND(E2321,1)&amp;"_"&amp;ROUND(F2321,1)&amp;"_"&amp;ROUND(G2321,1)</f>
        <v>sankmc_84.2_5_0_10.8_0_0</v>
      </c>
      <c r="B2321" s="2" t="n">
        <v>84.15</v>
      </c>
      <c r="C2321" s="2" t="n">
        <v>5.01</v>
      </c>
      <c r="D2321" s="2" t="n">
        <v>0</v>
      </c>
      <c r="E2321" s="2" t="n">
        <v>10.84</v>
      </c>
      <c r="F2321" s="2" t="n">
        <v>0</v>
      </c>
      <c r="G2321" s="2" t="n">
        <v>0</v>
      </c>
      <c r="H2321" s="1" t="n">
        <v>894.9</v>
      </c>
      <c r="I2321" s="1" t="n">
        <v>896.6</v>
      </c>
      <c r="J2321" s="1" t="n">
        <v>11.92</v>
      </c>
      <c r="L2321" s="1" t="s">
        <v>154</v>
      </c>
      <c r="M2321" s="1" t="s">
        <v>247</v>
      </c>
      <c r="N2321" s="7" t="n">
        <v>44605</v>
      </c>
    </row>
    <row r="2322" customFormat="false" ht="15" hidden="false" customHeight="false" outlineLevel="0" collapsed="false">
      <c r="A2322" s="6" t="str">
        <f aca="false">"sankmc_"&amp;ROUND(B2322,1)&amp;"_"&amp;ROUND(C2322,1)&amp;"_"&amp;ROUND(D2322,1)&amp;"_"&amp;ROUND(E2322,1)&amp;"_"&amp;ROUND(F2322,1)&amp;"_"&amp;ROUND(G2322,1)</f>
        <v>sankmc_72.3_7.1_0_20.6_0_0</v>
      </c>
      <c r="B2322" s="2" t="n">
        <v>72.34</v>
      </c>
      <c r="C2322" s="2" t="n">
        <v>7.06</v>
      </c>
      <c r="D2322" s="2" t="n">
        <v>0</v>
      </c>
      <c r="E2322" s="2" t="n">
        <v>20.6</v>
      </c>
      <c r="F2322" s="2" t="n">
        <v>0</v>
      </c>
      <c r="G2322" s="2" t="n">
        <v>0</v>
      </c>
      <c r="H2322" s="1" t="n">
        <v>835.6</v>
      </c>
      <c r="I2322" s="1" t="n">
        <v>921.5</v>
      </c>
      <c r="J2322" s="1" t="n">
        <v>9.37</v>
      </c>
      <c r="L2322" s="1" t="s">
        <v>154</v>
      </c>
      <c r="M2322" s="1" t="s">
        <v>248</v>
      </c>
      <c r="N2322" s="7" t="n">
        <v>44605</v>
      </c>
    </row>
    <row r="2323" customFormat="false" ht="15" hidden="false" customHeight="false" outlineLevel="0" collapsed="false">
      <c r="A2323" s="6" t="str">
        <f aca="false">"sankmc_"&amp;ROUND(B2323,1)&amp;"_"&amp;ROUND(C2323,1)&amp;"_"&amp;ROUND(D2323,1)&amp;"_"&amp;ROUND(E2323,1)&amp;"_"&amp;ROUND(F2323,1)&amp;"_"&amp;ROUND(G2323,1)</f>
        <v>sankmc_72.3_7.1_0_20.6_0_0</v>
      </c>
      <c r="B2323" s="2" t="n">
        <v>72.34</v>
      </c>
      <c r="C2323" s="2" t="n">
        <v>7.06</v>
      </c>
      <c r="D2323" s="2" t="n">
        <v>0</v>
      </c>
      <c r="E2323" s="2" t="n">
        <v>20.6</v>
      </c>
      <c r="F2323" s="2" t="n">
        <v>0</v>
      </c>
      <c r="G2323" s="2" t="n">
        <v>0</v>
      </c>
      <c r="H2323" s="1" t="n">
        <v>835.6</v>
      </c>
      <c r="I2323" s="1" t="n">
        <v>891</v>
      </c>
      <c r="J2323" s="1" t="n">
        <v>10.17</v>
      </c>
      <c r="L2323" s="1" t="s">
        <v>154</v>
      </c>
      <c r="M2323" s="1" t="s">
        <v>248</v>
      </c>
      <c r="N2323" s="7" t="n">
        <v>44605</v>
      </c>
    </row>
    <row r="2324" customFormat="false" ht="15" hidden="false" customHeight="false" outlineLevel="0" collapsed="false">
      <c r="A2324" s="6" t="str">
        <f aca="false">"sankmc_"&amp;ROUND(B2324,1)&amp;"_"&amp;ROUND(C2324,1)&amp;"_"&amp;ROUND(D2324,1)&amp;"_"&amp;ROUND(E2324,1)&amp;"_"&amp;ROUND(F2324,1)&amp;"_"&amp;ROUND(G2324,1)</f>
        <v>sankmc_72.3_7.1_0_20.6_0_0</v>
      </c>
      <c r="B2324" s="2" t="n">
        <v>72.34</v>
      </c>
      <c r="C2324" s="2" t="n">
        <v>7.06</v>
      </c>
      <c r="D2324" s="2" t="n">
        <v>0</v>
      </c>
      <c r="E2324" s="2" t="n">
        <v>20.6</v>
      </c>
      <c r="F2324" s="2" t="n">
        <v>0</v>
      </c>
      <c r="G2324" s="2" t="n">
        <v>0</v>
      </c>
      <c r="H2324" s="1" t="n">
        <v>835.6</v>
      </c>
      <c r="I2324" s="1" t="n">
        <v>872</v>
      </c>
      <c r="J2324" s="1" t="n">
        <v>10.75</v>
      </c>
      <c r="L2324" s="1" t="s">
        <v>154</v>
      </c>
      <c r="M2324" s="1" t="s">
        <v>248</v>
      </c>
      <c r="N2324" s="7" t="n">
        <v>44605</v>
      </c>
    </row>
    <row r="2325" customFormat="false" ht="15" hidden="false" customHeight="false" outlineLevel="0" collapsed="false">
      <c r="A2325" s="6" t="str">
        <f aca="false">"sankmc_"&amp;ROUND(B2325,1)&amp;"_"&amp;ROUND(C2325,1)&amp;"_"&amp;ROUND(D2325,1)&amp;"_"&amp;ROUND(E2325,1)&amp;"_"&amp;ROUND(F2325,1)&amp;"_"&amp;ROUND(G2325,1)</f>
        <v>sankmc_72.3_7.1_0_20.6_0_0</v>
      </c>
      <c r="B2325" s="2" t="n">
        <v>72.34</v>
      </c>
      <c r="C2325" s="2" t="n">
        <v>7.06</v>
      </c>
      <c r="D2325" s="2" t="n">
        <v>0</v>
      </c>
      <c r="E2325" s="2" t="n">
        <v>20.6</v>
      </c>
      <c r="F2325" s="2" t="n">
        <v>0</v>
      </c>
      <c r="G2325" s="2" t="n">
        <v>0</v>
      </c>
      <c r="H2325" s="1" t="n">
        <v>835.6</v>
      </c>
      <c r="I2325" s="1" t="n">
        <v>852</v>
      </c>
      <c r="J2325" s="1" t="n">
        <v>11.4</v>
      </c>
      <c r="L2325" s="1" t="s">
        <v>154</v>
      </c>
      <c r="M2325" s="1" t="s">
        <v>248</v>
      </c>
      <c r="N2325" s="7" t="n">
        <v>44605</v>
      </c>
    </row>
    <row r="2326" customFormat="false" ht="15" hidden="false" customHeight="false" outlineLevel="0" collapsed="false">
      <c r="A2326" s="6" t="str">
        <f aca="false">"sankmc_"&amp;ROUND(B2326,1)&amp;"_"&amp;ROUND(C2326,1)&amp;"_"&amp;ROUND(D2326,1)&amp;"_"&amp;ROUND(E2326,1)&amp;"_"&amp;ROUND(F2326,1)&amp;"_"&amp;ROUND(G2326,1)</f>
        <v>sankmc_65.9_9.1_0_25_0_0</v>
      </c>
      <c r="B2326" s="2" t="n">
        <v>65.92</v>
      </c>
      <c r="C2326" s="2" t="n">
        <v>9.1</v>
      </c>
      <c r="D2326" s="2" t="n">
        <v>0</v>
      </c>
      <c r="E2326" s="2" t="n">
        <v>24.98</v>
      </c>
      <c r="F2326" s="2" t="n">
        <v>0</v>
      </c>
      <c r="G2326" s="2" t="n">
        <v>0</v>
      </c>
      <c r="H2326" s="1" t="n">
        <v>863</v>
      </c>
      <c r="I2326" s="1" t="n">
        <v>941.3</v>
      </c>
      <c r="J2326" s="1" t="n">
        <v>9.55</v>
      </c>
      <c r="L2326" s="1" t="s">
        <v>154</v>
      </c>
      <c r="M2326" s="1" t="s">
        <v>249</v>
      </c>
      <c r="N2326" s="7" t="n">
        <v>44605</v>
      </c>
    </row>
    <row r="2327" customFormat="false" ht="15" hidden="false" customHeight="false" outlineLevel="0" collapsed="false">
      <c r="A2327" s="6" t="str">
        <f aca="false">"sankmc_"&amp;ROUND(B2327,1)&amp;"_"&amp;ROUND(C2327,1)&amp;"_"&amp;ROUND(D2327,1)&amp;"_"&amp;ROUND(E2327,1)&amp;"_"&amp;ROUND(F2327,1)&amp;"_"&amp;ROUND(G2327,1)</f>
        <v>sankmc_65.9_9.1_0_25_0_0</v>
      </c>
      <c r="B2327" s="2" t="n">
        <v>65.92</v>
      </c>
      <c r="C2327" s="2" t="n">
        <v>9.1</v>
      </c>
      <c r="D2327" s="2" t="n">
        <v>0</v>
      </c>
      <c r="E2327" s="2" t="n">
        <v>24.98</v>
      </c>
      <c r="F2327" s="2" t="n">
        <v>0</v>
      </c>
      <c r="G2327" s="2" t="n">
        <v>0</v>
      </c>
      <c r="H2327" s="1" t="n">
        <v>863</v>
      </c>
      <c r="I2327" s="1" t="n">
        <v>935.1</v>
      </c>
      <c r="J2327" s="1" t="n">
        <v>9.71</v>
      </c>
      <c r="L2327" s="1" t="s">
        <v>154</v>
      </c>
      <c r="M2327" s="1" t="s">
        <v>249</v>
      </c>
      <c r="N2327" s="7" t="n">
        <v>44605</v>
      </c>
    </row>
    <row r="2328" customFormat="false" ht="15" hidden="false" customHeight="false" outlineLevel="0" collapsed="false">
      <c r="A2328" s="6" t="str">
        <f aca="false">"sankmc_"&amp;ROUND(B2328,1)&amp;"_"&amp;ROUND(C2328,1)&amp;"_"&amp;ROUND(D2328,1)&amp;"_"&amp;ROUND(E2328,1)&amp;"_"&amp;ROUND(F2328,1)&amp;"_"&amp;ROUND(G2328,1)</f>
        <v>sankmc_65.9_9.1_0_25_0_0</v>
      </c>
      <c r="B2328" s="2" t="n">
        <v>65.92</v>
      </c>
      <c r="C2328" s="2" t="n">
        <v>9.1</v>
      </c>
      <c r="D2328" s="2" t="n">
        <v>0</v>
      </c>
      <c r="E2328" s="2" t="n">
        <v>24.98</v>
      </c>
      <c r="F2328" s="2" t="n">
        <v>0</v>
      </c>
      <c r="G2328" s="2" t="n">
        <v>0</v>
      </c>
      <c r="H2328" s="1" t="n">
        <v>863</v>
      </c>
      <c r="I2328" s="1" t="n">
        <v>919.4</v>
      </c>
      <c r="J2328" s="1" t="n">
        <v>10.13</v>
      </c>
      <c r="L2328" s="1" t="s">
        <v>154</v>
      </c>
      <c r="M2328" s="1" t="s">
        <v>249</v>
      </c>
      <c r="N2328" s="7" t="n">
        <v>44605</v>
      </c>
    </row>
    <row r="2329" customFormat="false" ht="15" hidden="false" customHeight="false" outlineLevel="0" collapsed="false">
      <c r="A2329" s="6" t="str">
        <f aca="false">"sankmc_"&amp;ROUND(B2329,1)&amp;"_"&amp;ROUND(C2329,1)&amp;"_"&amp;ROUND(D2329,1)&amp;"_"&amp;ROUND(E2329,1)&amp;"_"&amp;ROUND(F2329,1)&amp;"_"&amp;ROUND(G2329,1)</f>
        <v>sankmc_65.9_9.1_0_25_0_0</v>
      </c>
      <c r="B2329" s="2" t="n">
        <v>65.92</v>
      </c>
      <c r="C2329" s="2" t="n">
        <v>9.1</v>
      </c>
      <c r="D2329" s="2" t="n">
        <v>0</v>
      </c>
      <c r="E2329" s="2" t="n">
        <v>24.98</v>
      </c>
      <c r="F2329" s="2" t="n">
        <v>0</v>
      </c>
      <c r="G2329" s="2" t="n">
        <v>0</v>
      </c>
      <c r="H2329" s="1" t="n">
        <v>863</v>
      </c>
      <c r="I2329" s="1" t="n">
        <v>913.6</v>
      </c>
      <c r="J2329" s="1" t="n">
        <v>10.32</v>
      </c>
      <c r="L2329" s="1" t="s">
        <v>154</v>
      </c>
      <c r="M2329" s="1" t="s">
        <v>249</v>
      </c>
      <c r="N2329" s="7" t="n">
        <v>44605</v>
      </c>
    </row>
    <row r="2330" customFormat="false" ht="15" hidden="false" customHeight="false" outlineLevel="0" collapsed="false">
      <c r="A2330" s="6" t="str">
        <f aca="false">"sankmc_"&amp;ROUND(B2330,1)&amp;"_"&amp;ROUND(C2330,1)&amp;"_"&amp;ROUND(D2330,1)&amp;"_"&amp;ROUND(E2330,1)&amp;"_"&amp;ROUND(F2330,1)&amp;"_"&amp;ROUND(G2330,1)</f>
        <v>sankmc_65.9_9.1_0_25_0_0</v>
      </c>
      <c r="B2330" s="2" t="n">
        <v>65.92</v>
      </c>
      <c r="C2330" s="2" t="n">
        <v>9.1</v>
      </c>
      <c r="D2330" s="2" t="n">
        <v>0</v>
      </c>
      <c r="E2330" s="2" t="n">
        <v>24.98</v>
      </c>
      <c r="F2330" s="2" t="n">
        <v>0</v>
      </c>
      <c r="G2330" s="2" t="n">
        <v>0</v>
      </c>
      <c r="H2330" s="1" t="n">
        <v>863</v>
      </c>
      <c r="I2330" s="1" t="n">
        <v>898.7</v>
      </c>
      <c r="J2330" s="1" t="n">
        <v>10.78</v>
      </c>
      <c r="L2330" s="1" t="s">
        <v>154</v>
      </c>
      <c r="M2330" s="1" t="s">
        <v>249</v>
      </c>
      <c r="N2330" s="7" t="n">
        <v>44605</v>
      </c>
    </row>
    <row r="2331" customFormat="false" ht="15" hidden="false" customHeight="false" outlineLevel="0" collapsed="false">
      <c r="A2331" s="6" t="str">
        <f aca="false">"sankmc_"&amp;ROUND(B2331,1)&amp;"_"&amp;ROUND(C2331,1)&amp;"_"&amp;ROUND(D2331,1)&amp;"_"&amp;ROUND(E2331,1)&amp;"_"&amp;ROUND(F2331,1)&amp;"_"&amp;ROUND(G2331,1)</f>
        <v>sankmc_65.9_9.1_0_25_0_0</v>
      </c>
      <c r="B2331" s="2" t="n">
        <v>65.92</v>
      </c>
      <c r="C2331" s="2" t="n">
        <v>9.1</v>
      </c>
      <c r="D2331" s="2" t="n">
        <v>0</v>
      </c>
      <c r="E2331" s="2" t="n">
        <v>24.98</v>
      </c>
      <c r="F2331" s="2" t="n">
        <v>0</v>
      </c>
      <c r="G2331" s="2" t="n">
        <v>0</v>
      </c>
      <c r="H2331" s="1" t="n">
        <v>863</v>
      </c>
      <c r="I2331" s="1" t="n">
        <v>892</v>
      </c>
      <c r="J2331" s="1" t="n">
        <v>10.96</v>
      </c>
      <c r="L2331" s="1" t="s">
        <v>154</v>
      </c>
      <c r="M2331" s="1" t="s">
        <v>249</v>
      </c>
      <c r="N2331" s="7" t="n">
        <v>44605</v>
      </c>
    </row>
    <row r="2332" customFormat="false" ht="15" hidden="false" customHeight="false" outlineLevel="0" collapsed="false">
      <c r="A2332" s="6" t="str">
        <f aca="false">"sankmc_"&amp;ROUND(B2332,1)&amp;"_"&amp;ROUND(C2332,1)&amp;"_"&amp;ROUND(D2332,1)&amp;"_"&amp;ROUND(E2332,1)&amp;"_"&amp;ROUND(F2332,1)&amp;"_"&amp;ROUND(G2332,1)</f>
        <v>sankmc_65.9_9.1_0_25_0_0</v>
      </c>
      <c r="B2332" s="2" t="n">
        <v>65.92</v>
      </c>
      <c r="C2332" s="2" t="n">
        <v>9.1</v>
      </c>
      <c r="D2332" s="2" t="n">
        <v>0</v>
      </c>
      <c r="E2332" s="2" t="n">
        <v>24.98</v>
      </c>
      <c r="F2332" s="2" t="n">
        <v>0</v>
      </c>
      <c r="G2332" s="2" t="n">
        <v>0</v>
      </c>
      <c r="H2332" s="1" t="n">
        <v>863</v>
      </c>
      <c r="I2332" s="1" t="n">
        <v>882.1</v>
      </c>
      <c r="J2332" s="1" t="n">
        <v>11.28</v>
      </c>
      <c r="L2332" s="1" t="s">
        <v>154</v>
      </c>
      <c r="M2332" s="1" t="s">
        <v>249</v>
      </c>
      <c r="N2332" s="7" t="n">
        <v>44605</v>
      </c>
    </row>
    <row r="2333" customFormat="false" ht="15" hidden="false" customHeight="false" outlineLevel="0" collapsed="false">
      <c r="A2333" s="6" t="str">
        <f aca="false">"sankmc_"&amp;ROUND(B2333,1)&amp;"_"&amp;ROUND(C2333,1)&amp;"_"&amp;ROUND(D2333,1)&amp;"_"&amp;ROUND(E2333,1)&amp;"_"&amp;ROUND(F2333,1)&amp;"_"&amp;ROUND(G2333,1)</f>
        <v>sankmc_65.9_9.1_0_25_0_0</v>
      </c>
      <c r="B2333" s="2" t="n">
        <v>65.92</v>
      </c>
      <c r="C2333" s="2" t="n">
        <v>9.1</v>
      </c>
      <c r="D2333" s="2" t="n">
        <v>0</v>
      </c>
      <c r="E2333" s="2" t="n">
        <v>24.98</v>
      </c>
      <c r="F2333" s="2" t="n">
        <v>0</v>
      </c>
      <c r="G2333" s="2" t="n">
        <v>0</v>
      </c>
      <c r="H2333" s="1" t="n">
        <v>863</v>
      </c>
      <c r="I2333" s="1" t="n">
        <v>867.3</v>
      </c>
      <c r="J2333" s="1" t="n">
        <v>11.86</v>
      </c>
      <c r="L2333" s="1" t="s">
        <v>154</v>
      </c>
      <c r="M2333" s="1" t="s">
        <v>249</v>
      </c>
      <c r="N2333" s="7" t="n">
        <v>44605</v>
      </c>
    </row>
    <row r="2334" customFormat="false" ht="15" hidden="false" customHeight="false" outlineLevel="0" collapsed="false">
      <c r="A2334" s="6" t="str">
        <f aca="false">"sankmc_"&amp;ROUND(B2334,1)&amp;"_"&amp;ROUND(C2334,1)&amp;"_"&amp;ROUND(D2334,1)&amp;"_"&amp;ROUND(E2334,1)&amp;"_"&amp;ROUND(F2334,1)&amp;"_"&amp;ROUND(G2334,1)</f>
        <v>sankmc_65.9_9.1_0_25_0_0</v>
      </c>
      <c r="B2334" s="2" t="n">
        <v>65.92</v>
      </c>
      <c r="C2334" s="2" t="n">
        <v>9.1</v>
      </c>
      <c r="D2334" s="2" t="n">
        <v>0</v>
      </c>
      <c r="E2334" s="2" t="n">
        <v>24.98</v>
      </c>
      <c r="F2334" s="2" t="n">
        <v>0</v>
      </c>
      <c r="G2334" s="2" t="n">
        <v>0</v>
      </c>
      <c r="H2334" s="1" t="n">
        <v>863</v>
      </c>
      <c r="I2334" s="1" t="n">
        <v>855.4</v>
      </c>
      <c r="J2334" s="1" t="n">
        <v>12.29</v>
      </c>
      <c r="L2334" s="1" t="s">
        <v>154</v>
      </c>
      <c r="M2334" s="1" t="s">
        <v>249</v>
      </c>
      <c r="N2334" s="7" t="n">
        <v>44605</v>
      </c>
    </row>
    <row r="2335" customFormat="false" ht="15" hidden="false" customHeight="false" outlineLevel="0" collapsed="false">
      <c r="A2335" s="6" t="str">
        <f aca="false">"sankmc_"&amp;ROUND(B2335,1)&amp;"_"&amp;ROUND(C2335,1)&amp;"_"&amp;ROUND(D2335,1)&amp;"_"&amp;ROUND(E2335,1)&amp;"_"&amp;ROUND(F2335,1)&amp;"_"&amp;ROUND(G2335,1)</f>
        <v>sankmc_78_11.3_0.1_10.7_0_0</v>
      </c>
      <c r="B2335" s="2" t="n">
        <v>77.95</v>
      </c>
      <c r="C2335" s="2" t="n">
        <v>11.31</v>
      </c>
      <c r="D2335" s="2" t="n">
        <v>0.06</v>
      </c>
      <c r="E2335" s="2" t="n">
        <v>10.68</v>
      </c>
      <c r="F2335" s="2" t="n">
        <v>0</v>
      </c>
      <c r="G2335" s="2" t="n">
        <v>0</v>
      </c>
      <c r="H2335" s="1" t="n">
        <v>1216</v>
      </c>
      <c r="I2335" s="1" t="n">
        <v>1189</v>
      </c>
      <c r="J2335" s="1" t="n">
        <v>12.45</v>
      </c>
      <c r="L2335" s="1" t="s">
        <v>109</v>
      </c>
      <c r="M2335" s="1" t="s">
        <v>250</v>
      </c>
      <c r="N2335" s="7" t="n">
        <v>44605</v>
      </c>
    </row>
    <row r="2336" customFormat="false" ht="15" hidden="false" customHeight="false" outlineLevel="0" collapsed="false">
      <c r="A2336" s="6" t="str">
        <f aca="false">"sankmc_"&amp;ROUND(B2336,1)&amp;"_"&amp;ROUND(C2336,1)&amp;"_"&amp;ROUND(D2336,1)&amp;"_"&amp;ROUND(E2336,1)&amp;"_"&amp;ROUND(F2336,1)&amp;"_"&amp;ROUND(G2336,1)</f>
        <v>sankmc_78_11.3_0.1_10.7_0_0</v>
      </c>
      <c r="B2336" s="2" t="n">
        <v>77.95</v>
      </c>
      <c r="C2336" s="2" t="n">
        <v>11.31</v>
      </c>
      <c r="D2336" s="2" t="n">
        <v>0.06</v>
      </c>
      <c r="E2336" s="2" t="n">
        <v>10.68</v>
      </c>
      <c r="F2336" s="2" t="n">
        <v>0</v>
      </c>
      <c r="G2336" s="2" t="n">
        <v>0</v>
      </c>
      <c r="H2336" s="1" t="n">
        <v>1216</v>
      </c>
      <c r="I2336" s="1" t="n">
        <v>1199</v>
      </c>
      <c r="J2336" s="1" t="n">
        <v>12.31</v>
      </c>
      <c r="L2336" s="1" t="s">
        <v>109</v>
      </c>
      <c r="M2336" s="1" t="s">
        <v>250</v>
      </c>
      <c r="N2336" s="7" t="n">
        <v>44605</v>
      </c>
    </row>
    <row r="2337" customFormat="false" ht="15" hidden="false" customHeight="false" outlineLevel="0" collapsed="false">
      <c r="A2337" s="6" t="str">
        <f aca="false">"sankmc_"&amp;ROUND(B2337,1)&amp;"_"&amp;ROUND(C2337,1)&amp;"_"&amp;ROUND(D2337,1)&amp;"_"&amp;ROUND(E2337,1)&amp;"_"&amp;ROUND(F2337,1)&amp;"_"&amp;ROUND(G2337,1)</f>
        <v>sankmc_78_11.3_0.1_10.7_0_0</v>
      </c>
      <c r="B2337" s="2" t="n">
        <v>77.95</v>
      </c>
      <c r="C2337" s="2" t="n">
        <v>11.31</v>
      </c>
      <c r="D2337" s="2" t="n">
        <v>0.06</v>
      </c>
      <c r="E2337" s="2" t="n">
        <v>10.68</v>
      </c>
      <c r="F2337" s="2" t="n">
        <v>0</v>
      </c>
      <c r="G2337" s="2" t="n">
        <v>0</v>
      </c>
      <c r="H2337" s="1" t="n">
        <v>1216</v>
      </c>
      <c r="I2337" s="1" t="n">
        <v>1214</v>
      </c>
      <c r="J2337" s="1" t="n">
        <v>12.02</v>
      </c>
      <c r="L2337" s="1" t="s">
        <v>109</v>
      </c>
      <c r="M2337" s="1" t="s">
        <v>250</v>
      </c>
      <c r="N2337" s="7" t="n">
        <v>44605</v>
      </c>
    </row>
    <row r="2338" customFormat="false" ht="15" hidden="false" customHeight="false" outlineLevel="0" collapsed="false">
      <c r="A2338" s="6" t="str">
        <f aca="false">"sankmc_"&amp;ROUND(B2338,1)&amp;"_"&amp;ROUND(C2338,1)&amp;"_"&amp;ROUND(D2338,1)&amp;"_"&amp;ROUND(E2338,1)&amp;"_"&amp;ROUND(F2338,1)&amp;"_"&amp;ROUND(G2338,1)</f>
        <v>sankmc_78_11.3_0.1_10.7_0_0</v>
      </c>
      <c r="B2338" s="2" t="n">
        <v>77.95</v>
      </c>
      <c r="C2338" s="2" t="n">
        <v>11.31</v>
      </c>
      <c r="D2338" s="2" t="n">
        <v>0.06</v>
      </c>
      <c r="E2338" s="2" t="n">
        <v>10.68</v>
      </c>
      <c r="F2338" s="2" t="n">
        <v>0</v>
      </c>
      <c r="G2338" s="2" t="n">
        <v>0</v>
      </c>
      <c r="H2338" s="1" t="n">
        <v>1216</v>
      </c>
      <c r="I2338" s="1" t="n">
        <v>1223</v>
      </c>
      <c r="J2338" s="1" t="n">
        <v>11.93</v>
      </c>
      <c r="L2338" s="1" t="s">
        <v>109</v>
      </c>
      <c r="M2338" s="1" t="s">
        <v>250</v>
      </c>
      <c r="N2338" s="7" t="n">
        <v>44605</v>
      </c>
    </row>
    <row r="2339" customFormat="false" ht="15" hidden="false" customHeight="false" outlineLevel="0" collapsed="false">
      <c r="A2339" s="6" t="str">
        <f aca="false">"sankmc_"&amp;ROUND(B2339,1)&amp;"_"&amp;ROUND(C2339,1)&amp;"_"&amp;ROUND(D2339,1)&amp;"_"&amp;ROUND(E2339,1)&amp;"_"&amp;ROUND(F2339,1)&amp;"_"&amp;ROUND(G2339,1)</f>
        <v>sankmc_78_11.3_0.1_10.7_0_0</v>
      </c>
      <c r="B2339" s="2" t="n">
        <v>77.95</v>
      </c>
      <c r="C2339" s="2" t="n">
        <v>11.31</v>
      </c>
      <c r="D2339" s="2" t="n">
        <v>0.06</v>
      </c>
      <c r="E2339" s="2" t="n">
        <v>10.68</v>
      </c>
      <c r="F2339" s="2" t="n">
        <v>0</v>
      </c>
      <c r="G2339" s="2" t="n">
        <v>0</v>
      </c>
      <c r="H2339" s="1" t="n">
        <v>1216</v>
      </c>
      <c r="I2339" s="1" t="n">
        <v>1229</v>
      </c>
      <c r="J2339" s="1" t="n">
        <v>11.73</v>
      </c>
      <c r="L2339" s="1" t="s">
        <v>109</v>
      </c>
      <c r="M2339" s="1" t="s">
        <v>250</v>
      </c>
      <c r="N2339" s="7" t="n">
        <v>44605</v>
      </c>
    </row>
    <row r="2340" customFormat="false" ht="15" hidden="false" customHeight="false" outlineLevel="0" collapsed="false">
      <c r="A2340" s="6" t="str">
        <f aca="false">"sankmc_"&amp;ROUND(B2340,1)&amp;"_"&amp;ROUND(C2340,1)&amp;"_"&amp;ROUND(D2340,1)&amp;"_"&amp;ROUND(E2340,1)&amp;"_"&amp;ROUND(F2340,1)&amp;"_"&amp;ROUND(G2340,1)</f>
        <v>sankmc_78_11.3_0.1_10.7_0_0</v>
      </c>
      <c r="B2340" s="2" t="n">
        <v>77.95</v>
      </c>
      <c r="C2340" s="2" t="n">
        <v>11.31</v>
      </c>
      <c r="D2340" s="2" t="n">
        <v>0.06</v>
      </c>
      <c r="E2340" s="2" t="n">
        <v>10.68</v>
      </c>
      <c r="F2340" s="2" t="n">
        <v>0</v>
      </c>
      <c r="G2340" s="2" t="n">
        <v>0</v>
      </c>
      <c r="H2340" s="1" t="n">
        <v>1216</v>
      </c>
      <c r="I2340" s="1" t="n">
        <v>1244</v>
      </c>
      <c r="J2340" s="1" t="n">
        <v>11.47</v>
      </c>
      <c r="L2340" s="1" t="s">
        <v>109</v>
      </c>
      <c r="M2340" s="1" t="s">
        <v>250</v>
      </c>
      <c r="N2340" s="7" t="n">
        <v>44605</v>
      </c>
    </row>
    <row r="2341" customFormat="false" ht="15" hidden="false" customHeight="false" outlineLevel="0" collapsed="false">
      <c r="A2341" s="6" t="str">
        <f aca="false">"sankmc_"&amp;ROUND(B2341,1)&amp;"_"&amp;ROUND(C2341,1)&amp;"_"&amp;ROUND(D2341,1)&amp;"_"&amp;ROUND(E2341,1)&amp;"_"&amp;ROUND(F2341,1)&amp;"_"&amp;ROUND(G2341,1)</f>
        <v>sankmc_78_11.3_0.1_10.7_0_0</v>
      </c>
      <c r="B2341" s="2" t="n">
        <v>77.95</v>
      </c>
      <c r="C2341" s="2" t="n">
        <v>11.31</v>
      </c>
      <c r="D2341" s="2" t="n">
        <v>0.06</v>
      </c>
      <c r="E2341" s="2" t="n">
        <v>10.68</v>
      </c>
      <c r="F2341" s="2" t="n">
        <v>0</v>
      </c>
      <c r="G2341" s="2" t="n">
        <v>0</v>
      </c>
      <c r="H2341" s="1" t="n">
        <v>1216</v>
      </c>
      <c r="I2341" s="1" t="n">
        <v>1252</v>
      </c>
      <c r="J2341" s="1" t="n">
        <v>11.33</v>
      </c>
      <c r="L2341" s="1" t="s">
        <v>109</v>
      </c>
      <c r="M2341" s="1" t="s">
        <v>250</v>
      </c>
      <c r="N2341" s="7" t="n">
        <v>44605</v>
      </c>
    </row>
    <row r="2342" customFormat="false" ht="15" hidden="false" customHeight="false" outlineLevel="0" collapsed="false">
      <c r="A2342" s="6" t="str">
        <f aca="false">"sankmc_"&amp;ROUND(B2342,1)&amp;"_"&amp;ROUND(C2342,1)&amp;"_"&amp;ROUND(D2342,1)&amp;"_"&amp;ROUND(E2342,1)&amp;"_"&amp;ROUND(F2342,1)&amp;"_"&amp;ROUND(G2342,1)</f>
        <v>sankmc_78_11.3_0.1_10.7_0_0</v>
      </c>
      <c r="B2342" s="2" t="n">
        <v>77.95</v>
      </c>
      <c r="C2342" s="2" t="n">
        <v>11.31</v>
      </c>
      <c r="D2342" s="2" t="n">
        <v>0.06</v>
      </c>
      <c r="E2342" s="2" t="n">
        <v>10.68</v>
      </c>
      <c r="F2342" s="2" t="n">
        <v>0</v>
      </c>
      <c r="G2342" s="2" t="n">
        <v>0</v>
      </c>
      <c r="H2342" s="1" t="n">
        <v>1216</v>
      </c>
      <c r="I2342" s="1" t="n">
        <v>1254</v>
      </c>
      <c r="J2342" s="1" t="n">
        <v>11.25</v>
      </c>
      <c r="L2342" s="1" t="s">
        <v>109</v>
      </c>
      <c r="M2342" s="1" t="s">
        <v>250</v>
      </c>
      <c r="N2342" s="7" t="n">
        <v>44605</v>
      </c>
    </row>
    <row r="2343" customFormat="false" ht="15" hidden="false" customHeight="false" outlineLevel="0" collapsed="false">
      <c r="A2343" s="6" t="str">
        <f aca="false">"sankmc_"&amp;ROUND(B2343,1)&amp;"_"&amp;ROUND(C2343,1)&amp;"_"&amp;ROUND(D2343,1)&amp;"_"&amp;ROUND(E2343,1)&amp;"_"&amp;ROUND(F2343,1)&amp;"_"&amp;ROUND(G2343,1)</f>
        <v>sankmc_78_11.3_0.1_10.7_0_0</v>
      </c>
      <c r="B2343" s="2" t="n">
        <v>77.95</v>
      </c>
      <c r="C2343" s="2" t="n">
        <v>11.31</v>
      </c>
      <c r="D2343" s="2" t="n">
        <v>0.06</v>
      </c>
      <c r="E2343" s="2" t="n">
        <v>10.68</v>
      </c>
      <c r="F2343" s="2" t="n">
        <v>0</v>
      </c>
      <c r="G2343" s="2" t="n">
        <v>0</v>
      </c>
      <c r="H2343" s="1" t="n">
        <v>1216</v>
      </c>
      <c r="I2343" s="1" t="n">
        <v>1262</v>
      </c>
      <c r="J2343" s="1" t="n">
        <v>11.13</v>
      </c>
      <c r="L2343" s="1" t="s">
        <v>109</v>
      </c>
      <c r="M2343" s="1" t="s">
        <v>250</v>
      </c>
      <c r="N2343" s="7" t="n">
        <v>44605</v>
      </c>
    </row>
    <row r="2344" customFormat="false" ht="15" hidden="false" customHeight="false" outlineLevel="0" collapsed="false">
      <c r="A2344" s="6" t="str">
        <f aca="false">"sankmc_"&amp;ROUND(B2344,1)&amp;"_"&amp;ROUND(C2344,1)&amp;"_"&amp;ROUND(D2344,1)&amp;"_"&amp;ROUND(E2344,1)&amp;"_"&amp;ROUND(F2344,1)&amp;"_"&amp;ROUND(G2344,1)</f>
        <v>sankmc_78_11.3_0.1_10.7_0_0</v>
      </c>
      <c r="B2344" s="2" t="n">
        <v>77.95</v>
      </c>
      <c r="C2344" s="2" t="n">
        <v>11.31</v>
      </c>
      <c r="D2344" s="2" t="n">
        <v>0.06</v>
      </c>
      <c r="E2344" s="2" t="n">
        <v>10.68</v>
      </c>
      <c r="F2344" s="2" t="n">
        <v>0</v>
      </c>
      <c r="G2344" s="2" t="n">
        <v>0</v>
      </c>
      <c r="H2344" s="1" t="n">
        <v>1216</v>
      </c>
      <c r="I2344" s="1" t="n">
        <v>1265</v>
      </c>
      <c r="J2344" s="1" t="n">
        <v>11.02</v>
      </c>
      <c r="L2344" s="1" t="s">
        <v>109</v>
      </c>
      <c r="M2344" s="1" t="s">
        <v>250</v>
      </c>
      <c r="N2344" s="7" t="n">
        <v>44605</v>
      </c>
    </row>
    <row r="2345" customFormat="false" ht="15" hidden="false" customHeight="false" outlineLevel="0" collapsed="false">
      <c r="A2345" s="6" t="str">
        <f aca="false">"sankmc_"&amp;ROUND(B2345,1)&amp;"_"&amp;ROUND(C2345,1)&amp;"_"&amp;ROUND(D2345,1)&amp;"_"&amp;ROUND(E2345,1)&amp;"_"&amp;ROUND(F2345,1)&amp;"_"&amp;ROUND(G2345,1)</f>
        <v>sankmc_78_11.3_0.1_10.7_0_0</v>
      </c>
      <c r="B2345" s="2" t="n">
        <v>77.95</v>
      </c>
      <c r="C2345" s="2" t="n">
        <v>11.31</v>
      </c>
      <c r="D2345" s="2" t="n">
        <v>0.06</v>
      </c>
      <c r="E2345" s="2" t="n">
        <v>10.68</v>
      </c>
      <c r="F2345" s="2" t="n">
        <v>0</v>
      </c>
      <c r="G2345" s="2" t="n">
        <v>0</v>
      </c>
      <c r="H2345" s="1" t="n">
        <v>1216</v>
      </c>
      <c r="I2345" s="1" t="n">
        <v>1268</v>
      </c>
      <c r="J2345" s="1" t="n">
        <v>11.07</v>
      </c>
      <c r="L2345" s="1" t="s">
        <v>109</v>
      </c>
      <c r="M2345" s="1" t="s">
        <v>250</v>
      </c>
      <c r="N2345" s="7" t="n">
        <v>44605</v>
      </c>
    </row>
    <row r="2346" customFormat="false" ht="15" hidden="false" customHeight="false" outlineLevel="0" collapsed="false">
      <c r="A2346" s="6" t="str">
        <f aca="false">"sankmc_"&amp;ROUND(B2346,1)&amp;"_"&amp;ROUND(C2346,1)&amp;"_"&amp;ROUND(D2346,1)&amp;"_"&amp;ROUND(E2346,1)&amp;"_"&amp;ROUND(F2346,1)&amp;"_"&amp;ROUND(G2346,1)</f>
        <v>sankmc_78_11.3_0.1_10.7_0_0</v>
      </c>
      <c r="B2346" s="2" t="n">
        <v>77.95</v>
      </c>
      <c r="C2346" s="2" t="n">
        <v>11.31</v>
      </c>
      <c r="D2346" s="2" t="n">
        <v>0.06</v>
      </c>
      <c r="E2346" s="2" t="n">
        <v>10.68</v>
      </c>
      <c r="F2346" s="2" t="n">
        <v>0</v>
      </c>
      <c r="G2346" s="2" t="n">
        <v>0</v>
      </c>
      <c r="H2346" s="1" t="n">
        <v>1216</v>
      </c>
      <c r="I2346" s="1" t="n">
        <v>1269</v>
      </c>
      <c r="J2346" s="1" t="n">
        <v>11.04</v>
      </c>
      <c r="L2346" s="1" t="s">
        <v>109</v>
      </c>
      <c r="M2346" s="1" t="s">
        <v>250</v>
      </c>
      <c r="N2346" s="7" t="n">
        <v>44605</v>
      </c>
    </row>
    <row r="2347" customFormat="false" ht="15" hidden="false" customHeight="false" outlineLevel="0" collapsed="false">
      <c r="A2347" s="6" t="str">
        <f aca="false">"sankmc_"&amp;ROUND(B2347,1)&amp;"_"&amp;ROUND(C2347,1)&amp;"_"&amp;ROUND(D2347,1)&amp;"_"&amp;ROUND(E2347,1)&amp;"_"&amp;ROUND(F2347,1)&amp;"_"&amp;ROUND(G2347,1)</f>
        <v>sankmc_78_11.3_0.1_10.7_0_0</v>
      </c>
      <c r="B2347" s="2" t="n">
        <v>77.95</v>
      </c>
      <c r="C2347" s="2" t="n">
        <v>11.31</v>
      </c>
      <c r="D2347" s="2" t="n">
        <v>0.06</v>
      </c>
      <c r="E2347" s="2" t="n">
        <v>10.68</v>
      </c>
      <c r="F2347" s="2" t="n">
        <v>0</v>
      </c>
      <c r="G2347" s="2" t="n">
        <v>0</v>
      </c>
      <c r="H2347" s="1" t="n">
        <v>1216</v>
      </c>
      <c r="I2347" s="1" t="n">
        <v>1274</v>
      </c>
      <c r="J2347" s="1" t="n">
        <v>11.03</v>
      </c>
      <c r="L2347" s="1" t="s">
        <v>109</v>
      </c>
      <c r="M2347" s="1" t="s">
        <v>250</v>
      </c>
      <c r="N2347" s="7" t="n">
        <v>44605</v>
      </c>
    </row>
    <row r="2348" customFormat="false" ht="15" hidden="false" customHeight="false" outlineLevel="0" collapsed="false">
      <c r="A2348" s="6" t="str">
        <f aca="false">"sankmc_"&amp;ROUND(B2348,1)&amp;"_"&amp;ROUND(C2348,1)&amp;"_"&amp;ROUND(D2348,1)&amp;"_"&amp;ROUND(E2348,1)&amp;"_"&amp;ROUND(F2348,1)&amp;"_"&amp;ROUND(G2348,1)</f>
        <v>sankmc_78_11.3_0.1_10.7_0_0</v>
      </c>
      <c r="B2348" s="2" t="n">
        <v>77.95</v>
      </c>
      <c r="C2348" s="2" t="n">
        <v>11.31</v>
      </c>
      <c r="D2348" s="2" t="n">
        <v>0.06</v>
      </c>
      <c r="E2348" s="2" t="n">
        <v>10.68</v>
      </c>
      <c r="F2348" s="2" t="n">
        <v>0</v>
      </c>
      <c r="G2348" s="2" t="n">
        <v>0</v>
      </c>
      <c r="H2348" s="1" t="n">
        <v>1216</v>
      </c>
      <c r="I2348" s="1" t="n">
        <v>1274</v>
      </c>
      <c r="J2348" s="1" t="n">
        <v>10.92</v>
      </c>
      <c r="L2348" s="1" t="s">
        <v>109</v>
      </c>
      <c r="M2348" s="1" t="s">
        <v>250</v>
      </c>
      <c r="N2348" s="7" t="n">
        <v>44605</v>
      </c>
    </row>
    <row r="2349" customFormat="false" ht="15" hidden="false" customHeight="false" outlineLevel="0" collapsed="false">
      <c r="A2349" s="6" t="str">
        <f aca="false">"sankmc_"&amp;ROUND(B2349,1)&amp;"_"&amp;ROUND(C2349,1)&amp;"_"&amp;ROUND(D2349,1)&amp;"_"&amp;ROUND(E2349,1)&amp;"_"&amp;ROUND(F2349,1)&amp;"_"&amp;ROUND(G2349,1)</f>
        <v>sankmc_78_11.3_0.1_10.7_0_0</v>
      </c>
      <c r="B2349" s="2" t="n">
        <v>77.95</v>
      </c>
      <c r="C2349" s="2" t="n">
        <v>11.31</v>
      </c>
      <c r="D2349" s="2" t="n">
        <v>0.06</v>
      </c>
      <c r="E2349" s="2" t="n">
        <v>10.68</v>
      </c>
      <c r="F2349" s="2" t="n">
        <v>0</v>
      </c>
      <c r="G2349" s="2" t="n">
        <v>0</v>
      </c>
      <c r="H2349" s="1" t="n">
        <v>1216</v>
      </c>
      <c r="I2349" s="1" t="n">
        <v>1279</v>
      </c>
      <c r="J2349" s="1" t="n">
        <v>10.86</v>
      </c>
      <c r="L2349" s="1" t="s">
        <v>109</v>
      </c>
      <c r="M2349" s="1" t="s">
        <v>250</v>
      </c>
      <c r="N2349" s="7" t="n">
        <v>44605</v>
      </c>
    </row>
    <row r="2350" customFormat="false" ht="15" hidden="false" customHeight="false" outlineLevel="0" collapsed="false">
      <c r="A2350" s="6" t="str">
        <f aca="false">"sankmc_"&amp;ROUND(B2350,1)&amp;"_"&amp;ROUND(C2350,1)&amp;"_"&amp;ROUND(D2350,1)&amp;"_"&amp;ROUND(E2350,1)&amp;"_"&amp;ROUND(F2350,1)&amp;"_"&amp;ROUND(G2350,1)</f>
        <v>sankmc_78_11.3_0.1_10.7_0_0</v>
      </c>
      <c r="B2350" s="2" t="n">
        <v>77.95</v>
      </c>
      <c r="C2350" s="2" t="n">
        <v>11.31</v>
      </c>
      <c r="D2350" s="2" t="n">
        <v>0.06</v>
      </c>
      <c r="E2350" s="2" t="n">
        <v>10.68</v>
      </c>
      <c r="F2350" s="2" t="n">
        <v>0</v>
      </c>
      <c r="G2350" s="2" t="n">
        <v>0</v>
      </c>
      <c r="H2350" s="1" t="n">
        <v>1216</v>
      </c>
      <c r="I2350" s="1" t="n">
        <v>1287</v>
      </c>
      <c r="J2350" s="1" t="n">
        <v>10.67</v>
      </c>
      <c r="L2350" s="1" t="s">
        <v>109</v>
      </c>
      <c r="M2350" s="1" t="s">
        <v>250</v>
      </c>
      <c r="N2350" s="7" t="n">
        <v>44605</v>
      </c>
    </row>
    <row r="2351" customFormat="false" ht="15" hidden="false" customHeight="false" outlineLevel="0" collapsed="false">
      <c r="A2351" s="6" t="str">
        <f aca="false">"sankmc_"&amp;ROUND(B2351,1)&amp;"_"&amp;ROUND(C2351,1)&amp;"_"&amp;ROUND(D2351,1)&amp;"_"&amp;ROUND(E2351,1)&amp;"_"&amp;ROUND(F2351,1)&amp;"_"&amp;ROUND(G2351,1)</f>
        <v>sankmc_78_11.3_0.1_10.7_0_0</v>
      </c>
      <c r="B2351" s="2" t="n">
        <v>77.95</v>
      </c>
      <c r="C2351" s="2" t="n">
        <v>11.31</v>
      </c>
      <c r="D2351" s="2" t="n">
        <v>0.06</v>
      </c>
      <c r="E2351" s="2" t="n">
        <v>10.68</v>
      </c>
      <c r="F2351" s="2" t="n">
        <v>0</v>
      </c>
      <c r="G2351" s="2" t="n">
        <v>0</v>
      </c>
      <c r="H2351" s="1" t="n">
        <v>1216</v>
      </c>
      <c r="I2351" s="1" t="n">
        <v>1289</v>
      </c>
      <c r="J2351" s="1" t="n">
        <v>10.67</v>
      </c>
      <c r="L2351" s="1" t="s">
        <v>109</v>
      </c>
      <c r="M2351" s="1" t="s">
        <v>250</v>
      </c>
      <c r="N2351" s="7" t="n">
        <v>44605</v>
      </c>
    </row>
    <row r="2352" customFormat="false" ht="15" hidden="false" customHeight="false" outlineLevel="0" collapsed="false">
      <c r="A2352" s="6" t="str">
        <f aca="false">"sankmc_"&amp;ROUND(B2352,1)&amp;"_"&amp;ROUND(C2352,1)&amp;"_"&amp;ROUND(D2352,1)&amp;"_"&amp;ROUND(E2352,1)&amp;"_"&amp;ROUND(F2352,1)&amp;"_"&amp;ROUND(G2352,1)</f>
        <v>sankmc_65.3_17.5_12.8_4.4_0_0</v>
      </c>
      <c r="B2352" s="2" t="n">
        <v>65.26</v>
      </c>
      <c r="C2352" s="2" t="n">
        <v>17.51</v>
      </c>
      <c r="D2352" s="2" t="n">
        <v>12.82</v>
      </c>
      <c r="E2352" s="2" t="n">
        <v>4.4</v>
      </c>
      <c r="F2352" s="2" t="n">
        <v>0</v>
      </c>
      <c r="G2352" s="2" t="n">
        <v>0</v>
      </c>
      <c r="H2352" s="1" t="n">
        <v>1063</v>
      </c>
      <c r="I2352" s="1" t="n">
        <v>1057</v>
      </c>
      <c r="J2352" s="1" t="n">
        <v>12.07</v>
      </c>
      <c r="L2352" s="1" t="s">
        <v>109</v>
      </c>
      <c r="M2352" s="1" t="s">
        <v>251</v>
      </c>
      <c r="N2352" s="7" t="n">
        <v>44605</v>
      </c>
    </row>
    <row r="2353" customFormat="false" ht="15" hidden="false" customHeight="false" outlineLevel="0" collapsed="false">
      <c r="A2353" s="6" t="str">
        <f aca="false">"sankmc_"&amp;ROUND(B2353,1)&amp;"_"&amp;ROUND(C2353,1)&amp;"_"&amp;ROUND(D2353,1)&amp;"_"&amp;ROUND(E2353,1)&amp;"_"&amp;ROUND(F2353,1)&amp;"_"&amp;ROUND(G2353,1)</f>
        <v>sankmc_65.3_17.5_12.8_4.4_0_0</v>
      </c>
      <c r="B2353" s="2" t="n">
        <v>65.26</v>
      </c>
      <c r="C2353" s="2" t="n">
        <v>17.51</v>
      </c>
      <c r="D2353" s="2" t="n">
        <v>12.82</v>
      </c>
      <c r="E2353" s="2" t="n">
        <v>4.4</v>
      </c>
      <c r="F2353" s="2" t="n">
        <v>0</v>
      </c>
      <c r="G2353" s="2" t="n">
        <v>0</v>
      </c>
      <c r="H2353" s="1" t="n">
        <v>1063</v>
      </c>
      <c r="I2353" s="1" t="n">
        <v>1072</v>
      </c>
      <c r="J2353" s="1" t="n">
        <v>11.8</v>
      </c>
      <c r="L2353" s="1" t="s">
        <v>109</v>
      </c>
      <c r="M2353" s="1" t="s">
        <v>251</v>
      </c>
      <c r="N2353" s="7" t="n">
        <v>44605</v>
      </c>
    </row>
    <row r="2354" customFormat="false" ht="15" hidden="false" customHeight="false" outlineLevel="0" collapsed="false">
      <c r="A2354" s="6" t="str">
        <f aca="false">"sankmc_"&amp;ROUND(B2354,1)&amp;"_"&amp;ROUND(C2354,1)&amp;"_"&amp;ROUND(D2354,1)&amp;"_"&amp;ROUND(E2354,1)&amp;"_"&amp;ROUND(F2354,1)&amp;"_"&amp;ROUND(G2354,1)</f>
        <v>sankmc_65.3_17.5_12.8_4.4_0_0</v>
      </c>
      <c r="B2354" s="2" t="n">
        <v>65.26</v>
      </c>
      <c r="C2354" s="2" t="n">
        <v>17.51</v>
      </c>
      <c r="D2354" s="2" t="n">
        <v>12.82</v>
      </c>
      <c r="E2354" s="2" t="n">
        <v>4.4</v>
      </c>
      <c r="F2354" s="2" t="n">
        <v>0</v>
      </c>
      <c r="G2354" s="2" t="n">
        <v>0</v>
      </c>
      <c r="H2354" s="1" t="n">
        <v>1063</v>
      </c>
      <c r="I2354" s="1" t="n">
        <v>1088</v>
      </c>
      <c r="J2354" s="1" t="n">
        <v>11.44</v>
      </c>
      <c r="L2354" s="1" t="s">
        <v>109</v>
      </c>
      <c r="M2354" s="1" t="s">
        <v>251</v>
      </c>
      <c r="N2354" s="7" t="n">
        <v>44605</v>
      </c>
    </row>
    <row r="2355" customFormat="false" ht="15" hidden="false" customHeight="false" outlineLevel="0" collapsed="false">
      <c r="A2355" s="6" t="str">
        <f aca="false">"sankmc_"&amp;ROUND(B2355,1)&amp;"_"&amp;ROUND(C2355,1)&amp;"_"&amp;ROUND(D2355,1)&amp;"_"&amp;ROUND(E2355,1)&amp;"_"&amp;ROUND(F2355,1)&amp;"_"&amp;ROUND(G2355,1)</f>
        <v>sankmc_65.3_17.5_12.8_4.4_0_0</v>
      </c>
      <c r="B2355" s="2" t="n">
        <v>65.26</v>
      </c>
      <c r="C2355" s="2" t="n">
        <v>17.51</v>
      </c>
      <c r="D2355" s="2" t="n">
        <v>12.82</v>
      </c>
      <c r="E2355" s="2" t="n">
        <v>4.4</v>
      </c>
      <c r="F2355" s="2" t="n">
        <v>0</v>
      </c>
      <c r="G2355" s="2" t="n">
        <v>0</v>
      </c>
      <c r="H2355" s="1" t="n">
        <v>1063</v>
      </c>
      <c r="I2355" s="1" t="n">
        <v>1103</v>
      </c>
      <c r="J2355" s="1" t="n">
        <v>11.13</v>
      </c>
      <c r="L2355" s="1" t="s">
        <v>109</v>
      </c>
      <c r="M2355" s="1" t="s">
        <v>251</v>
      </c>
      <c r="N2355" s="7" t="n">
        <v>44605</v>
      </c>
    </row>
    <row r="2356" customFormat="false" ht="15" hidden="false" customHeight="false" outlineLevel="0" collapsed="false">
      <c r="A2356" s="6" t="str">
        <f aca="false">"sankmc_"&amp;ROUND(B2356,1)&amp;"_"&amp;ROUND(C2356,1)&amp;"_"&amp;ROUND(D2356,1)&amp;"_"&amp;ROUND(E2356,1)&amp;"_"&amp;ROUND(F2356,1)&amp;"_"&amp;ROUND(G2356,1)</f>
        <v>sankmc_65.3_17.5_12.8_4.4_0_0</v>
      </c>
      <c r="B2356" s="2" t="n">
        <v>65.26</v>
      </c>
      <c r="C2356" s="2" t="n">
        <v>17.51</v>
      </c>
      <c r="D2356" s="2" t="n">
        <v>12.82</v>
      </c>
      <c r="E2356" s="2" t="n">
        <v>4.4</v>
      </c>
      <c r="F2356" s="2" t="n">
        <v>0</v>
      </c>
      <c r="G2356" s="2" t="n">
        <v>0</v>
      </c>
      <c r="H2356" s="1" t="n">
        <v>1063</v>
      </c>
      <c r="I2356" s="1" t="n">
        <v>1107</v>
      </c>
      <c r="J2356" s="1" t="n">
        <v>10.96</v>
      </c>
      <c r="L2356" s="1" t="s">
        <v>109</v>
      </c>
      <c r="M2356" s="1" t="s">
        <v>251</v>
      </c>
      <c r="N2356" s="7" t="n">
        <v>44605</v>
      </c>
    </row>
    <row r="2357" customFormat="false" ht="15" hidden="false" customHeight="false" outlineLevel="0" collapsed="false">
      <c r="A2357" s="6" t="str">
        <f aca="false">"sankmc_"&amp;ROUND(B2357,1)&amp;"_"&amp;ROUND(C2357,1)&amp;"_"&amp;ROUND(D2357,1)&amp;"_"&amp;ROUND(E2357,1)&amp;"_"&amp;ROUND(F2357,1)&amp;"_"&amp;ROUND(G2357,1)</f>
        <v>sankmc_65.3_17.5_12.8_4.4_0_0</v>
      </c>
      <c r="B2357" s="2" t="n">
        <v>65.26</v>
      </c>
      <c r="C2357" s="2" t="n">
        <v>17.51</v>
      </c>
      <c r="D2357" s="2" t="n">
        <v>12.82</v>
      </c>
      <c r="E2357" s="2" t="n">
        <v>4.4</v>
      </c>
      <c r="F2357" s="2" t="n">
        <v>0</v>
      </c>
      <c r="G2357" s="2" t="n">
        <v>0</v>
      </c>
      <c r="H2357" s="1" t="n">
        <v>1063</v>
      </c>
      <c r="I2357" s="1" t="n">
        <v>1113</v>
      </c>
      <c r="J2357" s="1" t="n">
        <v>10.78</v>
      </c>
      <c r="L2357" s="1" t="s">
        <v>109</v>
      </c>
      <c r="M2357" s="1" t="s">
        <v>251</v>
      </c>
      <c r="N2357" s="7" t="n">
        <v>44605</v>
      </c>
    </row>
    <row r="2358" customFormat="false" ht="15" hidden="false" customHeight="false" outlineLevel="0" collapsed="false">
      <c r="A2358" s="6" t="str">
        <f aca="false">"sankmc_"&amp;ROUND(B2358,1)&amp;"_"&amp;ROUND(C2358,1)&amp;"_"&amp;ROUND(D2358,1)&amp;"_"&amp;ROUND(E2358,1)&amp;"_"&amp;ROUND(F2358,1)&amp;"_"&amp;ROUND(G2358,1)</f>
        <v>sankmc_65.3_17.5_12.8_4.4_0_0</v>
      </c>
      <c r="B2358" s="2" t="n">
        <v>65.26</v>
      </c>
      <c r="C2358" s="2" t="n">
        <v>17.51</v>
      </c>
      <c r="D2358" s="2" t="n">
        <v>12.82</v>
      </c>
      <c r="E2358" s="2" t="n">
        <v>4.4</v>
      </c>
      <c r="F2358" s="2" t="n">
        <v>0</v>
      </c>
      <c r="G2358" s="2" t="n">
        <v>0</v>
      </c>
      <c r="H2358" s="1" t="n">
        <v>1063</v>
      </c>
      <c r="I2358" s="1" t="n">
        <v>1122</v>
      </c>
      <c r="J2358" s="1" t="n">
        <v>10.7</v>
      </c>
      <c r="L2358" s="1" t="s">
        <v>109</v>
      </c>
      <c r="M2358" s="1" t="s">
        <v>251</v>
      </c>
      <c r="N2358" s="7" t="n">
        <v>44605</v>
      </c>
    </row>
    <row r="2359" customFormat="false" ht="15" hidden="false" customHeight="false" outlineLevel="0" collapsed="false">
      <c r="A2359" s="6" t="str">
        <f aca="false">"sankmc_"&amp;ROUND(B2359,1)&amp;"_"&amp;ROUND(C2359,1)&amp;"_"&amp;ROUND(D2359,1)&amp;"_"&amp;ROUND(E2359,1)&amp;"_"&amp;ROUND(F2359,1)&amp;"_"&amp;ROUND(G2359,1)</f>
        <v>sankmc_65.3_17.5_12.8_4.4_0_0</v>
      </c>
      <c r="B2359" s="2" t="n">
        <v>65.26</v>
      </c>
      <c r="C2359" s="2" t="n">
        <v>17.51</v>
      </c>
      <c r="D2359" s="2" t="n">
        <v>12.82</v>
      </c>
      <c r="E2359" s="2" t="n">
        <v>4.4</v>
      </c>
      <c r="F2359" s="2" t="n">
        <v>0</v>
      </c>
      <c r="G2359" s="2" t="n">
        <v>0</v>
      </c>
      <c r="H2359" s="1" t="n">
        <v>1063</v>
      </c>
      <c r="I2359" s="1" t="n">
        <v>1134</v>
      </c>
      <c r="J2359" s="1" t="n">
        <v>10.48</v>
      </c>
      <c r="L2359" s="1" t="s">
        <v>109</v>
      </c>
      <c r="M2359" s="1" t="s">
        <v>251</v>
      </c>
      <c r="N2359" s="7" t="n">
        <v>44605</v>
      </c>
    </row>
    <row r="2360" customFormat="false" ht="15" hidden="false" customHeight="false" outlineLevel="0" collapsed="false">
      <c r="A2360" s="6" t="str">
        <f aca="false">"sankmc_"&amp;ROUND(B2360,1)&amp;"_"&amp;ROUND(C2360,1)&amp;"_"&amp;ROUND(D2360,1)&amp;"_"&amp;ROUND(E2360,1)&amp;"_"&amp;ROUND(F2360,1)&amp;"_"&amp;ROUND(G2360,1)</f>
        <v>sankmc_65.3_17.5_12.8_4.4_0_0</v>
      </c>
      <c r="B2360" s="2" t="n">
        <v>65.26</v>
      </c>
      <c r="C2360" s="2" t="n">
        <v>17.51</v>
      </c>
      <c r="D2360" s="2" t="n">
        <v>12.82</v>
      </c>
      <c r="E2360" s="2" t="n">
        <v>4.4</v>
      </c>
      <c r="F2360" s="2" t="n">
        <v>0</v>
      </c>
      <c r="G2360" s="2" t="n">
        <v>0</v>
      </c>
      <c r="H2360" s="1" t="n">
        <v>1063</v>
      </c>
      <c r="I2360" s="1" t="n">
        <v>1136</v>
      </c>
      <c r="J2360" s="1" t="n">
        <v>10.42</v>
      </c>
      <c r="L2360" s="1" t="s">
        <v>109</v>
      </c>
      <c r="M2360" s="1" t="s">
        <v>251</v>
      </c>
      <c r="N2360" s="7" t="n">
        <v>44605</v>
      </c>
    </row>
    <row r="2361" customFormat="false" ht="15" hidden="false" customHeight="false" outlineLevel="0" collapsed="false">
      <c r="A2361" s="6" t="str">
        <f aca="false">"sankmc_"&amp;ROUND(B2361,1)&amp;"_"&amp;ROUND(C2361,1)&amp;"_"&amp;ROUND(D2361,1)&amp;"_"&amp;ROUND(E2361,1)&amp;"_"&amp;ROUND(F2361,1)&amp;"_"&amp;ROUND(G2361,1)</f>
        <v>sankmc_65.3_17.5_12.8_4.4_0_0</v>
      </c>
      <c r="B2361" s="2" t="n">
        <v>65.26</v>
      </c>
      <c r="C2361" s="2" t="n">
        <v>17.51</v>
      </c>
      <c r="D2361" s="2" t="n">
        <v>12.82</v>
      </c>
      <c r="E2361" s="2" t="n">
        <v>4.4</v>
      </c>
      <c r="F2361" s="2" t="n">
        <v>0</v>
      </c>
      <c r="G2361" s="2" t="n">
        <v>0</v>
      </c>
      <c r="H2361" s="1" t="n">
        <v>1063</v>
      </c>
      <c r="I2361" s="1" t="n">
        <v>1146</v>
      </c>
      <c r="J2361" s="1" t="n">
        <v>10.18</v>
      </c>
      <c r="L2361" s="1" t="s">
        <v>109</v>
      </c>
      <c r="M2361" s="1" t="s">
        <v>251</v>
      </c>
      <c r="N2361" s="7" t="n">
        <v>44605</v>
      </c>
    </row>
    <row r="2362" customFormat="false" ht="15" hidden="false" customHeight="false" outlineLevel="0" collapsed="false">
      <c r="A2362" s="6" t="str">
        <f aca="false">"sankmc_"&amp;ROUND(B2362,1)&amp;"_"&amp;ROUND(C2362,1)&amp;"_"&amp;ROUND(D2362,1)&amp;"_"&amp;ROUND(E2362,1)&amp;"_"&amp;ROUND(F2362,1)&amp;"_"&amp;ROUND(G2362,1)</f>
        <v>sankmc_65.3_17.5_12.8_4.4_0_0</v>
      </c>
      <c r="B2362" s="2" t="n">
        <v>65.26</v>
      </c>
      <c r="C2362" s="2" t="n">
        <v>17.51</v>
      </c>
      <c r="D2362" s="2" t="n">
        <v>12.82</v>
      </c>
      <c r="E2362" s="2" t="n">
        <v>4.4</v>
      </c>
      <c r="F2362" s="2" t="n">
        <v>0</v>
      </c>
      <c r="G2362" s="2" t="n">
        <v>0</v>
      </c>
      <c r="H2362" s="1" t="n">
        <v>1063</v>
      </c>
      <c r="I2362" s="1" t="n">
        <v>1151</v>
      </c>
      <c r="J2362" s="1" t="n">
        <v>10.01</v>
      </c>
      <c r="L2362" s="1" t="s">
        <v>109</v>
      </c>
      <c r="M2362" s="1" t="s">
        <v>251</v>
      </c>
      <c r="N2362" s="7" t="n">
        <v>44605</v>
      </c>
    </row>
    <row r="2363" customFormat="false" ht="15" hidden="false" customHeight="false" outlineLevel="0" collapsed="false">
      <c r="A2363" s="6" t="str">
        <f aca="false">"sankmc_"&amp;ROUND(B2363,1)&amp;"_"&amp;ROUND(C2363,1)&amp;"_"&amp;ROUND(D2363,1)&amp;"_"&amp;ROUND(E2363,1)&amp;"_"&amp;ROUND(F2363,1)&amp;"_"&amp;ROUND(G2363,1)</f>
        <v>sankmc_65.3_17.5_12.8_4.4_0_0</v>
      </c>
      <c r="B2363" s="2" t="n">
        <v>65.26</v>
      </c>
      <c r="C2363" s="2" t="n">
        <v>17.51</v>
      </c>
      <c r="D2363" s="2" t="n">
        <v>12.82</v>
      </c>
      <c r="E2363" s="2" t="n">
        <v>4.4</v>
      </c>
      <c r="F2363" s="2" t="n">
        <v>0</v>
      </c>
      <c r="G2363" s="2" t="n">
        <v>0</v>
      </c>
      <c r="H2363" s="1" t="n">
        <v>1063</v>
      </c>
      <c r="I2363" s="1" t="n">
        <v>1159</v>
      </c>
      <c r="J2363" s="1" t="n">
        <v>9.85</v>
      </c>
      <c r="L2363" s="1" t="s">
        <v>109</v>
      </c>
      <c r="M2363" s="1" t="s">
        <v>251</v>
      </c>
      <c r="N2363" s="7" t="n">
        <v>44605</v>
      </c>
    </row>
    <row r="2364" customFormat="false" ht="15" hidden="false" customHeight="false" outlineLevel="0" collapsed="false">
      <c r="A2364" s="6" t="str">
        <f aca="false">"sankmc_"&amp;ROUND(B2364,1)&amp;"_"&amp;ROUND(C2364,1)&amp;"_"&amp;ROUND(D2364,1)&amp;"_"&amp;ROUND(E2364,1)&amp;"_"&amp;ROUND(F2364,1)&amp;"_"&amp;ROUND(G2364,1)</f>
        <v>sankmc_65.3_17.5_12.8_4.4_0_0</v>
      </c>
      <c r="B2364" s="2" t="n">
        <v>65.26</v>
      </c>
      <c r="C2364" s="2" t="n">
        <v>17.51</v>
      </c>
      <c r="D2364" s="2" t="n">
        <v>12.82</v>
      </c>
      <c r="E2364" s="2" t="n">
        <v>4.4</v>
      </c>
      <c r="F2364" s="2" t="n">
        <v>0</v>
      </c>
      <c r="G2364" s="2" t="n">
        <v>0</v>
      </c>
      <c r="H2364" s="1" t="n">
        <v>1063</v>
      </c>
      <c r="I2364" s="1" t="n">
        <v>1163</v>
      </c>
      <c r="J2364" s="1" t="n">
        <v>9.79</v>
      </c>
      <c r="L2364" s="1" t="s">
        <v>109</v>
      </c>
      <c r="M2364" s="1" t="s">
        <v>251</v>
      </c>
      <c r="N2364" s="7" t="n">
        <v>44605</v>
      </c>
    </row>
    <row r="2365" customFormat="false" ht="15" hidden="false" customHeight="false" outlineLevel="0" collapsed="false">
      <c r="A2365" s="6" t="str">
        <f aca="false">"sankmc_"&amp;ROUND(B2365,1)&amp;"_"&amp;ROUND(C2365,1)&amp;"_"&amp;ROUND(D2365,1)&amp;"_"&amp;ROUND(E2365,1)&amp;"_"&amp;ROUND(F2365,1)&amp;"_"&amp;ROUND(G2365,1)</f>
        <v>sankmc_65.3_17.5_12.8_4.4_0_0</v>
      </c>
      <c r="B2365" s="2" t="n">
        <v>65.26</v>
      </c>
      <c r="C2365" s="2" t="n">
        <v>17.51</v>
      </c>
      <c r="D2365" s="2" t="n">
        <v>12.82</v>
      </c>
      <c r="E2365" s="2" t="n">
        <v>4.4</v>
      </c>
      <c r="F2365" s="2" t="n">
        <v>0</v>
      </c>
      <c r="G2365" s="2" t="n">
        <v>0</v>
      </c>
      <c r="H2365" s="1" t="n">
        <v>1063</v>
      </c>
      <c r="I2365" s="1" t="n">
        <v>1186</v>
      </c>
      <c r="J2365" s="1" t="n">
        <v>9.33</v>
      </c>
      <c r="L2365" s="1" t="s">
        <v>109</v>
      </c>
      <c r="M2365" s="1" t="s">
        <v>251</v>
      </c>
      <c r="N2365" s="7" t="n">
        <v>44605</v>
      </c>
    </row>
    <row r="2366" customFormat="false" ht="15" hidden="false" customHeight="false" outlineLevel="0" collapsed="false">
      <c r="A2366" s="6" t="str">
        <f aca="false">"sankmc_"&amp;ROUND(B2366,1)&amp;"_"&amp;ROUND(C2366,1)&amp;"_"&amp;ROUND(D2366,1)&amp;"_"&amp;ROUND(E2366,1)&amp;"_"&amp;ROUND(F2366,1)&amp;"_"&amp;ROUND(G2366,1)</f>
        <v>sankmc_65.3_17.5_12.8_4.4_0_0</v>
      </c>
      <c r="B2366" s="2" t="n">
        <v>65.26</v>
      </c>
      <c r="C2366" s="2" t="n">
        <v>17.51</v>
      </c>
      <c r="D2366" s="2" t="n">
        <v>12.82</v>
      </c>
      <c r="E2366" s="2" t="n">
        <v>4.4</v>
      </c>
      <c r="F2366" s="2" t="n">
        <v>0</v>
      </c>
      <c r="G2366" s="2" t="n">
        <v>0</v>
      </c>
      <c r="H2366" s="1" t="n">
        <v>1063</v>
      </c>
      <c r="I2366" s="1" t="n">
        <v>1198</v>
      </c>
      <c r="J2366" s="1" t="n">
        <v>9.12</v>
      </c>
      <c r="L2366" s="1" t="s">
        <v>109</v>
      </c>
      <c r="M2366" s="1" t="s">
        <v>251</v>
      </c>
      <c r="N2366" s="7" t="n">
        <v>44605</v>
      </c>
    </row>
    <row r="2367" customFormat="false" ht="15" hidden="false" customHeight="false" outlineLevel="0" collapsed="false">
      <c r="A2367" s="6" t="str">
        <f aca="false">"sankmc_"&amp;ROUND(B2367,1)&amp;"_"&amp;ROUND(C2367,1)&amp;"_"&amp;ROUND(D2367,1)&amp;"_"&amp;ROUND(E2367,1)&amp;"_"&amp;ROUND(F2367,1)&amp;"_"&amp;ROUND(G2367,1)</f>
        <v>sankmc_65.3_17.5_12.8_4.4_0_0</v>
      </c>
      <c r="B2367" s="2" t="n">
        <v>65.26</v>
      </c>
      <c r="C2367" s="2" t="n">
        <v>17.51</v>
      </c>
      <c r="D2367" s="2" t="n">
        <v>12.82</v>
      </c>
      <c r="E2367" s="2" t="n">
        <v>4.4</v>
      </c>
      <c r="F2367" s="2" t="n">
        <v>0</v>
      </c>
      <c r="G2367" s="2" t="n">
        <v>0</v>
      </c>
      <c r="H2367" s="1" t="n">
        <v>1063</v>
      </c>
      <c r="I2367" s="1" t="n">
        <v>1745</v>
      </c>
      <c r="J2367" s="1" t="n">
        <v>3.55</v>
      </c>
      <c r="L2367" s="1" t="s">
        <v>109</v>
      </c>
      <c r="M2367" s="1" t="s">
        <v>251</v>
      </c>
      <c r="N2367" s="7" t="n">
        <v>44605</v>
      </c>
    </row>
    <row r="2368" customFormat="false" ht="15" hidden="false" customHeight="false" outlineLevel="0" collapsed="false">
      <c r="A2368" s="6" t="str">
        <f aca="false">"sankmc_"&amp;ROUND(B2368,1)&amp;"_"&amp;ROUND(C2368,1)&amp;"_"&amp;ROUND(D2368,1)&amp;"_"&amp;ROUND(E2368,1)&amp;"_"&amp;ROUND(F2368,1)&amp;"_"&amp;ROUND(G2368,1)</f>
        <v>sankmc_65.3_17.5_12.8_4.4_0_0</v>
      </c>
      <c r="B2368" s="2" t="n">
        <v>65.26</v>
      </c>
      <c r="C2368" s="2" t="n">
        <v>17.51</v>
      </c>
      <c r="D2368" s="2" t="n">
        <v>12.82</v>
      </c>
      <c r="E2368" s="2" t="n">
        <v>4.4</v>
      </c>
      <c r="F2368" s="2" t="n">
        <v>0</v>
      </c>
      <c r="G2368" s="2" t="n">
        <v>0</v>
      </c>
      <c r="H2368" s="1" t="n">
        <v>1063</v>
      </c>
      <c r="I2368" s="1" t="n">
        <v>1771</v>
      </c>
      <c r="J2368" s="1" t="n">
        <v>3.38</v>
      </c>
      <c r="L2368" s="1" t="s">
        <v>109</v>
      </c>
      <c r="M2368" s="1" t="s">
        <v>251</v>
      </c>
      <c r="N2368" s="7" t="n">
        <v>44605</v>
      </c>
    </row>
    <row r="2369" customFormat="false" ht="15" hidden="false" customHeight="false" outlineLevel="0" collapsed="false">
      <c r="A2369" s="6" t="str">
        <f aca="false">"sankmc_"&amp;ROUND(B2369,1)&amp;"_"&amp;ROUND(C2369,1)&amp;"_"&amp;ROUND(D2369,1)&amp;"_"&amp;ROUND(E2369,1)&amp;"_"&amp;ROUND(F2369,1)&amp;"_"&amp;ROUND(G2369,1)</f>
        <v>sankmc_65.3_17.5_12.8_4.4_0_0</v>
      </c>
      <c r="B2369" s="2" t="n">
        <v>65.26</v>
      </c>
      <c r="C2369" s="2" t="n">
        <v>17.51</v>
      </c>
      <c r="D2369" s="2" t="n">
        <v>12.82</v>
      </c>
      <c r="E2369" s="2" t="n">
        <v>4.4</v>
      </c>
      <c r="F2369" s="2" t="n">
        <v>0</v>
      </c>
      <c r="G2369" s="2" t="n">
        <v>0</v>
      </c>
      <c r="H2369" s="1" t="n">
        <v>1063</v>
      </c>
      <c r="I2369" s="1" t="n">
        <v>1796</v>
      </c>
      <c r="J2369" s="1" t="n">
        <v>3.21</v>
      </c>
      <c r="L2369" s="1" t="s">
        <v>109</v>
      </c>
      <c r="M2369" s="1" t="s">
        <v>251</v>
      </c>
      <c r="N2369" s="7" t="n">
        <v>44605</v>
      </c>
    </row>
    <row r="2370" customFormat="false" ht="15" hidden="false" customHeight="false" outlineLevel="0" collapsed="false">
      <c r="A2370" s="6" t="str">
        <f aca="false">"sankmc_"&amp;ROUND(B2370,1)&amp;"_"&amp;ROUND(C2370,1)&amp;"_"&amp;ROUND(D2370,1)&amp;"_"&amp;ROUND(E2370,1)&amp;"_"&amp;ROUND(F2370,1)&amp;"_"&amp;ROUND(G2370,1)</f>
        <v>sankmc_65.3_17.5_12.8_4.4_0_0</v>
      </c>
      <c r="B2370" s="2" t="n">
        <v>65.26</v>
      </c>
      <c r="C2370" s="2" t="n">
        <v>17.51</v>
      </c>
      <c r="D2370" s="2" t="n">
        <v>12.82</v>
      </c>
      <c r="E2370" s="2" t="n">
        <v>4.4</v>
      </c>
      <c r="F2370" s="2" t="n">
        <v>0</v>
      </c>
      <c r="G2370" s="2" t="n">
        <v>0</v>
      </c>
      <c r="H2370" s="1" t="n">
        <v>1063</v>
      </c>
      <c r="I2370" s="1" t="n">
        <v>1822</v>
      </c>
      <c r="J2370" s="1" t="n">
        <v>3.05</v>
      </c>
      <c r="L2370" s="1" t="s">
        <v>109</v>
      </c>
      <c r="M2370" s="1" t="s">
        <v>251</v>
      </c>
      <c r="N2370" s="7" t="n">
        <v>44605</v>
      </c>
    </row>
    <row r="2371" customFormat="false" ht="15" hidden="false" customHeight="false" outlineLevel="0" collapsed="false">
      <c r="A2371" s="6" t="str">
        <f aca="false">"sankmc_"&amp;ROUND(B2371,1)&amp;"_"&amp;ROUND(C2371,1)&amp;"_"&amp;ROUND(D2371,1)&amp;"_"&amp;ROUND(E2371,1)&amp;"_"&amp;ROUND(F2371,1)&amp;"_"&amp;ROUND(G2371,1)</f>
        <v>sankmc_65.3_17.5_12.8_4.4_0_0</v>
      </c>
      <c r="B2371" s="2" t="n">
        <v>65.26</v>
      </c>
      <c r="C2371" s="2" t="n">
        <v>17.51</v>
      </c>
      <c r="D2371" s="2" t="n">
        <v>12.82</v>
      </c>
      <c r="E2371" s="2" t="n">
        <v>4.4</v>
      </c>
      <c r="F2371" s="2" t="n">
        <v>0</v>
      </c>
      <c r="G2371" s="2" t="n">
        <v>0</v>
      </c>
      <c r="H2371" s="1" t="n">
        <v>1063</v>
      </c>
      <c r="I2371" s="1" t="n">
        <v>1847</v>
      </c>
      <c r="J2371" s="1" t="n">
        <v>2.89</v>
      </c>
      <c r="L2371" s="1" t="s">
        <v>109</v>
      </c>
      <c r="M2371" s="1" t="s">
        <v>251</v>
      </c>
      <c r="N2371" s="7" t="n">
        <v>44605</v>
      </c>
    </row>
    <row r="2372" customFormat="false" ht="15" hidden="false" customHeight="false" outlineLevel="0" collapsed="false">
      <c r="A2372" s="6" t="str">
        <f aca="false">"sankmc_"&amp;ROUND(B2372,1)&amp;"_"&amp;ROUND(C2372,1)&amp;"_"&amp;ROUND(D2372,1)&amp;"_"&amp;ROUND(E2372,1)&amp;"_"&amp;ROUND(F2372,1)&amp;"_"&amp;ROUND(G2372,1)</f>
        <v>sankmc_65.3_17.5_12.8_4.4_0_0</v>
      </c>
      <c r="B2372" s="2" t="n">
        <v>65.26</v>
      </c>
      <c r="C2372" s="2" t="n">
        <v>17.51</v>
      </c>
      <c r="D2372" s="2" t="n">
        <v>12.82</v>
      </c>
      <c r="E2372" s="2" t="n">
        <v>4.4</v>
      </c>
      <c r="F2372" s="2" t="n">
        <v>0</v>
      </c>
      <c r="G2372" s="2" t="n">
        <v>0</v>
      </c>
      <c r="H2372" s="1" t="n">
        <v>1063</v>
      </c>
      <c r="I2372" s="1" t="n">
        <v>1864</v>
      </c>
      <c r="J2372" s="1" t="n">
        <v>2.8</v>
      </c>
      <c r="L2372" s="1" t="s">
        <v>109</v>
      </c>
      <c r="M2372" s="1" t="s">
        <v>251</v>
      </c>
      <c r="N2372" s="7" t="n">
        <v>44605</v>
      </c>
    </row>
    <row r="2373" customFormat="false" ht="15" hidden="false" customHeight="false" outlineLevel="0" collapsed="false">
      <c r="A2373" s="6" t="str">
        <f aca="false">"sankmc_"&amp;ROUND(B2373,1)&amp;"_"&amp;ROUND(C2373,1)&amp;"_"&amp;ROUND(D2373,1)&amp;"_"&amp;ROUND(E2373,1)&amp;"_"&amp;ROUND(F2373,1)&amp;"_"&amp;ROUND(G2373,1)</f>
        <v>sankmc_65.3_17.5_12.8_4.4_0_0</v>
      </c>
      <c r="B2373" s="2" t="n">
        <v>65.26</v>
      </c>
      <c r="C2373" s="2" t="n">
        <v>17.51</v>
      </c>
      <c r="D2373" s="2" t="n">
        <v>12.82</v>
      </c>
      <c r="E2373" s="2" t="n">
        <v>4.4</v>
      </c>
      <c r="F2373" s="2" t="n">
        <v>0</v>
      </c>
      <c r="G2373" s="2" t="n">
        <v>0</v>
      </c>
      <c r="H2373" s="1" t="n">
        <v>1063</v>
      </c>
      <c r="I2373" s="1" t="n">
        <v>1864</v>
      </c>
      <c r="J2373" s="1" t="n">
        <v>2.78</v>
      </c>
      <c r="L2373" s="1" t="s">
        <v>109</v>
      </c>
      <c r="M2373" s="1" t="s">
        <v>251</v>
      </c>
      <c r="N2373" s="7" t="n">
        <v>44605</v>
      </c>
    </row>
    <row r="2374" customFormat="false" ht="15" hidden="false" customHeight="false" outlineLevel="0" collapsed="false">
      <c r="A2374" s="6" t="str">
        <f aca="false">"sankmc_"&amp;ROUND(B2374,1)&amp;"_"&amp;ROUND(C2374,1)&amp;"_"&amp;ROUND(D2374,1)&amp;"_"&amp;ROUND(E2374,1)&amp;"_"&amp;ROUND(F2374,1)&amp;"_"&amp;ROUND(G2374,1)</f>
        <v>sankmc_66.3_16.9_10.4_6.4_0_0</v>
      </c>
      <c r="B2374" s="2" t="n">
        <v>66.28</v>
      </c>
      <c r="C2374" s="2" t="n">
        <v>16.86</v>
      </c>
      <c r="D2374" s="2" t="n">
        <v>10.39</v>
      </c>
      <c r="E2374" s="2" t="n">
        <v>6.43</v>
      </c>
      <c r="F2374" s="2" t="n">
        <v>0</v>
      </c>
      <c r="G2374" s="2" t="n">
        <v>0</v>
      </c>
      <c r="H2374" s="1" t="n">
        <v>1074</v>
      </c>
      <c r="I2374" s="1" t="n">
        <v>1082</v>
      </c>
      <c r="J2374" s="1" t="n">
        <v>11.76</v>
      </c>
      <c r="L2374" s="1" t="s">
        <v>109</v>
      </c>
      <c r="M2374" s="1" t="s">
        <v>252</v>
      </c>
      <c r="N2374" s="7" t="n">
        <v>44605</v>
      </c>
    </row>
    <row r="2375" customFormat="false" ht="15" hidden="false" customHeight="false" outlineLevel="0" collapsed="false">
      <c r="A2375" s="6" t="str">
        <f aca="false">"sankmc_"&amp;ROUND(B2375,1)&amp;"_"&amp;ROUND(C2375,1)&amp;"_"&amp;ROUND(D2375,1)&amp;"_"&amp;ROUND(E2375,1)&amp;"_"&amp;ROUND(F2375,1)&amp;"_"&amp;ROUND(G2375,1)</f>
        <v>sankmc_66.3_16.9_10.4_6.4_0_0</v>
      </c>
      <c r="B2375" s="2" t="n">
        <v>66.28</v>
      </c>
      <c r="C2375" s="2" t="n">
        <v>16.86</v>
      </c>
      <c r="D2375" s="2" t="n">
        <v>10.39</v>
      </c>
      <c r="E2375" s="2" t="n">
        <v>6.43</v>
      </c>
      <c r="F2375" s="2" t="n">
        <v>0</v>
      </c>
      <c r="G2375" s="2" t="n">
        <v>0</v>
      </c>
      <c r="H2375" s="1" t="n">
        <v>1074</v>
      </c>
      <c r="I2375" s="1" t="n">
        <v>1142</v>
      </c>
      <c r="J2375" s="1" t="n">
        <v>10.51</v>
      </c>
      <c r="L2375" s="1" t="s">
        <v>109</v>
      </c>
      <c r="M2375" s="1" t="s">
        <v>252</v>
      </c>
      <c r="N2375" s="7" t="n">
        <v>44605</v>
      </c>
    </row>
    <row r="2376" customFormat="false" ht="15" hidden="false" customHeight="false" outlineLevel="0" collapsed="false">
      <c r="A2376" s="6" t="str">
        <f aca="false">"sankmc_"&amp;ROUND(B2376,1)&amp;"_"&amp;ROUND(C2376,1)&amp;"_"&amp;ROUND(D2376,1)&amp;"_"&amp;ROUND(E2376,1)&amp;"_"&amp;ROUND(F2376,1)&amp;"_"&amp;ROUND(G2376,1)</f>
        <v>sankmc_66.3_16.9_10.4_6.4_0_0</v>
      </c>
      <c r="B2376" s="2" t="n">
        <v>66.28</v>
      </c>
      <c r="C2376" s="2" t="n">
        <v>16.86</v>
      </c>
      <c r="D2376" s="2" t="n">
        <v>10.39</v>
      </c>
      <c r="E2376" s="2" t="n">
        <v>6.43</v>
      </c>
      <c r="F2376" s="2" t="n">
        <v>0</v>
      </c>
      <c r="G2376" s="2" t="n">
        <v>0</v>
      </c>
      <c r="H2376" s="1" t="n">
        <v>1074</v>
      </c>
      <c r="I2376" s="1" t="n">
        <v>1161</v>
      </c>
      <c r="J2376" s="1" t="n">
        <v>10.16</v>
      </c>
      <c r="L2376" s="1" t="s">
        <v>109</v>
      </c>
      <c r="M2376" s="1" t="s">
        <v>252</v>
      </c>
      <c r="N2376" s="7" t="n">
        <v>44605</v>
      </c>
    </row>
    <row r="2377" customFormat="false" ht="15" hidden="false" customHeight="false" outlineLevel="0" collapsed="false">
      <c r="A2377" s="6" t="str">
        <f aca="false">"sankmc_"&amp;ROUND(B2377,1)&amp;"_"&amp;ROUND(C2377,1)&amp;"_"&amp;ROUND(D2377,1)&amp;"_"&amp;ROUND(E2377,1)&amp;"_"&amp;ROUND(F2377,1)&amp;"_"&amp;ROUND(G2377,1)</f>
        <v>sankmc_66.3_16.9_10.4_6.4_0_0</v>
      </c>
      <c r="B2377" s="2" t="n">
        <v>66.28</v>
      </c>
      <c r="C2377" s="2" t="n">
        <v>16.86</v>
      </c>
      <c r="D2377" s="2" t="n">
        <v>10.39</v>
      </c>
      <c r="E2377" s="2" t="n">
        <v>6.43</v>
      </c>
      <c r="F2377" s="2" t="n">
        <v>0</v>
      </c>
      <c r="G2377" s="2" t="n">
        <v>0</v>
      </c>
      <c r="H2377" s="1" t="n">
        <v>1074</v>
      </c>
      <c r="I2377" s="1" t="n">
        <v>1179</v>
      </c>
      <c r="J2377" s="1" t="n">
        <v>9.84</v>
      </c>
      <c r="L2377" s="1" t="s">
        <v>109</v>
      </c>
      <c r="M2377" s="1" t="s">
        <v>252</v>
      </c>
      <c r="N2377" s="7" t="n">
        <v>44605</v>
      </c>
    </row>
    <row r="2378" customFormat="false" ht="15" hidden="false" customHeight="false" outlineLevel="0" collapsed="false">
      <c r="A2378" s="6" t="str">
        <f aca="false">"sankmc_"&amp;ROUND(B2378,1)&amp;"_"&amp;ROUND(C2378,1)&amp;"_"&amp;ROUND(D2378,1)&amp;"_"&amp;ROUND(E2378,1)&amp;"_"&amp;ROUND(F2378,1)&amp;"_"&amp;ROUND(G2378,1)</f>
        <v>sankmc_66.3_16.9_10.4_6.4_0_0</v>
      </c>
      <c r="B2378" s="2" t="n">
        <v>66.28</v>
      </c>
      <c r="C2378" s="2" t="n">
        <v>16.86</v>
      </c>
      <c r="D2378" s="2" t="n">
        <v>10.39</v>
      </c>
      <c r="E2378" s="2" t="n">
        <v>6.43</v>
      </c>
      <c r="F2378" s="2" t="n">
        <v>0</v>
      </c>
      <c r="G2378" s="2" t="n">
        <v>0</v>
      </c>
      <c r="H2378" s="1" t="n">
        <v>1074</v>
      </c>
      <c r="I2378" s="1" t="n">
        <v>1191</v>
      </c>
      <c r="J2378" s="1" t="n">
        <v>9.6</v>
      </c>
      <c r="L2378" s="1" t="s">
        <v>109</v>
      </c>
      <c r="M2378" s="1" t="s">
        <v>252</v>
      </c>
      <c r="N2378" s="7" t="n">
        <v>44605</v>
      </c>
    </row>
    <row r="2379" customFormat="false" ht="15" hidden="false" customHeight="false" outlineLevel="0" collapsed="false">
      <c r="A2379" s="6" t="str">
        <f aca="false">"sankmc_"&amp;ROUND(B2379,1)&amp;"_"&amp;ROUND(C2379,1)&amp;"_"&amp;ROUND(D2379,1)&amp;"_"&amp;ROUND(E2379,1)&amp;"_"&amp;ROUND(F2379,1)&amp;"_"&amp;ROUND(G2379,1)</f>
        <v>sankmc_66.3_16.9_10.4_6.4_0_0</v>
      </c>
      <c r="B2379" s="2" t="n">
        <v>66.28</v>
      </c>
      <c r="C2379" s="2" t="n">
        <v>16.86</v>
      </c>
      <c r="D2379" s="2" t="n">
        <v>10.39</v>
      </c>
      <c r="E2379" s="2" t="n">
        <v>6.43</v>
      </c>
      <c r="F2379" s="2" t="n">
        <v>0</v>
      </c>
      <c r="G2379" s="2" t="n">
        <v>0</v>
      </c>
      <c r="H2379" s="1" t="n">
        <v>1074</v>
      </c>
      <c r="I2379" s="1" t="n">
        <v>1217</v>
      </c>
      <c r="J2379" s="1" t="n">
        <v>9.16</v>
      </c>
      <c r="L2379" s="1" t="s">
        <v>109</v>
      </c>
      <c r="M2379" s="1" t="s">
        <v>252</v>
      </c>
      <c r="N2379" s="7" t="n">
        <v>44605</v>
      </c>
    </row>
    <row r="2380" customFormat="false" ht="15" hidden="false" customHeight="false" outlineLevel="0" collapsed="false">
      <c r="A2380" s="6" t="str">
        <f aca="false">"sankmc_"&amp;ROUND(B2380,1)&amp;"_"&amp;ROUND(C2380,1)&amp;"_"&amp;ROUND(D2380,1)&amp;"_"&amp;ROUND(E2380,1)&amp;"_"&amp;ROUND(F2380,1)&amp;"_"&amp;ROUND(G2380,1)</f>
        <v>sankmc_66.3_16.9_10.4_6.4_0_0</v>
      </c>
      <c r="B2380" s="2" t="n">
        <v>66.28</v>
      </c>
      <c r="C2380" s="2" t="n">
        <v>16.86</v>
      </c>
      <c r="D2380" s="2" t="n">
        <v>10.39</v>
      </c>
      <c r="E2380" s="2" t="n">
        <v>6.43</v>
      </c>
      <c r="F2380" s="2" t="n">
        <v>0</v>
      </c>
      <c r="G2380" s="2" t="n">
        <v>0</v>
      </c>
      <c r="H2380" s="1" t="n">
        <v>1074</v>
      </c>
      <c r="I2380" s="1" t="n">
        <v>1774</v>
      </c>
      <c r="J2380" s="1" t="n">
        <v>3.59</v>
      </c>
      <c r="L2380" s="1" t="s">
        <v>109</v>
      </c>
      <c r="M2380" s="1" t="s">
        <v>252</v>
      </c>
      <c r="N2380" s="7" t="n">
        <v>44605</v>
      </c>
    </row>
    <row r="2381" customFormat="false" ht="15" hidden="false" customHeight="false" outlineLevel="0" collapsed="false">
      <c r="A2381" s="6" t="str">
        <f aca="false">"sankmc_"&amp;ROUND(B2381,1)&amp;"_"&amp;ROUND(C2381,1)&amp;"_"&amp;ROUND(D2381,1)&amp;"_"&amp;ROUND(E2381,1)&amp;"_"&amp;ROUND(F2381,1)&amp;"_"&amp;ROUND(G2381,1)</f>
        <v>sankmc_66.3_16.9_10.4_6.4_0_0</v>
      </c>
      <c r="B2381" s="2" t="n">
        <v>66.28</v>
      </c>
      <c r="C2381" s="2" t="n">
        <v>16.86</v>
      </c>
      <c r="D2381" s="2" t="n">
        <v>10.39</v>
      </c>
      <c r="E2381" s="2" t="n">
        <v>6.43</v>
      </c>
      <c r="F2381" s="2" t="n">
        <v>0</v>
      </c>
      <c r="G2381" s="2" t="n">
        <v>0</v>
      </c>
      <c r="H2381" s="1" t="n">
        <v>1074</v>
      </c>
      <c r="I2381" s="1" t="n">
        <v>1799</v>
      </c>
      <c r="J2381" s="1" t="n">
        <v>3.42</v>
      </c>
      <c r="L2381" s="1" t="s">
        <v>109</v>
      </c>
      <c r="M2381" s="1" t="s">
        <v>252</v>
      </c>
      <c r="N2381" s="7" t="n">
        <v>44605</v>
      </c>
    </row>
    <row r="2382" customFormat="false" ht="15" hidden="false" customHeight="false" outlineLevel="0" collapsed="false">
      <c r="A2382" s="6" t="str">
        <f aca="false">"sankmc_"&amp;ROUND(B2382,1)&amp;"_"&amp;ROUND(C2382,1)&amp;"_"&amp;ROUND(D2382,1)&amp;"_"&amp;ROUND(E2382,1)&amp;"_"&amp;ROUND(F2382,1)&amp;"_"&amp;ROUND(G2382,1)</f>
        <v>sankmc_66.3_16.9_10.4_6.4_0_0</v>
      </c>
      <c r="B2382" s="2" t="n">
        <v>66.28</v>
      </c>
      <c r="C2382" s="2" t="n">
        <v>16.86</v>
      </c>
      <c r="D2382" s="2" t="n">
        <v>10.39</v>
      </c>
      <c r="E2382" s="2" t="n">
        <v>6.43</v>
      </c>
      <c r="F2382" s="2" t="n">
        <v>0</v>
      </c>
      <c r="G2382" s="2" t="n">
        <v>0</v>
      </c>
      <c r="H2382" s="1" t="n">
        <v>1074</v>
      </c>
      <c r="I2382" s="1" t="n">
        <v>1824</v>
      </c>
      <c r="J2382" s="1" t="n">
        <v>3.25</v>
      </c>
      <c r="L2382" s="1" t="s">
        <v>109</v>
      </c>
      <c r="M2382" s="1" t="s">
        <v>252</v>
      </c>
      <c r="N2382" s="7" t="n">
        <v>44605</v>
      </c>
    </row>
    <row r="2383" customFormat="false" ht="15" hidden="false" customHeight="false" outlineLevel="0" collapsed="false">
      <c r="A2383" s="6" t="str">
        <f aca="false">"sankmc_"&amp;ROUND(B2383,1)&amp;"_"&amp;ROUND(C2383,1)&amp;"_"&amp;ROUND(D2383,1)&amp;"_"&amp;ROUND(E2383,1)&amp;"_"&amp;ROUND(F2383,1)&amp;"_"&amp;ROUND(G2383,1)</f>
        <v>sankmc_66.3_16.9_10.4_6.4_0_0</v>
      </c>
      <c r="B2383" s="2" t="n">
        <v>66.28</v>
      </c>
      <c r="C2383" s="2" t="n">
        <v>16.86</v>
      </c>
      <c r="D2383" s="2" t="n">
        <v>10.39</v>
      </c>
      <c r="E2383" s="2" t="n">
        <v>6.43</v>
      </c>
      <c r="F2383" s="2" t="n">
        <v>0</v>
      </c>
      <c r="G2383" s="2" t="n">
        <v>0</v>
      </c>
      <c r="H2383" s="1" t="n">
        <v>1074</v>
      </c>
      <c r="I2383" s="1" t="n">
        <v>1849</v>
      </c>
      <c r="J2383" s="1" t="n">
        <v>3.09</v>
      </c>
      <c r="L2383" s="1" t="s">
        <v>109</v>
      </c>
      <c r="M2383" s="1" t="s">
        <v>252</v>
      </c>
      <c r="N2383" s="7" t="n">
        <v>44605</v>
      </c>
    </row>
    <row r="2384" customFormat="false" ht="15" hidden="false" customHeight="false" outlineLevel="0" collapsed="false">
      <c r="A2384" s="6" t="str">
        <f aca="false">"sankmc_"&amp;ROUND(B2384,1)&amp;"_"&amp;ROUND(C2384,1)&amp;"_"&amp;ROUND(D2384,1)&amp;"_"&amp;ROUND(E2384,1)&amp;"_"&amp;ROUND(F2384,1)&amp;"_"&amp;ROUND(G2384,1)</f>
        <v>sankmc_66.3_16.9_10.4_6.4_0_0</v>
      </c>
      <c r="B2384" s="2" t="n">
        <v>66.28</v>
      </c>
      <c r="C2384" s="2" t="n">
        <v>16.86</v>
      </c>
      <c r="D2384" s="2" t="n">
        <v>10.39</v>
      </c>
      <c r="E2384" s="2" t="n">
        <v>6.43</v>
      </c>
      <c r="F2384" s="2" t="n">
        <v>0</v>
      </c>
      <c r="G2384" s="2" t="n">
        <v>0</v>
      </c>
      <c r="H2384" s="1" t="n">
        <v>1074</v>
      </c>
      <c r="I2384" s="1" t="n">
        <v>1866</v>
      </c>
      <c r="J2384" s="1" t="n">
        <v>2.98</v>
      </c>
      <c r="L2384" s="1" t="s">
        <v>109</v>
      </c>
      <c r="M2384" s="1" t="s">
        <v>252</v>
      </c>
      <c r="N2384" s="7" t="n">
        <v>44605</v>
      </c>
    </row>
    <row r="2385" customFormat="false" ht="15" hidden="false" customHeight="false" outlineLevel="0" collapsed="false">
      <c r="A2385" s="6" t="str">
        <f aca="false">"sankmc_"&amp;ROUND(B2385,1)&amp;"_"&amp;ROUND(C2385,1)&amp;"_"&amp;ROUND(D2385,1)&amp;"_"&amp;ROUND(E2385,1)&amp;"_"&amp;ROUND(F2385,1)&amp;"_"&amp;ROUND(G2385,1)</f>
        <v>sankmc_66.3_16.9_10.4_6.4_0_0</v>
      </c>
      <c r="B2385" s="2" t="n">
        <v>66.28</v>
      </c>
      <c r="C2385" s="2" t="n">
        <v>16.86</v>
      </c>
      <c r="D2385" s="2" t="n">
        <v>10.39</v>
      </c>
      <c r="E2385" s="2" t="n">
        <v>6.43</v>
      </c>
      <c r="F2385" s="2" t="n">
        <v>0</v>
      </c>
      <c r="G2385" s="2" t="n">
        <v>0</v>
      </c>
      <c r="H2385" s="1" t="n">
        <v>1074</v>
      </c>
      <c r="I2385" s="1" t="n">
        <v>1866</v>
      </c>
      <c r="J2385" s="1" t="n">
        <v>2.99</v>
      </c>
      <c r="L2385" s="1" t="s">
        <v>109</v>
      </c>
      <c r="M2385" s="1" t="s">
        <v>252</v>
      </c>
      <c r="N2385" s="7" t="n">
        <v>44605</v>
      </c>
    </row>
    <row r="2386" customFormat="false" ht="15" hidden="false" customHeight="false" outlineLevel="0" collapsed="false">
      <c r="A2386" s="6" t="str">
        <f aca="false">"sankmc_"&amp;ROUND(B2386,1)&amp;"_"&amp;ROUND(C2386,1)&amp;"_"&amp;ROUND(D2386,1)&amp;"_"&amp;ROUND(E2386,1)&amp;"_"&amp;ROUND(F2386,1)&amp;"_"&amp;ROUND(G2386,1)</f>
        <v>sankmc_65.4_17.4_8.4_8.8_0_0</v>
      </c>
      <c r="B2386" s="2" t="n">
        <v>65.41</v>
      </c>
      <c r="C2386" s="2" t="n">
        <v>17.42</v>
      </c>
      <c r="D2386" s="2" t="n">
        <v>8.4</v>
      </c>
      <c r="E2386" s="2" t="n">
        <v>8.77</v>
      </c>
      <c r="F2386" s="2" t="n">
        <v>0</v>
      </c>
      <c r="G2386" s="2" t="n">
        <v>0</v>
      </c>
      <c r="H2386" s="1" t="n">
        <v>1094</v>
      </c>
      <c r="I2386" s="1" t="n">
        <v>1087</v>
      </c>
      <c r="J2386" s="1" t="n">
        <v>12.09</v>
      </c>
      <c r="L2386" s="1" t="s">
        <v>109</v>
      </c>
      <c r="M2386" s="1" t="s">
        <v>253</v>
      </c>
      <c r="N2386" s="7" t="n">
        <v>44605</v>
      </c>
    </row>
    <row r="2387" customFormat="false" ht="15" hidden="false" customHeight="false" outlineLevel="0" collapsed="false">
      <c r="A2387" s="6" t="str">
        <f aca="false">"sankmc_"&amp;ROUND(B2387,1)&amp;"_"&amp;ROUND(C2387,1)&amp;"_"&amp;ROUND(D2387,1)&amp;"_"&amp;ROUND(E2387,1)&amp;"_"&amp;ROUND(F2387,1)&amp;"_"&amp;ROUND(G2387,1)</f>
        <v>sankmc_65.4_17.4_8.4_8.8_0_0</v>
      </c>
      <c r="B2387" s="2" t="n">
        <v>65.41</v>
      </c>
      <c r="C2387" s="2" t="n">
        <v>17.42</v>
      </c>
      <c r="D2387" s="2" t="n">
        <v>8.4</v>
      </c>
      <c r="E2387" s="2" t="n">
        <v>8.77</v>
      </c>
      <c r="F2387" s="2" t="n">
        <v>0</v>
      </c>
      <c r="G2387" s="2" t="n">
        <v>0</v>
      </c>
      <c r="H2387" s="1" t="n">
        <v>1094</v>
      </c>
      <c r="I2387" s="1" t="n">
        <v>1102</v>
      </c>
      <c r="J2387" s="1" t="n">
        <v>11.67</v>
      </c>
      <c r="L2387" s="1" t="s">
        <v>109</v>
      </c>
      <c r="M2387" s="1" t="s">
        <v>253</v>
      </c>
      <c r="N2387" s="7" t="n">
        <v>44605</v>
      </c>
    </row>
    <row r="2388" customFormat="false" ht="15" hidden="false" customHeight="false" outlineLevel="0" collapsed="false">
      <c r="A2388" s="6" t="str">
        <f aca="false">"sankmc_"&amp;ROUND(B2388,1)&amp;"_"&amp;ROUND(C2388,1)&amp;"_"&amp;ROUND(D2388,1)&amp;"_"&amp;ROUND(E2388,1)&amp;"_"&amp;ROUND(F2388,1)&amp;"_"&amp;ROUND(G2388,1)</f>
        <v>sankmc_65.4_17.4_8.4_8.8_0_0</v>
      </c>
      <c r="B2388" s="2" t="n">
        <v>65.41</v>
      </c>
      <c r="C2388" s="2" t="n">
        <v>17.42</v>
      </c>
      <c r="D2388" s="2" t="n">
        <v>8.4</v>
      </c>
      <c r="E2388" s="2" t="n">
        <v>8.77</v>
      </c>
      <c r="F2388" s="2" t="n">
        <v>0</v>
      </c>
      <c r="G2388" s="2" t="n">
        <v>0</v>
      </c>
      <c r="H2388" s="1" t="n">
        <v>1094</v>
      </c>
      <c r="I2388" s="1" t="n">
        <v>1132</v>
      </c>
      <c r="J2388" s="1" t="n">
        <v>11.15</v>
      </c>
      <c r="L2388" s="1" t="s">
        <v>109</v>
      </c>
      <c r="M2388" s="1" t="s">
        <v>253</v>
      </c>
      <c r="N2388" s="7" t="n">
        <v>44605</v>
      </c>
    </row>
    <row r="2389" customFormat="false" ht="15" hidden="false" customHeight="false" outlineLevel="0" collapsed="false">
      <c r="A2389" s="6" t="str">
        <f aca="false">"sankmc_"&amp;ROUND(B2389,1)&amp;"_"&amp;ROUND(C2389,1)&amp;"_"&amp;ROUND(D2389,1)&amp;"_"&amp;ROUND(E2389,1)&amp;"_"&amp;ROUND(F2389,1)&amp;"_"&amp;ROUND(G2389,1)</f>
        <v>sankmc_65.4_17.4_8.4_8.8_0_0</v>
      </c>
      <c r="B2389" s="2" t="n">
        <v>65.41</v>
      </c>
      <c r="C2389" s="2" t="n">
        <v>17.42</v>
      </c>
      <c r="D2389" s="2" t="n">
        <v>8.4</v>
      </c>
      <c r="E2389" s="2" t="n">
        <v>8.77</v>
      </c>
      <c r="F2389" s="2" t="n">
        <v>0</v>
      </c>
      <c r="G2389" s="2" t="n">
        <v>0</v>
      </c>
      <c r="H2389" s="1" t="n">
        <v>1094</v>
      </c>
      <c r="I2389" s="1" t="n">
        <v>1153</v>
      </c>
      <c r="J2389" s="1" t="n">
        <v>10.74</v>
      </c>
      <c r="L2389" s="1" t="s">
        <v>109</v>
      </c>
      <c r="M2389" s="1" t="s">
        <v>253</v>
      </c>
      <c r="N2389" s="7" t="n">
        <v>44605</v>
      </c>
    </row>
    <row r="2390" customFormat="false" ht="15" hidden="false" customHeight="false" outlineLevel="0" collapsed="false">
      <c r="A2390" s="6" t="str">
        <f aca="false">"sankmc_"&amp;ROUND(B2390,1)&amp;"_"&amp;ROUND(C2390,1)&amp;"_"&amp;ROUND(D2390,1)&amp;"_"&amp;ROUND(E2390,1)&amp;"_"&amp;ROUND(F2390,1)&amp;"_"&amp;ROUND(G2390,1)</f>
        <v>sankmc_65.4_17.4_8.4_8.8_0_0</v>
      </c>
      <c r="B2390" s="2" t="n">
        <v>65.41</v>
      </c>
      <c r="C2390" s="2" t="n">
        <v>17.42</v>
      </c>
      <c r="D2390" s="2" t="n">
        <v>8.4</v>
      </c>
      <c r="E2390" s="2" t="n">
        <v>8.77</v>
      </c>
      <c r="F2390" s="2" t="n">
        <v>0</v>
      </c>
      <c r="G2390" s="2" t="n">
        <v>0</v>
      </c>
      <c r="H2390" s="1" t="n">
        <v>1094</v>
      </c>
      <c r="I2390" s="1" t="n">
        <v>1156</v>
      </c>
      <c r="J2390" s="1" t="n">
        <v>10.62</v>
      </c>
      <c r="L2390" s="1" t="s">
        <v>109</v>
      </c>
      <c r="M2390" s="1" t="s">
        <v>253</v>
      </c>
      <c r="N2390" s="7" t="n">
        <v>44605</v>
      </c>
    </row>
    <row r="2391" customFormat="false" ht="15" hidden="false" customHeight="false" outlineLevel="0" collapsed="false">
      <c r="A2391" s="6" t="str">
        <f aca="false">"sankmc_"&amp;ROUND(B2391,1)&amp;"_"&amp;ROUND(C2391,1)&amp;"_"&amp;ROUND(D2391,1)&amp;"_"&amp;ROUND(E2391,1)&amp;"_"&amp;ROUND(F2391,1)&amp;"_"&amp;ROUND(G2391,1)</f>
        <v>sankmc_65.4_17.4_8.4_8.8_0_0</v>
      </c>
      <c r="B2391" s="2" t="n">
        <v>65.41</v>
      </c>
      <c r="C2391" s="2" t="n">
        <v>17.42</v>
      </c>
      <c r="D2391" s="2" t="n">
        <v>8.4</v>
      </c>
      <c r="E2391" s="2" t="n">
        <v>8.77</v>
      </c>
      <c r="F2391" s="2" t="n">
        <v>0</v>
      </c>
      <c r="G2391" s="2" t="n">
        <v>0</v>
      </c>
      <c r="H2391" s="1" t="n">
        <v>1094</v>
      </c>
      <c r="I2391" s="1" t="n">
        <v>1166</v>
      </c>
      <c r="J2391" s="1" t="n">
        <v>10.34</v>
      </c>
      <c r="L2391" s="1" t="s">
        <v>109</v>
      </c>
      <c r="M2391" s="1" t="s">
        <v>253</v>
      </c>
      <c r="N2391" s="7" t="n">
        <v>44605</v>
      </c>
    </row>
    <row r="2392" customFormat="false" ht="15" hidden="false" customHeight="false" outlineLevel="0" collapsed="false">
      <c r="A2392" s="6" t="str">
        <f aca="false">"sankmc_"&amp;ROUND(B2392,1)&amp;"_"&amp;ROUND(C2392,1)&amp;"_"&amp;ROUND(D2392,1)&amp;"_"&amp;ROUND(E2392,1)&amp;"_"&amp;ROUND(F2392,1)&amp;"_"&amp;ROUND(G2392,1)</f>
        <v>sankmc_65.4_17.4_8.4_8.8_0_0</v>
      </c>
      <c r="B2392" s="2" t="n">
        <v>65.41</v>
      </c>
      <c r="C2392" s="2" t="n">
        <v>17.42</v>
      </c>
      <c r="D2392" s="2" t="n">
        <v>8.4</v>
      </c>
      <c r="E2392" s="2" t="n">
        <v>8.77</v>
      </c>
      <c r="F2392" s="2" t="n">
        <v>0</v>
      </c>
      <c r="G2392" s="2" t="n">
        <v>0</v>
      </c>
      <c r="H2392" s="1" t="n">
        <v>1094</v>
      </c>
      <c r="I2392" s="1" t="n">
        <v>1166</v>
      </c>
      <c r="J2392" s="1" t="n">
        <v>10.3</v>
      </c>
      <c r="L2392" s="1" t="s">
        <v>109</v>
      </c>
      <c r="M2392" s="1" t="s">
        <v>253</v>
      </c>
      <c r="N2392" s="7" t="n">
        <v>44605</v>
      </c>
    </row>
    <row r="2393" customFormat="false" ht="15" hidden="false" customHeight="false" outlineLevel="0" collapsed="false">
      <c r="A2393" s="6" t="str">
        <f aca="false">"sankmc_"&amp;ROUND(B2393,1)&amp;"_"&amp;ROUND(C2393,1)&amp;"_"&amp;ROUND(D2393,1)&amp;"_"&amp;ROUND(E2393,1)&amp;"_"&amp;ROUND(F2393,1)&amp;"_"&amp;ROUND(G2393,1)</f>
        <v>sankmc_65.4_17.4_8.4_8.8_0_0</v>
      </c>
      <c r="B2393" s="2" t="n">
        <v>65.41</v>
      </c>
      <c r="C2393" s="2" t="n">
        <v>17.42</v>
      </c>
      <c r="D2393" s="2" t="n">
        <v>8.4</v>
      </c>
      <c r="E2393" s="2" t="n">
        <v>8.77</v>
      </c>
      <c r="F2393" s="2" t="n">
        <v>0</v>
      </c>
      <c r="G2393" s="2" t="n">
        <v>0</v>
      </c>
      <c r="H2393" s="1" t="n">
        <v>1094</v>
      </c>
      <c r="I2393" s="1" t="n">
        <v>1175</v>
      </c>
      <c r="J2393" s="1" t="n">
        <v>10.21</v>
      </c>
      <c r="L2393" s="1" t="s">
        <v>109</v>
      </c>
      <c r="M2393" s="1" t="s">
        <v>253</v>
      </c>
      <c r="N2393" s="7" t="n">
        <v>44605</v>
      </c>
    </row>
    <row r="2394" customFormat="false" ht="15" hidden="false" customHeight="false" outlineLevel="0" collapsed="false">
      <c r="A2394" s="6" t="str">
        <f aca="false">"sankmc_"&amp;ROUND(B2394,1)&amp;"_"&amp;ROUND(C2394,1)&amp;"_"&amp;ROUND(D2394,1)&amp;"_"&amp;ROUND(E2394,1)&amp;"_"&amp;ROUND(F2394,1)&amp;"_"&amp;ROUND(G2394,1)</f>
        <v>sankmc_65.4_17.4_8.4_8.8_0_0</v>
      </c>
      <c r="B2394" s="2" t="n">
        <v>65.41</v>
      </c>
      <c r="C2394" s="2" t="n">
        <v>17.42</v>
      </c>
      <c r="D2394" s="2" t="n">
        <v>8.4</v>
      </c>
      <c r="E2394" s="2" t="n">
        <v>8.77</v>
      </c>
      <c r="F2394" s="2" t="n">
        <v>0</v>
      </c>
      <c r="G2394" s="2" t="n">
        <v>0</v>
      </c>
      <c r="H2394" s="1" t="n">
        <v>1094</v>
      </c>
      <c r="I2394" s="1" t="n">
        <v>1192</v>
      </c>
      <c r="J2394" s="1" t="n">
        <v>9.92</v>
      </c>
      <c r="L2394" s="1" t="s">
        <v>109</v>
      </c>
      <c r="M2394" s="1" t="s">
        <v>253</v>
      </c>
      <c r="N2394" s="7" t="n">
        <v>44605</v>
      </c>
    </row>
    <row r="2395" customFormat="false" ht="15" hidden="false" customHeight="false" outlineLevel="0" collapsed="false">
      <c r="A2395" s="6" t="str">
        <f aca="false">"sankmc_"&amp;ROUND(B2395,1)&amp;"_"&amp;ROUND(C2395,1)&amp;"_"&amp;ROUND(D2395,1)&amp;"_"&amp;ROUND(E2395,1)&amp;"_"&amp;ROUND(F2395,1)&amp;"_"&amp;ROUND(G2395,1)</f>
        <v>sankmc_65.4_17.4_8.4_8.8_0_0</v>
      </c>
      <c r="B2395" s="2" t="n">
        <v>65.41</v>
      </c>
      <c r="C2395" s="2" t="n">
        <v>17.42</v>
      </c>
      <c r="D2395" s="2" t="n">
        <v>8.4</v>
      </c>
      <c r="E2395" s="2" t="n">
        <v>8.77</v>
      </c>
      <c r="F2395" s="2" t="n">
        <v>0</v>
      </c>
      <c r="G2395" s="2" t="n">
        <v>0</v>
      </c>
      <c r="H2395" s="1" t="n">
        <v>1094</v>
      </c>
      <c r="I2395" s="1" t="n">
        <v>1200</v>
      </c>
      <c r="J2395" s="1" t="n">
        <v>9.74</v>
      </c>
      <c r="L2395" s="1" t="s">
        <v>109</v>
      </c>
      <c r="M2395" s="1" t="s">
        <v>253</v>
      </c>
      <c r="N2395" s="7" t="n">
        <v>44605</v>
      </c>
    </row>
    <row r="2396" customFormat="false" ht="15" hidden="false" customHeight="false" outlineLevel="0" collapsed="false">
      <c r="A2396" s="6" t="str">
        <f aca="false">"sankmc_"&amp;ROUND(B2396,1)&amp;"_"&amp;ROUND(C2396,1)&amp;"_"&amp;ROUND(D2396,1)&amp;"_"&amp;ROUND(E2396,1)&amp;"_"&amp;ROUND(F2396,1)&amp;"_"&amp;ROUND(G2396,1)</f>
        <v>sankmc_65.4_17.4_8.4_8.8_0_0</v>
      </c>
      <c r="B2396" s="2" t="n">
        <v>65.41</v>
      </c>
      <c r="C2396" s="2" t="n">
        <v>17.42</v>
      </c>
      <c r="D2396" s="2" t="n">
        <v>8.4</v>
      </c>
      <c r="E2396" s="2" t="n">
        <v>8.77</v>
      </c>
      <c r="F2396" s="2" t="n">
        <v>0</v>
      </c>
      <c r="G2396" s="2" t="n">
        <v>0</v>
      </c>
      <c r="H2396" s="1" t="n">
        <v>1094</v>
      </c>
      <c r="I2396" s="1" t="n">
        <v>1202</v>
      </c>
      <c r="J2396" s="1" t="n">
        <v>9.65</v>
      </c>
      <c r="L2396" s="1" t="s">
        <v>109</v>
      </c>
      <c r="M2396" s="1" t="s">
        <v>253</v>
      </c>
      <c r="N2396" s="7" t="n">
        <v>44605</v>
      </c>
    </row>
    <row r="2397" customFormat="false" ht="15" hidden="false" customHeight="false" outlineLevel="0" collapsed="false">
      <c r="A2397" s="6" t="str">
        <f aca="false">"sankmc_"&amp;ROUND(B2397,1)&amp;"_"&amp;ROUND(C2397,1)&amp;"_"&amp;ROUND(D2397,1)&amp;"_"&amp;ROUND(E2397,1)&amp;"_"&amp;ROUND(F2397,1)&amp;"_"&amp;ROUND(G2397,1)</f>
        <v>sankmc_65.4_17.4_8.4_8.8_0_0</v>
      </c>
      <c r="B2397" s="2" t="n">
        <v>65.41</v>
      </c>
      <c r="C2397" s="2" t="n">
        <v>17.42</v>
      </c>
      <c r="D2397" s="2" t="n">
        <v>8.4</v>
      </c>
      <c r="E2397" s="2" t="n">
        <v>8.77</v>
      </c>
      <c r="F2397" s="2" t="n">
        <v>0</v>
      </c>
      <c r="G2397" s="2" t="n">
        <v>0</v>
      </c>
      <c r="H2397" s="1" t="n">
        <v>1094</v>
      </c>
      <c r="I2397" s="1" t="n">
        <v>1213</v>
      </c>
      <c r="J2397" s="1" t="n">
        <v>9.44</v>
      </c>
      <c r="L2397" s="1" t="s">
        <v>109</v>
      </c>
      <c r="M2397" s="1" t="s">
        <v>253</v>
      </c>
      <c r="N2397" s="7" t="n">
        <v>44605</v>
      </c>
    </row>
    <row r="2398" customFormat="false" ht="15" hidden="false" customHeight="false" outlineLevel="0" collapsed="false">
      <c r="A2398" s="6" t="str">
        <f aca="false">"sankmc_"&amp;ROUND(B2398,1)&amp;"_"&amp;ROUND(C2398,1)&amp;"_"&amp;ROUND(D2398,1)&amp;"_"&amp;ROUND(E2398,1)&amp;"_"&amp;ROUND(F2398,1)&amp;"_"&amp;ROUND(G2398,1)</f>
        <v>sankmc_65.4_17.4_8.4_8.8_0_0</v>
      </c>
      <c r="B2398" s="2" t="n">
        <v>65.41</v>
      </c>
      <c r="C2398" s="2" t="n">
        <v>17.42</v>
      </c>
      <c r="D2398" s="2" t="n">
        <v>8.4</v>
      </c>
      <c r="E2398" s="2" t="n">
        <v>8.77</v>
      </c>
      <c r="F2398" s="2" t="n">
        <v>0</v>
      </c>
      <c r="G2398" s="2" t="n">
        <v>0</v>
      </c>
      <c r="H2398" s="1" t="n">
        <v>1094</v>
      </c>
      <c r="I2398" s="1" t="n">
        <v>1216</v>
      </c>
      <c r="J2398" s="1" t="n">
        <v>9.43</v>
      </c>
      <c r="L2398" s="1" t="s">
        <v>109</v>
      </c>
      <c r="M2398" s="1" t="s">
        <v>253</v>
      </c>
      <c r="N2398" s="7" t="n">
        <v>44605</v>
      </c>
    </row>
    <row r="2399" customFormat="false" ht="15" hidden="false" customHeight="false" outlineLevel="0" collapsed="false">
      <c r="A2399" s="6" t="str">
        <f aca="false">"sankmc_"&amp;ROUND(B2399,1)&amp;"_"&amp;ROUND(C2399,1)&amp;"_"&amp;ROUND(D2399,1)&amp;"_"&amp;ROUND(E2399,1)&amp;"_"&amp;ROUND(F2399,1)&amp;"_"&amp;ROUND(G2399,1)</f>
        <v>sankmc_65.4_17.4_8.4_8.8_0_0</v>
      </c>
      <c r="B2399" s="2" t="n">
        <v>65.41</v>
      </c>
      <c r="C2399" s="2" t="n">
        <v>17.42</v>
      </c>
      <c r="D2399" s="2" t="n">
        <v>8.4</v>
      </c>
      <c r="E2399" s="2" t="n">
        <v>8.77</v>
      </c>
      <c r="F2399" s="2" t="n">
        <v>0</v>
      </c>
      <c r="G2399" s="2" t="n">
        <v>0</v>
      </c>
      <c r="H2399" s="1" t="n">
        <v>1094</v>
      </c>
      <c r="I2399" s="1" t="n">
        <v>1225</v>
      </c>
      <c r="J2399" s="1" t="n">
        <v>9.3</v>
      </c>
      <c r="L2399" s="1" t="s">
        <v>109</v>
      </c>
      <c r="M2399" s="1" t="s">
        <v>253</v>
      </c>
      <c r="N2399" s="7" t="n">
        <v>44605</v>
      </c>
    </row>
    <row r="2400" customFormat="false" ht="15" hidden="false" customHeight="false" outlineLevel="0" collapsed="false">
      <c r="A2400" s="6" t="str">
        <f aca="false">"sankmc_"&amp;ROUND(B2400,1)&amp;"_"&amp;ROUND(C2400,1)&amp;"_"&amp;ROUND(D2400,1)&amp;"_"&amp;ROUND(E2400,1)&amp;"_"&amp;ROUND(F2400,1)&amp;"_"&amp;ROUND(G2400,1)</f>
        <v>sankmc_65.4_17.4_8.4_8.8_0_0</v>
      </c>
      <c r="B2400" s="2" t="n">
        <v>65.41</v>
      </c>
      <c r="C2400" s="2" t="n">
        <v>17.42</v>
      </c>
      <c r="D2400" s="2" t="n">
        <v>8.4</v>
      </c>
      <c r="E2400" s="2" t="n">
        <v>8.77</v>
      </c>
      <c r="F2400" s="2" t="n">
        <v>0</v>
      </c>
      <c r="G2400" s="2" t="n">
        <v>0</v>
      </c>
      <c r="H2400" s="1" t="n">
        <v>1094</v>
      </c>
      <c r="I2400" s="1" t="n">
        <v>1240</v>
      </c>
      <c r="J2400" s="1" t="n">
        <v>9.02</v>
      </c>
      <c r="L2400" s="1" t="s">
        <v>109</v>
      </c>
      <c r="M2400" s="1" t="s">
        <v>253</v>
      </c>
      <c r="N2400" s="7" t="n">
        <v>44605</v>
      </c>
    </row>
    <row r="2401" customFormat="false" ht="15" hidden="false" customHeight="false" outlineLevel="0" collapsed="false">
      <c r="A2401" s="6" t="str">
        <f aca="false">"sankmc_"&amp;ROUND(B2401,1)&amp;"_"&amp;ROUND(C2401,1)&amp;"_"&amp;ROUND(D2401,1)&amp;"_"&amp;ROUND(E2401,1)&amp;"_"&amp;ROUND(F2401,1)&amp;"_"&amp;ROUND(G2401,1)</f>
        <v>sankmc_65.4_17.4_8.4_8.8_0_0</v>
      </c>
      <c r="B2401" s="2" t="n">
        <v>65.41</v>
      </c>
      <c r="C2401" s="2" t="n">
        <v>17.42</v>
      </c>
      <c r="D2401" s="2" t="n">
        <v>8.4</v>
      </c>
      <c r="E2401" s="2" t="n">
        <v>8.77</v>
      </c>
      <c r="F2401" s="2" t="n">
        <v>0</v>
      </c>
      <c r="G2401" s="2" t="n">
        <v>0</v>
      </c>
      <c r="H2401" s="1" t="n">
        <v>1094</v>
      </c>
      <c r="I2401" s="1" t="n">
        <v>1711</v>
      </c>
      <c r="J2401" s="1" t="n">
        <v>3.95</v>
      </c>
      <c r="L2401" s="1" t="s">
        <v>109</v>
      </c>
      <c r="M2401" s="1" t="s">
        <v>253</v>
      </c>
      <c r="N2401" s="7" t="n">
        <v>44605</v>
      </c>
    </row>
    <row r="2402" customFormat="false" ht="15" hidden="false" customHeight="false" outlineLevel="0" collapsed="false">
      <c r="A2402" s="6" t="str">
        <f aca="false">"sankmc_"&amp;ROUND(B2402,1)&amp;"_"&amp;ROUND(C2402,1)&amp;"_"&amp;ROUND(D2402,1)&amp;"_"&amp;ROUND(E2402,1)&amp;"_"&amp;ROUND(F2402,1)&amp;"_"&amp;ROUND(G2402,1)</f>
        <v>sankmc_65.4_17.4_8.4_8.8_0_0</v>
      </c>
      <c r="B2402" s="2" t="n">
        <v>65.41</v>
      </c>
      <c r="C2402" s="2" t="n">
        <v>17.42</v>
      </c>
      <c r="D2402" s="2" t="n">
        <v>8.4</v>
      </c>
      <c r="E2402" s="2" t="n">
        <v>8.77</v>
      </c>
      <c r="F2402" s="2" t="n">
        <v>0</v>
      </c>
      <c r="G2402" s="2" t="n">
        <v>0</v>
      </c>
      <c r="H2402" s="1" t="n">
        <v>1094</v>
      </c>
      <c r="I2402" s="1" t="n">
        <v>1735</v>
      </c>
      <c r="J2402" s="1" t="n">
        <v>3.76</v>
      </c>
      <c r="L2402" s="1" t="s">
        <v>109</v>
      </c>
      <c r="M2402" s="1" t="s">
        <v>253</v>
      </c>
      <c r="N2402" s="7" t="n">
        <v>44605</v>
      </c>
    </row>
    <row r="2403" customFormat="false" ht="15" hidden="false" customHeight="false" outlineLevel="0" collapsed="false">
      <c r="A2403" s="6" t="str">
        <f aca="false">"sankmc_"&amp;ROUND(B2403,1)&amp;"_"&amp;ROUND(C2403,1)&amp;"_"&amp;ROUND(D2403,1)&amp;"_"&amp;ROUND(E2403,1)&amp;"_"&amp;ROUND(F2403,1)&amp;"_"&amp;ROUND(G2403,1)</f>
        <v>sankmc_65.4_17.4_8.4_8.8_0_0</v>
      </c>
      <c r="B2403" s="2" t="n">
        <v>65.41</v>
      </c>
      <c r="C2403" s="2" t="n">
        <v>17.42</v>
      </c>
      <c r="D2403" s="2" t="n">
        <v>8.4</v>
      </c>
      <c r="E2403" s="2" t="n">
        <v>8.77</v>
      </c>
      <c r="F2403" s="2" t="n">
        <v>0</v>
      </c>
      <c r="G2403" s="2" t="n">
        <v>0</v>
      </c>
      <c r="H2403" s="1" t="n">
        <v>1094</v>
      </c>
      <c r="I2403" s="1" t="n">
        <v>1758</v>
      </c>
      <c r="J2403" s="1" t="n">
        <v>3.6</v>
      </c>
      <c r="L2403" s="1" t="s">
        <v>109</v>
      </c>
      <c r="M2403" s="1" t="s">
        <v>253</v>
      </c>
      <c r="N2403" s="7" t="n">
        <v>44605</v>
      </c>
    </row>
    <row r="2404" customFormat="false" ht="15" hidden="false" customHeight="false" outlineLevel="0" collapsed="false">
      <c r="A2404" s="6" t="str">
        <f aca="false">"sankmc_"&amp;ROUND(B2404,1)&amp;"_"&amp;ROUND(C2404,1)&amp;"_"&amp;ROUND(D2404,1)&amp;"_"&amp;ROUND(E2404,1)&amp;"_"&amp;ROUND(F2404,1)&amp;"_"&amp;ROUND(G2404,1)</f>
        <v>sankmc_65.4_17.4_8.4_8.8_0_0</v>
      </c>
      <c r="B2404" s="2" t="n">
        <v>65.41</v>
      </c>
      <c r="C2404" s="2" t="n">
        <v>17.42</v>
      </c>
      <c r="D2404" s="2" t="n">
        <v>8.4</v>
      </c>
      <c r="E2404" s="2" t="n">
        <v>8.77</v>
      </c>
      <c r="F2404" s="2" t="n">
        <v>0</v>
      </c>
      <c r="G2404" s="2" t="n">
        <v>0</v>
      </c>
      <c r="H2404" s="1" t="n">
        <v>1094</v>
      </c>
      <c r="I2404" s="1" t="n">
        <v>1782</v>
      </c>
      <c r="J2404" s="1" t="n">
        <v>3.44</v>
      </c>
      <c r="L2404" s="1" t="s">
        <v>109</v>
      </c>
      <c r="M2404" s="1" t="s">
        <v>253</v>
      </c>
      <c r="N2404" s="7" t="n">
        <v>44605</v>
      </c>
    </row>
    <row r="2405" customFormat="false" ht="15" hidden="false" customHeight="false" outlineLevel="0" collapsed="false">
      <c r="A2405" s="6" t="str">
        <f aca="false">"sankmc_"&amp;ROUND(B2405,1)&amp;"_"&amp;ROUND(C2405,1)&amp;"_"&amp;ROUND(D2405,1)&amp;"_"&amp;ROUND(E2405,1)&amp;"_"&amp;ROUND(F2405,1)&amp;"_"&amp;ROUND(G2405,1)</f>
        <v>sankmc_65.4_17.4_8.4_8.8_0_0</v>
      </c>
      <c r="B2405" s="2" t="n">
        <v>65.41</v>
      </c>
      <c r="C2405" s="2" t="n">
        <v>17.42</v>
      </c>
      <c r="D2405" s="2" t="n">
        <v>8.4</v>
      </c>
      <c r="E2405" s="2" t="n">
        <v>8.77</v>
      </c>
      <c r="F2405" s="2" t="n">
        <v>0</v>
      </c>
      <c r="G2405" s="2" t="n">
        <v>0</v>
      </c>
      <c r="H2405" s="1" t="n">
        <v>1094</v>
      </c>
      <c r="I2405" s="1" t="n">
        <v>1807</v>
      </c>
      <c r="J2405" s="1" t="n">
        <v>3.26</v>
      </c>
      <c r="L2405" s="1" t="s">
        <v>109</v>
      </c>
      <c r="M2405" s="1" t="s">
        <v>253</v>
      </c>
      <c r="N2405" s="7" t="n">
        <v>44605</v>
      </c>
    </row>
    <row r="2406" customFormat="false" ht="15" hidden="false" customHeight="false" outlineLevel="0" collapsed="false">
      <c r="A2406" s="6" t="str">
        <f aca="false">"sankmc_"&amp;ROUND(B2406,1)&amp;"_"&amp;ROUND(C2406,1)&amp;"_"&amp;ROUND(D2406,1)&amp;"_"&amp;ROUND(E2406,1)&amp;"_"&amp;ROUND(F2406,1)&amp;"_"&amp;ROUND(G2406,1)</f>
        <v>sankmc_65.4_17.4_8.4_8.8_0_0</v>
      </c>
      <c r="B2406" s="2" t="n">
        <v>65.41</v>
      </c>
      <c r="C2406" s="2" t="n">
        <v>17.42</v>
      </c>
      <c r="D2406" s="2" t="n">
        <v>8.4</v>
      </c>
      <c r="E2406" s="2" t="n">
        <v>8.77</v>
      </c>
      <c r="F2406" s="2" t="n">
        <v>0</v>
      </c>
      <c r="G2406" s="2" t="n">
        <v>0</v>
      </c>
      <c r="H2406" s="1" t="n">
        <v>1094</v>
      </c>
      <c r="I2406" s="1" t="n">
        <v>1826</v>
      </c>
      <c r="J2406" s="1" t="n">
        <v>3.16</v>
      </c>
      <c r="L2406" s="1" t="s">
        <v>109</v>
      </c>
      <c r="M2406" s="1" t="s">
        <v>253</v>
      </c>
      <c r="N2406" s="7" t="n">
        <v>44605</v>
      </c>
    </row>
    <row r="2407" customFormat="false" ht="15" hidden="false" customHeight="false" outlineLevel="0" collapsed="false">
      <c r="A2407" s="6" t="str">
        <f aca="false">"sankmc_"&amp;ROUND(B2407,1)&amp;"_"&amp;ROUND(C2407,1)&amp;"_"&amp;ROUND(D2407,1)&amp;"_"&amp;ROUND(E2407,1)&amp;"_"&amp;ROUND(F2407,1)&amp;"_"&amp;ROUND(G2407,1)</f>
        <v>sankmc_65.4_17.4_8.4_8.8_0_0</v>
      </c>
      <c r="B2407" s="2" t="n">
        <v>65.41</v>
      </c>
      <c r="C2407" s="2" t="n">
        <v>17.42</v>
      </c>
      <c r="D2407" s="2" t="n">
        <v>8.4</v>
      </c>
      <c r="E2407" s="2" t="n">
        <v>8.77</v>
      </c>
      <c r="F2407" s="2" t="n">
        <v>0</v>
      </c>
      <c r="G2407" s="2" t="n">
        <v>0</v>
      </c>
      <c r="H2407" s="1" t="n">
        <v>1094</v>
      </c>
      <c r="I2407" s="1" t="n">
        <v>1833</v>
      </c>
      <c r="J2407" s="1" t="n">
        <v>3.1</v>
      </c>
      <c r="L2407" s="1" t="s">
        <v>109</v>
      </c>
      <c r="M2407" s="1" t="s">
        <v>253</v>
      </c>
      <c r="N2407" s="7" t="n">
        <v>44605</v>
      </c>
    </row>
    <row r="2408" customFormat="false" ht="15" hidden="false" customHeight="false" outlineLevel="0" collapsed="false">
      <c r="A2408" s="6" t="str">
        <f aca="false">"sankmc_"&amp;ROUND(B2408,1)&amp;"_"&amp;ROUND(C2408,1)&amp;"_"&amp;ROUND(D2408,1)&amp;"_"&amp;ROUND(E2408,1)&amp;"_"&amp;ROUND(F2408,1)&amp;"_"&amp;ROUND(G2408,1)</f>
        <v>sankmc_65.4_17.4_8.4_8.8_0_0</v>
      </c>
      <c r="B2408" s="2" t="n">
        <v>65.41</v>
      </c>
      <c r="C2408" s="2" t="n">
        <v>17.42</v>
      </c>
      <c r="D2408" s="2" t="n">
        <v>8.4</v>
      </c>
      <c r="E2408" s="2" t="n">
        <v>8.77</v>
      </c>
      <c r="F2408" s="2" t="n">
        <v>0</v>
      </c>
      <c r="G2408" s="2" t="n">
        <v>0</v>
      </c>
      <c r="H2408" s="1" t="n">
        <v>1094</v>
      </c>
      <c r="I2408" s="1" t="n">
        <v>1833</v>
      </c>
      <c r="J2408" s="1" t="n">
        <v>3.09</v>
      </c>
      <c r="L2408" s="1" t="s">
        <v>109</v>
      </c>
      <c r="M2408" s="1" t="s">
        <v>253</v>
      </c>
      <c r="N2408" s="7" t="n">
        <v>44605</v>
      </c>
    </row>
    <row r="2409" customFormat="false" ht="15" hidden="false" customHeight="false" outlineLevel="0" collapsed="false">
      <c r="A2409" s="6" t="str">
        <f aca="false">"sankmc_"&amp;ROUND(B2409,1)&amp;"_"&amp;ROUND(C2409,1)&amp;"_"&amp;ROUND(D2409,1)&amp;"_"&amp;ROUND(E2409,1)&amp;"_"&amp;ROUND(F2409,1)&amp;"_"&amp;ROUND(G2409,1)</f>
        <v>sankmc_65.4_17.4_8.4_8.8_0_0</v>
      </c>
      <c r="B2409" s="2" t="n">
        <v>65.41</v>
      </c>
      <c r="C2409" s="2" t="n">
        <v>17.42</v>
      </c>
      <c r="D2409" s="2" t="n">
        <v>8.4</v>
      </c>
      <c r="E2409" s="2" t="n">
        <v>8.77</v>
      </c>
      <c r="F2409" s="2" t="n">
        <v>0</v>
      </c>
      <c r="G2409" s="2" t="n">
        <v>0</v>
      </c>
      <c r="H2409" s="1" t="n">
        <v>1094</v>
      </c>
      <c r="I2409" s="1" t="n">
        <v>1850</v>
      </c>
      <c r="J2409" s="1" t="n">
        <v>2.99</v>
      </c>
      <c r="L2409" s="1" t="s">
        <v>109</v>
      </c>
      <c r="M2409" s="1" t="s">
        <v>253</v>
      </c>
      <c r="N2409" s="7" t="n">
        <v>44605</v>
      </c>
    </row>
    <row r="2410" customFormat="false" ht="15" hidden="false" customHeight="false" outlineLevel="0" collapsed="false">
      <c r="A2410" s="6" t="str">
        <f aca="false">"sankmc_"&amp;ROUND(B2410,1)&amp;"_"&amp;ROUND(C2410,1)&amp;"_"&amp;ROUND(D2410,1)&amp;"_"&amp;ROUND(E2410,1)&amp;"_"&amp;ROUND(F2410,1)&amp;"_"&amp;ROUND(G2410,1)</f>
        <v>sankmc_66.2_16.6_6.4_10.8_0_0</v>
      </c>
      <c r="B2410" s="2" t="n">
        <v>66.24</v>
      </c>
      <c r="C2410" s="2" t="n">
        <v>16.61</v>
      </c>
      <c r="D2410" s="2" t="n">
        <v>6.41</v>
      </c>
      <c r="E2410" s="2" t="n">
        <v>10.75</v>
      </c>
      <c r="F2410" s="2" t="n">
        <v>0</v>
      </c>
      <c r="G2410" s="2" t="n">
        <v>0</v>
      </c>
      <c r="H2410" s="1" t="n">
        <v>1122</v>
      </c>
      <c r="I2410" s="1" t="n">
        <v>1123</v>
      </c>
      <c r="J2410" s="1" t="n">
        <v>12.08</v>
      </c>
      <c r="L2410" s="1" t="s">
        <v>109</v>
      </c>
      <c r="M2410" s="1" t="s">
        <v>254</v>
      </c>
      <c r="N2410" s="7" t="n">
        <v>44605</v>
      </c>
    </row>
    <row r="2411" customFormat="false" ht="15" hidden="false" customHeight="false" outlineLevel="0" collapsed="false">
      <c r="A2411" s="6" t="str">
        <f aca="false">"sankmc_"&amp;ROUND(B2411,1)&amp;"_"&amp;ROUND(C2411,1)&amp;"_"&amp;ROUND(D2411,1)&amp;"_"&amp;ROUND(E2411,1)&amp;"_"&amp;ROUND(F2411,1)&amp;"_"&amp;ROUND(G2411,1)</f>
        <v>sankmc_66.2_16.6_6.4_10.8_0_0</v>
      </c>
      <c r="B2411" s="2" t="n">
        <v>66.24</v>
      </c>
      <c r="C2411" s="2" t="n">
        <v>16.61</v>
      </c>
      <c r="D2411" s="2" t="n">
        <v>6.41</v>
      </c>
      <c r="E2411" s="2" t="n">
        <v>10.75</v>
      </c>
      <c r="F2411" s="2" t="n">
        <v>0</v>
      </c>
      <c r="G2411" s="2" t="n">
        <v>0</v>
      </c>
      <c r="H2411" s="1" t="n">
        <v>1122</v>
      </c>
      <c r="I2411" s="1" t="n">
        <v>1148</v>
      </c>
      <c r="J2411" s="1" t="n">
        <v>11.36</v>
      </c>
      <c r="L2411" s="1" t="s">
        <v>109</v>
      </c>
      <c r="M2411" s="1" t="s">
        <v>254</v>
      </c>
      <c r="N2411" s="7" t="n">
        <v>44605</v>
      </c>
    </row>
    <row r="2412" customFormat="false" ht="15" hidden="false" customHeight="false" outlineLevel="0" collapsed="false">
      <c r="A2412" s="6" t="str">
        <f aca="false">"sankmc_"&amp;ROUND(B2412,1)&amp;"_"&amp;ROUND(C2412,1)&amp;"_"&amp;ROUND(D2412,1)&amp;"_"&amp;ROUND(E2412,1)&amp;"_"&amp;ROUND(F2412,1)&amp;"_"&amp;ROUND(G2412,1)</f>
        <v>sankmc_66.2_16.6_6.4_10.8_0_0</v>
      </c>
      <c r="B2412" s="2" t="n">
        <v>66.24</v>
      </c>
      <c r="C2412" s="2" t="n">
        <v>16.61</v>
      </c>
      <c r="D2412" s="2" t="n">
        <v>6.41</v>
      </c>
      <c r="E2412" s="2" t="n">
        <v>10.75</v>
      </c>
      <c r="F2412" s="2" t="n">
        <v>0</v>
      </c>
      <c r="G2412" s="2" t="n">
        <v>0</v>
      </c>
      <c r="H2412" s="1" t="n">
        <v>1122</v>
      </c>
      <c r="I2412" s="1" t="n">
        <v>1162</v>
      </c>
      <c r="J2412" s="1" t="n">
        <v>11.13</v>
      </c>
      <c r="L2412" s="1" t="s">
        <v>109</v>
      </c>
      <c r="M2412" s="1" t="s">
        <v>254</v>
      </c>
      <c r="N2412" s="7" t="n">
        <v>44605</v>
      </c>
    </row>
    <row r="2413" customFormat="false" ht="15" hidden="false" customHeight="false" outlineLevel="0" collapsed="false">
      <c r="A2413" s="6" t="str">
        <f aca="false">"sankmc_"&amp;ROUND(B2413,1)&amp;"_"&amp;ROUND(C2413,1)&amp;"_"&amp;ROUND(D2413,1)&amp;"_"&amp;ROUND(E2413,1)&amp;"_"&amp;ROUND(F2413,1)&amp;"_"&amp;ROUND(G2413,1)</f>
        <v>sankmc_66.2_16.6_6.4_10.8_0_0</v>
      </c>
      <c r="B2413" s="2" t="n">
        <v>66.24</v>
      </c>
      <c r="C2413" s="2" t="n">
        <v>16.61</v>
      </c>
      <c r="D2413" s="2" t="n">
        <v>6.41</v>
      </c>
      <c r="E2413" s="2" t="n">
        <v>10.75</v>
      </c>
      <c r="F2413" s="2" t="n">
        <v>0</v>
      </c>
      <c r="G2413" s="2" t="n">
        <v>0</v>
      </c>
      <c r="H2413" s="1" t="n">
        <v>1122</v>
      </c>
      <c r="I2413" s="1" t="n">
        <v>1173</v>
      </c>
      <c r="J2413" s="1" t="n">
        <v>10.85</v>
      </c>
      <c r="L2413" s="1" t="s">
        <v>109</v>
      </c>
      <c r="M2413" s="1" t="s">
        <v>254</v>
      </c>
      <c r="N2413" s="7" t="n">
        <v>44605</v>
      </c>
    </row>
    <row r="2414" customFormat="false" ht="15" hidden="false" customHeight="false" outlineLevel="0" collapsed="false">
      <c r="A2414" s="6" t="str">
        <f aca="false">"sankmc_"&amp;ROUND(B2414,1)&amp;"_"&amp;ROUND(C2414,1)&amp;"_"&amp;ROUND(D2414,1)&amp;"_"&amp;ROUND(E2414,1)&amp;"_"&amp;ROUND(F2414,1)&amp;"_"&amp;ROUND(G2414,1)</f>
        <v>sankmc_66.2_16.6_6.4_10.8_0_0</v>
      </c>
      <c r="B2414" s="2" t="n">
        <v>66.24</v>
      </c>
      <c r="C2414" s="2" t="n">
        <v>16.61</v>
      </c>
      <c r="D2414" s="2" t="n">
        <v>6.41</v>
      </c>
      <c r="E2414" s="2" t="n">
        <v>10.75</v>
      </c>
      <c r="F2414" s="2" t="n">
        <v>0</v>
      </c>
      <c r="G2414" s="2" t="n">
        <v>0</v>
      </c>
      <c r="H2414" s="1" t="n">
        <v>1122</v>
      </c>
      <c r="I2414" s="1" t="n">
        <v>1191</v>
      </c>
      <c r="J2414" s="1" t="n">
        <v>10.43</v>
      </c>
      <c r="L2414" s="1" t="s">
        <v>109</v>
      </c>
      <c r="M2414" s="1" t="s">
        <v>254</v>
      </c>
      <c r="N2414" s="7" t="n">
        <v>44605</v>
      </c>
    </row>
    <row r="2415" customFormat="false" ht="15" hidden="false" customHeight="false" outlineLevel="0" collapsed="false">
      <c r="A2415" s="6" t="str">
        <f aca="false">"sankmc_"&amp;ROUND(B2415,1)&amp;"_"&amp;ROUND(C2415,1)&amp;"_"&amp;ROUND(D2415,1)&amp;"_"&amp;ROUND(E2415,1)&amp;"_"&amp;ROUND(F2415,1)&amp;"_"&amp;ROUND(G2415,1)</f>
        <v>sankmc_66.2_16.6_6.4_10.8_0_0</v>
      </c>
      <c r="B2415" s="2" t="n">
        <v>66.24</v>
      </c>
      <c r="C2415" s="2" t="n">
        <v>16.61</v>
      </c>
      <c r="D2415" s="2" t="n">
        <v>6.41</v>
      </c>
      <c r="E2415" s="2" t="n">
        <v>10.75</v>
      </c>
      <c r="F2415" s="2" t="n">
        <v>0</v>
      </c>
      <c r="G2415" s="2" t="n">
        <v>0</v>
      </c>
      <c r="H2415" s="1" t="n">
        <v>1122</v>
      </c>
      <c r="I2415" s="1" t="n">
        <v>1198</v>
      </c>
      <c r="J2415" s="1" t="n">
        <v>10.3</v>
      </c>
      <c r="L2415" s="1" t="s">
        <v>109</v>
      </c>
      <c r="M2415" s="1" t="s">
        <v>254</v>
      </c>
      <c r="N2415" s="7" t="n">
        <v>44605</v>
      </c>
    </row>
    <row r="2416" customFormat="false" ht="15" hidden="false" customHeight="false" outlineLevel="0" collapsed="false">
      <c r="A2416" s="6" t="str">
        <f aca="false">"sankmc_"&amp;ROUND(B2416,1)&amp;"_"&amp;ROUND(C2416,1)&amp;"_"&amp;ROUND(D2416,1)&amp;"_"&amp;ROUND(E2416,1)&amp;"_"&amp;ROUND(F2416,1)&amp;"_"&amp;ROUND(G2416,1)</f>
        <v>sankmc_66.2_16.6_6.4_10.8_0_0</v>
      </c>
      <c r="B2416" s="2" t="n">
        <v>66.24</v>
      </c>
      <c r="C2416" s="2" t="n">
        <v>16.61</v>
      </c>
      <c r="D2416" s="2" t="n">
        <v>6.41</v>
      </c>
      <c r="E2416" s="2" t="n">
        <v>10.75</v>
      </c>
      <c r="F2416" s="2" t="n">
        <v>0</v>
      </c>
      <c r="G2416" s="2" t="n">
        <v>0</v>
      </c>
      <c r="H2416" s="1" t="n">
        <v>1122</v>
      </c>
      <c r="I2416" s="1" t="n">
        <v>1222</v>
      </c>
      <c r="J2416" s="1" t="n">
        <v>9.84</v>
      </c>
      <c r="L2416" s="1" t="s">
        <v>109</v>
      </c>
      <c r="M2416" s="1" t="s">
        <v>254</v>
      </c>
      <c r="N2416" s="7" t="n">
        <v>44605</v>
      </c>
    </row>
    <row r="2417" customFormat="false" ht="15" hidden="false" customHeight="false" outlineLevel="0" collapsed="false">
      <c r="A2417" s="6" t="str">
        <f aca="false">"sankmc_"&amp;ROUND(B2417,1)&amp;"_"&amp;ROUND(C2417,1)&amp;"_"&amp;ROUND(D2417,1)&amp;"_"&amp;ROUND(E2417,1)&amp;"_"&amp;ROUND(F2417,1)&amp;"_"&amp;ROUND(G2417,1)</f>
        <v>sankmc_66.2_16.6_6.4_10.8_0_0</v>
      </c>
      <c r="B2417" s="2" t="n">
        <v>66.24</v>
      </c>
      <c r="C2417" s="2" t="n">
        <v>16.61</v>
      </c>
      <c r="D2417" s="2" t="n">
        <v>6.41</v>
      </c>
      <c r="E2417" s="2" t="n">
        <v>10.75</v>
      </c>
      <c r="F2417" s="2" t="n">
        <v>0</v>
      </c>
      <c r="G2417" s="2" t="n">
        <v>0</v>
      </c>
      <c r="H2417" s="1" t="n">
        <v>1122</v>
      </c>
      <c r="I2417" s="1" t="n">
        <v>1230</v>
      </c>
      <c r="J2417" s="1" t="n">
        <v>9.72</v>
      </c>
      <c r="L2417" s="1" t="s">
        <v>109</v>
      </c>
      <c r="M2417" s="1" t="s">
        <v>254</v>
      </c>
      <c r="N2417" s="7" t="n">
        <v>44605</v>
      </c>
    </row>
    <row r="2418" customFormat="false" ht="15" hidden="false" customHeight="false" outlineLevel="0" collapsed="false">
      <c r="A2418" s="6" t="str">
        <f aca="false">"sankmc_"&amp;ROUND(B2418,1)&amp;"_"&amp;ROUND(C2418,1)&amp;"_"&amp;ROUND(D2418,1)&amp;"_"&amp;ROUND(E2418,1)&amp;"_"&amp;ROUND(F2418,1)&amp;"_"&amp;ROUND(G2418,1)</f>
        <v>sankmc_66.2_16.6_6.4_10.8_0_0</v>
      </c>
      <c r="B2418" s="2" t="n">
        <v>66.24</v>
      </c>
      <c r="C2418" s="2" t="n">
        <v>16.61</v>
      </c>
      <c r="D2418" s="2" t="n">
        <v>6.41</v>
      </c>
      <c r="E2418" s="2" t="n">
        <v>10.75</v>
      </c>
      <c r="F2418" s="2" t="n">
        <v>0</v>
      </c>
      <c r="G2418" s="2" t="n">
        <v>0</v>
      </c>
      <c r="H2418" s="1" t="n">
        <v>1122</v>
      </c>
      <c r="I2418" s="1" t="n">
        <v>1244</v>
      </c>
      <c r="J2418" s="1" t="n">
        <v>9.51</v>
      </c>
      <c r="L2418" s="1" t="s">
        <v>109</v>
      </c>
      <c r="M2418" s="1" t="s">
        <v>254</v>
      </c>
      <c r="N2418" s="7" t="n">
        <v>44605</v>
      </c>
    </row>
    <row r="2419" customFormat="false" ht="15" hidden="false" customHeight="false" outlineLevel="0" collapsed="false">
      <c r="A2419" s="6" t="str">
        <f aca="false">"sankmc_"&amp;ROUND(B2419,1)&amp;"_"&amp;ROUND(C2419,1)&amp;"_"&amp;ROUND(D2419,1)&amp;"_"&amp;ROUND(E2419,1)&amp;"_"&amp;ROUND(F2419,1)&amp;"_"&amp;ROUND(G2419,1)</f>
        <v>sankmc_66.2_16.6_6.4_10.8_0_0</v>
      </c>
      <c r="B2419" s="2" t="n">
        <v>66.24</v>
      </c>
      <c r="C2419" s="2" t="n">
        <v>16.61</v>
      </c>
      <c r="D2419" s="2" t="n">
        <v>6.41</v>
      </c>
      <c r="E2419" s="2" t="n">
        <v>10.75</v>
      </c>
      <c r="F2419" s="2" t="n">
        <v>0</v>
      </c>
      <c r="G2419" s="2" t="n">
        <v>0</v>
      </c>
      <c r="H2419" s="1" t="n">
        <v>1122</v>
      </c>
      <c r="I2419" s="1" t="n">
        <v>1819</v>
      </c>
      <c r="J2419" s="1" t="n">
        <v>3.61</v>
      </c>
      <c r="L2419" s="1" t="s">
        <v>109</v>
      </c>
      <c r="M2419" s="1" t="s">
        <v>254</v>
      </c>
      <c r="N2419" s="7" t="n">
        <v>44605</v>
      </c>
    </row>
    <row r="2420" customFormat="false" ht="15" hidden="false" customHeight="false" outlineLevel="0" collapsed="false">
      <c r="A2420" s="6" t="str">
        <f aca="false">"sankmc_"&amp;ROUND(B2420,1)&amp;"_"&amp;ROUND(C2420,1)&amp;"_"&amp;ROUND(D2420,1)&amp;"_"&amp;ROUND(E2420,1)&amp;"_"&amp;ROUND(F2420,1)&amp;"_"&amp;ROUND(G2420,1)</f>
        <v>sankmc_66.2_16.6_6.4_10.8_0_0</v>
      </c>
      <c r="B2420" s="2" t="n">
        <v>66.24</v>
      </c>
      <c r="C2420" s="2" t="n">
        <v>16.61</v>
      </c>
      <c r="D2420" s="2" t="n">
        <v>6.41</v>
      </c>
      <c r="E2420" s="2" t="n">
        <v>10.75</v>
      </c>
      <c r="F2420" s="2" t="n">
        <v>0</v>
      </c>
      <c r="G2420" s="2" t="n">
        <v>0</v>
      </c>
      <c r="H2420" s="1" t="n">
        <v>1122</v>
      </c>
      <c r="I2420" s="1" t="n">
        <v>1840</v>
      </c>
      <c r="J2420" s="1" t="n">
        <v>3.47</v>
      </c>
      <c r="L2420" s="1" t="s">
        <v>109</v>
      </c>
      <c r="M2420" s="1" t="s">
        <v>254</v>
      </c>
      <c r="N2420" s="7" t="n">
        <v>44605</v>
      </c>
    </row>
    <row r="2421" customFormat="false" ht="15" hidden="false" customHeight="false" outlineLevel="0" collapsed="false">
      <c r="A2421" s="6" t="str">
        <f aca="false">"sankmc_"&amp;ROUND(B2421,1)&amp;"_"&amp;ROUND(C2421,1)&amp;"_"&amp;ROUND(D2421,1)&amp;"_"&amp;ROUND(E2421,1)&amp;"_"&amp;ROUND(F2421,1)&amp;"_"&amp;ROUND(G2421,1)</f>
        <v>sankmc_66.2_16.6_6.4_10.8_0_0</v>
      </c>
      <c r="B2421" s="2" t="n">
        <v>66.24</v>
      </c>
      <c r="C2421" s="2" t="n">
        <v>16.61</v>
      </c>
      <c r="D2421" s="2" t="n">
        <v>6.41</v>
      </c>
      <c r="E2421" s="2" t="n">
        <v>10.75</v>
      </c>
      <c r="F2421" s="2" t="n">
        <v>0</v>
      </c>
      <c r="G2421" s="2" t="n">
        <v>0</v>
      </c>
      <c r="H2421" s="1" t="n">
        <v>1122</v>
      </c>
      <c r="I2421" s="1" t="n">
        <v>1854</v>
      </c>
      <c r="J2421" s="1" t="n">
        <v>3.37</v>
      </c>
      <c r="L2421" s="1" t="s">
        <v>109</v>
      </c>
      <c r="M2421" s="1" t="s">
        <v>254</v>
      </c>
      <c r="N2421" s="7" t="n">
        <v>44605</v>
      </c>
    </row>
    <row r="2422" customFormat="false" ht="15" hidden="false" customHeight="false" outlineLevel="0" collapsed="false">
      <c r="A2422" s="6" t="str">
        <f aca="false">"sankmc_"&amp;ROUND(B2422,1)&amp;"_"&amp;ROUND(C2422,1)&amp;"_"&amp;ROUND(D2422,1)&amp;"_"&amp;ROUND(E2422,1)&amp;"_"&amp;ROUND(F2422,1)&amp;"_"&amp;ROUND(G2422,1)</f>
        <v>sankmc_66.2_16.6_6.4_10.8_0_0</v>
      </c>
      <c r="B2422" s="2" t="n">
        <v>66.24</v>
      </c>
      <c r="C2422" s="2" t="n">
        <v>16.61</v>
      </c>
      <c r="D2422" s="2" t="n">
        <v>6.41</v>
      </c>
      <c r="E2422" s="2" t="n">
        <v>10.75</v>
      </c>
      <c r="F2422" s="2" t="n">
        <v>0</v>
      </c>
      <c r="G2422" s="2" t="n">
        <v>0</v>
      </c>
      <c r="H2422" s="1" t="n">
        <v>1122</v>
      </c>
      <c r="I2422" s="1" t="n">
        <v>1860</v>
      </c>
      <c r="J2422" s="1" t="n">
        <v>3.34</v>
      </c>
      <c r="L2422" s="1" t="s">
        <v>109</v>
      </c>
      <c r="M2422" s="1" t="s">
        <v>254</v>
      </c>
      <c r="N2422" s="7" t="n">
        <v>44605</v>
      </c>
    </row>
    <row r="2423" customFormat="false" ht="15" hidden="false" customHeight="false" outlineLevel="0" collapsed="false">
      <c r="A2423" s="6" t="str">
        <f aca="false">"sankmc_"&amp;ROUND(B2423,1)&amp;"_"&amp;ROUND(C2423,1)&amp;"_"&amp;ROUND(D2423,1)&amp;"_"&amp;ROUND(E2423,1)&amp;"_"&amp;ROUND(F2423,1)&amp;"_"&amp;ROUND(G2423,1)</f>
        <v>sankmc_66.2_16.6_6.4_10.8_0_0</v>
      </c>
      <c r="B2423" s="2" t="n">
        <v>66.24</v>
      </c>
      <c r="C2423" s="2" t="n">
        <v>16.61</v>
      </c>
      <c r="D2423" s="2" t="n">
        <v>6.41</v>
      </c>
      <c r="E2423" s="2" t="n">
        <v>10.75</v>
      </c>
      <c r="F2423" s="2" t="n">
        <v>0</v>
      </c>
      <c r="G2423" s="2" t="n">
        <v>0</v>
      </c>
      <c r="H2423" s="1" t="n">
        <v>1122</v>
      </c>
      <c r="I2423" s="1" t="n">
        <v>1864</v>
      </c>
      <c r="J2423" s="1" t="n">
        <v>3.3</v>
      </c>
      <c r="L2423" s="1" t="s">
        <v>109</v>
      </c>
      <c r="M2423" s="1" t="s">
        <v>254</v>
      </c>
      <c r="N2423" s="7" t="n">
        <v>44605</v>
      </c>
    </row>
    <row r="2424" customFormat="false" ht="15" hidden="false" customHeight="false" outlineLevel="0" collapsed="false">
      <c r="A2424" s="6" t="str">
        <f aca="false">"sankmc_"&amp;ROUND(B2424,1)&amp;"_"&amp;ROUND(C2424,1)&amp;"_"&amp;ROUND(D2424,1)&amp;"_"&amp;ROUND(E2424,1)&amp;"_"&amp;ROUND(F2424,1)&amp;"_"&amp;ROUND(G2424,1)</f>
        <v>sankmc_66.2_16.6_6.4_10.8_0_0</v>
      </c>
      <c r="B2424" s="2" t="n">
        <v>66.24</v>
      </c>
      <c r="C2424" s="2" t="n">
        <v>16.61</v>
      </c>
      <c r="D2424" s="2" t="n">
        <v>6.41</v>
      </c>
      <c r="E2424" s="2" t="n">
        <v>10.75</v>
      </c>
      <c r="F2424" s="2" t="n">
        <v>0</v>
      </c>
      <c r="G2424" s="2" t="n">
        <v>0</v>
      </c>
      <c r="H2424" s="1" t="n">
        <v>1122</v>
      </c>
      <c r="I2424" s="1" t="n">
        <v>1869</v>
      </c>
      <c r="J2424" s="1" t="n">
        <v>3.28</v>
      </c>
      <c r="L2424" s="1" t="s">
        <v>109</v>
      </c>
      <c r="M2424" s="1" t="s">
        <v>254</v>
      </c>
      <c r="N2424" s="7" t="n">
        <v>44605</v>
      </c>
    </row>
    <row r="2425" customFormat="false" ht="15" hidden="false" customHeight="false" outlineLevel="0" collapsed="false">
      <c r="A2425" s="6" t="str">
        <f aca="false">"sankmc_"&amp;ROUND(B2425,1)&amp;"_"&amp;ROUND(C2425,1)&amp;"_"&amp;ROUND(D2425,1)&amp;"_"&amp;ROUND(E2425,1)&amp;"_"&amp;ROUND(F2425,1)&amp;"_"&amp;ROUND(G2425,1)</f>
        <v>sankmc_66.2_16.6_6.4_10.8_0_0</v>
      </c>
      <c r="B2425" s="2" t="n">
        <v>66.24</v>
      </c>
      <c r="C2425" s="2" t="n">
        <v>16.61</v>
      </c>
      <c r="D2425" s="2" t="n">
        <v>6.41</v>
      </c>
      <c r="E2425" s="2" t="n">
        <v>10.75</v>
      </c>
      <c r="F2425" s="2" t="n">
        <v>0</v>
      </c>
      <c r="G2425" s="2" t="n">
        <v>0</v>
      </c>
      <c r="H2425" s="1" t="n">
        <v>1122</v>
      </c>
      <c r="I2425" s="1" t="n">
        <v>1870</v>
      </c>
      <c r="J2425" s="1" t="n">
        <v>3.26</v>
      </c>
      <c r="L2425" s="1" t="s">
        <v>109</v>
      </c>
      <c r="M2425" s="1" t="s">
        <v>254</v>
      </c>
      <c r="N2425" s="7" t="n">
        <v>44605</v>
      </c>
    </row>
    <row r="2426" customFormat="false" ht="15" hidden="false" customHeight="false" outlineLevel="0" collapsed="false">
      <c r="A2426" s="6" t="str">
        <f aca="false">"sankmc_"&amp;ROUND(B2426,1)&amp;"_"&amp;ROUND(C2426,1)&amp;"_"&amp;ROUND(D2426,1)&amp;"_"&amp;ROUND(E2426,1)&amp;"_"&amp;ROUND(F2426,1)&amp;"_"&amp;ROUND(G2426,1)</f>
        <v>sankmc_64.8_17.8_4.2_13.3_0_0</v>
      </c>
      <c r="B2426" s="2" t="n">
        <v>64.75</v>
      </c>
      <c r="C2426" s="2" t="n">
        <v>17.79</v>
      </c>
      <c r="D2426" s="2" t="n">
        <v>4.16</v>
      </c>
      <c r="E2426" s="2" t="n">
        <v>13.31</v>
      </c>
      <c r="F2426" s="2" t="n">
        <v>0</v>
      </c>
      <c r="G2426" s="2" t="n">
        <v>0</v>
      </c>
      <c r="H2426" s="1" t="n">
        <v>1141</v>
      </c>
      <c r="I2426" s="1" t="n">
        <v>1163</v>
      </c>
      <c r="J2426" s="1" t="n">
        <v>11.66</v>
      </c>
      <c r="L2426" s="1" t="s">
        <v>109</v>
      </c>
      <c r="M2426" s="1" t="s">
        <v>255</v>
      </c>
      <c r="N2426" s="7" t="n">
        <v>44605</v>
      </c>
    </row>
    <row r="2427" customFormat="false" ht="15" hidden="false" customHeight="false" outlineLevel="0" collapsed="false">
      <c r="A2427" s="6" t="str">
        <f aca="false">"sankmc_"&amp;ROUND(B2427,1)&amp;"_"&amp;ROUND(C2427,1)&amp;"_"&amp;ROUND(D2427,1)&amp;"_"&amp;ROUND(E2427,1)&amp;"_"&amp;ROUND(F2427,1)&amp;"_"&amp;ROUND(G2427,1)</f>
        <v>sankmc_64.8_17.8_4.2_13.3_0_0</v>
      </c>
      <c r="B2427" s="2" t="n">
        <v>64.75</v>
      </c>
      <c r="C2427" s="2" t="n">
        <v>17.79</v>
      </c>
      <c r="D2427" s="2" t="n">
        <v>4.16</v>
      </c>
      <c r="E2427" s="2" t="n">
        <v>13.31</v>
      </c>
      <c r="F2427" s="2" t="n">
        <v>0</v>
      </c>
      <c r="G2427" s="2" t="n">
        <v>0</v>
      </c>
      <c r="H2427" s="1" t="n">
        <v>1141</v>
      </c>
      <c r="I2427" s="1" t="n">
        <v>1186</v>
      </c>
      <c r="J2427" s="1" t="n">
        <v>11</v>
      </c>
      <c r="L2427" s="1" t="s">
        <v>109</v>
      </c>
      <c r="M2427" s="1" t="s">
        <v>255</v>
      </c>
      <c r="N2427" s="7" t="n">
        <v>44605</v>
      </c>
    </row>
    <row r="2428" customFormat="false" ht="15" hidden="false" customHeight="false" outlineLevel="0" collapsed="false">
      <c r="A2428" s="6" t="str">
        <f aca="false">"sankmc_"&amp;ROUND(B2428,1)&amp;"_"&amp;ROUND(C2428,1)&amp;"_"&amp;ROUND(D2428,1)&amp;"_"&amp;ROUND(E2428,1)&amp;"_"&amp;ROUND(F2428,1)&amp;"_"&amp;ROUND(G2428,1)</f>
        <v>sankmc_64.8_17.8_4.2_13.3_0_0</v>
      </c>
      <c r="B2428" s="2" t="n">
        <v>64.75</v>
      </c>
      <c r="C2428" s="2" t="n">
        <v>17.79</v>
      </c>
      <c r="D2428" s="2" t="n">
        <v>4.16</v>
      </c>
      <c r="E2428" s="2" t="n">
        <v>13.31</v>
      </c>
      <c r="F2428" s="2" t="n">
        <v>0</v>
      </c>
      <c r="G2428" s="2" t="n">
        <v>0</v>
      </c>
      <c r="H2428" s="1" t="n">
        <v>1141</v>
      </c>
      <c r="I2428" s="1" t="n">
        <v>1195</v>
      </c>
      <c r="J2428" s="1" t="n">
        <v>10.75</v>
      </c>
      <c r="L2428" s="1" t="s">
        <v>109</v>
      </c>
      <c r="M2428" s="1" t="s">
        <v>255</v>
      </c>
      <c r="N2428" s="7" t="n">
        <v>44605</v>
      </c>
    </row>
    <row r="2429" customFormat="false" ht="15" hidden="false" customHeight="false" outlineLevel="0" collapsed="false">
      <c r="A2429" s="6" t="str">
        <f aca="false">"sankmc_"&amp;ROUND(B2429,1)&amp;"_"&amp;ROUND(C2429,1)&amp;"_"&amp;ROUND(D2429,1)&amp;"_"&amp;ROUND(E2429,1)&amp;"_"&amp;ROUND(F2429,1)&amp;"_"&amp;ROUND(G2429,1)</f>
        <v>sankmc_64.8_17.8_4.2_13.3_0_0</v>
      </c>
      <c r="B2429" s="2" t="n">
        <v>64.75</v>
      </c>
      <c r="C2429" s="2" t="n">
        <v>17.79</v>
      </c>
      <c r="D2429" s="2" t="n">
        <v>4.16</v>
      </c>
      <c r="E2429" s="2" t="n">
        <v>13.31</v>
      </c>
      <c r="F2429" s="2" t="n">
        <v>0</v>
      </c>
      <c r="G2429" s="2" t="n">
        <v>0</v>
      </c>
      <c r="H2429" s="1" t="n">
        <v>1141</v>
      </c>
      <c r="I2429" s="1" t="n">
        <v>1205</v>
      </c>
      <c r="J2429" s="1" t="n">
        <v>10.58</v>
      </c>
      <c r="L2429" s="1" t="s">
        <v>109</v>
      </c>
      <c r="M2429" s="1" t="s">
        <v>255</v>
      </c>
      <c r="N2429" s="7" t="n">
        <v>44605</v>
      </c>
    </row>
    <row r="2430" customFormat="false" ht="15" hidden="false" customHeight="false" outlineLevel="0" collapsed="false">
      <c r="A2430" s="6" t="str">
        <f aca="false">"sankmc_"&amp;ROUND(B2430,1)&amp;"_"&amp;ROUND(C2430,1)&amp;"_"&amp;ROUND(D2430,1)&amp;"_"&amp;ROUND(E2430,1)&amp;"_"&amp;ROUND(F2430,1)&amp;"_"&amp;ROUND(G2430,1)</f>
        <v>sankmc_64.8_17.8_4.2_13.3_0_0</v>
      </c>
      <c r="B2430" s="2" t="n">
        <v>64.75</v>
      </c>
      <c r="C2430" s="2" t="n">
        <v>17.79</v>
      </c>
      <c r="D2430" s="2" t="n">
        <v>4.16</v>
      </c>
      <c r="E2430" s="2" t="n">
        <v>13.31</v>
      </c>
      <c r="F2430" s="2" t="n">
        <v>0</v>
      </c>
      <c r="G2430" s="2" t="n">
        <v>0</v>
      </c>
      <c r="H2430" s="1" t="n">
        <v>1141</v>
      </c>
      <c r="I2430" s="1" t="n">
        <v>1227</v>
      </c>
      <c r="J2430" s="1" t="n">
        <v>10.04</v>
      </c>
      <c r="L2430" s="1" t="s">
        <v>109</v>
      </c>
      <c r="M2430" s="1" t="s">
        <v>255</v>
      </c>
      <c r="N2430" s="7" t="n">
        <v>44605</v>
      </c>
    </row>
    <row r="2431" customFormat="false" ht="15" hidden="false" customHeight="false" outlineLevel="0" collapsed="false">
      <c r="A2431" s="6" t="str">
        <f aca="false">"sankmc_"&amp;ROUND(B2431,1)&amp;"_"&amp;ROUND(C2431,1)&amp;"_"&amp;ROUND(D2431,1)&amp;"_"&amp;ROUND(E2431,1)&amp;"_"&amp;ROUND(F2431,1)&amp;"_"&amp;ROUND(G2431,1)</f>
        <v>sankmc_64.8_17.8_4.2_13.3_0_0</v>
      </c>
      <c r="B2431" s="2" t="n">
        <v>64.75</v>
      </c>
      <c r="C2431" s="2" t="n">
        <v>17.79</v>
      </c>
      <c r="D2431" s="2" t="n">
        <v>4.16</v>
      </c>
      <c r="E2431" s="2" t="n">
        <v>13.31</v>
      </c>
      <c r="F2431" s="2" t="n">
        <v>0</v>
      </c>
      <c r="G2431" s="2" t="n">
        <v>0</v>
      </c>
      <c r="H2431" s="1" t="n">
        <v>1141</v>
      </c>
      <c r="I2431" s="1" t="n">
        <v>1252</v>
      </c>
      <c r="J2431" s="1" t="n">
        <v>9.73</v>
      </c>
      <c r="L2431" s="1" t="s">
        <v>109</v>
      </c>
      <c r="M2431" s="1" t="s">
        <v>255</v>
      </c>
      <c r="N2431" s="7" t="n">
        <v>44605</v>
      </c>
    </row>
    <row r="2432" customFormat="false" ht="15" hidden="false" customHeight="false" outlineLevel="0" collapsed="false">
      <c r="A2432" s="6" t="str">
        <f aca="false">"sankmc_"&amp;ROUND(B2432,1)&amp;"_"&amp;ROUND(C2432,1)&amp;"_"&amp;ROUND(D2432,1)&amp;"_"&amp;ROUND(E2432,1)&amp;"_"&amp;ROUND(F2432,1)&amp;"_"&amp;ROUND(G2432,1)</f>
        <v>sankmc_64.8_17.8_4.2_13.3_0_0</v>
      </c>
      <c r="B2432" s="2" t="n">
        <v>64.75</v>
      </c>
      <c r="C2432" s="2" t="n">
        <v>17.79</v>
      </c>
      <c r="D2432" s="2" t="n">
        <v>4.16</v>
      </c>
      <c r="E2432" s="2" t="n">
        <v>13.31</v>
      </c>
      <c r="F2432" s="2" t="n">
        <v>0</v>
      </c>
      <c r="G2432" s="2" t="n">
        <v>0</v>
      </c>
      <c r="H2432" s="1" t="n">
        <v>1141</v>
      </c>
      <c r="I2432" s="1" t="n">
        <v>1256</v>
      </c>
      <c r="J2432" s="1" t="n">
        <v>9.74</v>
      </c>
      <c r="L2432" s="1" t="s">
        <v>109</v>
      </c>
      <c r="M2432" s="1" t="s">
        <v>255</v>
      </c>
      <c r="N2432" s="7" t="n">
        <v>44605</v>
      </c>
    </row>
    <row r="2433" customFormat="false" ht="15" hidden="false" customHeight="false" outlineLevel="0" collapsed="false">
      <c r="A2433" s="6" t="str">
        <f aca="false">"sankmc_"&amp;ROUND(B2433,1)&amp;"_"&amp;ROUND(C2433,1)&amp;"_"&amp;ROUND(D2433,1)&amp;"_"&amp;ROUND(E2433,1)&amp;"_"&amp;ROUND(F2433,1)&amp;"_"&amp;ROUND(G2433,1)</f>
        <v>sankmc_64.8_17.8_4.2_13.3_0_0</v>
      </c>
      <c r="B2433" s="2" t="n">
        <v>64.75</v>
      </c>
      <c r="C2433" s="2" t="n">
        <v>17.79</v>
      </c>
      <c r="D2433" s="2" t="n">
        <v>4.16</v>
      </c>
      <c r="E2433" s="2" t="n">
        <v>13.31</v>
      </c>
      <c r="F2433" s="2" t="n">
        <v>0</v>
      </c>
      <c r="G2433" s="2" t="n">
        <v>0</v>
      </c>
      <c r="H2433" s="1" t="n">
        <v>1141</v>
      </c>
      <c r="I2433" s="1" t="n">
        <v>1852</v>
      </c>
      <c r="J2433" s="1" t="n">
        <v>3.62</v>
      </c>
      <c r="L2433" s="1" t="s">
        <v>109</v>
      </c>
      <c r="M2433" s="1" t="s">
        <v>255</v>
      </c>
      <c r="N2433" s="7" t="n">
        <v>44605</v>
      </c>
    </row>
    <row r="2434" customFormat="false" ht="15" hidden="false" customHeight="false" outlineLevel="0" collapsed="false">
      <c r="A2434" s="6" t="str">
        <f aca="false">"sankmc_"&amp;ROUND(B2434,1)&amp;"_"&amp;ROUND(C2434,1)&amp;"_"&amp;ROUND(D2434,1)&amp;"_"&amp;ROUND(E2434,1)&amp;"_"&amp;ROUND(F2434,1)&amp;"_"&amp;ROUND(G2434,1)</f>
        <v>sankmc_64.8_17.8_4.2_13.3_0_0</v>
      </c>
      <c r="B2434" s="2" t="n">
        <v>64.75</v>
      </c>
      <c r="C2434" s="2" t="n">
        <v>17.79</v>
      </c>
      <c r="D2434" s="2" t="n">
        <v>4.16</v>
      </c>
      <c r="E2434" s="2" t="n">
        <v>13.31</v>
      </c>
      <c r="F2434" s="2" t="n">
        <v>0</v>
      </c>
      <c r="G2434" s="2" t="n">
        <v>0</v>
      </c>
      <c r="H2434" s="1" t="n">
        <v>1141</v>
      </c>
      <c r="I2434" s="1" t="n">
        <v>1865</v>
      </c>
      <c r="J2434" s="1" t="n">
        <v>3.49</v>
      </c>
      <c r="L2434" s="1" t="s">
        <v>109</v>
      </c>
      <c r="M2434" s="1" t="s">
        <v>255</v>
      </c>
      <c r="N2434" s="7" t="n">
        <v>44605</v>
      </c>
    </row>
    <row r="2435" customFormat="false" ht="15" hidden="false" customHeight="false" outlineLevel="0" collapsed="false">
      <c r="A2435" s="6" t="str">
        <f aca="false">"sankmc_"&amp;ROUND(B2435,1)&amp;"_"&amp;ROUND(C2435,1)&amp;"_"&amp;ROUND(D2435,1)&amp;"_"&amp;ROUND(E2435,1)&amp;"_"&amp;ROUND(F2435,1)&amp;"_"&amp;ROUND(G2435,1)</f>
        <v>sankmc_64.8_17.8_4.2_13.3_0_0</v>
      </c>
      <c r="B2435" s="2" t="n">
        <v>64.75</v>
      </c>
      <c r="C2435" s="2" t="n">
        <v>17.79</v>
      </c>
      <c r="D2435" s="2" t="n">
        <v>4.16</v>
      </c>
      <c r="E2435" s="2" t="n">
        <v>13.31</v>
      </c>
      <c r="F2435" s="2" t="n">
        <v>0</v>
      </c>
      <c r="G2435" s="2" t="n">
        <v>0</v>
      </c>
      <c r="H2435" s="1" t="n">
        <v>1141</v>
      </c>
      <c r="I2435" s="1" t="n">
        <v>1867</v>
      </c>
      <c r="J2435" s="1" t="n">
        <v>3.49</v>
      </c>
      <c r="L2435" s="1" t="s">
        <v>109</v>
      </c>
      <c r="M2435" s="1" t="s">
        <v>255</v>
      </c>
      <c r="N2435" s="7" t="n">
        <v>44605</v>
      </c>
    </row>
    <row r="2436" customFormat="false" ht="15" hidden="false" customHeight="false" outlineLevel="0" collapsed="false">
      <c r="A2436" s="6" t="str">
        <f aca="false">"sankmc_"&amp;ROUND(B2436,1)&amp;"_"&amp;ROUND(C2436,1)&amp;"_"&amp;ROUND(D2436,1)&amp;"_"&amp;ROUND(E2436,1)&amp;"_"&amp;ROUND(F2436,1)&amp;"_"&amp;ROUND(G2436,1)</f>
        <v>sankmc_65.5_17.6_16.9_0_0_0</v>
      </c>
      <c r="B2436" s="2" t="n">
        <v>65.5</v>
      </c>
      <c r="C2436" s="2" t="n">
        <v>17.6</v>
      </c>
      <c r="D2436" s="2" t="n">
        <v>16.88</v>
      </c>
      <c r="E2436" s="2" t="n">
        <v>0.02</v>
      </c>
      <c r="F2436" s="2" t="n">
        <v>0</v>
      </c>
      <c r="G2436" s="2" t="n">
        <v>0</v>
      </c>
      <c r="H2436" s="1" t="n">
        <v>1066</v>
      </c>
      <c r="I2436" s="1" t="n">
        <v>1103</v>
      </c>
      <c r="J2436" s="1" t="n">
        <v>11.25</v>
      </c>
      <c r="L2436" s="1" t="s">
        <v>109</v>
      </c>
      <c r="M2436" s="1" t="s">
        <v>256</v>
      </c>
      <c r="N2436" s="7" t="n">
        <v>44605</v>
      </c>
    </row>
    <row r="2437" customFormat="false" ht="15" hidden="false" customHeight="false" outlineLevel="0" collapsed="false">
      <c r="A2437" s="6" t="str">
        <f aca="false">"sankmc_"&amp;ROUND(B2437,1)&amp;"_"&amp;ROUND(C2437,1)&amp;"_"&amp;ROUND(D2437,1)&amp;"_"&amp;ROUND(E2437,1)&amp;"_"&amp;ROUND(F2437,1)&amp;"_"&amp;ROUND(G2437,1)</f>
        <v>sankmc_65.5_17.6_16.9_0_0_0</v>
      </c>
      <c r="B2437" s="2" t="n">
        <v>65.5</v>
      </c>
      <c r="C2437" s="2" t="n">
        <v>17.6</v>
      </c>
      <c r="D2437" s="2" t="n">
        <v>16.88</v>
      </c>
      <c r="E2437" s="2" t="n">
        <v>0.02</v>
      </c>
      <c r="F2437" s="2" t="n">
        <v>0</v>
      </c>
      <c r="G2437" s="2" t="n">
        <v>0</v>
      </c>
      <c r="H2437" s="1" t="n">
        <v>1066</v>
      </c>
      <c r="I2437" s="1" t="n">
        <v>1113</v>
      </c>
      <c r="J2437" s="1" t="n">
        <v>10.9</v>
      </c>
      <c r="L2437" s="1" t="s">
        <v>109</v>
      </c>
      <c r="M2437" s="1" t="s">
        <v>256</v>
      </c>
      <c r="N2437" s="7" t="n">
        <v>44605</v>
      </c>
    </row>
    <row r="2438" customFormat="false" ht="15" hidden="false" customHeight="false" outlineLevel="0" collapsed="false">
      <c r="A2438" s="6" t="str">
        <f aca="false">"sankmc_"&amp;ROUND(B2438,1)&amp;"_"&amp;ROUND(C2438,1)&amp;"_"&amp;ROUND(D2438,1)&amp;"_"&amp;ROUND(E2438,1)&amp;"_"&amp;ROUND(F2438,1)&amp;"_"&amp;ROUND(G2438,1)</f>
        <v>sankmc_65.5_17.6_16.9_0_0_0</v>
      </c>
      <c r="B2438" s="2" t="n">
        <v>65.5</v>
      </c>
      <c r="C2438" s="2" t="n">
        <v>17.6</v>
      </c>
      <c r="D2438" s="2" t="n">
        <v>16.88</v>
      </c>
      <c r="E2438" s="2" t="n">
        <v>0.02</v>
      </c>
      <c r="F2438" s="2" t="n">
        <v>0</v>
      </c>
      <c r="G2438" s="2" t="n">
        <v>0</v>
      </c>
      <c r="H2438" s="1" t="n">
        <v>1066</v>
      </c>
      <c r="I2438" s="1" t="n">
        <v>1122</v>
      </c>
      <c r="J2438" s="1" t="n">
        <v>10.71</v>
      </c>
      <c r="L2438" s="1" t="s">
        <v>109</v>
      </c>
      <c r="M2438" s="1" t="s">
        <v>256</v>
      </c>
      <c r="N2438" s="7" t="n">
        <v>44605</v>
      </c>
    </row>
    <row r="2439" customFormat="false" ht="15" hidden="false" customHeight="false" outlineLevel="0" collapsed="false">
      <c r="A2439" s="6" t="str">
        <f aca="false">"sankmc_"&amp;ROUND(B2439,1)&amp;"_"&amp;ROUND(C2439,1)&amp;"_"&amp;ROUND(D2439,1)&amp;"_"&amp;ROUND(E2439,1)&amp;"_"&amp;ROUND(F2439,1)&amp;"_"&amp;ROUND(G2439,1)</f>
        <v>sankmc_65.5_17.6_16.9_0_0_0</v>
      </c>
      <c r="B2439" s="2" t="n">
        <v>65.5</v>
      </c>
      <c r="C2439" s="2" t="n">
        <v>17.6</v>
      </c>
      <c r="D2439" s="2" t="n">
        <v>16.88</v>
      </c>
      <c r="E2439" s="2" t="n">
        <v>0.02</v>
      </c>
      <c r="F2439" s="2" t="n">
        <v>0</v>
      </c>
      <c r="G2439" s="2" t="n">
        <v>0</v>
      </c>
      <c r="H2439" s="1" t="n">
        <v>1066</v>
      </c>
      <c r="I2439" s="1" t="n">
        <v>1127</v>
      </c>
      <c r="J2439" s="1" t="n">
        <v>10.49</v>
      </c>
      <c r="L2439" s="1" t="s">
        <v>109</v>
      </c>
      <c r="M2439" s="1" t="s">
        <v>256</v>
      </c>
      <c r="N2439" s="7" t="n">
        <v>44605</v>
      </c>
    </row>
    <row r="2440" customFormat="false" ht="15" hidden="false" customHeight="false" outlineLevel="0" collapsed="false">
      <c r="A2440" s="6" t="str">
        <f aca="false">"sankmc_"&amp;ROUND(B2440,1)&amp;"_"&amp;ROUND(C2440,1)&amp;"_"&amp;ROUND(D2440,1)&amp;"_"&amp;ROUND(E2440,1)&amp;"_"&amp;ROUND(F2440,1)&amp;"_"&amp;ROUND(G2440,1)</f>
        <v>sankmc_65.5_17.6_16.9_0_0_0</v>
      </c>
      <c r="B2440" s="2" t="n">
        <v>65.5</v>
      </c>
      <c r="C2440" s="2" t="n">
        <v>17.6</v>
      </c>
      <c r="D2440" s="2" t="n">
        <v>16.88</v>
      </c>
      <c r="E2440" s="2" t="n">
        <v>0.02</v>
      </c>
      <c r="F2440" s="2" t="n">
        <v>0</v>
      </c>
      <c r="G2440" s="2" t="n">
        <v>0</v>
      </c>
      <c r="H2440" s="1" t="n">
        <v>1066</v>
      </c>
      <c r="I2440" s="1" t="n">
        <v>1136</v>
      </c>
      <c r="J2440" s="1" t="n">
        <v>10.39</v>
      </c>
      <c r="L2440" s="1" t="s">
        <v>109</v>
      </c>
      <c r="M2440" s="1" t="s">
        <v>256</v>
      </c>
      <c r="N2440" s="7" t="n">
        <v>44605</v>
      </c>
    </row>
    <row r="2441" customFormat="false" ht="15" hidden="false" customHeight="false" outlineLevel="0" collapsed="false">
      <c r="A2441" s="6" t="str">
        <f aca="false">"sankmc_"&amp;ROUND(B2441,1)&amp;"_"&amp;ROUND(C2441,1)&amp;"_"&amp;ROUND(D2441,1)&amp;"_"&amp;ROUND(E2441,1)&amp;"_"&amp;ROUND(F2441,1)&amp;"_"&amp;ROUND(G2441,1)</f>
        <v>sankmc_65.5_17.6_16.9_0_0_0</v>
      </c>
      <c r="B2441" s="2" t="n">
        <v>65.5</v>
      </c>
      <c r="C2441" s="2" t="n">
        <v>17.6</v>
      </c>
      <c r="D2441" s="2" t="n">
        <v>16.88</v>
      </c>
      <c r="E2441" s="2" t="n">
        <v>0.02</v>
      </c>
      <c r="F2441" s="2" t="n">
        <v>0</v>
      </c>
      <c r="G2441" s="2" t="n">
        <v>0</v>
      </c>
      <c r="H2441" s="1" t="n">
        <v>1066</v>
      </c>
      <c r="I2441" s="1" t="n">
        <v>1146</v>
      </c>
      <c r="J2441" s="1" t="n">
        <v>10.04</v>
      </c>
      <c r="L2441" s="1" t="s">
        <v>109</v>
      </c>
      <c r="M2441" s="1" t="s">
        <v>256</v>
      </c>
      <c r="N2441" s="7" t="n">
        <v>44605</v>
      </c>
    </row>
    <row r="2442" customFormat="false" ht="15" hidden="false" customHeight="false" outlineLevel="0" collapsed="false">
      <c r="A2442" s="6" t="str">
        <f aca="false">"sankmc_"&amp;ROUND(B2442,1)&amp;"_"&amp;ROUND(C2442,1)&amp;"_"&amp;ROUND(D2442,1)&amp;"_"&amp;ROUND(E2442,1)&amp;"_"&amp;ROUND(F2442,1)&amp;"_"&amp;ROUND(G2442,1)</f>
        <v>sankmc_65.5_17.6_16.9_0_0_0</v>
      </c>
      <c r="B2442" s="2" t="n">
        <v>65.5</v>
      </c>
      <c r="C2442" s="2" t="n">
        <v>17.6</v>
      </c>
      <c r="D2442" s="2" t="n">
        <v>16.88</v>
      </c>
      <c r="E2442" s="2" t="n">
        <v>0.02</v>
      </c>
      <c r="F2442" s="2" t="n">
        <v>0</v>
      </c>
      <c r="G2442" s="2" t="n">
        <v>0</v>
      </c>
      <c r="H2442" s="1" t="n">
        <v>1066</v>
      </c>
      <c r="I2442" s="1" t="n">
        <v>1170</v>
      </c>
      <c r="J2442" s="1" t="n">
        <v>9.58</v>
      </c>
      <c r="L2442" s="1" t="s">
        <v>109</v>
      </c>
      <c r="M2442" s="1" t="s">
        <v>256</v>
      </c>
      <c r="N2442" s="7" t="n">
        <v>44605</v>
      </c>
    </row>
    <row r="2443" customFormat="false" ht="15" hidden="false" customHeight="false" outlineLevel="0" collapsed="false">
      <c r="A2443" s="6" t="str">
        <f aca="false">"sankmc_"&amp;ROUND(B2443,1)&amp;"_"&amp;ROUND(C2443,1)&amp;"_"&amp;ROUND(D2443,1)&amp;"_"&amp;ROUND(E2443,1)&amp;"_"&amp;ROUND(F2443,1)&amp;"_"&amp;ROUND(G2443,1)</f>
        <v>sankmc_65.5_17.6_16.9_0_0_0</v>
      </c>
      <c r="B2443" s="2" t="n">
        <v>65.5</v>
      </c>
      <c r="C2443" s="2" t="n">
        <v>17.6</v>
      </c>
      <c r="D2443" s="2" t="n">
        <v>16.88</v>
      </c>
      <c r="E2443" s="2" t="n">
        <v>0.02</v>
      </c>
      <c r="F2443" s="2" t="n">
        <v>0</v>
      </c>
      <c r="G2443" s="2" t="n">
        <v>0</v>
      </c>
      <c r="H2443" s="1" t="n">
        <v>1066</v>
      </c>
      <c r="I2443" s="1" t="n">
        <v>1177</v>
      </c>
      <c r="J2443" s="1" t="n">
        <v>9.5</v>
      </c>
      <c r="L2443" s="1" t="s">
        <v>109</v>
      </c>
      <c r="M2443" s="1" t="s">
        <v>256</v>
      </c>
      <c r="N2443" s="7" t="n">
        <v>44605</v>
      </c>
    </row>
    <row r="2444" customFormat="false" ht="15" hidden="false" customHeight="false" outlineLevel="0" collapsed="false">
      <c r="A2444" s="6" t="str">
        <f aca="false">"sankmc_"&amp;ROUND(B2444,1)&amp;"_"&amp;ROUND(C2444,1)&amp;"_"&amp;ROUND(D2444,1)&amp;"_"&amp;ROUND(E2444,1)&amp;"_"&amp;ROUND(F2444,1)&amp;"_"&amp;ROUND(G2444,1)</f>
        <v>sankmc_65.5_17.6_16.9_0_0_0</v>
      </c>
      <c r="B2444" s="2" t="n">
        <v>65.5</v>
      </c>
      <c r="C2444" s="2" t="n">
        <v>17.6</v>
      </c>
      <c r="D2444" s="2" t="n">
        <v>16.88</v>
      </c>
      <c r="E2444" s="2" t="n">
        <v>0.02</v>
      </c>
      <c r="F2444" s="2" t="n">
        <v>0</v>
      </c>
      <c r="G2444" s="2" t="n">
        <v>0</v>
      </c>
      <c r="H2444" s="1" t="n">
        <v>1066</v>
      </c>
      <c r="I2444" s="1" t="n">
        <v>1710</v>
      </c>
      <c r="J2444" s="1" t="n">
        <v>3.61</v>
      </c>
      <c r="L2444" s="1" t="s">
        <v>109</v>
      </c>
      <c r="M2444" s="1" t="s">
        <v>256</v>
      </c>
      <c r="N2444" s="7" t="n">
        <v>44605</v>
      </c>
    </row>
    <row r="2445" customFormat="false" ht="15" hidden="false" customHeight="false" outlineLevel="0" collapsed="false">
      <c r="A2445" s="6" t="str">
        <f aca="false">"sankmc_"&amp;ROUND(B2445,1)&amp;"_"&amp;ROUND(C2445,1)&amp;"_"&amp;ROUND(D2445,1)&amp;"_"&amp;ROUND(E2445,1)&amp;"_"&amp;ROUND(F2445,1)&amp;"_"&amp;ROUND(G2445,1)</f>
        <v>sankmc_65.5_17.6_16.9_0_0_0</v>
      </c>
      <c r="B2445" s="2" t="n">
        <v>65.5</v>
      </c>
      <c r="C2445" s="2" t="n">
        <v>17.6</v>
      </c>
      <c r="D2445" s="2" t="n">
        <v>16.88</v>
      </c>
      <c r="E2445" s="2" t="n">
        <v>0.02</v>
      </c>
      <c r="F2445" s="2" t="n">
        <v>0</v>
      </c>
      <c r="G2445" s="2" t="n">
        <v>0</v>
      </c>
      <c r="H2445" s="1" t="n">
        <v>1066</v>
      </c>
      <c r="I2445" s="1" t="n">
        <v>1742</v>
      </c>
      <c r="J2445" s="1" t="n">
        <v>3.39</v>
      </c>
      <c r="L2445" s="1" t="s">
        <v>109</v>
      </c>
      <c r="M2445" s="1" t="s">
        <v>256</v>
      </c>
      <c r="N2445" s="7" t="n">
        <v>44605</v>
      </c>
    </row>
    <row r="2446" customFormat="false" ht="15" hidden="false" customHeight="false" outlineLevel="0" collapsed="false">
      <c r="A2446" s="6" t="str">
        <f aca="false">"sankmc_"&amp;ROUND(B2446,1)&amp;"_"&amp;ROUND(C2446,1)&amp;"_"&amp;ROUND(D2446,1)&amp;"_"&amp;ROUND(E2446,1)&amp;"_"&amp;ROUND(F2446,1)&amp;"_"&amp;ROUND(G2446,1)</f>
        <v>sankmc_65.5_17.6_16.9_0_0_0</v>
      </c>
      <c r="B2446" s="2" t="n">
        <v>65.5</v>
      </c>
      <c r="C2446" s="2" t="n">
        <v>17.6</v>
      </c>
      <c r="D2446" s="2" t="n">
        <v>16.88</v>
      </c>
      <c r="E2446" s="2" t="n">
        <v>0.02</v>
      </c>
      <c r="F2446" s="2" t="n">
        <v>0</v>
      </c>
      <c r="G2446" s="2" t="n">
        <v>0</v>
      </c>
      <c r="H2446" s="1" t="n">
        <v>1066</v>
      </c>
      <c r="I2446" s="1" t="n">
        <v>1763</v>
      </c>
      <c r="J2446" s="1" t="n">
        <v>3.25</v>
      </c>
      <c r="L2446" s="1" t="s">
        <v>109</v>
      </c>
      <c r="M2446" s="1" t="s">
        <v>256</v>
      </c>
      <c r="N2446" s="7" t="n">
        <v>44605</v>
      </c>
    </row>
    <row r="2447" customFormat="false" ht="15" hidden="false" customHeight="false" outlineLevel="0" collapsed="false">
      <c r="A2447" s="6" t="str">
        <f aca="false">"sankmc_"&amp;ROUND(B2447,1)&amp;"_"&amp;ROUND(C2447,1)&amp;"_"&amp;ROUND(D2447,1)&amp;"_"&amp;ROUND(E2447,1)&amp;"_"&amp;ROUND(F2447,1)&amp;"_"&amp;ROUND(G2447,1)</f>
        <v>sankmc_65.5_17.6_16.9_0_0_0</v>
      </c>
      <c r="B2447" s="2" t="n">
        <v>65.5</v>
      </c>
      <c r="C2447" s="2" t="n">
        <v>17.6</v>
      </c>
      <c r="D2447" s="2" t="n">
        <v>16.88</v>
      </c>
      <c r="E2447" s="2" t="n">
        <v>0.02</v>
      </c>
      <c r="F2447" s="2" t="n">
        <v>0</v>
      </c>
      <c r="G2447" s="2" t="n">
        <v>0</v>
      </c>
      <c r="H2447" s="1" t="n">
        <v>1066</v>
      </c>
      <c r="I2447" s="1" t="n">
        <v>1783</v>
      </c>
      <c r="J2447" s="1" t="n">
        <v>3.12</v>
      </c>
      <c r="L2447" s="1" t="s">
        <v>109</v>
      </c>
      <c r="M2447" s="1" t="s">
        <v>256</v>
      </c>
      <c r="N2447" s="7" t="n">
        <v>44605</v>
      </c>
    </row>
    <row r="2448" customFormat="false" ht="15" hidden="false" customHeight="false" outlineLevel="0" collapsed="false">
      <c r="A2448" s="6" t="str">
        <f aca="false">"sankmc_"&amp;ROUND(B2448,1)&amp;"_"&amp;ROUND(C2448,1)&amp;"_"&amp;ROUND(D2448,1)&amp;"_"&amp;ROUND(E2448,1)&amp;"_"&amp;ROUND(F2448,1)&amp;"_"&amp;ROUND(G2448,1)</f>
        <v>sankmc_65.5_17.6_16.9_0_0_0</v>
      </c>
      <c r="B2448" s="2" t="n">
        <v>65.5</v>
      </c>
      <c r="C2448" s="2" t="n">
        <v>17.6</v>
      </c>
      <c r="D2448" s="2" t="n">
        <v>16.88</v>
      </c>
      <c r="E2448" s="2" t="n">
        <v>0.02</v>
      </c>
      <c r="F2448" s="2" t="n">
        <v>0</v>
      </c>
      <c r="G2448" s="2" t="n">
        <v>0</v>
      </c>
      <c r="H2448" s="1" t="n">
        <v>1066</v>
      </c>
      <c r="I2448" s="1" t="n">
        <v>1803</v>
      </c>
      <c r="J2448" s="1" t="n">
        <v>2.99</v>
      </c>
      <c r="L2448" s="1" t="s">
        <v>109</v>
      </c>
      <c r="M2448" s="1" t="s">
        <v>256</v>
      </c>
      <c r="N2448" s="7" t="n">
        <v>44605</v>
      </c>
    </row>
    <row r="2449" customFormat="false" ht="15" hidden="false" customHeight="false" outlineLevel="0" collapsed="false">
      <c r="A2449" s="6" t="str">
        <f aca="false">"sankmc_"&amp;ROUND(B2449,1)&amp;"_"&amp;ROUND(C2449,1)&amp;"_"&amp;ROUND(D2449,1)&amp;"_"&amp;ROUND(E2449,1)&amp;"_"&amp;ROUND(F2449,1)&amp;"_"&amp;ROUND(G2449,1)</f>
        <v>sankmc_65.5_17.6_16.9_0_0_0</v>
      </c>
      <c r="B2449" s="2" t="n">
        <v>65.5</v>
      </c>
      <c r="C2449" s="2" t="n">
        <v>17.6</v>
      </c>
      <c r="D2449" s="2" t="n">
        <v>16.88</v>
      </c>
      <c r="E2449" s="2" t="n">
        <v>0.02</v>
      </c>
      <c r="F2449" s="2" t="n">
        <v>0</v>
      </c>
      <c r="G2449" s="2" t="n">
        <v>0</v>
      </c>
      <c r="H2449" s="1" t="n">
        <v>1066</v>
      </c>
      <c r="I2449" s="1" t="n">
        <v>1824</v>
      </c>
      <c r="J2449" s="1" t="n">
        <v>2.87</v>
      </c>
      <c r="L2449" s="1" t="s">
        <v>109</v>
      </c>
      <c r="M2449" s="1" t="s">
        <v>256</v>
      </c>
      <c r="N2449" s="7" t="n">
        <v>44605</v>
      </c>
    </row>
    <row r="2450" customFormat="false" ht="15" hidden="false" customHeight="false" outlineLevel="0" collapsed="false">
      <c r="A2450" s="6" t="str">
        <f aca="false">"sankmc_"&amp;ROUND(B2450,1)&amp;"_"&amp;ROUND(C2450,1)&amp;"_"&amp;ROUND(D2450,1)&amp;"_"&amp;ROUND(E2450,1)&amp;"_"&amp;ROUND(F2450,1)&amp;"_"&amp;ROUND(G2450,1)</f>
        <v>sankmc_65.5_17.6_16.9_0_0_0</v>
      </c>
      <c r="B2450" s="2" t="n">
        <v>65.5</v>
      </c>
      <c r="C2450" s="2" t="n">
        <v>17.6</v>
      </c>
      <c r="D2450" s="2" t="n">
        <v>16.88</v>
      </c>
      <c r="E2450" s="2" t="n">
        <v>0.02</v>
      </c>
      <c r="F2450" s="2" t="n">
        <v>0</v>
      </c>
      <c r="G2450" s="2" t="n">
        <v>0</v>
      </c>
      <c r="H2450" s="1" t="n">
        <v>1066</v>
      </c>
      <c r="I2450" s="1" t="n">
        <v>1841</v>
      </c>
      <c r="J2450" s="1" t="n">
        <v>2.77</v>
      </c>
      <c r="L2450" s="1" t="s">
        <v>109</v>
      </c>
      <c r="M2450" s="1" t="s">
        <v>256</v>
      </c>
      <c r="N2450" s="7" t="n">
        <v>44605</v>
      </c>
    </row>
    <row r="2451" customFormat="false" ht="15" hidden="false" customHeight="false" outlineLevel="0" collapsed="false">
      <c r="A2451" s="6" t="str">
        <f aca="false">"sankmc_"&amp;ROUND(B2451,1)&amp;"_"&amp;ROUND(C2451,1)&amp;"_"&amp;ROUND(D2451,1)&amp;"_"&amp;ROUND(E2451,1)&amp;"_"&amp;ROUND(F2451,1)&amp;"_"&amp;ROUND(G2451,1)</f>
        <v>sankmc_65.5_17.6_16.9_0_0_0</v>
      </c>
      <c r="B2451" s="2" t="n">
        <v>65.5</v>
      </c>
      <c r="C2451" s="2" t="n">
        <v>17.6</v>
      </c>
      <c r="D2451" s="2" t="n">
        <v>16.88</v>
      </c>
      <c r="E2451" s="2" t="n">
        <v>0.02</v>
      </c>
      <c r="F2451" s="2" t="n">
        <v>0</v>
      </c>
      <c r="G2451" s="2" t="n">
        <v>0</v>
      </c>
      <c r="H2451" s="1" t="n">
        <v>1066</v>
      </c>
      <c r="I2451" s="1" t="n">
        <v>1854</v>
      </c>
      <c r="J2451" s="1" t="n">
        <v>2.68</v>
      </c>
      <c r="L2451" s="1" t="s">
        <v>109</v>
      </c>
      <c r="M2451" s="1" t="s">
        <v>256</v>
      </c>
      <c r="N2451" s="7" t="n">
        <v>44605</v>
      </c>
    </row>
    <row r="2452" customFormat="false" ht="15" hidden="false" customHeight="false" outlineLevel="0" collapsed="false">
      <c r="A2452" s="6" t="str">
        <f aca="false">"sankmc_"&amp;ROUND(B2452,1)&amp;"_"&amp;ROUND(C2452,1)&amp;"_"&amp;ROUND(D2452,1)&amp;"_"&amp;ROUND(E2452,1)&amp;"_"&amp;ROUND(F2452,1)&amp;"_"&amp;ROUND(G2452,1)</f>
        <v>sankmc_65.5_17.6_16.9_0_0_0</v>
      </c>
      <c r="B2452" s="2" t="n">
        <v>65.5</v>
      </c>
      <c r="C2452" s="2" t="n">
        <v>17.6</v>
      </c>
      <c r="D2452" s="2" t="n">
        <v>16.88</v>
      </c>
      <c r="E2452" s="2" t="n">
        <v>0.02</v>
      </c>
      <c r="F2452" s="2" t="n">
        <v>0</v>
      </c>
      <c r="G2452" s="2" t="n">
        <v>0</v>
      </c>
      <c r="H2452" s="1" t="n">
        <v>1066</v>
      </c>
      <c r="I2452" s="1" t="n">
        <v>1864</v>
      </c>
      <c r="J2452" s="1" t="n">
        <v>2.64</v>
      </c>
      <c r="L2452" s="1" t="s">
        <v>109</v>
      </c>
      <c r="M2452" s="1" t="s">
        <v>256</v>
      </c>
      <c r="N2452" s="7" t="n">
        <v>44605</v>
      </c>
    </row>
    <row r="2453" customFormat="false" ht="15" hidden="false" customHeight="false" outlineLevel="0" collapsed="false">
      <c r="A2453" s="6" t="str">
        <f aca="false">"sankmc_"&amp;ROUND(B2453,1)&amp;"_"&amp;ROUND(C2453,1)&amp;"_"&amp;ROUND(D2453,1)&amp;"_"&amp;ROUND(E2453,1)&amp;"_"&amp;ROUND(F2453,1)&amp;"_"&amp;ROUND(G2453,1)</f>
        <v>sankmc_65.6_17.8_0.1_16.6_0_0</v>
      </c>
      <c r="B2453" s="2" t="n">
        <v>65.6</v>
      </c>
      <c r="C2453" s="2" t="n">
        <v>17.76</v>
      </c>
      <c r="D2453" s="2" t="n">
        <v>0.08</v>
      </c>
      <c r="E2453" s="2" t="n">
        <v>16.56</v>
      </c>
      <c r="F2453" s="2" t="n">
        <v>0</v>
      </c>
      <c r="G2453" s="2" t="n">
        <v>0</v>
      </c>
      <c r="H2453" s="1" t="n">
        <v>1233</v>
      </c>
      <c r="I2453" s="1" t="n">
        <v>1195</v>
      </c>
      <c r="J2453" s="1" t="n">
        <v>13.02</v>
      </c>
      <c r="L2453" s="1" t="s">
        <v>109</v>
      </c>
      <c r="M2453" s="1" t="s">
        <v>257</v>
      </c>
      <c r="N2453" s="7" t="n">
        <v>44605</v>
      </c>
    </row>
    <row r="2454" customFormat="false" ht="15" hidden="false" customHeight="false" outlineLevel="0" collapsed="false">
      <c r="A2454" s="6" t="str">
        <f aca="false">"sankmc_"&amp;ROUND(B2454,1)&amp;"_"&amp;ROUND(C2454,1)&amp;"_"&amp;ROUND(D2454,1)&amp;"_"&amp;ROUND(E2454,1)&amp;"_"&amp;ROUND(F2454,1)&amp;"_"&amp;ROUND(G2454,1)</f>
        <v>sankmc_65.6_17.8_0.1_16.6_0_0</v>
      </c>
      <c r="B2454" s="2" t="n">
        <v>65.6</v>
      </c>
      <c r="C2454" s="2" t="n">
        <v>17.76</v>
      </c>
      <c r="D2454" s="2" t="n">
        <v>0.08</v>
      </c>
      <c r="E2454" s="2" t="n">
        <v>16.56</v>
      </c>
      <c r="F2454" s="2" t="n">
        <v>0</v>
      </c>
      <c r="G2454" s="2" t="n">
        <v>0</v>
      </c>
      <c r="H2454" s="1" t="n">
        <v>1233</v>
      </c>
      <c r="I2454" s="1" t="n">
        <v>1204</v>
      </c>
      <c r="J2454" s="1" t="n">
        <v>12.73</v>
      </c>
      <c r="L2454" s="1" t="s">
        <v>109</v>
      </c>
      <c r="M2454" s="1" t="s">
        <v>257</v>
      </c>
      <c r="N2454" s="7" t="n">
        <v>44605</v>
      </c>
    </row>
    <row r="2455" customFormat="false" ht="15" hidden="false" customHeight="false" outlineLevel="0" collapsed="false">
      <c r="A2455" s="6" t="str">
        <f aca="false">"sankmc_"&amp;ROUND(B2455,1)&amp;"_"&amp;ROUND(C2455,1)&amp;"_"&amp;ROUND(D2455,1)&amp;"_"&amp;ROUND(E2455,1)&amp;"_"&amp;ROUND(F2455,1)&amp;"_"&amp;ROUND(G2455,1)</f>
        <v>sankmc_65.6_17.8_0.1_16.6_0_0</v>
      </c>
      <c r="B2455" s="2" t="n">
        <v>65.6</v>
      </c>
      <c r="C2455" s="2" t="n">
        <v>17.76</v>
      </c>
      <c r="D2455" s="2" t="n">
        <v>0.08</v>
      </c>
      <c r="E2455" s="2" t="n">
        <v>16.56</v>
      </c>
      <c r="F2455" s="2" t="n">
        <v>0</v>
      </c>
      <c r="G2455" s="2" t="n">
        <v>0</v>
      </c>
      <c r="H2455" s="1" t="n">
        <v>1233</v>
      </c>
      <c r="I2455" s="1" t="n">
        <v>1214</v>
      </c>
      <c r="J2455" s="1" t="n">
        <v>12.45</v>
      </c>
      <c r="L2455" s="1" t="s">
        <v>109</v>
      </c>
      <c r="M2455" s="1" t="s">
        <v>257</v>
      </c>
      <c r="N2455" s="7" t="n">
        <v>44605</v>
      </c>
    </row>
    <row r="2456" customFormat="false" ht="15" hidden="false" customHeight="false" outlineLevel="0" collapsed="false">
      <c r="A2456" s="6" t="str">
        <f aca="false">"sankmc_"&amp;ROUND(B2456,1)&amp;"_"&amp;ROUND(C2456,1)&amp;"_"&amp;ROUND(D2456,1)&amp;"_"&amp;ROUND(E2456,1)&amp;"_"&amp;ROUND(F2456,1)&amp;"_"&amp;ROUND(G2456,1)</f>
        <v>sankmc_65.6_17.8_0.1_16.6_0_0</v>
      </c>
      <c r="B2456" s="2" t="n">
        <v>65.6</v>
      </c>
      <c r="C2456" s="2" t="n">
        <v>17.76</v>
      </c>
      <c r="D2456" s="2" t="n">
        <v>0.08</v>
      </c>
      <c r="E2456" s="2" t="n">
        <v>16.56</v>
      </c>
      <c r="F2456" s="2" t="n">
        <v>0</v>
      </c>
      <c r="G2456" s="2" t="n">
        <v>0</v>
      </c>
      <c r="H2456" s="1" t="n">
        <v>1233</v>
      </c>
      <c r="I2456" s="1" t="n">
        <v>1219</v>
      </c>
      <c r="J2456" s="1" t="n">
        <v>12.3</v>
      </c>
      <c r="L2456" s="1" t="s">
        <v>109</v>
      </c>
      <c r="M2456" s="1" t="s">
        <v>257</v>
      </c>
      <c r="N2456" s="7" t="n">
        <v>44605</v>
      </c>
    </row>
    <row r="2457" customFormat="false" ht="15" hidden="false" customHeight="false" outlineLevel="0" collapsed="false">
      <c r="A2457" s="6" t="str">
        <f aca="false">"sankmc_"&amp;ROUND(B2457,1)&amp;"_"&amp;ROUND(C2457,1)&amp;"_"&amp;ROUND(D2457,1)&amp;"_"&amp;ROUND(E2457,1)&amp;"_"&amp;ROUND(F2457,1)&amp;"_"&amp;ROUND(G2457,1)</f>
        <v>sankmc_65.6_17.8_0.1_16.6_0_0</v>
      </c>
      <c r="B2457" s="2" t="n">
        <v>65.6</v>
      </c>
      <c r="C2457" s="2" t="n">
        <v>17.76</v>
      </c>
      <c r="D2457" s="2" t="n">
        <v>0.08</v>
      </c>
      <c r="E2457" s="2" t="n">
        <v>16.56</v>
      </c>
      <c r="F2457" s="2" t="n">
        <v>0</v>
      </c>
      <c r="G2457" s="2" t="n">
        <v>0</v>
      </c>
      <c r="H2457" s="1" t="n">
        <v>1233</v>
      </c>
      <c r="I2457" s="1" t="n">
        <v>1224</v>
      </c>
      <c r="J2457" s="1" t="n">
        <v>12.28</v>
      </c>
      <c r="L2457" s="1" t="s">
        <v>109</v>
      </c>
      <c r="M2457" s="1" t="s">
        <v>257</v>
      </c>
      <c r="N2457" s="7" t="n">
        <v>44605</v>
      </c>
    </row>
    <row r="2458" customFormat="false" ht="15" hidden="false" customHeight="false" outlineLevel="0" collapsed="false">
      <c r="A2458" s="6" t="str">
        <f aca="false">"sankmc_"&amp;ROUND(B2458,1)&amp;"_"&amp;ROUND(C2458,1)&amp;"_"&amp;ROUND(D2458,1)&amp;"_"&amp;ROUND(E2458,1)&amp;"_"&amp;ROUND(F2458,1)&amp;"_"&amp;ROUND(G2458,1)</f>
        <v>sankmc_65.6_17.8_0.1_16.6_0_0</v>
      </c>
      <c r="B2458" s="2" t="n">
        <v>65.6</v>
      </c>
      <c r="C2458" s="2" t="n">
        <v>17.76</v>
      </c>
      <c r="D2458" s="2" t="n">
        <v>0.08</v>
      </c>
      <c r="E2458" s="2" t="n">
        <v>16.56</v>
      </c>
      <c r="F2458" s="2" t="n">
        <v>0</v>
      </c>
      <c r="G2458" s="2" t="n">
        <v>0</v>
      </c>
      <c r="H2458" s="1" t="n">
        <v>1233</v>
      </c>
      <c r="I2458" s="1" t="n">
        <v>1229</v>
      </c>
      <c r="J2458" s="1" t="n">
        <v>12.07</v>
      </c>
      <c r="L2458" s="1" t="s">
        <v>109</v>
      </c>
      <c r="M2458" s="1" t="s">
        <v>257</v>
      </c>
      <c r="N2458" s="7" t="n">
        <v>44605</v>
      </c>
    </row>
    <row r="2459" customFormat="false" ht="15" hidden="false" customHeight="false" outlineLevel="0" collapsed="false">
      <c r="A2459" s="6" t="str">
        <f aca="false">"sankmc_"&amp;ROUND(B2459,1)&amp;"_"&amp;ROUND(C2459,1)&amp;"_"&amp;ROUND(D2459,1)&amp;"_"&amp;ROUND(E2459,1)&amp;"_"&amp;ROUND(F2459,1)&amp;"_"&amp;ROUND(G2459,1)</f>
        <v>sankmc_65.6_17.8_0.1_16.6_0_0</v>
      </c>
      <c r="B2459" s="2" t="n">
        <v>65.6</v>
      </c>
      <c r="C2459" s="2" t="n">
        <v>17.76</v>
      </c>
      <c r="D2459" s="2" t="n">
        <v>0.08</v>
      </c>
      <c r="E2459" s="2" t="n">
        <v>16.56</v>
      </c>
      <c r="F2459" s="2" t="n">
        <v>0</v>
      </c>
      <c r="G2459" s="2" t="n">
        <v>0</v>
      </c>
      <c r="H2459" s="1" t="n">
        <v>1233</v>
      </c>
      <c r="I2459" s="1" t="n">
        <v>1234</v>
      </c>
      <c r="J2459" s="1" t="n">
        <v>12.02</v>
      </c>
      <c r="L2459" s="1" t="s">
        <v>109</v>
      </c>
      <c r="M2459" s="1" t="s">
        <v>257</v>
      </c>
      <c r="N2459" s="7" t="n">
        <v>44605</v>
      </c>
    </row>
    <row r="2460" customFormat="false" ht="15" hidden="false" customHeight="false" outlineLevel="0" collapsed="false">
      <c r="A2460" s="6" t="str">
        <f aca="false">"sankmc_"&amp;ROUND(B2460,1)&amp;"_"&amp;ROUND(C2460,1)&amp;"_"&amp;ROUND(D2460,1)&amp;"_"&amp;ROUND(E2460,1)&amp;"_"&amp;ROUND(F2460,1)&amp;"_"&amp;ROUND(G2460,1)</f>
        <v>sankmc_65.6_17.8_0.1_16.6_0_0</v>
      </c>
      <c r="B2460" s="2" t="n">
        <v>65.6</v>
      </c>
      <c r="C2460" s="2" t="n">
        <v>17.76</v>
      </c>
      <c r="D2460" s="2" t="n">
        <v>0.08</v>
      </c>
      <c r="E2460" s="2" t="n">
        <v>16.56</v>
      </c>
      <c r="F2460" s="2" t="n">
        <v>0</v>
      </c>
      <c r="G2460" s="2" t="n">
        <v>0</v>
      </c>
      <c r="H2460" s="1" t="n">
        <v>1233</v>
      </c>
      <c r="I2460" s="1" t="n">
        <v>1238</v>
      </c>
      <c r="J2460" s="1" t="n">
        <v>11.86</v>
      </c>
      <c r="L2460" s="1" t="s">
        <v>109</v>
      </c>
      <c r="M2460" s="1" t="s">
        <v>257</v>
      </c>
      <c r="N2460" s="7" t="n">
        <v>44605</v>
      </c>
    </row>
    <row r="2461" customFormat="false" ht="15" hidden="false" customHeight="false" outlineLevel="0" collapsed="false">
      <c r="A2461" s="6" t="str">
        <f aca="false">"sankmc_"&amp;ROUND(B2461,1)&amp;"_"&amp;ROUND(C2461,1)&amp;"_"&amp;ROUND(D2461,1)&amp;"_"&amp;ROUND(E2461,1)&amp;"_"&amp;ROUND(F2461,1)&amp;"_"&amp;ROUND(G2461,1)</f>
        <v>sankmc_65.6_17.8_0.1_16.6_0_0</v>
      </c>
      <c r="B2461" s="2" t="n">
        <v>65.6</v>
      </c>
      <c r="C2461" s="2" t="n">
        <v>17.76</v>
      </c>
      <c r="D2461" s="2" t="n">
        <v>0.08</v>
      </c>
      <c r="E2461" s="2" t="n">
        <v>16.56</v>
      </c>
      <c r="F2461" s="2" t="n">
        <v>0</v>
      </c>
      <c r="G2461" s="2" t="n">
        <v>0</v>
      </c>
      <c r="H2461" s="1" t="n">
        <v>1233</v>
      </c>
      <c r="I2461" s="1" t="n">
        <v>1244</v>
      </c>
      <c r="J2461" s="1" t="n">
        <v>11.79</v>
      </c>
      <c r="L2461" s="1" t="s">
        <v>109</v>
      </c>
      <c r="M2461" s="1" t="s">
        <v>257</v>
      </c>
      <c r="N2461" s="7" t="n">
        <v>44605</v>
      </c>
    </row>
    <row r="2462" customFormat="false" ht="15" hidden="false" customHeight="false" outlineLevel="0" collapsed="false">
      <c r="A2462" s="6" t="str">
        <f aca="false">"sankmc_"&amp;ROUND(B2462,1)&amp;"_"&amp;ROUND(C2462,1)&amp;"_"&amp;ROUND(D2462,1)&amp;"_"&amp;ROUND(E2462,1)&amp;"_"&amp;ROUND(F2462,1)&amp;"_"&amp;ROUND(G2462,1)</f>
        <v>sankmc_65.6_17.8_0.1_16.6_0_0</v>
      </c>
      <c r="B2462" s="2" t="n">
        <v>65.6</v>
      </c>
      <c r="C2462" s="2" t="n">
        <v>17.76</v>
      </c>
      <c r="D2462" s="2" t="n">
        <v>0.08</v>
      </c>
      <c r="E2462" s="2" t="n">
        <v>16.56</v>
      </c>
      <c r="F2462" s="2" t="n">
        <v>0</v>
      </c>
      <c r="G2462" s="2" t="n">
        <v>0</v>
      </c>
      <c r="H2462" s="1" t="n">
        <v>1233</v>
      </c>
      <c r="I2462" s="1" t="n">
        <v>1249</v>
      </c>
      <c r="J2462" s="1" t="n">
        <v>11.6</v>
      </c>
      <c r="L2462" s="1" t="s">
        <v>109</v>
      </c>
      <c r="M2462" s="1" t="s">
        <v>257</v>
      </c>
      <c r="N2462" s="7" t="n">
        <v>44605</v>
      </c>
    </row>
    <row r="2463" customFormat="false" ht="15" hidden="false" customHeight="false" outlineLevel="0" collapsed="false">
      <c r="A2463" s="6" t="str">
        <f aca="false">"sankmc_"&amp;ROUND(B2463,1)&amp;"_"&amp;ROUND(C2463,1)&amp;"_"&amp;ROUND(D2463,1)&amp;"_"&amp;ROUND(E2463,1)&amp;"_"&amp;ROUND(F2463,1)&amp;"_"&amp;ROUND(G2463,1)</f>
        <v>sankmc_65.6_17.8_0.1_16.6_0_0</v>
      </c>
      <c r="B2463" s="2" t="n">
        <v>65.6</v>
      </c>
      <c r="C2463" s="2" t="n">
        <v>17.76</v>
      </c>
      <c r="D2463" s="2" t="n">
        <v>0.08</v>
      </c>
      <c r="E2463" s="2" t="n">
        <v>16.56</v>
      </c>
      <c r="F2463" s="2" t="n">
        <v>0</v>
      </c>
      <c r="G2463" s="2" t="n">
        <v>0</v>
      </c>
      <c r="H2463" s="1" t="n">
        <v>1233</v>
      </c>
      <c r="I2463" s="1" t="n">
        <v>1254</v>
      </c>
      <c r="J2463" s="1" t="n">
        <v>11.47</v>
      </c>
      <c r="L2463" s="1" t="s">
        <v>109</v>
      </c>
      <c r="M2463" s="1" t="s">
        <v>257</v>
      </c>
      <c r="N2463" s="7" t="n">
        <v>44605</v>
      </c>
    </row>
    <row r="2464" customFormat="false" ht="15" hidden="false" customHeight="false" outlineLevel="0" collapsed="false">
      <c r="A2464" s="6" t="str">
        <f aca="false">"sankmc_"&amp;ROUND(B2464,1)&amp;"_"&amp;ROUND(C2464,1)&amp;"_"&amp;ROUND(D2464,1)&amp;"_"&amp;ROUND(E2464,1)&amp;"_"&amp;ROUND(F2464,1)&amp;"_"&amp;ROUND(G2464,1)</f>
        <v>sankmc_65.6_17.8_0.1_16.6_0_0</v>
      </c>
      <c r="B2464" s="2" t="n">
        <v>65.6</v>
      </c>
      <c r="C2464" s="2" t="n">
        <v>17.76</v>
      </c>
      <c r="D2464" s="2" t="n">
        <v>0.08</v>
      </c>
      <c r="E2464" s="2" t="n">
        <v>16.56</v>
      </c>
      <c r="F2464" s="2" t="n">
        <v>0</v>
      </c>
      <c r="G2464" s="2" t="n">
        <v>0</v>
      </c>
      <c r="H2464" s="1" t="n">
        <v>1233</v>
      </c>
      <c r="I2464" s="1" t="n">
        <v>1257</v>
      </c>
      <c r="J2464" s="1" t="n">
        <v>11.54</v>
      </c>
      <c r="L2464" s="1" t="s">
        <v>109</v>
      </c>
      <c r="M2464" s="1" t="s">
        <v>257</v>
      </c>
      <c r="N2464" s="7" t="n">
        <v>44605</v>
      </c>
    </row>
    <row r="2465" customFormat="false" ht="15" hidden="false" customHeight="false" outlineLevel="0" collapsed="false">
      <c r="A2465" s="6" t="str">
        <f aca="false">"sankmc_"&amp;ROUND(B2465,1)&amp;"_"&amp;ROUND(C2465,1)&amp;"_"&amp;ROUND(D2465,1)&amp;"_"&amp;ROUND(E2465,1)&amp;"_"&amp;ROUND(F2465,1)&amp;"_"&amp;ROUND(G2465,1)</f>
        <v>sankmc_65.6_17.8_0.1_16.6_0_0</v>
      </c>
      <c r="B2465" s="2" t="n">
        <v>65.6</v>
      </c>
      <c r="C2465" s="2" t="n">
        <v>17.76</v>
      </c>
      <c r="D2465" s="2" t="n">
        <v>0.08</v>
      </c>
      <c r="E2465" s="2" t="n">
        <v>16.56</v>
      </c>
      <c r="F2465" s="2" t="n">
        <v>0</v>
      </c>
      <c r="G2465" s="2" t="n">
        <v>0</v>
      </c>
      <c r="H2465" s="1" t="n">
        <v>1233</v>
      </c>
      <c r="I2465" s="1" t="n">
        <v>1263</v>
      </c>
      <c r="J2465" s="1" t="n">
        <v>11.29</v>
      </c>
      <c r="L2465" s="1" t="s">
        <v>109</v>
      </c>
      <c r="M2465" s="1" t="s">
        <v>257</v>
      </c>
      <c r="N2465" s="7" t="n">
        <v>44605</v>
      </c>
    </row>
    <row r="2466" customFormat="false" ht="15" hidden="false" customHeight="false" outlineLevel="0" collapsed="false">
      <c r="A2466" s="6" t="str">
        <f aca="false">"sankmc_"&amp;ROUND(B2466,1)&amp;"_"&amp;ROUND(C2466,1)&amp;"_"&amp;ROUND(D2466,1)&amp;"_"&amp;ROUND(E2466,1)&amp;"_"&amp;ROUND(F2466,1)&amp;"_"&amp;ROUND(G2466,1)</f>
        <v>sankmc_65.6_17.8_0.1_16.6_0_0</v>
      </c>
      <c r="B2466" s="2" t="n">
        <v>65.6</v>
      </c>
      <c r="C2466" s="2" t="n">
        <v>17.76</v>
      </c>
      <c r="D2466" s="2" t="n">
        <v>0.08</v>
      </c>
      <c r="E2466" s="2" t="n">
        <v>16.56</v>
      </c>
      <c r="F2466" s="2" t="n">
        <v>0</v>
      </c>
      <c r="G2466" s="2" t="n">
        <v>0</v>
      </c>
      <c r="H2466" s="1" t="n">
        <v>1233</v>
      </c>
      <c r="I2466" s="1" t="n">
        <v>1266</v>
      </c>
      <c r="J2466" s="1" t="n">
        <v>11.24</v>
      </c>
      <c r="L2466" s="1" t="s">
        <v>109</v>
      </c>
      <c r="M2466" s="1" t="s">
        <v>257</v>
      </c>
      <c r="N2466" s="7" t="n">
        <v>44605</v>
      </c>
    </row>
    <row r="2467" customFormat="false" ht="15" hidden="false" customHeight="false" outlineLevel="0" collapsed="false">
      <c r="A2467" s="6" t="str">
        <f aca="false">"sankmc_"&amp;ROUND(B2467,1)&amp;"_"&amp;ROUND(C2467,1)&amp;"_"&amp;ROUND(D2467,1)&amp;"_"&amp;ROUND(E2467,1)&amp;"_"&amp;ROUND(F2467,1)&amp;"_"&amp;ROUND(G2467,1)</f>
        <v>sankmc_65.6_17.8_0.1_16.6_0_0</v>
      </c>
      <c r="B2467" s="2" t="n">
        <v>65.6</v>
      </c>
      <c r="C2467" s="2" t="n">
        <v>17.76</v>
      </c>
      <c r="D2467" s="2" t="n">
        <v>0.08</v>
      </c>
      <c r="E2467" s="2" t="n">
        <v>16.56</v>
      </c>
      <c r="F2467" s="2" t="n">
        <v>0</v>
      </c>
      <c r="G2467" s="2" t="n">
        <v>0</v>
      </c>
      <c r="H2467" s="1" t="n">
        <v>1233</v>
      </c>
      <c r="I2467" s="1" t="n">
        <v>1269</v>
      </c>
      <c r="J2467" s="1" t="n">
        <v>11.28</v>
      </c>
      <c r="L2467" s="1" t="s">
        <v>109</v>
      </c>
      <c r="M2467" s="1" t="s">
        <v>257</v>
      </c>
      <c r="N2467" s="7" t="n">
        <v>44605</v>
      </c>
    </row>
    <row r="2468" customFormat="false" ht="15" hidden="false" customHeight="false" outlineLevel="0" collapsed="false">
      <c r="A2468" s="6" t="str">
        <f aca="false">"sankmc_"&amp;ROUND(B2468,1)&amp;"_"&amp;ROUND(C2468,1)&amp;"_"&amp;ROUND(D2468,1)&amp;"_"&amp;ROUND(E2468,1)&amp;"_"&amp;ROUND(F2468,1)&amp;"_"&amp;ROUND(G2468,1)</f>
        <v>sankmc_65.6_17.8_0.1_16.6_0_0</v>
      </c>
      <c r="B2468" s="2" t="n">
        <v>65.6</v>
      </c>
      <c r="C2468" s="2" t="n">
        <v>17.76</v>
      </c>
      <c r="D2468" s="2" t="n">
        <v>0.08</v>
      </c>
      <c r="E2468" s="2" t="n">
        <v>16.56</v>
      </c>
      <c r="F2468" s="2" t="n">
        <v>0</v>
      </c>
      <c r="G2468" s="2" t="n">
        <v>0</v>
      </c>
      <c r="H2468" s="1" t="n">
        <v>1233</v>
      </c>
      <c r="I2468" s="1" t="n">
        <v>1270</v>
      </c>
      <c r="J2468" s="1" t="n">
        <v>11.17</v>
      </c>
      <c r="L2468" s="1" t="s">
        <v>109</v>
      </c>
      <c r="M2468" s="1" t="s">
        <v>257</v>
      </c>
      <c r="N2468" s="7" t="n">
        <v>44605</v>
      </c>
    </row>
    <row r="2469" customFormat="false" ht="15" hidden="false" customHeight="false" outlineLevel="0" collapsed="false">
      <c r="A2469" s="6" t="str">
        <f aca="false">"sankmc_"&amp;ROUND(B2469,1)&amp;"_"&amp;ROUND(C2469,1)&amp;"_"&amp;ROUND(D2469,1)&amp;"_"&amp;ROUND(E2469,1)&amp;"_"&amp;ROUND(F2469,1)&amp;"_"&amp;ROUND(G2469,1)</f>
        <v>sankmc_80_7.5_9.4_3_0_0</v>
      </c>
      <c r="B2469" s="2" t="n">
        <v>80</v>
      </c>
      <c r="C2469" s="2" t="n">
        <v>7.5</v>
      </c>
      <c r="D2469" s="2" t="n">
        <v>9.4</v>
      </c>
      <c r="E2469" s="2" t="n">
        <v>3</v>
      </c>
      <c r="F2469" s="2" t="n">
        <v>0</v>
      </c>
      <c r="G2469" s="2" t="n">
        <v>0</v>
      </c>
      <c r="H2469" s="1" t="n">
        <v>0</v>
      </c>
      <c r="I2469" s="1" t="n">
        <v>947.7</v>
      </c>
      <c r="J2469" s="1" t="n">
        <v>9.74</v>
      </c>
      <c r="L2469" s="1" t="s">
        <v>258</v>
      </c>
      <c r="M2469" s="1" t="s">
        <v>259</v>
      </c>
      <c r="N2469" s="7" t="n">
        <v>44605</v>
      </c>
    </row>
    <row r="2470" customFormat="false" ht="15" hidden="false" customHeight="false" outlineLevel="0" collapsed="false">
      <c r="A2470" s="6" t="str">
        <f aca="false">"sankmc_"&amp;ROUND(B2470,1)&amp;"_"&amp;ROUND(C2470,1)&amp;"_"&amp;ROUND(D2470,1)&amp;"_"&amp;ROUND(E2470,1)&amp;"_"&amp;ROUND(F2470,1)&amp;"_"&amp;ROUND(G2470,1)</f>
        <v>sankmc_80_7.5_9.4_3_0_0</v>
      </c>
      <c r="B2470" s="2" t="n">
        <v>80</v>
      </c>
      <c r="C2470" s="2" t="n">
        <v>7.5</v>
      </c>
      <c r="D2470" s="2" t="n">
        <v>9.4</v>
      </c>
      <c r="E2470" s="2" t="n">
        <v>3</v>
      </c>
      <c r="F2470" s="2" t="n">
        <v>0</v>
      </c>
      <c r="G2470" s="2" t="n">
        <v>0</v>
      </c>
      <c r="H2470" s="1" t="n">
        <v>0</v>
      </c>
      <c r="I2470" s="1" t="n">
        <v>919.7</v>
      </c>
      <c r="J2470" s="1" t="n">
        <v>10.45</v>
      </c>
      <c r="L2470" s="1" t="s">
        <v>258</v>
      </c>
      <c r="M2470" s="1" t="s">
        <v>259</v>
      </c>
      <c r="N2470" s="7" t="n">
        <v>44605</v>
      </c>
    </row>
    <row r="2471" customFormat="false" ht="15" hidden="false" customHeight="false" outlineLevel="0" collapsed="false">
      <c r="A2471" s="6" t="str">
        <f aca="false">"sankmc_"&amp;ROUND(B2471,1)&amp;"_"&amp;ROUND(C2471,1)&amp;"_"&amp;ROUND(D2471,1)&amp;"_"&amp;ROUND(E2471,1)&amp;"_"&amp;ROUND(F2471,1)&amp;"_"&amp;ROUND(G2471,1)</f>
        <v>sankmc_80_7.5_9.4_3_0_0</v>
      </c>
      <c r="B2471" s="2" t="n">
        <v>80</v>
      </c>
      <c r="C2471" s="2" t="n">
        <v>7.5</v>
      </c>
      <c r="D2471" s="2" t="n">
        <v>9.4</v>
      </c>
      <c r="E2471" s="2" t="n">
        <v>3</v>
      </c>
      <c r="F2471" s="2" t="n">
        <v>0</v>
      </c>
      <c r="G2471" s="2" t="n">
        <v>0</v>
      </c>
      <c r="H2471" s="1" t="n">
        <v>0</v>
      </c>
      <c r="I2471" s="1" t="n">
        <v>903.7</v>
      </c>
      <c r="J2471" s="1" t="n">
        <v>10.7</v>
      </c>
      <c r="L2471" s="1" t="s">
        <v>258</v>
      </c>
      <c r="M2471" s="1" t="s">
        <v>259</v>
      </c>
      <c r="N2471" s="7" t="n">
        <v>44605</v>
      </c>
    </row>
    <row r="2472" customFormat="false" ht="15" hidden="false" customHeight="false" outlineLevel="0" collapsed="false">
      <c r="A2472" s="6" t="str">
        <f aca="false">"sankmc_"&amp;ROUND(B2472,1)&amp;"_"&amp;ROUND(C2472,1)&amp;"_"&amp;ROUND(D2472,1)&amp;"_"&amp;ROUND(E2472,1)&amp;"_"&amp;ROUND(F2472,1)&amp;"_"&amp;ROUND(G2472,1)</f>
        <v>sankmc_80_7.5_9.4_3_0_0</v>
      </c>
      <c r="B2472" s="2" t="n">
        <v>80</v>
      </c>
      <c r="C2472" s="2" t="n">
        <v>7.5</v>
      </c>
      <c r="D2472" s="2" t="n">
        <v>9.4</v>
      </c>
      <c r="E2472" s="2" t="n">
        <v>3</v>
      </c>
      <c r="F2472" s="2" t="n">
        <v>0</v>
      </c>
      <c r="G2472" s="2" t="n">
        <v>0</v>
      </c>
      <c r="H2472" s="1" t="n">
        <v>0</v>
      </c>
      <c r="I2472" s="1" t="n">
        <v>883.5</v>
      </c>
      <c r="J2472" s="1" t="n">
        <v>11.35</v>
      </c>
      <c r="L2472" s="1" t="s">
        <v>258</v>
      </c>
      <c r="M2472" s="1" t="s">
        <v>259</v>
      </c>
      <c r="N2472" s="7" t="n">
        <v>44605</v>
      </c>
    </row>
    <row r="2473" customFormat="false" ht="15" hidden="false" customHeight="false" outlineLevel="0" collapsed="false">
      <c r="A2473" s="6" t="str">
        <f aca="false">"sankmc_"&amp;ROUND(B2473,1)&amp;"_"&amp;ROUND(C2473,1)&amp;"_"&amp;ROUND(D2473,1)&amp;"_"&amp;ROUND(E2473,1)&amp;"_"&amp;ROUND(F2473,1)&amp;"_"&amp;ROUND(G2473,1)</f>
        <v>sankmc_80_7.5_9.4_3_0_0</v>
      </c>
      <c r="B2473" s="2" t="n">
        <v>80</v>
      </c>
      <c r="C2473" s="2" t="n">
        <v>7.5</v>
      </c>
      <c r="D2473" s="2" t="n">
        <v>9.4</v>
      </c>
      <c r="E2473" s="2" t="n">
        <v>3</v>
      </c>
      <c r="F2473" s="2" t="n">
        <v>0</v>
      </c>
      <c r="G2473" s="2" t="n">
        <v>0</v>
      </c>
      <c r="H2473" s="1" t="n">
        <v>0</v>
      </c>
      <c r="I2473" s="1" t="n">
        <v>1213.2</v>
      </c>
      <c r="J2473" s="1" t="n">
        <v>6.01</v>
      </c>
      <c r="L2473" s="1" t="s">
        <v>258</v>
      </c>
      <c r="M2473" s="1" t="s">
        <v>259</v>
      </c>
      <c r="N2473" s="7" t="n">
        <v>44605</v>
      </c>
    </row>
    <row r="2474" customFormat="false" ht="15" hidden="false" customHeight="false" outlineLevel="0" collapsed="false">
      <c r="A2474" s="6" t="str">
        <f aca="false">"sankmc_"&amp;ROUND(B2474,1)&amp;"_"&amp;ROUND(C2474,1)&amp;"_"&amp;ROUND(D2474,1)&amp;"_"&amp;ROUND(E2474,1)&amp;"_"&amp;ROUND(F2474,1)&amp;"_"&amp;ROUND(G2474,1)</f>
        <v>sankmc_80_7.5_9.4_3_0_0</v>
      </c>
      <c r="B2474" s="2" t="n">
        <v>80</v>
      </c>
      <c r="C2474" s="2" t="n">
        <v>7.5</v>
      </c>
      <c r="D2474" s="2" t="n">
        <v>9.4</v>
      </c>
      <c r="E2474" s="2" t="n">
        <v>3</v>
      </c>
      <c r="F2474" s="2" t="n">
        <v>0</v>
      </c>
      <c r="G2474" s="2" t="n">
        <v>0</v>
      </c>
      <c r="H2474" s="1" t="n">
        <v>0</v>
      </c>
      <c r="I2474" s="1" t="n">
        <v>1143.2</v>
      </c>
      <c r="J2474" s="1" t="n">
        <v>6.84</v>
      </c>
      <c r="L2474" s="1" t="s">
        <v>258</v>
      </c>
      <c r="M2474" s="1" t="s">
        <v>259</v>
      </c>
      <c r="N2474" s="7" t="n">
        <v>44605</v>
      </c>
    </row>
    <row r="2475" customFormat="false" ht="15" hidden="false" customHeight="false" outlineLevel="0" collapsed="false">
      <c r="A2475" s="6" t="str">
        <f aca="false">"sankmc_"&amp;ROUND(B2475,1)&amp;"_"&amp;ROUND(C2475,1)&amp;"_"&amp;ROUND(D2475,1)&amp;"_"&amp;ROUND(E2475,1)&amp;"_"&amp;ROUND(F2475,1)&amp;"_"&amp;ROUND(G2475,1)</f>
        <v>sankmc_80_7.5_9.4_3_0_0</v>
      </c>
      <c r="B2475" s="2" t="n">
        <v>80</v>
      </c>
      <c r="C2475" s="2" t="n">
        <v>7.5</v>
      </c>
      <c r="D2475" s="2" t="n">
        <v>9.4</v>
      </c>
      <c r="E2475" s="2" t="n">
        <v>3</v>
      </c>
      <c r="F2475" s="2" t="n">
        <v>0</v>
      </c>
      <c r="G2475" s="2" t="n">
        <v>0</v>
      </c>
      <c r="H2475" s="1" t="n">
        <v>0</v>
      </c>
      <c r="I2475" s="1" t="n">
        <v>1073.2</v>
      </c>
      <c r="J2475" s="1" t="n">
        <v>7.84</v>
      </c>
      <c r="L2475" s="1" t="s">
        <v>258</v>
      </c>
      <c r="M2475" s="1" t="s">
        <v>259</v>
      </c>
      <c r="N2475" s="7" t="n">
        <v>44605</v>
      </c>
    </row>
    <row r="2476" customFormat="false" ht="15" hidden="false" customHeight="false" outlineLevel="0" collapsed="false">
      <c r="A2476" s="6" t="str">
        <f aca="false">"sankmc_"&amp;ROUND(B2476,1)&amp;"_"&amp;ROUND(C2476,1)&amp;"_"&amp;ROUND(D2476,1)&amp;"_"&amp;ROUND(E2476,1)&amp;"_"&amp;ROUND(F2476,1)&amp;"_"&amp;ROUND(G2476,1)</f>
        <v>sankmc_80_7.5_9.4_3_0_0</v>
      </c>
      <c r="B2476" s="2" t="n">
        <v>80</v>
      </c>
      <c r="C2476" s="2" t="n">
        <v>7.5</v>
      </c>
      <c r="D2476" s="2" t="n">
        <v>9.4</v>
      </c>
      <c r="E2476" s="2" t="n">
        <v>3</v>
      </c>
      <c r="F2476" s="2" t="n">
        <v>0</v>
      </c>
      <c r="G2476" s="2" t="n">
        <v>0</v>
      </c>
      <c r="H2476" s="1" t="n">
        <v>0</v>
      </c>
      <c r="I2476" s="1" t="n">
        <v>1293.2</v>
      </c>
      <c r="J2476" s="1" t="n">
        <v>5.33</v>
      </c>
      <c r="L2476" s="1" t="s">
        <v>258</v>
      </c>
      <c r="M2476" s="1" t="s">
        <v>259</v>
      </c>
      <c r="N2476" s="7" t="n">
        <v>44605</v>
      </c>
    </row>
    <row r="2477" customFormat="false" ht="15" hidden="false" customHeight="false" outlineLevel="0" collapsed="false">
      <c r="A2477" s="6" t="str">
        <f aca="false">"sankmc_"&amp;ROUND(B2477,1)&amp;"_"&amp;ROUND(C2477,1)&amp;"_"&amp;ROUND(D2477,1)&amp;"_"&amp;ROUND(E2477,1)&amp;"_"&amp;ROUND(F2477,1)&amp;"_"&amp;ROUND(G2477,1)</f>
        <v>sankmc_80_7.5_9.4_3_0_0</v>
      </c>
      <c r="B2477" s="2" t="n">
        <v>80</v>
      </c>
      <c r="C2477" s="2" t="n">
        <v>7.5</v>
      </c>
      <c r="D2477" s="2" t="n">
        <v>9.4</v>
      </c>
      <c r="E2477" s="2" t="n">
        <v>3</v>
      </c>
      <c r="F2477" s="2" t="n">
        <v>0</v>
      </c>
      <c r="G2477" s="2" t="n">
        <v>0</v>
      </c>
      <c r="H2477" s="1" t="n">
        <v>0</v>
      </c>
      <c r="I2477" s="1" t="n">
        <v>1768.2</v>
      </c>
      <c r="J2477" s="1" t="n">
        <v>2.53</v>
      </c>
      <c r="L2477" s="1" t="s">
        <v>258</v>
      </c>
      <c r="M2477" s="1" t="s">
        <v>259</v>
      </c>
      <c r="N2477" s="7" t="n">
        <v>44605</v>
      </c>
    </row>
    <row r="2478" customFormat="false" ht="15" hidden="false" customHeight="false" outlineLevel="0" collapsed="false">
      <c r="A2478" s="6" t="str">
        <f aca="false">"sankmc_"&amp;ROUND(B2478,1)&amp;"_"&amp;ROUND(C2478,1)&amp;"_"&amp;ROUND(D2478,1)&amp;"_"&amp;ROUND(E2478,1)&amp;"_"&amp;ROUND(F2478,1)&amp;"_"&amp;ROUND(G2478,1)</f>
        <v>sankmc_80_7.5_9.4_3_0_0</v>
      </c>
      <c r="B2478" s="2" t="n">
        <v>80</v>
      </c>
      <c r="C2478" s="2" t="n">
        <v>7.5</v>
      </c>
      <c r="D2478" s="2" t="n">
        <v>9.4</v>
      </c>
      <c r="E2478" s="2" t="n">
        <v>3</v>
      </c>
      <c r="F2478" s="2" t="n">
        <v>0</v>
      </c>
      <c r="G2478" s="2" t="n">
        <v>0</v>
      </c>
      <c r="H2478" s="1" t="n">
        <v>0</v>
      </c>
      <c r="I2478" s="1" t="n">
        <v>1719.2</v>
      </c>
      <c r="J2478" s="1" t="n">
        <v>2.72</v>
      </c>
      <c r="L2478" s="1" t="s">
        <v>258</v>
      </c>
      <c r="M2478" s="1" t="s">
        <v>259</v>
      </c>
      <c r="N2478" s="7" t="n">
        <v>44605</v>
      </c>
    </row>
    <row r="2479" customFormat="false" ht="15" hidden="false" customHeight="false" outlineLevel="0" collapsed="false">
      <c r="A2479" s="6" t="str">
        <f aca="false">"sankmc_"&amp;ROUND(B2479,1)&amp;"_"&amp;ROUND(C2479,1)&amp;"_"&amp;ROUND(D2479,1)&amp;"_"&amp;ROUND(E2479,1)&amp;"_"&amp;ROUND(F2479,1)&amp;"_"&amp;ROUND(G2479,1)</f>
        <v>sankmc_80_7.5_9.4_3_0_0</v>
      </c>
      <c r="B2479" s="2" t="n">
        <v>80</v>
      </c>
      <c r="C2479" s="2" t="n">
        <v>7.5</v>
      </c>
      <c r="D2479" s="2" t="n">
        <v>9.4</v>
      </c>
      <c r="E2479" s="2" t="n">
        <v>3</v>
      </c>
      <c r="F2479" s="2" t="n">
        <v>0</v>
      </c>
      <c r="G2479" s="2" t="n">
        <v>0</v>
      </c>
      <c r="H2479" s="1" t="n">
        <v>0</v>
      </c>
      <c r="I2479" s="1" t="n">
        <v>1670.2</v>
      </c>
      <c r="J2479" s="1" t="n">
        <v>2.91</v>
      </c>
      <c r="L2479" s="1" t="s">
        <v>258</v>
      </c>
      <c r="M2479" s="1" t="s">
        <v>259</v>
      </c>
      <c r="N2479" s="7" t="n">
        <v>44605</v>
      </c>
    </row>
    <row r="2480" customFormat="false" ht="15" hidden="false" customHeight="false" outlineLevel="0" collapsed="false">
      <c r="A2480" s="6" t="str">
        <f aca="false">"sankmc_"&amp;ROUND(B2480,1)&amp;"_"&amp;ROUND(C2480,1)&amp;"_"&amp;ROUND(D2480,1)&amp;"_"&amp;ROUND(E2480,1)&amp;"_"&amp;ROUND(F2480,1)&amp;"_"&amp;ROUND(G2480,1)</f>
        <v>sankmc_80_7.5_9.4_3_0_0</v>
      </c>
      <c r="B2480" s="2" t="n">
        <v>80</v>
      </c>
      <c r="C2480" s="2" t="n">
        <v>7.5</v>
      </c>
      <c r="D2480" s="2" t="n">
        <v>9.4</v>
      </c>
      <c r="E2480" s="2" t="n">
        <v>3</v>
      </c>
      <c r="F2480" s="2" t="n">
        <v>0</v>
      </c>
      <c r="G2480" s="2" t="n">
        <v>0</v>
      </c>
      <c r="H2480" s="1" t="n">
        <v>0</v>
      </c>
      <c r="I2480" s="1" t="n">
        <v>1621.2</v>
      </c>
      <c r="J2480" s="1" t="n">
        <v>3.14</v>
      </c>
      <c r="L2480" s="1" t="s">
        <v>258</v>
      </c>
      <c r="M2480" s="1" t="s">
        <v>259</v>
      </c>
      <c r="N2480" s="7" t="n">
        <v>44605</v>
      </c>
    </row>
    <row r="2481" customFormat="false" ht="15" hidden="false" customHeight="false" outlineLevel="0" collapsed="false">
      <c r="A2481" s="6" t="str">
        <f aca="false">"sankmc_"&amp;ROUND(B2481,1)&amp;"_"&amp;ROUND(C2481,1)&amp;"_"&amp;ROUND(D2481,1)&amp;"_"&amp;ROUND(E2481,1)&amp;"_"&amp;ROUND(F2481,1)&amp;"_"&amp;ROUND(G2481,1)</f>
        <v>sankmc_80_7.5_9.4_3_0_0</v>
      </c>
      <c r="B2481" s="2" t="n">
        <v>80</v>
      </c>
      <c r="C2481" s="2" t="n">
        <v>7.5</v>
      </c>
      <c r="D2481" s="2" t="n">
        <v>9.4</v>
      </c>
      <c r="E2481" s="2" t="n">
        <v>3</v>
      </c>
      <c r="F2481" s="2" t="n">
        <v>0</v>
      </c>
      <c r="G2481" s="2" t="n">
        <v>0</v>
      </c>
      <c r="H2481" s="1" t="n">
        <v>0</v>
      </c>
      <c r="I2481" s="1" t="n">
        <v>1571.2</v>
      </c>
      <c r="J2481" s="1" t="n">
        <v>3.38</v>
      </c>
      <c r="L2481" s="1" t="s">
        <v>258</v>
      </c>
      <c r="M2481" s="1" t="s">
        <v>259</v>
      </c>
      <c r="N2481" s="7" t="n">
        <v>44605</v>
      </c>
    </row>
    <row r="2482" customFormat="false" ht="15" hidden="false" customHeight="false" outlineLevel="0" collapsed="false">
      <c r="A2482" s="6" t="str">
        <f aca="false">"sankmc_"&amp;ROUND(B2482,1)&amp;"_"&amp;ROUND(C2482,1)&amp;"_"&amp;ROUND(D2482,1)&amp;"_"&amp;ROUND(E2482,1)&amp;"_"&amp;ROUND(F2482,1)&amp;"_"&amp;ROUND(G2482,1)</f>
        <v>sankmc_80_7.5_9.4_3_0_0</v>
      </c>
      <c r="B2482" s="2" t="n">
        <v>80</v>
      </c>
      <c r="C2482" s="2" t="n">
        <v>7.5</v>
      </c>
      <c r="D2482" s="2" t="n">
        <v>9.4</v>
      </c>
      <c r="E2482" s="2" t="n">
        <v>3</v>
      </c>
      <c r="F2482" s="2" t="n">
        <v>0</v>
      </c>
      <c r="G2482" s="2" t="n">
        <v>0</v>
      </c>
      <c r="H2482" s="1" t="n">
        <v>0</v>
      </c>
      <c r="I2482" s="1" t="n">
        <v>1522.2</v>
      </c>
      <c r="J2482" s="1" t="n">
        <v>3.61</v>
      </c>
      <c r="L2482" s="1" t="s">
        <v>258</v>
      </c>
      <c r="M2482" s="1" t="s">
        <v>259</v>
      </c>
      <c r="N2482" s="7" t="n">
        <v>44605</v>
      </c>
    </row>
    <row r="2483" customFormat="false" ht="15" hidden="false" customHeight="false" outlineLevel="0" collapsed="false">
      <c r="A2483" s="6" t="str">
        <f aca="false">"sankmc_"&amp;ROUND(B2483,1)&amp;"_"&amp;ROUND(C2483,1)&amp;"_"&amp;ROUND(D2483,1)&amp;"_"&amp;ROUND(E2483,1)&amp;"_"&amp;ROUND(F2483,1)&amp;"_"&amp;ROUND(G2483,1)</f>
        <v>sankmc_80_7.5_9.4_3_0_0</v>
      </c>
      <c r="B2483" s="2" t="n">
        <v>80</v>
      </c>
      <c r="C2483" s="2" t="n">
        <v>7.5</v>
      </c>
      <c r="D2483" s="2" t="n">
        <v>9.4</v>
      </c>
      <c r="E2483" s="2" t="n">
        <v>3</v>
      </c>
      <c r="F2483" s="2" t="n">
        <v>0</v>
      </c>
      <c r="G2483" s="2" t="n">
        <v>0</v>
      </c>
      <c r="H2483" s="1" t="n">
        <v>0</v>
      </c>
      <c r="I2483" s="1" t="n">
        <v>1473.2</v>
      </c>
      <c r="J2483" s="1" t="n">
        <v>3.87</v>
      </c>
      <c r="L2483" s="1" t="s">
        <v>258</v>
      </c>
      <c r="M2483" s="1" t="s">
        <v>259</v>
      </c>
      <c r="N2483" s="7" t="n">
        <v>44605</v>
      </c>
    </row>
    <row r="2484" customFormat="false" ht="15" hidden="false" customHeight="false" outlineLevel="0" collapsed="false">
      <c r="A2484" s="6" t="str">
        <f aca="false">"sankmc_"&amp;ROUND(B2484,1)&amp;"_"&amp;ROUND(C2484,1)&amp;"_"&amp;ROUND(D2484,1)&amp;"_"&amp;ROUND(E2484,1)&amp;"_"&amp;ROUND(F2484,1)&amp;"_"&amp;ROUND(G2484,1)</f>
        <v>sankmc_66.9_6.4_24.4_2.3_0_0</v>
      </c>
      <c r="B2484" s="2" t="n">
        <v>66.88</v>
      </c>
      <c r="C2484" s="2" t="n">
        <v>6.38</v>
      </c>
      <c r="D2484" s="2" t="n">
        <v>24.42</v>
      </c>
      <c r="E2484" s="2" t="n">
        <v>2.32</v>
      </c>
      <c r="F2484" s="2" t="n">
        <v>0</v>
      </c>
      <c r="G2484" s="2" t="n">
        <v>0</v>
      </c>
      <c r="H2484" s="1" t="n">
        <v>0</v>
      </c>
      <c r="I2484" s="1" t="n">
        <v>1571.15</v>
      </c>
      <c r="J2484" s="1" t="n">
        <v>1.4</v>
      </c>
      <c r="L2484" s="1" t="s">
        <v>258</v>
      </c>
      <c r="M2484" s="1" t="s">
        <v>260</v>
      </c>
      <c r="N2484" s="7" t="n">
        <v>44605</v>
      </c>
    </row>
    <row r="2485" customFormat="false" ht="15" hidden="false" customHeight="false" outlineLevel="0" collapsed="false">
      <c r="A2485" s="6" t="str">
        <f aca="false">"sankmc_"&amp;ROUND(B2485,1)&amp;"_"&amp;ROUND(C2485,1)&amp;"_"&amp;ROUND(D2485,1)&amp;"_"&amp;ROUND(E2485,1)&amp;"_"&amp;ROUND(F2485,1)&amp;"_"&amp;ROUND(G2485,1)</f>
        <v>sankmc_66.9_6.4_24.4_2.3_0_0</v>
      </c>
      <c r="B2485" s="2" t="n">
        <v>66.88</v>
      </c>
      <c r="C2485" s="2" t="n">
        <v>6.38</v>
      </c>
      <c r="D2485" s="2" t="n">
        <v>24.42</v>
      </c>
      <c r="E2485" s="2" t="n">
        <v>2.32</v>
      </c>
      <c r="F2485" s="2" t="n">
        <v>0</v>
      </c>
      <c r="G2485" s="2" t="n">
        <v>0</v>
      </c>
      <c r="H2485" s="1" t="n">
        <v>0</v>
      </c>
      <c r="I2485" s="1" t="n">
        <v>1522.15</v>
      </c>
      <c r="J2485" s="1" t="n">
        <v>1.58</v>
      </c>
      <c r="L2485" s="1" t="s">
        <v>258</v>
      </c>
      <c r="M2485" s="1" t="s">
        <v>260</v>
      </c>
      <c r="N2485" s="7" t="n">
        <v>44605</v>
      </c>
    </row>
    <row r="2486" customFormat="false" ht="15" hidden="false" customHeight="false" outlineLevel="0" collapsed="false">
      <c r="A2486" s="6" t="str">
        <f aca="false">"sankmc_"&amp;ROUND(B2486,1)&amp;"_"&amp;ROUND(C2486,1)&amp;"_"&amp;ROUND(D2486,1)&amp;"_"&amp;ROUND(E2486,1)&amp;"_"&amp;ROUND(F2486,1)&amp;"_"&amp;ROUND(G2486,1)</f>
        <v>sankmc_66.9_6.4_24.4_2.3_0_0</v>
      </c>
      <c r="B2486" s="2" t="n">
        <v>66.88</v>
      </c>
      <c r="C2486" s="2" t="n">
        <v>6.38</v>
      </c>
      <c r="D2486" s="2" t="n">
        <v>24.42</v>
      </c>
      <c r="E2486" s="2" t="n">
        <v>2.32</v>
      </c>
      <c r="F2486" s="2" t="n">
        <v>0</v>
      </c>
      <c r="G2486" s="2" t="n">
        <v>0</v>
      </c>
      <c r="H2486" s="1" t="n">
        <v>0</v>
      </c>
      <c r="I2486" s="1" t="n">
        <v>1473.15</v>
      </c>
      <c r="J2486" s="1" t="n">
        <v>1.77</v>
      </c>
      <c r="L2486" s="1" t="s">
        <v>258</v>
      </c>
      <c r="M2486" s="1" t="s">
        <v>260</v>
      </c>
      <c r="N2486" s="7" t="n">
        <v>44605</v>
      </c>
    </row>
    <row r="2487" customFormat="false" ht="15" hidden="false" customHeight="false" outlineLevel="0" collapsed="false">
      <c r="A2487" s="6" t="str">
        <f aca="false">"sankmc_"&amp;ROUND(B2487,1)&amp;"_"&amp;ROUND(C2487,1)&amp;"_"&amp;ROUND(D2487,1)&amp;"_"&amp;ROUND(E2487,1)&amp;"_"&amp;ROUND(F2487,1)&amp;"_"&amp;ROUND(G2487,1)</f>
        <v>sankmc_66.9_6.4_24.4_2.3_0_0</v>
      </c>
      <c r="B2487" s="2" t="n">
        <v>66.88</v>
      </c>
      <c r="C2487" s="2" t="n">
        <v>6.38</v>
      </c>
      <c r="D2487" s="2" t="n">
        <v>24.42</v>
      </c>
      <c r="E2487" s="2" t="n">
        <v>2.32</v>
      </c>
      <c r="F2487" s="2" t="n">
        <v>0</v>
      </c>
      <c r="G2487" s="2" t="n">
        <v>0</v>
      </c>
      <c r="H2487" s="1" t="n">
        <v>0</v>
      </c>
      <c r="I2487" s="1" t="n">
        <v>1424.15</v>
      </c>
      <c r="J2487" s="1" t="n">
        <v>1.98</v>
      </c>
      <c r="L2487" s="1" t="s">
        <v>258</v>
      </c>
      <c r="M2487" s="1" t="s">
        <v>260</v>
      </c>
      <c r="N2487" s="7" t="n">
        <v>44605</v>
      </c>
    </row>
    <row r="2488" customFormat="false" ht="15" hidden="false" customHeight="false" outlineLevel="0" collapsed="false">
      <c r="A2488" s="6" t="str">
        <f aca="false">"sankmc_"&amp;ROUND(B2488,1)&amp;"_"&amp;ROUND(C2488,1)&amp;"_"&amp;ROUND(D2488,1)&amp;"_"&amp;ROUND(E2488,1)&amp;"_"&amp;ROUND(F2488,1)&amp;"_"&amp;ROUND(G2488,1)</f>
        <v>sankmc_66.9_6.4_24.4_2.3_0_0</v>
      </c>
      <c r="B2488" s="2" t="n">
        <v>66.88</v>
      </c>
      <c r="C2488" s="2" t="n">
        <v>6.38</v>
      </c>
      <c r="D2488" s="2" t="n">
        <v>24.42</v>
      </c>
      <c r="E2488" s="2" t="n">
        <v>2.32</v>
      </c>
      <c r="F2488" s="2" t="n">
        <v>0</v>
      </c>
      <c r="G2488" s="2" t="n">
        <v>0</v>
      </c>
      <c r="H2488" s="1" t="n">
        <v>0</v>
      </c>
      <c r="I2488" s="1" t="n">
        <v>1375.15</v>
      </c>
      <c r="J2488" s="1" t="n">
        <v>2.21</v>
      </c>
      <c r="L2488" s="1" t="s">
        <v>258</v>
      </c>
      <c r="M2488" s="1" t="s">
        <v>260</v>
      </c>
      <c r="N2488" s="7" t="n">
        <v>44605</v>
      </c>
    </row>
    <row r="2489" customFormat="false" ht="15" hidden="false" customHeight="false" outlineLevel="0" collapsed="false">
      <c r="A2489" s="6" t="str">
        <f aca="false">"sankmc_"&amp;ROUND(B2489,1)&amp;"_"&amp;ROUND(C2489,1)&amp;"_"&amp;ROUND(D2489,1)&amp;"_"&amp;ROUND(E2489,1)&amp;"_"&amp;ROUND(F2489,1)&amp;"_"&amp;ROUND(G2489,1)</f>
        <v>sankmc_66.9_6.4_24.4_2.3_0_0</v>
      </c>
      <c r="B2489" s="2" t="n">
        <v>66.88</v>
      </c>
      <c r="C2489" s="2" t="n">
        <v>6.38</v>
      </c>
      <c r="D2489" s="2" t="n">
        <v>24.42</v>
      </c>
      <c r="E2489" s="2" t="n">
        <v>2.32</v>
      </c>
      <c r="F2489" s="2" t="n">
        <v>0</v>
      </c>
      <c r="G2489" s="2" t="n">
        <v>0</v>
      </c>
      <c r="H2489" s="1" t="n">
        <v>0</v>
      </c>
      <c r="I2489" s="1" t="n">
        <v>1325.15</v>
      </c>
      <c r="J2489" s="1" t="n">
        <v>2.46</v>
      </c>
      <c r="L2489" s="1" t="s">
        <v>258</v>
      </c>
      <c r="M2489" s="1" t="s">
        <v>260</v>
      </c>
      <c r="N2489" s="7" t="n">
        <v>44605</v>
      </c>
    </row>
    <row r="2490" customFormat="false" ht="15" hidden="false" customHeight="false" outlineLevel="0" collapsed="false">
      <c r="A2490" s="6" t="str">
        <f aca="false">"sankmc_"&amp;ROUND(B2490,1)&amp;"_"&amp;ROUND(C2490,1)&amp;"_"&amp;ROUND(D2490,1)&amp;"_"&amp;ROUND(E2490,1)&amp;"_"&amp;ROUND(F2490,1)&amp;"_"&amp;ROUND(G2490,1)</f>
        <v>sankmc_66.9_6.4_24.4_2.3_0_0</v>
      </c>
      <c r="B2490" s="2" t="n">
        <v>66.88</v>
      </c>
      <c r="C2490" s="2" t="n">
        <v>6.38</v>
      </c>
      <c r="D2490" s="2" t="n">
        <v>24.42</v>
      </c>
      <c r="E2490" s="2" t="n">
        <v>2.32</v>
      </c>
      <c r="F2490" s="2" t="n">
        <v>0</v>
      </c>
      <c r="G2490" s="2" t="n">
        <v>0</v>
      </c>
      <c r="H2490" s="1" t="n">
        <v>0</v>
      </c>
      <c r="I2490" s="1" t="n">
        <v>1276.15</v>
      </c>
      <c r="J2490" s="1" t="n">
        <v>2.74</v>
      </c>
      <c r="L2490" s="1" t="s">
        <v>258</v>
      </c>
      <c r="M2490" s="1" t="s">
        <v>260</v>
      </c>
      <c r="N2490" s="7" t="n">
        <v>44605</v>
      </c>
    </row>
    <row r="2491" customFormat="false" ht="15" hidden="false" customHeight="false" outlineLevel="0" collapsed="false">
      <c r="A2491" s="6" t="str">
        <f aca="false">"sankmc_"&amp;ROUND(B2491,1)&amp;"_"&amp;ROUND(C2491,1)&amp;"_"&amp;ROUND(D2491,1)&amp;"_"&amp;ROUND(E2491,1)&amp;"_"&amp;ROUND(F2491,1)&amp;"_"&amp;ROUND(G2491,1)</f>
        <v>sankmc_66.9_6.4_24.4_2.3_0_0</v>
      </c>
      <c r="B2491" s="2" t="n">
        <v>66.88</v>
      </c>
      <c r="C2491" s="2" t="n">
        <v>6.38</v>
      </c>
      <c r="D2491" s="2" t="n">
        <v>24.42</v>
      </c>
      <c r="E2491" s="2" t="n">
        <v>2.32</v>
      </c>
      <c r="F2491" s="2" t="n">
        <v>0</v>
      </c>
      <c r="G2491" s="2" t="n">
        <v>0</v>
      </c>
      <c r="H2491" s="1" t="n">
        <v>0</v>
      </c>
      <c r="I2491" s="1" t="n">
        <v>1227.15</v>
      </c>
      <c r="J2491" s="1" t="n">
        <v>3.07</v>
      </c>
      <c r="L2491" s="1" t="s">
        <v>258</v>
      </c>
      <c r="M2491" s="1" t="s">
        <v>260</v>
      </c>
      <c r="N2491" s="7" t="n">
        <v>44605</v>
      </c>
    </row>
    <row r="2492" customFormat="false" ht="15" hidden="false" customHeight="false" outlineLevel="0" collapsed="false">
      <c r="A2492" s="6" t="str">
        <f aca="false">"sankmc_"&amp;ROUND(B2492,1)&amp;"_"&amp;ROUND(C2492,1)&amp;"_"&amp;ROUND(D2492,1)&amp;"_"&amp;ROUND(E2492,1)&amp;"_"&amp;ROUND(F2492,1)&amp;"_"&amp;ROUND(G2492,1)</f>
        <v>sankmc_66.9_6.4_24.4_2.3_0_0</v>
      </c>
      <c r="B2492" s="2" t="n">
        <v>66.88</v>
      </c>
      <c r="C2492" s="2" t="n">
        <v>6.38</v>
      </c>
      <c r="D2492" s="2" t="n">
        <v>24.42</v>
      </c>
      <c r="E2492" s="2" t="n">
        <v>2.32</v>
      </c>
      <c r="F2492" s="2" t="n">
        <v>0</v>
      </c>
      <c r="G2492" s="2" t="n">
        <v>0</v>
      </c>
      <c r="H2492" s="1" t="n">
        <v>0</v>
      </c>
      <c r="I2492" s="1" t="n">
        <v>1178.15</v>
      </c>
      <c r="J2492" s="1" t="n">
        <v>3.42</v>
      </c>
      <c r="L2492" s="1" t="s">
        <v>258</v>
      </c>
      <c r="M2492" s="1" t="s">
        <v>260</v>
      </c>
      <c r="N2492" s="7" t="n">
        <v>44605</v>
      </c>
    </row>
    <row r="2493" customFormat="false" ht="15" hidden="false" customHeight="false" outlineLevel="0" collapsed="false">
      <c r="A2493" s="6" t="str">
        <f aca="false">"sankmc_"&amp;ROUND(B2493,1)&amp;"_"&amp;ROUND(C2493,1)&amp;"_"&amp;ROUND(D2493,1)&amp;"_"&amp;ROUND(E2493,1)&amp;"_"&amp;ROUND(F2493,1)&amp;"_"&amp;ROUND(G2493,1)</f>
        <v>sankmc_66.9_6.4_24.4_2.3_0_0</v>
      </c>
      <c r="B2493" s="2" t="n">
        <v>66.88</v>
      </c>
      <c r="C2493" s="2" t="n">
        <v>6.38</v>
      </c>
      <c r="D2493" s="2" t="n">
        <v>24.42</v>
      </c>
      <c r="E2493" s="2" t="n">
        <v>2.32</v>
      </c>
      <c r="F2493" s="2" t="n">
        <v>0</v>
      </c>
      <c r="G2493" s="2" t="n">
        <v>0</v>
      </c>
      <c r="H2493" s="1" t="n">
        <v>0</v>
      </c>
      <c r="I2493" s="1" t="n">
        <v>822.65</v>
      </c>
      <c r="J2493" s="1" t="n">
        <v>9.35</v>
      </c>
      <c r="L2493" s="1" t="s">
        <v>258</v>
      </c>
      <c r="M2493" s="1" t="s">
        <v>260</v>
      </c>
      <c r="N2493" s="7" t="n">
        <v>44605</v>
      </c>
    </row>
    <row r="2494" customFormat="false" ht="15" hidden="false" customHeight="false" outlineLevel="0" collapsed="false">
      <c r="A2494" s="6" t="str">
        <f aca="false">"sankmc_"&amp;ROUND(B2494,1)&amp;"_"&amp;ROUND(C2494,1)&amp;"_"&amp;ROUND(D2494,1)&amp;"_"&amp;ROUND(E2494,1)&amp;"_"&amp;ROUND(F2494,1)&amp;"_"&amp;ROUND(G2494,1)</f>
        <v>sankmc_66.9_6.4_24.4_2.3_0_0</v>
      </c>
      <c r="B2494" s="2" t="n">
        <v>66.88</v>
      </c>
      <c r="C2494" s="2" t="n">
        <v>6.38</v>
      </c>
      <c r="D2494" s="2" t="n">
        <v>24.42</v>
      </c>
      <c r="E2494" s="2" t="n">
        <v>2.32</v>
      </c>
      <c r="F2494" s="2" t="n">
        <v>0</v>
      </c>
      <c r="G2494" s="2" t="n">
        <v>0</v>
      </c>
      <c r="H2494" s="1" t="n">
        <v>0</v>
      </c>
      <c r="I2494" s="1" t="n">
        <v>795.65</v>
      </c>
      <c r="J2494" s="1" t="n">
        <v>10.1</v>
      </c>
      <c r="L2494" s="1" t="s">
        <v>258</v>
      </c>
      <c r="M2494" s="1" t="s">
        <v>260</v>
      </c>
      <c r="N2494" s="7" t="n">
        <v>44605</v>
      </c>
    </row>
    <row r="2495" customFormat="false" ht="15" hidden="false" customHeight="false" outlineLevel="0" collapsed="false">
      <c r="A2495" s="6" t="str">
        <f aca="false">"sankmc_"&amp;ROUND(B2495,1)&amp;"_"&amp;ROUND(C2495,1)&amp;"_"&amp;ROUND(D2495,1)&amp;"_"&amp;ROUND(E2495,1)&amp;"_"&amp;ROUND(F2495,1)&amp;"_"&amp;ROUND(G2495,1)</f>
        <v>sankmc_66.9_6.4_24.4_2.3_0_0</v>
      </c>
      <c r="B2495" s="2" t="n">
        <v>66.88</v>
      </c>
      <c r="C2495" s="2" t="n">
        <v>6.38</v>
      </c>
      <c r="D2495" s="2" t="n">
        <v>24.42</v>
      </c>
      <c r="E2495" s="2" t="n">
        <v>2.32</v>
      </c>
      <c r="F2495" s="2" t="n">
        <v>0</v>
      </c>
      <c r="G2495" s="2" t="n">
        <v>0</v>
      </c>
      <c r="H2495" s="1" t="n">
        <v>0</v>
      </c>
      <c r="I2495" s="1" t="n">
        <v>777.55</v>
      </c>
      <c r="J2495" s="1" t="n">
        <v>10.9</v>
      </c>
      <c r="L2495" s="1" t="s">
        <v>258</v>
      </c>
      <c r="M2495" s="1" t="s">
        <v>260</v>
      </c>
      <c r="N2495" s="7" t="n">
        <v>44605</v>
      </c>
    </row>
    <row r="2496" customFormat="false" ht="15" hidden="false" customHeight="false" outlineLevel="0" collapsed="false">
      <c r="A2496" s="6" t="str">
        <f aca="false">"sankmc_"&amp;ROUND(B2496,1)&amp;"_"&amp;ROUND(C2496,1)&amp;"_"&amp;ROUND(D2496,1)&amp;"_"&amp;ROUND(E2496,1)&amp;"_"&amp;ROUND(F2496,1)&amp;"_"&amp;ROUND(G2496,1)</f>
        <v>sankmc_66.9_6.4_24.4_2.3_0_0</v>
      </c>
      <c r="B2496" s="2" t="n">
        <v>66.88</v>
      </c>
      <c r="C2496" s="2" t="n">
        <v>6.38</v>
      </c>
      <c r="D2496" s="2" t="n">
        <v>24.42</v>
      </c>
      <c r="E2496" s="2" t="n">
        <v>2.32</v>
      </c>
      <c r="F2496" s="2" t="n">
        <v>0</v>
      </c>
      <c r="G2496" s="2" t="n">
        <v>0</v>
      </c>
      <c r="H2496" s="1" t="n">
        <v>0</v>
      </c>
      <c r="I2496" s="1" t="n">
        <v>767.45</v>
      </c>
      <c r="J2496" s="1" t="n">
        <v>11.9</v>
      </c>
      <c r="L2496" s="1" t="s">
        <v>258</v>
      </c>
      <c r="M2496" s="1" t="s">
        <v>260</v>
      </c>
      <c r="N2496" s="7" t="n">
        <v>44605</v>
      </c>
    </row>
    <row r="2497" customFormat="false" ht="15" hidden="false" customHeight="false" outlineLevel="0" collapsed="false">
      <c r="A2497" s="6" t="str">
        <f aca="false">"sankmc_"&amp;ROUND(B2497,1)&amp;"_"&amp;ROUND(C2497,1)&amp;"_"&amp;ROUND(D2497,1)&amp;"_"&amp;ROUND(E2497,1)&amp;"_"&amp;ROUND(F2497,1)&amp;"_"&amp;ROUND(G2497,1)</f>
        <v>sankmc_77.2_6.9_13.4_2.6_0_0</v>
      </c>
      <c r="B2497" s="2" t="n">
        <v>77.15</v>
      </c>
      <c r="C2497" s="2" t="n">
        <v>6.87</v>
      </c>
      <c r="D2497" s="2" t="n">
        <v>13.38</v>
      </c>
      <c r="E2497" s="2" t="n">
        <v>2.59</v>
      </c>
      <c r="F2497" s="2" t="n">
        <v>0</v>
      </c>
      <c r="G2497" s="2" t="n">
        <v>0</v>
      </c>
      <c r="H2497" s="1" t="n">
        <v>0</v>
      </c>
      <c r="I2497" s="1" t="n">
        <v>1867.15</v>
      </c>
      <c r="J2497" s="1" t="n">
        <v>1.53</v>
      </c>
      <c r="L2497" s="1" t="s">
        <v>258</v>
      </c>
      <c r="M2497" s="1" t="s">
        <v>261</v>
      </c>
      <c r="N2497" s="7" t="n">
        <v>44605</v>
      </c>
    </row>
    <row r="2498" customFormat="false" ht="15" hidden="false" customHeight="false" outlineLevel="0" collapsed="false">
      <c r="A2498" s="6" t="str">
        <f aca="false">"sankmc_"&amp;ROUND(B2498,1)&amp;"_"&amp;ROUND(C2498,1)&amp;"_"&amp;ROUND(D2498,1)&amp;"_"&amp;ROUND(E2498,1)&amp;"_"&amp;ROUND(F2498,1)&amp;"_"&amp;ROUND(G2498,1)</f>
        <v>sankmc_77.2_6.9_13.4_2.6_0_0</v>
      </c>
      <c r="B2498" s="2" t="n">
        <v>77.15</v>
      </c>
      <c r="C2498" s="2" t="n">
        <v>6.87</v>
      </c>
      <c r="D2498" s="2" t="n">
        <v>13.38</v>
      </c>
      <c r="E2498" s="2" t="n">
        <v>2.59</v>
      </c>
      <c r="F2498" s="2" t="n">
        <v>0</v>
      </c>
      <c r="G2498" s="2" t="n">
        <v>0</v>
      </c>
      <c r="H2498" s="1" t="n">
        <v>0</v>
      </c>
      <c r="I2498" s="1" t="n">
        <v>1817.15</v>
      </c>
      <c r="J2498" s="1" t="n">
        <v>1.69</v>
      </c>
      <c r="L2498" s="1" t="s">
        <v>258</v>
      </c>
      <c r="M2498" s="1" t="s">
        <v>261</v>
      </c>
      <c r="N2498" s="7" t="n">
        <v>44605</v>
      </c>
    </row>
    <row r="2499" customFormat="false" ht="15" hidden="false" customHeight="false" outlineLevel="0" collapsed="false">
      <c r="A2499" s="6" t="str">
        <f aca="false">"sankmc_"&amp;ROUND(B2499,1)&amp;"_"&amp;ROUND(C2499,1)&amp;"_"&amp;ROUND(D2499,1)&amp;"_"&amp;ROUND(E2499,1)&amp;"_"&amp;ROUND(F2499,1)&amp;"_"&amp;ROUND(G2499,1)</f>
        <v>sankmc_77.2_6.9_13.4_2.6_0_0</v>
      </c>
      <c r="B2499" s="2" t="n">
        <v>77.15</v>
      </c>
      <c r="C2499" s="2" t="n">
        <v>6.87</v>
      </c>
      <c r="D2499" s="2" t="n">
        <v>13.38</v>
      </c>
      <c r="E2499" s="2" t="n">
        <v>2.59</v>
      </c>
      <c r="F2499" s="2" t="n">
        <v>0</v>
      </c>
      <c r="G2499" s="2" t="n">
        <v>0</v>
      </c>
      <c r="H2499" s="1" t="n">
        <v>0</v>
      </c>
      <c r="I2499" s="1" t="n">
        <v>1768.15</v>
      </c>
      <c r="J2499" s="1" t="n">
        <v>1.85</v>
      </c>
      <c r="L2499" s="1" t="s">
        <v>258</v>
      </c>
      <c r="M2499" s="1" t="s">
        <v>261</v>
      </c>
      <c r="N2499" s="7" t="n">
        <v>44605</v>
      </c>
    </row>
    <row r="2500" customFormat="false" ht="15" hidden="false" customHeight="false" outlineLevel="0" collapsed="false">
      <c r="A2500" s="6" t="str">
        <f aca="false">"sankmc_"&amp;ROUND(B2500,1)&amp;"_"&amp;ROUND(C2500,1)&amp;"_"&amp;ROUND(D2500,1)&amp;"_"&amp;ROUND(E2500,1)&amp;"_"&amp;ROUND(F2500,1)&amp;"_"&amp;ROUND(G2500,1)</f>
        <v>sankmc_77.2_6.9_13.4_2.6_0_0</v>
      </c>
      <c r="B2500" s="2" t="n">
        <v>77.15</v>
      </c>
      <c r="C2500" s="2" t="n">
        <v>6.87</v>
      </c>
      <c r="D2500" s="2" t="n">
        <v>13.38</v>
      </c>
      <c r="E2500" s="2" t="n">
        <v>2.59</v>
      </c>
      <c r="F2500" s="2" t="n">
        <v>0</v>
      </c>
      <c r="G2500" s="2" t="n">
        <v>0</v>
      </c>
      <c r="H2500" s="1" t="n">
        <v>0</v>
      </c>
      <c r="I2500" s="1" t="n">
        <v>1719.15</v>
      </c>
      <c r="J2500" s="1" t="n">
        <v>2.01</v>
      </c>
      <c r="L2500" s="1" t="s">
        <v>258</v>
      </c>
      <c r="M2500" s="1" t="s">
        <v>261</v>
      </c>
      <c r="N2500" s="7" t="n">
        <v>44605</v>
      </c>
    </row>
    <row r="2501" customFormat="false" ht="15" hidden="false" customHeight="false" outlineLevel="0" collapsed="false">
      <c r="A2501" s="6" t="str">
        <f aca="false">"sankmc_"&amp;ROUND(B2501,1)&amp;"_"&amp;ROUND(C2501,1)&amp;"_"&amp;ROUND(D2501,1)&amp;"_"&amp;ROUND(E2501,1)&amp;"_"&amp;ROUND(F2501,1)&amp;"_"&amp;ROUND(G2501,1)</f>
        <v>sankmc_77.2_6.9_13.4_2.6_0_0</v>
      </c>
      <c r="B2501" s="2" t="n">
        <v>77.15</v>
      </c>
      <c r="C2501" s="2" t="n">
        <v>6.87</v>
      </c>
      <c r="D2501" s="2" t="n">
        <v>13.38</v>
      </c>
      <c r="E2501" s="2" t="n">
        <v>2.59</v>
      </c>
      <c r="F2501" s="2" t="n">
        <v>0</v>
      </c>
      <c r="G2501" s="2" t="n">
        <v>0</v>
      </c>
      <c r="H2501" s="1" t="n">
        <v>0</v>
      </c>
      <c r="I2501" s="1" t="n">
        <v>1670.15</v>
      </c>
      <c r="J2501" s="1" t="n">
        <v>2.19</v>
      </c>
      <c r="L2501" s="1" t="s">
        <v>258</v>
      </c>
      <c r="M2501" s="1" t="s">
        <v>261</v>
      </c>
      <c r="N2501" s="7" t="n">
        <v>44605</v>
      </c>
    </row>
    <row r="2502" customFormat="false" ht="15" hidden="false" customHeight="false" outlineLevel="0" collapsed="false">
      <c r="A2502" s="6" t="str">
        <f aca="false">"sankmc_"&amp;ROUND(B2502,1)&amp;"_"&amp;ROUND(C2502,1)&amp;"_"&amp;ROUND(D2502,1)&amp;"_"&amp;ROUND(E2502,1)&amp;"_"&amp;ROUND(F2502,1)&amp;"_"&amp;ROUND(G2502,1)</f>
        <v>sankmc_77.2_6.9_13.4_2.6_0_0</v>
      </c>
      <c r="B2502" s="2" t="n">
        <v>77.15</v>
      </c>
      <c r="C2502" s="2" t="n">
        <v>6.87</v>
      </c>
      <c r="D2502" s="2" t="n">
        <v>13.38</v>
      </c>
      <c r="E2502" s="2" t="n">
        <v>2.59</v>
      </c>
      <c r="F2502" s="2" t="n">
        <v>0</v>
      </c>
      <c r="G2502" s="2" t="n">
        <v>0</v>
      </c>
      <c r="H2502" s="1" t="n">
        <v>0</v>
      </c>
      <c r="I2502" s="1" t="n">
        <v>1621.15</v>
      </c>
      <c r="J2502" s="1" t="n">
        <v>2.38</v>
      </c>
      <c r="L2502" s="1" t="s">
        <v>258</v>
      </c>
      <c r="M2502" s="1" t="s">
        <v>261</v>
      </c>
      <c r="N2502" s="7" t="n">
        <v>44605</v>
      </c>
    </row>
    <row r="2503" customFormat="false" ht="15" hidden="false" customHeight="false" outlineLevel="0" collapsed="false">
      <c r="A2503" s="6" t="str">
        <f aca="false">"sankmc_"&amp;ROUND(B2503,1)&amp;"_"&amp;ROUND(C2503,1)&amp;"_"&amp;ROUND(D2503,1)&amp;"_"&amp;ROUND(E2503,1)&amp;"_"&amp;ROUND(F2503,1)&amp;"_"&amp;ROUND(G2503,1)</f>
        <v>sankmc_77.2_6.9_13.4_2.6_0_0</v>
      </c>
      <c r="B2503" s="2" t="n">
        <v>77.15</v>
      </c>
      <c r="C2503" s="2" t="n">
        <v>6.87</v>
      </c>
      <c r="D2503" s="2" t="n">
        <v>13.38</v>
      </c>
      <c r="E2503" s="2" t="n">
        <v>2.59</v>
      </c>
      <c r="F2503" s="2" t="n">
        <v>0</v>
      </c>
      <c r="G2503" s="2" t="n">
        <v>0</v>
      </c>
      <c r="H2503" s="1" t="n">
        <v>0</v>
      </c>
      <c r="I2503" s="1" t="n">
        <v>1571.15</v>
      </c>
      <c r="J2503" s="1" t="n">
        <v>2.58</v>
      </c>
      <c r="L2503" s="1" t="s">
        <v>258</v>
      </c>
      <c r="M2503" s="1" t="s">
        <v>261</v>
      </c>
      <c r="N2503" s="7" t="n">
        <v>44605</v>
      </c>
    </row>
    <row r="2504" customFormat="false" ht="15" hidden="false" customHeight="false" outlineLevel="0" collapsed="false">
      <c r="A2504" s="6" t="str">
        <f aca="false">"sankmc_"&amp;ROUND(B2504,1)&amp;"_"&amp;ROUND(C2504,1)&amp;"_"&amp;ROUND(D2504,1)&amp;"_"&amp;ROUND(E2504,1)&amp;"_"&amp;ROUND(F2504,1)&amp;"_"&amp;ROUND(G2504,1)</f>
        <v>sankmc_77.2_6.9_13.4_2.6_0_0</v>
      </c>
      <c r="B2504" s="2" t="n">
        <v>77.15</v>
      </c>
      <c r="C2504" s="2" t="n">
        <v>6.87</v>
      </c>
      <c r="D2504" s="2" t="n">
        <v>13.38</v>
      </c>
      <c r="E2504" s="2" t="n">
        <v>2.59</v>
      </c>
      <c r="F2504" s="2" t="n">
        <v>0</v>
      </c>
      <c r="G2504" s="2" t="n">
        <v>0</v>
      </c>
      <c r="H2504" s="1" t="n">
        <v>0</v>
      </c>
      <c r="I2504" s="1" t="n">
        <v>1522.15</v>
      </c>
      <c r="J2504" s="1" t="n">
        <v>2.79</v>
      </c>
      <c r="L2504" s="1" t="s">
        <v>258</v>
      </c>
      <c r="M2504" s="1" t="s">
        <v>261</v>
      </c>
      <c r="N2504" s="7" t="n">
        <v>44605</v>
      </c>
    </row>
    <row r="2505" customFormat="false" ht="15" hidden="false" customHeight="false" outlineLevel="0" collapsed="false">
      <c r="A2505" s="6" t="str">
        <f aca="false">"sankmc_"&amp;ROUND(B2505,1)&amp;"_"&amp;ROUND(C2505,1)&amp;"_"&amp;ROUND(D2505,1)&amp;"_"&amp;ROUND(E2505,1)&amp;"_"&amp;ROUND(F2505,1)&amp;"_"&amp;ROUND(G2505,1)</f>
        <v>sankmc_77.2_6.9_13.4_2.6_0_0</v>
      </c>
      <c r="B2505" s="2" t="n">
        <v>77.15</v>
      </c>
      <c r="C2505" s="2" t="n">
        <v>6.87</v>
      </c>
      <c r="D2505" s="2" t="n">
        <v>13.38</v>
      </c>
      <c r="E2505" s="2" t="n">
        <v>2.59</v>
      </c>
      <c r="F2505" s="2" t="n">
        <v>0</v>
      </c>
      <c r="G2505" s="2" t="n">
        <v>0</v>
      </c>
      <c r="H2505" s="1" t="n">
        <v>0</v>
      </c>
      <c r="I2505" s="1" t="n">
        <v>1473.15</v>
      </c>
      <c r="J2505" s="1" t="n">
        <v>3.02</v>
      </c>
      <c r="L2505" s="1" t="s">
        <v>258</v>
      </c>
      <c r="M2505" s="1" t="s">
        <v>261</v>
      </c>
      <c r="N2505" s="7" t="n">
        <v>44605</v>
      </c>
    </row>
    <row r="2506" customFormat="false" ht="15" hidden="false" customHeight="false" outlineLevel="0" collapsed="false">
      <c r="A2506" s="6" t="str">
        <f aca="false">"sankmc_"&amp;ROUND(B2506,1)&amp;"_"&amp;ROUND(C2506,1)&amp;"_"&amp;ROUND(D2506,1)&amp;"_"&amp;ROUND(E2506,1)&amp;"_"&amp;ROUND(F2506,1)&amp;"_"&amp;ROUND(G2506,1)</f>
        <v>sankmc_77.2_6.9_13.4_2.6_0_0</v>
      </c>
      <c r="B2506" s="2" t="n">
        <v>77.15</v>
      </c>
      <c r="C2506" s="2" t="n">
        <v>6.87</v>
      </c>
      <c r="D2506" s="2" t="n">
        <v>13.38</v>
      </c>
      <c r="E2506" s="2" t="n">
        <v>2.59</v>
      </c>
      <c r="F2506" s="2" t="n">
        <v>0</v>
      </c>
      <c r="G2506" s="2" t="n">
        <v>0</v>
      </c>
      <c r="H2506" s="1" t="n">
        <v>0</v>
      </c>
      <c r="I2506" s="1" t="n">
        <v>1424.15</v>
      </c>
      <c r="J2506" s="1" t="n">
        <v>3.28</v>
      </c>
      <c r="L2506" s="1" t="s">
        <v>258</v>
      </c>
      <c r="M2506" s="1" t="s">
        <v>261</v>
      </c>
      <c r="N2506" s="7" t="n">
        <v>44605</v>
      </c>
    </row>
    <row r="2507" customFormat="false" ht="15" hidden="false" customHeight="false" outlineLevel="0" collapsed="false">
      <c r="A2507" s="6" t="str">
        <f aca="false">"sankmc_"&amp;ROUND(B2507,1)&amp;"_"&amp;ROUND(C2507,1)&amp;"_"&amp;ROUND(D2507,1)&amp;"_"&amp;ROUND(E2507,1)&amp;"_"&amp;ROUND(F2507,1)&amp;"_"&amp;ROUND(G2507,1)</f>
        <v>sankmc_77.2_6.9_13.4_2.6_0_0</v>
      </c>
      <c r="B2507" s="2" t="n">
        <v>77.15</v>
      </c>
      <c r="C2507" s="2" t="n">
        <v>6.87</v>
      </c>
      <c r="D2507" s="2" t="n">
        <v>13.38</v>
      </c>
      <c r="E2507" s="2" t="n">
        <v>2.59</v>
      </c>
      <c r="F2507" s="2" t="n">
        <v>0</v>
      </c>
      <c r="G2507" s="2" t="n">
        <v>0</v>
      </c>
      <c r="H2507" s="1" t="n">
        <v>0</v>
      </c>
      <c r="I2507" s="1" t="n">
        <v>1375.15</v>
      </c>
      <c r="J2507" s="1" t="n">
        <v>3.54</v>
      </c>
      <c r="L2507" s="1" t="s">
        <v>258</v>
      </c>
      <c r="M2507" s="1" t="s">
        <v>261</v>
      </c>
      <c r="N2507" s="7" t="n">
        <v>44605</v>
      </c>
    </row>
    <row r="2508" customFormat="false" ht="15" hidden="false" customHeight="false" outlineLevel="0" collapsed="false">
      <c r="A2508" s="6" t="str">
        <f aca="false">"sankmc_"&amp;ROUND(B2508,1)&amp;"_"&amp;ROUND(C2508,1)&amp;"_"&amp;ROUND(D2508,1)&amp;"_"&amp;ROUND(E2508,1)&amp;"_"&amp;ROUND(F2508,1)&amp;"_"&amp;ROUND(G2508,1)</f>
        <v>sankmc_77.2_6.9_13.4_2.6_0_0</v>
      </c>
      <c r="B2508" s="2" t="n">
        <v>77.15</v>
      </c>
      <c r="C2508" s="2" t="n">
        <v>6.87</v>
      </c>
      <c r="D2508" s="2" t="n">
        <v>13.38</v>
      </c>
      <c r="E2508" s="2" t="n">
        <v>2.59</v>
      </c>
      <c r="F2508" s="2" t="n">
        <v>0</v>
      </c>
      <c r="G2508" s="2" t="n">
        <v>0</v>
      </c>
      <c r="H2508" s="1" t="n">
        <v>0</v>
      </c>
      <c r="I2508" s="1" t="n">
        <v>1325.15</v>
      </c>
      <c r="J2508" s="1" t="n">
        <v>3.86</v>
      </c>
      <c r="L2508" s="1" t="s">
        <v>258</v>
      </c>
      <c r="M2508" s="1" t="s">
        <v>261</v>
      </c>
      <c r="N2508" s="7" t="n">
        <v>44605</v>
      </c>
    </row>
    <row r="2509" customFormat="false" ht="15" hidden="false" customHeight="false" outlineLevel="0" collapsed="false">
      <c r="A2509" s="6" t="str">
        <f aca="false">"sankmc_"&amp;ROUND(B2509,1)&amp;"_"&amp;ROUND(C2509,1)&amp;"_"&amp;ROUND(D2509,1)&amp;"_"&amp;ROUND(E2509,1)&amp;"_"&amp;ROUND(F2509,1)&amp;"_"&amp;ROUND(G2509,1)</f>
        <v>sankmc_77.2_6.9_13.4_2.6_0_0</v>
      </c>
      <c r="B2509" s="2" t="n">
        <v>77.15</v>
      </c>
      <c r="C2509" s="2" t="n">
        <v>6.87</v>
      </c>
      <c r="D2509" s="2" t="n">
        <v>13.38</v>
      </c>
      <c r="E2509" s="2" t="n">
        <v>2.59</v>
      </c>
      <c r="F2509" s="2" t="n">
        <v>0</v>
      </c>
      <c r="G2509" s="2" t="n">
        <v>0</v>
      </c>
      <c r="H2509" s="1" t="n">
        <v>0</v>
      </c>
      <c r="I2509" s="1" t="n">
        <v>1276.15</v>
      </c>
      <c r="J2509" s="1" t="n">
        <v>4.19</v>
      </c>
      <c r="L2509" s="1" t="s">
        <v>258</v>
      </c>
      <c r="M2509" s="1" t="s">
        <v>261</v>
      </c>
      <c r="N2509" s="7" t="n">
        <v>44605</v>
      </c>
    </row>
    <row r="2510" customFormat="false" ht="15" hidden="false" customHeight="false" outlineLevel="0" collapsed="false">
      <c r="A2510" s="6" t="str">
        <f aca="false">"sankmc_"&amp;ROUND(B2510,1)&amp;"_"&amp;ROUND(C2510,1)&amp;"_"&amp;ROUND(D2510,1)&amp;"_"&amp;ROUND(E2510,1)&amp;"_"&amp;ROUND(F2510,1)&amp;"_"&amp;ROUND(G2510,1)</f>
        <v>sankmc_77.2_6.9_13.4_2.6_0_0</v>
      </c>
      <c r="B2510" s="2" t="n">
        <v>77.15</v>
      </c>
      <c r="C2510" s="2" t="n">
        <v>6.87</v>
      </c>
      <c r="D2510" s="2" t="n">
        <v>13.38</v>
      </c>
      <c r="E2510" s="2" t="n">
        <v>2.59</v>
      </c>
      <c r="F2510" s="2" t="n">
        <v>0</v>
      </c>
      <c r="G2510" s="2" t="n">
        <v>0</v>
      </c>
      <c r="H2510" s="1" t="n">
        <v>0</v>
      </c>
      <c r="I2510" s="1" t="n">
        <v>891.95</v>
      </c>
      <c r="J2510" s="1" t="n">
        <v>9.82</v>
      </c>
      <c r="L2510" s="1" t="s">
        <v>258</v>
      </c>
      <c r="M2510" s="1" t="s">
        <v>261</v>
      </c>
      <c r="N2510" s="7" t="n">
        <v>44605</v>
      </c>
    </row>
    <row r="2511" customFormat="false" ht="15" hidden="false" customHeight="false" outlineLevel="0" collapsed="false">
      <c r="A2511" s="6" t="str">
        <f aca="false">"sankmc_"&amp;ROUND(B2511,1)&amp;"_"&amp;ROUND(C2511,1)&amp;"_"&amp;ROUND(D2511,1)&amp;"_"&amp;ROUND(E2511,1)&amp;"_"&amp;ROUND(F2511,1)&amp;"_"&amp;ROUND(G2511,1)</f>
        <v>sankmc_77.2_6.9_13.4_2.6_0_0</v>
      </c>
      <c r="B2511" s="2" t="n">
        <v>77.15</v>
      </c>
      <c r="C2511" s="2" t="n">
        <v>6.87</v>
      </c>
      <c r="D2511" s="2" t="n">
        <v>13.38</v>
      </c>
      <c r="E2511" s="2" t="n">
        <v>2.59</v>
      </c>
      <c r="F2511" s="2" t="n">
        <v>0</v>
      </c>
      <c r="G2511" s="2" t="n">
        <v>0</v>
      </c>
      <c r="H2511" s="1" t="n">
        <v>0</v>
      </c>
      <c r="I2511" s="1" t="n">
        <v>849.85</v>
      </c>
      <c r="J2511" s="1" t="n">
        <v>10.74</v>
      </c>
      <c r="L2511" s="1" t="s">
        <v>258</v>
      </c>
      <c r="M2511" s="1" t="s">
        <v>261</v>
      </c>
      <c r="N2511" s="7" t="n">
        <v>44605</v>
      </c>
    </row>
    <row r="2512" customFormat="false" ht="15" hidden="false" customHeight="false" outlineLevel="0" collapsed="false">
      <c r="A2512" s="6" t="str">
        <f aca="false">"sankmc_"&amp;ROUND(B2512,1)&amp;"_"&amp;ROUND(C2512,1)&amp;"_"&amp;ROUND(D2512,1)&amp;"_"&amp;ROUND(E2512,1)&amp;"_"&amp;ROUND(F2512,1)&amp;"_"&amp;ROUND(G2512,1)</f>
        <v>sankmc_77.2_6.9_13.4_2.6_0_0</v>
      </c>
      <c r="B2512" s="2" t="n">
        <v>77.15</v>
      </c>
      <c r="C2512" s="2" t="n">
        <v>6.87</v>
      </c>
      <c r="D2512" s="2" t="n">
        <v>13.38</v>
      </c>
      <c r="E2512" s="2" t="n">
        <v>2.59</v>
      </c>
      <c r="F2512" s="2" t="n">
        <v>0</v>
      </c>
      <c r="G2512" s="2" t="n">
        <v>0</v>
      </c>
      <c r="H2512" s="1" t="n">
        <v>0</v>
      </c>
      <c r="I2512" s="1" t="n">
        <v>834.55</v>
      </c>
      <c r="J2512" s="1" t="n">
        <v>10.95</v>
      </c>
      <c r="L2512" s="1" t="s">
        <v>258</v>
      </c>
      <c r="M2512" s="1" t="s">
        <v>261</v>
      </c>
      <c r="N2512" s="7" t="n">
        <v>44605</v>
      </c>
    </row>
    <row r="2513" customFormat="false" ht="15" hidden="false" customHeight="false" outlineLevel="0" collapsed="false">
      <c r="A2513" s="6" t="str">
        <f aca="false">"sankmc_"&amp;ROUND(B2513,1)&amp;"_"&amp;ROUND(C2513,1)&amp;"_"&amp;ROUND(D2513,1)&amp;"_"&amp;ROUND(E2513,1)&amp;"_"&amp;ROUND(F2513,1)&amp;"_"&amp;ROUND(G2513,1)</f>
        <v>sankmc_77.2_6.9_13.4_2.6_0_0</v>
      </c>
      <c r="B2513" s="2" t="n">
        <v>77.15</v>
      </c>
      <c r="C2513" s="2" t="n">
        <v>6.87</v>
      </c>
      <c r="D2513" s="2" t="n">
        <v>13.38</v>
      </c>
      <c r="E2513" s="2" t="n">
        <v>2.59</v>
      </c>
      <c r="F2513" s="2" t="n">
        <v>0</v>
      </c>
      <c r="G2513" s="2" t="n">
        <v>0</v>
      </c>
      <c r="H2513" s="1" t="n">
        <v>0</v>
      </c>
      <c r="I2513" s="1" t="n">
        <v>817.15</v>
      </c>
      <c r="J2513" s="1" t="n">
        <v>11.18</v>
      </c>
      <c r="L2513" s="1" t="s">
        <v>258</v>
      </c>
      <c r="M2513" s="1" t="s">
        <v>261</v>
      </c>
      <c r="N2513" s="7" t="n">
        <v>44605</v>
      </c>
    </row>
    <row r="2514" customFormat="false" ht="15" hidden="false" customHeight="false" outlineLevel="0" collapsed="false">
      <c r="A2514" s="6" t="str">
        <f aca="false">"sankmc_"&amp;ROUND(B2514,1)&amp;"_"&amp;ROUND(C2514,1)&amp;"_"&amp;ROUND(D2514,1)&amp;"_"&amp;ROUND(E2514,1)&amp;"_"&amp;ROUND(F2514,1)&amp;"_"&amp;ROUND(G2514,1)</f>
        <v>sankmc_77.2_6.9_13.4_2.6_0_0</v>
      </c>
      <c r="B2514" s="2" t="n">
        <v>77.15</v>
      </c>
      <c r="C2514" s="2" t="n">
        <v>6.87</v>
      </c>
      <c r="D2514" s="2" t="n">
        <v>13.38</v>
      </c>
      <c r="E2514" s="2" t="n">
        <v>2.59</v>
      </c>
      <c r="F2514" s="2" t="n">
        <v>0</v>
      </c>
      <c r="G2514" s="2" t="n">
        <v>0</v>
      </c>
      <c r="H2514" s="1" t="n">
        <v>0</v>
      </c>
      <c r="I2514" s="1" t="n">
        <v>877.55</v>
      </c>
      <c r="J2514" s="1" t="n">
        <v>9.86</v>
      </c>
      <c r="L2514" s="1" t="s">
        <v>258</v>
      </c>
      <c r="M2514" s="1" t="s">
        <v>261</v>
      </c>
      <c r="N2514" s="7" t="n">
        <v>44605</v>
      </c>
    </row>
    <row r="2515" customFormat="false" ht="15" hidden="false" customHeight="false" outlineLevel="0" collapsed="false">
      <c r="A2515" s="6" t="str">
        <f aca="false">"sankmc_"&amp;ROUND(B2515,1)&amp;"_"&amp;ROUND(C2515,1)&amp;"_"&amp;ROUND(D2515,1)&amp;"_"&amp;ROUND(E2515,1)&amp;"_"&amp;ROUND(F2515,1)&amp;"_"&amp;ROUND(G2515,1)</f>
        <v>sankmc_77.2_6.9_13.4_2.6_0_0</v>
      </c>
      <c r="B2515" s="2" t="n">
        <v>77.15</v>
      </c>
      <c r="C2515" s="2" t="n">
        <v>6.87</v>
      </c>
      <c r="D2515" s="2" t="n">
        <v>13.38</v>
      </c>
      <c r="E2515" s="2" t="n">
        <v>2.59</v>
      </c>
      <c r="F2515" s="2" t="n">
        <v>0</v>
      </c>
      <c r="G2515" s="2" t="n">
        <v>0</v>
      </c>
      <c r="H2515" s="1" t="n">
        <v>0</v>
      </c>
      <c r="I2515" s="1" t="n">
        <v>891.15</v>
      </c>
      <c r="J2515" s="1" t="n">
        <v>9.93</v>
      </c>
      <c r="L2515" s="1" t="s">
        <v>258</v>
      </c>
      <c r="M2515" s="1" t="s">
        <v>261</v>
      </c>
      <c r="N2515" s="7" t="n">
        <v>44605</v>
      </c>
    </row>
    <row r="2516" customFormat="false" ht="15" hidden="false" customHeight="false" outlineLevel="0" collapsed="false">
      <c r="A2516" s="6" t="str">
        <f aca="false">"sankmc_"&amp;ROUND(B2516,1)&amp;"_"&amp;ROUND(C2516,1)&amp;"_"&amp;ROUND(D2516,1)&amp;"_"&amp;ROUND(E2516,1)&amp;"_"&amp;ROUND(F2516,1)&amp;"_"&amp;ROUND(G2516,1)</f>
        <v>sankmc_77.2_6.9_13.4_2.6_0_0</v>
      </c>
      <c r="B2516" s="2" t="n">
        <v>77.15</v>
      </c>
      <c r="C2516" s="2" t="n">
        <v>6.87</v>
      </c>
      <c r="D2516" s="2" t="n">
        <v>13.38</v>
      </c>
      <c r="E2516" s="2" t="n">
        <v>2.59</v>
      </c>
      <c r="F2516" s="2" t="n">
        <v>0</v>
      </c>
      <c r="G2516" s="2" t="n">
        <v>0</v>
      </c>
      <c r="H2516" s="1" t="n">
        <v>0</v>
      </c>
      <c r="I2516" s="1" t="n">
        <v>849.95</v>
      </c>
      <c r="J2516" s="1" t="n">
        <v>10.95</v>
      </c>
      <c r="L2516" s="1" t="s">
        <v>258</v>
      </c>
      <c r="M2516" s="1" t="s">
        <v>261</v>
      </c>
      <c r="N2516" s="7" t="n">
        <v>44605</v>
      </c>
    </row>
    <row r="2517" customFormat="false" ht="15" hidden="false" customHeight="false" outlineLevel="0" collapsed="false">
      <c r="A2517" s="6" t="str">
        <f aca="false">"sankmc_"&amp;ROUND(B2517,1)&amp;"_"&amp;ROUND(C2517,1)&amp;"_"&amp;ROUND(D2517,1)&amp;"_"&amp;ROUND(E2517,1)&amp;"_"&amp;ROUND(F2517,1)&amp;"_"&amp;ROUND(G2517,1)</f>
        <v>sankmc_77.2_6.9_13.4_2.6_0_0</v>
      </c>
      <c r="B2517" s="2" t="n">
        <v>77.15</v>
      </c>
      <c r="C2517" s="2" t="n">
        <v>6.87</v>
      </c>
      <c r="D2517" s="2" t="n">
        <v>13.38</v>
      </c>
      <c r="E2517" s="2" t="n">
        <v>2.59</v>
      </c>
      <c r="F2517" s="2" t="n">
        <v>0</v>
      </c>
      <c r="G2517" s="2" t="n">
        <v>0</v>
      </c>
      <c r="H2517" s="1" t="n">
        <v>0</v>
      </c>
      <c r="I2517" s="1" t="n">
        <v>812.65</v>
      </c>
      <c r="J2517" s="1" t="n">
        <v>11.7</v>
      </c>
      <c r="L2517" s="1" t="s">
        <v>258</v>
      </c>
      <c r="M2517" s="1" t="s">
        <v>261</v>
      </c>
      <c r="N2517" s="7" t="n">
        <v>44605</v>
      </c>
    </row>
    <row r="2518" customFormat="false" ht="15" hidden="false" customHeight="false" outlineLevel="0" collapsed="false">
      <c r="A2518" s="6" t="str">
        <f aca="false">"sankmc_"&amp;ROUND(B2518,1)&amp;"_"&amp;ROUND(C2518,1)&amp;"_"&amp;ROUND(D2518,1)&amp;"_"&amp;ROUND(E2518,1)&amp;"_"&amp;ROUND(F2518,1)&amp;"_"&amp;ROUND(G2518,1)</f>
        <v>sankmc_81.3_7.6_4.7_6.4_0_0</v>
      </c>
      <c r="B2518" s="2" t="n">
        <v>81.3</v>
      </c>
      <c r="C2518" s="2" t="n">
        <v>7.6</v>
      </c>
      <c r="D2518" s="2" t="n">
        <v>4.7</v>
      </c>
      <c r="E2518" s="2" t="n">
        <v>6.4</v>
      </c>
      <c r="F2518" s="2" t="n">
        <v>0</v>
      </c>
      <c r="G2518" s="2" t="n">
        <v>0</v>
      </c>
      <c r="H2518" s="1" t="n">
        <v>0</v>
      </c>
      <c r="I2518" s="1" t="n">
        <v>969.4</v>
      </c>
      <c r="J2518" s="1" t="n">
        <v>10.16</v>
      </c>
      <c r="L2518" s="1" t="s">
        <v>258</v>
      </c>
      <c r="M2518" s="1" t="s">
        <v>262</v>
      </c>
      <c r="N2518" s="7" t="n">
        <v>44605</v>
      </c>
    </row>
    <row r="2519" customFormat="false" ht="15" hidden="false" customHeight="false" outlineLevel="0" collapsed="false">
      <c r="A2519" s="6" t="str">
        <f aca="false">"sankmc_"&amp;ROUND(B2519,1)&amp;"_"&amp;ROUND(C2519,1)&amp;"_"&amp;ROUND(D2519,1)&amp;"_"&amp;ROUND(E2519,1)&amp;"_"&amp;ROUND(F2519,1)&amp;"_"&amp;ROUND(G2519,1)</f>
        <v>sankmc_81.3_7.6_4.7_6.4_0_0</v>
      </c>
      <c r="B2519" s="2" t="n">
        <v>81.3</v>
      </c>
      <c r="C2519" s="2" t="n">
        <v>7.6</v>
      </c>
      <c r="D2519" s="2" t="n">
        <v>4.7</v>
      </c>
      <c r="E2519" s="2" t="n">
        <v>6.4</v>
      </c>
      <c r="F2519" s="2" t="n">
        <v>0</v>
      </c>
      <c r="G2519" s="2" t="n">
        <v>0</v>
      </c>
      <c r="H2519" s="1" t="n">
        <v>0</v>
      </c>
      <c r="I2519" s="1" t="n">
        <v>945.8</v>
      </c>
      <c r="J2519" s="1" t="n">
        <v>10.65</v>
      </c>
      <c r="L2519" s="1" t="s">
        <v>258</v>
      </c>
      <c r="M2519" s="1" t="s">
        <v>262</v>
      </c>
      <c r="N2519" s="7" t="n">
        <v>44605</v>
      </c>
    </row>
    <row r="2520" customFormat="false" ht="15" hidden="false" customHeight="false" outlineLevel="0" collapsed="false">
      <c r="A2520" s="6" t="str">
        <f aca="false">"sankmc_"&amp;ROUND(B2520,1)&amp;"_"&amp;ROUND(C2520,1)&amp;"_"&amp;ROUND(D2520,1)&amp;"_"&amp;ROUND(E2520,1)&amp;"_"&amp;ROUND(F2520,1)&amp;"_"&amp;ROUND(G2520,1)</f>
        <v>sankmc_81.3_7.6_4.7_6.4_0_0</v>
      </c>
      <c r="B2520" s="2" t="n">
        <v>81.3</v>
      </c>
      <c r="C2520" s="2" t="n">
        <v>7.6</v>
      </c>
      <c r="D2520" s="2" t="n">
        <v>4.7</v>
      </c>
      <c r="E2520" s="2" t="n">
        <v>6.4</v>
      </c>
      <c r="F2520" s="2" t="n">
        <v>0</v>
      </c>
      <c r="G2520" s="2" t="n">
        <v>0</v>
      </c>
      <c r="H2520" s="1" t="n">
        <v>0</v>
      </c>
      <c r="I2520" s="1" t="n">
        <v>927.3</v>
      </c>
      <c r="J2520" s="1" t="n">
        <v>11.15</v>
      </c>
      <c r="L2520" s="1" t="s">
        <v>258</v>
      </c>
      <c r="M2520" s="1" t="s">
        <v>262</v>
      </c>
      <c r="N2520" s="7" t="n">
        <v>44605</v>
      </c>
    </row>
    <row r="2521" customFormat="false" ht="15" hidden="false" customHeight="false" outlineLevel="0" collapsed="false">
      <c r="A2521" s="6" t="str">
        <f aca="false">"sankmc_"&amp;ROUND(B2521,1)&amp;"_"&amp;ROUND(C2521,1)&amp;"_"&amp;ROUND(D2521,1)&amp;"_"&amp;ROUND(E2521,1)&amp;"_"&amp;ROUND(F2521,1)&amp;"_"&amp;ROUND(G2521,1)</f>
        <v>sankmc_81.3_7.6_4.7_6.4_0_0</v>
      </c>
      <c r="B2521" s="2" t="n">
        <v>81.3</v>
      </c>
      <c r="C2521" s="2" t="n">
        <v>7.6</v>
      </c>
      <c r="D2521" s="2" t="n">
        <v>4.7</v>
      </c>
      <c r="E2521" s="2" t="n">
        <v>6.4</v>
      </c>
      <c r="F2521" s="2" t="n">
        <v>0</v>
      </c>
      <c r="G2521" s="2" t="n">
        <v>0</v>
      </c>
      <c r="H2521" s="1" t="n">
        <v>0</v>
      </c>
      <c r="I2521" s="1" t="n">
        <v>1867.2</v>
      </c>
      <c r="J2521" s="1" t="n">
        <v>2.54</v>
      </c>
      <c r="L2521" s="1" t="s">
        <v>258</v>
      </c>
      <c r="M2521" s="1" t="s">
        <v>262</v>
      </c>
      <c r="N2521" s="7" t="n">
        <v>44605</v>
      </c>
    </row>
    <row r="2522" customFormat="false" ht="15" hidden="false" customHeight="false" outlineLevel="0" collapsed="false">
      <c r="A2522" s="6" t="str">
        <f aca="false">"sankmc_"&amp;ROUND(B2522,1)&amp;"_"&amp;ROUND(C2522,1)&amp;"_"&amp;ROUND(D2522,1)&amp;"_"&amp;ROUND(E2522,1)&amp;"_"&amp;ROUND(F2522,1)&amp;"_"&amp;ROUND(G2522,1)</f>
        <v>sankmc_81.3_7.6_4.7_6.4_0_0</v>
      </c>
      <c r="B2522" s="2" t="n">
        <v>81.3</v>
      </c>
      <c r="C2522" s="2" t="n">
        <v>7.6</v>
      </c>
      <c r="D2522" s="2" t="n">
        <v>4.7</v>
      </c>
      <c r="E2522" s="2" t="n">
        <v>6.4</v>
      </c>
      <c r="F2522" s="2" t="n">
        <v>0</v>
      </c>
      <c r="G2522" s="2" t="n">
        <v>0</v>
      </c>
      <c r="H2522" s="1" t="n">
        <v>0</v>
      </c>
      <c r="I2522" s="1" t="n">
        <v>1817.2</v>
      </c>
      <c r="J2522" s="1" t="n">
        <v>2.72</v>
      </c>
      <c r="L2522" s="1" t="s">
        <v>258</v>
      </c>
      <c r="M2522" s="1" t="s">
        <v>262</v>
      </c>
      <c r="N2522" s="7" t="n">
        <v>44605</v>
      </c>
    </row>
    <row r="2523" customFormat="false" ht="15" hidden="false" customHeight="false" outlineLevel="0" collapsed="false">
      <c r="A2523" s="6" t="str">
        <f aca="false">"sankmc_"&amp;ROUND(B2523,1)&amp;"_"&amp;ROUND(C2523,1)&amp;"_"&amp;ROUND(D2523,1)&amp;"_"&amp;ROUND(E2523,1)&amp;"_"&amp;ROUND(F2523,1)&amp;"_"&amp;ROUND(G2523,1)</f>
        <v>sankmc_81.3_7.6_4.7_6.4_0_0</v>
      </c>
      <c r="B2523" s="2" t="n">
        <v>81.3</v>
      </c>
      <c r="C2523" s="2" t="n">
        <v>7.6</v>
      </c>
      <c r="D2523" s="2" t="n">
        <v>4.7</v>
      </c>
      <c r="E2523" s="2" t="n">
        <v>6.4</v>
      </c>
      <c r="F2523" s="2" t="n">
        <v>0</v>
      </c>
      <c r="G2523" s="2" t="n">
        <v>0</v>
      </c>
      <c r="H2523" s="1" t="n">
        <v>0</v>
      </c>
      <c r="I2523" s="1" t="n">
        <v>1768.2</v>
      </c>
      <c r="J2523" s="1" t="n">
        <v>2.92</v>
      </c>
      <c r="L2523" s="1" t="s">
        <v>258</v>
      </c>
      <c r="M2523" s="1" t="s">
        <v>262</v>
      </c>
      <c r="N2523" s="7" t="n">
        <v>44605</v>
      </c>
    </row>
    <row r="2524" customFormat="false" ht="15" hidden="false" customHeight="false" outlineLevel="0" collapsed="false">
      <c r="A2524" s="6" t="str">
        <f aca="false">"sankmc_"&amp;ROUND(B2524,1)&amp;"_"&amp;ROUND(C2524,1)&amp;"_"&amp;ROUND(D2524,1)&amp;"_"&amp;ROUND(E2524,1)&amp;"_"&amp;ROUND(F2524,1)&amp;"_"&amp;ROUND(G2524,1)</f>
        <v>sankmc_81.3_7.6_4.7_6.4_0_0</v>
      </c>
      <c r="B2524" s="2" t="n">
        <v>81.3</v>
      </c>
      <c r="C2524" s="2" t="n">
        <v>7.6</v>
      </c>
      <c r="D2524" s="2" t="n">
        <v>4.7</v>
      </c>
      <c r="E2524" s="2" t="n">
        <v>6.4</v>
      </c>
      <c r="F2524" s="2" t="n">
        <v>0</v>
      </c>
      <c r="G2524" s="2" t="n">
        <v>0</v>
      </c>
      <c r="H2524" s="1" t="n">
        <v>0</v>
      </c>
      <c r="I2524" s="1" t="n">
        <v>1719.2</v>
      </c>
      <c r="J2524" s="1" t="n">
        <v>3.14</v>
      </c>
      <c r="L2524" s="1" t="s">
        <v>258</v>
      </c>
      <c r="M2524" s="1" t="s">
        <v>262</v>
      </c>
      <c r="N2524" s="7" t="n">
        <v>44605</v>
      </c>
    </row>
    <row r="2525" customFormat="false" ht="15" hidden="false" customHeight="false" outlineLevel="0" collapsed="false">
      <c r="A2525" s="6" t="str">
        <f aca="false">"sankmc_"&amp;ROUND(B2525,1)&amp;"_"&amp;ROUND(C2525,1)&amp;"_"&amp;ROUND(D2525,1)&amp;"_"&amp;ROUND(E2525,1)&amp;"_"&amp;ROUND(F2525,1)&amp;"_"&amp;ROUND(G2525,1)</f>
        <v>sankmc_81.3_7.6_4.7_6.4_0_0</v>
      </c>
      <c r="B2525" s="2" t="n">
        <v>81.3</v>
      </c>
      <c r="C2525" s="2" t="n">
        <v>7.6</v>
      </c>
      <c r="D2525" s="2" t="n">
        <v>4.7</v>
      </c>
      <c r="E2525" s="2" t="n">
        <v>6.4</v>
      </c>
      <c r="F2525" s="2" t="n">
        <v>0</v>
      </c>
      <c r="G2525" s="2" t="n">
        <v>0</v>
      </c>
      <c r="H2525" s="1" t="n">
        <v>0</v>
      </c>
      <c r="I2525" s="1" t="n">
        <v>1670.2</v>
      </c>
      <c r="J2525" s="1" t="n">
        <v>3.36</v>
      </c>
      <c r="L2525" s="1" t="s">
        <v>258</v>
      </c>
      <c r="M2525" s="1" t="s">
        <v>262</v>
      </c>
      <c r="N2525" s="7" t="n">
        <v>44605</v>
      </c>
    </row>
    <row r="2526" customFormat="false" ht="15" hidden="false" customHeight="false" outlineLevel="0" collapsed="false">
      <c r="A2526" s="6" t="str">
        <f aca="false">"sankmc_"&amp;ROUND(B2526,1)&amp;"_"&amp;ROUND(C2526,1)&amp;"_"&amp;ROUND(D2526,1)&amp;"_"&amp;ROUND(E2526,1)&amp;"_"&amp;ROUND(F2526,1)&amp;"_"&amp;ROUND(G2526,1)</f>
        <v>sankmc_81.3_7.6_4.7_6.4_0_0</v>
      </c>
      <c r="B2526" s="2" t="n">
        <v>81.3</v>
      </c>
      <c r="C2526" s="2" t="n">
        <v>7.6</v>
      </c>
      <c r="D2526" s="2" t="n">
        <v>4.7</v>
      </c>
      <c r="E2526" s="2" t="n">
        <v>6.4</v>
      </c>
      <c r="F2526" s="2" t="n">
        <v>0</v>
      </c>
      <c r="G2526" s="2" t="n">
        <v>0</v>
      </c>
      <c r="H2526" s="1" t="n">
        <v>0</v>
      </c>
      <c r="I2526" s="1" t="n">
        <v>1621.2</v>
      </c>
      <c r="J2526" s="1" t="n">
        <v>3.57</v>
      </c>
      <c r="L2526" s="1" t="s">
        <v>258</v>
      </c>
      <c r="M2526" s="1" t="s">
        <v>262</v>
      </c>
      <c r="N2526" s="7" t="n">
        <v>44605</v>
      </c>
    </row>
    <row r="2527" customFormat="false" ht="15" hidden="false" customHeight="false" outlineLevel="0" collapsed="false">
      <c r="A2527" s="6" t="str">
        <f aca="false">"sankmc_"&amp;ROUND(B2527,1)&amp;"_"&amp;ROUND(C2527,1)&amp;"_"&amp;ROUND(D2527,1)&amp;"_"&amp;ROUND(E2527,1)&amp;"_"&amp;ROUND(F2527,1)&amp;"_"&amp;ROUND(G2527,1)</f>
        <v>sankmc_81.3_7.6_4.7_6.4_0_0</v>
      </c>
      <c r="B2527" s="2" t="n">
        <v>81.3</v>
      </c>
      <c r="C2527" s="2" t="n">
        <v>7.6</v>
      </c>
      <c r="D2527" s="2" t="n">
        <v>4.7</v>
      </c>
      <c r="E2527" s="2" t="n">
        <v>6.4</v>
      </c>
      <c r="F2527" s="2" t="n">
        <v>0</v>
      </c>
      <c r="G2527" s="2" t="n">
        <v>0</v>
      </c>
      <c r="H2527" s="1" t="n">
        <v>0</v>
      </c>
      <c r="I2527" s="1" t="n">
        <v>1571.2</v>
      </c>
      <c r="J2527" s="1" t="n">
        <v>3.82</v>
      </c>
      <c r="L2527" s="1" t="s">
        <v>258</v>
      </c>
      <c r="M2527" s="1" t="s">
        <v>262</v>
      </c>
      <c r="N2527" s="7" t="n">
        <v>44605</v>
      </c>
    </row>
    <row r="2528" customFormat="false" ht="15" hidden="false" customHeight="false" outlineLevel="0" collapsed="false">
      <c r="A2528" s="6" t="str">
        <f aca="false">"sankmc_"&amp;ROUND(B2528,1)&amp;"_"&amp;ROUND(C2528,1)&amp;"_"&amp;ROUND(D2528,1)&amp;"_"&amp;ROUND(E2528,1)&amp;"_"&amp;ROUND(F2528,1)&amp;"_"&amp;ROUND(G2528,1)</f>
        <v>sankmc_73.1_6.4_4.2_16.3_0_0</v>
      </c>
      <c r="B2528" s="2" t="n">
        <v>73.13</v>
      </c>
      <c r="C2528" s="2" t="n">
        <v>6.43</v>
      </c>
      <c r="D2528" s="2" t="n">
        <v>4.19</v>
      </c>
      <c r="E2528" s="2" t="n">
        <v>16.25</v>
      </c>
      <c r="F2528" s="2" t="n">
        <v>0</v>
      </c>
      <c r="G2528" s="2" t="n">
        <v>0</v>
      </c>
      <c r="H2528" s="1" t="n">
        <v>0</v>
      </c>
      <c r="I2528" s="1" t="n">
        <v>1670.15</v>
      </c>
      <c r="J2528" s="1" t="n">
        <v>1.82</v>
      </c>
      <c r="L2528" s="1" t="s">
        <v>258</v>
      </c>
      <c r="M2528" s="1" t="s">
        <v>263</v>
      </c>
      <c r="N2528" s="7" t="n">
        <v>44605</v>
      </c>
    </row>
    <row r="2529" customFormat="false" ht="15" hidden="false" customHeight="false" outlineLevel="0" collapsed="false">
      <c r="A2529" s="6" t="str">
        <f aca="false">"sankmc_"&amp;ROUND(B2529,1)&amp;"_"&amp;ROUND(C2529,1)&amp;"_"&amp;ROUND(D2529,1)&amp;"_"&amp;ROUND(E2529,1)&amp;"_"&amp;ROUND(F2529,1)&amp;"_"&amp;ROUND(G2529,1)</f>
        <v>sankmc_73.1_6.4_4.2_16.3_0_0</v>
      </c>
      <c r="B2529" s="2" t="n">
        <v>73.13</v>
      </c>
      <c r="C2529" s="2" t="n">
        <v>6.43</v>
      </c>
      <c r="D2529" s="2" t="n">
        <v>4.19</v>
      </c>
      <c r="E2529" s="2" t="n">
        <v>16.25</v>
      </c>
      <c r="F2529" s="2" t="n">
        <v>0</v>
      </c>
      <c r="G2529" s="2" t="n">
        <v>0</v>
      </c>
      <c r="H2529" s="1" t="n">
        <v>0</v>
      </c>
      <c r="I2529" s="1" t="n">
        <v>1621.15</v>
      </c>
      <c r="J2529" s="1" t="n">
        <v>2.04</v>
      </c>
      <c r="L2529" s="1" t="s">
        <v>258</v>
      </c>
      <c r="M2529" s="1" t="s">
        <v>263</v>
      </c>
      <c r="N2529" s="7" t="n">
        <v>44605</v>
      </c>
    </row>
    <row r="2530" customFormat="false" ht="15" hidden="false" customHeight="false" outlineLevel="0" collapsed="false">
      <c r="A2530" s="6" t="str">
        <f aca="false">"sankmc_"&amp;ROUND(B2530,1)&amp;"_"&amp;ROUND(C2530,1)&amp;"_"&amp;ROUND(D2530,1)&amp;"_"&amp;ROUND(E2530,1)&amp;"_"&amp;ROUND(F2530,1)&amp;"_"&amp;ROUND(G2530,1)</f>
        <v>sankmc_73.1_6.4_4.2_16.3_0_0</v>
      </c>
      <c r="B2530" s="2" t="n">
        <v>73.13</v>
      </c>
      <c r="C2530" s="2" t="n">
        <v>6.43</v>
      </c>
      <c r="D2530" s="2" t="n">
        <v>4.19</v>
      </c>
      <c r="E2530" s="2" t="n">
        <v>16.25</v>
      </c>
      <c r="F2530" s="2" t="n">
        <v>0</v>
      </c>
      <c r="G2530" s="2" t="n">
        <v>0</v>
      </c>
      <c r="H2530" s="1" t="n">
        <v>0</v>
      </c>
      <c r="I2530" s="1" t="n">
        <v>1571.15</v>
      </c>
      <c r="J2530" s="1" t="n">
        <v>2.25</v>
      </c>
      <c r="L2530" s="1" t="s">
        <v>258</v>
      </c>
      <c r="M2530" s="1" t="s">
        <v>263</v>
      </c>
      <c r="N2530" s="7" t="n">
        <v>44605</v>
      </c>
    </row>
    <row r="2531" customFormat="false" ht="15" hidden="false" customHeight="false" outlineLevel="0" collapsed="false">
      <c r="A2531" s="6" t="str">
        <f aca="false">"sankmc_"&amp;ROUND(B2531,1)&amp;"_"&amp;ROUND(C2531,1)&amp;"_"&amp;ROUND(D2531,1)&amp;"_"&amp;ROUND(E2531,1)&amp;"_"&amp;ROUND(F2531,1)&amp;"_"&amp;ROUND(G2531,1)</f>
        <v>sankmc_73.1_6.4_4.2_16.3_0_0</v>
      </c>
      <c r="B2531" s="2" t="n">
        <v>73.13</v>
      </c>
      <c r="C2531" s="2" t="n">
        <v>6.43</v>
      </c>
      <c r="D2531" s="2" t="n">
        <v>4.19</v>
      </c>
      <c r="E2531" s="2" t="n">
        <v>16.25</v>
      </c>
      <c r="F2531" s="2" t="n">
        <v>0</v>
      </c>
      <c r="G2531" s="2" t="n">
        <v>0</v>
      </c>
      <c r="H2531" s="1" t="n">
        <v>0</v>
      </c>
      <c r="I2531" s="1" t="n">
        <v>1522.15</v>
      </c>
      <c r="J2531" s="1" t="n">
        <v>2.48</v>
      </c>
      <c r="L2531" s="1" t="s">
        <v>258</v>
      </c>
      <c r="M2531" s="1" t="s">
        <v>263</v>
      </c>
      <c r="N2531" s="7" t="n">
        <v>44605</v>
      </c>
    </row>
    <row r="2532" customFormat="false" ht="15" hidden="false" customHeight="false" outlineLevel="0" collapsed="false">
      <c r="A2532" s="6" t="str">
        <f aca="false">"sankmc_"&amp;ROUND(B2532,1)&amp;"_"&amp;ROUND(C2532,1)&amp;"_"&amp;ROUND(D2532,1)&amp;"_"&amp;ROUND(E2532,1)&amp;"_"&amp;ROUND(F2532,1)&amp;"_"&amp;ROUND(G2532,1)</f>
        <v>sankmc_73.1_6.4_4.2_16.3_0_0</v>
      </c>
      <c r="B2532" s="2" t="n">
        <v>73.13</v>
      </c>
      <c r="C2532" s="2" t="n">
        <v>6.43</v>
      </c>
      <c r="D2532" s="2" t="n">
        <v>4.19</v>
      </c>
      <c r="E2532" s="2" t="n">
        <v>16.25</v>
      </c>
      <c r="F2532" s="2" t="n">
        <v>0</v>
      </c>
      <c r="G2532" s="2" t="n">
        <v>0</v>
      </c>
      <c r="H2532" s="1" t="n">
        <v>0</v>
      </c>
      <c r="I2532" s="1" t="n">
        <v>1473.15</v>
      </c>
      <c r="J2532" s="1" t="n">
        <v>2.71</v>
      </c>
      <c r="L2532" s="1" t="s">
        <v>258</v>
      </c>
      <c r="M2532" s="1" t="s">
        <v>263</v>
      </c>
      <c r="N2532" s="7" t="n">
        <v>44605</v>
      </c>
    </row>
    <row r="2533" customFormat="false" ht="15" hidden="false" customHeight="false" outlineLevel="0" collapsed="false">
      <c r="A2533" s="6" t="str">
        <f aca="false">"sankmc_"&amp;ROUND(B2533,1)&amp;"_"&amp;ROUND(C2533,1)&amp;"_"&amp;ROUND(D2533,1)&amp;"_"&amp;ROUND(E2533,1)&amp;"_"&amp;ROUND(F2533,1)&amp;"_"&amp;ROUND(G2533,1)</f>
        <v>sankmc_73.1_6.4_4.2_16.3_0_0</v>
      </c>
      <c r="B2533" s="2" t="n">
        <v>73.13</v>
      </c>
      <c r="C2533" s="2" t="n">
        <v>6.43</v>
      </c>
      <c r="D2533" s="2" t="n">
        <v>4.19</v>
      </c>
      <c r="E2533" s="2" t="n">
        <v>16.25</v>
      </c>
      <c r="F2533" s="2" t="n">
        <v>0</v>
      </c>
      <c r="G2533" s="2" t="n">
        <v>0</v>
      </c>
      <c r="H2533" s="1" t="n">
        <v>0</v>
      </c>
      <c r="I2533" s="1" t="n">
        <v>1424.15</v>
      </c>
      <c r="J2533" s="1" t="n">
        <v>2.97</v>
      </c>
      <c r="L2533" s="1" t="s">
        <v>258</v>
      </c>
      <c r="M2533" s="1" t="s">
        <v>263</v>
      </c>
      <c r="N2533" s="7" t="n">
        <v>44605</v>
      </c>
    </row>
    <row r="2534" customFormat="false" ht="15" hidden="false" customHeight="false" outlineLevel="0" collapsed="false">
      <c r="A2534" s="6" t="str">
        <f aca="false">"sankmc_"&amp;ROUND(B2534,1)&amp;"_"&amp;ROUND(C2534,1)&amp;"_"&amp;ROUND(D2534,1)&amp;"_"&amp;ROUND(E2534,1)&amp;"_"&amp;ROUND(F2534,1)&amp;"_"&amp;ROUND(G2534,1)</f>
        <v>sankmc_73.1_6.4_4.2_16.3_0_0</v>
      </c>
      <c r="B2534" s="2" t="n">
        <v>73.13</v>
      </c>
      <c r="C2534" s="2" t="n">
        <v>6.43</v>
      </c>
      <c r="D2534" s="2" t="n">
        <v>4.19</v>
      </c>
      <c r="E2534" s="2" t="n">
        <v>16.25</v>
      </c>
      <c r="F2534" s="2" t="n">
        <v>0</v>
      </c>
      <c r="G2534" s="2" t="n">
        <v>0</v>
      </c>
      <c r="H2534" s="1" t="n">
        <v>0</v>
      </c>
      <c r="I2534" s="1" t="n">
        <v>1375.15</v>
      </c>
      <c r="J2534" s="1" t="n">
        <v>3.24</v>
      </c>
      <c r="L2534" s="1" t="s">
        <v>258</v>
      </c>
      <c r="M2534" s="1" t="s">
        <v>263</v>
      </c>
      <c r="N2534" s="7" t="n">
        <v>44605</v>
      </c>
    </row>
    <row r="2535" customFormat="false" ht="15" hidden="false" customHeight="false" outlineLevel="0" collapsed="false">
      <c r="A2535" s="6" t="str">
        <f aca="false">"sankmc_"&amp;ROUND(B2535,1)&amp;"_"&amp;ROUND(C2535,1)&amp;"_"&amp;ROUND(D2535,1)&amp;"_"&amp;ROUND(E2535,1)&amp;"_"&amp;ROUND(F2535,1)&amp;"_"&amp;ROUND(G2535,1)</f>
        <v>sankmc_73.1_6.4_4.2_16.3_0_0</v>
      </c>
      <c r="B2535" s="2" t="n">
        <v>73.13</v>
      </c>
      <c r="C2535" s="2" t="n">
        <v>6.43</v>
      </c>
      <c r="D2535" s="2" t="n">
        <v>4.19</v>
      </c>
      <c r="E2535" s="2" t="n">
        <v>16.25</v>
      </c>
      <c r="F2535" s="2" t="n">
        <v>0</v>
      </c>
      <c r="G2535" s="2" t="n">
        <v>0</v>
      </c>
      <c r="H2535" s="1" t="n">
        <v>0</v>
      </c>
      <c r="I2535" s="1" t="n">
        <v>1325.15</v>
      </c>
      <c r="J2535" s="1" t="n">
        <v>3.56</v>
      </c>
      <c r="L2535" s="1" t="s">
        <v>258</v>
      </c>
      <c r="M2535" s="1" t="s">
        <v>263</v>
      </c>
      <c r="N2535" s="7" t="n">
        <v>44605</v>
      </c>
    </row>
    <row r="2536" customFormat="false" ht="15" hidden="false" customHeight="false" outlineLevel="0" collapsed="false">
      <c r="A2536" s="6" t="str">
        <f aca="false">"sankmc_"&amp;ROUND(B2536,1)&amp;"_"&amp;ROUND(C2536,1)&amp;"_"&amp;ROUND(D2536,1)&amp;"_"&amp;ROUND(E2536,1)&amp;"_"&amp;ROUND(F2536,1)&amp;"_"&amp;ROUND(G2536,1)</f>
        <v>sankmc_73.1_6.4_4.2_16.3_0_0</v>
      </c>
      <c r="B2536" s="2" t="n">
        <v>73.13</v>
      </c>
      <c r="C2536" s="2" t="n">
        <v>6.43</v>
      </c>
      <c r="D2536" s="2" t="n">
        <v>4.19</v>
      </c>
      <c r="E2536" s="2" t="n">
        <v>16.25</v>
      </c>
      <c r="F2536" s="2" t="n">
        <v>0</v>
      </c>
      <c r="G2536" s="2" t="n">
        <v>0</v>
      </c>
      <c r="H2536" s="1" t="n">
        <v>0</v>
      </c>
      <c r="I2536" s="1" t="n">
        <v>1276.15</v>
      </c>
      <c r="J2536" s="1" t="n">
        <v>3.89</v>
      </c>
      <c r="L2536" s="1" t="s">
        <v>258</v>
      </c>
      <c r="M2536" s="1" t="s">
        <v>263</v>
      </c>
      <c r="N2536" s="7" t="n">
        <v>44605</v>
      </c>
    </row>
    <row r="2537" customFormat="false" ht="15" hidden="false" customHeight="false" outlineLevel="0" collapsed="false">
      <c r="A2537" s="6" t="str">
        <f aca="false">"sankmc_"&amp;ROUND(B2537,1)&amp;"_"&amp;ROUND(C2537,1)&amp;"_"&amp;ROUND(D2537,1)&amp;"_"&amp;ROUND(E2537,1)&amp;"_"&amp;ROUND(F2537,1)&amp;"_"&amp;ROUND(G2537,1)</f>
        <v>sankmc_73.1_6.4_4.2_16.3_0_0</v>
      </c>
      <c r="B2537" s="2" t="n">
        <v>73.13</v>
      </c>
      <c r="C2537" s="2" t="n">
        <v>6.43</v>
      </c>
      <c r="D2537" s="2" t="n">
        <v>4.19</v>
      </c>
      <c r="E2537" s="2" t="n">
        <v>16.25</v>
      </c>
      <c r="F2537" s="2" t="n">
        <v>0</v>
      </c>
      <c r="G2537" s="2" t="n">
        <v>0</v>
      </c>
      <c r="H2537" s="1" t="n">
        <v>0</v>
      </c>
      <c r="I2537" s="1" t="n">
        <v>858.05</v>
      </c>
      <c r="J2537" s="1" t="n">
        <v>9.8</v>
      </c>
      <c r="L2537" s="1" t="s">
        <v>258</v>
      </c>
      <c r="M2537" s="1" t="s">
        <v>263</v>
      </c>
      <c r="N2537" s="7" t="n">
        <v>44605</v>
      </c>
    </row>
    <row r="2538" customFormat="false" ht="15" hidden="false" customHeight="false" outlineLevel="0" collapsed="false">
      <c r="A2538" s="6" t="str">
        <f aca="false">"sankmc_"&amp;ROUND(B2538,1)&amp;"_"&amp;ROUND(C2538,1)&amp;"_"&amp;ROUND(D2538,1)&amp;"_"&amp;ROUND(E2538,1)&amp;"_"&amp;ROUND(F2538,1)&amp;"_"&amp;ROUND(G2538,1)</f>
        <v>sankmc_73.1_6.4_4.2_16.3_0_0</v>
      </c>
      <c r="B2538" s="2" t="n">
        <v>73.13</v>
      </c>
      <c r="C2538" s="2" t="n">
        <v>6.43</v>
      </c>
      <c r="D2538" s="2" t="n">
        <v>4.19</v>
      </c>
      <c r="E2538" s="2" t="n">
        <v>16.25</v>
      </c>
      <c r="F2538" s="2" t="n">
        <v>0</v>
      </c>
      <c r="G2538" s="2" t="n">
        <v>0</v>
      </c>
      <c r="H2538" s="1" t="n">
        <v>0</v>
      </c>
      <c r="I2538" s="1" t="n">
        <v>816.05</v>
      </c>
      <c r="J2538" s="1" t="n">
        <v>10.95</v>
      </c>
      <c r="L2538" s="1" t="s">
        <v>258</v>
      </c>
      <c r="M2538" s="1" t="s">
        <v>263</v>
      </c>
      <c r="N2538" s="7" t="n">
        <v>44605</v>
      </c>
    </row>
    <row r="2539" customFormat="false" ht="15" hidden="false" customHeight="false" outlineLevel="0" collapsed="false">
      <c r="A2539" s="6" t="str">
        <f aca="false">"sankmc_"&amp;ROUND(B2539,1)&amp;"_"&amp;ROUND(C2539,1)&amp;"_"&amp;ROUND(D2539,1)&amp;"_"&amp;ROUND(E2539,1)&amp;"_"&amp;ROUND(F2539,1)&amp;"_"&amp;ROUND(G2539,1)</f>
        <v>sankmc_73.1_6.4_4.2_16.3_0_0</v>
      </c>
      <c r="B2539" s="2" t="n">
        <v>73.13</v>
      </c>
      <c r="C2539" s="2" t="n">
        <v>6.43</v>
      </c>
      <c r="D2539" s="2" t="n">
        <v>4.19</v>
      </c>
      <c r="E2539" s="2" t="n">
        <v>16.25</v>
      </c>
      <c r="F2539" s="2" t="n">
        <v>0</v>
      </c>
      <c r="G2539" s="2" t="n">
        <v>0</v>
      </c>
      <c r="H2539" s="1" t="n">
        <v>0</v>
      </c>
      <c r="I2539" s="1" t="n">
        <v>808.55</v>
      </c>
      <c r="J2539" s="1" t="n">
        <v>11.15</v>
      </c>
      <c r="L2539" s="1" t="s">
        <v>258</v>
      </c>
      <c r="M2539" s="1" t="s">
        <v>263</v>
      </c>
      <c r="N2539" s="7" t="n">
        <v>44605</v>
      </c>
    </row>
    <row r="2540" customFormat="false" ht="15" hidden="false" customHeight="false" outlineLevel="0" collapsed="false">
      <c r="A2540" s="6" t="str">
        <f aca="false">"sankmc_"&amp;ROUND(B2540,1)&amp;"_"&amp;ROUND(C2540,1)&amp;"_"&amp;ROUND(D2540,1)&amp;"_"&amp;ROUND(E2540,1)&amp;"_"&amp;ROUND(F2540,1)&amp;"_"&amp;ROUND(G2540,1)</f>
        <v>sankmc_73.1_6.4_4.2_16.3_0_0</v>
      </c>
      <c r="B2540" s="2" t="n">
        <v>73.13</v>
      </c>
      <c r="C2540" s="2" t="n">
        <v>6.43</v>
      </c>
      <c r="D2540" s="2" t="n">
        <v>4.19</v>
      </c>
      <c r="E2540" s="2" t="n">
        <v>16.25</v>
      </c>
      <c r="F2540" s="2" t="n">
        <v>0</v>
      </c>
      <c r="G2540" s="2" t="n">
        <v>0</v>
      </c>
      <c r="H2540" s="1" t="n">
        <v>0</v>
      </c>
      <c r="I2540" s="1" t="n">
        <v>796.05</v>
      </c>
      <c r="J2540" s="1" t="n">
        <v>11.65</v>
      </c>
      <c r="L2540" s="1" t="s">
        <v>258</v>
      </c>
      <c r="M2540" s="1" t="s">
        <v>263</v>
      </c>
      <c r="N2540" s="7" t="n">
        <v>44605</v>
      </c>
    </row>
    <row r="2541" customFormat="false" ht="15" hidden="false" customHeight="false" outlineLevel="0" collapsed="false">
      <c r="A2541" s="6" t="str">
        <f aca="false">"sankmc_"&amp;ROUND(B2541,1)&amp;"_"&amp;ROUND(C2541,1)&amp;"_"&amp;ROUND(D2541,1)&amp;"_"&amp;ROUND(E2541,1)&amp;"_"&amp;ROUND(F2541,1)&amp;"_"&amp;ROUND(G2541,1)</f>
        <v>sankmc_73.1_6.4_4.2_16.3_0_0</v>
      </c>
      <c r="B2541" s="2" t="n">
        <v>73.13</v>
      </c>
      <c r="C2541" s="2" t="n">
        <v>6.43</v>
      </c>
      <c r="D2541" s="2" t="n">
        <v>4.19</v>
      </c>
      <c r="E2541" s="2" t="n">
        <v>16.25</v>
      </c>
      <c r="F2541" s="2" t="n">
        <v>0</v>
      </c>
      <c r="G2541" s="2" t="n">
        <v>0</v>
      </c>
      <c r="H2541" s="1" t="n">
        <v>0</v>
      </c>
      <c r="I2541" s="1" t="n">
        <v>818.95</v>
      </c>
      <c r="J2541" s="1" t="n">
        <v>11.02</v>
      </c>
      <c r="L2541" s="1" t="s">
        <v>258</v>
      </c>
      <c r="M2541" s="1" t="s">
        <v>263</v>
      </c>
      <c r="N2541" s="7" t="n">
        <v>44605</v>
      </c>
    </row>
    <row r="2542" customFormat="false" ht="15" hidden="false" customHeight="false" outlineLevel="0" collapsed="false">
      <c r="A2542" s="6" t="str">
        <f aca="false">"sankmc_"&amp;ROUND(B2542,1)&amp;"_"&amp;ROUND(C2542,1)&amp;"_"&amp;ROUND(D2542,1)&amp;"_"&amp;ROUND(E2542,1)&amp;"_"&amp;ROUND(F2542,1)&amp;"_"&amp;ROUND(G2542,1)</f>
        <v>sankmc_73.1_6.4_4.2_16.3_0_0</v>
      </c>
      <c r="B2542" s="2" t="n">
        <v>73.13</v>
      </c>
      <c r="C2542" s="2" t="n">
        <v>6.43</v>
      </c>
      <c r="D2542" s="2" t="n">
        <v>4.19</v>
      </c>
      <c r="E2542" s="2" t="n">
        <v>16.25</v>
      </c>
      <c r="F2542" s="2" t="n">
        <v>0</v>
      </c>
      <c r="G2542" s="2" t="n">
        <v>0</v>
      </c>
      <c r="H2542" s="1" t="n">
        <v>0</v>
      </c>
      <c r="I2542" s="1" t="n">
        <v>838.95</v>
      </c>
      <c r="J2542" s="1" t="n">
        <v>10.28</v>
      </c>
      <c r="L2542" s="1" t="s">
        <v>258</v>
      </c>
      <c r="M2542" s="1" t="s">
        <v>263</v>
      </c>
      <c r="N2542" s="7" t="n">
        <v>44605</v>
      </c>
    </row>
    <row r="2543" customFormat="false" ht="15" hidden="false" customHeight="false" outlineLevel="0" collapsed="false">
      <c r="A2543" s="6" t="str">
        <f aca="false">"sankmc_"&amp;ROUND(B2543,1)&amp;"_"&amp;ROUND(C2543,1)&amp;"_"&amp;ROUND(D2543,1)&amp;"_"&amp;ROUND(E2543,1)&amp;"_"&amp;ROUND(F2543,1)&amp;"_"&amp;ROUND(G2543,1)</f>
        <v>sankmc_73.1_6.4_4.2_16.3_0_0</v>
      </c>
      <c r="B2543" s="2" t="n">
        <v>73.13</v>
      </c>
      <c r="C2543" s="2" t="n">
        <v>6.43</v>
      </c>
      <c r="D2543" s="2" t="n">
        <v>4.19</v>
      </c>
      <c r="E2543" s="2" t="n">
        <v>16.25</v>
      </c>
      <c r="F2543" s="2" t="n">
        <v>0</v>
      </c>
      <c r="G2543" s="2" t="n">
        <v>0</v>
      </c>
      <c r="H2543" s="1" t="n">
        <v>0</v>
      </c>
      <c r="I2543" s="1" t="n">
        <v>839.75</v>
      </c>
      <c r="J2543" s="1" t="n">
        <v>10.36</v>
      </c>
      <c r="L2543" s="1" t="s">
        <v>258</v>
      </c>
      <c r="M2543" s="1" t="s">
        <v>263</v>
      </c>
      <c r="N2543" s="7" t="n">
        <v>44605</v>
      </c>
    </row>
    <row r="2544" customFormat="false" ht="15" hidden="false" customHeight="false" outlineLevel="0" collapsed="false">
      <c r="A2544" s="6" t="str">
        <f aca="false">"sankmc_"&amp;ROUND(B2544,1)&amp;"_"&amp;ROUND(C2544,1)&amp;"_"&amp;ROUND(D2544,1)&amp;"_"&amp;ROUND(E2544,1)&amp;"_"&amp;ROUND(F2544,1)&amp;"_"&amp;ROUND(G2544,1)</f>
        <v>sankmc_78.6_7_4.6_9.8_0_0</v>
      </c>
      <c r="B2544" s="2" t="n">
        <v>78.59</v>
      </c>
      <c r="C2544" s="2" t="n">
        <v>7.02</v>
      </c>
      <c r="D2544" s="2" t="n">
        <v>4.6</v>
      </c>
      <c r="E2544" s="2" t="n">
        <v>9.79</v>
      </c>
      <c r="F2544" s="2" t="n">
        <v>0</v>
      </c>
      <c r="G2544" s="2" t="n">
        <v>0</v>
      </c>
      <c r="H2544" s="1" t="n">
        <v>0</v>
      </c>
      <c r="I2544" s="1" t="n">
        <v>1817.15</v>
      </c>
      <c r="J2544" s="1" t="n">
        <v>2.03</v>
      </c>
      <c r="L2544" s="1" t="s">
        <v>258</v>
      </c>
      <c r="M2544" s="1" t="s">
        <v>264</v>
      </c>
      <c r="N2544" s="7" t="n">
        <v>44605</v>
      </c>
    </row>
    <row r="2545" customFormat="false" ht="15" hidden="false" customHeight="false" outlineLevel="0" collapsed="false">
      <c r="A2545" s="6" t="str">
        <f aca="false">"sankmc_"&amp;ROUND(B2545,1)&amp;"_"&amp;ROUND(C2545,1)&amp;"_"&amp;ROUND(D2545,1)&amp;"_"&amp;ROUND(E2545,1)&amp;"_"&amp;ROUND(F2545,1)&amp;"_"&amp;ROUND(G2545,1)</f>
        <v>sankmc_78.6_7_4.6_9.8_0_0</v>
      </c>
      <c r="B2545" s="2" t="n">
        <v>78.59</v>
      </c>
      <c r="C2545" s="2" t="n">
        <v>7.02</v>
      </c>
      <c r="D2545" s="2" t="n">
        <v>4.6</v>
      </c>
      <c r="E2545" s="2" t="n">
        <v>9.79</v>
      </c>
      <c r="F2545" s="2" t="n">
        <v>0</v>
      </c>
      <c r="G2545" s="2" t="n">
        <v>0</v>
      </c>
      <c r="H2545" s="1" t="n">
        <v>0</v>
      </c>
      <c r="I2545" s="1" t="n">
        <v>1768.15</v>
      </c>
      <c r="J2545" s="1" t="n">
        <v>2.21</v>
      </c>
      <c r="L2545" s="1" t="s">
        <v>258</v>
      </c>
      <c r="M2545" s="1" t="s">
        <v>264</v>
      </c>
      <c r="N2545" s="7" t="n">
        <v>44605</v>
      </c>
    </row>
    <row r="2546" customFormat="false" ht="15" hidden="false" customHeight="false" outlineLevel="0" collapsed="false">
      <c r="A2546" s="6" t="str">
        <f aca="false">"sankmc_"&amp;ROUND(B2546,1)&amp;"_"&amp;ROUND(C2546,1)&amp;"_"&amp;ROUND(D2546,1)&amp;"_"&amp;ROUND(E2546,1)&amp;"_"&amp;ROUND(F2546,1)&amp;"_"&amp;ROUND(G2546,1)</f>
        <v>sankmc_78.6_7_4.6_9.8_0_0</v>
      </c>
      <c r="B2546" s="2" t="n">
        <v>78.59</v>
      </c>
      <c r="C2546" s="2" t="n">
        <v>7.02</v>
      </c>
      <c r="D2546" s="2" t="n">
        <v>4.6</v>
      </c>
      <c r="E2546" s="2" t="n">
        <v>9.79</v>
      </c>
      <c r="F2546" s="2" t="n">
        <v>0</v>
      </c>
      <c r="G2546" s="2" t="n">
        <v>0</v>
      </c>
      <c r="H2546" s="1" t="n">
        <v>0</v>
      </c>
      <c r="I2546" s="1" t="n">
        <v>1719.15</v>
      </c>
      <c r="J2546" s="1" t="n">
        <v>2.39</v>
      </c>
      <c r="L2546" s="1" t="s">
        <v>258</v>
      </c>
      <c r="M2546" s="1" t="s">
        <v>264</v>
      </c>
      <c r="N2546" s="7" t="n">
        <v>44605</v>
      </c>
    </row>
    <row r="2547" customFormat="false" ht="15" hidden="false" customHeight="false" outlineLevel="0" collapsed="false">
      <c r="A2547" s="6" t="str">
        <f aca="false">"sankmc_"&amp;ROUND(B2547,1)&amp;"_"&amp;ROUND(C2547,1)&amp;"_"&amp;ROUND(D2547,1)&amp;"_"&amp;ROUND(E2547,1)&amp;"_"&amp;ROUND(F2547,1)&amp;"_"&amp;ROUND(G2547,1)</f>
        <v>sankmc_78.6_7_4.6_9.8_0_0</v>
      </c>
      <c r="B2547" s="2" t="n">
        <v>78.59</v>
      </c>
      <c r="C2547" s="2" t="n">
        <v>7.02</v>
      </c>
      <c r="D2547" s="2" t="n">
        <v>4.6</v>
      </c>
      <c r="E2547" s="2" t="n">
        <v>9.79</v>
      </c>
      <c r="F2547" s="2" t="n">
        <v>0</v>
      </c>
      <c r="G2547" s="2" t="n">
        <v>0</v>
      </c>
      <c r="H2547" s="1" t="n">
        <v>0</v>
      </c>
      <c r="I2547" s="1" t="n">
        <v>1670.15</v>
      </c>
      <c r="J2547" s="1" t="n">
        <v>2.6</v>
      </c>
      <c r="L2547" s="1" t="s">
        <v>258</v>
      </c>
      <c r="M2547" s="1" t="s">
        <v>264</v>
      </c>
      <c r="N2547" s="7" t="n">
        <v>44605</v>
      </c>
    </row>
    <row r="2548" customFormat="false" ht="15" hidden="false" customHeight="false" outlineLevel="0" collapsed="false">
      <c r="A2548" s="6" t="str">
        <f aca="false">"sankmc_"&amp;ROUND(B2548,1)&amp;"_"&amp;ROUND(C2548,1)&amp;"_"&amp;ROUND(D2548,1)&amp;"_"&amp;ROUND(E2548,1)&amp;"_"&amp;ROUND(F2548,1)&amp;"_"&amp;ROUND(G2548,1)</f>
        <v>sankmc_78.6_7_4.6_9.8_0_0</v>
      </c>
      <c r="B2548" s="2" t="n">
        <v>78.59</v>
      </c>
      <c r="C2548" s="2" t="n">
        <v>7.02</v>
      </c>
      <c r="D2548" s="2" t="n">
        <v>4.6</v>
      </c>
      <c r="E2548" s="2" t="n">
        <v>9.79</v>
      </c>
      <c r="F2548" s="2" t="n">
        <v>0</v>
      </c>
      <c r="G2548" s="2" t="n">
        <v>0</v>
      </c>
      <c r="H2548" s="1" t="n">
        <v>0</v>
      </c>
      <c r="I2548" s="1" t="n">
        <v>1621.15</v>
      </c>
      <c r="J2548" s="1" t="n">
        <v>2.8</v>
      </c>
      <c r="L2548" s="1" t="s">
        <v>258</v>
      </c>
      <c r="M2548" s="1" t="s">
        <v>264</v>
      </c>
      <c r="N2548" s="7" t="n">
        <v>44605</v>
      </c>
    </row>
    <row r="2549" customFormat="false" ht="15" hidden="false" customHeight="false" outlineLevel="0" collapsed="false">
      <c r="A2549" s="6" t="str">
        <f aca="false">"sankmc_"&amp;ROUND(B2549,1)&amp;"_"&amp;ROUND(C2549,1)&amp;"_"&amp;ROUND(D2549,1)&amp;"_"&amp;ROUND(E2549,1)&amp;"_"&amp;ROUND(F2549,1)&amp;"_"&amp;ROUND(G2549,1)</f>
        <v>sankmc_78.6_7_4.6_9.8_0_0</v>
      </c>
      <c r="B2549" s="2" t="n">
        <v>78.59</v>
      </c>
      <c r="C2549" s="2" t="n">
        <v>7.02</v>
      </c>
      <c r="D2549" s="2" t="n">
        <v>4.6</v>
      </c>
      <c r="E2549" s="2" t="n">
        <v>9.79</v>
      </c>
      <c r="F2549" s="2" t="n">
        <v>0</v>
      </c>
      <c r="G2549" s="2" t="n">
        <v>0</v>
      </c>
      <c r="H2549" s="1" t="n">
        <v>0</v>
      </c>
      <c r="I2549" s="1" t="n">
        <v>1571.15</v>
      </c>
      <c r="J2549" s="1" t="n">
        <v>3.03</v>
      </c>
      <c r="L2549" s="1" t="s">
        <v>258</v>
      </c>
      <c r="M2549" s="1" t="s">
        <v>264</v>
      </c>
      <c r="N2549" s="7" t="n">
        <v>44605</v>
      </c>
    </row>
    <row r="2550" customFormat="false" ht="15" hidden="false" customHeight="false" outlineLevel="0" collapsed="false">
      <c r="A2550" s="6" t="str">
        <f aca="false">"sankmc_"&amp;ROUND(B2550,1)&amp;"_"&amp;ROUND(C2550,1)&amp;"_"&amp;ROUND(D2550,1)&amp;"_"&amp;ROUND(E2550,1)&amp;"_"&amp;ROUND(F2550,1)&amp;"_"&amp;ROUND(G2550,1)</f>
        <v>sankmc_78.6_7_4.6_9.8_0_0</v>
      </c>
      <c r="B2550" s="2" t="n">
        <v>78.59</v>
      </c>
      <c r="C2550" s="2" t="n">
        <v>7.02</v>
      </c>
      <c r="D2550" s="2" t="n">
        <v>4.6</v>
      </c>
      <c r="E2550" s="2" t="n">
        <v>9.79</v>
      </c>
      <c r="F2550" s="2" t="n">
        <v>0</v>
      </c>
      <c r="G2550" s="2" t="n">
        <v>0</v>
      </c>
      <c r="H2550" s="1" t="n">
        <v>0</v>
      </c>
      <c r="I2550" s="1" t="n">
        <v>1522.15</v>
      </c>
      <c r="J2550" s="1" t="n">
        <v>3.27</v>
      </c>
      <c r="L2550" s="1" t="s">
        <v>258</v>
      </c>
      <c r="M2550" s="1" t="s">
        <v>264</v>
      </c>
      <c r="N2550" s="7" t="n">
        <v>44605</v>
      </c>
    </row>
    <row r="2551" customFormat="false" ht="15" hidden="false" customHeight="false" outlineLevel="0" collapsed="false">
      <c r="A2551" s="6" t="str">
        <f aca="false">"sankmc_"&amp;ROUND(B2551,1)&amp;"_"&amp;ROUND(C2551,1)&amp;"_"&amp;ROUND(D2551,1)&amp;"_"&amp;ROUND(E2551,1)&amp;"_"&amp;ROUND(F2551,1)&amp;"_"&amp;ROUND(G2551,1)</f>
        <v>sankmc_78.6_7_4.6_9.8_0_0</v>
      </c>
      <c r="B2551" s="2" t="n">
        <v>78.59</v>
      </c>
      <c r="C2551" s="2" t="n">
        <v>7.02</v>
      </c>
      <c r="D2551" s="2" t="n">
        <v>4.6</v>
      </c>
      <c r="E2551" s="2" t="n">
        <v>9.79</v>
      </c>
      <c r="F2551" s="2" t="n">
        <v>0</v>
      </c>
      <c r="G2551" s="2" t="n">
        <v>0</v>
      </c>
      <c r="H2551" s="1" t="n">
        <v>0</v>
      </c>
      <c r="I2551" s="1" t="n">
        <v>1473.15</v>
      </c>
      <c r="J2551" s="1" t="n">
        <v>3.51</v>
      </c>
      <c r="L2551" s="1" t="s">
        <v>258</v>
      </c>
      <c r="M2551" s="1" t="s">
        <v>264</v>
      </c>
      <c r="N2551" s="7" t="n">
        <v>44605</v>
      </c>
    </row>
    <row r="2552" customFormat="false" ht="15" hidden="false" customHeight="false" outlineLevel="0" collapsed="false">
      <c r="A2552" s="6" t="str">
        <f aca="false">"sankmc_"&amp;ROUND(B2552,1)&amp;"_"&amp;ROUND(C2552,1)&amp;"_"&amp;ROUND(D2552,1)&amp;"_"&amp;ROUND(E2552,1)&amp;"_"&amp;ROUND(F2552,1)&amp;"_"&amp;ROUND(G2552,1)</f>
        <v>sankmc_78.6_7_4.6_9.8_0_0</v>
      </c>
      <c r="B2552" s="2" t="n">
        <v>78.59</v>
      </c>
      <c r="C2552" s="2" t="n">
        <v>7.02</v>
      </c>
      <c r="D2552" s="2" t="n">
        <v>4.6</v>
      </c>
      <c r="E2552" s="2" t="n">
        <v>9.79</v>
      </c>
      <c r="F2552" s="2" t="n">
        <v>0</v>
      </c>
      <c r="G2552" s="2" t="n">
        <v>0</v>
      </c>
      <c r="H2552" s="1" t="n">
        <v>0</v>
      </c>
      <c r="I2552" s="1" t="n">
        <v>1424.15</v>
      </c>
      <c r="J2552" s="1" t="n">
        <v>3.79</v>
      </c>
      <c r="L2552" s="1" t="s">
        <v>258</v>
      </c>
      <c r="M2552" s="1" t="s">
        <v>264</v>
      </c>
      <c r="N2552" s="7" t="n">
        <v>44605</v>
      </c>
    </row>
    <row r="2553" customFormat="false" ht="15" hidden="false" customHeight="false" outlineLevel="0" collapsed="false">
      <c r="A2553" s="6" t="str">
        <f aca="false">"sankmc_"&amp;ROUND(B2553,1)&amp;"_"&amp;ROUND(C2553,1)&amp;"_"&amp;ROUND(D2553,1)&amp;"_"&amp;ROUND(E2553,1)&amp;"_"&amp;ROUND(F2553,1)&amp;"_"&amp;ROUND(G2553,1)</f>
        <v>sankmc_78.6_7_4.6_9.8_0_0</v>
      </c>
      <c r="B2553" s="2" t="n">
        <v>78.59</v>
      </c>
      <c r="C2553" s="2" t="n">
        <v>7.02</v>
      </c>
      <c r="D2553" s="2" t="n">
        <v>4.6</v>
      </c>
      <c r="E2553" s="2" t="n">
        <v>9.79</v>
      </c>
      <c r="F2553" s="2" t="n">
        <v>0</v>
      </c>
      <c r="G2553" s="2" t="n">
        <v>0</v>
      </c>
      <c r="H2553" s="1" t="n">
        <v>0</v>
      </c>
      <c r="I2553" s="1" t="n">
        <v>902.65</v>
      </c>
      <c r="J2553" s="1" t="n">
        <v>10.01</v>
      </c>
      <c r="L2553" s="1" t="s">
        <v>258</v>
      </c>
      <c r="M2553" s="1" t="s">
        <v>264</v>
      </c>
      <c r="N2553" s="7" t="n">
        <v>44605</v>
      </c>
    </row>
    <row r="2554" customFormat="false" ht="15" hidden="false" customHeight="false" outlineLevel="0" collapsed="false">
      <c r="A2554" s="6" t="str">
        <f aca="false">"sankmc_"&amp;ROUND(B2554,1)&amp;"_"&amp;ROUND(C2554,1)&amp;"_"&amp;ROUND(D2554,1)&amp;"_"&amp;ROUND(E2554,1)&amp;"_"&amp;ROUND(F2554,1)&amp;"_"&amp;ROUND(G2554,1)</f>
        <v>sankmc_78.6_7_4.6_9.8_0_0</v>
      </c>
      <c r="B2554" s="2" t="n">
        <v>78.59</v>
      </c>
      <c r="C2554" s="2" t="n">
        <v>7.02</v>
      </c>
      <c r="D2554" s="2" t="n">
        <v>4.6</v>
      </c>
      <c r="E2554" s="2" t="n">
        <v>9.79</v>
      </c>
      <c r="F2554" s="2" t="n">
        <v>0</v>
      </c>
      <c r="G2554" s="2" t="n">
        <v>0</v>
      </c>
      <c r="H2554" s="1" t="n">
        <v>0</v>
      </c>
      <c r="I2554" s="1" t="n">
        <v>871.65</v>
      </c>
      <c r="J2554" s="1" t="n">
        <v>10.78</v>
      </c>
      <c r="L2554" s="1" t="s">
        <v>258</v>
      </c>
      <c r="M2554" s="1" t="s">
        <v>264</v>
      </c>
      <c r="N2554" s="7" t="n">
        <v>44605</v>
      </c>
    </row>
    <row r="2555" customFormat="false" ht="15" hidden="false" customHeight="false" outlineLevel="0" collapsed="false">
      <c r="A2555" s="6" t="str">
        <f aca="false">"sankmc_"&amp;ROUND(B2555,1)&amp;"_"&amp;ROUND(C2555,1)&amp;"_"&amp;ROUND(D2555,1)&amp;"_"&amp;ROUND(E2555,1)&amp;"_"&amp;ROUND(F2555,1)&amp;"_"&amp;ROUND(G2555,1)</f>
        <v>sankmc_78.6_7_4.6_9.8_0_0</v>
      </c>
      <c r="B2555" s="2" t="n">
        <v>78.59</v>
      </c>
      <c r="C2555" s="2" t="n">
        <v>7.02</v>
      </c>
      <c r="D2555" s="2" t="n">
        <v>4.6</v>
      </c>
      <c r="E2555" s="2" t="n">
        <v>9.79</v>
      </c>
      <c r="F2555" s="2" t="n">
        <v>0</v>
      </c>
      <c r="G2555" s="2" t="n">
        <v>0</v>
      </c>
      <c r="H2555" s="1" t="n">
        <v>0</v>
      </c>
      <c r="I2555" s="1" t="n">
        <v>855.55</v>
      </c>
      <c r="J2555" s="1" t="n">
        <v>11.2</v>
      </c>
      <c r="L2555" s="1" t="s">
        <v>258</v>
      </c>
      <c r="M2555" s="1" t="s">
        <v>264</v>
      </c>
      <c r="N2555" s="7" t="n">
        <v>44605</v>
      </c>
    </row>
    <row r="2556" customFormat="false" ht="15" hidden="false" customHeight="false" outlineLevel="0" collapsed="false">
      <c r="A2556" s="6" t="str">
        <f aca="false">"sankmc_"&amp;ROUND(B2556,1)&amp;"_"&amp;ROUND(C2556,1)&amp;"_"&amp;ROUND(D2556,1)&amp;"_"&amp;ROUND(E2556,1)&amp;"_"&amp;ROUND(F2556,1)&amp;"_"&amp;ROUND(G2556,1)</f>
        <v>sankmc_84.7_7.6_4.8_2.9_0_0</v>
      </c>
      <c r="B2556" s="2" t="n">
        <v>84.7</v>
      </c>
      <c r="C2556" s="2" t="n">
        <v>7.6</v>
      </c>
      <c r="D2556" s="2" t="n">
        <v>4.8</v>
      </c>
      <c r="E2556" s="2" t="n">
        <v>2.9</v>
      </c>
      <c r="F2556" s="2" t="n">
        <v>0</v>
      </c>
      <c r="G2556" s="2" t="n">
        <v>0</v>
      </c>
      <c r="H2556" s="1" t="n">
        <v>0</v>
      </c>
      <c r="I2556" s="1" t="n">
        <v>1242.4</v>
      </c>
      <c r="J2556" s="1" t="n">
        <v>9.77</v>
      </c>
      <c r="L2556" s="1" t="s">
        <v>265</v>
      </c>
      <c r="M2556" s="1" t="s">
        <v>266</v>
      </c>
      <c r="N2556" s="7" t="n">
        <v>44605</v>
      </c>
    </row>
    <row r="2557" customFormat="false" ht="15" hidden="false" customHeight="false" outlineLevel="0" collapsed="false">
      <c r="A2557" s="6" t="str">
        <f aca="false">"sankmc_"&amp;ROUND(B2557,1)&amp;"_"&amp;ROUND(C2557,1)&amp;"_"&amp;ROUND(D2557,1)&amp;"_"&amp;ROUND(E2557,1)&amp;"_"&amp;ROUND(F2557,1)&amp;"_"&amp;ROUND(G2557,1)</f>
        <v>sankmc_84.7_7.6_4.8_2.9_0_0</v>
      </c>
      <c r="B2557" s="2" t="n">
        <v>84.7</v>
      </c>
      <c r="C2557" s="2" t="n">
        <v>7.6</v>
      </c>
      <c r="D2557" s="2" t="n">
        <v>4.8</v>
      </c>
      <c r="E2557" s="2" t="n">
        <v>2.9</v>
      </c>
      <c r="F2557" s="2" t="n">
        <v>0</v>
      </c>
      <c r="G2557" s="2" t="n">
        <v>0</v>
      </c>
      <c r="H2557" s="1" t="n">
        <v>0</v>
      </c>
      <c r="I2557" s="1" t="n">
        <v>1176.5</v>
      </c>
      <c r="J2557" s="1" t="n">
        <v>10.9</v>
      </c>
      <c r="L2557" s="1" t="s">
        <v>265</v>
      </c>
      <c r="M2557" s="1" t="s">
        <v>266</v>
      </c>
      <c r="N2557" s="7" t="n">
        <v>44605</v>
      </c>
    </row>
    <row r="2558" customFormat="false" ht="15" hidden="false" customHeight="false" outlineLevel="0" collapsed="false">
      <c r="A2558" s="6" t="str">
        <f aca="false">"sankmc_"&amp;ROUND(B2558,1)&amp;"_"&amp;ROUND(C2558,1)&amp;"_"&amp;ROUND(D2558,1)&amp;"_"&amp;ROUND(E2558,1)&amp;"_"&amp;ROUND(F2558,1)&amp;"_"&amp;ROUND(G2558,1)</f>
        <v>sankmc_84.7_7.6_4.8_2.9_0_0</v>
      </c>
      <c r="B2558" s="2" t="n">
        <v>84.7</v>
      </c>
      <c r="C2558" s="2" t="n">
        <v>7.6</v>
      </c>
      <c r="D2558" s="2" t="n">
        <v>4.8</v>
      </c>
      <c r="E2558" s="2" t="n">
        <v>2.9</v>
      </c>
      <c r="F2558" s="2" t="n">
        <v>0</v>
      </c>
      <c r="G2558" s="2" t="n">
        <v>0</v>
      </c>
      <c r="H2558" s="1" t="n">
        <v>0</v>
      </c>
      <c r="I2558" s="1" t="n">
        <v>1117.4</v>
      </c>
      <c r="J2558" s="1" t="n">
        <v>11.5</v>
      </c>
      <c r="L2558" s="1" t="s">
        <v>265</v>
      </c>
      <c r="M2558" s="1" t="s">
        <v>266</v>
      </c>
      <c r="N2558" s="7" t="n">
        <v>44605</v>
      </c>
    </row>
    <row r="2559" customFormat="false" ht="15" hidden="false" customHeight="false" outlineLevel="0" collapsed="false">
      <c r="A2559" s="6" t="str">
        <f aca="false">"sankmc_"&amp;ROUND(B2559,1)&amp;"_"&amp;ROUND(C2559,1)&amp;"_"&amp;ROUND(D2559,1)&amp;"_"&amp;ROUND(E2559,1)&amp;"_"&amp;ROUND(F2559,1)&amp;"_"&amp;ROUND(G2559,1)</f>
        <v>sankmc_84.7_7.6_4.8_2.9_0_0</v>
      </c>
      <c r="B2559" s="2" t="n">
        <v>84.7</v>
      </c>
      <c r="C2559" s="2" t="n">
        <v>7.6</v>
      </c>
      <c r="D2559" s="2" t="n">
        <v>4.8</v>
      </c>
      <c r="E2559" s="2" t="n">
        <v>2.9</v>
      </c>
      <c r="F2559" s="2" t="n">
        <v>0</v>
      </c>
      <c r="G2559" s="2" t="n">
        <v>0</v>
      </c>
      <c r="H2559" s="1" t="n">
        <v>0</v>
      </c>
      <c r="I2559" s="1" t="n">
        <v>1965.2</v>
      </c>
      <c r="J2559" s="1" t="n">
        <v>2.98</v>
      </c>
      <c r="L2559" s="1" t="s">
        <v>265</v>
      </c>
      <c r="M2559" s="1" t="s">
        <v>266</v>
      </c>
      <c r="N2559" s="7" t="n">
        <v>44605</v>
      </c>
    </row>
    <row r="2560" customFormat="false" ht="15" hidden="false" customHeight="false" outlineLevel="0" collapsed="false">
      <c r="A2560" s="6" t="str">
        <f aca="false">"sankmc_"&amp;ROUND(B2560,1)&amp;"_"&amp;ROUND(C2560,1)&amp;"_"&amp;ROUND(D2560,1)&amp;"_"&amp;ROUND(E2560,1)&amp;"_"&amp;ROUND(F2560,1)&amp;"_"&amp;ROUND(G2560,1)</f>
        <v>sankmc_84.7_7.6_4.8_2.9_0_0</v>
      </c>
      <c r="B2560" s="2" t="n">
        <v>84.7</v>
      </c>
      <c r="C2560" s="2" t="n">
        <v>7.6</v>
      </c>
      <c r="D2560" s="2" t="n">
        <v>4.8</v>
      </c>
      <c r="E2560" s="2" t="n">
        <v>2.9</v>
      </c>
      <c r="F2560" s="2" t="n">
        <v>0</v>
      </c>
      <c r="G2560" s="2" t="n">
        <v>0</v>
      </c>
      <c r="H2560" s="1" t="n">
        <v>0</v>
      </c>
      <c r="I2560" s="1" t="n">
        <v>1916.15</v>
      </c>
      <c r="J2560" s="1" t="n">
        <v>3.24</v>
      </c>
      <c r="L2560" s="1" t="s">
        <v>265</v>
      </c>
      <c r="M2560" s="1" t="s">
        <v>266</v>
      </c>
      <c r="N2560" s="7" t="n">
        <v>44605</v>
      </c>
    </row>
    <row r="2561" customFormat="false" ht="15" hidden="false" customHeight="false" outlineLevel="0" collapsed="false">
      <c r="A2561" s="6" t="str">
        <f aca="false">"sankmc_"&amp;ROUND(B2561,1)&amp;"_"&amp;ROUND(C2561,1)&amp;"_"&amp;ROUND(D2561,1)&amp;"_"&amp;ROUND(E2561,1)&amp;"_"&amp;ROUND(F2561,1)&amp;"_"&amp;ROUND(G2561,1)</f>
        <v>sankmc_84.7_7.6_4.8_2.9_0_0</v>
      </c>
      <c r="B2561" s="2" t="n">
        <v>84.7</v>
      </c>
      <c r="C2561" s="2" t="n">
        <v>7.6</v>
      </c>
      <c r="D2561" s="2" t="n">
        <v>4.8</v>
      </c>
      <c r="E2561" s="2" t="n">
        <v>2.9</v>
      </c>
      <c r="F2561" s="2" t="n">
        <v>0</v>
      </c>
      <c r="G2561" s="2" t="n">
        <v>0</v>
      </c>
      <c r="H2561" s="1" t="n">
        <v>0</v>
      </c>
      <c r="I2561" s="1" t="n">
        <v>1867.15</v>
      </c>
      <c r="J2561" s="1" t="n">
        <v>3.58</v>
      </c>
      <c r="L2561" s="1" t="s">
        <v>265</v>
      </c>
      <c r="M2561" s="1" t="s">
        <v>266</v>
      </c>
      <c r="N2561" s="7" t="n">
        <v>44605</v>
      </c>
    </row>
    <row r="2562" customFormat="false" ht="15" hidden="false" customHeight="false" outlineLevel="0" collapsed="false">
      <c r="A2562" s="6" t="str">
        <f aca="false">"sankmc_"&amp;ROUND(B2562,1)&amp;"_"&amp;ROUND(C2562,1)&amp;"_"&amp;ROUND(D2562,1)&amp;"_"&amp;ROUND(E2562,1)&amp;"_"&amp;ROUND(F2562,1)&amp;"_"&amp;ROUND(G2562,1)</f>
        <v>sankmc_84.7_7.6_4.8_2.9_0_0</v>
      </c>
      <c r="B2562" s="2" t="n">
        <v>84.7</v>
      </c>
      <c r="C2562" s="2" t="n">
        <v>7.6</v>
      </c>
      <c r="D2562" s="2" t="n">
        <v>4.8</v>
      </c>
      <c r="E2562" s="2" t="n">
        <v>2.9</v>
      </c>
      <c r="F2562" s="2" t="n">
        <v>0</v>
      </c>
      <c r="G2562" s="2" t="n">
        <v>0</v>
      </c>
      <c r="H2562" s="1" t="n">
        <v>0</v>
      </c>
      <c r="I2562" s="1" t="n">
        <v>1817.15</v>
      </c>
      <c r="J2562" s="1" t="n">
        <v>3.81</v>
      </c>
      <c r="L2562" s="1" t="s">
        <v>265</v>
      </c>
      <c r="M2562" s="1" t="s">
        <v>266</v>
      </c>
      <c r="N2562" s="7" t="n">
        <v>44605</v>
      </c>
    </row>
    <row r="2563" customFormat="false" ht="15" hidden="false" customHeight="false" outlineLevel="0" collapsed="false">
      <c r="A2563" s="6" t="str">
        <f aca="false">"sankmc_"&amp;ROUND(B2563,1)&amp;"_"&amp;ROUND(C2563,1)&amp;"_"&amp;ROUND(D2563,1)&amp;"_"&amp;ROUND(E2563,1)&amp;"_"&amp;ROUND(F2563,1)&amp;"_"&amp;ROUND(G2563,1)</f>
        <v>sankmc_84.7_7.6_4.8_2.9_0_0</v>
      </c>
      <c r="B2563" s="2" t="n">
        <v>84.7</v>
      </c>
      <c r="C2563" s="2" t="n">
        <v>7.6</v>
      </c>
      <c r="D2563" s="2" t="n">
        <v>4.8</v>
      </c>
      <c r="E2563" s="2" t="n">
        <v>2.9</v>
      </c>
      <c r="F2563" s="2" t="n">
        <v>0</v>
      </c>
      <c r="G2563" s="2" t="n">
        <v>0</v>
      </c>
      <c r="H2563" s="1" t="n">
        <v>0</v>
      </c>
      <c r="I2563" s="1" t="n">
        <v>1768.15</v>
      </c>
      <c r="J2563" s="1" t="n">
        <v>4.15</v>
      </c>
      <c r="L2563" s="1" t="s">
        <v>265</v>
      </c>
      <c r="M2563" s="1" t="s">
        <v>266</v>
      </c>
      <c r="N2563" s="7" t="n">
        <v>44605</v>
      </c>
    </row>
    <row r="2564" customFormat="false" ht="15" hidden="false" customHeight="false" outlineLevel="0" collapsed="false">
      <c r="A2564" s="6" t="str">
        <f aca="false">"sankmc_"&amp;ROUND(B2564,1)&amp;"_"&amp;ROUND(C2564,1)&amp;"_"&amp;ROUND(D2564,1)&amp;"_"&amp;ROUND(E2564,1)&amp;"_"&amp;ROUND(F2564,1)&amp;"_"&amp;ROUND(G2564,1)</f>
        <v>sankmc_84.7_7.6_4.8_2.9_0_0</v>
      </c>
      <c r="B2564" s="2" t="n">
        <v>84.7</v>
      </c>
      <c r="C2564" s="2" t="n">
        <v>7.6</v>
      </c>
      <c r="D2564" s="2" t="n">
        <v>4.8</v>
      </c>
      <c r="E2564" s="2" t="n">
        <v>2.9</v>
      </c>
      <c r="F2564" s="2" t="n">
        <v>0</v>
      </c>
      <c r="G2564" s="2" t="n">
        <v>0</v>
      </c>
      <c r="H2564" s="1" t="n">
        <v>0</v>
      </c>
      <c r="I2564" s="1" t="n">
        <v>1719.15</v>
      </c>
      <c r="J2564" s="1" t="n">
        <v>4.53</v>
      </c>
      <c r="L2564" s="1" t="s">
        <v>265</v>
      </c>
      <c r="M2564" s="1" t="s">
        <v>266</v>
      </c>
      <c r="N2564" s="7" t="n">
        <v>44605</v>
      </c>
    </row>
    <row r="2565" customFormat="false" ht="15" hidden="false" customHeight="false" outlineLevel="0" collapsed="false">
      <c r="A2565" s="6" t="str">
        <f aca="false">"sankmc_"&amp;ROUND(B2565,1)&amp;"_"&amp;ROUND(C2565,1)&amp;"_"&amp;ROUND(D2565,1)&amp;"_"&amp;ROUND(E2565,1)&amp;"_"&amp;ROUND(F2565,1)&amp;"_"&amp;ROUND(G2565,1)</f>
        <v>sankmc_84.7_7.6_4.8_2.9_0_0</v>
      </c>
      <c r="B2565" s="2" t="n">
        <v>84.7</v>
      </c>
      <c r="C2565" s="2" t="n">
        <v>7.6</v>
      </c>
      <c r="D2565" s="2" t="n">
        <v>4.8</v>
      </c>
      <c r="E2565" s="2" t="n">
        <v>2.9</v>
      </c>
      <c r="F2565" s="2" t="n">
        <v>0</v>
      </c>
      <c r="G2565" s="2" t="n">
        <v>0</v>
      </c>
      <c r="H2565" s="1" t="n">
        <v>0</v>
      </c>
      <c r="I2565" s="1" t="n">
        <v>1670.15</v>
      </c>
      <c r="J2565" s="1" t="n">
        <v>4.9</v>
      </c>
      <c r="L2565" s="1" t="s">
        <v>265</v>
      </c>
      <c r="M2565" s="1" t="s">
        <v>266</v>
      </c>
      <c r="N2565" s="7" t="n">
        <v>44605</v>
      </c>
    </row>
    <row r="2566" customFormat="false" ht="15" hidden="false" customHeight="false" outlineLevel="0" collapsed="false">
      <c r="A2566" s="6" t="str">
        <f aca="false">"sankmc_"&amp;ROUND(B2566,1)&amp;"_"&amp;ROUND(C2566,1)&amp;"_"&amp;ROUND(D2566,1)&amp;"_"&amp;ROUND(E2566,1)&amp;"_"&amp;ROUND(F2566,1)&amp;"_"&amp;ROUND(G2566,1)</f>
        <v>sankmc_84.4_7.9_4.8_2.9_0_0</v>
      </c>
      <c r="B2566" s="2" t="n">
        <v>84.42</v>
      </c>
      <c r="C2566" s="2" t="n">
        <v>7.91</v>
      </c>
      <c r="D2566" s="2" t="n">
        <v>4.79</v>
      </c>
      <c r="E2566" s="2" t="n">
        <v>2.88</v>
      </c>
      <c r="F2566" s="2" t="n">
        <v>0</v>
      </c>
      <c r="G2566" s="2" t="n">
        <v>0</v>
      </c>
      <c r="H2566" s="1" t="n">
        <v>0</v>
      </c>
      <c r="I2566" s="1" t="n">
        <v>1211.95</v>
      </c>
      <c r="J2566" s="1" t="n">
        <v>10.16</v>
      </c>
      <c r="L2566" s="1" t="s">
        <v>258</v>
      </c>
      <c r="M2566" s="1" t="s">
        <v>267</v>
      </c>
      <c r="N2566" s="7" t="n">
        <v>44605</v>
      </c>
    </row>
    <row r="2567" customFormat="false" ht="15" hidden="false" customHeight="false" outlineLevel="0" collapsed="false">
      <c r="A2567" s="6" t="str">
        <f aca="false">"sankmc_"&amp;ROUND(B2567,1)&amp;"_"&amp;ROUND(C2567,1)&amp;"_"&amp;ROUND(D2567,1)&amp;"_"&amp;ROUND(E2567,1)&amp;"_"&amp;ROUND(F2567,1)&amp;"_"&amp;ROUND(G2567,1)</f>
        <v>sankmc_84.4_7.9_4.8_2.9_0_0</v>
      </c>
      <c r="B2567" s="2" t="n">
        <v>84.42</v>
      </c>
      <c r="C2567" s="2" t="n">
        <v>7.91</v>
      </c>
      <c r="D2567" s="2" t="n">
        <v>4.79</v>
      </c>
      <c r="E2567" s="2" t="n">
        <v>2.88</v>
      </c>
      <c r="F2567" s="2" t="n">
        <v>0</v>
      </c>
      <c r="G2567" s="2" t="n">
        <v>0</v>
      </c>
      <c r="H2567" s="1" t="n">
        <v>0</v>
      </c>
      <c r="I2567" s="1" t="n">
        <v>1198.85</v>
      </c>
      <c r="J2567" s="1" t="n">
        <v>10.28</v>
      </c>
      <c r="L2567" s="1" t="s">
        <v>258</v>
      </c>
      <c r="M2567" s="1" t="s">
        <v>267</v>
      </c>
      <c r="N2567" s="7" t="n">
        <v>44605</v>
      </c>
    </row>
    <row r="2568" customFormat="false" ht="15" hidden="false" customHeight="false" outlineLevel="0" collapsed="false">
      <c r="A2568" s="6" t="str">
        <f aca="false">"sankmc_"&amp;ROUND(B2568,1)&amp;"_"&amp;ROUND(C2568,1)&amp;"_"&amp;ROUND(D2568,1)&amp;"_"&amp;ROUND(E2568,1)&amp;"_"&amp;ROUND(F2568,1)&amp;"_"&amp;ROUND(G2568,1)</f>
        <v>sankmc_84.4_7.9_4.8_2.9_0_0</v>
      </c>
      <c r="B2568" s="2" t="n">
        <v>84.42</v>
      </c>
      <c r="C2568" s="2" t="n">
        <v>7.91</v>
      </c>
      <c r="D2568" s="2" t="n">
        <v>4.79</v>
      </c>
      <c r="E2568" s="2" t="n">
        <v>2.88</v>
      </c>
      <c r="F2568" s="2" t="n">
        <v>0</v>
      </c>
      <c r="G2568" s="2" t="n">
        <v>0</v>
      </c>
      <c r="H2568" s="1" t="n">
        <v>0</v>
      </c>
      <c r="I2568" s="1" t="n">
        <v>1154.85</v>
      </c>
      <c r="J2568" s="1" t="n">
        <v>11.02</v>
      </c>
      <c r="L2568" s="1" t="s">
        <v>258</v>
      </c>
      <c r="M2568" s="1" t="s">
        <v>267</v>
      </c>
      <c r="N2568" s="7" t="n">
        <v>44605</v>
      </c>
    </row>
    <row r="2569" customFormat="false" ht="15" hidden="false" customHeight="false" outlineLevel="0" collapsed="false">
      <c r="A2569" s="6" t="str">
        <f aca="false">"sankmc_"&amp;ROUND(B2569,1)&amp;"_"&amp;ROUND(C2569,1)&amp;"_"&amp;ROUND(D2569,1)&amp;"_"&amp;ROUND(E2569,1)&amp;"_"&amp;ROUND(F2569,1)&amp;"_"&amp;ROUND(G2569,1)</f>
        <v>sankmc_84.4_7.9_4.8_2.9_0_0</v>
      </c>
      <c r="B2569" s="2" t="n">
        <v>84.42</v>
      </c>
      <c r="C2569" s="2" t="n">
        <v>7.91</v>
      </c>
      <c r="D2569" s="2" t="n">
        <v>4.79</v>
      </c>
      <c r="E2569" s="2" t="n">
        <v>2.88</v>
      </c>
      <c r="F2569" s="2" t="n">
        <v>0</v>
      </c>
      <c r="G2569" s="2" t="n">
        <v>0</v>
      </c>
      <c r="H2569" s="1" t="n">
        <v>0</v>
      </c>
      <c r="I2569" s="1" t="n">
        <v>1178.15</v>
      </c>
      <c r="J2569" s="1" t="n">
        <v>10.63</v>
      </c>
      <c r="L2569" s="1" t="s">
        <v>258</v>
      </c>
      <c r="M2569" s="1" t="s">
        <v>267</v>
      </c>
      <c r="N2569" s="7" t="n">
        <v>44605</v>
      </c>
    </row>
    <row r="2570" customFormat="false" ht="15" hidden="false" customHeight="false" outlineLevel="0" collapsed="false">
      <c r="A2570" s="6" t="str">
        <f aca="false">"sankmc_"&amp;ROUND(B2570,1)&amp;"_"&amp;ROUND(C2570,1)&amp;"_"&amp;ROUND(D2570,1)&amp;"_"&amp;ROUND(E2570,1)&amp;"_"&amp;ROUND(F2570,1)&amp;"_"&amp;ROUND(G2570,1)</f>
        <v>sankmc_84.4_7.9_4.8_2.9_0_0</v>
      </c>
      <c r="B2570" s="2" t="n">
        <v>84.42</v>
      </c>
      <c r="C2570" s="2" t="n">
        <v>7.91</v>
      </c>
      <c r="D2570" s="2" t="n">
        <v>4.79</v>
      </c>
      <c r="E2570" s="2" t="n">
        <v>2.88</v>
      </c>
      <c r="F2570" s="2" t="n">
        <v>0</v>
      </c>
      <c r="G2570" s="2" t="n">
        <v>0</v>
      </c>
      <c r="H2570" s="1" t="n">
        <v>0</v>
      </c>
      <c r="I2570" s="1" t="n">
        <v>1916.15</v>
      </c>
      <c r="J2570" s="1" t="n">
        <v>3.24</v>
      </c>
      <c r="L2570" s="1" t="s">
        <v>258</v>
      </c>
      <c r="M2570" s="1" t="s">
        <v>267</v>
      </c>
      <c r="N2570" s="7" t="n">
        <v>44605</v>
      </c>
    </row>
    <row r="2571" customFormat="false" ht="15" hidden="false" customHeight="false" outlineLevel="0" collapsed="false">
      <c r="A2571" s="6" t="str">
        <f aca="false">"sankmc_"&amp;ROUND(B2571,1)&amp;"_"&amp;ROUND(C2571,1)&amp;"_"&amp;ROUND(D2571,1)&amp;"_"&amp;ROUND(E2571,1)&amp;"_"&amp;ROUND(F2571,1)&amp;"_"&amp;ROUND(G2571,1)</f>
        <v>sankmc_84.4_7.9_4.8_2.9_0_0</v>
      </c>
      <c r="B2571" s="2" t="n">
        <v>84.42</v>
      </c>
      <c r="C2571" s="2" t="n">
        <v>7.91</v>
      </c>
      <c r="D2571" s="2" t="n">
        <v>4.79</v>
      </c>
      <c r="E2571" s="2" t="n">
        <v>2.88</v>
      </c>
      <c r="F2571" s="2" t="n">
        <v>0</v>
      </c>
      <c r="G2571" s="2" t="n">
        <v>0</v>
      </c>
      <c r="H2571" s="1" t="n">
        <v>0</v>
      </c>
      <c r="I2571" s="1" t="n">
        <v>1867.15</v>
      </c>
      <c r="J2571" s="1" t="n">
        <v>3.58</v>
      </c>
      <c r="L2571" s="1" t="s">
        <v>258</v>
      </c>
      <c r="M2571" s="1" t="s">
        <v>267</v>
      </c>
      <c r="N2571" s="7" t="n">
        <v>44605</v>
      </c>
    </row>
    <row r="2572" customFormat="false" ht="15" hidden="false" customHeight="false" outlineLevel="0" collapsed="false">
      <c r="A2572" s="6" t="str">
        <f aca="false">"sankmc_"&amp;ROUND(B2572,1)&amp;"_"&amp;ROUND(C2572,1)&amp;"_"&amp;ROUND(D2572,1)&amp;"_"&amp;ROUND(E2572,1)&amp;"_"&amp;ROUND(F2572,1)&amp;"_"&amp;ROUND(G2572,1)</f>
        <v>sankmc_84.4_7.9_4.8_2.9_0_0</v>
      </c>
      <c r="B2572" s="2" t="n">
        <v>84.42</v>
      </c>
      <c r="C2572" s="2" t="n">
        <v>7.91</v>
      </c>
      <c r="D2572" s="2" t="n">
        <v>4.79</v>
      </c>
      <c r="E2572" s="2" t="n">
        <v>2.88</v>
      </c>
      <c r="F2572" s="2" t="n">
        <v>0</v>
      </c>
      <c r="G2572" s="2" t="n">
        <v>0</v>
      </c>
      <c r="H2572" s="1" t="n">
        <v>0</v>
      </c>
      <c r="I2572" s="1" t="n">
        <v>1817.15</v>
      </c>
      <c r="J2572" s="1" t="n">
        <v>3.81</v>
      </c>
      <c r="L2572" s="1" t="s">
        <v>258</v>
      </c>
      <c r="M2572" s="1" t="s">
        <v>267</v>
      </c>
      <c r="N2572" s="7" t="n">
        <v>44605</v>
      </c>
    </row>
    <row r="2573" customFormat="false" ht="15" hidden="false" customHeight="false" outlineLevel="0" collapsed="false">
      <c r="A2573" s="6" t="str">
        <f aca="false">"sankmc_"&amp;ROUND(B2573,1)&amp;"_"&amp;ROUND(C2573,1)&amp;"_"&amp;ROUND(D2573,1)&amp;"_"&amp;ROUND(E2573,1)&amp;"_"&amp;ROUND(F2573,1)&amp;"_"&amp;ROUND(G2573,1)</f>
        <v>sankmc_84.4_7.9_4.8_2.9_0_0</v>
      </c>
      <c r="B2573" s="2" t="n">
        <v>84.42</v>
      </c>
      <c r="C2573" s="2" t="n">
        <v>7.91</v>
      </c>
      <c r="D2573" s="2" t="n">
        <v>4.79</v>
      </c>
      <c r="E2573" s="2" t="n">
        <v>2.88</v>
      </c>
      <c r="F2573" s="2" t="n">
        <v>0</v>
      </c>
      <c r="G2573" s="2" t="n">
        <v>0</v>
      </c>
      <c r="H2573" s="1" t="n">
        <v>0</v>
      </c>
      <c r="I2573" s="1" t="n">
        <v>1768.15</v>
      </c>
      <c r="J2573" s="1" t="n">
        <v>4.15</v>
      </c>
      <c r="L2573" s="1" t="s">
        <v>258</v>
      </c>
      <c r="M2573" s="1" t="s">
        <v>267</v>
      </c>
      <c r="N2573" s="7" t="n">
        <v>44605</v>
      </c>
    </row>
    <row r="2574" customFormat="false" ht="15" hidden="false" customHeight="false" outlineLevel="0" collapsed="false">
      <c r="A2574" s="6" t="str">
        <f aca="false">"sankmc_"&amp;ROUND(B2574,1)&amp;"_"&amp;ROUND(C2574,1)&amp;"_"&amp;ROUND(D2574,1)&amp;"_"&amp;ROUND(E2574,1)&amp;"_"&amp;ROUND(F2574,1)&amp;"_"&amp;ROUND(G2574,1)</f>
        <v>sankmc_84.4_7.9_4.8_2.9_0_0</v>
      </c>
      <c r="B2574" s="2" t="n">
        <v>84.42</v>
      </c>
      <c r="C2574" s="2" t="n">
        <v>7.91</v>
      </c>
      <c r="D2574" s="2" t="n">
        <v>4.79</v>
      </c>
      <c r="E2574" s="2" t="n">
        <v>2.88</v>
      </c>
      <c r="F2574" s="2" t="n">
        <v>0</v>
      </c>
      <c r="G2574" s="2" t="n">
        <v>0</v>
      </c>
      <c r="H2574" s="1" t="n">
        <v>0</v>
      </c>
      <c r="I2574" s="1" t="n">
        <v>1670.15</v>
      </c>
      <c r="J2574" s="1" t="n">
        <v>4.53</v>
      </c>
      <c r="L2574" s="1" t="s">
        <v>258</v>
      </c>
      <c r="M2574" s="1" t="s">
        <v>267</v>
      </c>
      <c r="N2574" s="7" t="n">
        <v>44605</v>
      </c>
    </row>
    <row r="2575" customFormat="false" ht="15" hidden="false" customHeight="false" outlineLevel="0" collapsed="false">
      <c r="A2575" s="6" t="str">
        <f aca="false">"sankmc_"&amp;ROUND(B2575,1)&amp;"_"&amp;ROUND(C2575,1)&amp;"_"&amp;ROUND(D2575,1)&amp;"_"&amp;ROUND(E2575,1)&amp;"_"&amp;ROUND(F2575,1)&amp;"_"&amp;ROUND(G2575,1)</f>
        <v>sankmc_84.4_7.9_4.8_2.9_0_0</v>
      </c>
      <c r="B2575" s="2" t="n">
        <v>84.42</v>
      </c>
      <c r="C2575" s="2" t="n">
        <v>7.91</v>
      </c>
      <c r="D2575" s="2" t="n">
        <v>4.79</v>
      </c>
      <c r="E2575" s="2" t="n">
        <v>2.88</v>
      </c>
      <c r="F2575" s="2" t="n">
        <v>0</v>
      </c>
      <c r="G2575" s="2" t="n">
        <v>0</v>
      </c>
      <c r="H2575" s="1" t="n">
        <v>0</v>
      </c>
      <c r="I2575" s="1" t="n">
        <v>1621.15</v>
      </c>
      <c r="J2575" s="1" t="n">
        <v>4.9</v>
      </c>
      <c r="L2575" s="1" t="s">
        <v>258</v>
      </c>
      <c r="M2575" s="1" t="s">
        <v>267</v>
      </c>
      <c r="N2575" s="7" t="n">
        <v>44605</v>
      </c>
    </row>
    <row r="2576" customFormat="false" ht="15" hidden="false" customHeight="false" outlineLevel="0" collapsed="false">
      <c r="A2576" s="6" t="str">
        <f aca="false">"sankmc_"&amp;ROUND(B2576,1)&amp;"_"&amp;ROUND(C2576,1)&amp;"_"&amp;ROUND(D2576,1)&amp;"_"&amp;ROUND(E2576,1)&amp;"_"&amp;ROUND(F2576,1)&amp;"_"&amp;ROUND(G2576,1)</f>
        <v>sankmc_84.6_7.6_1.5_6.2_0_0</v>
      </c>
      <c r="B2576" s="2" t="n">
        <v>84.6</v>
      </c>
      <c r="C2576" s="2" t="n">
        <v>7.6</v>
      </c>
      <c r="D2576" s="2" t="n">
        <v>1.5</v>
      </c>
      <c r="E2576" s="2" t="n">
        <v>6.2</v>
      </c>
      <c r="F2576" s="2" t="n">
        <v>0</v>
      </c>
      <c r="G2576" s="2" t="n">
        <v>0</v>
      </c>
      <c r="H2576" s="1" t="n">
        <v>0</v>
      </c>
      <c r="I2576" s="1" t="n">
        <v>1225.3</v>
      </c>
      <c r="J2576" s="1" t="n">
        <v>9.34</v>
      </c>
      <c r="L2576" s="1" t="s">
        <v>268</v>
      </c>
      <c r="M2576" s="1" t="s">
        <v>267</v>
      </c>
      <c r="N2576" s="7" t="n">
        <v>44605</v>
      </c>
    </row>
    <row r="2577" customFormat="false" ht="15" hidden="false" customHeight="false" outlineLevel="0" collapsed="false">
      <c r="A2577" s="6" t="str">
        <f aca="false">"sankmc_"&amp;ROUND(B2577,1)&amp;"_"&amp;ROUND(C2577,1)&amp;"_"&amp;ROUND(D2577,1)&amp;"_"&amp;ROUND(E2577,1)&amp;"_"&amp;ROUND(F2577,1)&amp;"_"&amp;ROUND(G2577,1)</f>
        <v>sankmc_84.6_7.6_1.5_6.2_0_0</v>
      </c>
      <c r="B2577" s="2" t="n">
        <v>84.6</v>
      </c>
      <c r="C2577" s="2" t="n">
        <v>7.6</v>
      </c>
      <c r="D2577" s="2" t="n">
        <v>1.5</v>
      </c>
      <c r="E2577" s="2" t="n">
        <v>6.2</v>
      </c>
      <c r="F2577" s="2" t="n">
        <v>0</v>
      </c>
      <c r="G2577" s="2" t="n">
        <v>0</v>
      </c>
      <c r="H2577" s="1" t="n">
        <v>0</v>
      </c>
      <c r="I2577" s="1" t="n">
        <v>1204.8</v>
      </c>
      <c r="J2577" s="1" t="n">
        <v>9.6</v>
      </c>
      <c r="L2577" s="1" t="s">
        <v>268</v>
      </c>
      <c r="M2577" s="1" t="s">
        <v>267</v>
      </c>
      <c r="N2577" s="7" t="n">
        <v>44605</v>
      </c>
    </row>
    <row r="2578" customFormat="false" ht="15" hidden="false" customHeight="false" outlineLevel="0" collapsed="false">
      <c r="A2578" s="6" t="str">
        <f aca="false">"sankmc_"&amp;ROUND(B2578,1)&amp;"_"&amp;ROUND(C2578,1)&amp;"_"&amp;ROUND(D2578,1)&amp;"_"&amp;ROUND(E2578,1)&amp;"_"&amp;ROUND(F2578,1)&amp;"_"&amp;ROUND(G2578,1)</f>
        <v>sankmc_84.6_7.6_1.5_6.2_0_0</v>
      </c>
      <c r="B2578" s="2" t="n">
        <v>84.6</v>
      </c>
      <c r="C2578" s="2" t="n">
        <v>7.6</v>
      </c>
      <c r="D2578" s="2" t="n">
        <v>1.5</v>
      </c>
      <c r="E2578" s="2" t="n">
        <v>6.2</v>
      </c>
      <c r="F2578" s="2" t="n">
        <v>0</v>
      </c>
      <c r="G2578" s="2" t="n">
        <v>0</v>
      </c>
      <c r="H2578" s="1" t="n">
        <v>0</v>
      </c>
      <c r="I2578" s="1" t="n">
        <v>1183.8</v>
      </c>
      <c r="J2578" s="1" t="n">
        <v>9.94</v>
      </c>
      <c r="L2578" s="1" t="s">
        <v>268</v>
      </c>
      <c r="M2578" s="1" t="s">
        <v>267</v>
      </c>
      <c r="N2578" s="7" t="n">
        <v>44605</v>
      </c>
    </row>
    <row r="2579" customFormat="false" ht="15" hidden="false" customHeight="false" outlineLevel="0" collapsed="false">
      <c r="A2579" s="6" t="str">
        <f aca="false">"sankmc_"&amp;ROUND(B2579,1)&amp;"_"&amp;ROUND(C2579,1)&amp;"_"&amp;ROUND(D2579,1)&amp;"_"&amp;ROUND(E2579,1)&amp;"_"&amp;ROUND(F2579,1)&amp;"_"&amp;ROUND(G2579,1)</f>
        <v>sankmc_84.6_7.6_1.5_6.2_0_0</v>
      </c>
      <c r="B2579" s="2" t="n">
        <v>84.6</v>
      </c>
      <c r="C2579" s="2" t="n">
        <v>7.6</v>
      </c>
      <c r="D2579" s="2" t="n">
        <v>1.5</v>
      </c>
      <c r="E2579" s="2" t="n">
        <v>6.2</v>
      </c>
      <c r="F2579" s="2" t="n">
        <v>0</v>
      </c>
      <c r="G2579" s="2" t="n">
        <v>0</v>
      </c>
      <c r="H2579" s="1" t="n">
        <v>0</v>
      </c>
      <c r="I2579" s="1" t="n">
        <v>1173.2</v>
      </c>
      <c r="J2579" s="1" t="n">
        <v>10.13</v>
      </c>
      <c r="L2579" s="1" t="s">
        <v>268</v>
      </c>
      <c r="M2579" s="1" t="s">
        <v>267</v>
      </c>
      <c r="N2579" s="7" t="n">
        <v>44605</v>
      </c>
    </row>
    <row r="2580" customFormat="false" ht="15" hidden="false" customHeight="false" outlineLevel="0" collapsed="false">
      <c r="A2580" s="6" t="str">
        <f aca="false">"sankmc_"&amp;ROUND(B2580,1)&amp;"_"&amp;ROUND(C2580,1)&amp;"_"&amp;ROUND(D2580,1)&amp;"_"&amp;ROUND(E2580,1)&amp;"_"&amp;ROUND(F2580,1)&amp;"_"&amp;ROUND(G2580,1)</f>
        <v>sankmc_84.6_7.6_1.5_6.2_0_0</v>
      </c>
      <c r="B2580" s="2" t="n">
        <v>84.6</v>
      </c>
      <c r="C2580" s="2" t="n">
        <v>7.6</v>
      </c>
      <c r="D2580" s="2" t="n">
        <v>1.5</v>
      </c>
      <c r="E2580" s="2" t="n">
        <v>6.2</v>
      </c>
      <c r="F2580" s="2" t="n">
        <v>0</v>
      </c>
      <c r="G2580" s="2" t="n">
        <v>0</v>
      </c>
      <c r="H2580" s="1" t="n">
        <v>0</v>
      </c>
      <c r="I2580" s="1" t="n">
        <v>1123.2</v>
      </c>
      <c r="J2580" s="1" t="n">
        <v>10.92</v>
      </c>
      <c r="L2580" s="1" t="s">
        <v>268</v>
      </c>
      <c r="M2580" s="1" t="s">
        <v>267</v>
      </c>
      <c r="N2580" s="7" t="n">
        <v>44605</v>
      </c>
    </row>
    <row r="2581" customFormat="false" ht="15" hidden="false" customHeight="false" outlineLevel="0" collapsed="false">
      <c r="A2581" s="6" t="str">
        <f aca="false">"sankmc_"&amp;ROUND(B2581,1)&amp;"_"&amp;ROUND(C2581,1)&amp;"_"&amp;ROUND(D2581,1)&amp;"_"&amp;ROUND(E2581,1)&amp;"_"&amp;ROUND(F2581,1)&amp;"_"&amp;ROUND(G2581,1)</f>
        <v>sankmc_87.3_6.3_5.1_1.3_0_0</v>
      </c>
      <c r="B2581" s="2" t="n">
        <v>87.3</v>
      </c>
      <c r="C2581" s="2" t="n">
        <v>6.3</v>
      </c>
      <c r="D2581" s="2" t="n">
        <v>5.1</v>
      </c>
      <c r="E2581" s="2" t="n">
        <v>1.3</v>
      </c>
      <c r="F2581" s="2" t="n">
        <v>0</v>
      </c>
      <c r="G2581" s="2" t="n">
        <v>0</v>
      </c>
      <c r="H2581" s="1" t="n">
        <v>0</v>
      </c>
      <c r="I2581" s="1" t="n">
        <v>1266.8</v>
      </c>
      <c r="J2581" s="1" t="n">
        <v>10.25</v>
      </c>
      <c r="L2581" s="1" t="s">
        <v>268</v>
      </c>
      <c r="M2581" s="1" t="s">
        <v>269</v>
      </c>
      <c r="N2581" s="7" t="n">
        <v>44605</v>
      </c>
    </row>
    <row r="2582" customFormat="false" ht="15" hidden="false" customHeight="false" outlineLevel="0" collapsed="false">
      <c r="A2582" s="6" t="str">
        <f aca="false">"sankmc_"&amp;ROUND(B2582,1)&amp;"_"&amp;ROUND(C2582,1)&amp;"_"&amp;ROUND(D2582,1)&amp;"_"&amp;ROUND(E2582,1)&amp;"_"&amp;ROUND(F2582,1)&amp;"_"&amp;ROUND(G2582,1)</f>
        <v>sankmc_87.3_6.3_5.1_1.3_0_0</v>
      </c>
      <c r="B2582" s="2" t="n">
        <v>87.3</v>
      </c>
      <c r="C2582" s="2" t="n">
        <v>6.3</v>
      </c>
      <c r="D2582" s="2" t="n">
        <v>5.1</v>
      </c>
      <c r="E2582" s="2" t="n">
        <v>1.3</v>
      </c>
      <c r="F2582" s="2" t="n">
        <v>0</v>
      </c>
      <c r="G2582" s="2" t="n">
        <v>0</v>
      </c>
      <c r="H2582" s="1" t="n">
        <v>0</v>
      </c>
      <c r="I2582" s="1" t="n">
        <v>1256.7</v>
      </c>
      <c r="J2582" s="1" t="n">
        <v>10.36</v>
      </c>
      <c r="L2582" s="1" t="s">
        <v>268</v>
      </c>
      <c r="M2582" s="1" t="s">
        <v>269</v>
      </c>
      <c r="N2582" s="7" t="n">
        <v>44605</v>
      </c>
    </row>
    <row r="2583" customFormat="false" ht="15" hidden="false" customHeight="false" outlineLevel="0" collapsed="false">
      <c r="A2583" s="6" t="str">
        <f aca="false">"sankmc_"&amp;ROUND(B2583,1)&amp;"_"&amp;ROUND(C2583,1)&amp;"_"&amp;ROUND(D2583,1)&amp;"_"&amp;ROUND(E2583,1)&amp;"_"&amp;ROUND(F2583,1)&amp;"_"&amp;ROUND(G2583,1)</f>
        <v>sankmc_87.3_6.3_5.1_1.3_0_0</v>
      </c>
      <c r="B2583" s="2" t="n">
        <v>87.3</v>
      </c>
      <c r="C2583" s="2" t="n">
        <v>6.3</v>
      </c>
      <c r="D2583" s="2" t="n">
        <v>5.1</v>
      </c>
      <c r="E2583" s="2" t="n">
        <v>1.3</v>
      </c>
      <c r="F2583" s="2" t="n">
        <v>0</v>
      </c>
      <c r="G2583" s="2" t="n">
        <v>0</v>
      </c>
      <c r="H2583" s="1" t="n">
        <v>0</v>
      </c>
      <c r="I2583" s="1" t="n">
        <v>1236</v>
      </c>
      <c r="J2583" s="1" t="n">
        <v>10.56</v>
      </c>
      <c r="L2583" s="1" t="s">
        <v>268</v>
      </c>
      <c r="M2583" s="1" t="s">
        <v>269</v>
      </c>
      <c r="N2583" s="7" t="n">
        <v>44605</v>
      </c>
    </row>
    <row r="2584" customFormat="false" ht="15" hidden="false" customHeight="false" outlineLevel="0" collapsed="false">
      <c r="A2584" s="6" t="str">
        <f aca="false">"sankmc_"&amp;ROUND(B2584,1)&amp;"_"&amp;ROUND(C2584,1)&amp;"_"&amp;ROUND(D2584,1)&amp;"_"&amp;ROUND(E2584,1)&amp;"_"&amp;ROUND(F2584,1)&amp;"_"&amp;ROUND(G2584,1)</f>
        <v>sankmc_87.3_6.3_5.1_1.3_0_0</v>
      </c>
      <c r="B2584" s="2" t="n">
        <v>87.3</v>
      </c>
      <c r="C2584" s="2" t="n">
        <v>6.3</v>
      </c>
      <c r="D2584" s="2" t="n">
        <v>5.1</v>
      </c>
      <c r="E2584" s="2" t="n">
        <v>1.3</v>
      </c>
      <c r="F2584" s="2" t="n">
        <v>0</v>
      </c>
      <c r="G2584" s="2" t="n">
        <v>0</v>
      </c>
      <c r="H2584" s="1" t="n">
        <v>0</v>
      </c>
      <c r="I2584" s="1" t="n">
        <v>1237.5</v>
      </c>
      <c r="J2584" s="1" t="n">
        <v>10.63</v>
      </c>
      <c r="L2584" s="1" t="s">
        <v>268</v>
      </c>
      <c r="M2584" s="1" t="s">
        <v>269</v>
      </c>
      <c r="N2584" s="7" t="n">
        <v>44605</v>
      </c>
    </row>
    <row r="2585" customFormat="false" ht="15" hidden="false" customHeight="false" outlineLevel="0" collapsed="false">
      <c r="A2585" s="6" t="str">
        <f aca="false">"sankmc_"&amp;ROUND(B2585,1)&amp;"_"&amp;ROUND(C2585,1)&amp;"_"&amp;ROUND(D2585,1)&amp;"_"&amp;ROUND(E2585,1)&amp;"_"&amp;ROUND(F2585,1)&amp;"_"&amp;ROUND(G2585,1)</f>
        <v>sankmc_87.3_6.3_5.1_1.3_0_0</v>
      </c>
      <c r="B2585" s="2" t="n">
        <v>87.3</v>
      </c>
      <c r="C2585" s="2" t="n">
        <v>6.3</v>
      </c>
      <c r="D2585" s="2" t="n">
        <v>5.1</v>
      </c>
      <c r="E2585" s="2" t="n">
        <v>1.3</v>
      </c>
      <c r="F2585" s="2" t="n">
        <v>0</v>
      </c>
      <c r="G2585" s="2" t="n">
        <v>0</v>
      </c>
      <c r="H2585" s="1" t="n">
        <v>0</v>
      </c>
      <c r="I2585" s="1" t="n">
        <v>1222.5</v>
      </c>
      <c r="J2585" s="1" t="n">
        <v>10.97</v>
      </c>
      <c r="L2585" s="1" t="s">
        <v>268</v>
      </c>
      <c r="M2585" s="1" t="s">
        <v>269</v>
      </c>
      <c r="N2585" s="7" t="n">
        <v>44605</v>
      </c>
    </row>
    <row r="2586" customFormat="false" ht="15" hidden="false" customHeight="false" outlineLevel="0" collapsed="false">
      <c r="A2586" s="6" t="str">
        <f aca="false">"sankmc_"&amp;ROUND(B2586,1)&amp;"_"&amp;ROUND(C2586,1)&amp;"_"&amp;ROUND(D2586,1)&amp;"_"&amp;ROUND(E2586,1)&amp;"_"&amp;ROUND(F2586,1)&amp;"_"&amp;ROUND(G2586,1)</f>
        <v>sankmc_87.3_6.3_5.1_1.3_0_0</v>
      </c>
      <c r="B2586" s="2" t="n">
        <v>87.3</v>
      </c>
      <c r="C2586" s="2" t="n">
        <v>6.3</v>
      </c>
      <c r="D2586" s="2" t="n">
        <v>5.1</v>
      </c>
      <c r="E2586" s="2" t="n">
        <v>1.3</v>
      </c>
      <c r="F2586" s="2" t="n">
        <v>0</v>
      </c>
      <c r="G2586" s="2" t="n">
        <v>0</v>
      </c>
      <c r="H2586" s="1" t="n">
        <v>0</v>
      </c>
      <c r="I2586" s="1" t="n">
        <v>1224.3</v>
      </c>
      <c r="J2586" s="1" t="n">
        <v>11</v>
      </c>
      <c r="L2586" s="1" t="s">
        <v>268</v>
      </c>
      <c r="M2586" s="1" t="s">
        <v>269</v>
      </c>
      <c r="N2586" s="7" t="n">
        <v>44605</v>
      </c>
    </row>
    <row r="2587" customFormat="false" ht="15" hidden="false" customHeight="false" outlineLevel="0" collapsed="false">
      <c r="A2587" s="6" t="str">
        <f aca="false">"sankmc_"&amp;ROUND(B2587,1)&amp;"_"&amp;ROUND(C2587,1)&amp;"_"&amp;ROUND(D2587,1)&amp;"_"&amp;ROUND(E2587,1)&amp;"_"&amp;ROUND(F2587,1)&amp;"_"&amp;ROUND(G2587,1)</f>
        <v>sankmc_87.3_6.3_5.1_1.3_0_0</v>
      </c>
      <c r="B2587" s="2" t="n">
        <v>87.3</v>
      </c>
      <c r="C2587" s="2" t="n">
        <v>6.3</v>
      </c>
      <c r="D2587" s="2" t="n">
        <v>5.1</v>
      </c>
      <c r="E2587" s="2" t="n">
        <v>1.3</v>
      </c>
      <c r="F2587" s="2" t="n">
        <v>0</v>
      </c>
      <c r="G2587" s="2" t="n">
        <v>0</v>
      </c>
      <c r="H2587" s="1" t="n">
        <v>0</v>
      </c>
      <c r="I2587" s="1" t="n">
        <v>1213.7</v>
      </c>
      <c r="J2587" s="1" t="n">
        <v>11.27</v>
      </c>
      <c r="L2587" s="1" t="s">
        <v>268</v>
      </c>
      <c r="M2587" s="1" t="s">
        <v>269</v>
      </c>
      <c r="N2587" s="7" t="n">
        <v>44605</v>
      </c>
    </row>
    <row r="2588" customFormat="false" ht="15" hidden="false" customHeight="false" outlineLevel="0" collapsed="false">
      <c r="A2588" s="6" t="str">
        <f aca="false">"sankmc_"&amp;ROUND(B2588,1)&amp;"_"&amp;ROUND(C2588,1)&amp;"_"&amp;ROUND(D2588,1)&amp;"_"&amp;ROUND(E2588,1)&amp;"_"&amp;ROUND(F2588,1)&amp;"_"&amp;ROUND(G2588,1)</f>
        <v>sankmc_87.2_6.3_3.9_2.6_0_0</v>
      </c>
      <c r="B2588" s="2" t="n">
        <v>87.2</v>
      </c>
      <c r="C2588" s="2" t="n">
        <v>6.3</v>
      </c>
      <c r="D2588" s="2" t="n">
        <v>3.9</v>
      </c>
      <c r="E2588" s="2" t="n">
        <v>2.6</v>
      </c>
      <c r="F2588" s="2" t="n">
        <v>0</v>
      </c>
      <c r="G2588" s="2" t="n">
        <v>0</v>
      </c>
      <c r="H2588" s="1" t="n">
        <v>0</v>
      </c>
      <c r="I2588" s="1" t="n">
        <v>1263.7</v>
      </c>
      <c r="J2588" s="1" t="n">
        <v>9.97</v>
      </c>
      <c r="L2588" s="1" t="s">
        <v>268</v>
      </c>
      <c r="M2588" s="1" t="s">
        <v>270</v>
      </c>
      <c r="N2588" s="7" t="n">
        <v>44605</v>
      </c>
    </row>
    <row r="2589" customFormat="false" ht="15" hidden="false" customHeight="false" outlineLevel="0" collapsed="false">
      <c r="A2589" s="6" t="str">
        <f aca="false">"sankmc_"&amp;ROUND(B2589,1)&amp;"_"&amp;ROUND(C2589,1)&amp;"_"&amp;ROUND(D2589,1)&amp;"_"&amp;ROUND(E2589,1)&amp;"_"&amp;ROUND(F2589,1)&amp;"_"&amp;ROUND(G2589,1)</f>
        <v>sankmc_87.2_6.3_3.9_2.6_0_0</v>
      </c>
      <c r="B2589" s="2" t="n">
        <v>87.2</v>
      </c>
      <c r="C2589" s="2" t="n">
        <v>6.3</v>
      </c>
      <c r="D2589" s="2" t="n">
        <v>3.9</v>
      </c>
      <c r="E2589" s="2" t="n">
        <v>2.6</v>
      </c>
      <c r="F2589" s="2" t="n">
        <v>0</v>
      </c>
      <c r="G2589" s="2" t="n">
        <v>0</v>
      </c>
      <c r="H2589" s="1" t="n">
        <v>0</v>
      </c>
      <c r="I2589" s="1" t="n">
        <v>1241.6</v>
      </c>
      <c r="J2589" s="1" t="n">
        <v>10.23</v>
      </c>
      <c r="L2589" s="1" t="s">
        <v>268</v>
      </c>
      <c r="M2589" s="1" t="s">
        <v>270</v>
      </c>
      <c r="N2589" s="7" t="n">
        <v>44605</v>
      </c>
    </row>
    <row r="2590" customFormat="false" ht="15" hidden="false" customHeight="false" outlineLevel="0" collapsed="false">
      <c r="A2590" s="6" t="str">
        <f aca="false">"sankmc_"&amp;ROUND(B2590,1)&amp;"_"&amp;ROUND(C2590,1)&amp;"_"&amp;ROUND(D2590,1)&amp;"_"&amp;ROUND(E2590,1)&amp;"_"&amp;ROUND(F2590,1)&amp;"_"&amp;ROUND(G2590,1)</f>
        <v>sankmc_87.2_6.3_3.9_2.6_0_0</v>
      </c>
      <c r="B2590" s="2" t="n">
        <v>87.2</v>
      </c>
      <c r="C2590" s="2" t="n">
        <v>6.3</v>
      </c>
      <c r="D2590" s="2" t="n">
        <v>3.9</v>
      </c>
      <c r="E2590" s="2" t="n">
        <v>2.6</v>
      </c>
      <c r="F2590" s="2" t="n">
        <v>0</v>
      </c>
      <c r="G2590" s="2" t="n">
        <v>0</v>
      </c>
      <c r="H2590" s="1" t="n">
        <v>0</v>
      </c>
      <c r="I2590" s="1" t="n">
        <v>1217.3</v>
      </c>
      <c r="J2590" s="1" t="n">
        <v>10.59</v>
      </c>
      <c r="L2590" s="1" t="s">
        <v>268</v>
      </c>
      <c r="M2590" s="1" t="s">
        <v>270</v>
      </c>
      <c r="N2590" s="7" t="n">
        <v>44605</v>
      </c>
    </row>
    <row r="2591" customFormat="false" ht="15" hidden="false" customHeight="false" outlineLevel="0" collapsed="false">
      <c r="A2591" s="6" t="str">
        <f aca="false">"sankmc_"&amp;ROUND(B2591,1)&amp;"_"&amp;ROUND(C2591,1)&amp;"_"&amp;ROUND(D2591,1)&amp;"_"&amp;ROUND(E2591,1)&amp;"_"&amp;ROUND(F2591,1)&amp;"_"&amp;ROUND(G2591,1)</f>
        <v>sankmc_87.2_6.3_3.9_2.6_0_0</v>
      </c>
      <c r="B2591" s="2" t="n">
        <v>87.2</v>
      </c>
      <c r="C2591" s="2" t="n">
        <v>6.3</v>
      </c>
      <c r="D2591" s="2" t="n">
        <v>3.9</v>
      </c>
      <c r="E2591" s="2" t="n">
        <v>2.6</v>
      </c>
      <c r="F2591" s="2" t="n">
        <v>0</v>
      </c>
      <c r="G2591" s="2" t="n">
        <v>0</v>
      </c>
      <c r="H2591" s="1" t="n">
        <v>0</v>
      </c>
      <c r="I2591" s="1" t="n">
        <v>1194.1</v>
      </c>
      <c r="J2591" s="1" t="n">
        <v>11</v>
      </c>
      <c r="L2591" s="1" t="s">
        <v>268</v>
      </c>
      <c r="M2591" s="1" t="s">
        <v>270</v>
      </c>
      <c r="N2591" s="7" t="n">
        <v>44605</v>
      </c>
    </row>
    <row r="2592" customFormat="false" ht="15" hidden="false" customHeight="false" outlineLevel="0" collapsed="false">
      <c r="A2592" s="6" t="str">
        <f aca="false">"sankmc_"&amp;ROUND(B2592,1)&amp;"_"&amp;ROUND(C2592,1)&amp;"_"&amp;ROUND(D2592,1)&amp;"_"&amp;ROUND(E2592,1)&amp;"_"&amp;ROUND(F2592,1)&amp;"_"&amp;ROUND(G2592,1)</f>
        <v>sankmc_87.2_6.4_2.6_3.8_0_0</v>
      </c>
      <c r="B2592" s="2" t="n">
        <v>87.2</v>
      </c>
      <c r="C2592" s="2" t="n">
        <v>6.4</v>
      </c>
      <c r="D2592" s="2" t="n">
        <v>2.6</v>
      </c>
      <c r="E2592" s="2" t="n">
        <v>3.8</v>
      </c>
      <c r="F2592" s="2" t="n">
        <v>0</v>
      </c>
      <c r="G2592" s="2" t="n">
        <v>0</v>
      </c>
      <c r="H2592" s="1" t="n">
        <v>0</v>
      </c>
      <c r="I2592" s="1" t="n">
        <v>1270.8</v>
      </c>
      <c r="J2592" s="1" t="n">
        <v>9.86</v>
      </c>
      <c r="L2592" s="1" t="s">
        <v>268</v>
      </c>
      <c r="M2592" s="1" t="s">
        <v>271</v>
      </c>
      <c r="N2592" s="7" t="n">
        <v>44605</v>
      </c>
    </row>
    <row r="2593" customFormat="false" ht="15" hidden="false" customHeight="false" outlineLevel="0" collapsed="false">
      <c r="A2593" s="6" t="str">
        <f aca="false">"sankmc_"&amp;ROUND(B2593,1)&amp;"_"&amp;ROUND(C2593,1)&amp;"_"&amp;ROUND(D2593,1)&amp;"_"&amp;ROUND(E2593,1)&amp;"_"&amp;ROUND(F2593,1)&amp;"_"&amp;ROUND(G2593,1)</f>
        <v>sankmc_87.2_6.4_2.6_3.8_0_0</v>
      </c>
      <c r="B2593" s="2" t="n">
        <v>87.2</v>
      </c>
      <c r="C2593" s="2" t="n">
        <v>6.4</v>
      </c>
      <c r="D2593" s="2" t="n">
        <v>2.6</v>
      </c>
      <c r="E2593" s="2" t="n">
        <v>3.8</v>
      </c>
      <c r="F2593" s="2" t="n">
        <v>0</v>
      </c>
      <c r="G2593" s="2" t="n">
        <v>0</v>
      </c>
      <c r="H2593" s="1" t="n">
        <v>0</v>
      </c>
      <c r="I2593" s="1" t="n">
        <v>1253.8</v>
      </c>
      <c r="J2593" s="1" t="n">
        <v>10.15</v>
      </c>
      <c r="L2593" s="1" t="s">
        <v>268</v>
      </c>
      <c r="M2593" s="1" t="s">
        <v>271</v>
      </c>
      <c r="N2593" s="7" t="n">
        <v>44605</v>
      </c>
    </row>
    <row r="2594" customFormat="false" ht="15" hidden="false" customHeight="false" outlineLevel="0" collapsed="false">
      <c r="A2594" s="6" t="str">
        <f aca="false">"sankmc_"&amp;ROUND(B2594,1)&amp;"_"&amp;ROUND(C2594,1)&amp;"_"&amp;ROUND(D2594,1)&amp;"_"&amp;ROUND(E2594,1)&amp;"_"&amp;ROUND(F2594,1)&amp;"_"&amp;ROUND(G2594,1)</f>
        <v>sankmc_87.2_6.4_2.6_3.8_0_0</v>
      </c>
      <c r="B2594" s="2" t="n">
        <v>87.2</v>
      </c>
      <c r="C2594" s="2" t="n">
        <v>6.4</v>
      </c>
      <c r="D2594" s="2" t="n">
        <v>2.6</v>
      </c>
      <c r="E2594" s="2" t="n">
        <v>3.8</v>
      </c>
      <c r="F2594" s="2" t="n">
        <v>0</v>
      </c>
      <c r="G2594" s="2" t="n">
        <v>0</v>
      </c>
      <c r="H2594" s="1" t="n">
        <v>0</v>
      </c>
      <c r="I2594" s="1" t="n">
        <v>1226.2</v>
      </c>
      <c r="J2594" s="1" t="n">
        <v>10.44</v>
      </c>
      <c r="L2594" s="1" t="s">
        <v>268</v>
      </c>
      <c r="M2594" s="1" t="s">
        <v>271</v>
      </c>
      <c r="N2594" s="7" t="n">
        <v>44605</v>
      </c>
    </row>
    <row r="2595" customFormat="false" ht="15" hidden="false" customHeight="false" outlineLevel="0" collapsed="false">
      <c r="A2595" s="6" t="str">
        <f aca="false">"sankmc_"&amp;ROUND(B2595,1)&amp;"_"&amp;ROUND(C2595,1)&amp;"_"&amp;ROUND(D2595,1)&amp;"_"&amp;ROUND(E2595,1)&amp;"_"&amp;ROUND(F2595,1)&amp;"_"&amp;ROUND(G2595,1)</f>
        <v>sankmc_87.2_6.4_2.6_3.8_0_0</v>
      </c>
      <c r="B2595" s="2" t="n">
        <v>87.2</v>
      </c>
      <c r="C2595" s="2" t="n">
        <v>6.4</v>
      </c>
      <c r="D2595" s="2" t="n">
        <v>2.6</v>
      </c>
      <c r="E2595" s="2" t="n">
        <v>3.8</v>
      </c>
      <c r="F2595" s="2" t="n">
        <v>0</v>
      </c>
      <c r="G2595" s="2" t="n">
        <v>0</v>
      </c>
      <c r="H2595" s="1" t="n">
        <v>0</v>
      </c>
      <c r="I2595" s="1" t="n">
        <v>1197</v>
      </c>
      <c r="J2595" s="1" t="n">
        <v>10.95</v>
      </c>
      <c r="L2595" s="1" t="s">
        <v>268</v>
      </c>
      <c r="M2595" s="1" t="s">
        <v>271</v>
      </c>
      <c r="N2595" s="7" t="n">
        <v>44605</v>
      </c>
    </row>
    <row r="2596" customFormat="false" ht="15" hidden="false" customHeight="false" outlineLevel="0" collapsed="false">
      <c r="A2596" s="6" t="str">
        <f aca="false">"sankmc_"&amp;ROUND(B2596,1)&amp;"_"&amp;ROUND(C2596,1)&amp;"_"&amp;ROUND(D2596,1)&amp;"_"&amp;ROUND(E2596,1)&amp;"_"&amp;ROUND(F2596,1)&amp;"_"&amp;ROUND(G2596,1)</f>
        <v>sankmc_87.2_6.4_1.6_4.8_0_0</v>
      </c>
      <c r="B2596" s="2" t="n">
        <v>87.2</v>
      </c>
      <c r="C2596" s="2" t="n">
        <v>6.4</v>
      </c>
      <c r="D2596" s="2" t="n">
        <v>1.6</v>
      </c>
      <c r="E2596" s="2" t="n">
        <v>4.8</v>
      </c>
      <c r="F2596" s="2" t="n">
        <v>0</v>
      </c>
      <c r="G2596" s="2" t="n">
        <v>0</v>
      </c>
      <c r="H2596" s="1" t="n">
        <v>0</v>
      </c>
      <c r="I2596" s="1" t="n">
        <v>1260.5</v>
      </c>
      <c r="J2596" s="1" t="n">
        <v>9.73</v>
      </c>
      <c r="L2596" s="1" t="s">
        <v>268</v>
      </c>
      <c r="M2596" s="1" t="s">
        <v>272</v>
      </c>
      <c r="N2596" s="7" t="n">
        <v>44605</v>
      </c>
    </row>
    <row r="2597" customFormat="false" ht="15" hidden="false" customHeight="false" outlineLevel="0" collapsed="false">
      <c r="A2597" s="6" t="str">
        <f aca="false">"sankmc_"&amp;ROUND(B2597,1)&amp;"_"&amp;ROUND(C2597,1)&amp;"_"&amp;ROUND(D2597,1)&amp;"_"&amp;ROUND(E2597,1)&amp;"_"&amp;ROUND(F2597,1)&amp;"_"&amp;ROUND(G2597,1)</f>
        <v>sankmc_87.2_6.4_1.6_4.8_0_0</v>
      </c>
      <c r="B2597" s="2" t="n">
        <v>87.2</v>
      </c>
      <c r="C2597" s="2" t="n">
        <v>6.4</v>
      </c>
      <c r="D2597" s="2" t="n">
        <v>1.6</v>
      </c>
      <c r="E2597" s="2" t="n">
        <v>4.8</v>
      </c>
      <c r="F2597" s="2" t="n">
        <v>0</v>
      </c>
      <c r="G2597" s="2" t="n">
        <v>0</v>
      </c>
      <c r="H2597" s="1" t="n">
        <v>0</v>
      </c>
      <c r="I2597" s="1" t="n">
        <v>1236.7</v>
      </c>
      <c r="J2597" s="1" t="n">
        <v>10.1</v>
      </c>
      <c r="L2597" s="1" t="s">
        <v>268</v>
      </c>
      <c r="M2597" s="1" t="s">
        <v>272</v>
      </c>
      <c r="N2597" s="7" t="n">
        <v>44605</v>
      </c>
    </row>
    <row r="2598" customFormat="false" ht="15" hidden="false" customHeight="false" outlineLevel="0" collapsed="false">
      <c r="A2598" s="6" t="str">
        <f aca="false">"sankmc_"&amp;ROUND(B2598,1)&amp;"_"&amp;ROUND(C2598,1)&amp;"_"&amp;ROUND(D2598,1)&amp;"_"&amp;ROUND(E2598,1)&amp;"_"&amp;ROUND(F2598,1)&amp;"_"&amp;ROUND(G2598,1)</f>
        <v>sankmc_87.2_6.4_1.6_4.8_0_0</v>
      </c>
      <c r="B2598" s="2" t="n">
        <v>87.2</v>
      </c>
      <c r="C2598" s="2" t="n">
        <v>6.4</v>
      </c>
      <c r="D2598" s="2" t="n">
        <v>1.6</v>
      </c>
      <c r="E2598" s="2" t="n">
        <v>4.8</v>
      </c>
      <c r="F2598" s="2" t="n">
        <v>0</v>
      </c>
      <c r="G2598" s="2" t="n">
        <v>0</v>
      </c>
      <c r="H2598" s="1" t="n">
        <v>0</v>
      </c>
      <c r="I2598" s="1" t="n">
        <v>1215.5</v>
      </c>
      <c r="J2598" s="1" t="n">
        <v>10.59</v>
      </c>
      <c r="L2598" s="1" t="s">
        <v>268</v>
      </c>
      <c r="M2598" s="1" t="s">
        <v>272</v>
      </c>
      <c r="N2598" s="7" t="n">
        <v>44605</v>
      </c>
    </row>
    <row r="2599" customFormat="false" ht="15" hidden="false" customHeight="false" outlineLevel="0" collapsed="false">
      <c r="A2599" s="6" t="str">
        <f aca="false">"sankmc_"&amp;ROUND(B2599,1)&amp;"_"&amp;ROUND(C2599,1)&amp;"_"&amp;ROUND(D2599,1)&amp;"_"&amp;ROUND(E2599,1)&amp;"_"&amp;ROUND(F2599,1)&amp;"_"&amp;ROUND(G2599,1)</f>
        <v>sankmc_87.2_6.4_1.6_4.8_0_0</v>
      </c>
      <c r="B2599" s="2" t="n">
        <v>87.2</v>
      </c>
      <c r="C2599" s="2" t="n">
        <v>6.4</v>
      </c>
      <c r="D2599" s="2" t="n">
        <v>1.6</v>
      </c>
      <c r="E2599" s="2" t="n">
        <v>4.8</v>
      </c>
      <c r="F2599" s="2" t="n">
        <v>0</v>
      </c>
      <c r="G2599" s="2" t="n">
        <v>0</v>
      </c>
      <c r="H2599" s="1" t="n">
        <v>0</v>
      </c>
      <c r="I2599" s="1" t="n">
        <v>1217.3</v>
      </c>
      <c r="J2599" s="1" t="n">
        <v>10.6</v>
      </c>
      <c r="L2599" s="1" t="s">
        <v>268</v>
      </c>
      <c r="M2599" s="1" t="s">
        <v>272</v>
      </c>
      <c r="N2599" s="7" t="n">
        <v>44605</v>
      </c>
    </row>
    <row r="2600" customFormat="false" ht="15" hidden="false" customHeight="false" outlineLevel="0" collapsed="false">
      <c r="A2600" s="6" t="str">
        <f aca="false">"sankmc_"&amp;ROUND(B2600,1)&amp;"_"&amp;ROUND(C2600,1)&amp;"_"&amp;ROUND(D2600,1)&amp;"_"&amp;ROUND(E2600,1)&amp;"_"&amp;ROUND(F2600,1)&amp;"_"&amp;ROUND(G2600,1)</f>
        <v>sankmc_87.2_6.4_1.6_4.8_0_0</v>
      </c>
      <c r="B2600" s="2" t="n">
        <v>87.2</v>
      </c>
      <c r="C2600" s="2" t="n">
        <v>6.4</v>
      </c>
      <c r="D2600" s="2" t="n">
        <v>1.6</v>
      </c>
      <c r="E2600" s="2" t="n">
        <v>4.8</v>
      </c>
      <c r="F2600" s="2" t="n">
        <v>0</v>
      </c>
      <c r="G2600" s="2" t="n">
        <v>0</v>
      </c>
      <c r="H2600" s="1" t="n">
        <v>0</v>
      </c>
      <c r="I2600" s="1" t="n">
        <v>1191.5</v>
      </c>
      <c r="J2600" s="1" t="n">
        <v>11.14</v>
      </c>
      <c r="L2600" s="1" t="s">
        <v>268</v>
      </c>
      <c r="M2600" s="1" t="s">
        <v>272</v>
      </c>
      <c r="N2600" s="7" t="n">
        <v>44605</v>
      </c>
    </row>
    <row r="2601" customFormat="false" ht="15" hidden="false" customHeight="false" outlineLevel="0" collapsed="false">
      <c r="A2601" s="6" t="str">
        <f aca="false">"sankmc_"&amp;ROUND(B2601,1)&amp;"_"&amp;ROUND(C2601,1)&amp;"_"&amp;ROUND(D2601,1)&amp;"_"&amp;ROUND(E2601,1)&amp;"_"&amp;ROUND(F2601,1)&amp;"_"&amp;ROUND(G2601,1)</f>
        <v>sankmc_87.1_6.3_0.5_6_0_0</v>
      </c>
      <c r="B2601" s="2" t="n">
        <v>87.1</v>
      </c>
      <c r="C2601" s="2" t="n">
        <v>6.3</v>
      </c>
      <c r="D2601" s="2" t="n">
        <v>0.5</v>
      </c>
      <c r="E2601" s="2" t="n">
        <v>6</v>
      </c>
      <c r="F2601" s="2" t="n">
        <v>0</v>
      </c>
      <c r="G2601" s="2" t="n">
        <v>0</v>
      </c>
      <c r="H2601" s="1" t="n">
        <v>0</v>
      </c>
      <c r="I2601" s="1" t="n">
        <v>1242.5</v>
      </c>
      <c r="J2601" s="1" t="n">
        <v>9.86</v>
      </c>
      <c r="L2601" s="1" t="s">
        <v>268</v>
      </c>
      <c r="M2601" s="1" t="s">
        <v>273</v>
      </c>
      <c r="N2601" s="7" t="n">
        <v>44605</v>
      </c>
    </row>
    <row r="2602" customFormat="false" ht="15" hidden="false" customHeight="false" outlineLevel="0" collapsed="false">
      <c r="A2602" s="6" t="str">
        <f aca="false">"sankmc_"&amp;ROUND(B2602,1)&amp;"_"&amp;ROUND(C2602,1)&amp;"_"&amp;ROUND(D2602,1)&amp;"_"&amp;ROUND(E2602,1)&amp;"_"&amp;ROUND(F2602,1)&amp;"_"&amp;ROUND(G2602,1)</f>
        <v>sankmc_87.1_6.3_0.5_6_0_0</v>
      </c>
      <c r="B2602" s="2" t="n">
        <v>87.1</v>
      </c>
      <c r="C2602" s="2" t="n">
        <v>6.3</v>
      </c>
      <c r="D2602" s="2" t="n">
        <v>0.5</v>
      </c>
      <c r="E2602" s="2" t="n">
        <v>6</v>
      </c>
      <c r="F2602" s="2" t="n">
        <v>0</v>
      </c>
      <c r="G2602" s="2" t="n">
        <v>0</v>
      </c>
      <c r="H2602" s="1" t="n">
        <v>0</v>
      </c>
      <c r="I2602" s="1" t="n">
        <v>1226.8</v>
      </c>
      <c r="J2602" s="1" t="n">
        <v>10.18</v>
      </c>
      <c r="L2602" s="1" t="s">
        <v>268</v>
      </c>
      <c r="M2602" s="1" t="s">
        <v>273</v>
      </c>
      <c r="N2602" s="7" t="n">
        <v>44605</v>
      </c>
    </row>
    <row r="2603" customFormat="false" ht="15" hidden="false" customHeight="false" outlineLevel="0" collapsed="false">
      <c r="A2603" s="6" t="str">
        <f aca="false">"sankmc_"&amp;ROUND(B2603,1)&amp;"_"&amp;ROUND(C2603,1)&amp;"_"&amp;ROUND(D2603,1)&amp;"_"&amp;ROUND(E2603,1)&amp;"_"&amp;ROUND(F2603,1)&amp;"_"&amp;ROUND(G2603,1)</f>
        <v>sankmc_87.1_6.3_0.5_6_0_0</v>
      </c>
      <c r="B2603" s="2" t="n">
        <v>87.1</v>
      </c>
      <c r="C2603" s="2" t="n">
        <v>6.3</v>
      </c>
      <c r="D2603" s="2" t="n">
        <v>0.5</v>
      </c>
      <c r="E2603" s="2" t="n">
        <v>6</v>
      </c>
      <c r="F2603" s="2" t="n">
        <v>0</v>
      </c>
      <c r="G2603" s="2" t="n">
        <v>0</v>
      </c>
      <c r="H2603" s="1" t="n">
        <v>0</v>
      </c>
      <c r="I2603" s="1" t="n">
        <v>1203.3</v>
      </c>
      <c r="J2603" s="1" t="n">
        <v>10.54</v>
      </c>
      <c r="L2603" s="1" t="s">
        <v>268</v>
      </c>
      <c r="M2603" s="1" t="s">
        <v>273</v>
      </c>
      <c r="N2603" s="7" t="n">
        <v>44605</v>
      </c>
    </row>
    <row r="2604" customFormat="false" ht="15" hidden="false" customHeight="false" outlineLevel="0" collapsed="false">
      <c r="A2604" s="6" t="str">
        <f aca="false">"sankmc_"&amp;ROUND(B2604,1)&amp;"_"&amp;ROUND(C2604,1)&amp;"_"&amp;ROUND(D2604,1)&amp;"_"&amp;ROUND(E2604,1)&amp;"_"&amp;ROUND(F2604,1)&amp;"_"&amp;ROUND(G2604,1)</f>
        <v>sankmc_87.1_6.3_0.5_6_0_0</v>
      </c>
      <c r="B2604" s="2" t="n">
        <v>87.1</v>
      </c>
      <c r="C2604" s="2" t="n">
        <v>6.3</v>
      </c>
      <c r="D2604" s="2" t="n">
        <v>0.5</v>
      </c>
      <c r="E2604" s="2" t="n">
        <v>6</v>
      </c>
      <c r="F2604" s="2" t="n">
        <v>0</v>
      </c>
      <c r="G2604" s="2" t="n">
        <v>0</v>
      </c>
      <c r="H2604" s="1" t="n">
        <v>0</v>
      </c>
      <c r="I2604" s="1" t="n">
        <v>1176.8</v>
      </c>
      <c r="J2604" s="1" t="n">
        <v>10.91</v>
      </c>
      <c r="L2604" s="1" t="s">
        <v>268</v>
      </c>
      <c r="M2604" s="1" t="s">
        <v>273</v>
      </c>
      <c r="N2604" s="7" t="n">
        <v>44605</v>
      </c>
    </row>
    <row r="2605" customFormat="false" ht="15" hidden="false" customHeight="false" outlineLevel="0" collapsed="false">
      <c r="A2605" s="6" t="str">
        <f aca="false">"sankmc_"&amp;ROUND(B2605,1)&amp;"_"&amp;ROUND(C2605,1)&amp;"_"&amp;ROUND(D2605,1)&amp;"_"&amp;ROUND(E2605,1)&amp;"_"&amp;ROUND(F2605,1)&amp;"_"&amp;ROUND(G2605,1)</f>
        <v>sankmc_84.8_7.5_6.3_1.3_0_0</v>
      </c>
      <c r="B2605" s="2" t="n">
        <v>84.8</v>
      </c>
      <c r="C2605" s="2" t="n">
        <v>7.5</v>
      </c>
      <c r="D2605" s="2" t="n">
        <v>6.3</v>
      </c>
      <c r="E2605" s="2" t="n">
        <v>1.3</v>
      </c>
      <c r="F2605" s="2" t="n">
        <v>0</v>
      </c>
      <c r="G2605" s="2" t="n">
        <v>0</v>
      </c>
      <c r="H2605" s="1" t="n">
        <v>0</v>
      </c>
      <c r="I2605" s="1" t="n">
        <v>1261.2</v>
      </c>
      <c r="J2605" s="1" t="n">
        <v>9.6</v>
      </c>
      <c r="L2605" s="1" t="s">
        <v>268</v>
      </c>
      <c r="M2605" s="1" t="s">
        <v>274</v>
      </c>
      <c r="N2605" s="7" t="n">
        <v>44605</v>
      </c>
    </row>
    <row r="2606" customFormat="false" ht="15" hidden="false" customHeight="false" outlineLevel="0" collapsed="false">
      <c r="A2606" s="6" t="str">
        <f aca="false">"sankmc_"&amp;ROUND(B2606,1)&amp;"_"&amp;ROUND(C2606,1)&amp;"_"&amp;ROUND(D2606,1)&amp;"_"&amp;ROUND(E2606,1)&amp;"_"&amp;ROUND(F2606,1)&amp;"_"&amp;ROUND(G2606,1)</f>
        <v>sankmc_84.8_7.5_6.3_1.3_0_0</v>
      </c>
      <c r="B2606" s="2" t="n">
        <v>84.8</v>
      </c>
      <c r="C2606" s="2" t="n">
        <v>7.5</v>
      </c>
      <c r="D2606" s="2" t="n">
        <v>6.3</v>
      </c>
      <c r="E2606" s="2" t="n">
        <v>1.3</v>
      </c>
      <c r="F2606" s="2" t="n">
        <v>0</v>
      </c>
      <c r="G2606" s="2" t="n">
        <v>0</v>
      </c>
      <c r="H2606" s="1" t="n">
        <v>0</v>
      </c>
      <c r="I2606" s="1" t="n">
        <v>1244</v>
      </c>
      <c r="J2606" s="1" t="n">
        <v>9.86</v>
      </c>
      <c r="L2606" s="1" t="s">
        <v>268</v>
      </c>
      <c r="M2606" s="1" t="s">
        <v>274</v>
      </c>
      <c r="N2606" s="7" t="n">
        <v>44605</v>
      </c>
    </row>
    <row r="2607" customFormat="false" ht="15" hidden="false" customHeight="false" outlineLevel="0" collapsed="false">
      <c r="A2607" s="6" t="str">
        <f aca="false">"sankmc_"&amp;ROUND(B2607,1)&amp;"_"&amp;ROUND(C2607,1)&amp;"_"&amp;ROUND(D2607,1)&amp;"_"&amp;ROUND(E2607,1)&amp;"_"&amp;ROUND(F2607,1)&amp;"_"&amp;ROUND(G2607,1)</f>
        <v>sankmc_84.8_7.5_6.3_1.3_0_0</v>
      </c>
      <c r="B2607" s="2" t="n">
        <v>84.8</v>
      </c>
      <c r="C2607" s="2" t="n">
        <v>7.5</v>
      </c>
      <c r="D2607" s="2" t="n">
        <v>6.3</v>
      </c>
      <c r="E2607" s="2" t="n">
        <v>1.3</v>
      </c>
      <c r="F2607" s="2" t="n">
        <v>0</v>
      </c>
      <c r="G2607" s="2" t="n">
        <v>0</v>
      </c>
      <c r="H2607" s="1" t="n">
        <v>0</v>
      </c>
      <c r="I2607" s="1" t="n">
        <v>1216.1</v>
      </c>
      <c r="J2607" s="1" t="n">
        <v>10.31</v>
      </c>
      <c r="L2607" s="1" t="s">
        <v>268</v>
      </c>
      <c r="M2607" s="1" t="s">
        <v>274</v>
      </c>
      <c r="N2607" s="7" t="n">
        <v>44605</v>
      </c>
    </row>
    <row r="2608" customFormat="false" ht="15" hidden="false" customHeight="false" outlineLevel="0" collapsed="false">
      <c r="A2608" s="6" t="str">
        <f aca="false">"sankmc_"&amp;ROUND(B2608,1)&amp;"_"&amp;ROUND(C2608,1)&amp;"_"&amp;ROUND(D2608,1)&amp;"_"&amp;ROUND(E2608,1)&amp;"_"&amp;ROUND(F2608,1)&amp;"_"&amp;ROUND(G2608,1)</f>
        <v>sankmc_84.8_7.5_6.3_1.3_0_0</v>
      </c>
      <c r="B2608" s="2" t="n">
        <v>84.8</v>
      </c>
      <c r="C2608" s="2" t="n">
        <v>7.5</v>
      </c>
      <c r="D2608" s="2" t="n">
        <v>6.3</v>
      </c>
      <c r="E2608" s="2" t="n">
        <v>1.3</v>
      </c>
      <c r="F2608" s="2" t="n">
        <v>0</v>
      </c>
      <c r="G2608" s="2" t="n">
        <v>0</v>
      </c>
      <c r="H2608" s="1" t="n">
        <v>0</v>
      </c>
      <c r="I2608" s="1" t="n">
        <v>1195.3</v>
      </c>
      <c r="J2608" s="1" t="n">
        <v>10.75</v>
      </c>
      <c r="L2608" s="1" t="s">
        <v>268</v>
      </c>
      <c r="M2608" s="1" t="s">
        <v>274</v>
      </c>
      <c r="N2608" s="7" t="n">
        <v>44605</v>
      </c>
    </row>
    <row r="2609" customFormat="false" ht="15" hidden="false" customHeight="false" outlineLevel="0" collapsed="false">
      <c r="A2609" s="6" t="str">
        <f aca="false">"sankmc_"&amp;ROUND(B2609,1)&amp;"_"&amp;ROUND(C2609,1)&amp;"_"&amp;ROUND(D2609,1)&amp;"_"&amp;ROUND(E2609,1)&amp;"_"&amp;ROUND(F2609,1)&amp;"_"&amp;ROUND(G2609,1)</f>
        <v>sankmc_84.8_7.5_5.1_2.5_0_0</v>
      </c>
      <c r="B2609" s="2" t="n">
        <v>84.8</v>
      </c>
      <c r="C2609" s="2" t="n">
        <v>7.5</v>
      </c>
      <c r="D2609" s="2" t="n">
        <v>5.1</v>
      </c>
      <c r="E2609" s="2" t="n">
        <v>2.5</v>
      </c>
      <c r="F2609" s="2" t="n">
        <v>0</v>
      </c>
      <c r="G2609" s="2" t="n">
        <v>0</v>
      </c>
      <c r="H2609" s="1" t="n">
        <v>0</v>
      </c>
      <c r="I2609" s="1" t="n">
        <v>1263.5</v>
      </c>
      <c r="J2609" s="1" t="n">
        <v>9.72</v>
      </c>
      <c r="L2609" s="1" t="s">
        <v>268</v>
      </c>
      <c r="M2609" s="1" t="s">
        <v>275</v>
      </c>
      <c r="N2609" s="7" t="n">
        <v>44605</v>
      </c>
    </row>
    <row r="2610" customFormat="false" ht="15" hidden="false" customHeight="false" outlineLevel="0" collapsed="false">
      <c r="A2610" s="6" t="str">
        <f aca="false">"sankmc_"&amp;ROUND(B2610,1)&amp;"_"&amp;ROUND(C2610,1)&amp;"_"&amp;ROUND(D2610,1)&amp;"_"&amp;ROUND(E2610,1)&amp;"_"&amp;ROUND(F2610,1)&amp;"_"&amp;ROUND(G2610,1)</f>
        <v>sankmc_84.8_7.5_5.1_2.5_0_0</v>
      </c>
      <c r="B2610" s="2" t="n">
        <v>84.8</v>
      </c>
      <c r="C2610" s="2" t="n">
        <v>7.5</v>
      </c>
      <c r="D2610" s="2" t="n">
        <v>5.1</v>
      </c>
      <c r="E2610" s="2" t="n">
        <v>2.5</v>
      </c>
      <c r="F2610" s="2" t="n">
        <v>0</v>
      </c>
      <c r="G2610" s="2" t="n">
        <v>0</v>
      </c>
      <c r="H2610" s="1" t="n">
        <v>0</v>
      </c>
      <c r="I2610" s="1" t="n">
        <v>1245</v>
      </c>
      <c r="J2610" s="1" t="n">
        <v>9.92</v>
      </c>
      <c r="L2610" s="1" t="s">
        <v>268</v>
      </c>
      <c r="M2610" s="1" t="s">
        <v>275</v>
      </c>
      <c r="N2610" s="7" t="n">
        <v>44605</v>
      </c>
    </row>
    <row r="2611" customFormat="false" ht="15" hidden="false" customHeight="false" outlineLevel="0" collapsed="false">
      <c r="A2611" s="6" t="str">
        <f aca="false">"sankmc_"&amp;ROUND(B2611,1)&amp;"_"&amp;ROUND(C2611,1)&amp;"_"&amp;ROUND(D2611,1)&amp;"_"&amp;ROUND(E2611,1)&amp;"_"&amp;ROUND(F2611,1)&amp;"_"&amp;ROUND(G2611,1)</f>
        <v>sankmc_84.8_7.5_5.1_2.5_0_0</v>
      </c>
      <c r="B2611" s="2" t="n">
        <v>84.8</v>
      </c>
      <c r="C2611" s="2" t="n">
        <v>7.5</v>
      </c>
      <c r="D2611" s="2" t="n">
        <v>5.1</v>
      </c>
      <c r="E2611" s="2" t="n">
        <v>2.5</v>
      </c>
      <c r="F2611" s="2" t="n">
        <v>0</v>
      </c>
      <c r="G2611" s="2" t="n">
        <v>0</v>
      </c>
      <c r="H2611" s="1" t="n">
        <v>0</v>
      </c>
      <c r="I2611" s="1" t="n">
        <v>1199.4</v>
      </c>
      <c r="J2611" s="1" t="n">
        <v>10.52</v>
      </c>
      <c r="L2611" s="1" t="s">
        <v>268</v>
      </c>
      <c r="M2611" s="1" t="s">
        <v>275</v>
      </c>
      <c r="N2611" s="7" t="n">
        <v>44605</v>
      </c>
    </row>
    <row r="2612" customFormat="false" ht="15" hidden="false" customHeight="false" outlineLevel="0" collapsed="false">
      <c r="A2612" s="6" t="str">
        <f aca="false">"sankmc_"&amp;ROUND(B2612,1)&amp;"_"&amp;ROUND(C2612,1)&amp;"_"&amp;ROUND(D2612,1)&amp;"_"&amp;ROUND(E2612,1)&amp;"_"&amp;ROUND(F2612,1)&amp;"_"&amp;ROUND(G2612,1)</f>
        <v>sankmc_84.8_7.5_5.1_2.5_0_0</v>
      </c>
      <c r="B2612" s="2" t="n">
        <v>84.8</v>
      </c>
      <c r="C2612" s="2" t="n">
        <v>7.5</v>
      </c>
      <c r="D2612" s="2" t="n">
        <v>5.1</v>
      </c>
      <c r="E2612" s="2" t="n">
        <v>2.5</v>
      </c>
      <c r="F2612" s="2" t="n">
        <v>0</v>
      </c>
      <c r="G2612" s="2" t="n">
        <v>0</v>
      </c>
      <c r="H2612" s="1" t="n">
        <v>0</v>
      </c>
      <c r="I2612" s="1" t="n">
        <v>1196.5</v>
      </c>
      <c r="J2612" s="1" t="n">
        <v>10.72</v>
      </c>
      <c r="L2612" s="1" t="s">
        <v>268</v>
      </c>
      <c r="M2612" s="1" t="s">
        <v>275</v>
      </c>
      <c r="N2612" s="7" t="n">
        <v>44605</v>
      </c>
    </row>
    <row r="2613" customFormat="false" ht="15" hidden="false" customHeight="false" outlineLevel="0" collapsed="false">
      <c r="A2613" s="6" t="str">
        <f aca="false">"sankmc_"&amp;ROUND(B2613,1)&amp;"_"&amp;ROUND(C2613,1)&amp;"_"&amp;ROUND(D2613,1)&amp;"_"&amp;ROUND(E2613,1)&amp;"_"&amp;ROUND(F2613,1)&amp;"_"&amp;ROUND(G2613,1)</f>
        <v>sankmc_84.7_7.4_3.9_3.9_0_0</v>
      </c>
      <c r="B2613" s="2" t="n">
        <v>84.7</v>
      </c>
      <c r="C2613" s="2" t="n">
        <v>7.4</v>
      </c>
      <c r="D2613" s="2" t="n">
        <v>3.9</v>
      </c>
      <c r="E2613" s="2" t="n">
        <v>3.9</v>
      </c>
      <c r="F2613" s="2" t="n">
        <v>0</v>
      </c>
      <c r="G2613" s="2" t="n">
        <v>0</v>
      </c>
      <c r="H2613" s="1" t="n">
        <v>0</v>
      </c>
      <c r="I2613" s="1" t="n">
        <v>1277.2</v>
      </c>
      <c r="J2613" s="1" t="n">
        <v>9.15</v>
      </c>
      <c r="L2613" s="1" t="s">
        <v>268</v>
      </c>
      <c r="M2613" s="1" t="s">
        <v>276</v>
      </c>
      <c r="N2613" s="7" t="n">
        <v>44605</v>
      </c>
    </row>
    <row r="2614" customFormat="false" ht="15" hidden="false" customHeight="false" outlineLevel="0" collapsed="false">
      <c r="A2614" s="6" t="str">
        <f aca="false">"sankmc_"&amp;ROUND(B2614,1)&amp;"_"&amp;ROUND(C2614,1)&amp;"_"&amp;ROUND(D2614,1)&amp;"_"&amp;ROUND(E2614,1)&amp;"_"&amp;ROUND(F2614,1)&amp;"_"&amp;ROUND(G2614,1)</f>
        <v>sankmc_84.7_7.4_3.9_3.9_0_0</v>
      </c>
      <c r="B2614" s="2" t="n">
        <v>84.7</v>
      </c>
      <c r="C2614" s="2" t="n">
        <v>7.4</v>
      </c>
      <c r="D2614" s="2" t="n">
        <v>3.9</v>
      </c>
      <c r="E2614" s="2" t="n">
        <v>3.9</v>
      </c>
      <c r="F2614" s="2" t="n">
        <v>0</v>
      </c>
      <c r="G2614" s="2" t="n">
        <v>0</v>
      </c>
      <c r="H2614" s="1" t="n">
        <v>0</v>
      </c>
      <c r="I2614" s="1" t="n">
        <v>1243.5</v>
      </c>
      <c r="J2614" s="1" t="n">
        <v>9.57</v>
      </c>
      <c r="L2614" s="1" t="s">
        <v>268</v>
      </c>
      <c r="M2614" s="1" t="s">
        <v>276</v>
      </c>
      <c r="N2614" s="7" t="n">
        <v>44605</v>
      </c>
    </row>
    <row r="2615" customFormat="false" ht="15" hidden="false" customHeight="false" outlineLevel="0" collapsed="false">
      <c r="A2615" s="6" t="str">
        <f aca="false">"sankmc_"&amp;ROUND(B2615,1)&amp;"_"&amp;ROUND(C2615,1)&amp;"_"&amp;ROUND(D2615,1)&amp;"_"&amp;ROUND(E2615,1)&amp;"_"&amp;ROUND(F2615,1)&amp;"_"&amp;ROUND(G2615,1)</f>
        <v>sankmc_84.7_7.4_3.9_3.9_0_0</v>
      </c>
      <c r="B2615" s="2" t="n">
        <v>84.7</v>
      </c>
      <c r="C2615" s="2" t="n">
        <v>7.4</v>
      </c>
      <c r="D2615" s="2" t="n">
        <v>3.9</v>
      </c>
      <c r="E2615" s="2" t="n">
        <v>3.9</v>
      </c>
      <c r="F2615" s="2" t="n">
        <v>0</v>
      </c>
      <c r="G2615" s="2" t="n">
        <v>0</v>
      </c>
      <c r="H2615" s="1" t="n">
        <v>0</v>
      </c>
      <c r="I2615" s="1" t="n">
        <v>1210.7</v>
      </c>
      <c r="J2615" s="1" t="n">
        <v>9.99</v>
      </c>
      <c r="L2615" s="1" t="s">
        <v>268</v>
      </c>
      <c r="M2615" s="1" t="s">
        <v>276</v>
      </c>
      <c r="N2615" s="7" t="n">
        <v>44605</v>
      </c>
    </row>
    <row r="2616" customFormat="false" ht="15" hidden="false" customHeight="false" outlineLevel="0" collapsed="false">
      <c r="A2616" s="6" t="str">
        <f aca="false">"sankmc_"&amp;ROUND(B2616,1)&amp;"_"&amp;ROUND(C2616,1)&amp;"_"&amp;ROUND(D2616,1)&amp;"_"&amp;ROUND(E2616,1)&amp;"_"&amp;ROUND(F2616,1)&amp;"_"&amp;ROUND(G2616,1)</f>
        <v>sankmc_84.7_7.4_3.9_3.9_0_0</v>
      </c>
      <c r="B2616" s="2" t="n">
        <v>84.7</v>
      </c>
      <c r="C2616" s="2" t="n">
        <v>7.4</v>
      </c>
      <c r="D2616" s="2" t="n">
        <v>3.9</v>
      </c>
      <c r="E2616" s="2" t="n">
        <v>3.9</v>
      </c>
      <c r="F2616" s="2" t="n">
        <v>0</v>
      </c>
      <c r="G2616" s="2" t="n">
        <v>0</v>
      </c>
      <c r="H2616" s="1" t="n">
        <v>0</v>
      </c>
      <c r="I2616" s="1" t="n">
        <v>1155.9</v>
      </c>
      <c r="J2616" s="1" t="n">
        <v>10.85</v>
      </c>
      <c r="L2616" s="1" t="s">
        <v>268</v>
      </c>
      <c r="M2616" s="1" t="s">
        <v>276</v>
      </c>
      <c r="N2616" s="7" t="n">
        <v>44605</v>
      </c>
    </row>
    <row r="2617" customFormat="false" ht="15" hidden="false" customHeight="false" outlineLevel="0" collapsed="false">
      <c r="A2617" s="6" t="str">
        <f aca="false">"sankmc_"&amp;ROUND(B2617,1)&amp;"_"&amp;ROUND(C2617,1)&amp;"_"&amp;ROUND(D2617,1)&amp;"_"&amp;ROUND(E2617,1)&amp;"_"&amp;ROUND(F2617,1)&amp;"_"&amp;ROUND(G2617,1)</f>
        <v>sankmc_84.6_7.6_1.5_6.2_0_0</v>
      </c>
      <c r="B2617" s="2" t="n">
        <v>84.6</v>
      </c>
      <c r="C2617" s="2" t="n">
        <v>7.6</v>
      </c>
      <c r="D2617" s="2" t="n">
        <v>1.5</v>
      </c>
      <c r="E2617" s="2" t="n">
        <v>6.2</v>
      </c>
      <c r="F2617" s="2" t="n">
        <v>0</v>
      </c>
      <c r="G2617" s="2" t="n">
        <v>0</v>
      </c>
      <c r="H2617" s="1" t="n">
        <v>0</v>
      </c>
      <c r="I2617" s="1" t="n">
        <v>1247.8</v>
      </c>
      <c r="J2617" s="1" t="n">
        <v>9.02</v>
      </c>
      <c r="L2617" s="1" t="s">
        <v>268</v>
      </c>
      <c r="M2617" s="1" t="s">
        <v>277</v>
      </c>
      <c r="N2617" s="7" t="n">
        <v>44605</v>
      </c>
    </row>
    <row r="2618" customFormat="false" ht="15" hidden="false" customHeight="false" outlineLevel="0" collapsed="false">
      <c r="A2618" s="6" t="str">
        <f aca="false">"sankmc_"&amp;ROUND(B2618,1)&amp;"_"&amp;ROUND(C2618,1)&amp;"_"&amp;ROUND(D2618,1)&amp;"_"&amp;ROUND(E2618,1)&amp;"_"&amp;ROUND(F2618,1)&amp;"_"&amp;ROUND(G2618,1)</f>
        <v>sankmc_84.7_7.6_2.9_4.8_0_0</v>
      </c>
      <c r="B2618" s="2" t="n">
        <v>84.7</v>
      </c>
      <c r="C2618" s="2" t="n">
        <v>7.6</v>
      </c>
      <c r="D2618" s="2" t="n">
        <v>2.9</v>
      </c>
      <c r="E2618" s="2" t="n">
        <v>4.8</v>
      </c>
      <c r="F2618" s="2" t="n">
        <v>0</v>
      </c>
      <c r="G2618" s="2" t="n">
        <v>0</v>
      </c>
      <c r="H2618" s="1" t="n">
        <v>0</v>
      </c>
      <c r="I2618" s="1" t="n">
        <v>1154.9</v>
      </c>
      <c r="J2618" s="1" t="n">
        <v>11.02</v>
      </c>
      <c r="L2618" s="1" t="s">
        <v>268</v>
      </c>
      <c r="M2618" s="1" t="s">
        <v>277</v>
      </c>
      <c r="N2618" s="7" t="n">
        <v>44605</v>
      </c>
    </row>
    <row r="2619" customFormat="false" ht="15" hidden="false" customHeight="false" outlineLevel="0" collapsed="false">
      <c r="A2619" s="6" t="str">
        <f aca="false">"sankmc_"&amp;ROUND(B2619,1)&amp;"_"&amp;ROUND(C2619,1)&amp;"_"&amp;ROUND(D2619,1)&amp;"_"&amp;ROUND(E2619,1)&amp;"_"&amp;ROUND(F2619,1)&amp;"_"&amp;ROUND(G2619,1)</f>
        <v>sankmc_84.7_7.6_2.9_4.8_0_0</v>
      </c>
      <c r="B2619" s="2" t="n">
        <v>84.7</v>
      </c>
      <c r="C2619" s="2" t="n">
        <v>7.6</v>
      </c>
      <c r="D2619" s="2" t="n">
        <v>2.9</v>
      </c>
      <c r="E2619" s="2" t="n">
        <v>4.8</v>
      </c>
      <c r="F2619" s="2" t="n">
        <v>0</v>
      </c>
      <c r="G2619" s="2" t="n">
        <v>0</v>
      </c>
      <c r="H2619" s="1" t="n">
        <v>0</v>
      </c>
      <c r="I2619" s="1" t="n">
        <v>1178.2</v>
      </c>
      <c r="J2619" s="1" t="n">
        <v>10.63</v>
      </c>
      <c r="L2619" s="1" t="s">
        <v>268</v>
      </c>
      <c r="M2619" s="1" t="s">
        <v>277</v>
      </c>
      <c r="N2619" s="7" t="n">
        <v>44605</v>
      </c>
    </row>
    <row r="2620" customFormat="false" ht="15" hidden="false" customHeight="false" outlineLevel="0" collapsed="false">
      <c r="A2620" s="6" t="str">
        <f aca="false">"sankmc_"&amp;ROUND(B2620,1)&amp;"_"&amp;ROUND(C2620,1)&amp;"_"&amp;ROUND(D2620,1)&amp;"_"&amp;ROUND(E2620,1)&amp;"_"&amp;ROUND(F2620,1)&amp;"_"&amp;ROUND(G2620,1)</f>
        <v>sankmc_84.7_7.6_2.9_4.8_0_0</v>
      </c>
      <c r="B2620" s="2" t="n">
        <v>84.7</v>
      </c>
      <c r="C2620" s="2" t="n">
        <v>7.6</v>
      </c>
      <c r="D2620" s="2" t="n">
        <v>2.9</v>
      </c>
      <c r="E2620" s="2" t="n">
        <v>4.8</v>
      </c>
      <c r="F2620" s="2" t="n">
        <v>0</v>
      </c>
      <c r="G2620" s="2" t="n">
        <v>0</v>
      </c>
      <c r="H2620" s="1" t="n">
        <v>0</v>
      </c>
      <c r="I2620" s="1" t="n">
        <v>1198.9</v>
      </c>
      <c r="J2620" s="1" t="n">
        <v>10.28</v>
      </c>
      <c r="L2620" s="1" t="s">
        <v>268</v>
      </c>
      <c r="M2620" s="1" t="s">
        <v>277</v>
      </c>
      <c r="N2620" s="7" t="n">
        <v>44605</v>
      </c>
    </row>
    <row r="2621" customFormat="false" ht="15" hidden="false" customHeight="false" outlineLevel="0" collapsed="false">
      <c r="A2621" s="6" t="str">
        <f aca="false">"sankmc_"&amp;ROUND(B2621,1)&amp;"_"&amp;ROUND(C2621,1)&amp;"_"&amp;ROUND(D2621,1)&amp;"_"&amp;ROUND(E2621,1)&amp;"_"&amp;ROUND(F2621,1)&amp;"_"&amp;ROUND(G2621,1)</f>
        <v>sankmc_84.7_7.6_2.9_4.8_0_0</v>
      </c>
      <c r="B2621" s="2" t="n">
        <v>84.7</v>
      </c>
      <c r="C2621" s="2" t="n">
        <v>7.6</v>
      </c>
      <c r="D2621" s="2" t="n">
        <v>2.9</v>
      </c>
      <c r="E2621" s="2" t="n">
        <v>4.8</v>
      </c>
      <c r="F2621" s="2" t="n">
        <v>0</v>
      </c>
      <c r="G2621" s="2" t="n">
        <v>0</v>
      </c>
      <c r="H2621" s="1" t="n">
        <v>0</v>
      </c>
      <c r="I2621" s="1" t="n">
        <v>1212</v>
      </c>
      <c r="J2621" s="1" t="n">
        <v>10.16</v>
      </c>
      <c r="L2621" s="1" t="s">
        <v>268</v>
      </c>
      <c r="M2621" s="1" t="s">
        <v>277</v>
      </c>
      <c r="N2621" s="7" t="n">
        <v>44605</v>
      </c>
    </row>
    <row r="2622" customFormat="false" ht="15" hidden="false" customHeight="false" outlineLevel="0" collapsed="false">
      <c r="A2622" s="6" t="str">
        <f aca="false">"sankmc_"&amp;ROUND(B2622,1)&amp;"_"&amp;ROUND(C2622,1)&amp;"_"&amp;ROUND(D2622,1)&amp;"_"&amp;ROUND(E2622,1)&amp;"_"&amp;ROUND(F2622,1)&amp;"_"&amp;ROUND(G2622,1)</f>
        <v>sankmc_84.6_7.6_0.4_7.3_0_0</v>
      </c>
      <c r="B2622" s="2" t="n">
        <v>84.6</v>
      </c>
      <c r="C2622" s="2" t="n">
        <v>7.6</v>
      </c>
      <c r="D2622" s="2" t="n">
        <v>0.4</v>
      </c>
      <c r="E2622" s="2" t="n">
        <v>7.3</v>
      </c>
      <c r="F2622" s="2" t="n">
        <v>0</v>
      </c>
      <c r="G2622" s="2" t="n">
        <v>0</v>
      </c>
      <c r="H2622" s="1" t="n">
        <v>0</v>
      </c>
      <c r="I2622" s="1" t="n">
        <v>1271.1</v>
      </c>
      <c r="J2622" s="1" t="n">
        <v>9.15</v>
      </c>
      <c r="L2622" s="1" t="s">
        <v>268</v>
      </c>
      <c r="M2622" s="1" t="s">
        <v>278</v>
      </c>
      <c r="N2622" s="7" t="n">
        <v>44605</v>
      </c>
    </row>
    <row r="2623" customFormat="false" ht="15" hidden="false" customHeight="false" outlineLevel="0" collapsed="false">
      <c r="A2623" s="6" t="str">
        <f aca="false">"sankmc_"&amp;ROUND(B2623,1)&amp;"_"&amp;ROUND(C2623,1)&amp;"_"&amp;ROUND(D2623,1)&amp;"_"&amp;ROUND(E2623,1)&amp;"_"&amp;ROUND(F2623,1)&amp;"_"&amp;ROUND(G2623,1)</f>
        <v>sankmc_84.6_7.6_0.4_7.3_0_0</v>
      </c>
      <c r="B2623" s="2" t="n">
        <v>84.6</v>
      </c>
      <c r="C2623" s="2" t="n">
        <v>7.6</v>
      </c>
      <c r="D2623" s="2" t="n">
        <v>0.4</v>
      </c>
      <c r="E2623" s="2" t="n">
        <v>7.3</v>
      </c>
      <c r="F2623" s="2" t="n">
        <v>0</v>
      </c>
      <c r="G2623" s="2" t="n">
        <v>0</v>
      </c>
      <c r="H2623" s="1" t="n">
        <v>0</v>
      </c>
      <c r="I2623" s="1" t="n">
        <v>1258.6</v>
      </c>
      <c r="J2623" s="1" t="n">
        <v>9.45</v>
      </c>
      <c r="L2623" s="1" t="s">
        <v>268</v>
      </c>
      <c r="M2623" s="1" t="s">
        <v>278</v>
      </c>
      <c r="N2623" s="7" t="n">
        <v>44605</v>
      </c>
    </row>
    <row r="2624" customFormat="false" ht="15" hidden="false" customHeight="false" outlineLevel="0" collapsed="false">
      <c r="A2624" s="6" t="str">
        <f aca="false">"sankmc_"&amp;ROUND(B2624,1)&amp;"_"&amp;ROUND(C2624,1)&amp;"_"&amp;ROUND(D2624,1)&amp;"_"&amp;ROUND(E2624,1)&amp;"_"&amp;ROUND(F2624,1)&amp;"_"&amp;ROUND(G2624,1)</f>
        <v>sankmc_84.6_7.6_0.4_7.3_0_0</v>
      </c>
      <c r="B2624" s="2" t="n">
        <v>84.6</v>
      </c>
      <c r="C2624" s="2" t="n">
        <v>7.6</v>
      </c>
      <c r="D2624" s="2" t="n">
        <v>0.4</v>
      </c>
      <c r="E2624" s="2" t="n">
        <v>7.3</v>
      </c>
      <c r="F2624" s="2" t="n">
        <v>0</v>
      </c>
      <c r="G2624" s="2" t="n">
        <v>0</v>
      </c>
      <c r="H2624" s="1" t="n">
        <v>0</v>
      </c>
      <c r="I2624" s="1" t="n">
        <v>1239.4</v>
      </c>
      <c r="J2624" s="1" t="n">
        <v>9.65</v>
      </c>
      <c r="L2624" s="1" t="s">
        <v>268</v>
      </c>
      <c r="M2624" s="1" t="s">
        <v>278</v>
      </c>
      <c r="N2624" s="7" t="n">
        <v>44605</v>
      </c>
    </row>
    <row r="2625" customFormat="false" ht="15" hidden="false" customHeight="false" outlineLevel="0" collapsed="false">
      <c r="A2625" s="6" t="str">
        <f aca="false">"sankmc_"&amp;ROUND(B2625,1)&amp;"_"&amp;ROUND(C2625,1)&amp;"_"&amp;ROUND(D2625,1)&amp;"_"&amp;ROUND(E2625,1)&amp;"_"&amp;ROUND(F2625,1)&amp;"_"&amp;ROUND(G2625,1)</f>
        <v>sankmc_84.6_7.6_0.4_7.3_0_0</v>
      </c>
      <c r="B2625" s="2" t="n">
        <v>84.6</v>
      </c>
      <c r="C2625" s="2" t="n">
        <v>7.6</v>
      </c>
      <c r="D2625" s="2" t="n">
        <v>0.4</v>
      </c>
      <c r="E2625" s="2" t="n">
        <v>7.3</v>
      </c>
      <c r="F2625" s="2" t="n">
        <v>0</v>
      </c>
      <c r="G2625" s="2" t="n">
        <v>0</v>
      </c>
      <c r="H2625" s="1" t="n">
        <v>0</v>
      </c>
      <c r="I2625" s="1" t="n">
        <v>1209.9</v>
      </c>
      <c r="J2625" s="1" t="n">
        <v>10.35</v>
      </c>
      <c r="L2625" s="1" t="s">
        <v>268</v>
      </c>
      <c r="M2625" s="1" t="s">
        <v>278</v>
      </c>
      <c r="N2625" s="7" t="n">
        <v>44605</v>
      </c>
    </row>
    <row r="2626" customFormat="false" ht="15" hidden="false" customHeight="false" outlineLevel="0" collapsed="false">
      <c r="A2626" s="6" t="str">
        <f aca="false">"sankmc_"&amp;ROUND(B2626,1)&amp;"_"&amp;ROUND(C2626,1)&amp;"_"&amp;ROUND(D2626,1)&amp;"_"&amp;ROUND(E2626,1)&amp;"_"&amp;ROUND(F2626,1)&amp;"_"&amp;ROUND(G2626,1)</f>
        <v>sankmc_84.6_7.6_0.4_7.3_0_0</v>
      </c>
      <c r="B2626" s="2" t="n">
        <v>84.6</v>
      </c>
      <c r="C2626" s="2" t="n">
        <v>7.6</v>
      </c>
      <c r="D2626" s="2" t="n">
        <v>0.4</v>
      </c>
      <c r="E2626" s="2" t="n">
        <v>7.3</v>
      </c>
      <c r="F2626" s="2" t="n">
        <v>0</v>
      </c>
      <c r="G2626" s="2" t="n">
        <v>0</v>
      </c>
      <c r="H2626" s="1" t="n">
        <v>0</v>
      </c>
      <c r="I2626" s="1" t="n">
        <v>1189.3</v>
      </c>
      <c r="J2626" s="1" t="n">
        <v>10.74</v>
      </c>
      <c r="L2626" s="1" t="s">
        <v>268</v>
      </c>
      <c r="M2626" s="1" t="s">
        <v>278</v>
      </c>
      <c r="N2626" s="7" t="n">
        <v>44605</v>
      </c>
    </row>
    <row r="2627" customFormat="false" ht="15" hidden="false" customHeight="false" outlineLevel="0" collapsed="false">
      <c r="A2627" s="6" t="str">
        <f aca="false">"sankmc_"&amp;ROUND(B2627,1)&amp;"_"&amp;ROUND(C2627,1)&amp;"_"&amp;ROUND(D2627,1)&amp;"_"&amp;ROUND(E2627,1)&amp;"_"&amp;ROUND(F2627,1)&amp;"_"&amp;ROUND(G2627,1)</f>
        <v>sankmc_84.6_7.6_0.4_7.3_0_0</v>
      </c>
      <c r="B2627" s="2" t="n">
        <v>84.6</v>
      </c>
      <c r="C2627" s="2" t="n">
        <v>7.6</v>
      </c>
      <c r="D2627" s="2" t="n">
        <v>0.4</v>
      </c>
      <c r="E2627" s="2" t="n">
        <v>7.3</v>
      </c>
      <c r="F2627" s="2" t="n">
        <v>0</v>
      </c>
      <c r="G2627" s="2" t="n">
        <v>0</v>
      </c>
      <c r="H2627" s="1" t="n">
        <v>0</v>
      </c>
      <c r="I2627" s="1" t="n">
        <v>1168.6</v>
      </c>
      <c r="J2627" s="1" t="n">
        <v>11.24</v>
      </c>
      <c r="L2627" s="1" t="s">
        <v>268</v>
      </c>
      <c r="M2627" s="1" t="s">
        <v>278</v>
      </c>
      <c r="N2627" s="7" t="n">
        <v>44605</v>
      </c>
    </row>
    <row r="2628" customFormat="false" ht="15" hidden="false" customHeight="false" outlineLevel="0" collapsed="false">
      <c r="A2628" s="6" t="str">
        <f aca="false">"sankmc_"&amp;ROUND(B2628,1)&amp;"_"&amp;ROUND(C2628,1)&amp;"_"&amp;ROUND(D2628,1)&amp;"_"&amp;ROUND(E2628,1)&amp;"_"&amp;ROUND(F2628,1)&amp;"_"&amp;ROUND(G2628,1)</f>
        <v>sankmc_82.2_8.7_6.4_2.6_0_0</v>
      </c>
      <c r="B2628" s="2" t="n">
        <v>82.2</v>
      </c>
      <c r="C2628" s="2" t="n">
        <v>8.7</v>
      </c>
      <c r="D2628" s="2" t="n">
        <v>6.4</v>
      </c>
      <c r="E2628" s="2" t="n">
        <v>2.6</v>
      </c>
      <c r="F2628" s="2" t="n">
        <v>0</v>
      </c>
      <c r="G2628" s="2" t="n">
        <v>0</v>
      </c>
      <c r="H2628" s="1" t="n">
        <v>0</v>
      </c>
      <c r="I2628" s="1" t="n">
        <v>1246.3</v>
      </c>
      <c r="J2628" s="1" t="n">
        <v>9.86</v>
      </c>
      <c r="L2628" s="1" t="s">
        <v>268</v>
      </c>
      <c r="M2628" s="1" t="s">
        <v>279</v>
      </c>
      <c r="N2628" s="7" t="n">
        <v>44605</v>
      </c>
    </row>
    <row r="2629" customFormat="false" ht="15" hidden="false" customHeight="false" outlineLevel="0" collapsed="false">
      <c r="A2629" s="6" t="str">
        <f aca="false">"sankmc_"&amp;ROUND(B2629,1)&amp;"_"&amp;ROUND(C2629,1)&amp;"_"&amp;ROUND(D2629,1)&amp;"_"&amp;ROUND(E2629,1)&amp;"_"&amp;ROUND(F2629,1)&amp;"_"&amp;ROUND(G2629,1)</f>
        <v>sankmc_82.2_8.7_6.4_2.6_0_0</v>
      </c>
      <c r="B2629" s="2" t="n">
        <v>82.2</v>
      </c>
      <c r="C2629" s="2" t="n">
        <v>8.7</v>
      </c>
      <c r="D2629" s="2" t="n">
        <v>6.4</v>
      </c>
      <c r="E2629" s="2" t="n">
        <v>2.6</v>
      </c>
      <c r="F2629" s="2" t="n">
        <v>0</v>
      </c>
      <c r="G2629" s="2" t="n">
        <v>0</v>
      </c>
      <c r="H2629" s="1" t="n">
        <v>0</v>
      </c>
      <c r="I2629" s="1" t="n">
        <v>1221.3</v>
      </c>
      <c r="J2629" s="1" t="n">
        <v>10.22</v>
      </c>
      <c r="L2629" s="1" t="s">
        <v>268</v>
      </c>
      <c r="M2629" s="1" t="s">
        <v>279</v>
      </c>
      <c r="N2629" s="7" t="n">
        <v>44605</v>
      </c>
    </row>
    <row r="2630" customFormat="false" ht="15" hidden="false" customHeight="false" outlineLevel="0" collapsed="false">
      <c r="A2630" s="6" t="str">
        <f aca="false">"sankmc_"&amp;ROUND(B2630,1)&amp;"_"&amp;ROUND(C2630,1)&amp;"_"&amp;ROUND(D2630,1)&amp;"_"&amp;ROUND(E2630,1)&amp;"_"&amp;ROUND(F2630,1)&amp;"_"&amp;ROUND(G2630,1)</f>
        <v>sankmc_82.2_8.7_6.4_2.6_0_0</v>
      </c>
      <c r="B2630" s="2" t="n">
        <v>82.2</v>
      </c>
      <c r="C2630" s="2" t="n">
        <v>8.7</v>
      </c>
      <c r="D2630" s="2" t="n">
        <v>6.4</v>
      </c>
      <c r="E2630" s="2" t="n">
        <v>2.6</v>
      </c>
      <c r="F2630" s="2" t="n">
        <v>0</v>
      </c>
      <c r="G2630" s="2" t="n">
        <v>0</v>
      </c>
      <c r="H2630" s="1" t="n">
        <v>0</v>
      </c>
      <c r="I2630" s="1" t="n">
        <v>1202.5</v>
      </c>
      <c r="J2630" s="1" t="n">
        <v>10.49</v>
      </c>
      <c r="L2630" s="1" t="s">
        <v>268</v>
      </c>
      <c r="M2630" s="1" t="s">
        <v>279</v>
      </c>
      <c r="N2630" s="7" t="n">
        <v>44605</v>
      </c>
    </row>
    <row r="2631" customFormat="false" ht="15" hidden="false" customHeight="false" outlineLevel="0" collapsed="false">
      <c r="A2631" s="6" t="str">
        <f aca="false">"sankmc_"&amp;ROUND(B2631,1)&amp;"_"&amp;ROUND(C2631,1)&amp;"_"&amp;ROUND(D2631,1)&amp;"_"&amp;ROUND(E2631,1)&amp;"_"&amp;ROUND(F2631,1)&amp;"_"&amp;ROUND(G2631,1)</f>
        <v>sankmc_82.2_8.7_6.4_2.6_0_0</v>
      </c>
      <c r="B2631" s="2" t="n">
        <v>82.2</v>
      </c>
      <c r="C2631" s="2" t="n">
        <v>8.7</v>
      </c>
      <c r="D2631" s="2" t="n">
        <v>6.4</v>
      </c>
      <c r="E2631" s="2" t="n">
        <v>2.6</v>
      </c>
      <c r="F2631" s="2" t="n">
        <v>0</v>
      </c>
      <c r="G2631" s="2" t="n">
        <v>0</v>
      </c>
      <c r="H2631" s="1" t="n">
        <v>0</v>
      </c>
      <c r="I2631" s="1" t="n">
        <v>1177</v>
      </c>
      <c r="J2631" s="1" t="n">
        <v>10.89</v>
      </c>
      <c r="L2631" s="1" t="s">
        <v>268</v>
      </c>
      <c r="M2631" s="1" t="s">
        <v>279</v>
      </c>
      <c r="N2631" s="7" t="n">
        <v>44605</v>
      </c>
    </row>
    <row r="2632" customFormat="false" ht="15" hidden="false" customHeight="false" outlineLevel="0" collapsed="false">
      <c r="A2632" s="6" t="str">
        <f aca="false">"sankmc_"&amp;ROUND(B2632,1)&amp;"_"&amp;ROUND(C2632,1)&amp;"_"&amp;ROUND(D2632,1)&amp;"_"&amp;ROUND(E2632,1)&amp;"_"&amp;ROUND(F2632,1)&amp;"_"&amp;ROUND(G2632,1)</f>
        <v>sankmc_82.3_8.8_5.1_3.9_0_0</v>
      </c>
      <c r="B2632" s="2" t="n">
        <v>82.3</v>
      </c>
      <c r="C2632" s="2" t="n">
        <v>8.8</v>
      </c>
      <c r="D2632" s="2" t="n">
        <v>5.1</v>
      </c>
      <c r="E2632" s="2" t="n">
        <v>3.9</v>
      </c>
      <c r="F2632" s="2" t="n">
        <v>0</v>
      </c>
      <c r="G2632" s="2" t="n">
        <v>0</v>
      </c>
      <c r="H2632" s="1" t="n">
        <v>0</v>
      </c>
      <c r="I2632" s="1" t="n">
        <v>1267.9</v>
      </c>
      <c r="J2632" s="1" t="n">
        <v>9.46</v>
      </c>
      <c r="L2632" s="1" t="s">
        <v>268</v>
      </c>
      <c r="M2632" s="1" t="s">
        <v>280</v>
      </c>
      <c r="N2632" s="7" t="n">
        <v>44605</v>
      </c>
    </row>
    <row r="2633" customFormat="false" ht="15" hidden="false" customHeight="false" outlineLevel="0" collapsed="false">
      <c r="A2633" s="6" t="str">
        <f aca="false">"sankmc_"&amp;ROUND(B2633,1)&amp;"_"&amp;ROUND(C2633,1)&amp;"_"&amp;ROUND(D2633,1)&amp;"_"&amp;ROUND(E2633,1)&amp;"_"&amp;ROUND(F2633,1)&amp;"_"&amp;ROUND(G2633,1)</f>
        <v>sankmc_82.3_8.8_5.1_3.9_0_0</v>
      </c>
      <c r="B2633" s="2" t="n">
        <v>82.3</v>
      </c>
      <c r="C2633" s="2" t="n">
        <v>8.8</v>
      </c>
      <c r="D2633" s="2" t="n">
        <v>5.1</v>
      </c>
      <c r="E2633" s="2" t="n">
        <v>3.9</v>
      </c>
      <c r="F2633" s="2" t="n">
        <v>0</v>
      </c>
      <c r="G2633" s="2" t="n">
        <v>0</v>
      </c>
      <c r="H2633" s="1" t="n">
        <v>0</v>
      </c>
      <c r="I2633" s="1" t="n">
        <v>1240.3</v>
      </c>
      <c r="J2633" s="1" t="n">
        <v>9.9</v>
      </c>
      <c r="L2633" s="1" t="s">
        <v>268</v>
      </c>
      <c r="M2633" s="1" t="s">
        <v>280</v>
      </c>
      <c r="N2633" s="7" t="n">
        <v>44605</v>
      </c>
    </row>
    <row r="2634" customFormat="false" ht="15" hidden="false" customHeight="false" outlineLevel="0" collapsed="false">
      <c r="A2634" s="6" t="str">
        <f aca="false">"sankmc_"&amp;ROUND(B2634,1)&amp;"_"&amp;ROUND(C2634,1)&amp;"_"&amp;ROUND(D2634,1)&amp;"_"&amp;ROUND(E2634,1)&amp;"_"&amp;ROUND(F2634,1)&amp;"_"&amp;ROUND(G2634,1)</f>
        <v>sankmc_82.3_8.8_5.1_3.9_0_0</v>
      </c>
      <c r="B2634" s="2" t="n">
        <v>82.3</v>
      </c>
      <c r="C2634" s="2" t="n">
        <v>8.8</v>
      </c>
      <c r="D2634" s="2" t="n">
        <v>5.1</v>
      </c>
      <c r="E2634" s="2" t="n">
        <v>3.9</v>
      </c>
      <c r="F2634" s="2" t="n">
        <v>0</v>
      </c>
      <c r="G2634" s="2" t="n">
        <v>0</v>
      </c>
      <c r="H2634" s="1" t="n">
        <v>0</v>
      </c>
      <c r="I2634" s="1" t="n">
        <v>1226.6</v>
      </c>
      <c r="J2634" s="1" t="n">
        <v>10.1</v>
      </c>
      <c r="L2634" s="1" t="s">
        <v>268</v>
      </c>
      <c r="M2634" s="1" t="s">
        <v>280</v>
      </c>
      <c r="N2634" s="7" t="n">
        <v>44605</v>
      </c>
    </row>
    <row r="2635" customFormat="false" ht="15" hidden="false" customHeight="false" outlineLevel="0" collapsed="false">
      <c r="A2635" s="6" t="str">
        <f aca="false">"sankmc_"&amp;ROUND(B2635,1)&amp;"_"&amp;ROUND(C2635,1)&amp;"_"&amp;ROUND(D2635,1)&amp;"_"&amp;ROUND(E2635,1)&amp;"_"&amp;ROUND(F2635,1)&amp;"_"&amp;ROUND(G2635,1)</f>
        <v>sankmc_82.3_8.8_5.1_3.9_0_0</v>
      </c>
      <c r="B2635" s="2" t="n">
        <v>82.3</v>
      </c>
      <c r="C2635" s="2" t="n">
        <v>8.8</v>
      </c>
      <c r="D2635" s="2" t="n">
        <v>5.1</v>
      </c>
      <c r="E2635" s="2" t="n">
        <v>3.9</v>
      </c>
      <c r="F2635" s="2" t="n">
        <v>0</v>
      </c>
      <c r="G2635" s="2" t="n">
        <v>0</v>
      </c>
      <c r="H2635" s="1" t="n">
        <v>0</v>
      </c>
      <c r="I2635" s="1" t="n">
        <v>1191.4</v>
      </c>
      <c r="J2635" s="1" t="n">
        <v>10.6</v>
      </c>
      <c r="L2635" s="1" t="s">
        <v>268</v>
      </c>
      <c r="M2635" s="1" t="s">
        <v>280</v>
      </c>
      <c r="N2635" s="7" t="n">
        <v>44605</v>
      </c>
    </row>
    <row r="2636" customFormat="false" ht="15" hidden="false" customHeight="false" outlineLevel="0" collapsed="false">
      <c r="A2636" s="6" t="str">
        <f aca="false">"sankmc_"&amp;ROUND(B2636,1)&amp;"_"&amp;ROUND(C2636,1)&amp;"_"&amp;ROUND(D2636,1)&amp;"_"&amp;ROUND(E2636,1)&amp;"_"&amp;ROUND(F2636,1)&amp;"_"&amp;ROUND(G2636,1)</f>
        <v>sankmc_82.2_8.9_3.8_5_0_0</v>
      </c>
      <c r="B2636" s="2" t="n">
        <v>82.2</v>
      </c>
      <c r="C2636" s="2" t="n">
        <v>8.9</v>
      </c>
      <c r="D2636" s="2" t="n">
        <v>3.8</v>
      </c>
      <c r="E2636" s="2" t="n">
        <v>5</v>
      </c>
      <c r="F2636" s="2" t="n">
        <v>0</v>
      </c>
      <c r="G2636" s="2" t="n">
        <v>0</v>
      </c>
      <c r="H2636" s="1" t="n">
        <v>0</v>
      </c>
      <c r="I2636" s="1" t="n">
        <v>1265.2</v>
      </c>
      <c r="J2636" s="1" t="n">
        <v>9.36</v>
      </c>
      <c r="L2636" s="1" t="s">
        <v>268</v>
      </c>
      <c r="M2636" s="1" t="s">
        <v>281</v>
      </c>
      <c r="N2636" s="7" t="n">
        <v>44605</v>
      </c>
    </row>
    <row r="2637" customFormat="false" ht="15" hidden="false" customHeight="false" outlineLevel="0" collapsed="false">
      <c r="A2637" s="6" t="str">
        <f aca="false">"sankmc_"&amp;ROUND(B2637,1)&amp;"_"&amp;ROUND(C2637,1)&amp;"_"&amp;ROUND(D2637,1)&amp;"_"&amp;ROUND(E2637,1)&amp;"_"&amp;ROUND(F2637,1)&amp;"_"&amp;ROUND(G2637,1)</f>
        <v>sankmc_82.2_8.9_3.8_5_0_0</v>
      </c>
      <c r="B2637" s="2" t="n">
        <v>82.2</v>
      </c>
      <c r="C2637" s="2" t="n">
        <v>8.9</v>
      </c>
      <c r="D2637" s="2" t="n">
        <v>3.8</v>
      </c>
      <c r="E2637" s="2" t="n">
        <v>5</v>
      </c>
      <c r="F2637" s="2" t="n">
        <v>0</v>
      </c>
      <c r="G2637" s="2" t="n">
        <v>0</v>
      </c>
      <c r="H2637" s="1" t="n">
        <v>0</v>
      </c>
      <c r="I2637" s="1" t="n">
        <v>1236.4</v>
      </c>
      <c r="J2637" s="1" t="n">
        <v>9.96</v>
      </c>
      <c r="L2637" s="1" t="s">
        <v>268</v>
      </c>
      <c r="M2637" s="1" t="s">
        <v>281</v>
      </c>
      <c r="N2637" s="7" t="n">
        <v>44605</v>
      </c>
    </row>
    <row r="2638" customFormat="false" ht="15" hidden="false" customHeight="false" outlineLevel="0" collapsed="false">
      <c r="A2638" s="6" t="str">
        <f aca="false">"sankmc_"&amp;ROUND(B2638,1)&amp;"_"&amp;ROUND(C2638,1)&amp;"_"&amp;ROUND(D2638,1)&amp;"_"&amp;ROUND(E2638,1)&amp;"_"&amp;ROUND(F2638,1)&amp;"_"&amp;ROUND(G2638,1)</f>
        <v>sankmc_82.2_8.9_3.8_5_0_0</v>
      </c>
      <c r="B2638" s="2" t="n">
        <v>82.2</v>
      </c>
      <c r="C2638" s="2" t="n">
        <v>8.9</v>
      </c>
      <c r="D2638" s="2" t="n">
        <v>3.8</v>
      </c>
      <c r="E2638" s="2" t="n">
        <v>5</v>
      </c>
      <c r="F2638" s="2" t="n">
        <v>0</v>
      </c>
      <c r="G2638" s="2" t="n">
        <v>0</v>
      </c>
      <c r="H2638" s="1" t="n">
        <v>0</v>
      </c>
      <c r="I2638" s="1" t="n">
        <v>1223</v>
      </c>
      <c r="J2638" s="1" t="n">
        <v>10.12</v>
      </c>
      <c r="L2638" s="1" t="s">
        <v>268</v>
      </c>
      <c r="M2638" s="1" t="s">
        <v>281</v>
      </c>
      <c r="N2638" s="7" t="n">
        <v>44605</v>
      </c>
    </row>
    <row r="2639" customFormat="false" ht="15" hidden="false" customHeight="false" outlineLevel="0" collapsed="false">
      <c r="A2639" s="6" t="str">
        <f aca="false">"sankmc_"&amp;ROUND(B2639,1)&amp;"_"&amp;ROUND(C2639,1)&amp;"_"&amp;ROUND(D2639,1)&amp;"_"&amp;ROUND(E2639,1)&amp;"_"&amp;ROUND(F2639,1)&amp;"_"&amp;ROUND(G2639,1)</f>
        <v>sankmc_82.2_8.9_3.8_5_0_0</v>
      </c>
      <c r="B2639" s="2" t="n">
        <v>82.2</v>
      </c>
      <c r="C2639" s="2" t="n">
        <v>8.9</v>
      </c>
      <c r="D2639" s="2" t="n">
        <v>3.8</v>
      </c>
      <c r="E2639" s="2" t="n">
        <v>5</v>
      </c>
      <c r="F2639" s="2" t="n">
        <v>0</v>
      </c>
      <c r="G2639" s="2" t="n">
        <v>0</v>
      </c>
      <c r="H2639" s="1" t="n">
        <v>0</v>
      </c>
      <c r="I2639" s="1" t="n">
        <v>1188.4</v>
      </c>
      <c r="J2639" s="1" t="n">
        <v>10.66</v>
      </c>
      <c r="L2639" s="1" t="s">
        <v>268</v>
      </c>
      <c r="M2639" s="1" t="s">
        <v>281</v>
      </c>
      <c r="N2639" s="7" t="n">
        <v>44605</v>
      </c>
    </row>
    <row r="2640" customFormat="false" ht="15" hidden="false" customHeight="false" outlineLevel="0" collapsed="false">
      <c r="A2640" s="6" t="str">
        <f aca="false">"sankmc_"&amp;ROUND(B2640,1)&amp;"_"&amp;ROUND(C2640,1)&amp;"_"&amp;ROUND(D2640,1)&amp;"_"&amp;ROUND(E2640,1)&amp;"_"&amp;ROUND(F2640,1)&amp;"_"&amp;ROUND(G2640,1)</f>
        <v>sankmc_82.2_8.8_2.7_6.2_0_0</v>
      </c>
      <c r="B2640" s="2" t="n">
        <v>82.2</v>
      </c>
      <c r="C2640" s="2" t="n">
        <v>8.8</v>
      </c>
      <c r="D2640" s="2" t="n">
        <v>2.7</v>
      </c>
      <c r="E2640" s="2" t="n">
        <v>6.2</v>
      </c>
      <c r="F2640" s="2" t="n">
        <v>0</v>
      </c>
      <c r="G2640" s="2" t="n">
        <v>0</v>
      </c>
      <c r="H2640" s="1" t="n">
        <v>0</v>
      </c>
      <c r="I2640" s="1" t="n">
        <v>1217.4</v>
      </c>
      <c r="J2640" s="1" t="n">
        <v>9.54</v>
      </c>
      <c r="L2640" s="1" t="s">
        <v>268</v>
      </c>
      <c r="M2640" s="1" t="s">
        <v>282</v>
      </c>
      <c r="N2640" s="7" t="n">
        <v>44605</v>
      </c>
    </row>
    <row r="2641" customFormat="false" ht="15" hidden="false" customHeight="false" outlineLevel="0" collapsed="false">
      <c r="A2641" s="6" t="str">
        <f aca="false">"sankmc_"&amp;ROUND(B2641,1)&amp;"_"&amp;ROUND(C2641,1)&amp;"_"&amp;ROUND(D2641,1)&amp;"_"&amp;ROUND(E2641,1)&amp;"_"&amp;ROUND(F2641,1)&amp;"_"&amp;ROUND(G2641,1)</f>
        <v>sankmc_82.2_8.8_2.7_6.2_0_0</v>
      </c>
      <c r="B2641" s="2" t="n">
        <v>82.2</v>
      </c>
      <c r="C2641" s="2" t="n">
        <v>8.8</v>
      </c>
      <c r="D2641" s="2" t="n">
        <v>2.7</v>
      </c>
      <c r="E2641" s="2" t="n">
        <v>6.2</v>
      </c>
      <c r="F2641" s="2" t="n">
        <v>0</v>
      </c>
      <c r="G2641" s="2" t="n">
        <v>0</v>
      </c>
      <c r="H2641" s="1" t="n">
        <v>0</v>
      </c>
      <c r="I2641" s="1" t="n">
        <v>1192.3</v>
      </c>
      <c r="J2641" s="1" t="n">
        <v>10.13</v>
      </c>
      <c r="L2641" s="1" t="s">
        <v>268</v>
      </c>
      <c r="M2641" s="1" t="s">
        <v>282</v>
      </c>
      <c r="N2641" s="7" t="n">
        <v>44605</v>
      </c>
    </row>
    <row r="2642" customFormat="false" ht="15" hidden="false" customHeight="false" outlineLevel="0" collapsed="false">
      <c r="A2642" s="6" t="str">
        <f aca="false">"sankmc_"&amp;ROUND(B2642,1)&amp;"_"&amp;ROUND(C2642,1)&amp;"_"&amp;ROUND(D2642,1)&amp;"_"&amp;ROUND(E2642,1)&amp;"_"&amp;ROUND(F2642,1)&amp;"_"&amp;ROUND(G2642,1)</f>
        <v>sankmc_82.2_8.8_2.7_6.2_0_0</v>
      </c>
      <c r="B2642" s="2" t="n">
        <v>82.2</v>
      </c>
      <c r="C2642" s="2" t="n">
        <v>8.8</v>
      </c>
      <c r="D2642" s="2" t="n">
        <v>2.7</v>
      </c>
      <c r="E2642" s="2" t="n">
        <v>6.2</v>
      </c>
      <c r="F2642" s="2" t="n">
        <v>0</v>
      </c>
      <c r="G2642" s="2" t="n">
        <v>0</v>
      </c>
      <c r="H2642" s="1" t="n">
        <v>0</v>
      </c>
      <c r="I2642" s="1" t="n">
        <v>1176.9</v>
      </c>
      <c r="J2642" s="1" t="n">
        <v>10.5</v>
      </c>
      <c r="L2642" s="1" t="s">
        <v>268</v>
      </c>
      <c r="M2642" s="1" t="s">
        <v>282</v>
      </c>
      <c r="N2642" s="7" t="n">
        <v>44605</v>
      </c>
    </row>
    <row r="2643" customFormat="false" ht="15" hidden="false" customHeight="false" outlineLevel="0" collapsed="false">
      <c r="A2643" s="6" t="str">
        <f aca="false">"sankmc_"&amp;ROUND(B2643,1)&amp;"_"&amp;ROUND(C2643,1)&amp;"_"&amp;ROUND(D2643,1)&amp;"_"&amp;ROUND(E2643,1)&amp;"_"&amp;ROUND(F2643,1)&amp;"_"&amp;ROUND(G2643,1)</f>
        <v>sankmc_82.2_8.8_2.7_6.2_0_0</v>
      </c>
      <c r="B2643" s="2" t="n">
        <v>82.2</v>
      </c>
      <c r="C2643" s="2" t="n">
        <v>8.8</v>
      </c>
      <c r="D2643" s="2" t="n">
        <v>2.7</v>
      </c>
      <c r="E2643" s="2" t="n">
        <v>6.2</v>
      </c>
      <c r="F2643" s="2" t="n">
        <v>0</v>
      </c>
      <c r="G2643" s="2" t="n">
        <v>0</v>
      </c>
      <c r="H2643" s="1" t="n">
        <v>0</v>
      </c>
      <c r="I2643" s="1" t="n">
        <v>1151.3</v>
      </c>
      <c r="J2643" s="1" t="n">
        <v>10.9</v>
      </c>
      <c r="L2643" s="1" t="s">
        <v>268</v>
      </c>
      <c r="M2643" s="1" t="s">
        <v>282</v>
      </c>
      <c r="N2643" s="7" t="n">
        <v>44605</v>
      </c>
    </row>
    <row r="2644" customFormat="false" ht="15" hidden="false" customHeight="false" outlineLevel="0" collapsed="false">
      <c r="A2644" s="6" t="str">
        <f aca="false">"sankmc_"&amp;ROUND(B2644,1)&amp;"_"&amp;ROUND(C2644,1)&amp;"_"&amp;ROUND(D2644,1)&amp;"_"&amp;ROUND(E2644,1)&amp;"_"&amp;ROUND(F2644,1)&amp;"_"&amp;ROUND(G2644,1)</f>
        <v>sankmc_82.1_8.9_1.5_7.4_0_0</v>
      </c>
      <c r="B2644" s="2" t="n">
        <v>82.1</v>
      </c>
      <c r="C2644" s="2" t="n">
        <v>8.9</v>
      </c>
      <c r="D2644" s="2" t="n">
        <v>1.5</v>
      </c>
      <c r="E2644" s="2" t="n">
        <v>7.4</v>
      </c>
      <c r="F2644" s="2" t="n">
        <v>0</v>
      </c>
      <c r="G2644" s="2" t="n">
        <v>0</v>
      </c>
      <c r="H2644" s="1" t="n">
        <v>0</v>
      </c>
      <c r="I2644" s="1" t="n">
        <v>1218.8</v>
      </c>
      <c r="J2644" s="1" t="n">
        <v>9.64</v>
      </c>
      <c r="L2644" s="1" t="s">
        <v>268</v>
      </c>
      <c r="M2644" s="1" t="s">
        <v>283</v>
      </c>
      <c r="N2644" s="7" t="n">
        <v>44605</v>
      </c>
    </row>
    <row r="2645" customFormat="false" ht="15" hidden="false" customHeight="false" outlineLevel="0" collapsed="false">
      <c r="A2645" s="6" t="str">
        <f aca="false">"sankmc_"&amp;ROUND(B2645,1)&amp;"_"&amp;ROUND(C2645,1)&amp;"_"&amp;ROUND(D2645,1)&amp;"_"&amp;ROUND(E2645,1)&amp;"_"&amp;ROUND(F2645,1)&amp;"_"&amp;ROUND(G2645,1)</f>
        <v>sankmc_82.1_8.9_1.5_7.4_0_0</v>
      </c>
      <c r="B2645" s="2" t="n">
        <v>82.1</v>
      </c>
      <c r="C2645" s="2" t="n">
        <v>8.9</v>
      </c>
      <c r="D2645" s="2" t="n">
        <v>1.5</v>
      </c>
      <c r="E2645" s="2" t="n">
        <v>7.4</v>
      </c>
      <c r="F2645" s="2" t="n">
        <v>0</v>
      </c>
      <c r="G2645" s="2" t="n">
        <v>0</v>
      </c>
      <c r="H2645" s="1" t="n">
        <v>0</v>
      </c>
      <c r="I2645" s="1" t="n">
        <v>1197.6</v>
      </c>
      <c r="J2645" s="1" t="n">
        <v>9.99</v>
      </c>
      <c r="L2645" s="1" t="s">
        <v>268</v>
      </c>
      <c r="M2645" s="1" t="s">
        <v>283</v>
      </c>
      <c r="N2645" s="7" t="n">
        <v>44605</v>
      </c>
    </row>
    <row r="2646" customFormat="false" ht="15" hidden="false" customHeight="false" outlineLevel="0" collapsed="false">
      <c r="A2646" s="6" t="str">
        <f aca="false">"sankmc_"&amp;ROUND(B2646,1)&amp;"_"&amp;ROUND(C2646,1)&amp;"_"&amp;ROUND(D2646,1)&amp;"_"&amp;ROUND(E2646,1)&amp;"_"&amp;ROUND(F2646,1)&amp;"_"&amp;ROUND(G2646,1)</f>
        <v>sankmc_82.1_8.9_1.5_7.4_0_0</v>
      </c>
      <c r="B2646" s="2" t="n">
        <v>82.1</v>
      </c>
      <c r="C2646" s="2" t="n">
        <v>8.9</v>
      </c>
      <c r="D2646" s="2" t="n">
        <v>1.5</v>
      </c>
      <c r="E2646" s="2" t="n">
        <v>7.4</v>
      </c>
      <c r="F2646" s="2" t="n">
        <v>0</v>
      </c>
      <c r="G2646" s="2" t="n">
        <v>0</v>
      </c>
      <c r="H2646" s="1" t="n">
        <v>0</v>
      </c>
      <c r="I2646" s="1" t="n">
        <v>1175</v>
      </c>
      <c r="J2646" s="1" t="n">
        <v>10.34</v>
      </c>
      <c r="L2646" s="1" t="s">
        <v>268</v>
      </c>
      <c r="M2646" s="1" t="s">
        <v>283</v>
      </c>
      <c r="N2646" s="7" t="n">
        <v>44605</v>
      </c>
    </row>
    <row r="2647" customFormat="false" ht="15" hidden="false" customHeight="false" outlineLevel="0" collapsed="false">
      <c r="A2647" s="6" t="str">
        <f aca="false">"sankmc_"&amp;ROUND(B2647,1)&amp;"_"&amp;ROUND(C2647,1)&amp;"_"&amp;ROUND(D2647,1)&amp;"_"&amp;ROUND(E2647,1)&amp;"_"&amp;ROUND(F2647,1)&amp;"_"&amp;ROUND(G2647,1)</f>
        <v>sankmc_82.1_8.9_1.5_7.4_0_0</v>
      </c>
      <c r="B2647" s="2" t="n">
        <v>82.1</v>
      </c>
      <c r="C2647" s="2" t="n">
        <v>8.9</v>
      </c>
      <c r="D2647" s="2" t="n">
        <v>1.5</v>
      </c>
      <c r="E2647" s="2" t="n">
        <v>7.4</v>
      </c>
      <c r="F2647" s="2" t="n">
        <v>0</v>
      </c>
      <c r="G2647" s="2" t="n">
        <v>0</v>
      </c>
      <c r="H2647" s="1" t="n">
        <v>0</v>
      </c>
      <c r="I2647" s="1" t="n">
        <v>1150</v>
      </c>
      <c r="J2647" s="1" t="n">
        <v>10.8</v>
      </c>
      <c r="L2647" s="1" t="s">
        <v>268</v>
      </c>
      <c r="M2647" s="1" t="s">
        <v>283</v>
      </c>
      <c r="N2647" s="7" t="n">
        <v>44605</v>
      </c>
    </row>
    <row r="2648" customFormat="false" ht="15" hidden="false" customHeight="false" outlineLevel="0" collapsed="false">
      <c r="A2648" s="6" t="str">
        <f aca="false">"sankmc_"&amp;ROUND(B2648,1)&amp;"_"&amp;ROUND(C2648,1)&amp;"_"&amp;ROUND(D2648,1)&amp;"_"&amp;ROUND(E2648,1)&amp;"_"&amp;ROUND(F2648,1)&amp;"_"&amp;ROUND(G2648,1)</f>
        <v>sankmc_42.9_14.3_0_0_0_42.9</v>
      </c>
      <c r="B2648" s="2" t="n">
        <v>42.9</v>
      </c>
      <c r="C2648" s="2" t="n">
        <v>14.3</v>
      </c>
      <c r="D2648" s="2" t="n">
        <v>0</v>
      </c>
      <c r="E2648" s="2" t="n">
        <v>0</v>
      </c>
      <c r="F2648" s="2" t="n">
        <v>0</v>
      </c>
      <c r="G2648" s="2" t="n">
        <v>42.9</v>
      </c>
      <c r="H2648" s="1" t="n">
        <v>1064</v>
      </c>
      <c r="I2648" s="1" t="n">
        <v>1136.8</v>
      </c>
      <c r="J2648" s="1" t="n">
        <v>8.71</v>
      </c>
      <c r="K2648" s="2" t="n">
        <v>7.02</v>
      </c>
      <c r="L2648" s="1" t="s">
        <v>14</v>
      </c>
      <c r="M2648" s="1" t="s">
        <v>284</v>
      </c>
      <c r="N2648" s="7" t="n">
        <v>44605</v>
      </c>
    </row>
    <row r="2649" customFormat="false" ht="15" hidden="false" customHeight="false" outlineLevel="0" collapsed="false">
      <c r="A2649" s="6" t="str">
        <f aca="false">"sankmc_"&amp;ROUND(B2649,1)&amp;"_"&amp;ROUND(C2649,1)&amp;"_"&amp;ROUND(D2649,1)&amp;"_"&amp;ROUND(E2649,1)&amp;"_"&amp;ROUND(F2649,1)&amp;"_"&amp;ROUND(G2649,1)</f>
        <v>sankmc_42.9_14.3_0_0_0_42.9</v>
      </c>
      <c r="B2649" s="2" t="n">
        <v>42.9</v>
      </c>
      <c r="C2649" s="2" t="n">
        <v>14.3</v>
      </c>
      <c r="D2649" s="2" t="n">
        <v>0</v>
      </c>
      <c r="E2649" s="2" t="n">
        <v>0</v>
      </c>
      <c r="F2649" s="2" t="n">
        <v>0</v>
      </c>
      <c r="G2649" s="2" t="n">
        <v>42.9</v>
      </c>
      <c r="H2649" s="1" t="n">
        <v>1064</v>
      </c>
      <c r="I2649" s="1" t="n">
        <v>1129.3</v>
      </c>
      <c r="J2649" s="1" t="n">
        <v>9.04</v>
      </c>
      <c r="K2649" s="2" t="n">
        <v>7.02</v>
      </c>
      <c r="L2649" s="1" t="s">
        <v>14</v>
      </c>
      <c r="M2649" s="1" t="s">
        <v>284</v>
      </c>
      <c r="N2649" s="7" t="n">
        <v>44605</v>
      </c>
    </row>
    <row r="2650" customFormat="false" ht="15" hidden="false" customHeight="false" outlineLevel="0" collapsed="false">
      <c r="A2650" s="6" t="str">
        <f aca="false">"sankmc_"&amp;ROUND(B2650,1)&amp;"_"&amp;ROUND(C2650,1)&amp;"_"&amp;ROUND(D2650,1)&amp;"_"&amp;ROUND(E2650,1)&amp;"_"&amp;ROUND(F2650,1)&amp;"_"&amp;ROUND(G2650,1)</f>
        <v>sankmc_42.9_14.3_0_0_0_42.9</v>
      </c>
      <c r="B2650" s="2" t="n">
        <v>42.9</v>
      </c>
      <c r="C2650" s="2" t="n">
        <v>14.3</v>
      </c>
      <c r="D2650" s="2" t="n">
        <v>0</v>
      </c>
      <c r="E2650" s="2" t="n">
        <v>0</v>
      </c>
      <c r="F2650" s="2" t="n">
        <v>0</v>
      </c>
      <c r="G2650" s="2" t="n">
        <v>42.9</v>
      </c>
      <c r="H2650" s="1" t="n">
        <v>1064</v>
      </c>
      <c r="I2650" s="1" t="n">
        <v>1120.2</v>
      </c>
      <c r="J2650" s="1" t="n">
        <v>9.39</v>
      </c>
      <c r="K2650" s="2" t="n">
        <v>7.02</v>
      </c>
      <c r="L2650" s="1" t="s">
        <v>14</v>
      </c>
      <c r="M2650" s="1" t="s">
        <v>284</v>
      </c>
      <c r="N2650" s="7" t="n">
        <v>44605</v>
      </c>
    </row>
    <row r="2651" customFormat="false" ht="15" hidden="false" customHeight="false" outlineLevel="0" collapsed="false">
      <c r="A2651" s="6" t="str">
        <f aca="false">"sankmc_"&amp;ROUND(B2651,1)&amp;"_"&amp;ROUND(C2651,1)&amp;"_"&amp;ROUND(D2651,1)&amp;"_"&amp;ROUND(E2651,1)&amp;"_"&amp;ROUND(F2651,1)&amp;"_"&amp;ROUND(G2651,1)</f>
        <v>sankmc_42.9_14.3_0_0_0_42.9</v>
      </c>
      <c r="B2651" s="2" t="n">
        <v>42.9</v>
      </c>
      <c r="C2651" s="2" t="n">
        <v>14.3</v>
      </c>
      <c r="D2651" s="2" t="n">
        <v>0</v>
      </c>
      <c r="E2651" s="2" t="n">
        <v>0</v>
      </c>
      <c r="F2651" s="2" t="n">
        <v>0</v>
      </c>
      <c r="G2651" s="2" t="n">
        <v>42.9</v>
      </c>
      <c r="H2651" s="1" t="n">
        <v>1064</v>
      </c>
      <c r="I2651" s="1" t="n">
        <v>1109.4</v>
      </c>
      <c r="J2651" s="1" t="n">
        <v>9.83</v>
      </c>
      <c r="K2651" s="2" t="n">
        <v>7.02</v>
      </c>
      <c r="L2651" s="1" t="s">
        <v>14</v>
      </c>
      <c r="M2651" s="1" t="s">
        <v>284</v>
      </c>
      <c r="N2651" s="7" t="n">
        <v>44605</v>
      </c>
    </row>
    <row r="2652" customFormat="false" ht="15" hidden="false" customHeight="false" outlineLevel="0" collapsed="false">
      <c r="A2652" s="6" t="str">
        <f aca="false">"sankmc_"&amp;ROUND(B2652,1)&amp;"_"&amp;ROUND(C2652,1)&amp;"_"&amp;ROUND(D2652,1)&amp;"_"&amp;ROUND(E2652,1)&amp;"_"&amp;ROUND(F2652,1)&amp;"_"&amp;ROUND(G2652,1)</f>
        <v>sankmc_42.9_14.3_0_0_0_42.9</v>
      </c>
      <c r="B2652" s="2" t="n">
        <v>42.9</v>
      </c>
      <c r="C2652" s="2" t="n">
        <v>14.3</v>
      </c>
      <c r="D2652" s="2" t="n">
        <v>0</v>
      </c>
      <c r="E2652" s="2" t="n">
        <v>0</v>
      </c>
      <c r="F2652" s="2" t="n">
        <v>0</v>
      </c>
      <c r="G2652" s="2" t="n">
        <v>42.9</v>
      </c>
      <c r="H2652" s="1" t="n">
        <v>1064</v>
      </c>
      <c r="I2652" s="1" t="n">
        <v>1099.4</v>
      </c>
      <c r="J2652" s="1" t="n">
        <v>10.27</v>
      </c>
      <c r="K2652" s="2" t="n">
        <v>7.02</v>
      </c>
      <c r="L2652" s="1" t="s">
        <v>14</v>
      </c>
      <c r="M2652" s="1" t="s">
        <v>284</v>
      </c>
      <c r="N2652" s="7" t="n">
        <v>44605</v>
      </c>
    </row>
    <row r="2653" customFormat="false" ht="15" hidden="false" customHeight="false" outlineLevel="0" collapsed="false">
      <c r="A2653" s="6" t="str">
        <f aca="false">"sankmc_"&amp;ROUND(B2653,1)&amp;"_"&amp;ROUND(C2653,1)&amp;"_"&amp;ROUND(D2653,1)&amp;"_"&amp;ROUND(E2653,1)&amp;"_"&amp;ROUND(F2653,1)&amp;"_"&amp;ROUND(G2653,1)</f>
        <v>sankmc_42.9_14.3_0_0_0_42.9</v>
      </c>
      <c r="B2653" s="2" t="n">
        <v>42.9</v>
      </c>
      <c r="C2653" s="2" t="n">
        <v>14.3</v>
      </c>
      <c r="D2653" s="2" t="n">
        <v>0</v>
      </c>
      <c r="E2653" s="2" t="n">
        <v>0</v>
      </c>
      <c r="F2653" s="2" t="n">
        <v>0</v>
      </c>
      <c r="G2653" s="2" t="n">
        <v>42.9</v>
      </c>
      <c r="H2653" s="1" t="n">
        <v>1064</v>
      </c>
      <c r="I2653" s="1" t="n">
        <v>1092.1</v>
      </c>
      <c r="J2653" s="1" t="n">
        <v>10.64</v>
      </c>
      <c r="K2653" s="2" t="n">
        <v>7.02</v>
      </c>
      <c r="L2653" s="1" t="s">
        <v>14</v>
      </c>
      <c r="M2653" s="1" t="s">
        <v>284</v>
      </c>
      <c r="N2653" s="7" t="n">
        <v>44605</v>
      </c>
    </row>
    <row r="2654" customFormat="false" ht="15" hidden="false" customHeight="false" outlineLevel="0" collapsed="false">
      <c r="A2654" s="6" t="str">
        <f aca="false">"sankmc_"&amp;ROUND(B2654,1)&amp;"_"&amp;ROUND(C2654,1)&amp;"_"&amp;ROUND(D2654,1)&amp;"_"&amp;ROUND(E2654,1)&amp;"_"&amp;ROUND(F2654,1)&amp;"_"&amp;ROUND(G2654,1)</f>
        <v>sankmc_42.9_14.3_0_0_0_42.9</v>
      </c>
      <c r="B2654" s="2" t="n">
        <v>42.9</v>
      </c>
      <c r="C2654" s="2" t="n">
        <v>14.3</v>
      </c>
      <c r="D2654" s="2" t="n">
        <v>0</v>
      </c>
      <c r="E2654" s="2" t="n">
        <v>0</v>
      </c>
      <c r="F2654" s="2" t="n">
        <v>0</v>
      </c>
      <c r="G2654" s="2" t="n">
        <v>42.9</v>
      </c>
      <c r="H2654" s="1" t="n">
        <v>1064</v>
      </c>
      <c r="I2654" s="1" t="n">
        <v>1089.1</v>
      </c>
      <c r="J2654" s="1" t="n">
        <v>10.77</v>
      </c>
      <c r="K2654" s="2" t="n">
        <v>7.02</v>
      </c>
      <c r="L2654" s="1" t="s">
        <v>14</v>
      </c>
      <c r="M2654" s="1" t="s">
        <v>284</v>
      </c>
      <c r="N2654" s="7" t="n">
        <v>44605</v>
      </c>
    </row>
    <row r="2655" customFormat="false" ht="15" hidden="false" customHeight="false" outlineLevel="0" collapsed="false">
      <c r="A2655" s="6" t="str">
        <f aca="false">"sankmc_"&amp;ROUND(B2655,1)&amp;"_"&amp;ROUND(C2655,1)&amp;"_"&amp;ROUND(D2655,1)&amp;"_"&amp;ROUND(E2655,1)&amp;"_"&amp;ROUND(F2655,1)&amp;"_"&amp;ROUND(G2655,1)</f>
        <v>sankmc_42.9_14.3_0_0_0_42.9</v>
      </c>
      <c r="B2655" s="2" t="n">
        <v>42.9</v>
      </c>
      <c r="C2655" s="2" t="n">
        <v>14.3</v>
      </c>
      <c r="D2655" s="2" t="n">
        <v>0</v>
      </c>
      <c r="E2655" s="2" t="n">
        <v>0</v>
      </c>
      <c r="F2655" s="2" t="n">
        <v>0</v>
      </c>
      <c r="G2655" s="2" t="n">
        <v>42.9</v>
      </c>
      <c r="H2655" s="1" t="n">
        <v>1064</v>
      </c>
      <c r="I2655" s="1" t="n">
        <v>1080.7</v>
      </c>
      <c r="J2655" s="1" t="n">
        <v>11.17</v>
      </c>
      <c r="K2655" s="2" t="n">
        <v>7.02</v>
      </c>
      <c r="L2655" s="1" t="s">
        <v>14</v>
      </c>
      <c r="M2655" s="1" t="s">
        <v>284</v>
      </c>
      <c r="N2655" s="7" t="n">
        <v>44605</v>
      </c>
    </row>
    <row r="2656" customFormat="false" ht="15" hidden="false" customHeight="false" outlineLevel="0" collapsed="false">
      <c r="A2656" s="6" t="str">
        <f aca="false">"sankmc_"&amp;ROUND(B2656,1)&amp;"_"&amp;ROUND(C2656,1)&amp;"_"&amp;ROUND(D2656,1)&amp;"_"&amp;ROUND(E2656,1)&amp;"_"&amp;ROUND(F2656,1)&amp;"_"&amp;ROUND(G2656,1)</f>
        <v>sankmc_42.9_14.3_0_0_0_42.9</v>
      </c>
      <c r="B2656" s="2" t="n">
        <v>42.9</v>
      </c>
      <c r="C2656" s="2" t="n">
        <v>14.3</v>
      </c>
      <c r="D2656" s="2" t="n">
        <v>0</v>
      </c>
      <c r="E2656" s="2" t="n">
        <v>0</v>
      </c>
      <c r="F2656" s="2" t="n">
        <v>0</v>
      </c>
      <c r="G2656" s="2" t="n">
        <v>42.9</v>
      </c>
      <c r="H2656" s="1" t="n">
        <v>1064</v>
      </c>
      <c r="I2656" s="1" t="n">
        <v>1078.8</v>
      </c>
      <c r="J2656" s="1" t="n">
        <v>11.25</v>
      </c>
      <c r="K2656" s="2" t="n">
        <v>7.02</v>
      </c>
      <c r="L2656" s="1" t="s">
        <v>14</v>
      </c>
      <c r="M2656" s="1" t="s">
        <v>284</v>
      </c>
      <c r="N2656" s="7" t="n">
        <v>44605</v>
      </c>
    </row>
    <row r="2657" customFormat="false" ht="15" hidden="false" customHeight="false" outlineLevel="0" collapsed="false">
      <c r="A2657" s="6" t="str">
        <f aca="false">"sankmc_"&amp;ROUND(B2657,1)&amp;"_"&amp;ROUND(C2657,1)&amp;"_"&amp;ROUND(D2657,1)&amp;"_"&amp;ROUND(E2657,1)&amp;"_"&amp;ROUND(F2657,1)&amp;"_"&amp;ROUND(G2657,1)</f>
        <v>sankmc_42.9_14.3_0_0_0_42.9</v>
      </c>
      <c r="B2657" s="2" t="n">
        <v>42.9</v>
      </c>
      <c r="C2657" s="2" t="n">
        <v>14.3</v>
      </c>
      <c r="D2657" s="2" t="n">
        <v>0</v>
      </c>
      <c r="E2657" s="2" t="n">
        <v>0</v>
      </c>
      <c r="F2657" s="2" t="n">
        <v>0</v>
      </c>
      <c r="G2657" s="2" t="n">
        <v>42.9</v>
      </c>
      <c r="H2657" s="1" t="n">
        <v>1064</v>
      </c>
      <c r="I2657" s="1" t="n">
        <v>1073.1</v>
      </c>
      <c r="J2657" s="1" t="n">
        <v>11.54</v>
      </c>
      <c r="K2657" s="2" t="n">
        <v>7.02</v>
      </c>
      <c r="L2657" s="1" t="s">
        <v>14</v>
      </c>
      <c r="M2657" s="1" t="s">
        <v>284</v>
      </c>
      <c r="N2657" s="7" t="n">
        <v>44605</v>
      </c>
    </row>
    <row r="2658" customFormat="false" ht="15" hidden="false" customHeight="false" outlineLevel="0" collapsed="false">
      <c r="A2658" s="6" t="str">
        <f aca="false">"sankmc_"&amp;ROUND(B2658,1)&amp;"_"&amp;ROUND(C2658,1)&amp;"_"&amp;ROUND(D2658,1)&amp;"_"&amp;ROUND(E2658,1)&amp;"_"&amp;ROUND(F2658,1)&amp;"_"&amp;ROUND(G2658,1)</f>
        <v>sankmc_42.9_14.3_0_0_0_42.9</v>
      </c>
      <c r="B2658" s="2" t="n">
        <v>42.9</v>
      </c>
      <c r="C2658" s="2" t="n">
        <v>14.3</v>
      </c>
      <c r="D2658" s="2" t="n">
        <v>0</v>
      </c>
      <c r="E2658" s="2" t="n">
        <v>0</v>
      </c>
      <c r="F2658" s="2" t="n">
        <v>0</v>
      </c>
      <c r="G2658" s="2" t="n">
        <v>42.9</v>
      </c>
      <c r="H2658" s="1" t="n">
        <v>1064</v>
      </c>
      <c r="I2658" s="1" t="n">
        <v>1068.4</v>
      </c>
      <c r="J2658" s="1" t="n">
        <v>11.83</v>
      </c>
      <c r="K2658" s="2" t="n">
        <v>7.02</v>
      </c>
      <c r="L2658" s="1" t="s">
        <v>14</v>
      </c>
      <c r="M2658" s="1" t="s">
        <v>284</v>
      </c>
      <c r="N2658" s="7" t="n">
        <v>44605</v>
      </c>
    </row>
    <row r="2659" customFormat="false" ht="15" hidden="false" customHeight="false" outlineLevel="0" collapsed="false">
      <c r="A2659" s="6" t="str">
        <f aca="false">"sankmc_"&amp;ROUND(B2659,1)&amp;"_"&amp;ROUND(C2659,1)&amp;"_"&amp;ROUND(D2659,1)&amp;"_"&amp;ROUND(E2659,1)&amp;"_"&amp;ROUND(F2659,1)&amp;"_"&amp;ROUND(G2659,1)</f>
        <v>sankmc_42.9_14.3_0_0_0_42.9</v>
      </c>
      <c r="B2659" s="2" t="n">
        <v>42.9</v>
      </c>
      <c r="C2659" s="2" t="n">
        <v>14.3</v>
      </c>
      <c r="D2659" s="2" t="n">
        <v>0</v>
      </c>
      <c r="E2659" s="2" t="n">
        <v>0</v>
      </c>
      <c r="F2659" s="2" t="n">
        <v>0</v>
      </c>
      <c r="G2659" s="2" t="n">
        <v>42.9</v>
      </c>
      <c r="H2659" s="1" t="n">
        <v>1064</v>
      </c>
      <c r="I2659" s="1" t="n">
        <v>1057.9</v>
      </c>
      <c r="J2659" s="1" t="n">
        <v>12.36</v>
      </c>
      <c r="K2659" s="2" t="n">
        <v>7.02</v>
      </c>
      <c r="L2659" s="1" t="s">
        <v>14</v>
      </c>
      <c r="M2659" s="1" t="s">
        <v>284</v>
      </c>
      <c r="N2659" s="7" t="n">
        <v>44605</v>
      </c>
    </row>
    <row r="2660" customFormat="false" ht="15" hidden="false" customHeight="false" outlineLevel="0" collapsed="false">
      <c r="A2660" s="6" t="str">
        <f aca="false">"sankmc_"&amp;ROUND(B2660,1)&amp;"_"&amp;ROUND(C2660,1)&amp;"_"&amp;ROUND(D2660,1)&amp;"_"&amp;ROUND(E2660,1)&amp;"_"&amp;ROUND(F2660,1)&amp;"_"&amp;ROUND(G2660,1)</f>
        <v>sankmc_42.9_14.3_0_0_0_42.9</v>
      </c>
      <c r="B2660" s="2" t="n">
        <v>42.9</v>
      </c>
      <c r="C2660" s="2" t="n">
        <v>14.3</v>
      </c>
      <c r="D2660" s="2" t="n">
        <v>0</v>
      </c>
      <c r="E2660" s="2" t="n">
        <v>0</v>
      </c>
      <c r="F2660" s="2" t="n">
        <v>0</v>
      </c>
      <c r="G2660" s="2" t="n">
        <v>42.9</v>
      </c>
      <c r="H2660" s="1" t="n">
        <v>1064</v>
      </c>
      <c r="I2660" s="1" t="n">
        <v>1933.1</v>
      </c>
      <c r="J2660" s="1" t="n">
        <v>0.335</v>
      </c>
      <c r="K2660" s="2" t="n">
        <v>7.02</v>
      </c>
      <c r="L2660" s="1" t="s">
        <v>14</v>
      </c>
      <c r="M2660" s="1" t="s">
        <v>284</v>
      </c>
      <c r="N2660" s="7" t="n">
        <v>44605</v>
      </c>
    </row>
    <row r="2661" customFormat="false" ht="15" hidden="false" customHeight="false" outlineLevel="0" collapsed="false">
      <c r="A2661" s="6" t="str">
        <f aca="false">"sankmc_"&amp;ROUND(B2661,1)&amp;"_"&amp;ROUND(C2661,1)&amp;"_"&amp;ROUND(D2661,1)&amp;"_"&amp;ROUND(E2661,1)&amp;"_"&amp;ROUND(F2661,1)&amp;"_"&amp;ROUND(G2661,1)</f>
        <v>sankmc_42.9_14.3_0_0_0_42.9</v>
      </c>
      <c r="B2661" s="2" t="n">
        <v>42.9</v>
      </c>
      <c r="C2661" s="2" t="n">
        <v>14.3</v>
      </c>
      <c r="D2661" s="2" t="n">
        <v>0</v>
      </c>
      <c r="E2661" s="2" t="n">
        <v>0</v>
      </c>
      <c r="F2661" s="2" t="n">
        <v>0</v>
      </c>
      <c r="G2661" s="2" t="n">
        <v>42.9</v>
      </c>
      <c r="H2661" s="1" t="n">
        <v>1064</v>
      </c>
      <c r="I2661" s="1" t="n">
        <v>1813.1</v>
      </c>
      <c r="J2661" s="1" t="n">
        <v>0.96</v>
      </c>
      <c r="K2661" s="2" t="n">
        <v>7.02</v>
      </c>
      <c r="L2661" s="1" t="s">
        <v>14</v>
      </c>
      <c r="M2661" s="1" t="s">
        <v>284</v>
      </c>
      <c r="N2661" s="7" t="n">
        <v>44605</v>
      </c>
    </row>
    <row r="2662" customFormat="false" ht="15" hidden="false" customHeight="false" outlineLevel="0" collapsed="false">
      <c r="A2662" s="6" t="str">
        <f aca="false">"sankmc_"&amp;ROUND(B2662,1)&amp;"_"&amp;ROUND(C2662,1)&amp;"_"&amp;ROUND(D2662,1)&amp;"_"&amp;ROUND(E2662,1)&amp;"_"&amp;ROUND(F2662,1)&amp;"_"&amp;ROUND(G2662,1)</f>
        <v>sankmc_42.9_14.3_0_0_0_42.9</v>
      </c>
      <c r="B2662" s="2" t="n">
        <v>42.9</v>
      </c>
      <c r="C2662" s="2" t="n">
        <v>14.3</v>
      </c>
      <c r="D2662" s="2" t="n">
        <v>0</v>
      </c>
      <c r="E2662" s="2" t="n">
        <v>0</v>
      </c>
      <c r="F2662" s="2" t="n">
        <v>0</v>
      </c>
      <c r="G2662" s="2" t="n">
        <v>42.9</v>
      </c>
      <c r="H2662" s="1" t="n">
        <v>1064</v>
      </c>
      <c r="I2662" s="1" t="n">
        <v>1805.1</v>
      </c>
      <c r="J2662" s="1" t="n">
        <v>1.015</v>
      </c>
      <c r="K2662" s="2" t="n">
        <v>7.02</v>
      </c>
      <c r="L2662" s="1" t="s">
        <v>14</v>
      </c>
      <c r="M2662" s="1" t="s">
        <v>284</v>
      </c>
      <c r="N2662" s="7" t="n">
        <v>44605</v>
      </c>
    </row>
    <row r="2663" customFormat="false" ht="15" hidden="false" customHeight="false" outlineLevel="0" collapsed="false">
      <c r="A2663" s="6" t="str">
        <f aca="false">"sankmc_"&amp;ROUND(B2663,1)&amp;"_"&amp;ROUND(C2663,1)&amp;"_"&amp;ROUND(D2663,1)&amp;"_"&amp;ROUND(E2663,1)&amp;"_"&amp;ROUND(F2663,1)&amp;"_"&amp;ROUND(G2663,1)</f>
        <v>sankmc_42.9_14.3_0_0_10.7_32.2</v>
      </c>
      <c r="B2663" s="2" t="n">
        <v>42.9</v>
      </c>
      <c r="C2663" s="2" t="n">
        <v>14.3</v>
      </c>
      <c r="D2663" s="2" t="n">
        <v>0</v>
      </c>
      <c r="E2663" s="2" t="n">
        <v>0</v>
      </c>
      <c r="F2663" s="2" t="n">
        <v>10.7</v>
      </c>
      <c r="G2663" s="2" t="n">
        <v>32.2</v>
      </c>
      <c r="H2663" s="1" t="n">
        <v>1033</v>
      </c>
      <c r="I2663" s="1" t="n">
        <v>1119.2</v>
      </c>
      <c r="J2663" s="1" t="n">
        <v>8.51</v>
      </c>
      <c r="K2663" s="2" t="n">
        <v>8.83</v>
      </c>
      <c r="L2663" s="1" t="s">
        <v>14</v>
      </c>
      <c r="M2663" s="1" t="s">
        <v>285</v>
      </c>
      <c r="N2663" s="7" t="n">
        <v>44605</v>
      </c>
    </row>
    <row r="2664" customFormat="false" ht="15" hidden="false" customHeight="false" outlineLevel="0" collapsed="false">
      <c r="A2664" s="6" t="str">
        <f aca="false">"sankmc_"&amp;ROUND(B2664,1)&amp;"_"&amp;ROUND(C2664,1)&amp;"_"&amp;ROUND(D2664,1)&amp;"_"&amp;ROUND(E2664,1)&amp;"_"&amp;ROUND(F2664,1)&amp;"_"&amp;ROUND(G2664,1)</f>
        <v>sankmc_42.9_14.3_0_0_10.7_32.2</v>
      </c>
      <c r="B2664" s="2" t="n">
        <v>42.9</v>
      </c>
      <c r="C2664" s="2" t="n">
        <v>14.3</v>
      </c>
      <c r="D2664" s="2" t="n">
        <v>0</v>
      </c>
      <c r="E2664" s="2" t="n">
        <v>0</v>
      </c>
      <c r="F2664" s="2" t="n">
        <v>10.7</v>
      </c>
      <c r="G2664" s="2" t="n">
        <v>32.2</v>
      </c>
      <c r="H2664" s="1" t="n">
        <v>1033</v>
      </c>
      <c r="I2664" s="1" t="n">
        <v>1110</v>
      </c>
      <c r="J2664" s="1" t="n">
        <v>8.84</v>
      </c>
      <c r="K2664" s="2" t="n">
        <v>8.83</v>
      </c>
      <c r="L2664" s="1" t="s">
        <v>14</v>
      </c>
      <c r="M2664" s="1" t="s">
        <v>285</v>
      </c>
      <c r="N2664" s="7" t="n">
        <v>44605</v>
      </c>
    </row>
    <row r="2665" customFormat="false" ht="15" hidden="false" customHeight="false" outlineLevel="0" collapsed="false">
      <c r="A2665" s="6" t="str">
        <f aca="false">"sankmc_"&amp;ROUND(B2665,1)&amp;"_"&amp;ROUND(C2665,1)&amp;"_"&amp;ROUND(D2665,1)&amp;"_"&amp;ROUND(E2665,1)&amp;"_"&amp;ROUND(F2665,1)&amp;"_"&amp;ROUND(G2665,1)</f>
        <v>sankmc_42.9_14.3_0_0_10.7_32.2</v>
      </c>
      <c r="B2665" s="2" t="n">
        <v>42.9</v>
      </c>
      <c r="C2665" s="2" t="n">
        <v>14.3</v>
      </c>
      <c r="D2665" s="2" t="n">
        <v>0</v>
      </c>
      <c r="E2665" s="2" t="n">
        <v>0</v>
      </c>
      <c r="F2665" s="2" t="n">
        <v>10.7</v>
      </c>
      <c r="G2665" s="2" t="n">
        <v>32.2</v>
      </c>
      <c r="H2665" s="1" t="n">
        <v>1033</v>
      </c>
      <c r="I2665" s="1" t="n">
        <v>1097.8</v>
      </c>
      <c r="J2665" s="1" t="n">
        <v>9.24</v>
      </c>
      <c r="K2665" s="2" t="n">
        <v>8.83</v>
      </c>
      <c r="L2665" s="1" t="s">
        <v>14</v>
      </c>
      <c r="M2665" s="1" t="s">
        <v>285</v>
      </c>
      <c r="N2665" s="7" t="n">
        <v>44605</v>
      </c>
    </row>
    <row r="2666" customFormat="false" ht="15" hidden="false" customHeight="false" outlineLevel="0" collapsed="false">
      <c r="A2666" s="6" t="str">
        <f aca="false">"sankmc_"&amp;ROUND(B2666,1)&amp;"_"&amp;ROUND(C2666,1)&amp;"_"&amp;ROUND(D2666,1)&amp;"_"&amp;ROUND(E2666,1)&amp;"_"&amp;ROUND(F2666,1)&amp;"_"&amp;ROUND(G2666,1)</f>
        <v>sankmc_42.9_14.3_0_0_10.7_32.2</v>
      </c>
      <c r="B2666" s="2" t="n">
        <v>42.9</v>
      </c>
      <c r="C2666" s="2" t="n">
        <v>14.3</v>
      </c>
      <c r="D2666" s="2" t="n">
        <v>0</v>
      </c>
      <c r="E2666" s="2" t="n">
        <v>0</v>
      </c>
      <c r="F2666" s="2" t="n">
        <v>10.7</v>
      </c>
      <c r="G2666" s="2" t="n">
        <v>32.2</v>
      </c>
      <c r="H2666" s="1" t="n">
        <v>1033</v>
      </c>
      <c r="I2666" s="1" t="n">
        <v>1093</v>
      </c>
      <c r="J2666" s="1" t="n">
        <v>9.36</v>
      </c>
      <c r="K2666" s="2" t="n">
        <v>8.83</v>
      </c>
      <c r="L2666" s="1" t="s">
        <v>14</v>
      </c>
      <c r="M2666" s="1" t="s">
        <v>285</v>
      </c>
      <c r="N2666" s="7" t="n">
        <v>44605</v>
      </c>
    </row>
    <row r="2667" customFormat="false" ht="15" hidden="false" customHeight="false" outlineLevel="0" collapsed="false">
      <c r="A2667" s="6" t="str">
        <f aca="false">"sankmc_"&amp;ROUND(B2667,1)&amp;"_"&amp;ROUND(C2667,1)&amp;"_"&amp;ROUND(D2667,1)&amp;"_"&amp;ROUND(E2667,1)&amp;"_"&amp;ROUND(F2667,1)&amp;"_"&amp;ROUND(G2667,1)</f>
        <v>sankmc_42.9_14.3_0_0_10.7_32.2</v>
      </c>
      <c r="B2667" s="2" t="n">
        <v>42.9</v>
      </c>
      <c r="C2667" s="2" t="n">
        <v>14.3</v>
      </c>
      <c r="D2667" s="2" t="n">
        <v>0</v>
      </c>
      <c r="E2667" s="2" t="n">
        <v>0</v>
      </c>
      <c r="F2667" s="2" t="n">
        <v>10.7</v>
      </c>
      <c r="G2667" s="2" t="n">
        <v>32.2</v>
      </c>
      <c r="H2667" s="1" t="n">
        <v>1033</v>
      </c>
      <c r="I2667" s="1" t="n">
        <v>1085.5</v>
      </c>
      <c r="J2667" s="1" t="n">
        <v>9.7</v>
      </c>
      <c r="K2667" s="2" t="n">
        <v>8.83</v>
      </c>
      <c r="L2667" s="1" t="s">
        <v>14</v>
      </c>
      <c r="M2667" s="1" t="s">
        <v>285</v>
      </c>
      <c r="N2667" s="7" t="n">
        <v>44605</v>
      </c>
    </row>
    <row r="2668" customFormat="false" ht="15" hidden="false" customHeight="false" outlineLevel="0" collapsed="false">
      <c r="A2668" s="6" t="str">
        <f aca="false">"sankmc_"&amp;ROUND(B2668,1)&amp;"_"&amp;ROUND(C2668,1)&amp;"_"&amp;ROUND(D2668,1)&amp;"_"&amp;ROUND(E2668,1)&amp;"_"&amp;ROUND(F2668,1)&amp;"_"&amp;ROUND(G2668,1)</f>
        <v>sankmc_42.9_14.3_0_0_10.7_32.2</v>
      </c>
      <c r="B2668" s="2" t="n">
        <v>42.9</v>
      </c>
      <c r="C2668" s="2" t="n">
        <v>14.3</v>
      </c>
      <c r="D2668" s="2" t="n">
        <v>0</v>
      </c>
      <c r="E2668" s="2" t="n">
        <v>0</v>
      </c>
      <c r="F2668" s="2" t="n">
        <v>10.7</v>
      </c>
      <c r="G2668" s="2" t="n">
        <v>32.2</v>
      </c>
      <c r="H2668" s="1" t="n">
        <v>1033</v>
      </c>
      <c r="I2668" s="1" t="n">
        <v>1072.2</v>
      </c>
      <c r="J2668" s="1" t="n">
        <v>10.19</v>
      </c>
      <c r="K2668" s="2" t="n">
        <v>8.83</v>
      </c>
      <c r="L2668" s="1" t="s">
        <v>14</v>
      </c>
      <c r="M2668" s="1" t="s">
        <v>285</v>
      </c>
      <c r="N2668" s="7" t="n">
        <v>44605</v>
      </c>
    </row>
    <row r="2669" customFormat="false" ht="15" hidden="false" customHeight="false" outlineLevel="0" collapsed="false">
      <c r="A2669" s="6" t="str">
        <f aca="false">"sankmc_"&amp;ROUND(B2669,1)&amp;"_"&amp;ROUND(C2669,1)&amp;"_"&amp;ROUND(D2669,1)&amp;"_"&amp;ROUND(E2669,1)&amp;"_"&amp;ROUND(F2669,1)&amp;"_"&amp;ROUND(G2669,1)</f>
        <v>sankmc_42.9_14.3_0_0_10.7_32.2</v>
      </c>
      <c r="B2669" s="2" t="n">
        <v>42.9</v>
      </c>
      <c r="C2669" s="2" t="n">
        <v>14.3</v>
      </c>
      <c r="D2669" s="2" t="n">
        <v>0</v>
      </c>
      <c r="E2669" s="2" t="n">
        <v>0</v>
      </c>
      <c r="F2669" s="2" t="n">
        <v>10.7</v>
      </c>
      <c r="G2669" s="2" t="n">
        <v>32.2</v>
      </c>
      <c r="H2669" s="1" t="n">
        <v>1033</v>
      </c>
      <c r="I2669" s="1" t="n">
        <v>1060.8</v>
      </c>
      <c r="J2669" s="1" t="n">
        <v>10.67</v>
      </c>
      <c r="K2669" s="2" t="n">
        <v>8.83</v>
      </c>
      <c r="L2669" s="1" t="s">
        <v>14</v>
      </c>
      <c r="M2669" s="1" t="s">
        <v>285</v>
      </c>
      <c r="N2669" s="7" t="n">
        <v>44605</v>
      </c>
    </row>
    <row r="2670" customFormat="false" ht="15" hidden="false" customHeight="false" outlineLevel="0" collapsed="false">
      <c r="A2670" s="6" t="str">
        <f aca="false">"sankmc_"&amp;ROUND(B2670,1)&amp;"_"&amp;ROUND(C2670,1)&amp;"_"&amp;ROUND(D2670,1)&amp;"_"&amp;ROUND(E2670,1)&amp;"_"&amp;ROUND(F2670,1)&amp;"_"&amp;ROUND(G2670,1)</f>
        <v>sankmc_42.9_14.3_0_0_10.7_32.2</v>
      </c>
      <c r="B2670" s="2" t="n">
        <v>42.9</v>
      </c>
      <c r="C2670" s="2" t="n">
        <v>14.3</v>
      </c>
      <c r="D2670" s="2" t="n">
        <v>0</v>
      </c>
      <c r="E2670" s="2" t="n">
        <v>0</v>
      </c>
      <c r="F2670" s="2" t="n">
        <v>10.7</v>
      </c>
      <c r="G2670" s="2" t="n">
        <v>32.2</v>
      </c>
      <c r="H2670" s="1" t="n">
        <v>1033</v>
      </c>
      <c r="I2670" s="1" t="n">
        <v>1060.1</v>
      </c>
      <c r="J2670" s="1" t="n">
        <v>10.71</v>
      </c>
      <c r="K2670" s="2" t="n">
        <v>8.83</v>
      </c>
      <c r="L2670" s="1" t="s">
        <v>14</v>
      </c>
      <c r="M2670" s="1" t="s">
        <v>285</v>
      </c>
      <c r="N2670" s="7" t="n">
        <v>44605</v>
      </c>
    </row>
    <row r="2671" customFormat="false" ht="15" hidden="false" customHeight="false" outlineLevel="0" collapsed="false">
      <c r="A2671" s="6" t="str">
        <f aca="false">"sankmc_"&amp;ROUND(B2671,1)&amp;"_"&amp;ROUND(C2671,1)&amp;"_"&amp;ROUND(D2671,1)&amp;"_"&amp;ROUND(E2671,1)&amp;"_"&amp;ROUND(F2671,1)&amp;"_"&amp;ROUND(G2671,1)</f>
        <v>sankmc_42.9_14.3_0_0_10.7_32.2</v>
      </c>
      <c r="B2671" s="2" t="n">
        <v>42.9</v>
      </c>
      <c r="C2671" s="2" t="n">
        <v>14.3</v>
      </c>
      <c r="D2671" s="2" t="n">
        <v>0</v>
      </c>
      <c r="E2671" s="2" t="n">
        <v>0</v>
      </c>
      <c r="F2671" s="2" t="n">
        <v>10.7</v>
      </c>
      <c r="G2671" s="2" t="n">
        <v>32.2</v>
      </c>
      <c r="H2671" s="1" t="n">
        <v>1033</v>
      </c>
      <c r="I2671" s="1" t="n">
        <v>1057.7</v>
      </c>
      <c r="J2671" s="1" t="n">
        <v>10.87</v>
      </c>
      <c r="K2671" s="2" t="n">
        <v>8.83</v>
      </c>
      <c r="L2671" s="1" t="s">
        <v>14</v>
      </c>
      <c r="M2671" s="1" t="s">
        <v>285</v>
      </c>
      <c r="N2671" s="7" t="n">
        <v>44605</v>
      </c>
    </row>
    <row r="2672" customFormat="false" ht="15" hidden="false" customHeight="false" outlineLevel="0" collapsed="false">
      <c r="A2672" s="6" t="str">
        <f aca="false">"sankmc_"&amp;ROUND(B2672,1)&amp;"_"&amp;ROUND(C2672,1)&amp;"_"&amp;ROUND(D2672,1)&amp;"_"&amp;ROUND(E2672,1)&amp;"_"&amp;ROUND(F2672,1)&amp;"_"&amp;ROUND(G2672,1)</f>
        <v>sankmc_42.9_14.3_0_0_10.7_32.2</v>
      </c>
      <c r="B2672" s="2" t="n">
        <v>42.9</v>
      </c>
      <c r="C2672" s="2" t="n">
        <v>14.3</v>
      </c>
      <c r="D2672" s="2" t="n">
        <v>0</v>
      </c>
      <c r="E2672" s="2" t="n">
        <v>0</v>
      </c>
      <c r="F2672" s="2" t="n">
        <v>10.7</v>
      </c>
      <c r="G2672" s="2" t="n">
        <v>32.2</v>
      </c>
      <c r="H2672" s="1" t="n">
        <v>1033</v>
      </c>
      <c r="I2672" s="1" t="n">
        <v>1048.7</v>
      </c>
      <c r="J2672" s="1" t="n">
        <v>11.25</v>
      </c>
      <c r="K2672" s="2" t="n">
        <v>8.83</v>
      </c>
      <c r="L2672" s="1" t="s">
        <v>14</v>
      </c>
      <c r="M2672" s="1" t="s">
        <v>285</v>
      </c>
      <c r="N2672" s="7" t="n">
        <v>44605</v>
      </c>
    </row>
    <row r="2673" customFormat="false" ht="15" hidden="false" customHeight="false" outlineLevel="0" collapsed="false">
      <c r="A2673" s="6" t="str">
        <f aca="false">"sankmc_"&amp;ROUND(B2673,1)&amp;"_"&amp;ROUND(C2673,1)&amp;"_"&amp;ROUND(D2673,1)&amp;"_"&amp;ROUND(E2673,1)&amp;"_"&amp;ROUND(F2673,1)&amp;"_"&amp;ROUND(G2673,1)</f>
        <v>sankmc_42.9_14.3_0_0_10.7_32.2</v>
      </c>
      <c r="B2673" s="2" t="n">
        <v>42.9</v>
      </c>
      <c r="C2673" s="2" t="n">
        <v>14.3</v>
      </c>
      <c r="D2673" s="2" t="n">
        <v>0</v>
      </c>
      <c r="E2673" s="2" t="n">
        <v>0</v>
      </c>
      <c r="F2673" s="2" t="n">
        <v>10.7</v>
      </c>
      <c r="G2673" s="2" t="n">
        <v>32.2</v>
      </c>
      <c r="H2673" s="1" t="n">
        <v>1033</v>
      </c>
      <c r="I2673" s="1" t="n">
        <v>1035.4</v>
      </c>
      <c r="J2673" s="1" t="n">
        <v>11.83</v>
      </c>
      <c r="K2673" s="2" t="n">
        <v>8.83</v>
      </c>
      <c r="L2673" s="1" t="s">
        <v>14</v>
      </c>
      <c r="M2673" s="1" t="s">
        <v>285</v>
      </c>
      <c r="N2673" s="7" t="n">
        <v>44605</v>
      </c>
    </row>
    <row r="2674" customFormat="false" ht="15" hidden="false" customHeight="false" outlineLevel="0" collapsed="false">
      <c r="A2674" s="6" t="str">
        <f aca="false">"sankmc_"&amp;ROUND(B2674,1)&amp;"_"&amp;ROUND(C2674,1)&amp;"_"&amp;ROUND(D2674,1)&amp;"_"&amp;ROUND(E2674,1)&amp;"_"&amp;ROUND(F2674,1)&amp;"_"&amp;ROUND(G2674,1)</f>
        <v>sankmc_42.9_14.3_0_0_10.7_32.2</v>
      </c>
      <c r="B2674" s="2" t="n">
        <v>42.9</v>
      </c>
      <c r="C2674" s="2" t="n">
        <v>14.3</v>
      </c>
      <c r="D2674" s="2" t="n">
        <v>0</v>
      </c>
      <c r="E2674" s="2" t="n">
        <v>0</v>
      </c>
      <c r="F2674" s="2" t="n">
        <v>10.7</v>
      </c>
      <c r="G2674" s="2" t="n">
        <v>32.2</v>
      </c>
      <c r="H2674" s="1" t="n">
        <v>1033</v>
      </c>
      <c r="I2674" s="1" t="n">
        <v>1026.6</v>
      </c>
      <c r="J2674" s="1" t="n">
        <v>12.36</v>
      </c>
      <c r="K2674" s="2" t="n">
        <v>8.83</v>
      </c>
      <c r="L2674" s="1" t="s">
        <v>14</v>
      </c>
      <c r="M2674" s="1" t="s">
        <v>285</v>
      </c>
      <c r="N2674" s="7" t="n">
        <v>44605</v>
      </c>
    </row>
    <row r="2675" customFormat="false" ht="15" hidden="false" customHeight="false" outlineLevel="0" collapsed="false">
      <c r="A2675" s="6" t="str">
        <f aca="false">"sankmc_"&amp;ROUND(B2675,1)&amp;"_"&amp;ROUND(C2675,1)&amp;"_"&amp;ROUND(D2675,1)&amp;"_"&amp;ROUND(E2675,1)&amp;"_"&amp;ROUND(F2675,1)&amp;"_"&amp;ROUND(G2675,1)</f>
        <v>sankmc_42.9_14.3_0_0_21.4_21.4</v>
      </c>
      <c r="B2675" s="2" t="n">
        <v>42.9</v>
      </c>
      <c r="C2675" s="2" t="n">
        <v>14.3</v>
      </c>
      <c r="D2675" s="2" t="n">
        <v>0</v>
      </c>
      <c r="E2675" s="2" t="n">
        <v>0</v>
      </c>
      <c r="F2675" s="2" t="n">
        <v>21.4</v>
      </c>
      <c r="G2675" s="2" t="n">
        <v>21.4</v>
      </c>
      <c r="H2675" s="1" t="n">
        <v>1019</v>
      </c>
      <c r="I2675" s="1" t="n">
        <v>1109.1</v>
      </c>
      <c r="J2675" s="1" t="n">
        <v>8.5</v>
      </c>
      <c r="K2675" s="2" t="n">
        <v>9.38</v>
      </c>
      <c r="L2675" s="1" t="s">
        <v>14</v>
      </c>
      <c r="M2675" s="1" t="s">
        <v>286</v>
      </c>
      <c r="N2675" s="7" t="n">
        <v>44605</v>
      </c>
    </row>
    <row r="2676" customFormat="false" ht="15" hidden="false" customHeight="false" outlineLevel="0" collapsed="false">
      <c r="A2676" s="6" t="str">
        <f aca="false">"sankmc_"&amp;ROUND(B2676,1)&amp;"_"&amp;ROUND(C2676,1)&amp;"_"&amp;ROUND(D2676,1)&amp;"_"&amp;ROUND(E2676,1)&amp;"_"&amp;ROUND(F2676,1)&amp;"_"&amp;ROUND(G2676,1)</f>
        <v>sankmc_42.9_14.3_0_0_21.4_21.4</v>
      </c>
      <c r="B2676" s="2" t="n">
        <v>42.9</v>
      </c>
      <c r="C2676" s="2" t="n">
        <v>14.3</v>
      </c>
      <c r="D2676" s="2" t="n">
        <v>0</v>
      </c>
      <c r="E2676" s="2" t="n">
        <v>0</v>
      </c>
      <c r="F2676" s="2" t="n">
        <v>21.4</v>
      </c>
      <c r="G2676" s="2" t="n">
        <v>21.4</v>
      </c>
      <c r="H2676" s="1" t="n">
        <v>1019</v>
      </c>
      <c r="I2676" s="1" t="n">
        <v>1095</v>
      </c>
      <c r="J2676" s="1" t="n">
        <v>8.96</v>
      </c>
      <c r="K2676" s="2" t="n">
        <v>9.38</v>
      </c>
      <c r="L2676" s="1" t="s">
        <v>14</v>
      </c>
      <c r="M2676" s="1" t="s">
        <v>286</v>
      </c>
      <c r="N2676" s="7" t="n">
        <v>44605</v>
      </c>
    </row>
    <row r="2677" customFormat="false" ht="15" hidden="false" customHeight="false" outlineLevel="0" collapsed="false">
      <c r="A2677" s="6" t="str">
        <f aca="false">"sankmc_"&amp;ROUND(B2677,1)&amp;"_"&amp;ROUND(C2677,1)&amp;"_"&amp;ROUND(D2677,1)&amp;"_"&amp;ROUND(E2677,1)&amp;"_"&amp;ROUND(F2677,1)&amp;"_"&amp;ROUND(G2677,1)</f>
        <v>sankmc_42.9_14.3_0_0_21.4_21.4</v>
      </c>
      <c r="B2677" s="2" t="n">
        <v>42.9</v>
      </c>
      <c r="C2677" s="2" t="n">
        <v>14.3</v>
      </c>
      <c r="D2677" s="2" t="n">
        <v>0</v>
      </c>
      <c r="E2677" s="2" t="n">
        <v>0</v>
      </c>
      <c r="F2677" s="2" t="n">
        <v>21.4</v>
      </c>
      <c r="G2677" s="2" t="n">
        <v>21.4</v>
      </c>
      <c r="H2677" s="1" t="n">
        <v>1019</v>
      </c>
      <c r="I2677" s="1" t="n">
        <v>1089.1</v>
      </c>
      <c r="J2677" s="1" t="n">
        <v>9.15</v>
      </c>
      <c r="K2677" s="2" t="n">
        <v>9.38</v>
      </c>
      <c r="L2677" s="1" t="s">
        <v>14</v>
      </c>
      <c r="M2677" s="1" t="s">
        <v>286</v>
      </c>
      <c r="N2677" s="7" t="n">
        <v>44605</v>
      </c>
    </row>
    <row r="2678" customFormat="false" ht="15" hidden="false" customHeight="false" outlineLevel="0" collapsed="false">
      <c r="A2678" s="6" t="str">
        <f aca="false">"sankmc_"&amp;ROUND(B2678,1)&amp;"_"&amp;ROUND(C2678,1)&amp;"_"&amp;ROUND(D2678,1)&amp;"_"&amp;ROUND(E2678,1)&amp;"_"&amp;ROUND(F2678,1)&amp;"_"&amp;ROUND(G2678,1)</f>
        <v>sankmc_42.9_14.3_0_0_21.4_21.4</v>
      </c>
      <c r="B2678" s="2" t="n">
        <v>42.9</v>
      </c>
      <c r="C2678" s="2" t="n">
        <v>14.3</v>
      </c>
      <c r="D2678" s="2" t="n">
        <v>0</v>
      </c>
      <c r="E2678" s="2" t="n">
        <v>0</v>
      </c>
      <c r="F2678" s="2" t="n">
        <v>21.4</v>
      </c>
      <c r="G2678" s="2" t="n">
        <v>21.4</v>
      </c>
      <c r="H2678" s="1" t="n">
        <v>1019</v>
      </c>
      <c r="I2678" s="1" t="n">
        <v>1082.6</v>
      </c>
      <c r="J2678" s="1" t="n">
        <v>9.34</v>
      </c>
      <c r="K2678" s="2" t="n">
        <v>9.38</v>
      </c>
      <c r="L2678" s="1" t="s">
        <v>14</v>
      </c>
      <c r="M2678" s="1" t="s">
        <v>286</v>
      </c>
      <c r="N2678" s="7" t="n">
        <v>44605</v>
      </c>
    </row>
    <row r="2679" customFormat="false" ht="15" hidden="false" customHeight="false" outlineLevel="0" collapsed="false">
      <c r="A2679" s="6" t="str">
        <f aca="false">"sankmc_"&amp;ROUND(B2679,1)&amp;"_"&amp;ROUND(C2679,1)&amp;"_"&amp;ROUND(D2679,1)&amp;"_"&amp;ROUND(E2679,1)&amp;"_"&amp;ROUND(F2679,1)&amp;"_"&amp;ROUND(G2679,1)</f>
        <v>sankmc_42.9_14.3_0_0_21.4_21.4</v>
      </c>
      <c r="B2679" s="2" t="n">
        <v>42.9</v>
      </c>
      <c r="C2679" s="2" t="n">
        <v>14.3</v>
      </c>
      <c r="D2679" s="2" t="n">
        <v>0</v>
      </c>
      <c r="E2679" s="2" t="n">
        <v>0</v>
      </c>
      <c r="F2679" s="2" t="n">
        <v>21.4</v>
      </c>
      <c r="G2679" s="2" t="n">
        <v>21.4</v>
      </c>
      <c r="H2679" s="1" t="n">
        <v>1019</v>
      </c>
      <c r="I2679" s="1" t="n">
        <v>1079.8</v>
      </c>
      <c r="J2679" s="1" t="n">
        <v>9.46</v>
      </c>
      <c r="K2679" s="2" t="n">
        <v>9.38</v>
      </c>
      <c r="L2679" s="1" t="s">
        <v>14</v>
      </c>
      <c r="M2679" s="1" t="s">
        <v>286</v>
      </c>
      <c r="N2679" s="7" t="n">
        <v>44605</v>
      </c>
    </row>
    <row r="2680" customFormat="false" ht="15" hidden="false" customHeight="false" outlineLevel="0" collapsed="false">
      <c r="A2680" s="6" t="str">
        <f aca="false">"sankmc_"&amp;ROUND(B2680,1)&amp;"_"&amp;ROUND(C2680,1)&amp;"_"&amp;ROUND(D2680,1)&amp;"_"&amp;ROUND(E2680,1)&amp;"_"&amp;ROUND(F2680,1)&amp;"_"&amp;ROUND(G2680,1)</f>
        <v>sankmc_42.9_14.3_0_0_21.4_21.4</v>
      </c>
      <c r="B2680" s="2" t="n">
        <v>42.9</v>
      </c>
      <c r="C2680" s="2" t="n">
        <v>14.3</v>
      </c>
      <c r="D2680" s="2" t="n">
        <v>0</v>
      </c>
      <c r="E2680" s="2" t="n">
        <v>0</v>
      </c>
      <c r="F2680" s="2" t="n">
        <v>21.4</v>
      </c>
      <c r="G2680" s="2" t="n">
        <v>21.4</v>
      </c>
      <c r="H2680" s="1" t="n">
        <v>1019</v>
      </c>
      <c r="I2680" s="1" t="n">
        <v>1072.1</v>
      </c>
      <c r="J2680" s="1" t="n">
        <v>9.74</v>
      </c>
      <c r="K2680" s="2" t="n">
        <v>9.38</v>
      </c>
      <c r="L2680" s="1" t="s">
        <v>14</v>
      </c>
      <c r="M2680" s="1" t="s">
        <v>286</v>
      </c>
      <c r="N2680" s="7" t="n">
        <v>44605</v>
      </c>
    </row>
    <row r="2681" customFormat="false" ht="15" hidden="false" customHeight="false" outlineLevel="0" collapsed="false">
      <c r="A2681" s="6" t="str">
        <f aca="false">"sankmc_"&amp;ROUND(B2681,1)&amp;"_"&amp;ROUND(C2681,1)&amp;"_"&amp;ROUND(D2681,1)&amp;"_"&amp;ROUND(E2681,1)&amp;"_"&amp;ROUND(F2681,1)&amp;"_"&amp;ROUND(G2681,1)</f>
        <v>sankmc_42.9_14.3_0_0_21.4_21.4</v>
      </c>
      <c r="B2681" s="2" t="n">
        <v>42.9</v>
      </c>
      <c r="C2681" s="2" t="n">
        <v>14.3</v>
      </c>
      <c r="D2681" s="2" t="n">
        <v>0</v>
      </c>
      <c r="E2681" s="2" t="n">
        <v>0</v>
      </c>
      <c r="F2681" s="2" t="n">
        <v>21.4</v>
      </c>
      <c r="G2681" s="2" t="n">
        <v>21.4</v>
      </c>
      <c r="H2681" s="1" t="n">
        <v>1019</v>
      </c>
      <c r="I2681" s="1" t="n">
        <v>1066.7</v>
      </c>
      <c r="J2681" s="1" t="n">
        <v>9.96</v>
      </c>
      <c r="K2681" s="2" t="n">
        <v>9.38</v>
      </c>
      <c r="L2681" s="1" t="s">
        <v>14</v>
      </c>
      <c r="M2681" s="1" t="s">
        <v>286</v>
      </c>
      <c r="N2681" s="7" t="n">
        <v>44605</v>
      </c>
    </row>
    <row r="2682" customFormat="false" ht="15" hidden="false" customHeight="false" outlineLevel="0" collapsed="false">
      <c r="A2682" s="6" t="str">
        <f aca="false">"sankmc_"&amp;ROUND(B2682,1)&amp;"_"&amp;ROUND(C2682,1)&amp;"_"&amp;ROUND(D2682,1)&amp;"_"&amp;ROUND(E2682,1)&amp;"_"&amp;ROUND(F2682,1)&amp;"_"&amp;ROUND(G2682,1)</f>
        <v>sankmc_42.9_14.3_0_0_21.4_21.4</v>
      </c>
      <c r="B2682" s="2" t="n">
        <v>42.9</v>
      </c>
      <c r="C2682" s="2" t="n">
        <v>14.3</v>
      </c>
      <c r="D2682" s="2" t="n">
        <v>0</v>
      </c>
      <c r="E2682" s="2" t="n">
        <v>0</v>
      </c>
      <c r="F2682" s="2" t="n">
        <v>21.4</v>
      </c>
      <c r="G2682" s="2" t="n">
        <v>21.4</v>
      </c>
      <c r="H2682" s="1" t="n">
        <v>1019</v>
      </c>
      <c r="I2682" s="1" t="n">
        <v>1051.9</v>
      </c>
      <c r="J2682" s="1" t="n">
        <v>10.54</v>
      </c>
      <c r="K2682" s="2" t="n">
        <v>9.38</v>
      </c>
      <c r="L2682" s="1" t="s">
        <v>14</v>
      </c>
      <c r="M2682" s="1" t="s">
        <v>286</v>
      </c>
      <c r="N2682" s="7" t="n">
        <v>44605</v>
      </c>
    </row>
    <row r="2683" customFormat="false" ht="15" hidden="false" customHeight="false" outlineLevel="0" collapsed="false">
      <c r="A2683" s="6" t="str">
        <f aca="false">"sankmc_"&amp;ROUND(B2683,1)&amp;"_"&amp;ROUND(C2683,1)&amp;"_"&amp;ROUND(D2683,1)&amp;"_"&amp;ROUND(E2683,1)&amp;"_"&amp;ROUND(F2683,1)&amp;"_"&amp;ROUND(G2683,1)</f>
        <v>sankmc_42.9_14.3_0_0_21.4_21.4</v>
      </c>
      <c r="B2683" s="2" t="n">
        <v>42.9</v>
      </c>
      <c r="C2683" s="2" t="n">
        <v>14.3</v>
      </c>
      <c r="D2683" s="2" t="n">
        <v>0</v>
      </c>
      <c r="E2683" s="2" t="n">
        <v>0</v>
      </c>
      <c r="F2683" s="2" t="n">
        <v>21.4</v>
      </c>
      <c r="G2683" s="2" t="n">
        <v>21.4</v>
      </c>
      <c r="H2683" s="1" t="n">
        <v>1019</v>
      </c>
      <c r="I2683" s="1" t="n">
        <v>1040.7</v>
      </c>
      <c r="J2683" s="1" t="n">
        <v>11.05</v>
      </c>
      <c r="K2683" s="2" t="n">
        <v>9.38</v>
      </c>
      <c r="L2683" s="1" t="s">
        <v>14</v>
      </c>
      <c r="M2683" s="1" t="s">
        <v>286</v>
      </c>
      <c r="N2683" s="7" t="n">
        <v>44605</v>
      </c>
    </row>
    <row r="2684" customFormat="false" ht="15" hidden="false" customHeight="false" outlineLevel="0" collapsed="false">
      <c r="A2684" s="6" t="str">
        <f aca="false">"sankmc_"&amp;ROUND(B2684,1)&amp;"_"&amp;ROUND(C2684,1)&amp;"_"&amp;ROUND(D2684,1)&amp;"_"&amp;ROUND(E2684,1)&amp;"_"&amp;ROUND(F2684,1)&amp;"_"&amp;ROUND(G2684,1)</f>
        <v>sankmc_42.9_14.3_0_0_21.4_21.4</v>
      </c>
      <c r="B2684" s="2" t="n">
        <v>42.9</v>
      </c>
      <c r="C2684" s="2" t="n">
        <v>14.3</v>
      </c>
      <c r="D2684" s="2" t="n">
        <v>0</v>
      </c>
      <c r="E2684" s="2" t="n">
        <v>0</v>
      </c>
      <c r="F2684" s="2" t="n">
        <v>21.4</v>
      </c>
      <c r="G2684" s="2" t="n">
        <v>21.4</v>
      </c>
      <c r="H2684" s="1" t="n">
        <v>1019</v>
      </c>
      <c r="I2684" s="1" t="n">
        <v>1033.9</v>
      </c>
      <c r="J2684" s="1" t="n">
        <v>11.34</v>
      </c>
      <c r="K2684" s="2" t="n">
        <v>9.38</v>
      </c>
      <c r="L2684" s="1" t="s">
        <v>14</v>
      </c>
      <c r="M2684" s="1" t="s">
        <v>286</v>
      </c>
      <c r="N2684" s="7" t="n">
        <v>44605</v>
      </c>
    </row>
    <row r="2685" customFormat="false" ht="15" hidden="false" customHeight="false" outlineLevel="0" collapsed="false">
      <c r="A2685" s="6" t="str">
        <f aca="false">"sankmc_"&amp;ROUND(B2685,1)&amp;"_"&amp;ROUND(C2685,1)&amp;"_"&amp;ROUND(D2685,1)&amp;"_"&amp;ROUND(E2685,1)&amp;"_"&amp;ROUND(F2685,1)&amp;"_"&amp;ROUND(G2685,1)</f>
        <v>sankmc_42.9_14.3_0_0_21.4_21.4</v>
      </c>
      <c r="B2685" s="2" t="n">
        <v>42.9</v>
      </c>
      <c r="C2685" s="2" t="n">
        <v>14.3</v>
      </c>
      <c r="D2685" s="2" t="n">
        <v>0</v>
      </c>
      <c r="E2685" s="2" t="n">
        <v>0</v>
      </c>
      <c r="F2685" s="2" t="n">
        <v>21.4</v>
      </c>
      <c r="G2685" s="2" t="n">
        <v>21.4</v>
      </c>
      <c r="H2685" s="1" t="n">
        <v>1019</v>
      </c>
      <c r="I2685" s="1" t="n">
        <v>1017.2</v>
      </c>
      <c r="J2685" s="1" t="n">
        <v>12.06</v>
      </c>
      <c r="K2685" s="2" t="n">
        <v>9.38</v>
      </c>
      <c r="L2685" s="1" t="s">
        <v>14</v>
      </c>
      <c r="M2685" s="1" t="s">
        <v>286</v>
      </c>
      <c r="N2685" s="7" t="n">
        <v>44605</v>
      </c>
    </row>
    <row r="2686" customFormat="false" ht="15" hidden="false" customHeight="false" outlineLevel="0" collapsed="false">
      <c r="A2686" s="6" t="str">
        <f aca="false">"sankmc_"&amp;ROUND(B2686,1)&amp;"_"&amp;ROUND(C2686,1)&amp;"_"&amp;ROUND(D2686,1)&amp;"_"&amp;ROUND(E2686,1)&amp;"_"&amp;ROUND(F2686,1)&amp;"_"&amp;ROUND(G2686,1)</f>
        <v>sankmc_42.9_14.3_0_0_21.4_21.4</v>
      </c>
      <c r="B2686" s="2" t="n">
        <v>42.9</v>
      </c>
      <c r="C2686" s="2" t="n">
        <v>14.3</v>
      </c>
      <c r="D2686" s="2" t="n">
        <v>0</v>
      </c>
      <c r="E2686" s="2" t="n">
        <v>0</v>
      </c>
      <c r="F2686" s="2" t="n">
        <v>21.4</v>
      </c>
      <c r="G2686" s="2" t="n">
        <v>21.4</v>
      </c>
      <c r="H2686" s="1" t="n">
        <v>1019</v>
      </c>
      <c r="I2686" s="1" t="n">
        <v>1922.1</v>
      </c>
      <c r="J2686" s="1" t="n">
        <v>0.25</v>
      </c>
      <c r="K2686" s="2" t="n">
        <v>9.38</v>
      </c>
      <c r="L2686" s="1" t="s">
        <v>14</v>
      </c>
      <c r="M2686" s="1" t="s">
        <v>286</v>
      </c>
      <c r="N2686" s="7" t="n">
        <v>44605</v>
      </c>
    </row>
    <row r="2687" customFormat="false" ht="15" hidden="false" customHeight="false" outlineLevel="0" collapsed="false">
      <c r="A2687" s="6" t="str">
        <f aca="false">"sankmc_"&amp;ROUND(B2687,1)&amp;"_"&amp;ROUND(C2687,1)&amp;"_"&amp;ROUND(D2687,1)&amp;"_"&amp;ROUND(E2687,1)&amp;"_"&amp;ROUND(F2687,1)&amp;"_"&amp;ROUND(G2687,1)</f>
        <v>sankmc_42.9_14.3_0_0_21.4_21.4</v>
      </c>
      <c r="B2687" s="2" t="n">
        <v>42.9</v>
      </c>
      <c r="C2687" s="2" t="n">
        <v>14.3</v>
      </c>
      <c r="D2687" s="2" t="n">
        <v>0</v>
      </c>
      <c r="E2687" s="2" t="n">
        <v>0</v>
      </c>
      <c r="F2687" s="2" t="n">
        <v>21.4</v>
      </c>
      <c r="G2687" s="2" t="n">
        <v>21.4</v>
      </c>
      <c r="H2687" s="1" t="n">
        <v>1019</v>
      </c>
      <c r="I2687" s="1" t="n">
        <v>1919.1</v>
      </c>
      <c r="J2687" s="1" t="n">
        <v>0.28</v>
      </c>
      <c r="K2687" s="2" t="n">
        <v>9.38</v>
      </c>
      <c r="L2687" s="1" t="s">
        <v>14</v>
      </c>
      <c r="M2687" s="1" t="s">
        <v>286</v>
      </c>
      <c r="N2687" s="7" t="n">
        <v>44605</v>
      </c>
    </row>
    <row r="2688" customFormat="false" ht="15" hidden="false" customHeight="false" outlineLevel="0" collapsed="false">
      <c r="A2688" s="6" t="str">
        <f aca="false">"sankmc_"&amp;ROUND(B2688,1)&amp;"_"&amp;ROUND(C2688,1)&amp;"_"&amp;ROUND(D2688,1)&amp;"_"&amp;ROUND(E2688,1)&amp;"_"&amp;ROUND(F2688,1)&amp;"_"&amp;ROUND(G2688,1)</f>
        <v>sankmc_42.9_14.3_0_0_21.4_21.4</v>
      </c>
      <c r="B2688" s="2" t="n">
        <v>42.9</v>
      </c>
      <c r="C2688" s="2" t="n">
        <v>14.3</v>
      </c>
      <c r="D2688" s="2" t="n">
        <v>0</v>
      </c>
      <c r="E2688" s="2" t="n">
        <v>0</v>
      </c>
      <c r="F2688" s="2" t="n">
        <v>21.4</v>
      </c>
      <c r="G2688" s="2" t="n">
        <v>21.4</v>
      </c>
      <c r="H2688" s="1" t="n">
        <v>1019</v>
      </c>
      <c r="I2688" s="1" t="n">
        <v>1910.1</v>
      </c>
      <c r="J2688" s="1" t="n">
        <v>0.25</v>
      </c>
      <c r="K2688" s="2" t="n">
        <v>9.38</v>
      </c>
      <c r="L2688" s="1" t="s">
        <v>14</v>
      </c>
      <c r="M2688" s="1" t="s">
        <v>286</v>
      </c>
      <c r="N2688" s="7" t="n">
        <v>44605</v>
      </c>
    </row>
    <row r="2689" customFormat="false" ht="15" hidden="false" customHeight="false" outlineLevel="0" collapsed="false">
      <c r="A2689" s="6" t="str">
        <f aca="false">"sankmc_"&amp;ROUND(B2689,1)&amp;"_"&amp;ROUND(C2689,1)&amp;"_"&amp;ROUND(D2689,1)&amp;"_"&amp;ROUND(E2689,1)&amp;"_"&amp;ROUND(F2689,1)&amp;"_"&amp;ROUND(G2689,1)</f>
        <v>sankmc_42.9_14.3_0_0_32.2_10.7</v>
      </c>
      <c r="B2689" s="2" t="n">
        <v>42.9</v>
      </c>
      <c r="C2689" s="2" t="n">
        <v>14.3</v>
      </c>
      <c r="D2689" s="2" t="n">
        <v>0</v>
      </c>
      <c r="E2689" s="2" t="n">
        <v>0</v>
      </c>
      <c r="F2689" s="2" t="n">
        <v>32.2</v>
      </c>
      <c r="G2689" s="2" t="n">
        <v>10.7</v>
      </c>
      <c r="H2689" s="1" t="n">
        <v>1021</v>
      </c>
      <c r="I2689" s="1" t="n">
        <v>1099.3</v>
      </c>
      <c r="J2689" s="1" t="n">
        <v>8.8</v>
      </c>
      <c r="K2689" s="2" t="n">
        <v>9.38</v>
      </c>
      <c r="L2689" s="1" t="s">
        <v>14</v>
      </c>
      <c r="M2689" s="1" t="s">
        <v>287</v>
      </c>
      <c r="N2689" s="7" t="n">
        <v>44605</v>
      </c>
    </row>
    <row r="2690" customFormat="false" ht="15" hidden="false" customHeight="false" outlineLevel="0" collapsed="false">
      <c r="A2690" s="6" t="str">
        <f aca="false">"sankmc_"&amp;ROUND(B2690,1)&amp;"_"&amp;ROUND(C2690,1)&amp;"_"&amp;ROUND(D2690,1)&amp;"_"&amp;ROUND(E2690,1)&amp;"_"&amp;ROUND(F2690,1)&amp;"_"&amp;ROUND(G2690,1)</f>
        <v>sankmc_42.9_14.3_0_0_32.2_10.7</v>
      </c>
      <c r="B2690" s="2" t="n">
        <v>42.9</v>
      </c>
      <c r="C2690" s="2" t="n">
        <v>14.3</v>
      </c>
      <c r="D2690" s="2" t="n">
        <v>0</v>
      </c>
      <c r="E2690" s="2" t="n">
        <v>0</v>
      </c>
      <c r="F2690" s="2" t="n">
        <v>32.2</v>
      </c>
      <c r="G2690" s="2" t="n">
        <v>10.7</v>
      </c>
      <c r="H2690" s="1" t="n">
        <v>1021</v>
      </c>
      <c r="I2690" s="1" t="n">
        <v>1094</v>
      </c>
      <c r="J2690" s="1" t="n">
        <v>8.96</v>
      </c>
      <c r="K2690" s="2" t="n">
        <v>9.37</v>
      </c>
      <c r="L2690" s="1" t="s">
        <v>14</v>
      </c>
      <c r="M2690" s="1" t="s">
        <v>287</v>
      </c>
      <c r="N2690" s="7" t="n">
        <v>44605</v>
      </c>
    </row>
    <row r="2691" customFormat="false" ht="15" hidden="false" customHeight="false" outlineLevel="0" collapsed="false">
      <c r="A2691" s="6" t="str">
        <f aca="false">"sankmc_"&amp;ROUND(B2691,1)&amp;"_"&amp;ROUND(C2691,1)&amp;"_"&amp;ROUND(D2691,1)&amp;"_"&amp;ROUND(E2691,1)&amp;"_"&amp;ROUND(F2691,1)&amp;"_"&amp;ROUND(G2691,1)</f>
        <v>sankmc_42.9_14.3_0_0_32.2_10.7</v>
      </c>
      <c r="B2691" s="2" t="n">
        <v>42.9</v>
      </c>
      <c r="C2691" s="2" t="n">
        <v>14.3</v>
      </c>
      <c r="D2691" s="2" t="n">
        <v>0</v>
      </c>
      <c r="E2691" s="2" t="n">
        <v>0</v>
      </c>
      <c r="F2691" s="2" t="n">
        <v>32.2</v>
      </c>
      <c r="G2691" s="2" t="n">
        <v>10.7</v>
      </c>
      <c r="H2691" s="1" t="n">
        <v>1021</v>
      </c>
      <c r="I2691" s="1" t="n">
        <v>1089.2</v>
      </c>
      <c r="J2691" s="1" t="n">
        <v>9.12</v>
      </c>
      <c r="K2691" s="2" t="n">
        <v>9.37</v>
      </c>
      <c r="L2691" s="1" t="s">
        <v>14</v>
      </c>
      <c r="M2691" s="1" t="s">
        <v>287</v>
      </c>
      <c r="N2691" s="7" t="n">
        <v>44605</v>
      </c>
    </row>
    <row r="2692" customFormat="false" ht="15" hidden="false" customHeight="false" outlineLevel="0" collapsed="false">
      <c r="A2692" s="6" t="str">
        <f aca="false">"sankmc_"&amp;ROUND(B2692,1)&amp;"_"&amp;ROUND(C2692,1)&amp;"_"&amp;ROUND(D2692,1)&amp;"_"&amp;ROUND(E2692,1)&amp;"_"&amp;ROUND(F2692,1)&amp;"_"&amp;ROUND(G2692,1)</f>
        <v>sankmc_42.9_14.3_0_0_32.2_10.7</v>
      </c>
      <c r="B2692" s="2" t="n">
        <v>42.9</v>
      </c>
      <c r="C2692" s="2" t="n">
        <v>14.3</v>
      </c>
      <c r="D2692" s="2" t="n">
        <v>0</v>
      </c>
      <c r="E2692" s="2" t="n">
        <v>0</v>
      </c>
      <c r="F2692" s="2" t="n">
        <v>32.2</v>
      </c>
      <c r="G2692" s="2" t="n">
        <v>10.7</v>
      </c>
      <c r="H2692" s="1" t="n">
        <v>1021</v>
      </c>
      <c r="I2692" s="1" t="n">
        <v>1083.3</v>
      </c>
      <c r="J2692" s="1" t="n">
        <v>9.33</v>
      </c>
      <c r="K2692" s="2" t="n">
        <v>9.37</v>
      </c>
      <c r="L2692" s="1" t="s">
        <v>14</v>
      </c>
      <c r="M2692" s="1" t="s">
        <v>287</v>
      </c>
      <c r="N2692" s="7" t="n">
        <v>44605</v>
      </c>
    </row>
    <row r="2693" customFormat="false" ht="15" hidden="false" customHeight="false" outlineLevel="0" collapsed="false">
      <c r="A2693" s="6" t="str">
        <f aca="false">"sankmc_"&amp;ROUND(B2693,1)&amp;"_"&amp;ROUND(C2693,1)&amp;"_"&amp;ROUND(D2693,1)&amp;"_"&amp;ROUND(E2693,1)&amp;"_"&amp;ROUND(F2693,1)&amp;"_"&amp;ROUND(G2693,1)</f>
        <v>sankmc_42.9_14.3_0_0_32.2_10.7</v>
      </c>
      <c r="B2693" s="2" t="n">
        <v>42.9</v>
      </c>
      <c r="C2693" s="2" t="n">
        <v>14.3</v>
      </c>
      <c r="D2693" s="2" t="n">
        <v>0</v>
      </c>
      <c r="E2693" s="2" t="n">
        <v>0</v>
      </c>
      <c r="F2693" s="2" t="n">
        <v>32.2</v>
      </c>
      <c r="G2693" s="2" t="n">
        <v>10.7</v>
      </c>
      <c r="H2693" s="1" t="n">
        <v>1021</v>
      </c>
      <c r="I2693" s="1" t="n">
        <v>1076</v>
      </c>
      <c r="J2693" s="1" t="n">
        <v>9.62</v>
      </c>
      <c r="K2693" s="2" t="n">
        <v>9.37</v>
      </c>
      <c r="L2693" s="1" t="s">
        <v>14</v>
      </c>
      <c r="M2693" s="1" t="s">
        <v>287</v>
      </c>
      <c r="N2693" s="7" t="n">
        <v>44605</v>
      </c>
    </row>
    <row r="2694" customFormat="false" ht="15" hidden="false" customHeight="false" outlineLevel="0" collapsed="false">
      <c r="A2694" s="6" t="str">
        <f aca="false">"sankmc_"&amp;ROUND(B2694,1)&amp;"_"&amp;ROUND(C2694,1)&amp;"_"&amp;ROUND(D2694,1)&amp;"_"&amp;ROUND(E2694,1)&amp;"_"&amp;ROUND(F2694,1)&amp;"_"&amp;ROUND(G2694,1)</f>
        <v>sankmc_42.9_14.3_0_0_32.2_10.7</v>
      </c>
      <c r="B2694" s="2" t="n">
        <v>42.9</v>
      </c>
      <c r="C2694" s="2" t="n">
        <v>14.3</v>
      </c>
      <c r="D2694" s="2" t="n">
        <v>0</v>
      </c>
      <c r="E2694" s="2" t="n">
        <v>0</v>
      </c>
      <c r="F2694" s="2" t="n">
        <v>32.2</v>
      </c>
      <c r="G2694" s="2" t="n">
        <v>10.7</v>
      </c>
      <c r="H2694" s="1" t="n">
        <v>1021</v>
      </c>
      <c r="I2694" s="1" t="n">
        <v>1064.7</v>
      </c>
      <c r="J2694" s="1" t="n">
        <v>10.04</v>
      </c>
      <c r="K2694" s="2" t="n">
        <v>9.37</v>
      </c>
      <c r="L2694" s="1" t="s">
        <v>14</v>
      </c>
      <c r="M2694" s="1" t="s">
        <v>287</v>
      </c>
      <c r="N2694" s="7" t="n">
        <v>44605</v>
      </c>
    </row>
    <row r="2695" customFormat="false" ht="15" hidden="false" customHeight="false" outlineLevel="0" collapsed="false">
      <c r="A2695" s="6" t="str">
        <f aca="false">"sankmc_"&amp;ROUND(B2695,1)&amp;"_"&amp;ROUND(C2695,1)&amp;"_"&amp;ROUND(D2695,1)&amp;"_"&amp;ROUND(E2695,1)&amp;"_"&amp;ROUND(F2695,1)&amp;"_"&amp;ROUND(G2695,1)</f>
        <v>sankmc_42.9_14.3_0_0_32.2_10.7</v>
      </c>
      <c r="B2695" s="2" t="n">
        <v>42.9</v>
      </c>
      <c r="C2695" s="2" t="n">
        <v>14.3</v>
      </c>
      <c r="D2695" s="2" t="n">
        <v>0</v>
      </c>
      <c r="E2695" s="2" t="n">
        <v>0</v>
      </c>
      <c r="F2695" s="2" t="n">
        <v>32.2</v>
      </c>
      <c r="G2695" s="2" t="n">
        <v>10.7</v>
      </c>
      <c r="H2695" s="1" t="n">
        <v>1021</v>
      </c>
      <c r="I2695" s="1" t="n">
        <v>1063.5</v>
      </c>
      <c r="J2695" s="1" t="n">
        <v>10.11</v>
      </c>
      <c r="K2695" s="2" t="n">
        <v>9.37</v>
      </c>
      <c r="L2695" s="1" t="s">
        <v>14</v>
      </c>
      <c r="M2695" s="1" t="s">
        <v>287</v>
      </c>
      <c r="N2695" s="7" t="n">
        <v>44605</v>
      </c>
    </row>
    <row r="2696" customFormat="false" ht="15" hidden="false" customHeight="false" outlineLevel="0" collapsed="false">
      <c r="A2696" s="6" t="str">
        <f aca="false">"sankmc_"&amp;ROUND(B2696,1)&amp;"_"&amp;ROUND(C2696,1)&amp;"_"&amp;ROUND(D2696,1)&amp;"_"&amp;ROUND(E2696,1)&amp;"_"&amp;ROUND(F2696,1)&amp;"_"&amp;ROUND(G2696,1)</f>
        <v>sankmc_42.9_14.3_0_0_32.2_10.7</v>
      </c>
      <c r="B2696" s="2" t="n">
        <v>42.9</v>
      </c>
      <c r="C2696" s="2" t="n">
        <v>14.3</v>
      </c>
      <c r="D2696" s="2" t="n">
        <v>0</v>
      </c>
      <c r="E2696" s="2" t="n">
        <v>0</v>
      </c>
      <c r="F2696" s="2" t="n">
        <v>32.2</v>
      </c>
      <c r="G2696" s="2" t="n">
        <v>10.7</v>
      </c>
      <c r="H2696" s="1" t="n">
        <v>1021</v>
      </c>
      <c r="I2696" s="1" t="n">
        <v>1054.9</v>
      </c>
      <c r="J2696" s="1" t="n">
        <v>10.45</v>
      </c>
      <c r="K2696" s="2" t="n">
        <v>9.37</v>
      </c>
      <c r="L2696" s="1" t="s">
        <v>14</v>
      </c>
      <c r="M2696" s="1" t="s">
        <v>287</v>
      </c>
      <c r="N2696" s="7" t="n">
        <v>44605</v>
      </c>
    </row>
    <row r="2697" customFormat="false" ht="15" hidden="false" customHeight="false" outlineLevel="0" collapsed="false">
      <c r="A2697" s="6" t="str">
        <f aca="false">"sankmc_"&amp;ROUND(B2697,1)&amp;"_"&amp;ROUND(C2697,1)&amp;"_"&amp;ROUND(D2697,1)&amp;"_"&amp;ROUND(E2697,1)&amp;"_"&amp;ROUND(F2697,1)&amp;"_"&amp;ROUND(G2697,1)</f>
        <v>sankmc_42.9_14.3_0_0_32.2_10.7</v>
      </c>
      <c r="B2697" s="2" t="n">
        <v>42.9</v>
      </c>
      <c r="C2697" s="2" t="n">
        <v>14.3</v>
      </c>
      <c r="D2697" s="2" t="n">
        <v>0</v>
      </c>
      <c r="E2697" s="2" t="n">
        <v>0</v>
      </c>
      <c r="F2697" s="2" t="n">
        <v>32.2</v>
      </c>
      <c r="G2697" s="2" t="n">
        <v>10.7</v>
      </c>
      <c r="H2697" s="1" t="n">
        <v>1021</v>
      </c>
      <c r="I2697" s="1" t="n">
        <v>1050.6</v>
      </c>
      <c r="J2697" s="1" t="n">
        <v>10.62</v>
      </c>
      <c r="K2697" s="2" t="n">
        <v>9.37</v>
      </c>
      <c r="L2697" s="1" t="s">
        <v>14</v>
      </c>
      <c r="M2697" s="1" t="s">
        <v>287</v>
      </c>
      <c r="N2697" s="7" t="n">
        <v>44605</v>
      </c>
    </row>
    <row r="2698" customFormat="false" ht="15" hidden="false" customHeight="false" outlineLevel="0" collapsed="false">
      <c r="A2698" s="6" t="str">
        <f aca="false">"sankmc_"&amp;ROUND(B2698,1)&amp;"_"&amp;ROUND(C2698,1)&amp;"_"&amp;ROUND(D2698,1)&amp;"_"&amp;ROUND(E2698,1)&amp;"_"&amp;ROUND(F2698,1)&amp;"_"&amp;ROUND(G2698,1)</f>
        <v>sankmc_42.9_14.3_0_0_32.2_10.7</v>
      </c>
      <c r="B2698" s="2" t="n">
        <v>42.9</v>
      </c>
      <c r="C2698" s="2" t="n">
        <v>14.3</v>
      </c>
      <c r="D2698" s="2" t="n">
        <v>0</v>
      </c>
      <c r="E2698" s="2" t="n">
        <v>0</v>
      </c>
      <c r="F2698" s="2" t="n">
        <v>32.2</v>
      </c>
      <c r="G2698" s="2" t="n">
        <v>10.7</v>
      </c>
      <c r="H2698" s="1" t="n">
        <v>1021</v>
      </c>
      <c r="I2698" s="1" t="n">
        <v>1047</v>
      </c>
      <c r="J2698" s="1" t="n">
        <v>10.9</v>
      </c>
      <c r="K2698" s="2" t="n">
        <v>9.37</v>
      </c>
      <c r="L2698" s="1" t="s">
        <v>14</v>
      </c>
      <c r="M2698" s="1" t="s">
        <v>287</v>
      </c>
      <c r="N2698" s="7" t="n">
        <v>44605</v>
      </c>
    </row>
    <row r="2699" customFormat="false" ht="15" hidden="false" customHeight="false" outlineLevel="0" collapsed="false">
      <c r="A2699" s="6" t="str">
        <f aca="false">"sankmc_"&amp;ROUND(B2699,1)&amp;"_"&amp;ROUND(C2699,1)&amp;"_"&amp;ROUND(D2699,1)&amp;"_"&amp;ROUND(E2699,1)&amp;"_"&amp;ROUND(F2699,1)&amp;"_"&amp;ROUND(G2699,1)</f>
        <v>sankmc_42.9_14.3_0_0_32.2_10.7</v>
      </c>
      <c r="B2699" s="2" t="n">
        <v>42.9</v>
      </c>
      <c r="C2699" s="2" t="n">
        <v>14.3</v>
      </c>
      <c r="D2699" s="2" t="n">
        <v>0</v>
      </c>
      <c r="E2699" s="2" t="n">
        <v>0</v>
      </c>
      <c r="F2699" s="2" t="n">
        <v>32.2</v>
      </c>
      <c r="G2699" s="2" t="n">
        <v>10.7</v>
      </c>
      <c r="H2699" s="1" t="n">
        <v>1021</v>
      </c>
      <c r="I2699" s="1" t="n">
        <v>1039.6</v>
      </c>
      <c r="J2699" s="1" t="n">
        <v>11.17</v>
      </c>
      <c r="K2699" s="2" t="n">
        <v>9.37</v>
      </c>
      <c r="L2699" s="1" t="s">
        <v>14</v>
      </c>
      <c r="M2699" s="1" t="s">
        <v>287</v>
      </c>
      <c r="N2699" s="7" t="n">
        <v>44605</v>
      </c>
    </row>
    <row r="2700" customFormat="false" ht="15" hidden="false" customHeight="false" outlineLevel="0" collapsed="false">
      <c r="A2700" s="6" t="str">
        <f aca="false">"sankmc_"&amp;ROUND(B2700,1)&amp;"_"&amp;ROUND(C2700,1)&amp;"_"&amp;ROUND(D2700,1)&amp;"_"&amp;ROUND(E2700,1)&amp;"_"&amp;ROUND(F2700,1)&amp;"_"&amp;ROUND(G2700,1)</f>
        <v>sankmc_42.9_14.3_0_0_32.2_10.7</v>
      </c>
      <c r="B2700" s="2" t="n">
        <v>42.9</v>
      </c>
      <c r="C2700" s="2" t="n">
        <v>14.3</v>
      </c>
      <c r="D2700" s="2" t="n">
        <v>0</v>
      </c>
      <c r="E2700" s="2" t="n">
        <v>0</v>
      </c>
      <c r="F2700" s="2" t="n">
        <v>32.2</v>
      </c>
      <c r="G2700" s="2" t="n">
        <v>10.7</v>
      </c>
      <c r="H2700" s="1" t="n">
        <v>1021</v>
      </c>
      <c r="I2700" s="1" t="n">
        <v>1035.3</v>
      </c>
      <c r="J2700" s="1" t="n">
        <v>11.42</v>
      </c>
      <c r="K2700" s="2" t="n">
        <v>9.37</v>
      </c>
      <c r="L2700" s="1" t="s">
        <v>14</v>
      </c>
      <c r="M2700" s="1" t="s">
        <v>287</v>
      </c>
      <c r="N2700" s="7" t="n">
        <v>44605</v>
      </c>
    </row>
    <row r="2701" customFormat="false" ht="15" hidden="false" customHeight="false" outlineLevel="0" collapsed="false">
      <c r="A2701" s="6" t="str">
        <f aca="false">"sankmc_"&amp;ROUND(B2701,1)&amp;"_"&amp;ROUND(C2701,1)&amp;"_"&amp;ROUND(D2701,1)&amp;"_"&amp;ROUND(E2701,1)&amp;"_"&amp;ROUND(F2701,1)&amp;"_"&amp;ROUND(G2701,1)</f>
        <v>sankmc_42.9_14.3_0_0_32.2_10.7</v>
      </c>
      <c r="B2701" s="2" t="n">
        <v>42.9</v>
      </c>
      <c r="C2701" s="2" t="n">
        <v>14.3</v>
      </c>
      <c r="D2701" s="2" t="n">
        <v>0</v>
      </c>
      <c r="E2701" s="2" t="n">
        <v>0</v>
      </c>
      <c r="F2701" s="2" t="n">
        <v>32.2</v>
      </c>
      <c r="G2701" s="2" t="n">
        <v>10.7</v>
      </c>
      <c r="H2701" s="1" t="n">
        <v>1021</v>
      </c>
      <c r="I2701" s="1" t="n">
        <v>1025.1</v>
      </c>
      <c r="J2701" s="1" t="n">
        <v>11.8</v>
      </c>
      <c r="K2701" s="2" t="n">
        <v>9.37</v>
      </c>
      <c r="L2701" s="1" t="s">
        <v>14</v>
      </c>
      <c r="M2701" s="1" t="s">
        <v>287</v>
      </c>
      <c r="N2701" s="7" t="n">
        <v>44605</v>
      </c>
    </row>
    <row r="2702" customFormat="false" ht="15" hidden="false" customHeight="false" outlineLevel="0" collapsed="false">
      <c r="A2702" s="6" t="str">
        <f aca="false">"sankmc_"&amp;ROUND(B2702,1)&amp;"_"&amp;ROUND(C2702,1)&amp;"_"&amp;ROUND(D2702,1)&amp;"_"&amp;ROUND(E2702,1)&amp;"_"&amp;ROUND(F2702,1)&amp;"_"&amp;ROUND(G2702,1)</f>
        <v>sankmc_42.9_14.3_0_0_32.2_10.7</v>
      </c>
      <c r="B2702" s="2" t="n">
        <v>42.9</v>
      </c>
      <c r="C2702" s="2" t="n">
        <v>14.3</v>
      </c>
      <c r="D2702" s="2" t="n">
        <v>0</v>
      </c>
      <c r="E2702" s="2" t="n">
        <v>0</v>
      </c>
      <c r="F2702" s="2" t="n">
        <v>32.2</v>
      </c>
      <c r="G2702" s="2" t="n">
        <v>10.7</v>
      </c>
      <c r="H2702" s="1" t="n">
        <v>1021</v>
      </c>
      <c r="I2702" s="1" t="n">
        <v>1014.1</v>
      </c>
      <c r="J2702" s="1" t="n">
        <v>12.37</v>
      </c>
      <c r="K2702" s="2" t="n">
        <v>9.37</v>
      </c>
      <c r="L2702" s="1" t="s">
        <v>14</v>
      </c>
      <c r="M2702" s="1" t="s">
        <v>287</v>
      </c>
      <c r="N2702" s="7" t="n">
        <v>44605</v>
      </c>
    </row>
    <row r="2703" customFormat="false" ht="15" hidden="false" customHeight="false" outlineLevel="0" collapsed="false">
      <c r="A2703" s="6" t="str">
        <f aca="false">"sankmc_"&amp;ROUND(B2703,1)&amp;"_"&amp;ROUND(C2703,1)&amp;"_"&amp;ROUND(D2703,1)&amp;"_"&amp;ROUND(E2703,1)&amp;"_"&amp;ROUND(F2703,1)&amp;"_"&amp;ROUND(G2703,1)</f>
        <v>sankmc_42.9_14.3_0_0_32.2_10.7</v>
      </c>
      <c r="B2703" s="2" t="n">
        <v>42.9</v>
      </c>
      <c r="C2703" s="2" t="n">
        <v>14.3</v>
      </c>
      <c r="D2703" s="2" t="n">
        <v>0</v>
      </c>
      <c r="E2703" s="2" t="n">
        <v>0</v>
      </c>
      <c r="F2703" s="2" t="n">
        <v>32.2</v>
      </c>
      <c r="G2703" s="2" t="n">
        <v>10.7</v>
      </c>
      <c r="H2703" s="1" t="n">
        <v>1021</v>
      </c>
      <c r="I2703" s="1" t="n">
        <v>1003.1</v>
      </c>
      <c r="J2703" s="1" t="n">
        <v>12.88</v>
      </c>
      <c r="K2703" s="2" t="n">
        <v>9.37</v>
      </c>
      <c r="L2703" s="1" t="s">
        <v>14</v>
      </c>
      <c r="M2703" s="1" t="s">
        <v>287</v>
      </c>
      <c r="N2703" s="7" t="n">
        <v>44605</v>
      </c>
    </row>
    <row r="2704" customFormat="false" ht="15" hidden="false" customHeight="false" outlineLevel="0" collapsed="false">
      <c r="A2704" s="6" t="str">
        <f aca="false">"sankmc_"&amp;ROUND(B2704,1)&amp;"_"&amp;ROUND(C2704,1)&amp;"_"&amp;ROUND(D2704,1)&amp;"_"&amp;ROUND(E2704,1)&amp;"_"&amp;ROUND(F2704,1)&amp;"_"&amp;ROUND(G2704,1)</f>
        <v>sankmc_42.9_14.3_0_0_32.2_10.7</v>
      </c>
      <c r="B2704" s="2" t="n">
        <v>42.9</v>
      </c>
      <c r="C2704" s="2" t="n">
        <v>14.3</v>
      </c>
      <c r="D2704" s="2" t="n">
        <v>0</v>
      </c>
      <c r="E2704" s="2" t="n">
        <v>0</v>
      </c>
      <c r="F2704" s="2" t="n">
        <v>32.2</v>
      </c>
      <c r="G2704" s="2" t="n">
        <v>10.7</v>
      </c>
      <c r="H2704" s="1" t="n">
        <v>1021</v>
      </c>
      <c r="I2704" s="1" t="n">
        <v>1000.9</v>
      </c>
      <c r="J2704" s="1" t="n">
        <v>13</v>
      </c>
      <c r="K2704" s="2" t="n">
        <v>9.37</v>
      </c>
      <c r="L2704" s="1" t="s">
        <v>14</v>
      </c>
      <c r="M2704" s="1" t="s">
        <v>287</v>
      </c>
      <c r="N2704" s="7" t="n">
        <v>44605</v>
      </c>
    </row>
    <row r="2705" customFormat="false" ht="15" hidden="false" customHeight="false" outlineLevel="0" collapsed="false">
      <c r="A2705" s="6" t="str">
        <f aca="false">"sankmc_"&amp;ROUND(B2705,1)&amp;"_"&amp;ROUND(C2705,1)&amp;"_"&amp;ROUND(D2705,1)&amp;"_"&amp;ROUND(E2705,1)&amp;"_"&amp;ROUND(F2705,1)&amp;"_"&amp;ROUND(G2705,1)</f>
        <v>sankmc_42.9_14.3_0_0_0_42.9</v>
      </c>
      <c r="B2705" s="2" t="n">
        <v>42.9</v>
      </c>
      <c r="C2705" s="2" t="n">
        <v>14.3</v>
      </c>
      <c r="D2705" s="2" t="n">
        <v>0</v>
      </c>
      <c r="E2705" s="2" t="n">
        <v>0</v>
      </c>
      <c r="F2705" s="2" t="n">
        <v>0</v>
      </c>
      <c r="G2705" s="2" t="n">
        <v>42.9</v>
      </c>
      <c r="H2705" s="1" t="n">
        <v>1064</v>
      </c>
      <c r="I2705" s="1" t="n">
        <v>1144.9</v>
      </c>
      <c r="J2705" s="1" t="n">
        <v>8.4</v>
      </c>
      <c r="K2705" s="2" t="n">
        <v>7.02</v>
      </c>
      <c r="L2705" s="1" t="s">
        <v>14</v>
      </c>
      <c r="M2705" s="1" t="s">
        <v>288</v>
      </c>
      <c r="N2705" s="7" t="n">
        <v>44605</v>
      </c>
    </row>
    <row r="2706" customFormat="false" ht="15" hidden="false" customHeight="false" outlineLevel="0" collapsed="false">
      <c r="A2706" s="6" t="str">
        <f aca="false">"sankmc_"&amp;ROUND(B2706,1)&amp;"_"&amp;ROUND(C2706,1)&amp;"_"&amp;ROUND(D2706,1)&amp;"_"&amp;ROUND(E2706,1)&amp;"_"&amp;ROUND(F2706,1)&amp;"_"&amp;ROUND(G2706,1)</f>
        <v>sankmc_42.9_14.3_0_0_42.9_0</v>
      </c>
      <c r="B2706" s="2" t="n">
        <v>42.9</v>
      </c>
      <c r="C2706" s="2" t="n">
        <v>14.3</v>
      </c>
      <c r="D2706" s="2" t="n">
        <v>0</v>
      </c>
      <c r="E2706" s="2" t="n">
        <v>0</v>
      </c>
      <c r="F2706" s="2" t="n">
        <v>42.9</v>
      </c>
      <c r="G2706" s="2" t="n">
        <v>0</v>
      </c>
      <c r="H2706" s="1" t="n">
        <v>1035</v>
      </c>
      <c r="I2706" s="1" t="n">
        <v>1111.6</v>
      </c>
      <c r="J2706" s="1" t="n">
        <v>8.77</v>
      </c>
      <c r="K2706" s="2" t="n">
        <v>8.07</v>
      </c>
      <c r="L2706" s="1" t="s">
        <v>14</v>
      </c>
      <c r="M2706" s="1" t="s">
        <v>289</v>
      </c>
      <c r="N2706" s="7" t="n">
        <v>44605</v>
      </c>
    </row>
    <row r="2707" customFormat="false" ht="15" hidden="false" customHeight="false" outlineLevel="0" collapsed="false">
      <c r="A2707" s="6" t="str">
        <f aca="false">"sankmc_"&amp;ROUND(B2707,1)&amp;"_"&amp;ROUND(C2707,1)&amp;"_"&amp;ROUND(D2707,1)&amp;"_"&amp;ROUND(E2707,1)&amp;"_"&amp;ROUND(F2707,1)&amp;"_"&amp;ROUND(G2707,1)</f>
        <v>sankmc_42.9_14.3_0_0_42.9_0</v>
      </c>
      <c r="B2707" s="2" t="n">
        <v>42.9</v>
      </c>
      <c r="C2707" s="2" t="n">
        <v>14.3</v>
      </c>
      <c r="D2707" s="2" t="n">
        <v>0</v>
      </c>
      <c r="E2707" s="2" t="n">
        <v>0</v>
      </c>
      <c r="F2707" s="2" t="n">
        <v>42.9</v>
      </c>
      <c r="G2707" s="2" t="n">
        <v>0</v>
      </c>
      <c r="H2707" s="1" t="n">
        <v>1035</v>
      </c>
      <c r="I2707" s="1" t="n">
        <v>1106.6</v>
      </c>
      <c r="J2707" s="1" t="n">
        <v>8.97</v>
      </c>
      <c r="K2707" s="2" t="n">
        <v>8.07</v>
      </c>
      <c r="L2707" s="1" t="s">
        <v>14</v>
      </c>
      <c r="M2707" s="1" t="s">
        <v>289</v>
      </c>
      <c r="N2707" s="7" t="n">
        <v>44605</v>
      </c>
    </row>
    <row r="2708" customFormat="false" ht="15" hidden="false" customHeight="false" outlineLevel="0" collapsed="false">
      <c r="A2708" s="6" t="str">
        <f aca="false">"sankmc_"&amp;ROUND(B2708,1)&amp;"_"&amp;ROUND(C2708,1)&amp;"_"&amp;ROUND(D2708,1)&amp;"_"&amp;ROUND(E2708,1)&amp;"_"&amp;ROUND(F2708,1)&amp;"_"&amp;ROUND(G2708,1)</f>
        <v>sankmc_42.9_14.3_0_0_42.9_0</v>
      </c>
      <c r="B2708" s="2" t="n">
        <v>42.9</v>
      </c>
      <c r="C2708" s="2" t="n">
        <v>14.3</v>
      </c>
      <c r="D2708" s="2" t="n">
        <v>0</v>
      </c>
      <c r="E2708" s="2" t="n">
        <v>0</v>
      </c>
      <c r="F2708" s="2" t="n">
        <v>42.9</v>
      </c>
      <c r="G2708" s="2" t="n">
        <v>0</v>
      </c>
      <c r="H2708" s="1" t="n">
        <v>1035</v>
      </c>
      <c r="I2708" s="1" t="n">
        <v>1099.3</v>
      </c>
      <c r="J2708" s="1" t="n">
        <v>9.23</v>
      </c>
      <c r="K2708" s="2" t="n">
        <v>8.07</v>
      </c>
      <c r="L2708" s="1" t="s">
        <v>14</v>
      </c>
      <c r="M2708" s="1" t="s">
        <v>289</v>
      </c>
      <c r="N2708" s="7" t="n">
        <v>44605</v>
      </c>
    </row>
    <row r="2709" customFormat="false" ht="15" hidden="false" customHeight="false" outlineLevel="0" collapsed="false">
      <c r="A2709" s="6" t="str">
        <f aca="false">"sankmc_"&amp;ROUND(B2709,1)&amp;"_"&amp;ROUND(C2709,1)&amp;"_"&amp;ROUND(D2709,1)&amp;"_"&amp;ROUND(E2709,1)&amp;"_"&amp;ROUND(F2709,1)&amp;"_"&amp;ROUND(G2709,1)</f>
        <v>sankmc_42.9_14.3_0_0_42.9_0</v>
      </c>
      <c r="B2709" s="2" t="n">
        <v>42.9</v>
      </c>
      <c r="C2709" s="2" t="n">
        <v>14.3</v>
      </c>
      <c r="D2709" s="2" t="n">
        <v>0</v>
      </c>
      <c r="E2709" s="2" t="n">
        <v>0</v>
      </c>
      <c r="F2709" s="2" t="n">
        <v>42.9</v>
      </c>
      <c r="G2709" s="2" t="n">
        <v>0</v>
      </c>
      <c r="H2709" s="1" t="n">
        <v>1035</v>
      </c>
      <c r="I2709" s="1" t="n">
        <v>1094.6</v>
      </c>
      <c r="J2709" s="1" t="n">
        <v>9.42</v>
      </c>
      <c r="K2709" s="2" t="n">
        <v>8.07</v>
      </c>
      <c r="L2709" s="1" t="s">
        <v>14</v>
      </c>
      <c r="M2709" s="1" t="s">
        <v>289</v>
      </c>
      <c r="N2709" s="7" t="n">
        <v>44605</v>
      </c>
    </row>
    <row r="2710" customFormat="false" ht="15" hidden="false" customHeight="false" outlineLevel="0" collapsed="false">
      <c r="A2710" s="6" t="str">
        <f aca="false">"sankmc_"&amp;ROUND(B2710,1)&amp;"_"&amp;ROUND(C2710,1)&amp;"_"&amp;ROUND(D2710,1)&amp;"_"&amp;ROUND(E2710,1)&amp;"_"&amp;ROUND(F2710,1)&amp;"_"&amp;ROUND(G2710,1)</f>
        <v>sankmc_42.9_14.3_0_0_42.9_0</v>
      </c>
      <c r="B2710" s="2" t="n">
        <v>42.9</v>
      </c>
      <c r="C2710" s="2" t="n">
        <v>14.3</v>
      </c>
      <c r="D2710" s="2" t="n">
        <v>0</v>
      </c>
      <c r="E2710" s="2" t="n">
        <v>0</v>
      </c>
      <c r="F2710" s="2" t="n">
        <v>42.9</v>
      </c>
      <c r="G2710" s="2" t="n">
        <v>0</v>
      </c>
      <c r="H2710" s="1" t="n">
        <v>1035</v>
      </c>
      <c r="I2710" s="1" t="n">
        <v>1094.3</v>
      </c>
      <c r="J2710" s="1" t="n">
        <v>9.42</v>
      </c>
      <c r="K2710" s="2" t="n">
        <v>8.07</v>
      </c>
      <c r="L2710" s="1" t="s">
        <v>14</v>
      </c>
      <c r="M2710" s="1" t="s">
        <v>289</v>
      </c>
      <c r="N2710" s="7" t="n">
        <v>44605</v>
      </c>
    </row>
    <row r="2711" customFormat="false" ht="15" hidden="false" customHeight="false" outlineLevel="0" collapsed="false">
      <c r="A2711" s="6" t="str">
        <f aca="false">"sankmc_"&amp;ROUND(B2711,1)&amp;"_"&amp;ROUND(C2711,1)&amp;"_"&amp;ROUND(D2711,1)&amp;"_"&amp;ROUND(E2711,1)&amp;"_"&amp;ROUND(F2711,1)&amp;"_"&amp;ROUND(G2711,1)</f>
        <v>sankmc_42.9_14.3_0_0_42.9_0</v>
      </c>
      <c r="B2711" s="2" t="n">
        <v>42.9</v>
      </c>
      <c r="C2711" s="2" t="n">
        <v>14.3</v>
      </c>
      <c r="D2711" s="2" t="n">
        <v>0</v>
      </c>
      <c r="E2711" s="2" t="n">
        <v>0</v>
      </c>
      <c r="F2711" s="2" t="n">
        <v>42.9</v>
      </c>
      <c r="G2711" s="2" t="n">
        <v>0</v>
      </c>
      <c r="H2711" s="1" t="n">
        <v>1035</v>
      </c>
      <c r="I2711" s="1" t="n">
        <v>1079.7</v>
      </c>
      <c r="J2711" s="1" t="n">
        <v>10.01</v>
      </c>
      <c r="K2711" s="2" t="n">
        <v>8.07</v>
      </c>
      <c r="L2711" s="1" t="s">
        <v>14</v>
      </c>
      <c r="M2711" s="1" t="s">
        <v>289</v>
      </c>
      <c r="N2711" s="7" t="n">
        <v>44605</v>
      </c>
    </row>
    <row r="2712" customFormat="false" ht="15" hidden="false" customHeight="false" outlineLevel="0" collapsed="false">
      <c r="A2712" s="6" t="str">
        <f aca="false">"sankmc_"&amp;ROUND(B2712,1)&amp;"_"&amp;ROUND(C2712,1)&amp;"_"&amp;ROUND(D2712,1)&amp;"_"&amp;ROUND(E2712,1)&amp;"_"&amp;ROUND(F2712,1)&amp;"_"&amp;ROUND(G2712,1)</f>
        <v>sankmc_42.9_14.3_0_0_42.9_0</v>
      </c>
      <c r="B2712" s="2" t="n">
        <v>42.9</v>
      </c>
      <c r="C2712" s="2" t="n">
        <v>14.3</v>
      </c>
      <c r="D2712" s="2" t="n">
        <v>0</v>
      </c>
      <c r="E2712" s="2" t="n">
        <v>0</v>
      </c>
      <c r="F2712" s="2" t="n">
        <v>42.9</v>
      </c>
      <c r="G2712" s="2" t="n">
        <v>0</v>
      </c>
      <c r="H2712" s="1" t="n">
        <v>1035</v>
      </c>
      <c r="I2712" s="1" t="n">
        <v>1071.3</v>
      </c>
      <c r="J2712" s="1" t="n">
        <v>10.38</v>
      </c>
      <c r="K2712" s="2" t="n">
        <v>8.07</v>
      </c>
      <c r="L2712" s="1" t="s">
        <v>14</v>
      </c>
      <c r="M2712" s="1" t="s">
        <v>289</v>
      </c>
      <c r="N2712" s="7" t="n">
        <v>44605</v>
      </c>
    </row>
    <row r="2713" customFormat="false" ht="15" hidden="false" customHeight="false" outlineLevel="0" collapsed="false">
      <c r="A2713" s="6" t="str">
        <f aca="false">"sankmc_"&amp;ROUND(B2713,1)&amp;"_"&amp;ROUND(C2713,1)&amp;"_"&amp;ROUND(D2713,1)&amp;"_"&amp;ROUND(E2713,1)&amp;"_"&amp;ROUND(F2713,1)&amp;"_"&amp;ROUND(G2713,1)</f>
        <v>sankmc_42.9_14.3_0_0_42.9_0</v>
      </c>
      <c r="B2713" s="2" t="n">
        <v>42.9</v>
      </c>
      <c r="C2713" s="2" t="n">
        <v>14.3</v>
      </c>
      <c r="D2713" s="2" t="n">
        <v>0</v>
      </c>
      <c r="E2713" s="2" t="n">
        <v>0</v>
      </c>
      <c r="F2713" s="2" t="n">
        <v>42.9</v>
      </c>
      <c r="G2713" s="2" t="n">
        <v>0</v>
      </c>
      <c r="H2713" s="1" t="n">
        <v>1035</v>
      </c>
      <c r="I2713" s="1" t="n">
        <v>1068.2</v>
      </c>
      <c r="J2713" s="1" t="n">
        <v>10.48</v>
      </c>
      <c r="K2713" s="2" t="n">
        <v>8.07</v>
      </c>
      <c r="L2713" s="1" t="s">
        <v>14</v>
      </c>
      <c r="M2713" s="1" t="s">
        <v>289</v>
      </c>
      <c r="N2713" s="7" t="n">
        <v>44605</v>
      </c>
    </row>
    <row r="2714" customFormat="false" ht="15" hidden="false" customHeight="false" outlineLevel="0" collapsed="false">
      <c r="A2714" s="6" t="str">
        <f aca="false">"sankmc_"&amp;ROUND(B2714,1)&amp;"_"&amp;ROUND(C2714,1)&amp;"_"&amp;ROUND(D2714,1)&amp;"_"&amp;ROUND(E2714,1)&amp;"_"&amp;ROUND(F2714,1)&amp;"_"&amp;ROUND(G2714,1)</f>
        <v>sankmc_42.9_14.3_0_0_42.9_0</v>
      </c>
      <c r="B2714" s="2" t="n">
        <v>42.9</v>
      </c>
      <c r="C2714" s="2" t="n">
        <v>14.3</v>
      </c>
      <c r="D2714" s="2" t="n">
        <v>0</v>
      </c>
      <c r="E2714" s="2" t="n">
        <v>0</v>
      </c>
      <c r="F2714" s="2" t="n">
        <v>42.9</v>
      </c>
      <c r="G2714" s="2" t="n">
        <v>0</v>
      </c>
      <c r="H2714" s="1" t="n">
        <v>1035</v>
      </c>
      <c r="I2714" s="1" t="n">
        <v>1064.1</v>
      </c>
      <c r="J2714" s="1" t="n">
        <v>10.72</v>
      </c>
      <c r="K2714" s="2" t="n">
        <v>8.07</v>
      </c>
      <c r="L2714" s="1" t="s">
        <v>14</v>
      </c>
      <c r="M2714" s="1" t="s">
        <v>289</v>
      </c>
      <c r="N2714" s="7" t="n">
        <v>44605</v>
      </c>
    </row>
    <row r="2715" customFormat="false" ht="15" hidden="false" customHeight="false" outlineLevel="0" collapsed="false">
      <c r="A2715" s="6" t="str">
        <f aca="false">"sankmc_"&amp;ROUND(B2715,1)&amp;"_"&amp;ROUND(C2715,1)&amp;"_"&amp;ROUND(D2715,1)&amp;"_"&amp;ROUND(E2715,1)&amp;"_"&amp;ROUND(F2715,1)&amp;"_"&amp;ROUND(G2715,1)</f>
        <v>sankmc_42.9_14.3_0_0_42.9_0</v>
      </c>
      <c r="B2715" s="2" t="n">
        <v>42.9</v>
      </c>
      <c r="C2715" s="2" t="n">
        <v>14.3</v>
      </c>
      <c r="D2715" s="2" t="n">
        <v>0</v>
      </c>
      <c r="E2715" s="2" t="n">
        <v>0</v>
      </c>
      <c r="F2715" s="2" t="n">
        <v>42.9</v>
      </c>
      <c r="G2715" s="2" t="n">
        <v>0</v>
      </c>
      <c r="H2715" s="1" t="n">
        <v>1035</v>
      </c>
      <c r="I2715" s="1" t="n">
        <v>1058.1</v>
      </c>
      <c r="J2715" s="1" t="n">
        <v>10.98</v>
      </c>
      <c r="K2715" s="2" t="n">
        <v>8.07</v>
      </c>
      <c r="L2715" s="1" t="s">
        <v>14</v>
      </c>
      <c r="M2715" s="1" t="s">
        <v>289</v>
      </c>
      <c r="N2715" s="7" t="n">
        <v>44605</v>
      </c>
    </row>
    <row r="2716" customFormat="false" ht="15" hidden="false" customHeight="false" outlineLevel="0" collapsed="false">
      <c r="A2716" s="6" t="str">
        <f aca="false">"sankmc_"&amp;ROUND(B2716,1)&amp;"_"&amp;ROUND(C2716,1)&amp;"_"&amp;ROUND(D2716,1)&amp;"_"&amp;ROUND(E2716,1)&amp;"_"&amp;ROUND(F2716,1)&amp;"_"&amp;ROUND(G2716,1)</f>
        <v>sankmc_42.9_14.3_0_0_42.9_0</v>
      </c>
      <c r="B2716" s="2" t="n">
        <v>42.9</v>
      </c>
      <c r="C2716" s="2" t="n">
        <v>14.3</v>
      </c>
      <c r="D2716" s="2" t="n">
        <v>0</v>
      </c>
      <c r="E2716" s="2" t="n">
        <v>0</v>
      </c>
      <c r="F2716" s="2" t="n">
        <v>42.9</v>
      </c>
      <c r="G2716" s="2" t="n">
        <v>0</v>
      </c>
      <c r="H2716" s="1" t="n">
        <v>1035</v>
      </c>
      <c r="I2716" s="1" t="n">
        <v>1047.8</v>
      </c>
      <c r="J2716" s="1" t="n">
        <v>11.42</v>
      </c>
      <c r="K2716" s="2" t="n">
        <v>8.07</v>
      </c>
      <c r="L2716" s="1" t="s">
        <v>14</v>
      </c>
      <c r="M2716" s="1" t="s">
        <v>289</v>
      </c>
      <c r="N2716" s="7" t="n">
        <v>44605</v>
      </c>
    </row>
    <row r="2717" customFormat="false" ht="15" hidden="false" customHeight="false" outlineLevel="0" collapsed="false">
      <c r="A2717" s="6" t="str">
        <f aca="false">"sankmc_"&amp;ROUND(B2717,1)&amp;"_"&amp;ROUND(C2717,1)&amp;"_"&amp;ROUND(D2717,1)&amp;"_"&amp;ROUND(E2717,1)&amp;"_"&amp;ROUND(F2717,1)&amp;"_"&amp;ROUND(G2717,1)</f>
        <v>sankmc_42.9_14.3_0_0_42.9_0</v>
      </c>
      <c r="B2717" s="2" t="n">
        <v>42.9</v>
      </c>
      <c r="C2717" s="2" t="n">
        <v>14.3</v>
      </c>
      <c r="D2717" s="2" t="n">
        <v>0</v>
      </c>
      <c r="E2717" s="2" t="n">
        <v>0</v>
      </c>
      <c r="F2717" s="2" t="n">
        <v>42.9</v>
      </c>
      <c r="G2717" s="2" t="n">
        <v>0</v>
      </c>
      <c r="H2717" s="1" t="n">
        <v>1035</v>
      </c>
      <c r="I2717" s="1" t="n">
        <v>1040.7</v>
      </c>
      <c r="J2717" s="1" t="n">
        <v>11.72</v>
      </c>
      <c r="K2717" s="2" t="n">
        <v>8.07</v>
      </c>
      <c r="L2717" s="1" t="s">
        <v>14</v>
      </c>
      <c r="M2717" s="1" t="s">
        <v>289</v>
      </c>
      <c r="N2717" s="7" t="n">
        <v>44605</v>
      </c>
    </row>
    <row r="2718" customFormat="false" ht="15" hidden="false" customHeight="false" outlineLevel="0" collapsed="false">
      <c r="A2718" s="6" t="str">
        <f aca="false">"sankmc_"&amp;ROUND(B2718,1)&amp;"_"&amp;ROUND(C2718,1)&amp;"_"&amp;ROUND(D2718,1)&amp;"_"&amp;ROUND(E2718,1)&amp;"_"&amp;ROUND(F2718,1)&amp;"_"&amp;ROUND(G2718,1)</f>
        <v>sankmc_42.9_14.3_0_0_42.9_0</v>
      </c>
      <c r="B2718" s="2" t="n">
        <v>42.9</v>
      </c>
      <c r="C2718" s="2" t="n">
        <v>14.3</v>
      </c>
      <c r="D2718" s="2" t="n">
        <v>0</v>
      </c>
      <c r="E2718" s="2" t="n">
        <v>0</v>
      </c>
      <c r="F2718" s="2" t="n">
        <v>42.9</v>
      </c>
      <c r="G2718" s="2" t="n">
        <v>0</v>
      </c>
      <c r="H2718" s="1" t="n">
        <v>1035</v>
      </c>
      <c r="I2718" s="1" t="n">
        <v>1032</v>
      </c>
      <c r="J2718" s="1" t="n">
        <v>12.25</v>
      </c>
      <c r="K2718" s="2" t="n">
        <v>8.07</v>
      </c>
      <c r="L2718" s="1" t="s">
        <v>14</v>
      </c>
      <c r="M2718" s="1" t="s">
        <v>289</v>
      </c>
      <c r="N2718" s="7" t="n">
        <v>44605</v>
      </c>
    </row>
    <row r="2719" customFormat="false" ht="15" hidden="false" customHeight="false" outlineLevel="0" collapsed="false">
      <c r="A2719" s="6" t="str">
        <f aca="false">"sankmc_"&amp;ROUND(B2719,1)&amp;"_"&amp;ROUND(C2719,1)&amp;"_"&amp;ROUND(D2719,1)&amp;"_"&amp;ROUND(E2719,1)&amp;"_"&amp;ROUND(F2719,1)&amp;"_"&amp;ROUND(G2719,1)</f>
        <v>sankmc_42.9_14.3_0_0_42.9_0</v>
      </c>
      <c r="B2719" s="2" t="n">
        <v>42.9</v>
      </c>
      <c r="C2719" s="2" t="n">
        <v>14.3</v>
      </c>
      <c r="D2719" s="2" t="n">
        <v>0</v>
      </c>
      <c r="E2719" s="2" t="n">
        <v>0</v>
      </c>
      <c r="F2719" s="2" t="n">
        <v>42.9</v>
      </c>
      <c r="G2719" s="2" t="n">
        <v>0</v>
      </c>
      <c r="H2719" s="1" t="n">
        <v>1035</v>
      </c>
      <c r="I2719" s="1" t="n">
        <v>1023.6</v>
      </c>
      <c r="J2719" s="1" t="n">
        <v>12.56</v>
      </c>
      <c r="K2719" s="2" t="n">
        <v>8.07</v>
      </c>
      <c r="L2719" s="1" t="s">
        <v>14</v>
      </c>
      <c r="M2719" s="1" t="s">
        <v>289</v>
      </c>
      <c r="N2719" s="7" t="n">
        <v>44605</v>
      </c>
    </row>
    <row r="2720" customFormat="false" ht="15" hidden="false" customHeight="false" outlineLevel="0" collapsed="false">
      <c r="A2720" s="6" t="str">
        <f aca="false">"sankmc_"&amp;ROUND(B2720,1)&amp;"_"&amp;ROUND(C2720,1)&amp;"_"&amp;ROUND(D2720,1)&amp;"_"&amp;ROUND(E2720,1)&amp;"_"&amp;ROUND(F2720,1)&amp;"_"&amp;ROUND(G2720,1)</f>
        <v>sankmc_42.9_14.3_0_0_42.9_0</v>
      </c>
      <c r="B2720" s="2" t="n">
        <v>42.9</v>
      </c>
      <c r="C2720" s="2" t="n">
        <v>14.3</v>
      </c>
      <c r="D2720" s="2" t="n">
        <v>0</v>
      </c>
      <c r="E2720" s="2" t="n">
        <v>0</v>
      </c>
      <c r="F2720" s="2" t="n">
        <v>42.9</v>
      </c>
      <c r="G2720" s="2" t="n">
        <v>0</v>
      </c>
      <c r="H2720" s="1" t="n">
        <v>1035</v>
      </c>
      <c r="I2720" s="1" t="n">
        <v>2056.1</v>
      </c>
      <c r="J2720" s="1" t="n">
        <v>-0.36</v>
      </c>
      <c r="K2720" s="2" t="n">
        <v>8.07</v>
      </c>
      <c r="L2720" s="1" t="s">
        <v>14</v>
      </c>
      <c r="M2720" s="1" t="s">
        <v>289</v>
      </c>
      <c r="N2720" s="7" t="n">
        <v>44605</v>
      </c>
    </row>
    <row r="2721" customFormat="false" ht="15" hidden="false" customHeight="false" outlineLevel="0" collapsed="false">
      <c r="A2721" s="6" t="str">
        <f aca="false">"sankmc_"&amp;ROUND(B2721,1)&amp;"_"&amp;ROUND(C2721,1)&amp;"_"&amp;ROUND(D2721,1)&amp;"_"&amp;ROUND(E2721,1)&amp;"_"&amp;ROUND(F2721,1)&amp;"_"&amp;ROUND(G2721,1)</f>
        <v>sankmc_42.9_14.3_0_0_42.9_0</v>
      </c>
      <c r="B2721" s="2" t="n">
        <v>42.9</v>
      </c>
      <c r="C2721" s="2" t="n">
        <v>14.3</v>
      </c>
      <c r="D2721" s="2" t="n">
        <v>0</v>
      </c>
      <c r="E2721" s="2" t="n">
        <v>0</v>
      </c>
      <c r="F2721" s="2" t="n">
        <v>42.9</v>
      </c>
      <c r="G2721" s="2" t="n">
        <v>0</v>
      </c>
      <c r="H2721" s="1" t="n">
        <v>1035</v>
      </c>
      <c r="I2721" s="1" t="n">
        <v>2048.1</v>
      </c>
      <c r="J2721" s="1" t="n">
        <v>-0.36</v>
      </c>
      <c r="K2721" s="2" t="n">
        <v>8.07</v>
      </c>
      <c r="L2721" s="1" t="s">
        <v>14</v>
      </c>
      <c r="M2721" s="1" t="s">
        <v>289</v>
      </c>
      <c r="N2721" s="7" t="n">
        <v>44605</v>
      </c>
    </row>
    <row r="2722" customFormat="false" ht="15" hidden="false" customHeight="false" outlineLevel="0" collapsed="false">
      <c r="A2722" s="6" t="str">
        <f aca="false">"sankmc_"&amp;ROUND(B2722,1)&amp;"_"&amp;ROUND(C2722,1)&amp;"_"&amp;ROUND(D2722,1)&amp;"_"&amp;ROUND(E2722,1)&amp;"_"&amp;ROUND(F2722,1)&amp;"_"&amp;ROUND(G2722,1)</f>
        <v>sankmc_42.9_14.3_0_0_42.9_0</v>
      </c>
      <c r="B2722" s="2" t="n">
        <v>42.9</v>
      </c>
      <c r="C2722" s="2" t="n">
        <v>14.3</v>
      </c>
      <c r="D2722" s="2" t="n">
        <v>0</v>
      </c>
      <c r="E2722" s="2" t="n">
        <v>0</v>
      </c>
      <c r="F2722" s="2" t="n">
        <v>42.9</v>
      </c>
      <c r="G2722" s="2" t="n">
        <v>0</v>
      </c>
      <c r="H2722" s="1" t="n">
        <v>1035</v>
      </c>
      <c r="I2722" s="1" t="n">
        <v>1975.1</v>
      </c>
      <c r="J2722" s="1" t="n">
        <v>-0.13</v>
      </c>
      <c r="K2722" s="2" t="n">
        <v>8.07</v>
      </c>
      <c r="L2722" s="1" t="s">
        <v>14</v>
      </c>
      <c r="M2722" s="1" t="s">
        <v>289</v>
      </c>
      <c r="N2722" s="7" t="n">
        <v>44605</v>
      </c>
    </row>
    <row r="2723" customFormat="false" ht="15" hidden="false" customHeight="false" outlineLevel="0" collapsed="false">
      <c r="A2723" s="6" t="str">
        <f aca="false">"sankmc_"&amp;ROUND(B2723,1)&amp;"_"&amp;ROUND(C2723,1)&amp;"_"&amp;ROUND(D2723,1)&amp;"_"&amp;ROUND(E2723,1)&amp;"_"&amp;ROUND(F2723,1)&amp;"_"&amp;ROUND(G2723,1)</f>
        <v>sankmc_42.9_14.3_0_0_42.9_0</v>
      </c>
      <c r="B2723" s="2" t="n">
        <v>42.9</v>
      </c>
      <c r="C2723" s="2" t="n">
        <v>14.3</v>
      </c>
      <c r="D2723" s="2" t="n">
        <v>0</v>
      </c>
      <c r="E2723" s="2" t="n">
        <v>0</v>
      </c>
      <c r="F2723" s="2" t="n">
        <v>42.9</v>
      </c>
      <c r="G2723" s="2" t="n">
        <v>0</v>
      </c>
      <c r="H2723" s="1" t="n">
        <v>1035</v>
      </c>
      <c r="I2723" s="1" t="n">
        <v>1955.1</v>
      </c>
      <c r="J2723" s="1" t="n">
        <v>0.03</v>
      </c>
      <c r="K2723" s="2" t="n">
        <v>8.07</v>
      </c>
      <c r="L2723" s="1" t="s">
        <v>14</v>
      </c>
      <c r="M2723" s="1" t="s">
        <v>289</v>
      </c>
      <c r="N2723" s="7" t="n">
        <v>44605</v>
      </c>
    </row>
    <row r="2724" customFormat="false" ht="15" hidden="false" customHeight="false" outlineLevel="0" collapsed="false">
      <c r="A2724" s="6" t="str">
        <f aca="false">"sankmc_"&amp;ROUND(B2724,1)&amp;"_"&amp;ROUND(C2724,1)&amp;"_"&amp;ROUND(D2724,1)&amp;"_"&amp;ROUND(E2724,1)&amp;"_"&amp;ROUND(F2724,1)&amp;"_"&amp;ROUND(G2724,1)</f>
        <v>sankmc_42.9_14.3_0_0_42.9_0</v>
      </c>
      <c r="B2724" s="2" t="n">
        <v>42.9</v>
      </c>
      <c r="C2724" s="2" t="n">
        <v>14.3</v>
      </c>
      <c r="D2724" s="2" t="n">
        <v>0</v>
      </c>
      <c r="E2724" s="2" t="n">
        <v>0</v>
      </c>
      <c r="F2724" s="2" t="n">
        <v>42.9</v>
      </c>
      <c r="G2724" s="2" t="n">
        <v>0</v>
      </c>
      <c r="H2724" s="1" t="n">
        <v>1035</v>
      </c>
      <c r="I2724" s="1" t="n">
        <v>1941.1</v>
      </c>
      <c r="J2724" s="1" t="n">
        <v>0.065</v>
      </c>
      <c r="K2724" s="2" t="n">
        <v>8.07</v>
      </c>
      <c r="L2724" s="1" t="s">
        <v>14</v>
      </c>
      <c r="M2724" s="1" t="s">
        <v>289</v>
      </c>
      <c r="N2724" s="7" t="n">
        <v>44605</v>
      </c>
    </row>
    <row r="2725" customFormat="false" ht="15" hidden="false" customHeight="false" outlineLevel="0" collapsed="false">
      <c r="A2725" s="6" t="str">
        <f aca="false">"sankmc_"&amp;ROUND(B2725,1)&amp;"_"&amp;ROUND(C2725,1)&amp;"_"&amp;ROUND(D2725,1)&amp;"_"&amp;ROUND(E2725,1)&amp;"_"&amp;ROUND(F2725,1)&amp;"_"&amp;ROUND(G2725,1)</f>
        <v>sankmc_42.9_14.3_0_0_42.9_0</v>
      </c>
      <c r="B2725" s="2" t="n">
        <v>42.9</v>
      </c>
      <c r="C2725" s="2" t="n">
        <v>14.3</v>
      </c>
      <c r="D2725" s="2" t="n">
        <v>0</v>
      </c>
      <c r="E2725" s="2" t="n">
        <v>0</v>
      </c>
      <c r="F2725" s="2" t="n">
        <v>42.9</v>
      </c>
      <c r="G2725" s="2" t="n">
        <v>0</v>
      </c>
      <c r="H2725" s="1" t="n">
        <v>1035</v>
      </c>
      <c r="I2725" s="1" t="n">
        <v>1893.1</v>
      </c>
      <c r="J2725" s="1" t="n">
        <v>0.224</v>
      </c>
      <c r="K2725" s="2" t="n">
        <v>8.07</v>
      </c>
      <c r="L2725" s="1" t="s">
        <v>14</v>
      </c>
      <c r="M2725" s="1" t="s">
        <v>289</v>
      </c>
      <c r="N2725" s="7" t="n">
        <v>44605</v>
      </c>
    </row>
    <row r="2726" customFormat="false" ht="15" hidden="false" customHeight="false" outlineLevel="0" collapsed="false">
      <c r="A2726" s="6" t="str">
        <f aca="false">"sankmc_"&amp;ROUND(B2726,1)&amp;"_"&amp;ROUND(C2726,1)&amp;"_"&amp;ROUND(D2726,1)&amp;"_"&amp;ROUND(E2726,1)&amp;"_"&amp;ROUND(F2726,1)&amp;"_"&amp;ROUND(G2726,1)</f>
        <v>sankmc_42.9_14.3_0_0_42.9_0</v>
      </c>
      <c r="B2726" s="2" t="n">
        <v>42.9</v>
      </c>
      <c r="C2726" s="2" t="n">
        <v>14.3</v>
      </c>
      <c r="D2726" s="2" t="n">
        <v>0</v>
      </c>
      <c r="E2726" s="2" t="n">
        <v>0</v>
      </c>
      <c r="F2726" s="2" t="n">
        <v>42.9</v>
      </c>
      <c r="G2726" s="2" t="n">
        <v>0</v>
      </c>
      <c r="H2726" s="1" t="n">
        <v>1035</v>
      </c>
      <c r="I2726" s="1" t="n">
        <v>1859.1</v>
      </c>
      <c r="J2726" s="1" t="n">
        <v>0.482</v>
      </c>
      <c r="K2726" s="2" t="n">
        <v>8.07</v>
      </c>
      <c r="L2726" s="1" t="s">
        <v>14</v>
      </c>
      <c r="M2726" s="1" t="s">
        <v>289</v>
      </c>
      <c r="N2726" s="7" t="n">
        <v>44605</v>
      </c>
    </row>
    <row r="2727" customFormat="false" ht="15" hidden="false" customHeight="false" outlineLevel="0" collapsed="false">
      <c r="A2727" s="6" t="str">
        <f aca="false">"sankmc_"&amp;ROUND(B2727,1)&amp;"_"&amp;ROUND(C2727,1)&amp;"_"&amp;ROUND(D2727,1)&amp;"_"&amp;ROUND(E2727,1)&amp;"_"&amp;ROUND(F2727,1)&amp;"_"&amp;ROUND(G2727,1)</f>
        <v>sankmc_50_0_0_0_25_25</v>
      </c>
      <c r="B2727" s="2" t="n">
        <v>50</v>
      </c>
      <c r="C2727" s="2" t="n">
        <v>0</v>
      </c>
      <c r="D2727" s="2" t="n">
        <v>0</v>
      </c>
      <c r="E2727" s="2" t="n">
        <v>0</v>
      </c>
      <c r="F2727" s="2" t="n">
        <v>25</v>
      </c>
      <c r="G2727" s="2" t="n">
        <v>25</v>
      </c>
      <c r="H2727" s="1" t="n">
        <v>0</v>
      </c>
      <c r="I2727" s="1" t="n">
        <v>960.2</v>
      </c>
      <c r="J2727" s="1" t="n">
        <v>14.25</v>
      </c>
      <c r="K2727" s="2" t="n">
        <v>7.77</v>
      </c>
      <c r="L2727" s="1" t="s">
        <v>290</v>
      </c>
      <c r="M2727" s="1" t="s">
        <v>291</v>
      </c>
      <c r="N2727" s="7" t="n">
        <v>44605</v>
      </c>
    </row>
    <row r="2728" customFormat="false" ht="15" hidden="false" customHeight="false" outlineLevel="0" collapsed="false">
      <c r="A2728" s="6" t="str">
        <f aca="false">"sankmc_"&amp;ROUND(B2728,1)&amp;"_"&amp;ROUND(C2728,1)&amp;"_"&amp;ROUND(D2728,1)&amp;"_"&amp;ROUND(E2728,1)&amp;"_"&amp;ROUND(F2728,1)&amp;"_"&amp;ROUND(G2728,1)</f>
        <v>sankmc_50_0_0_0_25_25</v>
      </c>
      <c r="B2728" s="2" t="n">
        <v>50</v>
      </c>
      <c r="C2728" s="2" t="n">
        <v>0</v>
      </c>
      <c r="D2728" s="2" t="n">
        <v>0</v>
      </c>
      <c r="E2728" s="2" t="n">
        <v>0</v>
      </c>
      <c r="F2728" s="2" t="n">
        <v>25</v>
      </c>
      <c r="G2728" s="2" t="n">
        <v>25</v>
      </c>
      <c r="H2728" s="1" t="n">
        <v>0</v>
      </c>
      <c r="I2728" s="1" t="n">
        <v>967.7</v>
      </c>
      <c r="J2728" s="1" t="n">
        <v>13.74</v>
      </c>
      <c r="K2728" s="2" t="n">
        <v>7.77</v>
      </c>
      <c r="L2728" s="1" t="s">
        <v>290</v>
      </c>
      <c r="M2728" s="1" t="s">
        <v>291</v>
      </c>
      <c r="N2728" s="7" t="n">
        <v>44605</v>
      </c>
    </row>
    <row r="2729" customFormat="false" ht="15" hidden="false" customHeight="false" outlineLevel="0" collapsed="false">
      <c r="A2729" s="6" t="str">
        <f aca="false">"sankmc_"&amp;ROUND(B2729,1)&amp;"_"&amp;ROUND(C2729,1)&amp;"_"&amp;ROUND(D2729,1)&amp;"_"&amp;ROUND(E2729,1)&amp;"_"&amp;ROUND(F2729,1)&amp;"_"&amp;ROUND(G2729,1)</f>
        <v>sankmc_50_0_0_0_25_25</v>
      </c>
      <c r="B2729" s="2" t="n">
        <v>50</v>
      </c>
      <c r="C2729" s="2" t="n">
        <v>0</v>
      </c>
      <c r="D2729" s="2" t="n">
        <v>0</v>
      </c>
      <c r="E2729" s="2" t="n">
        <v>0</v>
      </c>
      <c r="F2729" s="2" t="n">
        <v>25</v>
      </c>
      <c r="G2729" s="2" t="n">
        <v>25</v>
      </c>
      <c r="H2729" s="1" t="n">
        <v>0</v>
      </c>
      <c r="I2729" s="1" t="n">
        <v>969.7</v>
      </c>
      <c r="J2729" s="1" t="n">
        <v>13.6</v>
      </c>
      <c r="K2729" s="2" t="n">
        <v>7.77</v>
      </c>
      <c r="L2729" s="1" t="s">
        <v>290</v>
      </c>
      <c r="M2729" s="1" t="s">
        <v>291</v>
      </c>
      <c r="N2729" s="7" t="n">
        <v>44605</v>
      </c>
    </row>
    <row r="2730" customFormat="false" ht="15" hidden="false" customHeight="false" outlineLevel="0" collapsed="false">
      <c r="A2730" s="6" t="str">
        <f aca="false">"sankmc_"&amp;ROUND(B2730,1)&amp;"_"&amp;ROUND(C2730,1)&amp;"_"&amp;ROUND(D2730,1)&amp;"_"&amp;ROUND(E2730,1)&amp;"_"&amp;ROUND(F2730,1)&amp;"_"&amp;ROUND(G2730,1)</f>
        <v>sankmc_50_0_0_0_25_25</v>
      </c>
      <c r="B2730" s="2" t="n">
        <v>50</v>
      </c>
      <c r="C2730" s="2" t="n">
        <v>0</v>
      </c>
      <c r="D2730" s="2" t="n">
        <v>0</v>
      </c>
      <c r="E2730" s="2" t="n">
        <v>0</v>
      </c>
      <c r="F2730" s="2" t="n">
        <v>25</v>
      </c>
      <c r="G2730" s="2" t="n">
        <v>25</v>
      </c>
      <c r="H2730" s="1" t="n">
        <v>0</v>
      </c>
      <c r="I2730" s="1" t="n">
        <v>970.7</v>
      </c>
      <c r="J2730" s="1" t="n">
        <v>13.55</v>
      </c>
      <c r="K2730" s="2" t="n">
        <v>7.77</v>
      </c>
      <c r="L2730" s="1" t="s">
        <v>290</v>
      </c>
      <c r="M2730" s="1" t="s">
        <v>291</v>
      </c>
      <c r="N2730" s="7" t="n">
        <v>44605</v>
      </c>
    </row>
    <row r="2731" customFormat="false" ht="15" hidden="false" customHeight="false" outlineLevel="0" collapsed="false">
      <c r="A2731" s="6" t="str">
        <f aca="false">"sankmc_"&amp;ROUND(B2731,1)&amp;"_"&amp;ROUND(C2731,1)&amp;"_"&amp;ROUND(D2731,1)&amp;"_"&amp;ROUND(E2731,1)&amp;"_"&amp;ROUND(F2731,1)&amp;"_"&amp;ROUND(G2731,1)</f>
        <v>sankmc_50_0_0_0_25_25</v>
      </c>
      <c r="B2731" s="2" t="n">
        <v>50</v>
      </c>
      <c r="C2731" s="2" t="n">
        <v>0</v>
      </c>
      <c r="D2731" s="2" t="n">
        <v>0</v>
      </c>
      <c r="E2731" s="2" t="n">
        <v>0</v>
      </c>
      <c r="F2731" s="2" t="n">
        <v>25</v>
      </c>
      <c r="G2731" s="2" t="n">
        <v>25</v>
      </c>
      <c r="H2731" s="1" t="n">
        <v>0</v>
      </c>
      <c r="I2731" s="1" t="n">
        <v>974</v>
      </c>
      <c r="J2731" s="1" t="n">
        <v>13.33</v>
      </c>
      <c r="K2731" s="2" t="n">
        <v>7.77</v>
      </c>
      <c r="L2731" s="1" t="s">
        <v>290</v>
      </c>
      <c r="M2731" s="1" t="s">
        <v>291</v>
      </c>
      <c r="N2731" s="7" t="n">
        <v>44605</v>
      </c>
    </row>
    <row r="2732" customFormat="false" ht="15" hidden="false" customHeight="false" outlineLevel="0" collapsed="false">
      <c r="A2732" s="6" t="str">
        <f aca="false">"sankmc_"&amp;ROUND(B2732,1)&amp;"_"&amp;ROUND(C2732,1)&amp;"_"&amp;ROUND(D2732,1)&amp;"_"&amp;ROUND(E2732,1)&amp;"_"&amp;ROUND(F2732,1)&amp;"_"&amp;ROUND(G2732,1)</f>
        <v>sankmc_50_0_0_0_25_25</v>
      </c>
      <c r="B2732" s="2" t="n">
        <v>50</v>
      </c>
      <c r="C2732" s="2" t="n">
        <v>0</v>
      </c>
      <c r="D2732" s="2" t="n">
        <v>0</v>
      </c>
      <c r="E2732" s="2" t="n">
        <v>0</v>
      </c>
      <c r="F2732" s="2" t="n">
        <v>25</v>
      </c>
      <c r="G2732" s="2" t="n">
        <v>25</v>
      </c>
      <c r="H2732" s="1" t="n">
        <v>0</v>
      </c>
      <c r="I2732" s="1" t="n">
        <v>987.2</v>
      </c>
      <c r="J2732" s="1" t="n">
        <v>12.43</v>
      </c>
      <c r="K2732" s="2" t="n">
        <v>7.77</v>
      </c>
      <c r="L2732" s="1" t="s">
        <v>290</v>
      </c>
      <c r="M2732" s="1" t="s">
        <v>291</v>
      </c>
      <c r="N2732" s="7" t="n">
        <v>44605</v>
      </c>
    </row>
    <row r="2733" customFormat="false" ht="15" hidden="false" customHeight="false" outlineLevel="0" collapsed="false">
      <c r="A2733" s="6" t="str">
        <f aca="false">"sankmc_"&amp;ROUND(B2733,1)&amp;"_"&amp;ROUND(C2733,1)&amp;"_"&amp;ROUND(D2733,1)&amp;"_"&amp;ROUND(E2733,1)&amp;"_"&amp;ROUND(F2733,1)&amp;"_"&amp;ROUND(G2733,1)</f>
        <v>sankmc_50_0_0_0_25_25</v>
      </c>
      <c r="B2733" s="2" t="n">
        <v>50</v>
      </c>
      <c r="C2733" s="2" t="n">
        <v>0</v>
      </c>
      <c r="D2733" s="2" t="n">
        <v>0</v>
      </c>
      <c r="E2733" s="2" t="n">
        <v>0</v>
      </c>
      <c r="F2733" s="2" t="n">
        <v>25</v>
      </c>
      <c r="G2733" s="2" t="n">
        <v>25</v>
      </c>
      <c r="H2733" s="1" t="n">
        <v>0</v>
      </c>
      <c r="I2733" s="1" t="n">
        <v>992.7</v>
      </c>
      <c r="J2733" s="1" t="n">
        <v>12.06</v>
      </c>
      <c r="K2733" s="2" t="n">
        <v>7.77</v>
      </c>
      <c r="L2733" s="1" t="s">
        <v>290</v>
      </c>
      <c r="M2733" s="1" t="s">
        <v>291</v>
      </c>
      <c r="N2733" s="7" t="n">
        <v>44605</v>
      </c>
    </row>
    <row r="2734" customFormat="false" ht="15" hidden="false" customHeight="false" outlineLevel="0" collapsed="false">
      <c r="A2734" s="6" t="str">
        <f aca="false">"sankmc_"&amp;ROUND(B2734,1)&amp;"_"&amp;ROUND(C2734,1)&amp;"_"&amp;ROUND(D2734,1)&amp;"_"&amp;ROUND(E2734,1)&amp;"_"&amp;ROUND(F2734,1)&amp;"_"&amp;ROUND(G2734,1)</f>
        <v>sankmc_50_0_0_0_25_25</v>
      </c>
      <c r="B2734" s="2" t="n">
        <v>50</v>
      </c>
      <c r="C2734" s="2" t="n">
        <v>0</v>
      </c>
      <c r="D2734" s="2" t="n">
        <v>0</v>
      </c>
      <c r="E2734" s="2" t="n">
        <v>0</v>
      </c>
      <c r="F2734" s="2" t="n">
        <v>25</v>
      </c>
      <c r="G2734" s="2" t="n">
        <v>25</v>
      </c>
      <c r="H2734" s="1" t="n">
        <v>0</v>
      </c>
      <c r="I2734" s="1" t="n">
        <v>999.3</v>
      </c>
      <c r="J2734" s="1" t="n">
        <v>11.71</v>
      </c>
      <c r="K2734" s="2" t="n">
        <v>7.77</v>
      </c>
      <c r="L2734" s="1" t="s">
        <v>290</v>
      </c>
      <c r="M2734" s="1" t="s">
        <v>291</v>
      </c>
      <c r="N2734" s="7" t="n">
        <v>44605</v>
      </c>
    </row>
    <row r="2735" customFormat="false" ht="15" hidden="false" customHeight="false" outlineLevel="0" collapsed="false">
      <c r="A2735" s="6" t="str">
        <f aca="false">"sankmc_"&amp;ROUND(B2735,1)&amp;"_"&amp;ROUND(C2735,1)&amp;"_"&amp;ROUND(D2735,1)&amp;"_"&amp;ROUND(E2735,1)&amp;"_"&amp;ROUND(F2735,1)&amp;"_"&amp;ROUND(G2735,1)</f>
        <v>sankmc_50_0_0_0_25_25</v>
      </c>
      <c r="B2735" s="2" t="n">
        <v>50</v>
      </c>
      <c r="C2735" s="2" t="n">
        <v>0</v>
      </c>
      <c r="D2735" s="2" t="n">
        <v>0</v>
      </c>
      <c r="E2735" s="2" t="n">
        <v>0</v>
      </c>
      <c r="F2735" s="2" t="n">
        <v>25</v>
      </c>
      <c r="G2735" s="2" t="n">
        <v>25</v>
      </c>
      <c r="H2735" s="1" t="n">
        <v>0</v>
      </c>
      <c r="I2735" s="1" t="n">
        <v>1002.8</v>
      </c>
      <c r="J2735" s="1" t="n">
        <v>11.49</v>
      </c>
      <c r="K2735" s="2" t="n">
        <v>7.77</v>
      </c>
      <c r="L2735" s="1" t="s">
        <v>290</v>
      </c>
      <c r="M2735" s="1" t="s">
        <v>291</v>
      </c>
      <c r="N2735" s="7" t="n">
        <v>44605</v>
      </c>
    </row>
    <row r="2736" customFormat="false" ht="15" hidden="false" customHeight="false" outlineLevel="0" collapsed="false">
      <c r="A2736" s="6" t="str">
        <f aca="false">"sankmc_"&amp;ROUND(B2736,1)&amp;"_"&amp;ROUND(C2736,1)&amp;"_"&amp;ROUND(D2736,1)&amp;"_"&amp;ROUND(E2736,1)&amp;"_"&amp;ROUND(F2736,1)&amp;"_"&amp;ROUND(G2736,1)</f>
        <v>sankmc_50_0_0_0_25_25</v>
      </c>
      <c r="B2736" s="2" t="n">
        <v>50</v>
      </c>
      <c r="C2736" s="2" t="n">
        <v>0</v>
      </c>
      <c r="D2736" s="2" t="n">
        <v>0</v>
      </c>
      <c r="E2736" s="2" t="n">
        <v>0</v>
      </c>
      <c r="F2736" s="2" t="n">
        <v>25</v>
      </c>
      <c r="G2736" s="2" t="n">
        <v>25</v>
      </c>
      <c r="H2736" s="1" t="n">
        <v>0</v>
      </c>
      <c r="I2736" s="1" t="n">
        <v>1005.6</v>
      </c>
      <c r="J2736" s="1" t="n">
        <v>11.36</v>
      </c>
      <c r="K2736" s="2" t="n">
        <v>7.77</v>
      </c>
      <c r="L2736" s="1" t="s">
        <v>290</v>
      </c>
      <c r="M2736" s="1" t="s">
        <v>291</v>
      </c>
      <c r="N2736" s="7" t="n">
        <v>44605</v>
      </c>
    </row>
    <row r="2737" customFormat="false" ht="15" hidden="false" customHeight="false" outlineLevel="0" collapsed="false">
      <c r="A2737" s="6" t="str">
        <f aca="false">"sankmc_"&amp;ROUND(B2737,1)&amp;"_"&amp;ROUND(C2737,1)&amp;"_"&amp;ROUND(D2737,1)&amp;"_"&amp;ROUND(E2737,1)&amp;"_"&amp;ROUND(F2737,1)&amp;"_"&amp;ROUND(G2737,1)</f>
        <v>sankmc_50_0_0_0_25_25</v>
      </c>
      <c r="B2737" s="2" t="n">
        <v>50</v>
      </c>
      <c r="C2737" s="2" t="n">
        <v>0</v>
      </c>
      <c r="D2737" s="2" t="n">
        <v>0</v>
      </c>
      <c r="E2737" s="2" t="n">
        <v>0</v>
      </c>
      <c r="F2737" s="2" t="n">
        <v>25</v>
      </c>
      <c r="G2737" s="2" t="n">
        <v>25</v>
      </c>
      <c r="H2737" s="1" t="n">
        <v>0</v>
      </c>
      <c r="I2737" s="1" t="n">
        <v>1009.9</v>
      </c>
      <c r="J2737" s="1" t="n">
        <v>11.13</v>
      </c>
      <c r="K2737" s="2" t="n">
        <v>7.77</v>
      </c>
      <c r="L2737" s="1" t="s">
        <v>290</v>
      </c>
      <c r="M2737" s="1" t="s">
        <v>291</v>
      </c>
      <c r="N2737" s="7" t="n">
        <v>44605</v>
      </c>
    </row>
    <row r="2738" customFormat="false" ht="15" hidden="false" customHeight="false" outlineLevel="0" collapsed="false">
      <c r="A2738" s="6" t="str">
        <f aca="false">"sankmc_"&amp;ROUND(B2738,1)&amp;"_"&amp;ROUND(C2738,1)&amp;"_"&amp;ROUND(D2738,1)&amp;"_"&amp;ROUND(E2738,1)&amp;"_"&amp;ROUND(F2738,1)&amp;"_"&amp;ROUND(G2738,1)</f>
        <v>sankmc_50_0_0_0_25_25</v>
      </c>
      <c r="B2738" s="2" t="n">
        <v>50</v>
      </c>
      <c r="C2738" s="2" t="n">
        <v>0</v>
      </c>
      <c r="D2738" s="2" t="n">
        <v>0</v>
      </c>
      <c r="E2738" s="2" t="n">
        <v>0</v>
      </c>
      <c r="F2738" s="2" t="n">
        <v>25</v>
      </c>
      <c r="G2738" s="2" t="n">
        <v>25</v>
      </c>
      <c r="H2738" s="1" t="n">
        <v>0</v>
      </c>
      <c r="I2738" s="1" t="n">
        <v>1010.7</v>
      </c>
      <c r="J2738" s="1" t="n">
        <v>11.1</v>
      </c>
      <c r="K2738" s="2" t="n">
        <v>7.77</v>
      </c>
      <c r="L2738" s="1" t="s">
        <v>290</v>
      </c>
      <c r="M2738" s="1" t="s">
        <v>291</v>
      </c>
      <c r="N2738" s="7" t="n">
        <v>44605</v>
      </c>
    </row>
    <row r="2739" customFormat="false" ht="15" hidden="false" customHeight="false" outlineLevel="0" collapsed="false">
      <c r="A2739" s="6" t="str">
        <f aca="false">"sankmc_"&amp;ROUND(B2739,1)&amp;"_"&amp;ROUND(C2739,1)&amp;"_"&amp;ROUND(D2739,1)&amp;"_"&amp;ROUND(E2739,1)&amp;"_"&amp;ROUND(F2739,1)&amp;"_"&amp;ROUND(G2739,1)</f>
        <v>sankmc_50_0_0_0_25_25</v>
      </c>
      <c r="B2739" s="2" t="n">
        <v>50</v>
      </c>
      <c r="C2739" s="2" t="n">
        <v>0</v>
      </c>
      <c r="D2739" s="2" t="n">
        <v>0</v>
      </c>
      <c r="E2739" s="2" t="n">
        <v>0</v>
      </c>
      <c r="F2739" s="2" t="n">
        <v>25</v>
      </c>
      <c r="G2739" s="2" t="n">
        <v>25</v>
      </c>
      <c r="H2739" s="1" t="n">
        <v>0</v>
      </c>
      <c r="I2739" s="1" t="n">
        <v>1011.1</v>
      </c>
      <c r="J2739" s="1" t="n">
        <v>11.05</v>
      </c>
      <c r="K2739" s="2" t="n">
        <v>7.77</v>
      </c>
      <c r="L2739" s="1" t="s">
        <v>290</v>
      </c>
      <c r="M2739" s="1" t="s">
        <v>291</v>
      </c>
      <c r="N2739" s="7" t="n">
        <v>44605</v>
      </c>
    </row>
    <row r="2740" customFormat="false" ht="15" hidden="false" customHeight="false" outlineLevel="0" collapsed="false">
      <c r="A2740" s="6" t="str">
        <f aca="false">"sankmc_"&amp;ROUND(B2740,1)&amp;"_"&amp;ROUND(C2740,1)&amp;"_"&amp;ROUND(D2740,1)&amp;"_"&amp;ROUND(E2740,1)&amp;"_"&amp;ROUND(F2740,1)&amp;"_"&amp;ROUND(G2740,1)</f>
        <v>sankmc_50_0_0_0_25_25</v>
      </c>
      <c r="B2740" s="2" t="n">
        <v>50</v>
      </c>
      <c r="C2740" s="2" t="n">
        <v>0</v>
      </c>
      <c r="D2740" s="2" t="n">
        <v>0</v>
      </c>
      <c r="E2740" s="2" t="n">
        <v>0</v>
      </c>
      <c r="F2740" s="2" t="n">
        <v>25</v>
      </c>
      <c r="G2740" s="2" t="n">
        <v>25</v>
      </c>
      <c r="H2740" s="1" t="n">
        <v>0</v>
      </c>
      <c r="I2740" s="1" t="n">
        <v>1016</v>
      </c>
      <c r="J2740" s="1" t="n">
        <v>10.82</v>
      </c>
      <c r="K2740" s="2" t="n">
        <v>7.77</v>
      </c>
      <c r="L2740" s="1" t="s">
        <v>290</v>
      </c>
      <c r="M2740" s="1" t="s">
        <v>291</v>
      </c>
      <c r="N2740" s="7" t="n">
        <v>44605</v>
      </c>
    </row>
    <row r="2741" customFormat="false" ht="15" hidden="false" customHeight="false" outlineLevel="0" collapsed="false">
      <c r="A2741" s="6" t="str">
        <f aca="false">"sankmc_"&amp;ROUND(B2741,1)&amp;"_"&amp;ROUND(C2741,1)&amp;"_"&amp;ROUND(D2741,1)&amp;"_"&amp;ROUND(E2741,1)&amp;"_"&amp;ROUND(F2741,1)&amp;"_"&amp;ROUND(G2741,1)</f>
        <v>sankmc_50_0_0_0_25_25</v>
      </c>
      <c r="B2741" s="2" t="n">
        <v>50</v>
      </c>
      <c r="C2741" s="2" t="n">
        <v>0</v>
      </c>
      <c r="D2741" s="2" t="n">
        <v>0</v>
      </c>
      <c r="E2741" s="2" t="n">
        <v>0</v>
      </c>
      <c r="F2741" s="2" t="n">
        <v>25</v>
      </c>
      <c r="G2741" s="2" t="n">
        <v>25</v>
      </c>
      <c r="H2741" s="1" t="n">
        <v>0</v>
      </c>
      <c r="I2741" s="1" t="n">
        <v>1018.5</v>
      </c>
      <c r="J2741" s="1" t="n">
        <v>10.61</v>
      </c>
      <c r="K2741" s="2" t="n">
        <v>7.77</v>
      </c>
      <c r="L2741" s="1" t="s">
        <v>290</v>
      </c>
      <c r="M2741" s="1" t="s">
        <v>291</v>
      </c>
      <c r="N2741" s="7" t="n">
        <v>44605</v>
      </c>
    </row>
    <row r="2742" customFormat="false" ht="15" hidden="false" customHeight="false" outlineLevel="0" collapsed="false">
      <c r="A2742" s="6" t="str">
        <f aca="false">"sankmc_"&amp;ROUND(B2742,1)&amp;"_"&amp;ROUND(C2742,1)&amp;"_"&amp;ROUND(D2742,1)&amp;"_"&amp;ROUND(E2742,1)&amp;"_"&amp;ROUND(F2742,1)&amp;"_"&amp;ROUND(G2742,1)</f>
        <v>sankmc_50_0_0_0_25_25</v>
      </c>
      <c r="B2742" s="2" t="n">
        <v>50</v>
      </c>
      <c r="C2742" s="2" t="n">
        <v>0</v>
      </c>
      <c r="D2742" s="2" t="n">
        <v>0</v>
      </c>
      <c r="E2742" s="2" t="n">
        <v>0</v>
      </c>
      <c r="F2742" s="2" t="n">
        <v>25</v>
      </c>
      <c r="G2742" s="2" t="n">
        <v>25</v>
      </c>
      <c r="H2742" s="1" t="n">
        <v>0</v>
      </c>
      <c r="I2742" s="1" t="n">
        <v>1019.1</v>
      </c>
      <c r="J2742" s="1" t="n">
        <v>10.64</v>
      </c>
      <c r="K2742" s="2" t="n">
        <v>7.77</v>
      </c>
      <c r="L2742" s="1" t="s">
        <v>290</v>
      </c>
      <c r="M2742" s="1" t="s">
        <v>291</v>
      </c>
      <c r="N2742" s="7" t="n">
        <v>44605</v>
      </c>
    </row>
    <row r="2743" customFormat="false" ht="15" hidden="false" customHeight="false" outlineLevel="0" collapsed="false">
      <c r="A2743" s="6" t="str">
        <f aca="false">"sankmc_"&amp;ROUND(B2743,1)&amp;"_"&amp;ROUND(C2743,1)&amp;"_"&amp;ROUND(D2743,1)&amp;"_"&amp;ROUND(E2743,1)&amp;"_"&amp;ROUND(F2743,1)&amp;"_"&amp;ROUND(G2743,1)</f>
        <v>sankmc_50_0_0_0_25_25</v>
      </c>
      <c r="B2743" s="2" t="n">
        <v>50</v>
      </c>
      <c r="C2743" s="2" t="n">
        <v>0</v>
      </c>
      <c r="D2743" s="2" t="n">
        <v>0</v>
      </c>
      <c r="E2743" s="2" t="n">
        <v>0</v>
      </c>
      <c r="F2743" s="2" t="n">
        <v>25</v>
      </c>
      <c r="G2743" s="2" t="n">
        <v>25</v>
      </c>
      <c r="H2743" s="1" t="n">
        <v>0</v>
      </c>
      <c r="I2743" s="1" t="n">
        <v>1021</v>
      </c>
      <c r="J2743" s="1" t="n">
        <v>10.57</v>
      </c>
      <c r="K2743" s="2" t="n">
        <v>7.77</v>
      </c>
      <c r="L2743" s="1" t="s">
        <v>290</v>
      </c>
      <c r="M2743" s="1" t="s">
        <v>291</v>
      </c>
      <c r="N2743" s="7" t="n">
        <v>44605</v>
      </c>
    </row>
    <row r="2744" customFormat="false" ht="15" hidden="false" customHeight="false" outlineLevel="0" collapsed="false">
      <c r="A2744" s="6" t="str">
        <f aca="false">"sankmc_"&amp;ROUND(B2744,1)&amp;"_"&amp;ROUND(C2744,1)&amp;"_"&amp;ROUND(D2744,1)&amp;"_"&amp;ROUND(E2744,1)&amp;"_"&amp;ROUND(F2744,1)&amp;"_"&amp;ROUND(G2744,1)</f>
        <v>sankmc_50_0_0_0_25_25</v>
      </c>
      <c r="B2744" s="2" t="n">
        <v>50</v>
      </c>
      <c r="C2744" s="2" t="n">
        <v>0</v>
      </c>
      <c r="D2744" s="2" t="n">
        <v>0</v>
      </c>
      <c r="E2744" s="2" t="n">
        <v>0</v>
      </c>
      <c r="F2744" s="2" t="n">
        <v>25</v>
      </c>
      <c r="G2744" s="2" t="n">
        <v>25</v>
      </c>
      <c r="H2744" s="1" t="n">
        <v>0</v>
      </c>
      <c r="I2744" s="1" t="n">
        <v>1022.8</v>
      </c>
      <c r="J2744" s="1" t="n">
        <v>10.35</v>
      </c>
      <c r="K2744" s="2" t="n">
        <v>7.77</v>
      </c>
      <c r="L2744" s="1" t="s">
        <v>290</v>
      </c>
      <c r="M2744" s="1" t="s">
        <v>291</v>
      </c>
      <c r="N2744" s="7" t="n">
        <v>44605</v>
      </c>
    </row>
    <row r="2745" customFormat="false" ht="15" hidden="false" customHeight="false" outlineLevel="0" collapsed="false">
      <c r="A2745" s="6" t="str">
        <f aca="false">"sankmc_"&amp;ROUND(B2745,1)&amp;"_"&amp;ROUND(C2745,1)&amp;"_"&amp;ROUND(D2745,1)&amp;"_"&amp;ROUND(E2745,1)&amp;"_"&amp;ROUND(F2745,1)&amp;"_"&amp;ROUND(G2745,1)</f>
        <v>sankmc_50_0_0_0_25_25</v>
      </c>
      <c r="B2745" s="2" t="n">
        <v>50</v>
      </c>
      <c r="C2745" s="2" t="n">
        <v>0</v>
      </c>
      <c r="D2745" s="2" t="n">
        <v>0</v>
      </c>
      <c r="E2745" s="2" t="n">
        <v>0</v>
      </c>
      <c r="F2745" s="2" t="n">
        <v>25</v>
      </c>
      <c r="G2745" s="2" t="n">
        <v>25</v>
      </c>
      <c r="H2745" s="1" t="n">
        <v>0</v>
      </c>
      <c r="I2745" s="1" t="n">
        <v>1025.8</v>
      </c>
      <c r="J2745" s="1" t="n">
        <v>10.32</v>
      </c>
      <c r="K2745" s="2" t="n">
        <v>7.77</v>
      </c>
      <c r="L2745" s="1" t="s">
        <v>290</v>
      </c>
      <c r="M2745" s="1" t="s">
        <v>291</v>
      </c>
      <c r="N2745" s="7" t="n">
        <v>44605</v>
      </c>
    </row>
    <row r="2746" customFormat="false" ht="15" hidden="false" customHeight="false" outlineLevel="0" collapsed="false">
      <c r="A2746" s="6" t="str">
        <f aca="false">"sankmc_"&amp;ROUND(B2746,1)&amp;"_"&amp;ROUND(C2746,1)&amp;"_"&amp;ROUND(D2746,1)&amp;"_"&amp;ROUND(E2746,1)&amp;"_"&amp;ROUND(F2746,1)&amp;"_"&amp;ROUND(G2746,1)</f>
        <v>sankmc_50_0_0_0_25_25</v>
      </c>
      <c r="B2746" s="2" t="n">
        <v>50</v>
      </c>
      <c r="C2746" s="2" t="n">
        <v>0</v>
      </c>
      <c r="D2746" s="2" t="n">
        <v>0</v>
      </c>
      <c r="E2746" s="2" t="n">
        <v>0</v>
      </c>
      <c r="F2746" s="2" t="n">
        <v>25</v>
      </c>
      <c r="G2746" s="2" t="n">
        <v>25</v>
      </c>
      <c r="H2746" s="1" t="n">
        <v>0</v>
      </c>
      <c r="I2746" s="1" t="n">
        <v>1026.1</v>
      </c>
      <c r="J2746" s="1" t="n">
        <v>10.32</v>
      </c>
      <c r="K2746" s="2" t="n">
        <v>7.77</v>
      </c>
      <c r="L2746" s="1" t="s">
        <v>290</v>
      </c>
      <c r="M2746" s="1" t="s">
        <v>291</v>
      </c>
      <c r="N2746" s="7" t="n">
        <v>44605</v>
      </c>
    </row>
    <row r="2747" customFormat="false" ht="15" hidden="false" customHeight="false" outlineLevel="0" collapsed="false">
      <c r="A2747" s="6" t="str">
        <f aca="false">"sankmc_"&amp;ROUND(B2747,1)&amp;"_"&amp;ROUND(C2747,1)&amp;"_"&amp;ROUND(D2747,1)&amp;"_"&amp;ROUND(E2747,1)&amp;"_"&amp;ROUND(F2747,1)&amp;"_"&amp;ROUND(G2747,1)</f>
        <v>sankmc_50_0_0_0_25_25</v>
      </c>
      <c r="B2747" s="2" t="n">
        <v>50</v>
      </c>
      <c r="C2747" s="2" t="n">
        <v>0</v>
      </c>
      <c r="D2747" s="2" t="n">
        <v>0</v>
      </c>
      <c r="E2747" s="2" t="n">
        <v>0</v>
      </c>
      <c r="F2747" s="2" t="n">
        <v>25</v>
      </c>
      <c r="G2747" s="2" t="n">
        <v>25</v>
      </c>
      <c r="H2747" s="1" t="n">
        <v>0</v>
      </c>
      <c r="I2747" s="1" t="n">
        <v>1027.7</v>
      </c>
      <c r="J2747" s="1" t="n">
        <v>10.13</v>
      </c>
      <c r="K2747" s="2" t="n">
        <v>7.77</v>
      </c>
      <c r="L2747" s="1" t="s">
        <v>290</v>
      </c>
      <c r="M2747" s="1" t="s">
        <v>291</v>
      </c>
      <c r="N2747" s="7" t="n">
        <v>44605</v>
      </c>
    </row>
    <row r="2748" customFormat="false" ht="15" hidden="false" customHeight="false" outlineLevel="0" collapsed="false">
      <c r="A2748" s="6" t="str">
        <f aca="false">"sankmc_"&amp;ROUND(B2748,1)&amp;"_"&amp;ROUND(C2748,1)&amp;"_"&amp;ROUND(D2748,1)&amp;"_"&amp;ROUND(E2748,1)&amp;"_"&amp;ROUND(F2748,1)&amp;"_"&amp;ROUND(G2748,1)</f>
        <v>sankmc_50_0_0_0_25_25</v>
      </c>
      <c r="B2748" s="2" t="n">
        <v>50</v>
      </c>
      <c r="C2748" s="2" t="n">
        <v>0</v>
      </c>
      <c r="D2748" s="2" t="n">
        <v>0</v>
      </c>
      <c r="E2748" s="2" t="n">
        <v>0</v>
      </c>
      <c r="F2748" s="2" t="n">
        <v>25</v>
      </c>
      <c r="G2748" s="2" t="n">
        <v>25</v>
      </c>
      <c r="H2748" s="1" t="n">
        <v>0</v>
      </c>
      <c r="I2748" s="1" t="n">
        <v>1028.1</v>
      </c>
      <c r="J2748" s="1" t="n">
        <v>10.19</v>
      </c>
      <c r="K2748" s="2" t="n">
        <v>7.77</v>
      </c>
      <c r="L2748" s="1" t="s">
        <v>290</v>
      </c>
      <c r="M2748" s="1" t="s">
        <v>291</v>
      </c>
      <c r="N2748" s="7" t="n">
        <v>44605</v>
      </c>
    </row>
    <row r="2749" customFormat="false" ht="15" hidden="false" customHeight="false" outlineLevel="0" collapsed="false">
      <c r="A2749" s="6" t="str">
        <f aca="false">"sankmc_"&amp;ROUND(B2749,1)&amp;"_"&amp;ROUND(C2749,1)&amp;"_"&amp;ROUND(D2749,1)&amp;"_"&amp;ROUND(E2749,1)&amp;"_"&amp;ROUND(F2749,1)&amp;"_"&amp;ROUND(G2749,1)</f>
        <v>sankmc_50_0_0_0_25_25</v>
      </c>
      <c r="B2749" s="2" t="n">
        <v>50</v>
      </c>
      <c r="C2749" s="2" t="n">
        <v>0</v>
      </c>
      <c r="D2749" s="2" t="n">
        <v>0</v>
      </c>
      <c r="E2749" s="2" t="n">
        <v>0</v>
      </c>
      <c r="F2749" s="2" t="n">
        <v>25</v>
      </c>
      <c r="G2749" s="2" t="n">
        <v>25</v>
      </c>
      <c r="H2749" s="1" t="n">
        <v>0</v>
      </c>
      <c r="I2749" s="1" t="n">
        <v>1030.2</v>
      </c>
      <c r="J2749" s="1" t="n">
        <v>10.1</v>
      </c>
      <c r="K2749" s="2" t="n">
        <v>7.77</v>
      </c>
      <c r="L2749" s="1" t="s">
        <v>290</v>
      </c>
      <c r="M2749" s="1" t="s">
        <v>291</v>
      </c>
      <c r="N2749" s="7" t="n">
        <v>44605</v>
      </c>
    </row>
    <row r="2750" customFormat="false" ht="15" hidden="false" customHeight="false" outlineLevel="0" collapsed="false">
      <c r="A2750" s="6" t="str">
        <f aca="false">"sankmc_"&amp;ROUND(B2750,1)&amp;"_"&amp;ROUND(C2750,1)&amp;"_"&amp;ROUND(D2750,1)&amp;"_"&amp;ROUND(E2750,1)&amp;"_"&amp;ROUND(F2750,1)&amp;"_"&amp;ROUND(G2750,1)</f>
        <v>sankmc_50_0_0_0_25_25</v>
      </c>
      <c r="B2750" s="2" t="n">
        <v>50</v>
      </c>
      <c r="C2750" s="2" t="n">
        <v>0</v>
      </c>
      <c r="D2750" s="2" t="n">
        <v>0</v>
      </c>
      <c r="E2750" s="2" t="n">
        <v>0</v>
      </c>
      <c r="F2750" s="2" t="n">
        <v>25</v>
      </c>
      <c r="G2750" s="2" t="n">
        <v>25</v>
      </c>
      <c r="H2750" s="1" t="n">
        <v>0</v>
      </c>
      <c r="I2750" s="1" t="n">
        <v>1030.9</v>
      </c>
      <c r="J2750" s="1" t="n">
        <v>10.09</v>
      </c>
      <c r="K2750" s="2" t="n">
        <v>7.77</v>
      </c>
      <c r="L2750" s="1" t="s">
        <v>290</v>
      </c>
      <c r="M2750" s="1" t="s">
        <v>291</v>
      </c>
      <c r="N2750" s="7" t="n">
        <v>44605</v>
      </c>
    </row>
    <row r="2751" customFormat="false" ht="15" hidden="false" customHeight="false" outlineLevel="0" collapsed="false">
      <c r="A2751" s="6" t="str">
        <f aca="false">"sankmc_"&amp;ROUND(B2751,1)&amp;"_"&amp;ROUND(C2751,1)&amp;"_"&amp;ROUND(D2751,1)&amp;"_"&amp;ROUND(E2751,1)&amp;"_"&amp;ROUND(F2751,1)&amp;"_"&amp;ROUND(G2751,1)</f>
        <v>sankmc_50_0_0_0_25_25</v>
      </c>
      <c r="B2751" s="2" t="n">
        <v>50</v>
      </c>
      <c r="C2751" s="2" t="n">
        <v>0</v>
      </c>
      <c r="D2751" s="2" t="n">
        <v>0</v>
      </c>
      <c r="E2751" s="2" t="n">
        <v>0</v>
      </c>
      <c r="F2751" s="2" t="n">
        <v>25</v>
      </c>
      <c r="G2751" s="2" t="n">
        <v>25</v>
      </c>
      <c r="H2751" s="1" t="n">
        <v>0</v>
      </c>
      <c r="I2751" s="1" t="n">
        <v>1035.8</v>
      </c>
      <c r="J2751" s="1" t="n">
        <v>9.89</v>
      </c>
      <c r="K2751" s="2" t="n">
        <v>7.77</v>
      </c>
      <c r="L2751" s="1" t="s">
        <v>290</v>
      </c>
      <c r="M2751" s="1" t="s">
        <v>291</v>
      </c>
      <c r="N2751" s="7" t="n">
        <v>44605</v>
      </c>
    </row>
    <row r="2752" customFormat="false" ht="15" hidden="false" customHeight="false" outlineLevel="0" collapsed="false">
      <c r="A2752" s="6" t="str">
        <f aca="false">"sankmc_"&amp;ROUND(B2752,1)&amp;"_"&amp;ROUND(C2752,1)&amp;"_"&amp;ROUND(D2752,1)&amp;"_"&amp;ROUND(E2752,1)&amp;"_"&amp;ROUND(F2752,1)&amp;"_"&amp;ROUND(G2752,1)</f>
        <v>sankmc_50_0_0_0_25_25</v>
      </c>
      <c r="B2752" s="2" t="n">
        <v>50</v>
      </c>
      <c r="C2752" s="2" t="n">
        <v>0</v>
      </c>
      <c r="D2752" s="2" t="n">
        <v>0</v>
      </c>
      <c r="E2752" s="2" t="n">
        <v>0</v>
      </c>
      <c r="F2752" s="2" t="n">
        <v>25</v>
      </c>
      <c r="G2752" s="2" t="n">
        <v>25</v>
      </c>
      <c r="H2752" s="1" t="n">
        <v>0</v>
      </c>
      <c r="I2752" s="1" t="n">
        <v>1041.3</v>
      </c>
      <c r="J2752" s="1" t="n">
        <v>9.58</v>
      </c>
      <c r="K2752" s="2" t="n">
        <v>7.77</v>
      </c>
      <c r="L2752" s="1" t="s">
        <v>290</v>
      </c>
      <c r="M2752" s="1" t="s">
        <v>291</v>
      </c>
      <c r="N2752" s="7" t="n">
        <v>44605</v>
      </c>
    </row>
    <row r="2753" customFormat="false" ht="15" hidden="false" customHeight="false" outlineLevel="0" collapsed="false">
      <c r="A2753" s="6" t="str">
        <f aca="false">"sankmc_"&amp;ROUND(B2753,1)&amp;"_"&amp;ROUND(C2753,1)&amp;"_"&amp;ROUND(D2753,1)&amp;"_"&amp;ROUND(E2753,1)&amp;"_"&amp;ROUND(F2753,1)&amp;"_"&amp;ROUND(G2753,1)</f>
        <v>sankmc_50_0_0_0_25_25</v>
      </c>
      <c r="B2753" s="2" t="n">
        <v>50</v>
      </c>
      <c r="C2753" s="2" t="n">
        <v>0</v>
      </c>
      <c r="D2753" s="2" t="n">
        <v>0</v>
      </c>
      <c r="E2753" s="2" t="n">
        <v>0</v>
      </c>
      <c r="F2753" s="2" t="n">
        <v>25</v>
      </c>
      <c r="G2753" s="2" t="n">
        <v>25</v>
      </c>
      <c r="H2753" s="1" t="n">
        <v>0</v>
      </c>
      <c r="I2753" s="1" t="n">
        <v>1046.7</v>
      </c>
      <c r="J2753" s="1" t="n">
        <v>9.36</v>
      </c>
      <c r="K2753" s="2" t="n">
        <v>7.77</v>
      </c>
      <c r="L2753" s="1" t="s">
        <v>290</v>
      </c>
      <c r="M2753" s="1" t="s">
        <v>291</v>
      </c>
      <c r="N2753" s="7" t="n">
        <v>44605</v>
      </c>
    </row>
    <row r="2754" customFormat="false" ht="15" hidden="false" customHeight="false" outlineLevel="0" collapsed="false">
      <c r="A2754" s="6" t="str">
        <f aca="false">"sankmc_"&amp;ROUND(B2754,1)&amp;"_"&amp;ROUND(C2754,1)&amp;"_"&amp;ROUND(D2754,1)&amp;"_"&amp;ROUND(E2754,1)&amp;"_"&amp;ROUND(F2754,1)&amp;"_"&amp;ROUND(G2754,1)</f>
        <v>sankmc_50_0_0_0_25_25</v>
      </c>
      <c r="B2754" s="2" t="n">
        <v>50</v>
      </c>
      <c r="C2754" s="2" t="n">
        <v>0</v>
      </c>
      <c r="D2754" s="2" t="n">
        <v>0</v>
      </c>
      <c r="E2754" s="2" t="n">
        <v>0</v>
      </c>
      <c r="F2754" s="2" t="n">
        <v>25</v>
      </c>
      <c r="G2754" s="2" t="n">
        <v>25</v>
      </c>
      <c r="H2754" s="1" t="n">
        <v>0</v>
      </c>
      <c r="I2754" s="1" t="n">
        <v>1049.6</v>
      </c>
      <c r="J2754" s="1" t="n">
        <v>9.21</v>
      </c>
      <c r="K2754" s="2" t="n">
        <v>7.77</v>
      </c>
      <c r="L2754" s="1" t="s">
        <v>290</v>
      </c>
      <c r="M2754" s="1" t="s">
        <v>291</v>
      </c>
      <c r="N2754" s="7" t="n">
        <v>44605</v>
      </c>
    </row>
    <row r="2755" customFormat="false" ht="15" hidden="false" customHeight="false" outlineLevel="0" collapsed="false">
      <c r="A2755" s="6" t="str">
        <f aca="false">"sankmc_"&amp;ROUND(B2755,1)&amp;"_"&amp;ROUND(C2755,1)&amp;"_"&amp;ROUND(D2755,1)&amp;"_"&amp;ROUND(E2755,1)&amp;"_"&amp;ROUND(F2755,1)&amp;"_"&amp;ROUND(G2755,1)</f>
        <v>sankmc_50_0_0_0_25_25</v>
      </c>
      <c r="B2755" s="2" t="n">
        <v>50</v>
      </c>
      <c r="C2755" s="2" t="n">
        <v>0</v>
      </c>
      <c r="D2755" s="2" t="n">
        <v>0</v>
      </c>
      <c r="E2755" s="2" t="n">
        <v>0</v>
      </c>
      <c r="F2755" s="2" t="n">
        <v>25</v>
      </c>
      <c r="G2755" s="2" t="n">
        <v>25</v>
      </c>
      <c r="H2755" s="1" t="n">
        <v>0</v>
      </c>
      <c r="I2755" s="1" t="n">
        <v>1050.8</v>
      </c>
      <c r="J2755" s="1" t="n">
        <v>9.18</v>
      </c>
      <c r="K2755" s="2" t="n">
        <v>7.77</v>
      </c>
      <c r="L2755" s="1" t="s">
        <v>290</v>
      </c>
      <c r="M2755" s="1" t="s">
        <v>291</v>
      </c>
      <c r="N2755" s="7" t="n">
        <v>44605</v>
      </c>
    </row>
    <row r="2756" customFormat="false" ht="15" hidden="false" customHeight="false" outlineLevel="0" collapsed="false">
      <c r="A2756" s="6" t="str">
        <f aca="false">"sankmc_"&amp;ROUND(B2756,1)&amp;"_"&amp;ROUND(C2756,1)&amp;"_"&amp;ROUND(D2756,1)&amp;"_"&amp;ROUND(E2756,1)&amp;"_"&amp;ROUND(F2756,1)&amp;"_"&amp;ROUND(G2756,1)</f>
        <v>sankmc_50_0_0_0_25_25</v>
      </c>
      <c r="B2756" s="2" t="n">
        <v>50</v>
      </c>
      <c r="C2756" s="2" t="n">
        <v>0</v>
      </c>
      <c r="D2756" s="2" t="n">
        <v>0</v>
      </c>
      <c r="E2756" s="2" t="n">
        <v>0</v>
      </c>
      <c r="F2756" s="2" t="n">
        <v>25</v>
      </c>
      <c r="G2756" s="2" t="n">
        <v>25</v>
      </c>
      <c r="H2756" s="1" t="n">
        <v>0</v>
      </c>
      <c r="I2756" s="1" t="n">
        <v>1051.9</v>
      </c>
      <c r="J2756" s="1" t="n">
        <v>9.12</v>
      </c>
      <c r="K2756" s="2" t="n">
        <v>7.77</v>
      </c>
      <c r="L2756" s="1" t="s">
        <v>290</v>
      </c>
      <c r="M2756" s="1" t="s">
        <v>291</v>
      </c>
      <c r="N2756" s="7" t="n">
        <v>44605</v>
      </c>
    </row>
    <row r="2757" customFormat="false" ht="15" hidden="false" customHeight="false" outlineLevel="0" collapsed="false">
      <c r="A2757" s="6" t="str">
        <f aca="false">"sankmc_"&amp;ROUND(B2757,1)&amp;"_"&amp;ROUND(C2757,1)&amp;"_"&amp;ROUND(D2757,1)&amp;"_"&amp;ROUND(E2757,1)&amp;"_"&amp;ROUND(F2757,1)&amp;"_"&amp;ROUND(G2757,1)</f>
        <v>sankmc_50_0_0_0_25_25</v>
      </c>
      <c r="B2757" s="2" t="n">
        <v>50</v>
      </c>
      <c r="C2757" s="2" t="n">
        <v>0</v>
      </c>
      <c r="D2757" s="2" t="n">
        <v>0</v>
      </c>
      <c r="E2757" s="2" t="n">
        <v>0</v>
      </c>
      <c r="F2757" s="2" t="n">
        <v>25</v>
      </c>
      <c r="G2757" s="2" t="n">
        <v>25</v>
      </c>
      <c r="H2757" s="1" t="n">
        <v>0</v>
      </c>
      <c r="I2757" s="1" t="n">
        <v>1054.2</v>
      </c>
      <c r="J2757" s="1" t="n">
        <v>9.06</v>
      </c>
      <c r="K2757" s="2" t="n">
        <v>7.77</v>
      </c>
      <c r="L2757" s="1" t="s">
        <v>290</v>
      </c>
      <c r="M2757" s="1" t="s">
        <v>291</v>
      </c>
      <c r="N2757" s="7" t="n">
        <v>44605</v>
      </c>
    </row>
    <row r="2758" customFormat="false" ht="15" hidden="false" customHeight="false" outlineLevel="0" collapsed="false">
      <c r="A2758" s="6" t="str">
        <f aca="false">"sankmc_"&amp;ROUND(B2758,1)&amp;"_"&amp;ROUND(C2758,1)&amp;"_"&amp;ROUND(D2758,1)&amp;"_"&amp;ROUND(E2758,1)&amp;"_"&amp;ROUND(F2758,1)&amp;"_"&amp;ROUND(G2758,1)</f>
        <v>sankmc_50_0_0_0_25_25</v>
      </c>
      <c r="B2758" s="2" t="n">
        <v>50</v>
      </c>
      <c r="C2758" s="2" t="n">
        <v>0</v>
      </c>
      <c r="D2758" s="2" t="n">
        <v>0</v>
      </c>
      <c r="E2758" s="2" t="n">
        <v>0</v>
      </c>
      <c r="F2758" s="2" t="n">
        <v>25</v>
      </c>
      <c r="G2758" s="2" t="n">
        <v>25</v>
      </c>
      <c r="H2758" s="1" t="n">
        <v>0</v>
      </c>
      <c r="I2758" s="1" t="n">
        <v>1057.1</v>
      </c>
      <c r="J2758" s="1" t="n">
        <v>8.93</v>
      </c>
      <c r="K2758" s="2" t="n">
        <v>7.77</v>
      </c>
      <c r="L2758" s="1" t="s">
        <v>290</v>
      </c>
      <c r="M2758" s="1" t="s">
        <v>291</v>
      </c>
      <c r="N2758" s="7" t="n">
        <v>44605</v>
      </c>
    </row>
    <row r="2759" customFormat="false" ht="15" hidden="false" customHeight="false" outlineLevel="0" collapsed="false">
      <c r="A2759" s="6" t="str">
        <f aca="false">"sankmc_"&amp;ROUND(B2759,1)&amp;"_"&amp;ROUND(C2759,1)&amp;"_"&amp;ROUND(D2759,1)&amp;"_"&amp;ROUND(E2759,1)&amp;"_"&amp;ROUND(F2759,1)&amp;"_"&amp;ROUND(G2759,1)</f>
        <v>sankmc_69.5_0_0_0_0_30.5</v>
      </c>
      <c r="B2759" s="2" t="n">
        <v>69.5</v>
      </c>
      <c r="C2759" s="2" t="n">
        <v>0</v>
      </c>
      <c r="D2759" s="2" t="n">
        <v>0</v>
      </c>
      <c r="E2759" s="2" t="n">
        <v>0</v>
      </c>
      <c r="F2759" s="2" t="n">
        <v>0</v>
      </c>
      <c r="G2759" s="2" t="n">
        <v>30.5</v>
      </c>
      <c r="H2759" s="1" t="n">
        <v>0</v>
      </c>
      <c r="I2759" s="1" t="n">
        <v>1973.2</v>
      </c>
      <c r="J2759" s="1" t="n">
        <v>0.13</v>
      </c>
      <c r="L2759" s="1" t="s">
        <v>292</v>
      </c>
      <c r="M2759" s="1" t="s">
        <v>293</v>
      </c>
      <c r="N2759" s="7" t="n">
        <v>44605</v>
      </c>
    </row>
    <row r="2760" customFormat="false" ht="15" hidden="false" customHeight="false" outlineLevel="0" collapsed="false">
      <c r="A2760" s="6" t="str">
        <f aca="false">"sankmc_"&amp;ROUND(B2760,1)&amp;"_"&amp;ROUND(C2760,1)&amp;"_"&amp;ROUND(D2760,1)&amp;"_"&amp;ROUND(E2760,1)&amp;"_"&amp;ROUND(F2760,1)&amp;"_"&amp;ROUND(G2760,1)</f>
        <v>sankmc_69.5_0_0_0_0_30.5</v>
      </c>
      <c r="B2760" s="2" t="n">
        <v>69.5</v>
      </c>
      <c r="C2760" s="2" t="n">
        <v>0</v>
      </c>
      <c r="D2760" s="2" t="n">
        <v>0</v>
      </c>
      <c r="E2760" s="2" t="n">
        <v>0</v>
      </c>
      <c r="F2760" s="2" t="n">
        <v>0</v>
      </c>
      <c r="G2760" s="2" t="n">
        <v>30.5</v>
      </c>
      <c r="H2760" s="1" t="n">
        <v>0</v>
      </c>
      <c r="I2760" s="1" t="n">
        <v>2023.2</v>
      </c>
      <c r="J2760" s="1" t="n">
        <v>0.02</v>
      </c>
      <c r="L2760" s="1" t="s">
        <v>292</v>
      </c>
      <c r="M2760" s="1" t="s">
        <v>293</v>
      </c>
      <c r="N2760" s="7" t="n">
        <v>44605</v>
      </c>
    </row>
    <row r="2761" customFormat="false" ht="15" hidden="false" customHeight="false" outlineLevel="0" collapsed="false">
      <c r="A2761" s="6" t="str">
        <f aca="false">"sankmc_"&amp;ROUND(B2761,1)&amp;"_"&amp;ROUND(C2761,1)&amp;"_"&amp;ROUND(D2761,1)&amp;"_"&amp;ROUND(E2761,1)&amp;"_"&amp;ROUND(F2761,1)&amp;"_"&amp;ROUND(G2761,1)</f>
        <v>sankmc_69.5_0_0_0_0_30.5</v>
      </c>
      <c r="B2761" s="2" t="n">
        <v>69.5</v>
      </c>
      <c r="C2761" s="2" t="n">
        <v>0</v>
      </c>
      <c r="D2761" s="2" t="n">
        <v>0</v>
      </c>
      <c r="E2761" s="2" t="n">
        <v>0</v>
      </c>
      <c r="F2761" s="2" t="n">
        <v>0</v>
      </c>
      <c r="G2761" s="2" t="n">
        <v>30.5</v>
      </c>
      <c r="H2761" s="1" t="n">
        <v>0</v>
      </c>
      <c r="I2761" s="1" t="n">
        <v>2073.2</v>
      </c>
      <c r="J2761" s="1" t="n">
        <v>-0.07</v>
      </c>
      <c r="L2761" s="1" t="s">
        <v>292</v>
      </c>
      <c r="M2761" s="1" t="s">
        <v>293</v>
      </c>
      <c r="N2761" s="7" t="n">
        <v>44605</v>
      </c>
    </row>
    <row r="2762" customFormat="false" ht="15" hidden="false" customHeight="false" outlineLevel="0" collapsed="false">
      <c r="A2762" s="6" t="str">
        <f aca="false">"sankmc_"&amp;ROUND(B2762,1)&amp;"_"&amp;ROUND(C2762,1)&amp;"_"&amp;ROUND(D2762,1)&amp;"_"&amp;ROUND(E2762,1)&amp;"_"&amp;ROUND(F2762,1)&amp;"_"&amp;ROUND(G2762,1)</f>
        <v>sankmc_65.4_0_0_0_0_34.6</v>
      </c>
      <c r="B2762" s="2" t="n">
        <v>65.4</v>
      </c>
      <c r="C2762" s="2" t="n">
        <v>0</v>
      </c>
      <c r="D2762" s="2" t="n">
        <v>0</v>
      </c>
      <c r="E2762" s="2" t="n">
        <v>0</v>
      </c>
      <c r="F2762" s="2" t="n">
        <v>0</v>
      </c>
      <c r="G2762" s="2" t="n">
        <v>34.6</v>
      </c>
      <c r="H2762" s="1" t="n">
        <v>0</v>
      </c>
      <c r="I2762" s="1" t="n">
        <v>1923.2</v>
      </c>
      <c r="J2762" s="1" t="n">
        <v>0</v>
      </c>
      <c r="L2762" s="1" t="s">
        <v>292</v>
      </c>
      <c r="M2762" s="1" t="s">
        <v>294</v>
      </c>
      <c r="N2762" s="7" t="n">
        <v>44605</v>
      </c>
    </row>
    <row r="2763" customFormat="false" ht="15" hidden="false" customHeight="false" outlineLevel="0" collapsed="false">
      <c r="A2763" s="6" t="str">
        <f aca="false">"sankmc_"&amp;ROUND(B2763,1)&amp;"_"&amp;ROUND(C2763,1)&amp;"_"&amp;ROUND(D2763,1)&amp;"_"&amp;ROUND(E2763,1)&amp;"_"&amp;ROUND(F2763,1)&amp;"_"&amp;ROUND(G2763,1)</f>
        <v>sankmc_65.4_0_0_0_0_34.6</v>
      </c>
      <c r="B2763" s="2" t="n">
        <v>65.4</v>
      </c>
      <c r="C2763" s="2" t="n">
        <v>0</v>
      </c>
      <c r="D2763" s="2" t="n">
        <v>0</v>
      </c>
      <c r="E2763" s="2" t="n">
        <v>0</v>
      </c>
      <c r="F2763" s="2" t="n">
        <v>0</v>
      </c>
      <c r="G2763" s="2" t="n">
        <v>34.6</v>
      </c>
      <c r="H2763" s="1" t="n">
        <v>0</v>
      </c>
      <c r="I2763" s="1" t="n">
        <v>1973.2</v>
      </c>
      <c r="J2763" s="1" t="n">
        <v>-0.11</v>
      </c>
      <c r="L2763" s="1" t="s">
        <v>292</v>
      </c>
      <c r="M2763" s="1" t="s">
        <v>294</v>
      </c>
      <c r="N2763" s="7" t="n">
        <v>44605</v>
      </c>
    </row>
    <row r="2764" customFormat="false" ht="15" hidden="false" customHeight="false" outlineLevel="0" collapsed="false">
      <c r="A2764" s="6" t="str">
        <f aca="false">"sankmc_"&amp;ROUND(B2764,1)&amp;"_"&amp;ROUND(C2764,1)&amp;"_"&amp;ROUND(D2764,1)&amp;"_"&amp;ROUND(E2764,1)&amp;"_"&amp;ROUND(F2764,1)&amp;"_"&amp;ROUND(G2764,1)</f>
        <v>sankmc_65.4_0_0_0_0_34.6</v>
      </c>
      <c r="B2764" s="2" t="n">
        <v>65.4</v>
      </c>
      <c r="C2764" s="2" t="n">
        <v>0</v>
      </c>
      <c r="D2764" s="2" t="n">
        <v>0</v>
      </c>
      <c r="E2764" s="2" t="n">
        <v>0</v>
      </c>
      <c r="F2764" s="2" t="n">
        <v>0</v>
      </c>
      <c r="G2764" s="2" t="n">
        <v>34.6</v>
      </c>
      <c r="H2764" s="1" t="n">
        <v>0</v>
      </c>
      <c r="I2764" s="1" t="n">
        <v>2023.2</v>
      </c>
      <c r="J2764" s="1" t="n">
        <v>-0.22</v>
      </c>
      <c r="L2764" s="1" t="s">
        <v>292</v>
      </c>
      <c r="M2764" s="1" t="s">
        <v>294</v>
      </c>
      <c r="N2764" s="7" t="n">
        <v>44605</v>
      </c>
    </row>
    <row r="2765" customFormat="false" ht="15" hidden="false" customHeight="false" outlineLevel="0" collapsed="false">
      <c r="A2765" s="6" t="str">
        <f aca="false">"sankmc_"&amp;ROUND(B2765,1)&amp;"_"&amp;ROUND(C2765,1)&amp;"_"&amp;ROUND(D2765,1)&amp;"_"&amp;ROUND(E2765,1)&amp;"_"&amp;ROUND(F2765,1)&amp;"_"&amp;ROUND(G2765,1)</f>
        <v>sankmc_65.4_0_0_0_0_34.6</v>
      </c>
      <c r="B2765" s="2" t="n">
        <v>65.4</v>
      </c>
      <c r="C2765" s="2" t="n">
        <v>0</v>
      </c>
      <c r="D2765" s="2" t="n">
        <v>0</v>
      </c>
      <c r="E2765" s="2" t="n">
        <v>0</v>
      </c>
      <c r="F2765" s="2" t="n">
        <v>0</v>
      </c>
      <c r="G2765" s="2" t="n">
        <v>34.6</v>
      </c>
      <c r="H2765" s="1" t="n">
        <v>0</v>
      </c>
      <c r="I2765" s="1" t="n">
        <v>2073.2</v>
      </c>
      <c r="J2765" s="1" t="n">
        <v>-0.35</v>
      </c>
      <c r="L2765" s="1" t="s">
        <v>292</v>
      </c>
      <c r="M2765" s="1" t="s">
        <v>294</v>
      </c>
      <c r="N2765" s="7" t="n">
        <v>44605</v>
      </c>
    </row>
    <row r="2766" customFormat="false" ht="15" hidden="false" customHeight="false" outlineLevel="0" collapsed="false">
      <c r="A2766" s="6" t="str">
        <f aca="false">"sankmc_"&amp;ROUND(B2766,1)&amp;"_"&amp;ROUND(C2766,1)&amp;"_"&amp;ROUND(D2766,1)&amp;"_"&amp;ROUND(E2766,1)&amp;"_"&amp;ROUND(F2766,1)&amp;"_"&amp;ROUND(G2766,1)</f>
        <v>sankmc_61.2_0_0_0_0_38.8</v>
      </c>
      <c r="B2766" s="2" t="n">
        <v>61.2</v>
      </c>
      <c r="C2766" s="2" t="n">
        <v>0</v>
      </c>
      <c r="D2766" s="2" t="n">
        <v>0</v>
      </c>
      <c r="E2766" s="2" t="n">
        <v>0</v>
      </c>
      <c r="F2766" s="2" t="n">
        <v>0</v>
      </c>
      <c r="G2766" s="2" t="n">
        <v>38.8</v>
      </c>
      <c r="H2766" s="1" t="n">
        <v>0</v>
      </c>
      <c r="I2766" s="1" t="n">
        <v>1723.2</v>
      </c>
      <c r="J2766" s="1" t="n">
        <v>0.33</v>
      </c>
      <c r="L2766" s="1" t="s">
        <v>292</v>
      </c>
      <c r="M2766" s="1" t="s">
        <v>295</v>
      </c>
      <c r="N2766" s="7" t="n">
        <v>44605</v>
      </c>
    </row>
    <row r="2767" customFormat="false" ht="15" hidden="false" customHeight="false" outlineLevel="0" collapsed="false">
      <c r="A2767" s="6" t="str">
        <f aca="false">"sankmc_"&amp;ROUND(B2767,1)&amp;"_"&amp;ROUND(C2767,1)&amp;"_"&amp;ROUND(D2767,1)&amp;"_"&amp;ROUND(E2767,1)&amp;"_"&amp;ROUND(F2767,1)&amp;"_"&amp;ROUND(G2767,1)</f>
        <v>sankmc_61.2_0_0_0_0_38.8</v>
      </c>
      <c r="B2767" s="2" t="n">
        <v>61.2</v>
      </c>
      <c r="C2767" s="2" t="n">
        <v>0</v>
      </c>
      <c r="D2767" s="2" t="n">
        <v>0</v>
      </c>
      <c r="E2767" s="2" t="n">
        <v>0</v>
      </c>
      <c r="F2767" s="2" t="n">
        <v>0</v>
      </c>
      <c r="G2767" s="2" t="n">
        <v>38.8</v>
      </c>
      <c r="H2767" s="1" t="n">
        <v>0</v>
      </c>
      <c r="I2767" s="1" t="n">
        <v>1773.2</v>
      </c>
      <c r="J2767" s="1" t="n">
        <v>0.15</v>
      </c>
      <c r="L2767" s="1" t="s">
        <v>292</v>
      </c>
      <c r="M2767" s="1" t="s">
        <v>295</v>
      </c>
      <c r="N2767" s="7" t="n">
        <v>44605</v>
      </c>
    </row>
    <row r="2768" customFormat="false" ht="15" hidden="false" customHeight="false" outlineLevel="0" collapsed="false">
      <c r="A2768" s="6" t="str">
        <f aca="false">"sankmc_"&amp;ROUND(B2768,1)&amp;"_"&amp;ROUND(C2768,1)&amp;"_"&amp;ROUND(D2768,1)&amp;"_"&amp;ROUND(E2768,1)&amp;"_"&amp;ROUND(F2768,1)&amp;"_"&amp;ROUND(G2768,1)</f>
        <v>sankmc_61.2_0_0_0_0_38.8</v>
      </c>
      <c r="B2768" s="2" t="n">
        <v>61.2</v>
      </c>
      <c r="C2768" s="2" t="n">
        <v>0</v>
      </c>
      <c r="D2768" s="2" t="n">
        <v>0</v>
      </c>
      <c r="E2768" s="2" t="n">
        <v>0</v>
      </c>
      <c r="F2768" s="2" t="n">
        <v>0</v>
      </c>
      <c r="G2768" s="2" t="n">
        <v>38.8</v>
      </c>
      <c r="H2768" s="1" t="n">
        <v>0</v>
      </c>
      <c r="I2768" s="1" t="n">
        <v>1823.2</v>
      </c>
      <c r="J2768" s="1" t="n">
        <v>-0.01</v>
      </c>
      <c r="L2768" s="1" t="s">
        <v>292</v>
      </c>
      <c r="M2768" s="1" t="s">
        <v>295</v>
      </c>
      <c r="N2768" s="7" t="n">
        <v>44605</v>
      </c>
    </row>
    <row r="2769" customFormat="false" ht="15" hidden="false" customHeight="false" outlineLevel="0" collapsed="false">
      <c r="A2769" s="6" t="str">
        <f aca="false">"sankmc_"&amp;ROUND(B2769,1)&amp;"_"&amp;ROUND(C2769,1)&amp;"_"&amp;ROUND(D2769,1)&amp;"_"&amp;ROUND(E2769,1)&amp;"_"&amp;ROUND(F2769,1)&amp;"_"&amp;ROUND(G2769,1)</f>
        <v>sankmc_61.2_0_0_0_0_38.8</v>
      </c>
      <c r="B2769" s="2" t="n">
        <v>61.2</v>
      </c>
      <c r="C2769" s="2" t="n">
        <v>0</v>
      </c>
      <c r="D2769" s="2" t="n">
        <v>0</v>
      </c>
      <c r="E2769" s="2" t="n">
        <v>0</v>
      </c>
      <c r="F2769" s="2" t="n">
        <v>0</v>
      </c>
      <c r="G2769" s="2" t="n">
        <v>38.8</v>
      </c>
      <c r="H2769" s="1" t="n">
        <v>0</v>
      </c>
      <c r="I2769" s="1" t="n">
        <v>1873.2</v>
      </c>
      <c r="J2769" s="1" t="n">
        <v>-0.15</v>
      </c>
      <c r="L2769" s="1" t="s">
        <v>292</v>
      </c>
      <c r="M2769" s="1" t="s">
        <v>295</v>
      </c>
      <c r="N2769" s="7" t="n">
        <v>44605</v>
      </c>
    </row>
    <row r="2770" customFormat="false" ht="15" hidden="false" customHeight="false" outlineLevel="0" collapsed="false">
      <c r="A2770" s="6" t="str">
        <f aca="false">"sankmc_"&amp;ROUND(B2770,1)&amp;"_"&amp;ROUND(C2770,1)&amp;"_"&amp;ROUND(D2770,1)&amp;"_"&amp;ROUND(E2770,1)&amp;"_"&amp;ROUND(F2770,1)&amp;"_"&amp;ROUND(G2770,1)</f>
        <v>sankmc_61.2_0_0_0_0_38.8</v>
      </c>
      <c r="B2770" s="2" t="n">
        <v>61.2</v>
      </c>
      <c r="C2770" s="2" t="n">
        <v>0</v>
      </c>
      <c r="D2770" s="2" t="n">
        <v>0</v>
      </c>
      <c r="E2770" s="2" t="n">
        <v>0</v>
      </c>
      <c r="F2770" s="2" t="n">
        <v>0</v>
      </c>
      <c r="G2770" s="2" t="n">
        <v>38.8</v>
      </c>
      <c r="H2770" s="1" t="n">
        <v>0</v>
      </c>
      <c r="I2770" s="1" t="n">
        <v>1923.2</v>
      </c>
      <c r="J2770" s="1" t="n">
        <v>-0.28</v>
      </c>
      <c r="L2770" s="1" t="s">
        <v>292</v>
      </c>
      <c r="M2770" s="1" t="s">
        <v>295</v>
      </c>
      <c r="N2770" s="7" t="n">
        <v>44605</v>
      </c>
    </row>
    <row r="2771" customFormat="false" ht="15" hidden="false" customHeight="false" outlineLevel="0" collapsed="false">
      <c r="A2771" s="6" t="str">
        <f aca="false">"sankmc_"&amp;ROUND(B2771,1)&amp;"_"&amp;ROUND(C2771,1)&amp;"_"&amp;ROUND(D2771,1)&amp;"_"&amp;ROUND(E2771,1)&amp;"_"&amp;ROUND(F2771,1)&amp;"_"&amp;ROUND(G2771,1)</f>
        <v>sankmc_61.2_0_0_0_0_38.8</v>
      </c>
      <c r="B2771" s="2" t="n">
        <v>61.2</v>
      </c>
      <c r="C2771" s="2" t="n">
        <v>0</v>
      </c>
      <c r="D2771" s="2" t="n">
        <v>0</v>
      </c>
      <c r="E2771" s="2" t="n">
        <v>0</v>
      </c>
      <c r="F2771" s="2" t="n">
        <v>0</v>
      </c>
      <c r="G2771" s="2" t="n">
        <v>38.8</v>
      </c>
      <c r="H2771" s="1" t="n">
        <v>0</v>
      </c>
      <c r="I2771" s="1" t="n">
        <v>1973.2</v>
      </c>
      <c r="J2771" s="1" t="n">
        <v>-0.41</v>
      </c>
      <c r="L2771" s="1" t="s">
        <v>292</v>
      </c>
      <c r="M2771" s="1" t="s">
        <v>295</v>
      </c>
      <c r="N2771" s="7" t="n">
        <v>44605</v>
      </c>
    </row>
    <row r="2772" customFormat="false" ht="15" hidden="false" customHeight="false" outlineLevel="0" collapsed="false">
      <c r="A2772" s="6" t="str">
        <f aca="false">"sankmc_"&amp;ROUND(B2772,1)&amp;"_"&amp;ROUND(C2772,1)&amp;"_"&amp;ROUND(D2772,1)&amp;"_"&amp;ROUND(E2772,1)&amp;"_"&amp;ROUND(F2772,1)&amp;"_"&amp;ROUND(G2772,1)</f>
        <v>sankmc_61.2_0_0_0_0_38.8</v>
      </c>
      <c r="B2772" s="2" t="n">
        <v>61.2</v>
      </c>
      <c r="C2772" s="2" t="n">
        <v>0</v>
      </c>
      <c r="D2772" s="2" t="n">
        <v>0</v>
      </c>
      <c r="E2772" s="2" t="n">
        <v>0</v>
      </c>
      <c r="F2772" s="2" t="n">
        <v>0</v>
      </c>
      <c r="G2772" s="2" t="n">
        <v>38.8</v>
      </c>
      <c r="H2772" s="1" t="n">
        <v>0</v>
      </c>
      <c r="I2772" s="1" t="n">
        <v>2023.2</v>
      </c>
      <c r="J2772" s="1" t="n">
        <v>-0.5</v>
      </c>
      <c r="L2772" s="1" t="s">
        <v>292</v>
      </c>
      <c r="M2772" s="1" t="s">
        <v>295</v>
      </c>
      <c r="N2772" s="7" t="n">
        <v>44605</v>
      </c>
    </row>
    <row r="2773" customFormat="false" ht="15" hidden="false" customHeight="false" outlineLevel="0" collapsed="false">
      <c r="A2773" s="6" t="str">
        <f aca="false">"sankmc_"&amp;ROUND(B2773,1)&amp;"_"&amp;ROUND(C2773,1)&amp;"_"&amp;ROUND(D2773,1)&amp;"_"&amp;ROUND(E2773,1)&amp;"_"&amp;ROUND(F2773,1)&amp;"_"&amp;ROUND(G2773,1)</f>
        <v>sankmc_61.2_0_0_0_0_38.8</v>
      </c>
      <c r="B2773" s="2" t="n">
        <v>61.2</v>
      </c>
      <c r="C2773" s="2" t="n">
        <v>0</v>
      </c>
      <c r="D2773" s="2" t="n">
        <v>0</v>
      </c>
      <c r="E2773" s="2" t="n">
        <v>0</v>
      </c>
      <c r="F2773" s="2" t="n">
        <v>0</v>
      </c>
      <c r="G2773" s="2" t="n">
        <v>38.8</v>
      </c>
      <c r="H2773" s="1" t="n">
        <v>0</v>
      </c>
      <c r="I2773" s="1" t="n">
        <v>1723.2</v>
      </c>
      <c r="J2773" s="1" t="n">
        <v>0.32</v>
      </c>
      <c r="L2773" s="1" t="s">
        <v>292</v>
      </c>
      <c r="M2773" s="1" t="s">
        <v>296</v>
      </c>
      <c r="N2773" s="7" t="n">
        <v>44605</v>
      </c>
    </row>
    <row r="2774" customFormat="false" ht="15" hidden="false" customHeight="false" outlineLevel="0" collapsed="false">
      <c r="A2774" s="6" t="str">
        <f aca="false">"sankmc_"&amp;ROUND(B2774,1)&amp;"_"&amp;ROUND(C2774,1)&amp;"_"&amp;ROUND(D2774,1)&amp;"_"&amp;ROUND(E2774,1)&amp;"_"&amp;ROUND(F2774,1)&amp;"_"&amp;ROUND(G2774,1)</f>
        <v>sankmc_61.2_0_0_0_0_38.8</v>
      </c>
      <c r="B2774" s="2" t="n">
        <v>61.2</v>
      </c>
      <c r="C2774" s="2" t="n">
        <v>0</v>
      </c>
      <c r="D2774" s="2" t="n">
        <v>0</v>
      </c>
      <c r="E2774" s="2" t="n">
        <v>0</v>
      </c>
      <c r="F2774" s="2" t="n">
        <v>0</v>
      </c>
      <c r="G2774" s="2" t="n">
        <v>38.8</v>
      </c>
      <c r="H2774" s="1" t="n">
        <v>0</v>
      </c>
      <c r="I2774" s="1" t="n">
        <v>1773.2</v>
      </c>
      <c r="J2774" s="1" t="n">
        <v>0.15</v>
      </c>
      <c r="L2774" s="1" t="s">
        <v>292</v>
      </c>
      <c r="M2774" s="1" t="s">
        <v>296</v>
      </c>
      <c r="N2774" s="7" t="n">
        <v>44605</v>
      </c>
    </row>
    <row r="2775" customFormat="false" ht="15" hidden="false" customHeight="false" outlineLevel="0" collapsed="false">
      <c r="A2775" s="6" t="str">
        <f aca="false">"sankmc_"&amp;ROUND(B2775,1)&amp;"_"&amp;ROUND(C2775,1)&amp;"_"&amp;ROUND(D2775,1)&amp;"_"&amp;ROUND(E2775,1)&amp;"_"&amp;ROUND(F2775,1)&amp;"_"&amp;ROUND(G2775,1)</f>
        <v>sankmc_61.2_0_0_0_0_38.8</v>
      </c>
      <c r="B2775" s="2" t="n">
        <v>61.2</v>
      </c>
      <c r="C2775" s="2" t="n">
        <v>0</v>
      </c>
      <c r="D2775" s="2" t="n">
        <v>0</v>
      </c>
      <c r="E2775" s="2" t="n">
        <v>0</v>
      </c>
      <c r="F2775" s="2" t="n">
        <v>0</v>
      </c>
      <c r="G2775" s="2" t="n">
        <v>38.8</v>
      </c>
      <c r="H2775" s="1" t="n">
        <v>0</v>
      </c>
      <c r="I2775" s="1" t="n">
        <v>1823.2</v>
      </c>
      <c r="J2775" s="1" t="n">
        <v>-0.01</v>
      </c>
      <c r="L2775" s="1" t="s">
        <v>292</v>
      </c>
      <c r="M2775" s="1" t="s">
        <v>296</v>
      </c>
      <c r="N2775" s="7" t="n">
        <v>44605</v>
      </c>
    </row>
    <row r="2776" customFormat="false" ht="15" hidden="false" customHeight="false" outlineLevel="0" collapsed="false">
      <c r="A2776" s="6" t="str">
        <f aca="false">"sankmc_"&amp;ROUND(B2776,1)&amp;"_"&amp;ROUND(C2776,1)&amp;"_"&amp;ROUND(D2776,1)&amp;"_"&amp;ROUND(E2776,1)&amp;"_"&amp;ROUND(F2776,1)&amp;"_"&amp;ROUND(G2776,1)</f>
        <v>sankmc_61.2_0_0_0_0_38.8</v>
      </c>
      <c r="B2776" s="2" t="n">
        <v>61.2</v>
      </c>
      <c r="C2776" s="2" t="n">
        <v>0</v>
      </c>
      <c r="D2776" s="2" t="n">
        <v>0</v>
      </c>
      <c r="E2776" s="2" t="n">
        <v>0</v>
      </c>
      <c r="F2776" s="2" t="n">
        <v>0</v>
      </c>
      <c r="G2776" s="2" t="n">
        <v>38.8</v>
      </c>
      <c r="H2776" s="1" t="n">
        <v>0</v>
      </c>
      <c r="I2776" s="1" t="n">
        <v>1873.2</v>
      </c>
      <c r="J2776" s="1" t="n">
        <v>-0.15</v>
      </c>
      <c r="L2776" s="1" t="s">
        <v>292</v>
      </c>
      <c r="M2776" s="1" t="s">
        <v>296</v>
      </c>
      <c r="N2776" s="7" t="n">
        <v>44605</v>
      </c>
    </row>
    <row r="2777" customFormat="false" ht="15" hidden="false" customHeight="false" outlineLevel="0" collapsed="false">
      <c r="A2777" s="6" t="str">
        <f aca="false">"sankmc_"&amp;ROUND(B2777,1)&amp;"_"&amp;ROUND(C2777,1)&amp;"_"&amp;ROUND(D2777,1)&amp;"_"&amp;ROUND(E2777,1)&amp;"_"&amp;ROUND(F2777,1)&amp;"_"&amp;ROUND(G2777,1)</f>
        <v>sankmc_61.2_0_0_0_0_38.8</v>
      </c>
      <c r="B2777" s="2" t="n">
        <v>61.2</v>
      </c>
      <c r="C2777" s="2" t="n">
        <v>0</v>
      </c>
      <c r="D2777" s="2" t="n">
        <v>0</v>
      </c>
      <c r="E2777" s="2" t="n">
        <v>0</v>
      </c>
      <c r="F2777" s="2" t="n">
        <v>0</v>
      </c>
      <c r="G2777" s="2" t="n">
        <v>38.8</v>
      </c>
      <c r="H2777" s="1" t="n">
        <v>0</v>
      </c>
      <c r="I2777" s="1" t="n">
        <v>1923.2</v>
      </c>
      <c r="J2777" s="1" t="n">
        <v>-0.29</v>
      </c>
      <c r="L2777" s="1" t="s">
        <v>292</v>
      </c>
      <c r="M2777" s="1" t="s">
        <v>296</v>
      </c>
      <c r="N2777" s="7" t="n">
        <v>44605</v>
      </c>
    </row>
    <row r="2778" customFormat="false" ht="15" hidden="false" customHeight="false" outlineLevel="0" collapsed="false">
      <c r="A2778" s="6" t="str">
        <f aca="false">"sankmc_"&amp;ROUND(B2778,1)&amp;"_"&amp;ROUND(C2778,1)&amp;"_"&amp;ROUND(D2778,1)&amp;"_"&amp;ROUND(E2778,1)&amp;"_"&amp;ROUND(F2778,1)&amp;"_"&amp;ROUND(G2778,1)</f>
        <v>sankmc_61.2_0_0_0_0_38.8</v>
      </c>
      <c r="B2778" s="2" t="n">
        <v>61.2</v>
      </c>
      <c r="C2778" s="2" t="n">
        <v>0</v>
      </c>
      <c r="D2778" s="2" t="n">
        <v>0</v>
      </c>
      <c r="E2778" s="2" t="n">
        <v>0</v>
      </c>
      <c r="F2778" s="2" t="n">
        <v>0</v>
      </c>
      <c r="G2778" s="2" t="n">
        <v>38.8</v>
      </c>
      <c r="H2778" s="1" t="n">
        <v>0</v>
      </c>
      <c r="I2778" s="1" t="n">
        <v>1973.2</v>
      </c>
      <c r="J2778" s="1" t="n">
        <v>-0.41</v>
      </c>
      <c r="L2778" s="1" t="s">
        <v>292</v>
      </c>
      <c r="M2778" s="1" t="s">
        <v>296</v>
      </c>
      <c r="N2778" s="7" t="n">
        <v>44605</v>
      </c>
    </row>
    <row r="2779" customFormat="false" ht="15" hidden="false" customHeight="false" outlineLevel="0" collapsed="false">
      <c r="A2779" s="6" t="str">
        <f aca="false">"sankmc_"&amp;ROUND(B2779,1)&amp;"_"&amp;ROUND(C2779,1)&amp;"_"&amp;ROUND(D2779,1)&amp;"_"&amp;ROUND(E2779,1)&amp;"_"&amp;ROUND(F2779,1)&amp;"_"&amp;ROUND(G2779,1)</f>
        <v>sankmc_61.2_0_0_0_0_38.8</v>
      </c>
      <c r="B2779" s="2" t="n">
        <v>61.2</v>
      </c>
      <c r="C2779" s="2" t="n">
        <v>0</v>
      </c>
      <c r="D2779" s="2" t="n">
        <v>0</v>
      </c>
      <c r="E2779" s="2" t="n">
        <v>0</v>
      </c>
      <c r="F2779" s="2" t="n">
        <v>0</v>
      </c>
      <c r="G2779" s="2" t="n">
        <v>38.8</v>
      </c>
      <c r="H2779" s="1" t="n">
        <v>0</v>
      </c>
      <c r="I2779" s="1" t="n">
        <v>2023.2</v>
      </c>
      <c r="J2779" s="1" t="n">
        <v>-0.52</v>
      </c>
      <c r="L2779" s="1" t="s">
        <v>292</v>
      </c>
      <c r="M2779" s="1" t="s">
        <v>296</v>
      </c>
      <c r="N2779" s="7" t="n">
        <v>44605</v>
      </c>
    </row>
    <row r="2780" customFormat="false" ht="15" hidden="false" customHeight="false" outlineLevel="0" collapsed="false">
      <c r="A2780" s="6" t="str">
        <f aca="false">"sankmc_"&amp;ROUND(B2780,1)&amp;"_"&amp;ROUND(C2780,1)&amp;"_"&amp;ROUND(D2780,1)&amp;"_"&amp;ROUND(E2780,1)&amp;"_"&amp;ROUND(F2780,1)&amp;"_"&amp;ROUND(G2780,1)</f>
        <v>sankmc_61.2_0_0_0_0_38.8</v>
      </c>
      <c r="B2780" s="2" t="n">
        <v>61.2</v>
      </c>
      <c r="C2780" s="2" t="n">
        <v>0</v>
      </c>
      <c r="D2780" s="2" t="n">
        <v>0</v>
      </c>
      <c r="E2780" s="2" t="n">
        <v>0</v>
      </c>
      <c r="F2780" s="2" t="n">
        <v>0</v>
      </c>
      <c r="G2780" s="2" t="n">
        <v>38.8</v>
      </c>
      <c r="H2780" s="1" t="n">
        <v>0</v>
      </c>
      <c r="I2780" s="1" t="n">
        <v>2073.2</v>
      </c>
      <c r="J2780" s="1" t="n">
        <v>-0.6</v>
      </c>
      <c r="L2780" s="1" t="s">
        <v>292</v>
      </c>
      <c r="M2780" s="1" t="s">
        <v>296</v>
      </c>
      <c r="N2780" s="7" t="n">
        <v>44605</v>
      </c>
    </row>
    <row r="2781" customFormat="false" ht="15" hidden="false" customHeight="false" outlineLevel="0" collapsed="false">
      <c r="A2781" s="6" t="str">
        <f aca="false">"sankmc_"&amp;ROUND(B2781,1)&amp;"_"&amp;ROUND(C2781,1)&amp;"_"&amp;ROUND(D2781,1)&amp;"_"&amp;ROUND(E2781,1)&amp;"_"&amp;ROUND(F2781,1)&amp;"_"&amp;ROUND(G2781,1)</f>
        <v>sankmc_61.2_0_0_0_0_38.8</v>
      </c>
      <c r="B2781" s="2" t="n">
        <v>61.2</v>
      </c>
      <c r="C2781" s="2" t="n">
        <v>0</v>
      </c>
      <c r="D2781" s="2" t="n">
        <v>0</v>
      </c>
      <c r="E2781" s="2" t="n">
        <v>0</v>
      </c>
      <c r="F2781" s="2" t="n">
        <v>0</v>
      </c>
      <c r="G2781" s="2" t="n">
        <v>38.8</v>
      </c>
      <c r="H2781" s="1" t="n">
        <v>0</v>
      </c>
      <c r="I2781" s="1" t="n">
        <v>1723.2</v>
      </c>
      <c r="J2781" s="1" t="n">
        <v>0.32</v>
      </c>
      <c r="L2781" s="1" t="s">
        <v>292</v>
      </c>
      <c r="M2781" s="1" t="s">
        <v>297</v>
      </c>
      <c r="N2781" s="7" t="n">
        <v>44605</v>
      </c>
    </row>
    <row r="2782" customFormat="false" ht="15" hidden="false" customHeight="false" outlineLevel="0" collapsed="false">
      <c r="A2782" s="6" t="str">
        <f aca="false">"sankmc_"&amp;ROUND(B2782,1)&amp;"_"&amp;ROUND(C2782,1)&amp;"_"&amp;ROUND(D2782,1)&amp;"_"&amp;ROUND(E2782,1)&amp;"_"&amp;ROUND(F2782,1)&amp;"_"&amp;ROUND(G2782,1)</f>
        <v>sankmc_61.2_0_0_0_0_38.8</v>
      </c>
      <c r="B2782" s="2" t="n">
        <v>61.2</v>
      </c>
      <c r="C2782" s="2" t="n">
        <v>0</v>
      </c>
      <c r="D2782" s="2" t="n">
        <v>0</v>
      </c>
      <c r="E2782" s="2" t="n">
        <v>0</v>
      </c>
      <c r="F2782" s="2" t="n">
        <v>0</v>
      </c>
      <c r="G2782" s="2" t="n">
        <v>38.8</v>
      </c>
      <c r="H2782" s="1" t="n">
        <v>0</v>
      </c>
      <c r="I2782" s="1" t="n">
        <v>1773.2</v>
      </c>
      <c r="J2782" s="1" t="n">
        <v>0.16</v>
      </c>
      <c r="L2782" s="1" t="s">
        <v>292</v>
      </c>
      <c r="M2782" s="1" t="s">
        <v>297</v>
      </c>
      <c r="N2782" s="7" t="n">
        <v>44605</v>
      </c>
    </row>
    <row r="2783" customFormat="false" ht="15" hidden="false" customHeight="false" outlineLevel="0" collapsed="false">
      <c r="A2783" s="6" t="str">
        <f aca="false">"sankmc_"&amp;ROUND(B2783,1)&amp;"_"&amp;ROUND(C2783,1)&amp;"_"&amp;ROUND(D2783,1)&amp;"_"&amp;ROUND(E2783,1)&amp;"_"&amp;ROUND(F2783,1)&amp;"_"&amp;ROUND(G2783,1)</f>
        <v>sankmc_61.2_0_0_0_0_38.8</v>
      </c>
      <c r="B2783" s="2" t="n">
        <v>61.2</v>
      </c>
      <c r="C2783" s="2" t="n">
        <v>0</v>
      </c>
      <c r="D2783" s="2" t="n">
        <v>0</v>
      </c>
      <c r="E2783" s="2" t="n">
        <v>0</v>
      </c>
      <c r="F2783" s="2" t="n">
        <v>0</v>
      </c>
      <c r="G2783" s="2" t="n">
        <v>38.8</v>
      </c>
      <c r="H2783" s="1" t="n">
        <v>0</v>
      </c>
      <c r="I2783" s="1" t="n">
        <v>1823.2</v>
      </c>
      <c r="J2783" s="1" t="n">
        <v>0.01</v>
      </c>
      <c r="L2783" s="1" t="s">
        <v>292</v>
      </c>
      <c r="M2783" s="1" t="s">
        <v>297</v>
      </c>
      <c r="N2783" s="7" t="n">
        <v>44605</v>
      </c>
    </row>
    <row r="2784" customFormat="false" ht="15" hidden="false" customHeight="false" outlineLevel="0" collapsed="false">
      <c r="A2784" s="6" t="str">
        <f aca="false">"sankmc_"&amp;ROUND(B2784,1)&amp;"_"&amp;ROUND(C2784,1)&amp;"_"&amp;ROUND(D2784,1)&amp;"_"&amp;ROUND(E2784,1)&amp;"_"&amp;ROUND(F2784,1)&amp;"_"&amp;ROUND(G2784,1)</f>
        <v>sankmc_61.2_0_0_0_0_38.8</v>
      </c>
      <c r="B2784" s="2" t="n">
        <v>61.2</v>
      </c>
      <c r="C2784" s="2" t="n">
        <v>0</v>
      </c>
      <c r="D2784" s="2" t="n">
        <v>0</v>
      </c>
      <c r="E2784" s="2" t="n">
        <v>0</v>
      </c>
      <c r="F2784" s="2" t="n">
        <v>0</v>
      </c>
      <c r="G2784" s="2" t="n">
        <v>38.8</v>
      </c>
      <c r="H2784" s="1" t="n">
        <v>0</v>
      </c>
      <c r="I2784" s="1" t="n">
        <v>1873.2</v>
      </c>
      <c r="J2784" s="1" t="n">
        <v>-0.14</v>
      </c>
      <c r="L2784" s="1" t="s">
        <v>292</v>
      </c>
      <c r="M2784" s="1" t="s">
        <v>297</v>
      </c>
      <c r="N2784" s="7" t="n">
        <v>44605</v>
      </c>
    </row>
    <row r="2785" customFormat="false" ht="15" hidden="false" customHeight="false" outlineLevel="0" collapsed="false">
      <c r="A2785" s="6" t="str">
        <f aca="false">"sankmc_"&amp;ROUND(B2785,1)&amp;"_"&amp;ROUND(C2785,1)&amp;"_"&amp;ROUND(D2785,1)&amp;"_"&amp;ROUND(E2785,1)&amp;"_"&amp;ROUND(F2785,1)&amp;"_"&amp;ROUND(G2785,1)</f>
        <v>sankmc_61.2_0_0_0_0_38.8</v>
      </c>
      <c r="B2785" s="2" t="n">
        <v>61.2</v>
      </c>
      <c r="C2785" s="2" t="n">
        <v>0</v>
      </c>
      <c r="D2785" s="2" t="n">
        <v>0</v>
      </c>
      <c r="E2785" s="2" t="n">
        <v>0</v>
      </c>
      <c r="F2785" s="2" t="n">
        <v>0</v>
      </c>
      <c r="G2785" s="2" t="n">
        <v>38.8</v>
      </c>
      <c r="H2785" s="1" t="n">
        <v>0</v>
      </c>
      <c r="I2785" s="1" t="n">
        <v>1923.2</v>
      </c>
      <c r="J2785" s="1" t="n">
        <v>-0.28</v>
      </c>
      <c r="L2785" s="1" t="s">
        <v>292</v>
      </c>
      <c r="M2785" s="1" t="s">
        <v>297</v>
      </c>
      <c r="N2785" s="7" t="n">
        <v>44605</v>
      </c>
    </row>
    <row r="2786" customFormat="false" ht="15" hidden="false" customHeight="false" outlineLevel="0" collapsed="false">
      <c r="A2786" s="6" t="str">
        <f aca="false">"sankmc_"&amp;ROUND(B2786,1)&amp;"_"&amp;ROUND(C2786,1)&amp;"_"&amp;ROUND(D2786,1)&amp;"_"&amp;ROUND(E2786,1)&amp;"_"&amp;ROUND(F2786,1)&amp;"_"&amp;ROUND(G2786,1)</f>
        <v>sankmc_61.2_0_0_0_0_38.8</v>
      </c>
      <c r="B2786" s="2" t="n">
        <v>61.2</v>
      </c>
      <c r="C2786" s="2" t="n">
        <v>0</v>
      </c>
      <c r="D2786" s="2" t="n">
        <v>0</v>
      </c>
      <c r="E2786" s="2" t="n">
        <v>0</v>
      </c>
      <c r="F2786" s="2" t="n">
        <v>0</v>
      </c>
      <c r="G2786" s="2" t="n">
        <v>38.8</v>
      </c>
      <c r="H2786" s="1" t="n">
        <v>0</v>
      </c>
      <c r="I2786" s="1" t="n">
        <v>1973.2</v>
      </c>
      <c r="J2786" s="1" t="n">
        <v>-0.41</v>
      </c>
      <c r="L2786" s="1" t="s">
        <v>292</v>
      </c>
      <c r="M2786" s="1" t="s">
        <v>297</v>
      </c>
      <c r="N2786" s="7" t="n">
        <v>44605</v>
      </c>
    </row>
    <row r="2787" customFormat="false" ht="15" hidden="false" customHeight="false" outlineLevel="0" collapsed="false">
      <c r="A2787" s="6" t="str">
        <f aca="false">"sankmc_"&amp;ROUND(B2787,1)&amp;"_"&amp;ROUND(C2787,1)&amp;"_"&amp;ROUND(D2787,1)&amp;"_"&amp;ROUND(E2787,1)&amp;"_"&amp;ROUND(F2787,1)&amp;"_"&amp;ROUND(G2787,1)</f>
        <v>sankmc_61.2_0_0_0_0_38.8</v>
      </c>
      <c r="B2787" s="2" t="n">
        <v>61.2</v>
      </c>
      <c r="C2787" s="2" t="n">
        <v>0</v>
      </c>
      <c r="D2787" s="2" t="n">
        <v>0</v>
      </c>
      <c r="E2787" s="2" t="n">
        <v>0</v>
      </c>
      <c r="F2787" s="2" t="n">
        <v>0</v>
      </c>
      <c r="G2787" s="2" t="n">
        <v>38.8</v>
      </c>
      <c r="H2787" s="1" t="n">
        <v>0</v>
      </c>
      <c r="I2787" s="1" t="n">
        <v>2023.2</v>
      </c>
      <c r="J2787" s="1" t="n">
        <v>-0.51</v>
      </c>
      <c r="L2787" s="1" t="s">
        <v>292</v>
      </c>
      <c r="M2787" s="1" t="s">
        <v>297</v>
      </c>
      <c r="N2787" s="7" t="n">
        <v>44605</v>
      </c>
    </row>
    <row r="2788" customFormat="false" ht="15" hidden="false" customHeight="false" outlineLevel="0" collapsed="false">
      <c r="A2788" s="6" t="str">
        <f aca="false">"sankmc_"&amp;ROUND(B2788,1)&amp;"_"&amp;ROUND(C2788,1)&amp;"_"&amp;ROUND(D2788,1)&amp;"_"&amp;ROUND(E2788,1)&amp;"_"&amp;ROUND(F2788,1)&amp;"_"&amp;ROUND(G2788,1)</f>
        <v>sankmc_58.4_0_0_0_0_41.6</v>
      </c>
      <c r="B2788" s="2" t="n">
        <v>58.4</v>
      </c>
      <c r="C2788" s="2" t="n">
        <v>0</v>
      </c>
      <c r="D2788" s="2" t="n">
        <v>0</v>
      </c>
      <c r="E2788" s="2" t="n">
        <v>0</v>
      </c>
      <c r="F2788" s="2" t="n">
        <v>0</v>
      </c>
      <c r="G2788" s="2" t="n">
        <v>41.6</v>
      </c>
      <c r="H2788" s="1" t="n">
        <v>0</v>
      </c>
      <c r="I2788" s="1" t="n">
        <v>1773.2</v>
      </c>
      <c r="J2788" s="1" t="n">
        <v>-0.03</v>
      </c>
      <c r="L2788" s="1" t="s">
        <v>292</v>
      </c>
      <c r="M2788" s="1" t="s">
        <v>298</v>
      </c>
      <c r="N2788" s="7" t="n">
        <v>44605</v>
      </c>
    </row>
    <row r="2789" customFormat="false" ht="15" hidden="false" customHeight="false" outlineLevel="0" collapsed="false">
      <c r="A2789" s="6" t="str">
        <f aca="false">"sankmc_"&amp;ROUND(B2789,1)&amp;"_"&amp;ROUND(C2789,1)&amp;"_"&amp;ROUND(D2789,1)&amp;"_"&amp;ROUND(E2789,1)&amp;"_"&amp;ROUND(F2789,1)&amp;"_"&amp;ROUND(G2789,1)</f>
        <v>sankmc_58.4_0_0_0_0_41.6</v>
      </c>
      <c r="B2789" s="2" t="n">
        <v>58.4</v>
      </c>
      <c r="C2789" s="2" t="n">
        <v>0</v>
      </c>
      <c r="D2789" s="2" t="n">
        <v>0</v>
      </c>
      <c r="E2789" s="2" t="n">
        <v>0</v>
      </c>
      <c r="F2789" s="2" t="n">
        <v>0</v>
      </c>
      <c r="G2789" s="2" t="n">
        <v>41.6</v>
      </c>
      <c r="H2789" s="1" t="n">
        <v>0</v>
      </c>
      <c r="I2789" s="1" t="n">
        <v>1823.2</v>
      </c>
      <c r="J2789" s="1" t="n">
        <v>-0.19</v>
      </c>
      <c r="L2789" s="1" t="s">
        <v>292</v>
      </c>
      <c r="M2789" s="1" t="s">
        <v>298</v>
      </c>
      <c r="N2789" s="7" t="n">
        <v>44605</v>
      </c>
    </row>
    <row r="2790" customFormat="false" ht="15" hidden="false" customHeight="false" outlineLevel="0" collapsed="false">
      <c r="A2790" s="6" t="str">
        <f aca="false">"sankmc_"&amp;ROUND(B2790,1)&amp;"_"&amp;ROUND(C2790,1)&amp;"_"&amp;ROUND(D2790,1)&amp;"_"&amp;ROUND(E2790,1)&amp;"_"&amp;ROUND(F2790,1)&amp;"_"&amp;ROUND(G2790,1)</f>
        <v>sankmc_58.4_0_0_0_0_41.6</v>
      </c>
      <c r="B2790" s="2" t="n">
        <v>58.4</v>
      </c>
      <c r="C2790" s="2" t="n">
        <v>0</v>
      </c>
      <c r="D2790" s="2" t="n">
        <v>0</v>
      </c>
      <c r="E2790" s="2" t="n">
        <v>0</v>
      </c>
      <c r="F2790" s="2" t="n">
        <v>0</v>
      </c>
      <c r="G2790" s="2" t="n">
        <v>41.6</v>
      </c>
      <c r="H2790" s="1" t="n">
        <v>0</v>
      </c>
      <c r="I2790" s="1" t="n">
        <v>1873.2</v>
      </c>
      <c r="J2790" s="1" t="n">
        <v>-0.33</v>
      </c>
      <c r="L2790" s="1" t="s">
        <v>292</v>
      </c>
      <c r="M2790" s="1" t="s">
        <v>298</v>
      </c>
      <c r="N2790" s="7" t="n">
        <v>44605</v>
      </c>
    </row>
    <row r="2791" customFormat="false" ht="15" hidden="false" customHeight="false" outlineLevel="0" collapsed="false">
      <c r="A2791" s="6" t="str">
        <f aca="false">"sankmc_"&amp;ROUND(B2791,1)&amp;"_"&amp;ROUND(C2791,1)&amp;"_"&amp;ROUND(D2791,1)&amp;"_"&amp;ROUND(E2791,1)&amp;"_"&amp;ROUND(F2791,1)&amp;"_"&amp;ROUND(G2791,1)</f>
        <v>sankmc_58.4_0_0_0_0_41.6</v>
      </c>
      <c r="B2791" s="2" t="n">
        <v>58.4</v>
      </c>
      <c r="C2791" s="2" t="n">
        <v>0</v>
      </c>
      <c r="D2791" s="2" t="n">
        <v>0</v>
      </c>
      <c r="E2791" s="2" t="n">
        <v>0</v>
      </c>
      <c r="F2791" s="2" t="n">
        <v>0</v>
      </c>
      <c r="G2791" s="2" t="n">
        <v>41.6</v>
      </c>
      <c r="H2791" s="1" t="n">
        <v>0</v>
      </c>
      <c r="I2791" s="1" t="n">
        <v>1923.2</v>
      </c>
      <c r="J2791" s="1" t="n">
        <v>-0.45</v>
      </c>
      <c r="L2791" s="1" t="s">
        <v>292</v>
      </c>
      <c r="M2791" s="1" t="s">
        <v>298</v>
      </c>
      <c r="N2791" s="7" t="n">
        <v>44605</v>
      </c>
    </row>
    <row r="2792" customFormat="false" ht="15" hidden="false" customHeight="false" outlineLevel="0" collapsed="false">
      <c r="A2792" s="6" t="str">
        <f aca="false">"sankmc_"&amp;ROUND(B2792,1)&amp;"_"&amp;ROUND(C2792,1)&amp;"_"&amp;ROUND(D2792,1)&amp;"_"&amp;ROUND(E2792,1)&amp;"_"&amp;ROUND(F2792,1)&amp;"_"&amp;ROUND(G2792,1)</f>
        <v>sankmc_58.4_0_0_0_0_41.6</v>
      </c>
      <c r="B2792" s="2" t="n">
        <v>58.4</v>
      </c>
      <c r="C2792" s="2" t="n">
        <v>0</v>
      </c>
      <c r="D2792" s="2" t="n">
        <v>0</v>
      </c>
      <c r="E2792" s="2" t="n">
        <v>0</v>
      </c>
      <c r="F2792" s="2" t="n">
        <v>0</v>
      </c>
      <c r="G2792" s="2" t="n">
        <v>41.6</v>
      </c>
      <c r="H2792" s="1" t="n">
        <v>0</v>
      </c>
      <c r="I2792" s="1" t="n">
        <v>1973.2</v>
      </c>
      <c r="J2792" s="1" t="n">
        <v>-0.56</v>
      </c>
      <c r="L2792" s="1" t="s">
        <v>292</v>
      </c>
      <c r="M2792" s="1" t="s">
        <v>298</v>
      </c>
      <c r="N2792" s="7" t="n">
        <v>44605</v>
      </c>
    </row>
    <row r="2793" customFormat="false" ht="15" hidden="false" customHeight="false" outlineLevel="0" collapsed="false">
      <c r="A2793" s="6" t="str">
        <f aca="false">"sankmc_"&amp;ROUND(B2793,1)&amp;"_"&amp;ROUND(C2793,1)&amp;"_"&amp;ROUND(D2793,1)&amp;"_"&amp;ROUND(E2793,1)&amp;"_"&amp;ROUND(F2793,1)&amp;"_"&amp;ROUND(G2793,1)</f>
        <v>sankmc_58.4_0_0_0_0_41.6</v>
      </c>
      <c r="B2793" s="2" t="n">
        <v>58.4</v>
      </c>
      <c r="C2793" s="2" t="n">
        <v>0</v>
      </c>
      <c r="D2793" s="2" t="n">
        <v>0</v>
      </c>
      <c r="E2793" s="2" t="n">
        <v>0</v>
      </c>
      <c r="F2793" s="2" t="n">
        <v>0</v>
      </c>
      <c r="G2793" s="2" t="n">
        <v>41.6</v>
      </c>
      <c r="H2793" s="1" t="n">
        <v>0</v>
      </c>
      <c r="I2793" s="1" t="n">
        <v>2023.2</v>
      </c>
      <c r="J2793" s="1" t="n">
        <v>-0.67</v>
      </c>
      <c r="L2793" s="1" t="s">
        <v>292</v>
      </c>
      <c r="M2793" s="1" t="s">
        <v>298</v>
      </c>
      <c r="N2793" s="7" t="n">
        <v>44605</v>
      </c>
    </row>
    <row r="2794" customFormat="false" ht="15" hidden="false" customHeight="false" outlineLevel="0" collapsed="false">
      <c r="A2794" s="6" t="str">
        <f aca="false">"sankmc_"&amp;ROUND(B2794,1)&amp;"_"&amp;ROUND(C2794,1)&amp;"_"&amp;ROUND(D2794,1)&amp;"_"&amp;ROUND(E2794,1)&amp;"_"&amp;ROUND(F2794,1)&amp;"_"&amp;ROUND(G2794,1)</f>
        <v>sankmc_58.4_0_0_0_0_41.6</v>
      </c>
      <c r="B2794" s="2" t="n">
        <v>58.4</v>
      </c>
      <c r="C2794" s="2" t="n">
        <v>0</v>
      </c>
      <c r="D2794" s="2" t="n">
        <v>0</v>
      </c>
      <c r="E2794" s="2" t="n">
        <v>0</v>
      </c>
      <c r="F2794" s="2" t="n">
        <v>0</v>
      </c>
      <c r="G2794" s="2" t="n">
        <v>41.6</v>
      </c>
      <c r="H2794" s="1" t="n">
        <v>0</v>
      </c>
      <c r="I2794" s="1" t="n">
        <v>2073.2</v>
      </c>
      <c r="J2794" s="1" t="n">
        <v>-0.75</v>
      </c>
      <c r="L2794" s="1" t="s">
        <v>292</v>
      </c>
      <c r="M2794" s="1" t="s">
        <v>298</v>
      </c>
      <c r="N2794" s="7" t="n">
        <v>44605</v>
      </c>
    </row>
    <row r="2795" customFormat="false" ht="15" hidden="false" customHeight="false" outlineLevel="0" collapsed="false">
      <c r="A2795" s="6" t="str">
        <f aca="false">"sankmc_"&amp;ROUND(B2795,1)&amp;"_"&amp;ROUND(C2795,1)&amp;"_"&amp;ROUND(D2795,1)&amp;"_"&amp;ROUND(E2795,1)&amp;"_"&amp;ROUND(F2795,1)&amp;"_"&amp;ROUND(G2795,1)</f>
        <v>sankmc_56.3_0_0_0_0_43.6</v>
      </c>
      <c r="B2795" s="2" t="n">
        <v>56.3</v>
      </c>
      <c r="C2795" s="2" t="n">
        <v>0</v>
      </c>
      <c r="D2795" s="2" t="n">
        <v>0</v>
      </c>
      <c r="E2795" s="2" t="n">
        <v>0</v>
      </c>
      <c r="F2795" s="2" t="n">
        <v>0</v>
      </c>
      <c r="G2795" s="2" t="n">
        <v>43.6</v>
      </c>
      <c r="H2795" s="1" t="n">
        <v>0</v>
      </c>
      <c r="I2795" s="1" t="n">
        <v>1773.2</v>
      </c>
      <c r="J2795" s="1" t="n">
        <v>-0.12</v>
      </c>
      <c r="L2795" s="1" t="s">
        <v>292</v>
      </c>
      <c r="M2795" s="1" t="s">
        <v>299</v>
      </c>
      <c r="N2795" s="7" t="n">
        <v>44605</v>
      </c>
    </row>
    <row r="2796" customFormat="false" ht="15" hidden="false" customHeight="false" outlineLevel="0" collapsed="false">
      <c r="A2796" s="6" t="str">
        <f aca="false">"sankmc_"&amp;ROUND(B2796,1)&amp;"_"&amp;ROUND(C2796,1)&amp;"_"&amp;ROUND(D2796,1)&amp;"_"&amp;ROUND(E2796,1)&amp;"_"&amp;ROUND(F2796,1)&amp;"_"&amp;ROUND(G2796,1)</f>
        <v>sankmc_56.3_0_0_0_0_43.6</v>
      </c>
      <c r="B2796" s="2" t="n">
        <v>56.3</v>
      </c>
      <c r="C2796" s="2" t="n">
        <v>0</v>
      </c>
      <c r="D2796" s="2" t="n">
        <v>0</v>
      </c>
      <c r="E2796" s="2" t="n">
        <v>0</v>
      </c>
      <c r="F2796" s="2" t="n">
        <v>0</v>
      </c>
      <c r="G2796" s="2" t="n">
        <v>43.6</v>
      </c>
      <c r="H2796" s="1" t="n">
        <v>0</v>
      </c>
      <c r="I2796" s="1" t="n">
        <v>1823.2</v>
      </c>
      <c r="J2796" s="1" t="n">
        <v>-0.25</v>
      </c>
      <c r="L2796" s="1" t="s">
        <v>292</v>
      </c>
      <c r="M2796" s="1" t="s">
        <v>299</v>
      </c>
      <c r="N2796" s="7" t="n">
        <v>44605</v>
      </c>
    </row>
    <row r="2797" customFormat="false" ht="15" hidden="false" customHeight="false" outlineLevel="0" collapsed="false">
      <c r="A2797" s="6" t="str">
        <f aca="false">"sankmc_"&amp;ROUND(B2797,1)&amp;"_"&amp;ROUND(C2797,1)&amp;"_"&amp;ROUND(D2797,1)&amp;"_"&amp;ROUND(E2797,1)&amp;"_"&amp;ROUND(F2797,1)&amp;"_"&amp;ROUND(G2797,1)</f>
        <v>sankmc_56.3_0_0_0_0_43.6</v>
      </c>
      <c r="B2797" s="2" t="n">
        <v>56.3</v>
      </c>
      <c r="C2797" s="2" t="n">
        <v>0</v>
      </c>
      <c r="D2797" s="2" t="n">
        <v>0</v>
      </c>
      <c r="E2797" s="2" t="n">
        <v>0</v>
      </c>
      <c r="F2797" s="2" t="n">
        <v>0</v>
      </c>
      <c r="G2797" s="2" t="n">
        <v>43.6</v>
      </c>
      <c r="H2797" s="1" t="n">
        <v>0</v>
      </c>
      <c r="I2797" s="1" t="n">
        <v>1873.2</v>
      </c>
      <c r="J2797" s="1" t="n">
        <v>-0.39</v>
      </c>
      <c r="L2797" s="1" t="s">
        <v>292</v>
      </c>
      <c r="M2797" s="1" t="s">
        <v>299</v>
      </c>
      <c r="N2797" s="7" t="n">
        <v>44605</v>
      </c>
    </row>
    <row r="2798" customFormat="false" ht="15" hidden="false" customHeight="false" outlineLevel="0" collapsed="false">
      <c r="A2798" s="6" t="str">
        <f aca="false">"sankmc_"&amp;ROUND(B2798,1)&amp;"_"&amp;ROUND(C2798,1)&amp;"_"&amp;ROUND(D2798,1)&amp;"_"&amp;ROUND(E2798,1)&amp;"_"&amp;ROUND(F2798,1)&amp;"_"&amp;ROUND(G2798,1)</f>
        <v>sankmc_56.3_0_0_0_0_43.6</v>
      </c>
      <c r="B2798" s="2" t="n">
        <v>56.3</v>
      </c>
      <c r="C2798" s="2" t="n">
        <v>0</v>
      </c>
      <c r="D2798" s="2" t="n">
        <v>0</v>
      </c>
      <c r="E2798" s="2" t="n">
        <v>0</v>
      </c>
      <c r="F2798" s="2" t="n">
        <v>0</v>
      </c>
      <c r="G2798" s="2" t="n">
        <v>43.6</v>
      </c>
      <c r="H2798" s="1" t="n">
        <v>0</v>
      </c>
      <c r="I2798" s="1" t="n">
        <v>1923.2</v>
      </c>
      <c r="J2798" s="1" t="n">
        <v>-0.53</v>
      </c>
      <c r="L2798" s="1" t="s">
        <v>292</v>
      </c>
      <c r="M2798" s="1" t="s">
        <v>299</v>
      </c>
      <c r="N2798" s="7" t="n">
        <v>44605</v>
      </c>
    </row>
    <row r="2799" customFormat="false" ht="15" hidden="false" customHeight="false" outlineLevel="0" collapsed="false">
      <c r="A2799" s="6" t="str">
        <f aca="false">"sankmc_"&amp;ROUND(B2799,1)&amp;"_"&amp;ROUND(C2799,1)&amp;"_"&amp;ROUND(D2799,1)&amp;"_"&amp;ROUND(E2799,1)&amp;"_"&amp;ROUND(F2799,1)&amp;"_"&amp;ROUND(G2799,1)</f>
        <v>sankmc_56.3_0_0_0_0_43.6</v>
      </c>
      <c r="B2799" s="2" t="n">
        <v>56.3</v>
      </c>
      <c r="C2799" s="2" t="n">
        <v>0</v>
      </c>
      <c r="D2799" s="2" t="n">
        <v>0</v>
      </c>
      <c r="E2799" s="2" t="n">
        <v>0</v>
      </c>
      <c r="F2799" s="2" t="n">
        <v>0</v>
      </c>
      <c r="G2799" s="2" t="n">
        <v>43.6</v>
      </c>
      <c r="H2799" s="1" t="n">
        <v>0</v>
      </c>
      <c r="I2799" s="1" t="n">
        <v>1973.2</v>
      </c>
      <c r="J2799" s="1" t="n">
        <v>-0.63</v>
      </c>
      <c r="L2799" s="1" t="s">
        <v>292</v>
      </c>
      <c r="M2799" s="1" t="s">
        <v>299</v>
      </c>
      <c r="N2799" s="7" t="n">
        <v>44605</v>
      </c>
    </row>
    <row r="2800" customFormat="false" ht="15" hidden="false" customHeight="false" outlineLevel="0" collapsed="false">
      <c r="A2800" s="6" t="str">
        <f aca="false">"sankmc_"&amp;ROUND(B2800,1)&amp;"_"&amp;ROUND(C2800,1)&amp;"_"&amp;ROUND(D2800,1)&amp;"_"&amp;ROUND(E2800,1)&amp;"_"&amp;ROUND(F2800,1)&amp;"_"&amp;ROUND(G2800,1)</f>
        <v>sankmc_56.3_0_0_0_0_43.6</v>
      </c>
      <c r="B2800" s="2" t="n">
        <v>56.3</v>
      </c>
      <c r="C2800" s="2" t="n">
        <v>0</v>
      </c>
      <c r="D2800" s="2" t="n">
        <v>0</v>
      </c>
      <c r="E2800" s="2" t="n">
        <v>0</v>
      </c>
      <c r="F2800" s="2" t="n">
        <v>0</v>
      </c>
      <c r="G2800" s="2" t="n">
        <v>43.6</v>
      </c>
      <c r="H2800" s="1" t="n">
        <v>0</v>
      </c>
      <c r="I2800" s="1" t="n">
        <v>2023.2</v>
      </c>
      <c r="J2800" s="1" t="n">
        <v>-0.71</v>
      </c>
      <c r="L2800" s="1" t="s">
        <v>292</v>
      </c>
      <c r="M2800" s="1" t="s">
        <v>299</v>
      </c>
      <c r="N2800" s="7" t="n">
        <v>44605</v>
      </c>
    </row>
    <row r="2801" customFormat="false" ht="15" hidden="false" customHeight="false" outlineLevel="0" collapsed="false">
      <c r="A2801" s="6" t="str">
        <f aca="false">"sankmc_"&amp;ROUND(B2801,1)&amp;"_"&amp;ROUND(C2801,1)&amp;"_"&amp;ROUND(D2801,1)&amp;"_"&amp;ROUND(E2801,1)&amp;"_"&amp;ROUND(F2801,1)&amp;"_"&amp;ROUND(G2801,1)</f>
        <v>sankmc_56.3_0_0_0_0_43.6</v>
      </c>
      <c r="B2801" s="2" t="n">
        <v>56.3</v>
      </c>
      <c r="C2801" s="2" t="n">
        <v>0</v>
      </c>
      <c r="D2801" s="2" t="n">
        <v>0</v>
      </c>
      <c r="E2801" s="2" t="n">
        <v>0</v>
      </c>
      <c r="F2801" s="2" t="n">
        <v>0</v>
      </c>
      <c r="G2801" s="2" t="n">
        <v>43.6</v>
      </c>
      <c r="H2801" s="1" t="n">
        <v>0</v>
      </c>
      <c r="I2801" s="1" t="n">
        <v>2073.2</v>
      </c>
      <c r="J2801" s="1" t="n">
        <v>-0.82</v>
      </c>
      <c r="L2801" s="1" t="s">
        <v>292</v>
      </c>
      <c r="M2801" s="1" t="s">
        <v>299</v>
      </c>
      <c r="N2801" s="7" t="n">
        <v>44605</v>
      </c>
    </row>
    <row r="2802" customFormat="false" ht="15" hidden="false" customHeight="false" outlineLevel="0" collapsed="false">
      <c r="A2802" s="6" t="str">
        <f aca="false">"sankmc_"&amp;ROUND(B2802,1)&amp;"_"&amp;ROUND(C2802,1)&amp;"_"&amp;ROUND(D2802,1)&amp;"_"&amp;ROUND(E2802,1)&amp;"_"&amp;ROUND(F2802,1)&amp;"_"&amp;ROUND(G2802,1)</f>
        <v>sankmc_51.3_0_0_0_0_48.7</v>
      </c>
      <c r="B2802" s="2" t="n">
        <v>51.3</v>
      </c>
      <c r="C2802" s="2" t="n">
        <v>0</v>
      </c>
      <c r="D2802" s="2" t="n">
        <v>0</v>
      </c>
      <c r="E2802" s="2" t="n">
        <v>0</v>
      </c>
      <c r="F2802" s="2" t="n">
        <v>0</v>
      </c>
      <c r="G2802" s="2" t="n">
        <v>48.7</v>
      </c>
      <c r="H2802" s="1" t="n">
        <v>0</v>
      </c>
      <c r="I2802" s="1" t="n">
        <v>1823.2</v>
      </c>
      <c r="J2802" s="1" t="n">
        <v>-0.5</v>
      </c>
      <c r="L2802" s="1" t="s">
        <v>292</v>
      </c>
      <c r="M2802" s="1" t="s">
        <v>300</v>
      </c>
      <c r="N2802" s="7" t="n">
        <v>44605</v>
      </c>
    </row>
    <row r="2803" customFormat="false" ht="15" hidden="false" customHeight="false" outlineLevel="0" collapsed="false">
      <c r="A2803" s="6" t="str">
        <f aca="false">"sankmc_"&amp;ROUND(B2803,1)&amp;"_"&amp;ROUND(C2803,1)&amp;"_"&amp;ROUND(D2803,1)&amp;"_"&amp;ROUND(E2803,1)&amp;"_"&amp;ROUND(F2803,1)&amp;"_"&amp;ROUND(G2803,1)</f>
        <v>sankmc_51.3_0_0_0_0_48.7</v>
      </c>
      <c r="B2803" s="2" t="n">
        <v>51.3</v>
      </c>
      <c r="C2803" s="2" t="n">
        <v>0</v>
      </c>
      <c r="D2803" s="2" t="n">
        <v>0</v>
      </c>
      <c r="E2803" s="2" t="n">
        <v>0</v>
      </c>
      <c r="F2803" s="2" t="n">
        <v>0</v>
      </c>
      <c r="G2803" s="2" t="n">
        <v>48.7</v>
      </c>
      <c r="H2803" s="1" t="n">
        <v>0</v>
      </c>
      <c r="I2803" s="1" t="n">
        <v>1873.2</v>
      </c>
      <c r="J2803" s="1" t="n">
        <v>-0.62</v>
      </c>
      <c r="L2803" s="1" t="s">
        <v>292</v>
      </c>
      <c r="M2803" s="1" t="s">
        <v>300</v>
      </c>
      <c r="N2803" s="7" t="n">
        <v>44605</v>
      </c>
    </row>
    <row r="2804" customFormat="false" ht="15" hidden="false" customHeight="false" outlineLevel="0" collapsed="false">
      <c r="A2804" s="6" t="str">
        <f aca="false">"sankmc_"&amp;ROUND(B2804,1)&amp;"_"&amp;ROUND(C2804,1)&amp;"_"&amp;ROUND(D2804,1)&amp;"_"&amp;ROUND(E2804,1)&amp;"_"&amp;ROUND(F2804,1)&amp;"_"&amp;ROUND(G2804,1)</f>
        <v>sankmc_51.3_0_0_0_0_48.7</v>
      </c>
      <c r="B2804" s="2" t="n">
        <v>51.3</v>
      </c>
      <c r="C2804" s="2" t="n">
        <v>0</v>
      </c>
      <c r="D2804" s="2" t="n">
        <v>0</v>
      </c>
      <c r="E2804" s="2" t="n">
        <v>0</v>
      </c>
      <c r="F2804" s="2" t="n">
        <v>0</v>
      </c>
      <c r="G2804" s="2" t="n">
        <v>48.7</v>
      </c>
      <c r="H2804" s="1" t="n">
        <v>0</v>
      </c>
      <c r="I2804" s="1" t="n">
        <v>1923.2</v>
      </c>
      <c r="J2804" s="1" t="n">
        <v>-0.72</v>
      </c>
      <c r="L2804" s="1" t="s">
        <v>292</v>
      </c>
      <c r="M2804" s="1" t="s">
        <v>300</v>
      </c>
      <c r="N2804" s="7" t="n">
        <v>44605</v>
      </c>
    </row>
    <row r="2805" customFormat="false" ht="15" hidden="false" customHeight="false" outlineLevel="0" collapsed="false">
      <c r="A2805" s="6" t="str">
        <f aca="false">"sankmc_"&amp;ROUND(B2805,1)&amp;"_"&amp;ROUND(C2805,1)&amp;"_"&amp;ROUND(D2805,1)&amp;"_"&amp;ROUND(E2805,1)&amp;"_"&amp;ROUND(F2805,1)&amp;"_"&amp;ROUND(G2805,1)</f>
        <v>sankmc_51.3_0_0_0_0_48.7</v>
      </c>
      <c r="B2805" s="2" t="n">
        <v>51.3</v>
      </c>
      <c r="C2805" s="2" t="n">
        <v>0</v>
      </c>
      <c r="D2805" s="2" t="n">
        <v>0</v>
      </c>
      <c r="E2805" s="2" t="n">
        <v>0</v>
      </c>
      <c r="F2805" s="2" t="n">
        <v>0</v>
      </c>
      <c r="G2805" s="2" t="n">
        <v>48.7</v>
      </c>
      <c r="H2805" s="1" t="n">
        <v>0</v>
      </c>
      <c r="I2805" s="1" t="n">
        <v>1973.2</v>
      </c>
      <c r="J2805" s="1" t="n">
        <v>-0.82</v>
      </c>
      <c r="L2805" s="1" t="s">
        <v>292</v>
      </c>
      <c r="M2805" s="1" t="s">
        <v>300</v>
      </c>
      <c r="N2805" s="7" t="n">
        <v>44605</v>
      </c>
    </row>
    <row r="2806" customFormat="false" ht="15" hidden="false" customHeight="false" outlineLevel="0" collapsed="false">
      <c r="A2806" s="6" t="str">
        <f aca="false">"sankmc_"&amp;ROUND(B2806,1)&amp;"_"&amp;ROUND(C2806,1)&amp;"_"&amp;ROUND(D2806,1)&amp;"_"&amp;ROUND(E2806,1)&amp;"_"&amp;ROUND(F2806,1)&amp;"_"&amp;ROUND(G2806,1)</f>
        <v>sankmc_51.3_0_0_0_0_48.7</v>
      </c>
      <c r="B2806" s="2" t="n">
        <v>51.3</v>
      </c>
      <c r="C2806" s="2" t="n">
        <v>0</v>
      </c>
      <c r="D2806" s="2" t="n">
        <v>0</v>
      </c>
      <c r="E2806" s="2" t="n">
        <v>0</v>
      </c>
      <c r="F2806" s="2" t="n">
        <v>0</v>
      </c>
      <c r="G2806" s="2" t="n">
        <v>48.7</v>
      </c>
      <c r="H2806" s="1" t="n">
        <v>0</v>
      </c>
      <c r="I2806" s="1" t="n">
        <v>2023.2</v>
      </c>
      <c r="J2806" s="1" t="n">
        <v>-0.92</v>
      </c>
      <c r="L2806" s="1" t="s">
        <v>292</v>
      </c>
      <c r="M2806" s="1" t="s">
        <v>300</v>
      </c>
      <c r="N2806" s="7" t="n">
        <v>44605</v>
      </c>
    </row>
    <row r="2807" customFormat="false" ht="15" hidden="false" customHeight="false" outlineLevel="0" collapsed="false">
      <c r="A2807" s="6" t="str">
        <f aca="false">"sankmc_"&amp;ROUND(B2807,1)&amp;"_"&amp;ROUND(C2807,1)&amp;"_"&amp;ROUND(D2807,1)&amp;"_"&amp;ROUND(E2807,1)&amp;"_"&amp;ROUND(F2807,1)&amp;"_"&amp;ROUND(G2807,1)</f>
        <v>sankmc_51.3_0_0_0_0_48.7</v>
      </c>
      <c r="B2807" s="2" t="n">
        <v>51.3</v>
      </c>
      <c r="C2807" s="2" t="n">
        <v>0</v>
      </c>
      <c r="D2807" s="2" t="n">
        <v>0</v>
      </c>
      <c r="E2807" s="2" t="n">
        <v>0</v>
      </c>
      <c r="F2807" s="2" t="n">
        <v>0</v>
      </c>
      <c r="G2807" s="2" t="n">
        <v>48.7</v>
      </c>
      <c r="H2807" s="1" t="n">
        <v>0</v>
      </c>
      <c r="I2807" s="1" t="n">
        <v>2073.2</v>
      </c>
      <c r="J2807" s="1" t="n">
        <v>-1</v>
      </c>
      <c r="L2807" s="1" t="s">
        <v>292</v>
      </c>
      <c r="M2807" s="1" t="s">
        <v>300</v>
      </c>
      <c r="N2807" s="7" t="n">
        <v>44605</v>
      </c>
    </row>
    <row r="2808" customFormat="false" ht="15" hidden="false" customHeight="false" outlineLevel="0" collapsed="false">
      <c r="A2808" s="6" t="str">
        <f aca="false">"sankmc_"&amp;ROUND(B2808,1)&amp;"_"&amp;ROUND(C2808,1)&amp;"_"&amp;ROUND(D2808,1)&amp;"_"&amp;ROUND(E2808,1)&amp;"_"&amp;ROUND(F2808,1)&amp;"_"&amp;ROUND(G2808,1)</f>
        <v>sankmc_50.3_0_0_0_0_49.7</v>
      </c>
      <c r="B2808" s="2" t="n">
        <v>50.3</v>
      </c>
      <c r="C2808" s="2" t="n">
        <v>0</v>
      </c>
      <c r="D2808" s="2" t="n">
        <v>0</v>
      </c>
      <c r="E2808" s="2" t="n">
        <v>0</v>
      </c>
      <c r="F2808" s="2" t="n">
        <v>0</v>
      </c>
      <c r="G2808" s="2" t="n">
        <v>49.7</v>
      </c>
      <c r="H2808" s="1" t="n">
        <v>0</v>
      </c>
      <c r="I2808" s="1" t="n">
        <v>1823.2</v>
      </c>
      <c r="J2808" s="1" t="n">
        <v>-0.54</v>
      </c>
      <c r="L2808" s="1" t="s">
        <v>292</v>
      </c>
      <c r="M2808" s="1" t="s">
        <v>301</v>
      </c>
      <c r="N2808" s="7" t="n">
        <v>44605</v>
      </c>
    </row>
    <row r="2809" customFormat="false" ht="15" hidden="false" customHeight="false" outlineLevel="0" collapsed="false">
      <c r="A2809" s="6" t="str">
        <f aca="false">"sankmc_"&amp;ROUND(B2809,1)&amp;"_"&amp;ROUND(C2809,1)&amp;"_"&amp;ROUND(D2809,1)&amp;"_"&amp;ROUND(E2809,1)&amp;"_"&amp;ROUND(F2809,1)&amp;"_"&amp;ROUND(G2809,1)</f>
        <v>sankmc_50.3_0_0_0_0_49.7</v>
      </c>
      <c r="B2809" s="2" t="n">
        <v>50.3</v>
      </c>
      <c r="C2809" s="2" t="n">
        <v>0</v>
      </c>
      <c r="D2809" s="2" t="n">
        <v>0</v>
      </c>
      <c r="E2809" s="2" t="n">
        <v>0</v>
      </c>
      <c r="F2809" s="2" t="n">
        <v>0</v>
      </c>
      <c r="G2809" s="2" t="n">
        <v>49.7</v>
      </c>
      <c r="H2809" s="1" t="n">
        <v>0</v>
      </c>
      <c r="I2809" s="1" t="n">
        <v>1873.2</v>
      </c>
      <c r="J2809" s="1" t="n">
        <v>-0.66</v>
      </c>
      <c r="L2809" s="1" t="s">
        <v>292</v>
      </c>
      <c r="M2809" s="1" t="s">
        <v>301</v>
      </c>
      <c r="N2809" s="7" t="n">
        <v>44605</v>
      </c>
    </row>
    <row r="2810" customFormat="false" ht="15" hidden="false" customHeight="false" outlineLevel="0" collapsed="false">
      <c r="A2810" s="6" t="str">
        <f aca="false">"sankmc_"&amp;ROUND(B2810,1)&amp;"_"&amp;ROUND(C2810,1)&amp;"_"&amp;ROUND(D2810,1)&amp;"_"&amp;ROUND(E2810,1)&amp;"_"&amp;ROUND(F2810,1)&amp;"_"&amp;ROUND(G2810,1)</f>
        <v>sankmc_50.3_0_0_0_0_49.7</v>
      </c>
      <c r="B2810" s="2" t="n">
        <v>50.3</v>
      </c>
      <c r="C2810" s="2" t="n">
        <v>0</v>
      </c>
      <c r="D2810" s="2" t="n">
        <v>0</v>
      </c>
      <c r="E2810" s="2" t="n">
        <v>0</v>
      </c>
      <c r="F2810" s="2" t="n">
        <v>0</v>
      </c>
      <c r="G2810" s="2" t="n">
        <v>49.7</v>
      </c>
      <c r="H2810" s="1" t="n">
        <v>0</v>
      </c>
      <c r="I2810" s="1" t="n">
        <v>1923.2</v>
      </c>
      <c r="J2810" s="1" t="n">
        <v>-0.78</v>
      </c>
      <c r="L2810" s="1" t="s">
        <v>292</v>
      </c>
      <c r="M2810" s="1" t="s">
        <v>301</v>
      </c>
      <c r="N2810" s="7" t="n">
        <v>44605</v>
      </c>
    </row>
    <row r="2811" customFormat="false" ht="15" hidden="false" customHeight="false" outlineLevel="0" collapsed="false">
      <c r="A2811" s="6" t="str">
        <f aca="false">"sankmc_"&amp;ROUND(B2811,1)&amp;"_"&amp;ROUND(C2811,1)&amp;"_"&amp;ROUND(D2811,1)&amp;"_"&amp;ROUND(E2811,1)&amp;"_"&amp;ROUND(F2811,1)&amp;"_"&amp;ROUND(G2811,1)</f>
        <v>sankmc_50.3_0_0_0_0_49.7</v>
      </c>
      <c r="B2811" s="2" t="n">
        <v>50.3</v>
      </c>
      <c r="C2811" s="2" t="n">
        <v>0</v>
      </c>
      <c r="D2811" s="2" t="n">
        <v>0</v>
      </c>
      <c r="E2811" s="2" t="n">
        <v>0</v>
      </c>
      <c r="F2811" s="2" t="n">
        <v>0</v>
      </c>
      <c r="G2811" s="2" t="n">
        <v>49.7</v>
      </c>
      <c r="H2811" s="1" t="n">
        <v>0</v>
      </c>
      <c r="I2811" s="1" t="n">
        <v>1973.2</v>
      </c>
      <c r="J2811" s="1" t="n">
        <v>-0.88</v>
      </c>
      <c r="L2811" s="1" t="s">
        <v>292</v>
      </c>
      <c r="M2811" s="1" t="s">
        <v>301</v>
      </c>
      <c r="N2811" s="7" t="n">
        <v>44605</v>
      </c>
    </row>
    <row r="2812" customFormat="false" ht="15" hidden="false" customHeight="false" outlineLevel="0" collapsed="false">
      <c r="A2812" s="6" t="str">
        <f aca="false">"sankmc_"&amp;ROUND(B2812,1)&amp;"_"&amp;ROUND(C2812,1)&amp;"_"&amp;ROUND(D2812,1)&amp;"_"&amp;ROUND(E2812,1)&amp;"_"&amp;ROUND(F2812,1)&amp;"_"&amp;ROUND(G2812,1)</f>
        <v>sankmc_50.3_0_0_0_0_49.7</v>
      </c>
      <c r="B2812" s="2" t="n">
        <v>50.3</v>
      </c>
      <c r="C2812" s="2" t="n">
        <v>0</v>
      </c>
      <c r="D2812" s="2" t="n">
        <v>0</v>
      </c>
      <c r="E2812" s="2" t="n">
        <v>0</v>
      </c>
      <c r="F2812" s="2" t="n">
        <v>0</v>
      </c>
      <c r="G2812" s="2" t="n">
        <v>49.7</v>
      </c>
      <c r="H2812" s="1" t="n">
        <v>0</v>
      </c>
      <c r="I2812" s="1" t="n">
        <v>2023.2</v>
      </c>
      <c r="J2812" s="1" t="n">
        <v>-0.98</v>
      </c>
      <c r="L2812" s="1" t="s">
        <v>292</v>
      </c>
      <c r="M2812" s="1" t="s">
        <v>301</v>
      </c>
      <c r="N2812" s="7" t="n">
        <v>44605</v>
      </c>
    </row>
    <row r="2813" customFormat="false" ht="15" hidden="false" customHeight="false" outlineLevel="0" collapsed="false">
      <c r="A2813" s="6" t="str">
        <f aca="false">"sankmc_"&amp;ROUND(B2813,1)&amp;"_"&amp;ROUND(C2813,1)&amp;"_"&amp;ROUND(D2813,1)&amp;"_"&amp;ROUND(E2813,1)&amp;"_"&amp;ROUND(F2813,1)&amp;"_"&amp;ROUND(G2813,1)</f>
        <v>sankmc_50.3_0_0_0_0_49.7</v>
      </c>
      <c r="B2813" s="2" t="n">
        <v>50.3</v>
      </c>
      <c r="C2813" s="2" t="n">
        <v>0</v>
      </c>
      <c r="D2813" s="2" t="n">
        <v>0</v>
      </c>
      <c r="E2813" s="2" t="n">
        <v>0</v>
      </c>
      <c r="F2813" s="2" t="n">
        <v>0</v>
      </c>
      <c r="G2813" s="2" t="n">
        <v>49.7</v>
      </c>
      <c r="H2813" s="1" t="n">
        <v>0</v>
      </c>
      <c r="I2813" s="1" t="n">
        <v>2073.2</v>
      </c>
      <c r="J2813" s="1" t="n">
        <v>-1.06</v>
      </c>
      <c r="L2813" s="1" t="s">
        <v>292</v>
      </c>
      <c r="M2813" s="1" t="s">
        <v>301</v>
      </c>
      <c r="N2813" s="7" t="n">
        <v>44605</v>
      </c>
    </row>
    <row r="2814" customFormat="false" ht="15" hidden="false" customHeight="false" outlineLevel="0" collapsed="false">
      <c r="A2814" s="6" t="str">
        <f aca="false">"sankmc_"&amp;ROUND(B2814,1)&amp;"_"&amp;ROUND(C2814,1)&amp;"_"&amp;ROUND(D2814,1)&amp;"_"&amp;ROUND(E2814,1)&amp;"_"&amp;ROUND(F2814,1)&amp;"_"&amp;ROUND(G2814,1)</f>
        <v>sankmc_49.3_0_0_0_0_50.7</v>
      </c>
      <c r="B2814" s="2" t="n">
        <v>49.3</v>
      </c>
      <c r="C2814" s="2" t="n">
        <v>0</v>
      </c>
      <c r="D2814" s="2" t="n">
        <v>0</v>
      </c>
      <c r="E2814" s="2" t="n">
        <v>0</v>
      </c>
      <c r="F2814" s="2" t="n">
        <v>0</v>
      </c>
      <c r="G2814" s="2" t="n">
        <v>50.7</v>
      </c>
      <c r="H2814" s="1" t="n">
        <v>0</v>
      </c>
      <c r="I2814" s="1" t="n">
        <v>1823.2</v>
      </c>
      <c r="J2814" s="1" t="n">
        <v>-0.57</v>
      </c>
      <c r="L2814" s="1" t="s">
        <v>292</v>
      </c>
      <c r="M2814" s="1" t="s">
        <v>302</v>
      </c>
      <c r="N2814" s="7" t="n">
        <v>44605</v>
      </c>
    </row>
    <row r="2815" customFormat="false" ht="15" hidden="false" customHeight="false" outlineLevel="0" collapsed="false">
      <c r="A2815" s="6" t="str">
        <f aca="false">"sankmc_"&amp;ROUND(B2815,1)&amp;"_"&amp;ROUND(C2815,1)&amp;"_"&amp;ROUND(D2815,1)&amp;"_"&amp;ROUND(E2815,1)&amp;"_"&amp;ROUND(F2815,1)&amp;"_"&amp;ROUND(G2815,1)</f>
        <v>sankmc_49.3_0_0_0_0_50.7</v>
      </c>
      <c r="B2815" s="2" t="n">
        <v>49.3</v>
      </c>
      <c r="C2815" s="2" t="n">
        <v>0</v>
      </c>
      <c r="D2815" s="2" t="n">
        <v>0</v>
      </c>
      <c r="E2815" s="2" t="n">
        <v>0</v>
      </c>
      <c r="F2815" s="2" t="n">
        <v>0</v>
      </c>
      <c r="G2815" s="2" t="n">
        <v>50.7</v>
      </c>
      <c r="H2815" s="1" t="n">
        <v>0</v>
      </c>
      <c r="I2815" s="1" t="n">
        <v>1873.2</v>
      </c>
      <c r="J2815" s="1" t="n">
        <v>-0.7</v>
      </c>
      <c r="L2815" s="1" t="s">
        <v>292</v>
      </c>
      <c r="M2815" s="1" t="s">
        <v>302</v>
      </c>
      <c r="N2815" s="7" t="n">
        <v>44605</v>
      </c>
    </row>
    <row r="2816" customFormat="false" ht="15" hidden="false" customHeight="false" outlineLevel="0" collapsed="false">
      <c r="A2816" s="6" t="str">
        <f aca="false">"sankmc_"&amp;ROUND(B2816,1)&amp;"_"&amp;ROUND(C2816,1)&amp;"_"&amp;ROUND(D2816,1)&amp;"_"&amp;ROUND(E2816,1)&amp;"_"&amp;ROUND(F2816,1)&amp;"_"&amp;ROUND(G2816,1)</f>
        <v>sankmc_49.3_0_0_0_0_50.7</v>
      </c>
      <c r="B2816" s="2" t="n">
        <v>49.3</v>
      </c>
      <c r="C2816" s="2" t="n">
        <v>0</v>
      </c>
      <c r="D2816" s="2" t="n">
        <v>0</v>
      </c>
      <c r="E2816" s="2" t="n">
        <v>0</v>
      </c>
      <c r="F2816" s="2" t="n">
        <v>0</v>
      </c>
      <c r="G2816" s="2" t="n">
        <v>50.7</v>
      </c>
      <c r="H2816" s="1" t="n">
        <v>0</v>
      </c>
      <c r="I2816" s="1" t="n">
        <v>1923.2</v>
      </c>
      <c r="J2816" s="1" t="n">
        <v>-0.82</v>
      </c>
      <c r="L2816" s="1" t="s">
        <v>292</v>
      </c>
      <c r="M2816" s="1" t="s">
        <v>302</v>
      </c>
      <c r="N2816" s="7" t="n">
        <v>44605</v>
      </c>
    </row>
    <row r="2817" customFormat="false" ht="15" hidden="false" customHeight="false" outlineLevel="0" collapsed="false">
      <c r="A2817" s="6" t="str">
        <f aca="false">"sankmc_"&amp;ROUND(B2817,1)&amp;"_"&amp;ROUND(C2817,1)&amp;"_"&amp;ROUND(D2817,1)&amp;"_"&amp;ROUND(E2817,1)&amp;"_"&amp;ROUND(F2817,1)&amp;"_"&amp;ROUND(G2817,1)</f>
        <v>sankmc_49.3_0_0_0_0_50.7</v>
      </c>
      <c r="B2817" s="2" t="n">
        <v>49.3</v>
      </c>
      <c r="C2817" s="2" t="n">
        <v>0</v>
      </c>
      <c r="D2817" s="2" t="n">
        <v>0</v>
      </c>
      <c r="E2817" s="2" t="n">
        <v>0</v>
      </c>
      <c r="F2817" s="2" t="n">
        <v>0</v>
      </c>
      <c r="G2817" s="2" t="n">
        <v>50.7</v>
      </c>
      <c r="H2817" s="1" t="n">
        <v>0</v>
      </c>
      <c r="I2817" s="1" t="n">
        <v>1973.2</v>
      </c>
      <c r="J2817" s="1" t="n">
        <v>-0.92</v>
      </c>
      <c r="L2817" s="1" t="s">
        <v>292</v>
      </c>
      <c r="M2817" s="1" t="s">
        <v>302</v>
      </c>
      <c r="N2817" s="7" t="n">
        <v>44605</v>
      </c>
    </row>
    <row r="2818" customFormat="false" ht="15" hidden="false" customHeight="false" outlineLevel="0" collapsed="false">
      <c r="A2818" s="6" t="str">
        <f aca="false">"sankmc_"&amp;ROUND(B2818,1)&amp;"_"&amp;ROUND(C2818,1)&amp;"_"&amp;ROUND(D2818,1)&amp;"_"&amp;ROUND(E2818,1)&amp;"_"&amp;ROUND(F2818,1)&amp;"_"&amp;ROUND(G2818,1)</f>
        <v>sankmc_49.3_0_0_0_0_50.7</v>
      </c>
      <c r="B2818" s="2" t="n">
        <v>49.3</v>
      </c>
      <c r="C2818" s="2" t="n">
        <v>0</v>
      </c>
      <c r="D2818" s="2" t="n">
        <v>0</v>
      </c>
      <c r="E2818" s="2" t="n">
        <v>0</v>
      </c>
      <c r="F2818" s="2" t="n">
        <v>0</v>
      </c>
      <c r="G2818" s="2" t="n">
        <v>50.7</v>
      </c>
      <c r="H2818" s="1" t="n">
        <v>0</v>
      </c>
      <c r="I2818" s="1" t="n">
        <v>2023.2</v>
      </c>
      <c r="J2818" s="1" t="n">
        <v>-1.01</v>
      </c>
      <c r="L2818" s="1" t="s">
        <v>292</v>
      </c>
      <c r="M2818" s="1" t="s">
        <v>302</v>
      </c>
      <c r="N2818" s="7" t="n">
        <v>44605</v>
      </c>
    </row>
    <row r="2819" customFormat="false" ht="15" hidden="false" customHeight="false" outlineLevel="0" collapsed="false">
      <c r="A2819" s="6" t="str">
        <f aca="false">"sankmc_"&amp;ROUND(B2819,1)&amp;"_"&amp;ROUND(C2819,1)&amp;"_"&amp;ROUND(D2819,1)&amp;"_"&amp;ROUND(E2819,1)&amp;"_"&amp;ROUND(F2819,1)&amp;"_"&amp;ROUND(G2819,1)</f>
        <v>sankmc_49.3_0_0_0_0_50.7</v>
      </c>
      <c r="B2819" s="2" t="n">
        <v>49.3</v>
      </c>
      <c r="C2819" s="2" t="n">
        <v>0</v>
      </c>
      <c r="D2819" s="2" t="n">
        <v>0</v>
      </c>
      <c r="E2819" s="2" t="n">
        <v>0</v>
      </c>
      <c r="F2819" s="2" t="n">
        <v>0</v>
      </c>
      <c r="G2819" s="2" t="n">
        <v>50.7</v>
      </c>
      <c r="H2819" s="1" t="n">
        <v>0</v>
      </c>
      <c r="I2819" s="1" t="n">
        <v>2073.2</v>
      </c>
      <c r="J2819" s="1" t="n">
        <v>-1.1</v>
      </c>
      <c r="L2819" s="1" t="s">
        <v>292</v>
      </c>
      <c r="M2819" s="1" t="s">
        <v>302</v>
      </c>
      <c r="N2819" s="7" t="n">
        <v>44605</v>
      </c>
    </row>
    <row r="2820" customFormat="false" ht="15" hidden="false" customHeight="false" outlineLevel="0" collapsed="false">
      <c r="A2820" s="6" t="str">
        <f aca="false">"sankmc_"&amp;ROUND(B2820,1)&amp;"_"&amp;ROUND(C2820,1)&amp;"_"&amp;ROUND(D2820,1)&amp;"_"&amp;ROUND(E2820,1)&amp;"_"&amp;ROUND(F2820,1)&amp;"_"&amp;ROUND(G2820,1)</f>
        <v>sankmc_48.3_0_0_0_0_51.7</v>
      </c>
      <c r="B2820" s="2" t="n">
        <v>48.3</v>
      </c>
      <c r="C2820" s="2" t="n">
        <v>0</v>
      </c>
      <c r="D2820" s="2" t="n">
        <v>0</v>
      </c>
      <c r="E2820" s="2" t="n">
        <v>0</v>
      </c>
      <c r="F2820" s="2" t="n">
        <v>0</v>
      </c>
      <c r="G2820" s="2" t="n">
        <v>51.7</v>
      </c>
      <c r="H2820" s="1" t="n">
        <v>0</v>
      </c>
      <c r="I2820" s="1" t="n">
        <v>1823.2</v>
      </c>
      <c r="J2820" s="1" t="n">
        <v>-0.61</v>
      </c>
      <c r="L2820" s="1" t="s">
        <v>292</v>
      </c>
      <c r="M2820" s="1" t="s">
        <v>303</v>
      </c>
      <c r="N2820" s="7" t="n">
        <v>44605</v>
      </c>
    </row>
    <row r="2821" customFormat="false" ht="15" hidden="false" customHeight="false" outlineLevel="0" collapsed="false">
      <c r="A2821" s="6" t="str">
        <f aca="false">"sankmc_"&amp;ROUND(B2821,1)&amp;"_"&amp;ROUND(C2821,1)&amp;"_"&amp;ROUND(D2821,1)&amp;"_"&amp;ROUND(E2821,1)&amp;"_"&amp;ROUND(F2821,1)&amp;"_"&amp;ROUND(G2821,1)</f>
        <v>sankmc_48.3_0_0_0_0_51.7</v>
      </c>
      <c r="B2821" s="2" t="n">
        <v>48.3</v>
      </c>
      <c r="C2821" s="2" t="n">
        <v>0</v>
      </c>
      <c r="D2821" s="2" t="n">
        <v>0</v>
      </c>
      <c r="E2821" s="2" t="n">
        <v>0</v>
      </c>
      <c r="F2821" s="2" t="n">
        <v>0</v>
      </c>
      <c r="G2821" s="2" t="n">
        <v>51.7</v>
      </c>
      <c r="H2821" s="1" t="n">
        <v>0</v>
      </c>
      <c r="I2821" s="1" t="n">
        <v>1873.2</v>
      </c>
      <c r="J2821" s="1" t="n">
        <v>-0.74</v>
      </c>
      <c r="L2821" s="1" t="s">
        <v>292</v>
      </c>
      <c r="M2821" s="1" t="s">
        <v>303</v>
      </c>
      <c r="N2821" s="7" t="n">
        <v>44605</v>
      </c>
    </row>
    <row r="2822" customFormat="false" ht="15" hidden="false" customHeight="false" outlineLevel="0" collapsed="false">
      <c r="A2822" s="6" t="str">
        <f aca="false">"sankmc_"&amp;ROUND(B2822,1)&amp;"_"&amp;ROUND(C2822,1)&amp;"_"&amp;ROUND(D2822,1)&amp;"_"&amp;ROUND(E2822,1)&amp;"_"&amp;ROUND(F2822,1)&amp;"_"&amp;ROUND(G2822,1)</f>
        <v>sankmc_48.3_0_0_0_0_51.7</v>
      </c>
      <c r="B2822" s="2" t="n">
        <v>48.3</v>
      </c>
      <c r="C2822" s="2" t="n">
        <v>0</v>
      </c>
      <c r="D2822" s="2" t="n">
        <v>0</v>
      </c>
      <c r="E2822" s="2" t="n">
        <v>0</v>
      </c>
      <c r="F2822" s="2" t="n">
        <v>0</v>
      </c>
      <c r="G2822" s="2" t="n">
        <v>51.7</v>
      </c>
      <c r="H2822" s="1" t="n">
        <v>0</v>
      </c>
      <c r="I2822" s="1" t="n">
        <v>1923.2</v>
      </c>
      <c r="J2822" s="1" t="n">
        <v>-0.86</v>
      </c>
      <c r="L2822" s="1" t="s">
        <v>292</v>
      </c>
      <c r="M2822" s="1" t="s">
        <v>303</v>
      </c>
      <c r="N2822" s="7" t="n">
        <v>44605</v>
      </c>
    </row>
    <row r="2823" customFormat="false" ht="15" hidden="false" customHeight="false" outlineLevel="0" collapsed="false">
      <c r="A2823" s="6" t="str">
        <f aca="false">"sankmc_"&amp;ROUND(B2823,1)&amp;"_"&amp;ROUND(C2823,1)&amp;"_"&amp;ROUND(D2823,1)&amp;"_"&amp;ROUND(E2823,1)&amp;"_"&amp;ROUND(F2823,1)&amp;"_"&amp;ROUND(G2823,1)</f>
        <v>sankmc_48.3_0_0_0_0_51.7</v>
      </c>
      <c r="B2823" s="2" t="n">
        <v>48.3</v>
      </c>
      <c r="C2823" s="2" t="n">
        <v>0</v>
      </c>
      <c r="D2823" s="2" t="n">
        <v>0</v>
      </c>
      <c r="E2823" s="2" t="n">
        <v>0</v>
      </c>
      <c r="F2823" s="2" t="n">
        <v>0</v>
      </c>
      <c r="G2823" s="2" t="n">
        <v>51.7</v>
      </c>
      <c r="H2823" s="1" t="n">
        <v>0</v>
      </c>
      <c r="I2823" s="1" t="n">
        <v>1973.2</v>
      </c>
      <c r="J2823" s="1" t="n">
        <v>-0.96</v>
      </c>
      <c r="L2823" s="1" t="s">
        <v>292</v>
      </c>
      <c r="M2823" s="1" t="s">
        <v>303</v>
      </c>
      <c r="N2823" s="7" t="n">
        <v>44605</v>
      </c>
    </row>
    <row r="2824" customFormat="false" ht="15" hidden="false" customHeight="false" outlineLevel="0" collapsed="false">
      <c r="A2824" s="6" t="str">
        <f aca="false">"sankmc_"&amp;ROUND(B2824,1)&amp;"_"&amp;ROUND(C2824,1)&amp;"_"&amp;ROUND(D2824,1)&amp;"_"&amp;ROUND(E2824,1)&amp;"_"&amp;ROUND(F2824,1)&amp;"_"&amp;ROUND(G2824,1)</f>
        <v>sankmc_48.3_0_0_0_0_51.7</v>
      </c>
      <c r="B2824" s="2" t="n">
        <v>48.3</v>
      </c>
      <c r="C2824" s="2" t="n">
        <v>0</v>
      </c>
      <c r="D2824" s="2" t="n">
        <v>0</v>
      </c>
      <c r="E2824" s="2" t="n">
        <v>0</v>
      </c>
      <c r="F2824" s="2" t="n">
        <v>0</v>
      </c>
      <c r="G2824" s="2" t="n">
        <v>51.7</v>
      </c>
      <c r="H2824" s="1" t="n">
        <v>0</v>
      </c>
      <c r="I2824" s="1" t="n">
        <v>2023.2</v>
      </c>
      <c r="J2824" s="1" t="n">
        <v>-1.05</v>
      </c>
      <c r="L2824" s="1" t="s">
        <v>292</v>
      </c>
      <c r="M2824" s="1" t="s">
        <v>303</v>
      </c>
      <c r="N2824" s="7" t="n">
        <v>44605</v>
      </c>
    </row>
    <row r="2825" customFormat="false" ht="15" hidden="false" customHeight="false" outlineLevel="0" collapsed="false">
      <c r="A2825" s="6" t="str">
        <f aca="false">"sankmc_"&amp;ROUND(B2825,1)&amp;"_"&amp;ROUND(C2825,1)&amp;"_"&amp;ROUND(D2825,1)&amp;"_"&amp;ROUND(E2825,1)&amp;"_"&amp;ROUND(F2825,1)&amp;"_"&amp;ROUND(G2825,1)</f>
        <v>sankmc_48.3_0_0_0_0_51.7</v>
      </c>
      <c r="B2825" s="2" t="n">
        <v>48.3</v>
      </c>
      <c r="C2825" s="2" t="n">
        <v>0</v>
      </c>
      <c r="D2825" s="2" t="n">
        <v>0</v>
      </c>
      <c r="E2825" s="2" t="n">
        <v>0</v>
      </c>
      <c r="F2825" s="2" t="n">
        <v>0</v>
      </c>
      <c r="G2825" s="2" t="n">
        <v>51.7</v>
      </c>
      <c r="H2825" s="1" t="n">
        <v>0</v>
      </c>
      <c r="I2825" s="1" t="n">
        <v>2073.2</v>
      </c>
      <c r="J2825" s="1" t="n">
        <v>-1.13</v>
      </c>
      <c r="L2825" s="1" t="s">
        <v>292</v>
      </c>
      <c r="M2825" s="1" t="s">
        <v>303</v>
      </c>
      <c r="N2825" s="7" t="n">
        <v>44605</v>
      </c>
    </row>
    <row r="2826" customFormat="false" ht="15" hidden="false" customHeight="false" outlineLevel="0" collapsed="false">
      <c r="A2826" s="6" t="str">
        <f aca="false">"sankmc_"&amp;ROUND(B2826,1)&amp;"_"&amp;ROUND(C2826,1)&amp;"_"&amp;ROUND(D2826,1)&amp;"_"&amp;ROUND(E2826,1)&amp;"_"&amp;ROUND(F2826,1)&amp;"_"&amp;ROUND(G2826,1)</f>
        <v>sankmc_47.3_0_0_0_0_52.7</v>
      </c>
      <c r="B2826" s="2" t="n">
        <v>47.3</v>
      </c>
      <c r="C2826" s="2" t="n">
        <v>0</v>
      </c>
      <c r="D2826" s="2" t="n">
        <v>0</v>
      </c>
      <c r="E2826" s="2" t="n">
        <v>0</v>
      </c>
      <c r="F2826" s="2" t="n">
        <v>0</v>
      </c>
      <c r="G2826" s="2" t="n">
        <v>52.7</v>
      </c>
      <c r="H2826" s="1" t="n">
        <v>0</v>
      </c>
      <c r="I2826" s="1" t="n">
        <v>1823.2</v>
      </c>
      <c r="J2826" s="1" t="n">
        <v>-0.66</v>
      </c>
      <c r="L2826" s="1" t="s">
        <v>292</v>
      </c>
      <c r="M2826" s="1" t="s">
        <v>304</v>
      </c>
      <c r="N2826" s="7" t="n">
        <v>44605</v>
      </c>
    </row>
    <row r="2827" customFormat="false" ht="15" hidden="false" customHeight="false" outlineLevel="0" collapsed="false">
      <c r="A2827" s="6" t="str">
        <f aca="false">"sankmc_"&amp;ROUND(B2827,1)&amp;"_"&amp;ROUND(C2827,1)&amp;"_"&amp;ROUND(D2827,1)&amp;"_"&amp;ROUND(E2827,1)&amp;"_"&amp;ROUND(F2827,1)&amp;"_"&amp;ROUND(G2827,1)</f>
        <v>sankmc_47.3_0_0_0_0_52.7</v>
      </c>
      <c r="B2827" s="2" t="n">
        <v>47.3</v>
      </c>
      <c r="C2827" s="2" t="n">
        <v>0</v>
      </c>
      <c r="D2827" s="2" t="n">
        <v>0</v>
      </c>
      <c r="E2827" s="2" t="n">
        <v>0</v>
      </c>
      <c r="F2827" s="2" t="n">
        <v>0</v>
      </c>
      <c r="G2827" s="2" t="n">
        <v>52.7</v>
      </c>
      <c r="H2827" s="1" t="n">
        <v>0</v>
      </c>
      <c r="I2827" s="1" t="n">
        <v>1873.2</v>
      </c>
      <c r="J2827" s="1" t="n">
        <v>-0.78</v>
      </c>
      <c r="L2827" s="1" t="s">
        <v>292</v>
      </c>
      <c r="M2827" s="1" t="s">
        <v>304</v>
      </c>
      <c r="N2827" s="7" t="n">
        <v>44605</v>
      </c>
    </row>
    <row r="2828" customFormat="false" ht="15" hidden="false" customHeight="false" outlineLevel="0" collapsed="false">
      <c r="A2828" s="6" t="str">
        <f aca="false">"sankmc_"&amp;ROUND(B2828,1)&amp;"_"&amp;ROUND(C2828,1)&amp;"_"&amp;ROUND(D2828,1)&amp;"_"&amp;ROUND(E2828,1)&amp;"_"&amp;ROUND(F2828,1)&amp;"_"&amp;ROUND(G2828,1)</f>
        <v>sankmc_47.3_0_0_0_0_52.7</v>
      </c>
      <c r="B2828" s="2" t="n">
        <v>47.3</v>
      </c>
      <c r="C2828" s="2" t="n">
        <v>0</v>
      </c>
      <c r="D2828" s="2" t="n">
        <v>0</v>
      </c>
      <c r="E2828" s="2" t="n">
        <v>0</v>
      </c>
      <c r="F2828" s="2" t="n">
        <v>0</v>
      </c>
      <c r="G2828" s="2" t="n">
        <v>52.7</v>
      </c>
      <c r="H2828" s="1" t="n">
        <v>0</v>
      </c>
      <c r="I2828" s="1" t="n">
        <v>1923.2</v>
      </c>
      <c r="J2828" s="1" t="n">
        <v>-0.89</v>
      </c>
      <c r="L2828" s="1" t="s">
        <v>292</v>
      </c>
      <c r="M2828" s="1" t="s">
        <v>304</v>
      </c>
      <c r="N2828" s="7" t="n">
        <v>44605</v>
      </c>
    </row>
    <row r="2829" customFormat="false" ht="15" hidden="false" customHeight="false" outlineLevel="0" collapsed="false">
      <c r="A2829" s="6" t="str">
        <f aca="false">"sankmc_"&amp;ROUND(B2829,1)&amp;"_"&amp;ROUND(C2829,1)&amp;"_"&amp;ROUND(D2829,1)&amp;"_"&amp;ROUND(E2829,1)&amp;"_"&amp;ROUND(F2829,1)&amp;"_"&amp;ROUND(G2829,1)</f>
        <v>sankmc_47.3_0_0_0_0_52.7</v>
      </c>
      <c r="B2829" s="2" t="n">
        <v>47.3</v>
      </c>
      <c r="C2829" s="2" t="n">
        <v>0</v>
      </c>
      <c r="D2829" s="2" t="n">
        <v>0</v>
      </c>
      <c r="E2829" s="2" t="n">
        <v>0</v>
      </c>
      <c r="F2829" s="2" t="n">
        <v>0</v>
      </c>
      <c r="G2829" s="2" t="n">
        <v>52.7</v>
      </c>
      <c r="H2829" s="1" t="n">
        <v>0</v>
      </c>
      <c r="I2829" s="1" t="n">
        <v>1973.2</v>
      </c>
      <c r="J2829" s="1" t="n">
        <v>-1</v>
      </c>
      <c r="L2829" s="1" t="s">
        <v>292</v>
      </c>
      <c r="M2829" s="1" t="s">
        <v>304</v>
      </c>
      <c r="N2829" s="7" t="n">
        <v>44605</v>
      </c>
    </row>
    <row r="2830" customFormat="false" ht="15" hidden="false" customHeight="false" outlineLevel="0" collapsed="false">
      <c r="A2830" s="6" t="str">
        <f aca="false">"sankmc_"&amp;ROUND(B2830,1)&amp;"_"&amp;ROUND(C2830,1)&amp;"_"&amp;ROUND(D2830,1)&amp;"_"&amp;ROUND(E2830,1)&amp;"_"&amp;ROUND(F2830,1)&amp;"_"&amp;ROUND(G2830,1)</f>
        <v>sankmc_47.3_0_0_0_0_52.7</v>
      </c>
      <c r="B2830" s="2" t="n">
        <v>47.3</v>
      </c>
      <c r="C2830" s="2" t="n">
        <v>0</v>
      </c>
      <c r="D2830" s="2" t="n">
        <v>0</v>
      </c>
      <c r="E2830" s="2" t="n">
        <v>0</v>
      </c>
      <c r="F2830" s="2" t="n">
        <v>0</v>
      </c>
      <c r="G2830" s="2" t="n">
        <v>52.7</v>
      </c>
      <c r="H2830" s="1" t="n">
        <v>0</v>
      </c>
      <c r="I2830" s="1" t="n">
        <v>2023.2</v>
      </c>
      <c r="J2830" s="1" t="n">
        <v>-1.08</v>
      </c>
      <c r="L2830" s="1" t="s">
        <v>292</v>
      </c>
      <c r="M2830" s="1" t="s">
        <v>304</v>
      </c>
      <c r="N2830" s="7" t="n">
        <v>44605</v>
      </c>
    </row>
    <row r="2831" customFormat="false" ht="15" hidden="false" customHeight="false" outlineLevel="0" collapsed="false">
      <c r="A2831" s="6" t="str">
        <f aca="false">"sankmc_"&amp;ROUND(B2831,1)&amp;"_"&amp;ROUND(C2831,1)&amp;"_"&amp;ROUND(D2831,1)&amp;"_"&amp;ROUND(E2831,1)&amp;"_"&amp;ROUND(F2831,1)&amp;"_"&amp;ROUND(G2831,1)</f>
        <v>sankmc_47.3_0_0_0_0_52.7</v>
      </c>
      <c r="B2831" s="2" t="n">
        <v>47.3</v>
      </c>
      <c r="C2831" s="2" t="n">
        <v>0</v>
      </c>
      <c r="D2831" s="2" t="n">
        <v>0</v>
      </c>
      <c r="E2831" s="2" t="n">
        <v>0</v>
      </c>
      <c r="F2831" s="2" t="n">
        <v>0</v>
      </c>
      <c r="G2831" s="2" t="n">
        <v>52.7</v>
      </c>
      <c r="H2831" s="1" t="n">
        <v>0</v>
      </c>
      <c r="I2831" s="1" t="n">
        <v>2073.2</v>
      </c>
      <c r="J2831" s="1" t="n">
        <v>-1.14</v>
      </c>
      <c r="L2831" s="1" t="s">
        <v>292</v>
      </c>
      <c r="M2831" s="1" t="s">
        <v>304</v>
      </c>
      <c r="N2831" s="7" t="n">
        <v>44605</v>
      </c>
    </row>
    <row r="2832" customFormat="false" ht="15" hidden="false" customHeight="false" outlineLevel="0" collapsed="false">
      <c r="A2832" s="6" t="str">
        <f aca="false">"sankmc_"&amp;ROUND(B2832,1)&amp;"_"&amp;ROUND(C2832,1)&amp;"_"&amp;ROUND(D2832,1)&amp;"_"&amp;ROUND(E2832,1)&amp;"_"&amp;ROUND(F2832,1)&amp;"_"&amp;ROUND(G2832,1)</f>
        <v>sankmc_46.3_0_0_0_0_53.7</v>
      </c>
      <c r="B2832" s="2" t="n">
        <v>46.3</v>
      </c>
      <c r="C2832" s="2" t="n">
        <v>0</v>
      </c>
      <c r="D2832" s="2" t="n">
        <v>0</v>
      </c>
      <c r="E2832" s="2" t="n">
        <v>0</v>
      </c>
      <c r="F2832" s="2" t="n">
        <v>0</v>
      </c>
      <c r="G2832" s="2" t="n">
        <v>53.7</v>
      </c>
      <c r="H2832" s="1" t="n">
        <v>0</v>
      </c>
      <c r="I2832" s="1" t="n">
        <v>1773.2</v>
      </c>
      <c r="J2832" s="1" t="n">
        <v>-0.54</v>
      </c>
      <c r="L2832" s="1" t="s">
        <v>292</v>
      </c>
      <c r="M2832" s="1" t="s">
        <v>305</v>
      </c>
      <c r="N2832" s="7" t="n">
        <v>44605</v>
      </c>
    </row>
    <row r="2833" customFormat="false" ht="15" hidden="false" customHeight="false" outlineLevel="0" collapsed="false">
      <c r="A2833" s="6" t="str">
        <f aca="false">"sankmc_"&amp;ROUND(B2833,1)&amp;"_"&amp;ROUND(C2833,1)&amp;"_"&amp;ROUND(D2833,1)&amp;"_"&amp;ROUND(E2833,1)&amp;"_"&amp;ROUND(F2833,1)&amp;"_"&amp;ROUND(G2833,1)</f>
        <v>sankmc_46.3_0_0_0_0_53.7</v>
      </c>
      <c r="B2833" s="2" t="n">
        <v>46.3</v>
      </c>
      <c r="C2833" s="2" t="n">
        <v>0</v>
      </c>
      <c r="D2833" s="2" t="n">
        <v>0</v>
      </c>
      <c r="E2833" s="2" t="n">
        <v>0</v>
      </c>
      <c r="F2833" s="2" t="n">
        <v>0</v>
      </c>
      <c r="G2833" s="2" t="n">
        <v>53.7</v>
      </c>
      <c r="H2833" s="1" t="n">
        <v>0</v>
      </c>
      <c r="I2833" s="1" t="n">
        <v>1823.2</v>
      </c>
      <c r="J2833" s="1" t="n">
        <v>-0.68</v>
      </c>
      <c r="L2833" s="1" t="s">
        <v>292</v>
      </c>
      <c r="M2833" s="1" t="s">
        <v>305</v>
      </c>
      <c r="N2833" s="7" t="n">
        <v>44605</v>
      </c>
    </row>
    <row r="2834" customFormat="false" ht="15" hidden="false" customHeight="false" outlineLevel="0" collapsed="false">
      <c r="A2834" s="6" t="str">
        <f aca="false">"sankmc_"&amp;ROUND(B2834,1)&amp;"_"&amp;ROUND(C2834,1)&amp;"_"&amp;ROUND(D2834,1)&amp;"_"&amp;ROUND(E2834,1)&amp;"_"&amp;ROUND(F2834,1)&amp;"_"&amp;ROUND(G2834,1)</f>
        <v>sankmc_46.3_0_0_0_0_53.7</v>
      </c>
      <c r="B2834" s="2" t="n">
        <v>46.3</v>
      </c>
      <c r="C2834" s="2" t="n">
        <v>0</v>
      </c>
      <c r="D2834" s="2" t="n">
        <v>0</v>
      </c>
      <c r="E2834" s="2" t="n">
        <v>0</v>
      </c>
      <c r="F2834" s="2" t="n">
        <v>0</v>
      </c>
      <c r="G2834" s="2" t="n">
        <v>53.7</v>
      </c>
      <c r="H2834" s="1" t="n">
        <v>0</v>
      </c>
      <c r="I2834" s="1" t="n">
        <v>1873.2</v>
      </c>
      <c r="J2834" s="1" t="n">
        <v>-0.8</v>
      </c>
      <c r="L2834" s="1" t="s">
        <v>292</v>
      </c>
      <c r="M2834" s="1" t="s">
        <v>305</v>
      </c>
      <c r="N2834" s="7" t="n">
        <v>44605</v>
      </c>
    </row>
    <row r="2835" customFormat="false" ht="15" hidden="false" customHeight="false" outlineLevel="0" collapsed="false">
      <c r="A2835" s="6" t="str">
        <f aca="false">"sankmc_"&amp;ROUND(B2835,1)&amp;"_"&amp;ROUND(C2835,1)&amp;"_"&amp;ROUND(D2835,1)&amp;"_"&amp;ROUND(E2835,1)&amp;"_"&amp;ROUND(F2835,1)&amp;"_"&amp;ROUND(G2835,1)</f>
        <v>sankmc_46.3_0_0_0_0_53.7</v>
      </c>
      <c r="B2835" s="2" t="n">
        <v>46.3</v>
      </c>
      <c r="C2835" s="2" t="n">
        <v>0</v>
      </c>
      <c r="D2835" s="2" t="n">
        <v>0</v>
      </c>
      <c r="E2835" s="2" t="n">
        <v>0</v>
      </c>
      <c r="F2835" s="2" t="n">
        <v>0</v>
      </c>
      <c r="G2835" s="2" t="n">
        <v>53.7</v>
      </c>
      <c r="H2835" s="1" t="n">
        <v>0</v>
      </c>
      <c r="I2835" s="1" t="n">
        <v>1923.2</v>
      </c>
      <c r="J2835" s="1" t="n">
        <v>-0.92</v>
      </c>
      <c r="L2835" s="1" t="s">
        <v>292</v>
      </c>
      <c r="M2835" s="1" t="s">
        <v>305</v>
      </c>
      <c r="N2835" s="7" t="n">
        <v>44605</v>
      </c>
    </row>
    <row r="2836" customFormat="false" ht="15" hidden="false" customHeight="false" outlineLevel="0" collapsed="false">
      <c r="A2836" s="6" t="str">
        <f aca="false">"sankmc_"&amp;ROUND(B2836,1)&amp;"_"&amp;ROUND(C2836,1)&amp;"_"&amp;ROUND(D2836,1)&amp;"_"&amp;ROUND(E2836,1)&amp;"_"&amp;ROUND(F2836,1)&amp;"_"&amp;ROUND(G2836,1)</f>
        <v>sankmc_46.3_0_0_0_0_53.7</v>
      </c>
      <c r="B2836" s="2" t="n">
        <v>46.3</v>
      </c>
      <c r="C2836" s="2" t="n">
        <v>0</v>
      </c>
      <c r="D2836" s="2" t="n">
        <v>0</v>
      </c>
      <c r="E2836" s="2" t="n">
        <v>0</v>
      </c>
      <c r="F2836" s="2" t="n">
        <v>0</v>
      </c>
      <c r="G2836" s="2" t="n">
        <v>53.7</v>
      </c>
      <c r="H2836" s="1" t="n">
        <v>0</v>
      </c>
      <c r="I2836" s="1" t="n">
        <v>1973.2</v>
      </c>
      <c r="J2836" s="1" t="n">
        <v>-1.02</v>
      </c>
      <c r="L2836" s="1" t="s">
        <v>292</v>
      </c>
      <c r="M2836" s="1" t="s">
        <v>305</v>
      </c>
      <c r="N2836" s="7" t="n">
        <v>44605</v>
      </c>
    </row>
    <row r="2837" customFormat="false" ht="15" hidden="false" customHeight="false" outlineLevel="0" collapsed="false">
      <c r="A2837" s="6" t="str">
        <f aca="false">"sankmc_"&amp;ROUND(B2837,1)&amp;"_"&amp;ROUND(C2837,1)&amp;"_"&amp;ROUND(D2837,1)&amp;"_"&amp;ROUND(E2837,1)&amp;"_"&amp;ROUND(F2837,1)&amp;"_"&amp;ROUND(G2837,1)</f>
        <v>sankmc_46.3_0_0_0_0_53.7</v>
      </c>
      <c r="B2837" s="2" t="n">
        <v>46.3</v>
      </c>
      <c r="C2837" s="2" t="n">
        <v>0</v>
      </c>
      <c r="D2837" s="2" t="n">
        <v>0</v>
      </c>
      <c r="E2837" s="2" t="n">
        <v>0</v>
      </c>
      <c r="F2837" s="2" t="n">
        <v>0</v>
      </c>
      <c r="G2837" s="2" t="n">
        <v>53.7</v>
      </c>
      <c r="H2837" s="1" t="n">
        <v>0</v>
      </c>
      <c r="I2837" s="1" t="n">
        <v>2023.2</v>
      </c>
      <c r="J2837" s="1" t="n">
        <v>-1.1</v>
      </c>
      <c r="L2837" s="1" t="s">
        <v>292</v>
      </c>
      <c r="M2837" s="1" t="s">
        <v>305</v>
      </c>
      <c r="N2837" s="7" t="n">
        <v>44605</v>
      </c>
    </row>
    <row r="2838" customFormat="false" ht="15" hidden="false" customHeight="false" outlineLevel="0" collapsed="false">
      <c r="A2838" s="6" t="str">
        <f aca="false">"sankmc_"&amp;ROUND(B2838,1)&amp;"_"&amp;ROUND(C2838,1)&amp;"_"&amp;ROUND(D2838,1)&amp;"_"&amp;ROUND(E2838,1)&amp;"_"&amp;ROUND(F2838,1)&amp;"_"&amp;ROUND(G2838,1)</f>
        <v>sankmc_46.3_0_0_0_0_53.7</v>
      </c>
      <c r="B2838" s="2" t="n">
        <v>46.3</v>
      </c>
      <c r="C2838" s="2" t="n">
        <v>0</v>
      </c>
      <c r="D2838" s="2" t="n">
        <v>0</v>
      </c>
      <c r="E2838" s="2" t="n">
        <v>0</v>
      </c>
      <c r="F2838" s="2" t="n">
        <v>0</v>
      </c>
      <c r="G2838" s="2" t="n">
        <v>53.7</v>
      </c>
      <c r="H2838" s="1" t="n">
        <v>0</v>
      </c>
      <c r="I2838" s="1" t="n">
        <v>2073.2</v>
      </c>
      <c r="J2838" s="1" t="n">
        <v>-1.18</v>
      </c>
      <c r="L2838" s="1" t="s">
        <v>292</v>
      </c>
      <c r="M2838" s="1" t="s">
        <v>305</v>
      </c>
      <c r="N2838" s="7" t="n">
        <v>44605</v>
      </c>
    </row>
    <row r="2839" customFormat="false" ht="15" hidden="false" customHeight="false" outlineLevel="0" collapsed="false">
      <c r="A2839" s="6" t="str">
        <f aca="false">"sankmc_"&amp;ROUND(B2839,1)&amp;"_"&amp;ROUND(C2839,1)&amp;"_"&amp;ROUND(D2839,1)&amp;"_"&amp;ROUND(E2839,1)&amp;"_"&amp;ROUND(F2839,1)&amp;"_"&amp;ROUND(G2839,1)</f>
        <v>sankmc_45.3_0_0_0_0_54.7</v>
      </c>
      <c r="B2839" s="2" t="n">
        <v>45.3</v>
      </c>
      <c r="C2839" s="2" t="n">
        <v>0</v>
      </c>
      <c r="D2839" s="2" t="n">
        <v>0</v>
      </c>
      <c r="E2839" s="2" t="n">
        <v>0</v>
      </c>
      <c r="F2839" s="2" t="n">
        <v>0</v>
      </c>
      <c r="G2839" s="2" t="n">
        <v>54.7</v>
      </c>
      <c r="H2839" s="1" t="n">
        <v>0</v>
      </c>
      <c r="I2839" s="1" t="n">
        <v>1773.2</v>
      </c>
      <c r="J2839" s="1" t="n">
        <v>-0.59</v>
      </c>
      <c r="L2839" s="1" t="s">
        <v>292</v>
      </c>
      <c r="M2839" s="1" t="s">
        <v>306</v>
      </c>
      <c r="N2839" s="7" t="n">
        <v>44605</v>
      </c>
    </row>
    <row r="2840" customFormat="false" ht="15" hidden="false" customHeight="false" outlineLevel="0" collapsed="false">
      <c r="A2840" s="6" t="str">
        <f aca="false">"sankmc_"&amp;ROUND(B2840,1)&amp;"_"&amp;ROUND(C2840,1)&amp;"_"&amp;ROUND(D2840,1)&amp;"_"&amp;ROUND(E2840,1)&amp;"_"&amp;ROUND(F2840,1)&amp;"_"&amp;ROUND(G2840,1)</f>
        <v>sankmc_45.3_0_0_0_0_54.7</v>
      </c>
      <c r="B2840" s="2" t="n">
        <v>45.3</v>
      </c>
      <c r="C2840" s="2" t="n">
        <v>0</v>
      </c>
      <c r="D2840" s="2" t="n">
        <v>0</v>
      </c>
      <c r="E2840" s="2" t="n">
        <v>0</v>
      </c>
      <c r="F2840" s="2" t="n">
        <v>0</v>
      </c>
      <c r="G2840" s="2" t="n">
        <v>54.7</v>
      </c>
      <c r="H2840" s="1" t="n">
        <v>0</v>
      </c>
      <c r="I2840" s="1" t="n">
        <v>1823.2</v>
      </c>
      <c r="J2840" s="1" t="n">
        <v>-0.86</v>
      </c>
      <c r="L2840" s="1" t="s">
        <v>292</v>
      </c>
      <c r="M2840" s="1" t="s">
        <v>306</v>
      </c>
      <c r="N2840" s="7" t="n">
        <v>44605</v>
      </c>
    </row>
    <row r="2841" customFormat="false" ht="15" hidden="false" customHeight="false" outlineLevel="0" collapsed="false">
      <c r="A2841" s="6" t="str">
        <f aca="false">"sankmc_"&amp;ROUND(B2841,1)&amp;"_"&amp;ROUND(C2841,1)&amp;"_"&amp;ROUND(D2841,1)&amp;"_"&amp;ROUND(E2841,1)&amp;"_"&amp;ROUND(F2841,1)&amp;"_"&amp;ROUND(G2841,1)</f>
        <v>sankmc_45.3_0_0_0_0_54.7</v>
      </c>
      <c r="B2841" s="2" t="n">
        <v>45.3</v>
      </c>
      <c r="C2841" s="2" t="n">
        <v>0</v>
      </c>
      <c r="D2841" s="2" t="n">
        <v>0</v>
      </c>
      <c r="E2841" s="2" t="n">
        <v>0</v>
      </c>
      <c r="F2841" s="2" t="n">
        <v>0</v>
      </c>
      <c r="G2841" s="2" t="n">
        <v>54.7</v>
      </c>
      <c r="H2841" s="1" t="n">
        <v>0</v>
      </c>
      <c r="I2841" s="1" t="n">
        <v>1873.2</v>
      </c>
      <c r="J2841" s="1" t="n">
        <v>-0.85</v>
      </c>
      <c r="L2841" s="1" t="s">
        <v>292</v>
      </c>
      <c r="M2841" s="1" t="s">
        <v>306</v>
      </c>
      <c r="N2841" s="7" t="n">
        <v>44605</v>
      </c>
    </row>
    <row r="2842" customFormat="false" ht="15" hidden="false" customHeight="false" outlineLevel="0" collapsed="false">
      <c r="A2842" s="6" t="str">
        <f aca="false">"sankmc_"&amp;ROUND(B2842,1)&amp;"_"&amp;ROUND(C2842,1)&amp;"_"&amp;ROUND(D2842,1)&amp;"_"&amp;ROUND(E2842,1)&amp;"_"&amp;ROUND(F2842,1)&amp;"_"&amp;ROUND(G2842,1)</f>
        <v>sankmc_45.3_0_0_0_0_54.7</v>
      </c>
      <c r="B2842" s="2" t="n">
        <v>45.3</v>
      </c>
      <c r="C2842" s="2" t="n">
        <v>0</v>
      </c>
      <c r="D2842" s="2" t="n">
        <v>0</v>
      </c>
      <c r="E2842" s="2" t="n">
        <v>0</v>
      </c>
      <c r="F2842" s="2" t="n">
        <v>0</v>
      </c>
      <c r="G2842" s="2" t="n">
        <v>54.7</v>
      </c>
      <c r="H2842" s="1" t="n">
        <v>0</v>
      </c>
      <c r="I2842" s="1" t="n">
        <v>1923.2</v>
      </c>
      <c r="J2842" s="1" t="n">
        <v>-0.96</v>
      </c>
      <c r="L2842" s="1" t="s">
        <v>292</v>
      </c>
      <c r="M2842" s="1" t="s">
        <v>306</v>
      </c>
      <c r="N2842" s="7" t="n">
        <v>44605</v>
      </c>
    </row>
    <row r="2843" customFormat="false" ht="15" hidden="false" customHeight="false" outlineLevel="0" collapsed="false">
      <c r="A2843" s="6" t="str">
        <f aca="false">"sankmc_"&amp;ROUND(B2843,1)&amp;"_"&amp;ROUND(C2843,1)&amp;"_"&amp;ROUND(D2843,1)&amp;"_"&amp;ROUND(E2843,1)&amp;"_"&amp;ROUND(F2843,1)&amp;"_"&amp;ROUND(G2843,1)</f>
        <v>sankmc_45.3_0_0_0_0_54.7</v>
      </c>
      <c r="B2843" s="2" t="n">
        <v>45.3</v>
      </c>
      <c r="C2843" s="2" t="n">
        <v>0</v>
      </c>
      <c r="D2843" s="2" t="n">
        <v>0</v>
      </c>
      <c r="E2843" s="2" t="n">
        <v>0</v>
      </c>
      <c r="F2843" s="2" t="n">
        <v>0</v>
      </c>
      <c r="G2843" s="2" t="n">
        <v>54.7</v>
      </c>
      <c r="H2843" s="1" t="n">
        <v>0</v>
      </c>
      <c r="I2843" s="1" t="n">
        <v>1973.2</v>
      </c>
      <c r="J2843" s="1" t="n">
        <v>-1.05</v>
      </c>
      <c r="L2843" s="1" t="s">
        <v>292</v>
      </c>
      <c r="M2843" s="1" t="s">
        <v>306</v>
      </c>
      <c r="N2843" s="7" t="n">
        <v>44605</v>
      </c>
    </row>
    <row r="2844" customFormat="false" ht="15" hidden="false" customHeight="false" outlineLevel="0" collapsed="false">
      <c r="A2844" s="6" t="str">
        <f aca="false">"sankmc_"&amp;ROUND(B2844,1)&amp;"_"&amp;ROUND(C2844,1)&amp;"_"&amp;ROUND(D2844,1)&amp;"_"&amp;ROUND(E2844,1)&amp;"_"&amp;ROUND(F2844,1)&amp;"_"&amp;ROUND(G2844,1)</f>
        <v>sankmc_45.3_0_0_0_0_54.7</v>
      </c>
      <c r="B2844" s="2" t="n">
        <v>45.3</v>
      </c>
      <c r="C2844" s="2" t="n">
        <v>0</v>
      </c>
      <c r="D2844" s="2" t="n">
        <v>0</v>
      </c>
      <c r="E2844" s="2" t="n">
        <v>0</v>
      </c>
      <c r="F2844" s="2" t="n">
        <v>0</v>
      </c>
      <c r="G2844" s="2" t="n">
        <v>54.7</v>
      </c>
      <c r="H2844" s="1" t="n">
        <v>0</v>
      </c>
      <c r="I2844" s="1" t="n">
        <v>2023.2</v>
      </c>
      <c r="J2844" s="1" t="n">
        <v>-1.13</v>
      </c>
      <c r="L2844" s="1" t="s">
        <v>292</v>
      </c>
      <c r="M2844" s="1" t="s">
        <v>306</v>
      </c>
      <c r="N2844" s="7" t="n">
        <v>44605</v>
      </c>
    </row>
    <row r="2845" customFormat="false" ht="15" hidden="false" customHeight="false" outlineLevel="0" collapsed="false">
      <c r="A2845" s="6" t="str">
        <f aca="false">"sankmc_"&amp;ROUND(B2845,1)&amp;"_"&amp;ROUND(C2845,1)&amp;"_"&amp;ROUND(D2845,1)&amp;"_"&amp;ROUND(E2845,1)&amp;"_"&amp;ROUND(F2845,1)&amp;"_"&amp;ROUND(G2845,1)</f>
        <v>sankmc_45.3_0_0_0_0_54.7</v>
      </c>
      <c r="B2845" s="2" t="n">
        <v>45.3</v>
      </c>
      <c r="C2845" s="2" t="n">
        <v>0</v>
      </c>
      <c r="D2845" s="2" t="n">
        <v>0</v>
      </c>
      <c r="E2845" s="2" t="n">
        <v>0</v>
      </c>
      <c r="F2845" s="2" t="n">
        <v>0</v>
      </c>
      <c r="G2845" s="2" t="n">
        <v>54.7</v>
      </c>
      <c r="H2845" s="1" t="n">
        <v>0</v>
      </c>
      <c r="I2845" s="1" t="n">
        <v>2073.2</v>
      </c>
      <c r="J2845" s="1" t="n">
        <v>-1.18</v>
      </c>
      <c r="L2845" s="1" t="s">
        <v>292</v>
      </c>
      <c r="M2845" s="1" t="s">
        <v>306</v>
      </c>
      <c r="N2845" s="7" t="n">
        <v>44605</v>
      </c>
    </row>
    <row r="2846" customFormat="false" ht="15" hidden="false" customHeight="false" outlineLevel="0" collapsed="false">
      <c r="A2846" s="6" t="str">
        <f aca="false">"sankmc_"&amp;ROUND(B2846,1)&amp;"_"&amp;ROUND(C2846,1)&amp;"_"&amp;ROUND(D2846,1)&amp;"_"&amp;ROUND(E2846,1)&amp;"_"&amp;ROUND(F2846,1)&amp;"_"&amp;ROUND(G2846,1)</f>
        <v>sankmc_43.9_0_0_0_0_56.1</v>
      </c>
      <c r="B2846" s="2" t="n">
        <v>43.9</v>
      </c>
      <c r="C2846" s="2" t="n">
        <v>0</v>
      </c>
      <c r="D2846" s="2" t="n">
        <v>0</v>
      </c>
      <c r="E2846" s="2" t="n">
        <v>0</v>
      </c>
      <c r="F2846" s="2" t="n">
        <v>0</v>
      </c>
      <c r="G2846" s="2" t="n">
        <v>56.1</v>
      </c>
      <c r="H2846" s="1" t="n">
        <v>0</v>
      </c>
      <c r="I2846" s="1" t="n">
        <v>1773.2</v>
      </c>
      <c r="J2846" s="1" t="n">
        <v>-0.62</v>
      </c>
      <c r="L2846" s="1" t="s">
        <v>292</v>
      </c>
      <c r="M2846" s="1" t="s">
        <v>307</v>
      </c>
      <c r="N2846" s="7" t="n">
        <v>44605</v>
      </c>
    </row>
    <row r="2847" customFormat="false" ht="15" hidden="false" customHeight="false" outlineLevel="0" collapsed="false">
      <c r="A2847" s="6" t="str">
        <f aca="false">"sankmc_"&amp;ROUND(B2847,1)&amp;"_"&amp;ROUND(C2847,1)&amp;"_"&amp;ROUND(D2847,1)&amp;"_"&amp;ROUND(E2847,1)&amp;"_"&amp;ROUND(F2847,1)&amp;"_"&amp;ROUND(G2847,1)</f>
        <v>sankmc_43.9_0_0_0_0_56.1</v>
      </c>
      <c r="B2847" s="2" t="n">
        <v>43.9</v>
      </c>
      <c r="C2847" s="2" t="n">
        <v>0</v>
      </c>
      <c r="D2847" s="2" t="n">
        <v>0</v>
      </c>
      <c r="E2847" s="2" t="n">
        <v>0</v>
      </c>
      <c r="F2847" s="2" t="n">
        <v>0</v>
      </c>
      <c r="G2847" s="2" t="n">
        <v>56.1</v>
      </c>
      <c r="H2847" s="1" t="n">
        <v>0</v>
      </c>
      <c r="I2847" s="1" t="n">
        <v>1823.2</v>
      </c>
      <c r="J2847" s="1" t="n">
        <v>-0.75</v>
      </c>
      <c r="L2847" s="1" t="s">
        <v>292</v>
      </c>
      <c r="M2847" s="1" t="s">
        <v>307</v>
      </c>
      <c r="N2847" s="7" t="n">
        <v>44605</v>
      </c>
    </row>
    <row r="2848" customFormat="false" ht="15" hidden="false" customHeight="false" outlineLevel="0" collapsed="false">
      <c r="A2848" s="6" t="str">
        <f aca="false">"sankmc_"&amp;ROUND(B2848,1)&amp;"_"&amp;ROUND(C2848,1)&amp;"_"&amp;ROUND(D2848,1)&amp;"_"&amp;ROUND(E2848,1)&amp;"_"&amp;ROUND(F2848,1)&amp;"_"&amp;ROUND(G2848,1)</f>
        <v>sankmc_43.9_0_0_0_0_56.1</v>
      </c>
      <c r="B2848" s="2" t="n">
        <v>43.9</v>
      </c>
      <c r="C2848" s="2" t="n">
        <v>0</v>
      </c>
      <c r="D2848" s="2" t="n">
        <v>0</v>
      </c>
      <c r="E2848" s="2" t="n">
        <v>0</v>
      </c>
      <c r="F2848" s="2" t="n">
        <v>0</v>
      </c>
      <c r="G2848" s="2" t="n">
        <v>56.1</v>
      </c>
      <c r="H2848" s="1" t="n">
        <v>0</v>
      </c>
      <c r="I2848" s="1" t="n">
        <v>1873.2</v>
      </c>
      <c r="J2848" s="1" t="n">
        <v>-0.86</v>
      </c>
      <c r="L2848" s="1" t="s">
        <v>292</v>
      </c>
      <c r="M2848" s="1" t="s">
        <v>307</v>
      </c>
      <c r="N2848" s="7" t="n">
        <v>44605</v>
      </c>
    </row>
    <row r="2849" customFormat="false" ht="15" hidden="false" customHeight="false" outlineLevel="0" collapsed="false">
      <c r="A2849" s="6" t="str">
        <f aca="false">"sankmc_"&amp;ROUND(B2849,1)&amp;"_"&amp;ROUND(C2849,1)&amp;"_"&amp;ROUND(D2849,1)&amp;"_"&amp;ROUND(E2849,1)&amp;"_"&amp;ROUND(F2849,1)&amp;"_"&amp;ROUND(G2849,1)</f>
        <v>sankmc_43.9_0_0_0_0_56.1</v>
      </c>
      <c r="B2849" s="2" t="n">
        <v>43.9</v>
      </c>
      <c r="C2849" s="2" t="n">
        <v>0</v>
      </c>
      <c r="D2849" s="2" t="n">
        <v>0</v>
      </c>
      <c r="E2849" s="2" t="n">
        <v>0</v>
      </c>
      <c r="F2849" s="2" t="n">
        <v>0</v>
      </c>
      <c r="G2849" s="2" t="n">
        <v>56.1</v>
      </c>
      <c r="H2849" s="1" t="n">
        <v>0</v>
      </c>
      <c r="I2849" s="1" t="n">
        <v>1923.2</v>
      </c>
      <c r="J2849" s="1" t="n">
        <v>-0.98</v>
      </c>
      <c r="L2849" s="1" t="s">
        <v>292</v>
      </c>
      <c r="M2849" s="1" t="s">
        <v>307</v>
      </c>
      <c r="N2849" s="7" t="n">
        <v>44605</v>
      </c>
    </row>
    <row r="2850" customFormat="false" ht="15" hidden="false" customHeight="false" outlineLevel="0" collapsed="false">
      <c r="A2850" s="6" t="str">
        <f aca="false">"sankmc_"&amp;ROUND(B2850,1)&amp;"_"&amp;ROUND(C2850,1)&amp;"_"&amp;ROUND(D2850,1)&amp;"_"&amp;ROUND(E2850,1)&amp;"_"&amp;ROUND(F2850,1)&amp;"_"&amp;ROUND(G2850,1)</f>
        <v>sankmc_43.9_0_0_0_0_56.1</v>
      </c>
      <c r="B2850" s="2" t="n">
        <v>43.9</v>
      </c>
      <c r="C2850" s="2" t="n">
        <v>0</v>
      </c>
      <c r="D2850" s="2" t="n">
        <v>0</v>
      </c>
      <c r="E2850" s="2" t="n">
        <v>0</v>
      </c>
      <c r="F2850" s="2" t="n">
        <v>0</v>
      </c>
      <c r="G2850" s="2" t="n">
        <v>56.1</v>
      </c>
      <c r="H2850" s="1" t="n">
        <v>0</v>
      </c>
      <c r="I2850" s="1" t="n">
        <v>1973.2</v>
      </c>
      <c r="J2850" s="1" t="n">
        <v>-1.09</v>
      </c>
      <c r="L2850" s="1" t="s">
        <v>292</v>
      </c>
      <c r="M2850" s="1" t="s">
        <v>307</v>
      </c>
      <c r="N2850" s="7" t="n">
        <v>44605</v>
      </c>
    </row>
    <row r="2851" customFormat="false" ht="15" hidden="false" customHeight="false" outlineLevel="0" collapsed="false">
      <c r="A2851" s="6" t="str">
        <f aca="false">"sankmc_"&amp;ROUND(B2851,1)&amp;"_"&amp;ROUND(C2851,1)&amp;"_"&amp;ROUND(D2851,1)&amp;"_"&amp;ROUND(E2851,1)&amp;"_"&amp;ROUND(F2851,1)&amp;"_"&amp;ROUND(G2851,1)</f>
        <v>sankmc_43.9_0_0_0_0_56.1</v>
      </c>
      <c r="B2851" s="2" t="n">
        <v>43.9</v>
      </c>
      <c r="C2851" s="2" t="n">
        <v>0</v>
      </c>
      <c r="D2851" s="2" t="n">
        <v>0</v>
      </c>
      <c r="E2851" s="2" t="n">
        <v>0</v>
      </c>
      <c r="F2851" s="2" t="n">
        <v>0</v>
      </c>
      <c r="G2851" s="2" t="n">
        <v>56.1</v>
      </c>
      <c r="H2851" s="1" t="n">
        <v>0</v>
      </c>
      <c r="I2851" s="1" t="n">
        <v>2023.2</v>
      </c>
      <c r="J2851" s="1" t="n">
        <v>-1.17</v>
      </c>
      <c r="L2851" s="1" t="s">
        <v>292</v>
      </c>
      <c r="M2851" s="1" t="s">
        <v>307</v>
      </c>
      <c r="N2851" s="7" t="n">
        <v>44605</v>
      </c>
    </row>
    <row r="2852" customFormat="false" ht="15" hidden="false" customHeight="false" outlineLevel="0" collapsed="false">
      <c r="A2852" s="6" t="str">
        <f aca="false">"sankmc_"&amp;ROUND(B2852,1)&amp;"_"&amp;ROUND(C2852,1)&amp;"_"&amp;ROUND(D2852,1)&amp;"_"&amp;ROUND(E2852,1)&amp;"_"&amp;ROUND(F2852,1)&amp;"_"&amp;ROUND(G2852,1)</f>
        <v>sankmc_43.9_0_0_0_0_56.1</v>
      </c>
      <c r="B2852" s="2" t="n">
        <v>43.9</v>
      </c>
      <c r="C2852" s="2" t="n">
        <v>0</v>
      </c>
      <c r="D2852" s="2" t="n">
        <v>0</v>
      </c>
      <c r="E2852" s="2" t="n">
        <v>0</v>
      </c>
      <c r="F2852" s="2" t="n">
        <v>0</v>
      </c>
      <c r="G2852" s="2" t="n">
        <v>56.1</v>
      </c>
      <c r="H2852" s="1" t="n">
        <v>0</v>
      </c>
      <c r="I2852" s="1" t="n">
        <v>2073.2</v>
      </c>
      <c r="J2852" s="1" t="n">
        <v>-1.22</v>
      </c>
      <c r="L2852" s="1" t="s">
        <v>292</v>
      </c>
      <c r="M2852" s="1" t="s">
        <v>307</v>
      </c>
      <c r="N2852" s="7" t="n">
        <v>44605</v>
      </c>
    </row>
    <row r="2853" customFormat="false" ht="15" hidden="false" customHeight="false" outlineLevel="0" collapsed="false">
      <c r="A2853" s="6" t="str">
        <f aca="false">"sankmc_"&amp;ROUND(B2853,1)&amp;"_"&amp;ROUND(C2853,1)&amp;"_"&amp;ROUND(D2853,1)&amp;"_"&amp;ROUND(E2853,1)&amp;"_"&amp;ROUND(F2853,1)&amp;"_"&amp;ROUND(G2853,1)</f>
        <v>sankmc_42.4_0_0_0_0_57.6</v>
      </c>
      <c r="B2853" s="2" t="n">
        <v>42.4</v>
      </c>
      <c r="C2853" s="2" t="n">
        <v>0</v>
      </c>
      <c r="D2853" s="2" t="n">
        <v>0</v>
      </c>
      <c r="E2853" s="2" t="n">
        <v>0</v>
      </c>
      <c r="F2853" s="2" t="n">
        <v>0</v>
      </c>
      <c r="G2853" s="2" t="n">
        <v>57.6</v>
      </c>
      <c r="H2853" s="1" t="n">
        <v>0</v>
      </c>
      <c r="I2853" s="1" t="n">
        <v>1873.2</v>
      </c>
      <c r="J2853" s="1" t="n">
        <v>-0.95</v>
      </c>
      <c r="L2853" s="1" t="s">
        <v>292</v>
      </c>
      <c r="M2853" s="1" t="s">
        <v>308</v>
      </c>
      <c r="N2853" s="7" t="n">
        <v>44605</v>
      </c>
    </row>
    <row r="2854" customFormat="false" ht="15" hidden="false" customHeight="false" outlineLevel="0" collapsed="false">
      <c r="A2854" s="6" t="str">
        <f aca="false">"sankmc_"&amp;ROUND(B2854,1)&amp;"_"&amp;ROUND(C2854,1)&amp;"_"&amp;ROUND(D2854,1)&amp;"_"&amp;ROUND(E2854,1)&amp;"_"&amp;ROUND(F2854,1)&amp;"_"&amp;ROUND(G2854,1)</f>
        <v>sankmc_42.4_0_0_0_0_57.6</v>
      </c>
      <c r="B2854" s="2" t="n">
        <v>42.4</v>
      </c>
      <c r="C2854" s="2" t="n">
        <v>0</v>
      </c>
      <c r="D2854" s="2" t="n">
        <v>0</v>
      </c>
      <c r="E2854" s="2" t="n">
        <v>0</v>
      </c>
      <c r="F2854" s="2" t="n">
        <v>0</v>
      </c>
      <c r="G2854" s="2" t="n">
        <v>57.6</v>
      </c>
      <c r="H2854" s="1" t="n">
        <v>0</v>
      </c>
      <c r="I2854" s="1" t="n">
        <v>1923.2</v>
      </c>
      <c r="J2854" s="1" t="n">
        <v>-1.05</v>
      </c>
      <c r="L2854" s="1" t="s">
        <v>292</v>
      </c>
      <c r="M2854" s="1" t="s">
        <v>308</v>
      </c>
      <c r="N2854" s="7" t="n">
        <v>44605</v>
      </c>
    </row>
    <row r="2855" customFormat="false" ht="15" hidden="false" customHeight="false" outlineLevel="0" collapsed="false">
      <c r="A2855" s="6" t="str">
        <f aca="false">"sankmc_"&amp;ROUND(B2855,1)&amp;"_"&amp;ROUND(C2855,1)&amp;"_"&amp;ROUND(D2855,1)&amp;"_"&amp;ROUND(E2855,1)&amp;"_"&amp;ROUND(F2855,1)&amp;"_"&amp;ROUND(G2855,1)</f>
        <v>sankmc_42.4_0_0_0_0_57.6</v>
      </c>
      <c r="B2855" s="2" t="n">
        <v>42.4</v>
      </c>
      <c r="C2855" s="2" t="n">
        <v>0</v>
      </c>
      <c r="D2855" s="2" t="n">
        <v>0</v>
      </c>
      <c r="E2855" s="2" t="n">
        <v>0</v>
      </c>
      <c r="F2855" s="2" t="n">
        <v>0</v>
      </c>
      <c r="G2855" s="2" t="n">
        <v>57.6</v>
      </c>
      <c r="H2855" s="1" t="n">
        <v>0</v>
      </c>
      <c r="I2855" s="1" t="n">
        <v>1973.2</v>
      </c>
      <c r="J2855" s="1" t="n">
        <v>-1.13</v>
      </c>
      <c r="L2855" s="1" t="s">
        <v>292</v>
      </c>
      <c r="M2855" s="1" t="s">
        <v>308</v>
      </c>
      <c r="N2855" s="7" t="n">
        <v>44605</v>
      </c>
    </row>
    <row r="2856" customFormat="false" ht="15" hidden="false" customHeight="false" outlineLevel="0" collapsed="false">
      <c r="A2856" s="6" t="str">
        <f aca="false">"sankmc_"&amp;ROUND(B2856,1)&amp;"_"&amp;ROUND(C2856,1)&amp;"_"&amp;ROUND(D2856,1)&amp;"_"&amp;ROUND(E2856,1)&amp;"_"&amp;ROUND(F2856,1)&amp;"_"&amp;ROUND(G2856,1)</f>
        <v>sankmc_42.4_0_0_0_0_57.6</v>
      </c>
      <c r="B2856" s="2" t="n">
        <v>42.4</v>
      </c>
      <c r="C2856" s="2" t="n">
        <v>0</v>
      </c>
      <c r="D2856" s="2" t="n">
        <v>0</v>
      </c>
      <c r="E2856" s="2" t="n">
        <v>0</v>
      </c>
      <c r="F2856" s="2" t="n">
        <v>0</v>
      </c>
      <c r="G2856" s="2" t="n">
        <v>57.6</v>
      </c>
      <c r="H2856" s="1" t="n">
        <v>0</v>
      </c>
      <c r="I2856" s="1" t="n">
        <v>2023.2</v>
      </c>
      <c r="J2856" s="1" t="n">
        <v>-1.21</v>
      </c>
      <c r="L2856" s="1" t="s">
        <v>292</v>
      </c>
      <c r="M2856" s="1" t="s">
        <v>308</v>
      </c>
      <c r="N2856" s="7" t="n">
        <v>44605</v>
      </c>
    </row>
    <row r="2857" customFormat="false" ht="15" hidden="false" customHeight="false" outlineLevel="0" collapsed="false">
      <c r="A2857" s="6" t="str">
        <f aca="false">"sankmc_"&amp;ROUND(B2857,1)&amp;"_"&amp;ROUND(C2857,1)&amp;"_"&amp;ROUND(D2857,1)&amp;"_"&amp;ROUND(E2857,1)&amp;"_"&amp;ROUND(F2857,1)&amp;"_"&amp;ROUND(G2857,1)</f>
        <v>sankmc_42.4_0_0_0_0_57.6</v>
      </c>
      <c r="B2857" s="2" t="n">
        <v>42.4</v>
      </c>
      <c r="C2857" s="2" t="n">
        <v>0</v>
      </c>
      <c r="D2857" s="2" t="n">
        <v>0</v>
      </c>
      <c r="E2857" s="2" t="n">
        <v>0</v>
      </c>
      <c r="F2857" s="2" t="n">
        <v>0</v>
      </c>
      <c r="G2857" s="2" t="n">
        <v>57.6</v>
      </c>
      <c r="H2857" s="1" t="n">
        <v>0</v>
      </c>
      <c r="I2857" s="1" t="n">
        <v>2073.2</v>
      </c>
      <c r="J2857" s="1" t="n">
        <v>-1.27</v>
      </c>
      <c r="L2857" s="1" t="s">
        <v>292</v>
      </c>
      <c r="M2857" s="1" t="s">
        <v>308</v>
      </c>
      <c r="N2857" s="7" t="n">
        <v>44605</v>
      </c>
    </row>
    <row r="2858" customFormat="false" ht="15" hidden="false" customHeight="false" outlineLevel="0" collapsed="false">
      <c r="A2858" s="6" t="str">
        <f aca="false">"sankmc_"&amp;ROUND(B2858,1)&amp;"_"&amp;ROUND(C2858,1)&amp;"_"&amp;ROUND(D2858,1)&amp;"_"&amp;ROUND(E2858,1)&amp;"_"&amp;ROUND(F2858,1)&amp;"_"&amp;ROUND(G2858,1)</f>
        <v>sankmc_60_0_40_0_0_0</v>
      </c>
      <c r="B2858" s="2" t="n">
        <v>60</v>
      </c>
      <c r="C2858" s="2" t="n">
        <v>0</v>
      </c>
      <c r="D2858" s="2" t="n">
        <v>40</v>
      </c>
      <c r="E2858" s="2" t="n">
        <v>0</v>
      </c>
      <c r="F2858" s="2" t="n">
        <v>0</v>
      </c>
      <c r="G2858" s="2" t="n">
        <v>0</v>
      </c>
      <c r="H2858" s="1" t="n">
        <v>698.5</v>
      </c>
      <c r="I2858" s="1" t="n">
        <v>684</v>
      </c>
      <c r="J2858" s="1" t="n">
        <v>12.9</v>
      </c>
      <c r="K2858" s="2" t="n">
        <v>6.72</v>
      </c>
      <c r="L2858" s="1" t="s">
        <v>75</v>
      </c>
      <c r="M2858" s="1" t="s">
        <v>309</v>
      </c>
      <c r="N2858" s="7" t="n">
        <v>44605</v>
      </c>
    </row>
    <row r="2859" customFormat="false" ht="15" hidden="false" customHeight="false" outlineLevel="0" collapsed="false">
      <c r="A2859" s="6" t="str">
        <f aca="false">"sankmc_"&amp;ROUND(B2859,1)&amp;"_"&amp;ROUND(C2859,1)&amp;"_"&amp;ROUND(D2859,1)&amp;"_"&amp;ROUND(E2859,1)&amp;"_"&amp;ROUND(F2859,1)&amp;"_"&amp;ROUND(G2859,1)</f>
        <v>sankmc_60_0_40_0_0_0</v>
      </c>
      <c r="B2859" s="2" t="n">
        <v>60</v>
      </c>
      <c r="C2859" s="2" t="n">
        <v>0</v>
      </c>
      <c r="D2859" s="2" t="n">
        <v>40</v>
      </c>
      <c r="E2859" s="2" t="n">
        <v>0</v>
      </c>
      <c r="F2859" s="2" t="n">
        <v>0</v>
      </c>
      <c r="G2859" s="2" t="n">
        <v>0</v>
      </c>
      <c r="H2859" s="1" t="n">
        <v>698.5</v>
      </c>
      <c r="I2859" s="1" t="n">
        <v>691.2</v>
      </c>
      <c r="J2859" s="1" t="n">
        <v>12.53</v>
      </c>
      <c r="K2859" s="2" t="n">
        <v>6.72</v>
      </c>
      <c r="L2859" s="1" t="s">
        <v>75</v>
      </c>
      <c r="M2859" s="1" t="s">
        <v>309</v>
      </c>
      <c r="N2859" s="7" t="n">
        <v>44605</v>
      </c>
    </row>
    <row r="2860" customFormat="false" ht="15" hidden="false" customHeight="false" outlineLevel="0" collapsed="false">
      <c r="A2860" s="6" t="str">
        <f aca="false">"sankmc_"&amp;ROUND(B2860,1)&amp;"_"&amp;ROUND(C2860,1)&amp;"_"&amp;ROUND(D2860,1)&amp;"_"&amp;ROUND(E2860,1)&amp;"_"&amp;ROUND(F2860,1)&amp;"_"&amp;ROUND(G2860,1)</f>
        <v>sankmc_60_0_40_0_0_0</v>
      </c>
      <c r="B2860" s="2" t="n">
        <v>60</v>
      </c>
      <c r="C2860" s="2" t="n">
        <v>0</v>
      </c>
      <c r="D2860" s="2" t="n">
        <v>40</v>
      </c>
      <c r="E2860" s="2" t="n">
        <v>0</v>
      </c>
      <c r="F2860" s="2" t="n">
        <v>0</v>
      </c>
      <c r="G2860" s="2" t="n">
        <v>0</v>
      </c>
      <c r="H2860" s="1" t="n">
        <v>698.5</v>
      </c>
      <c r="I2860" s="1" t="n">
        <v>701.6</v>
      </c>
      <c r="J2860" s="1" t="n">
        <v>11.92</v>
      </c>
      <c r="K2860" s="2" t="n">
        <v>6.72</v>
      </c>
      <c r="L2860" s="1" t="s">
        <v>75</v>
      </c>
      <c r="M2860" s="1" t="s">
        <v>309</v>
      </c>
      <c r="N2860" s="7" t="n">
        <v>44605</v>
      </c>
    </row>
    <row r="2861" customFormat="false" ht="15" hidden="false" customHeight="false" outlineLevel="0" collapsed="false">
      <c r="A2861" s="6" t="str">
        <f aca="false">"sankmc_"&amp;ROUND(B2861,1)&amp;"_"&amp;ROUND(C2861,1)&amp;"_"&amp;ROUND(D2861,1)&amp;"_"&amp;ROUND(E2861,1)&amp;"_"&amp;ROUND(F2861,1)&amp;"_"&amp;ROUND(G2861,1)</f>
        <v>sankmc_60_0_40_0_0_0</v>
      </c>
      <c r="B2861" s="2" t="n">
        <v>60</v>
      </c>
      <c r="C2861" s="2" t="n">
        <v>0</v>
      </c>
      <c r="D2861" s="2" t="n">
        <v>40</v>
      </c>
      <c r="E2861" s="2" t="n">
        <v>0</v>
      </c>
      <c r="F2861" s="2" t="n">
        <v>0</v>
      </c>
      <c r="G2861" s="2" t="n">
        <v>0</v>
      </c>
      <c r="H2861" s="1" t="n">
        <v>698.5</v>
      </c>
      <c r="I2861" s="1" t="n">
        <v>709.8</v>
      </c>
      <c r="J2861" s="1" t="n">
        <v>11.36</v>
      </c>
      <c r="K2861" s="2" t="n">
        <v>6.72</v>
      </c>
      <c r="L2861" s="1" t="s">
        <v>75</v>
      </c>
      <c r="M2861" s="1" t="s">
        <v>309</v>
      </c>
      <c r="N2861" s="7" t="n">
        <v>44605</v>
      </c>
    </row>
    <row r="2862" customFormat="false" ht="15" hidden="false" customHeight="false" outlineLevel="0" collapsed="false">
      <c r="A2862" s="6" t="str">
        <f aca="false">"sankmc_"&amp;ROUND(B2862,1)&amp;"_"&amp;ROUND(C2862,1)&amp;"_"&amp;ROUND(D2862,1)&amp;"_"&amp;ROUND(E2862,1)&amp;"_"&amp;ROUND(F2862,1)&amp;"_"&amp;ROUND(G2862,1)</f>
        <v>sankmc_60_0_40_0_0_0</v>
      </c>
      <c r="B2862" s="2" t="n">
        <v>60</v>
      </c>
      <c r="C2862" s="2" t="n">
        <v>0</v>
      </c>
      <c r="D2862" s="2" t="n">
        <v>40</v>
      </c>
      <c r="E2862" s="2" t="n">
        <v>0</v>
      </c>
      <c r="F2862" s="2" t="n">
        <v>0</v>
      </c>
      <c r="G2862" s="2" t="n">
        <v>0</v>
      </c>
      <c r="H2862" s="1" t="n">
        <v>698.5</v>
      </c>
      <c r="I2862" s="1" t="n">
        <v>715.1</v>
      </c>
      <c r="J2862" s="1" t="n">
        <v>11.02</v>
      </c>
      <c r="K2862" s="2" t="n">
        <v>6.72</v>
      </c>
      <c r="L2862" s="1" t="s">
        <v>75</v>
      </c>
      <c r="M2862" s="1" t="s">
        <v>309</v>
      </c>
      <c r="N2862" s="7" t="n">
        <v>44605</v>
      </c>
    </row>
    <row r="2863" customFormat="false" ht="15" hidden="false" customHeight="false" outlineLevel="0" collapsed="false">
      <c r="A2863" s="6" t="str">
        <f aca="false">"sankmc_"&amp;ROUND(B2863,1)&amp;"_"&amp;ROUND(C2863,1)&amp;"_"&amp;ROUND(D2863,1)&amp;"_"&amp;ROUND(E2863,1)&amp;"_"&amp;ROUND(F2863,1)&amp;"_"&amp;ROUND(G2863,1)</f>
        <v>sankmc_60_0_40_0_0_0</v>
      </c>
      <c r="B2863" s="2" t="n">
        <v>60</v>
      </c>
      <c r="C2863" s="2" t="n">
        <v>0</v>
      </c>
      <c r="D2863" s="2" t="n">
        <v>40</v>
      </c>
      <c r="E2863" s="2" t="n">
        <v>0</v>
      </c>
      <c r="F2863" s="2" t="n">
        <v>0</v>
      </c>
      <c r="G2863" s="2" t="n">
        <v>0</v>
      </c>
      <c r="H2863" s="1" t="n">
        <v>698.5</v>
      </c>
      <c r="I2863" s="1" t="n">
        <v>724.9</v>
      </c>
      <c r="J2863" s="1" t="n">
        <v>10.51</v>
      </c>
      <c r="K2863" s="2" t="n">
        <v>6.72</v>
      </c>
      <c r="L2863" s="1" t="s">
        <v>75</v>
      </c>
      <c r="M2863" s="1" t="s">
        <v>309</v>
      </c>
      <c r="N2863" s="7" t="n">
        <v>44605</v>
      </c>
    </row>
    <row r="2864" customFormat="false" ht="15" hidden="false" customHeight="false" outlineLevel="0" collapsed="false">
      <c r="A2864" s="6" t="str">
        <f aca="false">"sankmc_"&amp;ROUND(B2864,1)&amp;"_"&amp;ROUND(C2864,1)&amp;"_"&amp;ROUND(D2864,1)&amp;"_"&amp;ROUND(E2864,1)&amp;"_"&amp;ROUND(F2864,1)&amp;"_"&amp;ROUND(G2864,1)</f>
        <v>sankmc_60_0_40_0_0_0</v>
      </c>
      <c r="B2864" s="2" t="n">
        <v>60</v>
      </c>
      <c r="C2864" s="2" t="n">
        <v>0</v>
      </c>
      <c r="D2864" s="2" t="n">
        <v>40</v>
      </c>
      <c r="E2864" s="2" t="n">
        <v>0</v>
      </c>
      <c r="F2864" s="2" t="n">
        <v>0</v>
      </c>
      <c r="G2864" s="2" t="n">
        <v>0</v>
      </c>
      <c r="H2864" s="1" t="n">
        <v>698.5</v>
      </c>
      <c r="I2864" s="1" t="n">
        <v>734.2</v>
      </c>
      <c r="J2864" s="1" t="n">
        <v>10.06</v>
      </c>
      <c r="K2864" s="2" t="n">
        <v>6.72</v>
      </c>
      <c r="L2864" s="1" t="s">
        <v>75</v>
      </c>
      <c r="M2864" s="1" t="s">
        <v>309</v>
      </c>
      <c r="N2864" s="7" t="n">
        <v>44605</v>
      </c>
    </row>
    <row r="2865" customFormat="false" ht="15" hidden="false" customHeight="false" outlineLevel="0" collapsed="false">
      <c r="A2865" s="6" t="str">
        <f aca="false">"sankmc_"&amp;ROUND(B2865,1)&amp;"_"&amp;ROUND(C2865,1)&amp;"_"&amp;ROUND(D2865,1)&amp;"_"&amp;ROUND(E2865,1)&amp;"_"&amp;ROUND(F2865,1)&amp;"_"&amp;ROUND(G2865,1)</f>
        <v>sankmc_60_0_40_0_0_0</v>
      </c>
      <c r="B2865" s="2" t="n">
        <v>60</v>
      </c>
      <c r="C2865" s="2" t="n">
        <v>0</v>
      </c>
      <c r="D2865" s="2" t="n">
        <v>40</v>
      </c>
      <c r="E2865" s="2" t="n">
        <v>0</v>
      </c>
      <c r="F2865" s="2" t="n">
        <v>0</v>
      </c>
      <c r="G2865" s="2" t="n">
        <v>0</v>
      </c>
      <c r="H2865" s="1" t="n">
        <v>698.5</v>
      </c>
      <c r="I2865" s="1" t="n">
        <v>742.9</v>
      </c>
      <c r="J2865" s="1" t="n">
        <v>9.64</v>
      </c>
      <c r="K2865" s="2" t="n">
        <v>6.72</v>
      </c>
      <c r="L2865" s="1" t="s">
        <v>75</v>
      </c>
      <c r="M2865" s="1" t="s">
        <v>309</v>
      </c>
      <c r="N2865" s="7" t="n">
        <v>44605</v>
      </c>
    </row>
    <row r="2866" customFormat="false" ht="15" hidden="false" customHeight="false" outlineLevel="0" collapsed="false">
      <c r="A2866" s="6" t="str">
        <f aca="false">"sankmc_"&amp;ROUND(B2866,1)&amp;"_"&amp;ROUND(C2866,1)&amp;"_"&amp;ROUND(D2866,1)&amp;"_"&amp;ROUND(E2866,1)&amp;"_"&amp;ROUND(F2866,1)&amp;"_"&amp;ROUND(G2866,1)</f>
        <v>sankmc_60_0_40_0_0_0</v>
      </c>
      <c r="B2866" s="2" t="n">
        <v>60</v>
      </c>
      <c r="C2866" s="2" t="n">
        <v>0</v>
      </c>
      <c r="D2866" s="2" t="n">
        <v>40</v>
      </c>
      <c r="E2866" s="2" t="n">
        <v>0</v>
      </c>
      <c r="F2866" s="2" t="n">
        <v>0</v>
      </c>
      <c r="G2866" s="2" t="n">
        <v>0</v>
      </c>
      <c r="H2866" s="1" t="n">
        <v>698.5</v>
      </c>
      <c r="I2866" s="1" t="n">
        <v>752.2</v>
      </c>
      <c r="J2866" s="1" t="n">
        <v>9.25</v>
      </c>
      <c r="K2866" s="2" t="n">
        <v>6.72</v>
      </c>
      <c r="L2866" s="1" t="s">
        <v>75</v>
      </c>
      <c r="M2866" s="1" t="s">
        <v>309</v>
      </c>
      <c r="N2866" s="7" t="n">
        <v>44605</v>
      </c>
    </row>
    <row r="2867" customFormat="false" ht="15" hidden="false" customHeight="false" outlineLevel="0" collapsed="false">
      <c r="A2867" s="6" t="str">
        <f aca="false">"sankmc_"&amp;ROUND(B2867,1)&amp;"_"&amp;ROUND(C2867,1)&amp;"_"&amp;ROUND(D2867,1)&amp;"_"&amp;ROUND(E2867,1)&amp;"_"&amp;ROUND(F2867,1)&amp;"_"&amp;ROUND(G2867,1)</f>
        <v>sankmc_60_0_40_0_0_0</v>
      </c>
      <c r="B2867" s="2" t="n">
        <v>60</v>
      </c>
      <c r="C2867" s="2" t="n">
        <v>0</v>
      </c>
      <c r="D2867" s="2" t="n">
        <v>40</v>
      </c>
      <c r="E2867" s="2" t="n">
        <v>0</v>
      </c>
      <c r="F2867" s="2" t="n">
        <v>0</v>
      </c>
      <c r="G2867" s="2" t="n">
        <v>0</v>
      </c>
      <c r="H2867" s="1" t="n">
        <v>698.5</v>
      </c>
      <c r="I2867" s="1" t="n">
        <v>762.9</v>
      </c>
      <c r="J2867" s="1" t="n">
        <v>8.81</v>
      </c>
      <c r="K2867" s="2" t="n">
        <v>6.72</v>
      </c>
      <c r="L2867" s="1" t="s">
        <v>75</v>
      </c>
      <c r="M2867" s="1" t="s">
        <v>309</v>
      </c>
      <c r="N2867" s="7" t="n">
        <v>44605</v>
      </c>
    </row>
    <row r="2868" customFormat="false" ht="15" hidden="false" customHeight="false" outlineLevel="0" collapsed="false">
      <c r="A2868" s="6" t="str">
        <f aca="false">"sankmc_"&amp;ROUND(B2868,1)&amp;"_"&amp;ROUND(C2868,1)&amp;"_"&amp;ROUND(D2868,1)&amp;"_"&amp;ROUND(E2868,1)&amp;"_"&amp;ROUND(F2868,1)&amp;"_"&amp;ROUND(G2868,1)</f>
        <v>sankmc_60_0_40_0_0_0</v>
      </c>
      <c r="B2868" s="2" t="n">
        <v>60</v>
      </c>
      <c r="C2868" s="2" t="n">
        <v>0</v>
      </c>
      <c r="D2868" s="2" t="n">
        <v>40</v>
      </c>
      <c r="E2868" s="2" t="n">
        <v>0</v>
      </c>
      <c r="F2868" s="2" t="n">
        <v>0</v>
      </c>
      <c r="G2868" s="2" t="n">
        <v>0</v>
      </c>
      <c r="H2868" s="1" t="n">
        <v>698.5</v>
      </c>
      <c r="I2868" s="1" t="n">
        <v>1113.2</v>
      </c>
      <c r="J2868" s="1" t="n">
        <v>2.72</v>
      </c>
      <c r="K2868" s="2" t="n">
        <v>6.72</v>
      </c>
      <c r="L2868" s="1" t="s">
        <v>75</v>
      </c>
      <c r="M2868" s="1" t="s">
        <v>309</v>
      </c>
      <c r="N2868" s="7" t="n">
        <v>44605</v>
      </c>
    </row>
    <row r="2869" customFormat="false" ht="15" hidden="false" customHeight="false" outlineLevel="0" collapsed="false">
      <c r="A2869" s="6" t="str">
        <f aca="false">"sankmc_"&amp;ROUND(B2869,1)&amp;"_"&amp;ROUND(C2869,1)&amp;"_"&amp;ROUND(D2869,1)&amp;"_"&amp;ROUND(E2869,1)&amp;"_"&amp;ROUND(F2869,1)&amp;"_"&amp;ROUND(G2869,1)</f>
        <v>sankmc_60_0_40_0_0_0</v>
      </c>
      <c r="B2869" s="2" t="n">
        <v>60</v>
      </c>
      <c r="C2869" s="2" t="n">
        <v>0</v>
      </c>
      <c r="D2869" s="2" t="n">
        <v>40</v>
      </c>
      <c r="E2869" s="2" t="n">
        <v>0</v>
      </c>
      <c r="F2869" s="2" t="n">
        <v>0</v>
      </c>
      <c r="G2869" s="2" t="n">
        <v>0</v>
      </c>
      <c r="H2869" s="1" t="n">
        <v>698.5</v>
      </c>
      <c r="I2869" s="1" t="n">
        <v>1170</v>
      </c>
      <c r="J2869" s="1" t="n">
        <v>2.27</v>
      </c>
      <c r="K2869" s="2" t="n">
        <v>6.72</v>
      </c>
      <c r="L2869" s="1" t="s">
        <v>75</v>
      </c>
      <c r="M2869" s="1" t="s">
        <v>309</v>
      </c>
      <c r="N2869" s="7" t="n">
        <v>44605</v>
      </c>
    </row>
    <row r="2870" customFormat="false" ht="15" hidden="false" customHeight="false" outlineLevel="0" collapsed="false">
      <c r="A2870" s="6" t="str">
        <f aca="false">"sankmc_"&amp;ROUND(B2870,1)&amp;"_"&amp;ROUND(C2870,1)&amp;"_"&amp;ROUND(D2870,1)&amp;"_"&amp;ROUND(E2870,1)&amp;"_"&amp;ROUND(F2870,1)&amp;"_"&amp;ROUND(G2870,1)</f>
        <v>sankmc_60_0_40_0_0_0</v>
      </c>
      <c r="B2870" s="2" t="n">
        <v>60</v>
      </c>
      <c r="C2870" s="2" t="n">
        <v>0</v>
      </c>
      <c r="D2870" s="2" t="n">
        <v>40</v>
      </c>
      <c r="E2870" s="2" t="n">
        <v>0</v>
      </c>
      <c r="F2870" s="2" t="n">
        <v>0</v>
      </c>
      <c r="G2870" s="2" t="n">
        <v>0</v>
      </c>
      <c r="H2870" s="1" t="n">
        <v>698.5</v>
      </c>
      <c r="I2870" s="1" t="n">
        <v>1222.4</v>
      </c>
      <c r="J2870" s="1" t="n">
        <v>2</v>
      </c>
      <c r="K2870" s="2" t="n">
        <v>6.72</v>
      </c>
      <c r="L2870" s="1" t="s">
        <v>75</v>
      </c>
      <c r="M2870" s="1" t="s">
        <v>309</v>
      </c>
      <c r="N2870" s="7" t="n">
        <v>44605</v>
      </c>
    </row>
    <row r="2871" customFormat="false" ht="15" hidden="false" customHeight="false" outlineLevel="0" collapsed="false">
      <c r="A2871" s="6" t="str">
        <f aca="false">"sankmc_"&amp;ROUND(B2871,1)&amp;"_"&amp;ROUND(C2871,1)&amp;"_"&amp;ROUND(D2871,1)&amp;"_"&amp;ROUND(E2871,1)&amp;"_"&amp;ROUND(F2871,1)&amp;"_"&amp;ROUND(G2871,1)</f>
        <v>sankmc_60_0_40_0_0_0</v>
      </c>
      <c r="B2871" s="2" t="n">
        <v>60</v>
      </c>
      <c r="C2871" s="2" t="n">
        <v>0</v>
      </c>
      <c r="D2871" s="2" t="n">
        <v>40</v>
      </c>
      <c r="E2871" s="2" t="n">
        <v>0</v>
      </c>
      <c r="F2871" s="2" t="n">
        <v>0</v>
      </c>
      <c r="G2871" s="2" t="n">
        <v>0</v>
      </c>
      <c r="H2871" s="1" t="n">
        <v>698.5</v>
      </c>
      <c r="I2871" s="1" t="n">
        <v>1304.3</v>
      </c>
      <c r="J2871" s="1" t="n">
        <v>1.55</v>
      </c>
      <c r="K2871" s="2" t="n">
        <v>6.72</v>
      </c>
      <c r="L2871" s="1" t="s">
        <v>75</v>
      </c>
      <c r="M2871" s="1" t="s">
        <v>309</v>
      </c>
      <c r="N2871" s="7" t="n">
        <v>44605</v>
      </c>
    </row>
    <row r="2872" customFormat="false" ht="15" hidden="false" customHeight="false" outlineLevel="0" collapsed="false">
      <c r="A2872" s="6" t="str">
        <f aca="false">"sankmc_"&amp;ROUND(B2872,1)&amp;"_"&amp;ROUND(C2872,1)&amp;"_"&amp;ROUND(D2872,1)&amp;"_"&amp;ROUND(E2872,1)&amp;"_"&amp;ROUND(F2872,1)&amp;"_"&amp;ROUND(G2872,1)</f>
        <v>sankmc_60_0_40_0_0_0</v>
      </c>
      <c r="B2872" s="2" t="n">
        <v>60</v>
      </c>
      <c r="C2872" s="2" t="n">
        <v>0</v>
      </c>
      <c r="D2872" s="2" t="n">
        <v>40</v>
      </c>
      <c r="E2872" s="2" t="n">
        <v>0</v>
      </c>
      <c r="F2872" s="2" t="n">
        <v>0</v>
      </c>
      <c r="G2872" s="2" t="n">
        <v>0</v>
      </c>
      <c r="H2872" s="1" t="n">
        <v>698.5</v>
      </c>
      <c r="I2872" s="1" t="n">
        <v>1317.7</v>
      </c>
      <c r="J2872" s="1" t="n">
        <v>1.49</v>
      </c>
      <c r="K2872" s="2" t="n">
        <v>6.72</v>
      </c>
      <c r="L2872" s="1" t="s">
        <v>75</v>
      </c>
      <c r="M2872" s="1" t="s">
        <v>309</v>
      </c>
      <c r="N2872" s="7" t="n">
        <v>44605</v>
      </c>
    </row>
    <row r="2873" customFormat="false" ht="15" hidden="false" customHeight="false" outlineLevel="0" collapsed="false">
      <c r="A2873" s="6" t="str">
        <f aca="false">"sankmc_"&amp;ROUND(B2873,1)&amp;"_"&amp;ROUND(C2873,1)&amp;"_"&amp;ROUND(D2873,1)&amp;"_"&amp;ROUND(E2873,1)&amp;"_"&amp;ROUND(F2873,1)&amp;"_"&amp;ROUND(G2873,1)</f>
        <v>sankmc_60_0_40_0_0_0</v>
      </c>
      <c r="B2873" s="2" t="n">
        <v>60</v>
      </c>
      <c r="C2873" s="2" t="n">
        <v>0</v>
      </c>
      <c r="D2873" s="2" t="n">
        <v>40</v>
      </c>
      <c r="E2873" s="2" t="n">
        <v>0</v>
      </c>
      <c r="F2873" s="2" t="n">
        <v>0</v>
      </c>
      <c r="G2873" s="2" t="n">
        <v>0</v>
      </c>
      <c r="H2873" s="1" t="n">
        <v>698.5</v>
      </c>
      <c r="I2873" s="1" t="n">
        <v>1319.1</v>
      </c>
      <c r="J2873" s="1" t="n">
        <v>1.45</v>
      </c>
      <c r="K2873" s="2" t="n">
        <v>6.72</v>
      </c>
      <c r="L2873" s="1" t="s">
        <v>75</v>
      </c>
      <c r="M2873" s="1" t="s">
        <v>309</v>
      </c>
      <c r="N2873" s="7" t="n">
        <v>44605</v>
      </c>
    </row>
    <row r="2874" customFormat="false" ht="15" hidden="false" customHeight="false" outlineLevel="0" collapsed="false">
      <c r="A2874" s="6" t="str">
        <f aca="false">"sankmc_"&amp;ROUND(B2874,1)&amp;"_"&amp;ROUND(C2874,1)&amp;"_"&amp;ROUND(D2874,1)&amp;"_"&amp;ROUND(E2874,1)&amp;"_"&amp;ROUND(F2874,1)&amp;"_"&amp;ROUND(G2874,1)</f>
        <v>sankmc_60_0_40_0_0_0</v>
      </c>
      <c r="B2874" s="2" t="n">
        <v>60</v>
      </c>
      <c r="C2874" s="2" t="n">
        <v>0</v>
      </c>
      <c r="D2874" s="2" t="n">
        <v>40</v>
      </c>
      <c r="E2874" s="2" t="n">
        <v>0</v>
      </c>
      <c r="F2874" s="2" t="n">
        <v>0</v>
      </c>
      <c r="G2874" s="2" t="n">
        <v>0</v>
      </c>
      <c r="H2874" s="1" t="n">
        <v>698.5</v>
      </c>
      <c r="I2874" s="1" t="n">
        <v>1400.8</v>
      </c>
      <c r="J2874" s="1" t="n">
        <v>1.14</v>
      </c>
      <c r="K2874" s="2" t="n">
        <v>6.72</v>
      </c>
      <c r="L2874" s="1" t="s">
        <v>75</v>
      </c>
      <c r="M2874" s="1" t="s">
        <v>309</v>
      </c>
      <c r="N2874" s="7" t="n">
        <v>44605</v>
      </c>
    </row>
    <row r="2875" customFormat="false" ht="15" hidden="false" customHeight="false" outlineLevel="0" collapsed="false">
      <c r="A2875" s="6" t="str">
        <f aca="false">"sankmc_"&amp;ROUND(B2875,1)&amp;"_"&amp;ROUND(C2875,1)&amp;"_"&amp;ROUND(D2875,1)&amp;"_"&amp;ROUND(E2875,1)&amp;"_"&amp;ROUND(F2875,1)&amp;"_"&amp;ROUND(G2875,1)</f>
        <v>sankmc_60_0_40_0_0_0</v>
      </c>
      <c r="B2875" s="2" t="n">
        <v>60</v>
      </c>
      <c r="C2875" s="2" t="n">
        <v>0</v>
      </c>
      <c r="D2875" s="2" t="n">
        <v>40</v>
      </c>
      <c r="E2875" s="2" t="n">
        <v>0</v>
      </c>
      <c r="F2875" s="2" t="n">
        <v>0</v>
      </c>
      <c r="G2875" s="2" t="n">
        <v>0</v>
      </c>
      <c r="H2875" s="1" t="n">
        <v>698.5</v>
      </c>
      <c r="I2875" s="1" t="n">
        <v>1444.3</v>
      </c>
      <c r="J2875" s="1" t="n">
        <v>0.97</v>
      </c>
      <c r="K2875" s="2" t="n">
        <v>6.72</v>
      </c>
      <c r="L2875" s="1" t="s">
        <v>75</v>
      </c>
      <c r="M2875" s="1" t="s">
        <v>309</v>
      </c>
      <c r="N2875" s="7" t="n">
        <v>44605</v>
      </c>
    </row>
    <row r="2876" customFormat="false" ht="15" hidden="false" customHeight="false" outlineLevel="0" collapsed="false">
      <c r="A2876" s="6" t="str">
        <f aca="false">"sankmc_"&amp;ROUND(B2876,1)&amp;"_"&amp;ROUND(C2876,1)&amp;"_"&amp;ROUND(D2876,1)&amp;"_"&amp;ROUND(E2876,1)&amp;"_"&amp;ROUND(F2876,1)&amp;"_"&amp;ROUND(G2876,1)</f>
        <v>sankmc_60_0_40_0_0_0</v>
      </c>
      <c r="B2876" s="2" t="n">
        <v>60</v>
      </c>
      <c r="C2876" s="2" t="n">
        <v>0</v>
      </c>
      <c r="D2876" s="2" t="n">
        <v>40</v>
      </c>
      <c r="E2876" s="2" t="n">
        <v>0</v>
      </c>
      <c r="F2876" s="2" t="n">
        <v>0</v>
      </c>
      <c r="G2876" s="2" t="n">
        <v>0</v>
      </c>
      <c r="H2876" s="1" t="n">
        <v>698.5</v>
      </c>
      <c r="I2876" s="1" t="n">
        <v>1492.1</v>
      </c>
      <c r="J2876" s="1" t="n">
        <v>0.78</v>
      </c>
      <c r="K2876" s="2" t="n">
        <v>6.72</v>
      </c>
      <c r="L2876" s="1" t="s">
        <v>75</v>
      </c>
      <c r="M2876" s="1" t="s">
        <v>309</v>
      </c>
      <c r="N2876" s="7" t="n">
        <v>44605</v>
      </c>
    </row>
    <row r="2877" customFormat="false" ht="15" hidden="false" customHeight="false" outlineLevel="0" collapsed="false">
      <c r="A2877" s="6" t="str">
        <f aca="false">"sankmc_"&amp;ROUND(B2877,1)&amp;"_"&amp;ROUND(C2877,1)&amp;"_"&amp;ROUND(D2877,1)&amp;"_"&amp;ROUND(E2877,1)&amp;"_"&amp;ROUND(F2877,1)&amp;"_"&amp;ROUND(G2877,1)</f>
        <v>sankmc_60_0_40_0_0_0</v>
      </c>
      <c r="B2877" s="2" t="n">
        <v>60</v>
      </c>
      <c r="C2877" s="2" t="n">
        <v>0</v>
      </c>
      <c r="D2877" s="2" t="n">
        <v>40</v>
      </c>
      <c r="E2877" s="2" t="n">
        <v>0</v>
      </c>
      <c r="F2877" s="2" t="n">
        <v>0</v>
      </c>
      <c r="G2877" s="2" t="n">
        <v>0</v>
      </c>
      <c r="H2877" s="1" t="n">
        <v>698.5</v>
      </c>
      <c r="I2877" s="1" t="n">
        <v>1563.2</v>
      </c>
      <c r="J2877" s="1" t="n">
        <v>0.54</v>
      </c>
      <c r="K2877" s="2" t="n">
        <v>6.72</v>
      </c>
      <c r="L2877" s="1" t="s">
        <v>75</v>
      </c>
      <c r="M2877" s="1" t="s">
        <v>309</v>
      </c>
      <c r="N2877" s="7" t="n">
        <v>44605</v>
      </c>
    </row>
    <row r="2878" customFormat="false" ht="15" hidden="false" customHeight="false" outlineLevel="0" collapsed="false">
      <c r="A2878" s="6" t="str">
        <f aca="false">"sankmc_"&amp;ROUND(B2878,1)&amp;"_"&amp;ROUND(C2878,1)&amp;"_"&amp;ROUND(D2878,1)&amp;"_"&amp;ROUND(E2878,1)&amp;"_"&amp;ROUND(F2878,1)&amp;"_"&amp;ROUND(G2878,1)</f>
        <v>sankmc_60_0_30_0_0_10</v>
      </c>
      <c r="B2878" s="2" t="n">
        <v>60</v>
      </c>
      <c r="C2878" s="2" t="n">
        <v>0</v>
      </c>
      <c r="D2878" s="2" t="n">
        <v>30</v>
      </c>
      <c r="E2878" s="2" t="n">
        <v>0</v>
      </c>
      <c r="F2878" s="2" t="n">
        <v>0</v>
      </c>
      <c r="G2878" s="2" t="n">
        <v>10</v>
      </c>
      <c r="H2878" s="1" t="n">
        <v>749.5</v>
      </c>
      <c r="I2878" s="1" t="n">
        <v>737.1</v>
      </c>
      <c r="J2878" s="1" t="n">
        <v>12.78</v>
      </c>
      <c r="K2878" s="2" t="n">
        <v>6.36</v>
      </c>
      <c r="L2878" s="1" t="s">
        <v>75</v>
      </c>
      <c r="M2878" s="1" t="s">
        <v>310</v>
      </c>
      <c r="N2878" s="7" t="n">
        <v>44605</v>
      </c>
    </row>
    <row r="2879" customFormat="false" ht="15" hidden="false" customHeight="false" outlineLevel="0" collapsed="false">
      <c r="A2879" s="6" t="str">
        <f aca="false">"sankmc_"&amp;ROUND(B2879,1)&amp;"_"&amp;ROUND(C2879,1)&amp;"_"&amp;ROUND(D2879,1)&amp;"_"&amp;ROUND(E2879,1)&amp;"_"&amp;ROUND(F2879,1)&amp;"_"&amp;ROUND(G2879,1)</f>
        <v>sankmc_60_0_30_0_0_10</v>
      </c>
      <c r="B2879" s="2" t="n">
        <v>60</v>
      </c>
      <c r="C2879" s="2" t="n">
        <v>0</v>
      </c>
      <c r="D2879" s="2" t="n">
        <v>30</v>
      </c>
      <c r="E2879" s="2" t="n">
        <v>0</v>
      </c>
      <c r="F2879" s="2" t="n">
        <v>0</v>
      </c>
      <c r="G2879" s="2" t="n">
        <v>10</v>
      </c>
      <c r="H2879" s="1" t="n">
        <v>749.5</v>
      </c>
      <c r="I2879" s="1" t="n">
        <v>747.3</v>
      </c>
      <c r="J2879" s="1" t="n">
        <v>12.13</v>
      </c>
      <c r="K2879" s="2" t="n">
        <v>6.36</v>
      </c>
      <c r="L2879" s="1" t="s">
        <v>75</v>
      </c>
      <c r="M2879" s="1" t="s">
        <v>310</v>
      </c>
      <c r="N2879" s="7" t="n">
        <v>44605</v>
      </c>
    </row>
    <row r="2880" customFormat="false" ht="15" hidden="false" customHeight="false" outlineLevel="0" collapsed="false">
      <c r="A2880" s="6" t="str">
        <f aca="false">"sankmc_"&amp;ROUND(B2880,1)&amp;"_"&amp;ROUND(C2880,1)&amp;"_"&amp;ROUND(D2880,1)&amp;"_"&amp;ROUND(E2880,1)&amp;"_"&amp;ROUND(F2880,1)&amp;"_"&amp;ROUND(G2880,1)</f>
        <v>sankmc_60_0_30_0_0_10</v>
      </c>
      <c r="B2880" s="2" t="n">
        <v>60</v>
      </c>
      <c r="C2880" s="2" t="n">
        <v>0</v>
      </c>
      <c r="D2880" s="2" t="n">
        <v>30</v>
      </c>
      <c r="E2880" s="2" t="n">
        <v>0</v>
      </c>
      <c r="F2880" s="2" t="n">
        <v>0</v>
      </c>
      <c r="G2880" s="2" t="n">
        <v>10</v>
      </c>
      <c r="H2880" s="1" t="n">
        <v>749.5</v>
      </c>
      <c r="I2880" s="1" t="n">
        <v>756.1</v>
      </c>
      <c r="J2880" s="1" t="n">
        <v>11.65</v>
      </c>
      <c r="K2880" s="2" t="n">
        <v>6.36</v>
      </c>
      <c r="L2880" s="1" t="s">
        <v>75</v>
      </c>
      <c r="M2880" s="1" t="s">
        <v>310</v>
      </c>
      <c r="N2880" s="7" t="n">
        <v>44605</v>
      </c>
    </row>
    <row r="2881" customFormat="false" ht="15" hidden="false" customHeight="false" outlineLevel="0" collapsed="false">
      <c r="A2881" s="6" t="str">
        <f aca="false">"sankmc_"&amp;ROUND(B2881,1)&amp;"_"&amp;ROUND(C2881,1)&amp;"_"&amp;ROUND(D2881,1)&amp;"_"&amp;ROUND(E2881,1)&amp;"_"&amp;ROUND(F2881,1)&amp;"_"&amp;ROUND(G2881,1)</f>
        <v>sankmc_60_0_30_0_0_10</v>
      </c>
      <c r="B2881" s="2" t="n">
        <v>60</v>
      </c>
      <c r="C2881" s="2" t="n">
        <v>0</v>
      </c>
      <c r="D2881" s="2" t="n">
        <v>30</v>
      </c>
      <c r="E2881" s="2" t="n">
        <v>0</v>
      </c>
      <c r="F2881" s="2" t="n">
        <v>0</v>
      </c>
      <c r="G2881" s="2" t="n">
        <v>10</v>
      </c>
      <c r="H2881" s="1" t="n">
        <v>749.5</v>
      </c>
      <c r="I2881" s="1" t="n">
        <v>762.1</v>
      </c>
      <c r="J2881" s="1" t="n">
        <v>11.24</v>
      </c>
      <c r="K2881" s="2" t="n">
        <v>6.36</v>
      </c>
      <c r="L2881" s="1" t="s">
        <v>75</v>
      </c>
      <c r="M2881" s="1" t="s">
        <v>310</v>
      </c>
      <c r="N2881" s="7" t="n">
        <v>44605</v>
      </c>
    </row>
    <row r="2882" customFormat="false" ht="15" hidden="false" customHeight="false" outlineLevel="0" collapsed="false">
      <c r="A2882" s="6" t="str">
        <f aca="false">"sankmc_"&amp;ROUND(B2882,1)&amp;"_"&amp;ROUND(C2882,1)&amp;"_"&amp;ROUND(D2882,1)&amp;"_"&amp;ROUND(E2882,1)&amp;"_"&amp;ROUND(F2882,1)&amp;"_"&amp;ROUND(G2882,1)</f>
        <v>sankmc_60_0_30_0_0_10</v>
      </c>
      <c r="B2882" s="2" t="n">
        <v>60</v>
      </c>
      <c r="C2882" s="2" t="n">
        <v>0</v>
      </c>
      <c r="D2882" s="2" t="n">
        <v>30</v>
      </c>
      <c r="E2882" s="2" t="n">
        <v>0</v>
      </c>
      <c r="F2882" s="2" t="n">
        <v>0</v>
      </c>
      <c r="G2882" s="2" t="n">
        <v>10</v>
      </c>
      <c r="H2882" s="1" t="n">
        <v>749.5</v>
      </c>
      <c r="I2882" s="1" t="n">
        <v>766.1</v>
      </c>
      <c r="J2882" s="1" t="n">
        <v>11.03</v>
      </c>
      <c r="K2882" s="2" t="n">
        <v>6.36</v>
      </c>
      <c r="L2882" s="1" t="s">
        <v>75</v>
      </c>
      <c r="M2882" s="1" t="s">
        <v>310</v>
      </c>
      <c r="N2882" s="7" t="n">
        <v>44605</v>
      </c>
    </row>
    <row r="2883" customFormat="false" ht="15" hidden="false" customHeight="false" outlineLevel="0" collapsed="false">
      <c r="A2883" s="6" t="str">
        <f aca="false">"sankmc_"&amp;ROUND(B2883,1)&amp;"_"&amp;ROUND(C2883,1)&amp;"_"&amp;ROUND(D2883,1)&amp;"_"&amp;ROUND(E2883,1)&amp;"_"&amp;ROUND(F2883,1)&amp;"_"&amp;ROUND(G2883,1)</f>
        <v>sankmc_60_0_30_0_0_10</v>
      </c>
      <c r="B2883" s="2" t="n">
        <v>60</v>
      </c>
      <c r="C2883" s="2" t="n">
        <v>0</v>
      </c>
      <c r="D2883" s="2" t="n">
        <v>30</v>
      </c>
      <c r="E2883" s="2" t="n">
        <v>0</v>
      </c>
      <c r="F2883" s="2" t="n">
        <v>0</v>
      </c>
      <c r="G2883" s="2" t="n">
        <v>10</v>
      </c>
      <c r="H2883" s="1" t="n">
        <v>749.5</v>
      </c>
      <c r="I2883" s="1" t="n">
        <v>772.9</v>
      </c>
      <c r="J2883" s="1" t="n">
        <v>10.65</v>
      </c>
      <c r="K2883" s="2" t="n">
        <v>6.36</v>
      </c>
      <c r="L2883" s="1" t="s">
        <v>75</v>
      </c>
      <c r="M2883" s="1" t="s">
        <v>310</v>
      </c>
      <c r="N2883" s="7" t="n">
        <v>44605</v>
      </c>
    </row>
    <row r="2884" customFormat="false" ht="15" hidden="false" customHeight="false" outlineLevel="0" collapsed="false">
      <c r="A2884" s="6" t="str">
        <f aca="false">"sankmc_"&amp;ROUND(B2884,1)&amp;"_"&amp;ROUND(C2884,1)&amp;"_"&amp;ROUND(D2884,1)&amp;"_"&amp;ROUND(E2884,1)&amp;"_"&amp;ROUND(F2884,1)&amp;"_"&amp;ROUND(G2884,1)</f>
        <v>sankmc_60_0_30_0_0_10</v>
      </c>
      <c r="B2884" s="2" t="n">
        <v>60</v>
      </c>
      <c r="C2884" s="2" t="n">
        <v>0</v>
      </c>
      <c r="D2884" s="2" t="n">
        <v>30</v>
      </c>
      <c r="E2884" s="2" t="n">
        <v>0</v>
      </c>
      <c r="F2884" s="2" t="n">
        <v>0</v>
      </c>
      <c r="G2884" s="2" t="n">
        <v>10</v>
      </c>
      <c r="H2884" s="1" t="n">
        <v>749.5</v>
      </c>
      <c r="I2884" s="1" t="n">
        <v>780.8</v>
      </c>
      <c r="J2884" s="1" t="n">
        <v>10.22</v>
      </c>
      <c r="K2884" s="2" t="n">
        <v>6.36</v>
      </c>
      <c r="L2884" s="1" t="s">
        <v>75</v>
      </c>
      <c r="M2884" s="1" t="s">
        <v>310</v>
      </c>
      <c r="N2884" s="7" t="n">
        <v>44605</v>
      </c>
    </row>
    <row r="2885" customFormat="false" ht="15" hidden="false" customHeight="false" outlineLevel="0" collapsed="false">
      <c r="A2885" s="6" t="str">
        <f aca="false">"sankmc_"&amp;ROUND(B2885,1)&amp;"_"&amp;ROUND(C2885,1)&amp;"_"&amp;ROUND(D2885,1)&amp;"_"&amp;ROUND(E2885,1)&amp;"_"&amp;ROUND(F2885,1)&amp;"_"&amp;ROUND(G2885,1)</f>
        <v>sankmc_60_0_30_0_0_10</v>
      </c>
      <c r="B2885" s="2" t="n">
        <v>60</v>
      </c>
      <c r="C2885" s="2" t="n">
        <v>0</v>
      </c>
      <c r="D2885" s="2" t="n">
        <v>30</v>
      </c>
      <c r="E2885" s="2" t="n">
        <v>0</v>
      </c>
      <c r="F2885" s="2" t="n">
        <v>0</v>
      </c>
      <c r="G2885" s="2" t="n">
        <v>10</v>
      </c>
      <c r="H2885" s="1" t="n">
        <v>749.5</v>
      </c>
      <c r="I2885" s="1" t="n">
        <v>783.6</v>
      </c>
      <c r="J2885" s="1" t="n">
        <v>10.13</v>
      </c>
      <c r="K2885" s="2" t="n">
        <v>6.36</v>
      </c>
      <c r="L2885" s="1" t="s">
        <v>75</v>
      </c>
      <c r="M2885" s="1" t="s">
        <v>310</v>
      </c>
      <c r="N2885" s="7" t="n">
        <v>44605</v>
      </c>
    </row>
    <row r="2886" customFormat="false" ht="15" hidden="false" customHeight="false" outlineLevel="0" collapsed="false">
      <c r="A2886" s="6" t="str">
        <f aca="false">"sankmc_"&amp;ROUND(B2886,1)&amp;"_"&amp;ROUND(C2886,1)&amp;"_"&amp;ROUND(D2886,1)&amp;"_"&amp;ROUND(E2886,1)&amp;"_"&amp;ROUND(F2886,1)&amp;"_"&amp;ROUND(G2886,1)</f>
        <v>sankmc_60_0_30_0_0_10</v>
      </c>
      <c r="B2886" s="2" t="n">
        <v>60</v>
      </c>
      <c r="C2886" s="2" t="n">
        <v>0</v>
      </c>
      <c r="D2886" s="2" t="n">
        <v>30</v>
      </c>
      <c r="E2886" s="2" t="n">
        <v>0</v>
      </c>
      <c r="F2886" s="2" t="n">
        <v>0</v>
      </c>
      <c r="G2886" s="2" t="n">
        <v>10</v>
      </c>
      <c r="H2886" s="1" t="n">
        <v>749.5</v>
      </c>
      <c r="I2886" s="1" t="n">
        <v>795.7</v>
      </c>
      <c r="J2886" s="1" t="n">
        <v>9.52</v>
      </c>
      <c r="K2886" s="2" t="n">
        <v>6.36</v>
      </c>
      <c r="L2886" s="1" t="s">
        <v>75</v>
      </c>
      <c r="M2886" s="1" t="s">
        <v>310</v>
      </c>
      <c r="N2886" s="7" t="n">
        <v>44605</v>
      </c>
    </row>
    <row r="2887" customFormat="false" ht="15" hidden="false" customHeight="false" outlineLevel="0" collapsed="false">
      <c r="A2887" s="6" t="str">
        <f aca="false">"sankmc_"&amp;ROUND(B2887,1)&amp;"_"&amp;ROUND(C2887,1)&amp;"_"&amp;ROUND(D2887,1)&amp;"_"&amp;ROUND(E2887,1)&amp;"_"&amp;ROUND(F2887,1)&amp;"_"&amp;ROUND(G2887,1)</f>
        <v>sankmc_60_0_30_0_0_10</v>
      </c>
      <c r="B2887" s="2" t="n">
        <v>60</v>
      </c>
      <c r="C2887" s="2" t="n">
        <v>0</v>
      </c>
      <c r="D2887" s="2" t="n">
        <v>30</v>
      </c>
      <c r="E2887" s="2" t="n">
        <v>0</v>
      </c>
      <c r="F2887" s="2" t="n">
        <v>0</v>
      </c>
      <c r="G2887" s="2" t="n">
        <v>10</v>
      </c>
      <c r="H2887" s="1" t="n">
        <v>749.5</v>
      </c>
      <c r="I2887" s="1" t="n">
        <v>807.6</v>
      </c>
      <c r="J2887" s="1" t="n">
        <v>9.02</v>
      </c>
      <c r="K2887" s="2" t="n">
        <v>6.36</v>
      </c>
      <c r="L2887" s="1" t="s">
        <v>75</v>
      </c>
      <c r="M2887" s="1" t="s">
        <v>310</v>
      </c>
      <c r="N2887" s="7" t="n">
        <v>44605</v>
      </c>
    </row>
    <row r="2888" customFormat="false" ht="15" hidden="false" customHeight="false" outlineLevel="0" collapsed="false">
      <c r="A2888" s="6" t="str">
        <f aca="false">"sankmc_"&amp;ROUND(B2888,1)&amp;"_"&amp;ROUND(C2888,1)&amp;"_"&amp;ROUND(D2888,1)&amp;"_"&amp;ROUND(E2888,1)&amp;"_"&amp;ROUND(F2888,1)&amp;"_"&amp;ROUND(G2888,1)</f>
        <v>sankmc_60_0_30_0_0_10</v>
      </c>
      <c r="B2888" s="2" t="n">
        <v>60</v>
      </c>
      <c r="C2888" s="2" t="n">
        <v>0</v>
      </c>
      <c r="D2888" s="2" t="n">
        <v>30</v>
      </c>
      <c r="E2888" s="2" t="n">
        <v>0</v>
      </c>
      <c r="F2888" s="2" t="n">
        <v>0</v>
      </c>
      <c r="G2888" s="2" t="n">
        <v>10</v>
      </c>
      <c r="H2888" s="1" t="n">
        <v>749.5</v>
      </c>
      <c r="I2888" s="1" t="n">
        <v>817.2</v>
      </c>
      <c r="J2888" s="1" t="n">
        <v>8.69</v>
      </c>
      <c r="K2888" s="2" t="n">
        <v>6.36</v>
      </c>
      <c r="L2888" s="1" t="s">
        <v>75</v>
      </c>
      <c r="M2888" s="1" t="s">
        <v>310</v>
      </c>
      <c r="N2888" s="7" t="n">
        <v>44605</v>
      </c>
    </row>
    <row r="2889" customFormat="false" ht="15" hidden="false" customHeight="false" outlineLevel="0" collapsed="false">
      <c r="A2889" s="6" t="str">
        <f aca="false">"sankmc_"&amp;ROUND(B2889,1)&amp;"_"&amp;ROUND(C2889,1)&amp;"_"&amp;ROUND(D2889,1)&amp;"_"&amp;ROUND(E2889,1)&amp;"_"&amp;ROUND(F2889,1)&amp;"_"&amp;ROUND(G2889,1)</f>
        <v>sankmc_60_0_20_0_0_20</v>
      </c>
      <c r="B2889" s="2" t="n">
        <v>60</v>
      </c>
      <c r="C2889" s="2" t="n">
        <v>0</v>
      </c>
      <c r="D2889" s="2" t="n">
        <v>20</v>
      </c>
      <c r="E2889" s="2" t="n">
        <v>0</v>
      </c>
      <c r="F2889" s="2" t="n">
        <v>0</v>
      </c>
      <c r="G2889" s="2" t="n">
        <v>20</v>
      </c>
      <c r="H2889" s="1" t="n">
        <v>818.8</v>
      </c>
      <c r="I2889" s="1" t="n">
        <v>803.1</v>
      </c>
      <c r="J2889" s="1" t="n">
        <v>12.93</v>
      </c>
      <c r="K2889" s="2" t="n">
        <v>6.41</v>
      </c>
      <c r="L2889" s="1" t="s">
        <v>75</v>
      </c>
      <c r="M2889" s="1" t="s">
        <v>311</v>
      </c>
      <c r="N2889" s="7" t="n">
        <v>44605</v>
      </c>
    </row>
    <row r="2890" customFormat="false" ht="15" hidden="false" customHeight="false" outlineLevel="0" collapsed="false">
      <c r="A2890" s="6" t="str">
        <f aca="false">"sankmc_"&amp;ROUND(B2890,1)&amp;"_"&amp;ROUND(C2890,1)&amp;"_"&amp;ROUND(D2890,1)&amp;"_"&amp;ROUND(E2890,1)&amp;"_"&amp;ROUND(F2890,1)&amp;"_"&amp;ROUND(G2890,1)</f>
        <v>sankmc_60_0_20_0_0_20</v>
      </c>
      <c r="B2890" s="2" t="n">
        <v>60</v>
      </c>
      <c r="C2890" s="2" t="n">
        <v>0</v>
      </c>
      <c r="D2890" s="2" t="n">
        <v>20</v>
      </c>
      <c r="E2890" s="2" t="n">
        <v>0</v>
      </c>
      <c r="F2890" s="2" t="n">
        <v>0</v>
      </c>
      <c r="G2890" s="2" t="n">
        <v>20</v>
      </c>
      <c r="H2890" s="1" t="n">
        <v>818.8</v>
      </c>
      <c r="I2890" s="1" t="n">
        <v>812.2</v>
      </c>
      <c r="J2890" s="1" t="n">
        <v>12.44</v>
      </c>
      <c r="K2890" s="2" t="n">
        <v>6.41</v>
      </c>
      <c r="L2890" s="1" t="s">
        <v>75</v>
      </c>
      <c r="M2890" s="1" t="s">
        <v>311</v>
      </c>
      <c r="N2890" s="7" t="n">
        <v>44605</v>
      </c>
    </row>
    <row r="2891" customFormat="false" ht="15" hidden="false" customHeight="false" outlineLevel="0" collapsed="false">
      <c r="A2891" s="6" t="str">
        <f aca="false">"sankmc_"&amp;ROUND(B2891,1)&amp;"_"&amp;ROUND(C2891,1)&amp;"_"&amp;ROUND(D2891,1)&amp;"_"&amp;ROUND(E2891,1)&amp;"_"&amp;ROUND(F2891,1)&amp;"_"&amp;ROUND(G2891,1)</f>
        <v>sankmc_60_0_20_0_0_20</v>
      </c>
      <c r="B2891" s="2" t="n">
        <v>60</v>
      </c>
      <c r="C2891" s="2" t="n">
        <v>0</v>
      </c>
      <c r="D2891" s="2" t="n">
        <v>20</v>
      </c>
      <c r="E2891" s="2" t="n">
        <v>0</v>
      </c>
      <c r="F2891" s="2" t="n">
        <v>0</v>
      </c>
      <c r="G2891" s="2" t="n">
        <v>20</v>
      </c>
      <c r="H2891" s="1" t="n">
        <v>818.8</v>
      </c>
      <c r="I2891" s="1" t="n">
        <v>821.1</v>
      </c>
      <c r="J2891" s="1" t="n">
        <v>11.91</v>
      </c>
      <c r="K2891" s="2" t="n">
        <v>6.41</v>
      </c>
      <c r="L2891" s="1" t="s">
        <v>75</v>
      </c>
      <c r="M2891" s="1" t="s">
        <v>311</v>
      </c>
      <c r="N2891" s="7" t="n">
        <v>44605</v>
      </c>
    </row>
    <row r="2892" customFormat="false" ht="15" hidden="false" customHeight="false" outlineLevel="0" collapsed="false">
      <c r="A2892" s="6" t="str">
        <f aca="false">"sankmc_"&amp;ROUND(B2892,1)&amp;"_"&amp;ROUND(C2892,1)&amp;"_"&amp;ROUND(D2892,1)&amp;"_"&amp;ROUND(E2892,1)&amp;"_"&amp;ROUND(F2892,1)&amp;"_"&amp;ROUND(G2892,1)</f>
        <v>sankmc_60_0_20_0_0_20</v>
      </c>
      <c r="B2892" s="2" t="n">
        <v>60</v>
      </c>
      <c r="C2892" s="2" t="n">
        <v>0</v>
      </c>
      <c r="D2892" s="2" t="n">
        <v>20</v>
      </c>
      <c r="E2892" s="2" t="n">
        <v>0</v>
      </c>
      <c r="F2892" s="2" t="n">
        <v>0</v>
      </c>
      <c r="G2892" s="2" t="n">
        <v>20</v>
      </c>
      <c r="H2892" s="1" t="n">
        <v>818.8</v>
      </c>
      <c r="I2892" s="1" t="n">
        <v>828.2</v>
      </c>
      <c r="J2892" s="1" t="n">
        <v>11.46</v>
      </c>
      <c r="K2892" s="2" t="n">
        <v>6.41</v>
      </c>
      <c r="L2892" s="1" t="s">
        <v>75</v>
      </c>
      <c r="M2892" s="1" t="s">
        <v>311</v>
      </c>
      <c r="N2892" s="7" t="n">
        <v>44605</v>
      </c>
    </row>
    <row r="2893" customFormat="false" ht="15" hidden="false" customHeight="false" outlineLevel="0" collapsed="false">
      <c r="A2893" s="6" t="str">
        <f aca="false">"sankmc_"&amp;ROUND(B2893,1)&amp;"_"&amp;ROUND(C2893,1)&amp;"_"&amp;ROUND(D2893,1)&amp;"_"&amp;ROUND(E2893,1)&amp;"_"&amp;ROUND(F2893,1)&amp;"_"&amp;ROUND(G2893,1)</f>
        <v>sankmc_60_0_20_0_0_20</v>
      </c>
      <c r="B2893" s="2" t="n">
        <v>60</v>
      </c>
      <c r="C2893" s="2" t="n">
        <v>0</v>
      </c>
      <c r="D2893" s="2" t="n">
        <v>20</v>
      </c>
      <c r="E2893" s="2" t="n">
        <v>0</v>
      </c>
      <c r="F2893" s="2" t="n">
        <v>0</v>
      </c>
      <c r="G2893" s="2" t="n">
        <v>20</v>
      </c>
      <c r="H2893" s="1" t="n">
        <v>818.8</v>
      </c>
      <c r="I2893" s="1" t="n">
        <v>832.6</v>
      </c>
      <c r="J2893" s="1" t="n">
        <v>11.17</v>
      </c>
      <c r="K2893" s="2" t="n">
        <v>6.41</v>
      </c>
      <c r="L2893" s="1" t="s">
        <v>75</v>
      </c>
      <c r="M2893" s="1" t="s">
        <v>311</v>
      </c>
      <c r="N2893" s="7" t="n">
        <v>44605</v>
      </c>
    </row>
    <row r="2894" customFormat="false" ht="15" hidden="false" customHeight="false" outlineLevel="0" collapsed="false">
      <c r="A2894" s="6" t="str">
        <f aca="false">"sankmc_"&amp;ROUND(B2894,1)&amp;"_"&amp;ROUND(C2894,1)&amp;"_"&amp;ROUND(D2894,1)&amp;"_"&amp;ROUND(E2894,1)&amp;"_"&amp;ROUND(F2894,1)&amp;"_"&amp;ROUND(G2894,1)</f>
        <v>sankmc_60_0_20_0_0_20</v>
      </c>
      <c r="B2894" s="2" t="n">
        <v>60</v>
      </c>
      <c r="C2894" s="2" t="n">
        <v>0</v>
      </c>
      <c r="D2894" s="2" t="n">
        <v>20</v>
      </c>
      <c r="E2894" s="2" t="n">
        <v>0</v>
      </c>
      <c r="F2894" s="2" t="n">
        <v>0</v>
      </c>
      <c r="G2894" s="2" t="n">
        <v>20</v>
      </c>
      <c r="H2894" s="1" t="n">
        <v>818.8</v>
      </c>
      <c r="I2894" s="1" t="n">
        <v>838.2</v>
      </c>
      <c r="J2894" s="1" t="n">
        <v>10.92</v>
      </c>
      <c r="K2894" s="2" t="n">
        <v>6.41</v>
      </c>
      <c r="L2894" s="1" t="s">
        <v>75</v>
      </c>
      <c r="M2894" s="1" t="s">
        <v>311</v>
      </c>
      <c r="N2894" s="7" t="n">
        <v>44605</v>
      </c>
    </row>
    <row r="2895" customFormat="false" ht="15" hidden="false" customHeight="false" outlineLevel="0" collapsed="false">
      <c r="A2895" s="6" t="str">
        <f aca="false">"sankmc_"&amp;ROUND(B2895,1)&amp;"_"&amp;ROUND(C2895,1)&amp;"_"&amp;ROUND(D2895,1)&amp;"_"&amp;ROUND(E2895,1)&amp;"_"&amp;ROUND(F2895,1)&amp;"_"&amp;ROUND(G2895,1)</f>
        <v>sankmc_60_0_20_0_0_20</v>
      </c>
      <c r="B2895" s="2" t="n">
        <v>60</v>
      </c>
      <c r="C2895" s="2" t="n">
        <v>0</v>
      </c>
      <c r="D2895" s="2" t="n">
        <v>20</v>
      </c>
      <c r="E2895" s="2" t="n">
        <v>0</v>
      </c>
      <c r="F2895" s="2" t="n">
        <v>0</v>
      </c>
      <c r="G2895" s="2" t="n">
        <v>20</v>
      </c>
      <c r="H2895" s="1" t="n">
        <v>818.8</v>
      </c>
      <c r="I2895" s="1" t="n">
        <v>848</v>
      </c>
      <c r="J2895" s="1" t="n">
        <v>10.38</v>
      </c>
      <c r="K2895" s="2" t="n">
        <v>6.41</v>
      </c>
      <c r="L2895" s="1" t="s">
        <v>75</v>
      </c>
      <c r="M2895" s="1" t="s">
        <v>311</v>
      </c>
      <c r="N2895" s="7" t="n">
        <v>44605</v>
      </c>
    </row>
    <row r="2896" customFormat="false" ht="15" hidden="false" customHeight="false" outlineLevel="0" collapsed="false">
      <c r="A2896" s="6" t="str">
        <f aca="false">"sankmc_"&amp;ROUND(B2896,1)&amp;"_"&amp;ROUND(C2896,1)&amp;"_"&amp;ROUND(D2896,1)&amp;"_"&amp;ROUND(E2896,1)&amp;"_"&amp;ROUND(F2896,1)&amp;"_"&amp;ROUND(G2896,1)</f>
        <v>sankmc_60_0_20_0_0_20</v>
      </c>
      <c r="B2896" s="2" t="n">
        <v>60</v>
      </c>
      <c r="C2896" s="2" t="n">
        <v>0</v>
      </c>
      <c r="D2896" s="2" t="n">
        <v>20</v>
      </c>
      <c r="E2896" s="2" t="n">
        <v>0</v>
      </c>
      <c r="F2896" s="2" t="n">
        <v>0</v>
      </c>
      <c r="G2896" s="2" t="n">
        <v>20</v>
      </c>
      <c r="H2896" s="1" t="n">
        <v>818.8</v>
      </c>
      <c r="I2896" s="1" t="n">
        <v>853</v>
      </c>
      <c r="J2896" s="1" t="n">
        <v>10.15</v>
      </c>
      <c r="K2896" s="2" t="n">
        <v>6.41</v>
      </c>
      <c r="L2896" s="1" t="s">
        <v>75</v>
      </c>
      <c r="M2896" s="1" t="s">
        <v>311</v>
      </c>
      <c r="N2896" s="7" t="n">
        <v>44605</v>
      </c>
    </row>
    <row r="2897" customFormat="false" ht="15" hidden="false" customHeight="false" outlineLevel="0" collapsed="false">
      <c r="A2897" s="6" t="str">
        <f aca="false">"sankmc_"&amp;ROUND(B2897,1)&amp;"_"&amp;ROUND(C2897,1)&amp;"_"&amp;ROUND(D2897,1)&amp;"_"&amp;ROUND(E2897,1)&amp;"_"&amp;ROUND(F2897,1)&amp;"_"&amp;ROUND(G2897,1)</f>
        <v>sankmc_60_0_20_0_0_20</v>
      </c>
      <c r="B2897" s="2" t="n">
        <v>60</v>
      </c>
      <c r="C2897" s="2" t="n">
        <v>0</v>
      </c>
      <c r="D2897" s="2" t="n">
        <v>20</v>
      </c>
      <c r="E2897" s="2" t="n">
        <v>0</v>
      </c>
      <c r="F2897" s="2" t="n">
        <v>0</v>
      </c>
      <c r="G2897" s="2" t="n">
        <v>20</v>
      </c>
      <c r="H2897" s="1" t="n">
        <v>818.8</v>
      </c>
      <c r="I2897" s="1" t="n">
        <v>862.3</v>
      </c>
      <c r="J2897" s="1" t="n">
        <v>9.7</v>
      </c>
      <c r="K2897" s="2" t="n">
        <v>6.41</v>
      </c>
      <c r="L2897" s="1" t="s">
        <v>75</v>
      </c>
      <c r="M2897" s="1" t="s">
        <v>311</v>
      </c>
      <c r="N2897" s="7" t="n">
        <v>44605</v>
      </c>
    </row>
    <row r="2898" customFormat="false" ht="15" hidden="false" customHeight="false" outlineLevel="0" collapsed="false">
      <c r="A2898" s="6" t="str">
        <f aca="false">"sankmc_"&amp;ROUND(B2898,1)&amp;"_"&amp;ROUND(C2898,1)&amp;"_"&amp;ROUND(D2898,1)&amp;"_"&amp;ROUND(E2898,1)&amp;"_"&amp;ROUND(F2898,1)&amp;"_"&amp;ROUND(G2898,1)</f>
        <v>sankmc_60_0_20_0_0_20</v>
      </c>
      <c r="B2898" s="2" t="n">
        <v>60</v>
      </c>
      <c r="C2898" s="2" t="n">
        <v>0</v>
      </c>
      <c r="D2898" s="2" t="n">
        <v>20</v>
      </c>
      <c r="E2898" s="2" t="n">
        <v>0</v>
      </c>
      <c r="F2898" s="2" t="n">
        <v>0</v>
      </c>
      <c r="G2898" s="2" t="n">
        <v>20</v>
      </c>
      <c r="H2898" s="1" t="n">
        <v>818.8</v>
      </c>
      <c r="I2898" s="1" t="n">
        <v>869.4</v>
      </c>
      <c r="J2898" s="1" t="n">
        <v>9.4</v>
      </c>
      <c r="K2898" s="2" t="n">
        <v>6.41</v>
      </c>
      <c r="L2898" s="1" t="s">
        <v>75</v>
      </c>
      <c r="M2898" s="1" t="s">
        <v>311</v>
      </c>
      <c r="N2898" s="7" t="n">
        <v>44605</v>
      </c>
    </row>
    <row r="2899" customFormat="false" ht="15" hidden="false" customHeight="false" outlineLevel="0" collapsed="false">
      <c r="A2899" s="6" t="str">
        <f aca="false">"sankmc_"&amp;ROUND(B2899,1)&amp;"_"&amp;ROUND(C2899,1)&amp;"_"&amp;ROUND(D2899,1)&amp;"_"&amp;ROUND(E2899,1)&amp;"_"&amp;ROUND(F2899,1)&amp;"_"&amp;ROUND(G2899,1)</f>
        <v>sankmc_60_0_20_0_0_20</v>
      </c>
      <c r="B2899" s="2" t="n">
        <v>60</v>
      </c>
      <c r="C2899" s="2" t="n">
        <v>0</v>
      </c>
      <c r="D2899" s="2" t="n">
        <v>20</v>
      </c>
      <c r="E2899" s="2" t="n">
        <v>0</v>
      </c>
      <c r="F2899" s="2" t="n">
        <v>0</v>
      </c>
      <c r="G2899" s="2" t="n">
        <v>20</v>
      </c>
      <c r="H2899" s="1" t="n">
        <v>818.8</v>
      </c>
      <c r="I2899" s="1" t="n">
        <v>876.3</v>
      </c>
      <c r="J2899" s="1" t="n">
        <v>9.13</v>
      </c>
      <c r="K2899" s="2" t="n">
        <v>6.41</v>
      </c>
      <c r="L2899" s="1" t="s">
        <v>75</v>
      </c>
      <c r="M2899" s="1" t="s">
        <v>311</v>
      </c>
      <c r="N2899" s="7" t="n">
        <v>44605</v>
      </c>
    </row>
    <row r="2900" customFormat="false" ht="15" hidden="false" customHeight="false" outlineLevel="0" collapsed="false">
      <c r="A2900" s="6" t="str">
        <f aca="false">"sankmc_"&amp;ROUND(B2900,1)&amp;"_"&amp;ROUND(C2900,1)&amp;"_"&amp;ROUND(D2900,1)&amp;"_"&amp;ROUND(E2900,1)&amp;"_"&amp;ROUND(F2900,1)&amp;"_"&amp;ROUND(G2900,1)</f>
        <v>sankmc_60_0_20_0_0_20</v>
      </c>
      <c r="B2900" s="2" t="n">
        <v>60</v>
      </c>
      <c r="C2900" s="2" t="n">
        <v>0</v>
      </c>
      <c r="D2900" s="2" t="n">
        <v>20</v>
      </c>
      <c r="E2900" s="2" t="n">
        <v>0</v>
      </c>
      <c r="F2900" s="2" t="n">
        <v>0</v>
      </c>
      <c r="G2900" s="2" t="n">
        <v>20</v>
      </c>
      <c r="H2900" s="1" t="n">
        <v>818.8</v>
      </c>
      <c r="I2900" s="1" t="n">
        <v>886.8</v>
      </c>
      <c r="J2900" s="1" t="n">
        <v>8.69</v>
      </c>
      <c r="K2900" s="2" t="n">
        <v>6.41</v>
      </c>
      <c r="L2900" s="1" t="s">
        <v>75</v>
      </c>
      <c r="M2900" s="1" t="s">
        <v>311</v>
      </c>
      <c r="N2900" s="7" t="n">
        <v>44605</v>
      </c>
    </row>
    <row r="2901" customFormat="false" ht="15" hidden="false" customHeight="false" outlineLevel="0" collapsed="false">
      <c r="A2901" s="6" t="str">
        <f aca="false">"sankmc_"&amp;ROUND(B2901,1)&amp;"_"&amp;ROUND(C2901,1)&amp;"_"&amp;ROUND(D2901,1)&amp;"_"&amp;ROUND(E2901,1)&amp;"_"&amp;ROUND(F2901,1)&amp;"_"&amp;ROUND(G2901,1)</f>
        <v>sankmc_60_0_20_0_0_20</v>
      </c>
      <c r="B2901" s="2" t="n">
        <v>60</v>
      </c>
      <c r="C2901" s="2" t="n">
        <v>0</v>
      </c>
      <c r="D2901" s="2" t="n">
        <v>20</v>
      </c>
      <c r="E2901" s="2" t="n">
        <v>0</v>
      </c>
      <c r="F2901" s="2" t="n">
        <v>0</v>
      </c>
      <c r="G2901" s="2" t="n">
        <v>20</v>
      </c>
      <c r="H2901" s="1" t="n">
        <v>818.8</v>
      </c>
      <c r="I2901" s="1" t="n">
        <v>1432.8</v>
      </c>
      <c r="J2901" s="1" t="n">
        <v>1.2</v>
      </c>
      <c r="K2901" s="2" t="n">
        <v>6.41</v>
      </c>
      <c r="L2901" s="1" t="s">
        <v>75</v>
      </c>
      <c r="M2901" s="1" t="s">
        <v>311</v>
      </c>
      <c r="N2901" s="7" t="n">
        <v>44605</v>
      </c>
    </row>
    <row r="2902" customFormat="false" ht="15" hidden="false" customHeight="false" outlineLevel="0" collapsed="false">
      <c r="A2902" s="6" t="str">
        <f aca="false">"sankmc_"&amp;ROUND(B2902,1)&amp;"_"&amp;ROUND(C2902,1)&amp;"_"&amp;ROUND(D2902,1)&amp;"_"&amp;ROUND(E2902,1)&amp;"_"&amp;ROUND(F2902,1)&amp;"_"&amp;ROUND(G2902,1)</f>
        <v>sankmc_60_0_20_0_0_20</v>
      </c>
      <c r="B2902" s="2" t="n">
        <v>60</v>
      </c>
      <c r="C2902" s="2" t="n">
        <v>0</v>
      </c>
      <c r="D2902" s="2" t="n">
        <v>20</v>
      </c>
      <c r="E2902" s="2" t="n">
        <v>0</v>
      </c>
      <c r="F2902" s="2" t="n">
        <v>0</v>
      </c>
      <c r="G2902" s="2" t="n">
        <v>20</v>
      </c>
      <c r="H2902" s="1" t="n">
        <v>818.8</v>
      </c>
      <c r="I2902" s="1" t="n">
        <v>1445.5</v>
      </c>
      <c r="J2902" s="1" t="n">
        <v>1.15</v>
      </c>
      <c r="K2902" s="2" t="n">
        <v>6.41</v>
      </c>
      <c r="L2902" s="1" t="s">
        <v>75</v>
      </c>
      <c r="M2902" s="1" t="s">
        <v>311</v>
      </c>
      <c r="N2902" s="7" t="n">
        <v>44605</v>
      </c>
    </row>
    <row r="2903" customFormat="false" ht="15" hidden="false" customHeight="false" outlineLevel="0" collapsed="false">
      <c r="A2903" s="6" t="str">
        <f aca="false">"sankmc_"&amp;ROUND(B2903,1)&amp;"_"&amp;ROUND(C2903,1)&amp;"_"&amp;ROUND(D2903,1)&amp;"_"&amp;ROUND(E2903,1)&amp;"_"&amp;ROUND(F2903,1)&amp;"_"&amp;ROUND(G2903,1)</f>
        <v>sankmc_60_0_20_0_0_20</v>
      </c>
      <c r="B2903" s="2" t="n">
        <v>60</v>
      </c>
      <c r="C2903" s="2" t="n">
        <v>0</v>
      </c>
      <c r="D2903" s="2" t="n">
        <v>20</v>
      </c>
      <c r="E2903" s="2" t="n">
        <v>0</v>
      </c>
      <c r="F2903" s="2" t="n">
        <v>0</v>
      </c>
      <c r="G2903" s="2" t="n">
        <v>20</v>
      </c>
      <c r="H2903" s="1" t="n">
        <v>818.8</v>
      </c>
      <c r="I2903" s="1" t="n">
        <v>1449.5</v>
      </c>
      <c r="J2903" s="1" t="n">
        <v>1.1</v>
      </c>
      <c r="K2903" s="2" t="n">
        <v>6.41</v>
      </c>
      <c r="L2903" s="1" t="s">
        <v>75</v>
      </c>
      <c r="M2903" s="1" t="s">
        <v>311</v>
      </c>
      <c r="N2903" s="7" t="n">
        <v>44605</v>
      </c>
    </row>
    <row r="2904" customFormat="false" ht="15" hidden="false" customHeight="false" outlineLevel="0" collapsed="false">
      <c r="A2904" s="6" t="str">
        <f aca="false">"sankmc_"&amp;ROUND(B2904,1)&amp;"_"&amp;ROUND(C2904,1)&amp;"_"&amp;ROUND(D2904,1)&amp;"_"&amp;ROUND(E2904,1)&amp;"_"&amp;ROUND(F2904,1)&amp;"_"&amp;ROUND(G2904,1)</f>
        <v>sankmc_60_0_20_0_0_20</v>
      </c>
      <c r="B2904" s="2" t="n">
        <v>60</v>
      </c>
      <c r="C2904" s="2" t="n">
        <v>0</v>
      </c>
      <c r="D2904" s="2" t="n">
        <v>20</v>
      </c>
      <c r="E2904" s="2" t="n">
        <v>0</v>
      </c>
      <c r="F2904" s="2" t="n">
        <v>0</v>
      </c>
      <c r="G2904" s="2" t="n">
        <v>20</v>
      </c>
      <c r="H2904" s="1" t="n">
        <v>818.8</v>
      </c>
      <c r="I2904" s="1" t="n">
        <v>1457.6</v>
      </c>
      <c r="J2904" s="1" t="n">
        <v>1.06</v>
      </c>
      <c r="K2904" s="2" t="n">
        <v>6.41</v>
      </c>
      <c r="L2904" s="1" t="s">
        <v>75</v>
      </c>
      <c r="M2904" s="1" t="s">
        <v>311</v>
      </c>
      <c r="N2904" s="7" t="n">
        <v>44605</v>
      </c>
    </row>
    <row r="2905" customFormat="false" ht="15" hidden="false" customHeight="false" outlineLevel="0" collapsed="false">
      <c r="A2905" s="6" t="str">
        <f aca="false">"sankmc_"&amp;ROUND(B2905,1)&amp;"_"&amp;ROUND(C2905,1)&amp;"_"&amp;ROUND(D2905,1)&amp;"_"&amp;ROUND(E2905,1)&amp;"_"&amp;ROUND(F2905,1)&amp;"_"&amp;ROUND(G2905,1)</f>
        <v>sankmc_60_0_20_0_0_20</v>
      </c>
      <c r="B2905" s="2" t="n">
        <v>60</v>
      </c>
      <c r="C2905" s="2" t="n">
        <v>0</v>
      </c>
      <c r="D2905" s="2" t="n">
        <v>20</v>
      </c>
      <c r="E2905" s="2" t="n">
        <v>0</v>
      </c>
      <c r="F2905" s="2" t="n">
        <v>0</v>
      </c>
      <c r="G2905" s="2" t="n">
        <v>20</v>
      </c>
      <c r="H2905" s="1" t="n">
        <v>818.8</v>
      </c>
      <c r="I2905" s="1" t="n">
        <v>1475.4</v>
      </c>
      <c r="J2905" s="1" t="n">
        <v>1.01</v>
      </c>
      <c r="K2905" s="2" t="n">
        <v>6.41</v>
      </c>
      <c r="L2905" s="1" t="s">
        <v>75</v>
      </c>
      <c r="M2905" s="1" t="s">
        <v>311</v>
      </c>
      <c r="N2905" s="7" t="n">
        <v>44605</v>
      </c>
    </row>
    <row r="2906" customFormat="false" ht="15" hidden="false" customHeight="false" outlineLevel="0" collapsed="false">
      <c r="A2906" s="6" t="str">
        <f aca="false">"sankmc_"&amp;ROUND(B2906,1)&amp;"_"&amp;ROUND(C2906,1)&amp;"_"&amp;ROUND(D2906,1)&amp;"_"&amp;ROUND(E2906,1)&amp;"_"&amp;ROUND(F2906,1)&amp;"_"&amp;ROUND(G2906,1)</f>
        <v>sankmc_60_0_20_0_0_20</v>
      </c>
      <c r="B2906" s="2" t="n">
        <v>60</v>
      </c>
      <c r="C2906" s="2" t="n">
        <v>0</v>
      </c>
      <c r="D2906" s="2" t="n">
        <v>20</v>
      </c>
      <c r="E2906" s="2" t="n">
        <v>0</v>
      </c>
      <c r="F2906" s="2" t="n">
        <v>0</v>
      </c>
      <c r="G2906" s="2" t="n">
        <v>20</v>
      </c>
      <c r="H2906" s="1" t="n">
        <v>818.8</v>
      </c>
      <c r="I2906" s="1" t="n">
        <v>1480.8</v>
      </c>
      <c r="J2906" s="1" t="n">
        <v>0.97</v>
      </c>
      <c r="K2906" s="2" t="n">
        <v>6.41</v>
      </c>
      <c r="L2906" s="1" t="s">
        <v>75</v>
      </c>
      <c r="M2906" s="1" t="s">
        <v>311</v>
      </c>
      <c r="N2906" s="7" t="n">
        <v>44605</v>
      </c>
    </row>
    <row r="2907" customFormat="false" ht="15" hidden="false" customHeight="false" outlineLevel="0" collapsed="false">
      <c r="A2907" s="6" t="str">
        <f aca="false">"sankmc_"&amp;ROUND(B2907,1)&amp;"_"&amp;ROUND(C2907,1)&amp;"_"&amp;ROUND(D2907,1)&amp;"_"&amp;ROUND(E2907,1)&amp;"_"&amp;ROUND(F2907,1)&amp;"_"&amp;ROUND(G2907,1)</f>
        <v>sankmc_60_0_20_0_0_20</v>
      </c>
      <c r="B2907" s="2" t="n">
        <v>60</v>
      </c>
      <c r="C2907" s="2" t="n">
        <v>0</v>
      </c>
      <c r="D2907" s="2" t="n">
        <v>20</v>
      </c>
      <c r="E2907" s="2" t="n">
        <v>0</v>
      </c>
      <c r="F2907" s="2" t="n">
        <v>0</v>
      </c>
      <c r="G2907" s="2" t="n">
        <v>20</v>
      </c>
      <c r="H2907" s="1" t="n">
        <v>818.8</v>
      </c>
      <c r="I2907" s="1" t="n">
        <v>1496.1</v>
      </c>
      <c r="J2907" s="1" t="n">
        <v>0.89</v>
      </c>
      <c r="K2907" s="2" t="n">
        <v>6.41</v>
      </c>
      <c r="L2907" s="1" t="s">
        <v>75</v>
      </c>
      <c r="M2907" s="1" t="s">
        <v>311</v>
      </c>
      <c r="N2907" s="7" t="n">
        <v>44605</v>
      </c>
    </row>
    <row r="2908" customFormat="false" ht="15" hidden="false" customHeight="false" outlineLevel="0" collapsed="false">
      <c r="A2908" s="6" t="str">
        <f aca="false">"sankmc_"&amp;ROUND(B2908,1)&amp;"_"&amp;ROUND(C2908,1)&amp;"_"&amp;ROUND(D2908,1)&amp;"_"&amp;ROUND(E2908,1)&amp;"_"&amp;ROUND(F2908,1)&amp;"_"&amp;ROUND(G2908,1)</f>
        <v>sankmc_60_0_20_0_0_20</v>
      </c>
      <c r="B2908" s="2" t="n">
        <v>60</v>
      </c>
      <c r="C2908" s="2" t="n">
        <v>0</v>
      </c>
      <c r="D2908" s="2" t="n">
        <v>20</v>
      </c>
      <c r="E2908" s="2" t="n">
        <v>0</v>
      </c>
      <c r="F2908" s="2" t="n">
        <v>0</v>
      </c>
      <c r="G2908" s="2" t="n">
        <v>20</v>
      </c>
      <c r="H2908" s="1" t="n">
        <v>818.8</v>
      </c>
      <c r="I2908" s="1" t="n">
        <v>1562.9</v>
      </c>
      <c r="J2908" s="1" t="n">
        <v>0.66</v>
      </c>
      <c r="K2908" s="2" t="n">
        <v>6.41</v>
      </c>
      <c r="L2908" s="1" t="s">
        <v>75</v>
      </c>
      <c r="M2908" s="1" t="s">
        <v>311</v>
      </c>
      <c r="N2908" s="7" t="n">
        <v>44605</v>
      </c>
    </row>
    <row r="2909" customFormat="false" ht="15" hidden="false" customHeight="false" outlineLevel="0" collapsed="false">
      <c r="A2909" s="6" t="str">
        <f aca="false">"sankmc_"&amp;ROUND(B2909,1)&amp;"_"&amp;ROUND(C2909,1)&amp;"_"&amp;ROUND(D2909,1)&amp;"_"&amp;ROUND(E2909,1)&amp;"_"&amp;ROUND(F2909,1)&amp;"_"&amp;ROUND(G2909,1)</f>
        <v>sankmc_60_0_10_0_0_30</v>
      </c>
      <c r="B2909" s="2" t="n">
        <v>60</v>
      </c>
      <c r="C2909" s="2" t="n">
        <v>0</v>
      </c>
      <c r="D2909" s="2" t="n">
        <v>10</v>
      </c>
      <c r="E2909" s="2" t="n">
        <v>0</v>
      </c>
      <c r="F2909" s="2" t="n">
        <v>0</v>
      </c>
      <c r="G2909" s="2" t="n">
        <v>30</v>
      </c>
      <c r="H2909" s="1" t="n">
        <v>899.9</v>
      </c>
      <c r="I2909" s="1" t="n">
        <v>892.5</v>
      </c>
      <c r="J2909" s="1" t="n">
        <v>12.41</v>
      </c>
      <c r="K2909" s="2" t="n">
        <v>6.61</v>
      </c>
      <c r="L2909" s="1" t="s">
        <v>75</v>
      </c>
      <c r="M2909" s="1" t="s">
        <v>312</v>
      </c>
      <c r="N2909" s="7" t="n">
        <v>44605</v>
      </c>
    </row>
    <row r="2910" customFormat="false" ht="15" hidden="false" customHeight="false" outlineLevel="0" collapsed="false">
      <c r="A2910" s="6" t="str">
        <f aca="false">"sankmc_"&amp;ROUND(B2910,1)&amp;"_"&amp;ROUND(C2910,1)&amp;"_"&amp;ROUND(D2910,1)&amp;"_"&amp;ROUND(E2910,1)&amp;"_"&amp;ROUND(F2910,1)&amp;"_"&amp;ROUND(G2910,1)</f>
        <v>sankmc_60_0_10_0_0_30</v>
      </c>
      <c r="B2910" s="2" t="n">
        <v>60</v>
      </c>
      <c r="C2910" s="2" t="n">
        <v>0</v>
      </c>
      <c r="D2910" s="2" t="n">
        <v>10</v>
      </c>
      <c r="E2910" s="2" t="n">
        <v>0</v>
      </c>
      <c r="F2910" s="2" t="n">
        <v>0</v>
      </c>
      <c r="G2910" s="2" t="n">
        <v>30</v>
      </c>
      <c r="H2910" s="1" t="n">
        <v>899.9</v>
      </c>
      <c r="I2910" s="1" t="n">
        <v>899.8</v>
      </c>
      <c r="J2910" s="1" t="n">
        <v>12.03</v>
      </c>
      <c r="K2910" s="2" t="n">
        <v>6.61</v>
      </c>
      <c r="L2910" s="1" t="s">
        <v>75</v>
      </c>
      <c r="M2910" s="1" t="s">
        <v>312</v>
      </c>
      <c r="N2910" s="7" t="n">
        <v>44605</v>
      </c>
    </row>
    <row r="2911" customFormat="false" ht="15" hidden="false" customHeight="false" outlineLevel="0" collapsed="false">
      <c r="A2911" s="6" t="str">
        <f aca="false">"sankmc_"&amp;ROUND(B2911,1)&amp;"_"&amp;ROUND(C2911,1)&amp;"_"&amp;ROUND(D2911,1)&amp;"_"&amp;ROUND(E2911,1)&amp;"_"&amp;ROUND(F2911,1)&amp;"_"&amp;ROUND(G2911,1)</f>
        <v>sankmc_60_0_10_0_0_30</v>
      </c>
      <c r="B2911" s="2" t="n">
        <v>60</v>
      </c>
      <c r="C2911" s="2" t="n">
        <v>0</v>
      </c>
      <c r="D2911" s="2" t="n">
        <v>10</v>
      </c>
      <c r="E2911" s="2" t="n">
        <v>0</v>
      </c>
      <c r="F2911" s="2" t="n">
        <v>0</v>
      </c>
      <c r="G2911" s="2" t="n">
        <v>30</v>
      </c>
      <c r="H2911" s="1" t="n">
        <v>899.9</v>
      </c>
      <c r="I2911" s="1" t="n">
        <v>906.4</v>
      </c>
      <c r="J2911" s="1" t="n">
        <v>11.65</v>
      </c>
      <c r="K2911" s="2" t="n">
        <v>6.61</v>
      </c>
      <c r="L2911" s="1" t="s">
        <v>75</v>
      </c>
      <c r="M2911" s="1" t="s">
        <v>312</v>
      </c>
      <c r="N2911" s="7" t="n">
        <v>44605</v>
      </c>
    </row>
    <row r="2912" customFormat="false" ht="15" hidden="false" customHeight="false" outlineLevel="0" collapsed="false">
      <c r="A2912" s="6" t="str">
        <f aca="false">"sankmc_"&amp;ROUND(B2912,1)&amp;"_"&amp;ROUND(C2912,1)&amp;"_"&amp;ROUND(D2912,1)&amp;"_"&amp;ROUND(E2912,1)&amp;"_"&amp;ROUND(F2912,1)&amp;"_"&amp;ROUND(G2912,1)</f>
        <v>sankmc_60_0_10_0_0_30</v>
      </c>
      <c r="B2912" s="2" t="n">
        <v>60</v>
      </c>
      <c r="C2912" s="2" t="n">
        <v>0</v>
      </c>
      <c r="D2912" s="2" t="n">
        <v>10</v>
      </c>
      <c r="E2912" s="2" t="n">
        <v>0</v>
      </c>
      <c r="F2912" s="2" t="n">
        <v>0</v>
      </c>
      <c r="G2912" s="2" t="n">
        <v>30</v>
      </c>
      <c r="H2912" s="1" t="n">
        <v>899.9</v>
      </c>
      <c r="I2912" s="1" t="n">
        <v>912.9</v>
      </c>
      <c r="J2912" s="1" t="n">
        <v>11.26</v>
      </c>
      <c r="K2912" s="2" t="n">
        <v>6.61</v>
      </c>
      <c r="L2912" s="1" t="s">
        <v>75</v>
      </c>
      <c r="M2912" s="1" t="s">
        <v>312</v>
      </c>
      <c r="N2912" s="7" t="n">
        <v>44605</v>
      </c>
    </row>
    <row r="2913" customFormat="false" ht="15" hidden="false" customHeight="false" outlineLevel="0" collapsed="false">
      <c r="A2913" s="6" t="str">
        <f aca="false">"sankmc_"&amp;ROUND(B2913,1)&amp;"_"&amp;ROUND(C2913,1)&amp;"_"&amp;ROUND(D2913,1)&amp;"_"&amp;ROUND(E2913,1)&amp;"_"&amp;ROUND(F2913,1)&amp;"_"&amp;ROUND(G2913,1)</f>
        <v>sankmc_60_0_10_0_0_30</v>
      </c>
      <c r="B2913" s="2" t="n">
        <v>60</v>
      </c>
      <c r="C2913" s="2" t="n">
        <v>0</v>
      </c>
      <c r="D2913" s="2" t="n">
        <v>10</v>
      </c>
      <c r="E2913" s="2" t="n">
        <v>0</v>
      </c>
      <c r="F2913" s="2" t="n">
        <v>0</v>
      </c>
      <c r="G2913" s="2" t="n">
        <v>30</v>
      </c>
      <c r="H2913" s="1" t="n">
        <v>899.9</v>
      </c>
      <c r="I2913" s="1" t="n">
        <v>918.8</v>
      </c>
      <c r="J2913" s="1" t="n">
        <v>10.98</v>
      </c>
      <c r="K2913" s="2" t="n">
        <v>6.61</v>
      </c>
      <c r="L2913" s="1" t="s">
        <v>75</v>
      </c>
      <c r="M2913" s="1" t="s">
        <v>312</v>
      </c>
      <c r="N2913" s="7" t="n">
        <v>44605</v>
      </c>
    </row>
    <row r="2914" customFormat="false" ht="15" hidden="false" customHeight="false" outlineLevel="0" collapsed="false">
      <c r="A2914" s="6" t="str">
        <f aca="false">"sankmc_"&amp;ROUND(B2914,1)&amp;"_"&amp;ROUND(C2914,1)&amp;"_"&amp;ROUND(D2914,1)&amp;"_"&amp;ROUND(E2914,1)&amp;"_"&amp;ROUND(F2914,1)&amp;"_"&amp;ROUND(G2914,1)</f>
        <v>sankmc_60_0_10_0_0_30</v>
      </c>
      <c r="B2914" s="2" t="n">
        <v>60</v>
      </c>
      <c r="C2914" s="2" t="n">
        <v>0</v>
      </c>
      <c r="D2914" s="2" t="n">
        <v>10</v>
      </c>
      <c r="E2914" s="2" t="n">
        <v>0</v>
      </c>
      <c r="F2914" s="2" t="n">
        <v>0</v>
      </c>
      <c r="G2914" s="2" t="n">
        <v>30</v>
      </c>
      <c r="H2914" s="1" t="n">
        <v>899.9</v>
      </c>
      <c r="I2914" s="1" t="n">
        <v>927.8</v>
      </c>
      <c r="J2914" s="1" t="n">
        <v>10.5</v>
      </c>
      <c r="K2914" s="2" t="n">
        <v>6.61</v>
      </c>
      <c r="L2914" s="1" t="s">
        <v>75</v>
      </c>
      <c r="M2914" s="1" t="s">
        <v>312</v>
      </c>
      <c r="N2914" s="7" t="n">
        <v>44605</v>
      </c>
    </row>
    <row r="2915" customFormat="false" ht="15" hidden="false" customHeight="false" outlineLevel="0" collapsed="false">
      <c r="A2915" s="6" t="str">
        <f aca="false">"sankmc_"&amp;ROUND(B2915,1)&amp;"_"&amp;ROUND(C2915,1)&amp;"_"&amp;ROUND(D2915,1)&amp;"_"&amp;ROUND(E2915,1)&amp;"_"&amp;ROUND(F2915,1)&amp;"_"&amp;ROUND(G2915,1)</f>
        <v>sankmc_60_0_10_0_0_30</v>
      </c>
      <c r="B2915" s="2" t="n">
        <v>60</v>
      </c>
      <c r="C2915" s="2" t="n">
        <v>0</v>
      </c>
      <c r="D2915" s="2" t="n">
        <v>10</v>
      </c>
      <c r="E2915" s="2" t="n">
        <v>0</v>
      </c>
      <c r="F2915" s="2" t="n">
        <v>0</v>
      </c>
      <c r="G2915" s="2" t="n">
        <v>30</v>
      </c>
      <c r="H2915" s="1" t="n">
        <v>899.9</v>
      </c>
      <c r="I2915" s="1" t="n">
        <v>933.6</v>
      </c>
      <c r="J2915" s="1" t="n">
        <v>10.22</v>
      </c>
      <c r="K2915" s="2" t="n">
        <v>6.61</v>
      </c>
      <c r="L2915" s="1" t="s">
        <v>75</v>
      </c>
      <c r="M2915" s="1" t="s">
        <v>312</v>
      </c>
      <c r="N2915" s="7" t="n">
        <v>44605</v>
      </c>
    </row>
    <row r="2916" customFormat="false" ht="15" hidden="false" customHeight="false" outlineLevel="0" collapsed="false">
      <c r="A2916" s="6" t="str">
        <f aca="false">"sankmc_"&amp;ROUND(B2916,1)&amp;"_"&amp;ROUND(C2916,1)&amp;"_"&amp;ROUND(D2916,1)&amp;"_"&amp;ROUND(E2916,1)&amp;"_"&amp;ROUND(F2916,1)&amp;"_"&amp;ROUND(G2916,1)</f>
        <v>sankmc_60_0_10_0_0_30</v>
      </c>
      <c r="B2916" s="2" t="n">
        <v>60</v>
      </c>
      <c r="C2916" s="2" t="n">
        <v>0</v>
      </c>
      <c r="D2916" s="2" t="n">
        <v>10</v>
      </c>
      <c r="E2916" s="2" t="n">
        <v>0</v>
      </c>
      <c r="F2916" s="2" t="n">
        <v>0</v>
      </c>
      <c r="G2916" s="2" t="n">
        <v>30</v>
      </c>
      <c r="H2916" s="1" t="n">
        <v>899.9</v>
      </c>
      <c r="I2916" s="1" t="n">
        <v>943.4</v>
      </c>
      <c r="J2916" s="1" t="n">
        <v>9.78</v>
      </c>
      <c r="K2916" s="2" t="n">
        <v>6.61</v>
      </c>
      <c r="L2916" s="1" t="s">
        <v>75</v>
      </c>
      <c r="M2916" s="1" t="s">
        <v>312</v>
      </c>
      <c r="N2916" s="7" t="n">
        <v>44605</v>
      </c>
    </row>
    <row r="2917" customFormat="false" ht="15" hidden="false" customHeight="false" outlineLevel="0" collapsed="false">
      <c r="A2917" s="6" t="str">
        <f aca="false">"sankmc_"&amp;ROUND(B2917,1)&amp;"_"&amp;ROUND(C2917,1)&amp;"_"&amp;ROUND(D2917,1)&amp;"_"&amp;ROUND(E2917,1)&amp;"_"&amp;ROUND(F2917,1)&amp;"_"&amp;ROUND(G2917,1)</f>
        <v>sankmc_60_0_10_0_0_30</v>
      </c>
      <c r="B2917" s="2" t="n">
        <v>60</v>
      </c>
      <c r="C2917" s="2" t="n">
        <v>0</v>
      </c>
      <c r="D2917" s="2" t="n">
        <v>10</v>
      </c>
      <c r="E2917" s="2" t="n">
        <v>0</v>
      </c>
      <c r="F2917" s="2" t="n">
        <v>0</v>
      </c>
      <c r="G2917" s="2" t="n">
        <v>30</v>
      </c>
      <c r="H2917" s="1" t="n">
        <v>899.9</v>
      </c>
      <c r="I2917" s="1" t="n">
        <v>954.6</v>
      </c>
      <c r="J2917" s="1" t="n">
        <v>9.34</v>
      </c>
      <c r="K2917" s="2" t="n">
        <v>6.61</v>
      </c>
      <c r="L2917" s="1" t="s">
        <v>75</v>
      </c>
      <c r="M2917" s="1" t="s">
        <v>312</v>
      </c>
      <c r="N2917" s="7" t="n">
        <v>44605</v>
      </c>
    </row>
    <row r="2918" customFormat="false" ht="15" hidden="false" customHeight="false" outlineLevel="0" collapsed="false">
      <c r="A2918" s="6" t="str">
        <f aca="false">"sankmc_"&amp;ROUND(B2918,1)&amp;"_"&amp;ROUND(C2918,1)&amp;"_"&amp;ROUND(D2918,1)&amp;"_"&amp;ROUND(E2918,1)&amp;"_"&amp;ROUND(F2918,1)&amp;"_"&amp;ROUND(G2918,1)</f>
        <v>sankmc_60_0_10_0_0_30</v>
      </c>
      <c r="B2918" s="2" t="n">
        <v>60</v>
      </c>
      <c r="C2918" s="2" t="n">
        <v>0</v>
      </c>
      <c r="D2918" s="2" t="n">
        <v>10</v>
      </c>
      <c r="E2918" s="2" t="n">
        <v>0</v>
      </c>
      <c r="F2918" s="2" t="n">
        <v>0</v>
      </c>
      <c r="G2918" s="2" t="n">
        <v>30</v>
      </c>
      <c r="H2918" s="1" t="n">
        <v>899.9</v>
      </c>
      <c r="I2918" s="1" t="n">
        <v>965.1</v>
      </c>
      <c r="J2918" s="1" t="n">
        <v>8.97</v>
      </c>
      <c r="K2918" s="2" t="n">
        <v>6.61</v>
      </c>
      <c r="L2918" s="1" t="s">
        <v>75</v>
      </c>
      <c r="M2918" s="1" t="s">
        <v>312</v>
      </c>
      <c r="N2918" s="7" t="n">
        <v>44605</v>
      </c>
    </row>
    <row r="2919" customFormat="false" ht="15" hidden="false" customHeight="false" outlineLevel="0" collapsed="false">
      <c r="A2919" s="6" t="str">
        <f aca="false">"sankmc_"&amp;ROUND(B2919,1)&amp;"_"&amp;ROUND(C2919,1)&amp;"_"&amp;ROUND(D2919,1)&amp;"_"&amp;ROUND(E2919,1)&amp;"_"&amp;ROUND(F2919,1)&amp;"_"&amp;ROUND(G2919,1)</f>
        <v>sankmc_60_0_5_0_0_35</v>
      </c>
      <c r="B2919" s="2" t="n">
        <v>60</v>
      </c>
      <c r="C2919" s="2" t="n">
        <v>0</v>
      </c>
      <c r="D2919" s="2" t="n">
        <v>5</v>
      </c>
      <c r="E2919" s="2" t="n">
        <v>0</v>
      </c>
      <c r="F2919" s="2" t="n">
        <v>0</v>
      </c>
      <c r="G2919" s="2" t="n">
        <v>35</v>
      </c>
      <c r="H2919" s="1" t="n">
        <v>947.3</v>
      </c>
      <c r="I2919" s="1" t="n">
        <v>942.1</v>
      </c>
      <c r="J2919" s="1" t="n">
        <v>12.3</v>
      </c>
      <c r="K2919" s="2" t="n">
        <v>6.69</v>
      </c>
      <c r="L2919" s="1" t="s">
        <v>75</v>
      </c>
      <c r="M2919" s="1" t="s">
        <v>313</v>
      </c>
      <c r="N2919" s="7" t="n">
        <v>44605</v>
      </c>
    </row>
    <row r="2920" customFormat="false" ht="15" hidden="false" customHeight="false" outlineLevel="0" collapsed="false">
      <c r="A2920" s="6" t="str">
        <f aca="false">"sankmc_"&amp;ROUND(B2920,1)&amp;"_"&amp;ROUND(C2920,1)&amp;"_"&amp;ROUND(D2920,1)&amp;"_"&amp;ROUND(E2920,1)&amp;"_"&amp;ROUND(F2920,1)&amp;"_"&amp;ROUND(G2920,1)</f>
        <v>sankmc_60_0_5_0_0_35</v>
      </c>
      <c r="B2920" s="2" t="n">
        <v>60</v>
      </c>
      <c r="C2920" s="2" t="n">
        <v>0</v>
      </c>
      <c r="D2920" s="2" t="n">
        <v>5</v>
      </c>
      <c r="E2920" s="2" t="n">
        <v>0</v>
      </c>
      <c r="F2920" s="2" t="n">
        <v>0</v>
      </c>
      <c r="G2920" s="2" t="n">
        <v>35</v>
      </c>
      <c r="H2920" s="1" t="n">
        <v>947.3</v>
      </c>
      <c r="I2920" s="1" t="n">
        <v>952.7</v>
      </c>
      <c r="J2920" s="1" t="n">
        <v>11.69</v>
      </c>
      <c r="K2920" s="2" t="n">
        <v>6.69</v>
      </c>
      <c r="L2920" s="1" t="s">
        <v>75</v>
      </c>
      <c r="M2920" s="1" t="s">
        <v>313</v>
      </c>
      <c r="N2920" s="7" t="n">
        <v>44605</v>
      </c>
    </row>
    <row r="2921" customFormat="false" ht="15" hidden="false" customHeight="false" outlineLevel="0" collapsed="false">
      <c r="A2921" s="6" t="str">
        <f aca="false">"sankmc_"&amp;ROUND(B2921,1)&amp;"_"&amp;ROUND(C2921,1)&amp;"_"&amp;ROUND(D2921,1)&amp;"_"&amp;ROUND(E2921,1)&amp;"_"&amp;ROUND(F2921,1)&amp;"_"&amp;ROUND(G2921,1)</f>
        <v>sankmc_60_0_5_0_0_35</v>
      </c>
      <c r="B2921" s="2" t="n">
        <v>60</v>
      </c>
      <c r="C2921" s="2" t="n">
        <v>0</v>
      </c>
      <c r="D2921" s="2" t="n">
        <v>5</v>
      </c>
      <c r="E2921" s="2" t="n">
        <v>0</v>
      </c>
      <c r="F2921" s="2" t="n">
        <v>0</v>
      </c>
      <c r="G2921" s="2" t="n">
        <v>35</v>
      </c>
      <c r="H2921" s="1" t="n">
        <v>947.3</v>
      </c>
      <c r="I2921" s="1" t="n">
        <v>963.3</v>
      </c>
      <c r="J2921" s="1" t="n">
        <v>11.12</v>
      </c>
      <c r="K2921" s="2" t="n">
        <v>6.69</v>
      </c>
      <c r="L2921" s="1" t="s">
        <v>75</v>
      </c>
      <c r="M2921" s="1" t="s">
        <v>313</v>
      </c>
      <c r="N2921" s="7" t="n">
        <v>44605</v>
      </c>
    </row>
    <row r="2922" customFormat="false" ht="15" hidden="false" customHeight="false" outlineLevel="0" collapsed="false">
      <c r="A2922" s="6" t="str">
        <f aca="false">"sankmc_"&amp;ROUND(B2922,1)&amp;"_"&amp;ROUND(C2922,1)&amp;"_"&amp;ROUND(D2922,1)&amp;"_"&amp;ROUND(E2922,1)&amp;"_"&amp;ROUND(F2922,1)&amp;"_"&amp;ROUND(G2922,1)</f>
        <v>sankmc_60_0_5_0_0_35</v>
      </c>
      <c r="B2922" s="2" t="n">
        <v>60</v>
      </c>
      <c r="C2922" s="2" t="n">
        <v>0</v>
      </c>
      <c r="D2922" s="2" t="n">
        <v>5</v>
      </c>
      <c r="E2922" s="2" t="n">
        <v>0</v>
      </c>
      <c r="F2922" s="2" t="n">
        <v>0</v>
      </c>
      <c r="G2922" s="2" t="n">
        <v>35</v>
      </c>
      <c r="H2922" s="1" t="n">
        <v>947.3</v>
      </c>
      <c r="I2922" s="1" t="n">
        <v>973.5</v>
      </c>
      <c r="J2922" s="1" t="n">
        <v>10.67</v>
      </c>
      <c r="K2922" s="2" t="n">
        <v>6.69</v>
      </c>
      <c r="L2922" s="1" t="s">
        <v>75</v>
      </c>
      <c r="M2922" s="1" t="s">
        <v>313</v>
      </c>
      <c r="N2922" s="7" t="n">
        <v>44605</v>
      </c>
    </row>
    <row r="2923" customFormat="false" ht="15" hidden="false" customHeight="false" outlineLevel="0" collapsed="false">
      <c r="A2923" s="6" t="str">
        <f aca="false">"sankmc_"&amp;ROUND(B2923,1)&amp;"_"&amp;ROUND(C2923,1)&amp;"_"&amp;ROUND(D2923,1)&amp;"_"&amp;ROUND(E2923,1)&amp;"_"&amp;ROUND(F2923,1)&amp;"_"&amp;ROUND(G2923,1)</f>
        <v>sankmc_60_0_5_0_0_35</v>
      </c>
      <c r="B2923" s="2" t="n">
        <v>60</v>
      </c>
      <c r="C2923" s="2" t="n">
        <v>0</v>
      </c>
      <c r="D2923" s="2" t="n">
        <v>5</v>
      </c>
      <c r="E2923" s="2" t="n">
        <v>0</v>
      </c>
      <c r="F2923" s="2" t="n">
        <v>0</v>
      </c>
      <c r="G2923" s="2" t="n">
        <v>35</v>
      </c>
      <c r="H2923" s="1" t="n">
        <v>947.3</v>
      </c>
      <c r="I2923" s="1" t="n">
        <v>983.2</v>
      </c>
      <c r="J2923" s="1" t="n">
        <v>10.17</v>
      </c>
      <c r="K2923" s="2" t="n">
        <v>6.69</v>
      </c>
      <c r="L2923" s="1" t="s">
        <v>75</v>
      </c>
      <c r="M2923" s="1" t="s">
        <v>313</v>
      </c>
      <c r="N2923" s="7" t="n">
        <v>44605</v>
      </c>
    </row>
    <row r="2924" customFormat="false" ht="15" hidden="false" customHeight="false" outlineLevel="0" collapsed="false">
      <c r="A2924" s="6" t="str">
        <f aca="false">"sankmc_"&amp;ROUND(B2924,1)&amp;"_"&amp;ROUND(C2924,1)&amp;"_"&amp;ROUND(D2924,1)&amp;"_"&amp;ROUND(E2924,1)&amp;"_"&amp;ROUND(F2924,1)&amp;"_"&amp;ROUND(G2924,1)</f>
        <v>sankmc_60_0_5_0_0_35</v>
      </c>
      <c r="B2924" s="2" t="n">
        <v>60</v>
      </c>
      <c r="C2924" s="2" t="n">
        <v>0</v>
      </c>
      <c r="D2924" s="2" t="n">
        <v>5</v>
      </c>
      <c r="E2924" s="2" t="n">
        <v>0</v>
      </c>
      <c r="F2924" s="2" t="n">
        <v>0</v>
      </c>
      <c r="G2924" s="2" t="n">
        <v>35</v>
      </c>
      <c r="H2924" s="1" t="n">
        <v>947.3</v>
      </c>
      <c r="I2924" s="1" t="n">
        <v>994.4</v>
      </c>
      <c r="J2924" s="1" t="n">
        <v>9.68</v>
      </c>
      <c r="K2924" s="2" t="n">
        <v>6.69</v>
      </c>
      <c r="L2924" s="1" t="s">
        <v>75</v>
      </c>
      <c r="M2924" s="1" t="s">
        <v>313</v>
      </c>
      <c r="N2924" s="7" t="n">
        <v>44605</v>
      </c>
    </row>
    <row r="2925" customFormat="false" ht="15" hidden="false" customHeight="false" outlineLevel="0" collapsed="false">
      <c r="A2925" s="6" t="str">
        <f aca="false">"sankmc_"&amp;ROUND(B2925,1)&amp;"_"&amp;ROUND(C2925,1)&amp;"_"&amp;ROUND(D2925,1)&amp;"_"&amp;ROUND(E2925,1)&amp;"_"&amp;ROUND(F2925,1)&amp;"_"&amp;ROUND(G2925,1)</f>
        <v>sankmc_60_0_5_0_0_35</v>
      </c>
      <c r="B2925" s="2" t="n">
        <v>60</v>
      </c>
      <c r="C2925" s="2" t="n">
        <v>0</v>
      </c>
      <c r="D2925" s="2" t="n">
        <v>5</v>
      </c>
      <c r="E2925" s="2" t="n">
        <v>0</v>
      </c>
      <c r="F2925" s="2" t="n">
        <v>0</v>
      </c>
      <c r="G2925" s="2" t="n">
        <v>35</v>
      </c>
      <c r="H2925" s="1" t="n">
        <v>947.3</v>
      </c>
      <c r="I2925" s="1" t="n">
        <v>1004.5</v>
      </c>
      <c r="J2925" s="1" t="n">
        <v>9.29</v>
      </c>
      <c r="K2925" s="2" t="n">
        <v>6.69</v>
      </c>
      <c r="L2925" s="1" t="s">
        <v>75</v>
      </c>
      <c r="M2925" s="1" t="s">
        <v>313</v>
      </c>
      <c r="N2925" s="7" t="n">
        <v>44605</v>
      </c>
    </row>
    <row r="2926" customFormat="false" ht="15" hidden="false" customHeight="false" outlineLevel="0" collapsed="false">
      <c r="A2926" s="6" t="str">
        <f aca="false">"sankmc_"&amp;ROUND(B2926,1)&amp;"_"&amp;ROUND(C2926,1)&amp;"_"&amp;ROUND(D2926,1)&amp;"_"&amp;ROUND(E2926,1)&amp;"_"&amp;ROUND(F2926,1)&amp;"_"&amp;ROUND(G2926,1)</f>
        <v>sankmc_60_0_5_0_0_35</v>
      </c>
      <c r="B2926" s="2" t="n">
        <v>60</v>
      </c>
      <c r="C2926" s="2" t="n">
        <v>0</v>
      </c>
      <c r="D2926" s="2" t="n">
        <v>5</v>
      </c>
      <c r="E2926" s="2" t="n">
        <v>0</v>
      </c>
      <c r="F2926" s="2" t="n">
        <v>0</v>
      </c>
      <c r="G2926" s="2" t="n">
        <v>35</v>
      </c>
      <c r="H2926" s="1" t="n">
        <v>947.3</v>
      </c>
      <c r="I2926" s="1" t="n">
        <v>1014.4</v>
      </c>
      <c r="J2926" s="1" t="n">
        <v>8.92</v>
      </c>
      <c r="K2926" s="2" t="n">
        <v>6.69</v>
      </c>
      <c r="L2926" s="1" t="s">
        <v>75</v>
      </c>
      <c r="M2926" s="1" t="s">
        <v>313</v>
      </c>
      <c r="N2926" s="7" t="n">
        <v>44605</v>
      </c>
    </row>
    <row r="2927" customFormat="false" ht="15" hidden="false" customHeight="false" outlineLevel="0" collapsed="false">
      <c r="A2927" s="6" t="str">
        <f aca="false">"sankmc_"&amp;ROUND(B2927,1)&amp;"_"&amp;ROUND(C2927,1)&amp;"_"&amp;ROUND(D2927,1)&amp;"_"&amp;ROUND(E2927,1)&amp;"_"&amp;ROUND(F2927,1)&amp;"_"&amp;ROUND(G2927,1)</f>
        <v>sankmc_60_0_0_0_0_40</v>
      </c>
      <c r="B2927" s="2" t="n">
        <v>60</v>
      </c>
      <c r="C2927" s="2" t="n">
        <v>0</v>
      </c>
      <c r="D2927" s="2" t="n">
        <v>0</v>
      </c>
      <c r="E2927" s="2" t="n">
        <v>0</v>
      </c>
      <c r="F2927" s="2" t="n">
        <v>0</v>
      </c>
      <c r="G2927" s="2" t="n">
        <v>40</v>
      </c>
      <c r="H2927" s="1" t="n">
        <v>1027.1</v>
      </c>
      <c r="I2927" s="1" t="n">
        <v>1012.2</v>
      </c>
      <c r="J2927" s="1" t="n">
        <v>12.87</v>
      </c>
      <c r="K2927" s="2" t="n">
        <v>5.53</v>
      </c>
      <c r="L2927" s="1" t="s">
        <v>75</v>
      </c>
      <c r="M2927" s="1" t="s">
        <v>314</v>
      </c>
      <c r="N2927" s="7" t="n">
        <v>44605</v>
      </c>
    </row>
    <row r="2928" customFormat="false" ht="15" hidden="false" customHeight="false" outlineLevel="0" collapsed="false">
      <c r="A2928" s="6" t="str">
        <f aca="false">"sankmc_"&amp;ROUND(B2928,1)&amp;"_"&amp;ROUND(C2928,1)&amp;"_"&amp;ROUND(D2928,1)&amp;"_"&amp;ROUND(E2928,1)&amp;"_"&amp;ROUND(F2928,1)&amp;"_"&amp;ROUND(G2928,1)</f>
        <v>sankmc_60_0_0_0_0_40</v>
      </c>
      <c r="B2928" s="2" t="n">
        <v>60</v>
      </c>
      <c r="C2928" s="2" t="n">
        <v>0</v>
      </c>
      <c r="D2928" s="2" t="n">
        <v>0</v>
      </c>
      <c r="E2928" s="2" t="n">
        <v>0</v>
      </c>
      <c r="F2928" s="2" t="n">
        <v>0</v>
      </c>
      <c r="G2928" s="2" t="n">
        <v>40</v>
      </c>
      <c r="H2928" s="1" t="n">
        <v>1027.1</v>
      </c>
      <c r="I2928" s="1" t="n">
        <v>1022.9</v>
      </c>
      <c r="J2928" s="1" t="n">
        <v>12.31</v>
      </c>
      <c r="K2928" s="2" t="n">
        <v>5.53</v>
      </c>
      <c r="L2928" s="1" t="s">
        <v>75</v>
      </c>
      <c r="M2928" s="1" t="s">
        <v>314</v>
      </c>
      <c r="N2928" s="7" t="n">
        <v>44605</v>
      </c>
    </row>
    <row r="2929" customFormat="false" ht="15" hidden="false" customHeight="false" outlineLevel="0" collapsed="false">
      <c r="A2929" s="6" t="str">
        <f aca="false">"sankmc_"&amp;ROUND(B2929,1)&amp;"_"&amp;ROUND(C2929,1)&amp;"_"&amp;ROUND(D2929,1)&amp;"_"&amp;ROUND(E2929,1)&amp;"_"&amp;ROUND(F2929,1)&amp;"_"&amp;ROUND(G2929,1)</f>
        <v>sankmc_60_0_0_0_0_40</v>
      </c>
      <c r="B2929" s="2" t="n">
        <v>60</v>
      </c>
      <c r="C2929" s="2" t="n">
        <v>0</v>
      </c>
      <c r="D2929" s="2" t="n">
        <v>0</v>
      </c>
      <c r="E2929" s="2" t="n">
        <v>0</v>
      </c>
      <c r="F2929" s="2" t="n">
        <v>0</v>
      </c>
      <c r="G2929" s="2" t="n">
        <v>40</v>
      </c>
      <c r="H2929" s="1" t="n">
        <v>1027.1</v>
      </c>
      <c r="I2929" s="1" t="n">
        <v>1033.2</v>
      </c>
      <c r="J2929" s="1" t="n">
        <v>11.71</v>
      </c>
      <c r="K2929" s="2" t="n">
        <v>5.53</v>
      </c>
      <c r="L2929" s="1" t="s">
        <v>75</v>
      </c>
      <c r="M2929" s="1" t="s">
        <v>314</v>
      </c>
      <c r="N2929" s="7" t="n">
        <v>44605</v>
      </c>
    </row>
    <row r="2930" customFormat="false" ht="15" hidden="false" customHeight="false" outlineLevel="0" collapsed="false">
      <c r="A2930" s="6" t="str">
        <f aca="false">"sankmc_"&amp;ROUND(B2930,1)&amp;"_"&amp;ROUND(C2930,1)&amp;"_"&amp;ROUND(D2930,1)&amp;"_"&amp;ROUND(E2930,1)&amp;"_"&amp;ROUND(F2930,1)&amp;"_"&amp;ROUND(G2930,1)</f>
        <v>sankmc_60_0_0_0_0_40</v>
      </c>
      <c r="B2930" s="2" t="n">
        <v>60</v>
      </c>
      <c r="C2930" s="2" t="n">
        <v>0</v>
      </c>
      <c r="D2930" s="2" t="n">
        <v>0</v>
      </c>
      <c r="E2930" s="2" t="n">
        <v>0</v>
      </c>
      <c r="F2930" s="2" t="n">
        <v>0</v>
      </c>
      <c r="G2930" s="2" t="n">
        <v>40</v>
      </c>
      <c r="H2930" s="1" t="n">
        <v>1027.1</v>
      </c>
      <c r="I2930" s="1" t="n">
        <v>1043.7</v>
      </c>
      <c r="J2930" s="1" t="n">
        <v>11.09</v>
      </c>
      <c r="K2930" s="2" t="n">
        <v>5.53</v>
      </c>
      <c r="L2930" s="1" t="s">
        <v>75</v>
      </c>
      <c r="M2930" s="1" t="s">
        <v>314</v>
      </c>
      <c r="N2930" s="7" t="n">
        <v>44605</v>
      </c>
    </row>
    <row r="2931" customFormat="false" ht="15" hidden="false" customHeight="false" outlineLevel="0" collapsed="false">
      <c r="A2931" s="6" t="str">
        <f aca="false">"sankmc_"&amp;ROUND(B2931,1)&amp;"_"&amp;ROUND(C2931,1)&amp;"_"&amp;ROUND(D2931,1)&amp;"_"&amp;ROUND(E2931,1)&amp;"_"&amp;ROUND(F2931,1)&amp;"_"&amp;ROUND(G2931,1)</f>
        <v>sankmc_60_0_0_0_0_40</v>
      </c>
      <c r="B2931" s="2" t="n">
        <v>60</v>
      </c>
      <c r="C2931" s="2" t="n">
        <v>0</v>
      </c>
      <c r="D2931" s="2" t="n">
        <v>0</v>
      </c>
      <c r="E2931" s="2" t="n">
        <v>0</v>
      </c>
      <c r="F2931" s="2" t="n">
        <v>0</v>
      </c>
      <c r="G2931" s="2" t="n">
        <v>40</v>
      </c>
      <c r="H2931" s="1" t="n">
        <v>1027.1</v>
      </c>
      <c r="I2931" s="1" t="n">
        <v>1053.4</v>
      </c>
      <c r="J2931" s="1" t="n">
        <v>10.53</v>
      </c>
      <c r="K2931" s="2" t="n">
        <v>5.53</v>
      </c>
      <c r="L2931" s="1" t="s">
        <v>75</v>
      </c>
      <c r="M2931" s="1" t="s">
        <v>314</v>
      </c>
      <c r="N2931" s="7" t="n">
        <v>44605</v>
      </c>
    </row>
    <row r="2932" customFormat="false" ht="15" hidden="false" customHeight="false" outlineLevel="0" collapsed="false">
      <c r="A2932" s="6" t="str">
        <f aca="false">"sankmc_"&amp;ROUND(B2932,1)&amp;"_"&amp;ROUND(C2932,1)&amp;"_"&amp;ROUND(D2932,1)&amp;"_"&amp;ROUND(E2932,1)&amp;"_"&amp;ROUND(F2932,1)&amp;"_"&amp;ROUND(G2932,1)</f>
        <v>sankmc_60_0_0_0_0_40</v>
      </c>
      <c r="B2932" s="2" t="n">
        <v>60</v>
      </c>
      <c r="C2932" s="2" t="n">
        <v>0</v>
      </c>
      <c r="D2932" s="2" t="n">
        <v>0</v>
      </c>
      <c r="E2932" s="2" t="n">
        <v>0</v>
      </c>
      <c r="F2932" s="2" t="n">
        <v>0</v>
      </c>
      <c r="G2932" s="2" t="n">
        <v>40</v>
      </c>
      <c r="H2932" s="1" t="n">
        <v>1027.1</v>
      </c>
      <c r="I2932" s="1" t="n">
        <v>1063.9</v>
      </c>
      <c r="J2932" s="1" t="n">
        <v>9.99</v>
      </c>
      <c r="K2932" s="2" t="n">
        <v>5.53</v>
      </c>
      <c r="L2932" s="1" t="s">
        <v>75</v>
      </c>
      <c r="M2932" s="1" t="s">
        <v>314</v>
      </c>
      <c r="N2932" s="7" t="n">
        <v>44605</v>
      </c>
    </row>
    <row r="2933" customFormat="false" ht="15" hidden="false" customHeight="false" outlineLevel="0" collapsed="false">
      <c r="A2933" s="6" t="str">
        <f aca="false">"sankmc_"&amp;ROUND(B2933,1)&amp;"_"&amp;ROUND(C2933,1)&amp;"_"&amp;ROUND(D2933,1)&amp;"_"&amp;ROUND(E2933,1)&amp;"_"&amp;ROUND(F2933,1)&amp;"_"&amp;ROUND(G2933,1)</f>
        <v>sankmc_60_0_0_0_0_40</v>
      </c>
      <c r="B2933" s="2" t="n">
        <v>60</v>
      </c>
      <c r="C2933" s="2" t="n">
        <v>0</v>
      </c>
      <c r="D2933" s="2" t="n">
        <v>0</v>
      </c>
      <c r="E2933" s="2" t="n">
        <v>0</v>
      </c>
      <c r="F2933" s="2" t="n">
        <v>0</v>
      </c>
      <c r="G2933" s="2" t="n">
        <v>40</v>
      </c>
      <c r="H2933" s="1" t="n">
        <v>1027.1</v>
      </c>
      <c r="I2933" s="1" t="n">
        <v>1075.3</v>
      </c>
      <c r="J2933" s="1" t="n">
        <v>9.5</v>
      </c>
      <c r="K2933" s="2" t="n">
        <v>5.53</v>
      </c>
      <c r="L2933" s="1" t="s">
        <v>75</v>
      </c>
      <c r="M2933" s="1" t="s">
        <v>314</v>
      </c>
      <c r="N2933" s="7" t="n">
        <v>44605</v>
      </c>
    </row>
    <row r="2934" customFormat="false" ht="15" hidden="false" customHeight="false" outlineLevel="0" collapsed="false">
      <c r="A2934" s="6" t="str">
        <f aca="false">"sankmc_"&amp;ROUND(B2934,1)&amp;"_"&amp;ROUND(C2934,1)&amp;"_"&amp;ROUND(D2934,1)&amp;"_"&amp;ROUND(E2934,1)&amp;"_"&amp;ROUND(F2934,1)&amp;"_"&amp;ROUND(G2934,1)</f>
        <v>sankmc_60_0_0_0_0_40</v>
      </c>
      <c r="B2934" s="2" t="n">
        <v>60</v>
      </c>
      <c r="C2934" s="2" t="n">
        <v>0</v>
      </c>
      <c r="D2934" s="2" t="n">
        <v>0</v>
      </c>
      <c r="E2934" s="2" t="n">
        <v>0</v>
      </c>
      <c r="F2934" s="2" t="n">
        <v>0</v>
      </c>
      <c r="G2934" s="2" t="n">
        <v>40</v>
      </c>
      <c r="H2934" s="1" t="n">
        <v>1027.1</v>
      </c>
      <c r="I2934" s="1" t="n">
        <v>1085.8</v>
      </c>
      <c r="J2934" s="1" t="n">
        <v>9.06</v>
      </c>
      <c r="K2934" s="2" t="n">
        <v>5.53</v>
      </c>
      <c r="L2934" s="1" t="s">
        <v>75</v>
      </c>
      <c r="M2934" s="1" t="s">
        <v>314</v>
      </c>
      <c r="N2934" s="7" t="n">
        <v>44605</v>
      </c>
    </row>
    <row r="2935" customFormat="false" ht="15" hidden="false" customHeight="false" outlineLevel="0" collapsed="false">
      <c r="A2935" s="6" t="str">
        <f aca="false">"sankmc_"&amp;ROUND(B2935,1)&amp;"_"&amp;ROUND(C2935,1)&amp;"_"&amp;ROUND(D2935,1)&amp;"_"&amp;ROUND(E2935,1)&amp;"_"&amp;ROUND(F2935,1)&amp;"_"&amp;ROUND(G2935,1)</f>
        <v>sankmc_60_0_0_0_0_40</v>
      </c>
      <c r="B2935" s="2" t="n">
        <v>60</v>
      </c>
      <c r="C2935" s="2" t="n">
        <v>0</v>
      </c>
      <c r="D2935" s="2" t="n">
        <v>0</v>
      </c>
      <c r="E2935" s="2" t="n">
        <v>0</v>
      </c>
      <c r="F2935" s="2" t="n">
        <v>0</v>
      </c>
      <c r="G2935" s="2" t="n">
        <v>40</v>
      </c>
      <c r="H2935" s="1" t="n">
        <v>1027.1</v>
      </c>
      <c r="I2935" s="1" t="n">
        <v>1749.6</v>
      </c>
      <c r="J2935" s="1" t="n">
        <v>0.23</v>
      </c>
      <c r="K2935" s="2" t="n">
        <v>5.53</v>
      </c>
      <c r="L2935" s="1" t="s">
        <v>75</v>
      </c>
      <c r="M2935" s="1" t="s">
        <v>314</v>
      </c>
      <c r="N2935" s="7" t="n">
        <v>44605</v>
      </c>
    </row>
    <row r="2936" customFormat="false" ht="15" hidden="false" customHeight="false" outlineLevel="0" collapsed="false">
      <c r="A2936" s="6" t="str">
        <f aca="false">"sankmc_"&amp;ROUND(B2936,1)&amp;"_"&amp;ROUND(C2936,1)&amp;"_"&amp;ROUND(D2936,1)&amp;"_"&amp;ROUND(E2936,1)&amp;"_"&amp;ROUND(F2936,1)&amp;"_"&amp;ROUND(G2936,1)</f>
        <v>sankmc_60_0_0_0_0_40</v>
      </c>
      <c r="B2936" s="2" t="n">
        <v>60</v>
      </c>
      <c r="C2936" s="2" t="n">
        <v>0</v>
      </c>
      <c r="D2936" s="2" t="n">
        <v>0</v>
      </c>
      <c r="E2936" s="2" t="n">
        <v>0</v>
      </c>
      <c r="F2936" s="2" t="n">
        <v>0</v>
      </c>
      <c r="G2936" s="2" t="n">
        <v>40</v>
      </c>
      <c r="H2936" s="1" t="n">
        <v>1027.1</v>
      </c>
      <c r="I2936" s="1" t="n">
        <v>1760.2</v>
      </c>
      <c r="J2936" s="1" t="n">
        <v>0.21</v>
      </c>
      <c r="K2936" s="2" t="n">
        <v>5.53</v>
      </c>
      <c r="L2936" s="1" t="s">
        <v>75</v>
      </c>
      <c r="M2936" s="1" t="s">
        <v>314</v>
      </c>
      <c r="N2936" s="7" t="n">
        <v>44605</v>
      </c>
    </row>
    <row r="2937" customFormat="false" ht="15" hidden="false" customHeight="false" outlineLevel="0" collapsed="false">
      <c r="A2937" s="6" t="str">
        <f aca="false">"sankmc_"&amp;ROUND(B2937,1)&amp;"_"&amp;ROUND(C2937,1)&amp;"_"&amp;ROUND(D2937,1)&amp;"_"&amp;ROUND(E2937,1)&amp;"_"&amp;ROUND(F2937,1)&amp;"_"&amp;ROUND(G2937,1)</f>
        <v>sankmc_60_0_0_0_0_40</v>
      </c>
      <c r="B2937" s="2" t="n">
        <v>60</v>
      </c>
      <c r="C2937" s="2" t="n">
        <v>0</v>
      </c>
      <c r="D2937" s="2" t="n">
        <v>0</v>
      </c>
      <c r="E2937" s="2" t="n">
        <v>0</v>
      </c>
      <c r="F2937" s="2" t="n">
        <v>0</v>
      </c>
      <c r="G2937" s="2" t="n">
        <v>40</v>
      </c>
      <c r="H2937" s="1" t="n">
        <v>1027.1</v>
      </c>
      <c r="I2937" s="1" t="n">
        <v>1760</v>
      </c>
      <c r="J2937" s="1" t="n">
        <v>0.21</v>
      </c>
      <c r="K2937" s="2" t="n">
        <v>5.53</v>
      </c>
      <c r="L2937" s="1" t="s">
        <v>75</v>
      </c>
      <c r="M2937" s="1" t="s">
        <v>314</v>
      </c>
      <c r="N2937" s="7" t="n">
        <v>44605</v>
      </c>
    </row>
    <row r="2938" customFormat="false" ht="15" hidden="false" customHeight="false" outlineLevel="0" collapsed="false">
      <c r="A2938" s="6" t="str">
        <f aca="false">"sankmc_"&amp;ROUND(B2938,1)&amp;"_"&amp;ROUND(C2938,1)&amp;"_"&amp;ROUND(D2938,1)&amp;"_"&amp;ROUND(E2938,1)&amp;"_"&amp;ROUND(F2938,1)&amp;"_"&amp;ROUND(G2938,1)</f>
        <v>sankmc_60_0_0_0_0_40</v>
      </c>
      <c r="B2938" s="2" t="n">
        <v>60</v>
      </c>
      <c r="C2938" s="2" t="n">
        <v>0</v>
      </c>
      <c r="D2938" s="2" t="n">
        <v>0</v>
      </c>
      <c r="E2938" s="2" t="n">
        <v>0</v>
      </c>
      <c r="F2938" s="2" t="n">
        <v>0</v>
      </c>
      <c r="G2938" s="2" t="n">
        <v>40</v>
      </c>
      <c r="H2938" s="1" t="n">
        <v>1027.1</v>
      </c>
      <c r="I2938" s="1" t="n">
        <v>1771.9</v>
      </c>
      <c r="J2938" s="1" t="n">
        <v>0.17</v>
      </c>
      <c r="K2938" s="2" t="n">
        <v>5.53</v>
      </c>
      <c r="L2938" s="1" t="s">
        <v>75</v>
      </c>
      <c r="M2938" s="1" t="s">
        <v>314</v>
      </c>
      <c r="N2938" s="7" t="n">
        <v>44605</v>
      </c>
    </row>
    <row r="2939" customFormat="false" ht="15" hidden="false" customHeight="false" outlineLevel="0" collapsed="false">
      <c r="A2939" s="6" t="str">
        <f aca="false">"sankmc_"&amp;ROUND(B2939,1)&amp;"_"&amp;ROUND(C2939,1)&amp;"_"&amp;ROUND(D2939,1)&amp;"_"&amp;ROUND(E2939,1)&amp;"_"&amp;ROUND(F2939,1)&amp;"_"&amp;ROUND(G2939,1)</f>
        <v>sankmc_60_0_0_0_0_40</v>
      </c>
      <c r="B2939" s="2" t="n">
        <v>60</v>
      </c>
      <c r="C2939" s="2" t="n">
        <v>0</v>
      </c>
      <c r="D2939" s="2" t="n">
        <v>0</v>
      </c>
      <c r="E2939" s="2" t="n">
        <v>0</v>
      </c>
      <c r="F2939" s="2" t="n">
        <v>0</v>
      </c>
      <c r="G2939" s="2" t="n">
        <v>40</v>
      </c>
      <c r="H2939" s="1" t="n">
        <v>1027.1</v>
      </c>
      <c r="I2939" s="1" t="n">
        <v>1785.8</v>
      </c>
      <c r="J2939" s="1" t="n">
        <v>0.12</v>
      </c>
      <c r="K2939" s="2" t="n">
        <v>5.53</v>
      </c>
      <c r="L2939" s="1" t="s">
        <v>75</v>
      </c>
      <c r="M2939" s="1" t="s">
        <v>314</v>
      </c>
      <c r="N2939" s="7" t="n">
        <v>44605</v>
      </c>
    </row>
    <row r="2940" customFormat="false" ht="15" hidden="false" customHeight="false" outlineLevel="0" collapsed="false">
      <c r="A2940" s="6" t="str">
        <f aca="false">"sankmc_"&amp;ROUND(B2940,1)&amp;"_"&amp;ROUND(C2940,1)&amp;"_"&amp;ROUND(D2940,1)&amp;"_"&amp;ROUND(E2940,1)&amp;"_"&amp;ROUND(F2940,1)&amp;"_"&amp;ROUND(G2940,1)</f>
        <v>sankmc_60_0_0_0_0_40</v>
      </c>
      <c r="B2940" s="2" t="n">
        <v>60</v>
      </c>
      <c r="C2940" s="2" t="n">
        <v>0</v>
      </c>
      <c r="D2940" s="2" t="n">
        <v>0</v>
      </c>
      <c r="E2940" s="2" t="n">
        <v>0</v>
      </c>
      <c r="F2940" s="2" t="n">
        <v>0</v>
      </c>
      <c r="G2940" s="2" t="n">
        <v>40</v>
      </c>
      <c r="H2940" s="1" t="n">
        <v>1027.1</v>
      </c>
      <c r="I2940" s="1" t="n">
        <v>1809.5</v>
      </c>
      <c r="J2940" s="1" t="n">
        <v>0.06</v>
      </c>
      <c r="K2940" s="2" t="n">
        <v>5.53</v>
      </c>
      <c r="L2940" s="1" t="s">
        <v>75</v>
      </c>
      <c r="M2940" s="1" t="s">
        <v>314</v>
      </c>
      <c r="N2940" s="7" t="n">
        <v>44605</v>
      </c>
    </row>
    <row r="2941" customFormat="false" ht="15" hidden="false" customHeight="false" outlineLevel="0" collapsed="false">
      <c r="A2941" s="6" t="str">
        <f aca="false">"sankmc_"&amp;ROUND(B2941,1)&amp;"_"&amp;ROUND(C2941,1)&amp;"_"&amp;ROUND(D2941,1)&amp;"_"&amp;ROUND(E2941,1)&amp;"_"&amp;ROUND(F2941,1)&amp;"_"&amp;ROUND(G2941,1)</f>
        <v>sankmc_74.8_11.4_0_0_0_13.8</v>
      </c>
      <c r="B2941" s="2" t="n">
        <v>74.8</v>
      </c>
      <c r="C2941" s="2" t="n">
        <v>11.4</v>
      </c>
      <c r="D2941" s="2" t="n">
        <v>0</v>
      </c>
      <c r="E2941" s="2" t="n">
        <v>0</v>
      </c>
      <c r="F2941" s="2" t="n">
        <v>0</v>
      </c>
      <c r="G2941" s="2" t="n">
        <v>13.8</v>
      </c>
      <c r="H2941" s="1" t="n">
        <v>0</v>
      </c>
      <c r="I2941" s="1" t="n">
        <v>1923.2</v>
      </c>
      <c r="J2941" s="1" t="n">
        <v>1.76</v>
      </c>
      <c r="L2941" s="1" t="s">
        <v>206</v>
      </c>
      <c r="M2941" s="1" t="s">
        <v>315</v>
      </c>
      <c r="N2941" s="7" t="n">
        <v>44605</v>
      </c>
    </row>
    <row r="2942" customFormat="false" ht="15" hidden="false" customHeight="false" outlineLevel="0" collapsed="false">
      <c r="A2942" s="6" t="str">
        <f aca="false">"sankmc_"&amp;ROUND(B2942,1)&amp;"_"&amp;ROUND(C2942,1)&amp;"_"&amp;ROUND(D2942,1)&amp;"_"&amp;ROUND(E2942,1)&amp;"_"&amp;ROUND(F2942,1)&amp;"_"&amp;ROUND(G2942,1)</f>
        <v>sankmc_74.8_11.4_0_0_0_13.8</v>
      </c>
      <c r="B2942" s="2" t="n">
        <v>74.8</v>
      </c>
      <c r="C2942" s="2" t="n">
        <v>11.4</v>
      </c>
      <c r="D2942" s="2" t="n">
        <v>0</v>
      </c>
      <c r="E2942" s="2" t="n">
        <v>0</v>
      </c>
      <c r="F2942" s="2" t="n">
        <v>0</v>
      </c>
      <c r="G2942" s="2" t="n">
        <v>13.8</v>
      </c>
      <c r="H2942" s="1" t="n">
        <v>0</v>
      </c>
      <c r="I2942" s="1" t="n">
        <v>1873.2</v>
      </c>
      <c r="J2942" s="1" t="n">
        <v>1.99</v>
      </c>
      <c r="L2942" s="1" t="s">
        <v>206</v>
      </c>
      <c r="M2942" s="1" t="s">
        <v>315</v>
      </c>
      <c r="N2942" s="7" t="n">
        <v>44605</v>
      </c>
    </row>
    <row r="2943" customFormat="false" ht="15" hidden="false" customHeight="false" outlineLevel="0" collapsed="false">
      <c r="A2943" s="6" t="str">
        <f aca="false">"sankmc_"&amp;ROUND(B2943,1)&amp;"_"&amp;ROUND(C2943,1)&amp;"_"&amp;ROUND(D2943,1)&amp;"_"&amp;ROUND(E2943,1)&amp;"_"&amp;ROUND(F2943,1)&amp;"_"&amp;ROUND(G2943,1)</f>
        <v>sankmc_74.8_11.4_0_0_0_13.8</v>
      </c>
      <c r="B2943" s="2" t="n">
        <v>74.8</v>
      </c>
      <c r="C2943" s="2" t="n">
        <v>11.4</v>
      </c>
      <c r="D2943" s="2" t="n">
        <v>0</v>
      </c>
      <c r="E2943" s="2" t="n">
        <v>0</v>
      </c>
      <c r="F2943" s="2" t="n">
        <v>0</v>
      </c>
      <c r="G2943" s="2" t="n">
        <v>13.8</v>
      </c>
      <c r="H2943" s="1" t="n">
        <v>0</v>
      </c>
      <c r="I2943" s="1" t="n">
        <v>1823.2</v>
      </c>
      <c r="J2943" s="1" t="n">
        <v>2.25</v>
      </c>
      <c r="L2943" s="1" t="s">
        <v>206</v>
      </c>
      <c r="M2943" s="1" t="s">
        <v>315</v>
      </c>
      <c r="N2943" s="7" t="n">
        <v>44605</v>
      </c>
    </row>
    <row r="2944" customFormat="false" ht="15" hidden="false" customHeight="false" outlineLevel="0" collapsed="false">
      <c r="A2944" s="6" t="str">
        <f aca="false">"sankmc_"&amp;ROUND(B2944,1)&amp;"_"&amp;ROUND(C2944,1)&amp;"_"&amp;ROUND(D2944,1)&amp;"_"&amp;ROUND(E2944,1)&amp;"_"&amp;ROUND(F2944,1)&amp;"_"&amp;ROUND(G2944,1)</f>
        <v>sankmc_74.8_11.4_0_0_0_13.8</v>
      </c>
      <c r="B2944" s="2" t="n">
        <v>74.8</v>
      </c>
      <c r="C2944" s="2" t="n">
        <v>11.4</v>
      </c>
      <c r="D2944" s="2" t="n">
        <v>0</v>
      </c>
      <c r="E2944" s="2" t="n">
        <v>0</v>
      </c>
      <c r="F2944" s="2" t="n">
        <v>0</v>
      </c>
      <c r="G2944" s="2" t="n">
        <v>13.8</v>
      </c>
      <c r="H2944" s="1" t="n">
        <v>0</v>
      </c>
      <c r="I2944" s="1" t="n">
        <v>1773.2</v>
      </c>
      <c r="J2944" s="1" t="n">
        <v>2.53</v>
      </c>
      <c r="L2944" s="1" t="s">
        <v>206</v>
      </c>
      <c r="M2944" s="1" t="s">
        <v>315</v>
      </c>
      <c r="N2944" s="7" t="n">
        <v>44605</v>
      </c>
    </row>
    <row r="2945" customFormat="false" ht="15" hidden="false" customHeight="false" outlineLevel="0" collapsed="false">
      <c r="A2945" s="6" t="str">
        <f aca="false">"sankmc_"&amp;ROUND(B2945,1)&amp;"_"&amp;ROUND(C2945,1)&amp;"_"&amp;ROUND(D2945,1)&amp;"_"&amp;ROUND(E2945,1)&amp;"_"&amp;ROUND(F2945,1)&amp;"_"&amp;ROUND(G2945,1)</f>
        <v>sankmc_74.8_11.4_0_0_0_13.8</v>
      </c>
      <c r="B2945" s="2" t="n">
        <v>74.8</v>
      </c>
      <c r="C2945" s="2" t="n">
        <v>11.4</v>
      </c>
      <c r="D2945" s="2" t="n">
        <v>0</v>
      </c>
      <c r="E2945" s="2" t="n">
        <v>0</v>
      </c>
      <c r="F2945" s="2" t="n">
        <v>0</v>
      </c>
      <c r="G2945" s="2" t="n">
        <v>13.8</v>
      </c>
      <c r="H2945" s="1" t="n">
        <v>0</v>
      </c>
      <c r="I2945" s="1" t="n">
        <v>1723.2</v>
      </c>
      <c r="J2945" s="1" t="n">
        <v>2.84</v>
      </c>
      <c r="L2945" s="1" t="s">
        <v>206</v>
      </c>
      <c r="M2945" s="1" t="s">
        <v>315</v>
      </c>
      <c r="N2945" s="7" t="n">
        <v>44605</v>
      </c>
    </row>
    <row r="2946" customFormat="false" ht="15" hidden="false" customHeight="false" outlineLevel="0" collapsed="false">
      <c r="A2946" s="6" t="str">
        <f aca="false">"sankmc_"&amp;ROUND(B2946,1)&amp;"_"&amp;ROUND(C2946,1)&amp;"_"&amp;ROUND(D2946,1)&amp;"_"&amp;ROUND(E2946,1)&amp;"_"&amp;ROUND(F2946,1)&amp;"_"&amp;ROUND(G2946,1)</f>
        <v>sankmc_74.8_11.4_0_0_0_13.8</v>
      </c>
      <c r="B2946" s="2" t="n">
        <v>74.8</v>
      </c>
      <c r="C2946" s="2" t="n">
        <v>11.4</v>
      </c>
      <c r="D2946" s="2" t="n">
        <v>0</v>
      </c>
      <c r="E2946" s="2" t="n">
        <v>0</v>
      </c>
      <c r="F2946" s="2" t="n">
        <v>0</v>
      </c>
      <c r="G2946" s="2" t="n">
        <v>13.8</v>
      </c>
      <c r="H2946" s="1" t="n">
        <v>0</v>
      </c>
      <c r="I2946" s="1" t="n">
        <v>1673.2</v>
      </c>
      <c r="J2946" s="1" t="n">
        <v>3.18</v>
      </c>
      <c r="L2946" s="1" t="s">
        <v>206</v>
      </c>
      <c r="M2946" s="1" t="s">
        <v>315</v>
      </c>
      <c r="N2946" s="7" t="n">
        <v>44605</v>
      </c>
    </row>
    <row r="2947" customFormat="false" ht="15" hidden="false" customHeight="false" outlineLevel="0" collapsed="false">
      <c r="A2947" s="6" t="str">
        <f aca="false">"sankmc_"&amp;ROUND(B2947,1)&amp;"_"&amp;ROUND(C2947,1)&amp;"_"&amp;ROUND(D2947,1)&amp;"_"&amp;ROUND(E2947,1)&amp;"_"&amp;ROUND(F2947,1)&amp;"_"&amp;ROUND(G2947,1)</f>
        <v>sankmc_74.5_12_0_0_0_13.5</v>
      </c>
      <c r="B2947" s="2" t="n">
        <v>74.5</v>
      </c>
      <c r="C2947" s="2" t="n">
        <v>12</v>
      </c>
      <c r="D2947" s="2" t="n">
        <v>0</v>
      </c>
      <c r="E2947" s="2" t="n">
        <v>0</v>
      </c>
      <c r="F2947" s="2" t="n">
        <v>0</v>
      </c>
      <c r="G2947" s="2" t="n">
        <v>13.5</v>
      </c>
      <c r="H2947" s="1" t="n">
        <v>0</v>
      </c>
      <c r="I2947" s="1" t="n">
        <v>1923.2</v>
      </c>
      <c r="J2947" s="1" t="n">
        <v>1.78</v>
      </c>
      <c r="L2947" s="1" t="s">
        <v>206</v>
      </c>
      <c r="M2947" s="1" t="s">
        <v>316</v>
      </c>
      <c r="N2947" s="7" t="n">
        <v>44605</v>
      </c>
    </row>
    <row r="2948" customFormat="false" ht="15" hidden="false" customHeight="false" outlineLevel="0" collapsed="false">
      <c r="A2948" s="6" t="str">
        <f aca="false">"sankmc_"&amp;ROUND(B2948,1)&amp;"_"&amp;ROUND(C2948,1)&amp;"_"&amp;ROUND(D2948,1)&amp;"_"&amp;ROUND(E2948,1)&amp;"_"&amp;ROUND(F2948,1)&amp;"_"&amp;ROUND(G2948,1)</f>
        <v>sankmc_74.5_12_0_0_0_13.5</v>
      </c>
      <c r="B2948" s="2" t="n">
        <v>74.5</v>
      </c>
      <c r="C2948" s="2" t="n">
        <v>12</v>
      </c>
      <c r="D2948" s="2" t="n">
        <v>0</v>
      </c>
      <c r="E2948" s="2" t="n">
        <v>0</v>
      </c>
      <c r="F2948" s="2" t="n">
        <v>0</v>
      </c>
      <c r="G2948" s="2" t="n">
        <v>13.5</v>
      </c>
      <c r="H2948" s="1" t="n">
        <v>0</v>
      </c>
      <c r="I2948" s="1" t="n">
        <v>1873.2</v>
      </c>
      <c r="J2948" s="1" t="n">
        <v>2.02</v>
      </c>
      <c r="L2948" s="1" t="s">
        <v>206</v>
      </c>
      <c r="M2948" s="1" t="s">
        <v>316</v>
      </c>
      <c r="N2948" s="7" t="n">
        <v>44605</v>
      </c>
    </row>
    <row r="2949" customFormat="false" ht="15" hidden="false" customHeight="false" outlineLevel="0" collapsed="false">
      <c r="A2949" s="6" t="str">
        <f aca="false">"sankmc_"&amp;ROUND(B2949,1)&amp;"_"&amp;ROUND(C2949,1)&amp;"_"&amp;ROUND(D2949,1)&amp;"_"&amp;ROUND(E2949,1)&amp;"_"&amp;ROUND(F2949,1)&amp;"_"&amp;ROUND(G2949,1)</f>
        <v>sankmc_74.5_12_0_0_0_13.5</v>
      </c>
      <c r="B2949" s="2" t="n">
        <v>74.5</v>
      </c>
      <c r="C2949" s="2" t="n">
        <v>12</v>
      </c>
      <c r="D2949" s="2" t="n">
        <v>0</v>
      </c>
      <c r="E2949" s="2" t="n">
        <v>0</v>
      </c>
      <c r="F2949" s="2" t="n">
        <v>0</v>
      </c>
      <c r="G2949" s="2" t="n">
        <v>13.5</v>
      </c>
      <c r="H2949" s="1" t="n">
        <v>0</v>
      </c>
      <c r="I2949" s="1" t="n">
        <v>1823.2</v>
      </c>
      <c r="J2949" s="1" t="n">
        <v>2.28</v>
      </c>
      <c r="L2949" s="1" t="s">
        <v>206</v>
      </c>
      <c r="M2949" s="1" t="s">
        <v>316</v>
      </c>
      <c r="N2949" s="7" t="n">
        <v>44605</v>
      </c>
    </row>
    <row r="2950" customFormat="false" ht="15" hidden="false" customHeight="false" outlineLevel="0" collapsed="false">
      <c r="A2950" s="6" t="str">
        <f aca="false">"sankmc_"&amp;ROUND(B2950,1)&amp;"_"&amp;ROUND(C2950,1)&amp;"_"&amp;ROUND(D2950,1)&amp;"_"&amp;ROUND(E2950,1)&amp;"_"&amp;ROUND(F2950,1)&amp;"_"&amp;ROUND(G2950,1)</f>
        <v>sankmc_74.5_12_0_0_0_13.5</v>
      </c>
      <c r="B2950" s="2" t="n">
        <v>74.5</v>
      </c>
      <c r="C2950" s="2" t="n">
        <v>12</v>
      </c>
      <c r="D2950" s="2" t="n">
        <v>0</v>
      </c>
      <c r="E2950" s="2" t="n">
        <v>0</v>
      </c>
      <c r="F2950" s="2" t="n">
        <v>0</v>
      </c>
      <c r="G2950" s="2" t="n">
        <v>13.5</v>
      </c>
      <c r="H2950" s="1" t="n">
        <v>0</v>
      </c>
      <c r="I2950" s="1" t="n">
        <v>1773.2</v>
      </c>
      <c r="J2950" s="1" t="n">
        <v>2.57</v>
      </c>
      <c r="L2950" s="1" t="s">
        <v>206</v>
      </c>
      <c r="M2950" s="1" t="s">
        <v>316</v>
      </c>
      <c r="N2950" s="7" t="n">
        <v>44605</v>
      </c>
    </row>
    <row r="2951" customFormat="false" ht="15" hidden="false" customHeight="false" outlineLevel="0" collapsed="false">
      <c r="A2951" s="6" t="str">
        <f aca="false">"sankmc_"&amp;ROUND(B2951,1)&amp;"_"&amp;ROUND(C2951,1)&amp;"_"&amp;ROUND(D2951,1)&amp;"_"&amp;ROUND(E2951,1)&amp;"_"&amp;ROUND(F2951,1)&amp;"_"&amp;ROUND(G2951,1)</f>
        <v>sankmc_74.5_12_0_0_0_13.5</v>
      </c>
      <c r="B2951" s="2" t="n">
        <v>74.5</v>
      </c>
      <c r="C2951" s="2" t="n">
        <v>12</v>
      </c>
      <c r="D2951" s="2" t="n">
        <v>0</v>
      </c>
      <c r="E2951" s="2" t="n">
        <v>0</v>
      </c>
      <c r="F2951" s="2" t="n">
        <v>0</v>
      </c>
      <c r="G2951" s="2" t="n">
        <v>13.5</v>
      </c>
      <c r="H2951" s="1" t="n">
        <v>0</v>
      </c>
      <c r="I2951" s="1" t="n">
        <v>1723.2</v>
      </c>
      <c r="J2951" s="1" t="n">
        <v>2.88</v>
      </c>
      <c r="L2951" s="1" t="s">
        <v>206</v>
      </c>
      <c r="M2951" s="1" t="s">
        <v>316</v>
      </c>
      <c r="N2951" s="7" t="n">
        <v>44605</v>
      </c>
    </row>
    <row r="2952" customFormat="false" ht="15" hidden="false" customHeight="false" outlineLevel="0" collapsed="false">
      <c r="A2952" s="6" t="str">
        <f aca="false">"sankmc_"&amp;ROUND(B2952,1)&amp;"_"&amp;ROUND(C2952,1)&amp;"_"&amp;ROUND(D2952,1)&amp;"_"&amp;ROUND(E2952,1)&amp;"_"&amp;ROUND(F2952,1)&amp;"_"&amp;ROUND(G2952,1)</f>
        <v>sankmc_74.5_12_0_0_0_13.5</v>
      </c>
      <c r="B2952" s="2" t="n">
        <v>74.5</v>
      </c>
      <c r="C2952" s="2" t="n">
        <v>12</v>
      </c>
      <c r="D2952" s="2" t="n">
        <v>0</v>
      </c>
      <c r="E2952" s="2" t="n">
        <v>0</v>
      </c>
      <c r="F2952" s="2" t="n">
        <v>0</v>
      </c>
      <c r="G2952" s="2" t="n">
        <v>13.5</v>
      </c>
      <c r="H2952" s="1" t="n">
        <v>0</v>
      </c>
      <c r="I2952" s="1" t="n">
        <v>1673.2</v>
      </c>
      <c r="J2952" s="1" t="n">
        <v>3.22</v>
      </c>
      <c r="L2952" s="1" t="s">
        <v>206</v>
      </c>
      <c r="M2952" s="1" t="s">
        <v>316</v>
      </c>
      <c r="N2952" s="7" t="n">
        <v>44605</v>
      </c>
    </row>
    <row r="2953" customFormat="false" ht="15" hidden="false" customHeight="false" outlineLevel="0" collapsed="false">
      <c r="A2953" s="6" t="str">
        <f aca="false">"sankmc_"&amp;ROUND(B2953,1)&amp;"_"&amp;ROUND(C2953,1)&amp;"_"&amp;ROUND(D2953,1)&amp;"_"&amp;ROUND(E2953,1)&amp;"_"&amp;ROUND(F2953,1)&amp;"_"&amp;ROUND(G2953,1)</f>
        <v>sankmc_74.3_12.3_0_0_0_13.4</v>
      </c>
      <c r="B2953" s="2" t="n">
        <v>74.3</v>
      </c>
      <c r="C2953" s="2" t="n">
        <v>12.3</v>
      </c>
      <c r="D2953" s="2" t="n">
        <v>0</v>
      </c>
      <c r="E2953" s="2" t="n">
        <v>0</v>
      </c>
      <c r="F2953" s="2" t="n">
        <v>0</v>
      </c>
      <c r="G2953" s="2" t="n">
        <v>13.4</v>
      </c>
      <c r="H2953" s="1" t="n">
        <v>0</v>
      </c>
      <c r="I2953" s="1" t="n">
        <v>1923.2</v>
      </c>
      <c r="J2953" s="1" t="n">
        <v>1.79</v>
      </c>
      <c r="L2953" s="1" t="s">
        <v>206</v>
      </c>
      <c r="M2953" s="1" t="s">
        <v>317</v>
      </c>
      <c r="N2953" s="7" t="n">
        <v>44605</v>
      </c>
    </row>
    <row r="2954" customFormat="false" ht="15" hidden="false" customHeight="false" outlineLevel="0" collapsed="false">
      <c r="A2954" s="6" t="str">
        <f aca="false">"sankmc_"&amp;ROUND(B2954,1)&amp;"_"&amp;ROUND(C2954,1)&amp;"_"&amp;ROUND(D2954,1)&amp;"_"&amp;ROUND(E2954,1)&amp;"_"&amp;ROUND(F2954,1)&amp;"_"&amp;ROUND(G2954,1)</f>
        <v>sankmc_74.3_12.3_0_0_0_13.4</v>
      </c>
      <c r="B2954" s="2" t="n">
        <v>74.3</v>
      </c>
      <c r="C2954" s="2" t="n">
        <v>12.3</v>
      </c>
      <c r="D2954" s="2" t="n">
        <v>0</v>
      </c>
      <c r="E2954" s="2" t="n">
        <v>0</v>
      </c>
      <c r="F2954" s="2" t="n">
        <v>0</v>
      </c>
      <c r="G2954" s="2" t="n">
        <v>13.4</v>
      </c>
      <c r="H2954" s="1" t="n">
        <v>0</v>
      </c>
      <c r="I2954" s="1" t="n">
        <v>1873.2</v>
      </c>
      <c r="J2954" s="1" t="n">
        <v>2.03</v>
      </c>
      <c r="L2954" s="1" t="s">
        <v>206</v>
      </c>
      <c r="M2954" s="1" t="s">
        <v>317</v>
      </c>
      <c r="N2954" s="7" t="n">
        <v>44605</v>
      </c>
    </row>
    <row r="2955" customFormat="false" ht="15" hidden="false" customHeight="false" outlineLevel="0" collapsed="false">
      <c r="A2955" s="6" t="str">
        <f aca="false">"sankmc_"&amp;ROUND(B2955,1)&amp;"_"&amp;ROUND(C2955,1)&amp;"_"&amp;ROUND(D2955,1)&amp;"_"&amp;ROUND(E2955,1)&amp;"_"&amp;ROUND(F2955,1)&amp;"_"&amp;ROUND(G2955,1)</f>
        <v>sankmc_74.3_12.3_0_0_0_13.4</v>
      </c>
      <c r="B2955" s="2" t="n">
        <v>74.3</v>
      </c>
      <c r="C2955" s="2" t="n">
        <v>12.3</v>
      </c>
      <c r="D2955" s="2" t="n">
        <v>0</v>
      </c>
      <c r="E2955" s="2" t="n">
        <v>0</v>
      </c>
      <c r="F2955" s="2" t="n">
        <v>0</v>
      </c>
      <c r="G2955" s="2" t="n">
        <v>13.4</v>
      </c>
      <c r="H2955" s="1" t="n">
        <v>0</v>
      </c>
      <c r="I2955" s="1" t="n">
        <v>1823.2</v>
      </c>
      <c r="J2955" s="1" t="n">
        <v>2.29</v>
      </c>
      <c r="L2955" s="1" t="s">
        <v>206</v>
      </c>
      <c r="M2955" s="1" t="s">
        <v>317</v>
      </c>
      <c r="N2955" s="7" t="n">
        <v>44605</v>
      </c>
    </row>
    <row r="2956" customFormat="false" ht="15" hidden="false" customHeight="false" outlineLevel="0" collapsed="false">
      <c r="A2956" s="6" t="str">
        <f aca="false">"sankmc_"&amp;ROUND(B2956,1)&amp;"_"&amp;ROUND(C2956,1)&amp;"_"&amp;ROUND(D2956,1)&amp;"_"&amp;ROUND(E2956,1)&amp;"_"&amp;ROUND(F2956,1)&amp;"_"&amp;ROUND(G2956,1)</f>
        <v>sankmc_74.3_12.3_0_0_0_13.4</v>
      </c>
      <c r="B2956" s="2" t="n">
        <v>74.3</v>
      </c>
      <c r="C2956" s="2" t="n">
        <v>12.3</v>
      </c>
      <c r="D2956" s="2" t="n">
        <v>0</v>
      </c>
      <c r="E2956" s="2" t="n">
        <v>0</v>
      </c>
      <c r="F2956" s="2" t="n">
        <v>0</v>
      </c>
      <c r="G2956" s="2" t="n">
        <v>13.4</v>
      </c>
      <c r="H2956" s="1" t="n">
        <v>0</v>
      </c>
      <c r="I2956" s="1" t="n">
        <v>1773.2</v>
      </c>
      <c r="J2956" s="1" t="n">
        <v>2.58</v>
      </c>
      <c r="L2956" s="1" t="s">
        <v>206</v>
      </c>
      <c r="M2956" s="1" t="s">
        <v>317</v>
      </c>
      <c r="N2956" s="7" t="n">
        <v>44605</v>
      </c>
    </row>
    <row r="2957" customFormat="false" ht="15" hidden="false" customHeight="false" outlineLevel="0" collapsed="false">
      <c r="A2957" s="6" t="str">
        <f aca="false">"sankmc_"&amp;ROUND(B2957,1)&amp;"_"&amp;ROUND(C2957,1)&amp;"_"&amp;ROUND(D2957,1)&amp;"_"&amp;ROUND(E2957,1)&amp;"_"&amp;ROUND(F2957,1)&amp;"_"&amp;ROUND(G2957,1)</f>
        <v>sankmc_74.3_12.3_0_0_0_13.4</v>
      </c>
      <c r="B2957" s="2" t="n">
        <v>74.3</v>
      </c>
      <c r="C2957" s="2" t="n">
        <v>12.3</v>
      </c>
      <c r="D2957" s="2" t="n">
        <v>0</v>
      </c>
      <c r="E2957" s="2" t="n">
        <v>0</v>
      </c>
      <c r="F2957" s="2" t="n">
        <v>0</v>
      </c>
      <c r="G2957" s="2" t="n">
        <v>13.4</v>
      </c>
      <c r="H2957" s="1" t="n">
        <v>0</v>
      </c>
      <c r="I2957" s="1" t="n">
        <v>1723.2</v>
      </c>
      <c r="J2957" s="1" t="n">
        <v>2.9</v>
      </c>
      <c r="L2957" s="1" t="s">
        <v>206</v>
      </c>
      <c r="M2957" s="1" t="s">
        <v>317</v>
      </c>
      <c r="N2957" s="7" t="n">
        <v>44605</v>
      </c>
    </row>
    <row r="2958" customFormat="false" ht="15" hidden="false" customHeight="false" outlineLevel="0" collapsed="false">
      <c r="A2958" s="6" t="str">
        <f aca="false">"sankmc_"&amp;ROUND(B2958,1)&amp;"_"&amp;ROUND(C2958,1)&amp;"_"&amp;ROUND(D2958,1)&amp;"_"&amp;ROUND(E2958,1)&amp;"_"&amp;ROUND(F2958,1)&amp;"_"&amp;ROUND(G2958,1)</f>
        <v>sankmc_74.3_12.3_0_0_0_13.4</v>
      </c>
      <c r="B2958" s="2" t="n">
        <v>74.3</v>
      </c>
      <c r="C2958" s="2" t="n">
        <v>12.3</v>
      </c>
      <c r="D2958" s="2" t="n">
        <v>0</v>
      </c>
      <c r="E2958" s="2" t="n">
        <v>0</v>
      </c>
      <c r="F2958" s="2" t="n">
        <v>0</v>
      </c>
      <c r="G2958" s="2" t="n">
        <v>13.4</v>
      </c>
      <c r="H2958" s="1" t="n">
        <v>0</v>
      </c>
      <c r="I2958" s="1" t="n">
        <v>1673.2</v>
      </c>
      <c r="J2958" s="1" t="n">
        <v>3.24</v>
      </c>
      <c r="L2958" s="1" t="s">
        <v>206</v>
      </c>
      <c r="M2958" s="1" t="s">
        <v>317</v>
      </c>
      <c r="N2958" s="7" t="n">
        <v>44605</v>
      </c>
    </row>
    <row r="2959" customFormat="false" ht="15" hidden="false" customHeight="false" outlineLevel="0" collapsed="false">
      <c r="A2959" s="6" t="str">
        <f aca="false">"sankmc_"&amp;ROUND(B2959,1)&amp;"_"&amp;ROUND(C2959,1)&amp;"_"&amp;ROUND(D2959,1)&amp;"_"&amp;ROUND(E2959,1)&amp;"_"&amp;ROUND(F2959,1)&amp;"_"&amp;ROUND(G2959,1)</f>
        <v>sankmc_73.5_13_0_0_0_13.5</v>
      </c>
      <c r="B2959" s="2" t="n">
        <v>73.5</v>
      </c>
      <c r="C2959" s="2" t="n">
        <v>13</v>
      </c>
      <c r="D2959" s="2" t="n">
        <v>0</v>
      </c>
      <c r="E2959" s="2" t="n">
        <v>0</v>
      </c>
      <c r="F2959" s="2" t="n">
        <v>0</v>
      </c>
      <c r="G2959" s="2" t="n">
        <v>13.5</v>
      </c>
      <c r="H2959" s="1" t="n">
        <v>0</v>
      </c>
      <c r="I2959" s="1" t="n">
        <v>1923.2</v>
      </c>
      <c r="J2959" s="1" t="n">
        <v>1.79</v>
      </c>
      <c r="L2959" s="1" t="s">
        <v>206</v>
      </c>
      <c r="M2959" s="1" t="s">
        <v>318</v>
      </c>
      <c r="N2959" s="7" t="n">
        <v>44605</v>
      </c>
    </row>
    <row r="2960" customFormat="false" ht="15" hidden="false" customHeight="false" outlineLevel="0" collapsed="false">
      <c r="A2960" s="6" t="str">
        <f aca="false">"sankmc_"&amp;ROUND(B2960,1)&amp;"_"&amp;ROUND(C2960,1)&amp;"_"&amp;ROUND(D2960,1)&amp;"_"&amp;ROUND(E2960,1)&amp;"_"&amp;ROUND(F2960,1)&amp;"_"&amp;ROUND(G2960,1)</f>
        <v>sankmc_73.5_13_0_0_0_13.5</v>
      </c>
      <c r="B2960" s="2" t="n">
        <v>73.5</v>
      </c>
      <c r="C2960" s="2" t="n">
        <v>13</v>
      </c>
      <c r="D2960" s="2" t="n">
        <v>0</v>
      </c>
      <c r="E2960" s="2" t="n">
        <v>0</v>
      </c>
      <c r="F2960" s="2" t="n">
        <v>0</v>
      </c>
      <c r="G2960" s="2" t="n">
        <v>13.5</v>
      </c>
      <c r="H2960" s="1" t="n">
        <v>0</v>
      </c>
      <c r="I2960" s="1" t="n">
        <v>1873.2</v>
      </c>
      <c r="J2960" s="1" t="n">
        <v>2.04</v>
      </c>
      <c r="L2960" s="1" t="s">
        <v>206</v>
      </c>
      <c r="M2960" s="1" t="s">
        <v>318</v>
      </c>
      <c r="N2960" s="7" t="n">
        <v>44605</v>
      </c>
    </row>
    <row r="2961" customFormat="false" ht="15" hidden="false" customHeight="false" outlineLevel="0" collapsed="false">
      <c r="A2961" s="6" t="str">
        <f aca="false">"sankmc_"&amp;ROUND(B2961,1)&amp;"_"&amp;ROUND(C2961,1)&amp;"_"&amp;ROUND(D2961,1)&amp;"_"&amp;ROUND(E2961,1)&amp;"_"&amp;ROUND(F2961,1)&amp;"_"&amp;ROUND(G2961,1)</f>
        <v>sankmc_73.5_13_0_0_0_13.5</v>
      </c>
      <c r="B2961" s="2" t="n">
        <v>73.5</v>
      </c>
      <c r="C2961" s="2" t="n">
        <v>13</v>
      </c>
      <c r="D2961" s="2" t="n">
        <v>0</v>
      </c>
      <c r="E2961" s="2" t="n">
        <v>0</v>
      </c>
      <c r="F2961" s="2" t="n">
        <v>0</v>
      </c>
      <c r="G2961" s="2" t="n">
        <v>13.5</v>
      </c>
      <c r="H2961" s="1" t="n">
        <v>0</v>
      </c>
      <c r="I2961" s="1" t="n">
        <v>1823.2</v>
      </c>
      <c r="J2961" s="1" t="n">
        <v>2.3</v>
      </c>
      <c r="L2961" s="1" t="s">
        <v>206</v>
      </c>
      <c r="M2961" s="1" t="s">
        <v>318</v>
      </c>
      <c r="N2961" s="7" t="n">
        <v>44605</v>
      </c>
    </row>
    <row r="2962" customFormat="false" ht="15" hidden="false" customHeight="false" outlineLevel="0" collapsed="false">
      <c r="A2962" s="6" t="str">
        <f aca="false">"sankmc_"&amp;ROUND(B2962,1)&amp;"_"&amp;ROUND(C2962,1)&amp;"_"&amp;ROUND(D2962,1)&amp;"_"&amp;ROUND(E2962,1)&amp;"_"&amp;ROUND(F2962,1)&amp;"_"&amp;ROUND(G2962,1)</f>
        <v>sankmc_73.5_13_0_0_0_13.5</v>
      </c>
      <c r="B2962" s="2" t="n">
        <v>73.5</v>
      </c>
      <c r="C2962" s="2" t="n">
        <v>13</v>
      </c>
      <c r="D2962" s="2" t="n">
        <v>0</v>
      </c>
      <c r="E2962" s="2" t="n">
        <v>0</v>
      </c>
      <c r="F2962" s="2" t="n">
        <v>0</v>
      </c>
      <c r="G2962" s="2" t="n">
        <v>13.5</v>
      </c>
      <c r="H2962" s="1" t="n">
        <v>0</v>
      </c>
      <c r="I2962" s="1" t="n">
        <v>1773.2</v>
      </c>
      <c r="J2962" s="1" t="n">
        <v>2.59</v>
      </c>
      <c r="L2962" s="1" t="s">
        <v>206</v>
      </c>
      <c r="M2962" s="1" t="s">
        <v>318</v>
      </c>
      <c r="N2962" s="7" t="n">
        <v>44605</v>
      </c>
    </row>
    <row r="2963" customFormat="false" ht="15" hidden="false" customHeight="false" outlineLevel="0" collapsed="false">
      <c r="A2963" s="6" t="str">
        <f aca="false">"sankmc_"&amp;ROUND(B2963,1)&amp;"_"&amp;ROUND(C2963,1)&amp;"_"&amp;ROUND(D2963,1)&amp;"_"&amp;ROUND(E2963,1)&amp;"_"&amp;ROUND(F2963,1)&amp;"_"&amp;ROUND(G2963,1)</f>
        <v>sankmc_73.5_13_0_0_0_13.5</v>
      </c>
      <c r="B2963" s="2" t="n">
        <v>73.5</v>
      </c>
      <c r="C2963" s="2" t="n">
        <v>13</v>
      </c>
      <c r="D2963" s="2" t="n">
        <v>0</v>
      </c>
      <c r="E2963" s="2" t="n">
        <v>0</v>
      </c>
      <c r="F2963" s="2" t="n">
        <v>0</v>
      </c>
      <c r="G2963" s="2" t="n">
        <v>13.5</v>
      </c>
      <c r="H2963" s="1" t="n">
        <v>0</v>
      </c>
      <c r="I2963" s="1" t="n">
        <v>1723.2</v>
      </c>
      <c r="J2963" s="1" t="n">
        <v>2.91</v>
      </c>
      <c r="L2963" s="1" t="s">
        <v>206</v>
      </c>
      <c r="M2963" s="1" t="s">
        <v>318</v>
      </c>
      <c r="N2963" s="7" t="n">
        <v>44605</v>
      </c>
    </row>
    <row r="2964" customFormat="false" ht="15" hidden="false" customHeight="false" outlineLevel="0" collapsed="false">
      <c r="A2964" s="6" t="str">
        <f aca="false">"sankmc_"&amp;ROUND(B2964,1)&amp;"_"&amp;ROUND(C2964,1)&amp;"_"&amp;ROUND(D2964,1)&amp;"_"&amp;ROUND(E2964,1)&amp;"_"&amp;ROUND(F2964,1)&amp;"_"&amp;ROUND(G2964,1)</f>
        <v>sankmc_73.5_13_0_0_0_13.5</v>
      </c>
      <c r="B2964" s="2" t="n">
        <v>73.5</v>
      </c>
      <c r="C2964" s="2" t="n">
        <v>13</v>
      </c>
      <c r="D2964" s="2" t="n">
        <v>0</v>
      </c>
      <c r="E2964" s="2" t="n">
        <v>0</v>
      </c>
      <c r="F2964" s="2" t="n">
        <v>0</v>
      </c>
      <c r="G2964" s="2" t="n">
        <v>13.5</v>
      </c>
      <c r="H2964" s="1" t="n">
        <v>0</v>
      </c>
      <c r="I2964" s="1" t="n">
        <v>1673.2</v>
      </c>
      <c r="J2964" s="1" t="n">
        <v>3.25</v>
      </c>
      <c r="L2964" s="1" t="s">
        <v>206</v>
      </c>
      <c r="M2964" s="1" t="s">
        <v>318</v>
      </c>
      <c r="N2964" s="7" t="n">
        <v>44605</v>
      </c>
    </row>
    <row r="2965" customFormat="false" ht="15" hidden="false" customHeight="false" outlineLevel="0" collapsed="false">
      <c r="A2965" s="6" t="str">
        <f aca="false">"sankmc_"&amp;ROUND(B2965,1)&amp;"_"&amp;ROUND(C2965,1)&amp;"_"&amp;ROUND(D2965,1)&amp;"_"&amp;ROUND(E2965,1)&amp;"_"&amp;ROUND(F2965,1)&amp;"_"&amp;ROUND(G2965,1)</f>
        <v>sankmc_74.3_12.7_0_0_0_12.9</v>
      </c>
      <c r="B2965" s="2" t="n">
        <v>74.3</v>
      </c>
      <c r="C2965" s="2" t="n">
        <v>12.7</v>
      </c>
      <c r="D2965" s="2" t="n">
        <v>0</v>
      </c>
      <c r="E2965" s="2" t="n">
        <v>0</v>
      </c>
      <c r="F2965" s="2" t="n">
        <v>0</v>
      </c>
      <c r="G2965" s="2" t="n">
        <v>12.9</v>
      </c>
      <c r="H2965" s="1" t="n">
        <v>0</v>
      </c>
      <c r="I2965" s="1" t="n">
        <v>1923.2</v>
      </c>
      <c r="J2965" s="1" t="n">
        <v>1.81</v>
      </c>
      <c r="L2965" s="1" t="s">
        <v>206</v>
      </c>
      <c r="M2965" s="1" t="s">
        <v>319</v>
      </c>
      <c r="N2965" s="7" t="n">
        <v>44605</v>
      </c>
    </row>
    <row r="2966" customFormat="false" ht="15" hidden="false" customHeight="false" outlineLevel="0" collapsed="false">
      <c r="A2966" s="6" t="str">
        <f aca="false">"sankmc_"&amp;ROUND(B2966,1)&amp;"_"&amp;ROUND(C2966,1)&amp;"_"&amp;ROUND(D2966,1)&amp;"_"&amp;ROUND(E2966,1)&amp;"_"&amp;ROUND(F2966,1)&amp;"_"&amp;ROUND(G2966,1)</f>
        <v>sankmc_74.3_12.7_0_0_0_12.9</v>
      </c>
      <c r="B2966" s="2" t="n">
        <v>74.3</v>
      </c>
      <c r="C2966" s="2" t="n">
        <v>12.7</v>
      </c>
      <c r="D2966" s="2" t="n">
        <v>0</v>
      </c>
      <c r="E2966" s="2" t="n">
        <v>0</v>
      </c>
      <c r="F2966" s="2" t="n">
        <v>0</v>
      </c>
      <c r="G2966" s="2" t="n">
        <v>12.9</v>
      </c>
      <c r="H2966" s="1" t="n">
        <v>0</v>
      </c>
      <c r="I2966" s="1" t="n">
        <v>1873.2</v>
      </c>
      <c r="J2966" s="1" t="n">
        <v>2.05</v>
      </c>
      <c r="L2966" s="1" t="s">
        <v>206</v>
      </c>
      <c r="M2966" s="1" t="s">
        <v>319</v>
      </c>
      <c r="N2966" s="7" t="n">
        <v>44605</v>
      </c>
    </row>
    <row r="2967" customFormat="false" ht="15" hidden="false" customHeight="false" outlineLevel="0" collapsed="false">
      <c r="A2967" s="6" t="str">
        <f aca="false">"sankmc_"&amp;ROUND(B2967,1)&amp;"_"&amp;ROUND(C2967,1)&amp;"_"&amp;ROUND(D2967,1)&amp;"_"&amp;ROUND(E2967,1)&amp;"_"&amp;ROUND(F2967,1)&amp;"_"&amp;ROUND(G2967,1)</f>
        <v>sankmc_74.3_12.7_0_0_0_12.9</v>
      </c>
      <c r="B2967" s="2" t="n">
        <v>74.3</v>
      </c>
      <c r="C2967" s="2" t="n">
        <v>12.7</v>
      </c>
      <c r="D2967" s="2" t="n">
        <v>0</v>
      </c>
      <c r="E2967" s="2" t="n">
        <v>0</v>
      </c>
      <c r="F2967" s="2" t="n">
        <v>0</v>
      </c>
      <c r="G2967" s="2" t="n">
        <v>12.9</v>
      </c>
      <c r="H2967" s="1" t="n">
        <v>0</v>
      </c>
      <c r="I2967" s="1" t="n">
        <v>1823.2</v>
      </c>
      <c r="J2967" s="1" t="n">
        <v>2.31</v>
      </c>
      <c r="L2967" s="1" t="s">
        <v>206</v>
      </c>
      <c r="M2967" s="1" t="s">
        <v>319</v>
      </c>
      <c r="N2967" s="7" t="n">
        <v>44605</v>
      </c>
    </row>
    <row r="2968" customFormat="false" ht="15" hidden="false" customHeight="false" outlineLevel="0" collapsed="false">
      <c r="A2968" s="6" t="str">
        <f aca="false">"sankmc_"&amp;ROUND(B2968,1)&amp;"_"&amp;ROUND(C2968,1)&amp;"_"&amp;ROUND(D2968,1)&amp;"_"&amp;ROUND(E2968,1)&amp;"_"&amp;ROUND(F2968,1)&amp;"_"&amp;ROUND(G2968,1)</f>
        <v>sankmc_74.3_12.7_0_0_0_12.9</v>
      </c>
      <c r="B2968" s="2" t="n">
        <v>74.3</v>
      </c>
      <c r="C2968" s="2" t="n">
        <v>12.7</v>
      </c>
      <c r="D2968" s="2" t="n">
        <v>0</v>
      </c>
      <c r="E2968" s="2" t="n">
        <v>0</v>
      </c>
      <c r="F2968" s="2" t="n">
        <v>0</v>
      </c>
      <c r="G2968" s="2" t="n">
        <v>12.9</v>
      </c>
      <c r="H2968" s="1" t="n">
        <v>0</v>
      </c>
      <c r="I2968" s="1" t="n">
        <v>1773.2</v>
      </c>
      <c r="J2968" s="1" t="n">
        <v>2.61</v>
      </c>
      <c r="L2968" s="1" t="s">
        <v>206</v>
      </c>
      <c r="M2968" s="1" t="s">
        <v>319</v>
      </c>
      <c r="N2968" s="7" t="n">
        <v>44605</v>
      </c>
    </row>
    <row r="2969" customFormat="false" ht="15" hidden="false" customHeight="false" outlineLevel="0" collapsed="false">
      <c r="A2969" s="6" t="str">
        <f aca="false">"sankmc_"&amp;ROUND(B2969,1)&amp;"_"&amp;ROUND(C2969,1)&amp;"_"&amp;ROUND(D2969,1)&amp;"_"&amp;ROUND(E2969,1)&amp;"_"&amp;ROUND(F2969,1)&amp;"_"&amp;ROUND(G2969,1)</f>
        <v>sankmc_74.3_12.7_0_0_0_12.9</v>
      </c>
      <c r="B2969" s="2" t="n">
        <v>74.3</v>
      </c>
      <c r="C2969" s="2" t="n">
        <v>12.7</v>
      </c>
      <c r="D2969" s="2" t="n">
        <v>0</v>
      </c>
      <c r="E2969" s="2" t="n">
        <v>0</v>
      </c>
      <c r="F2969" s="2" t="n">
        <v>0</v>
      </c>
      <c r="G2969" s="2" t="n">
        <v>12.9</v>
      </c>
      <c r="H2969" s="1" t="n">
        <v>0</v>
      </c>
      <c r="I2969" s="1" t="n">
        <v>1723.2</v>
      </c>
      <c r="J2969" s="1" t="n">
        <v>2.93</v>
      </c>
      <c r="L2969" s="1" t="s">
        <v>206</v>
      </c>
      <c r="M2969" s="1" t="s">
        <v>319</v>
      </c>
      <c r="N2969" s="7" t="n">
        <v>44605</v>
      </c>
    </row>
    <row r="2970" customFormat="false" ht="15" hidden="false" customHeight="false" outlineLevel="0" collapsed="false">
      <c r="A2970" s="6" t="str">
        <f aca="false">"sankmc_"&amp;ROUND(B2970,1)&amp;"_"&amp;ROUND(C2970,1)&amp;"_"&amp;ROUND(D2970,1)&amp;"_"&amp;ROUND(E2970,1)&amp;"_"&amp;ROUND(F2970,1)&amp;"_"&amp;ROUND(G2970,1)</f>
        <v>sankmc_74.3_12.7_0_0_0_12.9</v>
      </c>
      <c r="B2970" s="2" t="n">
        <v>74.3</v>
      </c>
      <c r="C2970" s="2" t="n">
        <v>12.7</v>
      </c>
      <c r="D2970" s="2" t="n">
        <v>0</v>
      </c>
      <c r="E2970" s="2" t="n">
        <v>0</v>
      </c>
      <c r="F2970" s="2" t="n">
        <v>0</v>
      </c>
      <c r="G2970" s="2" t="n">
        <v>12.9</v>
      </c>
      <c r="H2970" s="1" t="n">
        <v>0</v>
      </c>
      <c r="I2970" s="1" t="n">
        <v>1673.2</v>
      </c>
      <c r="J2970" s="1" t="n">
        <v>3.28</v>
      </c>
      <c r="L2970" s="1" t="s">
        <v>206</v>
      </c>
      <c r="M2970" s="1" t="s">
        <v>319</v>
      </c>
      <c r="N2970" s="7" t="n">
        <v>44605</v>
      </c>
    </row>
    <row r="2971" customFormat="false" ht="15" hidden="false" customHeight="false" outlineLevel="0" collapsed="false">
      <c r="A2971" s="6" t="str">
        <f aca="false">"sankmc_"&amp;ROUND(B2971,1)&amp;"_"&amp;ROUND(C2971,1)&amp;"_"&amp;ROUND(D2971,1)&amp;"_"&amp;ROUND(E2971,1)&amp;"_"&amp;ROUND(F2971,1)&amp;"_"&amp;ROUND(G2971,1)</f>
        <v>sankmc_74.2_13_0_0_0_12.8</v>
      </c>
      <c r="B2971" s="2" t="n">
        <v>74.2</v>
      </c>
      <c r="C2971" s="2" t="n">
        <v>13</v>
      </c>
      <c r="D2971" s="2" t="n">
        <v>0</v>
      </c>
      <c r="E2971" s="2" t="n">
        <v>0</v>
      </c>
      <c r="F2971" s="2" t="n">
        <v>0</v>
      </c>
      <c r="G2971" s="2" t="n">
        <v>12.8</v>
      </c>
      <c r="H2971" s="1" t="n">
        <v>0</v>
      </c>
      <c r="I2971" s="1" t="n">
        <v>1923.2</v>
      </c>
      <c r="J2971" s="1" t="n">
        <v>1.79</v>
      </c>
      <c r="L2971" s="1" t="s">
        <v>206</v>
      </c>
      <c r="M2971" s="1" t="s">
        <v>320</v>
      </c>
      <c r="N2971" s="7" t="n">
        <v>44605</v>
      </c>
    </row>
    <row r="2972" customFormat="false" ht="15" hidden="false" customHeight="false" outlineLevel="0" collapsed="false">
      <c r="A2972" s="6" t="str">
        <f aca="false">"sankmc_"&amp;ROUND(B2972,1)&amp;"_"&amp;ROUND(C2972,1)&amp;"_"&amp;ROUND(D2972,1)&amp;"_"&amp;ROUND(E2972,1)&amp;"_"&amp;ROUND(F2972,1)&amp;"_"&amp;ROUND(G2972,1)</f>
        <v>sankmc_74.2_13_0_0_0_12.8</v>
      </c>
      <c r="B2972" s="2" t="n">
        <v>74.2</v>
      </c>
      <c r="C2972" s="2" t="n">
        <v>13</v>
      </c>
      <c r="D2972" s="2" t="n">
        <v>0</v>
      </c>
      <c r="E2972" s="2" t="n">
        <v>0</v>
      </c>
      <c r="F2972" s="2" t="n">
        <v>0</v>
      </c>
      <c r="G2972" s="2" t="n">
        <v>12.8</v>
      </c>
      <c r="H2972" s="1" t="n">
        <v>0</v>
      </c>
      <c r="I2972" s="1" t="n">
        <v>1873.2</v>
      </c>
      <c r="J2972" s="1" t="n">
        <v>2.04</v>
      </c>
      <c r="L2972" s="1" t="s">
        <v>206</v>
      </c>
      <c r="M2972" s="1" t="s">
        <v>320</v>
      </c>
      <c r="N2972" s="7" t="n">
        <v>44605</v>
      </c>
    </row>
    <row r="2973" customFormat="false" ht="15" hidden="false" customHeight="false" outlineLevel="0" collapsed="false">
      <c r="A2973" s="6" t="str">
        <f aca="false">"sankmc_"&amp;ROUND(B2973,1)&amp;"_"&amp;ROUND(C2973,1)&amp;"_"&amp;ROUND(D2973,1)&amp;"_"&amp;ROUND(E2973,1)&amp;"_"&amp;ROUND(F2973,1)&amp;"_"&amp;ROUND(G2973,1)</f>
        <v>sankmc_74.2_13_0_0_0_12.8</v>
      </c>
      <c r="B2973" s="2" t="n">
        <v>74.2</v>
      </c>
      <c r="C2973" s="2" t="n">
        <v>13</v>
      </c>
      <c r="D2973" s="2" t="n">
        <v>0</v>
      </c>
      <c r="E2973" s="2" t="n">
        <v>0</v>
      </c>
      <c r="F2973" s="2" t="n">
        <v>0</v>
      </c>
      <c r="G2973" s="2" t="n">
        <v>12.8</v>
      </c>
      <c r="H2973" s="1" t="n">
        <v>0</v>
      </c>
      <c r="I2973" s="1" t="n">
        <v>1823.2</v>
      </c>
      <c r="J2973" s="1" t="n">
        <v>2.3</v>
      </c>
      <c r="L2973" s="1" t="s">
        <v>206</v>
      </c>
      <c r="M2973" s="1" t="s">
        <v>320</v>
      </c>
      <c r="N2973" s="7" t="n">
        <v>44605</v>
      </c>
    </row>
    <row r="2974" customFormat="false" ht="15" hidden="false" customHeight="false" outlineLevel="0" collapsed="false">
      <c r="A2974" s="6" t="str">
        <f aca="false">"sankmc_"&amp;ROUND(B2974,1)&amp;"_"&amp;ROUND(C2974,1)&amp;"_"&amp;ROUND(D2974,1)&amp;"_"&amp;ROUND(E2974,1)&amp;"_"&amp;ROUND(F2974,1)&amp;"_"&amp;ROUND(G2974,1)</f>
        <v>sankmc_74.2_13_0_0_0_12.8</v>
      </c>
      <c r="B2974" s="2" t="n">
        <v>74.2</v>
      </c>
      <c r="C2974" s="2" t="n">
        <v>13</v>
      </c>
      <c r="D2974" s="2" t="n">
        <v>0</v>
      </c>
      <c r="E2974" s="2" t="n">
        <v>0</v>
      </c>
      <c r="F2974" s="2" t="n">
        <v>0</v>
      </c>
      <c r="G2974" s="2" t="n">
        <v>12.8</v>
      </c>
      <c r="H2974" s="1" t="n">
        <v>0</v>
      </c>
      <c r="I2974" s="1" t="n">
        <v>1773.2</v>
      </c>
      <c r="J2974" s="1" t="n">
        <v>2.6</v>
      </c>
      <c r="L2974" s="1" t="s">
        <v>206</v>
      </c>
      <c r="M2974" s="1" t="s">
        <v>320</v>
      </c>
      <c r="N2974" s="7" t="n">
        <v>44605</v>
      </c>
    </row>
    <row r="2975" customFormat="false" ht="15" hidden="false" customHeight="false" outlineLevel="0" collapsed="false">
      <c r="A2975" s="6" t="str">
        <f aca="false">"sankmc_"&amp;ROUND(B2975,1)&amp;"_"&amp;ROUND(C2975,1)&amp;"_"&amp;ROUND(D2975,1)&amp;"_"&amp;ROUND(E2975,1)&amp;"_"&amp;ROUND(F2975,1)&amp;"_"&amp;ROUND(G2975,1)</f>
        <v>sankmc_74.2_13_0_0_0_12.8</v>
      </c>
      <c r="B2975" s="2" t="n">
        <v>74.2</v>
      </c>
      <c r="C2975" s="2" t="n">
        <v>13</v>
      </c>
      <c r="D2975" s="2" t="n">
        <v>0</v>
      </c>
      <c r="E2975" s="2" t="n">
        <v>0</v>
      </c>
      <c r="F2975" s="2" t="n">
        <v>0</v>
      </c>
      <c r="G2975" s="2" t="n">
        <v>12.8</v>
      </c>
      <c r="H2975" s="1" t="n">
        <v>0</v>
      </c>
      <c r="I2975" s="1" t="n">
        <v>1723.2</v>
      </c>
      <c r="J2975" s="1" t="n">
        <v>2.92</v>
      </c>
      <c r="L2975" s="1" t="s">
        <v>206</v>
      </c>
      <c r="M2975" s="1" t="s">
        <v>320</v>
      </c>
      <c r="N2975" s="7" t="n">
        <v>44605</v>
      </c>
    </row>
    <row r="2976" customFormat="false" ht="15" hidden="false" customHeight="false" outlineLevel="0" collapsed="false">
      <c r="A2976" s="6" t="str">
        <f aca="false">"sankmc_"&amp;ROUND(B2976,1)&amp;"_"&amp;ROUND(C2976,1)&amp;"_"&amp;ROUND(D2976,1)&amp;"_"&amp;ROUND(E2976,1)&amp;"_"&amp;ROUND(F2976,1)&amp;"_"&amp;ROUND(G2976,1)</f>
        <v>sankmc_74.2_13_0_0_0_12.8</v>
      </c>
      <c r="B2976" s="2" t="n">
        <v>74.2</v>
      </c>
      <c r="C2976" s="2" t="n">
        <v>13</v>
      </c>
      <c r="D2976" s="2" t="n">
        <v>0</v>
      </c>
      <c r="E2976" s="2" t="n">
        <v>0</v>
      </c>
      <c r="F2976" s="2" t="n">
        <v>0</v>
      </c>
      <c r="G2976" s="2" t="n">
        <v>12.8</v>
      </c>
      <c r="H2976" s="1" t="n">
        <v>0</v>
      </c>
      <c r="I2976" s="1" t="n">
        <v>1673.2</v>
      </c>
      <c r="J2976" s="1" t="n">
        <v>3.27</v>
      </c>
      <c r="L2976" s="1" t="s">
        <v>206</v>
      </c>
      <c r="M2976" s="1" t="s">
        <v>320</v>
      </c>
      <c r="N2976" s="7" t="n">
        <v>44605</v>
      </c>
    </row>
    <row r="2977" customFormat="false" ht="15" hidden="false" customHeight="false" outlineLevel="0" collapsed="false">
      <c r="A2977" s="6" t="str">
        <f aca="false">"sankmc_"&amp;ROUND(B2977,1)&amp;"_"&amp;ROUND(C2977,1)&amp;"_"&amp;ROUND(D2977,1)&amp;"_"&amp;ROUND(E2977,1)&amp;"_"&amp;ROUND(F2977,1)&amp;"_"&amp;ROUND(G2977,1)</f>
        <v>sankmc_74.6_13_0_0_0_12.4</v>
      </c>
      <c r="B2977" s="2" t="n">
        <v>74.6</v>
      </c>
      <c r="C2977" s="2" t="n">
        <v>13</v>
      </c>
      <c r="D2977" s="2" t="n">
        <v>0</v>
      </c>
      <c r="E2977" s="2" t="n">
        <v>0</v>
      </c>
      <c r="F2977" s="2" t="n">
        <v>0</v>
      </c>
      <c r="G2977" s="2" t="n">
        <v>12.4</v>
      </c>
      <c r="H2977" s="1" t="n">
        <v>0</v>
      </c>
      <c r="I2977" s="1" t="n">
        <v>1923.2</v>
      </c>
      <c r="J2977" s="1" t="n">
        <v>1.79</v>
      </c>
      <c r="L2977" s="1" t="s">
        <v>206</v>
      </c>
      <c r="M2977" s="1" t="s">
        <v>321</v>
      </c>
      <c r="N2977" s="7" t="n">
        <v>44605</v>
      </c>
    </row>
    <row r="2978" customFormat="false" ht="15" hidden="false" customHeight="false" outlineLevel="0" collapsed="false">
      <c r="A2978" s="6" t="str">
        <f aca="false">"sankmc_"&amp;ROUND(B2978,1)&amp;"_"&amp;ROUND(C2978,1)&amp;"_"&amp;ROUND(D2978,1)&amp;"_"&amp;ROUND(E2978,1)&amp;"_"&amp;ROUND(F2978,1)&amp;"_"&amp;ROUND(G2978,1)</f>
        <v>sankmc_74.6_13_0_0_0_12.4</v>
      </c>
      <c r="B2978" s="2" t="n">
        <v>74.6</v>
      </c>
      <c r="C2978" s="2" t="n">
        <v>13</v>
      </c>
      <c r="D2978" s="2" t="n">
        <v>0</v>
      </c>
      <c r="E2978" s="2" t="n">
        <v>0</v>
      </c>
      <c r="F2978" s="2" t="n">
        <v>0</v>
      </c>
      <c r="G2978" s="2" t="n">
        <v>12.4</v>
      </c>
      <c r="H2978" s="1" t="n">
        <v>0</v>
      </c>
      <c r="I2978" s="1" t="n">
        <v>1873.2</v>
      </c>
      <c r="J2978" s="1" t="n">
        <v>2.04</v>
      </c>
      <c r="L2978" s="1" t="s">
        <v>206</v>
      </c>
      <c r="M2978" s="1" t="s">
        <v>321</v>
      </c>
      <c r="N2978" s="7" t="n">
        <v>44605</v>
      </c>
    </row>
    <row r="2979" customFormat="false" ht="15" hidden="false" customHeight="false" outlineLevel="0" collapsed="false">
      <c r="A2979" s="6" t="str">
        <f aca="false">"sankmc_"&amp;ROUND(B2979,1)&amp;"_"&amp;ROUND(C2979,1)&amp;"_"&amp;ROUND(D2979,1)&amp;"_"&amp;ROUND(E2979,1)&amp;"_"&amp;ROUND(F2979,1)&amp;"_"&amp;ROUND(G2979,1)</f>
        <v>sankmc_74.6_13_0_0_0_12.4</v>
      </c>
      <c r="B2979" s="2" t="n">
        <v>74.6</v>
      </c>
      <c r="C2979" s="2" t="n">
        <v>13</v>
      </c>
      <c r="D2979" s="2" t="n">
        <v>0</v>
      </c>
      <c r="E2979" s="2" t="n">
        <v>0</v>
      </c>
      <c r="F2979" s="2" t="n">
        <v>0</v>
      </c>
      <c r="G2979" s="2" t="n">
        <v>12.4</v>
      </c>
      <c r="H2979" s="1" t="n">
        <v>0</v>
      </c>
      <c r="I2979" s="1" t="n">
        <v>1823.2</v>
      </c>
      <c r="J2979" s="1" t="n">
        <v>2.31</v>
      </c>
      <c r="L2979" s="1" t="s">
        <v>206</v>
      </c>
      <c r="M2979" s="1" t="s">
        <v>321</v>
      </c>
      <c r="N2979" s="7" t="n">
        <v>44605</v>
      </c>
    </row>
    <row r="2980" customFormat="false" ht="15" hidden="false" customHeight="false" outlineLevel="0" collapsed="false">
      <c r="A2980" s="6" t="str">
        <f aca="false">"sankmc_"&amp;ROUND(B2980,1)&amp;"_"&amp;ROUND(C2980,1)&amp;"_"&amp;ROUND(D2980,1)&amp;"_"&amp;ROUND(E2980,1)&amp;"_"&amp;ROUND(F2980,1)&amp;"_"&amp;ROUND(G2980,1)</f>
        <v>sankmc_74.6_13_0_0_0_12.4</v>
      </c>
      <c r="B2980" s="2" t="n">
        <v>74.6</v>
      </c>
      <c r="C2980" s="2" t="n">
        <v>13</v>
      </c>
      <c r="D2980" s="2" t="n">
        <v>0</v>
      </c>
      <c r="E2980" s="2" t="n">
        <v>0</v>
      </c>
      <c r="F2980" s="2" t="n">
        <v>0</v>
      </c>
      <c r="G2980" s="2" t="n">
        <v>12.4</v>
      </c>
      <c r="H2980" s="1" t="n">
        <v>0</v>
      </c>
      <c r="I2980" s="1" t="n">
        <v>1773.2</v>
      </c>
      <c r="J2980" s="1" t="n">
        <v>2.6</v>
      </c>
      <c r="L2980" s="1" t="s">
        <v>206</v>
      </c>
      <c r="M2980" s="1" t="s">
        <v>321</v>
      </c>
      <c r="N2980" s="7" t="n">
        <v>44605</v>
      </c>
    </row>
    <row r="2981" customFormat="false" ht="15" hidden="false" customHeight="false" outlineLevel="0" collapsed="false">
      <c r="A2981" s="6" t="str">
        <f aca="false">"sankmc_"&amp;ROUND(B2981,1)&amp;"_"&amp;ROUND(C2981,1)&amp;"_"&amp;ROUND(D2981,1)&amp;"_"&amp;ROUND(E2981,1)&amp;"_"&amp;ROUND(F2981,1)&amp;"_"&amp;ROUND(G2981,1)</f>
        <v>sankmc_74.6_13_0_0_0_12.4</v>
      </c>
      <c r="B2981" s="2" t="n">
        <v>74.6</v>
      </c>
      <c r="C2981" s="2" t="n">
        <v>13</v>
      </c>
      <c r="D2981" s="2" t="n">
        <v>0</v>
      </c>
      <c r="E2981" s="2" t="n">
        <v>0</v>
      </c>
      <c r="F2981" s="2" t="n">
        <v>0</v>
      </c>
      <c r="G2981" s="2" t="n">
        <v>12.4</v>
      </c>
      <c r="H2981" s="1" t="n">
        <v>0</v>
      </c>
      <c r="I2981" s="1" t="n">
        <v>1723.2</v>
      </c>
      <c r="J2981" s="1" t="n">
        <v>2.93</v>
      </c>
      <c r="L2981" s="1" t="s">
        <v>206</v>
      </c>
      <c r="M2981" s="1" t="s">
        <v>321</v>
      </c>
      <c r="N2981" s="7" t="n">
        <v>44605</v>
      </c>
    </row>
    <row r="2982" customFormat="false" ht="15" hidden="false" customHeight="false" outlineLevel="0" collapsed="false">
      <c r="A2982" s="6" t="str">
        <f aca="false">"sankmc_"&amp;ROUND(B2982,1)&amp;"_"&amp;ROUND(C2982,1)&amp;"_"&amp;ROUND(D2982,1)&amp;"_"&amp;ROUND(E2982,1)&amp;"_"&amp;ROUND(F2982,1)&amp;"_"&amp;ROUND(G2982,1)</f>
        <v>sankmc_74.6_13_0_0_0_12.4</v>
      </c>
      <c r="B2982" s="2" t="n">
        <v>74.6</v>
      </c>
      <c r="C2982" s="2" t="n">
        <v>13</v>
      </c>
      <c r="D2982" s="2" t="n">
        <v>0</v>
      </c>
      <c r="E2982" s="2" t="n">
        <v>0</v>
      </c>
      <c r="F2982" s="2" t="n">
        <v>0</v>
      </c>
      <c r="G2982" s="2" t="n">
        <v>12.4</v>
      </c>
      <c r="H2982" s="1" t="n">
        <v>0</v>
      </c>
      <c r="I2982" s="1" t="n">
        <v>1673.2</v>
      </c>
      <c r="J2982" s="1" t="n">
        <v>3.28</v>
      </c>
      <c r="L2982" s="1" t="s">
        <v>206</v>
      </c>
      <c r="M2982" s="1" t="s">
        <v>321</v>
      </c>
      <c r="N2982" s="7" t="n">
        <v>44605</v>
      </c>
    </row>
    <row r="2983" customFormat="false" ht="15" hidden="false" customHeight="false" outlineLevel="0" collapsed="false">
      <c r="A2983" s="6" t="str">
        <f aca="false">"sankmc_"&amp;ROUND(B2983,1)&amp;"_"&amp;ROUND(C2983,1)&amp;"_"&amp;ROUND(D2983,1)&amp;"_"&amp;ROUND(E2983,1)&amp;"_"&amp;ROUND(F2983,1)&amp;"_"&amp;ROUND(G2983,1)</f>
        <v>sankmc_74.4_13.4_0_0_0_12.1</v>
      </c>
      <c r="B2983" s="2" t="n">
        <v>74.4</v>
      </c>
      <c r="C2983" s="2" t="n">
        <v>13.4</v>
      </c>
      <c r="D2983" s="2" t="n">
        <v>0</v>
      </c>
      <c r="E2983" s="2" t="n">
        <v>0</v>
      </c>
      <c r="F2983" s="2" t="n">
        <v>0</v>
      </c>
      <c r="G2983" s="2" t="n">
        <v>12.1</v>
      </c>
      <c r="H2983" s="1" t="n">
        <v>0</v>
      </c>
      <c r="I2983" s="1" t="n">
        <v>1873.2</v>
      </c>
      <c r="J2983" s="1" t="n">
        <v>2.04</v>
      </c>
      <c r="L2983" s="1" t="s">
        <v>206</v>
      </c>
      <c r="M2983" s="1" t="s">
        <v>322</v>
      </c>
      <c r="N2983" s="7" t="n">
        <v>44605</v>
      </c>
    </row>
    <row r="2984" customFormat="false" ht="15" hidden="false" customHeight="false" outlineLevel="0" collapsed="false">
      <c r="A2984" s="6" t="str">
        <f aca="false">"sankmc_"&amp;ROUND(B2984,1)&amp;"_"&amp;ROUND(C2984,1)&amp;"_"&amp;ROUND(D2984,1)&amp;"_"&amp;ROUND(E2984,1)&amp;"_"&amp;ROUND(F2984,1)&amp;"_"&amp;ROUND(G2984,1)</f>
        <v>sankmc_74.4_13.4_0_0_0_12.1</v>
      </c>
      <c r="B2984" s="2" t="n">
        <v>74.4</v>
      </c>
      <c r="C2984" s="2" t="n">
        <v>13.4</v>
      </c>
      <c r="D2984" s="2" t="n">
        <v>0</v>
      </c>
      <c r="E2984" s="2" t="n">
        <v>0</v>
      </c>
      <c r="F2984" s="2" t="n">
        <v>0</v>
      </c>
      <c r="G2984" s="2" t="n">
        <v>12.1</v>
      </c>
      <c r="H2984" s="1" t="n">
        <v>0</v>
      </c>
      <c r="I2984" s="1" t="n">
        <v>1823.2</v>
      </c>
      <c r="J2984" s="1" t="n">
        <v>2.31</v>
      </c>
      <c r="L2984" s="1" t="s">
        <v>206</v>
      </c>
      <c r="M2984" s="1" t="s">
        <v>322</v>
      </c>
      <c r="N2984" s="7" t="n">
        <v>44605</v>
      </c>
    </row>
    <row r="2985" customFormat="false" ht="15" hidden="false" customHeight="false" outlineLevel="0" collapsed="false">
      <c r="A2985" s="6" t="str">
        <f aca="false">"sankmc_"&amp;ROUND(B2985,1)&amp;"_"&amp;ROUND(C2985,1)&amp;"_"&amp;ROUND(D2985,1)&amp;"_"&amp;ROUND(E2985,1)&amp;"_"&amp;ROUND(F2985,1)&amp;"_"&amp;ROUND(G2985,1)</f>
        <v>sankmc_74.4_13.4_0_0_0_12.1</v>
      </c>
      <c r="B2985" s="2" t="n">
        <v>74.4</v>
      </c>
      <c r="C2985" s="2" t="n">
        <v>13.4</v>
      </c>
      <c r="D2985" s="2" t="n">
        <v>0</v>
      </c>
      <c r="E2985" s="2" t="n">
        <v>0</v>
      </c>
      <c r="F2985" s="2" t="n">
        <v>0</v>
      </c>
      <c r="G2985" s="2" t="n">
        <v>12.1</v>
      </c>
      <c r="H2985" s="1" t="n">
        <v>0</v>
      </c>
      <c r="I2985" s="1" t="n">
        <v>1773.2</v>
      </c>
      <c r="J2985" s="1" t="n">
        <v>2.61</v>
      </c>
      <c r="L2985" s="1" t="s">
        <v>206</v>
      </c>
      <c r="M2985" s="1" t="s">
        <v>322</v>
      </c>
      <c r="N2985" s="7" t="n">
        <v>44605</v>
      </c>
    </row>
    <row r="2986" customFormat="false" ht="15" hidden="false" customHeight="false" outlineLevel="0" collapsed="false">
      <c r="A2986" s="6" t="str">
        <f aca="false">"sankmc_"&amp;ROUND(B2986,1)&amp;"_"&amp;ROUND(C2986,1)&amp;"_"&amp;ROUND(D2986,1)&amp;"_"&amp;ROUND(E2986,1)&amp;"_"&amp;ROUND(F2986,1)&amp;"_"&amp;ROUND(G2986,1)</f>
        <v>sankmc_74.4_13.4_0_0_0_12.1</v>
      </c>
      <c r="B2986" s="2" t="n">
        <v>74.4</v>
      </c>
      <c r="C2986" s="2" t="n">
        <v>13.4</v>
      </c>
      <c r="D2986" s="2" t="n">
        <v>0</v>
      </c>
      <c r="E2986" s="2" t="n">
        <v>0</v>
      </c>
      <c r="F2986" s="2" t="n">
        <v>0</v>
      </c>
      <c r="G2986" s="2" t="n">
        <v>12.1</v>
      </c>
      <c r="H2986" s="1" t="n">
        <v>0</v>
      </c>
      <c r="I2986" s="1" t="n">
        <v>1723.2</v>
      </c>
      <c r="J2986" s="1" t="n">
        <v>2.93</v>
      </c>
      <c r="L2986" s="1" t="s">
        <v>206</v>
      </c>
      <c r="M2986" s="1" t="s">
        <v>322</v>
      </c>
      <c r="N2986" s="7" t="n">
        <v>44605</v>
      </c>
    </row>
    <row r="2987" customFormat="false" ht="15" hidden="false" customHeight="false" outlineLevel="0" collapsed="false">
      <c r="A2987" s="6" t="str">
        <f aca="false">"sankmc_"&amp;ROUND(B2987,1)&amp;"_"&amp;ROUND(C2987,1)&amp;"_"&amp;ROUND(D2987,1)&amp;"_"&amp;ROUND(E2987,1)&amp;"_"&amp;ROUND(F2987,1)&amp;"_"&amp;ROUND(G2987,1)</f>
        <v>sankmc_74.4_13.4_0_0_0_12.1</v>
      </c>
      <c r="B2987" s="2" t="n">
        <v>74.4</v>
      </c>
      <c r="C2987" s="2" t="n">
        <v>13.4</v>
      </c>
      <c r="D2987" s="2" t="n">
        <v>0</v>
      </c>
      <c r="E2987" s="2" t="n">
        <v>0</v>
      </c>
      <c r="F2987" s="2" t="n">
        <v>0</v>
      </c>
      <c r="G2987" s="2" t="n">
        <v>12.1</v>
      </c>
      <c r="H2987" s="1" t="n">
        <v>0</v>
      </c>
      <c r="I2987" s="1" t="n">
        <v>1673.2</v>
      </c>
      <c r="J2987" s="1" t="n">
        <v>3.29</v>
      </c>
      <c r="L2987" s="1" t="s">
        <v>206</v>
      </c>
      <c r="M2987" s="1" t="s">
        <v>322</v>
      </c>
      <c r="N2987" s="7" t="n">
        <v>44605</v>
      </c>
    </row>
    <row r="2988" customFormat="false" ht="15" hidden="false" customHeight="false" outlineLevel="0" collapsed="false">
      <c r="A2988" s="6" t="str">
        <f aca="false">"sankmc_"&amp;ROUND(B2988,1)&amp;"_"&amp;ROUND(C2988,1)&amp;"_"&amp;ROUND(D2988,1)&amp;"_"&amp;ROUND(E2988,1)&amp;"_"&amp;ROUND(F2988,1)&amp;"_"&amp;ROUND(G2988,1)</f>
        <v>sankmc_74.6_13.7_0_0_0_11.7</v>
      </c>
      <c r="B2988" s="2" t="n">
        <v>74.6</v>
      </c>
      <c r="C2988" s="2" t="n">
        <v>13.7</v>
      </c>
      <c r="D2988" s="2" t="n">
        <v>0</v>
      </c>
      <c r="E2988" s="2" t="n">
        <v>0</v>
      </c>
      <c r="F2988" s="2" t="n">
        <v>0</v>
      </c>
      <c r="G2988" s="2" t="n">
        <v>11.7</v>
      </c>
      <c r="H2988" s="1" t="n">
        <v>0</v>
      </c>
      <c r="I2988" s="1" t="n">
        <v>1873.2</v>
      </c>
      <c r="J2988" s="1" t="n">
        <v>2.04</v>
      </c>
      <c r="L2988" s="1" t="s">
        <v>206</v>
      </c>
      <c r="M2988" s="1" t="s">
        <v>323</v>
      </c>
      <c r="N2988" s="7" t="n">
        <v>44605</v>
      </c>
    </row>
    <row r="2989" customFormat="false" ht="15" hidden="false" customHeight="false" outlineLevel="0" collapsed="false">
      <c r="A2989" s="6" t="str">
        <f aca="false">"sankmc_"&amp;ROUND(B2989,1)&amp;"_"&amp;ROUND(C2989,1)&amp;"_"&amp;ROUND(D2989,1)&amp;"_"&amp;ROUND(E2989,1)&amp;"_"&amp;ROUND(F2989,1)&amp;"_"&amp;ROUND(G2989,1)</f>
        <v>sankmc_74.6_13.7_0_0_0_11.7</v>
      </c>
      <c r="B2989" s="2" t="n">
        <v>74.6</v>
      </c>
      <c r="C2989" s="2" t="n">
        <v>13.7</v>
      </c>
      <c r="D2989" s="2" t="n">
        <v>0</v>
      </c>
      <c r="E2989" s="2" t="n">
        <v>0</v>
      </c>
      <c r="F2989" s="2" t="n">
        <v>0</v>
      </c>
      <c r="G2989" s="2" t="n">
        <v>11.7</v>
      </c>
      <c r="H2989" s="1" t="n">
        <v>0</v>
      </c>
      <c r="I2989" s="1" t="n">
        <v>1823.2</v>
      </c>
      <c r="J2989" s="1" t="n">
        <v>2.32</v>
      </c>
      <c r="L2989" s="1" t="s">
        <v>206</v>
      </c>
      <c r="M2989" s="1" t="s">
        <v>323</v>
      </c>
      <c r="N2989" s="7" t="n">
        <v>44605</v>
      </c>
    </row>
    <row r="2990" customFormat="false" ht="15" hidden="false" customHeight="false" outlineLevel="0" collapsed="false">
      <c r="A2990" s="6" t="str">
        <f aca="false">"sankmc_"&amp;ROUND(B2990,1)&amp;"_"&amp;ROUND(C2990,1)&amp;"_"&amp;ROUND(D2990,1)&amp;"_"&amp;ROUND(E2990,1)&amp;"_"&amp;ROUND(F2990,1)&amp;"_"&amp;ROUND(G2990,1)</f>
        <v>sankmc_74.6_13.7_0_0_0_11.7</v>
      </c>
      <c r="B2990" s="2" t="n">
        <v>74.6</v>
      </c>
      <c r="C2990" s="2" t="n">
        <v>13.7</v>
      </c>
      <c r="D2990" s="2" t="n">
        <v>0</v>
      </c>
      <c r="E2990" s="2" t="n">
        <v>0</v>
      </c>
      <c r="F2990" s="2" t="n">
        <v>0</v>
      </c>
      <c r="G2990" s="2" t="n">
        <v>11.7</v>
      </c>
      <c r="H2990" s="1" t="n">
        <v>0</v>
      </c>
      <c r="I2990" s="1" t="n">
        <v>1773.2</v>
      </c>
      <c r="J2990" s="1" t="n">
        <v>2.62</v>
      </c>
      <c r="L2990" s="1" t="s">
        <v>206</v>
      </c>
      <c r="M2990" s="1" t="s">
        <v>323</v>
      </c>
      <c r="N2990" s="7" t="n">
        <v>44605</v>
      </c>
    </row>
    <row r="2991" customFormat="false" ht="15" hidden="false" customHeight="false" outlineLevel="0" collapsed="false">
      <c r="A2991" s="6" t="str">
        <f aca="false">"sankmc_"&amp;ROUND(B2991,1)&amp;"_"&amp;ROUND(C2991,1)&amp;"_"&amp;ROUND(D2991,1)&amp;"_"&amp;ROUND(E2991,1)&amp;"_"&amp;ROUND(F2991,1)&amp;"_"&amp;ROUND(G2991,1)</f>
        <v>sankmc_74.6_13.7_0_0_0_11.7</v>
      </c>
      <c r="B2991" s="2" t="n">
        <v>74.6</v>
      </c>
      <c r="C2991" s="2" t="n">
        <v>13.7</v>
      </c>
      <c r="D2991" s="2" t="n">
        <v>0</v>
      </c>
      <c r="E2991" s="2" t="n">
        <v>0</v>
      </c>
      <c r="F2991" s="2" t="n">
        <v>0</v>
      </c>
      <c r="G2991" s="2" t="n">
        <v>11.7</v>
      </c>
      <c r="H2991" s="1" t="n">
        <v>0</v>
      </c>
      <c r="I2991" s="1" t="n">
        <v>1723.2</v>
      </c>
      <c r="J2991" s="1" t="n">
        <v>2.95</v>
      </c>
      <c r="L2991" s="1" t="s">
        <v>206</v>
      </c>
      <c r="M2991" s="1" t="s">
        <v>323</v>
      </c>
      <c r="N2991" s="7" t="n">
        <v>44605</v>
      </c>
    </row>
    <row r="2992" customFormat="false" ht="15" hidden="false" customHeight="false" outlineLevel="0" collapsed="false">
      <c r="A2992" s="6" t="str">
        <f aca="false">"sankmc_"&amp;ROUND(B2992,1)&amp;"_"&amp;ROUND(C2992,1)&amp;"_"&amp;ROUND(D2992,1)&amp;"_"&amp;ROUND(E2992,1)&amp;"_"&amp;ROUND(F2992,1)&amp;"_"&amp;ROUND(G2992,1)</f>
        <v>sankmc_74.6_13.7_0_0_0_11.7</v>
      </c>
      <c r="B2992" s="2" t="n">
        <v>74.6</v>
      </c>
      <c r="C2992" s="2" t="n">
        <v>13.7</v>
      </c>
      <c r="D2992" s="2" t="n">
        <v>0</v>
      </c>
      <c r="E2992" s="2" t="n">
        <v>0</v>
      </c>
      <c r="F2992" s="2" t="n">
        <v>0</v>
      </c>
      <c r="G2992" s="2" t="n">
        <v>11.7</v>
      </c>
      <c r="H2992" s="1" t="n">
        <v>0</v>
      </c>
      <c r="I2992" s="1" t="n">
        <v>1673.2</v>
      </c>
      <c r="J2992" s="1" t="n">
        <v>3.31</v>
      </c>
      <c r="L2992" s="1" t="s">
        <v>206</v>
      </c>
      <c r="M2992" s="1" t="s">
        <v>323</v>
      </c>
      <c r="N2992" s="7" t="n">
        <v>44605</v>
      </c>
    </row>
    <row r="2993" customFormat="false" ht="15" hidden="false" customHeight="false" outlineLevel="0" collapsed="false">
      <c r="A2993" s="6" t="str">
        <f aca="false">"sankmc_"&amp;ROUND(B2993,1)&amp;"_"&amp;ROUND(C2993,1)&amp;"_"&amp;ROUND(D2993,1)&amp;"_"&amp;ROUND(E2993,1)&amp;"_"&amp;ROUND(F2993,1)&amp;"_"&amp;ROUND(G2993,1)</f>
        <v>sankmc_74.7_14.3_0_0_0_11</v>
      </c>
      <c r="B2993" s="2" t="n">
        <v>74.7</v>
      </c>
      <c r="C2993" s="2" t="n">
        <v>14.3</v>
      </c>
      <c r="D2993" s="2" t="n">
        <v>0</v>
      </c>
      <c r="E2993" s="2" t="n">
        <v>0</v>
      </c>
      <c r="F2993" s="2" t="n">
        <v>0</v>
      </c>
      <c r="G2993" s="2" t="n">
        <v>11</v>
      </c>
      <c r="H2993" s="1" t="n">
        <v>0</v>
      </c>
      <c r="I2993" s="1" t="n">
        <v>1873.2</v>
      </c>
      <c r="J2993" s="1" t="n">
        <v>2.04</v>
      </c>
      <c r="L2993" s="1" t="s">
        <v>206</v>
      </c>
      <c r="M2993" s="1" t="s">
        <v>324</v>
      </c>
      <c r="N2993" s="7" t="n">
        <v>44605</v>
      </c>
    </row>
    <row r="2994" customFormat="false" ht="15" hidden="false" customHeight="false" outlineLevel="0" collapsed="false">
      <c r="A2994" s="6" t="str">
        <f aca="false">"sankmc_"&amp;ROUND(B2994,1)&amp;"_"&amp;ROUND(C2994,1)&amp;"_"&amp;ROUND(D2994,1)&amp;"_"&amp;ROUND(E2994,1)&amp;"_"&amp;ROUND(F2994,1)&amp;"_"&amp;ROUND(G2994,1)</f>
        <v>sankmc_74.7_14.3_0_0_0_11</v>
      </c>
      <c r="B2994" s="2" t="n">
        <v>74.7</v>
      </c>
      <c r="C2994" s="2" t="n">
        <v>14.3</v>
      </c>
      <c r="D2994" s="2" t="n">
        <v>0</v>
      </c>
      <c r="E2994" s="2" t="n">
        <v>0</v>
      </c>
      <c r="F2994" s="2" t="n">
        <v>0</v>
      </c>
      <c r="G2994" s="2" t="n">
        <v>11</v>
      </c>
      <c r="H2994" s="1" t="n">
        <v>0</v>
      </c>
      <c r="I2994" s="1" t="n">
        <v>1823.2</v>
      </c>
      <c r="J2994" s="1" t="n">
        <v>2.32</v>
      </c>
      <c r="L2994" s="1" t="s">
        <v>206</v>
      </c>
      <c r="M2994" s="1" t="s">
        <v>324</v>
      </c>
      <c r="N2994" s="7" t="n">
        <v>44605</v>
      </c>
    </row>
    <row r="2995" customFormat="false" ht="15" hidden="false" customHeight="false" outlineLevel="0" collapsed="false">
      <c r="A2995" s="6" t="str">
        <f aca="false">"sankmc_"&amp;ROUND(B2995,1)&amp;"_"&amp;ROUND(C2995,1)&amp;"_"&amp;ROUND(D2995,1)&amp;"_"&amp;ROUND(E2995,1)&amp;"_"&amp;ROUND(F2995,1)&amp;"_"&amp;ROUND(G2995,1)</f>
        <v>sankmc_74.7_14.3_0_0_0_11</v>
      </c>
      <c r="B2995" s="2" t="n">
        <v>74.7</v>
      </c>
      <c r="C2995" s="2" t="n">
        <v>14.3</v>
      </c>
      <c r="D2995" s="2" t="n">
        <v>0</v>
      </c>
      <c r="E2995" s="2" t="n">
        <v>0</v>
      </c>
      <c r="F2995" s="2" t="n">
        <v>0</v>
      </c>
      <c r="G2995" s="2" t="n">
        <v>11</v>
      </c>
      <c r="H2995" s="1" t="n">
        <v>0</v>
      </c>
      <c r="I2995" s="1" t="n">
        <v>1773.2</v>
      </c>
      <c r="J2995" s="1" t="n">
        <v>2.62</v>
      </c>
      <c r="L2995" s="1" t="s">
        <v>206</v>
      </c>
      <c r="M2995" s="1" t="s">
        <v>324</v>
      </c>
      <c r="N2995" s="7" t="n">
        <v>44605</v>
      </c>
    </row>
    <row r="2996" customFormat="false" ht="15" hidden="false" customHeight="false" outlineLevel="0" collapsed="false">
      <c r="A2996" s="6" t="str">
        <f aca="false">"sankmc_"&amp;ROUND(B2996,1)&amp;"_"&amp;ROUND(C2996,1)&amp;"_"&amp;ROUND(D2996,1)&amp;"_"&amp;ROUND(E2996,1)&amp;"_"&amp;ROUND(F2996,1)&amp;"_"&amp;ROUND(G2996,1)</f>
        <v>sankmc_74.7_14.3_0_0_0_11</v>
      </c>
      <c r="B2996" s="2" t="n">
        <v>74.7</v>
      </c>
      <c r="C2996" s="2" t="n">
        <v>14.3</v>
      </c>
      <c r="D2996" s="2" t="n">
        <v>0</v>
      </c>
      <c r="E2996" s="2" t="n">
        <v>0</v>
      </c>
      <c r="F2996" s="2" t="n">
        <v>0</v>
      </c>
      <c r="G2996" s="2" t="n">
        <v>11</v>
      </c>
      <c r="H2996" s="1" t="n">
        <v>0</v>
      </c>
      <c r="I2996" s="1" t="n">
        <v>1723.2</v>
      </c>
      <c r="J2996" s="1" t="n">
        <v>2.95</v>
      </c>
      <c r="L2996" s="1" t="s">
        <v>206</v>
      </c>
      <c r="M2996" s="1" t="s">
        <v>324</v>
      </c>
      <c r="N2996" s="7" t="n">
        <v>44605</v>
      </c>
    </row>
    <row r="2997" customFormat="false" ht="15" hidden="false" customHeight="false" outlineLevel="0" collapsed="false">
      <c r="A2997" s="6" t="str">
        <f aca="false">"sankmc_"&amp;ROUND(B2997,1)&amp;"_"&amp;ROUND(C2997,1)&amp;"_"&amp;ROUND(D2997,1)&amp;"_"&amp;ROUND(E2997,1)&amp;"_"&amp;ROUND(F2997,1)&amp;"_"&amp;ROUND(G2997,1)</f>
        <v>sankmc_74.7_14.3_0_0_0_11</v>
      </c>
      <c r="B2997" s="2" t="n">
        <v>74.7</v>
      </c>
      <c r="C2997" s="2" t="n">
        <v>14.3</v>
      </c>
      <c r="D2997" s="2" t="n">
        <v>0</v>
      </c>
      <c r="E2997" s="2" t="n">
        <v>0</v>
      </c>
      <c r="F2997" s="2" t="n">
        <v>0</v>
      </c>
      <c r="G2997" s="2" t="n">
        <v>11</v>
      </c>
      <c r="H2997" s="1" t="n">
        <v>0</v>
      </c>
      <c r="I2997" s="1" t="n">
        <v>1673.2</v>
      </c>
      <c r="J2997" s="1" t="n">
        <v>3.31</v>
      </c>
      <c r="L2997" s="1" t="s">
        <v>206</v>
      </c>
      <c r="M2997" s="1" t="s">
        <v>324</v>
      </c>
      <c r="N2997" s="7" t="n">
        <v>44605</v>
      </c>
    </row>
    <row r="2998" customFormat="false" ht="15" hidden="false" customHeight="false" outlineLevel="0" collapsed="false">
      <c r="A2998" s="6" t="str">
        <f aca="false">"sankmc_"&amp;ROUND(B2998,1)&amp;"_"&amp;ROUND(C2998,1)&amp;"_"&amp;ROUND(D2998,1)&amp;"_"&amp;ROUND(E2998,1)&amp;"_"&amp;ROUND(F2998,1)&amp;"_"&amp;ROUND(G2998,1)</f>
        <v>sankmc_75_9.9_0_0_0_15.2</v>
      </c>
      <c r="B2998" s="2" t="n">
        <v>75</v>
      </c>
      <c r="C2998" s="2" t="n">
        <v>9.9</v>
      </c>
      <c r="D2998" s="2" t="n">
        <v>0</v>
      </c>
      <c r="E2998" s="2" t="n">
        <v>0</v>
      </c>
      <c r="F2998" s="2" t="n">
        <v>0</v>
      </c>
      <c r="G2998" s="2" t="n">
        <v>15.2</v>
      </c>
      <c r="H2998" s="1" t="n">
        <v>0</v>
      </c>
      <c r="I2998" s="1" t="n">
        <v>1873.2</v>
      </c>
      <c r="J2998" s="1" t="n">
        <v>1.9</v>
      </c>
      <c r="L2998" s="1" t="s">
        <v>206</v>
      </c>
      <c r="M2998" s="1" t="s">
        <v>325</v>
      </c>
      <c r="N2998" s="7" t="n">
        <v>44605</v>
      </c>
    </row>
    <row r="2999" customFormat="false" ht="15" hidden="false" customHeight="false" outlineLevel="0" collapsed="false">
      <c r="A2999" s="6" t="str">
        <f aca="false">"sankmc_"&amp;ROUND(B2999,1)&amp;"_"&amp;ROUND(C2999,1)&amp;"_"&amp;ROUND(D2999,1)&amp;"_"&amp;ROUND(E2999,1)&amp;"_"&amp;ROUND(F2999,1)&amp;"_"&amp;ROUND(G2999,1)</f>
        <v>sankmc_75_9.9_0_0_0_15.2</v>
      </c>
      <c r="B2999" s="2" t="n">
        <v>75</v>
      </c>
      <c r="C2999" s="2" t="n">
        <v>9.9</v>
      </c>
      <c r="D2999" s="2" t="n">
        <v>0</v>
      </c>
      <c r="E2999" s="2" t="n">
        <v>0</v>
      </c>
      <c r="F2999" s="2" t="n">
        <v>0</v>
      </c>
      <c r="G2999" s="2" t="n">
        <v>15.2</v>
      </c>
      <c r="H2999" s="1" t="n">
        <v>0</v>
      </c>
      <c r="I2999" s="1" t="n">
        <v>1823.2</v>
      </c>
      <c r="J2999" s="1" t="n">
        <v>2.14</v>
      </c>
      <c r="L2999" s="1" t="s">
        <v>206</v>
      </c>
      <c r="M2999" s="1" t="s">
        <v>325</v>
      </c>
      <c r="N2999" s="7" t="n">
        <v>44605</v>
      </c>
    </row>
    <row r="3000" customFormat="false" ht="15" hidden="false" customHeight="false" outlineLevel="0" collapsed="false">
      <c r="A3000" s="6" t="str">
        <f aca="false">"sankmc_"&amp;ROUND(B3000,1)&amp;"_"&amp;ROUND(C3000,1)&amp;"_"&amp;ROUND(D3000,1)&amp;"_"&amp;ROUND(E3000,1)&amp;"_"&amp;ROUND(F3000,1)&amp;"_"&amp;ROUND(G3000,1)</f>
        <v>sankmc_75_9.9_0_0_0_15.2</v>
      </c>
      <c r="B3000" s="2" t="n">
        <v>75</v>
      </c>
      <c r="C3000" s="2" t="n">
        <v>9.9</v>
      </c>
      <c r="D3000" s="2" t="n">
        <v>0</v>
      </c>
      <c r="E3000" s="2" t="n">
        <v>0</v>
      </c>
      <c r="F3000" s="2" t="n">
        <v>0</v>
      </c>
      <c r="G3000" s="2" t="n">
        <v>15.2</v>
      </c>
      <c r="H3000" s="1" t="n">
        <v>0</v>
      </c>
      <c r="I3000" s="1" t="n">
        <v>1773.2</v>
      </c>
      <c r="J3000" s="1" t="n">
        <v>2.4</v>
      </c>
      <c r="L3000" s="1" t="s">
        <v>206</v>
      </c>
      <c r="M3000" s="1" t="s">
        <v>325</v>
      </c>
      <c r="N3000" s="7" t="n">
        <v>44605</v>
      </c>
    </row>
    <row r="3001" customFormat="false" ht="15" hidden="false" customHeight="false" outlineLevel="0" collapsed="false">
      <c r="A3001" s="6" t="str">
        <f aca="false">"sankmc_"&amp;ROUND(B3001,1)&amp;"_"&amp;ROUND(C3001,1)&amp;"_"&amp;ROUND(D3001,1)&amp;"_"&amp;ROUND(E3001,1)&amp;"_"&amp;ROUND(F3001,1)&amp;"_"&amp;ROUND(G3001,1)</f>
        <v>sankmc_75_9.9_0_0_0_15.2</v>
      </c>
      <c r="B3001" s="2" t="n">
        <v>75</v>
      </c>
      <c r="C3001" s="2" t="n">
        <v>9.9</v>
      </c>
      <c r="D3001" s="2" t="n">
        <v>0</v>
      </c>
      <c r="E3001" s="2" t="n">
        <v>0</v>
      </c>
      <c r="F3001" s="2" t="n">
        <v>0</v>
      </c>
      <c r="G3001" s="2" t="n">
        <v>15.2</v>
      </c>
      <c r="H3001" s="1" t="n">
        <v>0</v>
      </c>
      <c r="I3001" s="1" t="n">
        <v>1723.2</v>
      </c>
      <c r="J3001" s="1" t="n">
        <v>2.69</v>
      </c>
      <c r="L3001" s="1" t="s">
        <v>206</v>
      </c>
      <c r="M3001" s="1" t="s">
        <v>325</v>
      </c>
      <c r="N3001" s="7" t="n">
        <v>44605</v>
      </c>
    </row>
    <row r="3002" customFormat="false" ht="15" hidden="false" customHeight="false" outlineLevel="0" collapsed="false">
      <c r="A3002" s="6" t="str">
        <f aca="false">"sankmc_"&amp;ROUND(B3002,1)&amp;"_"&amp;ROUND(C3002,1)&amp;"_"&amp;ROUND(D3002,1)&amp;"_"&amp;ROUND(E3002,1)&amp;"_"&amp;ROUND(F3002,1)&amp;"_"&amp;ROUND(G3002,1)</f>
        <v>sankmc_75_9.9_0_0_0_15.2</v>
      </c>
      <c r="B3002" s="2" t="n">
        <v>75</v>
      </c>
      <c r="C3002" s="2" t="n">
        <v>9.9</v>
      </c>
      <c r="D3002" s="2" t="n">
        <v>0</v>
      </c>
      <c r="E3002" s="2" t="n">
        <v>0</v>
      </c>
      <c r="F3002" s="2" t="n">
        <v>0</v>
      </c>
      <c r="G3002" s="2" t="n">
        <v>15.2</v>
      </c>
      <c r="H3002" s="1" t="n">
        <v>0</v>
      </c>
      <c r="I3002" s="1" t="n">
        <v>1673.2</v>
      </c>
      <c r="J3002" s="1" t="n">
        <v>3.01</v>
      </c>
      <c r="L3002" s="1" t="s">
        <v>206</v>
      </c>
      <c r="M3002" s="1" t="s">
        <v>325</v>
      </c>
      <c r="N3002" s="7" t="n">
        <v>44605</v>
      </c>
    </row>
    <row r="3003" customFormat="false" ht="15" hidden="false" customHeight="false" outlineLevel="0" collapsed="false">
      <c r="A3003" s="6" t="str">
        <f aca="false">"sankmc_"&amp;ROUND(B3003,1)&amp;"_"&amp;ROUND(C3003,1)&amp;"_"&amp;ROUND(D3003,1)&amp;"_"&amp;ROUND(E3003,1)&amp;"_"&amp;ROUND(F3003,1)&amp;"_"&amp;ROUND(G3003,1)</f>
        <v>sankmc_75_9.9_0_0_0_15.2</v>
      </c>
      <c r="B3003" s="2" t="n">
        <v>75</v>
      </c>
      <c r="C3003" s="2" t="n">
        <v>9.9</v>
      </c>
      <c r="D3003" s="2" t="n">
        <v>0</v>
      </c>
      <c r="E3003" s="2" t="n">
        <v>0</v>
      </c>
      <c r="F3003" s="2" t="n">
        <v>0</v>
      </c>
      <c r="G3003" s="2" t="n">
        <v>15.2</v>
      </c>
      <c r="H3003" s="1" t="n">
        <v>0</v>
      </c>
      <c r="I3003" s="1" t="n">
        <v>1623.2</v>
      </c>
      <c r="J3003" s="1" t="n">
        <v>3.34</v>
      </c>
      <c r="L3003" s="1" t="s">
        <v>206</v>
      </c>
      <c r="M3003" s="1" t="s">
        <v>325</v>
      </c>
      <c r="N3003" s="7" t="n">
        <v>44605</v>
      </c>
    </row>
    <row r="3004" customFormat="false" ht="15" hidden="false" customHeight="false" outlineLevel="0" collapsed="false">
      <c r="A3004" s="6" t="str">
        <f aca="false">"sankmc_"&amp;ROUND(B3004,1)&amp;"_"&amp;ROUND(C3004,1)&amp;"_"&amp;ROUND(D3004,1)&amp;"_"&amp;ROUND(E3004,1)&amp;"_"&amp;ROUND(F3004,1)&amp;"_"&amp;ROUND(G3004,1)</f>
        <v>sankmc_75.4_10.4_0_0_0_14.2</v>
      </c>
      <c r="B3004" s="2" t="n">
        <v>75.4</v>
      </c>
      <c r="C3004" s="2" t="n">
        <v>10.4</v>
      </c>
      <c r="D3004" s="2" t="n">
        <v>0</v>
      </c>
      <c r="E3004" s="2" t="n">
        <v>0</v>
      </c>
      <c r="F3004" s="2" t="n">
        <v>0</v>
      </c>
      <c r="G3004" s="2" t="n">
        <v>14.2</v>
      </c>
      <c r="H3004" s="1" t="n">
        <v>0</v>
      </c>
      <c r="I3004" s="1" t="n">
        <v>1873.2</v>
      </c>
      <c r="J3004" s="1" t="n">
        <v>1.94</v>
      </c>
      <c r="L3004" s="1" t="s">
        <v>206</v>
      </c>
      <c r="M3004" s="1" t="s">
        <v>326</v>
      </c>
      <c r="N3004" s="7" t="n">
        <v>44605</v>
      </c>
    </row>
    <row r="3005" customFormat="false" ht="15" hidden="false" customHeight="false" outlineLevel="0" collapsed="false">
      <c r="A3005" s="6" t="str">
        <f aca="false">"sankmc_"&amp;ROUND(B3005,1)&amp;"_"&amp;ROUND(C3005,1)&amp;"_"&amp;ROUND(D3005,1)&amp;"_"&amp;ROUND(E3005,1)&amp;"_"&amp;ROUND(F3005,1)&amp;"_"&amp;ROUND(G3005,1)</f>
        <v>sankmc_75.4_10.4_0_0_0_14.2</v>
      </c>
      <c r="B3005" s="2" t="n">
        <v>75.4</v>
      </c>
      <c r="C3005" s="2" t="n">
        <v>10.4</v>
      </c>
      <c r="D3005" s="2" t="n">
        <v>0</v>
      </c>
      <c r="E3005" s="2" t="n">
        <v>0</v>
      </c>
      <c r="F3005" s="2" t="n">
        <v>0</v>
      </c>
      <c r="G3005" s="2" t="n">
        <v>14.2</v>
      </c>
      <c r="H3005" s="1" t="n">
        <v>0</v>
      </c>
      <c r="I3005" s="1" t="n">
        <v>1823.2</v>
      </c>
      <c r="J3005" s="1" t="n">
        <v>2.19</v>
      </c>
      <c r="L3005" s="1" t="s">
        <v>206</v>
      </c>
      <c r="M3005" s="1" t="s">
        <v>326</v>
      </c>
      <c r="N3005" s="7" t="n">
        <v>44605</v>
      </c>
    </row>
    <row r="3006" customFormat="false" ht="15" hidden="false" customHeight="false" outlineLevel="0" collapsed="false">
      <c r="A3006" s="6" t="str">
        <f aca="false">"sankmc_"&amp;ROUND(B3006,1)&amp;"_"&amp;ROUND(C3006,1)&amp;"_"&amp;ROUND(D3006,1)&amp;"_"&amp;ROUND(E3006,1)&amp;"_"&amp;ROUND(F3006,1)&amp;"_"&amp;ROUND(G3006,1)</f>
        <v>sankmc_75.4_10.4_0_0_0_14.2</v>
      </c>
      <c r="B3006" s="2" t="n">
        <v>75.4</v>
      </c>
      <c r="C3006" s="2" t="n">
        <v>10.4</v>
      </c>
      <c r="D3006" s="2" t="n">
        <v>0</v>
      </c>
      <c r="E3006" s="2" t="n">
        <v>0</v>
      </c>
      <c r="F3006" s="2" t="n">
        <v>0</v>
      </c>
      <c r="G3006" s="2" t="n">
        <v>14.2</v>
      </c>
      <c r="H3006" s="1" t="n">
        <v>0</v>
      </c>
      <c r="I3006" s="1" t="n">
        <v>1773.2</v>
      </c>
      <c r="J3006" s="1" t="n">
        <v>2.46</v>
      </c>
      <c r="L3006" s="1" t="s">
        <v>206</v>
      </c>
      <c r="M3006" s="1" t="s">
        <v>326</v>
      </c>
      <c r="N3006" s="7" t="n">
        <v>44605</v>
      </c>
    </row>
    <row r="3007" customFormat="false" ht="15" hidden="false" customHeight="false" outlineLevel="0" collapsed="false">
      <c r="A3007" s="6" t="str">
        <f aca="false">"sankmc_"&amp;ROUND(B3007,1)&amp;"_"&amp;ROUND(C3007,1)&amp;"_"&amp;ROUND(D3007,1)&amp;"_"&amp;ROUND(E3007,1)&amp;"_"&amp;ROUND(F3007,1)&amp;"_"&amp;ROUND(G3007,1)</f>
        <v>sankmc_75.4_10.4_0_0_0_14.2</v>
      </c>
      <c r="B3007" s="2" t="n">
        <v>75.4</v>
      </c>
      <c r="C3007" s="2" t="n">
        <v>10.4</v>
      </c>
      <c r="D3007" s="2" t="n">
        <v>0</v>
      </c>
      <c r="E3007" s="2" t="n">
        <v>0</v>
      </c>
      <c r="F3007" s="2" t="n">
        <v>0</v>
      </c>
      <c r="G3007" s="2" t="n">
        <v>14.2</v>
      </c>
      <c r="H3007" s="1" t="n">
        <v>0</v>
      </c>
      <c r="I3007" s="1" t="n">
        <v>1723.2</v>
      </c>
      <c r="J3007" s="1" t="n">
        <v>2.76</v>
      </c>
      <c r="L3007" s="1" t="s">
        <v>206</v>
      </c>
      <c r="M3007" s="1" t="s">
        <v>326</v>
      </c>
      <c r="N3007" s="7" t="n">
        <v>44605</v>
      </c>
    </row>
    <row r="3008" customFormat="false" ht="15" hidden="false" customHeight="false" outlineLevel="0" collapsed="false">
      <c r="A3008" s="6" t="str">
        <f aca="false">"sankmc_"&amp;ROUND(B3008,1)&amp;"_"&amp;ROUND(C3008,1)&amp;"_"&amp;ROUND(D3008,1)&amp;"_"&amp;ROUND(E3008,1)&amp;"_"&amp;ROUND(F3008,1)&amp;"_"&amp;ROUND(G3008,1)</f>
        <v>sankmc_75.4_10.4_0_0_0_14.2</v>
      </c>
      <c r="B3008" s="2" t="n">
        <v>75.4</v>
      </c>
      <c r="C3008" s="2" t="n">
        <v>10.4</v>
      </c>
      <c r="D3008" s="2" t="n">
        <v>0</v>
      </c>
      <c r="E3008" s="2" t="n">
        <v>0</v>
      </c>
      <c r="F3008" s="2" t="n">
        <v>0</v>
      </c>
      <c r="G3008" s="2" t="n">
        <v>14.2</v>
      </c>
      <c r="H3008" s="1" t="n">
        <v>0</v>
      </c>
      <c r="I3008" s="1" t="n">
        <v>1673.2</v>
      </c>
      <c r="J3008" s="1" t="n">
        <v>3.09</v>
      </c>
      <c r="L3008" s="1" t="s">
        <v>206</v>
      </c>
      <c r="M3008" s="1" t="s">
        <v>326</v>
      </c>
      <c r="N3008" s="7" t="n">
        <v>44605</v>
      </c>
    </row>
    <row r="3009" customFormat="false" ht="15" hidden="false" customHeight="false" outlineLevel="0" collapsed="false">
      <c r="A3009" s="6" t="str">
        <f aca="false">"sankmc_"&amp;ROUND(B3009,1)&amp;"_"&amp;ROUND(C3009,1)&amp;"_"&amp;ROUND(D3009,1)&amp;"_"&amp;ROUND(E3009,1)&amp;"_"&amp;ROUND(F3009,1)&amp;"_"&amp;ROUND(G3009,1)</f>
        <v>sankmc_75.4_10.4_0_0_0_14.2</v>
      </c>
      <c r="B3009" s="2" t="n">
        <v>75.4</v>
      </c>
      <c r="C3009" s="2" t="n">
        <v>10.4</v>
      </c>
      <c r="D3009" s="2" t="n">
        <v>0</v>
      </c>
      <c r="E3009" s="2" t="n">
        <v>0</v>
      </c>
      <c r="F3009" s="2" t="n">
        <v>0</v>
      </c>
      <c r="G3009" s="2" t="n">
        <v>14.2</v>
      </c>
      <c r="H3009" s="1" t="n">
        <v>0</v>
      </c>
      <c r="I3009" s="1" t="n">
        <v>1623.2</v>
      </c>
      <c r="J3009" s="1" t="n">
        <v>3.44</v>
      </c>
      <c r="L3009" s="1" t="s">
        <v>206</v>
      </c>
      <c r="M3009" s="1" t="s">
        <v>326</v>
      </c>
      <c r="N3009" s="7" t="n">
        <v>44605</v>
      </c>
    </row>
    <row r="3010" customFormat="false" ht="15" hidden="false" customHeight="false" outlineLevel="0" collapsed="false">
      <c r="A3010" s="6" t="str">
        <f aca="false">"sankmc_"&amp;ROUND(B3010,1)&amp;"_"&amp;ROUND(C3010,1)&amp;"_"&amp;ROUND(D3010,1)&amp;"_"&amp;ROUND(E3010,1)&amp;"_"&amp;ROUND(F3010,1)&amp;"_"&amp;ROUND(G3010,1)</f>
        <v>sankmc_75.4_10.4_0_0_0_14.2</v>
      </c>
      <c r="B3010" s="2" t="n">
        <v>75.4</v>
      </c>
      <c r="C3010" s="2" t="n">
        <v>10.4</v>
      </c>
      <c r="D3010" s="2" t="n">
        <v>0</v>
      </c>
      <c r="E3010" s="2" t="n">
        <v>0</v>
      </c>
      <c r="F3010" s="2" t="n">
        <v>0</v>
      </c>
      <c r="G3010" s="2" t="n">
        <v>14.2</v>
      </c>
      <c r="H3010" s="1" t="n">
        <v>0</v>
      </c>
      <c r="I3010" s="1" t="n">
        <v>1573.2</v>
      </c>
      <c r="J3010" s="1" t="n">
        <v>3.84</v>
      </c>
      <c r="L3010" s="1" t="s">
        <v>206</v>
      </c>
      <c r="M3010" s="1" t="s">
        <v>326</v>
      </c>
      <c r="N3010" s="7" t="n">
        <v>44605</v>
      </c>
    </row>
    <row r="3011" customFormat="false" ht="15" hidden="false" customHeight="false" outlineLevel="0" collapsed="false">
      <c r="A3011" s="6" t="str">
        <f aca="false">"sankmc_"&amp;ROUND(B3011,1)&amp;"_"&amp;ROUND(C3011,1)&amp;"_"&amp;ROUND(D3011,1)&amp;"_"&amp;ROUND(E3011,1)&amp;"_"&amp;ROUND(F3011,1)&amp;"_"&amp;ROUND(G3011,1)</f>
        <v>sankmc_74.8_11.1_0_0_0_14.1</v>
      </c>
      <c r="B3011" s="2" t="n">
        <v>74.8</v>
      </c>
      <c r="C3011" s="2" t="n">
        <v>11.1</v>
      </c>
      <c r="D3011" s="2" t="n">
        <v>0</v>
      </c>
      <c r="E3011" s="2" t="n">
        <v>0</v>
      </c>
      <c r="F3011" s="2" t="n">
        <v>0</v>
      </c>
      <c r="G3011" s="2" t="n">
        <v>14.1</v>
      </c>
      <c r="H3011" s="1" t="n">
        <v>0</v>
      </c>
      <c r="I3011" s="1" t="n">
        <v>1873.2</v>
      </c>
      <c r="J3011" s="1" t="n">
        <v>1.97</v>
      </c>
      <c r="L3011" s="1" t="s">
        <v>206</v>
      </c>
      <c r="M3011" s="1" t="s">
        <v>327</v>
      </c>
      <c r="N3011" s="7" t="n">
        <v>44605</v>
      </c>
    </row>
    <row r="3012" customFormat="false" ht="15" hidden="false" customHeight="false" outlineLevel="0" collapsed="false">
      <c r="A3012" s="6" t="str">
        <f aca="false">"sankmc_"&amp;ROUND(B3012,1)&amp;"_"&amp;ROUND(C3012,1)&amp;"_"&amp;ROUND(D3012,1)&amp;"_"&amp;ROUND(E3012,1)&amp;"_"&amp;ROUND(F3012,1)&amp;"_"&amp;ROUND(G3012,1)</f>
        <v>sankmc_74.8_11.1_0_0_0_14.1</v>
      </c>
      <c r="B3012" s="2" t="n">
        <v>74.8</v>
      </c>
      <c r="C3012" s="2" t="n">
        <v>11.1</v>
      </c>
      <c r="D3012" s="2" t="n">
        <v>0</v>
      </c>
      <c r="E3012" s="2" t="n">
        <v>0</v>
      </c>
      <c r="F3012" s="2" t="n">
        <v>0</v>
      </c>
      <c r="G3012" s="2" t="n">
        <v>14.1</v>
      </c>
      <c r="H3012" s="1" t="n">
        <v>0</v>
      </c>
      <c r="I3012" s="1" t="n">
        <v>1823.2</v>
      </c>
      <c r="J3012" s="1" t="n">
        <v>2.23</v>
      </c>
      <c r="L3012" s="1" t="s">
        <v>206</v>
      </c>
      <c r="M3012" s="1" t="s">
        <v>327</v>
      </c>
      <c r="N3012" s="7" t="n">
        <v>44605</v>
      </c>
    </row>
    <row r="3013" customFormat="false" ht="15" hidden="false" customHeight="false" outlineLevel="0" collapsed="false">
      <c r="A3013" s="6" t="str">
        <f aca="false">"sankmc_"&amp;ROUND(B3013,1)&amp;"_"&amp;ROUND(C3013,1)&amp;"_"&amp;ROUND(D3013,1)&amp;"_"&amp;ROUND(E3013,1)&amp;"_"&amp;ROUND(F3013,1)&amp;"_"&amp;ROUND(G3013,1)</f>
        <v>sankmc_74.8_11.1_0_0_0_14.1</v>
      </c>
      <c r="B3013" s="2" t="n">
        <v>74.8</v>
      </c>
      <c r="C3013" s="2" t="n">
        <v>11.1</v>
      </c>
      <c r="D3013" s="2" t="n">
        <v>0</v>
      </c>
      <c r="E3013" s="2" t="n">
        <v>0</v>
      </c>
      <c r="F3013" s="2" t="n">
        <v>0</v>
      </c>
      <c r="G3013" s="2" t="n">
        <v>14.1</v>
      </c>
      <c r="H3013" s="1" t="n">
        <v>0</v>
      </c>
      <c r="I3013" s="1" t="n">
        <v>1773.2</v>
      </c>
      <c r="J3013" s="1" t="n">
        <v>2.51</v>
      </c>
      <c r="L3013" s="1" t="s">
        <v>206</v>
      </c>
      <c r="M3013" s="1" t="s">
        <v>327</v>
      </c>
      <c r="N3013" s="7" t="n">
        <v>44605</v>
      </c>
    </row>
    <row r="3014" customFormat="false" ht="15" hidden="false" customHeight="false" outlineLevel="0" collapsed="false">
      <c r="A3014" s="6" t="str">
        <f aca="false">"sankmc_"&amp;ROUND(B3014,1)&amp;"_"&amp;ROUND(C3014,1)&amp;"_"&amp;ROUND(D3014,1)&amp;"_"&amp;ROUND(E3014,1)&amp;"_"&amp;ROUND(F3014,1)&amp;"_"&amp;ROUND(G3014,1)</f>
        <v>sankmc_74.8_11.1_0_0_0_14.1</v>
      </c>
      <c r="B3014" s="2" t="n">
        <v>74.8</v>
      </c>
      <c r="C3014" s="2" t="n">
        <v>11.1</v>
      </c>
      <c r="D3014" s="2" t="n">
        <v>0</v>
      </c>
      <c r="E3014" s="2" t="n">
        <v>0</v>
      </c>
      <c r="F3014" s="2" t="n">
        <v>0</v>
      </c>
      <c r="G3014" s="2" t="n">
        <v>14.1</v>
      </c>
      <c r="H3014" s="1" t="n">
        <v>0</v>
      </c>
      <c r="I3014" s="1" t="n">
        <v>1723.2</v>
      </c>
      <c r="J3014" s="1" t="n">
        <v>2.82</v>
      </c>
      <c r="L3014" s="1" t="s">
        <v>206</v>
      </c>
      <c r="M3014" s="1" t="s">
        <v>327</v>
      </c>
      <c r="N3014" s="7" t="n">
        <v>44605</v>
      </c>
    </row>
    <row r="3015" customFormat="false" ht="15" hidden="false" customHeight="false" outlineLevel="0" collapsed="false">
      <c r="A3015" s="6" t="str">
        <f aca="false">"sankmc_"&amp;ROUND(B3015,1)&amp;"_"&amp;ROUND(C3015,1)&amp;"_"&amp;ROUND(D3015,1)&amp;"_"&amp;ROUND(E3015,1)&amp;"_"&amp;ROUND(F3015,1)&amp;"_"&amp;ROUND(G3015,1)</f>
        <v>sankmc_74.8_11.1_0_0_0_14.1</v>
      </c>
      <c r="B3015" s="2" t="n">
        <v>74.8</v>
      </c>
      <c r="C3015" s="2" t="n">
        <v>11.1</v>
      </c>
      <c r="D3015" s="2" t="n">
        <v>0</v>
      </c>
      <c r="E3015" s="2" t="n">
        <v>0</v>
      </c>
      <c r="F3015" s="2" t="n">
        <v>0</v>
      </c>
      <c r="G3015" s="2" t="n">
        <v>14.1</v>
      </c>
      <c r="H3015" s="1" t="n">
        <v>0</v>
      </c>
      <c r="I3015" s="1" t="n">
        <v>1673.2</v>
      </c>
      <c r="J3015" s="1" t="n">
        <v>3.15</v>
      </c>
      <c r="L3015" s="1" t="s">
        <v>206</v>
      </c>
      <c r="M3015" s="1" t="s">
        <v>327</v>
      </c>
      <c r="N3015" s="7" t="n">
        <v>44605</v>
      </c>
    </row>
    <row r="3016" customFormat="false" ht="15" hidden="false" customHeight="false" outlineLevel="0" collapsed="false">
      <c r="A3016" s="6" t="str">
        <f aca="false">"sankmc_"&amp;ROUND(B3016,1)&amp;"_"&amp;ROUND(C3016,1)&amp;"_"&amp;ROUND(D3016,1)&amp;"_"&amp;ROUND(E3016,1)&amp;"_"&amp;ROUND(F3016,1)&amp;"_"&amp;ROUND(G3016,1)</f>
        <v>sankmc_74.8_11.1_0_0_0_14.1</v>
      </c>
      <c r="B3016" s="2" t="n">
        <v>74.8</v>
      </c>
      <c r="C3016" s="2" t="n">
        <v>11.1</v>
      </c>
      <c r="D3016" s="2" t="n">
        <v>0</v>
      </c>
      <c r="E3016" s="2" t="n">
        <v>0</v>
      </c>
      <c r="F3016" s="2" t="n">
        <v>0</v>
      </c>
      <c r="G3016" s="2" t="n">
        <v>14.1</v>
      </c>
      <c r="H3016" s="1" t="n">
        <v>0</v>
      </c>
      <c r="I3016" s="1" t="n">
        <v>1623.2</v>
      </c>
      <c r="J3016" s="1" t="n">
        <v>3.51</v>
      </c>
      <c r="L3016" s="1" t="s">
        <v>206</v>
      </c>
      <c r="M3016" s="1" t="s">
        <v>327</v>
      </c>
      <c r="N3016" s="7" t="n">
        <v>44605</v>
      </c>
    </row>
    <row r="3017" customFormat="false" ht="15" hidden="false" customHeight="false" outlineLevel="0" collapsed="false">
      <c r="A3017" s="6" t="str">
        <f aca="false">"sankmc_"&amp;ROUND(B3017,1)&amp;"_"&amp;ROUND(C3017,1)&amp;"_"&amp;ROUND(D3017,1)&amp;"_"&amp;ROUND(E3017,1)&amp;"_"&amp;ROUND(F3017,1)&amp;"_"&amp;ROUND(G3017,1)</f>
        <v>sankmc_74.8_11.1_0_0_0_14.1</v>
      </c>
      <c r="B3017" s="2" t="n">
        <v>74.8</v>
      </c>
      <c r="C3017" s="2" t="n">
        <v>11.1</v>
      </c>
      <c r="D3017" s="2" t="n">
        <v>0</v>
      </c>
      <c r="E3017" s="2" t="n">
        <v>0</v>
      </c>
      <c r="F3017" s="2" t="n">
        <v>0</v>
      </c>
      <c r="G3017" s="2" t="n">
        <v>14.1</v>
      </c>
      <c r="H3017" s="1" t="n">
        <v>0</v>
      </c>
      <c r="I3017" s="1" t="n">
        <v>1573.2</v>
      </c>
      <c r="J3017" s="1" t="n">
        <v>3.92</v>
      </c>
      <c r="L3017" s="1" t="s">
        <v>206</v>
      </c>
      <c r="M3017" s="1" t="s">
        <v>327</v>
      </c>
      <c r="N3017" s="7" t="n">
        <v>44605</v>
      </c>
    </row>
    <row r="3018" customFormat="false" ht="15" hidden="false" customHeight="false" outlineLevel="0" collapsed="false">
      <c r="A3018" s="6" t="str">
        <f aca="false">"sankmc_"&amp;ROUND(B3018,1)&amp;"_"&amp;ROUND(C3018,1)&amp;"_"&amp;ROUND(D3018,1)&amp;"_"&amp;ROUND(E3018,1)&amp;"_"&amp;ROUND(F3018,1)&amp;"_"&amp;ROUND(G3018,1)</f>
        <v>sankmc_73.9_12_0_0_0_14.1</v>
      </c>
      <c r="B3018" s="2" t="n">
        <v>73.9</v>
      </c>
      <c r="C3018" s="2" t="n">
        <v>12</v>
      </c>
      <c r="D3018" s="2" t="n">
        <v>0</v>
      </c>
      <c r="E3018" s="2" t="n">
        <v>0</v>
      </c>
      <c r="F3018" s="2" t="n">
        <v>0</v>
      </c>
      <c r="G3018" s="2" t="n">
        <v>14.1</v>
      </c>
      <c r="H3018" s="1" t="n">
        <v>0</v>
      </c>
      <c r="I3018" s="1" t="n">
        <v>1873.2</v>
      </c>
      <c r="J3018" s="1" t="n">
        <v>2</v>
      </c>
      <c r="L3018" s="1" t="s">
        <v>206</v>
      </c>
      <c r="M3018" s="1" t="s">
        <v>328</v>
      </c>
      <c r="N3018" s="7" t="n">
        <v>44605</v>
      </c>
    </row>
    <row r="3019" customFormat="false" ht="15" hidden="false" customHeight="false" outlineLevel="0" collapsed="false">
      <c r="A3019" s="6" t="str">
        <f aca="false">"sankmc_"&amp;ROUND(B3019,1)&amp;"_"&amp;ROUND(C3019,1)&amp;"_"&amp;ROUND(D3019,1)&amp;"_"&amp;ROUND(E3019,1)&amp;"_"&amp;ROUND(F3019,1)&amp;"_"&amp;ROUND(G3019,1)</f>
        <v>sankmc_73.9_12_0_0_0_14.1</v>
      </c>
      <c r="B3019" s="2" t="n">
        <v>73.9</v>
      </c>
      <c r="C3019" s="2" t="n">
        <v>12</v>
      </c>
      <c r="D3019" s="2" t="n">
        <v>0</v>
      </c>
      <c r="E3019" s="2" t="n">
        <v>0</v>
      </c>
      <c r="F3019" s="2" t="n">
        <v>0</v>
      </c>
      <c r="G3019" s="2" t="n">
        <v>14.1</v>
      </c>
      <c r="H3019" s="1" t="n">
        <v>0</v>
      </c>
      <c r="I3019" s="1" t="n">
        <v>1823.2</v>
      </c>
      <c r="J3019" s="1" t="n">
        <v>2.26</v>
      </c>
      <c r="L3019" s="1" t="s">
        <v>206</v>
      </c>
      <c r="M3019" s="1" t="s">
        <v>328</v>
      </c>
      <c r="N3019" s="7" t="n">
        <v>44605</v>
      </c>
    </row>
    <row r="3020" customFormat="false" ht="15" hidden="false" customHeight="false" outlineLevel="0" collapsed="false">
      <c r="A3020" s="6" t="str">
        <f aca="false">"sankmc_"&amp;ROUND(B3020,1)&amp;"_"&amp;ROUND(C3020,1)&amp;"_"&amp;ROUND(D3020,1)&amp;"_"&amp;ROUND(E3020,1)&amp;"_"&amp;ROUND(F3020,1)&amp;"_"&amp;ROUND(G3020,1)</f>
        <v>sankmc_73.9_12_0_0_0_14.1</v>
      </c>
      <c r="B3020" s="2" t="n">
        <v>73.9</v>
      </c>
      <c r="C3020" s="2" t="n">
        <v>12</v>
      </c>
      <c r="D3020" s="2" t="n">
        <v>0</v>
      </c>
      <c r="E3020" s="2" t="n">
        <v>0</v>
      </c>
      <c r="F3020" s="2" t="n">
        <v>0</v>
      </c>
      <c r="G3020" s="2" t="n">
        <v>14.1</v>
      </c>
      <c r="H3020" s="1" t="n">
        <v>0</v>
      </c>
      <c r="I3020" s="1" t="n">
        <v>1773.2</v>
      </c>
      <c r="J3020" s="1" t="n">
        <v>2.55</v>
      </c>
      <c r="L3020" s="1" t="s">
        <v>206</v>
      </c>
      <c r="M3020" s="1" t="s">
        <v>328</v>
      </c>
      <c r="N3020" s="7" t="n">
        <v>44605</v>
      </c>
    </row>
    <row r="3021" customFormat="false" ht="15" hidden="false" customHeight="false" outlineLevel="0" collapsed="false">
      <c r="A3021" s="6" t="str">
        <f aca="false">"sankmc_"&amp;ROUND(B3021,1)&amp;"_"&amp;ROUND(C3021,1)&amp;"_"&amp;ROUND(D3021,1)&amp;"_"&amp;ROUND(E3021,1)&amp;"_"&amp;ROUND(F3021,1)&amp;"_"&amp;ROUND(G3021,1)</f>
        <v>sankmc_73.9_12_0_0_0_14.1</v>
      </c>
      <c r="B3021" s="2" t="n">
        <v>73.9</v>
      </c>
      <c r="C3021" s="2" t="n">
        <v>12</v>
      </c>
      <c r="D3021" s="2" t="n">
        <v>0</v>
      </c>
      <c r="E3021" s="2" t="n">
        <v>0</v>
      </c>
      <c r="F3021" s="2" t="n">
        <v>0</v>
      </c>
      <c r="G3021" s="2" t="n">
        <v>14.1</v>
      </c>
      <c r="H3021" s="1" t="n">
        <v>0</v>
      </c>
      <c r="I3021" s="1" t="n">
        <v>1723.2</v>
      </c>
      <c r="J3021" s="1" t="n">
        <v>2.86</v>
      </c>
      <c r="L3021" s="1" t="s">
        <v>206</v>
      </c>
      <c r="M3021" s="1" t="s">
        <v>328</v>
      </c>
      <c r="N3021" s="7" t="n">
        <v>44605</v>
      </c>
    </row>
    <row r="3022" customFormat="false" ht="15" hidden="false" customHeight="false" outlineLevel="0" collapsed="false">
      <c r="A3022" s="6" t="str">
        <f aca="false">"sankmc_"&amp;ROUND(B3022,1)&amp;"_"&amp;ROUND(C3022,1)&amp;"_"&amp;ROUND(D3022,1)&amp;"_"&amp;ROUND(E3022,1)&amp;"_"&amp;ROUND(F3022,1)&amp;"_"&amp;ROUND(G3022,1)</f>
        <v>sankmc_73.9_12_0_0_0_14.1</v>
      </c>
      <c r="B3022" s="2" t="n">
        <v>73.9</v>
      </c>
      <c r="C3022" s="2" t="n">
        <v>12</v>
      </c>
      <c r="D3022" s="2" t="n">
        <v>0</v>
      </c>
      <c r="E3022" s="2" t="n">
        <v>0</v>
      </c>
      <c r="F3022" s="2" t="n">
        <v>0</v>
      </c>
      <c r="G3022" s="2" t="n">
        <v>14.1</v>
      </c>
      <c r="H3022" s="1" t="n">
        <v>0</v>
      </c>
      <c r="I3022" s="1" t="n">
        <v>1673.2</v>
      </c>
      <c r="J3022" s="1" t="n">
        <v>3.2</v>
      </c>
      <c r="L3022" s="1" t="s">
        <v>206</v>
      </c>
      <c r="M3022" s="1" t="s">
        <v>328</v>
      </c>
      <c r="N3022" s="7" t="n">
        <v>44605</v>
      </c>
    </row>
    <row r="3023" customFormat="false" ht="15" hidden="false" customHeight="false" outlineLevel="0" collapsed="false">
      <c r="A3023" s="6" t="str">
        <f aca="false">"sankmc_"&amp;ROUND(B3023,1)&amp;"_"&amp;ROUND(C3023,1)&amp;"_"&amp;ROUND(D3023,1)&amp;"_"&amp;ROUND(E3023,1)&amp;"_"&amp;ROUND(F3023,1)&amp;"_"&amp;ROUND(G3023,1)</f>
        <v>sankmc_73.9_12_0_0_0_14.1</v>
      </c>
      <c r="B3023" s="2" t="n">
        <v>73.9</v>
      </c>
      <c r="C3023" s="2" t="n">
        <v>12</v>
      </c>
      <c r="D3023" s="2" t="n">
        <v>0</v>
      </c>
      <c r="E3023" s="2" t="n">
        <v>0</v>
      </c>
      <c r="F3023" s="2" t="n">
        <v>0</v>
      </c>
      <c r="G3023" s="2" t="n">
        <v>14.1</v>
      </c>
      <c r="H3023" s="1" t="n">
        <v>0</v>
      </c>
      <c r="I3023" s="1" t="n">
        <v>1623.2</v>
      </c>
      <c r="J3023" s="1" t="n">
        <v>3.56</v>
      </c>
      <c r="L3023" s="1" t="s">
        <v>206</v>
      </c>
      <c r="M3023" s="1" t="s">
        <v>328</v>
      </c>
      <c r="N3023" s="7" t="n">
        <v>44605</v>
      </c>
    </row>
    <row r="3024" customFormat="false" ht="15" hidden="false" customHeight="false" outlineLevel="0" collapsed="false">
      <c r="A3024" s="6" t="str">
        <f aca="false">"sankmc_"&amp;ROUND(B3024,1)&amp;"_"&amp;ROUND(C3024,1)&amp;"_"&amp;ROUND(D3024,1)&amp;"_"&amp;ROUND(E3024,1)&amp;"_"&amp;ROUND(F3024,1)&amp;"_"&amp;ROUND(G3024,1)</f>
        <v>sankmc_73.9_12_0_0_0_14.1</v>
      </c>
      <c r="B3024" s="2" t="n">
        <v>73.9</v>
      </c>
      <c r="C3024" s="2" t="n">
        <v>12</v>
      </c>
      <c r="D3024" s="2" t="n">
        <v>0</v>
      </c>
      <c r="E3024" s="2" t="n">
        <v>0</v>
      </c>
      <c r="F3024" s="2" t="n">
        <v>0</v>
      </c>
      <c r="G3024" s="2" t="n">
        <v>14.1</v>
      </c>
      <c r="H3024" s="1" t="n">
        <v>0</v>
      </c>
      <c r="I3024" s="1" t="n">
        <v>1573.2</v>
      </c>
      <c r="J3024" s="1" t="n">
        <v>3.99</v>
      </c>
      <c r="L3024" s="1" t="s">
        <v>206</v>
      </c>
      <c r="M3024" s="1" t="s">
        <v>328</v>
      </c>
      <c r="N3024" s="7" t="n">
        <v>44605</v>
      </c>
    </row>
    <row r="3025" customFormat="false" ht="15" hidden="false" customHeight="false" outlineLevel="0" collapsed="false">
      <c r="A3025" s="6" t="str">
        <f aca="false">"sankmc_"&amp;ROUND(B3025,1)&amp;"_"&amp;ROUND(C3025,1)&amp;"_"&amp;ROUND(D3025,1)&amp;"_"&amp;ROUND(E3025,1)&amp;"_"&amp;ROUND(F3025,1)&amp;"_"&amp;ROUND(G3025,1)</f>
        <v>sankmc_74.9_11.8_0_0_0_13.3</v>
      </c>
      <c r="B3025" s="2" t="n">
        <v>74.9</v>
      </c>
      <c r="C3025" s="2" t="n">
        <v>11.8</v>
      </c>
      <c r="D3025" s="2" t="n">
        <v>0</v>
      </c>
      <c r="E3025" s="2" t="n">
        <v>0</v>
      </c>
      <c r="F3025" s="2" t="n">
        <v>0</v>
      </c>
      <c r="G3025" s="2" t="n">
        <v>13.3</v>
      </c>
      <c r="H3025" s="1" t="n">
        <v>0</v>
      </c>
      <c r="I3025" s="1" t="n">
        <v>1873.2</v>
      </c>
      <c r="J3025" s="1" t="n">
        <v>2.01</v>
      </c>
      <c r="L3025" s="1" t="s">
        <v>206</v>
      </c>
      <c r="M3025" s="1" t="s">
        <v>329</v>
      </c>
      <c r="N3025" s="7" t="n">
        <v>44605</v>
      </c>
    </row>
    <row r="3026" customFormat="false" ht="15" hidden="false" customHeight="false" outlineLevel="0" collapsed="false">
      <c r="A3026" s="6" t="str">
        <f aca="false">"sankmc_"&amp;ROUND(B3026,1)&amp;"_"&amp;ROUND(C3026,1)&amp;"_"&amp;ROUND(D3026,1)&amp;"_"&amp;ROUND(E3026,1)&amp;"_"&amp;ROUND(F3026,1)&amp;"_"&amp;ROUND(G3026,1)</f>
        <v>sankmc_74.9_11.8_0_0_0_13.3</v>
      </c>
      <c r="B3026" s="2" t="n">
        <v>74.9</v>
      </c>
      <c r="C3026" s="2" t="n">
        <v>11.8</v>
      </c>
      <c r="D3026" s="2" t="n">
        <v>0</v>
      </c>
      <c r="E3026" s="2" t="n">
        <v>0</v>
      </c>
      <c r="F3026" s="2" t="n">
        <v>0</v>
      </c>
      <c r="G3026" s="2" t="n">
        <v>13.3</v>
      </c>
      <c r="H3026" s="1" t="n">
        <v>0</v>
      </c>
      <c r="I3026" s="1" t="n">
        <v>1823.2</v>
      </c>
      <c r="J3026" s="1" t="n">
        <v>2.28</v>
      </c>
      <c r="L3026" s="1" t="s">
        <v>206</v>
      </c>
      <c r="M3026" s="1" t="s">
        <v>329</v>
      </c>
      <c r="N3026" s="7" t="n">
        <v>44605</v>
      </c>
    </row>
    <row r="3027" customFormat="false" ht="15" hidden="false" customHeight="false" outlineLevel="0" collapsed="false">
      <c r="A3027" s="6" t="str">
        <f aca="false">"sankmc_"&amp;ROUND(B3027,1)&amp;"_"&amp;ROUND(C3027,1)&amp;"_"&amp;ROUND(D3027,1)&amp;"_"&amp;ROUND(E3027,1)&amp;"_"&amp;ROUND(F3027,1)&amp;"_"&amp;ROUND(G3027,1)</f>
        <v>sankmc_74.9_11.8_0_0_0_13.3</v>
      </c>
      <c r="B3027" s="2" t="n">
        <v>74.9</v>
      </c>
      <c r="C3027" s="2" t="n">
        <v>11.8</v>
      </c>
      <c r="D3027" s="2" t="n">
        <v>0</v>
      </c>
      <c r="E3027" s="2" t="n">
        <v>0</v>
      </c>
      <c r="F3027" s="2" t="n">
        <v>0</v>
      </c>
      <c r="G3027" s="2" t="n">
        <v>13.3</v>
      </c>
      <c r="H3027" s="1" t="n">
        <v>0</v>
      </c>
      <c r="I3027" s="1" t="n">
        <v>1773.2</v>
      </c>
      <c r="J3027" s="1" t="n">
        <v>2.57</v>
      </c>
      <c r="L3027" s="1" t="s">
        <v>206</v>
      </c>
      <c r="M3027" s="1" t="s">
        <v>329</v>
      </c>
      <c r="N3027" s="7" t="n">
        <v>44605</v>
      </c>
    </row>
    <row r="3028" customFormat="false" ht="15" hidden="false" customHeight="false" outlineLevel="0" collapsed="false">
      <c r="A3028" s="6" t="str">
        <f aca="false">"sankmc_"&amp;ROUND(B3028,1)&amp;"_"&amp;ROUND(C3028,1)&amp;"_"&amp;ROUND(D3028,1)&amp;"_"&amp;ROUND(E3028,1)&amp;"_"&amp;ROUND(F3028,1)&amp;"_"&amp;ROUND(G3028,1)</f>
        <v>sankmc_74.9_11.8_0_0_0_13.3</v>
      </c>
      <c r="B3028" s="2" t="n">
        <v>74.9</v>
      </c>
      <c r="C3028" s="2" t="n">
        <v>11.8</v>
      </c>
      <c r="D3028" s="2" t="n">
        <v>0</v>
      </c>
      <c r="E3028" s="2" t="n">
        <v>0</v>
      </c>
      <c r="F3028" s="2" t="n">
        <v>0</v>
      </c>
      <c r="G3028" s="2" t="n">
        <v>13.3</v>
      </c>
      <c r="H3028" s="1" t="n">
        <v>0</v>
      </c>
      <c r="I3028" s="1" t="n">
        <v>1723.2</v>
      </c>
      <c r="J3028" s="1" t="n">
        <v>2.89</v>
      </c>
      <c r="L3028" s="1" t="s">
        <v>206</v>
      </c>
      <c r="M3028" s="1" t="s">
        <v>329</v>
      </c>
      <c r="N3028" s="7" t="n">
        <v>44605</v>
      </c>
    </row>
    <row r="3029" customFormat="false" ht="15" hidden="false" customHeight="false" outlineLevel="0" collapsed="false">
      <c r="A3029" s="6" t="str">
        <f aca="false">"sankmc_"&amp;ROUND(B3029,1)&amp;"_"&amp;ROUND(C3029,1)&amp;"_"&amp;ROUND(D3029,1)&amp;"_"&amp;ROUND(E3029,1)&amp;"_"&amp;ROUND(F3029,1)&amp;"_"&amp;ROUND(G3029,1)</f>
        <v>sankmc_74.9_11.8_0_0_0_13.3</v>
      </c>
      <c r="B3029" s="2" t="n">
        <v>74.9</v>
      </c>
      <c r="C3029" s="2" t="n">
        <v>11.8</v>
      </c>
      <c r="D3029" s="2" t="n">
        <v>0</v>
      </c>
      <c r="E3029" s="2" t="n">
        <v>0</v>
      </c>
      <c r="F3029" s="2" t="n">
        <v>0</v>
      </c>
      <c r="G3029" s="2" t="n">
        <v>13.3</v>
      </c>
      <c r="H3029" s="1" t="n">
        <v>0</v>
      </c>
      <c r="I3029" s="1" t="n">
        <v>1673.2</v>
      </c>
      <c r="J3029" s="1" t="n">
        <v>3.23</v>
      </c>
      <c r="L3029" s="1" t="s">
        <v>206</v>
      </c>
      <c r="M3029" s="1" t="s">
        <v>329</v>
      </c>
      <c r="N3029" s="7" t="n">
        <v>44605</v>
      </c>
    </row>
    <row r="3030" customFormat="false" ht="15" hidden="false" customHeight="false" outlineLevel="0" collapsed="false">
      <c r="A3030" s="6" t="str">
        <f aca="false">"sankmc_"&amp;ROUND(B3030,1)&amp;"_"&amp;ROUND(C3030,1)&amp;"_"&amp;ROUND(D3030,1)&amp;"_"&amp;ROUND(E3030,1)&amp;"_"&amp;ROUND(F3030,1)&amp;"_"&amp;ROUND(G3030,1)</f>
        <v>sankmc_74.9_11.8_0_0_0_13.3</v>
      </c>
      <c r="B3030" s="2" t="n">
        <v>74.9</v>
      </c>
      <c r="C3030" s="2" t="n">
        <v>11.8</v>
      </c>
      <c r="D3030" s="2" t="n">
        <v>0</v>
      </c>
      <c r="E3030" s="2" t="n">
        <v>0</v>
      </c>
      <c r="F3030" s="2" t="n">
        <v>0</v>
      </c>
      <c r="G3030" s="2" t="n">
        <v>13.3</v>
      </c>
      <c r="H3030" s="1" t="n">
        <v>0</v>
      </c>
      <c r="I3030" s="1" t="n">
        <v>1623.2</v>
      </c>
      <c r="J3030" s="1" t="n">
        <v>3.6</v>
      </c>
      <c r="L3030" s="1" t="s">
        <v>206</v>
      </c>
      <c r="M3030" s="1" t="s">
        <v>329</v>
      </c>
      <c r="N3030" s="7" t="n">
        <v>44605</v>
      </c>
    </row>
    <row r="3031" customFormat="false" ht="15" hidden="false" customHeight="false" outlineLevel="0" collapsed="false">
      <c r="A3031" s="6" t="str">
        <f aca="false">"sankmc_"&amp;ROUND(B3031,1)&amp;"_"&amp;ROUND(C3031,1)&amp;"_"&amp;ROUND(D3031,1)&amp;"_"&amp;ROUND(E3031,1)&amp;"_"&amp;ROUND(F3031,1)&amp;"_"&amp;ROUND(G3031,1)</f>
        <v>sankmc_74.9_11.8_0_0_0_13.3</v>
      </c>
      <c r="B3031" s="2" t="n">
        <v>74.9</v>
      </c>
      <c r="C3031" s="2" t="n">
        <v>11.8</v>
      </c>
      <c r="D3031" s="2" t="n">
        <v>0</v>
      </c>
      <c r="E3031" s="2" t="n">
        <v>0</v>
      </c>
      <c r="F3031" s="2" t="n">
        <v>0</v>
      </c>
      <c r="G3031" s="2" t="n">
        <v>13.3</v>
      </c>
      <c r="H3031" s="1" t="n">
        <v>0</v>
      </c>
      <c r="I3031" s="1" t="n">
        <v>1573.2</v>
      </c>
      <c r="J3031" s="1" t="n">
        <v>4.03</v>
      </c>
      <c r="L3031" s="1" t="s">
        <v>206</v>
      </c>
      <c r="M3031" s="1" t="s">
        <v>329</v>
      </c>
      <c r="N3031" s="7" t="n">
        <v>44605</v>
      </c>
    </row>
    <row r="3032" customFormat="false" ht="15" hidden="false" customHeight="false" outlineLevel="0" collapsed="false">
      <c r="A3032" s="6" t="str">
        <f aca="false">"sankmc_"&amp;ROUND(B3032,1)&amp;"_"&amp;ROUND(C3032,1)&amp;"_"&amp;ROUND(D3032,1)&amp;"_"&amp;ROUND(E3032,1)&amp;"_"&amp;ROUND(F3032,1)&amp;"_"&amp;ROUND(G3032,1)</f>
        <v>sankmc_75.8_12.1_0_0_0_12.1</v>
      </c>
      <c r="B3032" s="2" t="n">
        <v>75.8</v>
      </c>
      <c r="C3032" s="2" t="n">
        <v>12.1</v>
      </c>
      <c r="D3032" s="2" t="n">
        <v>0</v>
      </c>
      <c r="E3032" s="2" t="n">
        <v>0</v>
      </c>
      <c r="F3032" s="2" t="n">
        <v>0</v>
      </c>
      <c r="G3032" s="2" t="n">
        <v>12.1</v>
      </c>
      <c r="H3032" s="1" t="n">
        <v>0</v>
      </c>
      <c r="I3032" s="1" t="n">
        <v>1873.2</v>
      </c>
      <c r="J3032" s="1" t="n">
        <v>2.05</v>
      </c>
      <c r="L3032" s="1" t="s">
        <v>206</v>
      </c>
      <c r="M3032" s="1" t="s">
        <v>330</v>
      </c>
      <c r="N3032" s="7" t="n">
        <v>44605</v>
      </c>
    </row>
    <row r="3033" customFormat="false" ht="15" hidden="false" customHeight="false" outlineLevel="0" collapsed="false">
      <c r="A3033" s="6" t="str">
        <f aca="false">"sankmc_"&amp;ROUND(B3033,1)&amp;"_"&amp;ROUND(C3033,1)&amp;"_"&amp;ROUND(D3033,1)&amp;"_"&amp;ROUND(E3033,1)&amp;"_"&amp;ROUND(F3033,1)&amp;"_"&amp;ROUND(G3033,1)</f>
        <v>sankmc_75.8_12.1_0_0_0_12.1</v>
      </c>
      <c r="B3033" s="2" t="n">
        <v>75.8</v>
      </c>
      <c r="C3033" s="2" t="n">
        <v>12.1</v>
      </c>
      <c r="D3033" s="2" t="n">
        <v>0</v>
      </c>
      <c r="E3033" s="2" t="n">
        <v>0</v>
      </c>
      <c r="F3033" s="2" t="n">
        <v>0</v>
      </c>
      <c r="G3033" s="2" t="n">
        <v>12.1</v>
      </c>
      <c r="H3033" s="1" t="n">
        <v>0</v>
      </c>
      <c r="I3033" s="1" t="n">
        <v>1823.2</v>
      </c>
      <c r="J3033" s="1" t="n">
        <v>2.32</v>
      </c>
      <c r="L3033" s="1" t="s">
        <v>206</v>
      </c>
      <c r="M3033" s="1" t="s">
        <v>330</v>
      </c>
      <c r="N3033" s="7" t="n">
        <v>44605</v>
      </c>
    </row>
    <row r="3034" customFormat="false" ht="15" hidden="false" customHeight="false" outlineLevel="0" collapsed="false">
      <c r="A3034" s="6" t="str">
        <f aca="false">"sankmc_"&amp;ROUND(B3034,1)&amp;"_"&amp;ROUND(C3034,1)&amp;"_"&amp;ROUND(D3034,1)&amp;"_"&amp;ROUND(E3034,1)&amp;"_"&amp;ROUND(F3034,1)&amp;"_"&amp;ROUND(G3034,1)</f>
        <v>sankmc_75.8_12.1_0_0_0_12.1</v>
      </c>
      <c r="B3034" s="2" t="n">
        <v>75.8</v>
      </c>
      <c r="C3034" s="2" t="n">
        <v>12.1</v>
      </c>
      <c r="D3034" s="2" t="n">
        <v>0</v>
      </c>
      <c r="E3034" s="2" t="n">
        <v>0</v>
      </c>
      <c r="F3034" s="2" t="n">
        <v>0</v>
      </c>
      <c r="G3034" s="2" t="n">
        <v>12.1</v>
      </c>
      <c r="H3034" s="1" t="n">
        <v>0</v>
      </c>
      <c r="I3034" s="1" t="n">
        <v>1773.2</v>
      </c>
      <c r="J3034" s="1" t="n">
        <v>2.61</v>
      </c>
      <c r="L3034" s="1" t="s">
        <v>206</v>
      </c>
      <c r="M3034" s="1" t="s">
        <v>330</v>
      </c>
      <c r="N3034" s="7" t="n">
        <v>44605</v>
      </c>
    </row>
    <row r="3035" customFormat="false" ht="15" hidden="false" customHeight="false" outlineLevel="0" collapsed="false">
      <c r="A3035" s="6" t="str">
        <f aca="false">"sankmc_"&amp;ROUND(B3035,1)&amp;"_"&amp;ROUND(C3035,1)&amp;"_"&amp;ROUND(D3035,1)&amp;"_"&amp;ROUND(E3035,1)&amp;"_"&amp;ROUND(F3035,1)&amp;"_"&amp;ROUND(G3035,1)</f>
        <v>sankmc_75.8_12.1_0_0_0_12.1</v>
      </c>
      <c r="B3035" s="2" t="n">
        <v>75.8</v>
      </c>
      <c r="C3035" s="2" t="n">
        <v>12.1</v>
      </c>
      <c r="D3035" s="2" t="n">
        <v>0</v>
      </c>
      <c r="E3035" s="2" t="n">
        <v>0</v>
      </c>
      <c r="F3035" s="2" t="n">
        <v>0</v>
      </c>
      <c r="G3035" s="2" t="n">
        <v>12.1</v>
      </c>
      <c r="H3035" s="1" t="n">
        <v>0</v>
      </c>
      <c r="I3035" s="1" t="n">
        <v>1723.2</v>
      </c>
      <c r="J3035" s="1" t="n">
        <v>2.93</v>
      </c>
      <c r="L3035" s="1" t="s">
        <v>206</v>
      </c>
      <c r="M3035" s="1" t="s">
        <v>330</v>
      </c>
      <c r="N3035" s="7" t="n">
        <v>44605</v>
      </c>
    </row>
    <row r="3036" customFormat="false" ht="15" hidden="false" customHeight="false" outlineLevel="0" collapsed="false">
      <c r="A3036" s="6" t="str">
        <f aca="false">"sankmc_"&amp;ROUND(B3036,1)&amp;"_"&amp;ROUND(C3036,1)&amp;"_"&amp;ROUND(D3036,1)&amp;"_"&amp;ROUND(E3036,1)&amp;"_"&amp;ROUND(F3036,1)&amp;"_"&amp;ROUND(G3036,1)</f>
        <v>sankmc_75.8_12.1_0_0_0_12.1</v>
      </c>
      <c r="B3036" s="2" t="n">
        <v>75.8</v>
      </c>
      <c r="C3036" s="2" t="n">
        <v>12.1</v>
      </c>
      <c r="D3036" s="2" t="n">
        <v>0</v>
      </c>
      <c r="E3036" s="2" t="n">
        <v>0</v>
      </c>
      <c r="F3036" s="2" t="n">
        <v>0</v>
      </c>
      <c r="G3036" s="2" t="n">
        <v>12.1</v>
      </c>
      <c r="H3036" s="1" t="n">
        <v>0</v>
      </c>
      <c r="I3036" s="1" t="n">
        <v>1673.2</v>
      </c>
      <c r="J3036" s="1" t="n">
        <v>3.28</v>
      </c>
      <c r="L3036" s="1" t="s">
        <v>206</v>
      </c>
      <c r="M3036" s="1" t="s">
        <v>330</v>
      </c>
      <c r="N3036" s="7" t="n">
        <v>44605</v>
      </c>
    </row>
    <row r="3037" customFormat="false" ht="15" hidden="false" customHeight="false" outlineLevel="0" collapsed="false">
      <c r="A3037" s="6" t="str">
        <f aca="false">"sankmc_"&amp;ROUND(B3037,1)&amp;"_"&amp;ROUND(C3037,1)&amp;"_"&amp;ROUND(D3037,1)&amp;"_"&amp;ROUND(E3037,1)&amp;"_"&amp;ROUND(F3037,1)&amp;"_"&amp;ROUND(G3037,1)</f>
        <v>sankmc_75.8_12.1_0_0_0_12.1</v>
      </c>
      <c r="B3037" s="2" t="n">
        <v>75.8</v>
      </c>
      <c r="C3037" s="2" t="n">
        <v>12.1</v>
      </c>
      <c r="D3037" s="2" t="n">
        <v>0</v>
      </c>
      <c r="E3037" s="2" t="n">
        <v>0</v>
      </c>
      <c r="F3037" s="2" t="n">
        <v>0</v>
      </c>
      <c r="G3037" s="2" t="n">
        <v>12.1</v>
      </c>
      <c r="H3037" s="1" t="n">
        <v>0</v>
      </c>
      <c r="I3037" s="1" t="n">
        <v>1623.2</v>
      </c>
      <c r="J3037" s="1" t="n">
        <v>3.65</v>
      </c>
      <c r="L3037" s="1" t="s">
        <v>206</v>
      </c>
      <c r="M3037" s="1" t="s">
        <v>330</v>
      </c>
      <c r="N3037" s="7" t="n">
        <v>44605</v>
      </c>
    </row>
    <row r="3038" customFormat="false" ht="15" hidden="false" customHeight="false" outlineLevel="0" collapsed="false">
      <c r="A3038" s="6" t="str">
        <f aca="false">"sankmc_"&amp;ROUND(B3038,1)&amp;"_"&amp;ROUND(C3038,1)&amp;"_"&amp;ROUND(D3038,1)&amp;"_"&amp;ROUND(E3038,1)&amp;"_"&amp;ROUND(F3038,1)&amp;"_"&amp;ROUND(G3038,1)</f>
        <v>sankmc_75.8_12.1_0_0_0_12.1</v>
      </c>
      <c r="B3038" s="2" t="n">
        <v>75.8</v>
      </c>
      <c r="C3038" s="2" t="n">
        <v>12.1</v>
      </c>
      <c r="D3038" s="2" t="n">
        <v>0</v>
      </c>
      <c r="E3038" s="2" t="n">
        <v>0</v>
      </c>
      <c r="F3038" s="2" t="n">
        <v>0</v>
      </c>
      <c r="G3038" s="2" t="n">
        <v>12.1</v>
      </c>
      <c r="H3038" s="1" t="n">
        <v>0</v>
      </c>
      <c r="I3038" s="1" t="n">
        <v>1573.2</v>
      </c>
      <c r="J3038" s="1" t="n">
        <v>4.09</v>
      </c>
      <c r="L3038" s="1" t="s">
        <v>206</v>
      </c>
      <c r="M3038" s="1" t="s">
        <v>330</v>
      </c>
      <c r="N3038" s="7" t="n">
        <v>44605</v>
      </c>
    </row>
    <row r="3039" customFormat="false" ht="15" hidden="false" customHeight="false" outlineLevel="0" collapsed="false">
      <c r="A3039" s="6" t="str">
        <f aca="false">"sankmc_"&amp;ROUND(B3039,1)&amp;"_"&amp;ROUND(C3039,1)&amp;"_"&amp;ROUND(D3039,1)&amp;"_"&amp;ROUND(E3039,1)&amp;"_"&amp;ROUND(F3039,1)&amp;"_"&amp;ROUND(G3039,1)</f>
        <v>sankmc_75_12.9_0_0_0_12.1</v>
      </c>
      <c r="B3039" s="2" t="n">
        <v>75</v>
      </c>
      <c r="C3039" s="2" t="n">
        <v>12.9</v>
      </c>
      <c r="D3039" s="2" t="n">
        <v>0</v>
      </c>
      <c r="E3039" s="2" t="n">
        <v>0</v>
      </c>
      <c r="F3039" s="2" t="n">
        <v>0</v>
      </c>
      <c r="G3039" s="2" t="n">
        <v>12.1</v>
      </c>
      <c r="H3039" s="1" t="n">
        <v>0</v>
      </c>
      <c r="I3039" s="1" t="n">
        <v>1873.2</v>
      </c>
      <c r="J3039" s="1" t="n">
        <v>2.04</v>
      </c>
      <c r="L3039" s="1" t="s">
        <v>206</v>
      </c>
      <c r="M3039" s="1" t="s">
        <v>331</v>
      </c>
      <c r="N3039" s="7" t="n">
        <v>44605</v>
      </c>
    </row>
    <row r="3040" customFormat="false" ht="15" hidden="false" customHeight="false" outlineLevel="0" collapsed="false">
      <c r="A3040" s="6" t="str">
        <f aca="false">"sankmc_"&amp;ROUND(B3040,1)&amp;"_"&amp;ROUND(C3040,1)&amp;"_"&amp;ROUND(D3040,1)&amp;"_"&amp;ROUND(E3040,1)&amp;"_"&amp;ROUND(F3040,1)&amp;"_"&amp;ROUND(G3040,1)</f>
        <v>sankmc_75_12.9_0_0_0_12.1</v>
      </c>
      <c r="B3040" s="2" t="n">
        <v>75</v>
      </c>
      <c r="C3040" s="2" t="n">
        <v>12.9</v>
      </c>
      <c r="D3040" s="2" t="n">
        <v>0</v>
      </c>
      <c r="E3040" s="2" t="n">
        <v>0</v>
      </c>
      <c r="F3040" s="2" t="n">
        <v>0</v>
      </c>
      <c r="G3040" s="2" t="n">
        <v>12.1</v>
      </c>
      <c r="H3040" s="1" t="n">
        <v>0</v>
      </c>
      <c r="I3040" s="1" t="n">
        <v>1823.2</v>
      </c>
      <c r="J3040" s="1" t="n">
        <v>2.31</v>
      </c>
      <c r="L3040" s="1" t="s">
        <v>206</v>
      </c>
      <c r="M3040" s="1" t="s">
        <v>331</v>
      </c>
      <c r="N3040" s="7" t="n">
        <v>44605</v>
      </c>
    </row>
    <row r="3041" customFormat="false" ht="15" hidden="false" customHeight="false" outlineLevel="0" collapsed="false">
      <c r="A3041" s="6" t="str">
        <f aca="false">"sankmc_"&amp;ROUND(B3041,1)&amp;"_"&amp;ROUND(C3041,1)&amp;"_"&amp;ROUND(D3041,1)&amp;"_"&amp;ROUND(E3041,1)&amp;"_"&amp;ROUND(F3041,1)&amp;"_"&amp;ROUND(G3041,1)</f>
        <v>sankmc_75_12.9_0_0_0_12.1</v>
      </c>
      <c r="B3041" s="2" t="n">
        <v>75</v>
      </c>
      <c r="C3041" s="2" t="n">
        <v>12.9</v>
      </c>
      <c r="D3041" s="2" t="n">
        <v>0</v>
      </c>
      <c r="E3041" s="2" t="n">
        <v>0</v>
      </c>
      <c r="F3041" s="2" t="n">
        <v>0</v>
      </c>
      <c r="G3041" s="2" t="n">
        <v>12.1</v>
      </c>
      <c r="H3041" s="1" t="n">
        <v>0</v>
      </c>
      <c r="I3041" s="1" t="n">
        <v>1773.2</v>
      </c>
      <c r="J3041" s="1" t="n">
        <v>2.61</v>
      </c>
      <c r="L3041" s="1" t="s">
        <v>206</v>
      </c>
      <c r="M3041" s="1" t="s">
        <v>331</v>
      </c>
      <c r="N3041" s="7" t="n">
        <v>44605</v>
      </c>
    </row>
    <row r="3042" customFormat="false" ht="15" hidden="false" customHeight="false" outlineLevel="0" collapsed="false">
      <c r="A3042" s="6" t="str">
        <f aca="false">"sankmc_"&amp;ROUND(B3042,1)&amp;"_"&amp;ROUND(C3042,1)&amp;"_"&amp;ROUND(D3042,1)&amp;"_"&amp;ROUND(E3042,1)&amp;"_"&amp;ROUND(F3042,1)&amp;"_"&amp;ROUND(G3042,1)</f>
        <v>sankmc_75_12.9_0_0_0_12.1</v>
      </c>
      <c r="B3042" s="2" t="n">
        <v>75</v>
      </c>
      <c r="C3042" s="2" t="n">
        <v>12.9</v>
      </c>
      <c r="D3042" s="2" t="n">
        <v>0</v>
      </c>
      <c r="E3042" s="2" t="n">
        <v>0</v>
      </c>
      <c r="F3042" s="2" t="n">
        <v>0</v>
      </c>
      <c r="G3042" s="2" t="n">
        <v>12.1</v>
      </c>
      <c r="H3042" s="1" t="n">
        <v>0</v>
      </c>
      <c r="I3042" s="1" t="n">
        <v>1723.2</v>
      </c>
      <c r="J3042" s="1" t="n">
        <v>2.93</v>
      </c>
      <c r="L3042" s="1" t="s">
        <v>206</v>
      </c>
      <c r="M3042" s="1" t="s">
        <v>331</v>
      </c>
      <c r="N3042" s="7" t="n">
        <v>44605</v>
      </c>
    </row>
    <row r="3043" customFormat="false" ht="15" hidden="false" customHeight="false" outlineLevel="0" collapsed="false">
      <c r="A3043" s="6" t="str">
        <f aca="false">"sankmc_"&amp;ROUND(B3043,1)&amp;"_"&amp;ROUND(C3043,1)&amp;"_"&amp;ROUND(D3043,1)&amp;"_"&amp;ROUND(E3043,1)&amp;"_"&amp;ROUND(F3043,1)&amp;"_"&amp;ROUND(G3043,1)</f>
        <v>sankmc_75_12.9_0_0_0_12.1</v>
      </c>
      <c r="B3043" s="2" t="n">
        <v>75</v>
      </c>
      <c r="C3043" s="2" t="n">
        <v>12.9</v>
      </c>
      <c r="D3043" s="2" t="n">
        <v>0</v>
      </c>
      <c r="E3043" s="2" t="n">
        <v>0</v>
      </c>
      <c r="F3043" s="2" t="n">
        <v>0</v>
      </c>
      <c r="G3043" s="2" t="n">
        <v>12.1</v>
      </c>
      <c r="H3043" s="1" t="n">
        <v>0</v>
      </c>
      <c r="I3043" s="1" t="n">
        <v>1673.2</v>
      </c>
      <c r="J3043" s="1" t="n">
        <v>3.29</v>
      </c>
      <c r="L3043" s="1" t="s">
        <v>206</v>
      </c>
      <c r="M3043" s="1" t="s">
        <v>331</v>
      </c>
      <c r="N3043" s="7" t="n">
        <v>44605</v>
      </c>
    </row>
    <row r="3044" customFormat="false" ht="15" hidden="false" customHeight="false" outlineLevel="0" collapsed="false">
      <c r="A3044" s="6" t="str">
        <f aca="false">"sankmc_"&amp;ROUND(B3044,1)&amp;"_"&amp;ROUND(C3044,1)&amp;"_"&amp;ROUND(D3044,1)&amp;"_"&amp;ROUND(E3044,1)&amp;"_"&amp;ROUND(F3044,1)&amp;"_"&amp;ROUND(G3044,1)</f>
        <v>sankmc_75_12.9_0_0_0_12.1</v>
      </c>
      <c r="B3044" s="2" t="n">
        <v>75</v>
      </c>
      <c r="C3044" s="2" t="n">
        <v>12.9</v>
      </c>
      <c r="D3044" s="2" t="n">
        <v>0</v>
      </c>
      <c r="E3044" s="2" t="n">
        <v>0</v>
      </c>
      <c r="F3044" s="2" t="n">
        <v>0</v>
      </c>
      <c r="G3044" s="2" t="n">
        <v>12.1</v>
      </c>
      <c r="H3044" s="1" t="n">
        <v>0</v>
      </c>
      <c r="I3044" s="1" t="n">
        <v>1623.2</v>
      </c>
      <c r="J3044" s="1" t="n">
        <v>3.67</v>
      </c>
      <c r="L3044" s="1" t="s">
        <v>206</v>
      </c>
      <c r="M3044" s="1" t="s">
        <v>331</v>
      </c>
      <c r="N3044" s="7" t="n">
        <v>44605</v>
      </c>
    </row>
    <row r="3045" customFormat="false" ht="15" hidden="false" customHeight="false" outlineLevel="0" collapsed="false">
      <c r="A3045" s="6" t="str">
        <f aca="false">"sankmc_"&amp;ROUND(B3045,1)&amp;"_"&amp;ROUND(C3045,1)&amp;"_"&amp;ROUND(D3045,1)&amp;"_"&amp;ROUND(E3045,1)&amp;"_"&amp;ROUND(F3045,1)&amp;"_"&amp;ROUND(G3045,1)</f>
        <v>sankmc_75_12.9_0_0_0_12.1</v>
      </c>
      <c r="B3045" s="2" t="n">
        <v>75</v>
      </c>
      <c r="C3045" s="2" t="n">
        <v>12.9</v>
      </c>
      <c r="D3045" s="2" t="n">
        <v>0</v>
      </c>
      <c r="E3045" s="2" t="n">
        <v>0</v>
      </c>
      <c r="F3045" s="2" t="n">
        <v>0</v>
      </c>
      <c r="G3045" s="2" t="n">
        <v>12.1</v>
      </c>
      <c r="H3045" s="1" t="n">
        <v>0</v>
      </c>
      <c r="I3045" s="1" t="n">
        <v>1573.2</v>
      </c>
      <c r="J3045" s="1" t="n">
        <v>4.11</v>
      </c>
      <c r="L3045" s="1" t="s">
        <v>206</v>
      </c>
      <c r="M3045" s="1" t="s">
        <v>331</v>
      </c>
      <c r="N3045" s="7" t="n">
        <v>44605</v>
      </c>
    </row>
    <row r="3046" customFormat="false" ht="15" hidden="false" customHeight="false" outlineLevel="0" collapsed="false">
      <c r="A3046" s="6" t="str">
        <f aca="false">"sankmc_"&amp;ROUND(B3046,1)&amp;"_"&amp;ROUND(C3046,1)&amp;"_"&amp;ROUND(D3046,1)&amp;"_"&amp;ROUND(E3046,1)&amp;"_"&amp;ROUND(F3046,1)&amp;"_"&amp;ROUND(G3046,1)</f>
        <v>sankmc_75.4_13.1_0_0_0_11.6</v>
      </c>
      <c r="B3046" s="2" t="n">
        <v>75.4</v>
      </c>
      <c r="C3046" s="2" t="n">
        <v>13.1</v>
      </c>
      <c r="D3046" s="2" t="n">
        <v>0</v>
      </c>
      <c r="E3046" s="2" t="n">
        <v>0</v>
      </c>
      <c r="F3046" s="2" t="n">
        <v>0</v>
      </c>
      <c r="G3046" s="2" t="n">
        <v>11.6</v>
      </c>
      <c r="H3046" s="1" t="n">
        <v>0</v>
      </c>
      <c r="I3046" s="1" t="n">
        <v>1873.2</v>
      </c>
      <c r="J3046" s="1" t="n">
        <v>2.04</v>
      </c>
      <c r="L3046" s="1" t="s">
        <v>206</v>
      </c>
      <c r="M3046" s="1" t="s">
        <v>332</v>
      </c>
      <c r="N3046" s="7" t="n">
        <v>44605</v>
      </c>
    </row>
    <row r="3047" customFormat="false" ht="15" hidden="false" customHeight="false" outlineLevel="0" collapsed="false">
      <c r="A3047" s="6" t="str">
        <f aca="false">"sankmc_"&amp;ROUND(B3047,1)&amp;"_"&amp;ROUND(C3047,1)&amp;"_"&amp;ROUND(D3047,1)&amp;"_"&amp;ROUND(E3047,1)&amp;"_"&amp;ROUND(F3047,1)&amp;"_"&amp;ROUND(G3047,1)</f>
        <v>sankmc_75.4_13.1_0_0_0_11.6</v>
      </c>
      <c r="B3047" s="2" t="n">
        <v>75.4</v>
      </c>
      <c r="C3047" s="2" t="n">
        <v>13.1</v>
      </c>
      <c r="D3047" s="2" t="n">
        <v>0</v>
      </c>
      <c r="E3047" s="2" t="n">
        <v>0</v>
      </c>
      <c r="F3047" s="2" t="n">
        <v>0</v>
      </c>
      <c r="G3047" s="2" t="n">
        <v>11.6</v>
      </c>
      <c r="H3047" s="1" t="n">
        <v>0</v>
      </c>
      <c r="I3047" s="1" t="n">
        <v>1823.2</v>
      </c>
      <c r="J3047" s="1" t="n">
        <v>2.31</v>
      </c>
      <c r="L3047" s="1" t="s">
        <v>206</v>
      </c>
      <c r="M3047" s="1" t="s">
        <v>332</v>
      </c>
      <c r="N3047" s="7" t="n">
        <v>44605</v>
      </c>
    </row>
    <row r="3048" customFormat="false" ht="15" hidden="false" customHeight="false" outlineLevel="0" collapsed="false">
      <c r="A3048" s="6" t="str">
        <f aca="false">"sankmc_"&amp;ROUND(B3048,1)&amp;"_"&amp;ROUND(C3048,1)&amp;"_"&amp;ROUND(D3048,1)&amp;"_"&amp;ROUND(E3048,1)&amp;"_"&amp;ROUND(F3048,1)&amp;"_"&amp;ROUND(G3048,1)</f>
        <v>sankmc_75.4_13.1_0_0_0_11.6</v>
      </c>
      <c r="B3048" s="2" t="n">
        <v>75.4</v>
      </c>
      <c r="C3048" s="2" t="n">
        <v>13.1</v>
      </c>
      <c r="D3048" s="2" t="n">
        <v>0</v>
      </c>
      <c r="E3048" s="2" t="n">
        <v>0</v>
      </c>
      <c r="F3048" s="2" t="n">
        <v>0</v>
      </c>
      <c r="G3048" s="2" t="n">
        <v>11.6</v>
      </c>
      <c r="H3048" s="1" t="n">
        <v>0</v>
      </c>
      <c r="I3048" s="1" t="n">
        <v>1773.2</v>
      </c>
      <c r="J3048" s="1" t="n">
        <v>2.61</v>
      </c>
      <c r="L3048" s="1" t="s">
        <v>206</v>
      </c>
      <c r="M3048" s="1" t="s">
        <v>332</v>
      </c>
      <c r="N3048" s="7" t="n">
        <v>44605</v>
      </c>
    </row>
    <row r="3049" customFormat="false" ht="15" hidden="false" customHeight="false" outlineLevel="0" collapsed="false">
      <c r="A3049" s="6" t="str">
        <f aca="false">"sankmc_"&amp;ROUND(B3049,1)&amp;"_"&amp;ROUND(C3049,1)&amp;"_"&amp;ROUND(D3049,1)&amp;"_"&amp;ROUND(E3049,1)&amp;"_"&amp;ROUND(F3049,1)&amp;"_"&amp;ROUND(G3049,1)</f>
        <v>sankmc_75.4_13.1_0_0_0_11.6</v>
      </c>
      <c r="B3049" s="2" t="n">
        <v>75.4</v>
      </c>
      <c r="C3049" s="2" t="n">
        <v>13.1</v>
      </c>
      <c r="D3049" s="2" t="n">
        <v>0</v>
      </c>
      <c r="E3049" s="2" t="n">
        <v>0</v>
      </c>
      <c r="F3049" s="2" t="n">
        <v>0</v>
      </c>
      <c r="G3049" s="2" t="n">
        <v>11.6</v>
      </c>
      <c r="H3049" s="1" t="n">
        <v>0</v>
      </c>
      <c r="I3049" s="1" t="n">
        <v>1723.2</v>
      </c>
      <c r="J3049" s="1" t="n">
        <v>2.94</v>
      </c>
      <c r="L3049" s="1" t="s">
        <v>206</v>
      </c>
      <c r="M3049" s="1" t="s">
        <v>332</v>
      </c>
      <c r="N3049" s="7" t="n">
        <v>44605</v>
      </c>
    </row>
    <row r="3050" customFormat="false" ht="15" hidden="false" customHeight="false" outlineLevel="0" collapsed="false">
      <c r="A3050" s="6" t="str">
        <f aca="false">"sankmc_"&amp;ROUND(B3050,1)&amp;"_"&amp;ROUND(C3050,1)&amp;"_"&amp;ROUND(D3050,1)&amp;"_"&amp;ROUND(E3050,1)&amp;"_"&amp;ROUND(F3050,1)&amp;"_"&amp;ROUND(G3050,1)</f>
        <v>sankmc_75.4_13.1_0_0_0_11.6</v>
      </c>
      <c r="B3050" s="2" t="n">
        <v>75.4</v>
      </c>
      <c r="C3050" s="2" t="n">
        <v>13.1</v>
      </c>
      <c r="D3050" s="2" t="n">
        <v>0</v>
      </c>
      <c r="E3050" s="2" t="n">
        <v>0</v>
      </c>
      <c r="F3050" s="2" t="n">
        <v>0</v>
      </c>
      <c r="G3050" s="2" t="n">
        <v>11.6</v>
      </c>
      <c r="H3050" s="1" t="n">
        <v>0</v>
      </c>
      <c r="I3050" s="1" t="n">
        <v>1673.2</v>
      </c>
      <c r="J3050" s="1" t="n">
        <v>3.29</v>
      </c>
      <c r="L3050" s="1" t="s">
        <v>206</v>
      </c>
      <c r="M3050" s="1" t="s">
        <v>332</v>
      </c>
      <c r="N3050" s="7" t="n">
        <v>44605</v>
      </c>
    </row>
    <row r="3051" customFormat="false" ht="15" hidden="false" customHeight="false" outlineLevel="0" collapsed="false">
      <c r="A3051" s="6" t="str">
        <f aca="false">"sankmc_"&amp;ROUND(B3051,1)&amp;"_"&amp;ROUND(C3051,1)&amp;"_"&amp;ROUND(D3051,1)&amp;"_"&amp;ROUND(E3051,1)&amp;"_"&amp;ROUND(F3051,1)&amp;"_"&amp;ROUND(G3051,1)</f>
        <v>sankmc_75.4_13.1_0_0_0_11.6</v>
      </c>
      <c r="B3051" s="2" t="n">
        <v>75.4</v>
      </c>
      <c r="C3051" s="2" t="n">
        <v>13.1</v>
      </c>
      <c r="D3051" s="2" t="n">
        <v>0</v>
      </c>
      <c r="E3051" s="2" t="n">
        <v>0</v>
      </c>
      <c r="F3051" s="2" t="n">
        <v>0</v>
      </c>
      <c r="G3051" s="2" t="n">
        <v>11.6</v>
      </c>
      <c r="H3051" s="1" t="n">
        <v>0</v>
      </c>
      <c r="I3051" s="1" t="n">
        <v>1623.2</v>
      </c>
      <c r="J3051" s="1" t="n">
        <v>3.67</v>
      </c>
      <c r="L3051" s="1" t="s">
        <v>206</v>
      </c>
      <c r="M3051" s="1" t="s">
        <v>332</v>
      </c>
      <c r="N3051" s="7" t="n">
        <v>44605</v>
      </c>
    </row>
    <row r="3052" customFormat="false" ht="15" hidden="false" customHeight="false" outlineLevel="0" collapsed="false">
      <c r="A3052" s="6" t="str">
        <f aca="false">"sankmc_"&amp;ROUND(B3052,1)&amp;"_"&amp;ROUND(C3052,1)&amp;"_"&amp;ROUND(D3052,1)&amp;"_"&amp;ROUND(E3052,1)&amp;"_"&amp;ROUND(F3052,1)&amp;"_"&amp;ROUND(G3052,1)</f>
        <v>sankmc_75.4_13.1_0_0_0_11.6</v>
      </c>
      <c r="B3052" s="2" t="n">
        <v>75.4</v>
      </c>
      <c r="C3052" s="2" t="n">
        <v>13.1</v>
      </c>
      <c r="D3052" s="2" t="n">
        <v>0</v>
      </c>
      <c r="E3052" s="2" t="n">
        <v>0</v>
      </c>
      <c r="F3052" s="2" t="n">
        <v>0</v>
      </c>
      <c r="G3052" s="2" t="n">
        <v>11.6</v>
      </c>
      <c r="H3052" s="1" t="n">
        <v>0</v>
      </c>
      <c r="I3052" s="1" t="n">
        <v>1573.2</v>
      </c>
      <c r="J3052" s="1" t="n">
        <v>4.12</v>
      </c>
      <c r="L3052" s="1" t="s">
        <v>206</v>
      </c>
      <c r="M3052" s="1" t="s">
        <v>332</v>
      </c>
      <c r="N3052" s="7" t="n">
        <v>44605</v>
      </c>
    </row>
    <row r="3053" customFormat="false" ht="15" hidden="false" customHeight="false" outlineLevel="0" collapsed="false">
      <c r="A3053" s="6" t="str">
        <f aca="false">"sankmc_"&amp;ROUND(B3053,1)&amp;"_"&amp;ROUND(C3053,1)&amp;"_"&amp;ROUND(D3053,1)&amp;"_"&amp;ROUND(E3053,1)&amp;"_"&amp;ROUND(F3053,1)&amp;"_"&amp;ROUND(G3053,1)</f>
        <v>sankmc_75_13.7_0_0_0_11.4</v>
      </c>
      <c r="B3053" s="2" t="n">
        <v>75</v>
      </c>
      <c r="C3053" s="2" t="n">
        <v>13.7</v>
      </c>
      <c r="D3053" s="2" t="n">
        <v>0</v>
      </c>
      <c r="E3053" s="2" t="n">
        <v>0</v>
      </c>
      <c r="F3053" s="2" t="n">
        <v>0</v>
      </c>
      <c r="G3053" s="2" t="n">
        <v>11.4</v>
      </c>
      <c r="H3053" s="1" t="n">
        <v>0</v>
      </c>
      <c r="I3053" s="1" t="n">
        <v>1873.2</v>
      </c>
      <c r="J3053" s="1" t="n">
        <v>2.05</v>
      </c>
      <c r="L3053" s="1" t="s">
        <v>206</v>
      </c>
      <c r="M3053" s="1" t="s">
        <v>333</v>
      </c>
      <c r="N3053" s="7" t="n">
        <v>44605</v>
      </c>
    </row>
    <row r="3054" customFormat="false" ht="15" hidden="false" customHeight="false" outlineLevel="0" collapsed="false">
      <c r="A3054" s="6" t="str">
        <f aca="false">"sankmc_"&amp;ROUND(B3054,1)&amp;"_"&amp;ROUND(C3054,1)&amp;"_"&amp;ROUND(D3054,1)&amp;"_"&amp;ROUND(E3054,1)&amp;"_"&amp;ROUND(F3054,1)&amp;"_"&amp;ROUND(G3054,1)</f>
        <v>sankmc_75_13.7_0_0_0_11.4</v>
      </c>
      <c r="B3054" s="2" t="n">
        <v>75</v>
      </c>
      <c r="C3054" s="2" t="n">
        <v>13.7</v>
      </c>
      <c r="D3054" s="2" t="n">
        <v>0</v>
      </c>
      <c r="E3054" s="2" t="n">
        <v>0</v>
      </c>
      <c r="F3054" s="2" t="n">
        <v>0</v>
      </c>
      <c r="G3054" s="2" t="n">
        <v>11.4</v>
      </c>
      <c r="H3054" s="1" t="n">
        <v>0</v>
      </c>
      <c r="I3054" s="1" t="n">
        <v>1823.2</v>
      </c>
      <c r="J3054" s="1" t="n">
        <v>2.32</v>
      </c>
      <c r="L3054" s="1" t="s">
        <v>206</v>
      </c>
      <c r="M3054" s="1" t="s">
        <v>333</v>
      </c>
      <c r="N3054" s="7" t="n">
        <v>44605</v>
      </c>
    </row>
    <row r="3055" customFormat="false" ht="15" hidden="false" customHeight="false" outlineLevel="0" collapsed="false">
      <c r="A3055" s="6" t="str">
        <f aca="false">"sankmc_"&amp;ROUND(B3055,1)&amp;"_"&amp;ROUND(C3055,1)&amp;"_"&amp;ROUND(D3055,1)&amp;"_"&amp;ROUND(E3055,1)&amp;"_"&amp;ROUND(F3055,1)&amp;"_"&amp;ROUND(G3055,1)</f>
        <v>sankmc_75_13.7_0_0_0_11.4</v>
      </c>
      <c r="B3055" s="2" t="n">
        <v>75</v>
      </c>
      <c r="C3055" s="2" t="n">
        <v>13.7</v>
      </c>
      <c r="D3055" s="2" t="n">
        <v>0</v>
      </c>
      <c r="E3055" s="2" t="n">
        <v>0</v>
      </c>
      <c r="F3055" s="2" t="n">
        <v>0</v>
      </c>
      <c r="G3055" s="2" t="n">
        <v>11.4</v>
      </c>
      <c r="H3055" s="1" t="n">
        <v>0</v>
      </c>
      <c r="I3055" s="1" t="n">
        <v>1773.2</v>
      </c>
      <c r="J3055" s="1" t="n">
        <v>2.62</v>
      </c>
      <c r="L3055" s="1" t="s">
        <v>206</v>
      </c>
      <c r="M3055" s="1" t="s">
        <v>333</v>
      </c>
      <c r="N3055" s="7" t="n">
        <v>44605</v>
      </c>
    </row>
    <row r="3056" customFormat="false" ht="15" hidden="false" customHeight="false" outlineLevel="0" collapsed="false">
      <c r="A3056" s="6" t="str">
        <f aca="false">"sankmc_"&amp;ROUND(B3056,1)&amp;"_"&amp;ROUND(C3056,1)&amp;"_"&amp;ROUND(D3056,1)&amp;"_"&amp;ROUND(E3056,1)&amp;"_"&amp;ROUND(F3056,1)&amp;"_"&amp;ROUND(G3056,1)</f>
        <v>sankmc_75_13.7_0_0_0_11.4</v>
      </c>
      <c r="B3056" s="2" t="n">
        <v>75</v>
      </c>
      <c r="C3056" s="2" t="n">
        <v>13.7</v>
      </c>
      <c r="D3056" s="2" t="n">
        <v>0</v>
      </c>
      <c r="E3056" s="2" t="n">
        <v>0</v>
      </c>
      <c r="F3056" s="2" t="n">
        <v>0</v>
      </c>
      <c r="G3056" s="2" t="n">
        <v>11.4</v>
      </c>
      <c r="H3056" s="1" t="n">
        <v>0</v>
      </c>
      <c r="I3056" s="1" t="n">
        <v>1723.2</v>
      </c>
      <c r="J3056" s="1" t="n">
        <v>2.95</v>
      </c>
      <c r="L3056" s="1" t="s">
        <v>206</v>
      </c>
      <c r="M3056" s="1" t="s">
        <v>333</v>
      </c>
      <c r="N3056" s="7" t="n">
        <v>44605</v>
      </c>
    </row>
    <row r="3057" customFormat="false" ht="15" hidden="false" customHeight="false" outlineLevel="0" collapsed="false">
      <c r="A3057" s="6" t="str">
        <f aca="false">"sankmc_"&amp;ROUND(B3057,1)&amp;"_"&amp;ROUND(C3057,1)&amp;"_"&amp;ROUND(D3057,1)&amp;"_"&amp;ROUND(E3057,1)&amp;"_"&amp;ROUND(F3057,1)&amp;"_"&amp;ROUND(G3057,1)</f>
        <v>sankmc_75_13.7_0_0_0_11.4</v>
      </c>
      <c r="B3057" s="2" t="n">
        <v>75</v>
      </c>
      <c r="C3057" s="2" t="n">
        <v>13.7</v>
      </c>
      <c r="D3057" s="2" t="n">
        <v>0</v>
      </c>
      <c r="E3057" s="2" t="n">
        <v>0</v>
      </c>
      <c r="F3057" s="2" t="n">
        <v>0</v>
      </c>
      <c r="G3057" s="2" t="n">
        <v>11.4</v>
      </c>
      <c r="H3057" s="1" t="n">
        <v>0</v>
      </c>
      <c r="I3057" s="1" t="n">
        <v>1673.2</v>
      </c>
      <c r="J3057" s="1" t="n">
        <v>3.31</v>
      </c>
      <c r="L3057" s="1" t="s">
        <v>206</v>
      </c>
      <c r="M3057" s="1" t="s">
        <v>333</v>
      </c>
      <c r="N3057" s="7" t="n">
        <v>44605</v>
      </c>
    </row>
    <row r="3058" customFormat="false" ht="15" hidden="false" customHeight="false" outlineLevel="0" collapsed="false">
      <c r="A3058" s="6" t="str">
        <f aca="false">"sankmc_"&amp;ROUND(B3058,1)&amp;"_"&amp;ROUND(C3058,1)&amp;"_"&amp;ROUND(D3058,1)&amp;"_"&amp;ROUND(E3058,1)&amp;"_"&amp;ROUND(F3058,1)&amp;"_"&amp;ROUND(G3058,1)</f>
        <v>sankmc_75_13.7_0_0_0_11.4</v>
      </c>
      <c r="B3058" s="2" t="n">
        <v>75</v>
      </c>
      <c r="C3058" s="2" t="n">
        <v>13.7</v>
      </c>
      <c r="D3058" s="2" t="n">
        <v>0</v>
      </c>
      <c r="E3058" s="2" t="n">
        <v>0</v>
      </c>
      <c r="F3058" s="2" t="n">
        <v>0</v>
      </c>
      <c r="G3058" s="2" t="n">
        <v>11.4</v>
      </c>
      <c r="H3058" s="1" t="n">
        <v>0</v>
      </c>
      <c r="I3058" s="1" t="n">
        <v>1623.2</v>
      </c>
      <c r="J3058" s="1" t="n">
        <v>3.69</v>
      </c>
      <c r="L3058" s="1" t="s">
        <v>206</v>
      </c>
      <c r="M3058" s="1" t="s">
        <v>333</v>
      </c>
      <c r="N3058" s="7" t="n">
        <v>44605</v>
      </c>
    </row>
    <row r="3059" customFormat="false" ht="15" hidden="false" customHeight="false" outlineLevel="0" collapsed="false">
      <c r="A3059" s="6" t="str">
        <f aca="false">"sankmc_"&amp;ROUND(B3059,1)&amp;"_"&amp;ROUND(C3059,1)&amp;"_"&amp;ROUND(D3059,1)&amp;"_"&amp;ROUND(E3059,1)&amp;"_"&amp;ROUND(F3059,1)&amp;"_"&amp;ROUND(G3059,1)</f>
        <v>sankmc_75_13.7_0_0_0_11.4</v>
      </c>
      <c r="B3059" s="2" t="n">
        <v>75</v>
      </c>
      <c r="C3059" s="2" t="n">
        <v>13.7</v>
      </c>
      <c r="D3059" s="2" t="n">
        <v>0</v>
      </c>
      <c r="E3059" s="2" t="n">
        <v>0</v>
      </c>
      <c r="F3059" s="2" t="n">
        <v>0</v>
      </c>
      <c r="G3059" s="2" t="n">
        <v>11.4</v>
      </c>
      <c r="H3059" s="1" t="n">
        <v>0</v>
      </c>
      <c r="I3059" s="1" t="n">
        <v>1573.2</v>
      </c>
      <c r="J3059" s="1" t="n">
        <v>4.14</v>
      </c>
      <c r="L3059" s="1" t="s">
        <v>206</v>
      </c>
      <c r="M3059" s="1" t="s">
        <v>333</v>
      </c>
      <c r="N3059" s="7" t="n">
        <v>44605</v>
      </c>
    </row>
    <row r="3060" customFormat="false" ht="15" hidden="false" customHeight="false" outlineLevel="0" collapsed="false">
      <c r="A3060" s="6" t="str">
        <f aca="false">"sankmc_"&amp;ROUND(B3060,1)&amp;"_"&amp;ROUND(C3060,1)&amp;"_"&amp;ROUND(D3060,1)&amp;"_"&amp;ROUND(E3060,1)&amp;"_"&amp;ROUND(F3060,1)&amp;"_"&amp;ROUND(G3060,1)</f>
        <v>sankmc_76.1_13.4_0_0_0_10.5</v>
      </c>
      <c r="B3060" s="2" t="n">
        <v>76.1</v>
      </c>
      <c r="C3060" s="2" t="n">
        <v>13.4</v>
      </c>
      <c r="D3060" s="2" t="n">
        <v>0</v>
      </c>
      <c r="E3060" s="2" t="n">
        <v>0</v>
      </c>
      <c r="F3060" s="2" t="n">
        <v>0</v>
      </c>
      <c r="G3060" s="2" t="n">
        <v>10.5</v>
      </c>
      <c r="H3060" s="1" t="n">
        <v>0</v>
      </c>
      <c r="I3060" s="1" t="n">
        <v>1873.2</v>
      </c>
      <c r="J3060" s="1" t="n">
        <v>2.03</v>
      </c>
      <c r="L3060" s="1" t="s">
        <v>206</v>
      </c>
      <c r="M3060" s="1" t="s">
        <v>334</v>
      </c>
      <c r="N3060" s="7" t="n">
        <v>44605</v>
      </c>
    </row>
    <row r="3061" customFormat="false" ht="15" hidden="false" customHeight="false" outlineLevel="0" collapsed="false">
      <c r="A3061" s="6" t="str">
        <f aca="false">"sankmc_"&amp;ROUND(B3061,1)&amp;"_"&amp;ROUND(C3061,1)&amp;"_"&amp;ROUND(D3061,1)&amp;"_"&amp;ROUND(E3061,1)&amp;"_"&amp;ROUND(F3061,1)&amp;"_"&amp;ROUND(G3061,1)</f>
        <v>sankmc_76.1_13.4_0_0_0_10.5</v>
      </c>
      <c r="B3061" s="2" t="n">
        <v>76.1</v>
      </c>
      <c r="C3061" s="2" t="n">
        <v>13.4</v>
      </c>
      <c r="D3061" s="2" t="n">
        <v>0</v>
      </c>
      <c r="E3061" s="2" t="n">
        <v>0</v>
      </c>
      <c r="F3061" s="2" t="n">
        <v>0</v>
      </c>
      <c r="G3061" s="2" t="n">
        <v>10.5</v>
      </c>
      <c r="H3061" s="1" t="n">
        <v>0</v>
      </c>
      <c r="I3061" s="1" t="n">
        <v>1823.2</v>
      </c>
      <c r="J3061" s="1" t="n">
        <v>2.3</v>
      </c>
      <c r="L3061" s="1" t="s">
        <v>206</v>
      </c>
      <c r="M3061" s="1" t="s">
        <v>334</v>
      </c>
      <c r="N3061" s="7" t="n">
        <v>44605</v>
      </c>
    </row>
    <row r="3062" customFormat="false" ht="15" hidden="false" customHeight="false" outlineLevel="0" collapsed="false">
      <c r="A3062" s="6" t="str">
        <f aca="false">"sankmc_"&amp;ROUND(B3062,1)&amp;"_"&amp;ROUND(C3062,1)&amp;"_"&amp;ROUND(D3062,1)&amp;"_"&amp;ROUND(E3062,1)&amp;"_"&amp;ROUND(F3062,1)&amp;"_"&amp;ROUND(G3062,1)</f>
        <v>sankmc_76.1_13.4_0_0_0_10.5</v>
      </c>
      <c r="B3062" s="2" t="n">
        <v>76.1</v>
      </c>
      <c r="C3062" s="2" t="n">
        <v>13.4</v>
      </c>
      <c r="D3062" s="2" t="n">
        <v>0</v>
      </c>
      <c r="E3062" s="2" t="n">
        <v>0</v>
      </c>
      <c r="F3062" s="2" t="n">
        <v>0</v>
      </c>
      <c r="G3062" s="2" t="n">
        <v>10.5</v>
      </c>
      <c r="H3062" s="1" t="n">
        <v>0</v>
      </c>
      <c r="I3062" s="1" t="n">
        <v>1773.2</v>
      </c>
      <c r="J3062" s="1" t="n">
        <v>2.6</v>
      </c>
      <c r="L3062" s="1" t="s">
        <v>206</v>
      </c>
      <c r="M3062" s="1" t="s">
        <v>334</v>
      </c>
      <c r="N3062" s="7" t="n">
        <v>44605</v>
      </c>
    </row>
    <row r="3063" customFormat="false" ht="15" hidden="false" customHeight="false" outlineLevel="0" collapsed="false">
      <c r="A3063" s="6" t="str">
        <f aca="false">"sankmc_"&amp;ROUND(B3063,1)&amp;"_"&amp;ROUND(C3063,1)&amp;"_"&amp;ROUND(D3063,1)&amp;"_"&amp;ROUND(E3063,1)&amp;"_"&amp;ROUND(F3063,1)&amp;"_"&amp;ROUND(G3063,1)</f>
        <v>sankmc_76.1_13.4_0_0_0_10.5</v>
      </c>
      <c r="B3063" s="2" t="n">
        <v>76.1</v>
      </c>
      <c r="C3063" s="2" t="n">
        <v>13.4</v>
      </c>
      <c r="D3063" s="2" t="n">
        <v>0</v>
      </c>
      <c r="E3063" s="2" t="n">
        <v>0</v>
      </c>
      <c r="F3063" s="2" t="n">
        <v>0</v>
      </c>
      <c r="G3063" s="2" t="n">
        <v>10.5</v>
      </c>
      <c r="H3063" s="1" t="n">
        <v>0</v>
      </c>
      <c r="I3063" s="1" t="n">
        <v>1723.2</v>
      </c>
      <c r="J3063" s="1" t="n">
        <v>2.93</v>
      </c>
      <c r="L3063" s="1" t="s">
        <v>206</v>
      </c>
      <c r="M3063" s="1" t="s">
        <v>334</v>
      </c>
      <c r="N3063" s="7" t="n">
        <v>44605</v>
      </c>
    </row>
    <row r="3064" customFormat="false" ht="15" hidden="false" customHeight="false" outlineLevel="0" collapsed="false">
      <c r="A3064" s="6" t="str">
        <f aca="false">"sankmc_"&amp;ROUND(B3064,1)&amp;"_"&amp;ROUND(C3064,1)&amp;"_"&amp;ROUND(D3064,1)&amp;"_"&amp;ROUND(E3064,1)&amp;"_"&amp;ROUND(F3064,1)&amp;"_"&amp;ROUND(G3064,1)</f>
        <v>sankmc_76.1_13.4_0_0_0_10.5</v>
      </c>
      <c r="B3064" s="2" t="n">
        <v>76.1</v>
      </c>
      <c r="C3064" s="2" t="n">
        <v>13.4</v>
      </c>
      <c r="D3064" s="2" t="n">
        <v>0</v>
      </c>
      <c r="E3064" s="2" t="n">
        <v>0</v>
      </c>
      <c r="F3064" s="2" t="n">
        <v>0</v>
      </c>
      <c r="G3064" s="2" t="n">
        <v>10.5</v>
      </c>
      <c r="H3064" s="1" t="n">
        <v>0</v>
      </c>
      <c r="I3064" s="1" t="n">
        <v>1673.2</v>
      </c>
      <c r="J3064" s="1" t="n">
        <v>3.29</v>
      </c>
      <c r="L3064" s="1" t="s">
        <v>206</v>
      </c>
      <c r="M3064" s="1" t="s">
        <v>334</v>
      </c>
      <c r="N3064" s="7" t="n">
        <v>44605</v>
      </c>
    </row>
    <row r="3065" customFormat="false" ht="15" hidden="false" customHeight="false" outlineLevel="0" collapsed="false">
      <c r="A3065" s="6" t="str">
        <f aca="false">"sankmc_"&amp;ROUND(B3065,1)&amp;"_"&amp;ROUND(C3065,1)&amp;"_"&amp;ROUND(D3065,1)&amp;"_"&amp;ROUND(E3065,1)&amp;"_"&amp;ROUND(F3065,1)&amp;"_"&amp;ROUND(G3065,1)</f>
        <v>sankmc_76.1_13.4_0_0_0_10.5</v>
      </c>
      <c r="B3065" s="2" t="n">
        <v>76.1</v>
      </c>
      <c r="C3065" s="2" t="n">
        <v>13.4</v>
      </c>
      <c r="D3065" s="2" t="n">
        <v>0</v>
      </c>
      <c r="E3065" s="2" t="n">
        <v>0</v>
      </c>
      <c r="F3065" s="2" t="n">
        <v>0</v>
      </c>
      <c r="G3065" s="2" t="n">
        <v>10.5</v>
      </c>
      <c r="H3065" s="1" t="n">
        <v>0</v>
      </c>
      <c r="I3065" s="1" t="n">
        <v>1623.2</v>
      </c>
      <c r="J3065" s="1" t="n">
        <v>3.67</v>
      </c>
      <c r="L3065" s="1" t="s">
        <v>206</v>
      </c>
      <c r="M3065" s="1" t="s">
        <v>334</v>
      </c>
      <c r="N3065" s="7" t="n">
        <v>44605</v>
      </c>
    </row>
    <row r="3066" customFormat="false" ht="15" hidden="false" customHeight="false" outlineLevel="0" collapsed="false">
      <c r="A3066" s="6" t="str">
        <f aca="false">"sankmc_"&amp;ROUND(B3066,1)&amp;"_"&amp;ROUND(C3066,1)&amp;"_"&amp;ROUND(D3066,1)&amp;"_"&amp;ROUND(E3066,1)&amp;"_"&amp;ROUND(F3066,1)&amp;"_"&amp;ROUND(G3066,1)</f>
        <v>sankmc_76.1_13.4_0_0_0_10.5</v>
      </c>
      <c r="B3066" s="2" t="n">
        <v>76.1</v>
      </c>
      <c r="C3066" s="2" t="n">
        <v>13.4</v>
      </c>
      <c r="D3066" s="2" t="n">
        <v>0</v>
      </c>
      <c r="E3066" s="2" t="n">
        <v>0</v>
      </c>
      <c r="F3066" s="2" t="n">
        <v>0</v>
      </c>
      <c r="G3066" s="2" t="n">
        <v>10.5</v>
      </c>
      <c r="H3066" s="1" t="n">
        <v>0</v>
      </c>
      <c r="I3066" s="1" t="n">
        <v>1573.2</v>
      </c>
      <c r="J3066" s="1" t="n">
        <v>4.12</v>
      </c>
      <c r="L3066" s="1" t="s">
        <v>206</v>
      </c>
      <c r="M3066" s="1" t="s">
        <v>334</v>
      </c>
      <c r="N3066" s="7" t="n">
        <v>44605</v>
      </c>
    </row>
    <row r="3067" customFormat="false" ht="15" hidden="false" customHeight="false" outlineLevel="0" collapsed="false">
      <c r="A3067" s="6" t="str">
        <f aca="false">"sankmc_"&amp;ROUND(B3067,1)&amp;"_"&amp;ROUND(C3067,1)&amp;"_"&amp;ROUND(D3067,1)&amp;"_"&amp;ROUND(E3067,1)&amp;"_"&amp;ROUND(F3067,1)&amp;"_"&amp;ROUND(G3067,1)</f>
        <v>sankmc_75_14.8_0_0_0_10.2</v>
      </c>
      <c r="B3067" s="2" t="n">
        <v>75</v>
      </c>
      <c r="C3067" s="2" t="n">
        <v>14.8</v>
      </c>
      <c r="D3067" s="2" t="n">
        <v>0</v>
      </c>
      <c r="E3067" s="2" t="n">
        <v>0</v>
      </c>
      <c r="F3067" s="2" t="n">
        <v>0</v>
      </c>
      <c r="G3067" s="2" t="n">
        <v>10.2</v>
      </c>
      <c r="H3067" s="1" t="n">
        <v>0</v>
      </c>
      <c r="I3067" s="1" t="n">
        <v>1873.2</v>
      </c>
      <c r="J3067" s="1" t="n">
        <v>2.01</v>
      </c>
      <c r="L3067" s="1" t="s">
        <v>206</v>
      </c>
      <c r="M3067" s="1" t="s">
        <v>335</v>
      </c>
      <c r="N3067" s="7" t="n">
        <v>44605</v>
      </c>
    </row>
    <row r="3068" customFormat="false" ht="15" hidden="false" customHeight="false" outlineLevel="0" collapsed="false">
      <c r="A3068" s="6" t="str">
        <f aca="false">"sankmc_"&amp;ROUND(B3068,1)&amp;"_"&amp;ROUND(C3068,1)&amp;"_"&amp;ROUND(D3068,1)&amp;"_"&amp;ROUND(E3068,1)&amp;"_"&amp;ROUND(F3068,1)&amp;"_"&amp;ROUND(G3068,1)</f>
        <v>sankmc_75_14.8_0_0_0_10.2</v>
      </c>
      <c r="B3068" s="2" t="n">
        <v>75</v>
      </c>
      <c r="C3068" s="2" t="n">
        <v>14.8</v>
      </c>
      <c r="D3068" s="2" t="n">
        <v>0</v>
      </c>
      <c r="E3068" s="2" t="n">
        <v>0</v>
      </c>
      <c r="F3068" s="2" t="n">
        <v>0</v>
      </c>
      <c r="G3068" s="2" t="n">
        <v>10.2</v>
      </c>
      <c r="H3068" s="1" t="n">
        <v>0</v>
      </c>
      <c r="I3068" s="1" t="n">
        <v>1823.2</v>
      </c>
      <c r="J3068" s="1" t="n">
        <v>2.29</v>
      </c>
      <c r="L3068" s="1" t="s">
        <v>206</v>
      </c>
      <c r="M3068" s="1" t="s">
        <v>335</v>
      </c>
      <c r="N3068" s="7" t="n">
        <v>44605</v>
      </c>
    </row>
    <row r="3069" customFormat="false" ht="15" hidden="false" customHeight="false" outlineLevel="0" collapsed="false">
      <c r="A3069" s="6" t="str">
        <f aca="false">"sankmc_"&amp;ROUND(B3069,1)&amp;"_"&amp;ROUND(C3069,1)&amp;"_"&amp;ROUND(D3069,1)&amp;"_"&amp;ROUND(E3069,1)&amp;"_"&amp;ROUND(F3069,1)&amp;"_"&amp;ROUND(G3069,1)</f>
        <v>sankmc_75_14.8_0_0_0_10.2</v>
      </c>
      <c r="B3069" s="2" t="n">
        <v>75</v>
      </c>
      <c r="C3069" s="2" t="n">
        <v>14.8</v>
      </c>
      <c r="D3069" s="2" t="n">
        <v>0</v>
      </c>
      <c r="E3069" s="2" t="n">
        <v>0</v>
      </c>
      <c r="F3069" s="2" t="n">
        <v>0</v>
      </c>
      <c r="G3069" s="2" t="n">
        <v>10.2</v>
      </c>
      <c r="H3069" s="1" t="n">
        <v>0</v>
      </c>
      <c r="I3069" s="1" t="n">
        <v>1773.2</v>
      </c>
      <c r="J3069" s="1" t="n">
        <v>2.59</v>
      </c>
      <c r="L3069" s="1" t="s">
        <v>206</v>
      </c>
      <c r="M3069" s="1" t="s">
        <v>335</v>
      </c>
      <c r="N3069" s="7" t="n">
        <v>44605</v>
      </c>
    </row>
    <row r="3070" customFormat="false" ht="15" hidden="false" customHeight="false" outlineLevel="0" collapsed="false">
      <c r="A3070" s="6" t="str">
        <f aca="false">"sankmc_"&amp;ROUND(B3070,1)&amp;"_"&amp;ROUND(C3070,1)&amp;"_"&amp;ROUND(D3070,1)&amp;"_"&amp;ROUND(E3070,1)&amp;"_"&amp;ROUND(F3070,1)&amp;"_"&amp;ROUND(G3070,1)</f>
        <v>sankmc_75_14.8_0_0_0_10.2</v>
      </c>
      <c r="B3070" s="2" t="n">
        <v>75</v>
      </c>
      <c r="C3070" s="2" t="n">
        <v>14.8</v>
      </c>
      <c r="D3070" s="2" t="n">
        <v>0</v>
      </c>
      <c r="E3070" s="2" t="n">
        <v>0</v>
      </c>
      <c r="F3070" s="2" t="n">
        <v>0</v>
      </c>
      <c r="G3070" s="2" t="n">
        <v>10.2</v>
      </c>
      <c r="H3070" s="1" t="n">
        <v>0</v>
      </c>
      <c r="I3070" s="1" t="n">
        <v>1723.2</v>
      </c>
      <c r="J3070" s="1" t="n">
        <v>2.92</v>
      </c>
      <c r="L3070" s="1" t="s">
        <v>206</v>
      </c>
      <c r="M3070" s="1" t="s">
        <v>335</v>
      </c>
      <c r="N3070" s="7" t="n">
        <v>44605</v>
      </c>
    </row>
    <row r="3071" customFormat="false" ht="15" hidden="false" customHeight="false" outlineLevel="0" collapsed="false">
      <c r="A3071" s="6" t="str">
        <f aca="false">"sankmc_"&amp;ROUND(B3071,1)&amp;"_"&amp;ROUND(C3071,1)&amp;"_"&amp;ROUND(D3071,1)&amp;"_"&amp;ROUND(E3071,1)&amp;"_"&amp;ROUND(F3071,1)&amp;"_"&amp;ROUND(G3071,1)</f>
        <v>sankmc_66.7_15.2_0_0_0_18.1</v>
      </c>
      <c r="B3071" s="2" t="n">
        <v>66.7</v>
      </c>
      <c r="C3071" s="2" t="n">
        <v>15.2</v>
      </c>
      <c r="D3071" s="2" t="n">
        <v>0</v>
      </c>
      <c r="E3071" s="2" t="n">
        <v>0</v>
      </c>
      <c r="F3071" s="2" t="n">
        <v>0</v>
      </c>
      <c r="G3071" s="2" t="n">
        <v>18.1</v>
      </c>
      <c r="H3071" s="1" t="n">
        <v>0</v>
      </c>
      <c r="I3071" s="1" t="n">
        <v>1873.2</v>
      </c>
      <c r="J3071" s="1" t="n">
        <v>1.32</v>
      </c>
      <c r="L3071" s="1" t="s">
        <v>206</v>
      </c>
      <c r="M3071" s="1" t="s">
        <v>336</v>
      </c>
      <c r="N3071" s="7" t="n">
        <v>44605</v>
      </c>
    </row>
    <row r="3072" customFormat="false" ht="15" hidden="false" customHeight="false" outlineLevel="0" collapsed="false">
      <c r="A3072" s="6" t="str">
        <f aca="false">"sankmc_"&amp;ROUND(B3072,1)&amp;"_"&amp;ROUND(C3072,1)&amp;"_"&amp;ROUND(D3072,1)&amp;"_"&amp;ROUND(E3072,1)&amp;"_"&amp;ROUND(F3072,1)&amp;"_"&amp;ROUND(G3072,1)</f>
        <v>sankmc_66.7_15.2_0_0_0_18.1</v>
      </c>
      <c r="B3072" s="2" t="n">
        <v>66.7</v>
      </c>
      <c r="C3072" s="2" t="n">
        <v>15.2</v>
      </c>
      <c r="D3072" s="2" t="n">
        <v>0</v>
      </c>
      <c r="E3072" s="2" t="n">
        <v>0</v>
      </c>
      <c r="F3072" s="2" t="n">
        <v>0</v>
      </c>
      <c r="G3072" s="2" t="n">
        <v>18.1</v>
      </c>
      <c r="H3072" s="1" t="n">
        <v>0</v>
      </c>
      <c r="I3072" s="1" t="n">
        <v>1823.2</v>
      </c>
      <c r="J3072" s="1" t="n">
        <v>1.56</v>
      </c>
      <c r="L3072" s="1" t="s">
        <v>206</v>
      </c>
      <c r="M3072" s="1" t="s">
        <v>336</v>
      </c>
      <c r="N3072" s="7" t="n">
        <v>44605</v>
      </c>
    </row>
    <row r="3073" customFormat="false" ht="15" hidden="false" customHeight="false" outlineLevel="0" collapsed="false">
      <c r="A3073" s="6" t="str">
        <f aca="false">"sankmc_"&amp;ROUND(B3073,1)&amp;"_"&amp;ROUND(C3073,1)&amp;"_"&amp;ROUND(D3073,1)&amp;"_"&amp;ROUND(E3073,1)&amp;"_"&amp;ROUND(F3073,1)&amp;"_"&amp;ROUND(G3073,1)</f>
        <v>sankmc_66.7_15.2_0_0_0_18.1</v>
      </c>
      <c r="B3073" s="2" t="n">
        <v>66.7</v>
      </c>
      <c r="C3073" s="2" t="n">
        <v>15.2</v>
      </c>
      <c r="D3073" s="2" t="n">
        <v>0</v>
      </c>
      <c r="E3073" s="2" t="n">
        <v>0</v>
      </c>
      <c r="F3073" s="2" t="n">
        <v>0</v>
      </c>
      <c r="G3073" s="2" t="n">
        <v>18.1</v>
      </c>
      <c r="H3073" s="1" t="n">
        <v>0</v>
      </c>
      <c r="I3073" s="1" t="n">
        <v>1773.2</v>
      </c>
      <c r="J3073" s="1" t="n">
        <v>1.83</v>
      </c>
      <c r="L3073" s="1" t="s">
        <v>206</v>
      </c>
      <c r="M3073" s="1" t="s">
        <v>336</v>
      </c>
      <c r="N3073" s="7" t="n">
        <v>44605</v>
      </c>
    </row>
    <row r="3074" customFormat="false" ht="15" hidden="false" customHeight="false" outlineLevel="0" collapsed="false">
      <c r="A3074" s="6" t="str">
        <f aca="false">"sankmc_"&amp;ROUND(B3074,1)&amp;"_"&amp;ROUND(C3074,1)&amp;"_"&amp;ROUND(D3074,1)&amp;"_"&amp;ROUND(E3074,1)&amp;"_"&amp;ROUND(F3074,1)&amp;"_"&amp;ROUND(G3074,1)</f>
        <v>sankmc_66.7_15.2_0_0_0_18.1</v>
      </c>
      <c r="B3074" s="2" t="n">
        <v>66.7</v>
      </c>
      <c r="C3074" s="2" t="n">
        <v>15.2</v>
      </c>
      <c r="D3074" s="2" t="n">
        <v>0</v>
      </c>
      <c r="E3074" s="2" t="n">
        <v>0</v>
      </c>
      <c r="F3074" s="2" t="n">
        <v>0</v>
      </c>
      <c r="G3074" s="2" t="n">
        <v>18.1</v>
      </c>
      <c r="H3074" s="1" t="n">
        <v>0</v>
      </c>
      <c r="I3074" s="1" t="n">
        <v>1723.2</v>
      </c>
      <c r="J3074" s="1" t="n">
        <v>2.13</v>
      </c>
      <c r="L3074" s="1" t="s">
        <v>206</v>
      </c>
      <c r="M3074" s="1" t="s">
        <v>336</v>
      </c>
      <c r="N3074" s="7" t="n">
        <v>44605</v>
      </c>
    </row>
    <row r="3075" customFormat="false" ht="15" hidden="false" customHeight="false" outlineLevel="0" collapsed="false">
      <c r="A3075" s="6" t="str">
        <f aca="false">"sankmc_"&amp;ROUND(B3075,1)&amp;"_"&amp;ROUND(C3075,1)&amp;"_"&amp;ROUND(D3075,1)&amp;"_"&amp;ROUND(E3075,1)&amp;"_"&amp;ROUND(F3075,1)&amp;"_"&amp;ROUND(G3075,1)</f>
        <v>sankmc_66.7_15.2_0_0_0_18.1</v>
      </c>
      <c r="B3075" s="2" t="n">
        <v>66.7</v>
      </c>
      <c r="C3075" s="2" t="n">
        <v>15.2</v>
      </c>
      <c r="D3075" s="2" t="n">
        <v>0</v>
      </c>
      <c r="E3075" s="2" t="n">
        <v>0</v>
      </c>
      <c r="F3075" s="2" t="n">
        <v>0</v>
      </c>
      <c r="G3075" s="2" t="n">
        <v>18.1</v>
      </c>
      <c r="H3075" s="1" t="n">
        <v>0</v>
      </c>
      <c r="I3075" s="1" t="n">
        <v>1673.2</v>
      </c>
      <c r="J3075" s="1" t="n">
        <v>2.47</v>
      </c>
      <c r="L3075" s="1" t="s">
        <v>206</v>
      </c>
      <c r="M3075" s="1" t="s">
        <v>336</v>
      </c>
      <c r="N3075" s="7" t="n">
        <v>44605</v>
      </c>
    </row>
    <row r="3076" customFormat="false" ht="15" hidden="false" customHeight="false" outlineLevel="0" collapsed="false">
      <c r="A3076" s="6" t="str">
        <f aca="false">"sankmc_"&amp;ROUND(B3076,1)&amp;"_"&amp;ROUND(C3076,1)&amp;"_"&amp;ROUND(D3076,1)&amp;"_"&amp;ROUND(E3076,1)&amp;"_"&amp;ROUND(F3076,1)&amp;"_"&amp;ROUND(G3076,1)</f>
        <v>sankmc_66.7_15.2_0_0_0_18.1</v>
      </c>
      <c r="B3076" s="2" t="n">
        <v>66.7</v>
      </c>
      <c r="C3076" s="2" t="n">
        <v>15.2</v>
      </c>
      <c r="D3076" s="2" t="n">
        <v>0</v>
      </c>
      <c r="E3076" s="2" t="n">
        <v>0</v>
      </c>
      <c r="F3076" s="2" t="n">
        <v>0</v>
      </c>
      <c r="G3076" s="2" t="n">
        <v>18.1</v>
      </c>
      <c r="H3076" s="1" t="n">
        <v>0</v>
      </c>
      <c r="I3076" s="1" t="n">
        <v>1623.2</v>
      </c>
      <c r="J3076" s="1" t="n">
        <v>2.84</v>
      </c>
      <c r="L3076" s="1" t="s">
        <v>206</v>
      </c>
      <c r="M3076" s="1" t="s">
        <v>336</v>
      </c>
      <c r="N3076" s="7" t="n">
        <v>44605</v>
      </c>
    </row>
    <row r="3077" customFormat="false" ht="15" hidden="false" customHeight="false" outlineLevel="0" collapsed="false">
      <c r="A3077" s="6" t="str">
        <f aca="false">"sankmc_"&amp;ROUND(B3077,1)&amp;"_"&amp;ROUND(C3077,1)&amp;"_"&amp;ROUND(D3077,1)&amp;"_"&amp;ROUND(E3077,1)&amp;"_"&amp;ROUND(F3077,1)&amp;"_"&amp;ROUND(G3077,1)</f>
        <v>sankmc_66.7_15.2_0_0_0_18.1</v>
      </c>
      <c r="B3077" s="2" t="n">
        <v>66.7</v>
      </c>
      <c r="C3077" s="2" t="n">
        <v>15.2</v>
      </c>
      <c r="D3077" s="2" t="n">
        <v>0</v>
      </c>
      <c r="E3077" s="2" t="n">
        <v>0</v>
      </c>
      <c r="F3077" s="2" t="n">
        <v>0</v>
      </c>
      <c r="G3077" s="2" t="n">
        <v>18.1</v>
      </c>
      <c r="H3077" s="1" t="n">
        <v>0</v>
      </c>
      <c r="I3077" s="1" t="n">
        <v>1573.2</v>
      </c>
      <c r="J3077" s="1" t="n">
        <v>3.13</v>
      </c>
      <c r="L3077" s="1" t="s">
        <v>206</v>
      </c>
      <c r="M3077" s="1" t="s">
        <v>336</v>
      </c>
      <c r="N3077" s="7" t="n">
        <v>44605</v>
      </c>
    </row>
    <row r="3078" customFormat="false" ht="15" hidden="false" customHeight="false" outlineLevel="0" collapsed="false">
      <c r="A3078" s="6" t="str">
        <f aca="false">"sankmc_"&amp;ROUND(B3078,1)&amp;"_"&amp;ROUND(C3078,1)&amp;"_"&amp;ROUND(D3078,1)&amp;"_"&amp;ROUND(E3078,1)&amp;"_"&amp;ROUND(F3078,1)&amp;"_"&amp;ROUND(G3078,1)</f>
        <v>sankmc_67_15.5_0_0_0_17.5</v>
      </c>
      <c r="B3078" s="2" t="n">
        <v>67</v>
      </c>
      <c r="C3078" s="2" t="n">
        <v>15.5</v>
      </c>
      <c r="D3078" s="2" t="n">
        <v>0</v>
      </c>
      <c r="E3078" s="2" t="n">
        <v>0</v>
      </c>
      <c r="F3078" s="2" t="n">
        <v>0</v>
      </c>
      <c r="G3078" s="2" t="n">
        <v>17.5</v>
      </c>
      <c r="H3078" s="1" t="n">
        <v>0</v>
      </c>
      <c r="I3078" s="1" t="n">
        <v>1873.2</v>
      </c>
      <c r="J3078" s="1" t="n">
        <v>1.34</v>
      </c>
      <c r="L3078" s="1" t="s">
        <v>206</v>
      </c>
      <c r="M3078" s="1" t="s">
        <v>337</v>
      </c>
      <c r="N3078" s="7" t="n">
        <v>44605</v>
      </c>
    </row>
    <row r="3079" customFormat="false" ht="15" hidden="false" customHeight="false" outlineLevel="0" collapsed="false">
      <c r="A3079" s="6" t="str">
        <f aca="false">"sankmc_"&amp;ROUND(B3079,1)&amp;"_"&amp;ROUND(C3079,1)&amp;"_"&amp;ROUND(D3079,1)&amp;"_"&amp;ROUND(E3079,1)&amp;"_"&amp;ROUND(F3079,1)&amp;"_"&amp;ROUND(G3079,1)</f>
        <v>sankmc_67_15.5_0_0_0_17.5</v>
      </c>
      <c r="B3079" s="2" t="n">
        <v>67</v>
      </c>
      <c r="C3079" s="2" t="n">
        <v>15.5</v>
      </c>
      <c r="D3079" s="2" t="n">
        <v>0</v>
      </c>
      <c r="E3079" s="2" t="n">
        <v>0</v>
      </c>
      <c r="F3079" s="2" t="n">
        <v>0</v>
      </c>
      <c r="G3079" s="2" t="n">
        <v>17.5</v>
      </c>
      <c r="H3079" s="1" t="n">
        <v>0</v>
      </c>
      <c r="I3079" s="1" t="n">
        <v>1823.2</v>
      </c>
      <c r="J3079" s="1" t="n">
        <v>1.59</v>
      </c>
      <c r="L3079" s="1" t="s">
        <v>206</v>
      </c>
      <c r="M3079" s="1" t="s">
        <v>337</v>
      </c>
      <c r="N3079" s="7" t="n">
        <v>44605</v>
      </c>
    </row>
    <row r="3080" customFormat="false" ht="15" hidden="false" customHeight="false" outlineLevel="0" collapsed="false">
      <c r="A3080" s="6" t="str">
        <f aca="false">"sankmc_"&amp;ROUND(B3080,1)&amp;"_"&amp;ROUND(C3080,1)&amp;"_"&amp;ROUND(D3080,1)&amp;"_"&amp;ROUND(E3080,1)&amp;"_"&amp;ROUND(F3080,1)&amp;"_"&amp;ROUND(G3080,1)</f>
        <v>sankmc_67_15.5_0_0_0_17.5</v>
      </c>
      <c r="B3080" s="2" t="n">
        <v>67</v>
      </c>
      <c r="C3080" s="2" t="n">
        <v>15.5</v>
      </c>
      <c r="D3080" s="2" t="n">
        <v>0</v>
      </c>
      <c r="E3080" s="2" t="n">
        <v>0</v>
      </c>
      <c r="F3080" s="2" t="n">
        <v>0</v>
      </c>
      <c r="G3080" s="2" t="n">
        <v>17.5</v>
      </c>
      <c r="H3080" s="1" t="n">
        <v>0</v>
      </c>
      <c r="I3080" s="1" t="n">
        <v>1773.2</v>
      </c>
      <c r="J3080" s="1" t="n">
        <v>1.86</v>
      </c>
      <c r="L3080" s="1" t="s">
        <v>206</v>
      </c>
      <c r="M3080" s="1" t="s">
        <v>337</v>
      </c>
      <c r="N3080" s="7" t="n">
        <v>44605</v>
      </c>
    </row>
    <row r="3081" customFormat="false" ht="15" hidden="false" customHeight="false" outlineLevel="0" collapsed="false">
      <c r="A3081" s="6" t="str">
        <f aca="false">"sankmc_"&amp;ROUND(B3081,1)&amp;"_"&amp;ROUND(C3081,1)&amp;"_"&amp;ROUND(D3081,1)&amp;"_"&amp;ROUND(E3081,1)&amp;"_"&amp;ROUND(F3081,1)&amp;"_"&amp;ROUND(G3081,1)</f>
        <v>sankmc_67_15.5_0_0_0_17.5</v>
      </c>
      <c r="B3081" s="2" t="n">
        <v>67</v>
      </c>
      <c r="C3081" s="2" t="n">
        <v>15.5</v>
      </c>
      <c r="D3081" s="2" t="n">
        <v>0</v>
      </c>
      <c r="E3081" s="2" t="n">
        <v>0</v>
      </c>
      <c r="F3081" s="2" t="n">
        <v>0</v>
      </c>
      <c r="G3081" s="2" t="n">
        <v>17.5</v>
      </c>
      <c r="H3081" s="1" t="n">
        <v>0</v>
      </c>
      <c r="I3081" s="1" t="n">
        <v>1723.2</v>
      </c>
      <c r="J3081" s="1" t="n">
        <v>2.16</v>
      </c>
      <c r="L3081" s="1" t="s">
        <v>206</v>
      </c>
      <c r="M3081" s="1" t="s">
        <v>337</v>
      </c>
      <c r="N3081" s="7" t="n">
        <v>44605</v>
      </c>
    </row>
    <row r="3082" customFormat="false" ht="15" hidden="false" customHeight="false" outlineLevel="0" collapsed="false">
      <c r="A3082" s="6" t="str">
        <f aca="false">"sankmc_"&amp;ROUND(B3082,1)&amp;"_"&amp;ROUND(C3082,1)&amp;"_"&amp;ROUND(D3082,1)&amp;"_"&amp;ROUND(E3082,1)&amp;"_"&amp;ROUND(F3082,1)&amp;"_"&amp;ROUND(G3082,1)</f>
        <v>sankmc_67_15.5_0_0_0_17.5</v>
      </c>
      <c r="B3082" s="2" t="n">
        <v>67</v>
      </c>
      <c r="C3082" s="2" t="n">
        <v>15.5</v>
      </c>
      <c r="D3082" s="2" t="n">
        <v>0</v>
      </c>
      <c r="E3082" s="2" t="n">
        <v>0</v>
      </c>
      <c r="F3082" s="2" t="n">
        <v>0</v>
      </c>
      <c r="G3082" s="2" t="n">
        <v>17.5</v>
      </c>
      <c r="H3082" s="1" t="n">
        <v>0</v>
      </c>
      <c r="I3082" s="1" t="n">
        <v>1673.2</v>
      </c>
      <c r="J3082" s="1" t="n">
        <v>2.5</v>
      </c>
      <c r="L3082" s="1" t="s">
        <v>206</v>
      </c>
      <c r="M3082" s="1" t="s">
        <v>337</v>
      </c>
      <c r="N3082" s="7" t="n">
        <v>44605</v>
      </c>
    </row>
    <row r="3083" customFormat="false" ht="15" hidden="false" customHeight="false" outlineLevel="0" collapsed="false">
      <c r="A3083" s="6" t="str">
        <f aca="false">"sankmc_"&amp;ROUND(B3083,1)&amp;"_"&amp;ROUND(C3083,1)&amp;"_"&amp;ROUND(D3083,1)&amp;"_"&amp;ROUND(E3083,1)&amp;"_"&amp;ROUND(F3083,1)&amp;"_"&amp;ROUND(G3083,1)</f>
        <v>sankmc_67_15.5_0_0_0_17.5</v>
      </c>
      <c r="B3083" s="2" t="n">
        <v>67</v>
      </c>
      <c r="C3083" s="2" t="n">
        <v>15.5</v>
      </c>
      <c r="D3083" s="2" t="n">
        <v>0</v>
      </c>
      <c r="E3083" s="2" t="n">
        <v>0</v>
      </c>
      <c r="F3083" s="2" t="n">
        <v>0</v>
      </c>
      <c r="G3083" s="2" t="n">
        <v>17.5</v>
      </c>
      <c r="H3083" s="1" t="n">
        <v>0</v>
      </c>
      <c r="I3083" s="1" t="n">
        <v>1623.2</v>
      </c>
      <c r="J3083" s="1" t="n">
        <v>2.89</v>
      </c>
      <c r="L3083" s="1" t="s">
        <v>206</v>
      </c>
      <c r="M3083" s="1" t="s">
        <v>337</v>
      </c>
      <c r="N3083" s="7" t="n">
        <v>44605</v>
      </c>
    </row>
    <row r="3084" customFormat="false" ht="15" hidden="false" customHeight="false" outlineLevel="0" collapsed="false">
      <c r="A3084" s="6" t="str">
        <f aca="false">"sankmc_"&amp;ROUND(B3084,1)&amp;"_"&amp;ROUND(C3084,1)&amp;"_"&amp;ROUND(D3084,1)&amp;"_"&amp;ROUND(E3084,1)&amp;"_"&amp;ROUND(F3084,1)&amp;"_"&amp;ROUND(G3084,1)</f>
        <v>sankmc_67_15.5_0_0_0_17.5</v>
      </c>
      <c r="B3084" s="2" t="n">
        <v>67</v>
      </c>
      <c r="C3084" s="2" t="n">
        <v>15.5</v>
      </c>
      <c r="D3084" s="2" t="n">
        <v>0</v>
      </c>
      <c r="E3084" s="2" t="n">
        <v>0</v>
      </c>
      <c r="F3084" s="2" t="n">
        <v>0</v>
      </c>
      <c r="G3084" s="2" t="n">
        <v>17.5</v>
      </c>
      <c r="H3084" s="1" t="n">
        <v>0</v>
      </c>
      <c r="I3084" s="1" t="n">
        <v>1573.2</v>
      </c>
      <c r="J3084" s="1" t="n">
        <v>3.32</v>
      </c>
      <c r="L3084" s="1" t="s">
        <v>206</v>
      </c>
      <c r="M3084" s="1" t="s">
        <v>337</v>
      </c>
      <c r="N3084" s="7" t="n">
        <v>44605</v>
      </c>
    </row>
    <row r="3085" customFormat="false" ht="15" hidden="false" customHeight="false" outlineLevel="0" collapsed="false">
      <c r="A3085" s="6" t="str">
        <f aca="false">"sankmc_"&amp;ROUND(B3085,1)&amp;"_"&amp;ROUND(C3085,1)&amp;"_"&amp;ROUND(D3085,1)&amp;"_"&amp;ROUND(E3085,1)&amp;"_"&amp;ROUND(F3085,1)&amp;"_"&amp;ROUND(G3085,1)</f>
        <v>sankmc_66.4_16.1_0_0_0_17.5</v>
      </c>
      <c r="B3085" s="2" t="n">
        <v>66.4</v>
      </c>
      <c r="C3085" s="2" t="n">
        <v>16.1</v>
      </c>
      <c r="D3085" s="2" t="n">
        <v>0</v>
      </c>
      <c r="E3085" s="2" t="n">
        <v>0</v>
      </c>
      <c r="F3085" s="2" t="n">
        <v>0</v>
      </c>
      <c r="G3085" s="2" t="n">
        <v>17.5</v>
      </c>
      <c r="H3085" s="1" t="n">
        <v>0</v>
      </c>
      <c r="I3085" s="1" t="n">
        <v>1873.2</v>
      </c>
      <c r="J3085" s="1" t="n">
        <v>1.34</v>
      </c>
      <c r="L3085" s="1" t="s">
        <v>206</v>
      </c>
      <c r="M3085" s="1" t="s">
        <v>338</v>
      </c>
      <c r="N3085" s="7" t="n">
        <v>44605</v>
      </c>
    </row>
    <row r="3086" customFormat="false" ht="15" hidden="false" customHeight="false" outlineLevel="0" collapsed="false">
      <c r="A3086" s="6" t="str">
        <f aca="false">"sankmc_"&amp;ROUND(B3086,1)&amp;"_"&amp;ROUND(C3086,1)&amp;"_"&amp;ROUND(D3086,1)&amp;"_"&amp;ROUND(E3086,1)&amp;"_"&amp;ROUND(F3086,1)&amp;"_"&amp;ROUND(G3086,1)</f>
        <v>sankmc_66.4_16.1_0_0_0_17.5</v>
      </c>
      <c r="B3086" s="2" t="n">
        <v>66.4</v>
      </c>
      <c r="C3086" s="2" t="n">
        <v>16.1</v>
      </c>
      <c r="D3086" s="2" t="n">
        <v>0</v>
      </c>
      <c r="E3086" s="2" t="n">
        <v>0</v>
      </c>
      <c r="F3086" s="2" t="n">
        <v>0</v>
      </c>
      <c r="G3086" s="2" t="n">
        <v>17.5</v>
      </c>
      <c r="H3086" s="1" t="n">
        <v>0</v>
      </c>
      <c r="I3086" s="1" t="n">
        <v>1823.2</v>
      </c>
      <c r="J3086" s="1" t="n">
        <v>1.59</v>
      </c>
      <c r="L3086" s="1" t="s">
        <v>206</v>
      </c>
      <c r="M3086" s="1" t="s">
        <v>338</v>
      </c>
      <c r="N3086" s="7" t="n">
        <v>44605</v>
      </c>
    </row>
    <row r="3087" customFormat="false" ht="15" hidden="false" customHeight="false" outlineLevel="0" collapsed="false">
      <c r="A3087" s="6" t="str">
        <f aca="false">"sankmc_"&amp;ROUND(B3087,1)&amp;"_"&amp;ROUND(C3087,1)&amp;"_"&amp;ROUND(D3087,1)&amp;"_"&amp;ROUND(E3087,1)&amp;"_"&amp;ROUND(F3087,1)&amp;"_"&amp;ROUND(G3087,1)</f>
        <v>sankmc_66.4_16.1_0_0_0_17.5</v>
      </c>
      <c r="B3087" s="2" t="n">
        <v>66.4</v>
      </c>
      <c r="C3087" s="2" t="n">
        <v>16.1</v>
      </c>
      <c r="D3087" s="2" t="n">
        <v>0</v>
      </c>
      <c r="E3087" s="2" t="n">
        <v>0</v>
      </c>
      <c r="F3087" s="2" t="n">
        <v>0</v>
      </c>
      <c r="G3087" s="2" t="n">
        <v>17.5</v>
      </c>
      <c r="H3087" s="1" t="n">
        <v>0</v>
      </c>
      <c r="I3087" s="1" t="n">
        <v>1773.2</v>
      </c>
      <c r="J3087" s="1" t="n">
        <v>1.87</v>
      </c>
      <c r="L3087" s="1" t="s">
        <v>206</v>
      </c>
      <c r="M3087" s="1" t="s">
        <v>338</v>
      </c>
      <c r="N3087" s="7" t="n">
        <v>44605</v>
      </c>
    </row>
    <row r="3088" customFormat="false" ht="15" hidden="false" customHeight="false" outlineLevel="0" collapsed="false">
      <c r="A3088" s="6" t="str">
        <f aca="false">"sankmc_"&amp;ROUND(B3088,1)&amp;"_"&amp;ROUND(C3088,1)&amp;"_"&amp;ROUND(D3088,1)&amp;"_"&amp;ROUND(E3088,1)&amp;"_"&amp;ROUND(F3088,1)&amp;"_"&amp;ROUND(G3088,1)</f>
        <v>sankmc_66.4_16.1_0_0_0_17.5</v>
      </c>
      <c r="B3088" s="2" t="n">
        <v>66.4</v>
      </c>
      <c r="C3088" s="2" t="n">
        <v>16.1</v>
      </c>
      <c r="D3088" s="2" t="n">
        <v>0</v>
      </c>
      <c r="E3088" s="2" t="n">
        <v>0</v>
      </c>
      <c r="F3088" s="2" t="n">
        <v>0</v>
      </c>
      <c r="G3088" s="2" t="n">
        <v>17.5</v>
      </c>
      <c r="H3088" s="1" t="n">
        <v>0</v>
      </c>
      <c r="I3088" s="1" t="n">
        <v>1723.2</v>
      </c>
      <c r="J3088" s="1" t="n">
        <v>2.17</v>
      </c>
      <c r="L3088" s="1" t="s">
        <v>206</v>
      </c>
      <c r="M3088" s="1" t="s">
        <v>338</v>
      </c>
      <c r="N3088" s="7" t="n">
        <v>44605</v>
      </c>
    </row>
    <row r="3089" customFormat="false" ht="15" hidden="false" customHeight="false" outlineLevel="0" collapsed="false">
      <c r="A3089" s="6" t="str">
        <f aca="false">"sankmc_"&amp;ROUND(B3089,1)&amp;"_"&amp;ROUND(C3089,1)&amp;"_"&amp;ROUND(D3089,1)&amp;"_"&amp;ROUND(E3089,1)&amp;"_"&amp;ROUND(F3089,1)&amp;"_"&amp;ROUND(G3089,1)</f>
        <v>sankmc_66.4_16.1_0_0_0_17.5</v>
      </c>
      <c r="B3089" s="2" t="n">
        <v>66.4</v>
      </c>
      <c r="C3089" s="2" t="n">
        <v>16.1</v>
      </c>
      <c r="D3089" s="2" t="n">
        <v>0</v>
      </c>
      <c r="E3089" s="2" t="n">
        <v>0</v>
      </c>
      <c r="F3089" s="2" t="n">
        <v>0</v>
      </c>
      <c r="G3089" s="2" t="n">
        <v>17.5</v>
      </c>
      <c r="H3089" s="1" t="n">
        <v>0</v>
      </c>
      <c r="I3089" s="1" t="n">
        <v>1673.2</v>
      </c>
      <c r="J3089" s="1" t="n">
        <v>2.51</v>
      </c>
      <c r="L3089" s="1" t="s">
        <v>206</v>
      </c>
      <c r="M3089" s="1" t="s">
        <v>338</v>
      </c>
      <c r="N3089" s="7" t="n">
        <v>44605</v>
      </c>
    </row>
    <row r="3090" customFormat="false" ht="15" hidden="false" customHeight="false" outlineLevel="0" collapsed="false">
      <c r="A3090" s="6" t="str">
        <f aca="false">"sankmc_"&amp;ROUND(B3090,1)&amp;"_"&amp;ROUND(C3090,1)&amp;"_"&amp;ROUND(D3090,1)&amp;"_"&amp;ROUND(E3090,1)&amp;"_"&amp;ROUND(F3090,1)&amp;"_"&amp;ROUND(G3090,1)</f>
        <v>sankmc_66.4_16.1_0_0_0_17.5</v>
      </c>
      <c r="B3090" s="2" t="n">
        <v>66.4</v>
      </c>
      <c r="C3090" s="2" t="n">
        <v>16.1</v>
      </c>
      <c r="D3090" s="2" t="n">
        <v>0</v>
      </c>
      <c r="E3090" s="2" t="n">
        <v>0</v>
      </c>
      <c r="F3090" s="2" t="n">
        <v>0</v>
      </c>
      <c r="G3090" s="2" t="n">
        <v>17.5</v>
      </c>
      <c r="H3090" s="1" t="n">
        <v>0</v>
      </c>
      <c r="I3090" s="1" t="n">
        <v>1623.2</v>
      </c>
      <c r="J3090" s="1" t="n">
        <v>2.9</v>
      </c>
      <c r="L3090" s="1" t="s">
        <v>206</v>
      </c>
      <c r="M3090" s="1" t="s">
        <v>338</v>
      </c>
      <c r="N3090" s="7" t="n">
        <v>44605</v>
      </c>
    </row>
    <row r="3091" customFormat="false" ht="15" hidden="false" customHeight="false" outlineLevel="0" collapsed="false">
      <c r="A3091" s="6" t="str">
        <f aca="false">"sankmc_"&amp;ROUND(B3091,1)&amp;"_"&amp;ROUND(C3091,1)&amp;"_"&amp;ROUND(D3091,1)&amp;"_"&amp;ROUND(E3091,1)&amp;"_"&amp;ROUND(F3091,1)&amp;"_"&amp;ROUND(G3091,1)</f>
        <v>sankmc_66.8_16.3_0_0_0_17</v>
      </c>
      <c r="B3091" s="2" t="n">
        <v>66.8</v>
      </c>
      <c r="C3091" s="2" t="n">
        <v>16.3</v>
      </c>
      <c r="D3091" s="2" t="n">
        <v>0</v>
      </c>
      <c r="E3091" s="2" t="n">
        <v>0</v>
      </c>
      <c r="F3091" s="2" t="n">
        <v>0</v>
      </c>
      <c r="G3091" s="2" t="n">
        <v>17</v>
      </c>
      <c r="H3091" s="1" t="n">
        <v>0</v>
      </c>
      <c r="I3091" s="1" t="n">
        <v>1823.2</v>
      </c>
      <c r="J3091" s="1" t="n">
        <v>1.59</v>
      </c>
      <c r="L3091" s="1" t="s">
        <v>206</v>
      </c>
      <c r="M3091" s="1" t="s">
        <v>339</v>
      </c>
      <c r="N3091" s="7" t="n">
        <v>44605</v>
      </c>
    </row>
    <row r="3092" customFormat="false" ht="15" hidden="false" customHeight="false" outlineLevel="0" collapsed="false">
      <c r="A3092" s="6" t="str">
        <f aca="false">"sankmc_"&amp;ROUND(B3092,1)&amp;"_"&amp;ROUND(C3092,1)&amp;"_"&amp;ROUND(D3092,1)&amp;"_"&amp;ROUND(E3092,1)&amp;"_"&amp;ROUND(F3092,1)&amp;"_"&amp;ROUND(G3092,1)</f>
        <v>sankmc_66.8_16.3_0_0_0_17</v>
      </c>
      <c r="B3092" s="2" t="n">
        <v>66.8</v>
      </c>
      <c r="C3092" s="2" t="n">
        <v>16.3</v>
      </c>
      <c r="D3092" s="2" t="n">
        <v>0</v>
      </c>
      <c r="E3092" s="2" t="n">
        <v>0</v>
      </c>
      <c r="F3092" s="2" t="n">
        <v>0</v>
      </c>
      <c r="G3092" s="2" t="n">
        <v>17</v>
      </c>
      <c r="H3092" s="1" t="n">
        <v>0</v>
      </c>
      <c r="I3092" s="1" t="n">
        <v>1773.2</v>
      </c>
      <c r="J3092" s="1" t="n">
        <v>1.87</v>
      </c>
      <c r="L3092" s="1" t="s">
        <v>206</v>
      </c>
      <c r="M3092" s="1" t="s">
        <v>339</v>
      </c>
      <c r="N3092" s="7" t="n">
        <v>44605</v>
      </c>
    </row>
    <row r="3093" customFormat="false" ht="15" hidden="false" customHeight="false" outlineLevel="0" collapsed="false">
      <c r="A3093" s="6" t="str">
        <f aca="false">"sankmc_"&amp;ROUND(B3093,1)&amp;"_"&amp;ROUND(C3093,1)&amp;"_"&amp;ROUND(D3093,1)&amp;"_"&amp;ROUND(E3093,1)&amp;"_"&amp;ROUND(F3093,1)&amp;"_"&amp;ROUND(G3093,1)</f>
        <v>sankmc_66.8_16.3_0_0_0_17</v>
      </c>
      <c r="B3093" s="2" t="n">
        <v>66.8</v>
      </c>
      <c r="C3093" s="2" t="n">
        <v>16.3</v>
      </c>
      <c r="D3093" s="2" t="n">
        <v>0</v>
      </c>
      <c r="E3093" s="2" t="n">
        <v>0</v>
      </c>
      <c r="F3093" s="2" t="n">
        <v>0</v>
      </c>
      <c r="G3093" s="2" t="n">
        <v>17</v>
      </c>
      <c r="H3093" s="1" t="n">
        <v>0</v>
      </c>
      <c r="I3093" s="1" t="n">
        <v>1723.2</v>
      </c>
      <c r="J3093" s="1" t="n">
        <v>2.18</v>
      </c>
      <c r="L3093" s="1" t="s">
        <v>206</v>
      </c>
      <c r="M3093" s="1" t="s">
        <v>339</v>
      </c>
      <c r="N3093" s="7" t="n">
        <v>44605</v>
      </c>
    </row>
    <row r="3094" customFormat="false" ht="15" hidden="false" customHeight="false" outlineLevel="0" collapsed="false">
      <c r="A3094" s="6" t="str">
        <f aca="false">"sankmc_"&amp;ROUND(B3094,1)&amp;"_"&amp;ROUND(C3094,1)&amp;"_"&amp;ROUND(D3094,1)&amp;"_"&amp;ROUND(E3094,1)&amp;"_"&amp;ROUND(F3094,1)&amp;"_"&amp;ROUND(G3094,1)</f>
        <v>sankmc_66.8_16.3_0_0_0_17</v>
      </c>
      <c r="B3094" s="2" t="n">
        <v>66.8</v>
      </c>
      <c r="C3094" s="2" t="n">
        <v>16.3</v>
      </c>
      <c r="D3094" s="2" t="n">
        <v>0</v>
      </c>
      <c r="E3094" s="2" t="n">
        <v>0</v>
      </c>
      <c r="F3094" s="2" t="n">
        <v>0</v>
      </c>
      <c r="G3094" s="2" t="n">
        <v>17</v>
      </c>
      <c r="H3094" s="1" t="n">
        <v>0</v>
      </c>
      <c r="I3094" s="1" t="n">
        <v>1673.2</v>
      </c>
      <c r="J3094" s="1" t="n">
        <v>2.52</v>
      </c>
      <c r="L3094" s="1" t="s">
        <v>206</v>
      </c>
      <c r="M3094" s="1" t="s">
        <v>339</v>
      </c>
      <c r="N3094" s="7" t="n">
        <v>44605</v>
      </c>
    </row>
    <row r="3095" customFormat="false" ht="15" hidden="false" customHeight="false" outlineLevel="0" collapsed="false">
      <c r="A3095" s="6" t="str">
        <f aca="false">"sankmc_"&amp;ROUND(B3095,1)&amp;"_"&amp;ROUND(C3095,1)&amp;"_"&amp;ROUND(D3095,1)&amp;"_"&amp;ROUND(E3095,1)&amp;"_"&amp;ROUND(F3095,1)&amp;"_"&amp;ROUND(G3095,1)</f>
        <v>sankmc_66.8_16.3_0_0_0_17</v>
      </c>
      <c r="B3095" s="2" t="n">
        <v>66.8</v>
      </c>
      <c r="C3095" s="2" t="n">
        <v>16.3</v>
      </c>
      <c r="D3095" s="2" t="n">
        <v>0</v>
      </c>
      <c r="E3095" s="2" t="n">
        <v>0</v>
      </c>
      <c r="F3095" s="2" t="n">
        <v>0</v>
      </c>
      <c r="G3095" s="2" t="n">
        <v>17</v>
      </c>
      <c r="H3095" s="1" t="n">
        <v>0</v>
      </c>
      <c r="I3095" s="1" t="n">
        <v>1623.2</v>
      </c>
      <c r="J3095" s="1" t="n">
        <v>2.91</v>
      </c>
      <c r="L3095" s="1" t="s">
        <v>206</v>
      </c>
      <c r="M3095" s="1" t="s">
        <v>339</v>
      </c>
      <c r="N3095" s="7" t="n">
        <v>44605</v>
      </c>
    </row>
    <row r="3096" customFormat="false" ht="15" hidden="false" customHeight="false" outlineLevel="0" collapsed="false">
      <c r="A3096" s="6" t="str">
        <f aca="false">"sankmc_"&amp;ROUND(B3096,1)&amp;"_"&amp;ROUND(C3096,1)&amp;"_"&amp;ROUND(D3096,1)&amp;"_"&amp;ROUND(E3096,1)&amp;"_"&amp;ROUND(F3096,1)&amp;"_"&amp;ROUND(G3096,1)</f>
        <v>sankmc_66.9_16.5_0_0_0_16.7</v>
      </c>
      <c r="B3096" s="2" t="n">
        <v>66.9</v>
      </c>
      <c r="C3096" s="2" t="n">
        <v>16.5</v>
      </c>
      <c r="D3096" s="2" t="n">
        <v>0</v>
      </c>
      <c r="E3096" s="2" t="n">
        <v>0</v>
      </c>
      <c r="F3096" s="2" t="n">
        <v>0</v>
      </c>
      <c r="G3096" s="2" t="n">
        <v>16.7</v>
      </c>
      <c r="H3096" s="1" t="n">
        <v>0</v>
      </c>
      <c r="I3096" s="1" t="n">
        <v>1873.2</v>
      </c>
      <c r="J3096" s="1" t="n">
        <v>1.35</v>
      </c>
      <c r="L3096" s="1" t="s">
        <v>206</v>
      </c>
      <c r="M3096" s="1" t="s">
        <v>340</v>
      </c>
      <c r="N3096" s="7" t="n">
        <v>44605</v>
      </c>
    </row>
    <row r="3097" customFormat="false" ht="15" hidden="false" customHeight="false" outlineLevel="0" collapsed="false">
      <c r="A3097" s="6" t="str">
        <f aca="false">"sankmc_"&amp;ROUND(B3097,1)&amp;"_"&amp;ROUND(C3097,1)&amp;"_"&amp;ROUND(D3097,1)&amp;"_"&amp;ROUND(E3097,1)&amp;"_"&amp;ROUND(F3097,1)&amp;"_"&amp;ROUND(G3097,1)</f>
        <v>sankmc_66.9_16.5_0_0_0_16.7</v>
      </c>
      <c r="B3097" s="2" t="n">
        <v>66.9</v>
      </c>
      <c r="C3097" s="2" t="n">
        <v>16.5</v>
      </c>
      <c r="D3097" s="2" t="n">
        <v>0</v>
      </c>
      <c r="E3097" s="2" t="n">
        <v>0</v>
      </c>
      <c r="F3097" s="2" t="n">
        <v>0</v>
      </c>
      <c r="G3097" s="2" t="n">
        <v>16.7</v>
      </c>
      <c r="H3097" s="1" t="n">
        <v>0</v>
      </c>
      <c r="I3097" s="1" t="n">
        <v>1823.2</v>
      </c>
      <c r="J3097" s="1" t="n">
        <v>1.6</v>
      </c>
      <c r="L3097" s="1" t="s">
        <v>206</v>
      </c>
      <c r="M3097" s="1" t="s">
        <v>340</v>
      </c>
      <c r="N3097" s="7" t="n">
        <v>44605</v>
      </c>
    </row>
    <row r="3098" customFormat="false" ht="15" hidden="false" customHeight="false" outlineLevel="0" collapsed="false">
      <c r="A3098" s="6" t="str">
        <f aca="false">"sankmc_"&amp;ROUND(B3098,1)&amp;"_"&amp;ROUND(C3098,1)&amp;"_"&amp;ROUND(D3098,1)&amp;"_"&amp;ROUND(E3098,1)&amp;"_"&amp;ROUND(F3098,1)&amp;"_"&amp;ROUND(G3098,1)</f>
        <v>sankmc_66.9_16.5_0_0_0_16.7</v>
      </c>
      <c r="B3098" s="2" t="n">
        <v>66.9</v>
      </c>
      <c r="C3098" s="2" t="n">
        <v>16.5</v>
      </c>
      <c r="D3098" s="2" t="n">
        <v>0</v>
      </c>
      <c r="E3098" s="2" t="n">
        <v>0</v>
      </c>
      <c r="F3098" s="2" t="n">
        <v>0</v>
      </c>
      <c r="G3098" s="2" t="n">
        <v>16.7</v>
      </c>
      <c r="H3098" s="1" t="n">
        <v>0</v>
      </c>
      <c r="I3098" s="1" t="n">
        <v>1773.2</v>
      </c>
      <c r="J3098" s="1" t="n">
        <v>1.88</v>
      </c>
      <c r="L3098" s="1" t="s">
        <v>206</v>
      </c>
      <c r="M3098" s="1" t="s">
        <v>340</v>
      </c>
      <c r="N3098" s="7" t="n">
        <v>44605</v>
      </c>
    </row>
    <row r="3099" customFormat="false" ht="15" hidden="false" customHeight="false" outlineLevel="0" collapsed="false">
      <c r="A3099" s="6" t="str">
        <f aca="false">"sankmc_"&amp;ROUND(B3099,1)&amp;"_"&amp;ROUND(C3099,1)&amp;"_"&amp;ROUND(D3099,1)&amp;"_"&amp;ROUND(E3099,1)&amp;"_"&amp;ROUND(F3099,1)&amp;"_"&amp;ROUND(G3099,1)</f>
        <v>sankmc_66.9_16.5_0_0_0_16.7</v>
      </c>
      <c r="B3099" s="2" t="n">
        <v>66.9</v>
      </c>
      <c r="C3099" s="2" t="n">
        <v>16.5</v>
      </c>
      <c r="D3099" s="2" t="n">
        <v>0</v>
      </c>
      <c r="E3099" s="2" t="n">
        <v>0</v>
      </c>
      <c r="F3099" s="2" t="n">
        <v>0</v>
      </c>
      <c r="G3099" s="2" t="n">
        <v>16.7</v>
      </c>
      <c r="H3099" s="1" t="n">
        <v>0</v>
      </c>
      <c r="I3099" s="1" t="n">
        <v>1723.2</v>
      </c>
      <c r="J3099" s="1" t="n">
        <v>2.19</v>
      </c>
      <c r="L3099" s="1" t="s">
        <v>206</v>
      </c>
      <c r="M3099" s="1" t="s">
        <v>340</v>
      </c>
      <c r="N3099" s="7" t="n">
        <v>44605</v>
      </c>
    </row>
    <row r="3100" customFormat="false" ht="15" hidden="false" customHeight="false" outlineLevel="0" collapsed="false">
      <c r="A3100" s="6" t="str">
        <f aca="false">"sankmc_"&amp;ROUND(B3100,1)&amp;"_"&amp;ROUND(C3100,1)&amp;"_"&amp;ROUND(D3100,1)&amp;"_"&amp;ROUND(E3100,1)&amp;"_"&amp;ROUND(F3100,1)&amp;"_"&amp;ROUND(G3100,1)</f>
        <v>sankmc_66.9_16.5_0_0_0_16.7</v>
      </c>
      <c r="B3100" s="2" t="n">
        <v>66.9</v>
      </c>
      <c r="C3100" s="2" t="n">
        <v>16.5</v>
      </c>
      <c r="D3100" s="2" t="n">
        <v>0</v>
      </c>
      <c r="E3100" s="2" t="n">
        <v>0</v>
      </c>
      <c r="F3100" s="2" t="n">
        <v>0</v>
      </c>
      <c r="G3100" s="2" t="n">
        <v>16.7</v>
      </c>
      <c r="H3100" s="1" t="n">
        <v>0</v>
      </c>
      <c r="I3100" s="1" t="n">
        <v>1673.2</v>
      </c>
      <c r="J3100" s="1" t="n">
        <v>2.54</v>
      </c>
      <c r="L3100" s="1" t="s">
        <v>206</v>
      </c>
      <c r="M3100" s="1" t="s">
        <v>340</v>
      </c>
      <c r="N3100" s="7" t="n">
        <v>44605</v>
      </c>
    </row>
    <row r="3101" customFormat="false" ht="15" hidden="false" customHeight="false" outlineLevel="0" collapsed="false">
      <c r="A3101" s="6" t="str">
        <f aca="false">"sankmc_"&amp;ROUND(B3101,1)&amp;"_"&amp;ROUND(C3101,1)&amp;"_"&amp;ROUND(D3101,1)&amp;"_"&amp;ROUND(E3101,1)&amp;"_"&amp;ROUND(F3101,1)&amp;"_"&amp;ROUND(G3101,1)</f>
        <v>sankmc_66.9_16.5_0_0_0_16.7</v>
      </c>
      <c r="B3101" s="2" t="n">
        <v>66.9</v>
      </c>
      <c r="C3101" s="2" t="n">
        <v>16.5</v>
      </c>
      <c r="D3101" s="2" t="n">
        <v>0</v>
      </c>
      <c r="E3101" s="2" t="n">
        <v>0</v>
      </c>
      <c r="F3101" s="2" t="n">
        <v>0</v>
      </c>
      <c r="G3101" s="2" t="n">
        <v>16.7</v>
      </c>
      <c r="H3101" s="1" t="n">
        <v>0</v>
      </c>
      <c r="I3101" s="1" t="n">
        <v>1623.2</v>
      </c>
      <c r="J3101" s="1" t="n">
        <v>2.93</v>
      </c>
      <c r="L3101" s="1" t="s">
        <v>206</v>
      </c>
      <c r="M3101" s="1" t="s">
        <v>340</v>
      </c>
      <c r="N3101" s="7" t="n">
        <v>44605</v>
      </c>
    </row>
    <row r="3102" customFormat="false" ht="15" hidden="false" customHeight="false" outlineLevel="0" collapsed="false">
      <c r="A3102" s="6" t="str">
        <f aca="false">"sankmc_"&amp;ROUND(B3102,1)&amp;"_"&amp;ROUND(C3102,1)&amp;"_"&amp;ROUND(D3102,1)&amp;"_"&amp;ROUND(E3102,1)&amp;"_"&amp;ROUND(F3102,1)&amp;"_"&amp;ROUND(G3102,1)</f>
        <v>sankmc_66.8_16.9_0_0_0_16.3</v>
      </c>
      <c r="B3102" s="2" t="n">
        <v>66.8</v>
      </c>
      <c r="C3102" s="2" t="n">
        <v>16.9</v>
      </c>
      <c r="D3102" s="2" t="n">
        <v>0</v>
      </c>
      <c r="E3102" s="2" t="n">
        <v>0</v>
      </c>
      <c r="F3102" s="2" t="n">
        <v>0</v>
      </c>
      <c r="G3102" s="2" t="n">
        <v>16.3</v>
      </c>
      <c r="H3102" s="1" t="n">
        <v>0</v>
      </c>
      <c r="I3102" s="1" t="n">
        <v>1823.2</v>
      </c>
      <c r="J3102" s="1" t="n">
        <v>1.6</v>
      </c>
      <c r="L3102" s="1" t="s">
        <v>206</v>
      </c>
      <c r="M3102" s="1" t="s">
        <v>341</v>
      </c>
      <c r="N3102" s="7" t="n">
        <v>44605</v>
      </c>
    </row>
    <row r="3103" customFormat="false" ht="15" hidden="false" customHeight="false" outlineLevel="0" collapsed="false">
      <c r="A3103" s="6" t="str">
        <f aca="false">"sankmc_"&amp;ROUND(B3103,1)&amp;"_"&amp;ROUND(C3103,1)&amp;"_"&amp;ROUND(D3103,1)&amp;"_"&amp;ROUND(E3103,1)&amp;"_"&amp;ROUND(F3103,1)&amp;"_"&amp;ROUND(G3103,1)</f>
        <v>sankmc_66.8_16.9_0_0_0_16.3</v>
      </c>
      <c r="B3103" s="2" t="n">
        <v>66.8</v>
      </c>
      <c r="C3103" s="2" t="n">
        <v>16.9</v>
      </c>
      <c r="D3103" s="2" t="n">
        <v>0</v>
      </c>
      <c r="E3103" s="2" t="n">
        <v>0</v>
      </c>
      <c r="F3103" s="2" t="n">
        <v>0</v>
      </c>
      <c r="G3103" s="2" t="n">
        <v>16.3</v>
      </c>
      <c r="H3103" s="1" t="n">
        <v>0</v>
      </c>
      <c r="I3103" s="1" t="n">
        <v>1773.2</v>
      </c>
      <c r="J3103" s="1" t="n">
        <v>1.88</v>
      </c>
      <c r="L3103" s="1" t="s">
        <v>206</v>
      </c>
      <c r="M3103" s="1" t="s">
        <v>341</v>
      </c>
      <c r="N3103" s="7" t="n">
        <v>44605</v>
      </c>
    </row>
    <row r="3104" customFormat="false" ht="15" hidden="false" customHeight="false" outlineLevel="0" collapsed="false">
      <c r="A3104" s="6" t="str">
        <f aca="false">"sankmc_"&amp;ROUND(B3104,1)&amp;"_"&amp;ROUND(C3104,1)&amp;"_"&amp;ROUND(D3104,1)&amp;"_"&amp;ROUND(E3104,1)&amp;"_"&amp;ROUND(F3104,1)&amp;"_"&amp;ROUND(G3104,1)</f>
        <v>sankmc_66.8_16.9_0_0_0_16.3</v>
      </c>
      <c r="B3104" s="2" t="n">
        <v>66.8</v>
      </c>
      <c r="C3104" s="2" t="n">
        <v>16.9</v>
      </c>
      <c r="D3104" s="2" t="n">
        <v>0</v>
      </c>
      <c r="E3104" s="2" t="n">
        <v>0</v>
      </c>
      <c r="F3104" s="2" t="n">
        <v>0</v>
      </c>
      <c r="G3104" s="2" t="n">
        <v>16.3</v>
      </c>
      <c r="H3104" s="1" t="n">
        <v>0</v>
      </c>
      <c r="I3104" s="1" t="n">
        <v>1723.2</v>
      </c>
      <c r="J3104" s="1" t="n">
        <v>2.19</v>
      </c>
      <c r="L3104" s="1" t="s">
        <v>206</v>
      </c>
      <c r="M3104" s="1" t="s">
        <v>341</v>
      </c>
      <c r="N3104" s="7" t="n">
        <v>44605</v>
      </c>
    </row>
    <row r="3105" customFormat="false" ht="15" hidden="false" customHeight="false" outlineLevel="0" collapsed="false">
      <c r="A3105" s="6" t="str">
        <f aca="false">"sankmc_"&amp;ROUND(B3105,1)&amp;"_"&amp;ROUND(C3105,1)&amp;"_"&amp;ROUND(D3105,1)&amp;"_"&amp;ROUND(E3105,1)&amp;"_"&amp;ROUND(F3105,1)&amp;"_"&amp;ROUND(G3105,1)</f>
        <v>sankmc_66.8_16.9_0_0_0_16.3</v>
      </c>
      <c r="B3105" s="2" t="n">
        <v>66.8</v>
      </c>
      <c r="C3105" s="2" t="n">
        <v>16.9</v>
      </c>
      <c r="D3105" s="2" t="n">
        <v>0</v>
      </c>
      <c r="E3105" s="2" t="n">
        <v>0</v>
      </c>
      <c r="F3105" s="2" t="n">
        <v>0</v>
      </c>
      <c r="G3105" s="2" t="n">
        <v>16.3</v>
      </c>
      <c r="H3105" s="1" t="n">
        <v>0</v>
      </c>
      <c r="I3105" s="1" t="n">
        <v>1673.2</v>
      </c>
      <c r="J3105" s="1" t="n">
        <v>2.54</v>
      </c>
      <c r="L3105" s="1" t="s">
        <v>206</v>
      </c>
      <c r="M3105" s="1" t="s">
        <v>341</v>
      </c>
      <c r="N3105" s="7" t="n">
        <v>44605</v>
      </c>
    </row>
    <row r="3106" customFormat="false" ht="15" hidden="false" customHeight="false" outlineLevel="0" collapsed="false">
      <c r="A3106" s="6" t="str">
        <f aca="false">"sankmc_"&amp;ROUND(B3106,1)&amp;"_"&amp;ROUND(C3106,1)&amp;"_"&amp;ROUND(D3106,1)&amp;"_"&amp;ROUND(E3106,1)&amp;"_"&amp;ROUND(F3106,1)&amp;"_"&amp;ROUND(G3106,1)</f>
        <v>sankmc_66.8_16.9_0_0_0_16.3</v>
      </c>
      <c r="B3106" s="2" t="n">
        <v>66.8</v>
      </c>
      <c r="C3106" s="2" t="n">
        <v>16.9</v>
      </c>
      <c r="D3106" s="2" t="n">
        <v>0</v>
      </c>
      <c r="E3106" s="2" t="n">
        <v>0</v>
      </c>
      <c r="F3106" s="2" t="n">
        <v>0</v>
      </c>
      <c r="G3106" s="2" t="n">
        <v>16.3</v>
      </c>
      <c r="H3106" s="1" t="n">
        <v>0</v>
      </c>
      <c r="I3106" s="1" t="n">
        <v>1623.2</v>
      </c>
      <c r="J3106" s="1" t="n">
        <v>2.93</v>
      </c>
      <c r="L3106" s="1" t="s">
        <v>206</v>
      </c>
      <c r="M3106" s="1" t="s">
        <v>341</v>
      </c>
      <c r="N3106" s="7" t="n">
        <v>44605</v>
      </c>
    </row>
    <row r="3107" customFormat="false" ht="15" hidden="false" customHeight="false" outlineLevel="0" collapsed="false">
      <c r="A3107" s="6" t="str">
        <f aca="false">"sankmc_"&amp;ROUND(B3107,1)&amp;"_"&amp;ROUND(C3107,1)&amp;"_"&amp;ROUND(D3107,1)&amp;"_"&amp;ROUND(E3107,1)&amp;"_"&amp;ROUND(F3107,1)&amp;"_"&amp;ROUND(G3107,1)</f>
        <v>sankmc_67.1_17.1_0_0_0_15.8</v>
      </c>
      <c r="B3107" s="2" t="n">
        <v>67.1</v>
      </c>
      <c r="C3107" s="2" t="n">
        <v>17.1</v>
      </c>
      <c r="D3107" s="2" t="n">
        <v>0</v>
      </c>
      <c r="E3107" s="2" t="n">
        <v>0</v>
      </c>
      <c r="F3107" s="2" t="n">
        <v>0</v>
      </c>
      <c r="G3107" s="2" t="n">
        <v>15.8</v>
      </c>
      <c r="H3107" s="1" t="n">
        <v>0</v>
      </c>
      <c r="I3107" s="1" t="n">
        <v>1873.2</v>
      </c>
      <c r="J3107" s="1" t="n">
        <v>1.35</v>
      </c>
      <c r="L3107" s="1" t="s">
        <v>206</v>
      </c>
      <c r="M3107" s="1" t="s">
        <v>342</v>
      </c>
      <c r="N3107" s="7" t="n">
        <v>44605</v>
      </c>
    </row>
    <row r="3108" customFormat="false" ht="15" hidden="false" customHeight="false" outlineLevel="0" collapsed="false">
      <c r="A3108" s="6" t="str">
        <f aca="false">"sankmc_"&amp;ROUND(B3108,1)&amp;"_"&amp;ROUND(C3108,1)&amp;"_"&amp;ROUND(D3108,1)&amp;"_"&amp;ROUND(E3108,1)&amp;"_"&amp;ROUND(F3108,1)&amp;"_"&amp;ROUND(G3108,1)</f>
        <v>sankmc_67.1_17.1_0_0_0_15.8</v>
      </c>
      <c r="B3108" s="2" t="n">
        <v>67.1</v>
      </c>
      <c r="C3108" s="2" t="n">
        <v>17.1</v>
      </c>
      <c r="D3108" s="2" t="n">
        <v>0</v>
      </c>
      <c r="E3108" s="2" t="n">
        <v>0</v>
      </c>
      <c r="F3108" s="2" t="n">
        <v>0</v>
      </c>
      <c r="G3108" s="2" t="n">
        <v>15.8</v>
      </c>
      <c r="H3108" s="1" t="n">
        <v>0</v>
      </c>
      <c r="I3108" s="1" t="n">
        <v>1823.2</v>
      </c>
      <c r="J3108" s="1" t="n">
        <v>1.6</v>
      </c>
      <c r="L3108" s="1" t="s">
        <v>206</v>
      </c>
      <c r="M3108" s="1" t="s">
        <v>342</v>
      </c>
      <c r="N3108" s="7" t="n">
        <v>44605</v>
      </c>
    </row>
    <row r="3109" customFormat="false" ht="15" hidden="false" customHeight="false" outlineLevel="0" collapsed="false">
      <c r="A3109" s="6" t="str">
        <f aca="false">"sankmc_"&amp;ROUND(B3109,1)&amp;"_"&amp;ROUND(C3109,1)&amp;"_"&amp;ROUND(D3109,1)&amp;"_"&amp;ROUND(E3109,1)&amp;"_"&amp;ROUND(F3109,1)&amp;"_"&amp;ROUND(G3109,1)</f>
        <v>sankmc_67.1_17.1_0_0_0_15.8</v>
      </c>
      <c r="B3109" s="2" t="n">
        <v>67.1</v>
      </c>
      <c r="C3109" s="2" t="n">
        <v>17.1</v>
      </c>
      <c r="D3109" s="2" t="n">
        <v>0</v>
      </c>
      <c r="E3109" s="2" t="n">
        <v>0</v>
      </c>
      <c r="F3109" s="2" t="n">
        <v>0</v>
      </c>
      <c r="G3109" s="2" t="n">
        <v>15.8</v>
      </c>
      <c r="H3109" s="1" t="n">
        <v>0</v>
      </c>
      <c r="I3109" s="1" t="n">
        <v>1773.2</v>
      </c>
      <c r="J3109" s="1" t="n">
        <v>1.88</v>
      </c>
      <c r="L3109" s="1" t="s">
        <v>206</v>
      </c>
      <c r="M3109" s="1" t="s">
        <v>342</v>
      </c>
      <c r="N3109" s="7" t="n">
        <v>44605</v>
      </c>
    </row>
    <row r="3110" customFormat="false" ht="15" hidden="false" customHeight="false" outlineLevel="0" collapsed="false">
      <c r="A3110" s="6" t="str">
        <f aca="false">"sankmc_"&amp;ROUND(B3110,1)&amp;"_"&amp;ROUND(C3110,1)&amp;"_"&amp;ROUND(D3110,1)&amp;"_"&amp;ROUND(E3110,1)&amp;"_"&amp;ROUND(F3110,1)&amp;"_"&amp;ROUND(G3110,1)</f>
        <v>sankmc_67.1_17.1_0_0_0_15.8</v>
      </c>
      <c r="B3110" s="2" t="n">
        <v>67.1</v>
      </c>
      <c r="C3110" s="2" t="n">
        <v>17.1</v>
      </c>
      <c r="D3110" s="2" t="n">
        <v>0</v>
      </c>
      <c r="E3110" s="2" t="n">
        <v>0</v>
      </c>
      <c r="F3110" s="2" t="n">
        <v>0</v>
      </c>
      <c r="G3110" s="2" t="n">
        <v>15.8</v>
      </c>
      <c r="H3110" s="1" t="n">
        <v>0</v>
      </c>
      <c r="I3110" s="1" t="n">
        <v>1723.2</v>
      </c>
      <c r="J3110" s="1" t="n">
        <v>2.19</v>
      </c>
      <c r="L3110" s="1" t="s">
        <v>206</v>
      </c>
      <c r="M3110" s="1" t="s">
        <v>342</v>
      </c>
      <c r="N3110" s="7" t="n">
        <v>44605</v>
      </c>
    </row>
    <row r="3111" customFormat="false" ht="15" hidden="false" customHeight="false" outlineLevel="0" collapsed="false">
      <c r="A3111" s="6" t="str">
        <f aca="false">"sankmc_"&amp;ROUND(B3111,1)&amp;"_"&amp;ROUND(C3111,1)&amp;"_"&amp;ROUND(D3111,1)&amp;"_"&amp;ROUND(E3111,1)&amp;"_"&amp;ROUND(F3111,1)&amp;"_"&amp;ROUND(G3111,1)</f>
        <v>sankmc_67.1_17.1_0_0_0_15.8</v>
      </c>
      <c r="B3111" s="2" t="n">
        <v>67.1</v>
      </c>
      <c r="C3111" s="2" t="n">
        <v>17.1</v>
      </c>
      <c r="D3111" s="2" t="n">
        <v>0</v>
      </c>
      <c r="E3111" s="2" t="n">
        <v>0</v>
      </c>
      <c r="F3111" s="2" t="n">
        <v>0</v>
      </c>
      <c r="G3111" s="2" t="n">
        <v>15.8</v>
      </c>
      <c r="H3111" s="1" t="n">
        <v>0</v>
      </c>
      <c r="I3111" s="1" t="n">
        <v>1673.2</v>
      </c>
      <c r="J3111" s="1" t="n">
        <v>2.54</v>
      </c>
      <c r="L3111" s="1" t="s">
        <v>206</v>
      </c>
      <c r="M3111" s="1" t="s">
        <v>342</v>
      </c>
      <c r="N3111" s="7" t="n">
        <v>44605</v>
      </c>
    </row>
    <row r="3112" customFormat="false" ht="15" hidden="false" customHeight="false" outlineLevel="0" collapsed="false">
      <c r="A3112" s="6" t="str">
        <f aca="false">"sankmc_"&amp;ROUND(B3112,1)&amp;"_"&amp;ROUND(C3112,1)&amp;"_"&amp;ROUND(D3112,1)&amp;"_"&amp;ROUND(E3112,1)&amp;"_"&amp;ROUND(F3112,1)&amp;"_"&amp;ROUND(G3112,1)</f>
        <v>sankmc_67.1_17.1_0_0_0_15.8</v>
      </c>
      <c r="B3112" s="2" t="n">
        <v>67.1</v>
      </c>
      <c r="C3112" s="2" t="n">
        <v>17.1</v>
      </c>
      <c r="D3112" s="2" t="n">
        <v>0</v>
      </c>
      <c r="E3112" s="2" t="n">
        <v>0</v>
      </c>
      <c r="F3112" s="2" t="n">
        <v>0</v>
      </c>
      <c r="G3112" s="2" t="n">
        <v>15.8</v>
      </c>
      <c r="H3112" s="1" t="n">
        <v>0</v>
      </c>
      <c r="I3112" s="1" t="n">
        <v>1623.2</v>
      </c>
      <c r="J3112" s="1" t="n">
        <v>2.94</v>
      </c>
      <c r="L3112" s="1" t="s">
        <v>206</v>
      </c>
      <c r="M3112" s="1" t="s">
        <v>342</v>
      </c>
      <c r="N3112" s="7" t="n">
        <v>44605</v>
      </c>
    </row>
    <row r="3113" customFormat="false" ht="15" hidden="false" customHeight="false" outlineLevel="0" collapsed="false">
      <c r="A3113" s="6" t="str">
        <f aca="false">"sankmc_"&amp;ROUND(B3113,1)&amp;"_"&amp;ROUND(C3113,1)&amp;"_"&amp;ROUND(D3113,1)&amp;"_"&amp;ROUND(E3113,1)&amp;"_"&amp;ROUND(F3113,1)&amp;"_"&amp;ROUND(G3113,1)</f>
        <v>sankmc_66.6_14.5_0_0_0_18.9</v>
      </c>
      <c r="B3113" s="2" t="n">
        <v>66.6</v>
      </c>
      <c r="C3113" s="2" t="n">
        <v>14.5</v>
      </c>
      <c r="D3113" s="2" t="n">
        <v>0</v>
      </c>
      <c r="E3113" s="2" t="n">
        <v>0</v>
      </c>
      <c r="F3113" s="2" t="n">
        <v>0</v>
      </c>
      <c r="G3113" s="2" t="n">
        <v>18.9</v>
      </c>
      <c r="H3113" s="1" t="n">
        <v>0</v>
      </c>
      <c r="I3113" s="1" t="n">
        <v>1873.2</v>
      </c>
      <c r="J3113" s="1" t="n">
        <v>1.3</v>
      </c>
      <c r="L3113" s="1" t="s">
        <v>206</v>
      </c>
      <c r="M3113" s="1" t="s">
        <v>343</v>
      </c>
      <c r="N3113" s="7" t="n">
        <v>44605</v>
      </c>
    </row>
    <row r="3114" customFormat="false" ht="15" hidden="false" customHeight="false" outlineLevel="0" collapsed="false">
      <c r="A3114" s="6" t="str">
        <f aca="false">"sankmc_"&amp;ROUND(B3114,1)&amp;"_"&amp;ROUND(C3114,1)&amp;"_"&amp;ROUND(D3114,1)&amp;"_"&amp;ROUND(E3114,1)&amp;"_"&amp;ROUND(F3114,1)&amp;"_"&amp;ROUND(G3114,1)</f>
        <v>sankmc_66.6_14.5_0_0_0_18.9</v>
      </c>
      <c r="B3114" s="2" t="n">
        <v>66.6</v>
      </c>
      <c r="C3114" s="2" t="n">
        <v>14.5</v>
      </c>
      <c r="D3114" s="2" t="n">
        <v>0</v>
      </c>
      <c r="E3114" s="2" t="n">
        <v>0</v>
      </c>
      <c r="F3114" s="2" t="n">
        <v>0</v>
      </c>
      <c r="G3114" s="2" t="n">
        <v>18.9</v>
      </c>
      <c r="H3114" s="1" t="n">
        <v>0</v>
      </c>
      <c r="I3114" s="1" t="n">
        <v>1823.2</v>
      </c>
      <c r="J3114" s="1" t="n">
        <v>1.54</v>
      </c>
      <c r="L3114" s="1" t="s">
        <v>206</v>
      </c>
      <c r="M3114" s="1" t="s">
        <v>343</v>
      </c>
      <c r="N3114" s="7" t="n">
        <v>44605</v>
      </c>
    </row>
    <row r="3115" customFormat="false" ht="15" hidden="false" customHeight="false" outlineLevel="0" collapsed="false">
      <c r="A3115" s="6" t="str">
        <f aca="false">"sankmc_"&amp;ROUND(B3115,1)&amp;"_"&amp;ROUND(C3115,1)&amp;"_"&amp;ROUND(D3115,1)&amp;"_"&amp;ROUND(E3115,1)&amp;"_"&amp;ROUND(F3115,1)&amp;"_"&amp;ROUND(G3115,1)</f>
        <v>sankmc_66.6_14.5_0_0_0_18.9</v>
      </c>
      <c r="B3115" s="2" t="n">
        <v>66.6</v>
      </c>
      <c r="C3115" s="2" t="n">
        <v>14.5</v>
      </c>
      <c r="D3115" s="2" t="n">
        <v>0</v>
      </c>
      <c r="E3115" s="2" t="n">
        <v>0</v>
      </c>
      <c r="F3115" s="2" t="n">
        <v>0</v>
      </c>
      <c r="G3115" s="2" t="n">
        <v>18.9</v>
      </c>
      <c r="H3115" s="1" t="n">
        <v>0</v>
      </c>
      <c r="I3115" s="1" t="n">
        <v>1773.2</v>
      </c>
      <c r="J3115" s="1" t="n">
        <v>1.8</v>
      </c>
      <c r="L3115" s="1" t="s">
        <v>206</v>
      </c>
      <c r="M3115" s="1" t="s">
        <v>343</v>
      </c>
      <c r="N3115" s="7" t="n">
        <v>44605</v>
      </c>
    </row>
    <row r="3116" customFormat="false" ht="15" hidden="false" customHeight="false" outlineLevel="0" collapsed="false">
      <c r="A3116" s="6" t="str">
        <f aca="false">"sankmc_"&amp;ROUND(B3116,1)&amp;"_"&amp;ROUND(C3116,1)&amp;"_"&amp;ROUND(D3116,1)&amp;"_"&amp;ROUND(E3116,1)&amp;"_"&amp;ROUND(F3116,1)&amp;"_"&amp;ROUND(G3116,1)</f>
        <v>sankmc_66.6_14.5_0_0_0_18.9</v>
      </c>
      <c r="B3116" s="2" t="n">
        <v>66.6</v>
      </c>
      <c r="C3116" s="2" t="n">
        <v>14.5</v>
      </c>
      <c r="D3116" s="2" t="n">
        <v>0</v>
      </c>
      <c r="E3116" s="2" t="n">
        <v>0</v>
      </c>
      <c r="F3116" s="2" t="n">
        <v>0</v>
      </c>
      <c r="G3116" s="2" t="n">
        <v>18.9</v>
      </c>
      <c r="H3116" s="1" t="n">
        <v>0</v>
      </c>
      <c r="I3116" s="1" t="n">
        <v>1723.2</v>
      </c>
      <c r="J3116" s="1" t="n">
        <v>2.1</v>
      </c>
      <c r="L3116" s="1" t="s">
        <v>206</v>
      </c>
      <c r="M3116" s="1" t="s">
        <v>343</v>
      </c>
      <c r="N3116" s="7" t="n">
        <v>44605</v>
      </c>
    </row>
    <row r="3117" customFormat="false" ht="15" hidden="false" customHeight="false" outlineLevel="0" collapsed="false">
      <c r="A3117" s="6" t="str">
        <f aca="false">"sankmc_"&amp;ROUND(B3117,1)&amp;"_"&amp;ROUND(C3117,1)&amp;"_"&amp;ROUND(D3117,1)&amp;"_"&amp;ROUND(E3117,1)&amp;"_"&amp;ROUND(F3117,1)&amp;"_"&amp;ROUND(G3117,1)</f>
        <v>sankmc_66.6_14.5_0_0_0_18.9</v>
      </c>
      <c r="B3117" s="2" t="n">
        <v>66.6</v>
      </c>
      <c r="C3117" s="2" t="n">
        <v>14.5</v>
      </c>
      <c r="D3117" s="2" t="n">
        <v>0</v>
      </c>
      <c r="E3117" s="2" t="n">
        <v>0</v>
      </c>
      <c r="F3117" s="2" t="n">
        <v>0</v>
      </c>
      <c r="G3117" s="2" t="n">
        <v>18.9</v>
      </c>
      <c r="H3117" s="1" t="n">
        <v>0</v>
      </c>
      <c r="I3117" s="1" t="n">
        <v>1673.2</v>
      </c>
      <c r="J3117" s="1" t="n">
        <v>2.42</v>
      </c>
      <c r="L3117" s="1" t="s">
        <v>206</v>
      </c>
      <c r="M3117" s="1" t="s">
        <v>343</v>
      </c>
      <c r="N3117" s="7" t="n">
        <v>44605</v>
      </c>
    </row>
    <row r="3118" customFormat="false" ht="15" hidden="false" customHeight="false" outlineLevel="0" collapsed="false">
      <c r="A3118" s="6" t="str">
        <f aca="false">"sankmc_"&amp;ROUND(B3118,1)&amp;"_"&amp;ROUND(C3118,1)&amp;"_"&amp;ROUND(D3118,1)&amp;"_"&amp;ROUND(E3118,1)&amp;"_"&amp;ROUND(F3118,1)&amp;"_"&amp;ROUND(G3118,1)</f>
        <v>sankmc_66.6_14.5_0_0_0_18.9</v>
      </c>
      <c r="B3118" s="2" t="n">
        <v>66.6</v>
      </c>
      <c r="C3118" s="2" t="n">
        <v>14.5</v>
      </c>
      <c r="D3118" s="2" t="n">
        <v>0</v>
      </c>
      <c r="E3118" s="2" t="n">
        <v>0</v>
      </c>
      <c r="F3118" s="2" t="n">
        <v>0</v>
      </c>
      <c r="G3118" s="2" t="n">
        <v>18.9</v>
      </c>
      <c r="H3118" s="1" t="n">
        <v>0</v>
      </c>
      <c r="I3118" s="1" t="n">
        <v>1623.2</v>
      </c>
      <c r="J3118" s="1" t="n">
        <v>2.79</v>
      </c>
      <c r="L3118" s="1" t="s">
        <v>206</v>
      </c>
      <c r="M3118" s="1" t="s">
        <v>343</v>
      </c>
      <c r="N3118" s="7" t="n">
        <v>44605</v>
      </c>
    </row>
    <row r="3119" customFormat="false" ht="15" hidden="false" customHeight="false" outlineLevel="0" collapsed="false">
      <c r="A3119" s="6" t="str">
        <f aca="false">"sankmc_"&amp;ROUND(B3119,1)&amp;"_"&amp;ROUND(C3119,1)&amp;"_"&amp;ROUND(D3119,1)&amp;"_"&amp;ROUND(E3119,1)&amp;"_"&amp;ROUND(F3119,1)&amp;"_"&amp;ROUND(G3119,1)</f>
        <v>sankmc_66.6_14.5_0_0_0_18.9</v>
      </c>
      <c r="B3119" s="2" t="n">
        <v>66.6</v>
      </c>
      <c r="C3119" s="2" t="n">
        <v>14.5</v>
      </c>
      <c r="D3119" s="2" t="n">
        <v>0</v>
      </c>
      <c r="E3119" s="2" t="n">
        <v>0</v>
      </c>
      <c r="F3119" s="2" t="n">
        <v>0</v>
      </c>
      <c r="G3119" s="2" t="n">
        <v>18.9</v>
      </c>
      <c r="H3119" s="1" t="n">
        <v>0</v>
      </c>
      <c r="I3119" s="1" t="n">
        <v>1573.2</v>
      </c>
      <c r="J3119" s="1" t="n">
        <v>3.2</v>
      </c>
      <c r="L3119" s="1" t="s">
        <v>206</v>
      </c>
      <c r="M3119" s="1" t="s">
        <v>343</v>
      </c>
      <c r="N3119" s="7" t="n">
        <v>44605</v>
      </c>
    </row>
    <row r="3120" customFormat="false" ht="15" hidden="false" customHeight="false" outlineLevel="0" collapsed="false">
      <c r="A3120" s="6" t="str">
        <f aca="false">"sankmc_"&amp;ROUND(B3120,1)&amp;"_"&amp;ROUND(C3120,1)&amp;"_"&amp;ROUND(D3120,1)&amp;"_"&amp;ROUND(E3120,1)&amp;"_"&amp;ROUND(F3120,1)&amp;"_"&amp;ROUND(G3120,1)</f>
        <v>sankmc_66.8_15.4_0_0_0_17.8</v>
      </c>
      <c r="B3120" s="2" t="n">
        <v>66.8</v>
      </c>
      <c r="C3120" s="2" t="n">
        <v>15.4</v>
      </c>
      <c r="D3120" s="2" t="n">
        <v>0</v>
      </c>
      <c r="E3120" s="2" t="n">
        <v>0</v>
      </c>
      <c r="F3120" s="2" t="n">
        <v>0</v>
      </c>
      <c r="G3120" s="2" t="n">
        <v>17.8</v>
      </c>
      <c r="H3120" s="1" t="n">
        <v>0</v>
      </c>
      <c r="I3120" s="1" t="n">
        <v>1873.2</v>
      </c>
      <c r="J3120" s="1" t="n">
        <v>1.32</v>
      </c>
      <c r="L3120" s="1" t="s">
        <v>206</v>
      </c>
      <c r="M3120" s="1" t="s">
        <v>344</v>
      </c>
      <c r="N3120" s="7" t="n">
        <v>44605</v>
      </c>
    </row>
    <row r="3121" customFormat="false" ht="15" hidden="false" customHeight="false" outlineLevel="0" collapsed="false">
      <c r="A3121" s="6" t="str">
        <f aca="false">"sankmc_"&amp;ROUND(B3121,1)&amp;"_"&amp;ROUND(C3121,1)&amp;"_"&amp;ROUND(D3121,1)&amp;"_"&amp;ROUND(E3121,1)&amp;"_"&amp;ROUND(F3121,1)&amp;"_"&amp;ROUND(G3121,1)</f>
        <v>sankmc_66.8_15.4_0_0_0_17.8</v>
      </c>
      <c r="B3121" s="2" t="n">
        <v>66.8</v>
      </c>
      <c r="C3121" s="2" t="n">
        <v>15.4</v>
      </c>
      <c r="D3121" s="2" t="n">
        <v>0</v>
      </c>
      <c r="E3121" s="2" t="n">
        <v>0</v>
      </c>
      <c r="F3121" s="2" t="n">
        <v>0</v>
      </c>
      <c r="G3121" s="2" t="n">
        <v>17.8</v>
      </c>
      <c r="H3121" s="1" t="n">
        <v>0</v>
      </c>
      <c r="I3121" s="1" t="n">
        <v>1823.2</v>
      </c>
      <c r="J3121" s="1" t="n">
        <v>1.57</v>
      </c>
      <c r="L3121" s="1" t="s">
        <v>206</v>
      </c>
      <c r="M3121" s="1" t="s">
        <v>344</v>
      </c>
      <c r="N3121" s="7" t="n">
        <v>44605</v>
      </c>
    </row>
    <row r="3122" customFormat="false" ht="15" hidden="false" customHeight="false" outlineLevel="0" collapsed="false">
      <c r="A3122" s="6" t="str">
        <f aca="false">"sankmc_"&amp;ROUND(B3122,1)&amp;"_"&amp;ROUND(C3122,1)&amp;"_"&amp;ROUND(D3122,1)&amp;"_"&amp;ROUND(E3122,1)&amp;"_"&amp;ROUND(F3122,1)&amp;"_"&amp;ROUND(G3122,1)</f>
        <v>sankmc_66.8_15.4_0_0_0_17.8</v>
      </c>
      <c r="B3122" s="2" t="n">
        <v>66.8</v>
      </c>
      <c r="C3122" s="2" t="n">
        <v>15.4</v>
      </c>
      <c r="D3122" s="2" t="n">
        <v>0</v>
      </c>
      <c r="E3122" s="2" t="n">
        <v>0</v>
      </c>
      <c r="F3122" s="2" t="n">
        <v>0</v>
      </c>
      <c r="G3122" s="2" t="n">
        <v>17.8</v>
      </c>
      <c r="H3122" s="1" t="n">
        <v>0</v>
      </c>
      <c r="I3122" s="1" t="n">
        <v>1773.2</v>
      </c>
      <c r="J3122" s="1" t="n">
        <v>1.85</v>
      </c>
      <c r="L3122" s="1" t="s">
        <v>206</v>
      </c>
      <c r="M3122" s="1" t="s">
        <v>344</v>
      </c>
      <c r="N3122" s="7" t="n">
        <v>44605</v>
      </c>
    </row>
    <row r="3123" customFormat="false" ht="15" hidden="false" customHeight="false" outlineLevel="0" collapsed="false">
      <c r="A3123" s="6" t="str">
        <f aca="false">"sankmc_"&amp;ROUND(B3123,1)&amp;"_"&amp;ROUND(C3123,1)&amp;"_"&amp;ROUND(D3123,1)&amp;"_"&amp;ROUND(E3123,1)&amp;"_"&amp;ROUND(F3123,1)&amp;"_"&amp;ROUND(G3123,1)</f>
        <v>sankmc_66.8_15.4_0_0_0_17.8</v>
      </c>
      <c r="B3123" s="2" t="n">
        <v>66.8</v>
      </c>
      <c r="C3123" s="2" t="n">
        <v>15.4</v>
      </c>
      <c r="D3123" s="2" t="n">
        <v>0</v>
      </c>
      <c r="E3123" s="2" t="n">
        <v>0</v>
      </c>
      <c r="F3123" s="2" t="n">
        <v>0</v>
      </c>
      <c r="G3123" s="2" t="n">
        <v>17.8</v>
      </c>
      <c r="H3123" s="1" t="n">
        <v>0</v>
      </c>
      <c r="I3123" s="1" t="n">
        <v>1723.2</v>
      </c>
      <c r="J3123" s="1" t="n">
        <v>2.15</v>
      </c>
      <c r="L3123" s="1" t="s">
        <v>206</v>
      </c>
      <c r="M3123" s="1" t="s">
        <v>344</v>
      </c>
      <c r="N3123" s="7" t="n">
        <v>44605</v>
      </c>
    </row>
    <row r="3124" customFormat="false" ht="15" hidden="false" customHeight="false" outlineLevel="0" collapsed="false">
      <c r="A3124" s="6" t="str">
        <f aca="false">"sankmc_"&amp;ROUND(B3124,1)&amp;"_"&amp;ROUND(C3124,1)&amp;"_"&amp;ROUND(D3124,1)&amp;"_"&amp;ROUND(E3124,1)&amp;"_"&amp;ROUND(F3124,1)&amp;"_"&amp;ROUND(G3124,1)</f>
        <v>sankmc_66.8_15.4_0_0_0_17.8</v>
      </c>
      <c r="B3124" s="2" t="n">
        <v>66.8</v>
      </c>
      <c r="C3124" s="2" t="n">
        <v>15.4</v>
      </c>
      <c r="D3124" s="2" t="n">
        <v>0</v>
      </c>
      <c r="E3124" s="2" t="n">
        <v>0</v>
      </c>
      <c r="F3124" s="2" t="n">
        <v>0</v>
      </c>
      <c r="G3124" s="2" t="n">
        <v>17.8</v>
      </c>
      <c r="H3124" s="1" t="n">
        <v>0</v>
      </c>
      <c r="I3124" s="1" t="n">
        <v>1673.2</v>
      </c>
      <c r="J3124" s="1" t="n">
        <v>2.49</v>
      </c>
      <c r="L3124" s="1" t="s">
        <v>206</v>
      </c>
      <c r="M3124" s="1" t="s">
        <v>344</v>
      </c>
      <c r="N3124" s="7" t="n">
        <v>44605</v>
      </c>
    </row>
    <row r="3125" customFormat="false" ht="15" hidden="false" customHeight="false" outlineLevel="0" collapsed="false">
      <c r="A3125" s="6" t="str">
        <f aca="false">"sankmc_"&amp;ROUND(B3125,1)&amp;"_"&amp;ROUND(C3125,1)&amp;"_"&amp;ROUND(D3125,1)&amp;"_"&amp;ROUND(E3125,1)&amp;"_"&amp;ROUND(F3125,1)&amp;"_"&amp;ROUND(G3125,1)</f>
        <v>sankmc_66.8_15.4_0_0_0_17.8</v>
      </c>
      <c r="B3125" s="2" t="n">
        <v>66.8</v>
      </c>
      <c r="C3125" s="2" t="n">
        <v>15.4</v>
      </c>
      <c r="D3125" s="2" t="n">
        <v>0</v>
      </c>
      <c r="E3125" s="2" t="n">
        <v>0</v>
      </c>
      <c r="F3125" s="2" t="n">
        <v>0</v>
      </c>
      <c r="G3125" s="2" t="n">
        <v>17.8</v>
      </c>
      <c r="H3125" s="1" t="n">
        <v>0</v>
      </c>
      <c r="I3125" s="1" t="n">
        <v>1623.2</v>
      </c>
      <c r="J3125" s="1" t="n">
        <v>2.87</v>
      </c>
      <c r="L3125" s="1" t="s">
        <v>206</v>
      </c>
      <c r="M3125" s="1" t="s">
        <v>344</v>
      </c>
      <c r="N3125" s="7" t="n">
        <v>44605</v>
      </c>
    </row>
    <row r="3126" customFormat="false" ht="15" hidden="false" customHeight="false" outlineLevel="0" collapsed="false">
      <c r="A3126" s="6" t="str">
        <f aca="false">"sankmc_"&amp;ROUND(B3126,1)&amp;"_"&amp;ROUND(C3126,1)&amp;"_"&amp;ROUND(D3126,1)&amp;"_"&amp;ROUND(E3126,1)&amp;"_"&amp;ROUND(F3126,1)&amp;"_"&amp;ROUND(G3126,1)</f>
        <v>sankmc_66.8_15.4_0_0_0_17.8</v>
      </c>
      <c r="B3126" s="2" t="n">
        <v>66.8</v>
      </c>
      <c r="C3126" s="2" t="n">
        <v>15.4</v>
      </c>
      <c r="D3126" s="2" t="n">
        <v>0</v>
      </c>
      <c r="E3126" s="2" t="n">
        <v>0</v>
      </c>
      <c r="F3126" s="2" t="n">
        <v>0</v>
      </c>
      <c r="G3126" s="2" t="n">
        <v>17.8</v>
      </c>
      <c r="H3126" s="1" t="n">
        <v>0</v>
      </c>
      <c r="I3126" s="1" t="n">
        <v>1573.2</v>
      </c>
      <c r="J3126" s="1" t="n">
        <v>3.29</v>
      </c>
      <c r="L3126" s="1" t="s">
        <v>206</v>
      </c>
      <c r="M3126" s="1" t="s">
        <v>344</v>
      </c>
      <c r="N3126" s="7" t="n">
        <v>44605</v>
      </c>
    </row>
    <row r="3127" customFormat="false" ht="15" hidden="false" customHeight="false" outlineLevel="0" collapsed="false">
      <c r="A3127" s="6" t="str">
        <f aca="false">"sankmc_"&amp;ROUND(B3127,1)&amp;"_"&amp;ROUND(C3127,1)&amp;"_"&amp;ROUND(D3127,1)&amp;"_"&amp;ROUND(E3127,1)&amp;"_"&amp;ROUND(F3127,1)&amp;"_"&amp;ROUND(G3127,1)</f>
        <v>sankmc_66_16.3_0_0_0_17.7</v>
      </c>
      <c r="B3127" s="2" t="n">
        <v>66</v>
      </c>
      <c r="C3127" s="2" t="n">
        <v>16.3</v>
      </c>
      <c r="D3127" s="2" t="n">
        <v>0</v>
      </c>
      <c r="E3127" s="2" t="n">
        <v>0</v>
      </c>
      <c r="F3127" s="2" t="n">
        <v>0</v>
      </c>
      <c r="G3127" s="2" t="n">
        <v>17.7</v>
      </c>
      <c r="H3127" s="1" t="n">
        <v>0</v>
      </c>
      <c r="I3127" s="1" t="n">
        <v>1873.2</v>
      </c>
      <c r="J3127" s="1" t="n">
        <v>1.34</v>
      </c>
      <c r="L3127" s="1" t="s">
        <v>206</v>
      </c>
      <c r="M3127" s="1" t="s">
        <v>345</v>
      </c>
      <c r="N3127" s="7" t="n">
        <v>44605</v>
      </c>
    </row>
    <row r="3128" customFormat="false" ht="15" hidden="false" customHeight="false" outlineLevel="0" collapsed="false">
      <c r="A3128" s="6" t="str">
        <f aca="false">"sankmc_"&amp;ROUND(B3128,1)&amp;"_"&amp;ROUND(C3128,1)&amp;"_"&amp;ROUND(D3128,1)&amp;"_"&amp;ROUND(E3128,1)&amp;"_"&amp;ROUND(F3128,1)&amp;"_"&amp;ROUND(G3128,1)</f>
        <v>sankmc_66_16.3_0_0_0_17.7</v>
      </c>
      <c r="B3128" s="2" t="n">
        <v>66</v>
      </c>
      <c r="C3128" s="2" t="n">
        <v>16.3</v>
      </c>
      <c r="D3128" s="2" t="n">
        <v>0</v>
      </c>
      <c r="E3128" s="2" t="n">
        <v>0</v>
      </c>
      <c r="F3128" s="2" t="n">
        <v>0</v>
      </c>
      <c r="G3128" s="2" t="n">
        <v>17.7</v>
      </c>
      <c r="H3128" s="1" t="n">
        <v>0</v>
      </c>
      <c r="I3128" s="1" t="n">
        <v>1823.2</v>
      </c>
      <c r="J3128" s="1" t="n">
        <v>1.59</v>
      </c>
      <c r="L3128" s="1" t="s">
        <v>206</v>
      </c>
      <c r="M3128" s="1" t="s">
        <v>345</v>
      </c>
      <c r="N3128" s="7" t="n">
        <v>44605</v>
      </c>
    </row>
    <row r="3129" customFormat="false" ht="15" hidden="false" customHeight="false" outlineLevel="0" collapsed="false">
      <c r="A3129" s="6" t="str">
        <f aca="false">"sankmc_"&amp;ROUND(B3129,1)&amp;"_"&amp;ROUND(C3129,1)&amp;"_"&amp;ROUND(D3129,1)&amp;"_"&amp;ROUND(E3129,1)&amp;"_"&amp;ROUND(F3129,1)&amp;"_"&amp;ROUND(G3129,1)</f>
        <v>sankmc_66_16.3_0_0_0_17.7</v>
      </c>
      <c r="B3129" s="2" t="n">
        <v>66</v>
      </c>
      <c r="C3129" s="2" t="n">
        <v>16.3</v>
      </c>
      <c r="D3129" s="2" t="n">
        <v>0</v>
      </c>
      <c r="E3129" s="2" t="n">
        <v>0</v>
      </c>
      <c r="F3129" s="2" t="n">
        <v>0</v>
      </c>
      <c r="G3129" s="2" t="n">
        <v>17.7</v>
      </c>
      <c r="H3129" s="1" t="n">
        <v>0</v>
      </c>
      <c r="I3129" s="1" t="n">
        <v>1773.2</v>
      </c>
      <c r="J3129" s="1" t="n">
        <v>1.87</v>
      </c>
      <c r="L3129" s="1" t="s">
        <v>206</v>
      </c>
      <c r="M3129" s="1" t="s">
        <v>345</v>
      </c>
      <c r="N3129" s="7" t="n">
        <v>44605</v>
      </c>
    </row>
    <row r="3130" customFormat="false" ht="15" hidden="false" customHeight="false" outlineLevel="0" collapsed="false">
      <c r="A3130" s="6" t="str">
        <f aca="false">"sankmc_"&amp;ROUND(B3130,1)&amp;"_"&amp;ROUND(C3130,1)&amp;"_"&amp;ROUND(D3130,1)&amp;"_"&amp;ROUND(E3130,1)&amp;"_"&amp;ROUND(F3130,1)&amp;"_"&amp;ROUND(G3130,1)</f>
        <v>sankmc_66_16.3_0_0_0_17.7</v>
      </c>
      <c r="B3130" s="2" t="n">
        <v>66</v>
      </c>
      <c r="C3130" s="2" t="n">
        <v>16.3</v>
      </c>
      <c r="D3130" s="2" t="n">
        <v>0</v>
      </c>
      <c r="E3130" s="2" t="n">
        <v>0</v>
      </c>
      <c r="F3130" s="2" t="n">
        <v>0</v>
      </c>
      <c r="G3130" s="2" t="n">
        <v>17.7</v>
      </c>
      <c r="H3130" s="1" t="n">
        <v>0</v>
      </c>
      <c r="I3130" s="1" t="n">
        <v>1723.2</v>
      </c>
      <c r="J3130" s="1" t="n">
        <v>2.18</v>
      </c>
      <c r="L3130" s="1" t="s">
        <v>206</v>
      </c>
      <c r="M3130" s="1" t="s">
        <v>345</v>
      </c>
      <c r="N3130" s="7" t="n">
        <v>44605</v>
      </c>
    </row>
    <row r="3131" customFormat="false" ht="15" hidden="false" customHeight="false" outlineLevel="0" collapsed="false">
      <c r="A3131" s="6" t="str">
        <f aca="false">"sankmc_"&amp;ROUND(B3131,1)&amp;"_"&amp;ROUND(C3131,1)&amp;"_"&amp;ROUND(D3131,1)&amp;"_"&amp;ROUND(E3131,1)&amp;"_"&amp;ROUND(F3131,1)&amp;"_"&amp;ROUND(G3131,1)</f>
        <v>sankmc_66_16.3_0_0_0_17.7</v>
      </c>
      <c r="B3131" s="2" t="n">
        <v>66</v>
      </c>
      <c r="C3131" s="2" t="n">
        <v>16.3</v>
      </c>
      <c r="D3131" s="2" t="n">
        <v>0</v>
      </c>
      <c r="E3131" s="2" t="n">
        <v>0</v>
      </c>
      <c r="F3131" s="2" t="n">
        <v>0</v>
      </c>
      <c r="G3131" s="2" t="n">
        <v>17.7</v>
      </c>
      <c r="H3131" s="1" t="n">
        <v>0</v>
      </c>
      <c r="I3131" s="1" t="n">
        <v>1673.2</v>
      </c>
      <c r="J3131" s="1" t="n">
        <v>2.52</v>
      </c>
      <c r="L3131" s="1" t="s">
        <v>206</v>
      </c>
      <c r="M3131" s="1" t="s">
        <v>345</v>
      </c>
      <c r="N3131" s="7" t="n">
        <v>44605</v>
      </c>
    </row>
    <row r="3132" customFormat="false" ht="15" hidden="false" customHeight="false" outlineLevel="0" collapsed="false">
      <c r="A3132" s="6" t="str">
        <f aca="false">"sankmc_"&amp;ROUND(B3132,1)&amp;"_"&amp;ROUND(C3132,1)&amp;"_"&amp;ROUND(D3132,1)&amp;"_"&amp;ROUND(E3132,1)&amp;"_"&amp;ROUND(F3132,1)&amp;"_"&amp;ROUND(G3132,1)</f>
        <v>sankmc_66_16.3_0_0_0_17.7</v>
      </c>
      <c r="B3132" s="2" t="n">
        <v>66</v>
      </c>
      <c r="C3132" s="2" t="n">
        <v>16.3</v>
      </c>
      <c r="D3132" s="2" t="n">
        <v>0</v>
      </c>
      <c r="E3132" s="2" t="n">
        <v>0</v>
      </c>
      <c r="F3132" s="2" t="n">
        <v>0</v>
      </c>
      <c r="G3132" s="2" t="n">
        <v>17.7</v>
      </c>
      <c r="H3132" s="1" t="n">
        <v>0</v>
      </c>
      <c r="I3132" s="1" t="n">
        <v>1623.2</v>
      </c>
      <c r="J3132" s="1" t="n">
        <v>2.91</v>
      </c>
      <c r="L3132" s="1" t="s">
        <v>206</v>
      </c>
      <c r="M3132" s="1" t="s">
        <v>345</v>
      </c>
      <c r="N3132" s="7" t="n">
        <v>44605</v>
      </c>
    </row>
    <row r="3133" customFormat="false" ht="15" hidden="false" customHeight="false" outlineLevel="0" collapsed="false">
      <c r="A3133" s="6" t="str">
        <f aca="false">"sankmc_"&amp;ROUND(B3133,1)&amp;"_"&amp;ROUND(C3133,1)&amp;"_"&amp;ROUND(D3133,1)&amp;"_"&amp;ROUND(E3133,1)&amp;"_"&amp;ROUND(F3133,1)&amp;"_"&amp;ROUND(G3133,1)</f>
        <v>sankmc_66_16.3_0_0_0_17.7</v>
      </c>
      <c r="B3133" s="2" t="n">
        <v>66</v>
      </c>
      <c r="C3133" s="2" t="n">
        <v>16.3</v>
      </c>
      <c r="D3133" s="2" t="n">
        <v>0</v>
      </c>
      <c r="E3133" s="2" t="n">
        <v>0</v>
      </c>
      <c r="F3133" s="2" t="n">
        <v>0</v>
      </c>
      <c r="G3133" s="2" t="n">
        <v>17.7</v>
      </c>
      <c r="H3133" s="1" t="n">
        <v>0</v>
      </c>
      <c r="I3133" s="1" t="n">
        <v>1573.2</v>
      </c>
      <c r="J3133" s="1" t="n">
        <v>3.34</v>
      </c>
      <c r="L3133" s="1" t="s">
        <v>206</v>
      </c>
      <c r="M3133" s="1" t="s">
        <v>345</v>
      </c>
      <c r="N3133" s="7" t="n">
        <v>44605</v>
      </c>
    </row>
    <row r="3134" customFormat="false" ht="15" hidden="false" customHeight="false" outlineLevel="0" collapsed="false">
      <c r="A3134" s="6" t="str">
        <f aca="false">"sankmc_"&amp;ROUND(B3134,1)&amp;"_"&amp;ROUND(C3134,1)&amp;"_"&amp;ROUND(D3134,1)&amp;"_"&amp;ROUND(E3134,1)&amp;"_"&amp;ROUND(F3134,1)&amp;"_"&amp;ROUND(G3134,1)</f>
        <v>sankmc_66.7_16.8_0_0_0_16.5</v>
      </c>
      <c r="B3134" s="2" t="n">
        <v>66.7</v>
      </c>
      <c r="C3134" s="2" t="n">
        <v>16.8</v>
      </c>
      <c r="D3134" s="2" t="n">
        <v>0</v>
      </c>
      <c r="E3134" s="2" t="n">
        <v>0</v>
      </c>
      <c r="F3134" s="2" t="n">
        <v>0</v>
      </c>
      <c r="G3134" s="2" t="n">
        <v>16.5</v>
      </c>
      <c r="H3134" s="1" t="n">
        <v>0</v>
      </c>
      <c r="I3134" s="1" t="n">
        <v>1873.2</v>
      </c>
      <c r="J3134" s="1" t="n">
        <v>1.34</v>
      </c>
      <c r="L3134" s="1" t="s">
        <v>206</v>
      </c>
      <c r="M3134" s="1" t="s">
        <v>346</v>
      </c>
      <c r="N3134" s="7" t="n">
        <v>44605</v>
      </c>
    </row>
    <row r="3135" customFormat="false" ht="15" hidden="false" customHeight="false" outlineLevel="0" collapsed="false">
      <c r="A3135" s="6" t="str">
        <f aca="false">"sankmc_"&amp;ROUND(B3135,1)&amp;"_"&amp;ROUND(C3135,1)&amp;"_"&amp;ROUND(D3135,1)&amp;"_"&amp;ROUND(E3135,1)&amp;"_"&amp;ROUND(F3135,1)&amp;"_"&amp;ROUND(G3135,1)</f>
        <v>sankmc_66.7_16.8_0_0_0_16.5</v>
      </c>
      <c r="B3135" s="2" t="n">
        <v>66.7</v>
      </c>
      <c r="C3135" s="2" t="n">
        <v>16.8</v>
      </c>
      <c r="D3135" s="2" t="n">
        <v>0</v>
      </c>
      <c r="E3135" s="2" t="n">
        <v>0</v>
      </c>
      <c r="F3135" s="2" t="n">
        <v>0</v>
      </c>
      <c r="G3135" s="2" t="n">
        <v>16.5</v>
      </c>
      <c r="H3135" s="1" t="n">
        <v>0</v>
      </c>
      <c r="I3135" s="1" t="n">
        <v>1823.2</v>
      </c>
      <c r="J3135" s="1" t="n">
        <v>1.59</v>
      </c>
      <c r="L3135" s="1" t="s">
        <v>206</v>
      </c>
      <c r="M3135" s="1" t="s">
        <v>346</v>
      </c>
      <c r="N3135" s="7" t="n">
        <v>44605</v>
      </c>
    </row>
    <row r="3136" customFormat="false" ht="15" hidden="false" customHeight="false" outlineLevel="0" collapsed="false">
      <c r="A3136" s="6" t="str">
        <f aca="false">"sankmc_"&amp;ROUND(B3136,1)&amp;"_"&amp;ROUND(C3136,1)&amp;"_"&amp;ROUND(D3136,1)&amp;"_"&amp;ROUND(E3136,1)&amp;"_"&amp;ROUND(F3136,1)&amp;"_"&amp;ROUND(G3136,1)</f>
        <v>sankmc_66.7_16.8_0_0_0_16.5</v>
      </c>
      <c r="B3136" s="2" t="n">
        <v>66.7</v>
      </c>
      <c r="C3136" s="2" t="n">
        <v>16.8</v>
      </c>
      <c r="D3136" s="2" t="n">
        <v>0</v>
      </c>
      <c r="E3136" s="2" t="n">
        <v>0</v>
      </c>
      <c r="F3136" s="2" t="n">
        <v>0</v>
      </c>
      <c r="G3136" s="2" t="n">
        <v>16.5</v>
      </c>
      <c r="H3136" s="1" t="n">
        <v>0</v>
      </c>
      <c r="I3136" s="1" t="n">
        <v>1773.2</v>
      </c>
      <c r="J3136" s="1" t="n">
        <v>1.87</v>
      </c>
      <c r="L3136" s="1" t="s">
        <v>206</v>
      </c>
      <c r="M3136" s="1" t="s">
        <v>346</v>
      </c>
      <c r="N3136" s="7" t="n">
        <v>44605</v>
      </c>
    </row>
    <row r="3137" customFormat="false" ht="15" hidden="false" customHeight="false" outlineLevel="0" collapsed="false">
      <c r="A3137" s="6" t="str">
        <f aca="false">"sankmc_"&amp;ROUND(B3137,1)&amp;"_"&amp;ROUND(C3137,1)&amp;"_"&amp;ROUND(D3137,1)&amp;"_"&amp;ROUND(E3137,1)&amp;"_"&amp;ROUND(F3137,1)&amp;"_"&amp;ROUND(G3137,1)</f>
        <v>sankmc_66.7_16.8_0_0_0_16.5</v>
      </c>
      <c r="B3137" s="2" t="n">
        <v>66.7</v>
      </c>
      <c r="C3137" s="2" t="n">
        <v>16.8</v>
      </c>
      <c r="D3137" s="2" t="n">
        <v>0</v>
      </c>
      <c r="E3137" s="2" t="n">
        <v>0</v>
      </c>
      <c r="F3137" s="2" t="n">
        <v>0</v>
      </c>
      <c r="G3137" s="2" t="n">
        <v>16.5</v>
      </c>
      <c r="H3137" s="1" t="n">
        <v>0</v>
      </c>
      <c r="I3137" s="1" t="n">
        <v>1723.2</v>
      </c>
      <c r="J3137" s="1" t="n">
        <v>2.19</v>
      </c>
      <c r="L3137" s="1" t="s">
        <v>206</v>
      </c>
      <c r="M3137" s="1" t="s">
        <v>346</v>
      </c>
      <c r="N3137" s="7" t="n">
        <v>44605</v>
      </c>
    </row>
    <row r="3138" customFormat="false" ht="15" hidden="false" customHeight="false" outlineLevel="0" collapsed="false">
      <c r="A3138" s="6" t="str">
        <f aca="false">"sankmc_"&amp;ROUND(B3138,1)&amp;"_"&amp;ROUND(C3138,1)&amp;"_"&amp;ROUND(D3138,1)&amp;"_"&amp;ROUND(E3138,1)&amp;"_"&amp;ROUND(F3138,1)&amp;"_"&amp;ROUND(G3138,1)</f>
        <v>sankmc_66.7_16.8_0_0_0_16.5</v>
      </c>
      <c r="B3138" s="2" t="n">
        <v>66.7</v>
      </c>
      <c r="C3138" s="2" t="n">
        <v>16.8</v>
      </c>
      <c r="D3138" s="2" t="n">
        <v>0</v>
      </c>
      <c r="E3138" s="2" t="n">
        <v>0</v>
      </c>
      <c r="F3138" s="2" t="n">
        <v>0</v>
      </c>
      <c r="G3138" s="2" t="n">
        <v>16.5</v>
      </c>
      <c r="H3138" s="1" t="n">
        <v>0</v>
      </c>
      <c r="I3138" s="1" t="n">
        <v>1673.2</v>
      </c>
      <c r="J3138" s="1" t="n">
        <v>2.54</v>
      </c>
      <c r="L3138" s="1" t="s">
        <v>206</v>
      </c>
      <c r="M3138" s="1" t="s">
        <v>346</v>
      </c>
      <c r="N3138" s="7" t="n">
        <v>44605</v>
      </c>
    </row>
    <row r="3139" customFormat="false" ht="15" hidden="false" customHeight="false" outlineLevel="0" collapsed="false">
      <c r="A3139" s="6" t="str">
        <f aca="false">"sankmc_"&amp;ROUND(B3139,1)&amp;"_"&amp;ROUND(C3139,1)&amp;"_"&amp;ROUND(D3139,1)&amp;"_"&amp;ROUND(E3139,1)&amp;"_"&amp;ROUND(F3139,1)&amp;"_"&amp;ROUND(G3139,1)</f>
        <v>sankmc_66.7_16.8_0_0_0_16.5</v>
      </c>
      <c r="B3139" s="2" t="n">
        <v>66.7</v>
      </c>
      <c r="C3139" s="2" t="n">
        <v>16.8</v>
      </c>
      <c r="D3139" s="2" t="n">
        <v>0</v>
      </c>
      <c r="E3139" s="2" t="n">
        <v>0</v>
      </c>
      <c r="F3139" s="2" t="n">
        <v>0</v>
      </c>
      <c r="G3139" s="2" t="n">
        <v>16.5</v>
      </c>
      <c r="H3139" s="1" t="n">
        <v>0</v>
      </c>
      <c r="I3139" s="1" t="n">
        <v>1623.2</v>
      </c>
      <c r="J3139" s="1" t="n">
        <v>2.93</v>
      </c>
      <c r="L3139" s="1" t="s">
        <v>206</v>
      </c>
      <c r="M3139" s="1" t="s">
        <v>346</v>
      </c>
      <c r="N3139" s="7" t="n">
        <v>44605</v>
      </c>
    </row>
    <row r="3140" customFormat="false" ht="15" hidden="false" customHeight="false" outlineLevel="0" collapsed="false">
      <c r="A3140" s="6" t="str">
        <f aca="false">"sankmc_"&amp;ROUND(B3140,1)&amp;"_"&amp;ROUND(C3140,1)&amp;"_"&amp;ROUND(D3140,1)&amp;"_"&amp;ROUND(E3140,1)&amp;"_"&amp;ROUND(F3140,1)&amp;"_"&amp;ROUND(G3140,1)</f>
        <v>sankmc_66.7_16.8_0_0_0_16.5</v>
      </c>
      <c r="B3140" s="2" t="n">
        <v>66.7</v>
      </c>
      <c r="C3140" s="2" t="n">
        <v>16.8</v>
      </c>
      <c r="D3140" s="2" t="n">
        <v>0</v>
      </c>
      <c r="E3140" s="2" t="n">
        <v>0</v>
      </c>
      <c r="F3140" s="2" t="n">
        <v>0</v>
      </c>
      <c r="G3140" s="2" t="n">
        <v>16.5</v>
      </c>
      <c r="H3140" s="1" t="n">
        <v>0</v>
      </c>
      <c r="I3140" s="1" t="n">
        <v>1573.2</v>
      </c>
      <c r="J3140" s="1" t="n">
        <v>3.37</v>
      </c>
      <c r="L3140" s="1" t="s">
        <v>206</v>
      </c>
      <c r="M3140" s="1" t="s">
        <v>346</v>
      </c>
      <c r="N3140" s="7" t="n">
        <v>44605</v>
      </c>
    </row>
    <row r="3141" customFormat="false" ht="15" hidden="false" customHeight="false" outlineLevel="0" collapsed="false">
      <c r="A3141" s="6" t="str">
        <f aca="false">"sankmc_"&amp;ROUND(B3141,1)&amp;"_"&amp;ROUND(C3141,1)&amp;"_"&amp;ROUND(D3141,1)&amp;"_"&amp;ROUND(E3141,1)&amp;"_"&amp;ROUND(F3141,1)&amp;"_"&amp;ROUND(G3141,1)</f>
        <v>sankmc_66.6_17.6_0_0_0_15.8</v>
      </c>
      <c r="B3141" s="2" t="n">
        <v>66.6</v>
      </c>
      <c r="C3141" s="2" t="n">
        <v>17.6</v>
      </c>
      <c r="D3141" s="2" t="n">
        <v>0</v>
      </c>
      <c r="E3141" s="2" t="n">
        <v>0</v>
      </c>
      <c r="F3141" s="2" t="n">
        <v>0</v>
      </c>
      <c r="G3141" s="2" t="n">
        <v>15.8</v>
      </c>
      <c r="H3141" s="1" t="n">
        <v>0</v>
      </c>
      <c r="I3141" s="1" t="n">
        <v>1873.2</v>
      </c>
      <c r="J3141" s="1" t="n">
        <v>1.35</v>
      </c>
      <c r="L3141" s="1" t="s">
        <v>206</v>
      </c>
      <c r="M3141" s="1" t="s">
        <v>347</v>
      </c>
      <c r="N3141" s="7" t="n">
        <v>44605</v>
      </c>
    </row>
    <row r="3142" customFormat="false" ht="15" hidden="false" customHeight="false" outlineLevel="0" collapsed="false">
      <c r="A3142" s="6" t="str">
        <f aca="false">"sankmc_"&amp;ROUND(B3142,1)&amp;"_"&amp;ROUND(C3142,1)&amp;"_"&amp;ROUND(D3142,1)&amp;"_"&amp;ROUND(E3142,1)&amp;"_"&amp;ROUND(F3142,1)&amp;"_"&amp;ROUND(G3142,1)</f>
        <v>sankmc_66.6_17.6_0_0_0_15.8</v>
      </c>
      <c r="B3142" s="2" t="n">
        <v>66.6</v>
      </c>
      <c r="C3142" s="2" t="n">
        <v>17.6</v>
      </c>
      <c r="D3142" s="2" t="n">
        <v>0</v>
      </c>
      <c r="E3142" s="2" t="n">
        <v>0</v>
      </c>
      <c r="F3142" s="2" t="n">
        <v>0</v>
      </c>
      <c r="G3142" s="2" t="n">
        <v>15.8</v>
      </c>
      <c r="H3142" s="1" t="n">
        <v>0</v>
      </c>
      <c r="I3142" s="1" t="n">
        <v>1823.2</v>
      </c>
      <c r="J3142" s="1" t="n">
        <v>1.6</v>
      </c>
      <c r="L3142" s="1" t="s">
        <v>206</v>
      </c>
      <c r="M3142" s="1" t="s">
        <v>347</v>
      </c>
      <c r="N3142" s="7" t="n">
        <v>44605</v>
      </c>
    </row>
    <row r="3143" customFormat="false" ht="15" hidden="false" customHeight="false" outlineLevel="0" collapsed="false">
      <c r="A3143" s="6" t="str">
        <f aca="false">"sankmc_"&amp;ROUND(B3143,1)&amp;"_"&amp;ROUND(C3143,1)&amp;"_"&amp;ROUND(D3143,1)&amp;"_"&amp;ROUND(E3143,1)&amp;"_"&amp;ROUND(F3143,1)&amp;"_"&amp;ROUND(G3143,1)</f>
        <v>sankmc_66.6_17.6_0_0_0_15.8</v>
      </c>
      <c r="B3143" s="2" t="n">
        <v>66.6</v>
      </c>
      <c r="C3143" s="2" t="n">
        <v>17.6</v>
      </c>
      <c r="D3143" s="2" t="n">
        <v>0</v>
      </c>
      <c r="E3143" s="2" t="n">
        <v>0</v>
      </c>
      <c r="F3143" s="2" t="n">
        <v>0</v>
      </c>
      <c r="G3143" s="2" t="n">
        <v>15.8</v>
      </c>
      <c r="H3143" s="1" t="n">
        <v>0</v>
      </c>
      <c r="I3143" s="1" t="n">
        <v>1773.2</v>
      </c>
      <c r="J3143" s="1" t="n">
        <v>1.89</v>
      </c>
      <c r="L3143" s="1" t="s">
        <v>206</v>
      </c>
      <c r="M3143" s="1" t="s">
        <v>347</v>
      </c>
      <c r="N3143" s="7" t="n">
        <v>44605</v>
      </c>
    </row>
    <row r="3144" customFormat="false" ht="15" hidden="false" customHeight="false" outlineLevel="0" collapsed="false">
      <c r="A3144" s="6" t="str">
        <f aca="false">"sankmc_"&amp;ROUND(B3144,1)&amp;"_"&amp;ROUND(C3144,1)&amp;"_"&amp;ROUND(D3144,1)&amp;"_"&amp;ROUND(E3144,1)&amp;"_"&amp;ROUND(F3144,1)&amp;"_"&amp;ROUND(G3144,1)</f>
        <v>sankmc_66.6_17.6_0_0_0_15.8</v>
      </c>
      <c r="B3144" s="2" t="n">
        <v>66.6</v>
      </c>
      <c r="C3144" s="2" t="n">
        <v>17.6</v>
      </c>
      <c r="D3144" s="2" t="n">
        <v>0</v>
      </c>
      <c r="E3144" s="2" t="n">
        <v>0</v>
      </c>
      <c r="F3144" s="2" t="n">
        <v>0</v>
      </c>
      <c r="G3144" s="2" t="n">
        <v>15.8</v>
      </c>
      <c r="H3144" s="1" t="n">
        <v>0</v>
      </c>
      <c r="I3144" s="1" t="n">
        <v>1723.2</v>
      </c>
      <c r="J3144" s="1" t="n">
        <v>2.2</v>
      </c>
      <c r="L3144" s="1" t="s">
        <v>206</v>
      </c>
      <c r="M3144" s="1" t="s">
        <v>347</v>
      </c>
      <c r="N3144" s="7" t="n">
        <v>44605</v>
      </c>
    </row>
    <row r="3145" customFormat="false" ht="15" hidden="false" customHeight="false" outlineLevel="0" collapsed="false">
      <c r="A3145" s="6" t="str">
        <f aca="false">"sankmc_"&amp;ROUND(B3145,1)&amp;"_"&amp;ROUND(C3145,1)&amp;"_"&amp;ROUND(D3145,1)&amp;"_"&amp;ROUND(E3145,1)&amp;"_"&amp;ROUND(F3145,1)&amp;"_"&amp;ROUND(G3145,1)</f>
        <v>sankmc_66.6_17.6_0_0_0_15.8</v>
      </c>
      <c r="B3145" s="2" t="n">
        <v>66.6</v>
      </c>
      <c r="C3145" s="2" t="n">
        <v>17.6</v>
      </c>
      <c r="D3145" s="2" t="n">
        <v>0</v>
      </c>
      <c r="E3145" s="2" t="n">
        <v>0</v>
      </c>
      <c r="F3145" s="2" t="n">
        <v>0</v>
      </c>
      <c r="G3145" s="2" t="n">
        <v>15.8</v>
      </c>
      <c r="H3145" s="1" t="n">
        <v>0</v>
      </c>
      <c r="I3145" s="1" t="n">
        <v>1673.2</v>
      </c>
      <c r="J3145" s="1" t="n">
        <v>2.55</v>
      </c>
      <c r="L3145" s="1" t="s">
        <v>206</v>
      </c>
      <c r="M3145" s="1" t="s">
        <v>347</v>
      </c>
      <c r="N3145" s="7" t="n">
        <v>44605</v>
      </c>
    </row>
    <row r="3146" customFormat="false" ht="15" hidden="false" customHeight="false" outlineLevel="0" collapsed="false">
      <c r="A3146" s="6" t="str">
        <f aca="false">"sankmc_"&amp;ROUND(B3146,1)&amp;"_"&amp;ROUND(C3146,1)&amp;"_"&amp;ROUND(D3146,1)&amp;"_"&amp;ROUND(E3146,1)&amp;"_"&amp;ROUND(F3146,1)&amp;"_"&amp;ROUND(G3146,1)</f>
        <v>sankmc_66.6_17.6_0_0_0_15.8</v>
      </c>
      <c r="B3146" s="2" t="n">
        <v>66.6</v>
      </c>
      <c r="C3146" s="2" t="n">
        <v>17.6</v>
      </c>
      <c r="D3146" s="2" t="n">
        <v>0</v>
      </c>
      <c r="E3146" s="2" t="n">
        <v>0</v>
      </c>
      <c r="F3146" s="2" t="n">
        <v>0</v>
      </c>
      <c r="G3146" s="2" t="n">
        <v>15.8</v>
      </c>
      <c r="H3146" s="1" t="n">
        <v>0</v>
      </c>
      <c r="I3146" s="1" t="n">
        <v>1623.2</v>
      </c>
      <c r="J3146" s="1" t="n">
        <v>2.95</v>
      </c>
      <c r="L3146" s="1" t="s">
        <v>206</v>
      </c>
      <c r="M3146" s="1" t="s">
        <v>347</v>
      </c>
      <c r="N3146" s="7" t="n">
        <v>44605</v>
      </c>
    </row>
    <row r="3147" customFormat="false" ht="15" hidden="false" customHeight="false" outlineLevel="0" collapsed="false">
      <c r="A3147" s="6" t="str">
        <f aca="false">"sankmc_"&amp;ROUND(B3147,1)&amp;"_"&amp;ROUND(C3147,1)&amp;"_"&amp;ROUND(D3147,1)&amp;"_"&amp;ROUND(E3147,1)&amp;"_"&amp;ROUND(F3147,1)&amp;"_"&amp;ROUND(G3147,1)</f>
        <v>sankmc_66.6_17.6_0_0_0_15.8</v>
      </c>
      <c r="B3147" s="2" t="n">
        <v>66.6</v>
      </c>
      <c r="C3147" s="2" t="n">
        <v>17.6</v>
      </c>
      <c r="D3147" s="2" t="n">
        <v>0</v>
      </c>
      <c r="E3147" s="2" t="n">
        <v>0</v>
      </c>
      <c r="F3147" s="2" t="n">
        <v>0</v>
      </c>
      <c r="G3147" s="2" t="n">
        <v>15.8</v>
      </c>
      <c r="H3147" s="1" t="n">
        <v>0</v>
      </c>
      <c r="I3147" s="1" t="n">
        <v>1573.2</v>
      </c>
      <c r="J3147" s="1" t="n">
        <v>3.4</v>
      </c>
      <c r="L3147" s="1" t="s">
        <v>206</v>
      </c>
      <c r="M3147" s="1" t="s">
        <v>347</v>
      </c>
      <c r="N3147" s="7" t="n">
        <v>44605</v>
      </c>
    </row>
    <row r="3148" customFormat="false" ht="15" hidden="false" customHeight="false" outlineLevel="0" collapsed="false">
      <c r="A3148" s="6" t="str">
        <f aca="false">"sankmc_"&amp;ROUND(B3148,1)&amp;"_"&amp;ROUND(C3148,1)&amp;"_"&amp;ROUND(D3148,1)&amp;"_"&amp;ROUND(E3148,1)&amp;"_"&amp;ROUND(F3148,1)&amp;"_"&amp;ROUND(G3148,1)</f>
        <v>sankmc_66.5_18.2_0_0_0_15.2</v>
      </c>
      <c r="B3148" s="2" t="n">
        <v>66.5</v>
      </c>
      <c r="C3148" s="2" t="n">
        <v>18.2</v>
      </c>
      <c r="D3148" s="2" t="n">
        <v>0</v>
      </c>
      <c r="E3148" s="2" t="n">
        <v>0</v>
      </c>
      <c r="F3148" s="2" t="n">
        <v>0</v>
      </c>
      <c r="G3148" s="2" t="n">
        <v>15.2</v>
      </c>
      <c r="H3148" s="1" t="n">
        <v>0</v>
      </c>
      <c r="I3148" s="1" t="n">
        <v>1873.2</v>
      </c>
      <c r="J3148" s="1" t="n">
        <v>1.34</v>
      </c>
      <c r="L3148" s="1" t="s">
        <v>206</v>
      </c>
      <c r="M3148" s="1" t="s">
        <v>348</v>
      </c>
      <c r="N3148" s="7" t="n">
        <v>44605</v>
      </c>
    </row>
    <row r="3149" customFormat="false" ht="15" hidden="false" customHeight="false" outlineLevel="0" collapsed="false">
      <c r="A3149" s="6" t="str">
        <f aca="false">"sankmc_"&amp;ROUND(B3149,1)&amp;"_"&amp;ROUND(C3149,1)&amp;"_"&amp;ROUND(D3149,1)&amp;"_"&amp;ROUND(E3149,1)&amp;"_"&amp;ROUND(F3149,1)&amp;"_"&amp;ROUND(G3149,1)</f>
        <v>sankmc_66.5_18.2_0_0_0_15.2</v>
      </c>
      <c r="B3149" s="2" t="n">
        <v>66.5</v>
      </c>
      <c r="C3149" s="2" t="n">
        <v>18.2</v>
      </c>
      <c r="D3149" s="2" t="n">
        <v>0</v>
      </c>
      <c r="E3149" s="2" t="n">
        <v>0</v>
      </c>
      <c r="F3149" s="2" t="n">
        <v>0</v>
      </c>
      <c r="G3149" s="2" t="n">
        <v>15.2</v>
      </c>
      <c r="H3149" s="1" t="n">
        <v>0</v>
      </c>
      <c r="I3149" s="1" t="n">
        <v>1823.2</v>
      </c>
      <c r="J3149" s="1" t="n">
        <v>1.6</v>
      </c>
      <c r="L3149" s="1" t="s">
        <v>206</v>
      </c>
      <c r="M3149" s="1" t="s">
        <v>348</v>
      </c>
      <c r="N3149" s="7" t="n">
        <v>44605</v>
      </c>
    </row>
    <row r="3150" customFormat="false" ht="15" hidden="false" customHeight="false" outlineLevel="0" collapsed="false">
      <c r="A3150" s="6" t="str">
        <f aca="false">"sankmc_"&amp;ROUND(B3150,1)&amp;"_"&amp;ROUND(C3150,1)&amp;"_"&amp;ROUND(D3150,1)&amp;"_"&amp;ROUND(E3150,1)&amp;"_"&amp;ROUND(F3150,1)&amp;"_"&amp;ROUND(G3150,1)</f>
        <v>sankmc_66.5_18.2_0_0_0_15.2</v>
      </c>
      <c r="B3150" s="2" t="n">
        <v>66.5</v>
      </c>
      <c r="C3150" s="2" t="n">
        <v>18.2</v>
      </c>
      <c r="D3150" s="2" t="n">
        <v>0</v>
      </c>
      <c r="E3150" s="2" t="n">
        <v>0</v>
      </c>
      <c r="F3150" s="2" t="n">
        <v>0</v>
      </c>
      <c r="G3150" s="2" t="n">
        <v>15.2</v>
      </c>
      <c r="H3150" s="1" t="n">
        <v>0</v>
      </c>
      <c r="I3150" s="1" t="n">
        <v>1773.2</v>
      </c>
      <c r="J3150" s="1" t="n">
        <v>1.88</v>
      </c>
      <c r="L3150" s="1" t="s">
        <v>206</v>
      </c>
      <c r="M3150" s="1" t="s">
        <v>348</v>
      </c>
      <c r="N3150" s="7" t="n">
        <v>44605</v>
      </c>
    </row>
    <row r="3151" customFormat="false" ht="15" hidden="false" customHeight="false" outlineLevel="0" collapsed="false">
      <c r="A3151" s="6" t="str">
        <f aca="false">"sankmc_"&amp;ROUND(B3151,1)&amp;"_"&amp;ROUND(C3151,1)&amp;"_"&amp;ROUND(D3151,1)&amp;"_"&amp;ROUND(E3151,1)&amp;"_"&amp;ROUND(F3151,1)&amp;"_"&amp;ROUND(G3151,1)</f>
        <v>sankmc_66.5_18.2_0_0_0_15.2</v>
      </c>
      <c r="B3151" s="2" t="n">
        <v>66.5</v>
      </c>
      <c r="C3151" s="2" t="n">
        <v>18.2</v>
      </c>
      <c r="D3151" s="2" t="n">
        <v>0</v>
      </c>
      <c r="E3151" s="2" t="n">
        <v>0</v>
      </c>
      <c r="F3151" s="2" t="n">
        <v>0</v>
      </c>
      <c r="G3151" s="2" t="n">
        <v>15.2</v>
      </c>
      <c r="H3151" s="1" t="n">
        <v>0</v>
      </c>
      <c r="I3151" s="1" t="n">
        <v>1723.2</v>
      </c>
      <c r="J3151" s="1" t="n">
        <v>2.2</v>
      </c>
      <c r="L3151" s="1" t="s">
        <v>206</v>
      </c>
      <c r="M3151" s="1" t="s">
        <v>348</v>
      </c>
      <c r="N3151" s="7" t="n">
        <v>44605</v>
      </c>
    </row>
    <row r="3152" customFormat="false" ht="15" hidden="false" customHeight="false" outlineLevel="0" collapsed="false">
      <c r="A3152" s="6" t="str">
        <f aca="false">"sankmc_"&amp;ROUND(B3152,1)&amp;"_"&amp;ROUND(C3152,1)&amp;"_"&amp;ROUND(D3152,1)&amp;"_"&amp;ROUND(E3152,1)&amp;"_"&amp;ROUND(F3152,1)&amp;"_"&amp;ROUND(G3152,1)</f>
        <v>sankmc_66.5_18.2_0_0_0_15.2</v>
      </c>
      <c r="B3152" s="2" t="n">
        <v>66.5</v>
      </c>
      <c r="C3152" s="2" t="n">
        <v>18.2</v>
      </c>
      <c r="D3152" s="2" t="n">
        <v>0</v>
      </c>
      <c r="E3152" s="2" t="n">
        <v>0</v>
      </c>
      <c r="F3152" s="2" t="n">
        <v>0</v>
      </c>
      <c r="G3152" s="2" t="n">
        <v>15.2</v>
      </c>
      <c r="H3152" s="1" t="n">
        <v>0</v>
      </c>
      <c r="I3152" s="1" t="n">
        <v>1673.2</v>
      </c>
      <c r="J3152" s="1" t="n">
        <v>2.56</v>
      </c>
      <c r="L3152" s="1" t="s">
        <v>206</v>
      </c>
      <c r="M3152" s="1" t="s">
        <v>348</v>
      </c>
      <c r="N3152" s="7" t="n">
        <v>44605</v>
      </c>
    </row>
    <row r="3153" customFormat="false" ht="15" hidden="false" customHeight="false" outlineLevel="0" collapsed="false">
      <c r="A3153" s="6" t="str">
        <f aca="false">"sankmc_"&amp;ROUND(B3153,1)&amp;"_"&amp;ROUND(C3153,1)&amp;"_"&amp;ROUND(D3153,1)&amp;"_"&amp;ROUND(E3153,1)&amp;"_"&amp;ROUND(F3153,1)&amp;"_"&amp;ROUND(G3153,1)</f>
        <v>sankmc_66.6_19.6_0_0_0_13.8</v>
      </c>
      <c r="B3153" s="2" t="n">
        <v>66.6</v>
      </c>
      <c r="C3153" s="2" t="n">
        <v>19.6</v>
      </c>
      <c r="D3153" s="2" t="n">
        <v>0</v>
      </c>
      <c r="E3153" s="2" t="n">
        <v>0</v>
      </c>
      <c r="F3153" s="2" t="n">
        <v>0</v>
      </c>
      <c r="G3153" s="2" t="n">
        <v>13.8</v>
      </c>
      <c r="H3153" s="1" t="n">
        <v>0</v>
      </c>
      <c r="I3153" s="1" t="n">
        <v>1873.2</v>
      </c>
      <c r="J3153" s="1" t="n">
        <v>1.32</v>
      </c>
      <c r="L3153" s="1" t="s">
        <v>206</v>
      </c>
      <c r="M3153" s="1" t="s">
        <v>349</v>
      </c>
      <c r="N3153" s="7" t="n">
        <v>44605</v>
      </c>
    </row>
    <row r="3154" customFormat="false" ht="15" hidden="false" customHeight="false" outlineLevel="0" collapsed="false">
      <c r="A3154" s="6" t="str">
        <f aca="false">"sankmc_"&amp;ROUND(B3154,1)&amp;"_"&amp;ROUND(C3154,1)&amp;"_"&amp;ROUND(D3154,1)&amp;"_"&amp;ROUND(E3154,1)&amp;"_"&amp;ROUND(F3154,1)&amp;"_"&amp;ROUND(G3154,1)</f>
        <v>sankmc_66.6_19.6_0_0_0_13.8</v>
      </c>
      <c r="B3154" s="2" t="n">
        <v>66.6</v>
      </c>
      <c r="C3154" s="2" t="n">
        <v>19.6</v>
      </c>
      <c r="D3154" s="2" t="n">
        <v>0</v>
      </c>
      <c r="E3154" s="2" t="n">
        <v>0</v>
      </c>
      <c r="F3154" s="2" t="n">
        <v>0</v>
      </c>
      <c r="G3154" s="2" t="n">
        <v>13.8</v>
      </c>
      <c r="H3154" s="1" t="n">
        <v>0</v>
      </c>
      <c r="I3154" s="1" t="n">
        <v>1823.2</v>
      </c>
      <c r="J3154" s="1" t="n">
        <v>1.58</v>
      </c>
      <c r="L3154" s="1" t="s">
        <v>206</v>
      </c>
      <c r="M3154" s="1" t="s">
        <v>349</v>
      </c>
      <c r="N3154" s="7" t="n">
        <v>44605</v>
      </c>
    </row>
    <row r="3155" customFormat="false" ht="15" hidden="false" customHeight="false" outlineLevel="0" collapsed="false">
      <c r="A3155" s="6" t="str">
        <f aca="false">"sankmc_"&amp;ROUND(B3155,1)&amp;"_"&amp;ROUND(C3155,1)&amp;"_"&amp;ROUND(D3155,1)&amp;"_"&amp;ROUND(E3155,1)&amp;"_"&amp;ROUND(F3155,1)&amp;"_"&amp;ROUND(G3155,1)</f>
        <v>sankmc_66.6_19.6_0_0_0_13.8</v>
      </c>
      <c r="B3155" s="2" t="n">
        <v>66.6</v>
      </c>
      <c r="C3155" s="2" t="n">
        <v>19.6</v>
      </c>
      <c r="D3155" s="2" t="n">
        <v>0</v>
      </c>
      <c r="E3155" s="2" t="n">
        <v>0</v>
      </c>
      <c r="F3155" s="2" t="n">
        <v>0</v>
      </c>
      <c r="G3155" s="2" t="n">
        <v>13.8</v>
      </c>
      <c r="H3155" s="1" t="n">
        <v>0</v>
      </c>
      <c r="I3155" s="1" t="n">
        <v>1773.2</v>
      </c>
      <c r="J3155" s="1" t="n">
        <v>1.86</v>
      </c>
      <c r="L3155" s="1" t="s">
        <v>206</v>
      </c>
      <c r="M3155" s="1" t="s">
        <v>349</v>
      </c>
      <c r="N3155" s="7" t="n">
        <v>44605</v>
      </c>
    </row>
    <row r="3156" customFormat="false" ht="15" hidden="false" customHeight="false" outlineLevel="0" collapsed="false">
      <c r="A3156" s="6" t="str">
        <f aca="false">"sankmc_"&amp;ROUND(B3156,1)&amp;"_"&amp;ROUND(C3156,1)&amp;"_"&amp;ROUND(D3156,1)&amp;"_"&amp;ROUND(E3156,1)&amp;"_"&amp;ROUND(F3156,1)&amp;"_"&amp;ROUND(G3156,1)</f>
        <v>sankmc_50_19.3_0_0_0_30.7</v>
      </c>
      <c r="B3156" s="2" t="n">
        <v>50</v>
      </c>
      <c r="C3156" s="2" t="n">
        <v>19.3</v>
      </c>
      <c r="D3156" s="2" t="n">
        <v>0</v>
      </c>
      <c r="E3156" s="2" t="n">
        <v>0</v>
      </c>
      <c r="F3156" s="2" t="n">
        <v>0</v>
      </c>
      <c r="G3156" s="2" t="n">
        <v>30.7</v>
      </c>
      <c r="H3156" s="1" t="n">
        <v>0</v>
      </c>
      <c r="I3156" s="1" t="n">
        <v>1873.2</v>
      </c>
      <c r="J3156" s="1" t="n">
        <v>0.26</v>
      </c>
      <c r="L3156" s="1" t="s">
        <v>206</v>
      </c>
      <c r="M3156" s="1" t="s">
        <v>350</v>
      </c>
      <c r="N3156" s="7" t="n">
        <v>44605</v>
      </c>
    </row>
    <row r="3157" customFormat="false" ht="15" hidden="false" customHeight="false" outlineLevel="0" collapsed="false">
      <c r="A3157" s="6" t="str">
        <f aca="false">"sankmc_"&amp;ROUND(B3157,1)&amp;"_"&amp;ROUND(C3157,1)&amp;"_"&amp;ROUND(D3157,1)&amp;"_"&amp;ROUND(E3157,1)&amp;"_"&amp;ROUND(F3157,1)&amp;"_"&amp;ROUND(G3157,1)</f>
        <v>sankmc_50_19.3_0_0_0_30.7</v>
      </c>
      <c r="B3157" s="2" t="n">
        <v>50</v>
      </c>
      <c r="C3157" s="2" t="n">
        <v>19.3</v>
      </c>
      <c r="D3157" s="2" t="n">
        <v>0</v>
      </c>
      <c r="E3157" s="2" t="n">
        <v>0</v>
      </c>
      <c r="F3157" s="2" t="n">
        <v>0</v>
      </c>
      <c r="G3157" s="2" t="n">
        <v>30.7</v>
      </c>
      <c r="H3157" s="1" t="n">
        <v>0</v>
      </c>
      <c r="I3157" s="1" t="n">
        <v>1823.2</v>
      </c>
      <c r="J3157" s="1" t="n">
        <v>0.45</v>
      </c>
      <c r="L3157" s="1" t="s">
        <v>206</v>
      </c>
      <c r="M3157" s="1" t="s">
        <v>350</v>
      </c>
      <c r="N3157" s="7" t="n">
        <v>44605</v>
      </c>
    </row>
    <row r="3158" customFormat="false" ht="15" hidden="false" customHeight="false" outlineLevel="0" collapsed="false">
      <c r="A3158" s="6" t="str">
        <f aca="false">"sankmc_"&amp;ROUND(B3158,1)&amp;"_"&amp;ROUND(C3158,1)&amp;"_"&amp;ROUND(D3158,1)&amp;"_"&amp;ROUND(E3158,1)&amp;"_"&amp;ROUND(F3158,1)&amp;"_"&amp;ROUND(G3158,1)</f>
        <v>sankmc_50_19.3_0_0_0_30.7</v>
      </c>
      <c r="B3158" s="2" t="n">
        <v>50</v>
      </c>
      <c r="C3158" s="2" t="n">
        <v>19.3</v>
      </c>
      <c r="D3158" s="2" t="n">
        <v>0</v>
      </c>
      <c r="E3158" s="2" t="n">
        <v>0</v>
      </c>
      <c r="F3158" s="2" t="n">
        <v>0</v>
      </c>
      <c r="G3158" s="2" t="n">
        <v>30.7</v>
      </c>
      <c r="H3158" s="1" t="n">
        <v>0</v>
      </c>
      <c r="I3158" s="1" t="n">
        <v>1773.2</v>
      </c>
      <c r="J3158" s="1" t="n">
        <v>0.67</v>
      </c>
      <c r="L3158" s="1" t="s">
        <v>206</v>
      </c>
      <c r="M3158" s="1" t="s">
        <v>350</v>
      </c>
      <c r="N3158" s="7" t="n">
        <v>44605</v>
      </c>
    </row>
    <row r="3159" customFormat="false" ht="15" hidden="false" customHeight="false" outlineLevel="0" collapsed="false">
      <c r="A3159" s="6" t="str">
        <f aca="false">"sankmc_"&amp;ROUND(B3159,1)&amp;"_"&amp;ROUND(C3159,1)&amp;"_"&amp;ROUND(D3159,1)&amp;"_"&amp;ROUND(E3159,1)&amp;"_"&amp;ROUND(F3159,1)&amp;"_"&amp;ROUND(G3159,1)</f>
        <v>sankmc_50_19.3_0_0_0_30.7</v>
      </c>
      <c r="B3159" s="2" t="n">
        <v>50</v>
      </c>
      <c r="C3159" s="2" t="n">
        <v>19.3</v>
      </c>
      <c r="D3159" s="2" t="n">
        <v>0</v>
      </c>
      <c r="E3159" s="2" t="n">
        <v>0</v>
      </c>
      <c r="F3159" s="2" t="n">
        <v>0</v>
      </c>
      <c r="G3159" s="2" t="n">
        <v>30.7</v>
      </c>
      <c r="H3159" s="1" t="n">
        <v>0</v>
      </c>
      <c r="I3159" s="1" t="n">
        <v>1723.2</v>
      </c>
      <c r="J3159" s="1" t="n">
        <v>0.9</v>
      </c>
      <c r="L3159" s="1" t="s">
        <v>206</v>
      </c>
      <c r="M3159" s="1" t="s">
        <v>350</v>
      </c>
      <c r="N3159" s="7" t="n">
        <v>44605</v>
      </c>
    </row>
    <row r="3160" customFormat="false" ht="15" hidden="false" customHeight="false" outlineLevel="0" collapsed="false">
      <c r="A3160" s="6" t="str">
        <f aca="false">"sankmc_"&amp;ROUND(B3160,1)&amp;"_"&amp;ROUND(C3160,1)&amp;"_"&amp;ROUND(D3160,1)&amp;"_"&amp;ROUND(E3160,1)&amp;"_"&amp;ROUND(F3160,1)&amp;"_"&amp;ROUND(G3160,1)</f>
        <v>sankmc_50_19.3_0_0_0_30.7</v>
      </c>
      <c r="B3160" s="2" t="n">
        <v>50</v>
      </c>
      <c r="C3160" s="2" t="n">
        <v>19.3</v>
      </c>
      <c r="D3160" s="2" t="n">
        <v>0</v>
      </c>
      <c r="E3160" s="2" t="n">
        <v>0</v>
      </c>
      <c r="F3160" s="2" t="n">
        <v>0</v>
      </c>
      <c r="G3160" s="2" t="n">
        <v>30.7</v>
      </c>
      <c r="H3160" s="1" t="n">
        <v>0</v>
      </c>
      <c r="I3160" s="1" t="n">
        <v>1673.2</v>
      </c>
      <c r="J3160" s="1" t="n">
        <v>1.17</v>
      </c>
      <c r="L3160" s="1" t="s">
        <v>206</v>
      </c>
      <c r="M3160" s="1" t="s">
        <v>350</v>
      </c>
      <c r="N3160" s="7" t="n">
        <v>44605</v>
      </c>
    </row>
    <row r="3161" customFormat="false" ht="15" hidden="false" customHeight="false" outlineLevel="0" collapsed="false">
      <c r="A3161" s="6" t="str">
        <f aca="false">"sankmc_"&amp;ROUND(B3161,1)&amp;"_"&amp;ROUND(C3161,1)&amp;"_"&amp;ROUND(D3161,1)&amp;"_"&amp;ROUND(E3161,1)&amp;"_"&amp;ROUND(F3161,1)&amp;"_"&amp;ROUND(G3161,1)</f>
        <v>sankmc_50_19.3_0_0_0_30.7</v>
      </c>
      <c r="B3161" s="2" t="n">
        <v>50</v>
      </c>
      <c r="C3161" s="2" t="n">
        <v>19.3</v>
      </c>
      <c r="D3161" s="2" t="n">
        <v>0</v>
      </c>
      <c r="E3161" s="2" t="n">
        <v>0</v>
      </c>
      <c r="F3161" s="2" t="n">
        <v>0</v>
      </c>
      <c r="G3161" s="2" t="n">
        <v>30.7</v>
      </c>
      <c r="H3161" s="1" t="n">
        <v>0</v>
      </c>
      <c r="I3161" s="1" t="n">
        <v>1623.2</v>
      </c>
      <c r="J3161" s="1" t="n">
        <v>1.48</v>
      </c>
      <c r="L3161" s="1" t="s">
        <v>206</v>
      </c>
      <c r="M3161" s="1" t="s">
        <v>350</v>
      </c>
      <c r="N3161" s="7" t="n">
        <v>44605</v>
      </c>
    </row>
    <row r="3162" customFormat="false" ht="15" hidden="false" customHeight="false" outlineLevel="0" collapsed="false">
      <c r="A3162" s="6" t="str">
        <f aca="false">"sankmc_"&amp;ROUND(B3162,1)&amp;"_"&amp;ROUND(C3162,1)&amp;"_"&amp;ROUND(D3162,1)&amp;"_"&amp;ROUND(E3162,1)&amp;"_"&amp;ROUND(F3162,1)&amp;"_"&amp;ROUND(G3162,1)</f>
        <v>sankmc_50.3_21.3_0_0_0_28.4</v>
      </c>
      <c r="B3162" s="2" t="n">
        <v>50.3</v>
      </c>
      <c r="C3162" s="2" t="n">
        <v>21.3</v>
      </c>
      <c r="D3162" s="2" t="n">
        <v>0</v>
      </c>
      <c r="E3162" s="2" t="n">
        <v>0</v>
      </c>
      <c r="F3162" s="2" t="n">
        <v>0</v>
      </c>
      <c r="G3162" s="2" t="n">
        <v>28.4</v>
      </c>
      <c r="H3162" s="1" t="n">
        <v>0</v>
      </c>
      <c r="I3162" s="1" t="n">
        <v>1206.6</v>
      </c>
      <c r="J3162" s="1" t="n">
        <v>8.37</v>
      </c>
      <c r="L3162" s="1" t="s">
        <v>206</v>
      </c>
      <c r="M3162" s="1" t="s">
        <v>351</v>
      </c>
      <c r="N3162" s="7" t="n">
        <v>44605</v>
      </c>
    </row>
    <row r="3163" customFormat="false" ht="15" hidden="false" customHeight="false" outlineLevel="0" collapsed="false">
      <c r="A3163" s="6" t="str">
        <f aca="false">"sankmc_"&amp;ROUND(B3163,1)&amp;"_"&amp;ROUND(C3163,1)&amp;"_"&amp;ROUND(D3163,1)&amp;"_"&amp;ROUND(E3163,1)&amp;"_"&amp;ROUND(F3163,1)&amp;"_"&amp;ROUND(G3163,1)</f>
        <v>sankmc_50.3_21.3_0_0_0_28.4</v>
      </c>
      <c r="B3163" s="2" t="n">
        <v>50.3</v>
      </c>
      <c r="C3163" s="2" t="n">
        <v>21.3</v>
      </c>
      <c r="D3163" s="2" t="n">
        <v>0</v>
      </c>
      <c r="E3163" s="2" t="n">
        <v>0</v>
      </c>
      <c r="F3163" s="2" t="n">
        <v>0</v>
      </c>
      <c r="G3163" s="2" t="n">
        <v>28.4</v>
      </c>
      <c r="H3163" s="1" t="n">
        <v>0</v>
      </c>
      <c r="I3163" s="1" t="n">
        <v>1181.1</v>
      </c>
      <c r="J3163" s="1" t="n">
        <v>9.25</v>
      </c>
      <c r="L3163" s="1" t="s">
        <v>206</v>
      </c>
      <c r="M3163" s="1" t="s">
        <v>351</v>
      </c>
      <c r="N3163" s="7" t="n">
        <v>44605</v>
      </c>
    </row>
    <row r="3164" customFormat="false" ht="15" hidden="false" customHeight="false" outlineLevel="0" collapsed="false">
      <c r="A3164" s="6" t="str">
        <f aca="false">"sankmc_"&amp;ROUND(B3164,1)&amp;"_"&amp;ROUND(C3164,1)&amp;"_"&amp;ROUND(D3164,1)&amp;"_"&amp;ROUND(E3164,1)&amp;"_"&amp;ROUND(F3164,1)&amp;"_"&amp;ROUND(G3164,1)</f>
        <v>sankmc_50.3_21.3_0_0_0_28.4</v>
      </c>
      <c r="B3164" s="2" t="n">
        <v>50.3</v>
      </c>
      <c r="C3164" s="2" t="n">
        <v>21.3</v>
      </c>
      <c r="D3164" s="2" t="n">
        <v>0</v>
      </c>
      <c r="E3164" s="2" t="n">
        <v>0</v>
      </c>
      <c r="F3164" s="2" t="n">
        <v>0</v>
      </c>
      <c r="G3164" s="2" t="n">
        <v>28.4</v>
      </c>
      <c r="H3164" s="1" t="n">
        <v>0</v>
      </c>
      <c r="I3164" s="1" t="n">
        <v>1161.8</v>
      </c>
      <c r="J3164" s="1" t="n">
        <v>10.06</v>
      </c>
      <c r="L3164" s="1" t="s">
        <v>206</v>
      </c>
      <c r="M3164" s="1" t="s">
        <v>351</v>
      </c>
      <c r="N3164" s="7" t="n">
        <v>44605</v>
      </c>
    </row>
    <row r="3165" customFormat="false" ht="15" hidden="false" customHeight="false" outlineLevel="0" collapsed="false">
      <c r="A3165" s="6" t="str">
        <f aca="false">"sankmc_"&amp;ROUND(B3165,1)&amp;"_"&amp;ROUND(C3165,1)&amp;"_"&amp;ROUND(D3165,1)&amp;"_"&amp;ROUND(E3165,1)&amp;"_"&amp;ROUND(F3165,1)&amp;"_"&amp;ROUND(G3165,1)</f>
        <v>sankmc_50.3_21.3_0_0_0_28.4</v>
      </c>
      <c r="B3165" s="2" t="n">
        <v>50.3</v>
      </c>
      <c r="C3165" s="2" t="n">
        <v>21.3</v>
      </c>
      <c r="D3165" s="2" t="n">
        <v>0</v>
      </c>
      <c r="E3165" s="2" t="n">
        <v>0</v>
      </c>
      <c r="F3165" s="2" t="n">
        <v>0</v>
      </c>
      <c r="G3165" s="2" t="n">
        <v>28.4</v>
      </c>
      <c r="H3165" s="1" t="n">
        <v>0</v>
      </c>
      <c r="I3165" s="1" t="n">
        <v>1142.4</v>
      </c>
      <c r="J3165" s="1" t="n">
        <v>10.43</v>
      </c>
      <c r="L3165" s="1" t="s">
        <v>206</v>
      </c>
      <c r="M3165" s="1" t="s">
        <v>351</v>
      </c>
      <c r="N3165" s="7" t="n">
        <v>44605</v>
      </c>
    </row>
    <row r="3166" customFormat="false" ht="15" hidden="false" customHeight="false" outlineLevel="0" collapsed="false">
      <c r="A3166" s="6" t="str">
        <f aca="false">"sankmc_"&amp;ROUND(B3166,1)&amp;"_"&amp;ROUND(C3166,1)&amp;"_"&amp;ROUND(D3166,1)&amp;"_"&amp;ROUND(E3166,1)&amp;"_"&amp;ROUND(F3166,1)&amp;"_"&amp;ROUND(G3166,1)</f>
        <v>sankmc_50.3_21.3_0_0_0_28.4</v>
      </c>
      <c r="B3166" s="2" t="n">
        <v>50.3</v>
      </c>
      <c r="C3166" s="2" t="n">
        <v>21.3</v>
      </c>
      <c r="D3166" s="2" t="n">
        <v>0</v>
      </c>
      <c r="E3166" s="2" t="n">
        <v>0</v>
      </c>
      <c r="F3166" s="2" t="n">
        <v>0</v>
      </c>
      <c r="G3166" s="2" t="n">
        <v>28.4</v>
      </c>
      <c r="H3166" s="1" t="n">
        <v>0</v>
      </c>
      <c r="I3166" s="1" t="n">
        <v>1125.8</v>
      </c>
      <c r="J3166" s="1" t="n">
        <v>11.05</v>
      </c>
      <c r="L3166" s="1" t="s">
        <v>206</v>
      </c>
      <c r="M3166" s="1" t="s">
        <v>351</v>
      </c>
      <c r="N3166" s="7" t="n">
        <v>44605</v>
      </c>
    </row>
    <row r="3167" customFormat="false" ht="15" hidden="false" customHeight="false" outlineLevel="0" collapsed="false">
      <c r="A3167" s="6" t="str">
        <f aca="false">"sankmc_"&amp;ROUND(B3167,1)&amp;"_"&amp;ROUND(C3167,1)&amp;"_"&amp;ROUND(D3167,1)&amp;"_"&amp;ROUND(E3167,1)&amp;"_"&amp;ROUND(F3167,1)&amp;"_"&amp;ROUND(G3167,1)</f>
        <v>sankmc_50.3_21.3_0_0_0_28.4</v>
      </c>
      <c r="B3167" s="2" t="n">
        <v>50.3</v>
      </c>
      <c r="C3167" s="2" t="n">
        <v>21.3</v>
      </c>
      <c r="D3167" s="2" t="n">
        <v>0</v>
      </c>
      <c r="E3167" s="2" t="n">
        <v>0</v>
      </c>
      <c r="F3167" s="2" t="n">
        <v>0</v>
      </c>
      <c r="G3167" s="2" t="n">
        <v>28.4</v>
      </c>
      <c r="H3167" s="1" t="n">
        <v>0</v>
      </c>
      <c r="I3167" s="1" t="n">
        <v>1873.2</v>
      </c>
      <c r="J3167" s="1" t="n">
        <v>0.33</v>
      </c>
      <c r="L3167" s="1" t="s">
        <v>206</v>
      </c>
      <c r="M3167" s="1" t="s">
        <v>351</v>
      </c>
      <c r="N3167" s="7" t="n">
        <v>44605</v>
      </c>
    </row>
    <row r="3168" customFormat="false" ht="15" hidden="false" customHeight="false" outlineLevel="0" collapsed="false">
      <c r="A3168" s="6" t="str">
        <f aca="false">"sankmc_"&amp;ROUND(B3168,1)&amp;"_"&amp;ROUND(C3168,1)&amp;"_"&amp;ROUND(D3168,1)&amp;"_"&amp;ROUND(E3168,1)&amp;"_"&amp;ROUND(F3168,1)&amp;"_"&amp;ROUND(G3168,1)</f>
        <v>sankmc_50.3_21.3_0_0_0_28.4</v>
      </c>
      <c r="B3168" s="2" t="n">
        <v>50.3</v>
      </c>
      <c r="C3168" s="2" t="n">
        <v>21.3</v>
      </c>
      <c r="D3168" s="2" t="n">
        <v>0</v>
      </c>
      <c r="E3168" s="2" t="n">
        <v>0</v>
      </c>
      <c r="F3168" s="2" t="n">
        <v>0</v>
      </c>
      <c r="G3168" s="2" t="n">
        <v>28.4</v>
      </c>
      <c r="H3168" s="1" t="n">
        <v>0</v>
      </c>
      <c r="I3168" s="1" t="n">
        <v>1823.2</v>
      </c>
      <c r="J3168" s="1" t="n">
        <v>0.54</v>
      </c>
      <c r="L3168" s="1" t="s">
        <v>206</v>
      </c>
      <c r="M3168" s="1" t="s">
        <v>351</v>
      </c>
      <c r="N3168" s="7" t="n">
        <v>44605</v>
      </c>
    </row>
    <row r="3169" customFormat="false" ht="15" hidden="false" customHeight="false" outlineLevel="0" collapsed="false">
      <c r="A3169" s="6" t="str">
        <f aca="false">"sankmc_"&amp;ROUND(B3169,1)&amp;"_"&amp;ROUND(C3169,1)&amp;"_"&amp;ROUND(D3169,1)&amp;"_"&amp;ROUND(E3169,1)&amp;"_"&amp;ROUND(F3169,1)&amp;"_"&amp;ROUND(G3169,1)</f>
        <v>sankmc_50.3_21.3_0_0_0_28.4</v>
      </c>
      <c r="B3169" s="2" t="n">
        <v>50.3</v>
      </c>
      <c r="C3169" s="2" t="n">
        <v>21.3</v>
      </c>
      <c r="D3169" s="2" t="n">
        <v>0</v>
      </c>
      <c r="E3169" s="2" t="n">
        <v>0</v>
      </c>
      <c r="F3169" s="2" t="n">
        <v>0</v>
      </c>
      <c r="G3169" s="2" t="n">
        <v>28.4</v>
      </c>
      <c r="H3169" s="1" t="n">
        <v>0</v>
      </c>
      <c r="I3169" s="1" t="n">
        <v>1773.2</v>
      </c>
      <c r="J3169" s="1" t="n">
        <v>0.76</v>
      </c>
      <c r="L3169" s="1" t="s">
        <v>206</v>
      </c>
      <c r="M3169" s="1" t="s">
        <v>351</v>
      </c>
      <c r="N3169" s="7" t="n">
        <v>44605</v>
      </c>
    </row>
    <row r="3170" customFormat="false" ht="15" hidden="false" customHeight="false" outlineLevel="0" collapsed="false">
      <c r="A3170" s="6" t="str">
        <f aca="false">"sankmc_"&amp;ROUND(B3170,1)&amp;"_"&amp;ROUND(C3170,1)&amp;"_"&amp;ROUND(D3170,1)&amp;"_"&amp;ROUND(E3170,1)&amp;"_"&amp;ROUND(F3170,1)&amp;"_"&amp;ROUND(G3170,1)</f>
        <v>sankmc_50.3_21.3_0_0_0_28.4</v>
      </c>
      <c r="B3170" s="2" t="n">
        <v>50.3</v>
      </c>
      <c r="C3170" s="2" t="n">
        <v>21.3</v>
      </c>
      <c r="D3170" s="2" t="n">
        <v>0</v>
      </c>
      <c r="E3170" s="2" t="n">
        <v>0</v>
      </c>
      <c r="F3170" s="2" t="n">
        <v>0</v>
      </c>
      <c r="G3170" s="2" t="n">
        <v>28.4</v>
      </c>
      <c r="H3170" s="1" t="n">
        <v>0</v>
      </c>
      <c r="I3170" s="1" t="n">
        <v>1723.2</v>
      </c>
      <c r="J3170" s="1" t="n">
        <v>1.01</v>
      </c>
      <c r="L3170" s="1" t="s">
        <v>206</v>
      </c>
      <c r="M3170" s="1" t="s">
        <v>351</v>
      </c>
      <c r="N3170" s="7" t="n">
        <v>44605</v>
      </c>
    </row>
    <row r="3171" customFormat="false" ht="15" hidden="false" customHeight="false" outlineLevel="0" collapsed="false">
      <c r="A3171" s="6" t="str">
        <f aca="false">"sankmc_"&amp;ROUND(B3171,1)&amp;"_"&amp;ROUND(C3171,1)&amp;"_"&amp;ROUND(D3171,1)&amp;"_"&amp;ROUND(E3171,1)&amp;"_"&amp;ROUND(F3171,1)&amp;"_"&amp;ROUND(G3171,1)</f>
        <v>sankmc_50.3_21.3_0_0_0_28.4</v>
      </c>
      <c r="B3171" s="2" t="n">
        <v>50.3</v>
      </c>
      <c r="C3171" s="2" t="n">
        <v>21.3</v>
      </c>
      <c r="D3171" s="2" t="n">
        <v>0</v>
      </c>
      <c r="E3171" s="2" t="n">
        <v>0</v>
      </c>
      <c r="F3171" s="2" t="n">
        <v>0</v>
      </c>
      <c r="G3171" s="2" t="n">
        <v>28.4</v>
      </c>
      <c r="H3171" s="1" t="n">
        <v>0</v>
      </c>
      <c r="I3171" s="1" t="n">
        <v>1673.2</v>
      </c>
      <c r="J3171" s="1" t="n">
        <v>1.3</v>
      </c>
      <c r="L3171" s="1" t="s">
        <v>206</v>
      </c>
      <c r="M3171" s="1" t="s">
        <v>351</v>
      </c>
      <c r="N3171" s="7" t="n">
        <v>44605</v>
      </c>
    </row>
    <row r="3172" customFormat="false" ht="15" hidden="false" customHeight="false" outlineLevel="0" collapsed="false">
      <c r="A3172" s="6" t="str">
        <f aca="false">"sankmc_"&amp;ROUND(B3172,1)&amp;"_"&amp;ROUND(C3172,1)&amp;"_"&amp;ROUND(D3172,1)&amp;"_"&amp;ROUND(E3172,1)&amp;"_"&amp;ROUND(F3172,1)&amp;"_"&amp;ROUND(G3172,1)</f>
        <v>sankmc_50.3_21.3_0_0_0_28.4</v>
      </c>
      <c r="B3172" s="2" t="n">
        <v>50.3</v>
      </c>
      <c r="C3172" s="2" t="n">
        <v>21.3</v>
      </c>
      <c r="D3172" s="2" t="n">
        <v>0</v>
      </c>
      <c r="E3172" s="2" t="n">
        <v>0</v>
      </c>
      <c r="F3172" s="2" t="n">
        <v>0</v>
      </c>
      <c r="G3172" s="2" t="n">
        <v>28.4</v>
      </c>
      <c r="H3172" s="1" t="n">
        <v>0</v>
      </c>
      <c r="I3172" s="1" t="n">
        <v>1623.2</v>
      </c>
      <c r="J3172" s="1" t="n">
        <v>1.63</v>
      </c>
      <c r="L3172" s="1" t="s">
        <v>206</v>
      </c>
      <c r="M3172" s="1" t="s">
        <v>351</v>
      </c>
      <c r="N3172" s="7" t="n">
        <v>44605</v>
      </c>
    </row>
    <row r="3173" customFormat="false" ht="15" hidden="false" customHeight="false" outlineLevel="0" collapsed="false">
      <c r="A3173" s="6" t="str">
        <f aca="false">"sankmc_"&amp;ROUND(B3173,1)&amp;"_"&amp;ROUND(C3173,1)&amp;"_"&amp;ROUND(D3173,1)&amp;"_"&amp;ROUND(E3173,1)&amp;"_"&amp;ROUND(F3173,1)&amp;"_"&amp;ROUND(G3173,1)</f>
        <v>sankmc_50.3_21.3_0_0_0_28.4</v>
      </c>
      <c r="B3173" s="2" t="n">
        <v>50.3</v>
      </c>
      <c r="C3173" s="2" t="n">
        <v>21.3</v>
      </c>
      <c r="D3173" s="2" t="n">
        <v>0</v>
      </c>
      <c r="E3173" s="2" t="n">
        <v>0</v>
      </c>
      <c r="F3173" s="2" t="n">
        <v>0</v>
      </c>
      <c r="G3173" s="2" t="n">
        <v>28.4</v>
      </c>
      <c r="H3173" s="1" t="n">
        <v>0</v>
      </c>
      <c r="I3173" s="1" t="n">
        <v>1573.2</v>
      </c>
      <c r="J3173" s="1" t="n">
        <v>2.02</v>
      </c>
      <c r="L3173" s="1" t="s">
        <v>206</v>
      </c>
      <c r="M3173" s="1" t="s">
        <v>351</v>
      </c>
      <c r="N3173" s="7" t="n">
        <v>44605</v>
      </c>
    </row>
    <row r="3174" customFormat="false" ht="15" hidden="false" customHeight="false" outlineLevel="0" collapsed="false">
      <c r="A3174" s="6" t="str">
        <f aca="false">"sankmc_"&amp;ROUND(B3174,1)&amp;"_"&amp;ROUND(C3174,1)&amp;"_"&amp;ROUND(D3174,1)&amp;"_"&amp;ROUND(E3174,1)&amp;"_"&amp;ROUND(F3174,1)&amp;"_"&amp;ROUND(G3174,1)</f>
        <v>sankmc_50.4_22.9_0_0_0_26.7</v>
      </c>
      <c r="B3174" s="2" t="n">
        <v>50.4</v>
      </c>
      <c r="C3174" s="2" t="n">
        <v>22.9</v>
      </c>
      <c r="D3174" s="2" t="n">
        <v>0</v>
      </c>
      <c r="E3174" s="2" t="n">
        <v>0</v>
      </c>
      <c r="F3174" s="2" t="n">
        <v>0</v>
      </c>
      <c r="G3174" s="2" t="n">
        <v>26.7</v>
      </c>
      <c r="H3174" s="1" t="n">
        <v>0</v>
      </c>
      <c r="I3174" s="1" t="n">
        <v>1210.9</v>
      </c>
      <c r="J3174" s="1" t="n">
        <v>8.72</v>
      </c>
      <c r="L3174" s="1" t="s">
        <v>206</v>
      </c>
      <c r="M3174" s="1" t="s">
        <v>352</v>
      </c>
      <c r="N3174" s="7" t="n">
        <v>44605</v>
      </c>
    </row>
    <row r="3175" customFormat="false" ht="15" hidden="false" customHeight="false" outlineLevel="0" collapsed="false">
      <c r="A3175" s="6" t="str">
        <f aca="false">"sankmc_"&amp;ROUND(B3175,1)&amp;"_"&amp;ROUND(C3175,1)&amp;"_"&amp;ROUND(D3175,1)&amp;"_"&amp;ROUND(E3175,1)&amp;"_"&amp;ROUND(F3175,1)&amp;"_"&amp;ROUND(G3175,1)</f>
        <v>sankmc_50.4_22.9_0_0_0_26.7</v>
      </c>
      <c r="B3175" s="2" t="n">
        <v>50.4</v>
      </c>
      <c r="C3175" s="2" t="n">
        <v>22.9</v>
      </c>
      <c r="D3175" s="2" t="n">
        <v>0</v>
      </c>
      <c r="E3175" s="2" t="n">
        <v>0</v>
      </c>
      <c r="F3175" s="2" t="n">
        <v>0</v>
      </c>
      <c r="G3175" s="2" t="n">
        <v>26.7</v>
      </c>
      <c r="H3175" s="1" t="n">
        <v>0</v>
      </c>
      <c r="I3175" s="1" t="n">
        <v>1183.5</v>
      </c>
      <c r="J3175" s="1" t="n">
        <v>9.57</v>
      </c>
      <c r="L3175" s="1" t="s">
        <v>206</v>
      </c>
      <c r="M3175" s="1" t="s">
        <v>352</v>
      </c>
      <c r="N3175" s="7" t="n">
        <v>44605</v>
      </c>
    </row>
    <row r="3176" customFormat="false" ht="15" hidden="false" customHeight="false" outlineLevel="0" collapsed="false">
      <c r="A3176" s="6" t="str">
        <f aca="false">"sankmc_"&amp;ROUND(B3176,1)&amp;"_"&amp;ROUND(C3176,1)&amp;"_"&amp;ROUND(D3176,1)&amp;"_"&amp;ROUND(E3176,1)&amp;"_"&amp;ROUND(F3176,1)&amp;"_"&amp;ROUND(G3176,1)</f>
        <v>sankmc_50.4_22.9_0_0_0_26.7</v>
      </c>
      <c r="B3176" s="2" t="n">
        <v>50.4</v>
      </c>
      <c r="C3176" s="2" t="n">
        <v>22.9</v>
      </c>
      <c r="D3176" s="2" t="n">
        <v>0</v>
      </c>
      <c r="E3176" s="2" t="n">
        <v>0</v>
      </c>
      <c r="F3176" s="2" t="n">
        <v>0</v>
      </c>
      <c r="G3176" s="2" t="n">
        <v>26.7</v>
      </c>
      <c r="H3176" s="1" t="n">
        <v>0</v>
      </c>
      <c r="I3176" s="1" t="n">
        <v>1180.1</v>
      </c>
      <c r="J3176" s="1" t="n">
        <v>9.45</v>
      </c>
      <c r="L3176" s="1" t="s">
        <v>206</v>
      </c>
      <c r="M3176" s="1" t="s">
        <v>352</v>
      </c>
      <c r="N3176" s="7" t="n">
        <v>44605</v>
      </c>
    </row>
    <row r="3177" customFormat="false" ht="15" hidden="false" customHeight="false" outlineLevel="0" collapsed="false">
      <c r="A3177" s="6" t="str">
        <f aca="false">"sankmc_"&amp;ROUND(B3177,1)&amp;"_"&amp;ROUND(C3177,1)&amp;"_"&amp;ROUND(D3177,1)&amp;"_"&amp;ROUND(E3177,1)&amp;"_"&amp;ROUND(F3177,1)&amp;"_"&amp;ROUND(G3177,1)</f>
        <v>sankmc_50.4_22.9_0_0_0_26.7</v>
      </c>
      <c r="B3177" s="2" t="n">
        <v>50.4</v>
      </c>
      <c r="C3177" s="2" t="n">
        <v>22.9</v>
      </c>
      <c r="D3177" s="2" t="n">
        <v>0</v>
      </c>
      <c r="E3177" s="2" t="n">
        <v>0</v>
      </c>
      <c r="F3177" s="2" t="n">
        <v>0</v>
      </c>
      <c r="G3177" s="2" t="n">
        <v>26.7</v>
      </c>
      <c r="H3177" s="1" t="n">
        <v>0</v>
      </c>
      <c r="I3177" s="1" t="n">
        <v>1167.5</v>
      </c>
      <c r="J3177" s="1" t="n">
        <v>9.93</v>
      </c>
      <c r="L3177" s="1" t="s">
        <v>206</v>
      </c>
      <c r="M3177" s="1" t="s">
        <v>352</v>
      </c>
      <c r="N3177" s="7" t="n">
        <v>44605</v>
      </c>
    </row>
    <row r="3178" customFormat="false" ht="15" hidden="false" customHeight="false" outlineLevel="0" collapsed="false">
      <c r="A3178" s="6" t="str">
        <f aca="false">"sankmc_"&amp;ROUND(B3178,1)&amp;"_"&amp;ROUND(C3178,1)&amp;"_"&amp;ROUND(D3178,1)&amp;"_"&amp;ROUND(E3178,1)&amp;"_"&amp;ROUND(F3178,1)&amp;"_"&amp;ROUND(G3178,1)</f>
        <v>sankmc_50.4_22.9_0_0_0_26.7</v>
      </c>
      <c r="B3178" s="2" t="n">
        <v>50.4</v>
      </c>
      <c r="C3178" s="2" t="n">
        <v>22.9</v>
      </c>
      <c r="D3178" s="2" t="n">
        <v>0</v>
      </c>
      <c r="E3178" s="2" t="n">
        <v>0</v>
      </c>
      <c r="F3178" s="2" t="n">
        <v>0</v>
      </c>
      <c r="G3178" s="2" t="n">
        <v>26.7</v>
      </c>
      <c r="H3178" s="1" t="n">
        <v>0</v>
      </c>
      <c r="I3178" s="1" t="n">
        <v>1158.7</v>
      </c>
      <c r="J3178" s="1" t="n">
        <v>10.27</v>
      </c>
      <c r="L3178" s="1" t="s">
        <v>206</v>
      </c>
      <c r="M3178" s="1" t="s">
        <v>352</v>
      </c>
      <c r="N3178" s="7" t="n">
        <v>44605</v>
      </c>
    </row>
    <row r="3179" customFormat="false" ht="15" hidden="false" customHeight="false" outlineLevel="0" collapsed="false">
      <c r="A3179" s="6" t="str">
        <f aca="false">"sankmc_"&amp;ROUND(B3179,1)&amp;"_"&amp;ROUND(C3179,1)&amp;"_"&amp;ROUND(D3179,1)&amp;"_"&amp;ROUND(E3179,1)&amp;"_"&amp;ROUND(F3179,1)&amp;"_"&amp;ROUND(G3179,1)</f>
        <v>sankmc_50.4_22.9_0_0_0_26.7</v>
      </c>
      <c r="B3179" s="2" t="n">
        <v>50.4</v>
      </c>
      <c r="C3179" s="2" t="n">
        <v>22.9</v>
      </c>
      <c r="D3179" s="2" t="n">
        <v>0</v>
      </c>
      <c r="E3179" s="2" t="n">
        <v>0</v>
      </c>
      <c r="F3179" s="2" t="n">
        <v>0</v>
      </c>
      <c r="G3179" s="2" t="n">
        <v>26.7</v>
      </c>
      <c r="H3179" s="1" t="n">
        <v>0</v>
      </c>
      <c r="I3179" s="1" t="n">
        <v>1147.3</v>
      </c>
      <c r="J3179" s="1" t="n">
        <v>10.71</v>
      </c>
      <c r="L3179" s="1" t="s">
        <v>206</v>
      </c>
      <c r="M3179" s="1" t="s">
        <v>352</v>
      </c>
      <c r="N3179" s="7" t="n">
        <v>44605</v>
      </c>
    </row>
    <row r="3180" customFormat="false" ht="15" hidden="false" customHeight="false" outlineLevel="0" collapsed="false">
      <c r="A3180" s="6" t="str">
        <f aca="false">"sankmc_"&amp;ROUND(B3180,1)&amp;"_"&amp;ROUND(C3180,1)&amp;"_"&amp;ROUND(D3180,1)&amp;"_"&amp;ROUND(E3180,1)&amp;"_"&amp;ROUND(F3180,1)&amp;"_"&amp;ROUND(G3180,1)</f>
        <v>sankmc_50.4_22.9_0_0_0_26.7</v>
      </c>
      <c r="B3180" s="2" t="n">
        <v>50.4</v>
      </c>
      <c r="C3180" s="2" t="n">
        <v>22.9</v>
      </c>
      <c r="D3180" s="2" t="n">
        <v>0</v>
      </c>
      <c r="E3180" s="2" t="n">
        <v>0</v>
      </c>
      <c r="F3180" s="2" t="n">
        <v>0</v>
      </c>
      <c r="G3180" s="2" t="n">
        <v>26.7</v>
      </c>
      <c r="H3180" s="1" t="n">
        <v>0</v>
      </c>
      <c r="I3180" s="1" t="n">
        <v>1139.7</v>
      </c>
      <c r="J3180" s="1" t="n">
        <v>11.05</v>
      </c>
      <c r="L3180" s="1" t="s">
        <v>206</v>
      </c>
      <c r="M3180" s="1" t="s">
        <v>352</v>
      </c>
      <c r="N3180" s="7" t="n">
        <v>44605</v>
      </c>
    </row>
    <row r="3181" customFormat="false" ht="15" hidden="false" customHeight="false" outlineLevel="0" collapsed="false">
      <c r="A3181" s="6" t="str">
        <f aca="false">"sankmc_"&amp;ROUND(B3181,1)&amp;"_"&amp;ROUND(C3181,1)&amp;"_"&amp;ROUND(D3181,1)&amp;"_"&amp;ROUND(E3181,1)&amp;"_"&amp;ROUND(F3181,1)&amp;"_"&amp;ROUND(G3181,1)</f>
        <v>sankmc_50.4_22.9_0_0_0_26.7</v>
      </c>
      <c r="B3181" s="2" t="n">
        <v>50.4</v>
      </c>
      <c r="C3181" s="2" t="n">
        <v>22.9</v>
      </c>
      <c r="D3181" s="2" t="n">
        <v>0</v>
      </c>
      <c r="E3181" s="2" t="n">
        <v>0</v>
      </c>
      <c r="F3181" s="2" t="n">
        <v>0</v>
      </c>
      <c r="G3181" s="2" t="n">
        <v>26.7</v>
      </c>
      <c r="H3181" s="1" t="n">
        <v>0</v>
      </c>
      <c r="I3181" s="1" t="n">
        <v>1129.6</v>
      </c>
      <c r="J3181" s="1" t="n">
        <v>11.21</v>
      </c>
      <c r="L3181" s="1" t="s">
        <v>206</v>
      </c>
      <c r="M3181" s="1" t="s">
        <v>352</v>
      </c>
      <c r="N3181" s="7" t="n">
        <v>44605</v>
      </c>
    </row>
    <row r="3182" customFormat="false" ht="15" hidden="false" customHeight="false" outlineLevel="0" collapsed="false">
      <c r="A3182" s="6" t="str">
        <f aca="false">"sankmc_"&amp;ROUND(B3182,1)&amp;"_"&amp;ROUND(C3182,1)&amp;"_"&amp;ROUND(D3182,1)&amp;"_"&amp;ROUND(E3182,1)&amp;"_"&amp;ROUND(F3182,1)&amp;"_"&amp;ROUND(G3182,1)</f>
        <v>sankmc_50.4_22.9_0_0_0_26.7</v>
      </c>
      <c r="B3182" s="2" t="n">
        <v>50.4</v>
      </c>
      <c r="C3182" s="2" t="n">
        <v>22.9</v>
      </c>
      <c r="D3182" s="2" t="n">
        <v>0</v>
      </c>
      <c r="E3182" s="2" t="n">
        <v>0</v>
      </c>
      <c r="F3182" s="2" t="n">
        <v>0</v>
      </c>
      <c r="G3182" s="2" t="n">
        <v>26.7</v>
      </c>
      <c r="H3182" s="1" t="n">
        <v>0</v>
      </c>
      <c r="I3182" s="1" t="n">
        <v>1873.2</v>
      </c>
      <c r="J3182" s="1" t="n">
        <v>0.37</v>
      </c>
      <c r="L3182" s="1" t="s">
        <v>206</v>
      </c>
      <c r="M3182" s="1" t="s">
        <v>352</v>
      </c>
      <c r="N3182" s="7" t="n">
        <v>44605</v>
      </c>
    </row>
    <row r="3183" customFormat="false" ht="15" hidden="false" customHeight="false" outlineLevel="0" collapsed="false">
      <c r="A3183" s="6" t="str">
        <f aca="false">"sankmc_"&amp;ROUND(B3183,1)&amp;"_"&amp;ROUND(C3183,1)&amp;"_"&amp;ROUND(D3183,1)&amp;"_"&amp;ROUND(E3183,1)&amp;"_"&amp;ROUND(F3183,1)&amp;"_"&amp;ROUND(G3183,1)</f>
        <v>sankmc_50.4_22.9_0_0_0_26.7</v>
      </c>
      <c r="B3183" s="2" t="n">
        <v>50.4</v>
      </c>
      <c r="C3183" s="2" t="n">
        <v>22.9</v>
      </c>
      <c r="D3183" s="2" t="n">
        <v>0</v>
      </c>
      <c r="E3183" s="2" t="n">
        <v>0</v>
      </c>
      <c r="F3183" s="2" t="n">
        <v>0</v>
      </c>
      <c r="G3183" s="2" t="n">
        <v>26.7</v>
      </c>
      <c r="H3183" s="1" t="n">
        <v>0</v>
      </c>
      <c r="I3183" s="1" t="n">
        <v>1823.2</v>
      </c>
      <c r="J3183" s="1" t="n">
        <v>0.58</v>
      </c>
      <c r="L3183" s="1" t="s">
        <v>206</v>
      </c>
      <c r="M3183" s="1" t="s">
        <v>352</v>
      </c>
      <c r="N3183" s="7" t="n">
        <v>44605</v>
      </c>
    </row>
    <row r="3184" customFormat="false" ht="15" hidden="false" customHeight="false" outlineLevel="0" collapsed="false">
      <c r="A3184" s="6" t="str">
        <f aca="false">"sankmc_"&amp;ROUND(B3184,1)&amp;"_"&amp;ROUND(C3184,1)&amp;"_"&amp;ROUND(D3184,1)&amp;"_"&amp;ROUND(E3184,1)&amp;"_"&amp;ROUND(F3184,1)&amp;"_"&amp;ROUND(G3184,1)</f>
        <v>sankmc_50.4_22.9_0_0_0_26.7</v>
      </c>
      <c r="B3184" s="2" t="n">
        <v>50.4</v>
      </c>
      <c r="C3184" s="2" t="n">
        <v>22.9</v>
      </c>
      <c r="D3184" s="2" t="n">
        <v>0</v>
      </c>
      <c r="E3184" s="2" t="n">
        <v>0</v>
      </c>
      <c r="F3184" s="2" t="n">
        <v>0</v>
      </c>
      <c r="G3184" s="2" t="n">
        <v>26.7</v>
      </c>
      <c r="H3184" s="1" t="n">
        <v>0</v>
      </c>
      <c r="I3184" s="1" t="n">
        <v>1773.2</v>
      </c>
      <c r="J3184" s="1" t="n">
        <v>0.81</v>
      </c>
      <c r="L3184" s="1" t="s">
        <v>206</v>
      </c>
      <c r="M3184" s="1" t="s">
        <v>352</v>
      </c>
      <c r="N3184" s="7" t="n">
        <v>44605</v>
      </c>
    </row>
    <row r="3185" customFormat="false" ht="15" hidden="false" customHeight="false" outlineLevel="0" collapsed="false">
      <c r="A3185" s="6" t="str">
        <f aca="false">"sankmc_"&amp;ROUND(B3185,1)&amp;"_"&amp;ROUND(C3185,1)&amp;"_"&amp;ROUND(D3185,1)&amp;"_"&amp;ROUND(E3185,1)&amp;"_"&amp;ROUND(F3185,1)&amp;"_"&amp;ROUND(G3185,1)</f>
        <v>sankmc_50.4_22.9_0_0_0_26.7</v>
      </c>
      <c r="B3185" s="2" t="n">
        <v>50.4</v>
      </c>
      <c r="C3185" s="2" t="n">
        <v>22.9</v>
      </c>
      <c r="D3185" s="2" t="n">
        <v>0</v>
      </c>
      <c r="E3185" s="2" t="n">
        <v>0</v>
      </c>
      <c r="F3185" s="2" t="n">
        <v>0</v>
      </c>
      <c r="G3185" s="2" t="n">
        <v>26.7</v>
      </c>
      <c r="H3185" s="1" t="n">
        <v>0</v>
      </c>
      <c r="I3185" s="1" t="n">
        <v>1723.2</v>
      </c>
      <c r="J3185" s="1" t="n">
        <v>1.07</v>
      </c>
      <c r="L3185" s="1" t="s">
        <v>206</v>
      </c>
      <c r="M3185" s="1" t="s">
        <v>352</v>
      </c>
      <c r="N3185" s="7" t="n">
        <v>44605</v>
      </c>
    </row>
    <row r="3186" customFormat="false" ht="15" hidden="false" customHeight="false" outlineLevel="0" collapsed="false">
      <c r="A3186" s="6" t="str">
        <f aca="false">"sankmc_"&amp;ROUND(B3186,1)&amp;"_"&amp;ROUND(C3186,1)&amp;"_"&amp;ROUND(D3186,1)&amp;"_"&amp;ROUND(E3186,1)&amp;"_"&amp;ROUND(F3186,1)&amp;"_"&amp;ROUND(G3186,1)</f>
        <v>sankmc_50.4_22.9_0_0_0_26.7</v>
      </c>
      <c r="B3186" s="2" t="n">
        <v>50.4</v>
      </c>
      <c r="C3186" s="2" t="n">
        <v>22.9</v>
      </c>
      <c r="D3186" s="2" t="n">
        <v>0</v>
      </c>
      <c r="E3186" s="2" t="n">
        <v>0</v>
      </c>
      <c r="F3186" s="2" t="n">
        <v>0</v>
      </c>
      <c r="G3186" s="2" t="n">
        <v>26.7</v>
      </c>
      <c r="H3186" s="1" t="n">
        <v>0</v>
      </c>
      <c r="I3186" s="1" t="n">
        <v>1673.2</v>
      </c>
      <c r="J3186" s="1" t="n">
        <v>1.36</v>
      </c>
      <c r="L3186" s="1" t="s">
        <v>206</v>
      </c>
      <c r="M3186" s="1" t="s">
        <v>352</v>
      </c>
      <c r="N3186" s="7" t="n">
        <v>44605</v>
      </c>
    </row>
    <row r="3187" customFormat="false" ht="15" hidden="false" customHeight="false" outlineLevel="0" collapsed="false">
      <c r="A3187" s="6" t="str">
        <f aca="false">"sankmc_"&amp;ROUND(B3187,1)&amp;"_"&amp;ROUND(C3187,1)&amp;"_"&amp;ROUND(D3187,1)&amp;"_"&amp;ROUND(E3187,1)&amp;"_"&amp;ROUND(F3187,1)&amp;"_"&amp;ROUND(G3187,1)</f>
        <v>sankmc_50.4_22.9_0_0_0_26.7</v>
      </c>
      <c r="B3187" s="2" t="n">
        <v>50.4</v>
      </c>
      <c r="C3187" s="2" t="n">
        <v>22.9</v>
      </c>
      <c r="D3187" s="2" t="n">
        <v>0</v>
      </c>
      <c r="E3187" s="2" t="n">
        <v>0</v>
      </c>
      <c r="F3187" s="2" t="n">
        <v>0</v>
      </c>
      <c r="G3187" s="2" t="n">
        <v>26.7</v>
      </c>
      <c r="H3187" s="1" t="n">
        <v>0</v>
      </c>
      <c r="I3187" s="1" t="n">
        <v>1623.2</v>
      </c>
      <c r="J3187" s="1" t="n">
        <v>1.7</v>
      </c>
      <c r="L3187" s="1" t="s">
        <v>206</v>
      </c>
      <c r="M3187" s="1" t="s">
        <v>352</v>
      </c>
      <c r="N3187" s="7" t="n">
        <v>44605</v>
      </c>
    </row>
    <row r="3188" customFormat="false" ht="15" hidden="false" customHeight="false" outlineLevel="0" collapsed="false">
      <c r="A3188" s="6" t="str">
        <f aca="false">"sankmc_"&amp;ROUND(B3188,1)&amp;"_"&amp;ROUND(C3188,1)&amp;"_"&amp;ROUND(D3188,1)&amp;"_"&amp;ROUND(E3188,1)&amp;"_"&amp;ROUND(F3188,1)&amp;"_"&amp;ROUND(G3188,1)</f>
        <v>sankmc_50.4_22.9_0_0_0_26.7</v>
      </c>
      <c r="B3188" s="2" t="n">
        <v>50.4</v>
      </c>
      <c r="C3188" s="2" t="n">
        <v>22.9</v>
      </c>
      <c r="D3188" s="2" t="n">
        <v>0</v>
      </c>
      <c r="E3188" s="2" t="n">
        <v>0</v>
      </c>
      <c r="F3188" s="2" t="n">
        <v>0</v>
      </c>
      <c r="G3188" s="2" t="n">
        <v>26.7</v>
      </c>
      <c r="H3188" s="1" t="n">
        <v>0</v>
      </c>
      <c r="I3188" s="1" t="n">
        <v>1573.2</v>
      </c>
      <c r="J3188" s="1" t="n">
        <v>2.11</v>
      </c>
      <c r="L3188" s="1" t="s">
        <v>206</v>
      </c>
      <c r="M3188" s="1" t="s">
        <v>352</v>
      </c>
      <c r="N3188" s="7" t="n">
        <v>44605</v>
      </c>
    </row>
    <row r="3189" customFormat="false" ht="15" hidden="false" customHeight="false" outlineLevel="0" collapsed="false">
      <c r="A3189" s="6" t="str">
        <f aca="false">"sankmc_"&amp;ROUND(B3189,1)&amp;"_"&amp;ROUND(C3189,1)&amp;"_"&amp;ROUND(D3189,1)&amp;"_"&amp;ROUND(E3189,1)&amp;"_"&amp;ROUND(F3189,1)&amp;"_"&amp;ROUND(G3189,1)</f>
        <v>sankmc_50.2_24_0_0_0_25.9</v>
      </c>
      <c r="B3189" s="2" t="n">
        <v>50.2</v>
      </c>
      <c r="C3189" s="2" t="n">
        <v>24</v>
      </c>
      <c r="D3189" s="2" t="n">
        <v>0</v>
      </c>
      <c r="E3189" s="2" t="n">
        <v>0</v>
      </c>
      <c r="F3189" s="2" t="n">
        <v>0</v>
      </c>
      <c r="G3189" s="2" t="n">
        <v>25.9</v>
      </c>
      <c r="H3189" s="1" t="n">
        <v>0</v>
      </c>
      <c r="I3189" s="1" t="n">
        <v>1873.2</v>
      </c>
      <c r="J3189" s="1" t="n">
        <v>0.38</v>
      </c>
      <c r="L3189" s="1" t="s">
        <v>206</v>
      </c>
      <c r="M3189" s="1" t="s">
        <v>353</v>
      </c>
      <c r="N3189" s="7" t="n">
        <v>44605</v>
      </c>
    </row>
    <row r="3190" customFormat="false" ht="15" hidden="false" customHeight="false" outlineLevel="0" collapsed="false">
      <c r="A3190" s="6" t="str">
        <f aca="false">"sankmc_"&amp;ROUND(B3190,1)&amp;"_"&amp;ROUND(C3190,1)&amp;"_"&amp;ROUND(D3190,1)&amp;"_"&amp;ROUND(E3190,1)&amp;"_"&amp;ROUND(F3190,1)&amp;"_"&amp;ROUND(G3190,1)</f>
        <v>sankmc_50.2_24_0_0_0_25.9</v>
      </c>
      <c r="B3190" s="2" t="n">
        <v>50.2</v>
      </c>
      <c r="C3190" s="2" t="n">
        <v>24</v>
      </c>
      <c r="D3190" s="2" t="n">
        <v>0</v>
      </c>
      <c r="E3190" s="2" t="n">
        <v>0</v>
      </c>
      <c r="F3190" s="2" t="n">
        <v>0</v>
      </c>
      <c r="G3190" s="2" t="n">
        <v>25.9</v>
      </c>
      <c r="H3190" s="1" t="n">
        <v>0</v>
      </c>
      <c r="I3190" s="1" t="n">
        <v>1823.2</v>
      </c>
      <c r="J3190" s="1" t="n">
        <v>0.59</v>
      </c>
      <c r="L3190" s="1" t="s">
        <v>206</v>
      </c>
      <c r="M3190" s="1" t="s">
        <v>353</v>
      </c>
      <c r="N3190" s="7" t="n">
        <v>44605</v>
      </c>
    </row>
    <row r="3191" customFormat="false" ht="15" hidden="false" customHeight="false" outlineLevel="0" collapsed="false">
      <c r="A3191" s="6" t="str">
        <f aca="false">"sankmc_"&amp;ROUND(B3191,1)&amp;"_"&amp;ROUND(C3191,1)&amp;"_"&amp;ROUND(D3191,1)&amp;"_"&amp;ROUND(E3191,1)&amp;"_"&amp;ROUND(F3191,1)&amp;"_"&amp;ROUND(G3191,1)</f>
        <v>sankmc_50.2_24_0_0_0_25.9</v>
      </c>
      <c r="B3191" s="2" t="n">
        <v>50.2</v>
      </c>
      <c r="C3191" s="2" t="n">
        <v>24</v>
      </c>
      <c r="D3191" s="2" t="n">
        <v>0</v>
      </c>
      <c r="E3191" s="2" t="n">
        <v>0</v>
      </c>
      <c r="F3191" s="2" t="n">
        <v>0</v>
      </c>
      <c r="G3191" s="2" t="n">
        <v>25.9</v>
      </c>
      <c r="H3191" s="1" t="n">
        <v>0</v>
      </c>
      <c r="I3191" s="1" t="n">
        <v>1773.2</v>
      </c>
      <c r="J3191" s="1" t="n">
        <v>0.82</v>
      </c>
      <c r="L3191" s="1" t="s">
        <v>206</v>
      </c>
      <c r="M3191" s="1" t="s">
        <v>353</v>
      </c>
      <c r="N3191" s="7" t="n">
        <v>44605</v>
      </c>
    </row>
    <row r="3192" customFormat="false" ht="15" hidden="false" customHeight="false" outlineLevel="0" collapsed="false">
      <c r="A3192" s="6" t="str">
        <f aca="false">"sankmc_"&amp;ROUND(B3192,1)&amp;"_"&amp;ROUND(C3192,1)&amp;"_"&amp;ROUND(D3192,1)&amp;"_"&amp;ROUND(E3192,1)&amp;"_"&amp;ROUND(F3192,1)&amp;"_"&amp;ROUND(G3192,1)</f>
        <v>sankmc_50.2_24_0_0_0_25.9</v>
      </c>
      <c r="B3192" s="2" t="n">
        <v>50.2</v>
      </c>
      <c r="C3192" s="2" t="n">
        <v>24</v>
      </c>
      <c r="D3192" s="2" t="n">
        <v>0</v>
      </c>
      <c r="E3192" s="2" t="n">
        <v>0</v>
      </c>
      <c r="F3192" s="2" t="n">
        <v>0</v>
      </c>
      <c r="G3192" s="2" t="n">
        <v>25.9</v>
      </c>
      <c r="H3192" s="1" t="n">
        <v>0</v>
      </c>
      <c r="I3192" s="1" t="n">
        <v>1723.2</v>
      </c>
      <c r="J3192" s="1" t="n">
        <v>1.09</v>
      </c>
      <c r="L3192" s="1" t="s">
        <v>206</v>
      </c>
      <c r="M3192" s="1" t="s">
        <v>353</v>
      </c>
      <c r="N3192" s="7" t="n">
        <v>44605</v>
      </c>
    </row>
    <row r="3193" customFormat="false" ht="15" hidden="false" customHeight="false" outlineLevel="0" collapsed="false">
      <c r="A3193" s="6" t="str">
        <f aca="false">"sankmc_"&amp;ROUND(B3193,1)&amp;"_"&amp;ROUND(C3193,1)&amp;"_"&amp;ROUND(D3193,1)&amp;"_"&amp;ROUND(E3193,1)&amp;"_"&amp;ROUND(F3193,1)&amp;"_"&amp;ROUND(G3193,1)</f>
        <v>sankmc_50.2_24_0_0_0_25.9</v>
      </c>
      <c r="B3193" s="2" t="n">
        <v>50.2</v>
      </c>
      <c r="C3193" s="2" t="n">
        <v>24</v>
      </c>
      <c r="D3193" s="2" t="n">
        <v>0</v>
      </c>
      <c r="E3193" s="2" t="n">
        <v>0</v>
      </c>
      <c r="F3193" s="2" t="n">
        <v>0</v>
      </c>
      <c r="G3193" s="2" t="n">
        <v>25.9</v>
      </c>
      <c r="H3193" s="1" t="n">
        <v>0</v>
      </c>
      <c r="I3193" s="1" t="n">
        <v>1673.2</v>
      </c>
      <c r="J3193" s="1" t="n">
        <v>1.39</v>
      </c>
      <c r="L3193" s="1" t="s">
        <v>206</v>
      </c>
      <c r="M3193" s="1" t="s">
        <v>353</v>
      </c>
      <c r="N3193" s="7" t="n">
        <v>44605</v>
      </c>
    </row>
    <row r="3194" customFormat="false" ht="15" hidden="false" customHeight="false" outlineLevel="0" collapsed="false">
      <c r="A3194" s="6" t="str">
        <f aca="false">"sankmc_"&amp;ROUND(B3194,1)&amp;"_"&amp;ROUND(C3194,1)&amp;"_"&amp;ROUND(D3194,1)&amp;"_"&amp;ROUND(E3194,1)&amp;"_"&amp;ROUND(F3194,1)&amp;"_"&amp;ROUND(G3194,1)</f>
        <v>sankmc_50.2_24_0_0_0_25.9</v>
      </c>
      <c r="B3194" s="2" t="n">
        <v>50.2</v>
      </c>
      <c r="C3194" s="2" t="n">
        <v>24</v>
      </c>
      <c r="D3194" s="2" t="n">
        <v>0</v>
      </c>
      <c r="E3194" s="2" t="n">
        <v>0</v>
      </c>
      <c r="F3194" s="2" t="n">
        <v>0</v>
      </c>
      <c r="G3194" s="2" t="n">
        <v>25.9</v>
      </c>
      <c r="H3194" s="1" t="n">
        <v>0</v>
      </c>
      <c r="I3194" s="1" t="n">
        <v>1623.2</v>
      </c>
      <c r="J3194" s="1" t="n">
        <v>1.74</v>
      </c>
      <c r="L3194" s="1" t="s">
        <v>206</v>
      </c>
      <c r="M3194" s="1" t="s">
        <v>353</v>
      </c>
      <c r="N3194" s="7" t="n">
        <v>44605</v>
      </c>
    </row>
    <row r="3195" customFormat="false" ht="15" hidden="false" customHeight="false" outlineLevel="0" collapsed="false">
      <c r="A3195" s="6" t="str">
        <f aca="false">"sankmc_"&amp;ROUND(B3195,1)&amp;"_"&amp;ROUND(C3195,1)&amp;"_"&amp;ROUND(D3195,1)&amp;"_"&amp;ROUND(E3195,1)&amp;"_"&amp;ROUND(F3195,1)&amp;"_"&amp;ROUND(G3195,1)</f>
        <v>sankmc_50.2_24_0_0_0_25.9</v>
      </c>
      <c r="B3195" s="2" t="n">
        <v>50.2</v>
      </c>
      <c r="C3195" s="2" t="n">
        <v>24</v>
      </c>
      <c r="D3195" s="2" t="n">
        <v>0</v>
      </c>
      <c r="E3195" s="2" t="n">
        <v>0</v>
      </c>
      <c r="F3195" s="2" t="n">
        <v>0</v>
      </c>
      <c r="G3195" s="2" t="n">
        <v>25.9</v>
      </c>
      <c r="H3195" s="1" t="n">
        <v>0</v>
      </c>
      <c r="I3195" s="1" t="n">
        <v>1210.3</v>
      </c>
      <c r="J3195" s="1" t="n">
        <v>8.9</v>
      </c>
      <c r="L3195" s="1" t="s">
        <v>206</v>
      </c>
      <c r="M3195" s="1" t="s">
        <v>353</v>
      </c>
      <c r="N3195" s="7" t="n">
        <v>44605</v>
      </c>
    </row>
    <row r="3196" customFormat="false" ht="15" hidden="false" customHeight="false" outlineLevel="0" collapsed="false">
      <c r="A3196" s="6" t="str">
        <f aca="false">"sankmc_"&amp;ROUND(B3196,1)&amp;"_"&amp;ROUND(C3196,1)&amp;"_"&amp;ROUND(D3196,1)&amp;"_"&amp;ROUND(E3196,1)&amp;"_"&amp;ROUND(F3196,1)&amp;"_"&amp;ROUND(G3196,1)</f>
        <v>sankmc_50.2_24_0_0_0_25.9</v>
      </c>
      <c r="B3196" s="2" t="n">
        <v>50.2</v>
      </c>
      <c r="C3196" s="2" t="n">
        <v>24</v>
      </c>
      <c r="D3196" s="2" t="n">
        <v>0</v>
      </c>
      <c r="E3196" s="2" t="n">
        <v>0</v>
      </c>
      <c r="F3196" s="2" t="n">
        <v>0</v>
      </c>
      <c r="G3196" s="2" t="n">
        <v>25.9</v>
      </c>
      <c r="H3196" s="1" t="n">
        <v>0</v>
      </c>
      <c r="I3196" s="1" t="n">
        <v>1200.5</v>
      </c>
      <c r="J3196" s="1" t="n">
        <v>8.79</v>
      </c>
      <c r="L3196" s="1" t="s">
        <v>206</v>
      </c>
      <c r="M3196" s="1" t="s">
        <v>353</v>
      </c>
      <c r="N3196" s="7" t="n">
        <v>44605</v>
      </c>
    </row>
    <row r="3197" customFormat="false" ht="15" hidden="false" customHeight="false" outlineLevel="0" collapsed="false">
      <c r="A3197" s="6" t="str">
        <f aca="false">"sankmc_"&amp;ROUND(B3197,1)&amp;"_"&amp;ROUND(C3197,1)&amp;"_"&amp;ROUND(D3197,1)&amp;"_"&amp;ROUND(E3197,1)&amp;"_"&amp;ROUND(F3197,1)&amp;"_"&amp;ROUND(G3197,1)</f>
        <v>sankmc_50.2_24_0_0_0_25.9</v>
      </c>
      <c r="B3197" s="2" t="n">
        <v>50.2</v>
      </c>
      <c r="C3197" s="2" t="n">
        <v>24</v>
      </c>
      <c r="D3197" s="2" t="n">
        <v>0</v>
      </c>
      <c r="E3197" s="2" t="n">
        <v>0</v>
      </c>
      <c r="F3197" s="2" t="n">
        <v>0</v>
      </c>
      <c r="G3197" s="2" t="n">
        <v>25.9</v>
      </c>
      <c r="H3197" s="1" t="n">
        <v>0</v>
      </c>
      <c r="I3197" s="1" t="n">
        <v>1185.8</v>
      </c>
      <c r="J3197" s="1" t="n">
        <v>9.62</v>
      </c>
      <c r="L3197" s="1" t="s">
        <v>206</v>
      </c>
      <c r="M3197" s="1" t="s">
        <v>353</v>
      </c>
      <c r="N3197" s="7" t="n">
        <v>44605</v>
      </c>
    </row>
    <row r="3198" customFormat="false" ht="15" hidden="false" customHeight="false" outlineLevel="0" collapsed="false">
      <c r="A3198" s="6" t="str">
        <f aca="false">"sankmc_"&amp;ROUND(B3198,1)&amp;"_"&amp;ROUND(C3198,1)&amp;"_"&amp;ROUND(D3198,1)&amp;"_"&amp;ROUND(E3198,1)&amp;"_"&amp;ROUND(F3198,1)&amp;"_"&amp;ROUND(G3198,1)</f>
        <v>sankmc_50.2_24_0_0_0_25.9</v>
      </c>
      <c r="B3198" s="2" t="n">
        <v>50.2</v>
      </c>
      <c r="C3198" s="2" t="n">
        <v>24</v>
      </c>
      <c r="D3198" s="2" t="n">
        <v>0</v>
      </c>
      <c r="E3198" s="2" t="n">
        <v>0</v>
      </c>
      <c r="F3198" s="2" t="n">
        <v>0</v>
      </c>
      <c r="G3198" s="2" t="n">
        <v>25.9</v>
      </c>
      <c r="H3198" s="1" t="n">
        <v>0</v>
      </c>
      <c r="I3198" s="1" t="n">
        <v>1182.6</v>
      </c>
      <c r="J3198" s="1" t="n">
        <v>9.71</v>
      </c>
      <c r="L3198" s="1" t="s">
        <v>206</v>
      </c>
      <c r="M3198" s="1" t="s">
        <v>353</v>
      </c>
      <c r="N3198" s="7" t="n">
        <v>44605</v>
      </c>
    </row>
    <row r="3199" customFormat="false" ht="15" hidden="false" customHeight="false" outlineLevel="0" collapsed="false">
      <c r="A3199" s="6" t="str">
        <f aca="false">"sankmc_"&amp;ROUND(B3199,1)&amp;"_"&amp;ROUND(C3199,1)&amp;"_"&amp;ROUND(D3199,1)&amp;"_"&amp;ROUND(E3199,1)&amp;"_"&amp;ROUND(F3199,1)&amp;"_"&amp;ROUND(G3199,1)</f>
        <v>sankmc_50.2_24_0_0_0_25.9</v>
      </c>
      <c r="B3199" s="2" t="n">
        <v>50.2</v>
      </c>
      <c r="C3199" s="2" t="n">
        <v>24</v>
      </c>
      <c r="D3199" s="2" t="n">
        <v>0</v>
      </c>
      <c r="E3199" s="2" t="n">
        <v>0</v>
      </c>
      <c r="F3199" s="2" t="n">
        <v>0</v>
      </c>
      <c r="G3199" s="2" t="n">
        <v>25.9</v>
      </c>
      <c r="H3199" s="1" t="n">
        <v>0</v>
      </c>
      <c r="I3199" s="1" t="n">
        <v>1165.3</v>
      </c>
      <c r="J3199" s="1" t="n">
        <v>10.19</v>
      </c>
      <c r="L3199" s="1" t="s">
        <v>206</v>
      </c>
      <c r="M3199" s="1" t="s">
        <v>353</v>
      </c>
      <c r="N3199" s="7" t="n">
        <v>44605</v>
      </c>
    </row>
    <row r="3200" customFormat="false" ht="15" hidden="false" customHeight="false" outlineLevel="0" collapsed="false">
      <c r="A3200" s="6" t="str">
        <f aca="false">"sankmc_"&amp;ROUND(B3200,1)&amp;"_"&amp;ROUND(C3200,1)&amp;"_"&amp;ROUND(D3200,1)&amp;"_"&amp;ROUND(E3200,1)&amp;"_"&amp;ROUND(F3200,1)&amp;"_"&amp;ROUND(G3200,1)</f>
        <v>sankmc_50.2_24_0_0_0_25.9</v>
      </c>
      <c r="B3200" s="2" t="n">
        <v>50.2</v>
      </c>
      <c r="C3200" s="2" t="n">
        <v>24</v>
      </c>
      <c r="D3200" s="2" t="n">
        <v>0</v>
      </c>
      <c r="E3200" s="2" t="n">
        <v>0</v>
      </c>
      <c r="F3200" s="2" t="n">
        <v>0</v>
      </c>
      <c r="G3200" s="2" t="n">
        <v>25.9</v>
      </c>
      <c r="H3200" s="1" t="n">
        <v>0</v>
      </c>
      <c r="I3200" s="1" t="n">
        <v>1162.6</v>
      </c>
      <c r="J3200" s="1" t="n">
        <v>10.5</v>
      </c>
      <c r="L3200" s="1" t="s">
        <v>206</v>
      </c>
      <c r="M3200" s="1" t="s">
        <v>353</v>
      </c>
      <c r="N3200" s="7" t="n">
        <v>44605</v>
      </c>
    </row>
    <row r="3201" customFormat="false" ht="15" hidden="false" customHeight="false" outlineLevel="0" collapsed="false">
      <c r="A3201" s="6" t="str">
        <f aca="false">"sankmc_"&amp;ROUND(B3201,1)&amp;"_"&amp;ROUND(C3201,1)&amp;"_"&amp;ROUND(D3201,1)&amp;"_"&amp;ROUND(E3201,1)&amp;"_"&amp;ROUND(F3201,1)&amp;"_"&amp;ROUND(G3201,1)</f>
        <v>sankmc_50.2_24_0_0_0_25.9</v>
      </c>
      <c r="B3201" s="2" t="n">
        <v>50.2</v>
      </c>
      <c r="C3201" s="2" t="n">
        <v>24</v>
      </c>
      <c r="D3201" s="2" t="n">
        <v>0</v>
      </c>
      <c r="E3201" s="2" t="n">
        <v>0</v>
      </c>
      <c r="F3201" s="2" t="n">
        <v>0</v>
      </c>
      <c r="G3201" s="2" t="n">
        <v>25.9</v>
      </c>
      <c r="H3201" s="1" t="n">
        <v>0</v>
      </c>
      <c r="I3201" s="1" t="n">
        <v>1139.7</v>
      </c>
      <c r="J3201" s="1" t="n">
        <v>11.05</v>
      </c>
      <c r="L3201" s="1" t="s">
        <v>206</v>
      </c>
      <c r="M3201" s="1" t="s">
        <v>353</v>
      </c>
      <c r="N3201" s="7" t="n">
        <v>44605</v>
      </c>
    </row>
    <row r="3202" customFormat="false" ht="15" hidden="false" customHeight="false" outlineLevel="0" collapsed="false">
      <c r="A3202" s="6" t="str">
        <f aca="false">"sankmc_"&amp;ROUND(B3202,1)&amp;"_"&amp;ROUND(C3202,1)&amp;"_"&amp;ROUND(D3202,1)&amp;"_"&amp;ROUND(E3202,1)&amp;"_"&amp;ROUND(F3202,1)&amp;"_"&amp;ROUND(G3202,1)</f>
        <v>sankmc_50.2_24.9_0_0_0_24.9</v>
      </c>
      <c r="B3202" s="2" t="n">
        <v>50.2</v>
      </c>
      <c r="C3202" s="2" t="n">
        <v>24.9</v>
      </c>
      <c r="D3202" s="2" t="n">
        <v>0</v>
      </c>
      <c r="E3202" s="2" t="n">
        <v>0</v>
      </c>
      <c r="F3202" s="2" t="n">
        <v>0</v>
      </c>
      <c r="G3202" s="2" t="n">
        <v>24.9</v>
      </c>
      <c r="H3202" s="1" t="n">
        <v>0</v>
      </c>
      <c r="I3202" s="1" t="n">
        <v>1873.2</v>
      </c>
      <c r="J3202" s="1" t="n">
        <v>0.39</v>
      </c>
      <c r="L3202" s="1" t="s">
        <v>206</v>
      </c>
      <c r="M3202" s="1" t="s">
        <v>354</v>
      </c>
      <c r="N3202" s="7" t="n">
        <v>44605</v>
      </c>
    </row>
    <row r="3203" customFormat="false" ht="15" hidden="false" customHeight="false" outlineLevel="0" collapsed="false">
      <c r="A3203" s="6" t="str">
        <f aca="false">"sankmc_"&amp;ROUND(B3203,1)&amp;"_"&amp;ROUND(C3203,1)&amp;"_"&amp;ROUND(D3203,1)&amp;"_"&amp;ROUND(E3203,1)&amp;"_"&amp;ROUND(F3203,1)&amp;"_"&amp;ROUND(G3203,1)</f>
        <v>sankmc_50.2_24.9_0_0_0_24.9</v>
      </c>
      <c r="B3203" s="2" t="n">
        <v>50.2</v>
      </c>
      <c r="C3203" s="2" t="n">
        <v>24.9</v>
      </c>
      <c r="D3203" s="2" t="n">
        <v>0</v>
      </c>
      <c r="E3203" s="2" t="n">
        <v>0</v>
      </c>
      <c r="F3203" s="2" t="n">
        <v>0</v>
      </c>
      <c r="G3203" s="2" t="n">
        <v>24.9</v>
      </c>
      <c r="H3203" s="1" t="n">
        <v>0</v>
      </c>
      <c r="I3203" s="1" t="n">
        <v>1823.2</v>
      </c>
      <c r="J3203" s="1" t="n">
        <v>0.61</v>
      </c>
      <c r="L3203" s="1" t="s">
        <v>206</v>
      </c>
      <c r="M3203" s="1" t="s">
        <v>354</v>
      </c>
      <c r="N3203" s="7" t="n">
        <v>44605</v>
      </c>
    </row>
    <row r="3204" customFormat="false" ht="15" hidden="false" customHeight="false" outlineLevel="0" collapsed="false">
      <c r="A3204" s="6" t="str">
        <f aca="false">"sankmc_"&amp;ROUND(B3204,1)&amp;"_"&amp;ROUND(C3204,1)&amp;"_"&amp;ROUND(D3204,1)&amp;"_"&amp;ROUND(E3204,1)&amp;"_"&amp;ROUND(F3204,1)&amp;"_"&amp;ROUND(G3204,1)</f>
        <v>sankmc_50.2_24.9_0_0_0_24.9</v>
      </c>
      <c r="B3204" s="2" t="n">
        <v>50.2</v>
      </c>
      <c r="C3204" s="2" t="n">
        <v>24.9</v>
      </c>
      <c r="D3204" s="2" t="n">
        <v>0</v>
      </c>
      <c r="E3204" s="2" t="n">
        <v>0</v>
      </c>
      <c r="F3204" s="2" t="n">
        <v>0</v>
      </c>
      <c r="G3204" s="2" t="n">
        <v>24.9</v>
      </c>
      <c r="H3204" s="1" t="n">
        <v>0</v>
      </c>
      <c r="I3204" s="1" t="n">
        <v>1773.2</v>
      </c>
      <c r="J3204" s="1" t="n">
        <v>0.84</v>
      </c>
      <c r="L3204" s="1" t="s">
        <v>206</v>
      </c>
      <c r="M3204" s="1" t="s">
        <v>354</v>
      </c>
      <c r="N3204" s="7" t="n">
        <v>44605</v>
      </c>
    </row>
    <row r="3205" customFormat="false" ht="15" hidden="false" customHeight="false" outlineLevel="0" collapsed="false">
      <c r="A3205" s="6" t="str">
        <f aca="false">"sankmc_"&amp;ROUND(B3205,1)&amp;"_"&amp;ROUND(C3205,1)&amp;"_"&amp;ROUND(D3205,1)&amp;"_"&amp;ROUND(E3205,1)&amp;"_"&amp;ROUND(F3205,1)&amp;"_"&amp;ROUND(G3205,1)</f>
        <v>sankmc_50.2_24.9_0_0_0_24.9</v>
      </c>
      <c r="B3205" s="2" t="n">
        <v>50.2</v>
      </c>
      <c r="C3205" s="2" t="n">
        <v>24.9</v>
      </c>
      <c r="D3205" s="2" t="n">
        <v>0</v>
      </c>
      <c r="E3205" s="2" t="n">
        <v>0</v>
      </c>
      <c r="F3205" s="2" t="n">
        <v>0</v>
      </c>
      <c r="G3205" s="2" t="n">
        <v>24.9</v>
      </c>
      <c r="H3205" s="1" t="n">
        <v>0</v>
      </c>
      <c r="I3205" s="1" t="n">
        <v>1723.2</v>
      </c>
      <c r="J3205" s="1" t="n">
        <v>1.11</v>
      </c>
      <c r="L3205" s="1" t="s">
        <v>206</v>
      </c>
      <c r="M3205" s="1" t="s">
        <v>354</v>
      </c>
      <c r="N3205" s="7" t="n">
        <v>44605</v>
      </c>
    </row>
    <row r="3206" customFormat="false" ht="15" hidden="false" customHeight="false" outlineLevel="0" collapsed="false">
      <c r="A3206" s="6" t="str">
        <f aca="false">"sankmc_"&amp;ROUND(B3206,1)&amp;"_"&amp;ROUND(C3206,1)&amp;"_"&amp;ROUND(D3206,1)&amp;"_"&amp;ROUND(E3206,1)&amp;"_"&amp;ROUND(F3206,1)&amp;"_"&amp;ROUND(G3206,1)</f>
        <v>sankmc_50.2_24.9_0_0_0_24.9</v>
      </c>
      <c r="B3206" s="2" t="n">
        <v>50.2</v>
      </c>
      <c r="C3206" s="2" t="n">
        <v>24.9</v>
      </c>
      <c r="D3206" s="2" t="n">
        <v>0</v>
      </c>
      <c r="E3206" s="2" t="n">
        <v>0</v>
      </c>
      <c r="F3206" s="2" t="n">
        <v>0</v>
      </c>
      <c r="G3206" s="2" t="n">
        <v>24.9</v>
      </c>
      <c r="H3206" s="1" t="n">
        <v>0</v>
      </c>
      <c r="I3206" s="1" t="n">
        <v>1673.2</v>
      </c>
      <c r="J3206" s="1" t="n">
        <v>1.41</v>
      </c>
      <c r="L3206" s="1" t="s">
        <v>206</v>
      </c>
      <c r="M3206" s="1" t="s">
        <v>354</v>
      </c>
      <c r="N3206" s="7" t="n">
        <v>44605</v>
      </c>
    </row>
    <row r="3207" customFormat="false" ht="15" hidden="false" customHeight="false" outlineLevel="0" collapsed="false">
      <c r="A3207" s="6" t="str">
        <f aca="false">"sankmc_"&amp;ROUND(B3207,1)&amp;"_"&amp;ROUND(C3207,1)&amp;"_"&amp;ROUND(D3207,1)&amp;"_"&amp;ROUND(E3207,1)&amp;"_"&amp;ROUND(F3207,1)&amp;"_"&amp;ROUND(G3207,1)</f>
        <v>sankmc_50.2_24.9_0_0_0_24.9</v>
      </c>
      <c r="B3207" s="2" t="n">
        <v>50.2</v>
      </c>
      <c r="C3207" s="2" t="n">
        <v>24.9</v>
      </c>
      <c r="D3207" s="2" t="n">
        <v>0</v>
      </c>
      <c r="E3207" s="2" t="n">
        <v>0</v>
      </c>
      <c r="F3207" s="2" t="n">
        <v>0</v>
      </c>
      <c r="G3207" s="2" t="n">
        <v>24.9</v>
      </c>
      <c r="H3207" s="1" t="n">
        <v>0</v>
      </c>
      <c r="I3207" s="1" t="n">
        <v>1206.1</v>
      </c>
      <c r="J3207" s="1" t="n">
        <v>8.9</v>
      </c>
      <c r="L3207" s="1" t="s">
        <v>206</v>
      </c>
      <c r="M3207" s="1" t="s">
        <v>354</v>
      </c>
      <c r="N3207" s="7" t="n">
        <v>44605</v>
      </c>
    </row>
    <row r="3208" customFormat="false" ht="15" hidden="false" customHeight="false" outlineLevel="0" collapsed="false">
      <c r="A3208" s="6" t="str">
        <f aca="false">"sankmc_"&amp;ROUND(B3208,1)&amp;"_"&amp;ROUND(C3208,1)&amp;"_"&amp;ROUND(D3208,1)&amp;"_"&amp;ROUND(E3208,1)&amp;"_"&amp;ROUND(F3208,1)&amp;"_"&amp;ROUND(G3208,1)</f>
        <v>sankmc_50.2_24.9_0_0_0_24.9</v>
      </c>
      <c r="B3208" s="2" t="n">
        <v>50.2</v>
      </c>
      <c r="C3208" s="2" t="n">
        <v>24.9</v>
      </c>
      <c r="D3208" s="2" t="n">
        <v>0</v>
      </c>
      <c r="E3208" s="2" t="n">
        <v>0</v>
      </c>
      <c r="F3208" s="2" t="n">
        <v>0</v>
      </c>
      <c r="G3208" s="2" t="n">
        <v>24.9</v>
      </c>
      <c r="H3208" s="1" t="n">
        <v>0</v>
      </c>
      <c r="I3208" s="1" t="n">
        <v>1198.7</v>
      </c>
      <c r="J3208" s="1" t="n">
        <v>9.29</v>
      </c>
      <c r="L3208" s="1" t="s">
        <v>206</v>
      </c>
      <c r="M3208" s="1" t="s">
        <v>354</v>
      </c>
      <c r="N3208" s="7" t="n">
        <v>44605</v>
      </c>
    </row>
    <row r="3209" customFormat="false" ht="15" hidden="false" customHeight="false" outlineLevel="0" collapsed="false">
      <c r="A3209" s="6" t="str">
        <f aca="false">"sankmc_"&amp;ROUND(B3209,1)&amp;"_"&amp;ROUND(C3209,1)&amp;"_"&amp;ROUND(D3209,1)&amp;"_"&amp;ROUND(E3209,1)&amp;"_"&amp;ROUND(F3209,1)&amp;"_"&amp;ROUND(G3209,1)</f>
        <v>sankmc_50.2_24.9_0_0_0_24.9</v>
      </c>
      <c r="B3209" s="2" t="n">
        <v>50.2</v>
      </c>
      <c r="C3209" s="2" t="n">
        <v>24.9</v>
      </c>
      <c r="D3209" s="2" t="n">
        <v>0</v>
      </c>
      <c r="E3209" s="2" t="n">
        <v>0</v>
      </c>
      <c r="F3209" s="2" t="n">
        <v>0</v>
      </c>
      <c r="G3209" s="2" t="n">
        <v>24.9</v>
      </c>
      <c r="H3209" s="1" t="n">
        <v>0</v>
      </c>
      <c r="I3209" s="1" t="n">
        <v>1183.1</v>
      </c>
      <c r="J3209" s="1" t="n">
        <v>9.79</v>
      </c>
      <c r="L3209" s="1" t="s">
        <v>206</v>
      </c>
      <c r="M3209" s="1" t="s">
        <v>354</v>
      </c>
      <c r="N3209" s="7" t="n">
        <v>44605</v>
      </c>
    </row>
    <row r="3210" customFormat="false" ht="15" hidden="false" customHeight="false" outlineLevel="0" collapsed="false">
      <c r="A3210" s="6" t="str">
        <f aca="false">"sankmc_"&amp;ROUND(B3210,1)&amp;"_"&amp;ROUND(C3210,1)&amp;"_"&amp;ROUND(D3210,1)&amp;"_"&amp;ROUND(E3210,1)&amp;"_"&amp;ROUND(F3210,1)&amp;"_"&amp;ROUND(G3210,1)</f>
        <v>sankmc_50.2_24.9_0_0_0_24.9</v>
      </c>
      <c r="B3210" s="2" t="n">
        <v>50.2</v>
      </c>
      <c r="C3210" s="2" t="n">
        <v>24.9</v>
      </c>
      <c r="D3210" s="2" t="n">
        <v>0</v>
      </c>
      <c r="E3210" s="2" t="n">
        <v>0</v>
      </c>
      <c r="F3210" s="2" t="n">
        <v>0</v>
      </c>
      <c r="G3210" s="2" t="n">
        <v>24.9</v>
      </c>
      <c r="H3210" s="1" t="n">
        <v>0</v>
      </c>
      <c r="I3210" s="1" t="n">
        <v>1181.9</v>
      </c>
      <c r="J3210" s="1" t="n">
        <v>9.9</v>
      </c>
      <c r="L3210" s="1" t="s">
        <v>206</v>
      </c>
      <c r="M3210" s="1" t="s">
        <v>354</v>
      </c>
      <c r="N3210" s="7" t="n">
        <v>44605</v>
      </c>
    </row>
    <row r="3211" customFormat="false" ht="15" hidden="false" customHeight="false" outlineLevel="0" collapsed="false">
      <c r="A3211" s="6" t="str">
        <f aca="false">"sankmc_"&amp;ROUND(B3211,1)&amp;"_"&amp;ROUND(C3211,1)&amp;"_"&amp;ROUND(D3211,1)&amp;"_"&amp;ROUND(E3211,1)&amp;"_"&amp;ROUND(F3211,1)&amp;"_"&amp;ROUND(G3211,1)</f>
        <v>sankmc_50.2_24.9_0_0_0_24.9</v>
      </c>
      <c r="B3211" s="2" t="n">
        <v>50.2</v>
      </c>
      <c r="C3211" s="2" t="n">
        <v>24.9</v>
      </c>
      <c r="D3211" s="2" t="n">
        <v>0</v>
      </c>
      <c r="E3211" s="2" t="n">
        <v>0</v>
      </c>
      <c r="F3211" s="2" t="n">
        <v>0</v>
      </c>
      <c r="G3211" s="2" t="n">
        <v>24.9</v>
      </c>
      <c r="H3211" s="1" t="n">
        <v>0</v>
      </c>
      <c r="I3211" s="1" t="n">
        <v>1164.7</v>
      </c>
      <c r="J3211" s="1" t="n">
        <v>10.4</v>
      </c>
      <c r="L3211" s="1" t="s">
        <v>206</v>
      </c>
      <c r="M3211" s="1" t="s">
        <v>354</v>
      </c>
      <c r="N3211" s="7" t="n">
        <v>44605</v>
      </c>
    </row>
    <row r="3212" customFormat="false" ht="15" hidden="false" customHeight="false" outlineLevel="0" collapsed="false">
      <c r="A3212" s="6" t="str">
        <f aca="false">"sankmc_"&amp;ROUND(B3212,1)&amp;"_"&amp;ROUND(C3212,1)&amp;"_"&amp;ROUND(D3212,1)&amp;"_"&amp;ROUND(E3212,1)&amp;"_"&amp;ROUND(F3212,1)&amp;"_"&amp;ROUND(G3212,1)</f>
        <v>sankmc_50.2_25.9_0_0_0_23.9</v>
      </c>
      <c r="B3212" s="2" t="n">
        <v>50.2</v>
      </c>
      <c r="C3212" s="2" t="n">
        <v>25.9</v>
      </c>
      <c r="D3212" s="2" t="n">
        <v>0</v>
      </c>
      <c r="E3212" s="2" t="n">
        <v>0</v>
      </c>
      <c r="F3212" s="2" t="n">
        <v>0</v>
      </c>
      <c r="G3212" s="2" t="n">
        <v>23.9</v>
      </c>
      <c r="H3212" s="1" t="n">
        <v>0</v>
      </c>
      <c r="I3212" s="1" t="n">
        <v>1873.2</v>
      </c>
      <c r="J3212" s="1" t="n">
        <v>0.4</v>
      </c>
      <c r="L3212" s="1" t="s">
        <v>206</v>
      </c>
      <c r="M3212" s="1" t="s">
        <v>355</v>
      </c>
      <c r="N3212" s="7" t="n">
        <v>44605</v>
      </c>
    </row>
    <row r="3213" customFormat="false" ht="15" hidden="false" customHeight="false" outlineLevel="0" collapsed="false">
      <c r="A3213" s="6" t="str">
        <f aca="false">"sankmc_"&amp;ROUND(B3213,1)&amp;"_"&amp;ROUND(C3213,1)&amp;"_"&amp;ROUND(D3213,1)&amp;"_"&amp;ROUND(E3213,1)&amp;"_"&amp;ROUND(F3213,1)&amp;"_"&amp;ROUND(G3213,1)</f>
        <v>sankmc_50.2_25.9_0_0_0_23.9</v>
      </c>
      <c r="B3213" s="2" t="n">
        <v>50.2</v>
      </c>
      <c r="C3213" s="2" t="n">
        <v>25.9</v>
      </c>
      <c r="D3213" s="2" t="n">
        <v>0</v>
      </c>
      <c r="E3213" s="2" t="n">
        <v>0</v>
      </c>
      <c r="F3213" s="2" t="n">
        <v>0</v>
      </c>
      <c r="G3213" s="2" t="n">
        <v>23.9</v>
      </c>
      <c r="H3213" s="1" t="n">
        <v>0</v>
      </c>
      <c r="I3213" s="1" t="n">
        <v>1823.2</v>
      </c>
      <c r="J3213" s="1" t="n">
        <v>0.61</v>
      </c>
      <c r="L3213" s="1" t="s">
        <v>206</v>
      </c>
      <c r="M3213" s="1" t="s">
        <v>355</v>
      </c>
      <c r="N3213" s="7" t="n">
        <v>44605</v>
      </c>
    </row>
    <row r="3214" customFormat="false" ht="15" hidden="false" customHeight="false" outlineLevel="0" collapsed="false">
      <c r="A3214" s="6" t="str">
        <f aca="false">"sankmc_"&amp;ROUND(B3214,1)&amp;"_"&amp;ROUND(C3214,1)&amp;"_"&amp;ROUND(D3214,1)&amp;"_"&amp;ROUND(E3214,1)&amp;"_"&amp;ROUND(F3214,1)&amp;"_"&amp;ROUND(G3214,1)</f>
        <v>sankmc_50.2_25.9_0_0_0_23.9</v>
      </c>
      <c r="B3214" s="2" t="n">
        <v>50.2</v>
      </c>
      <c r="C3214" s="2" t="n">
        <v>25.9</v>
      </c>
      <c r="D3214" s="2" t="n">
        <v>0</v>
      </c>
      <c r="E3214" s="2" t="n">
        <v>0</v>
      </c>
      <c r="F3214" s="2" t="n">
        <v>0</v>
      </c>
      <c r="G3214" s="2" t="n">
        <v>23.9</v>
      </c>
      <c r="H3214" s="1" t="n">
        <v>0</v>
      </c>
      <c r="I3214" s="1" t="n">
        <v>1773.2</v>
      </c>
      <c r="J3214" s="1" t="n">
        <v>0.85</v>
      </c>
      <c r="L3214" s="1" t="s">
        <v>206</v>
      </c>
      <c r="M3214" s="1" t="s">
        <v>355</v>
      </c>
      <c r="N3214" s="7" t="n">
        <v>44605</v>
      </c>
    </row>
    <row r="3215" customFormat="false" ht="15" hidden="false" customHeight="false" outlineLevel="0" collapsed="false">
      <c r="A3215" s="6" t="str">
        <f aca="false">"sankmc_"&amp;ROUND(B3215,1)&amp;"_"&amp;ROUND(C3215,1)&amp;"_"&amp;ROUND(D3215,1)&amp;"_"&amp;ROUND(E3215,1)&amp;"_"&amp;ROUND(F3215,1)&amp;"_"&amp;ROUND(G3215,1)</f>
        <v>sankmc_50.2_25.9_0_0_0_23.9</v>
      </c>
      <c r="B3215" s="2" t="n">
        <v>50.2</v>
      </c>
      <c r="C3215" s="2" t="n">
        <v>25.9</v>
      </c>
      <c r="D3215" s="2" t="n">
        <v>0</v>
      </c>
      <c r="E3215" s="2" t="n">
        <v>0</v>
      </c>
      <c r="F3215" s="2" t="n">
        <v>0</v>
      </c>
      <c r="G3215" s="2" t="n">
        <v>23.9</v>
      </c>
      <c r="H3215" s="1" t="n">
        <v>0</v>
      </c>
      <c r="I3215" s="1" t="n">
        <v>1723.2</v>
      </c>
      <c r="J3215" s="1" t="n">
        <v>1.12</v>
      </c>
      <c r="L3215" s="1" t="s">
        <v>206</v>
      </c>
      <c r="M3215" s="1" t="s">
        <v>355</v>
      </c>
      <c r="N3215" s="7" t="n">
        <v>44605</v>
      </c>
    </row>
    <row r="3216" customFormat="false" ht="15" hidden="false" customHeight="false" outlineLevel="0" collapsed="false">
      <c r="A3216" s="6" t="str">
        <f aca="false">"sankmc_"&amp;ROUND(B3216,1)&amp;"_"&amp;ROUND(C3216,1)&amp;"_"&amp;ROUND(D3216,1)&amp;"_"&amp;ROUND(E3216,1)&amp;"_"&amp;ROUND(F3216,1)&amp;"_"&amp;ROUND(G3216,1)</f>
        <v>sankmc_50.2_25.9_0_0_0_23.9</v>
      </c>
      <c r="B3216" s="2" t="n">
        <v>50.2</v>
      </c>
      <c r="C3216" s="2" t="n">
        <v>25.9</v>
      </c>
      <c r="D3216" s="2" t="n">
        <v>0</v>
      </c>
      <c r="E3216" s="2" t="n">
        <v>0</v>
      </c>
      <c r="F3216" s="2" t="n">
        <v>0</v>
      </c>
      <c r="G3216" s="2" t="n">
        <v>23.9</v>
      </c>
      <c r="H3216" s="1" t="n">
        <v>0</v>
      </c>
      <c r="I3216" s="1" t="n">
        <v>1213.8</v>
      </c>
      <c r="J3216" s="1" t="n">
        <v>8.85</v>
      </c>
      <c r="L3216" s="1" t="s">
        <v>206</v>
      </c>
      <c r="M3216" s="1" t="s">
        <v>355</v>
      </c>
      <c r="N3216" s="7" t="n">
        <v>44605</v>
      </c>
    </row>
    <row r="3217" customFormat="false" ht="15" hidden="false" customHeight="false" outlineLevel="0" collapsed="false">
      <c r="A3217" s="6" t="str">
        <f aca="false">"sankmc_"&amp;ROUND(B3217,1)&amp;"_"&amp;ROUND(C3217,1)&amp;"_"&amp;ROUND(D3217,1)&amp;"_"&amp;ROUND(E3217,1)&amp;"_"&amp;ROUND(F3217,1)&amp;"_"&amp;ROUND(G3217,1)</f>
        <v>sankmc_50.2_25.9_0_0_0_23.9</v>
      </c>
      <c r="B3217" s="2" t="n">
        <v>50.2</v>
      </c>
      <c r="C3217" s="2" t="n">
        <v>25.9</v>
      </c>
      <c r="D3217" s="2" t="n">
        <v>0</v>
      </c>
      <c r="E3217" s="2" t="n">
        <v>0</v>
      </c>
      <c r="F3217" s="2" t="n">
        <v>0</v>
      </c>
      <c r="G3217" s="2" t="n">
        <v>23.9</v>
      </c>
      <c r="H3217" s="1" t="n">
        <v>0</v>
      </c>
      <c r="I3217" s="1" t="n">
        <v>1197.1</v>
      </c>
      <c r="J3217" s="1" t="n">
        <v>9.49</v>
      </c>
      <c r="L3217" s="1" t="s">
        <v>206</v>
      </c>
      <c r="M3217" s="1" t="s">
        <v>355</v>
      </c>
      <c r="N3217" s="7" t="n">
        <v>44605</v>
      </c>
    </row>
    <row r="3218" customFormat="false" ht="15" hidden="false" customHeight="false" outlineLevel="0" collapsed="false">
      <c r="A3218" s="6" t="str">
        <f aca="false">"sankmc_"&amp;ROUND(B3218,1)&amp;"_"&amp;ROUND(C3218,1)&amp;"_"&amp;ROUND(D3218,1)&amp;"_"&amp;ROUND(E3218,1)&amp;"_"&amp;ROUND(F3218,1)&amp;"_"&amp;ROUND(G3218,1)</f>
        <v>sankmc_50.2_25.9_0_0_0_23.9</v>
      </c>
      <c r="B3218" s="2" t="n">
        <v>50.2</v>
      </c>
      <c r="C3218" s="2" t="n">
        <v>25.9</v>
      </c>
      <c r="D3218" s="2" t="n">
        <v>0</v>
      </c>
      <c r="E3218" s="2" t="n">
        <v>0</v>
      </c>
      <c r="F3218" s="2" t="n">
        <v>0</v>
      </c>
      <c r="G3218" s="2" t="n">
        <v>23.9</v>
      </c>
      <c r="H3218" s="1" t="n">
        <v>0</v>
      </c>
      <c r="I3218" s="1" t="n">
        <v>1186.8</v>
      </c>
      <c r="J3218" s="1" t="n">
        <v>9.74</v>
      </c>
      <c r="L3218" s="1" t="s">
        <v>206</v>
      </c>
      <c r="M3218" s="1" t="s">
        <v>355</v>
      </c>
      <c r="N3218" s="7" t="n">
        <v>44605</v>
      </c>
    </row>
    <row r="3219" customFormat="false" ht="15" hidden="false" customHeight="false" outlineLevel="0" collapsed="false">
      <c r="A3219" s="6" t="str">
        <f aca="false">"sankmc_"&amp;ROUND(B3219,1)&amp;"_"&amp;ROUND(C3219,1)&amp;"_"&amp;ROUND(D3219,1)&amp;"_"&amp;ROUND(E3219,1)&amp;"_"&amp;ROUND(F3219,1)&amp;"_"&amp;ROUND(G3219,1)</f>
        <v>sankmc_50.2_25.9_0_0_0_23.9</v>
      </c>
      <c r="B3219" s="2" t="n">
        <v>50.2</v>
      </c>
      <c r="C3219" s="2" t="n">
        <v>25.9</v>
      </c>
      <c r="D3219" s="2" t="n">
        <v>0</v>
      </c>
      <c r="E3219" s="2" t="n">
        <v>0</v>
      </c>
      <c r="F3219" s="2" t="n">
        <v>0</v>
      </c>
      <c r="G3219" s="2" t="n">
        <v>23.9</v>
      </c>
      <c r="H3219" s="1" t="n">
        <v>0</v>
      </c>
      <c r="I3219" s="1" t="n">
        <v>1185.3</v>
      </c>
      <c r="J3219" s="1" t="n">
        <v>10.04</v>
      </c>
      <c r="L3219" s="1" t="s">
        <v>206</v>
      </c>
      <c r="M3219" s="1" t="s">
        <v>355</v>
      </c>
      <c r="N3219" s="7" t="n">
        <v>44605</v>
      </c>
    </row>
    <row r="3220" customFormat="false" ht="15" hidden="false" customHeight="false" outlineLevel="0" collapsed="false">
      <c r="A3220" s="6" t="str">
        <f aca="false">"sankmc_"&amp;ROUND(B3220,1)&amp;"_"&amp;ROUND(C3220,1)&amp;"_"&amp;ROUND(D3220,1)&amp;"_"&amp;ROUND(E3220,1)&amp;"_"&amp;ROUND(F3220,1)&amp;"_"&amp;ROUND(G3220,1)</f>
        <v>sankmc_50.2_25.9_0_0_0_23.9</v>
      </c>
      <c r="B3220" s="2" t="n">
        <v>50.2</v>
      </c>
      <c r="C3220" s="2" t="n">
        <v>25.9</v>
      </c>
      <c r="D3220" s="2" t="n">
        <v>0</v>
      </c>
      <c r="E3220" s="2" t="n">
        <v>0</v>
      </c>
      <c r="F3220" s="2" t="n">
        <v>0</v>
      </c>
      <c r="G3220" s="2" t="n">
        <v>23.9</v>
      </c>
      <c r="H3220" s="1" t="n">
        <v>0</v>
      </c>
      <c r="I3220" s="1" t="n">
        <v>1164.8</v>
      </c>
      <c r="J3220" s="1" t="n">
        <v>10.69</v>
      </c>
      <c r="L3220" s="1" t="s">
        <v>206</v>
      </c>
      <c r="M3220" s="1" t="s">
        <v>355</v>
      </c>
      <c r="N3220" s="7" t="n">
        <v>44605</v>
      </c>
    </row>
    <row r="3221" customFormat="false" ht="15" hidden="false" customHeight="false" outlineLevel="0" collapsed="false">
      <c r="A3221" s="6" t="str">
        <f aca="false">"sankmc_"&amp;ROUND(B3221,1)&amp;"_"&amp;ROUND(C3221,1)&amp;"_"&amp;ROUND(D3221,1)&amp;"_"&amp;ROUND(E3221,1)&amp;"_"&amp;ROUND(F3221,1)&amp;"_"&amp;ROUND(G3221,1)</f>
        <v>sankmc_50.2_25.9_0_0_0_23.9</v>
      </c>
      <c r="B3221" s="2" t="n">
        <v>50.2</v>
      </c>
      <c r="C3221" s="2" t="n">
        <v>25.9</v>
      </c>
      <c r="D3221" s="2" t="n">
        <v>0</v>
      </c>
      <c r="E3221" s="2" t="n">
        <v>0</v>
      </c>
      <c r="F3221" s="2" t="n">
        <v>0</v>
      </c>
      <c r="G3221" s="2" t="n">
        <v>23.9</v>
      </c>
      <c r="H3221" s="1" t="n">
        <v>0</v>
      </c>
      <c r="I3221" s="1" t="n">
        <v>1148.2</v>
      </c>
      <c r="J3221" s="1" t="n">
        <v>11.27</v>
      </c>
      <c r="L3221" s="1" t="s">
        <v>206</v>
      </c>
      <c r="M3221" s="1" t="s">
        <v>355</v>
      </c>
      <c r="N3221" s="7" t="n">
        <v>44605</v>
      </c>
    </row>
    <row r="3222" customFormat="false" ht="15" hidden="false" customHeight="false" outlineLevel="0" collapsed="false">
      <c r="A3222" s="6" t="str">
        <f aca="false">"sankmc_"&amp;ROUND(B3222,1)&amp;"_"&amp;ROUND(C3222,1)&amp;"_"&amp;ROUND(D3222,1)&amp;"_"&amp;ROUND(E3222,1)&amp;"_"&amp;ROUND(F3222,1)&amp;"_"&amp;ROUND(G3222,1)</f>
        <v>sankmc_50.8_26.4_0_0_0_22.8</v>
      </c>
      <c r="B3222" s="2" t="n">
        <v>50.8</v>
      </c>
      <c r="C3222" s="2" t="n">
        <v>26.4</v>
      </c>
      <c r="D3222" s="2" t="n">
        <v>0</v>
      </c>
      <c r="E3222" s="2" t="n">
        <v>0</v>
      </c>
      <c r="F3222" s="2" t="n">
        <v>0</v>
      </c>
      <c r="G3222" s="2" t="n">
        <v>22.8</v>
      </c>
      <c r="H3222" s="1" t="n">
        <v>0</v>
      </c>
      <c r="I3222" s="1" t="n">
        <v>1873.2</v>
      </c>
      <c r="J3222" s="1" t="n">
        <v>0.4</v>
      </c>
      <c r="L3222" s="1" t="s">
        <v>206</v>
      </c>
      <c r="M3222" s="1" t="s">
        <v>356</v>
      </c>
      <c r="N3222" s="7" t="n">
        <v>44605</v>
      </c>
    </row>
    <row r="3223" customFormat="false" ht="15" hidden="false" customHeight="false" outlineLevel="0" collapsed="false">
      <c r="A3223" s="6" t="str">
        <f aca="false">"sankmc_"&amp;ROUND(B3223,1)&amp;"_"&amp;ROUND(C3223,1)&amp;"_"&amp;ROUND(D3223,1)&amp;"_"&amp;ROUND(E3223,1)&amp;"_"&amp;ROUND(F3223,1)&amp;"_"&amp;ROUND(G3223,1)</f>
        <v>sankmc_50.8_26.4_0_0_0_22.8</v>
      </c>
      <c r="B3223" s="2" t="n">
        <v>50.8</v>
      </c>
      <c r="C3223" s="2" t="n">
        <v>26.4</v>
      </c>
      <c r="D3223" s="2" t="n">
        <v>0</v>
      </c>
      <c r="E3223" s="2" t="n">
        <v>0</v>
      </c>
      <c r="F3223" s="2" t="n">
        <v>0</v>
      </c>
      <c r="G3223" s="2" t="n">
        <v>22.8</v>
      </c>
      <c r="H3223" s="1" t="n">
        <v>0</v>
      </c>
      <c r="I3223" s="1" t="n">
        <v>1823.2</v>
      </c>
      <c r="J3223" s="1" t="n">
        <v>0.62</v>
      </c>
      <c r="L3223" s="1" t="s">
        <v>206</v>
      </c>
      <c r="M3223" s="1" t="s">
        <v>356</v>
      </c>
      <c r="N3223" s="7" t="n">
        <v>44605</v>
      </c>
    </row>
    <row r="3224" customFormat="false" ht="15" hidden="false" customHeight="false" outlineLevel="0" collapsed="false">
      <c r="A3224" s="6" t="str">
        <f aca="false">"sankmc_"&amp;ROUND(B3224,1)&amp;"_"&amp;ROUND(C3224,1)&amp;"_"&amp;ROUND(D3224,1)&amp;"_"&amp;ROUND(E3224,1)&amp;"_"&amp;ROUND(F3224,1)&amp;"_"&amp;ROUND(G3224,1)</f>
        <v>sankmc_50.8_26.4_0_0_0_22.8</v>
      </c>
      <c r="B3224" s="2" t="n">
        <v>50.8</v>
      </c>
      <c r="C3224" s="2" t="n">
        <v>26.4</v>
      </c>
      <c r="D3224" s="2" t="n">
        <v>0</v>
      </c>
      <c r="E3224" s="2" t="n">
        <v>0</v>
      </c>
      <c r="F3224" s="2" t="n">
        <v>0</v>
      </c>
      <c r="G3224" s="2" t="n">
        <v>22.8</v>
      </c>
      <c r="H3224" s="1" t="n">
        <v>0</v>
      </c>
      <c r="I3224" s="1" t="n">
        <v>1211.5</v>
      </c>
      <c r="J3224" s="1" t="n">
        <v>9.03</v>
      </c>
      <c r="L3224" s="1" t="s">
        <v>206</v>
      </c>
      <c r="M3224" s="1" t="s">
        <v>356</v>
      </c>
      <c r="N3224" s="7" t="n">
        <v>44605</v>
      </c>
    </row>
    <row r="3225" customFormat="false" ht="15" hidden="false" customHeight="false" outlineLevel="0" collapsed="false">
      <c r="A3225" s="6" t="str">
        <f aca="false">"sankmc_"&amp;ROUND(B3225,1)&amp;"_"&amp;ROUND(C3225,1)&amp;"_"&amp;ROUND(D3225,1)&amp;"_"&amp;ROUND(E3225,1)&amp;"_"&amp;ROUND(F3225,1)&amp;"_"&amp;ROUND(G3225,1)</f>
        <v>sankmc_50.8_26.4_0_0_0_22.8</v>
      </c>
      <c r="B3225" s="2" t="n">
        <v>50.8</v>
      </c>
      <c r="C3225" s="2" t="n">
        <v>26.4</v>
      </c>
      <c r="D3225" s="2" t="n">
        <v>0</v>
      </c>
      <c r="E3225" s="2" t="n">
        <v>0</v>
      </c>
      <c r="F3225" s="2" t="n">
        <v>0</v>
      </c>
      <c r="G3225" s="2" t="n">
        <v>22.8</v>
      </c>
      <c r="H3225" s="1" t="n">
        <v>0</v>
      </c>
      <c r="I3225" s="1" t="n">
        <v>1195</v>
      </c>
      <c r="J3225" s="1" t="n">
        <v>9.44</v>
      </c>
      <c r="L3225" s="1" t="s">
        <v>206</v>
      </c>
      <c r="M3225" s="1" t="s">
        <v>356</v>
      </c>
      <c r="N3225" s="7" t="n">
        <v>44605</v>
      </c>
    </row>
    <row r="3226" customFormat="false" ht="15" hidden="false" customHeight="false" outlineLevel="0" collapsed="false">
      <c r="A3226" s="6" t="str">
        <f aca="false">"sankmc_"&amp;ROUND(B3226,1)&amp;"_"&amp;ROUND(C3226,1)&amp;"_"&amp;ROUND(D3226,1)&amp;"_"&amp;ROUND(E3226,1)&amp;"_"&amp;ROUND(F3226,1)&amp;"_"&amp;ROUND(G3226,1)</f>
        <v>sankmc_50.8_26.4_0_0_0_22.8</v>
      </c>
      <c r="B3226" s="2" t="n">
        <v>50.8</v>
      </c>
      <c r="C3226" s="2" t="n">
        <v>26.4</v>
      </c>
      <c r="D3226" s="2" t="n">
        <v>0</v>
      </c>
      <c r="E3226" s="2" t="n">
        <v>0</v>
      </c>
      <c r="F3226" s="2" t="n">
        <v>0</v>
      </c>
      <c r="G3226" s="2" t="n">
        <v>22.8</v>
      </c>
      <c r="H3226" s="1" t="n">
        <v>0</v>
      </c>
      <c r="I3226" s="1" t="n">
        <v>1183.2</v>
      </c>
      <c r="J3226" s="1" t="n">
        <v>10</v>
      </c>
      <c r="L3226" s="1" t="s">
        <v>206</v>
      </c>
      <c r="M3226" s="1" t="s">
        <v>356</v>
      </c>
      <c r="N3226" s="7" t="n">
        <v>44605</v>
      </c>
    </row>
    <row r="3227" customFormat="false" ht="15" hidden="false" customHeight="false" outlineLevel="0" collapsed="false">
      <c r="A3227" s="6" t="str">
        <f aca="false">"sankmc_"&amp;ROUND(B3227,1)&amp;"_"&amp;ROUND(C3227,1)&amp;"_"&amp;ROUND(D3227,1)&amp;"_"&amp;ROUND(E3227,1)&amp;"_"&amp;ROUND(F3227,1)&amp;"_"&amp;ROUND(G3227,1)</f>
        <v>sankmc_50.8_26.4_0_0_0_22.8</v>
      </c>
      <c r="B3227" s="2" t="n">
        <v>50.8</v>
      </c>
      <c r="C3227" s="2" t="n">
        <v>26.4</v>
      </c>
      <c r="D3227" s="2" t="n">
        <v>0</v>
      </c>
      <c r="E3227" s="2" t="n">
        <v>0</v>
      </c>
      <c r="F3227" s="2" t="n">
        <v>0</v>
      </c>
      <c r="G3227" s="2" t="n">
        <v>22.8</v>
      </c>
      <c r="H3227" s="1" t="n">
        <v>0</v>
      </c>
      <c r="I3227" s="1" t="n">
        <v>1176.7</v>
      </c>
      <c r="J3227" s="1" t="n">
        <v>10.11</v>
      </c>
      <c r="L3227" s="1" t="s">
        <v>206</v>
      </c>
      <c r="M3227" s="1" t="s">
        <v>356</v>
      </c>
      <c r="N3227" s="7" t="n">
        <v>44605</v>
      </c>
    </row>
    <row r="3228" customFormat="false" ht="15" hidden="false" customHeight="false" outlineLevel="0" collapsed="false">
      <c r="A3228" s="6" t="str">
        <f aca="false">"sankmc_"&amp;ROUND(B3228,1)&amp;"_"&amp;ROUND(C3228,1)&amp;"_"&amp;ROUND(D3228,1)&amp;"_"&amp;ROUND(E3228,1)&amp;"_"&amp;ROUND(F3228,1)&amp;"_"&amp;ROUND(G3228,1)</f>
        <v>sankmc_50.8_26.4_0_0_0_22.8</v>
      </c>
      <c r="B3228" s="2" t="n">
        <v>50.8</v>
      </c>
      <c r="C3228" s="2" t="n">
        <v>26.4</v>
      </c>
      <c r="D3228" s="2" t="n">
        <v>0</v>
      </c>
      <c r="E3228" s="2" t="n">
        <v>0</v>
      </c>
      <c r="F3228" s="2" t="n">
        <v>0</v>
      </c>
      <c r="G3228" s="2" t="n">
        <v>22.8</v>
      </c>
      <c r="H3228" s="1" t="n">
        <v>0</v>
      </c>
      <c r="I3228" s="1" t="n">
        <v>1164.3</v>
      </c>
      <c r="J3228" s="1" t="n">
        <v>10.7</v>
      </c>
      <c r="L3228" s="1" t="s">
        <v>206</v>
      </c>
      <c r="M3228" s="1" t="s">
        <v>356</v>
      </c>
      <c r="N3228" s="7" t="n">
        <v>44605</v>
      </c>
    </row>
    <row r="3229" customFormat="false" ht="15" hidden="false" customHeight="false" outlineLevel="0" collapsed="false">
      <c r="A3229" s="6" t="str">
        <f aca="false">"sankmc_"&amp;ROUND(B3229,1)&amp;"_"&amp;ROUND(C3229,1)&amp;"_"&amp;ROUND(D3229,1)&amp;"_"&amp;ROUND(E3229,1)&amp;"_"&amp;ROUND(F3229,1)&amp;"_"&amp;ROUND(G3229,1)</f>
        <v>sankmc_50.8_26.4_0_0_0_22.8</v>
      </c>
      <c r="B3229" s="2" t="n">
        <v>50.8</v>
      </c>
      <c r="C3229" s="2" t="n">
        <v>26.4</v>
      </c>
      <c r="D3229" s="2" t="n">
        <v>0</v>
      </c>
      <c r="E3229" s="2" t="n">
        <v>0</v>
      </c>
      <c r="F3229" s="2" t="n">
        <v>0</v>
      </c>
      <c r="G3229" s="2" t="n">
        <v>22.8</v>
      </c>
      <c r="H3229" s="1" t="n">
        <v>0</v>
      </c>
      <c r="I3229" s="1" t="n">
        <v>1157.8</v>
      </c>
      <c r="J3229" s="1" t="n">
        <v>10.91</v>
      </c>
      <c r="L3229" s="1" t="s">
        <v>206</v>
      </c>
      <c r="M3229" s="1" t="s">
        <v>356</v>
      </c>
      <c r="N3229" s="7" t="n">
        <v>44605</v>
      </c>
    </row>
    <row r="3230" customFormat="false" ht="15" hidden="false" customHeight="false" outlineLevel="0" collapsed="false">
      <c r="A3230" s="6" t="str">
        <f aca="false">"sankmc_"&amp;ROUND(B3230,1)&amp;"_"&amp;ROUND(C3230,1)&amp;"_"&amp;ROUND(D3230,1)&amp;"_"&amp;ROUND(E3230,1)&amp;"_"&amp;ROUND(F3230,1)&amp;"_"&amp;ROUND(G3230,1)</f>
        <v>sankmc_50.8_26.4_0_0_0_22.8</v>
      </c>
      <c r="B3230" s="2" t="n">
        <v>50.8</v>
      </c>
      <c r="C3230" s="2" t="n">
        <v>26.4</v>
      </c>
      <c r="D3230" s="2" t="n">
        <v>0</v>
      </c>
      <c r="E3230" s="2" t="n">
        <v>0</v>
      </c>
      <c r="F3230" s="2" t="n">
        <v>0</v>
      </c>
      <c r="G3230" s="2" t="n">
        <v>22.8</v>
      </c>
      <c r="H3230" s="1" t="n">
        <v>0</v>
      </c>
      <c r="I3230" s="1" t="n">
        <v>1147.2</v>
      </c>
      <c r="J3230" s="1" t="n">
        <v>11.15</v>
      </c>
      <c r="L3230" s="1" t="s">
        <v>206</v>
      </c>
      <c r="M3230" s="1" t="s">
        <v>356</v>
      </c>
      <c r="N3230" s="7" t="n">
        <v>44605</v>
      </c>
    </row>
    <row r="3231" customFormat="false" ht="15" hidden="false" customHeight="false" outlineLevel="0" collapsed="false">
      <c r="A3231" s="6" t="str">
        <f aca="false">"sankmc_"&amp;ROUND(B3231,1)&amp;"_"&amp;ROUND(C3231,1)&amp;"_"&amp;ROUND(D3231,1)&amp;"_"&amp;ROUND(E3231,1)&amp;"_"&amp;ROUND(F3231,1)&amp;"_"&amp;ROUND(G3231,1)</f>
        <v>sankmc_51_27.1_0_0_0_21.9</v>
      </c>
      <c r="B3231" s="2" t="n">
        <v>51</v>
      </c>
      <c r="C3231" s="2" t="n">
        <v>27.1</v>
      </c>
      <c r="D3231" s="2" t="n">
        <v>0</v>
      </c>
      <c r="E3231" s="2" t="n">
        <v>0</v>
      </c>
      <c r="F3231" s="2" t="n">
        <v>0</v>
      </c>
      <c r="G3231" s="2" t="n">
        <v>21.9</v>
      </c>
      <c r="H3231" s="1" t="n">
        <v>0</v>
      </c>
      <c r="I3231" s="1" t="n">
        <v>1923.2</v>
      </c>
      <c r="J3231" s="1" t="n">
        <v>0.2</v>
      </c>
      <c r="L3231" s="1" t="s">
        <v>206</v>
      </c>
      <c r="M3231" s="1" t="s">
        <v>357</v>
      </c>
      <c r="N3231" s="7" t="n">
        <v>44605</v>
      </c>
    </row>
    <row r="3232" customFormat="false" ht="15" hidden="false" customHeight="false" outlineLevel="0" collapsed="false">
      <c r="A3232" s="6" t="str">
        <f aca="false">"sankmc_"&amp;ROUND(B3232,1)&amp;"_"&amp;ROUND(C3232,1)&amp;"_"&amp;ROUND(D3232,1)&amp;"_"&amp;ROUND(E3232,1)&amp;"_"&amp;ROUND(F3232,1)&amp;"_"&amp;ROUND(G3232,1)</f>
        <v>sankmc_51_27.1_0_0_0_21.9</v>
      </c>
      <c r="B3232" s="2" t="n">
        <v>51</v>
      </c>
      <c r="C3232" s="2" t="n">
        <v>27.1</v>
      </c>
      <c r="D3232" s="2" t="n">
        <v>0</v>
      </c>
      <c r="E3232" s="2" t="n">
        <v>0</v>
      </c>
      <c r="F3232" s="2" t="n">
        <v>0</v>
      </c>
      <c r="G3232" s="2" t="n">
        <v>21.9</v>
      </c>
      <c r="H3232" s="1" t="n">
        <v>0</v>
      </c>
      <c r="I3232" s="1" t="n">
        <v>1898.2</v>
      </c>
      <c r="J3232" s="1" t="n">
        <v>0.3</v>
      </c>
      <c r="L3232" s="1" t="s">
        <v>206</v>
      </c>
      <c r="M3232" s="1" t="s">
        <v>357</v>
      </c>
      <c r="N3232" s="7" t="n">
        <v>44605</v>
      </c>
    </row>
    <row r="3233" customFormat="false" ht="15" hidden="false" customHeight="false" outlineLevel="0" collapsed="false">
      <c r="A3233" s="6" t="str">
        <f aca="false">"sankmc_"&amp;ROUND(B3233,1)&amp;"_"&amp;ROUND(C3233,1)&amp;"_"&amp;ROUND(D3233,1)&amp;"_"&amp;ROUND(E3233,1)&amp;"_"&amp;ROUND(F3233,1)&amp;"_"&amp;ROUND(G3233,1)</f>
        <v>sankmc_51_27.1_0_0_0_21.9</v>
      </c>
      <c r="B3233" s="2" t="n">
        <v>51</v>
      </c>
      <c r="C3233" s="2" t="n">
        <v>27.1</v>
      </c>
      <c r="D3233" s="2" t="n">
        <v>0</v>
      </c>
      <c r="E3233" s="2" t="n">
        <v>0</v>
      </c>
      <c r="F3233" s="2" t="n">
        <v>0</v>
      </c>
      <c r="G3233" s="2" t="n">
        <v>21.9</v>
      </c>
      <c r="H3233" s="1" t="n">
        <v>0</v>
      </c>
      <c r="I3233" s="1" t="n">
        <v>1873.2</v>
      </c>
      <c r="J3233" s="1" t="n">
        <v>0.4</v>
      </c>
      <c r="L3233" s="1" t="s">
        <v>206</v>
      </c>
      <c r="M3233" s="1" t="s">
        <v>357</v>
      </c>
      <c r="N3233" s="7" t="n">
        <v>44605</v>
      </c>
    </row>
    <row r="3234" customFormat="false" ht="15" hidden="false" customHeight="false" outlineLevel="0" collapsed="false">
      <c r="A3234" s="6" t="str">
        <f aca="false">"sankmc_"&amp;ROUND(B3234,1)&amp;"_"&amp;ROUND(C3234,1)&amp;"_"&amp;ROUND(D3234,1)&amp;"_"&amp;ROUND(E3234,1)&amp;"_"&amp;ROUND(F3234,1)&amp;"_"&amp;ROUND(G3234,1)</f>
        <v>sankmc_51_27.1_0_0_0_21.9</v>
      </c>
      <c r="B3234" s="2" t="n">
        <v>51</v>
      </c>
      <c r="C3234" s="2" t="n">
        <v>27.1</v>
      </c>
      <c r="D3234" s="2" t="n">
        <v>0</v>
      </c>
      <c r="E3234" s="2" t="n">
        <v>0</v>
      </c>
      <c r="F3234" s="2" t="n">
        <v>0</v>
      </c>
      <c r="G3234" s="2" t="n">
        <v>21.9</v>
      </c>
      <c r="H3234" s="1" t="n">
        <v>0</v>
      </c>
      <c r="I3234" s="1" t="n">
        <v>1213.7</v>
      </c>
      <c r="J3234" s="1" t="n">
        <v>9.06</v>
      </c>
      <c r="L3234" s="1" t="s">
        <v>206</v>
      </c>
      <c r="M3234" s="1" t="s">
        <v>357</v>
      </c>
      <c r="N3234" s="7" t="n">
        <v>44605</v>
      </c>
    </row>
    <row r="3235" customFormat="false" ht="15" hidden="false" customHeight="false" outlineLevel="0" collapsed="false">
      <c r="A3235" s="6" t="str">
        <f aca="false">"sankmc_"&amp;ROUND(B3235,1)&amp;"_"&amp;ROUND(C3235,1)&amp;"_"&amp;ROUND(D3235,1)&amp;"_"&amp;ROUND(E3235,1)&amp;"_"&amp;ROUND(F3235,1)&amp;"_"&amp;ROUND(G3235,1)</f>
        <v>sankmc_51_27.1_0_0_0_21.9</v>
      </c>
      <c r="B3235" s="2" t="n">
        <v>51</v>
      </c>
      <c r="C3235" s="2" t="n">
        <v>27.1</v>
      </c>
      <c r="D3235" s="2" t="n">
        <v>0</v>
      </c>
      <c r="E3235" s="2" t="n">
        <v>0</v>
      </c>
      <c r="F3235" s="2" t="n">
        <v>0</v>
      </c>
      <c r="G3235" s="2" t="n">
        <v>21.9</v>
      </c>
      <c r="H3235" s="1" t="n">
        <v>0</v>
      </c>
      <c r="I3235" s="1" t="n">
        <v>1185.8</v>
      </c>
      <c r="J3235" s="1" t="n">
        <v>9.85</v>
      </c>
      <c r="L3235" s="1" t="s">
        <v>206</v>
      </c>
      <c r="M3235" s="1" t="s">
        <v>357</v>
      </c>
      <c r="N3235" s="7" t="n">
        <v>44605</v>
      </c>
    </row>
    <row r="3236" customFormat="false" ht="15" hidden="false" customHeight="false" outlineLevel="0" collapsed="false">
      <c r="A3236" s="6" t="str">
        <f aca="false">"sankmc_"&amp;ROUND(B3236,1)&amp;"_"&amp;ROUND(C3236,1)&amp;"_"&amp;ROUND(D3236,1)&amp;"_"&amp;ROUND(E3236,1)&amp;"_"&amp;ROUND(F3236,1)&amp;"_"&amp;ROUND(G3236,1)</f>
        <v>sankmc_51_27.1_0_0_0_21.9</v>
      </c>
      <c r="B3236" s="2" t="n">
        <v>51</v>
      </c>
      <c r="C3236" s="2" t="n">
        <v>27.1</v>
      </c>
      <c r="D3236" s="2" t="n">
        <v>0</v>
      </c>
      <c r="E3236" s="2" t="n">
        <v>0</v>
      </c>
      <c r="F3236" s="2" t="n">
        <v>0</v>
      </c>
      <c r="G3236" s="2" t="n">
        <v>21.9</v>
      </c>
      <c r="H3236" s="1" t="n">
        <v>0</v>
      </c>
      <c r="I3236" s="1" t="n">
        <v>1180.4</v>
      </c>
      <c r="J3236" s="1" t="n">
        <v>9.84</v>
      </c>
      <c r="L3236" s="1" t="s">
        <v>206</v>
      </c>
      <c r="M3236" s="1" t="s">
        <v>357</v>
      </c>
      <c r="N3236" s="7" t="n">
        <v>44605</v>
      </c>
    </row>
    <row r="3237" customFormat="false" ht="15" hidden="false" customHeight="false" outlineLevel="0" collapsed="false">
      <c r="A3237" s="6" t="str">
        <f aca="false">"sankmc_"&amp;ROUND(B3237,1)&amp;"_"&amp;ROUND(C3237,1)&amp;"_"&amp;ROUND(D3237,1)&amp;"_"&amp;ROUND(E3237,1)&amp;"_"&amp;ROUND(F3237,1)&amp;"_"&amp;ROUND(G3237,1)</f>
        <v>sankmc_51_27.1_0_0_0_21.9</v>
      </c>
      <c r="B3237" s="2" t="n">
        <v>51</v>
      </c>
      <c r="C3237" s="2" t="n">
        <v>27.1</v>
      </c>
      <c r="D3237" s="2" t="n">
        <v>0</v>
      </c>
      <c r="E3237" s="2" t="n">
        <v>0</v>
      </c>
      <c r="F3237" s="2" t="n">
        <v>0</v>
      </c>
      <c r="G3237" s="2" t="n">
        <v>21.9</v>
      </c>
      <c r="H3237" s="1" t="n">
        <v>0</v>
      </c>
      <c r="I3237" s="1" t="n">
        <v>1165.4</v>
      </c>
      <c r="J3237" s="1" t="n">
        <v>10.68</v>
      </c>
      <c r="L3237" s="1" t="s">
        <v>206</v>
      </c>
      <c r="M3237" s="1" t="s">
        <v>357</v>
      </c>
      <c r="N3237" s="7" t="n">
        <v>44605</v>
      </c>
    </row>
    <row r="3238" customFormat="false" ht="15" hidden="false" customHeight="false" outlineLevel="0" collapsed="false">
      <c r="A3238" s="6" t="str">
        <f aca="false">"sankmc_"&amp;ROUND(B3238,1)&amp;"_"&amp;ROUND(C3238,1)&amp;"_"&amp;ROUND(D3238,1)&amp;"_"&amp;ROUND(E3238,1)&amp;"_"&amp;ROUND(F3238,1)&amp;"_"&amp;ROUND(G3238,1)</f>
        <v>sankmc_51_27.1_0_0_0_21.9</v>
      </c>
      <c r="B3238" s="2" t="n">
        <v>51</v>
      </c>
      <c r="C3238" s="2" t="n">
        <v>27.1</v>
      </c>
      <c r="D3238" s="2" t="n">
        <v>0</v>
      </c>
      <c r="E3238" s="2" t="n">
        <v>0</v>
      </c>
      <c r="F3238" s="2" t="n">
        <v>0</v>
      </c>
      <c r="G3238" s="2" t="n">
        <v>21.9</v>
      </c>
      <c r="H3238" s="1" t="n">
        <v>0</v>
      </c>
      <c r="I3238" s="1" t="n">
        <v>1148.1</v>
      </c>
      <c r="J3238" s="1" t="n">
        <v>11.2</v>
      </c>
      <c r="L3238" s="1" t="s">
        <v>206</v>
      </c>
      <c r="M3238" s="1" t="s">
        <v>357</v>
      </c>
      <c r="N3238" s="7" t="n">
        <v>44605</v>
      </c>
    </row>
    <row r="3239" customFormat="false" ht="15" hidden="false" customHeight="false" outlineLevel="0" collapsed="false">
      <c r="A3239" s="6" t="str">
        <f aca="false">"sankmc_"&amp;ROUND(B3239,1)&amp;"_"&amp;ROUND(C3239,1)&amp;"_"&amp;ROUND(D3239,1)&amp;"_"&amp;ROUND(E3239,1)&amp;"_"&amp;ROUND(F3239,1)&amp;"_"&amp;ROUND(G3239,1)</f>
        <v>sankmc_51.7_27.1_0_0_0_21.3</v>
      </c>
      <c r="B3239" s="2" t="n">
        <v>51.7</v>
      </c>
      <c r="C3239" s="2" t="n">
        <v>27.1</v>
      </c>
      <c r="D3239" s="2" t="n">
        <v>0</v>
      </c>
      <c r="E3239" s="2" t="n">
        <v>0</v>
      </c>
      <c r="F3239" s="2" t="n">
        <v>0</v>
      </c>
      <c r="G3239" s="2" t="n">
        <v>21.3</v>
      </c>
      <c r="H3239" s="1" t="n">
        <v>0</v>
      </c>
      <c r="I3239" s="1" t="n">
        <v>1953.2</v>
      </c>
      <c r="J3239" s="1" t="n">
        <v>0.1</v>
      </c>
      <c r="L3239" s="1" t="s">
        <v>206</v>
      </c>
      <c r="M3239" s="1" t="s">
        <v>358</v>
      </c>
      <c r="N3239" s="7" t="n">
        <v>44605</v>
      </c>
    </row>
    <row r="3240" customFormat="false" ht="15" hidden="false" customHeight="false" outlineLevel="0" collapsed="false">
      <c r="A3240" s="6" t="str">
        <f aca="false">"sankmc_"&amp;ROUND(B3240,1)&amp;"_"&amp;ROUND(C3240,1)&amp;"_"&amp;ROUND(D3240,1)&amp;"_"&amp;ROUND(E3240,1)&amp;"_"&amp;ROUND(F3240,1)&amp;"_"&amp;ROUND(G3240,1)</f>
        <v>sankmc_51.7_27.1_0_0_0_21.3</v>
      </c>
      <c r="B3240" s="2" t="n">
        <v>51.7</v>
      </c>
      <c r="C3240" s="2" t="n">
        <v>27.1</v>
      </c>
      <c r="D3240" s="2" t="n">
        <v>0</v>
      </c>
      <c r="E3240" s="2" t="n">
        <v>0</v>
      </c>
      <c r="F3240" s="2" t="n">
        <v>0</v>
      </c>
      <c r="G3240" s="2" t="n">
        <v>21.3</v>
      </c>
      <c r="H3240" s="1" t="n">
        <v>0</v>
      </c>
      <c r="I3240" s="1" t="n">
        <v>1933.2</v>
      </c>
      <c r="J3240" s="1" t="n">
        <v>0.17</v>
      </c>
      <c r="L3240" s="1" t="s">
        <v>206</v>
      </c>
      <c r="M3240" s="1" t="s">
        <v>358</v>
      </c>
      <c r="N3240" s="7" t="n">
        <v>44605</v>
      </c>
    </row>
    <row r="3241" customFormat="false" ht="15" hidden="false" customHeight="false" outlineLevel="0" collapsed="false">
      <c r="A3241" s="6" t="str">
        <f aca="false">"sankmc_"&amp;ROUND(B3241,1)&amp;"_"&amp;ROUND(C3241,1)&amp;"_"&amp;ROUND(D3241,1)&amp;"_"&amp;ROUND(E3241,1)&amp;"_"&amp;ROUND(F3241,1)&amp;"_"&amp;ROUND(G3241,1)</f>
        <v>sankmc_51.7_27.1_0_0_0_21.3</v>
      </c>
      <c r="B3241" s="2" t="n">
        <v>51.7</v>
      </c>
      <c r="C3241" s="2" t="n">
        <v>27.1</v>
      </c>
      <c r="D3241" s="2" t="n">
        <v>0</v>
      </c>
      <c r="E3241" s="2" t="n">
        <v>0</v>
      </c>
      <c r="F3241" s="2" t="n">
        <v>0</v>
      </c>
      <c r="G3241" s="2" t="n">
        <v>21.3</v>
      </c>
      <c r="H3241" s="1" t="n">
        <v>0</v>
      </c>
      <c r="I3241" s="1" t="n">
        <v>1923.2</v>
      </c>
      <c r="J3241" s="1" t="n">
        <v>0.2</v>
      </c>
      <c r="L3241" s="1" t="s">
        <v>206</v>
      </c>
      <c r="M3241" s="1" t="s">
        <v>358</v>
      </c>
      <c r="N3241" s="7" t="n">
        <v>44605</v>
      </c>
    </row>
    <row r="3242" customFormat="false" ht="15" hidden="false" customHeight="false" outlineLevel="0" collapsed="false">
      <c r="A3242" s="6" t="str">
        <f aca="false">"sankmc_"&amp;ROUND(B3242,1)&amp;"_"&amp;ROUND(C3242,1)&amp;"_"&amp;ROUND(D3242,1)&amp;"_"&amp;ROUND(E3242,1)&amp;"_"&amp;ROUND(F3242,1)&amp;"_"&amp;ROUND(G3242,1)</f>
        <v>sankmc_51.7_27.1_0_0_0_21.3</v>
      </c>
      <c r="B3242" s="2" t="n">
        <v>51.7</v>
      </c>
      <c r="C3242" s="2" t="n">
        <v>27.1</v>
      </c>
      <c r="D3242" s="2" t="n">
        <v>0</v>
      </c>
      <c r="E3242" s="2" t="n">
        <v>0</v>
      </c>
      <c r="F3242" s="2" t="n">
        <v>0</v>
      </c>
      <c r="G3242" s="2" t="n">
        <v>21.3</v>
      </c>
      <c r="H3242" s="1" t="n">
        <v>0</v>
      </c>
      <c r="I3242" s="1" t="n">
        <v>1913.2</v>
      </c>
      <c r="J3242" s="1" t="n">
        <v>0.24</v>
      </c>
      <c r="L3242" s="1" t="s">
        <v>206</v>
      </c>
      <c r="M3242" s="1" t="s">
        <v>358</v>
      </c>
      <c r="N3242" s="7" t="n">
        <v>44605</v>
      </c>
    </row>
    <row r="3243" customFormat="false" ht="15" hidden="false" customHeight="false" outlineLevel="0" collapsed="false">
      <c r="A3243" s="6" t="str">
        <f aca="false">"sankmc_"&amp;ROUND(B3243,1)&amp;"_"&amp;ROUND(C3243,1)&amp;"_"&amp;ROUND(D3243,1)&amp;"_"&amp;ROUND(E3243,1)&amp;"_"&amp;ROUND(F3243,1)&amp;"_"&amp;ROUND(G3243,1)</f>
        <v>sankmc_51.7_27.1_0_0_0_21.3</v>
      </c>
      <c r="B3243" s="2" t="n">
        <v>51.7</v>
      </c>
      <c r="C3243" s="2" t="n">
        <v>27.1</v>
      </c>
      <c r="D3243" s="2" t="n">
        <v>0</v>
      </c>
      <c r="E3243" s="2" t="n">
        <v>0</v>
      </c>
      <c r="F3243" s="2" t="n">
        <v>0</v>
      </c>
      <c r="G3243" s="2" t="n">
        <v>21.3</v>
      </c>
      <c r="H3243" s="1" t="n">
        <v>0</v>
      </c>
      <c r="I3243" s="1" t="n">
        <v>1898.2</v>
      </c>
      <c r="J3243" s="1" t="n">
        <v>0.28</v>
      </c>
      <c r="L3243" s="1" t="s">
        <v>206</v>
      </c>
      <c r="M3243" s="1" t="s">
        <v>358</v>
      </c>
      <c r="N3243" s="7" t="n">
        <v>44605</v>
      </c>
    </row>
    <row r="3244" customFormat="false" ht="15" hidden="false" customHeight="false" outlineLevel="0" collapsed="false">
      <c r="A3244" s="6" t="str">
        <f aca="false">"sankmc_"&amp;ROUND(B3244,1)&amp;"_"&amp;ROUND(C3244,1)&amp;"_"&amp;ROUND(D3244,1)&amp;"_"&amp;ROUND(E3244,1)&amp;"_"&amp;ROUND(F3244,1)&amp;"_"&amp;ROUND(G3244,1)</f>
        <v>sankmc_51.7_27.1_0_0_0_21.3</v>
      </c>
      <c r="B3244" s="2" t="n">
        <v>51.7</v>
      </c>
      <c r="C3244" s="2" t="n">
        <v>27.1</v>
      </c>
      <c r="D3244" s="2" t="n">
        <v>0</v>
      </c>
      <c r="E3244" s="2" t="n">
        <v>0</v>
      </c>
      <c r="F3244" s="2" t="n">
        <v>0</v>
      </c>
      <c r="G3244" s="2" t="n">
        <v>21.3</v>
      </c>
      <c r="H3244" s="1" t="n">
        <v>0</v>
      </c>
      <c r="I3244" s="1" t="n">
        <v>1893.2</v>
      </c>
      <c r="J3244" s="1" t="n">
        <v>0.31</v>
      </c>
      <c r="L3244" s="1" t="s">
        <v>206</v>
      </c>
      <c r="M3244" s="1" t="s">
        <v>358</v>
      </c>
      <c r="N3244" s="7" t="n">
        <v>44605</v>
      </c>
    </row>
    <row r="3245" customFormat="false" ht="15" hidden="false" customHeight="false" outlineLevel="0" collapsed="false">
      <c r="A3245" s="6" t="str">
        <f aca="false">"sankmc_"&amp;ROUND(B3245,1)&amp;"_"&amp;ROUND(C3245,1)&amp;"_"&amp;ROUND(D3245,1)&amp;"_"&amp;ROUND(E3245,1)&amp;"_"&amp;ROUND(F3245,1)&amp;"_"&amp;ROUND(G3245,1)</f>
        <v>sankmc_51.7_27.1_0_0_0_21.3</v>
      </c>
      <c r="B3245" s="2" t="n">
        <v>51.7</v>
      </c>
      <c r="C3245" s="2" t="n">
        <v>27.1</v>
      </c>
      <c r="D3245" s="2" t="n">
        <v>0</v>
      </c>
      <c r="E3245" s="2" t="n">
        <v>0</v>
      </c>
      <c r="F3245" s="2" t="n">
        <v>0</v>
      </c>
      <c r="G3245" s="2" t="n">
        <v>21.3</v>
      </c>
      <c r="H3245" s="1" t="n">
        <v>0</v>
      </c>
      <c r="I3245" s="1" t="n">
        <v>1873.2</v>
      </c>
      <c r="J3245" s="1" t="n">
        <v>0.4</v>
      </c>
      <c r="L3245" s="1" t="s">
        <v>206</v>
      </c>
      <c r="M3245" s="1" t="s">
        <v>358</v>
      </c>
      <c r="N3245" s="7" t="n">
        <v>44605</v>
      </c>
    </row>
    <row r="3246" customFormat="false" ht="15" hidden="false" customHeight="false" outlineLevel="0" collapsed="false">
      <c r="A3246" s="6" t="str">
        <f aca="false">"sankmc_"&amp;ROUND(B3246,1)&amp;"_"&amp;ROUND(C3246,1)&amp;"_"&amp;ROUND(D3246,1)&amp;"_"&amp;ROUND(E3246,1)&amp;"_"&amp;ROUND(F3246,1)&amp;"_"&amp;ROUND(G3246,1)</f>
        <v>sankmc_51.7_27.1_0_0_0_21.3</v>
      </c>
      <c r="B3246" s="2" t="n">
        <v>51.7</v>
      </c>
      <c r="C3246" s="2" t="n">
        <v>27.1</v>
      </c>
      <c r="D3246" s="2" t="n">
        <v>0</v>
      </c>
      <c r="E3246" s="2" t="n">
        <v>0</v>
      </c>
      <c r="F3246" s="2" t="n">
        <v>0</v>
      </c>
      <c r="G3246" s="2" t="n">
        <v>21.3</v>
      </c>
      <c r="H3246" s="1" t="n">
        <v>0</v>
      </c>
      <c r="I3246" s="1" t="n">
        <v>1232</v>
      </c>
      <c r="J3246" s="1" t="n">
        <v>8.88</v>
      </c>
      <c r="L3246" s="1" t="s">
        <v>206</v>
      </c>
      <c r="M3246" s="1" t="s">
        <v>358</v>
      </c>
      <c r="N3246" s="7" t="n">
        <v>44605</v>
      </c>
    </row>
    <row r="3247" customFormat="false" ht="15" hidden="false" customHeight="false" outlineLevel="0" collapsed="false">
      <c r="A3247" s="6" t="str">
        <f aca="false">"sankmc_"&amp;ROUND(B3247,1)&amp;"_"&amp;ROUND(C3247,1)&amp;"_"&amp;ROUND(D3247,1)&amp;"_"&amp;ROUND(E3247,1)&amp;"_"&amp;ROUND(F3247,1)&amp;"_"&amp;ROUND(G3247,1)</f>
        <v>sankmc_51.7_27.1_0_0_0_21.3</v>
      </c>
      <c r="B3247" s="2" t="n">
        <v>51.7</v>
      </c>
      <c r="C3247" s="2" t="n">
        <v>27.1</v>
      </c>
      <c r="D3247" s="2" t="n">
        <v>0</v>
      </c>
      <c r="E3247" s="2" t="n">
        <v>0</v>
      </c>
      <c r="F3247" s="2" t="n">
        <v>0</v>
      </c>
      <c r="G3247" s="2" t="n">
        <v>21.3</v>
      </c>
      <c r="H3247" s="1" t="n">
        <v>0</v>
      </c>
      <c r="I3247" s="1" t="n">
        <v>1212.4</v>
      </c>
      <c r="J3247" s="1" t="n">
        <v>9.34</v>
      </c>
      <c r="L3247" s="1" t="s">
        <v>206</v>
      </c>
      <c r="M3247" s="1" t="s">
        <v>358</v>
      </c>
      <c r="N3247" s="7" t="n">
        <v>44605</v>
      </c>
    </row>
    <row r="3248" customFormat="false" ht="15" hidden="false" customHeight="false" outlineLevel="0" collapsed="false">
      <c r="A3248" s="6" t="str">
        <f aca="false">"sankmc_"&amp;ROUND(B3248,1)&amp;"_"&amp;ROUND(C3248,1)&amp;"_"&amp;ROUND(D3248,1)&amp;"_"&amp;ROUND(E3248,1)&amp;"_"&amp;ROUND(F3248,1)&amp;"_"&amp;ROUND(G3248,1)</f>
        <v>sankmc_51.7_27.1_0_0_0_21.3</v>
      </c>
      <c r="B3248" s="2" t="n">
        <v>51.7</v>
      </c>
      <c r="C3248" s="2" t="n">
        <v>27.1</v>
      </c>
      <c r="D3248" s="2" t="n">
        <v>0</v>
      </c>
      <c r="E3248" s="2" t="n">
        <v>0</v>
      </c>
      <c r="F3248" s="2" t="n">
        <v>0</v>
      </c>
      <c r="G3248" s="2" t="n">
        <v>21.3</v>
      </c>
      <c r="H3248" s="1" t="n">
        <v>0</v>
      </c>
      <c r="I3248" s="1" t="n">
        <v>1182.8</v>
      </c>
      <c r="J3248" s="1" t="n">
        <v>10.22</v>
      </c>
      <c r="L3248" s="1" t="s">
        <v>206</v>
      </c>
      <c r="M3248" s="1" t="s">
        <v>358</v>
      </c>
      <c r="N3248" s="7" t="n">
        <v>44605</v>
      </c>
    </row>
    <row r="3249" customFormat="false" ht="15" hidden="false" customHeight="false" outlineLevel="0" collapsed="false">
      <c r="A3249" s="6" t="str">
        <f aca="false">"sankmc_"&amp;ROUND(B3249,1)&amp;"_"&amp;ROUND(C3249,1)&amp;"_"&amp;ROUND(D3249,1)&amp;"_"&amp;ROUND(E3249,1)&amp;"_"&amp;ROUND(F3249,1)&amp;"_"&amp;ROUND(G3249,1)</f>
        <v>sankmc_51.7_27.1_0_0_0_21.3</v>
      </c>
      <c r="B3249" s="2" t="n">
        <v>51.7</v>
      </c>
      <c r="C3249" s="2" t="n">
        <v>27.1</v>
      </c>
      <c r="D3249" s="2" t="n">
        <v>0</v>
      </c>
      <c r="E3249" s="2" t="n">
        <v>0</v>
      </c>
      <c r="F3249" s="2" t="n">
        <v>0</v>
      </c>
      <c r="G3249" s="2" t="n">
        <v>21.3</v>
      </c>
      <c r="H3249" s="1" t="n">
        <v>0</v>
      </c>
      <c r="I3249" s="1" t="n">
        <v>1138.3</v>
      </c>
      <c r="J3249" s="1" t="n">
        <v>11.37</v>
      </c>
      <c r="L3249" s="1" t="s">
        <v>206</v>
      </c>
      <c r="M3249" s="1" t="s">
        <v>358</v>
      </c>
      <c r="N3249" s="7" t="n">
        <v>44605</v>
      </c>
    </row>
    <row r="3250" customFormat="false" ht="15" hidden="false" customHeight="false" outlineLevel="0" collapsed="false">
      <c r="A3250" s="6" t="str">
        <f aca="false">"sankmc_"&amp;ROUND(B3250,1)&amp;"_"&amp;ROUND(C3250,1)&amp;"_"&amp;ROUND(D3250,1)&amp;"_"&amp;ROUND(E3250,1)&amp;"_"&amp;ROUND(F3250,1)&amp;"_"&amp;ROUND(G3250,1)</f>
        <v>sankmc_77_12_0_0_0_11</v>
      </c>
      <c r="B3250" s="2" t="n">
        <v>77</v>
      </c>
      <c r="C3250" s="2" t="n">
        <v>12</v>
      </c>
      <c r="D3250" s="2" t="n">
        <v>0</v>
      </c>
      <c r="E3250" s="2" t="n">
        <v>0</v>
      </c>
      <c r="F3250" s="2" t="n">
        <v>0</v>
      </c>
      <c r="G3250" s="2" t="n">
        <v>11</v>
      </c>
      <c r="H3250" s="1" t="n">
        <v>0</v>
      </c>
      <c r="I3250" s="1" t="n">
        <v>1090.4</v>
      </c>
      <c r="J3250" s="1" t="n">
        <v>14.37</v>
      </c>
      <c r="K3250" s="2" t="n">
        <v>10.02</v>
      </c>
      <c r="L3250" s="1" t="s">
        <v>290</v>
      </c>
      <c r="M3250" s="1" t="s">
        <v>359</v>
      </c>
      <c r="N3250" s="7" t="n">
        <v>44605</v>
      </c>
    </row>
    <row r="3251" customFormat="false" ht="15" hidden="false" customHeight="false" outlineLevel="0" collapsed="false">
      <c r="A3251" s="6" t="str">
        <f aca="false">"sankmc_"&amp;ROUND(B3251,1)&amp;"_"&amp;ROUND(C3251,1)&amp;"_"&amp;ROUND(D3251,1)&amp;"_"&amp;ROUND(E3251,1)&amp;"_"&amp;ROUND(F3251,1)&amp;"_"&amp;ROUND(G3251,1)</f>
        <v>sankmc_77_12_0_0_0_11</v>
      </c>
      <c r="B3251" s="2" t="n">
        <v>77</v>
      </c>
      <c r="C3251" s="2" t="n">
        <v>12</v>
      </c>
      <c r="D3251" s="2" t="n">
        <v>0</v>
      </c>
      <c r="E3251" s="2" t="n">
        <v>0</v>
      </c>
      <c r="F3251" s="2" t="n">
        <v>0</v>
      </c>
      <c r="G3251" s="2" t="n">
        <v>11</v>
      </c>
      <c r="H3251" s="1" t="n">
        <v>0</v>
      </c>
      <c r="I3251" s="1" t="n">
        <v>1093.2</v>
      </c>
      <c r="J3251" s="1" t="n">
        <v>14.27</v>
      </c>
      <c r="K3251" s="2" t="n">
        <v>10.02</v>
      </c>
      <c r="L3251" s="1" t="s">
        <v>290</v>
      </c>
      <c r="M3251" s="1" t="s">
        <v>359</v>
      </c>
      <c r="N3251" s="7" t="n">
        <v>44605</v>
      </c>
    </row>
    <row r="3252" customFormat="false" ht="15" hidden="false" customHeight="false" outlineLevel="0" collapsed="false">
      <c r="A3252" s="6" t="str">
        <f aca="false">"sankmc_"&amp;ROUND(B3252,1)&amp;"_"&amp;ROUND(C3252,1)&amp;"_"&amp;ROUND(D3252,1)&amp;"_"&amp;ROUND(E3252,1)&amp;"_"&amp;ROUND(F3252,1)&amp;"_"&amp;ROUND(G3252,1)</f>
        <v>sankmc_77_12_0_0_0_11</v>
      </c>
      <c r="B3252" s="2" t="n">
        <v>77</v>
      </c>
      <c r="C3252" s="2" t="n">
        <v>12</v>
      </c>
      <c r="D3252" s="2" t="n">
        <v>0</v>
      </c>
      <c r="E3252" s="2" t="n">
        <v>0</v>
      </c>
      <c r="F3252" s="2" t="n">
        <v>0</v>
      </c>
      <c r="G3252" s="2" t="n">
        <v>11</v>
      </c>
      <c r="H3252" s="1" t="n">
        <v>0</v>
      </c>
      <c r="I3252" s="1" t="n">
        <v>1095.1</v>
      </c>
      <c r="J3252" s="1" t="n">
        <v>14.18</v>
      </c>
      <c r="K3252" s="2" t="n">
        <v>10.02</v>
      </c>
      <c r="L3252" s="1" t="s">
        <v>290</v>
      </c>
      <c r="M3252" s="1" t="s">
        <v>359</v>
      </c>
      <c r="N3252" s="7" t="n">
        <v>44605</v>
      </c>
    </row>
    <row r="3253" customFormat="false" ht="15" hidden="false" customHeight="false" outlineLevel="0" collapsed="false">
      <c r="A3253" s="6" t="str">
        <f aca="false">"sankmc_"&amp;ROUND(B3253,1)&amp;"_"&amp;ROUND(C3253,1)&amp;"_"&amp;ROUND(D3253,1)&amp;"_"&amp;ROUND(E3253,1)&amp;"_"&amp;ROUND(F3253,1)&amp;"_"&amp;ROUND(G3253,1)</f>
        <v>sankmc_77_12_0_0_0_11</v>
      </c>
      <c r="B3253" s="2" t="n">
        <v>77</v>
      </c>
      <c r="C3253" s="2" t="n">
        <v>12</v>
      </c>
      <c r="D3253" s="2" t="n">
        <v>0</v>
      </c>
      <c r="E3253" s="2" t="n">
        <v>0</v>
      </c>
      <c r="F3253" s="2" t="n">
        <v>0</v>
      </c>
      <c r="G3253" s="2" t="n">
        <v>11</v>
      </c>
      <c r="H3253" s="1" t="n">
        <v>0</v>
      </c>
      <c r="I3253" s="1" t="n">
        <v>1104.9</v>
      </c>
      <c r="J3253" s="1" t="n">
        <v>13.8</v>
      </c>
      <c r="K3253" s="2" t="n">
        <v>10.02</v>
      </c>
      <c r="L3253" s="1" t="s">
        <v>290</v>
      </c>
      <c r="M3253" s="1" t="s">
        <v>359</v>
      </c>
      <c r="N3253" s="7" t="n">
        <v>44605</v>
      </c>
    </row>
    <row r="3254" customFormat="false" ht="15" hidden="false" customHeight="false" outlineLevel="0" collapsed="false">
      <c r="A3254" s="6" t="str">
        <f aca="false">"sankmc_"&amp;ROUND(B3254,1)&amp;"_"&amp;ROUND(C3254,1)&amp;"_"&amp;ROUND(D3254,1)&amp;"_"&amp;ROUND(E3254,1)&amp;"_"&amp;ROUND(F3254,1)&amp;"_"&amp;ROUND(G3254,1)</f>
        <v>sankmc_77_12_0_0_0_11</v>
      </c>
      <c r="B3254" s="2" t="n">
        <v>77</v>
      </c>
      <c r="C3254" s="2" t="n">
        <v>12</v>
      </c>
      <c r="D3254" s="2" t="n">
        <v>0</v>
      </c>
      <c r="E3254" s="2" t="n">
        <v>0</v>
      </c>
      <c r="F3254" s="2" t="n">
        <v>0</v>
      </c>
      <c r="G3254" s="2" t="n">
        <v>11</v>
      </c>
      <c r="H3254" s="1" t="n">
        <v>0</v>
      </c>
      <c r="I3254" s="1" t="n">
        <v>1105.2</v>
      </c>
      <c r="J3254" s="1" t="n">
        <v>13.78</v>
      </c>
      <c r="K3254" s="2" t="n">
        <v>10.02</v>
      </c>
      <c r="L3254" s="1" t="s">
        <v>290</v>
      </c>
      <c r="M3254" s="1" t="s">
        <v>359</v>
      </c>
      <c r="N3254" s="7" t="n">
        <v>44605</v>
      </c>
    </row>
    <row r="3255" customFormat="false" ht="15" hidden="false" customHeight="false" outlineLevel="0" collapsed="false">
      <c r="A3255" s="6" t="str">
        <f aca="false">"sankmc_"&amp;ROUND(B3255,1)&amp;"_"&amp;ROUND(C3255,1)&amp;"_"&amp;ROUND(D3255,1)&amp;"_"&amp;ROUND(E3255,1)&amp;"_"&amp;ROUND(F3255,1)&amp;"_"&amp;ROUND(G3255,1)</f>
        <v>sankmc_77_12_0_0_0_11</v>
      </c>
      <c r="B3255" s="2" t="n">
        <v>77</v>
      </c>
      <c r="C3255" s="2" t="n">
        <v>12</v>
      </c>
      <c r="D3255" s="2" t="n">
        <v>0</v>
      </c>
      <c r="E3255" s="2" t="n">
        <v>0</v>
      </c>
      <c r="F3255" s="2" t="n">
        <v>0</v>
      </c>
      <c r="G3255" s="2" t="n">
        <v>11</v>
      </c>
      <c r="H3255" s="1" t="n">
        <v>0</v>
      </c>
      <c r="I3255" s="1" t="n">
        <v>1106.8</v>
      </c>
      <c r="J3255" s="1" t="n">
        <v>13.68</v>
      </c>
      <c r="K3255" s="2" t="n">
        <v>10.02</v>
      </c>
      <c r="L3255" s="1" t="s">
        <v>290</v>
      </c>
      <c r="M3255" s="1" t="s">
        <v>359</v>
      </c>
      <c r="N3255" s="7" t="n">
        <v>44605</v>
      </c>
    </row>
    <row r="3256" customFormat="false" ht="15" hidden="false" customHeight="false" outlineLevel="0" collapsed="false">
      <c r="A3256" s="6" t="str">
        <f aca="false">"sankmc_"&amp;ROUND(B3256,1)&amp;"_"&amp;ROUND(C3256,1)&amp;"_"&amp;ROUND(D3256,1)&amp;"_"&amp;ROUND(E3256,1)&amp;"_"&amp;ROUND(F3256,1)&amp;"_"&amp;ROUND(G3256,1)</f>
        <v>sankmc_77_12_0_0_0_11</v>
      </c>
      <c r="B3256" s="2" t="n">
        <v>77</v>
      </c>
      <c r="C3256" s="2" t="n">
        <v>12</v>
      </c>
      <c r="D3256" s="2" t="n">
        <v>0</v>
      </c>
      <c r="E3256" s="2" t="n">
        <v>0</v>
      </c>
      <c r="F3256" s="2" t="n">
        <v>0</v>
      </c>
      <c r="G3256" s="2" t="n">
        <v>11</v>
      </c>
      <c r="H3256" s="1" t="n">
        <v>0</v>
      </c>
      <c r="I3256" s="1" t="n">
        <v>1107.2</v>
      </c>
      <c r="J3256" s="1" t="n">
        <v>13.75</v>
      </c>
      <c r="K3256" s="2" t="n">
        <v>10.02</v>
      </c>
      <c r="L3256" s="1" t="s">
        <v>290</v>
      </c>
      <c r="M3256" s="1" t="s">
        <v>359</v>
      </c>
      <c r="N3256" s="7" t="n">
        <v>44605</v>
      </c>
    </row>
    <row r="3257" customFormat="false" ht="15" hidden="false" customHeight="false" outlineLevel="0" collapsed="false">
      <c r="A3257" s="6" t="str">
        <f aca="false">"sankmc_"&amp;ROUND(B3257,1)&amp;"_"&amp;ROUND(C3257,1)&amp;"_"&amp;ROUND(D3257,1)&amp;"_"&amp;ROUND(E3257,1)&amp;"_"&amp;ROUND(F3257,1)&amp;"_"&amp;ROUND(G3257,1)</f>
        <v>sankmc_77_12_0_0_0_11</v>
      </c>
      <c r="B3257" s="2" t="n">
        <v>77</v>
      </c>
      <c r="C3257" s="2" t="n">
        <v>12</v>
      </c>
      <c r="D3257" s="2" t="n">
        <v>0</v>
      </c>
      <c r="E3257" s="2" t="n">
        <v>0</v>
      </c>
      <c r="F3257" s="2" t="n">
        <v>0</v>
      </c>
      <c r="G3257" s="2" t="n">
        <v>11</v>
      </c>
      <c r="H3257" s="1" t="n">
        <v>0</v>
      </c>
      <c r="I3257" s="1" t="n">
        <v>1109.3</v>
      </c>
      <c r="J3257" s="1" t="n">
        <v>13.58</v>
      </c>
      <c r="K3257" s="2" t="n">
        <v>10.02</v>
      </c>
      <c r="L3257" s="1" t="s">
        <v>290</v>
      </c>
      <c r="M3257" s="1" t="s">
        <v>359</v>
      </c>
      <c r="N3257" s="7" t="n">
        <v>44605</v>
      </c>
    </row>
    <row r="3258" customFormat="false" ht="15" hidden="false" customHeight="false" outlineLevel="0" collapsed="false">
      <c r="A3258" s="6" t="str">
        <f aca="false">"sankmc_"&amp;ROUND(B3258,1)&amp;"_"&amp;ROUND(C3258,1)&amp;"_"&amp;ROUND(D3258,1)&amp;"_"&amp;ROUND(E3258,1)&amp;"_"&amp;ROUND(F3258,1)&amp;"_"&amp;ROUND(G3258,1)</f>
        <v>sankmc_77_12_0_0_0_11</v>
      </c>
      <c r="B3258" s="2" t="n">
        <v>77</v>
      </c>
      <c r="C3258" s="2" t="n">
        <v>12</v>
      </c>
      <c r="D3258" s="2" t="n">
        <v>0</v>
      </c>
      <c r="E3258" s="2" t="n">
        <v>0</v>
      </c>
      <c r="F3258" s="2" t="n">
        <v>0</v>
      </c>
      <c r="G3258" s="2" t="n">
        <v>11</v>
      </c>
      <c r="H3258" s="1" t="n">
        <v>0</v>
      </c>
      <c r="I3258" s="1" t="n">
        <v>1149</v>
      </c>
      <c r="J3258" s="1" t="n">
        <v>12.16</v>
      </c>
      <c r="K3258" s="2" t="n">
        <v>10.02</v>
      </c>
      <c r="L3258" s="1" t="s">
        <v>290</v>
      </c>
      <c r="M3258" s="1" t="s">
        <v>359</v>
      </c>
      <c r="N3258" s="7" t="n">
        <v>44605</v>
      </c>
    </row>
    <row r="3259" customFormat="false" ht="15" hidden="false" customHeight="false" outlineLevel="0" collapsed="false">
      <c r="A3259" s="6" t="str">
        <f aca="false">"sankmc_"&amp;ROUND(B3259,1)&amp;"_"&amp;ROUND(C3259,1)&amp;"_"&amp;ROUND(D3259,1)&amp;"_"&amp;ROUND(E3259,1)&amp;"_"&amp;ROUND(F3259,1)&amp;"_"&amp;ROUND(G3259,1)</f>
        <v>sankmc_77_12_0_0_0_11</v>
      </c>
      <c r="B3259" s="2" t="n">
        <v>77</v>
      </c>
      <c r="C3259" s="2" t="n">
        <v>12</v>
      </c>
      <c r="D3259" s="2" t="n">
        <v>0</v>
      </c>
      <c r="E3259" s="2" t="n">
        <v>0</v>
      </c>
      <c r="F3259" s="2" t="n">
        <v>0</v>
      </c>
      <c r="G3259" s="2" t="n">
        <v>11</v>
      </c>
      <c r="H3259" s="1" t="n">
        <v>0</v>
      </c>
      <c r="I3259" s="1" t="n">
        <v>1150.6</v>
      </c>
      <c r="J3259" s="1" t="n">
        <v>12.12</v>
      </c>
      <c r="K3259" s="2" t="n">
        <v>10.02</v>
      </c>
      <c r="L3259" s="1" t="s">
        <v>290</v>
      </c>
      <c r="M3259" s="1" t="s">
        <v>359</v>
      </c>
      <c r="N3259" s="7" t="n">
        <v>44605</v>
      </c>
    </row>
    <row r="3260" customFormat="false" ht="15" hidden="false" customHeight="false" outlineLevel="0" collapsed="false">
      <c r="A3260" s="6" t="str">
        <f aca="false">"sankmc_"&amp;ROUND(B3260,1)&amp;"_"&amp;ROUND(C3260,1)&amp;"_"&amp;ROUND(D3260,1)&amp;"_"&amp;ROUND(E3260,1)&amp;"_"&amp;ROUND(F3260,1)&amp;"_"&amp;ROUND(G3260,1)</f>
        <v>sankmc_77_12_0_0_0_11</v>
      </c>
      <c r="B3260" s="2" t="n">
        <v>77</v>
      </c>
      <c r="C3260" s="2" t="n">
        <v>12</v>
      </c>
      <c r="D3260" s="2" t="n">
        <v>0</v>
      </c>
      <c r="E3260" s="2" t="n">
        <v>0</v>
      </c>
      <c r="F3260" s="2" t="n">
        <v>0</v>
      </c>
      <c r="G3260" s="2" t="n">
        <v>11</v>
      </c>
      <c r="H3260" s="1" t="n">
        <v>0</v>
      </c>
      <c r="I3260" s="1" t="n">
        <v>1151.2</v>
      </c>
      <c r="J3260" s="1" t="n">
        <v>12.16</v>
      </c>
      <c r="K3260" s="2" t="n">
        <v>10.02</v>
      </c>
      <c r="L3260" s="1" t="s">
        <v>290</v>
      </c>
      <c r="M3260" s="1" t="s">
        <v>359</v>
      </c>
      <c r="N3260" s="7" t="n">
        <v>44605</v>
      </c>
    </row>
    <row r="3261" customFormat="false" ht="15" hidden="false" customHeight="false" outlineLevel="0" collapsed="false">
      <c r="A3261" s="6" t="str">
        <f aca="false">"sankmc_"&amp;ROUND(B3261,1)&amp;"_"&amp;ROUND(C3261,1)&amp;"_"&amp;ROUND(D3261,1)&amp;"_"&amp;ROUND(E3261,1)&amp;"_"&amp;ROUND(F3261,1)&amp;"_"&amp;ROUND(G3261,1)</f>
        <v>sankmc_77_12_0_0_0_11</v>
      </c>
      <c r="B3261" s="2" t="n">
        <v>77</v>
      </c>
      <c r="C3261" s="2" t="n">
        <v>12</v>
      </c>
      <c r="D3261" s="2" t="n">
        <v>0</v>
      </c>
      <c r="E3261" s="2" t="n">
        <v>0</v>
      </c>
      <c r="F3261" s="2" t="n">
        <v>0</v>
      </c>
      <c r="G3261" s="2" t="n">
        <v>11</v>
      </c>
      <c r="H3261" s="1" t="n">
        <v>0</v>
      </c>
      <c r="I3261" s="1" t="n">
        <v>1169.3</v>
      </c>
      <c r="J3261" s="1" t="n">
        <v>11.59</v>
      </c>
      <c r="K3261" s="2" t="n">
        <v>10.02</v>
      </c>
      <c r="L3261" s="1" t="s">
        <v>290</v>
      </c>
      <c r="M3261" s="1" t="s">
        <v>359</v>
      </c>
      <c r="N3261" s="7" t="n">
        <v>44605</v>
      </c>
    </row>
    <row r="3262" customFormat="false" ht="15" hidden="false" customHeight="false" outlineLevel="0" collapsed="false">
      <c r="A3262" s="6" t="str">
        <f aca="false">"sankmc_"&amp;ROUND(B3262,1)&amp;"_"&amp;ROUND(C3262,1)&amp;"_"&amp;ROUND(D3262,1)&amp;"_"&amp;ROUND(E3262,1)&amp;"_"&amp;ROUND(F3262,1)&amp;"_"&amp;ROUND(G3262,1)</f>
        <v>sankmc_77_12_0_0_0_11</v>
      </c>
      <c r="B3262" s="2" t="n">
        <v>77</v>
      </c>
      <c r="C3262" s="2" t="n">
        <v>12</v>
      </c>
      <c r="D3262" s="2" t="n">
        <v>0</v>
      </c>
      <c r="E3262" s="2" t="n">
        <v>0</v>
      </c>
      <c r="F3262" s="2" t="n">
        <v>0</v>
      </c>
      <c r="G3262" s="2" t="n">
        <v>11</v>
      </c>
      <c r="H3262" s="1" t="n">
        <v>0</v>
      </c>
      <c r="I3262" s="1" t="n">
        <v>1183.7</v>
      </c>
      <c r="J3262" s="1" t="n">
        <v>11.14</v>
      </c>
      <c r="K3262" s="2" t="n">
        <v>10.02</v>
      </c>
      <c r="L3262" s="1" t="s">
        <v>290</v>
      </c>
      <c r="M3262" s="1" t="s">
        <v>359</v>
      </c>
      <c r="N3262" s="7" t="n">
        <v>44605</v>
      </c>
    </row>
    <row r="3263" customFormat="false" ht="15" hidden="false" customHeight="false" outlineLevel="0" collapsed="false">
      <c r="A3263" s="6" t="str">
        <f aca="false">"sankmc_"&amp;ROUND(B3263,1)&amp;"_"&amp;ROUND(C3263,1)&amp;"_"&amp;ROUND(D3263,1)&amp;"_"&amp;ROUND(E3263,1)&amp;"_"&amp;ROUND(F3263,1)&amp;"_"&amp;ROUND(G3263,1)</f>
        <v>sankmc_77_12_0_0_0_11</v>
      </c>
      <c r="B3263" s="2" t="n">
        <v>77</v>
      </c>
      <c r="C3263" s="2" t="n">
        <v>12</v>
      </c>
      <c r="D3263" s="2" t="n">
        <v>0</v>
      </c>
      <c r="E3263" s="2" t="n">
        <v>0</v>
      </c>
      <c r="F3263" s="2" t="n">
        <v>0</v>
      </c>
      <c r="G3263" s="2" t="n">
        <v>11</v>
      </c>
      <c r="H3263" s="1" t="n">
        <v>0</v>
      </c>
      <c r="I3263" s="1" t="n">
        <v>1197.1</v>
      </c>
      <c r="J3263" s="1" t="n">
        <v>10.75</v>
      </c>
      <c r="K3263" s="2" t="n">
        <v>10.02</v>
      </c>
      <c r="L3263" s="1" t="s">
        <v>290</v>
      </c>
      <c r="M3263" s="1" t="s">
        <v>359</v>
      </c>
      <c r="N3263" s="7" t="n">
        <v>44605</v>
      </c>
    </row>
    <row r="3264" customFormat="false" ht="15" hidden="false" customHeight="false" outlineLevel="0" collapsed="false">
      <c r="A3264" s="6" t="str">
        <f aca="false">"sankmc_"&amp;ROUND(B3264,1)&amp;"_"&amp;ROUND(C3264,1)&amp;"_"&amp;ROUND(D3264,1)&amp;"_"&amp;ROUND(E3264,1)&amp;"_"&amp;ROUND(F3264,1)&amp;"_"&amp;ROUND(G3264,1)</f>
        <v>sankmc_77_12_0_0_0_11</v>
      </c>
      <c r="B3264" s="2" t="n">
        <v>77</v>
      </c>
      <c r="C3264" s="2" t="n">
        <v>12</v>
      </c>
      <c r="D3264" s="2" t="n">
        <v>0</v>
      </c>
      <c r="E3264" s="2" t="n">
        <v>0</v>
      </c>
      <c r="F3264" s="2" t="n">
        <v>0</v>
      </c>
      <c r="G3264" s="2" t="n">
        <v>11</v>
      </c>
      <c r="H3264" s="1" t="n">
        <v>0</v>
      </c>
      <c r="I3264" s="1" t="n">
        <v>1204.9</v>
      </c>
      <c r="J3264" s="1" t="n">
        <v>10.44</v>
      </c>
      <c r="K3264" s="2" t="n">
        <v>10.02</v>
      </c>
      <c r="L3264" s="1" t="s">
        <v>290</v>
      </c>
      <c r="M3264" s="1" t="s">
        <v>359</v>
      </c>
      <c r="N3264" s="7" t="n">
        <v>44605</v>
      </c>
    </row>
    <row r="3265" customFormat="false" ht="15" hidden="false" customHeight="false" outlineLevel="0" collapsed="false">
      <c r="A3265" s="6" t="str">
        <f aca="false">"sankmc_"&amp;ROUND(B3265,1)&amp;"_"&amp;ROUND(C3265,1)&amp;"_"&amp;ROUND(D3265,1)&amp;"_"&amp;ROUND(E3265,1)&amp;"_"&amp;ROUND(F3265,1)&amp;"_"&amp;ROUND(G3265,1)</f>
        <v>sankmc_77_12_0_0_0_11</v>
      </c>
      <c r="B3265" s="2" t="n">
        <v>77</v>
      </c>
      <c r="C3265" s="2" t="n">
        <v>12</v>
      </c>
      <c r="D3265" s="2" t="n">
        <v>0</v>
      </c>
      <c r="E3265" s="2" t="n">
        <v>0</v>
      </c>
      <c r="F3265" s="2" t="n">
        <v>0</v>
      </c>
      <c r="G3265" s="2" t="n">
        <v>11</v>
      </c>
      <c r="H3265" s="1" t="n">
        <v>0</v>
      </c>
      <c r="I3265" s="1" t="n">
        <v>1213.1</v>
      </c>
      <c r="J3265" s="1" t="n">
        <v>10.23</v>
      </c>
      <c r="K3265" s="2" t="n">
        <v>10.02</v>
      </c>
      <c r="L3265" s="1" t="s">
        <v>290</v>
      </c>
      <c r="M3265" s="1" t="s">
        <v>359</v>
      </c>
      <c r="N3265" s="7" t="n">
        <v>44605</v>
      </c>
    </row>
    <row r="3266" customFormat="false" ht="15" hidden="false" customHeight="false" outlineLevel="0" collapsed="false">
      <c r="A3266" s="6" t="str">
        <f aca="false">"sankmc_"&amp;ROUND(B3266,1)&amp;"_"&amp;ROUND(C3266,1)&amp;"_"&amp;ROUND(D3266,1)&amp;"_"&amp;ROUND(E3266,1)&amp;"_"&amp;ROUND(F3266,1)&amp;"_"&amp;ROUND(G3266,1)</f>
        <v>sankmc_77_12_0_0_0_11</v>
      </c>
      <c r="B3266" s="2" t="n">
        <v>77</v>
      </c>
      <c r="C3266" s="2" t="n">
        <v>12</v>
      </c>
      <c r="D3266" s="2" t="n">
        <v>0</v>
      </c>
      <c r="E3266" s="2" t="n">
        <v>0</v>
      </c>
      <c r="F3266" s="2" t="n">
        <v>0</v>
      </c>
      <c r="G3266" s="2" t="n">
        <v>11</v>
      </c>
      <c r="H3266" s="1" t="n">
        <v>0</v>
      </c>
      <c r="I3266" s="1" t="n">
        <v>1224.6</v>
      </c>
      <c r="J3266" s="1" t="n">
        <v>9.92</v>
      </c>
      <c r="K3266" s="2" t="n">
        <v>10.02</v>
      </c>
      <c r="L3266" s="1" t="s">
        <v>290</v>
      </c>
      <c r="M3266" s="1" t="s">
        <v>359</v>
      </c>
      <c r="N3266" s="7" t="n">
        <v>44605</v>
      </c>
    </row>
    <row r="3267" customFormat="false" ht="15" hidden="false" customHeight="false" outlineLevel="0" collapsed="false">
      <c r="A3267" s="6" t="str">
        <f aca="false">"sankmc_"&amp;ROUND(B3267,1)&amp;"_"&amp;ROUND(C3267,1)&amp;"_"&amp;ROUND(D3267,1)&amp;"_"&amp;ROUND(E3267,1)&amp;"_"&amp;ROUND(F3267,1)&amp;"_"&amp;ROUND(G3267,1)</f>
        <v>sankmc_77_12_0_0_0_11</v>
      </c>
      <c r="B3267" s="2" t="n">
        <v>77</v>
      </c>
      <c r="C3267" s="2" t="n">
        <v>12</v>
      </c>
      <c r="D3267" s="2" t="n">
        <v>0</v>
      </c>
      <c r="E3267" s="2" t="n">
        <v>0</v>
      </c>
      <c r="F3267" s="2" t="n">
        <v>0</v>
      </c>
      <c r="G3267" s="2" t="n">
        <v>11</v>
      </c>
      <c r="H3267" s="1" t="n">
        <v>0</v>
      </c>
      <c r="I3267" s="1" t="n">
        <v>1234.1</v>
      </c>
      <c r="J3267" s="1" t="n">
        <v>9.7</v>
      </c>
      <c r="K3267" s="2" t="n">
        <v>10.02</v>
      </c>
      <c r="L3267" s="1" t="s">
        <v>290</v>
      </c>
      <c r="M3267" s="1" t="s">
        <v>359</v>
      </c>
      <c r="N3267" s="7" t="n">
        <v>44605</v>
      </c>
    </row>
    <row r="3268" customFormat="false" ht="15" hidden="false" customHeight="false" outlineLevel="0" collapsed="false">
      <c r="A3268" s="6" t="str">
        <f aca="false">"sankmc_"&amp;ROUND(B3268,1)&amp;"_"&amp;ROUND(C3268,1)&amp;"_"&amp;ROUND(D3268,1)&amp;"_"&amp;ROUND(E3268,1)&amp;"_"&amp;ROUND(F3268,1)&amp;"_"&amp;ROUND(G3268,1)</f>
        <v>sankmc_77_12_0_0_0_11</v>
      </c>
      <c r="B3268" s="2" t="n">
        <v>77</v>
      </c>
      <c r="C3268" s="2" t="n">
        <v>12</v>
      </c>
      <c r="D3268" s="2" t="n">
        <v>0</v>
      </c>
      <c r="E3268" s="2" t="n">
        <v>0</v>
      </c>
      <c r="F3268" s="2" t="n">
        <v>0</v>
      </c>
      <c r="G3268" s="2" t="n">
        <v>11</v>
      </c>
      <c r="H3268" s="1" t="n">
        <v>0</v>
      </c>
      <c r="I3268" s="1" t="n">
        <v>1252.1</v>
      </c>
      <c r="J3268" s="1" t="n">
        <v>9.32</v>
      </c>
      <c r="K3268" s="2" t="n">
        <v>10.02</v>
      </c>
      <c r="L3268" s="1" t="s">
        <v>290</v>
      </c>
      <c r="M3268" s="1" t="s">
        <v>359</v>
      </c>
      <c r="N3268" s="7" t="n">
        <v>44605</v>
      </c>
    </row>
    <row r="3269" customFormat="false" ht="15" hidden="false" customHeight="false" outlineLevel="0" collapsed="false">
      <c r="A3269" s="6" t="str">
        <f aca="false">"sankmc_"&amp;ROUND(B3269,1)&amp;"_"&amp;ROUND(C3269,1)&amp;"_"&amp;ROUND(D3269,1)&amp;"_"&amp;ROUND(E3269,1)&amp;"_"&amp;ROUND(F3269,1)&amp;"_"&amp;ROUND(G3269,1)</f>
        <v>sankmc_77_12_0_0_0_11</v>
      </c>
      <c r="B3269" s="2" t="n">
        <v>77</v>
      </c>
      <c r="C3269" s="2" t="n">
        <v>12</v>
      </c>
      <c r="D3269" s="2" t="n">
        <v>0</v>
      </c>
      <c r="E3269" s="2" t="n">
        <v>0</v>
      </c>
      <c r="F3269" s="2" t="n">
        <v>0</v>
      </c>
      <c r="G3269" s="2" t="n">
        <v>11</v>
      </c>
      <c r="H3269" s="1" t="n">
        <v>0</v>
      </c>
      <c r="I3269" s="1" t="n">
        <v>1253.2</v>
      </c>
      <c r="J3269" s="1" t="n">
        <v>9.26</v>
      </c>
      <c r="K3269" s="2" t="n">
        <v>10.02</v>
      </c>
      <c r="L3269" s="1" t="s">
        <v>290</v>
      </c>
      <c r="M3269" s="1" t="s">
        <v>359</v>
      </c>
      <c r="N3269" s="7" t="n">
        <v>44605</v>
      </c>
    </row>
    <row r="3270" customFormat="false" ht="15" hidden="false" customHeight="false" outlineLevel="0" collapsed="false">
      <c r="A3270" s="6" t="str">
        <f aca="false">"sankmc_"&amp;ROUND(B3270,1)&amp;"_"&amp;ROUND(C3270,1)&amp;"_"&amp;ROUND(D3270,1)&amp;"_"&amp;ROUND(E3270,1)&amp;"_"&amp;ROUND(F3270,1)&amp;"_"&amp;ROUND(G3270,1)</f>
        <v>sankmc_77_12_0_0_0_11</v>
      </c>
      <c r="B3270" s="2" t="n">
        <v>77</v>
      </c>
      <c r="C3270" s="2" t="n">
        <v>12</v>
      </c>
      <c r="D3270" s="2" t="n">
        <v>0</v>
      </c>
      <c r="E3270" s="2" t="n">
        <v>0</v>
      </c>
      <c r="F3270" s="2" t="n">
        <v>0</v>
      </c>
      <c r="G3270" s="2" t="n">
        <v>11</v>
      </c>
      <c r="H3270" s="1" t="n">
        <v>0</v>
      </c>
      <c r="I3270" s="1" t="n">
        <v>1267.3</v>
      </c>
      <c r="J3270" s="1" t="n">
        <v>8.98</v>
      </c>
      <c r="K3270" s="2" t="n">
        <v>10.02</v>
      </c>
      <c r="L3270" s="1" t="s">
        <v>290</v>
      </c>
      <c r="M3270" s="1" t="s">
        <v>359</v>
      </c>
      <c r="N3270" s="7" t="n">
        <v>44605</v>
      </c>
    </row>
    <row r="3271" customFormat="false" ht="15" hidden="false" customHeight="false" outlineLevel="0" collapsed="false">
      <c r="A3271" s="6" t="str">
        <f aca="false">"sankmc_"&amp;ROUND(B3271,1)&amp;"_"&amp;ROUND(C3271,1)&amp;"_"&amp;ROUND(D3271,1)&amp;"_"&amp;ROUND(E3271,1)&amp;"_"&amp;ROUND(F3271,1)&amp;"_"&amp;ROUND(G3271,1)</f>
        <v>sankmc_76.5_11.8_0_0_0_11.8</v>
      </c>
      <c r="B3271" s="2" t="n">
        <v>76.5</v>
      </c>
      <c r="C3271" s="2" t="n">
        <v>11.8</v>
      </c>
      <c r="D3271" s="2" t="n">
        <v>0</v>
      </c>
      <c r="E3271" s="2" t="n">
        <v>0</v>
      </c>
      <c r="F3271" s="2" t="n">
        <v>0</v>
      </c>
      <c r="G3271" s="2" t="n">
        <v>11.8</v>
      </c>
      <c r="H3271" s="1" t="n">
        <v>1156.37</v>
      </c>
      <c r="I3271" s="1" t="n">
        <v>1149</v>
      </c>
      <c r="J3271" s="1" t="n">
        <v>12.16</v>
      </c>
      <c r="K3271" s="2" t="n">
        <v>9.56</v>
      </c>
      <c r="L3271" s="1" t="s">
        <v>185</v>
      </c>
      <c r="M3271" s="1" t="s">
        <v>360</v>
      </c>
      <c r="N3271" s="7" t="n">
        <v>44605</v>
      </c>
    </row>
    <row r="3272" customFormat="false" ht="15" hidden="false" customHeight="false" outlineLevel="0" collapsed="false">
      <c r="A3272" s="6" t="str">
        <f aca="false">"sankmc_"&amp;ROUND(B3272,1)&amp;"_"&amp;ROUND(C3272,1)&amp;"_"&amp;ROUND(D3272,1)&amp;"_"&amp;ROUND(E3272,1)&amp;"_"&amp;ROUND(F3272,1)&amp;"_"&amp;ROUND(G3272,1)</f>
        <v>sankmc_76.5_11.8_0_0_0_11.8</v>
      </c>
      <c r="B3272" s="2" t="n">
        <v>76.5</v>
      </c>
      <c r="C3272" s="2" t="n">
        <v>11.8</v>
      </c>
      <c r="D3272" s="2" t="n">
        <v>0</v>
      </c>
      <c r="E3272" s="2" t="n">
        <v>0</v>
      </c>
      <c r="F3272" s="2" t="n">
        <v>0</v>
      </c>
      <c r="G3272" s="2" t="n">
        <v>11.8</v>
      </c>
      <c r="H3272" s="1" t="n">
        <v>1156.37</v>
      </c>
      <c r="I3272" s="1" t="n">
        <v>1169.3</v>
      </c>
      <c r="J3272" s="1" t="n">
        <v>11.59</v>
      </c>
      <c r="K3272" s="2" t="n">
        <v>9.56</v>
      </c>
      <c r="L3272" s="1" t="s">
        <v>185</v>
      </c>
      <c r="M3272" s="1" t="s">
        <v>360</v>
      </c>
      <c r="N3272" s="7" t="n">
        <v>44605</v>
      </c>
    </row>
    <row r="3273" customFormat="false" ht="15" hidden="false" customHeight="false" outlineLevel="0" collapsed="false">
      <c r="A3273" s="6" t="str">
        <f aca="false">"sankmc_"&amp;ROUND(B3273,1)&amp;"_"&amp;ROUND(C3273,1)&amp;"_"&amp;ROUND(D3273,1)&amp;"_"&amp;ROUND(E3273,1)&amp;"_"&amp;ROUND(F3273,1)&amp;"_"&amp;ROUND(G3273,1)</f>
        <v>sankmc_76.5_11.8_0_0_0_11.8</v>
      </c>
      <c r="B3273" s="2" t="n">
        <v>76.5</v>
      </c>
      <c r="C3273" s="2" t="n">
        <v>11.8</v>
      </c>
      <c r="D3273" s="2" t="n">
        <v>0</v>
      </c>
      <c r="E3273" s="2" t="n">
        <v>0</v>
      </c>
      <c r="F3273" s="2" t="n">
        <v>0</v>
      </c>
      <c r="G3273" s="2" t="n">
        <v>11.8</v>
      </c>
      <c r="H3273" s="1" t="n">
        <v>1156.37</v>
      </c>
      <c r="I3273" s="1" t="n">
        <v>1183.7</v>
      </c>
      <c r="J3273" s="1" t="n">
        <v>11.14</v>
      </c>
      <c r="K3273" s="2" t="n">
        <v>9.56</v>
      </c>
      <c r="L3273" s="1" t="s">
        <v>185</v>
      </c>
      <c r="M3273" s="1" t="s">
        <v>360</v>
      </c>
      <c r="N3273" s="7" t="n">
        <v>44605</v>
      </c>
    </row>
    <row r="3274" customFormat="false" ht="15" hidden="false" customHeight="false" outlineLevel="0" collapsed="false">
      <c r="A3274" s="6" t="str">
        <f aca="false">"sankmc_"&amp;ROUND(B3274,1)&amp;"_"&amp;ROUND(C3274,1)&amp;"_"&amp;ROUND(D3274,1)&amp;"_"&amp;ROUND(E3274,1)&amp;"_"&amp;ROUND(F3274,1)&amp;"_"&amp;ROUND(G3274,1)</f>
        <v>sankmc_76.5_11.8_0_0_0_11.8</v>
      </c>
      <c r="B3274" s="2" t="n">
        <v>76.5</v>
      </c>
      <c r="C3274" s="2" t="n">
        <v>11.8</v>
      </c>
      <c r="D3274" s="2" t="n">
        <v>0</v>
      </c>
      <c r="E3274" s="2" t="n">
        <v>0</v>
      </c>
      <c r="F3274" s="2" t="n">
        <v>0</v>
      </c>
      <c r="G3274" s="2" t="n">
        <v>11.8</v>
      </c>
      <c r="H3274" s="1" t="n">
        <v>1156.37</v>
      </c>
      <c r="I3274" s="1" t="n">
        <v>1197.1</v>
      </c>
      <c r="J3274" s="1" t="n">
        <v>10.75</v>
      </c>
      <c r="K3274" s="2" t="n">
        <v>9.56</v>
      </c>
      <c r="L3274" s="1" t="s">
        <v>185</v>
      </c>
      <c r="M3274" s="1" t="s">
        <v>360</v>
      </c>
      <c r="N3274" s="7" t="n">
        <v>44605</v>
      </c>
    </row>
    <row r="3275" customFormat="false" ht="15" hidden="false" customHeight="false" outlineLevel="0" collapsed="false">
      <c r="A3275" s="6" t="str">
        <f aca="false">"sankmc_"&amp;ROUND(B3275,1)&amp;"_"&amp;ROUND(C3275,1)&amp;"_"&amp;ROUND(D3275,1)&amp;"_"&amp;ROUND(E3275,1)&amp;"_"&amp;ROUND(F3275,1)&amp;"_"&amp;ROUND(G3275,1)</f>
        <v>sankmc_76.5_11.8_0_0_0_11.8</v>
      </c>
      <c r="B3275" s="2" t="n">
        <v>76.5</v>
      </c>
      <c r="C3275" s="2" t="n">
        <v>11.8</v>
      </c>
      <c r="D3275" s="2" t="n">
        <v>0</v>
      </c>
      <c r="E3275" s="2" t="n">
        <v>0</v>
      </c>
      <c r="F3275" s="2" t="n">
        <v>0</v>
      </c>
      <c r="G3275" s="2" t="n">
        <v>11.8</v>
      </c>
      <c r="H3275" s="1" t="n">
        <v>1156.37</v>
      </c>
      <c r="I3275" s="1" t="n">
        <v>1204.9</v>
      </c>
      <c r="J3275" s="1" t="n">
        <v>10.44</v>
      </c>
      <c r="K3275" s="2" t="n">
        <v>9.56</v>
      </c>
      <c r="L3275" s="1" t="s">
        <v>185</v>
      </c>
      <c r="M3275" s="1" t="s">
        <v>360</v>
      </c>
      <c r="N3275" s="7" t="n">
        <v>44605</v>
      </c>
    </row>
    <row r="3276" customFormat="false" ht="15" hidden="false" customHeight="false" outlineLevel="0" collapsed="false">
      <c r="A3276" s="6" t="str">
        <f aca="false">"sankmc_"&amp;ROUND(B3276,1)&amp;"_"&amp;ROUND(C3276,1)&amp;"_"&amp;ROUND(D3276,1)&amp;"_"&amp;ROUND(E3276,1)&amp;"_"&amp;ROUND(F3276,1)&amp;"_"&amp;ROUND(G3276,1)</f>
        <v>sankmc_76.5_11.8_0_0_0_11.8</v>
      </c>
      <c r="B3276" s="2" t="n">
        <v>76.5</v>
      </c>
      <c r="C3276" s="2" t="n">
        <v>11.8</v>
      </c>
      <c r="D3276" s="2" t="n">
        <v>0</v>
      </c>
      <c r="E3276" s="2" t="n">
        <v>0</v>
      </c>
      <c r="F3276" s="2" t="n">
        <v>0</v>
      </c>
      <c r="G3276" s="2" t="n">
        <v>11.8</v>
      </c>
      <c r="H3276" s="1" t="n">
        <v>1156.37</v>
      </c>
      <c r="I3276" s="1" t="n">
        <v>1213.1</v>
      </c>
      <c r="J3276" s="1" t="n">
        <v>10.23</v>
      </c>
      <c r="K3276" s="2" t="n">
        <v>9.56</v>
      </c>
      <c r="L3276" s="1" t="s">
        <v>185</v>
      </c>
      <c r="M3276" s="1" t="s">
        <v>360</v>
      </c>
      <c r="N3276" s="7" t="n">
        <v>44605</v>
      </c>
    </row>
    <row r="3277" customFormat="false" ht="15" hidden="false" customHeight="false" outlineLevel="0" collapsed="false">
      <c r="A3277" s="6" t="str">
        <f aca="false">"sankmc_"&amp;ROUND(B3277,1)&amp;"_"&amp;ROUND(C3277,1)&amp;"_"&amp;ROUND(D3277,1)&amp;"_"&amp;ROUND(E3277,1)&amp;"_"&amp;ROUND(F3277,1)&amp;"_"&amp;ROUND(G3277,1)</f>
        <v>sankmc_76.5_11.8_0_0_0_11.8</v>
      </c>
      <c r="B3277" s="2" t="n">
        <v>76.5</v>
      </c>
      <c r="C3277" s="2" t="n">
        <v>11.8</v>
      </c>
      <c r="D3277" s="2" t="n">
        <v>0</v>
      </c>
      <c r="E3277" s="2" t="n">
        <v>0</v>
      </c>
      <c r="F3277" s="2" t="n">
        <v>0</v>
      </c>
      <c r="G3277" s="2" t="n">
        <v>11.8</v>
      </c>
      <c r="H3277" s="1" t="n">
        <v>1156.37</v>
      </c>
      <c r="I3277" s="1" t="n">
        <v>1224.6</v>
      </c>
      <c r="J3277" s="1" t="n">
        <v>9.92</v>
      </c>
      <c r="K3277" s="2" t="n">
        <v>9.56</v>
      </c>
      <c r="L3277" s="1" t="s">
        <v>185</v>
      </c>
      <c r="M3277" s="1" t="s">
        <v>360</v>
      </c>
      <c r="N3277" s="7" t="n">
        <v>44605</v>
      </c>
    </row>
    <row r="3278" customFormat="false" ht="15" hidden="false" customHeight="false" outlineLevel="0" collapsed="false">
      <c r="A3278" s="6" t="str">
        <f aca="false">"sankmc_"&amp;ROUND(B3278,1)&amp;"_"&amp;ROUND(C3278,1)&amp;"_"&amp;ROUND(D3278,1)&amp;"_"&amp;ROUND(E3278,1)&amp;"_"&amp;ROUND(F3278,1)&amp;"_"&amp;ROUND(G3278,1)</f>
        <v>sankmc_76.5_11.8_0_0_0_11.8</v>
      </c>
      <c r="B3278" s="2" t="n">
        <v>76.5</v>
      </c>
      <c r="C3278" s="2" t="n">
        <v>11.8</v>
      </c>
      <c r="D3278" s="2" t="n">
        <v>0</v>
      </c>
      <c r="E3278" s="2" t="n">
        <v>0</v>
      </c>
      <c r="F3278" s="2" t="n">
        <v>0</v>
      </c>
      <c r="G3278" s="2" t="n">
        <v>11.8</v>
      </c>
      <c r="H3278" s="1" t="n">
        <v>1156.37</v>
      </c>
      <c r="I3278" s="1" t="n">
        <v>1234.1</v>
      </c>
      <c r="J3278" s="1" t="n">
        <v>9.7</v>
      </c>
      <c r="K3278" s="2" t="n">
        <v>9.56</v>
      </c>
      <c r="L3278" s="1" t="s">
        <v>185</v>
      </c>
      <c r="M3278" s="1" t="s">
        <v>360</v>
      </c>
      <c r="N3278" s="7" t="n">
        <v>44605</v>
      </c>
    </row>
    <row r="3279" customFormat="false" ht="15" hidden="false" customHeight="false" outlineLevel="0" collapsed="false">
      <c r="A3279" s="6" t="str">
        <f aca="false">"sankmc_"&amp;ROUND(B3279,1)&amp;"_"&amp;ROUND(C3279,1)&amp;"_"&amp;ROUND(D3279,1)&amp;"_"&amp;ROUND(E3279,1)&amp;"_"&amp;ROUND(F3279,1)&amp;"_"&amp;ROUND(G3279,1)</f>
        <v>sankmc_76.5_11.8_0_0_0_11.8</v>
      </c>
      <c r="B3279" s="2" t="n">
        <v>76.5</v>
      </c>
      <c r="C3279" s="2" t="n">
        <v>11.8</v>
      </c>
      <c r="D3279" s="2" t="n">
        <v>0</v>
      </c>
      <c r="E3279" s="2" t="n">
        <v>0</v>
      </c>
      <c r="F3279" s="2" t="n">
        <v>0</v>
      </c>
      <c r="G3279" s="2" t="n">
        <v>11.8</v>
      </c>
      <c r="H3279" s="1" t="n">
        <v>1156.37</v>
      </c>
      <c r="I3279" s="1" t="n">
        <v>1253.2</v>
      </c>
      <c r="J3279" s="1" t="n">
        <v>9.26</v>
      </c>
      <c r="K3279" s="2" t="n">
        <v>9.56</v>
      </c>
      <c r="L3279" s="1" t="s">
        <v>185</v>
      </c>
      <c r="M3279" s="1" t="s">
        <v>360</v>
      </c>
      <c r="N3279" s="7" t="n">
        <v>44605</v>
      </c>
    </row>
    <row r="3280" customFormat="false" ht="15" hidden="false" customHeight="false" outlineLevel="0" collapsed="false">
      <c r="A3280" s="6" t="str">
        <f aca="false">"sankmc_"&amp;ROUND(B3280,1)&amp;"_"&amp;ROUND(C3280,1)&amp;"_"&amp;ROUND(D3280,1)&amp;"_"&amp;ROUND(E3280,1)&amp;"_"&amp;ROUND(F3280,1)&amp;"_"&amp;ROUND(G3280,1)</f>
        <v>sankmc_76.5_11.8_0_0_0_11.8</v>
      </c>
      <c r="B3280" s="2" t="n">
        <v>76.5</v>
      </c>
      <c r="C3280" s="2" t="n">
        <v>11.8</v>
      </c>
      <c r="D3280" s="2" t="n">
        <v>0</v>
      </c>
      <c r="E3280" s="2" t="n">
        <v>0</v>
      </c>
      <c r="F3280" s="2" t="n">
        <v>0</v>
      </c>
      <c r="G3280" s="2" t="n">
        <v>11.8</v>
      </c>
      <c r="H3280" s="1" t="n">
        <v>1156.37</v>
      </c>
      <c r="I3280" s="1" t="n">
        <v>1267.3</v>
      </c>
      <c r="J3280" s="1" t="n">
        <v>8.98</v>
      </c>
      <c r="K3280" s="2" t="n">
        <v>9.56</v>
      </c>
      <c r="L3280" s="1" t="s">
        <v>185</v>
      </c>
      <c r="M3280" s="1" t="s">
        <v>360</v>
      </c>
      <c r="N3280" s="7" t="n">
        <v>44605</v>
      </c>
    </row>
    <row r="3281" customFormat="false" ht="15" hidden="false" customHeight="false" outlineLevel="0" collapsed="false">
      <c r="A3281" s="6" t="str">
        <f aca="false">"sankmc_"&amp;ROUND(B3281,1)&amp;"_"&amp;ROUND(C3281,1)&amp;"_"&amp;ROUND(D3281,1)&amp;"_"&amp;ROUND(E3281,1)&amp;"_"&amp;ROUND(F3281,1)&amp;"_"&amp;ROUND(G3281,1)</f>
        <v>sankmc_70_15_0_0_0_15</v>
      </c>
      <c r="B3281" s="2" t="n">
        <v>70</v>
      </c>
      <c r="C3281" s="2" t="n">
        <v>15</v>
      </c>
      <c r="D3281" s="2" t="n">
        <v>0</v>
      </c>
      <c r="E3281" s="2" t="n">
        <v>0</v>
      </c>
      <c r="F3281" s="2" t="n">
        <v>0</v>
      </c>
      <c r="G3281" s="2" t="n">
        <v>15</v>
      </c>
      <c r="H3281" s="1" t="n">
        <v>1134.41</v>
      </c>
      <c r="I3281" s="1" t="n">
        <v>1129.4</v>
      </c>
      <c r="J3281" s="1" t="n">
        <v>12.14</v>
      </c>
      <c r="K3281" s="2" t="n">
        <v>9.19</v>
      </c>
      <c r="L3281" s="1" t="s">
        <v>185</v>
      </c>
      <c r="M3281" s="1" t="s">
        <v>361</v>
      </c>
      <c r="N3281" s="7" t="n">
        <v>44605</v>
      </c>
    </row>
    <row r="3282" customFormat="false" ht="15" hidden="false" customHeight="false" outlineLevel="0" collapsed="false">
      <c r="A3282" s="6" t="str">
        <f aca="false">"sankmc_"&amp;ROUND(B3282,1)&amp;"_"&amp;ROUND(C3282,1)&amp;"_"&amp;ROUND(D3282,1)&amp;"_"&amp;ROUND(E3282,1)&amp;"_"&amp;ROUND(F3282,1)&amp;"_"&amp;ROUND(G3282,1)</f>
        <v>sankmc_70_15_0_0_0_15</v>
      </c>
      <c r="B3282" s="2" t="n">
        <v>70</v>
      </c>
      <c r="C3282" s="2" t="n">
        <v>15</v>
      </c>
      <c r="D3282" s="2" t="n">
        <v>0</v>
      </c>
      <c r="E3282" s="2" t="n">
        <v>0</v>
      </c>
      <c r="F3282" s="2" t="n">
        <v>0</v>
      </c>
      <c r="G3282" s="2" t="n">
        <v>15</v>
      </c>
      <c r="H3282" s="1" t="n">
        <v>1134.41</v>
      </c>
      <c r="I3282" s="1" t="n">
        <v>1141.1</v>
      </c>
      <c r="J3282" s="1" t="n">
        <v>11.74</v>
      </c>
      <c r="K3282" s="2" t="n">
        <v>9.19</v>
      </c>
      <c r="L3282" s="1" t="s">
        <v>185</v>
      </c>
      <c r="M3282" s="1" t="s">
        <v>361</v>
      </c>
      <c r="N3282" s="7" t="n">
        <v>44605</v>
      </c>
    </row>
    <row r="3283" customFormat="false" ht="15" hidden="false" customHeight="false" outlineLevel="0" collapsed="false">
      <c r="A3283" s="6" t="str">
        <f aca="false">"sankmc_"&amp;ROUND(B3283,1)&amp;"_"&amp;ROUND(C3283,1)&amp;"_"&amp;ROUND(D3283,1)&amp;"_"&amp;ROUND(E3283,1)&amp;"_"&amp;ROUND(F3283,1)&amp;"_"&amp;ROUND(G3283,1)</f>
        <v>sankmc_70_15_0_0_0_15</v>
      </c>
      <c r="B3283" s="2" t="n">
        <v>70</v>
      </c>
      <c r="C3283" s="2" t="n">
        <v>15</v>
      </c>
      <c r="D3283" s="2" t="n">
        <v>0</v>
      </c>
      <c r="E3283" s="2" t="n">
        <v>0</v>
      </c>
      <c r="F3283" s="2" t="n">
        <v>0</v>
      </c>
      <c r="G3283" s="2" t="n">
        <v>15</v>
      </c>
      <c r="H3283" s="1" t="n">
        <v>1134.41</v>
      </c>
      <c r="I3283" s="1" t="n">
        <v>1148.1</v>
      </c>
      <c r="J3283" s="1" t="n">
        <v>11.51</v>
      </c>
      <c r="K3283" s="2" t="n">
        <v>9.19</v>
      </c>
      <c r="L3283" s="1" t="s">
        <v>185</v>
      </c>
      <c r="M3283" s="1" t="s">
        <v>361</v>
      </c>
      <c r="N3283" s="7" t="n">
        <v>44605</v>
      </c>
    </row>
    <row r="3284" customFormat="false" ht="15" hidden="false" customHeight="false" outlineLevel="0" collapsed="false">
      <c r="A3284" s="6" t="str">
        <f aca="false">"sankmc_"&amp;ROUND(B3284,1)&amp;"_"&amp;ROUND(C3284,1)&amp;"_"&amp;ROUND(D3284,1)&amp;"_"&amp;ROUND(E3284,1)&amp;"_"&amp;ROUND(F3284,1)&amp;"_"&amp;ROUND(G3284,1)</f>
        <v>sankmc_70_15_0_0_0_15</v>
      </c>
      <c r="B3284" s="2" t="n">
        <v>70</v>
      </c>
      <c r="C3284" s="2" t="n">
        <v>15</v>
      </c>
      <c r="D3284" s="2" t="n">
        <v>0</v>
      </c>
      <c r="E3284" s="2" t="n">
        <v>0</v>
      </c>
      <c r="F3284" s="2" t="n">
        <v>0</v>
      </c>
      <c r="G3284" s="2" t="n">
        <v>15</v>
      </c>
      <c r="H3284" s="1" t="n">
        <v>1134.41</v>
      </c>
      <c r="I3284" s="1" t="n">
        <v>1156.9</v>
      </c>
      <c r="J3284" s="1" t="n">
        <v>11.22</v>
      </c>
      <c r="K3284" s="2" t="n">
        <v>9.19</v>
      </c>
      <c r="L3284" s="1" t="s">
        <v>185</v>
      </c>
      <c r="M3284" s="1" t="s">
        <v>361</v>
      </c>
      <c r="N3284" s="7" t="n">
        <v>44605</v>
      </c>
    </row>
    <row r="3285" customFormat="false" ht="15" hidden="false" customHeight="false" outlineLevel="0" collapsed="false">
      <c r="A3285" s="6" t="str">
        <f aca="false">"sankmc_"&amp;ROUND(B3285,1)&amp;"_"&amp;ROUND(C3285,1)&amp;"_"&amp;ROUND(D3285,1)&amp;"_"&amp;ROUND(E3285,1)&amp;"_"&amp;ROUND(F3285,1)&amp;"_"&amp;ROUND(G3285,1)</f>
        <v>sankmc_70_15_0_0_0_15</v>
      </c>
      <c r="B3285" s="2" t="n">
        <v>70</v>
      </c>
      <c r="C3285" s="2" t="n">
        <v>15</v>
      </c>
      <c r="D3285" s="2" t="n">
        <v>0</v>
      </c>
      <c r="E3285" s="2" t="n">
        <v>0</v>
      </c>
      <c r="F3285" s="2" t="n">
        <v>0</v>
      </c>
      <c r="G3285" s="2" t="n">
        <v>15</v>
      </c>
      <c r="H3285" s="1" t="n">
        <v>1134.41</v>
      </c>
      <c r="I3285" s="1" t="n">
        <v>1166.6</v>
      </c>
      <c r="J3285" s="1" t="n">
        <v>10.9</v>
      </c>
      <c r="K3285" s="2" t="n">
        <v>9.19</v>
      </c>
      <c r="L3285" s="1" t="s">
        <v>185</v>
      </c>
      <c r="M3285" s="1" t="s">
        <v>361</v>
      </c>
      <c r="N3285" s="7" t="n">
        <v>44605</v>
      </c>
    </row>
    <row r="3286" customFormat="false" ht="15" hidden="false" customHeight="false" outlineLevel="0" collapsed="false">
      <c r="A3286" s="6" t="str">
        <f aca="false">"sankmc_"&amp;ROUND(B3286,1)&amp;"_"&amp;ROUND(C3286,1)&amp;"_"&amp;ROUND(D3286,1)&amp;"_"&amp;ROUND(E3286,1)&amp;"_"&amp;ROUND(F3286,1)&amp;"_"&amp;ROUND(G3286,1)</f>
        <v>sankmc_70_15_0_0_0_15</v>
      </c>
      <c r="B3286" s="2" t="n">
        <v>70</v>
      </c>
      <c r="C3286" s="2" t="n">
        <v>15</v>
      </c>
      <c r="D3286" s="2" t="n">
        <v>0</v>
      </c>
      <c r="E3286" s="2" t="n">
        <v>0</v>
      </c>
      <c r="F3286" s="2" t="n">
        <v>0</v>
      </c>
      <c r="G3286" s="2" t="n">
        <v>15</v>
      </c>
      <c r="H3286" s="1" t="n">
        <v>1134.41</v>
      </c>
      <c r="I3286" s="1" t="n">
        <v>1177</v>
      </c>
      <c r="J3286" s="1" t="n">
        <v>10.58</v>
      </c>
      <c r="K3286" s="2" t="n">
        <v>9.19</v>
      </c>
      <c r="L3286" s="1" t="s">
        <v>185</v>
      </c>
      <c r="M3286" s="1" t="s">
        <v>361</v>
      </c>
      <c r="N3286" s="7" t="n">
        <v>44605</v>
      </c>
    </row>
    <row r="3287" customFormat="false" ht="15" hidden="false" customHeight="false" outlineLevel="0" collapsed="false">
      <c r="A3287" s="6" t="str">
        <f aca="false">"sankmc_"&amp;ROUND(B3287,1)&amp;"_"&amp;ROUND(C3287,1)&amp;"_"&amp;ROUND(D3287,1)&amp;"_"&amp;ROUND(E3287,1)&amp;"_"&amp;ROUND(F3287,1)&amp;"_"&amp;ROUND(G3287,1)</f>
        <v>sankmc_70_15_0_0_0_15</v>
      </c>
      <c r="B3287" s="2" t="n">
        <v>70</v>
      </c>
      <c r="C3287" s="2" t="n">
        <v>15</v>
      </c>
      <c r="D3287" s="2" t="n">
        <v>0</v>
      </c>
      <c r="E3287" s="2" t="n">
        <v>0</v>
      </c>
      <c r="F3287" s="2" t="n">
        <v>0</v>
      </c>
      <c r="G3287" s="2" t="n">
        <v>15</v>
      </c>
      <c r="H3287" s="1" t="n">
        <v>1134.41</v>
      </c>
      <c r="I3287" s="1" t="n">
        <v>1185.3</v>
      </c>
      <c r="J3287" s="1" t="n">
        <v>10.32</v>
      </c>
      <c r="K3287" s="2" t="n">
        <v>9.19</v>
      </c>
      <c r="L3287" s="1" t="s">
        <v>185</v>
      </c>
      <c r="M3287" s="1" t="s">
        <v>361</v>
      </c>
      <c r="N3287" s="7" t="n">
        <v>44605</v>
      </c>
    </row>
    <row r="3288" customFormat="false" ht="15" hidden="false" customHeight="false" outlineLevel="0" collapsed="false">
      <c r="A3288" s="6" t="str">
        <f aca="false">"sankmc_"&amp;ROUND(B3288,1)&amp;"_"&amp;ROUND(C3288,1)&amp;"_"&amp;ROUND(D3288,1)&amp;"_"&amp;ROUND(E3288,1)&amp;"_"&amp;ROUND(F3288,1)&amp;"_"&amp;ROUND(G3288,1)</f>
        <v>sankmc_70_15_0_0_0_15</v>
      </c>
      <c r="B3288" s="2" t="n">
        <v>70</v>
      </c>
      <c r="C3288" s="2" t="n">
        <v>15</v>
      </c>
      <c r="D3288" s="2" t="n">
        <v>0</v>
      </c>
      <c r="E3288" s="2" t="n">
        <v>0</v>
      </c>
      <c r="F3288" s="2" t="n">
        <v>0</v>
      </c>
      <c r="G3288" s="2" t="n">
        <v>15</v>
      </c>
      <c r="H3288" s="1" t="n">
        <v>1134.41</v>
      </c>
      <c r="I3288" s="1" t="n">
        <v>1194.8</v>
      </c>
      <c r="J3288" s="1" t="n">
        <v>10.05</v>
      </c>
      <c r="K3288" s="2" t="n">
        <v>9.19</v>
      </c>
      <c r="L3288" s="1" t="s">
        <v>185</v>
      </c>
      <c r="M3288" s="1" t="s">
        <v>361</v>
      </c>
      <c r="N3288" s="7" t="n">
        <v>44605</v>
      </c>
    </row>
    <row r="3289" customFormat="false" ht="15" hidden="false" customHeight="false" outlineLevel="0" collapsed="false">
      <c r="A3289" s="6" t="str">
        <f aca="false">"sankmc_"&amp;ROUND(B3289,1)&amp;"_"&amp;ROUND(C3289,1)&amp;"_"&amp;ROUND(D3289,1)&amp;"_"&amp;ROUND(E3289,1)&amp;"_"&amp;ROUND(F3289,1)&amp;"_"&amp;ROUND(G3289,1)</f>
        <v>sankmc_70_15_0_0_0_15</v>
      </c>
      <c r="B3289" s="2" t="n">
        <v>70</v>
      </c>
      <c r="C3289" s="2" t="n">
        <v>15</v>
      </c>
      <c r="D3289" s="2" t="n">
        <v>0</v>
      </c>
      <c r="E3289" s="2" t="n">
        <v>0</v>
      </c>
      <c r="F3289" s="2" t="n">
        <v>0</v>
      </c>
      <c r="G3289" s="2" t="n">
        <v>15</v>
      </c>
      <c r="H3289" s="1" t="n">
        <v>1134.41</v>
      </c>
      <c r="I3289" s="1" t="n">
        <v>1199.2</v>
      </c>
      <c r="J3289" s="1" t="n">
        <v>9.85</v>
      </c>
      <c r="K3289" s="2" t="n">
        <v>9.19</v>
      </c>
      <c r="L3289" s="1" t="s">
        <v>185</v>
      </c>
      <c r="M3289" s="1" t="s">
        <v>361</v>
      </c>
      <c r="N3289" s="7" t="n">
        <v>44605</v>
      </c>
    </row>
    <row r="3290" customFormat="false" ht="15" hidden="false" customHeight="false" outlineLevel="0" collapsed="false">
      <c r="A3290" s="6" t="str">
        <f aca="false">"sankmc_"&amp;ROUND(B3290,1)&amp;"_"&amp;ROUND(C3290,1)&amp;"_"&amp;ROUND(D3290,1)&amp;"_"&amp;ROUND(E3290,1)&amp;"_"&amp;ROUND(F3290,1)&amp;"_"&amp;ROUND(G3290,1)</f>
        <v>sankmc_70_15_0_0_0_15</v>
      </c>
      <c r="B3290" s="2" t="n">
        <v>70</v>
      </c>
      <c r="C3290" s="2" t="n">
        <v>15</v>
      </c>
      <c r="D3290" s="2" t="n">
        <v>0</v>
      </c>
      <c r="E3290" s="2" t="n">
        <v>0</v>
      </c>
      <c r="F3290" s="2" t="n">
        <v>0</v>
      </c>
      <c r="G3290" s="2" t="n">
        <v>15</v>
      </c>
      <c r="H3290" s="1" t="n">
        <v>1134.41</v>
      </c>
      <c r="I3290" s="1" t="n">
        <v>1207.7</v>
      </c>
      <c r="J3290" s="1" t="n">
        <v>9.65</v>
      </c>
      <c r="K3290" s="2" t="n">
        <v>9.19</v>
      </c>
      <c r="L3290" s="1" t="s">
        <v>185</v>
      </c>
      <c r="M3290" s="1" t="s">
        <v>361</v>
      </c>
      <c r="N3290" s="7" t="n">
        <v>44605</v>
      </c>
    </row>
    <row r="3291" customFormat="false" ht="15" hidden="false" customHeight="false" outlineLevel="0" collapsed="false">
      <c r="A3291" s="6" t="str">
        <f aca="false">"sankmc_"&amp;ROUND(B3291,1)&amp;"_"&amp;ROUND(C3291,1)&amp;"_"&amp;ROUND(D3291,1)&amp;"_"&amp;ROUND(E3291,1)&amp;"_"&amp;ROUND(F3291,1)&amp;"_"&amp;ROUND(G3291,1)</f>
        <v>sankmc_70_15_0_0_0_15</v>
      </c>
      <c r="B3291" s="2" t="n">
        <v>70</v>
      </c>
      <c r="C3291" s="2" t="n">
        <v>15</v>
      </c>
      <c r="D3291" s="2" t="n">
        <v>0</v>
      </c>
      <c r="E3291" s="2" t="n">
        <v>0</v>
      </c>
      <c r="F3291" s="2" t="n">
        <v>0</v>
      </c>
      <c r="G3291" s="2" t="n">
        <v>15</v>
      </c>
      <c r="H3291" s="1" t="n">
        <v>1134.41</v>
      </c>
      <c r="I3291" s="1" t="n">
        <v>1220.8</v>
      </c>
      <c r="J3291" s="1" t="n">
        <v>9.32</v>
      </c>
      <c r="K3291" s="2" t="n">
        <v>9.19</v>
      </c>
      <c r="L3291" s="1" t="s">
        <v>185</v>
      </c>
      <c r="M3291" s="1" t="s">
        <v>361</v>
      </c>
      <c r="N3291" s="7" t="n">
        <v>44605</v>
      </c>
    </row>
    <row r="3292" customFormat="false" ht="15" hidden="false" customHeight="false" outlineLevel="0" collapsed="false">
      <c r="A3292" s="6" t="str">
        <f aca="false">"sankmc_"&amp;ROUND(B3292,1)&amp;"_"&amp;ROUND(C3292,1)&amp;"_"&amp;ROUND(D3292,1)&amp;"_"&amp;ROUND(E3292,1)&amp;"_"&amp;ROUND(F3292,1)&amp;"_"&amp;ROUND(G3292,1)</f>
        <v>sankmc_70_15_0_0_0_15</v>
      </c>
      <c r="B3292" s="2" t="n">
        <v>70</v>
      </c>
      <c r="C3292" s="2" t="n">
        <v>15</v>
      </c>
      <c r="D3292" s="2" t="n">
        <v>0</v>
      </c>
      <c r="E3292" s="2" t="n">
        <v>0</v>
      </c>
      <c r="F3292" s="2" t="n">
        <v>0</v>
      </c>
      <c r="G3292" s="2" t="n">
        <v>15</v>
      </c>
      <c r="H3292" s="1" t="n">
        <v>1134.41</v>
      </c>
      <c r="I3292" s="1" t="n">
        <v>1235</v>
      </c>
      <c r="J3292" s="1" t="n">
        <v>8.95</v>
      </c>
      <c r="K3292" s="2" t="n">
        <v>9.19</v>
      </c>
      <c r="L3292" s="1" t="s">
        <v>185</v>
      </c>
      <c r="M3292" s="1" t="s">
        <v>361</v>
      </c>
      <c r="N3292" s="7" t="n">
        <v>44605</v>
      </c>
    </row>
    <row r="3293" customFormat="false" ht="15" hidden="false" customHeight="false" outlineLevel="0" collapsed="false">
      <c r="A3293" s="6" t="str">
        <f aca="false">"sankmc_"&amp;ROUND(B3293,1)&amp;"_"&amp;ROUND(C3293,1)&amp;"_"&amp;ROUND(D3293,1)&amp;"_"&amp;ROUND(E3293,1)&amp;"_"&amp;ROUND(F3293,1)&amp;"_"&amp;ROUND(G3293,1)</f>
        <v>sankmc_68.3_8.7_0_0_0_23</v>
      </c>
      <c r="B3293" s="2" t="n">
        <v>68.3</v>
      </c>
      <c r="C3293" s="2" t="n">
        <v>8.7</v>
      </c>
      <c r="D3293" s="2" t="n">
        <v>0</v>
      </c>
      <c r="E3293" s="2" t="n">
        <v>0</v>
      </c>
      <c r="F3293" s="2" t="n">
        <v>0</v>
      </c>
      <c r="G3293" s="2" t="n">
        <v>23</v>
      </c>
      <c r="H3293" s="1" t="n">
        <v>1059.27</v>
      </c>
      <c r="I3293" s="1" t="n">
        <v>1055.4</v>
      </c>
      <c r="J3293" s="1" t="n">
        <v>12.13</v>
      </c>
      <c r="K3293" s="2" t="n">
        <v>8.3</v>
      </c>
      <c r="L3293" s="1" t="s">
        <v>183</v>
      </c>
      <c r="M3293" s="1" t="s">
        <v>362</v>
      </c>
      <c r="N3293" s="7" t="n">
        <v>44605</v>
      </c>
    </row>
    <row r="3294" customFormat="false" ht="15" hidden="false" customHeight="false" outlineLevel="0" collapsed="false">
      <c r="A3294" s="6" t="str">
        <f aca="false">"sankmc_"&amp;ROUND(B3294,1)&amp;"_"&amp;ROUND(C3294,1)&amp;"_"&amp;ROUND(D3294,1)&amp;"_"&amp;ROUND(E3294,1)&amp;"_"&amp;ROUND(F3294,1)&amp;"_"&amp;ROUND(G3294,1)</f>
        <v>sankmc_68.3_8.7_0_0_0_23</v>
      </c>
      <c r="B3294" s="2" t="n">
        <v>68.3</v>
      </c>
      <c r="C3294" s="2" t="n">
        <v>8.7</v>
      </c>
      <c r="D3294" s="2" t="n">
        <v>0</v>
      </c>
      <c r="E3294" s="2" t="n">
        <v>0</v>
      </c>
      <c r="F3294" s="2" t="n">
        <v>0</v>
      </c>
      <c r="G3294" s="2" t="n">
        <v>23</v>
      </c>
      <c r="H3294" s="1" t="n">
        <v>1059.27</v>
      </c>
      <c r="I3294" s="1" t="n">
        <v>1064.8</v>
      </c>
      <c r="J3294" s="1" t="n">
        <v>11.79</v>
      </c>
      <c r="K3294" s="2" t="n">
        <v>8.3</v>
      </c>
      <c r="L3294" s="1" t="s">
        <v>183</v>
      </c>
      <c r="M3294" s="1" t="s">
        <v>362</v>
      </c>
      <c r="N3294" s="7" t="n">
        <v>44605</v>
      </c>
    </row>
    <row r="3295" customFormat="false" ht="15" hidden="false" customHeight="false" outlineLevel="0" collapsed="false">
      <c r="A3295" s="6" t="str">
        <f aca="false">"sankmc_"&amp;ROUND(B3295,1)&amp;"_"&amp;ROUND(C3295,1)&amp;"_"&amp;ROUND(D3295,1)&amp;"_"&amp;ROUND(E3295,1)&amp;"_"&amp;ROUND(F3295,1)&amp;"_"&amp;ROUND(G3295,1)</f>
        <v>sankmc_68.3_8.7_0_0_0_23</v>
      </c>
      <c r="B3295" s="2" t="n">
        <v>68.3</v>
      </c>
      <c r="C3295" s="2" t="n">
        <v>8.7</v>
      </c>
      <c r="D3295" s="2" t="n">
        <v>0</v>
      </c>
      <c r="E3295" s="2" t="n">
        <v>0</v>
      </c>
      <c r="F3295" s="2" t="n">
        <v>0</v>
      </c>
      <c r="G3295" s="2" t="n">
        <v>23</v>
      </c>
      <c r="H3295" s="1" t="n">
        <v>1059.27</v>
      </c>
      <c r="I3295" s="1" t="n">
        <v>1073.7</v>
      </c>
      <c r="J3295" s="1" t="n">
        <v>11.36</v>
      </c>
      <c r="K3295" s="2" t="n">
        <v>8.3</v>
      </c>
      <c r="L3295" s="1" t="s">
        <v>183</v>
      </c>
      <c r="M3295" s="1" t="s">
        <v>362</v>
      </c>
      <c r="N3295" s="7" t="n">
        <v>44605</v>
      </c>
    </row>
    <row r="3296" customFormat="false" ht="15" hidden="false" customHeight="false" outlineLevel="0" collapsed="false">
      <c r="A3296" s="6" t="str">
        <f aca="false">"sankmc_"&amp;ROUND(B3296,1)&amp;"_"&amp;ROUND(C3296,1)&amp;"_"&amp;ROUND(D3296,1)&amp;"_"&amp;ROUND(E3296,1)&amp;"_"&amp;ROUND(F3296,1)&amp;"_"&amp;ROUND(G3296,1)</f>
        <v>sankmc_68.3_8.7_0_0_0_23</v>
      </c>
      <c r="B3296" s="2" t="n">
        <v>68.3</v>
      </c>
      <c r="C3296" s="2" t="n">
        <v>8.7</v>
      </c>
      <c r="D3296" s="2" t="n">
        <v>0</v>
      </c>
      <c r="E3296" s="2" t="n">
        <v>0</v>
      </c>
      <c r="F3296" s="2" t="n">
        <v>0</v>
      </c>
      <c r="G3296" s="2" t="n">
        <v>23</v>
      </c>
      <c r="H3296" s="1" t="n">
        <v>1059.27</v>
      </c>
      <c r="I3296" s="1" t="n">
        <v>1084.3</v>
      </c>
      <c r="J3296" s="1" t="n">
        <v>11.05</v>
      </c>
      <c r="K3296" s="2" t="n">
        <v>8.3</v>
      </c>
      <c r="L3296" s="1" t="s">
        <v>183</v>
      </c>
      <c r="M3296" s="1" t="s">
        <v>362</v>
      </c>
      <c r="N3296" s="7" t="n">
        <v>44605</v>
      </c>
    </row>
    <row r="3297" customFormat="false" ht="15" hidden="false" customHeight="false" outlineLevel="0" collapsed="false">
      <c r="A3297" s="6" t="str">
        <f aca="false">"sankmc_"&amp;ROUND(B3297,1)&amp;"_"&amp;ROUND(C3297,1)&amp;"_"&amp;ROUND(D3297,1)&amp;"_"&amp;ROUND(E3297,1)&amp;"_"&amp;ROUND(F3297,1)&amp;"_"&amp;ROUND(G3297,1)</f>
        <v>sankmc_68.3_8.7_0_0_0_23</v>
      </c>
      <c r="B3297" s="2" t="n">
        <v>68.3</v>
      </c>
      <c r="C3297" s="2" t="n">
        <v>8.7</v>
      </c>
      <c r="D3297" s="2" t="n">
        <v>0</v>
      </c>
      <c r="E3297" s="2" t="n">
        <v>0</v>
      </c>
      <c r="F3297" s="2" t="n">
        <v>0</v>
      </c>
      <c r="G3297" s="2" t="n">
        <v>23</v>
      </c>
      <c r="H3297" s="1" t="n">
        <v>1059.27</v>
      </c>
      <c r="I3297" s="1" t="n">
        <v>1087.8</v>
      </c>
      <c r="J3297" s="1" t="n">
        <v>10.91</v>
      </c>
      <c r="K3297" s="2" t="n">
        <v>8.3</v>
      </c>
      <c r="L3297" s="1" t="s">
        <v>183</v>
      </c>
      <c r="M3297" s="1" t="s">
        <v>362</v>
      </c>
      <c r="N3297" s="7" t="n">
        <v>44605</v>
      </c>
    </row>
    <row r="3298" customFormat="false" ht="15" hidden="false" customHeight="false" outlineLevel="0" collapsed="false">
      <c r="A3298" s="6" t="str">
        <f aca="false">"sankmc_"&amp;ROUND(B3298,1)&amp;"_"&amp;ROUND(C3298,1)&amp;"_"&amp;ROUND(D3298,1)&amp;"_"&amp;ROUND(E3298,1)&amp;"_"&amp;ROUND(F3298,1)&amp;"_"&amp;ROUND(G3298,1)</f>
        <v>sankmc_68.3_8.7_0_0_0_23</v>
      </c>
      <c r="B3298" s="2" t="n">
        <v>68.3</v>
      </c>
      <c r="C3298" s="2" t="n">
        <v>8.7</v>
      </c>
      <c r="D3298" s="2" t="n">
        <v>0</v>
      </c>
      <c r="E3298" s="2" t="n">
        <v>0</v>
      </c>
      <c r="F3298" s="2" t="n">
        <v>0</v>
      </c>
      <c r="G3298" s="2" t="n">
        <v>23</v>
      </c>
      <c r="H3298" s="1" t="n">
        <v>1059.27</v>
      </c>
      <c r="I3298" s="1" t="n">
        <v>1097.4</v>
      </c>
      <c r="J3298" s="1" t="n">
        <v>10.54</v>
      </c>
      <c r="K3298" s="2" t="n">
        <v>8.3</v>
      </c>
      <c r="L3298" s="1" t="s">
        <v>183</v>
      </c>
      <c r="M3298" s="1" t="s">
        <v>362</v>
      </c>
      <c r="N3298" s="7" t="n">
        <v>44605</v>
      </c>
    </row>
    <row r="3299" customFormat="false" ht="15" hidden="false" customHeight="false" outlineLevel="0" collapsed="false">
      <c r="A3299" s="6" t="str">
        <f aca="false">"sankmc_"&amp;ROUND(B3299,1)&amp;"_"&amp;ROUND(C3299,1)&amp;"_"&amp;ROUND(D3299,1)&amp;"_"&amp;ROUND(E3299,1)&amp;"_"&amp;ROUND(F3299,1)&amp;"_"&amp;ROUND(G3299,1)</f>
        <v>sankmc_68.3_8.7_0_0_0_23</v>
      </c>
      <c r="B3299" s="2" t="n">
        <v>68.3</v>
      </c>
      <c r="C3299" s="2" t="n">
        <v>8.7</v>
      </c>
      <c r="D3299" s="2" t="n">
        <v>0</v>
      </c>
      <c r="E3299" s="2" t="n">
        <v>0</v>
      </c>
      <c r="F3299" s="2" t="n">
        <v>0</v>
      </c>
      <c r="G3299" s="2" t="n">
        <v>23</v>
      </c>
      <c r="H3299" s="1" t="n">
        <v>1059.27</v>
      </c>
      <c r="I3299" s="1" t="n">
        <v>1106.4</v>
      </c>
      <c r="J3299" s="1" t="n">
        <v>10.23</v>
      </c>
      <c r="K3299" s="2" t="n">
        <v>8.3</v>
      </c>
      <c r="L3299" s="1" t="s">
        <v>183</v>
      </c>
      <c r="M3299" s="1" t="s">
        <v>362</v>
      </c>
      <c r="N3299" s="7" t="n">
        <v>44605</v>
      </c>
    </row>
    <row r="3300" customFormat="false" ht="15" hidden="false" customHeight="false" outlineLevel="0" collapsed="false">
      <c r="A3300" s="6" t="str">
        <f aca="false">"sankmc_"&amp;ROUND(B3300,1)&amp;"_"&amp;ROUND(C3300,1)&amp;"_"&amp;ROUND(D3300,1)&amp;"_"&amp;ROUND(E3300,1)&amp;"_"&amp;ROUND(F3300,1)&amp;"_"&amp;ROUND(G3300,1)</f>
        <v>sankmc_68.3_8.7_0_0_0_23</v>
      </c>
      <c r="B3300" s="2" t="n">
        <v>68.3</v>
      </c>
      <c r="C3300" s="2" t="n">
        <v>8.7</v>
      </c>
      <c r="D3300" s="2" t="n">
        <v>0</v>
      </c>
      <c r="E3300" s="2" t="n">
        <v>0</v>
      </c>
      <c r="F3300" s="2" t="n">
        <v>0</v>
      </c>
      <c r="G3300" s="2" t="n">
        <v>23</v>
      </c>
      <c r="H3300" s="1" t="n">
        <v>1059.27</v>
      </c>
      <c r="I3300" s="1" t="n">
        <v>1120.1</v>
      </c>
      <c r="J3300" s="1" t="n">
        <v>9.73</v>
      </c>
      <c r="K3300" s="2" t="n">
        <v>8.3</v>
      </c>
      <c r="L3300" s="1" t="s">
        <v>183</v>
      </c>
      <c r="M3300" s="1" t="s">
        <v>362</v>
      </c>
      <c r="N3300" s="7" t="n">
        <v>44605</v>
      </c>
    </row>
    <row r="3301" customFormat="false" ht="15" hidden="false" customHeight="false" outlineLevel="0" collapsed="false">
      <c r="A3301" s="6" t="str">
        <f aca="false">"sankmc_"&amp;ROUND(B3301,1)&amp;"_"&amp;ROUND(C3301,1)&amp;"_"&amp;ROUND(D3301,1)&amp;"_"&amp;ROUND(E3301,1)&amp;"_"&amp;ROUND(F3301,1)&amp;"_"&amp;ROUND(G3301,1)</f>
        <v>sankmc_68.3_8.7_0_0_0_23</v>
      </c>
      <c r="B3301" s="2" t="n">
        <v>68.3</v>
      </c>
      <c r="C3301" s="2" t="n">
        <v>8.7</v>
      </c>
      <c r="D3301" s="2" t="n">
        <v>0</v>
      </c>
      <c r="E3301" s="2" t="n">
        <v>0</v>
      </c>
      <c r="F3301" s="2" t="n">
        <v>0</v>
      </c>
      <c r="G3301" s="2" t="n">
        <v>23</v>
      </c>
      <c r="H3301" s="1" t="n">
        <v>1059.27</v>
      </c>
      <c r="I3301" s="1" t="n">
        <v>1126.1</v>
      </c>
      <c r="J3301" s="1" t="n">
        <v>9.56</v>
      </c>
      <c r="K3301" s="2" t="n">
        <v>8.3</v>
      </c>
      <c r="L3301" s="1" t="s">
        <v>183</v>
      </c>
      <c r="M3301" s="1" t="s">
        <v>362</v>
      </c>
      <c r="N3301" s="7" t="n">
        <v>44605</v>
      </c>
    </row>
    <row r="3302" customFormat="false" ht="15" hidden="false" customHeight="false" outlineLevel="0" collapsed="false">
      <c r="A3302" s="6" t="str">
        <f aca="false">"sankmc_"&amp;ROUND(B3302,1)&amp;"_"&amp;ROUND(C3302,1)&amp;"_"&amp;ROUND(D3302,1)&amp;"_"&amp;ROUND(E3302,1)&amp;"_"&amp;ROUND(F3302,1)&amp;"_"&amp;ROUND(G3302,1)</f>
        <v>sankmc_68.3_8.7_0_0_0_23</v>
      </c>
      <c r="B3302" s="2" t="n">
        <v>68.3</v>
      </c>
      <c r="C3302" s="2" t="n">
        <v>8.7</v>
      </c>
      <c r="D3302" s="2" t="n">
        <v>0</v>
      </c>
      <c r="E3302" s="2" t="n">
        <v>0</v>
      </c>
      <c r="F3302" s="2" t="n">
        <v>0</v>
      </c>
      <c r="G3302" s="2" t="n">
        <v>23</v>
      </c>
      <c r="H3302" s="1" t="n">
        <v>1059.27</v>
      </c>
      <c r="I3302" s="1" t="n">
        <v>1138.2</v>
      </c>
      <c r="J3302" s="1" t="n">
        <v>9.22</v>
      </c>
      <c r="K3302" s="2" t="n">
        <v>8.3</v>
      </c>
      <c r="L3302" s="1" t="s">
        <v>183</v>
      </c>
      <c r="M3302" s="1" t="s">
        <v>362</v>
      </c>
      <c r="N3302" s="7" t="n">
        <v>44605</v>
      </c>
    </row>
    <row r="3303" customFormat="false" ht="15" hidden="false" customHeight="false" outlineLevel="0" collapsed="false">
      <c r="A3303" s="6" t="str">
        <f aca="false">"sankmc_"&amp;ROUND(B3303,1)&amp;"_"&amp;ROUND(C3303,1)&amp;"_"&amp;ROUND(D3303,1)&amp;"_"&amp;ROUND(E3303,1)&amp;"_"&amp;ROUND(F3303,1)&amp;"_"&amp;ROUND(G3303,1)</f>
        <v>sankmc_68.3_8.7_0_0_0_23</v>
      </c>
      <c r="B3303" s="2" t="n">
        <v>68.3</v>
      </c>
      <c r="C3303" s="2" t="n">
        <v>8.7</v>
      </c>
      <c r="D3303" s="2" t="n">
        <v>0</v>
      </c>
      <c r="E3303" s="2" t="n">
        <v>0</v>
      </c>
      <c r="F3303" s="2" t="n">
        <v>0</v>
      </c>
      <c r="G3303" s="2" t="n">
        <v>23</v>
      </c>
      <c r="H3303" s="1" t="n">
        <v>1059.27</v>
      </c>
      <c r="I3303" s="1" t="n">
        <v>1146.7</v>
      </c>
      <c r="J3303" s="1" t="n">
        <v>9.02</v>
      </c>
      <c r="K3303" s="2" t="n">
        <v>8.3</v>
      </c>
      <c r="L3303" s="1" t="s">
        <v>183</v>
      </c>
      <c r="M3303" s="1" t="s">
        <v>362</v>
      </c>
      <c r="N3303" s="7" t="n">
        <v>44605</v>
      </c>
    </row>
    <row r="3304" customFormat="false" ht="15" hidden="false" customHeight="false" outlineLevel="0" collapsed="false">
      <c r="A3304" s="6" t="str">
        <f aca="false">"sankmc_"&amp;ROUND(B3304,1)&amp;"_"&amp;ROUND(C3304,1)&amp;"_"&amp;ROUND(D3304,1)&amp;"_"&amp;ROUND(E3304,1)&amp;"_"&amp;ROUND(F3304,1)&amp;"_"&amp;ROUND(G3304,1)</f>
        <v>sankmc_68.3_8.7_0_0_0_23</v>
      </c>
      <c r="B3304" s="2" t="n">
        <v>68.3</v>
      </c>
      <c r="C3304" s="2" t="n">
        <v>8.7</v>
      </c>
      <c r="D3304" s="2" t="n">
        <v>0</v>
      </c>
      <c r="E3304" s="2" t="n">
        <v>0</v>
      </c>
      <c r="F3304" s="2" t="n">
        <v>0</v>
      </c>
      <c r="G3304" s="2" t="n">
        <v>23</v>
      </c>
      <c r="H3304" s="1" t="n">
        <v>1059.27</v>
      </c>
      <c r="I3304" s="1" t="n">
        <v>1156.1</v>
      </c>
      <c r="J3304" s="1" t="n">
        <v>8.76</v>
      </c>
      <c r="K3304" s="2" t="n">
        <v>8.3</v>
      </c>
      <c r="L3304" s="1" t="s">
        <v>183</v>
      </c>
      <c r="M3304" s="1" t="s">
        <v>362</v>
      </c>
      <c r="N3304" s="7" t="n">
        <v>44605</v>
      </c>
    </row>
    <row r="3305" customFormat="false" ht="15" hidden="false" customHeight="false" outlineLevel="0" collapsed="false">
      <c r="A3305" s="6" t="str">
        <f aca="false">"sankmc_"&amp;ROUND(B3305,1)&amp;"_"&amp;ROUND(C3305,1)&amp;"_"&amp;ROUND(D3305,1)&amp;"_"&amp;ROUND(E3305,1)&amp;"_"&amp;ROUND(F3305,1)&amp;"_"&amp;ROUND(G3305,1)</f>
        <v>sankmc_63.8_18.7_0_0_0_23</v>
      </c>
      <c r="B3305" s="2" t="n">
        <v>63.8</v>
      </c>
      <c r="C3305" s="2" t="n">
        <v>18.7</v>
      </c>
      <c r="D3305" s="2" t="n">
        <v>0</v>
      </c>
      <c r="E3305" s="2" t="n">
        <v>0</v>
      </c>
      <c r="F3305" s="2" t="n">
        <v>0</v>
      </c>
      <c r="G3305" s="2" t="n">
        <v>23</v>
      </c>
      <c r="H3305" s="1" t="n">
        <v>1136.78</v>
      </c>
      <c r="I3305" s="1" t="n">
        <v>1121.9</v>
      </c>
      <c r="J3305" s="1" t="n">
        <v>12.54</v>
      </c>
      <c r="K3305" s="2" t="n">
        <v>8.42</v>
      </c>
      <c r="L3305" s="1" t="s">
        <v>185</v>
      </c>
      <c r="M3305" s="1" t="s">
        <v>363</v>
      </c>
      <c r="N3305" s="7" t="n">
        <v>44605</v>
      </c>
    </row>
    <row r="3306" customFormat="false" ht="15" hidden="false" customHeight="false" outlineLevel="0" collapsed="false">
      <c r="A3306" s="6" t="str">
        <f aca="false">"sankmc_"&amp;ROUND(B3306,1)&amp;"_"&amp;ROUND(C3306,1)&amp;"_"&amp;ROUND(D3306,1)&amp;"_"&amp;ROUND(E3306,1)&amp;"_"&amp;ROUND(F3306,1)&amp;"_"&amp;ROUND(G3306,1)</f>
        <v>sankmc_63.8_18.7_0_0_0_23</v>
      </c>
      <c r="B3306" s="2" t="n">
        <v>63.8</v>
      </c>
      <c r="C3306" s="2" t="n">
        <v>18.7</v>
      </c>
      <c r="D3306" s="2" t="n">
        <v>0</v>
      </c>
      <c r="E3306" s="2" t="n">
        <v>0</v>
      </c>
      <c r="F3306" s="2" t="n">
        <v>0</v>
      </c>
      <c r="G3306" s="2" t="n">
        <v>23</v>
      </c>
      <c r="H3306" s="1" t="n">
        <v>1136.78</v>
      </c>
      <c r="I3306" s="1" t="n">
        <v>1136</v>
      </c>
      <c r="J3306" s="1" t="n">
        <v>11.99</v>
      </c>
      <c r="K3306" s="2" t="n">
        <v>8.42</v>
      </c>
      <c r="L3306" s="1" t="s">
        <v>185</v>
      </c>
      <c r="M3306" s="1" t="s">
        <v>363</v>
      </c>
      <c r="N3306" s="7" t="n">
        <v>44605</v>
      </c>
    </row>
    <row r="3307" customFormat="false" ht="15" hidden="false" customHeight="false" outlineLevel="0" collapsed="false">
      <c r="A3307" s="6" t="str">
        <f aca="false">"sankmc_"&amp;ROUND(B3307,1)&amp;"_"&amp;ROUND(C3307,1)&amp;"_"&amp;ROUND(D3307,1)&amp;"_"&amp;ROUND(E3307,1)&amp;"_"&amp;ROUND(F3307,1)&amp;"_"&amp;ROUND(G3307,1)</f>
        <v>sankmc_63.8_18.7_0_0_0_23</v>
      </c>
      <c r="B3307" s="2" t="n">
        <v>63.8</v>
      </c>
      <c r="C3307" s="2" t="n">
        <v>18.7</v>
      </c>
      <c r="D3307" s="2" t="n">
        <v>0</v>
      </c>
      <c r="E3307" s="2" t="n">
        <v>0</v>
      </c>
      <c r="F3307" s="2" t="n">
        <v>0</v>
      </c>
      <c r="G3307" s="2" t="n">
        <v>23</v>
      </c>
      <c r="H3307" s="1" t="n">
        <v>1136.78</v>
      </c>
      <c r="I3307" s="1" t="n">
        <v>1155.2</v>
      </c>
      <c r="J3307" s="1" t="n">
        <v>11.25</v>
      </c>
      <c r="K3307" s="2" t="n">
        <v>8.42</v>
      </c>
      <c r="L3307" s="1" t="s">
        <v>185</v>
      </c>
      <c r="M3307" s="1" t="s">
        <v>363</v>
      </c>
      <c r="N3307" s="7" t="n">
        <v>44605</v>
      </c>
    </row>
    <row r="3308" customFormat="false" ht="15" hidden="false" customHeight="false" outlineLevel="0" collapsed="false">
      <c r="A3308" s="6" t="str">
        <f aca="false">"sankmc_"&amp;ROUND(B3308,1)&amp;"_"&amp;ROUND(C3308,1)&amp;"_"&amp;ROUND(D3308,1)&amp;"_"&amp;ROUND(E3308,1)&amp;"_"&amp;ROUND(F3308,1)&amp;"_"&amp;ROUND(G3308,1)</f>
        <v>sankmc_63.8_18.7_0_0_0_23</v>
      </c>
      <c r="B3308" s="2" t="n">
        <v>63.8</v>
      </c>
      <c r="C3308" s="2" t="n">
        <v>18.7</v>
      </c>
      <c r="D3308" s="2" t="n">
        <v>0</v>
      </c>
      <c r="E3308" s="2" t="n">
        <v>0</v>
      </c>
      <c r="F3308" s="2" t="n">
        <v>0</v>
      </c>
      <c r="G3308" s="2" t="n">
        <v>23</v>
      </c>
      <c r="H3308" s="1" t="n">
        <v>1136.78</v>
      </c>
      <c r="I3308" s="1" t="n">
        <v>1159</v>
      </c>
      <c r="J3308" s="1" t="n">
        <v>11.15</v>
      </c>
      <c r="K3308" s="2" t="n">
        <v>8.42</v>
      </c>
      <c r="L3308" s="1" t="s">
        <v>185</v>
      </c>
      <c r="M3308" s="1" t="s">
        <v>363</v>
      </c>
      <c r="N3308" s="7" t="n">
        <v>44605</v>
      </c>
    </row>
    <row r="3309" customFormat="false" ht="15" hidden="false" customHeight="false" outlineLevel="0" collapsed="false">
      <c r="A3309" s="6" t="str">
        <f aca="false">"sankmc_"&amp;ROUND(B3309,1)&amp;"_"&amp;ROUND(C3309,1)&amp;"_"&amp;ROUND(D3309,1)&amp;"_"&amp;ROUND(E3309,1)&amp;"_"&amp;ROUND(F3309,1)&amp;"_"&amp;ROUND(G3309,1)</f>
        <v>sankmc_63.8_18.7_0_0_0_23</v>
      </c>
      <c r="B3309" s="2" t="n">
        <v>63.8</v>
      </c>
      <c r="C3309" s="2" t="n">
        <v>18.7</v>
      </c>
      <c r="D3309" s="2" t="n">
        <v>0</v>
      </c>
      <c r="E3309" s="2" t="n">
        <v>0</v>
      </c>
      <c r="F3309" s="2" t="n">
        <v>0</v>
      </c>
      <c r="G3309" s="2" t="n">
        <v>23</v>
      </c>
      <c r="H3309" s="1" t="n">
        <v>1136.78</v>
      </c>
      <c r="I3309" s="1" t="n">
        <v>1167.8</v>
      </c>
      <c r="J3309" s="1" t="n">
        <v>10.81</v>
      </c>
      <c r="K3309" s="2" t="n">
        <v>8.42</v>
      </c>
      <c r="L3309" s="1" t="s">
        <v>185</v>
      </c>
      <c r="M3309" s="1" t="s">
        <v>363</v>
      </c>
      <c r="N3309" s="7" t="n">
        <v>44605</v>
      </c>
    </row>
    <row r="3310" customFormat="false" ht="15" hidden="false" customHeight="false" outlineLevel="0" collapsed="false">
      <c r="A3310" s="6" t="str">
        <f aca="false">"sankmc_"&amp;ROUND(B3310,1)&amp;"_"&amp;ROUND(C3310,1)&amp;"_"&amp;ROUND(D3310,1)&amp;"_"&amp;ROUND(E3310,1)&amp;"_"&amp;ROUND(F3310,1)&amp;"_"&amp;ROUND(G3310,1)</f>
        <v>sankmc_63.8_18.7_0_0_0_23</v>
      </c>
      <c r="B3310" s="2" t="n">
        <v>63.8</v>
      </c>
      <c r="C3310" s="2" t="n">
        <v>18.7</v>
      </c>
      <c r="D3310" s="2" t="n">
        <v>0</v>
      </c>
      <c r="E3310" s="2" t="n">
        <v>0</v>
      </c>
      <c r="F3310" s="2" t="n">
        <v>0</v>
      </c>
      <c r="G3310" s="2" t="n">
        <v>23</v>
      </c>
      <c r="H3310" s="1" t="n">
        <v>1136.78</v>
      </c>
      <c r="I3310" s="1" t="n">
        <v>1171.8</v>
      </c>
      <c r="J3310" s="1" t="n">
        <v>10.6</v>
      </c>
      <c r="K3310" s="2" t="n">
        <v>8.42</v>
      </c>
      <c r="L3310" s="1" t="s">
        <v>185</v>
      </c>
      <c r="M3310" s="1" t="s">
        <v>363</v>
      </c>
      <c r="N3310" s="7" t="n">
        <v>44605</v>
      </c>
    </row>
    <row r="3311" customFormat="false" ht="15" hidden="false" customHeight="false" outlineLevel="0" collapsed="false">
      <c r="A3311" s="6" t="str">
        <f aca="false">"sankmc_"&amp;ROUND(B3311,1)&amp;"_"&amp;ROUND(C3311,1)&amp;"_"&amp;ROUND(D3311,1)&amp;"_"&amp;ROUND(E3311,1)&amp;"_"&amp;ROUND(F3311,1)&amp;"_"&amp;ROUND(G3311,1)</f>
        <v>sankmc_63.8_18.7_0_0_0_23</v>
      </c>
      <c r="B3311" s="2" t="n">
        <v>63.8</v>
      </c>
      <c r="C3311" s="2" t="n">
        <v>18.7</v>
      </c>
      <c r="D3311" s="2" t="n">
        <v>0</v>
      </c>
      <c r="E3311" s="2" t="n">
        <v>0</v>
      </c>
      <c r="F3311" s="2" t="n">
        <v>0</v>
      </c>
      <c r="G3311" s="2" t="n">
        <v>23</v>
      </c>
      <c r="H3311" s="1" t="n">
        <v>1136.78</v>
      </c>
      <c r="I3311" s="1" t="n">
        <v>1178.5</v>
      </c>
      <c r="J3311" s="1" t="n">
        <v>10.42</v>
      </c>
      <c r="K3311" s="2" t="n">
        <v>8.42</v>
      </c>
      <c r="L3311" s="1" t="s">
        <v>185</v>
      </c>
      <c r="M3311" s="1" t="s">
        <v>363</v>
      </c>
      <c r="N3311" s="7" t="n">
        <v>44605</v>
      </c>
    </row>
    <row r="3312" customFormat="false" ht="15" hidden="false" customHeight="false" outlineLevel="0" collapsed="false">
      <c r="A3312" s="6" t="str">
        <f aca="false">"sankmc_"&amp;ROUND(B3312,1)&amp;"_"&amp;ROUND(C3312,1)&amp;"_"&amp;ROUND(D3312,1)&amp;"_"&amp;ROUND(E3312,1)&amp;"_"&amp;ROUND(F3312,1)&amp;"_"&amp;ROUND(G3312,1)</f>
        <v>sankmc_63.8_18.7_0_0_0_23</v>
      </c>
      <c r="B3312" s="2" t="n">
        <v>63.8</v>
      </c>
      <c r="C3312" s="2" t="n">
        <v>18.7</v>
      </c>
      <c r="D3312" s="2" t="n">
        <v>0</v>
      </c>
      <c r="E3312" s="2" t="n">
        <v>0</v>
      </c>
      <c r="F3312" s="2" t="n">
        <v>0</v>
      </c>
      <c r="G3312" s="2" t="n">
        <v>23</v>
      </c>
      <c r="H3312" s="1" t="n">
        <v>1136.78</v>
      </c>
      <c r="I3312" s="1" t="n">
        <v>1188</v>
      </c>
      <c r="J3312" s="1" t="n">
        <v>10.09</v>
      </c>
      <c r="K3312" s="2" t="n">
        <v>8.42</v>
      </c>
      <c r="L3312" s="1" t="s">
        <v>185</v>
      </c>
      <c r="M3312" s="1" t="s">
        <v>363</v>
      </c>
      <c r="N3312" s="7" t="n">
        <v>44605</v>
      </c>
    </row>
    <row r="3313" customFormat="false" ht="15" hidden="false" customHeight="false" outlineLevel="0" collapsed="false">
      <c r="A3313" s="6" t="str">
        <f aca="false">"sankmc_"&amp;ROUND(B3313,1)&amp;"_"&amp;ROUND(C3313,1)&amp;"_"&amp;ROUND(D3313,1)&amp;"_"&amp;ROUND(E3313,1)&amp;"_"&amp;ROUND(F3313,1)&amp;"_"&amp;ROUND(G3313,1)</f>
        <v>sankmc_63.8_18.7_0_0_0_23</v>
      </c>
      <c r="B3313" s="2" t="n">
        <v>63.8</v>
      </c>
      <c r="C3313" s="2" t="n">
        <v>18.7</v>
      </c>
      <c r="D3313" s="2" t="n">
        <v>0</v>
      </c>
      <c r="E3313" s="2" t="n">
        <v>0</v>
      </c>
      <c r="F3313" s="2" t="n">
        <v>0</v>
      </c>
      <c r="G3313" s="2" t="n">
        <v>23</v>
      </c>
      <c r="H3313" s="1" t="n">
        <v>1136.78</v>
      </c>
      <c r="I3313" s="1" t="n">
        <v>1197.4</v>
      </c>
      <c r="J3313" s="1" t="n">
        <v>9.78</v>
      </c>
      <c r="K3313" s="2" t="n">
        <v>8.42</v>
      </c>
      <c r="L3313" s="1" t="s">
        <v>185</v>
      </c>
      <c r="M3313" s="1" t="s">
        <v>363</v>
      </c>
      <c r="N3313" s="7" t="n">
        <v>44605</v>
      </c>
    </row>
    <row r="3314" customFormat="false" ht="15" hidden="false" customHeight="false" outlineLevel="0" collapsed="false">
      <c r="A3314" s="6" t="str">
        <f aca="false">"sankmc_"&amp;ROUND(B3314,1)&amp;"_"&amp;ROUND(C3314,1)&amp;"_"&amp;ROUND(D3314,1)&amp;"_"&amp;ROUND(E3314,1)&amp;"_"&amp;ROUND(F3314,1)&amp;"_"&amp;ROUND(G3314,1)</f>
        <v>sankmc_63.8_18.7_0_0_0_23</v>
      </c>
      <c r="B3314" s="2" t="n">
        <v>63.8</v>
      </c>
      <c r="C3314" s="2" t="n">
        <v>18.7</v>
      </c>
      <c r="D3314" s="2" t="n">
        <v>0</v>
      </c>
      <c r="E3314" s="2" t="n">
        <v>0</v>
      </c>
      <c r="F3314" s="2" t="n">
        <v>0</v>
      </c>
      <c r="G3314" s="2" t="n">
        <v>23</v>
      </c>
      <c r="H3314" s="1" t="n">
        <v>1136.78</v>
      </c>
      <c r="I3314" s="1" t="n">
        <v>1207.3</v>
      </c>
      <c r="J3314" s="1" t="n">
        <v>9.48</v>
      </c>
      <c r="K3314" s="2" t="n">
        <v>8.42</v>
      </c>
      <c r="L3314" s="1" t="s">
        <v>185</v>
      </c>
      <c r="M3314" s="1" t="s">
        <v>363</v>
      </c>
      <c r="N3314" s="7" t="n">
        <v>44605</v>
      </c>
    </row>
    <row r="3315" customFormat="false" ht="15" hidden="false" customHeight="false" outlineLevel="0" collapsed="false">
      <c r="A3315" s="6" t="str">
        <f aca="false">"sankmc_"&amp;ROUND(B3315,1)&amp;"_"&amp;ROUND(C3315,1)&amp;"_"&amp;ROUND(D3315,1)&amp;"_"&amp;ROUND(E3315,1)&amp;"_"&amp;ROUND(F3315,1)&amp;"_"&amp;ROUND(G3315,1)</f>
        <v>sankmc_63.8_18.7_0_0_0_23</v>
      </c>
      <c r="B3315" s="2" t="n">
        <v>63.8</v>
      </c>
      <c r="C3315" s="2" t="n">
        <v>18.7</v>
      </c>
      <c r="D3315" s="2" t="n">
        <v>0</v>
      </c>
      <c r="E3315" s="2" t="n">
        <v>0</v>
      </c>
      <c r="F3315" s="2" t="n">
        <v>0</v>
      </c>
      <c r="G3315" s="2" t="n">
        <v>23</v>
      </c>
      <c r="H3315" s="1" t="n">
        <v>1136.78</v>
      </c>
      <c r="I3315" s="1" t="n">
        <v>1215.4</v>
      </c>
      <c r="J3315" s="1" t="n">
        <v>9.23</v>
      </c>
      <c r="K3315" s="2" t="n">
        <v>8.42</v>
      </c>
      <c r="L3315" s="1" t="s">
        <v>185</v>
      </c>
      <c r="M3315" s="1" t="s">
        <v>363</v>
      </c>
      <c r="N3315" s="7" t="n">
        <v>44605</v>
      </c>
    </row>
    <row r="3316" customFormat="false" ht="15" hidden="false" customHeight="false" outlineLevel="0" collapsed="false">
      <c r="A3316" s="6" t="str">
        <f aca="false">"sankmc_"&amp;ROUND(B3316,1)&amp;"_"&amp;ROUND(C3316,1)&amp;"_"&amp;ROUND(D3316,1)&amp;"_"&amp;ROUND(E3316,1)&amp;"_"&amp;ROUND(F3316,1)&amp;"_"&amp;ROUND(G3316,1)</f>
        <v>sankmc_63.8_18.7_0_0_0_23</v>
      </c>
      <c r="B3316" s="2" t="n">
        <v>63.8</v>
      </c>
      <c r="C3316" s="2" t="n">
        <v>18.7</v>
      </c>
      <c r="D3316" s="2" t="n">
        <v>0</v>
      </c>
      <c r="E3316" s="2" t="n">
        <v>0</v>
      </c>
      <c r="F3316" s="2" t="n">
        <v>0</v>
      </c>
      <c r="G3316" s="2" t="n">
        <v>23</v>
      </c>
      <c r="H3316" s="1" t="n">
        <v>1136.78</v>
      </c>
      <c r="I3316" s="1" t="n">
        <v>1230.2</v>
      </c>
      <c r="J3316" s="1" t="n">
        <v>8.81</v>
      </c>
      <c r="K3316" s="2" t="n">
        <v>8.42</v>
      </c>
      <c r="L3316" s="1" t="s">
        <v>185</v>
      </c>
      <c r="M3316" s="1" t="s">
        <v>363</v>
      </c>
      <c r="N3316" s="7" t="n">
        <v>44605</v>
      </c>
    </row>
    <row r="3317" customFormat="false" ht="15" hidden="false" customHeight="false" outlineLevel="0" collapsed="false">
      <c r="A3317" s="6" t="str">
        <f aca="false">"sankmc_"&amp;ROUND(B3317,1)&amp;"_"&amp;ROUND(C3317,1)&amp;"_"&amp;ROUND(D3317,1)&amp;"_"&amp;ROUND(E3317,1)&amp;"_"&amp;ROUND(F3317,1)&amp;"_"&amp;ROUND(G3317,1)</f>
        <v>sankmc_60_10_0_0_0_30</v>
      </c>
      <c r="B3317" s="2" t="n">
        <v>60</v>
      </c>
      <c r="C3317" s="2" t="n">
        <v>10</v>
      </c>
      <c r="D3317" s="2" t="n">
        <v>0</v>
      </c>
      <c r="E3317" s="2" t="n">
        <v>0</v>
      </c>
      <c r="F3317" s="2" t="n">
        <v>0</v>
      </c>
      <c r="G3317" s="2" t="n">
        <v>30</v>
      </c>
      <c r="H3317" s="1" t="n">
        <v>1048.59</v>
      </c>
      <c r="I3317" s="1" t="n">
        <v>1038.7</v>
      </c>
      <c r="J3317" s="1" t="n">
        <v>12.44</v>
      </c>
      <c r="K3317" s="2" t="n">
        <v>10.77</v>
      </c>
      <c r="L3317" s="1" t="s">
        <v>183</v>
      </c>
      <c r="M3317" s="1" t="s">
        <v>364</v>
      </c>
      <c r="N3317" s="7" t="n">
        <v>44605</v>
      </c>
    </row>
    <row r="3318" customFormat="false" ht="15" hidden="false" customHeight="false" outlineLevel="0" collapsed="false">
      <c r="A3318" s="6" t="str">
        <f aca="false">"sankmc_"&amp;ROUND(B3318,1)&amp;"_"&amp;ROUND(C3318,1)&amp;"_"&amp;ROUND(D3318,1)&amp;"_"&amp;ROUND(E3318,1)&amp;"_"&amp;ROUND(F3318,1)&amp;"_"&amp;ROUND(G3318,1)</f>
        <v>sankmc_60_10_0_0_0_30</v>
      </c>
      <c r="B3318" s="2" t="n">
        <v>60</v>
      </c>
      <c r="C3318" s="2" t="n">
        <v>10</v>
      </c>
      <c r="D3318" s="2" t="n">
        <v>0</v>
      </c>
      <c r="E3318" s="2" t="n">
        <v>0</v>
      </c>
      <c r="F3318" s="2" t="n">
        <v>0</v>
      </c>
      <c r="G3318" s="2" t="n">
        <v>30</v>
      </c>
      <c r="H3318" s="1" t="n">
        <v>1048.59</v>
      </c>
      <c r="I3318" s="1" t="n">
        <v>1055.9</v>
      </c>
      <c r="J3318" s="1" t="n">
        <v>11.75</v>
      </c>
      <c r="K3318" s="2" t="n">
        <v>10.77</v>
      </c>
      <c r="L3318" s="1" t="s">
        <v>183</v>
      </c>
      <c r="M3318" s="1" t="s">
        <v>364</v>
      </c>
      <c r="N3318" s="7" t="n">
        <v>44605</v>
      </c>
    </row>
    <row r="3319" customFormat="false" ht="15" hidden="false" customHeight="false" outlineLevel="0" collapsed="false">
      <c r="A3319" s="6" t="str">
        <f aca="false">"sankmc_"&amp;ROUND(B3319,1)&amp;"_"&amp;ROUND(C3319,1)&amp;"_"&amp;ROUND(D3319,1)&amp;"_"&amp;ROUND(E3319,1)&amp;"_"&amp;ROUND(F3319,1)&amp;"_"&amp;ROUND(G3319,1)</f>
        <v>sankmc_60_10_0_0_0_30</v>
      </c>
      <c r="B3319" s="2" t="n">
        <v>60</v>
      </c>
      <c r="C3319" s="2" t="n">
        <v>10</v>
      </c>
      <c r="D3319" s="2" t="n">
        <v>0</v>
      </c>
      <c r="E3319" s="2" t="n">
        <v>0</v>
      </c>
      <c r="F3319" s="2" t="n">
        <v>0</v>
      </c>
      <c r="G3319" s="2" t="n">
        <v>30</v>
      </c>
      <c r="H3319" s="1" t="n">
        <v>1048.59</v>
      </c>
      <c r="I3319" s="1" t="n">
        <v>1070.1</v>
      </c>
      <c r="J3319" s="1" t="n">
        <v>11.09</v>
      </c>
      <c r="K3319" s="2" t="n">
        <v>10.77</v>
      </c>
      <c r="L3319" s="1" t="s">
        <v>183</v>
      </c>
      <c r="M3319" s="1" t="s">
        <v>364</v>
      </c>
      <c r="N3319" s="7" t="n">
        <v>44605</v>
      </c>
    </row>
    <row r="3320" customFormat="false" ht="15" hidden="false" customHeight="false" outlineLevel="0" collapsed="false">
      <c r="A3320" s="6" t="str">
        <f aca="false">"sankmc_"&amp;ROUND(B3320,1)&amp;"_"&amp;ROUND(C3320,1)&amp;"_"&amp;ROUND(D3320,1)&amp;"_"&amp;ROUND(E3320,1)&amp;"_"&amp;ROUND(F3320,1)&amp;"_"&amp;ROUND(G3320,1)</f>
        <v>sankmc_60_10_0_0_0_30</v>
      </c>
      <c r="B3320" s="2" t="n">
        <v>60</v>
      </c>
      <c r="C3320" s="2" t="n">
        <v>10</v>
      </c>
      <c r="D3320" s="2" t="n">
        <v>0</v>
      </c>
      <c r="E3320" s="2" t="n">
        <v>0</v>
      </c>
      <c r="F3320" s="2" t="n">
        <v>0</v>
      </c>
      <c r="G3320" s="2" t="n">
        <v>30</v>
      </c>
      <c r="H3320" s="1" t="n">
        <v>1048.59</v>
      </c>
      <c r="I3320" s="1" t="n">
        <v>1082.3</v>
      </c>
      <c r="J3320" s="1" t="n">
        <v>10.64</v>
      </c>
      <c r="K3320" s="2" t="n">
        <v>10.77</v>
      </c>
      <c r="L3320" s="1" t="s">
        <v>183</v>
      </c>
      <c r="M3320" s="1" t="s">
        <v>364</v>
      </c>
      <c r="N3320" s="7" t="n">
        <v>44605</v>
      </c>
    </row>
    <row r="3321" customFormat="false" ht="15" hidden="false" customHeight="false" outlineLevel="0" collapsed="false">
      <c r="A3321" s="6" t="str">
        <f aca="false">"sankmc_"&amp;ROUND(B3321,1)&amp;"_"&amp;ROUND(C3321,1)&amp;"_"&amp;ROUND(D3321,1)&amp;"_"&amp;ROUND(E3321,1)&amp;"_"&amp;ROUND(F3321,1)&amp;"_"&amp;ROUND(G3321,1)</f>
        <v>sankmc_60_10_0_0_0_30</v>
      </c>
      <c r="B3321" s="2" t="n">
        <v>60</v>
      </c>
      <c r="C3321" s="2" t="n">
        <v>10</v>
      </c>
      <c r="D3321" s="2" t="n">
        <v>0</v>
      </c>
      <c r="E3321" s="2" t="n">
        <v>0</v>
      </c>
      <c r="F3321" s="2" t="n">
        <v>0</v>
      </c>
      <c r="G3321" s="2" t="n">
        <v>30</v>
      </c>
      <c r="H3321" s="1" t="n">
        <v>1048.59</v>
      </c>
      <c r="I3321" s="1" t="n">
        <v>1094.5</v>
      </c>
      <c r="J3321" s="1" t="n">
        <v>10.17</v>
      </c>
      <c r="K3321" s="2" t="n">
        <v>10.77</v>
      </c>
      <c r="L3321" s="1" t="s">
        <v>183</v>
      </c>
      <c r="M3321" s="1" t="s">
        <v>364</v>
      </c>
      <c r="N3321" s="7" t="n">
        <v>44605</v>
      </c>
    </row>
    <row r="3322" customFormat="false" ht="15" hidden="false" customHeight="false" outlineLevel="0" collapsed="false">
      <c r="A3322" s="6" t="str">
        <f aca="false">"sankmc_"&amp;ROUND(B3322,1)&amp;"_"&amp;ROUND(C3322,1)&amp;"_"&amp;ROUND(D3322,1)&amp;"_"&amp;ROUND(E3322,1)&amp;"_"&amp;ROUND(F3322,1)&amp;"_"&amp;ROUND(G3322,1)</f>
        <v>sankmc_60_10_0_0_0_30</v>
      </c>
      <c r="B3322" s="2" t="n">
        <v>60</v>
      </c>
      <c r="C3322" s="2" t="n">
        <v>10</v>
      </c>
      <c r="D3322" s="2" t="n">
        <v>0</v>
      </c>
      <c r="E3322" s="2" t="n">
        <v>0</v>
      </c>
      <c r="F3322" s="2" t="n">
        <v>0</v>
      </c>
      <c r="G3322" s="2" t="n">
        <v>30</v>
      </c>
      <c r="H3322" s="1" t="n">
        <v>1048.59</v>
      </c>
      <c r="I3322" s="1" t="n">
        <v>1106.5</v>
      </c>
      <c r="J3322" s="1" t="n">
        <v>9.7</v>
      </c>
      <c r="K3322" s="2" t="n">
        <v>10.77</v>
      </c>
      <c r="L3322" s="1" t="s">
        <v>183</v>
      </c>
      <c r="M3322" s="1" t="s">
        <v>364</v>
      </c>
      <c r="N3322" s="7" t="n">
        <v>44605</v>
      </c>
    </row>
    <row r="3323" customFormat="false" ht="15" hidden="false" customHeight="false" outlineLevel="0" collapsed="false">
      <c r="A3323" s="6" t="str">
        <f aca="false">"sankmc_"&amp;ROUND(B3323,1)&amp;"_"&amp;ROUND(C3323,1)&amp;"_"&amp;ROUND(D3323,1)&amp;"_"&amp;ROUND(E3323,1)&amp;"_"&amp;ROUND(F3323,1)&amp;"_"&amp;ROUND(G3323,1)</f>
        <v>sankmc_60_10_0_0_0_30</v>
      </c>
      <c r="B3323" s="2" t="n">
        <v>60</v>
      </c>
      <c r="C3323" s="2" t="n">
        <v>10</v>
      </c>
      <c r="D3323" s="2" t="n">
        <v>0</v>
      </c>
      <c r="E3323" s="2" t="n">
        <v>0</v>
      </c>
      <c r="F3323" s="2" t="n">
        <v>0</v>
      </c>
      <c r="G3323" s="2" t="n">
        <v>30</v>
      </c>
      <c r="H3323" s="1" t="n">
        <v>1048.59</v>
      </c>
      <c r="I3323" s="1" t="n">
        <v>1114.4</v>
      </c>
      <c r="J3323" s="1" t="n">
        <v>9.57</v>
      </c>
      <c r="K3323" s="2" t="n">
        <v>10.77</v>
      </c>
      <c r="L3323" s="1" t="s">
        <v>183</v>
      </c>
      <c r="M3323" s="1" t="s">
        <v>364</v>
      </c>
      <c r="N3323" s="7" t="n">
        <v>44605</v>
      </c>
    </row>
    <row r="3324" customFormat="false" ht="15" hidden="false" customHeight="false" outlineLevel="0" collapsed="false">
      <c r="A3324" s="6" t="str">
        <f aca="false">"sankmc_"&amp;ROUND(B3324,1)&amp;"_"&amp;ROUND(C3324,1)&amp;"_"&amp;ROUND(D3324,1)&amp;"_"&amp;ROUND(E3324,1)&amp;"_"&amp;ROUND(F3324,1)&amp;"_"&amp;ROUND(G3324,1)</f>
        <v>sankmc_60_10_0_0_0_30</v>
      </c>
      <c r="B3324" s="2" t="n">
        <v>60</v>
      </c>
      <c r="C3324" s="2" t="n">
        <v>10</v>
      </c>
      <c r="D3324" s="2" t="n">
        <v>0</v>
      </c>
      <c r="E3324" s="2" t="n">
        <v>0</v>
      </c>
      <c r="F3324" s="2" t="n">
        <v>0</v>
      </c>
      <c r="G3324" s="2" t="n">
        <v>30</v>
      </c>
      <c r="H3324" s="1" t="n">
        <v>1048.59</v>
      </c>
      <c r="I3324" s="1" t="n">
        <v>1126.2</v>
      </c>
      <c r="J3324" s="1" t="n">
        <v>9.25</v>
      </c>
      <c r="K3324" s="2" t="n">
        <v>10.77</v>
      </c>
      <c r="L3324" s="1" t="s">
        <v>183</v>
      </c>
      <c r="M3324" s="1" t="s">
        <v>364</v>
      </c>
      <c r="N3324" s="7" t="n">
        <v>44605</v>
      </c>
    </row>
    <row r="3325" customFormat="false" ht="15" hidden="false" customHeight="false" outlineLevel="0" collapsed="false">
      <c r="A3325" s="6" t="str">
        <f aca="false">"sankmc_"&amp;ROUND(B3325,1)&amp;"_"&amp;ROUND(C3325,1)&amp;"_"&amp;ROUND(D3325,1)&amp;"_"&amp;ROUND(E3325,1)&amp;"_"&amp;ROUND(F3325,1)&amp;"_"&amp;ROUND(G3325,1)</f>
        <v>sankmc_60_10_0_0_0_30</v>
      </c>
      <c r="B3325" s="2" t="n">
        <v>60</v>
      </c>
      <c r="C3325" s="2" t="n">
        <v>10</v>
      </c>
      <c r="D3325" s="2" t="n">
        <v>0</v>
      </c>
      <c r="E3325" s="2" t="n">
        <v>0</v>
      </c>
      <c r="F3325" s="2" t="n">
        <v>0</v>
      </c>
      <c r="G3325" s="2" t="n">
        <v>30</v>
      </c>
      <c r="H3325" s="1" t="n">
        <v>1048.59</v>
      </c>
      <c r="I3325" s="1" t="n">
        <v>1137.6</v>
      </c>
      <c r="J3325" s="1" t="n">
        <v>8.9</v>
      </c>
      <c r="K3325" s="2" t="n">
        <v>10.77</v>
      </c>
      <c r="L3325" s="1" t="s">
        <v>183</v>
      </c>
      <c r="M3325" s="1" t="s">
        <v>364</v>
      </c>
      <c r="N3325" s="7" t="n">
        <v>44605</v>
      </c>
    </row>
    <row r="3326" customFormat="false" ht="15" hidden="false" customHeight="false" outlineLevel="0" collapsed="false">
      <c r="A3326" s="6" t="str">
        <f aca="false">"sankmc_"&amp;ROUND(B3326,1)&amp;"_"&amp;ROUND(C3326,1)&amp;"_"&amp;ROUND(D3326,1)&amp;"_"&amp;ROUND(E3326,1)&amp;"_"&amp;ROUND(F3326,1)&amp;"_"&amp;ROUND(G3326,1)</f>
        <v>sankmc_50_25_0_0_0_25</v>
      </c>
      <c r="B3326" s="2" t="n">
        <v>50</v>
      </c>
      <c r="C3326" s="2" t="n">
        <v>25</v>
      </c>
      <c r="D3326" s="2" t="n">
        <v>0</v>
      </c>
      <c r="E3326" s="2" t="n">
        <v>0</v>
      </c>
      <c r="F3326" s="2" t="n">
        <v>0</v>
      </c>
      <c r="G3326" s="2" t="n">
        <v>25</v>
      </c>
      <c r="H3326" s="1" t="n">
        <v>1130.82</v>
      </c>
      <c r="I3326" s="1" t="n">
        <v>1117.5</v>
      </c>
      <c r="J3326" s="1" t="n">
        <v>12.6</v>
      </c>
      <c r="K3326" s="2" t="n">
        <v>8.33</v>
      </c>
      <c r="L3326" s="1" t="s">
        <v>185</v>
      </c>
      <c r="M3326" s="1" t="s">
        <v>365</v>
      </c>
      <c r="N3326" s="7" t="n">
        <v>44605</v>
      </c>
    </row>
    <row r="3327" customFormat="false" ht="15" hidden="false" customHeight="false" outlineLevel="0" collapsed="false">
      <c r="A3327" s="6" t="str">
        <f aca="false">"sankmc_"&amp;ROUND(B3327,1)&amp;"_"&amp;ROUND(C3327,1)&amp;"_"&amp;ROUND(D3327,1)&amp;"_"&amp;ROUND(E3327,1)&amp;"_"&amp;ROUND(F3327,1)&amp;"_"&amp;ROUND(G3327,1)</f>
        <v>sankmc_50_25_0_0_0_25</v>
      </c>
      <c r="B3327" s="2" t="n">
        <v>50</v>
      </c>
      <c r="C3327" s="2" t="n">
        <v>25</v>
      </c>
      <c r="D3327" s="2" t="n">
        <v>0</v>
      </c>
      <c r="E3327" s="2" t="n">
        <v>0</v>
      </c>
      <c r="F3327" s="2" t="n">
        <v>0</v>
      </c>
      <c r="G3327" s="2" t="n">
        <v>25</v>
      </c>
      <c r="H3327" s="1" t="n">
        <v>1130.82</v>
      </c>
      <c r="I3327" s="1" t="n">
        <v>1130.9</v>
      </c>
      <c r="J3327" s="1" t="n">
        <v>11.92</v>
      </c>
      <c r="K3327" s="2" t="n">
        <v>8.33</v>
      </c>
      <c r="L3327" s="1" t="s">
        <v>185</v>
      </c>
      <c r="M3327" s="1" t="s">
        <v>365</v>
      </c>
      <c r="N3327" s="7" t="n">
        <v>44605</v>
      </c>
    </row>
    <row r="3328" customFormat="false" ht="15" hidden="false" customHeight="false" outlineLevel="0" collapsed="false">
      <c r="A3328" s="6" t="str">
        <f aca="false">"sankmc_"&amp;ROUND(B3328,1)&amp;"_"&amp;ROUND(C3328,1)&amp;"_"&amp;ROUND(D3328,1)&amp;"_"&amp;ROUND(E3328,1)&amp;"_"&amp;ROUND(F3328,1)&amp;"_"&amp;ROUND(G3328,1)</f>
        <v>sankmc_50_25_0_0_0_25</v>
      </c>
      <c r="B3328" s="2" t="n">
        <v>50</v>
      </c>
      <c r="C3328" s="2" t="n">
        <v>25</v>
      </c>
      <c r="D3328" s="2" t="n">
        <v>0</v>
      </c>
      <c r="E3328" s="2" t="n">
        <v>0</v>
      </c>
      <c r="F3328" s="2" t="n">
        <v>0</v>
      </c>
      <c r="G3328" s="2" t="n">
        <v>25</v>
      </c>
      <c r="H3328" s="1" t="n">
        <v>1130.82</v>
      </c>
      <c r="I3328" s="1" t="n">
        <v>1139.5</v>
      </c>
      <c r="J3328" s="1" t="n">
        <v>11.52</v>
      </c>
      <c r="K3328" s="2" t="n">
        <v>8.33</v>
      </c>
      <c r="L3328" s="1" t="s">
        <v>185</v>
      </c>
      <c r="M3328" s="1" t="s">
        <v>365</v>
      </c>
      <c r="N3328" s="7" t="n">
        <v>44605</v>
      </c>
    </row>
    <row r="3329" customFormat="false" ht="15" hidden="false" customHeight="false" outlineLevel="0" collapsed="false">
      <c r="A3329" s="6" t="str">
        <f aca="false">"sankmc_"&amp;ROUND(B3329,1)&amp;"_"&amp;ROUND(C3329,1)&amp;"_"&amp;ROUND(D3329,1)&amp;"_"&amp;ROUND(E3329,1)&amp;"_"&amp;ROUND(F3329,1)&amp;"_"&amp;ROUND(G3329,1)</f>
        <v>sankmc_50_25_0_0_0_25</v>
      </c>
      <c r="B3329" s="2" t="n">
        <v>50</v>
      </c>
      <c r="C3329" s="2" t="n">
        <v>25</v>
      </c>
      <c r="D3329" s="2" t="n">
        <v>0</v>
      </c>
      <c r="E3329" s="2" t="n">
        <v>0</v>
      </c>
      <c r="F3329" s="2" t="n">
        <v>0</v>
      </c>
      <c r="G3329" s="2" t="n">
        <v>25</v>
      </c>
      <c r="H3329" s="1" t="n">
        <v>1130.82</v>
      </c>
      <c r="I3329" s="1" t="n">
        <v>1151</v>
      </c>
      <c r="J3329" s="1" t="n">
        <v>11.08</v>
      </c>
      <c r="K3329" s="2" t="n">
        <v>8.33</v>
      </c>
      <c r="L3329" s="1" t="s">
        <v>185</v>
      </c>
      <c r="M3329" s="1" t="s">
        <v>365</v>
      </c>
      <c r="N3329" s="7" t="n">
        <v>44605</v>
      </c>
    </row>
    <row r="3330" customFormat="false" ht="15" hidden="false" customHeight="false" outlineLevel="0" collapsed="false">
      <c r="A3330" s="6" t="str">
        <f aca="false">"sankmc_"&amp;ROUND(B3330,1)&amp;"_"&amp;ROUND(C3330,1)&amp;"_"&amp;ROUND(D3330,1)&amp;"_"&amp;ROUND(E3330,1)&amp;"_"&amp;ROUND(F3330,1)&amp;"_"&amp;ROUND(G3330,1)</f>
        <v>sankmc_50_25_0_0_0_25</v>
      </c>
      <c r="B3330" s="2" t="n">
        <v>50</v>
      </c>
      <c r="C3330" s="2" t="n">
        <v>25</v>
      </c>
      <c r="D3330" s="2" t="n">
        <v>0</v>
      </c>
      <c r="E3330" s="2" t="n">
        <v>0</v>
      </c>
      <c r="F3330" s="2" t="n">
        <v>0</v>
      </c>
      <c r="G3330" s="2" t="n">
        <v>25</v>
      </c>
      <c r="H3330" s="1" t="n">
        <v>1130.82</v>
      </c>
      <c r="I3330" s="1" t="n">
        <v>1161.9</v>
      </c>
      <c r="J3330" s="1" t="n">
        <v>10.62</v>
      </c>
      <c r="K3330" s="2" t="n">
        <v>8.33</v>
      </c>
      <c r="L3330" s="1" t="s">
        <v>185</v>
      </c>
      <c r="M3330" s="1" t="s">
        <v>365</v>
      </c>
      <c r="N3330" s="7" t="n">
        <v>44605</v>
      </c>
    </row>
    <row r="3331" customFormat="false" ht="15" hidden="false" customHeight="false" outlineLevel="0" collapsed="false">
      <c r="A3331" s="6" t="str">
        <f aca="false">"sankmc_"&amp;ROUND(B3331,1)&amp;"_"&amp;ROUND(C3331,1)&amp;"_"&amp;ROUND(D3331,1)&amp;"_"&amp;ROUND(E3331,1)&amp;"_"&amp;ROUND(F3331,1)&amp;"_"&amp;ROUND(G3331,1)</f>
        <v>sankmc_50_25_0_0_0_25</v>
      </c>
      <c r="B3331" s="2" t="n">
        <v>50</v>
      </c>
      <c r="C3331" s="2" t="n">
        <v>25</v>
      </c>
      <c r="D3331" s="2" t="n">
        <v>0</v>
      </c>
      <c r="E3331" s="2" t="n">
        <v>0</v>
      </c>
      <c r="F3331" s="2" t="n">
        <v>0</v>
      </c>
      <c r="G3331" s="2" t="n">
        <v>25</v>
      </c>
      <c r="H3331" s="1" t="n">
        <v>1130.82</v>
      </c>
      <c r="I3331" s="1" t="n">
        <v>1170</v>
      </c>
      <c r="J3331" s="1" t="n">
        <v>10.27</v>
      </c>
      <c r="K3331" s="2" t="n">
        <v>8.33</v>
      </c>
      <c r="L3331" s="1" t="s">
        <v>185</v>
      </c>
      <c r="M3331" s="1" t="s">
        <v>365</v>
      </c>
      <c r="N3331" s="7" t="n">
        <v>44605</v>
      </c>
    </row>
    <row r="3332" customFormat="false" ht="15" hidden="false" customHeight="false" outlineLevel="0" collapsed="false">
      <c r="A3332" s="6" t="str">
        <f aca="false">"sankmc_"&amp;ROUND(B3332,1)&amp;"_"&amp;ROUND(C3332,1)&amp;"_"&amp;ROUND(D3332,1)&amp;"_"&amp;ROUND(E3332,1)&amp;"_"&amp;ROUND(F3332,1)&amp;"_"&amp;ROUND(G3332,1)</f>
        <v>sankmc_50_25_0_0_0_25</v>
      </c>
      <c r="B3332" s="2" t="n">
        <v>50</v>
      </c>
      <c r="C3332" s="2" t="n">
        <v>25</v>
      </c>
      <c r="D3332" s="2" t="n">
        <v>0</v>
      </c>
      <c r="E3332" s="2" t="n">
        <v>0</v>
      </c>
      <c r="F3332" s="2" t="n">
        <v>0</v>
      </c>
      <c r="G3332" s="2" t="n">
        <v>25</v>
      </c>
      <c r="H3332" s="1" t="n">
        <v>1130.82</v>
      </c>
      <c r="I3332" s="1" t="n">
        <v>1172</v>
      </c>
      <c r="J3332" s="1" t="n">
        <v>10.13</v>
      </c>
      <c r="K3332" s="2" t="n">
        <v>8.33</v>
      </c>
      <c r="L3332" s="1" t="s">
        <v>185</v>
      </c>
      <c r="M3332" s="1" t="s">
        <v>365</v>
      </c>
      <c r="N3332" s="7" t="n">
        <v>44605</v>
      </c>
    </row>
    <row r="3333" customFormat="false" ht="15" hidden="false" customHeight="false" outlineLevel="0" collapsed="false">
      <c r="A3333" s="6" t="str">
        <f aca="false">"sankmc_"&amp;ROUND(B3333,1)&amp;"_"&amp;ROUND(C3333,1)&amp;"_"&amp;ROUND(D3333,1)&amp;"_"&amp;ROUND(E3333,1)&amp;"_"&amp;ROUND(F3333,1)&amp;"_"&amp;ROUND(G3333,1)</f>
        <v>sankmc_50_25_0_0_0_25</v>
      </c>
      <c r="B3333" s="2" t="n">
        <v>50</v>
      </c>
      <c r="C3333" s="2" t="n">
        <v>25</v>
      </c>
      <c r="D3333" s="2" t="n">
        <v>0</v>
      </c>
      <c r="E3333" s="2" t="n">
        <v>0</v>
      </c>
      <c r="F3333" s="2" t="n">
        <v>0</v>
      </c>
      <c r="G3333" s="2" t="n">
        <v>25</v>
      </c>
      <c r="H3333" s="1" t="n">
        <v>1130.82</v>
      </c>
      <c r="I3333" s="1" t="n">
        <v>1179.6</v>
      </c>
      <c r="J3333" s="1" t="n">
        <v>9.89</v>
      </c>
      <c r="K3333" s="2" t="n">
        <v>8.33</v>
      </c>
      <c r="L3333" s="1" t="s">
        <v>185</v>
      </c>
      <c r="M3333" s="1" t="s">
        <v>365</v>
      </c>
      <c r="N3333" s="7" t="n">
        <v>44605</v>
      </c>
    </row>
    <row r="3334" customFormat="false" ht="15" hidden="false" customHeight="false" outlineLevel="0" collapsed="false">
      <c r="A3334" s="6" t="str">
        <f aca="false">"sankmc_"&amp;ROUND(B3334,1)&amp;"_"&amp;ROUND(C3334,1)&amp;"_"&amp;ROUND(D3334,1)&amp;"_"&amp;ROUND(E3334,1)&amp;"_"&amp;ROUND(F3334,1)&amp;"_"&amp;ROUND(G3334,1)</f>
        <v>sankmc_50_25_0_0_0_25</v>
      </c>
      <c r="B3334" s="2" t="n">
        <v>50</v>
      </c>
      <c r="C3334" s="2" t="n">
        <v>25</v>
      </c>
      <c r="D3334" s="2" t="n">
        <v>0</v>
      </c>
      <c r="E3334" s="2" t="n">
        <v>0</v>
      </c>
      <c r="F3334" s="2" t="n">
        <v>0</v>
      </c>
      <c r="G3334" s="2" t="n">
        <v>25</v>
      </c>
      <c r="H3334" s="1" t="n">
        <v>1130.82</v>
      </c>
      <c r="I3334" s="1" t="n">
        <v>1189.2</v>
      </c>
      <c r="J3334" s="1" t="n">
        <v>9.56</v>
      </c>
      <c r="K3334" s="2" t="n">
        <v>8.33</v>
      </c>
      <c r="L3334" s="1" t="s">
        <v>185</v>
      </c>
      <c r="M3334" s="1" t="s">
        <v>365</v>
      </c>
      <c r="N3334" s="7" t="n">
        <v>44605</v>
      </c>
    </row>
    <row r="3335" customFormat="false" ht="15" hidden="false" customHeight="false" outlineLevel="0" collapsed="false">
      <c r="A3335" s="6" t="str">
        <f aca="false">"sankmc_"&amp;ROUND(B3335,1)&amp;"_"&amp;ROUND(C3335,1)&amp;"_"&amp;ROUND(D3335,1)&amp;"_"&amp;ROUND(E3335,1)&amp;"_"&amp;ROUND(F3335,1)&amp;"_"&amp;ROUND(G3335,1)</f>
        <v>sankmc_50_25_0_0_0_25</v>
      </c>
      <c r="B3335" s="2" t="n">
        <v>50</v>
      </c>
      <c r="C3335" s="2" t="n">
        <v>25</v>
      </c>
      <c r="D3335" s="2" t="n">
        <v>0</v>
      </c>
      <c r="E3335" s="2" t="n">
        <v>0</v>
      </c>
      <c r="F3335" s="2" t="n">
        <v>0</v>
      </c>
      <c r="G3335" s="2" t="n">
        <v>25</v>
      </c>
      <c r="H3335" s="1" t="n">
        <v>1130.82</v>
      </c>
      <c r="I3335" s="1" t="n">
        <v>1198.8</v>
      </c>
      <c r="J3335" s="1" t="n">
        <v>9.21</v>
      </c>
      <c r="K3335" s="2" t="n">
        <v>8.33</v>
      </c>
      <c r="L3335" s="1" t="s">
        <v>185</v>
      </c>
      <c r="M3335" s="1" t="s">
        <v>365</v>
      </c>
      <c r="N3335" s="7" t="n">
        <v>44605</v>
      </c>
    </row>
    <row r="3336" customFormat="false" ht="15" hidden="false" customHeight="false" outlineLevel="0" collapsed="false">
      <c r="A3336" s="6" t="str">
        <f aca="false">"sankmc_"&amp;ROUND(B3336,1)&amp;"_"&amp;ROUND(C3336,1)&amp;"_"&amp;ROUND(D3336,1)&amp;"_"&amp;ROUND(E3336,1)&amp;"_"&amp;ROUND(F3336,1)&amp;"_"&amp;ROUND(G3336,1)</f>
        <v>sankmc_50_25_0_0_0_25</v>
      </c>
      <c r="B3336" s="2" t="n">
        <v>50</v>
      </c>
      <c r="C3336" s="2" t="n">
        <v>25</v>
      </c>
      <c r="D3336" s="2" t="n">
        <v>0</v>
      </c>
      <c r="E3336" s="2" t="n">
        <v>0</v>
      </c>
      <c r="F3336" s="2" t="n">
        <v>0</v>
      </c>
      <c r="G3336" s="2" t="n">
        <v>25</v>
      </c>
      <c r="H3336" s="1" t="n">
        <v>1130.82</v>
      </c>
      <c r="I3336" s="1" t="n">
        <v>1208.6</v>
      </c>
      <c r="J3336" s="1" t="n">
        <v>8.9</v>
      </c>
      <c r="K3336" s="2" t="n">
        <v>8.33</v>
      </c>
      <c r="L3336" s="1" t="s">
        <v>185</v>
      </c>
      <c r="M3336" s="1" t="s">
        <v>365</v>
      </c>
      <c r="N3336" s="7" t="n">
        <v>44605</v>
      </c>
    </row>
    <row r="3337" customFormat="false" ht="15" hidden="false" customHeight="false" outlineLevel="0" collapsed="false">
      <c r="A3337" s="6" t="str">
        <f aca="false">"sankmc_"&amp;ROUND(B3337,1)&amp;"_"&amp;ROUND(C3337,1)&amp;"_"&amp;ROUND(D3337,1)&amp;"_"&amp;ROUND(E3337,1)&amp;"_"&amp;ROUND(F3337,1)&amp;"_"&amp;ROUND(G3337,1)</f>
        <v>sankmc_49.6_12.6_0_0_0_37.8</v>
      </c>
      <c r="B3337" s="2" t="n">
        <v>49.6</v>
      </c>
      <c r="C3337" s="2" t="n">
        <v>12.6</v>
      </c>
      <c r="D3337" s="2" t="n">
        <v>0</v>
      </c>
      <c r="E3337" s="2" t="n">
        <v>0</v>
      </c>
      <c r="F3337" s="2" t="n">
        <v>0</v>
      </c>
      <c r="G3337" s="2" t="n">
        <v>37.8</v>
      </c>
      <c r="H3337" s="1" t="n">
        <v>1054.38</v>
      </c>
      <c r="I3337" s="1" t="n">
        <v>1038.2</v>
      </c>
      <c r="J3337" s="1" t="n">
        <v>12.85</v>
      </c>
      <c r="K3337" s="2" t="n">
        <v>6.99</v>
      </c>
      <c r="L3337" s="1" t="s">
        <v>366</v>
      </c>
      <c r="M3337" s="1" t="s">
        <v>367</v>
      </c>
      <c r="N3337" s="7" t="n">
        <v>44605</v>
      </c>
    </row>
    <row r="3338" customFormat="false" ht="15" hidden="false" customHeight="false" outlineLevel="0" collapsed="false">
      <c r="A3338" s="6" t="str">
        <f aca="false">"sankmc_"&amp;ROUND(B3338,1)&amp;"_"&amp;ROUND(C3338,1)&amp;"_"&amp;ROUND(D3338,1)&amp;"_"&amp;ROUND(E3338,1)&amp;"_"&amp;ROUND(F3338,1)&amp;"_"&amp;ROUND(G3338,1)</f>
        <v>sankmc_49.6_12.6_0_0_0_37.8</v>
      </c>
      <c r="B3338" s="2" t="n">
        <v>49.6</v>
      </c>
      <c r="C3338" s="2" t="n">
        <v>12.6</v>
      </c>
      <c r="D3338" s="2" t="n">
        <v>0</v>
      </c>
      <c r="E3338" s="2" t="n">
        <v>0</v>
      </c>
      <c r="F3338" s="2" t="n">
        <v>0</v>
      </c>
      <c r="G3338" s="2" t="n">
        <v>37.8</v>
      </c>
      <c r="H3338" s="1" t="n">
        <v>1054.38</v>
      </c>
      <c r="I3338" s="1" t="n">
        <v>1047</v>
      </c>
      <c r="J3338" s="1" t="n">
        <v>12.32</v>
      </c>
      <c r="K3338" s="2" t="n">
        <v>6.99</v>
      </c>
      <c r="L3338" s="1" t="s">
        <v>366</v>
      </c>
      <c r="M3338" s="1" t="s">
        <v>367</v>
      </c>
      <c r="N3338" s="7" t="n">
        <v>44605</v>
      </c>
    </row>
    <row r="3339" customFormat="false" ht="15" hidden="false" customHeight="false" outlineLevel="0" collapsed="false">
      <c r="A3339" s="6" t="str">
        <f aca="false">"sankmc_"&amp;ROUND(B3339,1)&amp;"_"&amp;ROUND(C3339,1)&amp;"_"&amp;ROUND(D3339,1)&amp;"_"&amp;ROUND(E3339,1)&amp;"_"&amp;ROUND(F3339,1)&amp;"_"&amp;ROUND(G3339,1)</f>
        <v>sankmc_49.6_12.6_0_0_0_37.8</v>
      </c>
      <c r="B3339" s="2" t="n">
        <v>49.6</v>
      </c>
      <c r="C3339" s="2" t="n">
        <v>12.6</v>
      </c>
      <c r="D3339" s="2" t="n">
        <v>0</v>
      </c>
      <c r="E3339" s="2" t="n">
        <v>0</v>
      </c>
      <c r="F3339" s="2" t="n">
        <v>0</v>
      </c>
      <c r="G3339" s="2" t="n">
        <v>37.8</v>
      </c>
      <c r="H3339" s="1" t="n">
        <v>1054.38</v>
      </c>
      <c r="I3339" s="1" t="n">
        <v>1056.4</v>
      </c>
      <c r="J3339" s="1" t="n">
        <v>11.84</v>
      </c>
      <c r="K3339" s="2" t="n">
        <v>6.99</v>
      </c>
      <c r="L3339" s="1" t="s">
        <v>366</v>
      </c>
      <c r="M3339" s="1" t="s">
        <v>367</v>
      </c>
      <c r="N3339" s="7" t="n">
        <v>44605</v>
      </c>
    </row>
    <row r="3340" customFormat="false" ht="15" hidden="false" customHeight="false" outlineLevel="0" collapsed="false">
      <c r="A3340" s="6" t="str">
        <f aca="false">"sankmc_"&amp;ROUND(B3340,1)&amp;"_"&amp;ROUND(C3340,1)&amp;"_"&amp;ROUND(D3340,1)&amp;"_"&amp;ROUND(E3340,1)&amp;"_"&amp;ROUND(F3340,1)&amp;"_"&amp;ROUND(G3340,1)</f>
        <v>sankmc_49.6_12.6_0_0_0_37.8</v>
      </c>
      <c r="B3340" s="2" t="n">
        <v>49.6</v>
      </c>
      <c r="C3340" s="2" t="n">
        <v>12.6</v>
      </c>
      <c r="D3340" s="2" t="n">
        <v>0</v>
      </c>
      <c r="E3340" s="2" t="n">
        <v>0</v>
      </c>
      <c r="F3340" s="2" t="n">
        <v>0</v>
      </c>
      <c r="G3340" s="2" t="n">
        <v>37.8</v>
      </c>
      <c r="H3340" s="1" t="n">
        <v>1054.38</v>
      </c>
      <c r="I3340" s="1" t="n">
        <v>1059.4</v>
      </c>
      <c r="J3340" s="1" t="n">
        <v>11.7</v>
      </c>
      <c r="K3340" s="2" t="n">
        <v>6.99</v>
      </c>
      <c r="L3340" s="1" t="s">
        <v>366</v>
      </c>
      <c r="M3340" s="1" t="s">
        <v>367</v>
      </c>
      <c r="N3340" s="7" t="n">
        <v>44605</v>
      </c>
    </row>
    <row r="3341" customFormat="false" ht="15" hidden="false" customHeight="false" outlineLevel="0" collapsed="false">
      <c r="A3341" s="6" t="str">
        <f aca="false">"sankmc_"&amp;ROUND(B3341,1)&amp;"_"&amp;ROUND(C3341,1)&amp;"_"&amp;ROUND(D3341,1)&amp;"_"&amp;ROUND(E3341,1)&amp;"_"&amp;ROUND(F3341,1)&amp;"_"&amp;ROUND(G3341,1)</f>
        <v>sankmc_49.6_12.6_0_0_0_37.8</v>
      </c>
      <c r="B3341" s="2" t="n">
        <v>49.6</v>
      </c>
      <c r="C3341" s="2" t="n">
        <v>12.6</v>
      </c>
      <c r="D3341" s="2" t="n">
        <v>0</v>
      </c>
      <c r="E3341" s="2" t="n">
        <v>0</v>
      </c>
      <c r="F3341" s="2" t="n">
        <v>0</v>
      </c>
      <c r="G3341" s="2" t="n">
        <v>37.8</v>
      </c>
      <c r="H3341" s="1" t="n">
        <v>1054.38</v>
      </c>
      <c r="I3341" s="1" t="n">
        <v>1066.8</v>
      </c>
      <c r="J3341" s="1" t="n">
        <v>11.38</v>
      </c>
      <c r="K3341" s="2" t="n">
        <v>6.99</v>
      </c>
      <c r="L3341" s="1" t="s">
        <v>366</v>
      </c>
      <c r="M3341" s="1" t="s">
        <v>367</v>
      </c>
      <c r="N3341" s="7" t="n">
        <v>44605</v>
      </c>
    </row>
    <row r="3342" customFormat="false" ht="15" hidden="false" customHeight="false" outlineLevel="0" collapsed="false">
      <c r="A3342" s="6" t="str">
        <f aca="false">"sankmc_"&amp;ROUND(B3342,1)&amp;"_"&amp;ROUND(C3342,1)&amp;"_"&amp;ROUND(D3342,1)&amp;"_"&amp;ROUND(E3342,1)&amp;"_"&amp;ROUND(F3342,1)&amp;"_"&amp;ROUND(G3342,1)</f>
        <v>sankmc_49.6_12.6_0_0_0_37.8</v>
      </c>
      <c r="B3342" s="2" t="n">
        <v>49.6</v>
      </c>
      <c r="C3342" s="2" t="n">
        <v>12.6</v>
      </c>
      <c r="D3342" s="2" t="n">
        <v>0</v>
      </c>
      <c r="E3342" s="2" t="n">
        <v>0</v>
      </c>
      <c r="F3342" s="2" t="n">
        <v>0</v>
      </c>
      <c r="G3342" s="2" t="n">
        <v>37.8</v>
      </c>
      <c r="H3342" s="1" t="n">
        <v>1054.38</v>
      </c>
      <c r="I3342" s="1" t="n">
        <v>1070.9</v>
      </c>
      <c r="J3342" s="1" t="n">
        <v>11.1</v>
      </c>
      <c r="K3342" s="2" t="n">
        <v>6.99</v>
      </c>
      <c r="L3342" s="1" t="s">
        <v>366</v>
      </c>
      <c r="M3342" s="1" t="s">
        <v>367</v>
      </c>
      <c r="N3342" s="7" t="n">
        <v>44605</v>
      </c>
    </row>
    <row r="3343" customFormat="false" ht="15" hidden="false" customHeight="false" outlineLevel="0" collapsed="false">
      <c r="A3343" s="6" t="str">
        <f aca="false">"sankmc_"&amp;ROUND(B3343,1)&amp;"_"&amp;ROUND(C3343,1)&amp;"_"&amp;ROUND(D3343,1)&amp;"_"&amp;ROUND(E3343,1)&amp;"_"&amp;ROUND(F3343,1)&amp;"_"&amp;ROUND(G3343,1)</f>
        <v>sankmc_49.6_12.6_0_0_0_37.8</v>
      </c>
      <c r="B3343" s="2" t="n">
        <v>49.6</v>
      </c>
      <c r="C3343" s="2" t="n">
        <v>12.6</v>
      </c>
      <c r="D3343" s="2" t="n">
        <v>0</v>
      </c>
      <c r="E3343" s="2" t="n">
        <v>0</v>
      </c>
      <c r="F3343" s="2" t="n">
        <v>0</v>
      </c>
      <c r="G3343" s="2" t="n">
        <v>37.8</v>
      </c>
      <c r="H3343" s="1" t="n">
        <v>1054.38</v>
      </c>
      <c r="I3343" s="1" t="n">
        <v>1074.8</v>
      </c>
      <c r="J3343" s="1" t="n">
        <v>10.97</v>
      </c>
      <c r="K3343" s="2" t="n">
        <v>6.99</v>
      </c>
      <c r="L3343" s="1" t="s">
        <v>366</v>
      </c>
      <c r="M3343" s="1" t="s">
        <v>367</v>
      </c>
      <c r="N3343" s="7" t="n">
        <v>44605</v>
      </c>
    </row>
    <row r="3344" customFormat="false" ht="15" hidden="false" customHeight="false" outlineLevel="0" collapsed="false">
      <c r="A3344" s="6" t="str">
        <f aca="false">"sankmc_"&amp;ROUND(B3344,1)&amp;"_"&amp;ROUND(C3344,1)&amp;"_"&amp;ROUND(D3344,1)&amp;"_"&amp;ROUND(E3344,1)&amp;"_"&amp;ROUND(F3344,1)&amp;"_"&amp;ROUND(G3344,1)</f>
        <v>sankmc_49.6_12.6_0_0_0_37.8</v>
      </c>
      <c r="B3344" s="2" t="n">
        <v>49.6</v>
      </c>
      <c r="C3344" s="2" t="n">
        <v>12.6</v>
      </c>
      <c r="D3344" s="2" t="n">
        <v>0</v>
      </c>
      <c r="E3344" s="2" t="n">
        <v>0</v>
      </c>
      <c r="F3344" s="2" t="n">
        <v>0</v>
      </c>
      <c r="G3344" s="2" t="n">
        <v>37.8</v>
      </c>
      <c r="H3344" s="1" t="n">
        <v>1054.38</v>
      </c>
      <c r="I3344" s="1" t="n">
        <v>1078.1</v>
      </c>
      <c r="J3344" s="1" t="n">
        <v>10.79</v>
      </c>
      <c r="K3344" s="2" t="n">
        <v>6.99</v>
      </c>
      <c r="L3344" s="1" t="s">
        <v>366</v>
      </c>
      <c r="M3344" s="1" t="s">
        <v>367</v>
      </c>
      <c r="N3344" s="7" t="n">
        <v>44605</v>
      </c>
    </row>
    <row r="3345" customFormat="false" ht="15" hidden="false" customHeight="false" outlineLevel="0" collapsed="false">
      <c r="A3345" s="6" t="str">
        <f aca="false">"sankmc_"&amp;ROUND(B3345,1)&amp;"_"&amp;ROUND(C3345,1)&amp;"_"&amp;ROUND(D3345,1)&amp;"_"&amp;ROUND(E3345,1)&amp;"_"&amp;ROUND(F3345,1)&amp;"_"&amp;ROUND(G3345,1)</f>
        <v>sankmc_49.6_12.6_0_0_0_37.8</v>
      </c>
      <c r="B3345" s="2" t="n">
        <v>49.6</v>
      </c>
      <c r="C3345" s="2" t="n">
        <v>12.6</v>
      </c>
      <c r="D3345" s="2" t="n">
        <v>0</v>
      </c>
      <c r="E3345" s="2" t="n">
        <v>0</v>
      </c>
      <c r="F3345" s="2" t="n">
        <v>0</v>
      </c>
      <c r="G3345" s="2" t="n">
        <v>37.8</v>
      </c>
      <c r="H3345" s="1" t="n">
        <v>1054.38</v>
      </c>
      <c r="I3345" s="1" t="n">
        <v>1086.7</v>
      </c>
      <c r="J3345" s="1" t="n">
        <v>10.41</v>
      </c>
      <c r="K3345" s="2" t="n">
        <v>6.99</v>
      </c>
      <c r="L3345" s="1" t="s">
        <v>366</v>
      </c>
      <c r="M3345" s="1" t="s">
        <v>367</v>
      </c>
      <c r="N3345" s="7" t="n">
        <v>44605</v>
      </c>
    </row>
    <row r="3346" customFormat="false" ht="15" hidden="false" customHeight="false" outlineLevel="0" collapsed="false">
      <c r="A3346" s="6" t="str">
        <f aca="false">"sankmc_"&amp;ROUND(B3346,1)&amp;"_"&amp;ROUND(C3346,1)&amp;"_"&amp;ROUND(D3346,1)&amp;"_"&amp;ROUND(E3346,1)&amp;"_"&amp;ROUND(F3346,1)&amp;"_"&amp;ROUND(G3346,1)</f>
        <v>sankmc_49.6_12.6_0_0_0_37.8</v>
      </c>
      <c r="B3346" s="2" t="n">
        <v>49.6</v>
      </c>
      <c r="C3346" s="2" t="n">
        <v>12.6</v>
      </c>
      <c r="D3346" s="2" t="n">
        <v>0</v>
      </c>
      <c r="E3346" s="2" t="n">
        <v>0</v>
      </c>
      <c r="F3346" s="2" t="n">
        <v>0</v>
      </c>
      <c r="G3346" s="2" t="n">
        <v>37.8</v>
      </c>
      <c r="H3346" s="1" t="n">
        <v>1054.38</v>
      </c>
      <c r="I3346" s="1" t="n">
        <v>1088.9</v>
      </c>
      <c r="J3346" s="1" t="n">
        <v>10.31</v>
      </c>
      <c r="K3346" s="2" t="n">
        <v>6.99</v>
      </c>
      <c r="L3346" s="1" t="s">
        <v>366</v>
      </c>
      <c r="M3346" s="1" t="s">
        <v>367</v>
      </c>
      <c r="N3346" s="7" t="n">
        <v>44605</v>
      </c>
    </row>
    <row r="3347" customFormat="false" ht="15" hidden="false" customHeight="false" outlineLevel="0" collapsed="false">
      <c r="A3347" s="6" t="str">
        <f aca="false">"sankmc_"&amp;ROUND(B3347,1)&amp;"_"&amp;ROUND(C3347,1)&amp;"_"&amp;ROUND(D3347,1)&amp;"_"&amp;ROUND(E3347,1)&amp;"_"&amp;ROUND(F3347,1)&amp;"_"&amp;ROUND(G3347,1)</f>
        <v>sankmc_49.6_12.6_0_0_0_37.8</v>
      </c>
      <c r="B3347" s="2" t="n">
        <v>49.6</v>
      </c>
      <c r="C3347" s="2" t="n">
        <v>12.6</v>
      </c>
      <c r="D3347" s="2" t="n">
        <v>0</v>
      </c>
      <c r="E3347" s="2" t="n">
        <v>0</v>
      </c>
      <c r="F3347" s="2" t="n">
        <v>0</v>
      </c>
      <c r="G3347" s="2" t="n">
        <v>37.8</v>
      </c>
      <c r="H3347" s="1" t="n">
        <v>1054.38</v>
      </c>
      <c r="I3347" s="1" t="n">
        <v>1101.6</v>
      </c>
      <c r="J3347" s="1" t="n">
        <v>9.82</v>
      </c>
      <c r="K3347" s="2" t="n">
        <v>6.99</v>
      </c>
      <c r="L3347" s="1" t="s">
        <v>366</v>
      </c>
      <c r="M3347" s="1" t="s">
        <v>367</v>
      </c>
      <c r="N3347" s="7" t="n">
        <v>44605</v>
      </c>
    </row>
    <row r="3348" customFormat="false" ht="15" hidden="false" customHeight="false" outlineLevel="0" collapsed="false">
      <c r="A3348" s="6" t="str">
        <f aca="false">"sankmc_"&amp;ROUND(B3348,1)&amp;"_"&amp;ROUND(C3348,1)&amp;"_"&amp;ROUND(D3348,1)&amp;"_"&amp;ROUND(E3348,1)&amp;"_"&amp;ROUND(F3348,1)&amp;"_"&amp;ROUND(G3348,1)</f>
        <v>sankmc_49.6_12.6_0_0_0_37.8</v>
      </c>
      <c r="B3348" s="2" t="n">
        <v>49.6</v>
      </c>
      <c r="C3348" s="2" t="n">
        <v>12.6</v>
      </c>
      <c r="D3348" s="2" t="n">
        <v>0</v>
      </c>
      <c r="E3348" s="2" t="n">
        <v>0</v>
      </c>
      <c r="F3348" s="2" t="n">
        <v>0</v>
      </c>
      <c r="G3348" s="2" t="n">
        <v>37.8</v>
      </c>
      <c r="H3348" s="1" t="n">
        <v>1054.38</v>
      </c>
      <c r="I3348" s="1" t="n">
        <v>1107.5</v>
      </c>
      <c r="J3348" s="1" t="n">
        <v>9.55</v>
      </c>
      <c r="K3348" s="2" t="n">
        <v>6.99</v>
      </c>
      <c r="L3348" s="1" t="s">
        <v>366</v>
      </c>
      <c r="M3348" s="1" t="s">
        <v>367</v>
      </c>
      <c r="N3348" s="7" t="n">
        <v>44605</v>
      </c>
    </row>
    <row r="3349" customFormat="false" ht="15" hidden="false" customHeight="false" outlineLevel="0" collapsed="false">
      <c r="A3349" s="6" t="str">
        <f aca="false">"sankmc_"&amp;ROUND(B3349,1)&amp;"_"&amp;ROUND(C3349,1)&amp;"_"&amp;ROUND(D3349,1)&amp;"_"&amp;ROUND(E3349,1)&amp;"_"&amp;ROUND(F3349,1)&amp;"_"&amp;ROUND(G3349,1)</f>
        <v>sankmc_49.6_12.6_0_0_0_37.8</v>
      </c>
      <c r="B3349" s="2" t="n">
        <v>49.6</v>
      </c>
      <c r="C3349" s="2" t="n">
        <v>12.6</v>
      </c>
      <c r="D3349" s="2" t="n">
        <v>0</v>
      </c>
      <c r="E3349" s="2" t="n">
        <v>0</v>
      </c>
      <c r="F3349" s="2" t="n">
        <v>0</v>
      </c>
      <c r="G3349" s="2" t="n">
        <v>37.8</v>
      </c>
      <c r="H3349" s="1" t="n">
        <v>1054.38</v>
      </c>
      <c r="I3349" s="1" t="n">
        <v>1118.1</v>
      </c>
      <c r="J3349" s="1" t="n">
        <v>9.14</v>
      </c>
      <c r="K3349" s="2" t="n">
        <v>6.99</v>
      </c>
      <c r="L3349" s="1" t="s">
        <v>366</v>
      </c>
      <c r="M3349" s="1" t="s">
        <v>367</v>
      </c>
      <c r="N3349" s="7" t="n">
        <v>44605</v>
      </c>
    </row>
    <row r="3350" customFormat="false" ht="15" hidden="false" customHeight="false" outlineLevel="0" collapsed="false">
      <c r="A3350" s="6" t="str">
        <f aca="false">"sankmc_"&amp;ROUND(B3350,1)&amp;"_"&amp;ROUND(C3350,1)&amp;"_"&amp;ROUND(D3350,1)&amp;"_"&amp;ROUND(E3350,1)&amp;"_"&amp;ROUND(F3350,1)&amp;"_"&amp;ROUND(G3350,1)</f>
        <v>sankmc_49.6_12.6_0_0_0_37.8</v>
      </c>
      <c r="B3350" s="2" t="n">
        <v>49.6</v>
      </c>
      <c r="C3350" s="2" t="n">
        <v>12.6</v>
      </c>
      <c r="D3350" s="2" t="n">
        <v>0</v>
      </c>
      <c r="E3350" s="2" t="n">
        <v>0</v>
      </c>
      <c r="F3350" s="2" t="n">
        <v>0</v>
      </c>
      <c r="G3350" s="2" t="n">
        <v>37.8</v>
      </c>
      <c r="H3350" s="1" t="n">
        <v>1054.38</v>
      </c>
      <c r="I3350" s="1" t="n">
        <v>1128</v>
      </c>
      <c r="J3350" s="1" t="n">
        <v>8.8</v>
      </c>
      <c r="K3350" s="2" t="n">
        <v>6.99</v>
      </c>
      <c r="L3350" s="1" t="s">
        <v>366</v>
      </c>
      <c r="M3350" s="1" t="s">
        <v>367</v>
      </c>
      <c r="N3350" s="7" t="n">
        <v>44605</v>
      </c>
    </row>
    <row r="3351" customFormat="false" ht="15" hidden="false" customHeight="false" outlineLevel="0" collapsed="false">
      <c r="A3351" s="6" t="str">
        <f aca="false">"sankmc_"&amp;ROUND(B3351,1)&amp;"_"&amp;ROUND(C3351,1)&amp;"_"&amp;ROUND(D3351,1)&amp;"_"&amp;ROUND(E3351,1)&amp;"_"&amp;ROUND(F3351,1)&amp;"_"&amp;ROUND(G3351,1)</f>
        <v>sankmc_48.1_3.9_0_0_0_48.1</v>
      </c>
      <c r="B3351" s="2" t="n">
        <v>48.1</v>
      </c>
      <c r="C3351" s="2" t="n">
        <v>3.9</v>
      </c>
      <c r="D3351" s="2" t="n">
        <v>0</v>
      </c>
      <c r="E3351" s="2" t="n">
        <v>0</v>
      </c>
      <c r="F3351" s="2" t="n">
        <v>0</v>
      </c>
      <c r="G3351" s="2" t="n">
        <v>48.1</v>
      </c>
      <c r="H3351" s="1" t="n">
        <v>1039.33</v>
      </c>
      <c r="I3351" s="1" t="n">
        <v>1031.7</v>
      </c>
      <c r="J3351" s="1" t="n">
        <v>12.48</v>
      </c>
      <c r="K3351" s="2" t="n">
        <v>6.02</v>
      </c>
      <c r="L3351" s="1" t="s">
        <v>183</v>
      </c>
      <c r="M3351" s="1" t="s">
        <v>368</v>
      </c>
      <c r="N3351" s="7" t="n">
        <v>44605</v>
      </c>
    </row>
    <row r="3352" customFormat="false" ht="15" hidden="false" customHeight="false" outlineLevel="0" collapsed="false">
      <c r="A3352" s="6" t="str">
        <f aca="false">"sankmc_"&amp;ROUND(B3352,1)&amp;"_"&amp;ROUND(C3352,1)&amp;"_"&amp;ROUND(D3352,1)&amp;"_"&amp;ROUND(E3352,1)&amp;"_"&amp;ROUND(F3352,1)&amp;"_"&amp;ROUND(G3352,1)</f>
        <v>sankmc_48.1_3.9_0_0_0_48.1</v>
      </c>
      <c r="B3352" s="2" t="n">
        <v>48.1</v>
      </c>
      <c r="C3352" s="2" t="n">
        <v>3.9</v>
      </c>
      <c r="D3352" s="2" t="n">
        <v>0</v>
      </c>
      <c r="E3352" s="2" t="n">
        <v>0</v>
      </c>
      <c r="F3352" s="2" t="n">
        <v>0</v>
      </c>
      <c r="G3352" s="2" t="n">
        <v>48.1</v>
      </c>
      <c r="H3352" s="1" t="n">
        <v>1039.33</v>
      </c>
      <c r="I3352" s="1" t="n">
        <v>1037.6</v>
      </c>
      <c r="J3352" s="1" t="n">
        <v>12.09</v>
      </c>
      <c r="K3352" s="2" t="n">
        <v>6.02</v>
      </c>
      <c r="L3352" s="1" t="s">
        <v>183</v>
      </c>
      <c r="M3352" s="1" t="s">
        <v>368</v>
      </c>
      <c r="N3352" s="7" t="n">
        <v>44605</v>
      </c>
    </row>
    <row r="3353" customFormat="false" ht="15" hidden="false" customHeight="false" outlineLevel="0" collapsed="false">
      <c r="A3353" s="6" t="str">
        <f aca="false">"sankmc_"&amp;ROUND(B3353,1)&amp;"_"&amp;ROUND(C3353,1)&amp;"_"&amp;ROUND(D3353,1)&amp;"_"&amp;ROUND(E3353,1)&amp;"_"&amp;ROUND(F3353,1)&amp;"_"&amp;ROUND(G3353,1)</f>
        <v>sankmc_48.1_3.9_0_0_0_48.1</v>
      </c>
      <c r="B3353" s="2" t="n">
        <v>48.1</v>
      </c>
      <c r="C3353" s="2" t="n">
        <v>3.9</v>
      </c>
      <c r="D3353" s="2" t="n">
        <v>0</v>
      </c>
      <c r="E3353" s="2" t="n">
        <v>0</v>
      </c>
      <c r="F3353" s="2" t="n">
        <v>0</v>
      </c>
      <c r="G3353" s="2" t="n">
        <v>48.1</v>
      </c>
      <c r="H3353" s="1" t="n">
        <v>1039.33</v>
      </c>
      <c r="I3353" s="1" t="n">
        <v>1043.2</v>
      </c>
      <c r="J3353" s="1" t="n">
        <v>11.79</v>
      </c>
      <c r="K3353" s="2" t="n">
        <v>6.02</v>
      </c>
      <c r="L3353" s="1" t="s">
        <v>183</v>
      </c>
      <c r="M3353" s="1" t="s">
        <v>368</v>
      </c>
      <c r="N3353" s="7" t="n">
        <v>44605</v>
      </c>
    </row>
    <row r="3354" customFormat="false" ht="15" hidden="false" customHeight="false" outlineLevel="0" collapsed="false">
      <c r="A3354" s="6" t="str">
        <f aca="false">"sankmc_"&amp;ROUND(B3354,1)&amp;"_"&amp;ROUND(C3354,1)&amp;"_"&amp;ROUND(D3354,1)&amp;"_"&amp;ROUND(E3354,1)&amp;"_"&amp;ROUND(F3354,1)&amp;"_"&amp;ROUND(G3354,1)</f>
        <v>sankmc_48.1_3.9_0_0_0_48.1</v>
      </c>
      <c r="B3354" s="2" t="n">
        <v>48.1</v>
      </c>
      <c r="C3354" s="2" t="n">
        <v>3.9</v>
      </c>
      <c r="D3354" s="2" t="n">
        <v>0</v>
      </c>
      <c r="E3354" s="2" t="n">
        <v>0</v>
      </c>
      <c r="F3354" s="2" t="n">
        <v>0</v>
      </c>
      <c r="G3354" s="2" t="n">
        <v>48.1</v>
      </c>
      <c r="H3354" s="1" t="n">
        <v>1039.33</v>
      </c>
      <c r="I3354" s="1" t="n">
        <v>1050.3</v>
      </c>
      <c r="J3354" s="1" t="n">
        <v>11.3</v>
      </c>
      <c r="K3354" s="2" t="n">
        <v>6.02</v>
      </c>
      <c r="L3354" s="1" t="s">
        <v>183</v>
      </c>
      <c r="M3354" s="1" t="s">
        <v>368</v>
      </c>
      <c r="N3354" s="7" t="n">
        <v>44605</v>
      </c>
    </row>
    <row r="3355" customFormat="false" ht="15" hidden="false" customHeight="false" outlineLevel="0" collapsed="false">
      <c r="A3355" s="6" t="str">
        <f aca="false">"sankmc_"&amp;ROUND(B3355,1)&amp;"_"&amp;ROUND(C3355,1)&amp;"_"&amp;ROUND(D3355,1)&amp;"_"&amp;ROUND(E3355,1)&amp;"_"&amp;ROUND(F3355,1)&amp;"_"&amp;ROUND(G3355,1)</f>
        <v>sankmc_48.1_3.9_0_0_0_48.1</v>
      </c>
      <c r="B3355" s="2" t="n">
        <v>48.1</v>
      </c>
      <c r="C3355" s="2" t="n">
        <v>3.9</v>
      </c>
      <c r="D3355" s="2" t="n">
        <v>0</v>
      </c>
      <c r="E3355" s="2" t="n">
        <v>0</v>
      </c>
      <c r="F3355" s="2" t="n">
        <v>0</v>
      </c>
      <c r="G3355" s="2" t="n">
        <v>48.1</v>
      </c>
      <c r="H3355" s="1" t="n">
        <v>1039.33</v>
      </c>
      <c r="I3355" s="1" t="n">
        <v>1053.1</v>
      </c>
      <c r="J3355" s="1" t="n">
        <v>11.17</v>
      </c>
      <c r="K3355" s="2" t="n">
        <v>6.02</v>
      </c>
      <c r="L3355" s="1" t="s">
        <v>183</v>
      </c>
      <c r="M3355" s="1" t="s">
        <v>368</v>
      </c>
      <c r="N3355" s="7" t="n">
        <v>44605</v>
      </c>
    </row>
    <row r="3356" customFormat="false" ht="15" hidden="false" customHeight="false" outlineLevel="0" collapsed="false">
      <c r="A3356" s="6" t="str">
        <f aca="false">"sankmc_"&amp;ROUND(B3356,1)&amp;"_"&amp;ROUND(C3356,1)&amp;"_"&amp;ROUND(D3356,1)&amp;"_"&amp;ROUND(E3356,1)&amp;"_"&amp;ROUND(F3356,1)&amp;"_"&amp;ROUND(G3356,1)</f>
        <v>sankmc_48.1_3.9_0_0_0_48.1</v>
      </c>
      <c r="B3356" s="2" t="n">
        <v>48.1</v>
      </c>
      <c r="C3356" s="2" t="n">
        <v>3.9</v>
      </c>
      <c r="D3356" s="2" t="n">
        <v>0</v>
      </c>
      <c r="E3356" s="2" t="n">
        <v>0</v>
      </c>
      <c r="F3356" s="2" t="n">
        <v>0</v>
      </c>
      <c r="G3356" s="2" t="n">
        <v>48.1</v>
      </c>
      <c r="H3356" s="1" t="n">
        <v>1039.33</v>
      </c>
      <c r="I3356" s="1" t="n">
        <v>1063.6</v>
      </c>
      <c r="J3356" s="1" t="n">
        <v>10.63</v>
      </c>
      <c r="K3356" s="2" t="n">
        <v>6.02</v>
      </c>
      <c r="L3356" s="1" t="s">
        <v>183</v>
      </c>
      <c r="M3356" s="1" t="s">
        <v>368</v>
      </c>
      <c r="N3356" s="7" t="n">
        <v>44605</v>
      </c>
    </row>
    <row r="3357" customFormat="false" ht="15" hidden="false" customHeight="false" outlineLevel="0" collapsed="false">
      <c r="A3357" s="6" t="str">
        <f aca="false">"sankmc_"&amp;ROUND(B3357,1)&amp;"_"&amp;ROUND(C3357,1)&amp;"_"&amp;ROUND(D3357,1)&amp;"_"&amp;ROUND(E3357,1)&amp;"_"&amp;ROUND(F3357,1)&amp;"_"&amp;ROUND(G3357,1)</f>
        <v>sankmc_48.1_3.9_0_0_0_48.1</v>
      </c>
      <c r="B3357" s="2" t="n">
        <v>48.1</v>
      </c>
      <c r="C3357" s="2" t="n">
        <v>3.9</v>
      </c>
      <c r="D3357" s="2" t="n">
        <v>0</v>
      </c>
      <c r="E3357" s="2" t="n">
        <v>0</v>
      </c>
      <c r="F3357" s="2" t="n">
        <v>0</v>
      </c>
      <c r="G3357" s="2" t="n">
        <v>48.1</v>
      </c>
      <c r="H3357" s="1" t="n">
        <v>1039.33</v>
      </c>
      <c r="I3357" s="1" t="n">
        <v>1067.6</v>
      </c>
      <c r="J3357" s="1" t="n">
        <v>10.38</v>
      </c>
      <c r="K3357" s="2" t="n">
        <v>6.02</v>
      </c>
      <c r="L3357" s="1" t="s">
        <v>183</v>
      </c>
      <c r="M3357" s="1" t="s">
        <v>368</v>
      </c>
      <c r="N3357" s="7" t="n">
        <v>44605</v>
      </c>
    </row>
    <row r="3358" customFormat="false" ht="15" hidden="false" customHeight="false" outlineLevel="0" collapsed="false">
      <c r="A3358" s="6" t="str">
        <f aca="false">"sankmc_"&amp;ROUND(B3358,1)&amp;"_"&amp;ROUND(C3358,1)&amp;"_"&amp;ROUND(D3358,1)&amp;"_"&amp;ROUND(E3358,1)&amp;"_"&amp;ROUND(F3358,1)&amp;"_"&amp;ROUND(G3358,1)</f>
        <v>sankmc_48.1_3.9_0_0_0_48.1</v>
      </c>
      <c r="B3358" s="2" t="n">
        <v>48.1</v>
      </c>
      <c r="C3358" s="2" t="n">
        <v>3.9</v>
      </c>
      <c r="D3358" s="2" t="n">
        <v>0</v>
      </c>
      <c r="E3358" s="2" t="n">
        <v>0</v>
      </c>
      <c r="F3358" s="2" t="n">
        <v>0</v>
      </c>
      <c r="G3358" s="2" t="n">
        <v>48.1</v>
      </c>
      <c r="H3358" s="1" t="n">
        <v>1039.33</v>
      </c>
      <c r="I3358" s="1" t="n">
        <v>1072.8</v>
      </c>
      <c r="J3358" s="1" t="n">
        <v>10.13</v>
      </c>
      <c r="K3358" s="2" t="n">
        <v>6.02</v>
      </c>
      <c r="L3358" s="1" t="s">
        <v>183</v>
      </c>
      <c r="M3358" s="1" t="s">
        <v>368</v>
      </c>
      <c r="N3358" s="7" t="n">
        <v>44605</v>
      </c>
    </row>
    <row r="3359" customFormat="false" ht="15" hidden="false" customHeight="false" outlineLevel="0" collapsed="false">
      <c r="A3359" s="6" t="str">
        <f aca="false">"sankmc_"&amp;ROUND(B3359,1)&amp;"_"&amp;ROUND(C3359,1)&amp;"_"&amp;ROUND(D3359,1)&amp;"_"&amp;ROUND(E3359,1)&amp;"_"&amp;ROUND(F3359,1)&amp;"_"&amp;ROUND(G3359,1)</f>
        <v>sankmc_48.1_3.9_0_0_0_48.1</v>
      </c>
      <c r="B3359" s="2" t="n">
        <v>48.1</v>
      </c>
      <c r="C3359" s="2" t="n">
        <v>3.9</v>
      </c>
      <c r="D3359" s="2" t="n">
        <v>0</v>
      </c>
      <c r="E3359" s="2" t="n">
        <v>0</v>
      </c>
      <c r="F3359" s="2" t="n">
        <v>0</v>
      </c>
      <c r="G3359" s="2" t="n">
        <v>48.1</v>
      </c>
      <c r="H3359" s="1" t="n">
        <v>1039.33</v>
      </c>
      <c r="I3359" s="1" t="n">
        <v>1082.8</v>
      </c>
      <c r="J3359" s="1" t="n">
        <v>9.68</v>
      </c>
      <c r="K3359" s="2" t="n">
        <v>6.02</v>
      </c>
      <c r="L3359" s="1" t="s">
        <v>183</v>
      </c>
      <c r="M3359" s="1" t="s">
        <v>368</v>
      </c>
      <c r="N3359" s="7" t="n">
        <v>44605</v>
      </c>
    </row>
    <row r="3360" customFormat="false" ht="15" hidden="false" customHeight="false" outlineLevel="0" collapsed="false">
      <c r="A3360" s="6" t="str">
        <f aca="false">"sankmc_"&amp;ROUND(B3360,1)&amp;"_"&amp;ROUND(C3360,1)&amp;"_"&amp;ROUND(D3360,1)&amp;"_"&amp;ROUND(E3360,1)&amp;"_"&amp;ROUND(F3360,1)&amp;"_"&amp;ROUND(G3360,1)</f>
        <v>sankmc_48.1_3.9_0_0_0_48.1</v>
      </c>
      <c r="B3360" s="2" t="n">
        <v>48.1</v>
      </c>
      <c r="C3360" s="2" t="n">
        <v>3.9</v>
      </c>
      <c r="D3360" s="2" t="n">
        <v>0</v>
      </c>
      <c r="E3360" s="2" t="n">
        <v>0</v>
      </c>
      <c r="F3360" s="2" t="n">
        <v>0</v>
      </c>
      <c r="G3360" s="2" t="n">
        <v>48.1</v>
      </c>
      <c r="H3360" s="1" t="n">
        <v>1039.33</v>
      </c>
      <c r="I3360" s="1" t="n">
        <v>1086</v>
      </c>
      <c r="J3360" s="1" t="n">
        <v>9.46</v>
      </c>
      <c r="K3360" s="2" t="n">
        <v>6.02</v>
      </c>
      <c r="L3360" s="1" t="s">
        <v>183</v>
      </c>
      <c r="M3360" s="1" t="s">
        <v>368</v>
      </c>
      <c r="N3360" s="7" t="n">
        <v>44605</v>
      </c>
    </row>
    <row r="3361" customFormat="false" ht="15" hidden="false" customHeight="false" outlineLevel="0" collapsed="false">
      <c r="A3361" s="6" t="str">
        <f aca="false">"sankmc_"&amp;ROUND(B3361,1)&amp;"_"&amp;ROUND(C3361,1)&amp;"_"&amp;ROUND(D3361,1)&amp;"_"&amp;ROUND(E3361,1)&amp;"_"&amp;ROUND(F3361,1)&amp;"_"&amp;ROUND(G3361,1)</f>
        <v>sankmc_48.1_3.9_0_0_0_48.1</v>
      </c>
      <c r="B3361" s="2" t="n">
        <v>48.1</v>
      </c>
      <c r="C3361" s="2" t="n">
        <v>3.9</v>
      </c>
      <c r="D3361" s="2" t="n">
        <v>0</v>
      </c>
      <c r="E3361" s="2" t="n">
        <v>0</v>
      </c>
      <c r="F3361" s="2" t="n">
        <v>0</v>
      </c>
      <c r="G3361" s="2" t="n">
        <v>48.1</v>
      </c>
      <c r="H3361" s="1" t="n">
        <v>1039.33</v>
      </c>
      <c r="I3361" s="1" t="n">
        <v>1093</v>
      </c>
      <c r="J3361" s="1" t="n">
        <v>9.17</v>
      </c>
      <c r="K3361" s="2" t="n">
        <v>6.02</v>
      </c>
      <c r="L3361" s="1" t="s">
        <v>183</v>
      </c>
      <c r="M3361" s="1" t="s">
        <v>368</v>
      </c>
      <c r="N3361" s="7" t="n">
        <v>44605</v>
      </c>
    </row>
    <row r="3362" customFormat="false" ht="15" hidden="false" customHeight="false" outlineLevel="0" collapsed="false">
      <c r="A3362" s="6" t="str">
        <f aca="false">"sankmc_"&amp;ROUND(B3362,1)&amp;"_"&amp;ROUND(C3362,1)&amp;"_"&amp;ROUND(D3362,1)&amp;"_"&amp;ROUND(E3362,1)&amp;"_"&amp;ROUND(F3362,1)&amp;"_"&amp;ROUND(G3362,1)</f>
        <v>sankmc_48.1_3.9_0_0_0_48.1</v>
      </c>
      <c r="B3362" s="2" t="n">
        <v>48.1</v>
      </c>
      <c r="C3362" s="2" t="n">
        <v>3.9</v>
      </c>
      <c r="D3362" s="2" t="n">
        <v>0</v>
      </c>
      <c r="E3362" s="2" t="n">
        <v>0</v>
      </c>
      <c r="F3362" s="2" t="n">
        <v>0</v>
      </c>
      <c r="G3362" s="2" t="n">
        <v>48.1</v>
      </c>
      <c r="H3362" s="1" t="n">
        <v>1039.33</v>
      </c>
      <c r="I3362" s="1" t="n">
        <v>1107.6</v>
      </c>
      <c r="J3362" s="1" t="n">
        <v>8.53</v>
      </c>
      <c r="K3362" s="2" t="n">
        <v>6.02</v>
      </c>
      <c r="L3362" s="1" t="s">
        <v>183</v>
      </c>
      <c r="M3362" s="1" t="s">
        <v>368</v>
      </c>
      <c r="N3362" s="7" t="n">
        <v>44605</v>
      </c>
    </row>
    <row r="3363" customFormat="false" ht="15" hidden="false" customHeight="false" outlineLevel="0" collapsed="false">
      <c r="A3363" s="6" t="str">
        <f aca="false">"sankmc_"&amp;ROUND(B3363,1)&amp;"_"&amp;ROUND(C3363,1)&amp;"_"&amp;ROUND(D3363,1)&amp;"_"&amp;ROUND(E3363,1)&amp;"_"&amp;ROUND(F3363,1)&amp;"_"&amp;ROUND(G3363,1)</f>
        <v>sankmc_46.1_7.8_0_0_0_46.1</v>
      </c>
      <c r="B3363" s="2" t="n">
        <v>46.1</v>
      </c>
      <c r="C3363" s="2" t="n">
        <v>7.8</v>
      </c>
      <c r="D3363" s="2" t="n">
        <v>0</v>
      </c>
      <c r="E3363" s="2" t="n">
        <v>0</v>
      </c>
      <c r="F3363" s="2" t="n">
        <v>0</v>
      </c>
      <c r="G3363" s="2" t="n">
        <v>46.1</v>
      </c>
      <c r="H3363" s="1" t="n">
        <v>1048.79</v>
      </c>
      <c r="I3363" s="1" t="n">
        <v>1052.2</v>
      </c>
      <c r="J3363" s="1" t="n">
        <v>11.81</v>
      </c>
      <c r="K3363" s="2" t="n">
        <v>6.8</v>
      </c>
      <c r="L3363" s="1" t="s">
        <v>183</v>
      </c>
      <c r="M3363" s="1" t="s">
        <v>369</v>
      </c>
      <c r="N3363" s="7" t="n">
        <v>44605</v>
      </c>
    </row>
    <row r="3364" customFormat="false" ht="15" hidden="false" customHeight="false" outlineLevel="0" collapsed="false">
      <c r="A3364" s="6" t="str">
        <f aca="false">"sankmc_"&amp;ROUND(B3364,1)&amp;"_"&amp;ROUND(C3364,1)&amp;"_"&amp;ROUND(D3364,1)&amp;"_"&amp;ROUND(E3364,1)&amp;"_"&amp;ROUND(F3364,1)&amp;"_"&amp;ROUND(G3364,1)</f>
        <v>sankmc_46.1_7.8_0_0_0_46.1</v>
      </c>
      <c r="B3364" s="2" t="n">
        <v>46.1</v>
      </c>
      <c r="C3364" s="2" t="n">
        <v>7.8</v>
      </c>
      <c r="D3364" s="2" t="n">
        <v>0</v>
      </c>
      <c r="E3364" s="2" t="n">
        <v>0</v>
      </c>
      <c r="F3364" s="2" t="n">
        <v>0</v>
      </c>
      <c r="G3364" s="2" t="n">
        <v>46.1</v>
      </c>
      <c r="H3364" s="1" t="n">
        <v>1048.79</v>
      </c>
      <c r="I3364" s="1" t="n">
        <v>1070</v>
      </c>
      <c r="J3364" s="1" t="n">
        <v>10.76</v>
      </c>
      <c r="K3364" s="2" t="n">
        <v>6.8</v>
      </c>
      <c r="L3364" s="1" t="s">
        <v>183</v>
      </c>
      <c r="M3364" s="1" t="s">
        <v>369</v>
      </c>
      <c r="N3364" s="7" t="n">
        <v>44605</v>
      </c>
    </row>
    <row r="3365" customFormat="false" ht="15" hidden="false" customHeight="false" outlineLevel="0" collapsed="false">
      <c r="A3365" s="6" t="str">
        <f aca="false">"sankmc_"&amp;ROUND(B3365,1)&amp;"_"&amp;ROUND(C3365,1)&amp;"_"&amp;ROUND(D3365,1)&amp;"_"&amp;ROUND(E3365,1)&amp;"_"&amp;ROUND(F3365,1)&amp;"_"&amp;ROUND(G3365,1)</f>
        <v>sankmc_46.1_7.8_0_0_0_46.1</v>
      </c>
      <c r="B3365" s="2" t="n">
        <v>46.1</v>
      </c>
      <c r="C3365" s="2" t="n">
        <v>7.8</v>
      </c>
      <c r="D3365" s="2" t="n">
        <v>0</v>
      </c>
      <c r="E3365" s="2" t="n">
        <v>0</v>
      </c>
      <c r="F3365" s="2" t="n">
        <v>0</v>
      </c>
      <c r="G3365" s="2" t="n">
        <v>46.1</v>
      </c>
      <c r="H3365" s="1" t="n">
        <v>1048.79</v>
      </c>
      <c r="I3365" s="1" t="n">
        <v>1076.7</v>
      </c>
      <c r="J3365" s="1" t="n">
        <v>10.41</v>
      </c>
      <c r="K3365" s="2" t="n">
        <v>6.8</v>
      </c>
      <c r="L3365" s="1" t="s">
        <v>183</v>
      </c>
      <c r="M3365" s="1" t="s">
        <v>369</v>
      </c>
      <c r="N3365" s="7" t="n">
        <v>44605</v>
      </c>
    </row>
    <row r="3366" customFormat="false" ht="15" hidden="false" customHeight="false" outlineLevel="0" collapsed="false">
      <c r="A3366" s="6" t="str">
        <f aca="false">"sankmc_"&amp;ROUND(B3366,1)&amp;"_"&amp;ROUND(C3366,1)&amp;"_"&amp;ROUND(D3366,1)&amp;"_"&amp;ROUND(E3366,1)&amp;"_"&amp;ROUND(F3366,1)&amp;"_"&amp;ROUND(G3366,1)</f>
        <v>sankmc_46.1_7.8_0_0_0_46.1</v>
      </c>
      <c r="B3366" s="2" t="n">
        <v>46.1</v>
      </c>
      <c r="C3366" s="2" t="n">
        <v>7.8</v>
      </c>
      <c r="D3366" s="2" t="n">
        <v>0</v>
      </c>
      <c r="E3366" s="2" t="n">
        <v>0</v>
      </c>
      <c r="F3366" s="2" t="n">
        <v>0</v>
      </c>
      <c r="G3366" s="2" t="n">
        <v>46.1</v>
      </c>
      <c r="H3366" s="1" t="n">
        <v>1048.79</v>
      </c>
      <c r="I3366" s="1" t="n">
        <v>1087.1</v>
      </c>
      <c r="J3366" s="1" t="n">
        <v>10.03</v>
      </c>
      <c r="K3366" s="2" t="n">
        <v>6.8</v>
      </c>
      <c r="L3366" s="1" t="s">
        <v>183</v>
      </c>
      <c r="M3366" s="1" t="s">
        <v>369</v>
      </c>
      <c r="N3366" s="7" t="n">
        <v>44605</v>
      </c>
    </row>
    <row r="3367" customFormat="false" ht="15" hidden="false" customHeight="false" outlineLevel="0" collapsed="false">
      <c r="A3367" s="6" t="str">
        <f aca="false">"sankmc_"&amp;ROUND(B3367,1)&amp;"_"&amp;ROUND(C3367,1)&amp;"_"&amp;ROUND(D3367,1)&amp;"_"&amp;ROUND(E3367,1)&amp;"_"&amp;ROUND(F3367,1)&amp;"_"&amp;ROUND(G3367,1)</f>
        <v>sankmc_46.1_7.8_0_0_0_46.1</v>
      </c>
      <c r="B3367" s="2" t="n">
        <v>46.1</v>
      </c>
      <c r="C3367" s="2" t="n">
        <v>7.8</v>
      </c>
      <c r="D3367" s="2" t="n">
        <v>0</v>
      </c>
      <c r="E3367" s="2" t="n">
        <v>0</v>
      </c>
      <c r="F3367" s="2" t="n">
        <v>0</v>
      </c>
      <c r="G3367" s="2" t="n">
        <v>46.1</v>
      </c>
      <c r="H3367" s="1" t="n">
        <v>1048.79</v>
      </c>
      <c r="I3367" s="1" t="n">
        <v>1086.7</v>
      </c>
      <c r="J3367" s="1" t="n">
        <v>9.95</v>
      </c>
      <c r="K3367" s="2" t="n">
        <v>6.8</v>
      </c>
      <c r="L3367" s="1" t="s">
        <v>183</v>
      </c>
      <c r="M3367" s="1" t="s">
        <v>369</v>
      </c>
      <c r="N3367" s="7" t="n">
        <v>44605</v>
      </c>
    </row>
    <row r="3368" customFormat="false" ht="15" hidden="false" customHeight="false" outlineLevel="0" collapsed="false">
      <c r="A3368" s="6" t="str">
        <f aca="false">"sankmc_"&amp;ROUND(B3368,1)&amp;"_"&amp;ROUND(C3368,1)&amp;"_"&amp;ROUND(D3368,1)&amp;"_"&amp;ROUND(E3368,1)&amp;"_"&amp;ROUND(F3368,1)&amp;"_"&amp;ROUND(G3368,1)</f>
        <v>sankmc_46.1_7.8_0_0_0_46.1</v>
      </c>
      <c r="B3368" s="2" t="n">
        <v>46.1</v>
      </c>
      <c r="C3368" s="2" t="n">
        <v>7.8</v>
      </c>
      <c r="D3368" s="2" t="n">
        <v>0</v>
      </c>
      <c r="E3368" s="2" t="n">
        <v>0</v>
      </c>
      <c r="F3368" s="2" t="n">
        <v>0</v>
      </c>
      <c r="G3368" s="2" t="n">
        <v>46.1</v>
      </c>
      <c r="H3368" s="1" t="n">
        <v>1048.79</v>
      </c>
      <c r="I3368" s="1" t="n">
        <v>1098.2</v>
      </c>
      <c r="J3368" s="1" t="n">
        <v>9.44</v>
      </c>
      <c r="K3368" s="2" t="n">
        <v>6.8</v>
      </c>
      <c r="L3368" s="1" t="s">
        <v>183</v>
      </c>
      <c r="M3368" s="1" t="s">
        <v>369</v>
      </c>
      <c r="N3368" s="7" t="n">
        <v>44605</v>
      </c>
    </row>
    <row r="3369" customFormat="false" ht="15" hidden="false" customHeight="false" outlineLevel="0" collapsed="false">
      <c r="A3369" s="6" t="str">
        <f aca="false">"sankmc_"&amp;ROUND(B3369,1)&amp;"_"&amp;ROUND(C3369,1)&amp;"_"&amp;ROUND(D3369,1)&amp;"_"&amp;ROUND(E3369,1)&amp;"_"&amp;ROUND(F3369,1)&amp;"_"&amp;ROUND(G3369,1)</f>
        <v>sankmc_46.1_7.8_0_0_0_46.1</v>
      </c>
      <c r="B3369" s="2" t="n">
        <v>46.1</v>
      </c>
      <c r="C3369" s="2" t="n">
        <v>7.8</v>
      </c>
      <c r="D3369" s="2" t="n">
        <v>0</v>
      </c>
      <c r="E3369" s="2" t="n">
        <v>0</v>
      </c>
      <c r="F3369" s="2" t="n">
        <v>0</v>
      </c>
      <c r="G3369" s="2" t="n">
        <v>46.1</v>
      </c>
      <c r="H3369" s="1" t="n">
        <v>1048.79</v>
      </c>
      <c r="I3369" s="1" t="n">
        <v>1109.6</v>
      </c>
      <c r="J3369" s="1" t="n">
        <v>8.97</v>
      </c>
      <c r="K3369" s="2" t="n">
        <v>6.8</v>
      </c>
      <c r="L3369" s="1" t="s">
        <v>183</v>
      </c>
      <c r="M3369" s="1" t="s">
        <v>369</v>
      </c>
      <c r="N3369" s="7" t="n">
        <v>44605</v>
      </c>
    </row>
    <row r="3370" customFormat="false" ht="15" hidden="false" customHeight="false" outlineLevel="0" collapsed="false">
      <c r="A3370" s="6" t="str">
        <f aca="false">"sankmc_"&amp;ROUND(B3370,1)&amp;"_"&amp;ROUND(C3370,1)&amp;"_"&amp;ROUND(D3370,1)&amp;"_"&amp;ROUND(E3370,1)&amp;"_"&amp;ROUND(F3370,1)&amp;"_"&amp;ROUND(G3370,1)</f>
        <v>sankmc_46.1_7.8_0_0_0_46.1</v>
      </c>
      <c r="B3370" s="2" t="n">
        <v>46.1</v>
      </c>
      <c r="C3370" s="2" t="n">
        <v>7.8</v>
      </c>
      <c r="D3370" s="2" t="n">
        <v>0</v>
      </c>
      <c r="E3370" s="2" t="n">
        <v>0</v>
      </c>
      <c r="F3370" s="2" t="n">
        <v>0</v>
      </c>
      <c r="G3370" s="2" t="n">
        <v>46.1</v>
      </c>
      <c r="H3370" s="1" t="n">
        <v>1048.79</v>
      </c>
      <c r="I3370" s="1" t="n">
        <v>1113.3</v>
      </c>
      <c r="J3370" s="1" t="n">
        <v>8.82</v>
      </c>
      <c r="K3370" s="2" t="n">
        <v>6.8</v>
      </c>
      <c r="L3370" s="1" t="s">
        <v>183</v>
      </c>
      <c r="M3370" s="1" t="s">
        <v>369</v>
      </c>
      <c r="N3370" s="7" t="n">
        <v>44605</v>
      </c>
    </row>
    <row r="3371" customFormat="false" ht="15" hidden="false" customHeight="false" outlineLevel="0" collapsed="false">
      <c r="A3371" s="6" t="str">
        <f aca="false">"sankmc_"&amp;ROUND(B3371,1)&amp;"_"&amp;ROUND(C3371,1)&amp;"_"&amp;ROUND(D3371,1)&amp;"_"&amp;ROUND(E3371,1)&amp;"_"&amp;ROUND(F3371,1)&amp;"_"&amp;ROUND(G3371,1)</f>
        <v>sankmc_44_12.5_0_0_0_43.5</v>
      </c>
      <c r="B3371" s="2" t="n">
        <v>44</v>
      </c>
      <c r="C3371" s="2" t="n">
        <v>12.5</v>
      </c>
      <c r="D3371" s="2" t="n">
        <v>0</v>
      </c>
      <c r="E3371" s="2" t="n">
        <v>0</v>
      </c>
      <c r="F3371" s="2" t="n">
        <v>0</v>
      </c>
      <c r="G3371" s="2" t="n">
        <v>43.5</v>
      </c>
      <c r="H3371" s="1" t="n">
        <v>0</v>
      </c>
      <c r="I3371" s="1" t="n">
        <v>1115.1</v>
      </c>
      <c r="J3371" s="1" t="n">
        <v>9.5</v>
      </c>
      <c r="L3371" s="1" t="s">
        <v>370</v>
      </c>
      <c r="M3371" s="1" t="s">
        <v>371</v>
      </c>
      <c r="N3371" s="7" t="n">
        <v>44605</v>
      </c>
    </row>
    <row r="3372" customFormat="false" ht="15" hidden="false" customHeight="false" outlineLevel="0" collapsed="false">
      <c r="A3372" s="6" t="str">
        <f aca="false">"sankmc_"&amp;ROUND(B3372,1)&amp;"_"&amp;ROUND(C3372,1)&amp;"_"&amp;ROUND(D3372,1)&amp;"_"&amp;ROUND(E3372,1)&amp;"_"&amp;ROUND(F3372,1)&amp;"_"&amp;ROUND(G3372,1)</f>
        <v>sankmc_44_12.5_0_0_0_43.5</v>
      </c>
      <c r="B3372" s="2" t="n">
        <v>44</v>
      </c>
      <c r="C3372" s="2" t="n">
        <v>12.5</v>
      </c>
      <c r="D3372" s="2" t="n">
        <v>0</v>
      </c>
      <c r="E3372" s="2" t="n">
        <v>0</v>
      </c>
      <c r="F3372" s="2" t="n">
        <v>0</v>
      </c>
      <c r="G3372" s="2" t="n">
        <v>43.5</v>
      </c>
      <c r="H3372" s="1" t="n">
        <v>0</v>
      </c>
      <c r="I3372" s="1" t="n">
        <v>1084.2</v>
      </c>
      <c r="J3372" s="1" t="n">
        <v>10.89</v>
      </c>
      <c r="L3372" s="1" t="s">
        <v>370</v>
      </c>
      <c r="M3372" s="1" t="s">
        <v>371</v>
      </c>
      <c r="N3372" s="7" t="n">
        <v>44605</v>
      </c>
    </row>
    <row r="3373" customFormat="false" ht="15" hidden="false" customHeight="false" outlineLevel="0" collapsed="false">
      <c r="A3373" s="6" t="str">
        <f aca="false">"sankmc_"&amp;ROUND(B3373,1)&amp;"_"&amp;ROUND(C3373,1)&amp;"_"&amp;ROUND(D3373,1)&amp;"_"&amp;ROUND(E3373,1)&amp;"_"&amp;ROUND(F3373,1)&amp;"_"&amp;ROUND(G3373,1)</f>
        <v>sankmc_44_12.5_0_0_0_43.5</v>
      </c>
      <c r="B3373" s="2" t="n">
        <v>44</v>
      </c>
      <c r="C3373" s="2" t="n">
        <v>12.5</v>
      </c>
      <c r="D3373" s="2" t="n">
        <v>0</v>
      </c>
      <c r="E3373" s="2" t="n">
        <v>0</v>
      </c>
      <c r="F3373" s="2" t="n">
        <v>0</v>
      </c>
      <c r="G3373" s="2" t="n">
        <v>43.5</v>
      </c>
      <c r="H3373" s="1" t="n">
        <v>0</v>
      </c>
      <c r="I3373" s="1" t="n">
        <v>1095</v>
      </c>
      <c r="J3373" s="1" t="n">
        <v>10.39</v>
      </c>
      <c r="L3373" s="1" t="s">
        <v>370</v>
      </c>
      <c r="M3373" s="1" t="s">
        <v>371</v>
      </c>
      <c r="N3373" s="7" t="n">
        <v>44605</v>
      </c>
    </row>
    <row r="3374" customFormat="false" ht="15" hidden="false" customHeight="false" outlineLevel="0" collapsed="false">
      <c r="A3374" s="6" t="str">
        <f aca="false">"sankmc_"&amp;ROUND(B3374,1)&amp;"_"&amp;ROUND(C3374,1)&amp;"_"&amp;ROUND(D3374,1)&amp;"_"&amp;ROUND(E3374,1)&amp;"_"&amp;ROUND(F3374,1)&amp;"_"&amp;ROUND(G3374,1)</f>
        <v>sankmc_44_12.5_0_0_0_43.5</v>
      </c>
      <c r="B3374" s="2" t="n">
        <v>44</v>
      </c>
      <c r="C3374" s="2" t="n">
        <v>12.5</v>
      </c>
      <c r="D3374" s="2" t="n">
        <v>0</v>
      </c>
      <c r="E3374" s="2" t="n">
        <v>0</v>
      </c>
      <c r="F3374" s="2" t="n">
        <v>0</v>
      </c>
      <c r="G3374" s="2" t="n">
        <v>43.5</v>
      </c>
      <c r="H3374" s="1" t="n">
        <v>0</v>
      </c>
      <c r="I3374" s="1" t="n">
        <v>1074.4</v>
      </c>
      <c r="J3374" s="1" t="n">
        <v>11.4</v>
      </c>
      <c r="L3374" s="1" t="s">
        <v>370</v>
      </c>
      <c r="M3374" s="1" t="s">
        <v>371</v>
      </c>
      <c r="N3374" s="7" t="n">
        <v>44605</v>
      </c>
    </row>
    <row r="3375" customFormat="false" ht="15" hidden="false" customHeight="false" outlineLevel="0" collapsed="false">
      <c r="A3375" s="6" t="str">
        <f aca="false">"sankmc_"&amp;ROUND(B3375,1)&amp;"_"&amp;ROUND(C3375,1)&amp;"_"&amp;ROUND(D3375,1)&amp;"_"&amp;ROUND(E3375,1)&amp;"_"&amp;ROUND(F3375,1)&amp;"_"&amp;ROUND(G3375,1)</f>
        <v>sankmc_44_12.5_0_0_0_43.5</v>
      </c>
      <c r="B3375" s="2" t="n">
        <v>44</v>
      </c>
      <c r="C3375" s="2" t="n">
        <v>12.5</v>
      </c>
      <c r="D3375" s="2" t="n">
        <v>0</v>
      </c>
      <c r="E3375" s="2" t="n">
        <v>0</v>
      </c>
      <c r="F3375" s="2" t="n">
        <v>0</v>
      </c>
      <c r="G3375" s="2" t="n">
        <v>43.5</v>
      </c>
      <c r="H3375" s="1" t="n">
        <v>0</v>
      </c>
      <c r="I3375" s="1" t="n">
        <v>1064.1</v>
      </c>
      <c r="J3375" s="1" t="n">
        <v>11.93</v>
      </c>
      <c r="L3375" s="1" t="s">
        <v>370</v>
      </c>
      <c r="M3375" s="1" t="s">
        <v>371</v>
      </c>
      <c r="N3375" s="7" t="n">
        <v>44605</v>
      </c>
    </row>
    <row r="3376" customFormat="false" ht="15" hidden="false" customHeight="false" outlineLevel="0" collapsed="false">
      <c r="A3376" s="6" t="str">
        <f aca="false">"sankmc_"&amp;ROUND(B3376,1)&amp;"_"&amp;ROUND(C3376,1)&amp;"_"&amp;ROUND(D3376,1)&amp;"_"&amp;ROUND(E3376,1)&amp;"_"&amp;ROUND(F3376,1)&amp;"_"&amp;ROUND(G3376,1)</f>
        <v>sankmc_44_12.5_0_0_0_43.5</v>
      </c>
      <c r="B3376" s="2" t="n">
        <v>44</v>
      </c>
      <c r="C3376" s="2" t="n">
        <v>12.5</v>
      </c>
      <c r="D3376" s="2" t="n">
        <v>0</v>
      </c>
      <c r="E3376" s="2" t="n">
        <v>0</v>
      </c>
      <c r="F3376" s="2" t="n">
        <v>0</v>
      </c>
      <c r="G3376" s="2" t="n">
        <v>43.5</v>
      </c>
      <c r="H3376" s="1" t="n">
        <v>0</v>
      </c>
      <c r="I3376" s="1" t="n">
        <v>1106</v>
      </c>
      <c r="J3376" s="1" t="n">
        <v>9.88</v>
      </c>
      <c r="L3376" s="1" t="s">
        <v>370</v>
      </c>
      <c r="M3376" s="1" t="s">
        <v>371</v>
      </c>
      <c r="N3376" s="7" t="n">
        <v>44605</v>
      </c>
    </row>
    <row r="3377" customFormat="false" ht="15" hidden="false" customHeight="false" outlineLevel="0" collapsed="false">
      <c r="A3377" s="6" t="str">
        <f aca="false">"sankmc_"&amp;ROUND(B3377,1)&amp;"_"&amp;ROUND(C3377,1)&amp;"_"&amp;ROUND(D3377,1)&amp;"_"&amp;ROUND(E3377,1)&amp;"_"&amp;ROUND(F3377,1)&amp;"_"&amp;ROUND(G3377,1)</f>
        <v>sankmc_44_12.5_0_0_0_43.5</v>
      </c>
      <c r="B3377" s="2" t="n">
        <v>44</v>
      </c>
      <c r="C3377" s="2" t="n">
        <v>12.5</v>
      </c>
      <c r="D3377" s="2" t="n">
        <v>0</v>
      </c>
      <c r="E3377" s="2" t="n">
        <v>0</v>
      </c>
      <c r="F3377" s="2" t="n">
        <v>0</v>
      </c>
      <c r="G3377" s="2" t="n">
        <v>43.5</v>
      </c>
      <c r="H3377" s="1" t="n">
        <v>0</v>
      </c>
      <c r="I3377" s="1" t="n">
        <v>1080.5</v>
      </c>
      <c r="J3377" s="1" t="n">
        <v>11.08</v>
      </c>
      <c r="L3377" s="1" t="s">
        <v>370</v>
      </c>
      <c r="M3377" s="1" t="s">
        <v>371</v>
      </c>
      <c r="N3377" s="7" t="n">
        <v>44605</v>
      </c>
    </row>
    <row r="3378" customFormat="false" ht="15" hidden="false" customHeight="false" outlineLevel="0" collapsed="false">
      <c r="A3378" s="6" t="str">
        <f aca="false">"sankmc_"&amp;ROUND(B3378,1)&amp;"_"&amp;ROUND(C3378,1)&amp;"_"&amp;ROUND(D3378,1)&amp;"_"&amp;ROUND(E3378,1)&amp;"_"&amp;ROUND(F3378,1)&amp;"_"&amp;ROUND(G3378,1)</f>
        <v>sankmc_44_12.5_0_0_0_43.5</v>
      </c>
      <c r="B3378" s="2" t="n">
        <v>44</v>
      </c>
      <c r="C3378" s="2" t="n">
        <v>12.5</v>
      </c>
      <c r="D3378" s="2" t="n">
        <v>0</v>
      </c>
      <c r="E3378" s="2" t="n">
        <v>0</v>
      </c>
      <c r="F3378" s="2" t="n">
        <v>0</v>
      </c>
      <c r="G3378" s="2" t="n">
        <v>43.5</v>
      </c>
      <c r="H3378" s="1" t="n">
        <v>0</v>
      </c>
      <c r="I3378" s="1" t="n">
        <v>1093.5</v>
      </c>
      <c r="J3378" s="1" t="n">
        <v>10.45</v>
      </c>
      <c r="L3378" s="1" t="s">
        <v>370</v>
      </c>
      <c r="M3378" s="1" t="s">
        <v>371</v>
      </c>
      <c r="N3378" s="7" t="n">
        <v>44605</v>
      </c>
    </row>
    <row r="3379" customFormat="false" ht="15" hidden="false" customHeight="false" outlineLevel="0" collapsed="false">
      <c r="A3379" s="6" t="str">
        <f aca="false">"sankmc_"&amp;ROUND(B3379,1)&amp;"_"&amp;ROUND(C3379,1)&amp;"_"&amp;ROUND(D3379,1)&amp;"_"&amp;ROUND(E3379,1)&amp;"_"&amp;ROUND(F3379,1)&amp;"_"&amp;ROUND(G3379,1)</f>
        <v>sankmc_44_12.5_0_0_0_43.5</v>
      </c>
      <c r="B3379" s="2" t="n">
        <v>44</v>
      </c>
      <c r="C3379" s="2" t="n">
        <v>12.5</v>
      </c>
      <c r="D3379" s="2" t="n">
        <v>0</v>
      </c>
      <c r="E3379" s="2" t="n">
        <v>0</v>
      </c>
      <c r="F3379" s="2" t="n">
        <v>0</v>
      </c>
      <c r="G3379" s="2" t="n">
        <v>43.5</v>
      </c>
      <c r="H3379" s="1" t="n">
        <v>0</v>
      </c>
      <c r="I3379" s="1" t="n">
        <v>1057.4</v>
      </c>
      <c r="J3379" s="1" t="n">
        <v>12.25</v>
      </c>
      <c r="L3379" s="1" t="s">
        <v>370</v>
      </c>
      <c r="M3379" s="1" t="s">
        <v>371</v>
      </c>
      <c r="N3379" s="7" t="n">
        <v>44605</v>
      </c>
    </row>
    <row r="3380" customFormat="false" ht="15" hidden="false" customHeight="false" outlineLevel="0" collapsed="false">
      <c r="A3380" s="6" t="str">
        <f aca="false">"sankmc_"&amp;ROUND(B3380,1)&amp;"_"&amp;ROUND(C3380,1)&amp;"_"&amp;ROUND(D3380,1)&amp;"_"&amp;ROUND(E3380,1)&amp;"_"&amp;ROUND(F3380,1)&amp;"_"&amp;ROUND(G3380,1)</f>
        <v>sankmc_44_12.5_0_0_0_43.5</v>
      </c>
      <c r="B3380" s="2" t="n">
        <v>44</v>
      </c>
      <c r="C3380" s="2" t="n">
        <v>12.5</v>
      </c>
      <c r="D3380" s="2" t="n">
        <v>0</v>
      </c>
      <c r="E3380" s="2" t="n">
        <v>0</v>
      </c>
      <c r="F3380" s="2" t="n">
        <v>0</v>
      </c>
      <c r="G3380" s="2" t="n">
        <v>43.5</v>
      </c>
      <c r="H3380" s="1" t="n">
        <v>0</v>
      </c>
      <c r="I3380" s="1" t="n">
        <v>1103.9</v>
      </c>
      <c r="J3380" s="1" t="n">
        <v>9.98</v>
      </c>
      <c r="L3380" s="1" t="s">
        <v>370</v>
      </c>
      <c r="M3380" s="1" t="s">
        <v>371</v>
      </c>
      <c r="N3380" s="7" t="n">
        <v>44605</v>
      </c>
    </row>
    <row r="3381" customFormat="false" ht="15" hidden="false" customHeight="false" outlineLevel="0" collapsed="false">
      <c r="A3381" s="6" t="str">
        <f aca="false">"sankmc_"&amp;ROUND(B3381,1)&amp;"_"&amp;ROUND(C3381,1)&amp;"_"&amp;ROUND(D3381,1)&amp;"_"&amp;ROUND(E3381,1)&amp;"_"&amp;ROUND(F3381,1)&amp;"_"&amp;ROUND(G3381,1)</f>
        <v>sankmc_44_12.5_0_0_0_43.5</v>
      </c>
      <c r="B3381" s="2" t="n">
        <v>44</v>
      </c>
      <c r="C3381" s="2" t="n">
        <v>12.5</v>
      </c>
      <c r="D3381" s="2" t="n">
        <v>0</v>
      </c>
      <c r="E3381" s="2" t="n">
        <v>0</v>
      </c>
      <c r="F3381" s="2" t="n">
        <v>0</v>
      </c>
      <c r="G3381" s="2" t="n">
        <v>43.5</v>
      </c>
      <c r="H3381" s="1" t="n">
        <v>0</v>
      </c>
      <c r="I3381" s="1" t="n">
        <v>1092.2</v>
      </c>
      <c r="J3381" s="1" t="n">
        <v>10.5</v>
      </c>
      <c r="L3381" s="1" t="s">
        <v>370</v>
      </c>
      <c r="M3381" s="1" t="s">
        <v>371</v>
      </c>
      <c r="N3381" s="7" t="n">
        <v>44605</v>
      </c>
    </row>
    <row r="3382" customFormat="false" ht="15" hidden="false" customHeight="false" outlineLevel="0" collapsed="false">
      <c r="A3382" s="6" t="str">
        <f aca="false">"sankmc_"&amp;ROUND(B3382,1)&amp;"_"&amp;ROUND(C3382,1)&amp;"_"&amp;ROUND(D3382,1)&amp;"_"&amp;ROUND(E3382,1)&amp;"_"&amp;ROUND(F3382,1)&amp;"_"&amp;ROUND(G3382,1)</f>
        <v>sankmc_44_12.5_0_0_0_43.5</v>
      </c>
      <c r="B3382" s="2" t="n">
        <v>44</v>
      </c>
      <c r="C3382" s="2" t="n">
        <v>12.5</v>
      </c>
      <c r="D3382" s="2" t="n">
        <v>0</v>
      </c>
      <c r="E3382" s="2" t="n">
        <v>0</v>
      </c>
      <c r="F3382" s="2" t="n">
        <v>0</v>
      </c>
      <c r="G3382" s="2" t="n">
        <v>43.5</v>
      </c>
      <c r="H3382" s="1" t="n">
        <v>0</v>
      </c>
      <c r="I3382" s="1" t="n">
        <v>1067</v>
      </c>
      <c r="J3382" s="1" t="n">
        <v>11.75</v>
      </c>
      <c r="L3382" s="1" t="s">
        <v>370</v>
      </c>
      <c r="M3382" s="1" t="s">
        <v>371</v>
      </c>
      <c r="N3382" s="7" t="n">
        <v>44605</v>
      </c>
    </row>
    <row r="3383" customFormat="false" ht="15" hidden="false" customHeight="false" outlineLevel="0" collapsed="false">
      <c r="A3383" s="6" t="str">
        <f aca="false">"sankmc_"&amp;ROUND(B3383,1)&amp;"_"&amp;ROUND(C3383,1)&amp;"_"&amp;ROUND(D3383,1)&amp;"_"&amp;ROUND(E3383,1)&amp;"_"&amp;ROUND(F3383,1)&amp;"_"&amp;ROUND(G3383,1)</f>
        <v>sankmc_44_12.5_0_0_0_43.5</v>
      </c>
      <c r="B3383" s="2" t="n">
        <v>44</v>
      </c>
      <c r="C3383" s="2" t="n">
        <v>12.5</v>
      </c>
      <c r="D3383" s="2" t="n">
        <v>0</v>
      </c>
      <c r="E3383" s="2" t="n">
        <v>0</v>
      </c>
      <c r="F3383" s="2" t="n">
        <v>0</v>
      </c>
      <c r="G3383" s="2" t="n">
        <v>43.5</v>
      </c>
      <c r="H3383" s="1" t="n">
        <v>0</v>
      </c>
      <c r="I3383" s="1" t="n">
        <v>1130</v>
      </c>
      <c r="J3383" s="1" t="n">
        <v>8.96</v>
      </c>
      <c r="L3383" s="1" t="s">
        <v>370</v>
      </c>
      <c r="M3383" s="1" t="s">
        <v>371</v>
      </c>
      <c r="N3383" s="7" t="n">
        <v>44605</v>
      </c>
    </row>
    <row r="3384" customFormat="false" ht="15" hidden="false" customHeight="false" outlineLevel="0" collapsed="false">
      <c r="A3384" s="6" t="str">
        <f aca="false">"sankmc_"&amp;ROUND(B3384,1)&amp;"_"&amp;ROUND(C3384,1)&amp;"_"&amp;ROUND(D3384,1)&amp;"_"&amp;ROUND(E3384,1)&amp;"_"&amp;ROUND(F3384,1)&amp;"_"&amp;ROUND(G3384,1)</f>
        <v>sankmc_44_12.5_0_0_0_43.5</v>
      </c>
      <c r="B3384" s="2" t="n">
        <v>44</v>
      </c>
      <c r="C3384" s="2" t="n">
        <v>12.5</v>
      </c>
      <c r="D3384" s="2" t="n">
        <v>0</v>
      </c>
      <c r="E3384" s="2" t="n">
        <v>0</v>
      </c>
      <c r="F3384" s="2" t="n">
        <v>0</v>
      </c>
      <c r="G3384" s="2" t="n">
        <v>43.5</v>
      </c>
      <c r="H3384" s="1" t="n">
        <v>0</v>
      </c>
      <c r="I3384" s="1" t="n">
        <v>1135.8</v>
      </c>
      <c r="J3384" s="1" t="n">
        <v>8.75</v>
      </c>
      <c r="L3384" s="1" t="s">
        <v>370</v>
      </c>
      <c r="M3384" s="1" t="s">
        <v>371</v>
      </c>
      <c r="N3384" s="7" t="n">
        <v>44605</v>
      </c>
    </row>
    <row r="3385" customFormat="false" ht="15" hidden="false" customHeight="false" outlineLevel="0" collapsed="false">
      <c r="A3385" s="6" t="str">
        <f aca="false">"sankmc_"&amp;ROUND(B3385,1)&amp;"_"&amp;ROUND(C3385,1)&amp;"_"&amp;ROUND(D3385,1)&amp;"_"&amp;ROUND(E3385,1)&amp;"_"&amp;ROUND(F3385,1)&amp;"_"&amp;ROUND(G3385,1)</f>
        <v>sankmc_44.4_11.2_0_0_0_44.4</v>
      </c>
      <c r="B3385" s="2" t="n">
        <v>44.4</v>
      </c>
      <c r="C3385" s="2" t="n">
        <v>11.2</v>
      </c>
      <c r="D3385" s="2" t="n">
        <v>0</v>
      </c>
      <c r="E3385" s="2" t="n">
        <v>0</v>
      </c>
      <c r="F3385" s="2" t="n">
        <v>0</v>
      </c>
      <c r="G3385" s="2" t="n">
        <v>44.4</v>
      </c>
      <c r="H3385" s="1" t="n">
        <v>1054.99</v>
      </c>
      <c r="I3385" s="1" t="n">
        <v>1041</v>
      </c>
      <c r="J3385" s="1" t="n">
        <v>12.71</v>
      </c>
      <c r="K3385" s="2" t="n">
        <v>8.02</v>
      </c>
      <c r="L3385" s="1" t="s">
        <v>183</v>
      </c>
      <c r="M3385" s="1" t="s">
        <v>372</v>
      </c>
      <c r="N3385" s="7" t="n">
        <v>44605</v>
      </c>
    </row>
    <row r="3386" customFormat="false" ht="15" hidden="false" customHeight="false" outlineLevel="0" collapsed="false">
      <c r="A3386" s="6" t="str">
        <f aca="false">"sankmc_"&amp;ROUND(B3386,1)&amp;"_"&amp;ROUND(C3386,1)&amp;"_"&amp;ROUND(D3386,1)&amp;"_"&amp;ROUND(E3386,1)&amp;"_"&amp;ROUND(F3386,1)&amp;"_"&amp;ROUND(G3386,1)</f>
        <v>sankmc_44.4_11.2_0_0_0_44.4</v>
      </c>
      <c r="B3386" s="2" t="n">
        <v>44.4</v>
      </c>
      <c r="C3386" s="2" t="n">
        <v>11.2</v>
      </c>
      <c r="D3386" s="2" t="n">
        <v>0</v>
      </c>
      <c r="E3386" s="2" t="n">
        <v>0</v>
      </c>
      <c r="F3386" s="2" t="n">
        <v>0</v>
      </c>
      <c r="G3386" s="2" t="n">
        <v>44.4</v>
      </c>
      <c r="H3386" s="1" t="n">
        <v>1054.99</v>
      </c>
      <c r="I3386" s="1" t="n">
        <v>1056.4</v>
      </c>
      <c r="J3386" s="1" t="n">
        <v>11.99</v>
      </c>
      <c r="K3386" s="2" t="n">
        <v>8.02</v>
      </c>
      <c r="L3386" s="1" t="s">
        <v>183</v>
      </c>
      <c r="M3386" s="1" t="s">
        <v>372</v>
      </c>
      <c r="N3386" s="7" t="n">
        <v>44605</v>
      </c>
    </row>
    <row r="3387" customFormat="false" ht="15" hidden="false" customHeight="false" outlineLevel="0" collapsed="false">
      <c r="A3387" s="6" t="str">
        <f aca="false">"sankmc_"&amp;ROUND(B3387,1)&amp;"_"&amp;ROUND(C3387,1)&amp;"_"&amp;ROUND(D3387,1)&amp;"_"&amp;ROUND(E3387,1)&amp;"_"&amp;ROUND(F3387,1)&amp;"_"&amp;ROUND(G3387,1)</f>
        <v>sankmc_44.4_11.2_0_0_0_44.4</v>
      </c>
      <c r="B3387" s="2" t="n">
        <v>44.4</v>
      </c>
      <c r="C3387" s="2" t="n">
        <v>11.2</v>
      </c>
      <c r="D3387" s="2" t="n">
        <v>0</v>
      </c>
      <c r="E3387" s="2" t="n">
        <v>0</v>
      </c>
      <c r="F3387" s="2" t="n">
        <v>0</v>
      </c>
      <c r="G3387" s="2" t="n">
        <v>44.4</v>
      </c>
      <c r="H3387" s="1" t="n">
        <v>1054.99</v>
      </c>
      <c r="I3387" s="1" t="n">
        <v>1066.4</v>
      </c>
      <c r="J3387" s="1" t="n">
        <v>11.45</v>
      </c>
      <c r="K3387" s="2" t="n">
        <v>8.02</v>
      </c>
      <c r="L3387" s="1" t="s">
        <v>183</v>
      </c>
      <c r="M3387" s="1" t="s">
        <v>372</v>
      </c>
      <c r="N3387" s="7" t="n">
        <v>44605</v>
      </c>
    </row>
    <row r="3388" customFormat="false" ht="15" hidden="false" customHeight="false" outlineLevel="0" collapsed="false">
      <c r="A3388" s="6" t="str">
        <f aca="false">"sankmc_"&amp;ROUND(B3388,1)&amp;"_"&amp;ROUND(C3388,1)&amp;"_"&amp;ROUND(D3388,1)&amp;"_"&amp;ROUND(E3388,1)&amp;"_"&amp;ROUND(F3388,1)&amp;"_"&amp;ROUND(G3388,1)</f>
        <v>sankmc_44.4_11.2_0_0_0_44.4</v>
      </c>
      <c r="B3388" s="2" t="n">
        <v>44.4</v>
      </c>
      <c r="C3388" s="2" t="n">
        <v>11.2</v>
      </c>
      <c r="D3388" s="2" t="n">
        <v>0</v>
      </c>
      <c r="E3388" s="2" t="n">
        <v>0</v>
      </c>
      <c r="F3388" s="2" t="n">
        <v>0</v>
      </c>
      <c r="G3388" s="2" t="n">
        <v>44.4</v>
      </c>
      <c r="H3388" s="1" t="n">
        <v>1054.99</v>
      </c>
      <c r="I3388" s="1" t="n">
        <v>1076.8</v>
      </c>
      <c r="J3388" s="1" t="n">
        <v>10.9</v>
      </c>
      <c r="K3388" s="2" t="n">
        <v>8.02</v>
      </c>
      <c r="L3388" s="1" t="s">
        <v>183</v>
      </c>
      <c r="M3388" s="1" t="s">
        <v>372</v>
      </c>
      <c r="N3388" s="7" t="n">
        <v>44605</v>
      </c>
    </row>
    <row r="3389" customFormat="false" ht="15" hidden="false" customHeight="false" outlineLevel="0" collapsed="false">
      <c r="A3389" s="6" t="str">
        <f aca="false">"sankmc_"&amp;ROUND(B3389,1)&amp;"_"&amp;ROUND(C3389,1)&amp;"_"&amp;ROUND(D3389,1)&amp;"_"&amp;ROUND(E3389,1)&amp;"_"&amp;ROUND(F3389,1)&amp;"_"&amp;ROUND(G3389,1)</f>
        <v>sankmc_44.4_11.2_0_0_0_44.4</v>
      </c>
      <c r="B3389" s="2" t="n">
        <v>44.4</v>
      </c>
      <c r="C3389" s="2" t="n">
        <v>11.2</v>
      </c>
      <c r="D3389" s="2" t="n">
        <v>0</v>
      </c>
      <c r="E3389" s="2" t="n">
        <v>0</v>
      </c>
      <c r="F3389" s="2" t="n">
        <v>0</v>
      </c>
      <c r="G3389" s="2" t="n">
        <v>44.4</v>
      </c>
      <c r="H3389" s="1" t="n">
        <v>1054.99</v>
      </c>
      <c r="I3389" s="1" t="n">
        <v>1086.6</v>
      </c>
      <c r="J3389" s="1" t="n">
        <v>10.43</v>
      </c>
      <c r="K3389" s="2" t="n">
        <v>8.02</v>
      </c>
      <c r="L3389" s="1" t="s">
        <v>183</v>
      </c>
      <c r="M3389" s="1" t="s">
        <v>372</v>
      </c>
      <c r="N3389" s="7" t="n">
        <v>44605</v>
      </c>
    </row>
    <row r="3390" customFormat="false" ht="15" hidden="false" customHeight="false" outlineLevel="0" collapsed="false">
      <c r="A3390" s="6" t="str">
        <f aca="false">"sankmc_"&amp;ROUND(B3390,1)&amp;"_"&amp;ROUND(C3390,1)&amp;"_"&amp;ROUND(D3390,1)&amp;"_"&amp;ROUND(E3390,1)&amp;"_"&amp;ROUND(F3390,1)&amp;"_"&amp;ROUND(G3390,1)</f>
        <v>sankmc_44.4_11.2_0_0_0_44.4</v>
      </c>
      <c r="B3390" s="2" t="n">
        <v>44.4</v>
      </c>
      <c r="C3390" s="2" t="n">
        <v>11.2</v>
      </c>
      <c r="D3390" s="2" t="n">
        <v>0</v>
      </c>
      <c r="E3390" s="2" t="n">
        <v>0</v>
      </c>
      <c r="F3390" s="2" t="n">
        <v>0</v>
      </c>
      <c r="G3390" s="2" t="n">
        <v>44.4</v>
      </c>
      <c r="H3390" s="1" t="n">
        <v>1054.99</v>
      </c>
      <c r="I3390" s="1" t="n">
        <v>1096.2</v>
      </c>
      <c r="J3390" s="1" t="n">
        <v>9.98</v>
      </c>
      <c r="K3390" s="2" t="n">
        <v>8.02</v>
      </c>
      <c r="L3390" s="1" t="s">
        <v>183</v>
      </c>
      <c r="M3390" s="1" t="s">
        <v>372</v>
      </c>
      <c r="N3390" s="7" t="n">
        <v>44605</v>
      </c>
    </row>
    <row r="3391" customFormat="false" ht="15" hidden="false" customHeight="false" outlineLevel="0" collapsed="false">
      <c r="A3391" s="6" t="str">
        <f aca="false">"sankmc_"&amp;ROUND(B3391,1)&amp;"_"&amp;ROUND(C3391,1)&amp;"_"&amp;ROUND(D3391,1)&amp;"_"&amp;ROUND(E3391,1)&amp;"_"&amp;ROUND(F3391,1)&amp;"_"&amp;ROUND(G3391,1)</f>
        <v>sankmc_44.4_11.2_0_0_0_44.4</v>
      </c>
      <c r="B3391" s="2" t="n">
        <v>44.4</v>
      </c>
      <c r="C3391" s="2" t="n">
        <v>11.2</v>
      </c>
      <c r="D3391" s="2" t="n">
        <v>0</v>
      </c>
      <c r="E3391" s="2" t="n">
        <v>0</v>
      </c>
      <c r="F3391" s="2" t="n">
        <v>0</v>
      </c>
      <c r="G3391" s="2" t="n">
        <v>44.4</v>
      </c>
      <c r="H3391" s="1" t="n">
        <v>1054.99</v>
      </c>
      <c r="I3391" s="1" t="n">
        <v>1107.1</v>
      </c>
      <c r="J3391" s="1" t="n">
        <v>9.49</v>
      </c>
      <c r="K3391" s="2" t="n">
        <v>8.02</v>
      </c>
      <c r="L3391" s="1" t="s">
        <v>183</v>
      </c>
      <c r="M3391" s="1" t="s">
        <v>372</v>
      </c>
      <c r="N3391" s="7" t="n">
        <v>44605</v>
      </c>
    </row>
    <row r="3392" customFormat="false" ht="15" hidden="false" customHeight="false" outlineLevel="0" collapsed="false">
      <c r="A3392" s="6" t="str">
        <f aca="false">"sankmc_"&amp;ROUND(B3392,1)&amp;"_"&amp;ROUND(C3392,1)&amp;"_"&amp;ROUND(D3392,1)&amp;"_"&amp;ROUND(E3392,1)&amp;"_"&amp;ROUND(F3392,1)&amp;"_"&amp;ROUND(G3392,1)</f>
        <v>sankmc_44.4_11.2_0_0_0_44.4</v>
      </c>
      <c r="B3392" s="2" t="n">
        <v>44.4</v>
      </c>
      <c r="C3392" s="2" t="n">
        <v>11.2</v>
      </c>
      <c r="D3392" s="2" t="n">
        <v>0</v>
      </c>
      <c r="E3392" s="2" t="n">
        <v>0</v>
      </c>
      <c r="F3392" s="2" t="n">
        <v>0</v>
      </c>
      <c r="G3392" s="2" t="n">
        <v>44.4</v>
      </c>
      <c r="H3392" s="1" t="n">
        <v>1054.99</v>
      </c>
      <c r="I3392" s="1" t="n">
        <v>1111.5</v>
      </c>
      <c r="J3392" s="1" t="n">
        <v>9.33</v>
      </c>
      <c r="K3392" s="2" t="n">
        <v>8.02</v>
      </c>
      <c r="L3392" s="1" t="s">
        <v>183</v>
      </c>
      <c r="M3392" s="1" t="s">
        <v>372</v>
      </c>
      <c r="N3392" s="7" t="n">
        <v>44605</v>
      </c>
    </row>
    <row r="3393" customFormat="false" ht="15" hidden="false" customHeight="false" outlineLevel="0" collapsed="false">
      <c r="A3393" s="6" t="str">
        <f aca="false">"sankmc_"&amp;ROUND(B3393,1)&amp;"_"&amp;ROUND(C3393,1)&amp;"_"&amp;ROUND(D3393,1)&amp;"_"&amp;ROUND(E3393,1)&amp;"_"&amp;ROUND(F3393,1)&amp;"_"&amp;ROUND(G3393,1)</f>
        <v>sankmc_42.9_14.3_0_0_0_42.9</v>
      </c>
      <c r="B3393" s="2" t="n">
        <v>42.9</v>
      </c>
      <c r="C3393" s="2" t="n">
        <v>14.3</v>
      </c>
      <c r="D3393" s="2" t="n">
        <v>0</v>
      </c>
      <c r="E3393" s="2" t="n">
        <v>0</v>
      </c>
      <c r="F3393" s="2" t="n">
        <v>0</v>
      </c>
      <c r="G3393" s="2" t="n">
        <v>42.9</v>
      </c>
      <c r="H3393" s="1" t="n">
        <v>1065.45</v>
      </c>
      <c r="I3393" s="1" t="n">
        <v>1029.2</v>
      </c>
      <c r="J3393" s="1" t="n">
        <v>14.2</v>
      </c>
      <c r="K3393" s="2" t="n">
        <v>8.75</v>
      </c>
      <c r="L3393" s="1" t="s">
        <v>373</v>
      </c>
      <c r="M3393" s="1" t="s">
        <v>374</v>
      </c>
      <c r="N3393" s="7" t="n">
        <v>44605</v>
      </c>
    </row>
    <row r="3394" customFormat="false" ht="15" hidden="false" customHeight="false" outlineLevel="0" collapsed="false">
      <c r="A3394" s="6" t="str">
        <f aca="false">"sankmc_"&amp;ROUND(B3394,1)&amp;"_"&amp;ROUND(C3394,1)&amp;"_"&amp;ROUND(D3394,1)&amp;"_"&amp;ROUND(E3394,1)&amp;"_"&amp;ROUND(F3394,1)&amp;"_"&amp;ROUND(G3394,1)</f>
        <v>sankmc_42.9_14.3_0_0_0_42.9</v>
      </c>
      <c r="B3394" s="2" t="n">
        <v>42.9</v>
      </c>
      <c r="C3394" s="2" t="n">
        <v>14.3</v>
      </c>
      <c r="D3394" s="2" t="n">
        <v>0</v>
      </c>
      <c r="E3394" s="2" t="n">
        <v>0</v>
      </c>
      <c r="F3394" s="2" t="n">
        <v>0</v>
      </c>
      <c r="G3394" s="2" t="n">
        <v>42.9</v>
      </c>
      <c r="H3394" s="1" t="n">
        <v>1065.45</v>
      </c>
      <c r="I3394" s="1" t="n">
        <v>1029.4</v>
      </c>
      <c r="J3394" s="1" t="n">
        <v>14.12</v>
      </c>
      <c r="K3394" s="2" t="n">
        <v>8.75</v>
      </c>
      <c r="L3394" s="1" t="s">
        <v>373</v>
      </c>
      <c r="M3394" s="1" t="s">
        <v>374</v>
      </c>
      <c r="N3394" s="7" t="n">
        <v>44605</v>
      </c>
    </row>
    <row r="3395" customFormat="false" ht="15" hidden="false" customHeight="false" outlineLevel="0" collapsed="false">
      <c r="A3395" s="6" t="str">
        <f aca="false">"sankmc_"&amp;ROUND(B3395,1)&amp;"_"&amp;ROUND(C3395,1)&amp;"_"&amp;ROUND(D3395,1)&amp;"_"&amp;ROUND(E3395,1)&amp;"_"&amp;ROUND(F3395,1)&amp;"_"&amp;ROUND(G3395,1)</f>
        <v>sankmc_42.9_14.3_0_0_0_42.9</v>
      </c>
      <c r="B3395" s="2" t="n">
        <v>42.9</v>
      </c>
      <c r="C3395" s="2" t="n">
        <v>14.3</v>
      </c>
      <c r="D3395" s="2" t="n">
        <v>0</v>
      </c>
      <c r="E3395" s="2" t="n">
        <v>0</v>
      </c>
      <c r="F3395" s="2" t="n">
        <v>0</v>
      </c>
      <c r="G3395" s="2" t="n">
        <v>42.9</v>
      </c>
      <c r="H3395" s="1" t="n">
        <v>1065.45</v>
      </c>
      <c r="I3395" s="1" t="n">
        <v>1038.2</v>
      </c>
      <c r="J3395" s="1" t="n">
        <v>13.55</v>
      </c>
      <c r="K3395" s="2" t="n">
        <v>8.75</v>
      </c>
      <c r="L3395" s="1" t="s">
        <v>373</v>
      </c>
      <c r="M3395" s="1" t="s">
        <v>374</v>
      </c>
      <c r="N3395" s="7" t="n">
        <v>44605</v>
      </c>
    </row>
    <row r="3396" customFormat="false" ht="15" hidden="false" customHeight="false" outlineLevel="0" collapsed="false">
      <c r="A3396" s="6" t="str">
        <f aca="false">"sankmc_"&amp;ROUND(B3396,1)&amp;"_"&amp;ROUND(C3396,1)&amp;"_"&amp;ROUND(D3396,1)&amp;"_"&amp;ROUND(E3396,1)&amp;"_"&amp;ROUND(F3396,1)&amp;"_"&amp;ROUND(G3396,1)</f>
        <v>sankmc_42.9_14.3_0_0_0_42.9</v>
      </c>
      <c r="B3396" s="2" t="n">
        <v>42.9</v>
      </c>
      <c r="C3396" s="2" t="n">
        <v>14.3</v>
      </c>
      <c r="D3396" s="2" t="n">
        <v>0</v>
      </c>
      <c r="E3396" s="2" t="n">
        <v>0</v>
      </c>
      <c r="F3396" s="2" t="n">
        <v>0</v>
      </c>
      <c r="G3396" s="2" t="n">
        <v>42.9</v>
      </c>
      <c r="H3396" s="1" t="n">
        <v>1065.45</v>
      </c>
      <c r="I3396" s="1" t="n">
        <v>1046.1</v>
      </c>
      <c r="J3396" s="1" t="n">
        <v>13.07</v>
      </c>
      <c r="K3396" s="2" t="n">
        <v>8.75</v>
      </c>
      <c r="L3396" s="1" t="s">
        <v>373</v>
      </c>
      <c r="M3396" s="1" t="s">
        <v>374</v>
      </c>
      <c r="N3396" s="7" t="n">
        <v>44605</v>
      </c>
    </row>
    <row r="3397" customFormat="false" ht="15" hidden="false" customHeight="false" outlineLevel="0" collapsed="false">
      <c r="A3397" s="6" t="str">
        <f aca="false">"sankmc_"&amp;ROUND(B3397,1)&amp;"_"&amp;ROUND(C3397,1)&amp;"_"&amp;ROUND(D3397,1)&amp;"_"&amp;ROUND(E3397,1)&amp;"_"&amp;ROUND(F3397,1)&amp;"_"&amp;ROUND(G3397,1)</f>
        <v>sankmc_42.9_14.3_0_0_0_42.9</v>
      </c>
      <c r="B3397" s="2" t="n">
        <v>42.9</v>
      </c>
      <c r="C3397" s="2" t="n">
        <v>14.3</v>
      </c>
      <c r="D3397" s="2" t="n">
        <v>0</v>
      </c>
      <c r="E3397" s="2" t="n">
        <v>0</v>
      </c>
      <c r="F3397" s="2" t="n">
        <v>0</v>
      </c>
      <c r="G3397" s="2" t="n">
        <v>42.9</v>
      </c>
      <c r="H3397" s="1" t="n">
        <v>1065.45</v>
      </c>
      <c r="I3397" s="1" t="n">
        <v>1047.2</v>
      </c>
      <c r="J3397" s="1" t="n">
        <v>13.03</v>
      </c>
      <c r="K3397" s="2" t="n">
        <v>8.75</v>
      </c>
      <c r="L3397" s="1" t="s">
        <v>373</v>
      </c>
      <c r="M3397" s="1" t="s">
        <v>374</v>
      </c>
      <c r="N3397" s="7" t="n">
        <v>44605</v>
      </c>
    </row>
    <row r="3398" customFormat="false" ht="15" hidden="false" customHeight="false" outlineLevel="0" collapsed="false">
      <c r="A3398" s="6" t="str">
        <f aca="false">"sankmc_"&amp;ROUND(B3398,1)&amp;"_"&amp;ROUND(C3398,1)&amp;"_"&amp;ROUND(D3398,1)&amp;"_"&amp;ROUND(E3398,1)&amp;"_"&amp;ROUND(F3398,1)&amp;"_"&amp;ROUND(G3398,1)</f>
        <v>sankmc_42.9_14.3_0_0_0_42.9</v>
      </c>
      <c r="B3398" s="2" t="n">
        <v>42.9</v>
      </c>
      <c r="C3398" s="2" t="n">
        <v>14.3</v>
      </c>
      <c r="D3398" s="2" t="n">
        <v>0</v>
      </c>
      <c r="E3398" s="2" t="n">
        <v>0</v>
      </c>
      <c r="F3398" s="2" t="n">
        <v>0</v>
      </c>
      <c r="G3398" s="2" t="n">
        <v>42.9</v>
      </c>
      <c r="H3398" s="1" t="n">
        <v>1065.45</v>
      </c>
      <c r="I3398" s="1" t="n">
        <v>1049.2</v>
      </c>
      <c r="J3398" s="1" t="n">
        <v>12.82</v>
      </c>
      <c r="K3398" s="2" t="n">
        <v>8.75</v>
      </c>
      <c r="L3398" s="1" t="s">
        <v>373</v>
      </c>
      <c r="M3398" s="1" t="s">
        <v>374</v>
      </c>
      <c r="N3398" s="7" t="n">
        <v>44605</v>
      </c>
    </row>
    <row r="3399" customFormat="false" ht="15" hidden="false" customHeight="false" outlineLevel="0" collapsed="false">
      <c r="A3399" s="6" t="str">
        <f aca="false">"sankmc_"&amp;ROUND(B3399,1)&amp;"_"&amp;ROUND(C3399,1)&amp;"_"&amp;ROUND(D3399,1)&amp;"_"&amp;ROUND(E3399,1)&amp;"_"&amp;ROUND(F3399,1)&amp;"_"&amp;ROUND(G3399,1)</f>
        <v>sankmc_42.9_14.3_0_0_0_42.9</v>
      </c>
      <c r="B3399" s="2" t="n">
        <v>42.9</v>
      </c>
      <c r="C3399" s="2" t="n">
        <v>14.3</v>
      </c>
      <c r="D3399" s="2" t="n">
        <v>0</v>
      </c>
      <c r="E3399" s="2" t="n">
        <v>0</v>
      </c>
      <c r="F3399" s="2" t="n">
        <v>0</v>
      </c>
      <c r="G3399" s="2" t="n">
        <v>42.9</v>
      </c>
      <c r="H3399" s="1" t="n">
        <v>1065.45</v>
      </c>
      <c r="I3399" s="1" t="n">
        <v>1064.7</v>
      </c>
      <c r="J3399" s="1" t="n">
        <v>12.06</v>
      </c>
      <c r="K3399" s="2" t="n">
        <v>8.75</v>
      </c>
      <c r="L3399" s="1" t="s">
        <v>373</v>
      </c>
      <c r="M3399" s="1" t="s">
        <v>374</v>
      </c>
      <c r="N3399" s="7" t="n">
        <v>44605</v>
      </c>
    </row>
    <row r="3400" customFormat="false" ht="15" hidden="false" customHeight="false" outlineLevel="0" collapsed="false">
      <c r="A3400" s="6" t="str">
        <f aca="false">"sankmc_"&amp;ROUND(B3400,1)&amp;"_"&amp;ROUND(C3400,1)&amp;"_"&amp;ROUND(D3400,1)&amp;"_"&amp;ROUND(E3400,1)&amp;"_"&amp;ROUND(F3400,1)&amp;"_"&amp;ROUND(G3400,1)</f>
        <v>sankmc_42.9_14.3_0_0_0_42.9</v>
      </c>
      <c r="B3400" s="2" t="n">
        <v>42.9</v>
      </c>
      <c r="C3400" s="2" t="n">
        <v>14.3</v>
      </c>
      <c r="D3400" s="2" t="n">
        <v>0</v>
      </c>
      <c r="E3400" s="2" t="n">
        <v>0</v>
      </c>
      <c r="F3400" s="2" t="n">
        <v>0</v>
      </c>
      <c r="G3400" s="2" t="n">
        <v>42.9</v>
      </c>
      <c r="H3400" s="1" t="n">
        <v>1065.45</v>
      </c>
      <c r="I3400" s="1" t="n">
        <v>1072</v>
      </c>
      <c r="J3400" s="1" t="n">
        <v>11.61</v>
      </c>
      <c r="K3400" s="2" t="n">
        <v>8.75</v>
      </c>
      <c r="L3400" s="1" t="s">
        <v>373</v>
      </c>
      <c r="M3400" s="1" t="s">
        <v>374</v>
      </c>
      <c r="N3400" s="7" t="n">
        <v>44605</v>
      </c>
    </row>
    <row r="3401" customFormat="false" ht="15" hidden="false" customHeight="false" outlineLevel="0" collapsed="false">
      <c r="A3401" s="6" t="str">
        <f aca="false">"sankmc_"&amp;ROUND(B3401,1)&amp;"_"&amp;ROUND(C3401,1)&amp;"_"&amp;ROUND(D3401,1)&amp;"_"&amp;ROUND(E3401,1)&amp;"_"&amp;ROUND(F3401,1)&amp;"_"&amp;ROUND(G3401,1)</f>
        <v>sankmc_42.9_14.3_0_0_0_42.9</v>
      </c>
      <c r="B3401" s="2" t="n">
        <v>42.9</v>
      </c>
      <c r="C3401" s="2" t="n">
        <v>14.3</v>
      </c>
      <c r="D3401" s="2" t="n">
        <v>0</v>
      </c>
      <c r="E3401" s="2" t="n">
        <v>0</v>
      </c>
      <c r="F3401" s="2" t="n">
        <v>0</v>
      </c>
      <c r="G3401" s="2" t="n">
        <v>42.9</v>
      </c>
      <c r="H3401" s="1" t="n">
        <v>1065.45</v>
      </c>
      <c r="I3401" s="1" t="n">
        <v>1084.7</v>
      </c>
      <c r="J3401" s="1" t="n">
        <v>11.08</v>
      </c>
      <c r="K3401" s="2" t="n">
        <v>8.75</v>
      </c>
      <c r="L3401" s="1" t="s">
        <v>373</v>
      </c>
      <c r="M3401" s="1" t="s">
        <v>374</v>
      </c>
      <c r="N3401" s="7" t="n">
        <v>44605</v>
      </c>
    </row>
    <row r="3402" customFormat="false" ht="15" hidden="false" customHeight="false" outlineLevel="0" collapsed="false">
      <c r="A3402" s="6" t="str">
        <f aca="false">"sankmc_"&amp;ROUND(B3402,1)&amp;"_"&amp;ROUND(C3402,1)&amp;"_"&amp;ROUND(D3402,1)&amp;"_"&amp;ROUND(E3402,1)&amp;"_"&amp;ROUND(F3402,1)&amp;"_"&amp;ROUND(G3402,1)</f>
        <v>sankmc_42.9_14.3_0_0_0_42.9</v>
      </c>
      <c r="B3402" s="2" t="n">
        <v>42.9</v>
      </c>
      <c r="C3402" s="2" t="n">
        <v>14.3</v>
      </c>
      <c r="D3402" s="2" t="n">
        <v>0</v>
      </c>
      <c r="E3402" s="2" t="n">
        <v>0</v>
      </c>
      <c r="F3402" s="2" t="n">
        <v>0</v>
      </c>
      <c r="G3402" s="2" t="n">
        <v>42.9</v>
      </c>
      <c r="H3402" s="1" t="n">
        <v>1065.45</v>
      </c>
      <c r="I3402" s="1" t="n">
        <v>1084.9</v>
      </c>
      <c r="J3402" s="1" t="n">
        <v>10.92</v>
      </c>
      <c r="K3402" s="2" t="n">
        <v>8.75</v>
      </c>
      <c r="L3402" s="1" t="s">
        <v>373</v>
      </c>
      <c r="M3402" s="1" t="s">
        <v>374</v>
      </c>
      <c r="N3402" s="7" t="n">
        <v>44605</v>
      </c>
    </row>
    <row r="3403" customFormat="false" ht="15" hidden="false" customHeight="false" outlineLevel="0" collapsed="false">
      <c r="A3403" s="6" t="str">
        <f aca="false">"sankmc_"&amp;ROUND(B3403,1)&amp;"_"&amp;ROUND(C3403,1)&amp;"_"&amp;ROUND(D3403,1)&amp;"_"&amp;ROUND(E3403,1)&amp;"_"&amp;ROUND(F3403,1)&amp;"_"&amp;ROUND(G3403,1)</f>
        <v>sankmc_42.9_14.3_0_0_0_42.9</v>
      </c>
      <c r="B3403" s="2" t="n">
        <v>42.9</v>
      </c>
      <c r="C3403" s="2" t="n">
        <v>14.3</v>
      </c>
      <c r="D3403" s="2" t="n">
        <v>0</v>
      </c>
      <c r="E3403" s="2" t="n">
        <v>0</v>
      </c>
      <c r="F3403" s="2" t="n">
        <v>0</v>
      </c>
      <c r="G3403" s="2" t="n">
        <v>42.9</v>
      </c>
      <c r="H3403" s="1" t="n">
        <v>1065.45</v>
      </c>
      <c r="I3403" s="1" t="n">
        <v>1100.7</v>
      </c>
      <c r="J3403" s="1" t="n">
        <v>10.31</v>
      </c>
      <c r="K3403" s="2" t="n">
        <v>8.75</v>
      </c>
      <c r="L3403" s="1" t="s">
        <v>373</v>
      </c>
      <c r="M3403" s="1" t="s">
        <v>374</v>
      </c>
      <c r="N3403" s="7" t="n">
        <v>44605</v>
      </c>
    </row>
    <row r="3404" customFormat="false" ht="15" hidden="false" customHeight="false" outlineLevel="0" collapsed="false">
      <c r="A3404" s="6" t="str">
        <f aca="false">"sankmc_"&amp;ROUND(B3404,1)&amp;"_"&amp;ROUND(C3404,1)&amp;"_"&amp;ROUND(D3404,1)&amp;"_"&amp;ROUND(E3404,1)&amp;"_"&amp;ROUND(F3404,1)&amp;"_"&amp;ROUND(G3404,1)</f>
        <v>sankmc_42.9_14.3_0_0_0_42.9</v>
      </c>
      <c r="B3404" s="2" t="n">
        <v>42.9</v>
      </c>
      <c r="C3404" s="2" t="n">
        <v>14.3</v>
      </c>
      <c r="D3404" s="2" t="n">
        <v>0</v>
      </c>
      <c r="E3404" s="2" t="n">
        <v>0</v>
      </c>
      <c r="F3404" s="2" t="n">
        <v>0</v>
      </c>
      <c r="G3404" s="2" t="n">
        <v>42.9</v>
      </c>
      <c r="H3404" s="1" t="n">
        <v>1065.45</v>
      </c>
      <c r="I3404" s="1" t="n">
        <v>1100.8</v>
      </c>
      <c r="J3404" s="1" t="n">
        <v>10.17</v>
      </c>
      <c r="K3404" s="2" t="n">
        <v>8.75</v>
      </c>
      <c r="L3404" s="1" t="s">
        <v>373</v>
      </c>
      <c r="M3404" s="1" t="s">
        <v>374</v>
      </c>
      <c r="N3404" s="7" t="n">
        <v>44605</v>
      </c>
    </row>
    <row r="3405" customFormat="false" ht="15" hidden="false" customHeight="false" outlineLevel="0" collapsed="false">
      <c r="A3405" s="6" t="str">
        <f aca="false">"sankmc_"&amp;ROUND(B3405,1)&amp;"_"&amp;ROUND(C3405,1)&amp;"_"&amp;ROUND(D3405,1)&amp;"_"&amp;ROUND(E3405,1)&amp;"_"&amp;ROUND(F3405,1)&amp;"_"&amp;ROUND(G3405,1)</f>
        <v>sankmc_42.9_14.3_0_0_0_42.9</v>
      </c>
      <c r="B3405" s="2" t="n">
        <v>42.9</v>
      </c>
      <c r="C3405" s="2" t="n">
        <v>14.3</v>
      </c>
      <c r="D3405" s="2" t="n">
        <v>0</v>
      </c>
      <c r="E3405" s="2" t="n">
        <v>0</v>
      </c>
      <c r="F3405" s="2" t="n">
        <v>0</v>
      </c>
      <c r="G3405" s="2" t="n">
        <v>42.9</v>
      </c>
      <c r="H3405" s="1" t="n">
        <v>1065.45</v>
      </c>
      <c r="I3405" s="1" t="n">
        <v>1113.2</v>
      </c>
      <c r="J3405" s="1" t="n">
        <v>9.78</v>
      </c>
      <c r="K3405" s="2" t="n">
        <v>8.75</v>
      </c>
      <c r="L3405" s="1" t="s">
        <v>373</v>
      </c>
      <c r="M3405" s="1" t="s">
        <v>374</v>
      </c>
      <c r="N3405" s="7" t="n">
        <v>44605</v>
      </c>
    </row>
    <row r="3406" customFormat="false" ht="15" hidden="false" customHeight="false" outlineLevel="0" collapsed="false">
      <c r="A3406" s="6" t="str">
        <f aca="false">"sankmc_"&amp;ROUND(B3406,1)&amp;"_"&amp;ROUND(C3406,1)&amp;"_"&amp;ROUND(D3406,1)&amp;"_"&amp;ROUND(E3406,1)&amp;"_"&amp;ROUND(F3406,1)&amp;"_"&amp;ROUND(G3406,1)</f>
        <v>sankmc_42.9_14.3_0_0_0_42.9</v>
      </c>
      <c r="B3406" s="2" t="n">
        <v>42.9</v>
      </c>
      <c r="C3406" s="2" t="n">
        <v>14.3</v>
      </c>
      <c r="D3406" s="2" t="n">
        <v>0</v>
      </c>
      <c r="E3406" s="2" t="n">
        <v>0</v>
      </c>
      <c r="F3406" s="2" t="n">
        <v>0</v>
      </c>
      <c r="G3406" s="2" t="n">
        <v>42.9</v>
      </c>
      <c r="H3406" s="1" t="n">
        <v>1065.45</v>
      </c>
      <c r="I3406" s="1" t="n">
        <v>1113.5</v>
      </c>
      <c r="J3406" s="1" t="n">
        <v>9.65</v>
      </c>
      <c r="K3406" s="2" t="n">
        <v>8.75</v>
      </c>
      <c r="L3406" s="1" t="s">
        <v>373</v>
      </c>
      <c r="M3406" s="1" t="s">
        <v>374</v>
      </c>
      <c r="N3406" s="7" t="n">
        <v>44605</v>
      </c>
    </row>
    <row r="3407" customFormat="false" ht="15" hidden="false" customHeight="false" outlineLevel="0" collapsed="false">
      <c r="A3407" s="6" t="str">
        <f aca="false">"sankmc_"&amp;ROUND(B3407,1)&amp;"_"&amp;ROUND(C3407,1)&amp;"_"&amp;ROUND(D3407,1)&amp;"_"&amp;ROUND(E3407,1)&amp;"_"&amp;ROUND(F3407,1)&amp;"_"&amp;ROUND(G3407,1)</f>
        <v>sankmc_42.9_14.3_0_0_0_42.9</v>
      </c>
      <c r="B3407" s="2" t="n">
        <v>42.9</v>
      </c>
      <c r="C3407" s="2" t="n">
        <v>14.3</v>
      </c>
      <c r="D3407" s="2" t="n">
        <v>0</v>
      </c>
      <c r="E3407" s="2" t="n">
        <v>0</v>
      </c>
      <c r="F3407" s="2" t="n">
        <v>0</v>
      </c>
      <c r="G3407" s="2" t="n">
        <v>42.9</v>
      </c>
      <c r="H3407" s="1" t="n">
        <v>1065.45</v>
      </c>
      <c r="I3407" s="1" t="n">
        <v>1120.6</v>
      </c>
      <c r="J3407" s="1" t="n">
        <v>9.42</v>
      </c>
      <c r="K3407" s="2" t="n">
        <v>8.75</v>
      </c>
      <c r="L3407" s="1" t="s">
        <v>373</v>
      </c>
      <c r="M3407" s="1" t="s">
        <v>374</v>
      </c>
      <c r="N3407" s="7" t="n">
        <v>44605</v>
      </c>
    </row>
    <row r="3408" customFormat="false" ht="15" hidden="false" customHeight="false" outlineLevel="0" collapsed="false">
      <c r="A3408" s="6" t="str">
        <f aca="false">"sankmc_"&amp;ROUND(B3408,1)&amp;"_"&amp;ROUND(C3408,1)&amp;"_"&amp;ROUND(D3408,1)&amp;"_"&amp;ROUND(E3408,1)&amp;"_"&amp;ROUND(F3408,1)&amp;"_"&amp;ROUND(G3408,1)</f>
        <v>sankmc_36.2_27.1_0_0_0_36.7</v>
      </c>
      <c r="B3408" s="2" t="n">
        <v>36.2</v>
      </c>
      <c r="C3408" s="2" t="n">
        <v>27.1</v>
      </c>
      <c r="D3408" s="2" t="n">
        <v>0</v>
      </c>
      <c r="E3408" s="2" t="n">
        <v>0</v>
      </c>
      <c r="F3408" s="2" t="n">
        <v>0</v>
      </c>
      <c r="G3408" s="2" t="n">
        <v>36.7</v>
      </c>
      <c r="H3408" s="1" t="n">
        <v>0</v>
      </c>
      <c r="I3408" s="1" t="n">
        <v>1113.3</v>
      </c>
      <c r="J3408" s="1" t="n">
        <v>11.57</v>
      </c>
      <c r="L3408" s="1" t="s">
        <v>370</v>
      </c>
      <c r="M3408" s="1" t="s">
        <v>375</v>
      </c>
      <c r="N3408" s="7" t="n">
        <v>44605</v>
      </c>
    </row>
    <row r="3409" customFormat="false" ht="15" hidden="false" customHeight="false" outlineLevel="0" collapsed="false">
      <c r="A3409" s="6" t="str">
        <f aca="false">"sankmc_"&amp;ROUND(B3409,1)&amp;"_"&amp;ROUND(C3409,1)&amp;"_"&amp;ROUND(D3409,1)&amp;"_"&amp;ROUND(E3409,1)&amp;"_"&amp;ROUND(F3409,1)&amp;"_"&amp;ROUND(G3409,1)</f>
        <v>sankmc_36.2_27.1_0_0_0_36.7</v>
      </c>
      <c r="B3409" s="2" t="n">
        <v>36.2</v>
      </c>
      <c r="C3409" s="2" t="n">
        <v>27.1</v>
      </c>
      <c r="D3409" s="2" t="n">
        <v>0</v>
      </c>
      <c r="E3409" s="2" t="n">
        <v>0</v>
      </c>
      <c r="F3409" s="2" t="n">
        <v>0</v>
      </c>
      <c r="G3409" s="2" t="n">
        <v>36.7</v>
      </c>
      <c r="H3409" s="1" t="n">
        <v>0</v>
      </c>
      <c r="I3409" s="1" t="n">
        <v>1124.1</v>
      </c>
      <c r="J3409" s="1" t="n">
        <v>11.1</v>
      </c>
      <c r="L3409" s="1" t="s">
        <v>370</v>
      </c>
      <c r="M3409" s="1" t="s">
        <v>375</v>
      </c>
      <c r="N3409" s="7" t="n">
        <v>44605</v>
      </c>
    </row>
    <row r="3410" customFormat="false" ht="15" hidden="false" customHeight="false" outlineLevel="0" collapsed="false">
      <c r="A3410" s="6" t="str">
        <f aca="false">"sankmc_"&amp;ROUND(B3410,1)&amp;"_"&amp;ROUND(C3410,1)&amp;"_"&amp;ROUND(D3410,1)&amp;"_"&amp;ROUND(E3410,1)&amp;"_"&amp;ROUND(F3410,1)&amp;"_"&amp;ROUND(G3410,1)</f>
        <v>sankmc_36.2_27.1_0_0_0_36.7</v>
      </c>
      <c r="B3410" s="2" t="n">
        <v>36.2</v>
      </c>
      <c r="C3410" s="2" t="n">
        <v>27.1</v>
      </c>
      <c r="D3410" s="2" t="n">
        <v>0</v>
      </c>
      <c r="E3410" s="2" t="n">
        <v>0</v>
      </c>
      <c r="F3410" s="2" t="n">
        <v>0</v>
      </c>
      <c r="G3410" s="2" t="n">
        <v>36.7</v>
      </c>
      <c r="H3410" s="1" t="n">
        <v>0</v>
      </c>
      <c r="I3410" s="1" t="n">
        <v>1103.4</v>
      </c>
      <c r="J3410" s="1" t="n">
        <v>12.12</v>
      </c>
      <c r="L3410" s="1" t="s">
        <v>370</v>
      </c>
      <c r="M3410" s="1" t="s">
        <v>375</v>
      </c>
      <c r="N3410" s="7" t="n">
        <v>44605</v>
      </c>
    </row>
    <row r="3411" customFormat="false" ht="15" hidden="false" customHeight="false" outlineLevel="0" collapsed="false">
      <c r="A3411" s="6" t="str">
        <f aca="false">"sankmc_"&amp;ROUND(B3411,1)&amp;"_"&amp;ROUND(C3411,1)&amp;"_"&amp;ROUND(D3411,1)&amp;"_"&amp;ROUND(E3411,1)&amp;"_"&amp;ROUND(F3411,1)&amp;"_"&amp;ROUND(G3411,1)</f>
        <v>sankmc_36.2_27.1_0_0_0_36.7</v>
      </c>
      <c r="B3411" s="2" t="n">
        <v>36.2</v>
      </c>
      <c r="C3411" s="2" t="n">
        <v>27.1</v>
      </c>
      <c r="D3411" s="2" t="n">
        <v>0</v>
      </c>
      <c r="E3411" s="2" t="n">
        <v>0</v>
      </c>
      <c r="F3411" s="2" t="n">
        <v>0</v>
      </c>
      <c r="G3411" s="2" t="n">
        <v>36.7</v>
      </c>
      <c r="H3411" s="1" t="n">
        <v>0</v>
      </c>
      <c r="I3411" s="1" t="n">
        <v>1143.6</v>
      </c>
      <c r="J3411" s="1" t="n">
        <v>10.19</v>
      </c>
      <c r="L3411" s="1" t="s">
        <v>370</v>
      </c>
      <c r="M3411" s="1" t="s">
        <v>375</v>
      </c>
      <c r="N3411" s="7" t="n">
        <v>44605</v>
      </c>
    </row>
    <row r="3412" customFormat="false" ht="15" hidden="false" customHeight="false" outlineLevel="0" collapsed="false">
      <c r="A3412" s="6" t="str">
        <f aca="false">"sankmc_"&amp;ROUND(B3412,1)&amp;"_"&amp;ROUND(C3412,1)&amp;"_"&amp;ROUND(D3412,1)&amp;"_"&amp;ROUND(E3412,1)&amp;"_"&amp;ROUND(F3412,1)&amp;"_"&amp;ROUND(G3412,1)</f>
        <v>sankmc_36.2_27.1_0_0_0_36.7</v>
      </c>
      <c r="B3412" s="2" t="n">
        <v>36.2</v>
      </c>
      <c r="C3412" s="2" t="n">
        <v>27.1</v>
      </c>
      <c r="D3412" s="2" t="n">
        <v>0</v>
      </c>
      <c r="E3412" s="2" t="n">
        <v>0</v>
      </c>
      <c r="F3412" s="2" t="n">
        <v>0</v>
      </c>
      <c r="G3412" s="2" t="n">
        <v>36.7</v>
      </c>
      <c r="H3412" s="1" t="n">
        <v>0</v>
      </c>
      <c r="I3412" s="1" t="n">
        <v>1134.3</v>
      </c>
      <c r="J3412" s="1" t="n">
        <v>10.62</v>
      </c>
      <c r="L3412" s="1" t="s">
        <v>370</v>
      </c>
      <c r="M3412" s="1" t="s">
        <v>375</v>
      </c>
      <c r="N3412" s="7" t="n">
        <v>44605</v>
      </c>
    </row>
    <row r="3413" customFormat="false" ht="15" hidden="false" customHeight="false" outlineLevel="0" collapsed="false">
      <c r="A3413" s="6" t="str">
        <f aca="false">"sankmc_"&amp;ROUND(B3413,1)&amp;"_"&amp;ROUND(C3413,1)&amp;"_"&amp;ROUND(D3413,1)&amp;"_"&amp;ROUND(E3413,1)&amp;"_"&amp;ROUND(F3413,1)&amp;"_"&amp;ROUND(G3413,1)</f>
        <v>sankmc_36.2_27.1_0_0_0_36.7</v>
      </c>
      <c r="B3413" s="2" t="n">
        <v>36.2</v>
      </c>
      <c r="C3413" s="2" t="n">
        <v>27.1</v>
      </c>
      <c r="D3413" s="2" t="n">
        <v>0</v>
      </c>
      <c r="E3413" s="2" t="n">
        <v>0</v>
      </c>
      <c r="F3413" s="2" t="n">
        <v>0</v>
      </c>
      <c r="G3413" s="2" t="n">
        <v>36.7</v>
      </c>
      <c r="H3413" s="1" t="n">
        <v>0</v>
      </c>
      <c r="I3413" s="1" t="n">
        <v>1155</v>
      </c>
      <c r="J3413" s="1" t="n">
        <v>9.74</v>
      </c>
      <c r="L3413" s="1" t="s">
        <v>370</v>
      </c>
      <c r="M3413" s="1" t="s">
        <v>375</v>
      </c>
      <c r="N3413" s="7" t="n">
        <v>44605</v>
      </c>
    </row>
    <row r="3414" customFormat="false" ht="15" hidden="false" customHeight="false" outlineLevel="0" collapsed="false">
      <c r="A3414" s="6" t="str">
        <f aca="false">"sankmc_"&amp;ROUND(B3414,1)&amp;"_"&amp;ROUND(C3414,1)&amp;"_"&amp;ROUND(D3414,1)&amp;"_"&amp;ROUND(E3414,1)&amp;"_"&amp;ROUND(F3414,1)&amp;"_"&amp;ROUND(G3414,1)</f>
        <v>sankmc_36.2_27.1_0_0_0_36.7</v>
      </c>
      <c r="B3414" s="2" t="n">
        <v>36.2</v>
      </c>
      <c r="C3414" s="2" t="n">
        <v>27.1</v>
      </c>
      <c r="D3414" s="2" t="n">
        <v>0</v>
      </c>
      <c r="E3414" s="2" t="n">
        <v>0</v>
      </c>
      <c r="F3414" s="2" t="n">
        <v>0</v>
      </c>
      <c r="G3414" s="2" t="n">
        <v>36.7</v>
      </c>
      <c r="H3414" s="1" t="n">
        <v>0</v>
      </c>
      <c r="I3414" s="1" t="n">
        <v>1140</v>
      </c>
      <c r="J3414" s="1" t="n">
        <v>10.38</v>
      </c>
      <c r="L3414" s="1" t="s">
        <v>370</v>
      </c>
      <c r="M3414" s="1" t="s">
        <v>375</v>
      </c>
      <c r="N3414" s="7" t="n">
        <v>44605</v>
      </c>
    </row>
    <row r="3415" customFormat="false" ht="15" hidden="false" customHeight="false" outlineLevel="0" collapsed="false">
      <c r="A3415" s="6" t="str">
        <f aca="false">"sankmc_"&amp;ROUND(B3415,1)&amp;"_"&amp;ROUND(C3415,1)&amp;"_"&amp;ROUND(D3415,1)&amp;"_"&amp;ROUND(E3415,1)&amp;"_"&amp;ROUND(F3415,1)&amp;"_"&amp;ROUND(G3415,1)</f>
        <v>sankmc_36.2_27.1_0_0_0_36.7</v>
      </c>
      <c r="B3415" s="2" t="n">
        <v>36.2</v>
      </c>
      <c r="C3415" s="2" t="n">
        <v>27.1</v>
      </c>
      <c r="D3415" s="2" t="n">
        <v>0</v>
      </c>
      <c r="E3415" s="2" t="n">
        <v>0</v>
      </c>
      <c r="F3415" s="2" t="n">
        <v>0</v>
      </c>
      <c r="G3415" s="2" t="n">
        <v>36.7</v>
      </c>
      <c r="H3415" s="1" t="n">
        <v>0</v>
      </c>
      <c r="I3415" s="1" t="n">
        <v>1119.4</v>
      </c>
      <c r="J3415" s="1" t="n">
        <v>11.31</v>
      </c>
      <c r="L3415" s="1" t="s">
        <v>370</v>
      </c>
      <c r="M3415" s="1" t="s">
        <v>375</v>
      </c>
      <c r="N3415" s="7" t="n">
        <v>44605</v>
      </c>
    </row>
    <row r="3416" customFormat="false" ht="15" hidden="false" customHeight="false" outlineLevel="0" collapsed="false">
      <c r="A3416" s="6" t="str">
        <f aca="false">"sankmc_"&amp;ROUND(B3416,1)&amp;"_"&amp;ROUND(C3416,1)&amp;"_"&amp;ROUND(D3416,1)&amp;"_"&amp;ROUND(E3416,1)&amp;"_"&amp;ROUND(F3416,1)&amp;"_"&amp;ROUND(G3416,1)</f>
        <v>sankmc_36.2_27.1_0_0_0_36.7</v>
      </c>
      <c r="B3416" s="2" t="n">
        <v>36.2</v>
      </c>
      <c r="C3416" s="2" t="n">
        <v>27.1</v>
      </c>
      <c r="D3416" s="2" t="n">
        <v>0</v>
      </c>
      <c r="E3416" s="2" t="n">
        <v>0</v>
      </c>
      <c r="F3416" s="2" t="n">
        <v>0</v>
      </c>
      <c r="G3416" s="2" t="n">
        <v>36.7</v>
      </c>
      <c r="H3416" s="1" t="n">
        <v>0</v>
      </c>
      <c r="I3416" s="1" t="n">
        <v>1108.9</v>
      </c>
      <c r="J3416" s="1" t="n">
        <v>11.82</v>
      </c>
      <c r="L3416" s="1" t="s">
        <v>370</v>
      </c>
      <c r="M3416" s="1" t="s">
        <v>375</v>
      </c>
      <c r="N3416" s="7" t="n">
        <v>44605</v>
      </c>
    </row>
    <row r="3417" customFormat="false" ht="15" hidden="false" customHeight="false" outlineLevel="0" collapsed="false">
      <c r="A3417" s="6" t="str">
        <f aca="false">"sankmc_"&amp;ROUND(B3417,1)&amp;"_"&amp;ROUND(C3417,1)&amp;"_"&amp;ROUND(D3417,1)&amp;"_"&amp;ROUND(E3417,1)&amp;"_"&amp;ROUND(F3417,1)&amp;"_"&amp;ROUND(G3417,1)</f>
        <v>sankmc_36.2_27.1_0_0_0_36.7</v>
      </c>
      <c r="B3417" s="2" t="n">
        <v>36.2</v>
      </c>
      <c r="C3417" s="2" t="n">
        <v>27.1</v>
      </c>
      <c r="D3417" s="2" t="n">
        <v>0</v>
      </c>
      <c r="E3417" s="2" t="n">
        <v>0</v>
      </c>
      <c r="F3417" s="2" t="n">
        <v>0</v>
      </c>
      <c r="G3417" s="2" t="n">
        <v>36.7</v>
      </c>
      <c r="H3417" s="1" t="n">
        <v>0</v>
      </c>
      <c r="I3417" s="1" t="n">
        <v>1132.9</v>
      </c>
      <c r="J3417" s="1" t="n">
        <v>10.67</v>
      </c>
      <c r="L3417" s="1" t="s">
        <v>370</v>
      </c>
      <c r="M3417" s="1" t="s">
        <v>375</v>
      </c>
      <c r="N3417" s="7" t="n">
        <v>44605</v>
      </c>
    </row>
    <row r="3418" customFormat="false" ht="15" hidden="false" customHeight="false" outlineLevel="0" collapsed="false">
      <c r="A3418" s="6" t="str">
        <f aca="false">"sankmc_"&amp;ROUND(B3418,1)&amp;"_"&amp;ROUND(C3418,1)&amp;"_"&amp;ROUND(D3418,1)&amp;"_"&amp;ROUND(E3418,1)&amp;"_"&amp;ROUND(F3418,1)&amp;"_"&amp;ROUND(G3418,1)</f>
        <v>sankmc_36.2_27.1_0_0_0_36.7</v>
      </c>
      <c r="B3418" s="2" t="n">
        <v>36.2</v>
      </c>
      <c r="C3418" s="2" t="n">
        <v>27.1</v>
      </c>
      <c r="D3418" s="2" t="n">
        <v>0</v>
      </c>
      <c r="E3418" s="2" t="n">
        <v>0</v>
      </c>
      <c r="F3418" s="2" t="n">
        <v>0</v>
      </c>
      <c r="G3418" s="2" t="n">
        <v>36.7</v>
      </c>
      <c r="H3418" s="1" t="n">
        <v>0</v>
      </c>
      <c r="I3418" s="1" t="n">
        <v>1096.9</v>
      </c>
      <c r="J3418" s="1" t="n">
        <v>12.41</v>
      </c>
      <c r="L3418" s="1" t="s">
        <v>370</v>
      </c>
      <c r="M3418" s="1" t="s">
        <v>375</v>
      </c>
      <c r="N3418" s="7" t="n">
        <v>44605</v>
      </c>
    </row>
    <row r="3419" customFormat="false" ht="15" hidden="false" customHeight="false" outlineLevel="0" collapsed="false">
      <c r="A3419" s="6" t="str">
        <f aca="false">"sankmc_"&amp;ROUND(B3419,1)&amp;"_"&amp;ROUND(C3419,1)&amp;"_"&amp;ROUND(D3419,1)&amp;"_"&amp;ROUND(E3419,1)&amp;"_"&amp;ROUND(F3419,1)&amp;"_"&amp;ROUND(G3419,1)</f>
        <v>sankmc_36.2_27.1_0_0_0_36.7</v>
      </c>
      <c r="B3419" s="2" t="n">
        <v>36.2</v>
      </c>
      <c r="C3419" s="2" t="n">
        <v>27.1</v>
      </c>
      <c r="D3419" s="2" t="n">
        <v>0</v>
      </c>
      <c r="E3419" s="2" t="n">
        <v>0</v>
      </c>
      <c r="F3419" s="2" t="n">
        <v>0</v>
      </c>
      <c r="G3419" s="2" t="n">
        <v>36.7</v>
      </c>
      <c r="H3419" s="1" t="n">
        <v>0</v>
      </c>
      <c r="I3419" s="1" t="n">
        <v>1128.4</v>
      </c>
      <c r="J3419" s="1" t="n">
        <v>10.88</v>
      </c>
      <c r="L3419" s="1" t="s">
        <v>370</v>
      </c>
      <c r="M3419" s="1" t="s">
        <v>375</v>
      </c>
      <c r="N3419" s="7" t="n">
        <v>44605</v>
      </c>
    </row>
    <row r="3420" customFormat="false" ht="15" hidden="false" customHeight="false" outlineLevel="0" collapsed="false">
      <c r="A3420" s="6" t="str">
        <f aca="false">"sankmc_"&amp;ROUND(B3420,1)&amp;"_"&amp;ROUND(C3420,1)&amp;"_"&amp;ROUND(D3420,1)&amp;"_"&amp;ROUND(E3420,1)&amp;"_"&amp;ROUND(F3420,1)&amp;"_"&amp;ROUND(G3420,1)</f>
        <v>sankmc_36.2_27.1_0_0_0_36.7</v>
      </c>
      <c r="B3420" s="2" t="n">
        <v>36.2</v>
      </c>
      <c r="C3420" s="2" t="n">
        <v>27.1</v>
      </c>
      <c r="D3420" s="2" t="n">
        <v>0</v>
      </c>
      <c r="E3420" s="2" t="n">
        <v>0</v>
      </c>
      <c r="F3420" s="2" t="n">
        <v>0</v>
      </c>
      <c r="G3420" s="2" t="n">
        <v>36.7</v>
      </c>
      <c r="H3420" s="1" t="n">
        <v>0</v>
      </c>
      <c r="I3420" s="1" t="n">
        <v>1164.4</v>
      </c>
      <c r="J3420" s="1" t="n">
        <v>9.34</v>
      </c>
      <c r="L3420" s="1" t="s">
        <v>370</v>
      </c>
      <c r="M3420" s="1" t="s">
        <v>375</v>
      </c>
      <c r="N3420" s="7" t="n">
        <v>44605</v>
      </c>
    </row>
    <row r="3421" customFormat="false" ht="15" hidden="false" customHeight="false" outlineLevel="0" collapsed="false">
      <c r="A3421" s="6" t="str">
        <f aca="false">"sankmc_"&amp;ROUND(B3421,1)&amp;"_"&amp;ROUND(C3421,1)&amp;"_"&amp;ROUND(D3421,1)&amp;"_"&amp;ROUND(E3421,1)&amp;"_"&amp;ROUND(F3421,1)&amp;"_"&amp;ROUND(G3421,1)</f>
        <v>sankmc_36.2_27.1_0_0_0_36.7</v>
      </c>
      <c r="B3421" s="2" t="n">
        <v>36.2</v>
      </c>
      <c r="C3421" s="2" t="n">
        <v>27.1</v>
      </c>
      <c r="D3421" s="2" t="n">
        <v>0</v>
      </c>
      <c r="E3421" s="2" t="n">
        <v>0</v>
      </c>
      <c r="F3421" s="2" t="n">
        <v>0</v>
      </c>
      <c r="G3421" s="2" t="n">
        <v>36.7</v>
      </c>
      <c r="H3421" s="1" t="n">
        <v>0</v>
      </c>
      <c r="I3421" s="1" t="n">
        <v>1149.4</v>
      </c>
      <c r="J3421" s="1" t="n">
        <v>9.96</v>
      </c>
      <c r="L3421" s="1" t="s">
        <v>370</v>
      </c>
      <c r="M3421" s="1" t="s">
        <v>375</v>
      </c>
      <c r="N3421" s="7" t="n">
        <v>44605</v>
      </c>
    </row>
    <row r="3422" customFormat="false" ht="15" hidden="false" customHeight="false" outlineLevel="0" collapsed="false">
      <c r="A3422" s="6" t="str">
        <f aca="false">"sankmc_"&amp;ROUND(B3422,1)&amp;"_"&amp;ROUND(C3422,1)&amp;"_"&amp;ROUND(D3422,1)&amp;"_"&amp;ROUND(E3422,1)&amp;"_"&amp;ROUND(F3422,1)&amp;"_"&amp;ROUND(G3422,1)</f>
        <v>sankmc_36.2_27.1_0_0_0_36.7</v>
      </c>
      <c r="B3422" s="2" t="n">
        <v>36.2</v>
      </c>
      <c r="C3422" s="2" t="n">
        <v>27.1</v>
      </c>
      <c r="D3422" s="2" t="n">
        <v>0</v>
      </c>
      <c r="E3422" s="2" t="n">
        <v>0</v>
      </c>
      <c r="F3422" s="2" t="n">
        <v>0</v>
      </c>
      <c r="G3422" s="2" t="n">
        <v>36.7</v>
      </c>
      <c r="H3422" s="1" t="n">
        <v>0</v>
      </c>
      <c r="I3422" s="1" t="n">
        <v>1102.5</v>
      </c>
      <c r="J3422" s="1" t="n">
        <v>12.14</v>
      </c>
      <c r="L3422" s="1" t="s">
        <v>370</v>
      </c>
      <c r="M3422" s="1" t="s">
        <v>375</v>
      </c>
      <c r="N3422" s="7" t="n">
        <v>44605</v>
      </c>
    </row>
    <row r="3423" customFormat="false" ht="15" hidden="false" customHeight="false" outlineLevel="0" collapsed="false">
      <c r="A3423" s="6" t="str">
        <f aca="false">"sankmc_"&amp;ROUND(B3423,1)&amp;"_"&amp;ROUND(C3423,1)&amp;"_"&amp;ROUND(D3423,1)&amp;"_"&amp;ROUND(E3423,1)&amp;"_"&amp;ROUND(F3423,1)&amp;"_"&amp;ROUND(G3423,1)</f>
        <v>sankmc_35_27_0_0_0_38</v>
      </c>
      <c r="B3423" s="2" t="n">
        <v>35</v>
      </c>
      <c r="C3423" s="2" t="n">
        <v>27</v>
      </c>
      <c r="D3423" s="2" t="n">
        <v>0</v>
      </c>
      <c r="E3423" s="2" t="n">
        <v>0</v>
      </c>
      <c r="F3423" s="2" t="n">
        <v>0</v>
      </c>
      <c r="G3423" s="2" t="n">
        <v>38</v>
      </c>
      <c r="H3423" s="1" t="n">
        <v>1097.4</v>
      </c>
      <c r="I3423" s="1" t="n">
        <v>1089.1</v>
      </c>
      <c r="J3423" s="1" t="n">
        <v>12.32</v>
      </c>
      <c r="K3423" s="2" t="n">
        <v>9.14</v>
      </c>
      <c r="L3423" s="1" t="s">
        <v>183</v>
      </c>
      <c r="M3423" s="1" t="s">
        <v>376</v>
      </c>
      <c r="N3423" s="7" t="n">
        <v>44605</v>
      </c>
    </row>
    <row r="3424" customFormat="false" ht="15" hidden="false" customHeight="false" outlineLevel="0" collapsed="false">
      <c r="A3424" s="6" t="str">
        <f aca="false">"sankmc_"&amp;ROUND(B3424,1)&amp;"_"&amp;ROUND(C3424,1)&amp;"_"&amp;ROUND(D3424,1)&amp;"_"&amp;ROUND(E3424,1)&amp;"_"&amp;ROUND(F3424,1)&amp;"_"&amp;ROUND(G3424,1)</f>
        <v>sankmc_35_27_0_0_0_38</v>
      </c>
      <c r="B3424" s="2" t="n">
        <v>35</v>
      </c>
      <c r="C3424" s="2" t="n">
        <v>27</v>
      </c>
      <c r="D3424" s="2" t="n">
        <v>0</v>
      </c>
      <c r="E3424" s="2" t="n">
        <v>0</v>
      </c>
      <c r="F3424" s="2" t="n">
        <v>0</v>
      </c>
      <c r="G3424" s="2" t="n">
        <v>38</v>
      </c>
      <c r="H3424" s="1" t="n">
        <v>1097.4</v>
      </c>
      <c r="I3424" s="1" t="n">
        <v>1097.4</v>
      </c>
      <c r="J3424" s="1" t="n">
        <v>11.99</v>
      </c>
      <c r="K3424" s="2" t="n">
        <v>9.14</v>
      </c>
      <c r="L3424" s="1" t="s">
        <v>183</v>
      </c>
      <c r="M3424" s="1" t="s">
        <v>376</v>
      </c>
      <c r="N3424" s="7" t="n">
        <v>44605</v>
      </c>
    </row>
    <row r="3425" customFormat="false" ht="15" hidden="false" customHeight="false" outlineLevel="0" collapsed="false">
      <c r="A3425" s="6" t="str">
        <f aca="false">"sankmc_"&amp;ROUND(B3425,1)&amp;"_"&amp;ROUND(C3425,1)&amp;"_"&amp;ROUND(D3425,1)&amp;"_"&amp;ROUND(E3425,1)&amp;"_"&amp;ROUND(F3425,1)&amp;"_"&amp;ROUND(G3425,1)</f>
        <v>sankmc_35_27_0_0_0_38</v>
      </c>
      <c r="B3425" s="2" t="n">
        <v>35</v>
      </c>
      <c r="C3425" s="2" t="n">
        <v>27</v>
      </c>
      <c r="D3425" s="2" t="n">
        <v>0</v>
      </c>
      <c r="E3425" s="2" t="n">
        <v>0</v>
      </c>
      <c r="F3425" s="2" t="n">
        <v>0</v>
      </c>
      <c r="G3425" s="2" t="n">
        <v>38</v>
      </c>
      <c r="H3425" s="1" t="n">
        <v>1097.4</v>
      </c>
      <c r="I3425" s="1" t="n">
        <v>1106.7</v>
      </c>
      <c r="J3425" s="1" t="n">
        <v>11.54</v>
      </c>
      <c r="K3425" s="2" t="n">
        <v>9.14</v>
      </c>
      <c r="L3425" s="1" t="s">
        <v>183</v>
      </c>
      <c r="M3425" s="1" t="s">
        <v>376</v>
      </c>
      <c r="N3425" s="7" t="n">
        <v>44605</v>
      </c>
    </row>
    <row r="3426" customFormat="false" ht="15" hidden="false" customHeight="false" outlineLevel="0" collapsed="false">
      <c r="A3426" s="6" t="str">
        <f aca="false">"sankmc_"&amp;ROUND(B3426,1)&amp;"_"&amp;ROUND(C3426,1)&amp;"_"&amp;ROUND(D3426,1)&amp;"_"&amp;ROUND(E3426,1)&amp;"_"&amp;ROUND(F3426,1)&amp;"_"&amp;ROUND(G3426,1)</f>
        <v>sankmc_35_27_0_0_0_38</v>
      </c>
      <c r="B3426" s="2" t="n">
        <v>35</v>
      </c>
      <c r="C3426" s="2" t="n">
        <v>27</v>
      </c>
      <c r="D3426" s="2" t="n">
        <v>0</v>
      </c>
      <c r="E3426" s="2" t="n">
        <v>0</v>
      </c>
      <c r="F3426" s="2" t="n">
        <v>0</v>
      </c>
      <c r="G3426" s="2" t="n">
        <v>38</v>
      </c>
      <c r="H3426" s="1" t="n">
        <v>1097.4</v>
      </c>
      <c r="I3426" s="1" t="n">
        <v>1113.3</v>
      </c>
      <c r="J3426" s="1" t="n">
        <v>11.18</v>
      </c>
      <c r="K3426" s="2" t="n">
        <v>9.14</v>
      </c>
      <c r="L3426" s="1" t="s">
        <v>183</v>
      </c>
      <c r="M3426" s="1" t="s">
        <v>376</v>
      </c>
      <c r="N3426" s="7" t="n">
        <v>44605</v>
      </c>
    </row>
    <row r="3427" customFormat="false" ht="15" hidden="false" customHeight="false" outlineLevel="0" collapsed="false">
      <c r="A3427" s="6" t="str">
        <f aca="false">"sankmc_"&amp;ROUND(B3427,1)&amp;"_"&amp;ROUND(C3427,1)&amp;"_"&amp;ROUND(D3427,1)&amp;"_"&amp;ROUND(E3427,1)&amp;"_"&amp;ROUND(F3427,1)&amp;"_"&amp;ROUND(G3427,1)</f>
        <v>sankmc_35_27_0_0_0_38</v>
      </c>
      <c r="B3427" s="2" t="n">
        <v>35</v>
      </c>
      <c r="C3427" s="2" t="n">
        <v>27</v>
      </c>
      <c r="D3427" s="2" t="n">
        <v>0</v>
      </c>
      <c r="E3427" s="2" t="n">
        <v>0</v>
      </c>
      <c r="F3427" s="2" t="n">
        <v>0</v>
      </c>
      <c r="G3427" s="2" t="n">
        <v>38</v>
      </c>
      <c r="H3427" s="1" t="n">
        <v>1097.4</v>
      </c>
      <c r="I3427" s="1" t="n">
        <v>1118.3</v>
      </c>
      <c r="J3427" s="1" t="n">
        <v>10.96</v>
      </c>
      <c r="K3427" s="2" t="n">
        <v>9.14</v>
      </c>
      <c r="L3427" s="1" t="s">
        <v>183</v>
      </c>
      <c r="M3427" s="1" t="s">
        <v>376</v>
      </c>
      <c r="N3427" s="7" t="n">
        <v>44605</v>
      </c>
    </row>
    <row r="3428" customFormat="false" ht="15" hidden="false" customHeight="false" outlineLevel="0" collapsed="false">
      <c r="A3428" s="6" t="str">
        <f aca="false">"sankmc_"&amp;ROUND(B3428,1)&amp;"_"&amp;ROUND(C3428,1)&amp;"_"&amp;ROUND(D3428,1)&amp;"_"&amp;ROUND(E3428,1)&amp;"_"&amp;ROUND(F3428,1)&amp;"_"&amp;ROUND(G3428,1)</f>
        <v>sankmc_35_27_0_0_0_38</v>
      </c>
      <c r="B3428" s="2" t="n">
        <v>35</v>
      </c>
      <c r="C3428" s="2" t="n">
        <v>27</v>
      </c>
      <c r="D3428" s="2" t="n">
        <v>0</v>
      </c>
      <c r="E3428" s="2" t="n">
        <v>0</v>
      </c>
      <c r="F3428" s="2" t="n">
        <v>0</v>
      </c>
      <c r="G3428" s="2" t="n">
        <v>38</v>
      </c>
      <c r="H3428" s="1" t="n">
        <v>1097.4</v>
      </c>
      <c r="I3428" s="1" t="n">
        <v>1128.8</v>
      </c>
      <c r="J3428" s="1" t="n">
        <v>10.47</v>
      </c>
      <c r="K3428" s="2" t="n">
        <v>9.14</v>
      </c>
      <c r="L3428" s="1" t="s">
        <v>183</v>
      </c>
      <c r="M3428" s="1" t="s">
        <v>376</v>
      </c>
      <c r="N3428" s="7" t="n">
        <v>44605</v>
      </c>
    </row>
    <row r="3429" customFormat="false" ht="15" hidden="false" customHeight="false" outlineLevel="0" collapsed="false">
      <c r="A3429" s="6" t="str">
        <f aca="false">"sankmc_"&amp;ROUND(B3429,1)&amp;"_"&amp;ROUND(C3429,1)&amp;"_"&amp;ROUND(D3429,1)&amp;"_"&amp;ROUND(E3429,1)&amp;"_"&amp;ROUND(F3429,1)&amp;"_"&amp;ROUND(G3429,1)</f>
        <v>sankmc_35_27_0_0_0_38</v>
      </c>
      <c r="B3429" s="2" t="n">
        <v>35</v>
      </c>
      <c r="C3429" s="2" t="n">
        <v>27</v>
      </c>
      <c r="D3429" s="2" t="n">
        <v>0</v>
      </c>
      <c r="E3429" s="2" t="n">
        <v>0</v>
      </c>
      <c r="F3429" s="2" t="n">
        <v>0</v>
      </c>
      <c r="G3429" s="2" t="n">
        <v>38</v>
      </c>
      <c r="H3429" s="1" t="n">
        <v>1097.4</v>
      </c>
      <c r="I3429" s="1" t="n">
        <v>1133.6</v>
      </c>
      <c r="J3429" s="1" t="n">
        <v>10.26</v>
      </c>
      <c r="K3429" s="2" t="n">
        <v>9.14</v>
      </c>
      <c r="L3429" s="1" t="s">
        <v>183</v>
      </c>
      <c r="M3429" s="1" t="s">
        <v>376</v>
      </c>
      <c r="N3429" s="7" t="n">
        <v>44605</v>
      </c>
    </row>
    <row r="3430" customFormat="false" ht="15" hidden="false" customHeight="false" outlineLevel="0" collapsed="false">
      <c r="A3430" s="6" t="str">
        <f aca="false">"sankmc_"&amp;ROUND(B3430,1)&amp;"_"&amp;ROUND(C3430,1)&amp;"_"&amp;ROUND(D3430,1)&amp;"_"&amp;ROUND(E3430,1)&amp;"_"&amp;ROUND(F3430,1)&amp;"_"&amp;ROUND(G3430,1)</f>
        <v>sankmc_35_27_0_0_0_38</v>
      </c>
      <c r="B3430" s="2" t="n">
        <v>35</v>
      </c>
      <c r="C3430" s="2" t="n">
        <v>27</v>
      </c>
      <c r="D3430" s="2" t="n">
        <v>0</v>
      </c>
      <c r="E3430" s="2" t="n">
        <v>0</v>
      </c>
      <c r="F3430" s="2" t="n">
        <v>0</v>
      </c>
      <c r="G3430" s="2" t="n">
        <v>38</v>
      </c>
      <c r="H3430" s="1" t="n">
        <v>1097.4</v>
      </c>
      <c r="I3430" s="1" t="n">
        <v>1144.4</v>
      </c>
      <c r="J3430" s="1" t="n">
        <v>9.78</v>
      </c>
      <c r="K3430" s="2" t="n">
        <v>9.14</v>
      </c>
      <c r="L3430" s="1" t="s">
        <v>183</v>
      </c>
      <c r="M3430" s="1" t="s">
        <v>376</v>
      </c>
      <c r="N3430" s="7" t="n">
        <v>44605</v>
      </c>
    </row>
    <row r="3431" customFormat="false" ht="15" hidden="false" customHeight="false" outlineLevel="0" collapsed="false">
      <c r="A3431" s="6" t="str">
        <f aca="false">"sankmc_"&amp;ROUND(B3431,1)&amp;"_"&amp;ROUND(C3431,1)&amp;"_"&amp;ROUND(D3431,1)&amp;"_"&amp;ROUND(E3431,1)&amp;"_"&amp;ROUND(F3431,1)&amp;"_"&amp;ROUND(G3431,1)</f>
        <v>sankmc_35_27_0_0_0_38</v>
      </c>
      <c r="B3431" s="2" t="n">
        <v>35</v>
      </c>
      <c r="C3431" s="2" t="n">
        <v>27</v>
      </c>
      <c r="D3431" s="2" t="n">
        <v>0</v>
      </c>
      <c r="E3431" s="2" t="n">
        <v>0</v>
      </c>
      <c r="F3431" s="2" t="n">
        <v>0</v>
      </c>
      <c r="G3431" s="2" t="n">
        <v>38</v>
      </c>
      <c r="H3431" s="1" t="n">
        <v>1097.4</v>
      </c>
      <c r="I3431" s="1" t="n">
        <v>1151.1</v>
      </c>
      <c r="J3431" s="1" t="n">
        <v>9.49</v>
      </c>
      <c r="K3431" s="2" t="n">
        <v>9.14</v>
      </c>
      <c r="L3431" s="1" t="s">
        <v>183</v>
      </c>
      <c r="M3431" s="1" t="s">
        <v>376</v>
      </c>
      <c r="N3431" s="7" t="n">
        <v>44605</v>
      </c>
    </row>
    <row r="3432" customFormat="false" ht="15" hidden="false" customHeight="false" outlineLevel="0" collapsed="false">
      <c r="A3432" s="6" t="str">
        <f aca="false">"sankmc_"&amp;ROUND(B3432,1)&amp;"_"&amp;ROUND(C3432,1)&amp;"_"&amp;ROUND(D3432,1)&amp;"_"&amp;ROUND(E3432,1)&amp;"_"&amp;ROUND(F3432,1)&amp;"_"&amp;ROUND(G3432,1)</f>
        <v>sankmc_35_27_0_0_0_38</v>
      </c>
      <c r="B3432" s="2" t="n">
        <v>35</v>
      </c>
      <c r="C3432" s="2" t="n">
        <v>27</v>
      </c>
      <c r="D3432" s="2" t="n">
        <v>0</v>
      </c>
      <c r="E3432" s="2" t="n">
        <v>0</v>
      </c>
      <c r="F3432" s="2" t="n">
        <v>0</v>
      </c>
      <c r="G3432" s="2" t="n">
        <v>38</v>
      </c>
      <c r="H3432" s="1" t="n">
        <v>1097.4</v>
      </c>
      <c r="I3432" s="1" t="n">
        <v>1161.9</v>
      </c>
      <c r="J3432" s="1" t="n">
        <v>9.07</v>
      </c>
      <c r="K3432" s="2" t="n">
        <v>9.14</v>
      </c>
      <c r="L3432" s="1" t="s">
        <v>183</v>
      </c>
      <c r="M3432" s="1" t="s">
        <v>376</v>
      </c>
      <c r="N3432" s="7" t="n">
        <v>44605</v>
      </c>
    </row>
    <row r="3433" customFormat="false" ht="15" hidden="false" customHeight="false" outlineLevel="0" collapsed="false">
      <c r="A3433" s="6" t="str">
        <f aca="false">"sankmc_"&amp;ROUND(B3433,1)&amp;"_"&amp;ROUND(C3433,1)&amp;"_"&amp;ROUND(D3433,1)&amp;"_"&amp;ROUND(E3433,1)&amp;"_"&amp;ROUND(F3433,1)&amp;"_"&amp;ROUND(G3433,1)</f>
        <v>sankmc_35_27_0_0_0_38</v>
      </c>
      <c r="B3433" s="2" t="n">
        <v>35</v>
      </c>
      <c r="C3433" s="2" t="n">
        <v>27</v>
      </c>
      <c r="D3433" s="2" t="n">
        <v>0</v>
      </c>
      <c r="E3433" s="2" t="n">
        <v>0</v>
      </c>
      <c r="F3433" s="2" t="n">
        <v>0</v>
      </c>
      <c r="G3433" s="2" t="n">
        <v>38</v>
      </c>
      <c r="H3433" s="1" t="n">
        <v>1097.4</v>
      </c>
      <c r="I3433" s="1" t="n">
        <v>1172.4</v>
      </c>
      <c r="J3433" s="1" t="n">
        <v>8.71</v>
      </c>
      <c r="K3433" s="2" t="n">
        <v>9.14</v>
      </c>
      <c r="L3433" s="1" t="s">
        <v>183</v>
      </c>
      <c r="M3433" s="1" t="s">
        <v>376</v>
      </c>
      <c r="N3433" s="7" t="n">
        <v>44605</v>
      </c>
    </row>
    <row r="3434" customFormat="false" ht="15" hidden="false" customHeight="false" outlineLevel="0" collapsed="false">
      <c r="A3434" s="6" t="str">
        <f aca="false">"sankmc_"&amp;ROUND(B3434,1)&amp;"_"&amp;ROUND(C3434,1)&amp;"_"&amp;ROUND(D3434,1)&amp;"_"&amp;ROUND(E3434,1)&amp;"_"&amp;ROUND(F3434,1)&amp;"_"&amp;ROUND(G3434,1)</f>
        <v>sankmc_33.3_33.3_0_0_0_33.3</v>
      </c>
      <c r="B3434" s="2" t="n">
        <v>33.3</v>
      </c>
      <c r="C3434" s="2" t="n">
        <v>33.3</v>
      </c>
      <c r="D3434" s="2" t="n">
        <v>0</v>
      </c>
      <c r="E3434" s="2" t="n">
        <v>0</v>
      </c>
      <c r="F3434" s="2" t="n">
        <v>0</v>
      </c>
      <c r="G3434" s="2" t="n">
        <v>33.3</v>
      </c>
      <c r="H3434" s="1" t="n">
        <v>1115.68</v>
      </c>
      <c r="I3434" s="1" t="n">
        <v>1099.1</v>
      </c>
      <c r="J3434" s="1" t="n">
        <v>12.71</v>
      </c>
      <c r="K3434" s="2" t="n">
        <v>8.62</v>
      </c>
      <c r="L3434" s="1" t="s">
        <v>185</v>
      </c>
      <c r="M3434" s="1" t="s">
        <v>377</v>
      </c>
      <c r="N3434" s="7" t="n">
        <v>44605</v>
      </c>
    </row>
    <row r="3435" customFormat="false" ht="15" hidden="false" customHeight="false" outlineLevel="0" collapsed="false">
      <c r="A3435" s="6" t="str">
        <f aca="false">"sankmc_"&amp;ROUND(B3435,1)&amp;"_"&amp;ROUND(C3435,1)&amp;"_"&amp;ROUND(D3435,1)&amp;"_"&amp;ROUND(E3435,1)&amp;"_"&amp;ROUND(F3435,1)&amp;"_"&amp;ROUND(G3435,1)</f>
        <v>sankmc_33.3_33.3_0_0_0_33.3</v>
      </c>
      <c r="B3435" s="2" t="n">
        <v>33.3</v>
      </c>
      <c r="C3435" s="2" t="n">
        <v>33.3</v>
      </c>
      <c r="D3435" s="2" t="n">
        <v>0</v>
      </c>
      <c r="E3435" s="2" t="n">
        <v>0</v>
      </c>
      <c r="F3435" s="2" t="n">
        <v>0</v>
      </c>
      <c r="G3435" s="2" t="n">
        <v>33.3</v>
      </c>
      <c r="H3435" s="1" t="n">
        <v>1115.68</v>
      </c>
      <c r="I3435" s="1" t="n">
        <v>1109.7</v>
      </c>
      <c r="J3435" s="1" t="n">
        <v>12.24</v>
      </c>
      <c r="K3435" s="2" t="n">
        <v>8.62</v>
      </c>
      <c r="L3435" s="1" t="s">
        <v>185</v>
      </c>
      <c r="M3435" s="1" t="s">
        <v>377</v>
      </c>
      <c r="N3435" s="7" t="n">
        <v>44605</v>
      </c>
    </row>
    <row r="3436" customFormat="false" ht="15" hidden="false" customHeight="false" outlineLevel="0" collapsed="false">
      <c r="A3436" s="6" t="str">
        <f aca="false">"sankmc_"&amp;ROUND(B3436,1)&amp;"_"&amp;ROUND(C3436,1)&amp;"_"&amp;ROUND(D3436,1)&amp;"_"&amp;ROUND(E3436,1)&amp;"_"&amp;ROUND(F3436,1)&amp;"_"&amp;ROUND(G3436,1)</f>
        <v>sankmc_33.3_33.3_0_0_0_33.3</v>
      </c>
      <c r="B3436" s="2" t="n">
        <v>33.3</v>
      </c>
      <c r="C3436" s="2" t="n">
        <v>33.3</v>
      </c>
      <c r="D3436" s="2" t="n">
        <v>0</v>
      </c>
      <c r="E3436" s="2" t="n">
        <v>0</v>
      </c>
      <c r="F3436" s="2" t="n">
        <v>0</v>
      </c>
      <c r="G3436" s="2" t="n">
        <v>33.3</v>
      </c>
      <c r="H3436" s="1" t="n">
        <v>1115.68</v>
      </c>
      <c r="I3436" s="1" t="n">
        <v>1117.7</v>
      </c>
      <c r="J3436" s="1" t="n">
        <v>11.9</v>
      </c>
      <c r="K3436" s="2" t="n">
        <v>8.62</v>
      </c>
      <c r="L3436" s="1" t="s">
        <v>185</v>
      </c>
      <c r="M3436" s="1" t="s">
        <v>377</v>
      </c>
      <c r="N3436" s="7" t="n">
        <v>44605</v>
      </c>
    </row>
    <row r="3437" customFormat="false" ht="15" hidden="false" customHeight="false" outlineLevel="0" collapsed="false">
      <c r="A3437" s="6" t="str">
        <f aca="false">"sankmc_"&amp;ROUND(B3437,1)&amp;"_"&amp;ROUND(C3437,1)&amp;"_"&amp;ROUND(D3437,1)&amp;"_"&amp;ROUND(E3437,1)&amp;"_"&amp;ROUND(F3437,1)&amp;"_"&amp;ROUND(G3437,1)</f>
        <v>sankmc_33.3_33.3_0_0_0_33.3</v>
      </c>
      <c r="B3437" s="2" t="n">
        <v>33.3</v>
      </c>
      <c r="C3437" s="2" t="n">
        <v>33.3</v>
      </c>
      <c r="D3437" s="2" t="n">
        <v>0</v>
      </c>
      <c r="E3437" s="2" t="n">
        <v>0</v>
      </c>
      <c r="F3437" s="2" t="n">
        <v>0</v>
      </c>
      <c r="G3437" s="2" t="n">
        <v>33.3</v>
      </c>
      <c r="H3437" s="1" t="n">
        <v>1115.68</v>
      </c>
      <c r="I3437" s="1" t="n">
        <v>1119.2</v>
      </c>
      <c r="J3437" s="1" t="n">
        <v>11.77</v>
      </c>
      <c r="K3437" s="2" t="n">
        <v>8.62</v>
      </c>
      <c r="L3437" s="1" t="s">
        <v>185</v>
      </c>
      <c r="M3437" s="1" t="s">
        <v>377</v>
      </c>
      <c r="N3437" s="7" t="n">
        <v>44605</v>
      </c>
    </row>
    <row r="3438" customFormat="false" ht="15" hidden="false" customHeight="false" outlineLevel="0" collapsed="false">
      <c r="A3438" s="6" t="str">
        <f aca="false">"sankmc_"&amp;ROUND(B3438,1)&amp;"_"&amp;ROUND(C3438,1)&amp;"_"&amp;ROUND(D3438,1)&amp;"_"&amp;ROUND(E3438,1)&amp;"_"&amp;ROUND(F3438,1)&amp;"_"&amp;ROUND(G3438,1)</f>
        <v>sankmc_33.3_33.3_0_0_0_33.3</v>
      </c>
      <c r="B3438" s="2" t="n">
        <v>33.3</v>
      </c>
      <c r="C3438" s="2" t="n">
        <v>33.3</v>
      </c>
      <c r="D3438" s="2" t="n">
        <v>0</v>
      </c>
      <c r="E3438" s="2" t="n">
        <v>0</v>
      </c>
      <c r="F3438" s="2" t="n">
        <v>0</v>
      </c>
      <c r="G3438" s="2" t="n">
        <v>33.3</v>
      </c>
      <c r="H3438" s="1" t="n">
        <v>1115.68</v>
      </c>
      <c r="I3438" s="1" t="n">
        <v>1127.9</v>
      </c>
      <c r="J3438" s="1" t="n">
        <v>11.32</v>
      </c>
      <c r="K3438" s="2" t="n">
        <v>8.62</v>
      </c>
      <c r="L3438" s="1" t="s">
        <v>185</v>
      </c>
      <c r="M3438" s="1" t="s">
        <v>377</v>
      </c>
      <c r="N3438" s="7" t="n">
        <v>44605</v>
      </c>
    </row>
    <row r="3439" customFormat="false" ht="15" hidden="false" customHeight="false" outlineLevel="0" collapsed="false">
      <c r="A3439" s="6" t="str">
        <f aca="false">"sankmc_"&amp;ROUND(B3439,1)&amp;"_"&amp;ROUND(C3439,1)&amp;"_"&amp;ROUND(D3439,1)&amp;"_"&amp;ROUND(E3439,1)&amp;"_"&amp;ROUND(F3439,1)&amp;"_"&amp;ROUND(G3439,1)</f>
        <v>sankmc_33.3_33.3_0_0_0_33.3</v>
      </c>
      <c r="B3439" s="2" t="n">
        <v>33.3</v>
      </c>
      <c r="C3439" s="2" t="n">
        <v>33.3</v>
      </c>
      <c r="D3439" s="2" t="n">
        <v>0</v>
      </c>
      <c r="E3439" s="2" t="n">
        <v>0</v>
      </c>
      <c r="F3439" s="2" t="n">
        <v>0</v>
      </c>
      <c r="G3439" s="2" t="n">
        <v>33.3</v>
      </c>
      <c r="H3439" s="1" t="n">
        <v>1115.68</v>
      </c>
      <c r="I3439" s="1" t="n">
        <v>1136.6</v>
      </c>
      <c r="J3439" s="1" t="n">
        <v>10.9</v>
      </c>
      <c r="K3439" s="2" t="n">
        <v>8.62</v>
      </c>
      <c r="L3439" s="1" t="s">
        <v>185</v>
      </c>
      <c r="M3439" s="1" t="s">
        <v>377</v>
      </c>
      <c r="N3439" s="7" t="n">
        <v>44605</v>
      </c>
    </row>
    <row r="3440" customFormat="false" ht="15" hidden="false" customHeight="false" outlineLevel="0" collapsed="false">
      <c r="A3440" s="6" t="str">
        <f aca="false">"sankmc_"&amp;ROUND(B3440,1)&amp;"_"&amp;ROUND(C3440,1)&amp;"_"&amp;ROUND(D3440,1)&amp;"_"&amp;ROUND(E3440,1)&amp;"_"&amp;ROUND(F3440,1)&amp;"_"&amp;ROUND(G3440,1)</f>
        <v>sankmc_33.3_33.3_0_0_0_33.3</v>
      </c>
      <c r="B3440" s="2" t="n">
        <v>33.3</v>
      </c>
      <c r="C3440" s="2" t="n">
        <v>33.3</v>
      </c>
      <c r="D3440" s="2" t="n">
        <v>0</v>
      </c>
      <c r="E3440" s="2" t="n">
        <v>0</v>
      </c>
      <c r="F3440" s="2" t="n">
        <v>0</v>
      </c>
      <c r="G3440" s="2" t="n">
        <v>33.3</v>
      </c>
      <c r="H3440" s="1" t="n">
        <v>1115.68</v>
      </c>
      <c r="I3440" s="1" t="n">
        <v>1146.8</v>
      </c>
      <c r="J3440" s="1" t="n">
        <v>10.39</v>
      </c>
      <c r="K3440" s="2" t="n">
        <v>8.62</v>
      </c>
      <c r="L3440" s="1" t="s">
        <v>185</v>
      </c>
      <c r="M3440" s="1" t="s">
        <v>377</v>
      </c>
      <c r="N3440" s="7" t="n">
        <v>44605</v>
      </c>
    </row>
    <row r="3441" customFormat="false" ht="15" hidden="false" customHeight="false" outlineLevel="0" collapsed="false">
      <c r="A3441" s="6" t="str">
        <f aca="false">"sankmc_"&amp;ROUND(B3441,1)&amp;"_"&amp;ROUND(C3441,1)&amp;"_"&amp;ROUND(D3441,1)&amp;"_"&amp;ROUND(E3441,1)&amp;"_"&amp;ROUND(F3441,1)&amp;"_"&amp;ROUND(G3441,1)</f>
        <v>sankmc_33.3_33.3_0_0_0_33.3</v>
      </c>
      <c r="B3441" s="2" t="n">
        <v>33.3</v>
      </c>
      <c r="C3441" s="2" t="n">
        <v>33.3</v>
      </c>
      <c r="D3441" s="2" t="n">
        <v>0</v>
      </c>
      <c r="E3441" s="2" t="n">
        <v>0</v>
      </c>
      <c r="F3441" s="2" t="n">
        <v>0</v>
      </c>
      <c r="G3441" s="2" t="n">
        <v>33.3</v>
      </c>
      <c r="H3441" s="1" t="n">
        <v>1115.68</v>
      </c>
      <c r="I3441" s="1" t="n">
        <v>1155</v>
      </c>
      <c r="J3441" s="1" t="n">
        <v>10.03</v>
      </c>
      <c r="K3441" s="2" t="n">
        <v>8.62</v>
      </c>
      <c r="L3441" s="1" t="s">
        <v>185</v>
      </c>
      <c r="M3441" s="1" t="s">
        <v>377</v>
      </c>
      <c r="N3441" s="7" t="n">
        <v>44605</v>
      </c>
    </row>
    <row r="3442" customFormat="false" ht="15" hidden="false" customHeight="false" outlineLevel="0" collapsed="false">
      <c r="A3442" s="6" t="str">
        <f aca="false">"sankmc_"&amp;ROUND(B3442,1)&amp;"_"&amp;ROUND(C3442,1)&amp;"_"&amp;ROUND(D3442,1)&amp;"_"&amp;ROUND(E3442,1)&amp;"_"&amp;ROUND(F3442,1)&amp;"_"&amp;ROUND(G3442,1)</f>
        <v>sankmc_33.3_33.3_0_0_0_33.3</v>
      </c>
      <c r="B3442" s="2" t="n">
        <v>33.3</v>
      </c>
      <c r="C3442" s="2" t="n">
        <v>33.3</v>
      </c>
      <c r="D3442" s="2" t="n">
        <v>0</v>
      </c>
      <c r="E3442" s="2" t="n">
        <v>0</v>
      </c>
      <c r="F3442" s="2" t="n">
        <v>0</v>
      </c>
      <c r="G3442" s="2" t="n">
        <v>33.3</v>
      </c>
      <c r="H3442" s="1" t="n">
        <v>1115.68</v>
      </c>
      <c r="I3442" s="1" t="n">
        <v>1164.1</v>
      </c>
      <c r="J3442" s="1" t="n">
        <v>9.65</v>
      </c>
      <c r="K3442" s="2" t="n">
        <v>8.62</v>
      </c>
      <c r="L3442" s="1" t="s">
        <v>185</v>
      </c>
      <c r="M3442" s="1" t="s">
        <v>377</v>
      </c>
      <c r="N3442" s="7" t="n">
        <v>44605</v>
      </c>
    </row>
    <row r="3443" customFormat="false" ht="15" hidden="false" customHeight="false" outlineLevel="0" collapsed="false">
      <c r="A3443" s="6" t="str">
        <f aca="false">"sankmc_"&amp;ROUND(B3443,1)&amp;"_"&amp;ROUND(C3443,1)&amp;"_"&amp;ROUND(D3443,1)&amp;"_"&amp;ROUND(E3443,1)&amp;"_"&amp;ROUND(F3443,1)&amp;"_"&amp;ROUND(G3443,1)</f>
        <v>sankmc_33.3_33.3_0_0_0_33.3</v>
      </c>
      <c r="B3443" s="2" t="n">
        <v>33.3</v>
      </c>
      <c r="C3443" s="2" t="n">
        <v>33.3</v>
      </c>
      <c r="D3443" s="2" t="n">
        <v>0</v>
      </c>
      <c r="E3443" s="2" t="n">
        <v>0</v>
      </c>
      <c r="F3443" s="2" t="n">
        <v>0</v>
      </c>
      <c r="G3443" s="2" t="n">
        <v>33.3</v>
      </c>
      <c r="H3443" s="1" t="n">
        <v>1115.68</v>
      </c>
      <c r="I3443" s="1" t="n">
        <v>1173.4</v>
      </c>
      <c r="J3443" s="1" t="n">
        <v>9.3</v>
      </c>
      <c r="K3443" s="2" t="n">
        <v>8.62</v>
      </c>
      <c r="L3443" s="1" t="s">
        <v>185</v>
      </c>
      <c r="M3443" s="1" t="s">
        <v>377</v>
      </c>
      <c r="N3443" s="7" t="n">
        <v>44605</v>
      </c>
    </row>
    <row r="3444" customFormat="false" ht="15" hidden="false" customHeight="false" outlineLevel="0" collapsed="false">
      <c r="A3444" s="6" t="str">
        <f aca="false">"sankmc_"&amp;ROUND(B3444,1)&amp;"_"&amp;ROUND(C3444,1)&amp;"_"&amp;ROUND(D3444,1)&amp;"_"&amp;ROUND(E3444,1)&amp;"_"&amp;ROUND(F3444,1)&amp;"_"&amp;ROUND(G3444,1)</f>
        <v>sankmc_33.3_33.3_0_0_0_33.3</v>
      </c>
      <c r="B3444" s="2" t="n">
        <v>33.3</v>
      </c>
      <c r="C3444" s="2" t="n">
        <v>33.3</v>
      </c>
      <c r="D3444" s="2" t="n">
        <v>0</v>
      </c>
      <c r="E3444" s="2" t="n">
        <v>0</v>
      </c>
      <c r="F3444" s="2" t="n">
        <v>0</v>
      </c>
      <c r="G3444" s="2" t="n">
        <v>33.3</v>
      </c>
      <c r="H3444" s="1" t="n">
        <v>1115.68</v>
      </c>
      <c r="I3444" s="1" t="n">
        <v>1180.7</v>
      </c>
      <c r="J3444" s="1" t="n">
        <v>9.01</v>
      </c>
      <c r="K3444" s="2" t="n">
        <v>8.62</v>
      </c>
      <c r="L3444" s="1" t="s">
        <v>185</v>
      </c>
      <c r="M3444" s="1" t="s">
        <v>377</v>
      </c>
      <c r="N3444" s="7" t="n">
        <v>44605</v>
      </c>
    </row>
    <row r="3445" customFormat="false" ht="15" hidden="false" customHeight="false" outlineLevel="0" collapsed="false">
      <c r="A3445" s="6" t="str">
        <f aca="false">"sankmc_"&amp;ROUND(B3445,1)&amp;"_"&amp;ROUND(C3445,1)&amp;"_"&amp;ROUND(D3445,1)&amp;"_"&amp;ROUND(E3445,1)&amp;"_"&amp;ROUND(F3445,1)&amp;"_"&amp;ROUND(G3445,1)</f>
        <v>sankmc_33.2_17.6_0_0_0_49.1</v>
      </c>
      <c r="B3445" s="2" t="n">
        <v>33.2</v>
      </c>
      <c r="C3445" s="2" t="n">
        <v>17.6</v>
      </c>
      <c r="D3445" s="2" t="n">
        <v>0</v>
      </c>
      <c r="E3445" s="2" t="n">
        <v>0</v>
      </c>
      <c r="F3445" s="2" t="n">
        <v>0</v>
      </c>
      <c r="G3445" s="2" t="n">
        <v>49.1</v>
      </c>
      <c r="H3445" s="1" t="n">
        <v>1086.17</v>
      </c>
      <c r="I3445" s="1" t="n">
        <v>1062.3</v>
      </c>
      <c r="J3445" s="1" t="n">
        <v>12.21</v>
      </c>
      <c r="K3445" s="2" t="n">
        <v>7.95</v>
      </c>
      <c r="L3445" s="1" t="s">
        <v>183</v>
      </c>
      <c r="M3445" s="1" t="s">
        <v>378</v>
      </c>
      <c r="N3445" s="7" t="n">
        <v>44605</v>
      </c>
    </row>
    <row r="3446" customFormat="false" ht="15" hidden="false" customHeight="false" outlineLevel="0" collapsed="false">
      <c r="A3446" s="6" t="str">
        <f aca="false">"sankmc_"&amp;ROUND(B3446,1)&amp;"_"&amp;ROUND(C3446,1)&amp;"_"&amp;ROUND(D3446,1)&amp;"_"&amp;ROUND(E3446,1)&amp;"_"&amp;ROUND(F3446,1)&amp;"_"&amp;ROUND(G3446,1)</f>
        <v>sankmc_33.2_17.6_0_0_0_49.1</v>
      </c>
      <c r="B3446" s="2" t="n">
        <v>33.2</v>
      </c>
      <c r="C3446" s="2" t="n">
        <v>17.6</v>
      </c>
      <c r="D3446" s="2" t="n">
        <v>0</v>
      </c>
      <c r="E3446" s="2" t="n">
        <v>0</v>
      </c>
      <c r="F3446" s="2" t="n">
        <v>0</v>
      </c>
      <c r="G3446" s="2" t="n">
        <v>49.1</v>
      </c>
      <c r="H3446" s="1" t="n">
        <v>1086.17</v>
      </c>
      <c r="I3446" s="1" t="n">
        <v>1068.2</v>
      </c>
      <c r="J3446" s="1" t="n">
        <v>11.9</v>
      </c>
      <c r="K3446" s="2" t="n">
        <v>7.95</v>
      </c>
      <c r="L3446" s="1" t="s">
        <v>183</v>
      </c>
      <c r="M3446" s="1" t="s">
        <v>378</v>
      </c>
      <c r="N3446" s="7" t="n">
        <v>44605</v>
      </c>
    </row>
    <row r="3447" customFormat="false" ht="15" hidden="false" customHeight="false" outlineLevel="0" collapsed="false">
      <c r="A3447" s="6" t="str">
        <f aca="false">"sankmc_"&amp;ROUND(B3447,1)&amp;"_"&amp;ROUND(C3447,1)&amp;"_"&amp;ROUND(D3447,1)&amp;"_"&amp;ROUND(E3447,1)&amp;"_"&amp;ROUND(F3447,1)&amp;"_"&amp;ROUND(G3447,1)</f>
        <v>sankmc_33.2_17.6_0_0_0_49.1</v>
      </c>
      <c r="B3447" s="2" t="n">
        <v>33.2</v>
      </c>
      <c r="C3447" s="2" t="n">
        <v>17.6</v>
      </c>
      <c r="D3447" s="2" t="n">
        <v>0</v>
      </c>
      <c r="E3447" s="2" t="n">
        <v>0</v>
      </c>
      <c r="F3447" s="2" t="n">
        <v>0</v>
      </c>
      <c r="G3447" s="2" t="n">
        <v>49.1</v>
      </c>
      <c r="H3447" s="1" t="n">
        <v>1086.17</v>
      </c>
      <c r="I3447" s="1" t="n">
        <v>1072.6</v>
      </c>
      <c r="J3447" s="1" t="n">
        <v>11.71</v>
      </c>
      <c r="K3447" s="2" t="n">
        <v>7.95</v>
      </c>
      <c r="L3447" s="1" t="s">
        <v>183</v>
      </c>
      <c r="M3447" s="1" t="s">
        <v>378</v>
      </c>
      <c r="N3447" s="7" t="n">
        <v>44605</v>
      </c>
    </row>
    <row r="3448" customFormat="false" ht="15" hidden="false" customHeight="false" outlineLevel="0" collapsed="false">
      <c r="A3448" s="6" t="str">
        <f aca="false">"sankmc_"&amp;ROUND(B3448,1)&amp;"_"&amp;ROUND(C3448,1)&amp;"_"&amp;ROUND(D3448,1)&amp;"_"&amp;ROUND(E3448,1)&amp;"_"&amp;ROUND(F3448,1)&amp;"_"&amp;ROUND(G3448,1)</f>
        <v>sankmc_33.2_17.6_0_0_0_49.1</v>
      </c>
      <c r="B3448" s="2" t="n">
        <v>33.2</v>
      </c>
      <c r="C3448" s="2" t="n">
        <v>17.6</v>
      </c>
      <c r="D3448" s="2" t="n">
        <v>0</v>
      </c>
      <c r="E3448" s="2" t="n">
        <v>0</v>
      </c>
      <c r="F3448" s="2" t="n">
        <v>0</v>
      </c>
      <c r="G3448" s="2" t="n">
        <v>49.1</v>
      </c>
      <c r="H3448" s="1" t="n">
        <v>1086.17</v>
      </c>
      <c r="I3448" s="1" t="n">
        <v>1077.8</v>
      </c>
      <c r="J3448" s="1" t="n">
        <v>11.35</v>
      </c>
      <c r="K3448" s="2" t="n">
        <v>7.95</v>
      </c>
      <c r="L3448" s="1" t="s">
        <v>183</v>
      </c>
      <c r="M3448" s="1" t="s">
        <v>378</v>
      </c>
      <c r="N3448" s="7" t="n">
        <v>44605</v>
      </c>
    </row>
    <row r="3449" customFormat="false" ht="15" hidden="false" customHeight="false" outlineLevel="0" collapsed="false">
      <c r="A3449" s="6" t="str">
        <f aca="false">"sankmc_"&amp;ROUND(B3449,1)&amp;"_"&amp;ROUND(C3449,1)&amp;"_"&amp;ROUND(D3449,1)&amp;"_"&amp;ROUND(E3449,1)&amp;"_"&amp;ROUND(F3449,1)&amp;"_"&amp;ROUND(G3449,1)</f>
        <v>sankmc_33.2_17.6_0_0_0_49.1</v>
      </c>
      <c r="B3449" s="2" t="n">
        <v>33.2</v>
      </c>
      <c r="C3449" s="2" t="n">
        <v>17.6</v>
      </c>
      <c r="D3449" s="2" t="n">
        <v>0</v>
      </c>
      <c r="E3449" s="2" t="n">
        <v>0</v>
      </c>
      <c r="F3449" s="2" t="n">
        <v>0</v>
      </c>
      <c r="G3449" s="2" t="n">
        <v>49.1</v>
      </c>
      <c r="H3449" s="1" t="n">
        <v>1086.17</v>
      </c>
      <c r="I3449" s="1" t="n">
        <v>1082.9</v>
      </c>
      <c r="J3449" s="1" t="n">
        <v>11.14</v>
      </c>
      <c r="K3449" s="2" t="n">
        <v>7.95</v>
      </c>
      <c r="L3449" s="1" t="s">
        <v>183</v>
      </c>
      <c r="M3449" s="1" t="s">
        <v>378</v>
      </c>
      <c r="N3449" s="7" t="n">
        <v>44605</v>
      </c>
    </row>
    <row r="3450" customFormat="false" ht="15" hidden="false" customHeight="false" outlineLevel="0" collapsed="false">
      <c r="A3450" s="6" t="str">
        <f aca="false">"sankmc_"&amp;ROUND(B3450,1)&amp;"_"&amp;ROUND(C3450,1)&amp;"_"&amp;ROUND(D3450,1)&amp;"_"&amp;ROUND(E3450,1)&amp;"_"&amp;ROUND(F3450,1)&amp;"_"&amp;ROUND(G3450,1)</f>
        <v>sankmc_33.2_17.6_0_0_0_49.1</v>
      </c>
      <c r="B3450" s="2" t="n">
        <v>33.2</v>
      </c>
      <c r="C3450" s="2" t="n">
        <v>17.6</v>
      </c>
      <c r="D3450" s="2" t="n">
        <v>0</v>
      </c>
      <c r="E3450" s="2" t="n">
        <v>0</v>
      </c>
      <c r="F3450" s="2" t="n">
        <v>0</v>
      </c>
      <c r="G3450" s="2" t="n">
        <v>49.1</v>
      </c>
      <c r="H3450" s="1" t="n">
        <v>1086.17</v>
      </c>
      <c r="I3450" s="1" t="n">
        <v>1086.2</v>
      </c>
      <c r="J3450" s="1" t="n">
        <v>10.91</v>
      </c>
      <c r="K3450" s="2" t="n">
        <v>7.95</v>
      </c>
      <c r="L3450" s="1" t="s">
        <v>183</v>
      </c>
      <c r="M3450" s="1" t="s">
        <v>378</v>
      </c>
      <c r="N3450" s="7" t="n">
        <v>44605</v>
      </c>
    </row>
    <row r="3451" customFormat="false" ht="15" hidden="false" customHeight="false" outlineLevel="0" collapsed="false">
      <c r="A3451" s="6" t="str">
        <f aca="false">"sankmc_"&amp;ROUND(B3451,1)&amp;"_"&amp;ROUND(C3451,1)&amp;"_"&amp;ROUND(D3451,1)&amp;"_"&amp;ROUND(E3451,1)&amp;"_"&amp;ROUND(F3451,1)&amp;"_"&amp;ROUND(G3451,1)</f>
        <v>sankmc_33.2_17.6_0_0_0_49.1</v>
      </c>
      <c r="B3451" s="2" t="n">
        <v>33.2</v>
      </c>
      <c r="C3451" s="2" t="n">
        <v>17.6</v>
      </c>
      <c r="D3451" s="2" t="n">
        <v>0</v>
      </c>
      <c r="E3451" s="2" t="n">
        <v>0</v>
      </c>
      <c r="F3451" s="2" t="n">
        <v>0</v>
      </c>
      <c r="G3451" s="2" t="n">
        <v>49.1</v>
      </c>
      <c r="H3451" s="1" t="n">
        <v>1086.17</v>
      </c>
      <c r="I3451" s="1" t="n">
        <v>1091.3</v>
      </c>
      <c r="J3451" s="1" t="n">
        <v>10.64</v>
      </c>
      <c r="K3451" s="2" t="n">
        <v>7.95</v>
      </c>
      <c r="L3451" s="1" t="s">
        <v>183</v>
      </c>
      <c r="M3451" s="1" t="s">
        <v>378</v>
      </c>
      <c r="N3451" s="7" t="n">
        <v>44605</v>
      </c>
    </row>
    <row r="3452" customFormat="false" ht="15" hidden="false" customHeight="false" outlineLevel="0" collapsed="false">
      <c r="A3452" s="6" t="str">
        <f aca="false">"sankmc_"&amp;ROUND(B3452,1)&amp;"_"&amp;ROUND(C3452,1)&amp;"_"&amp;ROUND(D3452,1)&amp;"_"&amp;ROUND(E3452,1)&amp;"_"&amp;ROUND(F3452,1)&amp;"_"&amp;ROUND(G3452,1)</f>
        <v>sankmc_33.2_17.6_0_0_0_49.1</v>
      </c>
      <c r="B3452" s="2" t="n">
        <v>33.2</v>
      </c>
      <c r="C3452" s="2" t="n">
        <v>17.6</v>
      </c>
      <c r="D3452" s="2" t="n">
        <v>0</v>
      </c>
      <c r="E3452" s="2" t="n">
        <v>0</v>
      </c>
      <c r="F3452" s="2" t="n">
        <v>0</v>
      </c>
      <c r="G3452" s="2" t="n">
        <v>49.1</v>
      </c>
      <c r="H3452" s="1" t="n">
        <v>1086.17</v>
      </c>
      <c r="I3452" s="1" t="n">
        <v>1096.2</v>
      </c>
      <c r="J3452" s="1" t="n">
        <v>10.4</v>
      </c>
      <c r="K3452" s="2" t="n">
        <v>7.95</v>
      </c>
      <c r="L3452" s="1" t="s">
        <v>183</v>
      </c>
      <c r="M3452" s="1" t="s">
        <v>378</v>
      </c>
      <c r="N3452" s="7" t="n">
        <v>44605</v>
      </c>
    </row>
    <row r="3453" customFormat="false" ht="15" hidden="false" customHeight="false" outlineLevel="0" collapsed="false">
      <c r="A3453" s="6" t="str">
        <f aca="false">"sankmc_"&amp;ROUND(B3453,1)&amp;"_"&amp;ROUND(C3453,1)&amp;"_"&amp;ROUND(D3453,1)&amp;"_"&amp;ROUND(E3453,1)&amp;"_"&amp;ROUND(F3453,1)&amp;"_"&amp;ROUND(G3453,1)</f>
        <v>sankmc_33.2_17.6_0_0_0_49.1</v>
      </c>
      <c r="B3453" s="2" t="n">
        <v>33.2</v>
      </c>
      <c r="C3453" s="2" t="n">
        <v>17.6</v>
      </c>
      <c r="D3453" s="2" t="n">
        <v>0</v>
      </c>
      <c r="E3453" s="2" t="n">
        <v>0</v>
      </c>
      <c r="F3453" s="2" t="n">
        <v>0</v>
      </c>
      <c r="G3453" s="2" t="n">
        <v>49.1</v>
      </c>
      <c r="H3453" s="1" t="n">
        <v>1086.17</v>
      </c>
      <c r="I3453" s="1" t="n">
        <v>1100.1</v>
      </c>
      <c r="J3453" s="1" t="n">
        <v>10.19</v>
      </c>
      <c r="K3453" s="2" t="n">
        <v>7.95</v>
      </c>
      <c r="L3453" s="1" t="s">
        <v>183</v>
      </c>
      <c r="M3453" s="1" t="s">
        <v>378</v>
      </c>
      <c r="N3453" s="7" t="n">
        <v>44605</v>
      </c>
    </row>
    <row r="3454" customFormat="false" ht="15" hidden="false" customHeight="false" outlineLevel="0" collapsed="false">
      <c r="A3454" s="6" t="str">
        <f aca="false">"sankmc_"&amp;ROUND(B3454,1)&amp;"_"&amp;ROUND(C3454,1)&amp;"_"&amp;ROUND(D3454,1)&amp;"_"&amp;ROUND(E3454,1)&amp;"_"&amp;ROUND(F3454,1)&amp;"_"&amp;ROUND(G3454,1)</f>
        <v>sankmc_33.2_17.6_0_0_0_49.1</v>
      </c>
      <c r="B3454" s="2" t="n">
        <v>33.2</v>
      </c>
      <c r="C3454" s="2" t="n">
        <v>17.6</v>
      </c>
      <c r="D3454" s="2" t="n">
        <v>0</v>
      </c>
      <c r="E3454" s="2" t="n">
        <v>0</v>
      </c>
      <c r="F3454" s="2" t="n">
        <v>0</v>
      </c>
      <c r="G3454" s="2" t="n">
        <v>49.1</v>
      </c>
      <c r="H3454" s="1" t="n">
        <v>1086.17</v>
      </c>
      <c r="I3454" s="1" t="n">
        <v>1107</v>
      </c>
      <c r="J3454" s="1" t="n">
        <v>9.95</v>
      </c>
      <c r="K3454" s="2" t="n">
        <v>7.95</v>
      </c>
      <c r="L3454" s="1" t="s">
        <v>183</v>
      </c>
      <c r="M3454" s="1" t="s">
        <v>378</v>
      </c>
      <c r="N3454" s="7" t="n">
        <v>44605</v>
      </c>
    </row>
    <row r="3455" customFormat="false" ht="15" hidden="false" customHeight="false" outlineLevel="0" collapsed="false">
      <c r="A3455" s="6" t="str">
        <f aca="false">"sankmc_"&amp;ROUND(B3455,1)&amp;"_"&amp;ROUND(C3455,1)&amp;"_"&amp;ROUND(D3455,1)&amp;"_"&amp;ROUND(E3455,1)&amp;"_"&amp;ROUND(F3455,1)&amp;"_"&amp;ROUND(G3455,1)</f>
        <v>sankmc_33.2_17.6_0_0_0_49.1</v>
      </c>
      <c r="B3455" s="2" t="n">
        <v>33.2</v>
      </c>
      <c r="C3455" s="2" t="n">
        <v>17.6</v>
      </c>
      <c r="D3455" s="2" t="n">
        <v>0</v>
      </c>
      <c r="E3455" s="2" t="n">
        <v>0</v>
      </c>
      <c r="F3455" s="2" t="n">
        <v>0</v>
      </c>
      <c r="G3455" s="2" t="n">
        <v>49.1</v>
      </c>
      <c r="H3455" s="1" t="n">
        <v>1086.17</v>
      </c>
      <c r="I3455" s="1" t="n">
        <v>1111.1</v>
      </c>
      <c r="J3455" s="1" t="n">
        <v>9.67</v>
      </c>
      <c r="K3455" s="2" t="n">
        <v>7.95</v>
      </c>
      <c r="L3455" s="1" t="s">
        <v>183</v>
      </c>
      <c r="M3455" s="1" t="s">
        <v>378</v>
      </c>
      <c r="N3455" s="7" t="n">
        <v>44605</v>
      </c>
    </row>
    <row r="3456" customFormat="false" ht="15" hidden="false" customHeight="false" outlineLevel="0" collapsed="false">
      <c r="A3456" s="6" t="str">
        <f aca="false">"sankmc_"&amp;ROUND(B3456,1)&amp;"_"&amp;ROUND(C3456,1)&amp;"_"&amp;ROUND(D3456,1)&amp;"_"&amp;ROUND(E3456,1)&amp;"_"&amp;ROUND(F3456,1)&amp;"_"&amp;ROUND(G3456,1)</f>
        <v>sankmc_33.2_17.6_0_0_0_49.1</v>
      </c>
      <c r="B3456" s="2" t="n">
        <v>33.2</v>
      </c>
      <c r="C3456" s="2" t="n">
        <v>17.6</v>
      </c>
      <c r="D3456" s="2" t="n">
        <v>0</v>
      </c>
      <c r="E3456" s="2" t="n">
        <v>0</v>
      </c>
      <c r="F3456" s="2" t="n">
        <v>0</v>
      </c>
      <c r="G3456" s="2" t="n">
        <v>49.1</v>
      </c>
      <c r="H3456" s="1" t="n">
        <v>1086.17</v>
      </c>
      <c r="I3456" s="1" t="n">
        <v>1116</v>
      </c>
      <c r="J3456" s="1" t="n">
        <v>9.45</v>
      </c>
      <c r="K3456" s="2" t="n">
        <v>7.95</v>
      </c>
      <c r="L3456" s="1" t="s">
        <v>183</v>
      </c>
      <c r="M3456" s="1" t="s">
        <v>378</v>
      </c>
      <c r="N3456" s="7" t="n">
        <v>44605</v>
      </c>
    </row>
    <row r="3457" customFormat="false" ht="15" hidden="false" customHeight="false" outlineLevel="0" collapsed="false">
      <c r="A3457" s="6" t="str">
        <f aca="false">"sankmc_"&amp;ROUND(B3457,1)&amp;"_"&amp;ROUND(C3457,1)&amp;"_"&amp;ROUND(D3457,1)&amp;"_"&amp;ROUND(E3457,1)&amp;"_"&amp;ROUND(F3457,1)&amp;"_"&amp;ROUND(G3457,1)</f>
        <v>sankmc_33.2_17.6_0_0_0_49.1</v>
      </c>
      <c r="B3457" s="2" t="n">
        <v>33.2</v>
      </c>
      <c r="C3457" s="2" t="n">
        <v>17.6</v>
      </c>
      <c r="D3457" s="2" t="n">
        <v>0</v>
      </c>
      <c r="E3457" s="2" t="n">
        <v>0</v>
      </c>
      <c r="F3457" s="2" t="n">
        <v>0</v>
      </c>
      <c r="G3457" s="2" t="n">
        <v>49.1</v>
      </c>
      <c r="H3457" s="1" t="n">
        <v>1086.17</v>
      </c>
      <c r="I3457" s="1" t="n">
        <v>1121.2</v>
      </c>
      <c r="J3457" s="1" t="n">
        <v>9.26</v>
      </c>
      <c r="K3457" s="2" t="n">
        <v>7.95</v>
      </c>
      <c r="L3457" s="1" t="s">
        <v>183</v>
      </c>
      <c r="M3457" s="1" t="s">
        <v>378</v>
      </c>
      <c r="N3457" s="7" t="n">
        <v>44605</v>
      </c>
    </row>
    <row r="3458" customFormat="false" ht="15" hidden="false" customHeight="false" outlineLevel="0" collapsed="false">
      <c r="A3458" s="6" t="str">
        <f aca="false">"sankmc_"&amp;ROUND(B3458,1)&amp;"_"&amp;ROUND(C3458,1)&amp;"_"&amp;ROUND(D3458,1)&amp;"_"&amp;ROUND(E3458,1)&amp;"_"&amp;ROUND(F3458,1)&amp;"_"&amp;ROUND(G3458,1)</f>
        <v>sankmc_33.2_17.6_0_0_0_49.1</v>
      </c>
      <c r="B3458" s="2" t="n">
        <v>33.2</v>
      </c>
      <c r="C3458" s="2" t="n">
        <v>17.6</v>
      </c>
      <c r="D3458" s="2" t="n">
        <v>0</v>
      </c>
      <c r="E3458" s="2" t="n">
        <v>0</v>
      </c>
      <c r="F3458" s="2" t="n">
        <v>0</v>
      </c>
      <c r="G3458" s="2" t="n">
        <v>49.1</v>
      </c>
      <c r="H3458" s="1" t="n">
        <v>1086.17</v>
      </c>
      <c r="I3458" s="1" t="n">
        <v>1130.1</v>
      </c>
      <c r="J3458" s="1" t="n">
        <v>8.97</v>
      </c>
      <c r="K3458" s="2" t="n">
        <v>7.95</v>
      </c>
      <c r="L3458" s="1" t="s">
        <v>183</v>
      </c>
      <c r="M3458" s="1" t="s">
        <v>378</v>
      </c>
      <c r="N3458" s="7" t="n">
        <v>44605</v>
      </c>
    </row>
    <row r="3459" customFormat="false" ht="15" hidden="false" customHeight="false" outlineLevel="0" collapsed="false">
      <c r="A3459" s="6" t="str">
        <f aca="false">"sankmc_"&amp;ROUND(B3459,1)&amp;"_"&amp;ROUND(C3459,1)&amp;"_"&amp;ROUND(D3459,1)&amp;"_"&amp;ROUND(E3459,1)&amp;"_"&amp;ROUND(F3459,1)&amp;"_"&amp;ROUND(G3459,1)</f>
        <v>sankmc_29_35.5_0_0_0_35.5</v>
      </c>
      <c r="B3459" s="2" t="n">
        <v>29</v>
      </c>
      <c r="C3459" s="2" t="n">
        <v>35.5</v>
      </c>
      <c r="D3459" s="2" t="n">
        <v>0</v>
      </c>
      <c r="E3459" s="2" t="n">
        <v>0</v>
      </c>
      <c r="F3459" s="2" t="n">
        <v>0</v>
      </c>
      <c r="G3459" s="2" t="n">
        <v>35.5</v>
      </c>
      <c r="H3459" s="1" t="n">
        <v>1119.56</v>
      </c>
      <c r="I3459" s="1" t="n">
        <v>1109</v>
      </c>
      <c r="J3459" s="1" t="n">
        <v>12.45</v>
      </c>
      <c r="K3459" s="2" t="n">
        <v>9.68</v>
      </c>
      <c r="L3459" s="1" t="s">
        <v>183</v>
      </c>
      <c r="M3459" s="1" t="s">
        <v>379</v>
      </c>
      <c r="N3459" s="7" t="n">
        <v>44605</v>
      </c>
    </row>
    <row r="3460" customFormat="false" ht="15" hidden="false" customHeight="false" outlineLevel="0" collapsed="false">
      <c r="A3460" s="6" t="str">
        <f aca="false">"sankmc_"&amp;ROUND(B3460,1)&amp;"_"&amp;ROUND(C3460,1)&amp;"_"&amp;ROUND(D3460,1)&amp;"_"&amp;ROUND(E3460,1)&amp;"_"&amp;ROUND(F3460,1)&amp;"_"&amp;ROUND(G3460,1)</f>
        <v>sankmc_29_35.5_0_0_0_35.5</v>
      </c>
      <c r="B3460" s="2" t="n">
        <v>29</v>
      </c>
      <c r="C3460" s="2" t="n">
        <v>35.5</v>
      </c>
      <c r="D3460" s="2" t="n">
        <v>0</v>
      </c>
      <c r="E3460" s="2" t="n">
        <v>0</v>
      </c>
      <c r="F3460" s="2" t="n">
        <v>0</v>
      </c>
      <c r="G3460" s="2" t="n">
        <v>35.5</v>
      </c>
      <c r="H3460" s="1" t="n">
        <v>1119.56</v>
      </c>
      <c r="I3460" s="1" t="n">
        <v>1113.5</v>
      </c>
      <c r="J3460" s="1" t="n">
        <v>12.24</v>
      </c>
      <c r="K3460" s="2" t="n">
        <v>9.68</v>
      </c>
      <c r="L3460" s="1" t="s">
        <v>183</v>
      </c>
      <c r="M3460" s="1" t="s">
        <v>379</v>
      </c>
      <c r="N3460" s="7" t="n">
        <v>44605</v>
      </c>
    </row>
    <row r="3461" customFormat="false" ht="15" hidden="false" customHeight="false" outlineLevel="0" collapsed="false">
      <c r="A3461" s="6" t="str">
        <f aca="false">"sankmc_"&amp;ROUND(B3461,1)&amp;"_"&amp;ROUND(C3461,1)&amp;"_"&amp;ROUND(D3461,1)&amp;"_"&amp;ROUND(E3461,1)&amp;"_"&amp;ROUND(F3461,1)&amp;"_"&amp;ROUND(G3461,1)</f>
        <v>sankmc_29_35.5_0_0_0_35.5</v>
      </c>
      <c r="B3461" s="2" t="n">
        <v>29</v>
      </c>
      <c r="C3461" s="2" t="n">
        <v>35.5</v>
      </c>
      <c r="D3461" s="2" t="n">
        <v>0</v>
      </c>
      <c r="E3461" s="2" t="n">
        <v>0</v>
      </c>
      <c r="F3461" s="2" t="n">
        <v>0</v>
      </c>
      <c r="G3461" s="2" t="n">
        <v>35.5</v>
      </c>
      <c r="H3461" s="1" t="n">
        <v>1119.56</v>
      </c>
      <c r="I3461" s="1" t="n">
        <v>1123.7</v>
      </c>
      <c r="J3461" s="1" t="n">
        <v>11.73</v>
      </c>
      <c r="K3461" s="2" t="n">
        <v>9.68</v>
      </c>
      <c r="L3461" s="1" t="s">
        <v>183</v>
      </c>
      <c r="M3461" s="1" t="s">
        <v>379</v>
      </c>
      <c r="N3461" s="7" t="n">
        <v>44605</v>
      </c>
    </row>
    <row r="3462" customFormat="false" ht="15" hidden="false" customHeight="false" outlineLevel="0" collapsed="false">
      <c r="A3462" s="6" t="str">
        <f aca="false">"sankmc_"&amp;ROUND(B3462,1)&amp;"_"&amp;ROUND(C3462,1)&amp;"_"&amp;ROUND(D3462,1)&amp;"_"&amp;ROUND(E3462,1)&amp;"_"&amp;ROUND(F3462,1)&amp;"_"&amp;ROUND(G3462,1)</f>
        <v>sankmc_29_35.5_0_0_0_35.5</v>
      </c>
      <c r="B3462" s="2" t="n">
        <v>29</v>
      </c>
      <c r="C3462" s="2" t="n">
        <v>35.5</v>
      </c>
      <c r="D3462" s="2" t="n">
        <v>0</v>
      </c>
      <c r="E3462" s="2" t="n">
        <v>0</v>
      </c>
      <c r="F3462" s="2" t="n">
        <v>0</v>
      </c>
      <c r="G3462" s="2" t="n">
        <v>35.5</v>
      </c>
      <c r="H3462" s="1" t="n">
        <v>1119.56</v>
      </c>
      <c r="I3462" s="1" t="n">
        <v>1133.9</v>
      </c>
      <c r="J3462" s="1" t="n">
        <v>11.28</v>
      </c>
      <c r="K3462" s="2" t="n">
        <v>9.68</v>
      </c>
      <c r="L3462" s="1" t="s">
        <v>183</v>
      </c>
      <c r="M3462" s="1" t="s">
        <v>379</v>
      </c>
      <c r="N3462" s="7" t="n">
        <v>44605</v>
      </c>
    </row>
    <row r="3463" customFormat="false" ht="15" hidden="false" customHeight="false" outlineLevel="0" collapsed="false">
      <c r="A3463" s="6" t="str">
        <f aca="false">"sankmc_"&amp;ROUND(B3463,1)&amp;"_"&amp;ROUND(C3463,1)&amp;"_"&amp;ROUND(D3463,1)&amp;"_"&amp;ROUND(E3463,1)&amp;"_"&amp;ROUND(F3463,1)&amp;"_"&amp;ROUND(G3463,1)</f>
        <v>sankmc_29_35.5_0_0_0_35.5</v>
      </c>
      <c r="B3463" s="2" t="n">
        <v>29</v>
      </c>
      <c r="C3463" s="2" t="n">
        <v>35.5</v>
      </c>
      <c r="D3463" s="2" t="n">
        <v>0</v>
      </c>
      <c r="E3463" s="2" t="n">
        <v>0</v>
      </c>
      <c r="F3463" s="2" t="n">
        <v>0</v>
      </c>
      <c r="G3463" s="2" t="n">
        <v>35.5</v>
      </c>
      <c r="H3463" s="1" t="n">
        <v>1119.56</v>
      </c>
      <c r="I3463" s="1" t="n">
        <v>1141.5</v>
      </c>
      <c r="J3463" s="1" t="n">
        <v>10.9</v>
      </c>
      <c r="K3463" s="2" t="n">
        <v>9.68</v>
      </c>
      <c r="L3463" s="1" t="s">
        <v>183</v>
      </c>
      <c r="M3463" s="1" t="s">
        <v>379</v>
      </c>
      <c r="N3463" s="7" t="n">
        <v>44605</v>
      </c>
    </row>
    <row r="3464" customFormat="false" ht="15" hidden="false" customHeight="false" outlineLevel="0" collapsed="false">
      <c r="A3464" s="6" t="str">
        <f aca="false">"sankmc_"&amp;ROUND(B3464,1)&amp;"_"&amp;ROUND(C3464,1)&amp;"_"&amp;ROUND(D3464,1)&amp;"_"&amp;ROUND(E3464,1)&amp;"_"&amp;ROUND(F3464,1)&amp;"_"&amp;ROUND(G3464,1)</f>
        <v>sankmc_29_35.5_0_0_0_35.5</v>
      </c>
      <c r="B3464" s="2" t="n">
        <v>29</v>
      </c>
      <c r="C3464" s="2" t="n">
        <v>35.5</v>
      </c>
      <c r="D3464" s="2" t="n">
        <v>0</v>
      </c>
      <c r="E3464" s="2" t="n">
        <v>0</v>
      </c>
      <c r="F3464" s="2" t="n">
        <v>0</v>
      </c>
      <c r="G3464" s="2" t="n">
        <v>35.5</v>
      </c>
      <c r="H3464" s="1" t="n">
        <v>1119.56</v>
      </c>
      <c r="I3464" s="1" t="n">
        <v>1142</v>
      </c>
      <c r="J3464" s="1" t="n">
        <v>10.89</v>
      </c>
      <c r="K3464" s="2" t="n">
        <v>9.68</v>
      </c>
      <c r="L3464" s="1" t="s">
        <v>183</v>
      </c>
      <c r="M3464" s="1" t="s">
        <v>379</v>
      </c>
      <c r="N3464" s="7" t="n">
        <v>44605</v>
      </c>
    </row>
    <row r="3465" customFormat="false" ht="15" hidden="false" customHeight="false" outlineLevel="0" collapsed="false">
      <c r="A3465" s="6" t="str">
        <f aca="false">"sankmc_"&amp;ROUND(B3465,1)&amp;"_"&amp;ROUND(C3465,1)&amp;"_"&amp;ROUND(D3465,1)&amp;"_"&amp;ROUND(E3465,1)&amp;"_"&amp;ROUND(F3465,1)&amp;"_"&amp;ROUND(G3465,1)</f>
        <v>sankmc_29_35.5_0_0_0_35.5</v>
      </c>
      <c r="B3465" s="2" t="n">
        <v>29</v>
      </c>
      <c r="C3465" s="2" t="n">
        <v>35.5</v>
      </c>
      <c r="D3465" s="2" t="n">
        <v>0</v>
      </c>
      <c r="E3465" s="2" t="n">
        <v>0</v>
      </c>
      <c r="F3465" s="2" t="n">
        <v>0</v>
      </c>
      <c r="G3465" s="2" t="n">
        <v>35.5</v>
      </c>
      <c r="H3465" s="1" t="n">
        <v>1119.56</v>
      </c>
      <c r="I3465" s="1" t="n">
        <v>1142.6</v>
      </c>
      <c r="J3465" s="1" t="n">
        <v>10.89</v>
      </c>
      <c r="K3465" s="2" t="n">
        <v>9.68</v>
      </c>
      <c r="L3465" s="1" t="s">
        <v>183</v>
      </c>
      <c r="M3465" s="1" t="s">
        <v>379</v>
      </c>
      <c r="N3465" s="7" t="n">
        <v>44605</v>
      </c>
    </row>
    <row r="3466" customFormat="false" ht="15" hidden="false" customHeight="false" outlineLevel="0" collapsed="false">
      <c r="A3466" s="6" t="str">
        <f aca="false">"sankmc_"&amp;ROUND(B3466,1)&amp;"_"&amp;ROUND(C3466,1)&amp;"_"&amp;ROUND(D3466,1)&amp;"_"&amp;ROUND(E3466,1)&amp;"_"&amp;ROUND(F3466,1)&amp;"_"&amp;ROUND(G3466,1)</f>
        <v>sankmc_29_35.5_0_0_0_35.5</v>
      </c>
      <c r="B3466" s="2" t="n">
        <v>29</v>
      </c>
      <c r="C3466" s="2" t="n">
        <v>35.5</v>
      </c>
      <c r="D3466" s="2" t="n">
        <v>0</v>
      </c>
      <c r="E3466" s="2" t="n">
        <v>0</v>
      </c>
      <c r="F3466" s="2" t="n">
        <v>0</v>
      </c>
      <c r="G3466" s="2" t="n">
        <v>35.5</v>
      </c>
      <c r="H3466" s="1" t="n">
        <v>1119.56</v>
      </c>
      <c r="I3466" s="1" t="n">
        <v>1143.5</v>
      </c>
      <c r="J3466" s="1" t="n">
        <v>10.79</v>
      </c>
      <c r="K3466" s="2" t="n">
        <v>9.68</v>
      </c>
      <c r="L3466" s="1" t="s">
        <v>183</v>
      </c>
      <c r="M3466" s="1" t="s">
        <v>379</v>
      </c>
      <c r="N3466" s="7" t="n">
        <v>44605</v>
      </c>
    </row>
    <row r="3467" customFormat="false" ht="15" hidden="false" customHeight="false" outlineLevel="0" collapsed="false">
      <c r="A3467" s="6" t="str">
        <f aca="false">"sankmc_"&amp;ROUND(B3467,1)&amp;"_"&amp;ROUND(C3467,1)&amp;"_"&amp;ROUND(D3467,1)&amp;"_"&amp;ROUND(E3467,1)&amp;"_"&amp;ROUND(F3467,1)&amp;"_"&amp;ROUND(G3467,1)</f>
        <v>sankmc_29_35.5_0_0_0_35.5</v>
      </c>
      <c r="B3467" s="2" t="n">
        <v>29</v>
      </c>
      <c r="C3467" s="2" t="n">
        <v>35.5</v>
      </c>
      <c r="D3467" s="2" t="n">
        <v>0</v>
      </c>
      <c r="E3467" s="2" t="n">
        <v>0</v>
      </c>
      <c r="F3467" s="2" t="n">
        <v>0</v>
      </c>
      <c r="G3467" s="2" t="n">
        <v>35.5</v>
      </c>
      <c r="H3467" s="1" t="n">
        <v>1119.56</v>
      </c>
      <c r="I3467" s="1" t="n">
        <v>1154</v>
      </c>
      <c r="J3467" s="1" t="n">
        <v>10.36</v>
      </c>
      <c r="K3467" s="2" t="n">
        <v>9.68</v>
      </c>
      <c r="L3467" s="1" t="s">
        <v>183</v>
      </c>
      <c r="M3467" s="1" t="s">
        <v>379</v>
      </c>
      <c r="N3467" s="7" t="n">
        <v>44605</v>
      </c>
    </row>
    <row r="3468" customFormat="false" ht="15" hidden="false" customHeight="false" outlineLevel="0" collapsed="false">
      <c r="A3468" s="6" t="str">
        <f aca="false">"sankmc_"&amp;ROUND(B3468,1)&amp;"_"&amp;ROUND(C3468,1)&amp;"_"&amp;ROUND(D3468,1)&amp;"_"&amp;ROUND(E3468,1)&amp;"_"&amp;ROUND(F3468,1)&amp;"_"&amp;ROUND(G3468,1)</f>
        <v>sankmc_29_35.5_0_0_0_35.5</v>
      </c>
      <c r="B3468" s="2" t="n">
        <v>29</v>
      </c>
      <c r="C3468" s="2" t="n">
        <v>35.5</v>
      </c>
      <c r="D3468" s="2" t="n">
        <v>0</v>
      </c>
      <c r="E3468" s="2" t="n">
        <v>0</v>
      </c>
      <c r="F3468" s="2" t="n">
        <v>0</v>
      </c>
      <c r="G3468" s="2" t="n">
        <v>35.5</v>
      </c>
      <c r="H3468" s="1" t="n">
        <v>1119.56</v>
      </c>
      <c r="I3468" s="1" t="n">
        <v>1162.5</v>
      </c>
      <c r="J3468" s="1" t="n">
        <v>9.98</v>
      </c>
      <c r="K3468" s="2" t="n">
        <v>9.68</v>
      </c>
      <c r="L3468" s="1" t="s">
        <v>183</v>
      </c>
      <c r="M3468" s="1" t="s">
        <v>379</v>
      </c>
      <c r="N3468" s="7" t="n">
        <v>44605</v>
      </c>
    </row>
    <row r="3469" customFormat="false" ht="15" hidden="false" customHeight="false" outlineLevel="0" collapsed="false">
      <c r="A3469" s="6" t="str">
        <f aca="false">"sankmc_"&amp;ROUND(B3469,1)&amp;"_"&amp;ROUND(C3469,1)&amp;"_"&amp;ROUND(D3469,1)&amp;"_"&amp;ROUND(E3469,1)&amp;"_"&amp;ROUND(F3469,1)&amp;"_"&amp;ROUND(G3469,1)</f>
        <v>sankmc_29_35.5_0_0_0_35.5</v>
      </c>
      <c r="B3469" s="2" t="n">
        <v>29</v>
      </c>
      <c r="C3469" s="2" t="n">
        <v>35.5</v>
      </c>
      <c r="D3469" s="2" t="n">
        <v>0</v>
      </c>
      <c r="E3469" s="2" t="n">
        <v>0</v>
      </c>
      <c r="F3469" s="2" t="n">
        <v>0</v>
      </c>
      <c r="G3469" s="2" t="n">
        <v>35.5</v>
      </c>
      <c r="H3469" s="1" t="n">
        <v>1119.56</v>
      </c>
      <c r="I3469" s="1" t="n">
        <v>1168.4</v>
      </c>
      <c r="J3469" s="1" t="n">
        <v>9.81</v>
      </c>
      <c r="K3469" s="2" t="n">
        <v>9.68</v>
      </c>
      <c r="L3469" s="1" t="s">
        <v>183</v>
      </c>
      <c r="M3469" s="1" t="s">
        <v>379</v>
      </c>
      <c r="N3469" s="7" t="n">
        <v>44605</v>
      </c>
    </row>
    <row r="3470" customFormat="false" ht="15" hidden="false" customHeight="false" outlineLevel="0" collapsed="false">
      <c r="A3470" s="6" t="str">
        <f aca="false">"sankmc_"&amp;ROUND(B3470,1)&amp;"_"&amp;ROUND(C3470,1)&amp;"_"&amp;ROUND(D3470,1)&amp;"_"&amp;ROUND(E3470,1)&amp;"_"&amp;ROUND(F3470,1)&amp;"_"&amp;ROUND(G3470,1)</f>
        <v>sankmc_29_35.5_0_0_0_35.5</v>
      </c>
      <c r="B3470" s="2" t="n">
        <v>29</v>
      </c>
      <c r="C3470" s="2" t="n">
        <v>35.5</v>
      </c>
      <c r="D3470" s="2" t="n">
        <v>0</v>
      </c>
      <c r="E3470" s="2" t="n">
        <v>0</v>
      </c>
      <c r="F3470" s="2" t="n">
        <v>0</v>
      </c>
      <c r="G3470" s="2" t="n">
        <v>35.5</v>
      </c>
      <c r="H3470" s="1" t="n">
        <v>1119.56</v>
      </c>
      <c r="I3470" s="1" t="n">
        <v>1173.7</v>
      </c>
      <c r="J3470" s="1" t="n">
        <v>9.47</v>
      </c>
      <c r="K3470" s="2" t="n">
        <v>9.68</v>
      </c>
      <c r="L3470" s="1" t="s">
        <v>183</v>
      </c>
      <c r="M3470" s="1" t="s">
        <v>379</v>
      </c>
      <c r="N3470" s="7" t="n">
        <v>44605</v>
      </c>
    </row>
    <row r="3471" customFormat="false" ht="15" hidden="false" customHeight="false" outlineLevel="0" collapsed="false">
      <c r="A3471" s="6" t="str">
        <f aca="false">"sankmc_"&amp;ROUND(B3471,1)&amp;"_"&amp;ROUND(C3471,1)&amp;"_"&amp;ROUND(D3471,1)&amp;"_"&amp;ROUND(E3471,1)&amp;"_"&amp;ROUND(F3471,1)&amp;"_"&amp;ROUND(G3471,1)</f>
        <v>sankmc_29_35.5_0_0_0_35.5</v>
      </c>
      <c r="B3471" s="2" t="n">
        <v>29</v>
      </c>
      <c r="C3471" s="2" t="n">
        <v>35.5</v>
      </c>
      <c r="D3471" s="2" t="n">
        <v>0</v>
      </c>
      <c r="E3471" s="2" t="n">
        <v>0</v>
      </c>
      <c r="F3471" s="2" t="n">
        <v>0</v>
      </c>
      <c r="G3471" s="2" t="n">
        <v>35.5</v>
      </c>
      <c r="H3471" s="1" t="n">
        <v>1119.56</v>
      </c>
      <c r="I3471" s="1" t="n">
        <v>1177.5</v>
      </c>
      <c r="J3471" s="1" t="n">
        <v>9.32</v>
      </c>
      <c r="K3471" s="2" t="n">
        <v>9.68</v>
      </c>
      <c r="L3471" s="1" t="s">
        <v>183</v>
      </c>
      <c r="M3471" s="1" t="s">
        <v>379</v>
      </c>
      <c r="N3471" s="7" t="n">
        <v>44605</v>
      </c>
    </row>
    <row r="3472" customFormat="false" ht="15" hidden="false" customHeight="false" outlineLevel="0" collapsed="false">
      <c r="A3472" s="6" t="str">
        <f aca="false">"sankmc_"&amp;ROUND(B3472,1)&amp;"_"&amp;ROUND(C3472,1)&amp;"_"&amp;ROUND(D3472,1)&amp;"_"&amp;ROUND(E3472,1)&amp;"_"&amp;ROUND(F3472,1)&amp;"_"&amp;ROUND(G3472,1)</f>
        <v>sankmc_29_35.5_0_0_0_35.5</v>
      </c>
      <c r="B3472" s="2" t="n">
        <v>29</v>
      </c>
      <c r="C3472" s="2" t="n">
        <v>35.5</v>
      </c>
      <c r="D3472" s="2" t="n">
        <v>0</v>
      </c>
      <c r="E3472" s="2" t="n">
        <v>0</v>
      </c>
      <c r="F3472" s="2" t="n">
        <v>0</v>
      </c>
      <c r="G3472" s="2" t="n">
        <v>35.5</v>
      </c>
      <c r="H3472" s="1" t="n">
        <v>1119.56</v>
      </c>
      <c r="I3472" s="1" t="n">
        <v>1182.9</v>
      </c>
      <c r="J3472" s="1" t="n">
        <v>9.09</v>
      </c>
      <c r="K3472" s="2" t="n">
        <v>9.68</v>
      </c>
      <c r="L3472" s="1" t="s">
        <v>183</v>
      </c>
      <c r="M3472" s="1" t="s">
        <v>379</v>
      </c>
      <c r="N3472" s="7" t="n">
        <v>44605</v>
      </c>
    </row>
    <row r="3473" customFormat="false" ht="15" hidden="false" customHeight="false" outlineLevel="0" collapsed="false">
      <c r="A3473" s="6" t="str">
        <f aca="false">"sankmc_"&amp;ROUND(B3473,1)&amp;"_"&amp;ROUND(C3473,1)&amp;"_"&amp;ROUND(D3473,1)&amp;"_"&amp;ROUND(E3473,1)&amp;"_"&amp;ROUND(F3473,1)&amp;"_"&amp;ROUND(G3473,1)</f>
        <v>sankmc_29_35.5_0_0_0_35.5</v>
      </c>
      <c r="B3473" s="2" t="n">
        <v>29</v>
      </c>
      <c r="C3473" s="2" t="n">
        <v>35.5</v>
      </c>
      <c r="D3473" s="2" t="n">
        <v>0</v>
      </c>
      <c r="E3473" s="2" t="n">
        <v>0</v>
      </c>
      <c r="F3473" s="2" t="n">
        <v>0</v>
      </c>
      <c r="G3473" s="2" t="n">
        <v>35.5</v>
      </c>
      <c r="H3473" s="1" t="n">
        <v>1119.56</v>
      </c>
      <c r="I3473" s="1" t="n">
        <v>1197</v>
      </c>
      <c r="J3473" s="1" t="n">
        <v>8.63</v>
      </c>
      <c r="K3473" s="2" t="n">
        <v>9.68</v>
      </c>
      <c r="L3473" s="1" t="s">
        <v>183</v>
      </c>
      <c r="M3473" s="1" t="s">
        <v>379</v>
      </c>
      <c r="N3473" s="7" t="n">
        <v>44605</v>
      </c>
    </row>
    <row r="3474" customFormat="false" ht="15" hidden="false" customHeight="false" outlineLevel="0" collapsed="false">
      <c r="A3474" s="6" t="str">
        <f aca="false">"sankmc_"&amp;ROUND(B3474,1)&amp;"_"&amp;ROUND(C3474,1)&amp;"_"&amp;ROUND(D3474,1)&amp;"_"&amp;ROUND(E3474,1)&amp;"_"&amp;ROUND(F3474,1)&amp;"_"&amp;ROUND(G3474,1)</f>
        <v>sankmc_23.5_21_0_0_0_55.5</v>
      </c>
      <c r="B3474" s="2" t="n">
        <v>23.5</v>
      </c>
      <c r="C3474" s="2" t="n">
        <v>21</v>
      </c>
      <c r="D3474" s="2" t="n">
        <v>0</v>
      </c>
      <c r="E3474" s="2" t="n">
        <v>0</v>
      </c>
      <c r="F3474" s="2" t="n">
        <v>0</v>
      </c>
      <c r="G3474" s="2" t="n">
        <v>55.5</v>
      </c>
      <c r="H3474" s="1" t="n">
        <v>1098.33</v>
      </c>
      <c r="I3474" s="1" t="n">
        <v>1099.3</v>
      </c>
      <c r="J3474" s="1" t="n">
        <v>11.96</v>
      </c>
      <c r="K3474" s="2" t="n">
        <v>7.17</v>
      </c>
      <c r="L3474" s="1" t="s">
        <v>183</v>
      </c>
      <c r="M3474" s="1" t="s">
        <v>380</v>
      </c>
      <c r="N3474" s="7" t="n">
        <v>44605</v>
      </c>
    </row>
    <row r="3475" customFormat="false" ht="15" hidden="false" customHeight="false" outlineLevel="0" collapsed="false">
      <c r="A3475" s="6" t="str">
        <f aca="false">"sankmc_"&amp;ROUND(B3475,1)&amp;"_"&amp;ROUND(C3475,1)&amp;"_"&amp;ROUND(D3475,1)&amp;"_"&amp;ROUND(E3475,1)&amp;"_"&amp;ROUND(F3475,1)&amp;"_"&amp;ROUND(G3475,1)</f>
        <v>sankmc_23.5_21_0_0_0_55.5</v>
      </c>
      <c r="B3475" s="2" t="n">
        <v>23.5</v>
      </c>
      <c r="C3475" s="2" t="n">
        <v>21</v>
      </c>
      <c r="D3475" s="2" t="n">
        <v>0</v>
      </c>
      <c r="E3475" s="2" t="n">
        <v>0</v>
      </c>
      <c r="F3475" s="2" t="n">
        <v>0</v>
      </c>
      <c r="G3475" s="2" t="n">
        <v>55.5</v>
      </c>
      <c r="H3475" s="1" t="n">
        <v>1098.33</v>
      </c>
      <c r="I3475" s="1" t="n">
        <v>1102.1</v>
      </c>
      <c r="J3475" s="1" t="n">
        <v>11.7</v>
      </c>
      <c r="K3475" s="2" t="n">
        <v>7.17</v>
      </c>
      <c r="L3475" s="1" t="s">
        <v>183</v>
      </c>
      <c r="M3475" s="1" t="s">
        <v>380</v>
      </c>
      <c r="N3475" s="7" t="n">
        <v>44605</v>
      </c>
    </row>
    <row r="3476" customFormat="false" ht="15" hidden="false" customHeight="false" outlineLevel="0" collapsed="false">
      <c r="A3476" s="6" t="str">
        <f aca="false">"sankmc_"&amp;ROUND(B3476,1)&amp;"_"&amp;ROUND(C3476,1)&amp;"_"&amp;ROUND(D3476,1)&amp;"_"&amp;ROUND(E3476,1)&amp;"_"&amp;ROUND(F3476,1)&amp;"_"&amp;ROUND(G3476,1)</f>
        <v>sankmc_23.5_21_0_0_0_55.5</v>
      </c>
      <c r="B3476" s="2" t="n">
        <v>23.5</v>
      </c>
      <c r="C3476" s="2" t="n">
        <v>21</v>
      </c>
      <c r="D3476" s="2" t="n">
        <v>0</v>
      </c>
      <c r="E3476" s="2" t="n">
        <v>0</v>
      </c>
      <c r="F3476" s="2" t="n">
        <v>0</v>
      </c>
      <c r="G3476" s="2" t="n">
        <v>55.5</v>
      </c>
      <c r="H3476" s="1" t="n">
        <v>1098.33</v>
      </c>
      <c r="I3476" s="1" t="n">
        <v>1109.4</v>
      </c>
      <c r="J3476" s="1" t="n">
        <v>11.32</v>
      </c>
      <c r="K3476" s="2" t="n">
        <v>7.17</v>
      </c>
      <c r="L3476" s="1" t="s">
        <v>183</v>
      </c>
      <c r="M3476" s="1" t="s">
        <v>380</v>
      </c>
      <c r="N3476" s="7" t="n">
        <v>44605</v>
      </c>
    </row>
    <row r="3477" customFormat="false" ht="15" hidden="false" customHeight="false" outlineLevel="0" collapsed="false">
      <c r="A3477" s="6" t="str">
        <f aca="false">"sankmc_"&amp;ROUND(B3477,1)&amp;"_"&amp;ROUND(C3477,1)&amp;"_"&amp;ROUND(D3477,1)&amp;"_"&amp;ROUND(E3477,1)&amp;"_"&amp;ROUND(F3477,1)&amp;"_"&amp;ROUND(G3477,1)</f>
        <v>sankmc_23.5_21_0_0_0_55.5</v>
      </c>
      <c r="B3477" s="2" t="n">
        <v>23.5</v>
      </c>
      <c r="C3477" s="2" t="n">
        <v>21</v>
      </c>
      <c r="D3477" s="2" t="n">
        <v>0</v>
      </c>
      <c r="E3477" s="2" t="n">
        <v>0</v>
      </c>
      <c r="F3477" s="2" t="n">
        <v>0</v>
      </c>
      <c r="G3477" s="2" t="n">
        <v>55.5</v>
      </c>
      <c r="H3477" s="1" t="n">
        <v>1098.33</v>
      </c>
      <c r="I3477" s="1" t="n">
        <v>1112.7</v>
      </c>
      <c r="J3477" s="1" t="n">
        <v>11.11</v>
      </c>
      <c r="K3477" s="2" t="n">
        <v>7.17</v>
      </c>
      <c r="L3477" s="1" t="s">
        <v>183</v>
      </c>
      <c r="M3477" s="1" t="s">
        <v>380</v>
      </c>
      <c r="N3477" s="7" t="n">
        <v>44605</v>
      </c>
    </row>
    <row r="3478" customFormat="false" ht="15" hidden="false" customHeight="false" outlineLevel="0" collapsed="false">
      <c r="A3478" s="6" t="str">
        <f aca="false">"sankmc_"&amp;ROUND(B3478,1)&amp;"_"&amp;ROUND(C3478,1)&amp;"_"&amp;ROUND(D3478,1)&amp;"_"&amp;ROUND(E3478,1)&amp;"_"&amp;ROUND(F3478,1)&amp;"_"&amp;ROUND(G3478,1)</f>
        <v>sankmc_23.5_21_0_0_0_55.5</v>
      </c>
      <c r="B3478" s="2" t="n">
        <v>23.5</v>
      </c>
      <c r="C3478" s="2" t="n">
        <v>21</v>
      </c>
      <c r="D3478" s="2" t="n">
        <v>0</v>
      </c>
      <c r="E3478" s="2" t="n">
        <v>0</v>
      </c>
      <c r="F3478" s="2" t="n">
        <v>0</v>
      </c>
      <c r="G3478" s="2" t="n">
        <v>55.5</v>
      </c>
      <c r="H3478" s="1" t="n">
        <v>1098.33</v>
      </c>
      <c r="I3478" s="1" t="n">
        <v>1119</v>
      </c>
      <c r="J3478" s="1" t="n">
        <v>10.81</v>
      </c>
      <c r="K3478" s="2" t="n">
        <v>7.17</v>
      </c>
      <c r="L3478" s="1" t="s">
        <v>183</v>
      </c>
      <c r="M3478" s="1" t="s">
        <v>380</v>
      </c>
      <c r="N3478" s="7" t="n">
        <v>44605</v>
      </c>
    </row>
    <row r="3479" customFormat="false" ht="15" hidden="false" customHeight="false" outlineLevel="0" collapsed="false">
      <c r="A3479" s="6" t="str">
        <f aca="false">"sankmc_"&amp;ROUND(B3479,1)&amp;"_"&amp;ROUND(C3479,1)&amp;"_"&amp;ROUND(D3479,1)&amp;"_"&amp;ROUND(E3479,1)&amp;"_"&amp;ROUND(F3479,1)&amp;"_"&amp;ROUND(G3479,1)</f>
        <v>sankmc_23.5_21_0_0_0_55.5</v>
      </c>
      <c r="B3479" s="2" t="n">
        <v>23.5</v>
      </c>
      <c r="C3479" s="2" t="n">
        <v>21</v>
      </c>
      <c r="D3479" s="2" t="n">
        <v>0</v>
      </c>
      <c r="E3479" s="2" t="n">
        <v>0</v>
      </c>
      <c r="F3479" s="2" t="n">
        <v>0</v>
      </c>
      <c r="G3479" s="2" t="n">
        <v>55.5</v>
      </c>
      <c r="H3479" s="1" t="n">
        <v>1098.33</v>
      </c>
      <c r="I3479" s="1" t="n">
        <v>1123.3</v>
      </c>
      <c r="J3479" s="1" t="n">
        <v>10.49</v>
      </c>
      <c r="K3479" s="2" t="n">
        <v>7.17</v>
      </c>
      <c r="L3479" s="1" t="s">
        <v>183</v>
      </c>
      <c r="M3479" s="1" t="s">
        <v>380</v>
      </c>
      <c r="N3479" s="7" t="n">
        <v>44605</v>
      </c>
    </row>
    <row r="3480" customFormat="false" ht="15" hidden="false" customHeight="false" outlineLevel="0" collapsed="false">
      <c r="A3480" s="6" t="str">
        <f aca="false">"sankmc_"&amp;ROUND(B3480,1)&amp;"_"&amp;ROUND(C3480,1)&amp;"_"&amp;ROUND(D3480,1)&amp;"_"&amp;ROUND(E3480,1)&amp;"_"&amp;ROUND(F3480,1)&amp;"_"&amp;ROUND(G3480,1)</f>
        <v>sankmc_23.5_21_0_0_0_55.5</v>
      </c>
      <c r="B3480" s="2" t="n">
        <v>23.5</v>
      </c>
      <c r="C3480" s="2" t="n">
        <v>21</v>
      </c>
      <c r="D3480" s="2" t="n">
        <v>0</v>
      </c>
      <c r="E3480" s="2" t="n">
        <v>0</v>
      </c>
      <c r="F3480" s="2" t="n">
        <v>0</v>
      </c>
      <c r="G3480" s="2" t="n">
        <v>55.5</v>
      </c>
      <c r="H3480" s="1" t="n">
        <v>1098.33</v>
      </c>
      <c r="I3480" s="1" t="n">
        <v>1129.1</v>
      </c>
      <c r="J3480" s="1" t="n">
        <v>10.27</v>
      </c>
      <c r="K3480" s="2" t="n">
        <v>7.17</v>
      </c>
      <c r="L3480" s="1" t="s">
        <v>183</v>
      </c>
      <c r="M3480" s="1" t="s">
        <v>380</v>
      </c>
      <c r="N3480" s="7" t="n">
        <v>44605</v>
      </c>
    </row>
    <row r="3481" customFormat="false" ht="15" hidden="false" customHeight="false" outlineLevel="0" collapsed="false">
      <c r="A3481" s="6" t="str">
        <f aca="false">"sankmc_"&amp;ROUND(B3481,1)&amp;"_"&amp;ROUND(C3481,1)&amp;"_"&amp;ROUND(D3481,1)&amp;"_"&amp;ROUND(E3481,1)&amp;"_"&amp;ROUND(F3481,1)&amp;"_"&amp;ROUND(G3481,1)</f>
        <v>sankmc_23.5_21_0_0_0_55.5</v>
      </c>
      <c r="B3481" s="2" t="n">
        <v>23.5</v>
      </c>
      <c r="C3481" s="2" t="n">
        <v>21</v>
      </c>
      <c r="D3481" s="2" t="n">
        <v>0</v>
      </c>
      <c r="E3481" s="2" t="n">
        <v>0</v>
      </c>
      <c r="F3481" s="2" t="n">
        <v>0</v>
      </c>
      <c r="G3481" s="2" t="n">
        <v>55.5</v>
      </c>
      <c r="H3481" s="1" t="n">
        <v>1098.33</v>
      </c>
      <c r="I3481" s="1" t="n">
        <v>1131.5</v>
      </c>
      <c r="J3481" s="1" t="n">
        <v>10.05</v>
      </c>
      <c r="K3481" s="2" t="n">
        <v>7.17</v>
      </c>
      <c r="L3481" s="1" t="s">
        <v>183</v>
      </c>
      <c r="M3481" s="1" t="s">
        <v>380</v>
      </c>
      <c r="N3481" s="7" t="n">
        <v>44605</v>
      </c>
    </row>
    <row r="3482" customFormat="false" ht="15" hidden="false" customHeight="false" outlineLevel="0" collapsed="false">
      <c r="A3482" s="6" t="str">
        <f aca="false">"sankmc_"&amp;ROUND(B3482,1)&amp;"_"&amp;ROUND(C3482,1)&amp;"_"&amp;ROUND(D3482,1)&amp;"_"&amp;ROUND(E3482,1)&amp;"_"&amp;ROUND(F3482,1)&amp;"_"&amp;ROUND(G3482,1)</f>
        <v>sankmc_23.5_21_0_0_0_55.5</v>
      </c>
      <c r="B3482" s="2" t="n">
        <v>23.5</v>
      </c>
      <c r="C3482" s="2" t="n">
        <v>21</v>
      </c>
      <c r="D3482" s="2" t="n">
        <v>0</v>
      </c>
      <c r="E3482" s="2" t="n">
        <v>0</v>
      </c>
      <c r="F3482" s="2" t="n">
        <v>0</v>
      </c>
      <c r="G3482" s="2" t="n">
        <v>55.5</v>
      </c>
      <c r="H3482" s="1" t="n">
        <v>1098.33</v>
      </c>
      <c r="I3482" s="1" t="n">
        <v>1137.7</v>
      </c>
      <c r="J3482" s="1" t="n">
        <v>9.81</v>
      </c>
      <c r="K3482" s="2" t="n">
        <v>7.17</v>
      </c>
      <c r="L3482" s="1" t="s">
        <v>183</v>
      </c>
      <c r="M3482" s="1" t="s">
        <v>380</v>
      </c>
      <c r="N3482" s="7" t="n">
        <v>44605</v>
      </c>
    </row>
    <row r="3483" customFormat="false" ht="15" hidden="false" customHeight="false" outlineLevel="0" collapsed="false">
      <c r="A3483" s="6" t="str">
        <f aca="false">"sankmc_"&amp;ROUND(B3483,1)&amp;"_"&amp;ROUND(C3483,1)&amp;"_"&amp;ROUND(D3483,1)&amp;"_"&amp;ROUND(E3483,1)&amp;"_"&amp;ROUND(F3483,1)&amp;"_"&amp;ROUND(G3483,1)</f>
        <v>sankmc_23.5_21_0_0_0_55.5</v>
      </c>
      <c r="B3483" s="2" t="n">
        <v>23.5</v>
      </c>
      <c r="C3483" s="2" t="n">
        <v>21</v>
      </c>
      <c r="D3483" s="2" t="n">
        <v>0</v>
      </c>
      <c r="E3483" s="2" t="n">
        <v>0</v>
      </c>
      <c r="F3483" s="2" t="n">
        <v>0</v>
      </c>
      <c r="G3483" s="2" t="n">
        <v>55.5</v>
      </c>
      <c r="H3483" s="1" t="n">
        <v>1098.33</v>
      </c>
      <c r="I3483" s="1" t="n">
        <v>1140.9</v>
      </c>
      <c r="J3483" s="1" t="n">
        <v>9.59</v>
      </c>
      <c r="K3483" s="2" t="n">
        <v>7.17</v>
      </c>
      <c r="L3483" s="1" t="s">
        <v>183</v>
      </c>
      <c r="M3483" s="1" t="s">
        <v>380</v>
      </c>
      <c r="N3483" s="7" t="n">
        <v>44605</v>
      </c>
    </row>
    <row r="3484" customFormat="false" ht="15" hidden="false" customHeight="false" outlineLevel="0" collapsed="false">
      <c r="A3484" s="6" t="str">
        <f aca="false">"sankmc_"&amp;ROUND(B3484,1)&amp;"_"&amp;ROUND(C3484,1)&amp;"_"&amp;ROUND(D3484,1)&amp;"_"&amp;ROUND(E3484,1)&amp;"_"&amp;ROUND(F3484,1)&amp;"_"&amp;ROUND(G3484,1)</f>
        <v>sankmc_23.5_21_0_0_0_55.5</v>
      </c>
      <c r="B3484" s="2" t="n">
        <v>23.5</v>
      </c>
      <c r="C3484" s="2" t="n">
        <v>21</v>
      </c>
      <c r="D3484" s="2" t="n">
        <v>0</v>
      </c>
      <c r="E3484" s="2" t="n">
        <v>0</v>
      </c>
      <c r="F3484" s="2" t="n">
        <v>0</v>
      </c>
      <c r="G3484" s="2" t="n">
        <v>55.5</v>
      </c>
      <c r="H3484" s="1" t="n">
        <v>1098.33</v>
      </c>
      <c r="I3484" s="1" t="n">
        <v>1145.9</v>
      </c>
      <c r="J3484" s="1" t="n">
        <v>9.38</v>
      </c>
      <c r="K3484" s="2" t="n">
        <v>7.17</v>
      </c>
      <c r="L3484" s="1" t="s">
        <v>183</v>
      </c>
      <c r="M3484" s="1" t="s">
        <v>380</v>
      </c>
      <c r="N3484" s="7" t="n">
        <v>44605</v>
      </c>
    </row>
    <row r="3485" customFormat="false" ht="15" hidden="false" customHeight="false" outlineLevel="0" collapsed="false">
      <c r="A3485" s="6" t="str">
        <f aca="false">"sankmc_"&amp;ROUND(B3485,1)&amp;"_"&amp;ROUND(C3485,1)&amp;"_"&amp;ROUND(D3485,1)&amp;"_"&amp;ROUND(E3485,1)&amp;"_"&amp;ROUND(F3485,1)&amp;"_"&amp;ROUND(G3485,1)</f>
        <v>sankmc_23.5_21_0_0_0_55.5</v>
      </c>
      <c r="B3485" s="2" t="n">
        <v>23.5</v>
      </c>
      <c r="C3485" s="2" t="n">
        <v>21</v>
      </c>
      <c r="D3485" s="2" t="n">
        <v>0</v>
      </c>
      <c r="E3485" s="2" t="n">
        <v>0</v>
      </c>
      <c r="F3485" s="2" t="n">
        <v>0</v>
      </c>
      <c r="G3485" s="2" t="n">
        <v>55.5</v>
      </c>
      <c r="H3485" s="1" t="n">
        <v>1098.33</v>
      </c>
      <c r="I3485" s="1" t="n">
        <v>1153.1</v>
      </c>
      <c r="J3485" s="1" t="n">
        <v>9.03</v>
      </c>
      <c r="K3485" s="2" t="n">
        <v>7.17</v>
      </c>
      <c r="L3485" s="1" t="s">
        <v>183</v>
      </c>
      <c r="M3485" s="1" t="s">
        <v>380</v>
      </c>
      <c r="N3485" s="7" t="n">
        <v>44605</v>
      </c>
    </row>
    <row r="3486" customFormat="false" ht="15" hidden="false" customHeight="false" outlineLevel="0" collapsed="false">
      <c r="A3486" s="6" t="str">
        <f aca="false">"sankmc_"&amp;ROUND(B3486,1)&amp;"_"&amp;ROUND(C3486,1)&amp;"_"&amp;ROUND(D3486,1)&amp;"_"&amp;ROUND(E3486,1)&amp;"_"&amp;ROUND(F3486,1)&amp;"_"&amp;ROUND(G3486,1)</f>
        <v>sankmc_23.5_21_0_0_0_55.5</v>
      </c>
      <c r="B3486" s="2" t="n">
        <v>23.5</v>
      </c>
      <c r="C3486" s="2" t="n">
        <v>21</v>
      </c>
      <c r="D3486" s="2" t="n">
        <v>0</v>
      </c>
      <c r="E3486" s="2" t="n">
        <v>0</v>
      </c>
      <c r="F3486" s="2" t="n">
        <v>0</v>
      </c>
      <c r="G3486" s="2" t="n">
        <v>55.5</v>
      </c>
      <c r="H3486" s="1" t="n">
        <v>1098.33</v>
      </c>
      <c r="I3486" s="1" t="n">
        <v>1162.3</v>
      </c>
      <c r="J3486" s="1" t="n">
        <v>8.7</v>
      </c>
      <c r="K3486" s="2" t="n">
        <v>7.17</v>
      </c>
      <c r="L3486" s="1" t="s">
        <v>183</v>
      </c>
      <c r="M3486" s="1" t="s">
        <v>380</v>
      </c>
      <c r="N3486" s="7" t="n">
        <v>44605</v>
      </c>
    </row>
    <row r="3487" customFormat="false" ht="15" hidden="false" customHeight="false" outlineLevel="0" collapsed="false">
      <c r="A3487" s="6" t="str">
        <f aca="false">"sankmc_"&amp;ROUND(B3487,1)&amp;"_"&amp;ROUND(C3487,1)&amp;"_"&amp;ROUND(D3487,1)&amp;"_"&amp;ROUND(E3487,1)&amp;"_"&amp;ROUND(F3487,1)&amp;"_"&amp;ROUND(G3487,1)</f>
        <v>sankmc_19_40.5_0_0_0_40.5</v>
      </c>
      <c r="B3487" s="2" t="n">
        <v>19</v>
      </c>
      <c r="C3487" s="2" t="n">
        <v>40.5</v>
      </c>
      <c r="D3487" s="2" t="n">
        <v>0</v>
      </c>
      <c r="E3487" s="2" t="n">
        <v>0</v>
      </c>
      <c r="F3487" s="2" t="n">
        <v>0</v>
      </c>
      <c r="G3487" s="2" t="n">
        <v>40.5</v>
      </c>
      <c r="H3487" s="1" t="n">
        <v>1124.83</v>
      </c>
      <c r="I3487" s="1" t="n">
        <v>1105.2</v>
      </c>
      <c r="J3487" s="1" t="n">
        <v>13.12</v>
      </c>
      <c r="K3487" s="2" t="n">
        <v>9.13</v>
      </c>
      <c r="L3487" s="1" t="s">
        <v>185</v>
      </c>
      <c r="M3487" s="1" t="s">
        <v>381</v>
      </c>
      <c r="N3487" s="7" t="n">
        <v>44605</v>
      </c>
    </row>
    <row r="3488" customFormat="false" ht="15" hidden="false" customHeight="false" outlineLevel="0" collapsed="false">
      <c r="A3488" s="6" t="str">
        <f aca="false">"sankmc_"&amp;ROUND(B3488,1)&amp;"_"&amp;ROUND(C3488,1)&amp;"_"&amp;ROUND(D3488,1)&amp;"_"&amp;ROUND(E3488,1)&amp;"_"&amp;ROUND(F3488,1)&amp;"_"&amp;ROUND(G3488,1)</f>
        <v>sankmc_19_40.5_0_0_0_40.5</v>
      </c>
      <c r="B3488" s="2" t="n">
        <v>19</v>
      </c>
      <c r="C3488" s="2" t="n">
        <v>40.5</v>
      </c>
      <c r="D3488" s="2" t="n">
        <v>0</v>
      </c>
      <c r="E3488" s="2" t="n">
        <v>0</v>
      </c>
      <c r="F3488" s="2" t="n">
        <v>0</v>
      </c>
      <c r="G3488" s="2" t="n">
        <v>40.5</v>
      </c>
      <c r="H3488" s="1" t="n">
        <v>1124.83</v>
      </c>
      <c r="I3488" s="1" t="n">
        <v>1118.8</v>
      </c>
      <c r="J3488" s="1" t="n">
        <v>12.45</v>
      </c>
      <c r="K3488" s="2" t="n">
        <v>9.13</v>
      </c>
      <c r="L3488" s="1" t="s">
        <v>185</v>
      </c>
      <c r="M3488" s="1" t="s">
        <v>381</v>
      </c>
      <c r="N3488" s="7" t="n">
        <v>44605</v>
      </c>
    </row>
    <row r="3489" customFormat="false" ht="15" hidden="false" customHeight="false" outlineLevel="0" collapsed="false">
      <c r="A3489" s="6" t="str">
        <f aca="false">"sankmc_"&amp;ROUND(B3489,1)&amp;"_"&amp;ROUND(C3489,1)&amp;"_"&amp;ROUND(D3489,1)&amp;"_"&amp;ROUND(E3489,1)&amp;"_"&amp;ROUND(F3489,1)&amp;"_"&amp;ROUND(G3489,1)</f>
        <v>sankmc_19_40.5_0_0_0_40.5</v>
      </c>
      <c r="B3489" s="2" t="n">
        <v>19</v>
      </c>
      <c r="C3489" s="2" t="n">
        <v>40.5</v>
      </c>
      <c r="D3489" s="2" t="n">
        <v>0</v>
      </c>
      <c r="E3489" s="2" t="n">
        <v>0</v>
      </c>
      <c r="F3489" s="2" t="n">
        <v>0</v>
      </c>
      <c r="G3489" s="2" t="n">
        <v>40.5</v>
      </c>
      <c r="H3489" s="1" t="n">
        <v>1124.83</v>
      </c>
      <c r="I3489" s="1" t="n">
        <v>1123.7</v>
      </c>
      <c r="J3489" s="1" t="n">
        <v>12.13</v>
      </c>
      <c r="K3489" s="2" t="n">
        <v>9.13</v>
      </c>
      <c r="L3489" s="1" t="s">
        <v>185</v>
      </c>
      <c r="M3489" s="1" t="s">
        <v>381</v>
      </c>
      <c r="N3489" s="7" t="n">
        <v>44605</v>
      </c>
    </row>
    <row r="3490" customFormat="false" ht="15" hidden="false" customHeight="false" outlineLevel="0" collapsed="false">
      <c r="A3490" s="6" t="str">
        <f aca="false">"sankmc_"&amp;ROUND(B3490,1)&amp;"_"&amp;ROUND(C3490,1)&amp;"_"&amp;ROUND(D3490,1)&amp;"_"&amp;ROUND(E3490,1)&amp;"_"&amp;ROUND(F3490,1)&amp;"_"&amp;ROUND(G3490,1)</f>
        <v>sankmc_19_40.5_0_0_0_40.5</v>
      </c>
      <c r="B3490" s="2" t="n">
        <v>19</v>
      </c>
      <c r="C3490" s="2" t="n">
        <v>40.5</v>
      </c>
      <c r="D3490" s="2" t="n">
        <v>0</v>
      </c>
      <c r="E3490" s="2" t="n">
        <v>0</v>
      </c>
      <c r="F3490" s="2" t="n">
        <v>0</v>
      </c>
      <c r="G3490" s="2" t="n">
        <v>40.5</v>
      </c>
      <c r="H3490" s="1" t="n">
        <v>1124.83</v>
      </c>
      <c r="I3490" s="1" t="n">
        <v>1129.9</v>
      </c>
      <c r="J3490" s="1" t="n">
        <v>11.71</v>
      </c>
      <c r="K3490" s="2" t="n">
        <v>9.13</v>
      </c>
      <c r="L3490" s="1" t="s">
        <v>185</v>
      </c>
      <c r="M3490" s="1" t="s">
        <v>381</v>
      </c>
      <c r="N3490" s="7" t="n">
        <v>44605</v>
      </c>
    </row>
    <row r="3491" customFormat="false" ht="15" hidden="false" customHeight="false" outlineLevel="0" collapsed="false">
      <c r="A3491" s="6" t="str">
        <f aca="false">"sankmc_"&amp;ROUND(B3491,1)&amp;"_"&amp;ROUND(C3491,1)&amp;"_"&amp;ROUND(D3491,1)&amp;"_"&amp;ROUND(E3491,1)&amp;"_"&amp;ROUND(F3491,1)&amp;"_"&amp;ROUND(G3491,1)</f>
        <v>sankmc_19_40.5_0_0_0_40.5</v>
      </c>
      <c r="B3491" s="2" t="n">
        <v>19</v>
      </c>
      <c r="C3491" s="2" t="n">
        <v>40.5</v>
      </c>
      <c r="D3491" s="2" t="n">
        <v>0</v>
      </c>
      <c r="E3491" s="2" t="n">
        <v>0</v>
      </c>
      <c r="F3491" s="2" t="n">
        <v>0</v>
      </c>
      <c r="G3491" s="2" t="n">
        <v>40.5</v>
      </c>
      <c r="H3491" s="1" t="n">
        <v>1124.83</v>
      </c>
      <c r="I3491" s="1" t="n">
        <v>1139.5</v>
      </c>
      <c r="J3491" s="1" t="n">
        <v>11.2</v>
      </c>
      <c r="K3491" s="2" t="n">
        <v>9.13</v>
      </c>
      <c r="L3491" s="1" t="s">
        <v>185</v>
      </c>
      <c r="M3491" s="1" t="s">
        <v>381</v>
      </c>
      <c r="N3491" s="7" t="n">
        <v>44605</v>
      </c>
    </row>
    <row r="3492" customFormat="false" ht="15" hidden="false" customHeight="false" outlineLevel="0" collapsed="false">
      <c r="A3492" s="6" t="str">
        <f aca="false">"sankmc_"&amp;ROUND(B3492,1)&amp;"_"&amp;ROUND(C3492,1)&amp;"_"&amp;ROUND(D3492,1)&amp;"_"&amp;ROUND(E3492,1)&amp;"_"&amp;ROUND(F3492,1)&amp;"_"&amp;ROUND(G3492,1)</f>
        <v>sankmc_19_40.5_0_0_0_40.5</v>
      </c>
      <c r="B3492" s="2" t="n">
        <v>19</v>
      </c>
      <c r="C3492" s="2" t="n">
        <v>40.5</v>
      </c>
      <c r="D3492" s="2" t="n">
        <v>0</v>
      </c>
      <c r="E3492" s="2" t="n">
        <v>0</v>
      </c>
      <c r="F3492" s="2" t="n">
        <v>0</v>
      </c>
      <c r="G3492" s="2" t="n">
        <v>40.5</v>
      </c>
      <c r="H3492" s="1" t="n">
        <v>1124.83</v>
      </c>
      <c r="I3492" s="1" t="n">
        <v>1149.4</v>
      </c>
      <c r="J3492" s="1" t="n">
        <v>10.68</v>
      </c>
      <c r="K3492" s="2" t="n">
        <v>9.13</v>
      </c>
      <c r="L3492" s="1" t="s">
        <v>185</v>
      </c>
      <c r="M3492" s="1" t="s">
        <v>381</v>
      </c>
      <c r="N3492" s="7" t="n">
        <v>44605</v>
      </c>
    </row>
    <row r="3493" customFormat="false" ht="15" hidden="false" customHeight="false" outlineLevel="0" collapsed="false">
      <c r="A3493" s="6" t="str">
        <f aca="false">"sankmc_"&amp;ROUND(B3493,1)&amp;"_"&amp;ROUND(C3493,1)&amp;"_"&amp;ROUND(D3493,1)&amp;"_"&amp;ROUND(E3493,1)&amp;"_"&amp;ROUND(F3493,1)&amp;"_"&amp;ROUND(G3493,1)</f>
        <v>sankmc_19_40.5_0_0_0_40.5</v>
      </c>
      <c r="B3493" s="2" t="n">
        <v>19</v>
      </c>
      <c r="C3493" s="2" t="n">
        <v>40.5</v>
      </c>
      <c r="D3493" s="2" t="n">
        <v>0</v>
      </c>
      <c r="E3493" s="2" t="n">
        <v>0</v>
      </c>
      <c r="F3493" s="2" t="n">
        <v>0</v>
      </c>
      <c r="G3493" s="2" t="n">
        <v>40.5</v>
      </c>
      <c r="H3493" s="1" t="n">
        <v>1124.83</v>
      </c>
      <c r="I3493" s="1" t="n">
        <v>1158.6</v>
      </c>
      <c r="J3493" s="1" t="n">
        <v>10.24</v>
      </c>
      <c r="K3493" s="2" t="n">
        <v>9.13</v>
      </c>
      <c r="L3493" s="1" t="s">
        <v>185</v>
      </c>
      <c r="M3493" s="1" t="s">
        <v>381</v>
      </c>
      <c r="N3493" s="7" t="n">
        <v>44605</v>
      </c>
    </row>
    <row r="3494" customFormat="false" ht="15" hidden="false" customHeight="false" outlineLevel="0" collapsed="false">
      <c r="A3494" s="6" t="str">
        <f aca="false">"sankmc_"&amp;ROUND(B3494,1)&amp;"_"&amp;ROUND(C3494,1)&amp;"_"&amp;ROUND(D3494,1)&amp;"_"&amp;ROUND(E3494,1)&amp;"_"&amp;ROUND(F3494,1)&amp;"_"&amp;ROUND(G3494,1)</f>
        <v>sankmc_19_40.5_0_0_0_40.5</v>
      </c>
      <c r="B3494" s="2" t="n">
        <v>19</v>
      </c>
      <c r="C3494" s="2" t="n">
        <v>40.5</v>
      </c>
      <c r="D3494" s="2" t="n">
        <v>0</v>
      </c>
      <c r="E3494" s="2" t="n">
        <v>0</v>
      </c>
      <c r="F3494" s="2" t="n">
        <v>0</v>
      </c>
      <c r="G3494" s="2" t="n">
        <v>40.5</v>
      </c>
      <c r="H3494" s="1" t="n">
        <v>1124.83</v>
      </c>
      <c r="I3494" s="1" t="n">
        <v>1158.3</v>
      </c>
      <c r="J3494" s="1" t="n">
        <v>10.22</v>
      </c>
      <c r="K3494" s="2" t="n">
        <v>9.13</v>
      </c>
      <c r="L3494" s="1" t="s">
        <v>185</v>
      </c>
      <c r="M3494" s="1" t="s">
        <v>381</v>
      </c>
      <c r="N3494" s="7" t="n">
        <v>44605</v>
      </c>
    </row>
    <row r="3495" customFormat="false" ht="15" hidden="false" customHeight="false" outlineLevel="0" collapsed="false">
      <c r="A3495" s="6" t="str">
        <f aca="false">"sankmc_"&amp;ROUND(B3495,1)&amp;"_"&amp;ROUND(C3495,1)&amp;"_"&amp;ROUND(D3495,1)&amp;"_"&amp;ROUND(E3495,1)&amp;"_"&amp;ROUND(F3495,1)&amp;"_"&amp;ROUND(G3495,1)</f>
        <v>sankmc_19_40.5_0_0_0_40.5</v>
      </c>
      <c r="B3495" s="2" t="n">
        <v>19</v>
      </c>
      <c r="C3495" s="2" t="n">
        <v>40.5</v>
      </c>
      <c r="D3495" s="2" t="n">
        <v>0</v>
      </c>
      <c r="E3495" s="2" t="n">
        <v>0</v>
      </c>
      <c r="F3495" s="2" t="n">
        <v>0</v>
      </c>
      <c r="G3495" s="2" t="n">
        <v>40.5</v>
      </c>
      <c r="H3495" s="1" t="n">
        <v>1124.83</v>
      </c>
      <c r="I3495" s="1" t="n">
        <v>1164.8</v>
      </c>
      <c r="J3495" s="1" t="n">
        <v>9.88</v>
      </c>
      <c r="K3495" s="2" t="n">
        <v>9.13</v>
      </c>
      <c r="L3495" s="1" t="s">
        <v>185</v>
      </c>
      <c r="M3495" s="1" t="s">
        <v>381</v>
      </c>
      <c r="N3495" s="7" t="n">
        <v>44605</v>
      </c>
    </row>
    <row r="3496" customFormat="false" ht="15" hidden="false" customHeight="false" outlineLevel="0" collapsed="false">
      <c r="A3496" s="6" t="str">
        <f aca="false">"sankmc_"&amp;ROUND(B3496,1)&amp;"_"&amp;ROUND(C3496,1)&amp;"_"&amp;ROUND(D3496,1)&amp;"_"&amp;ROUND(E3496,1)&amp;"_"&amp;ROUND(F3496,1)&amp;"_"&amp;ROUND(G3496,1)</f>
        <v>sankmc_19_40.5_0_0_0_40.5</v>
      </c>
      <c r="B3496" s="2" t="n">
        <v>19</v>
      </c>
      <c r="C3496" s="2" t="n">
        <v>40.5</v>
      </c>
      <c r="D3496" s="2" t="n">
        <v>0</v>
      </c>
      <c r="E3496" s="2" t="n">
        <v>0</v>
      </c>
      <c r="F3496" s="2" t="n">
        <v>0</v>
      </c>
      <c r="G3496" s="2" t="n">
        <v>40.5</v>
      </c>
      <c r="H3496" s="1" t="n">
        <v>1124.83</v>
      </c>
      <c r="I3496" s="1" t="n">
        <v>1169.5</v>
      </c>
      <c r="J3496" s="1" t="n">
        <v>9.76</v>
      </c>
      <c r="K3496" s="2" t="n">
        <v>9.13</v>
      </c>
      <c r="L3496" s="1" t="s">
        <v>185</v>
      </c>
      <c r="M3496" s="1" t="s">
        <v>381</v>
      </c>
      <c r="N3496" s="7" t="n">
        <v>44605</v>
      </c>
    </row>
    <row r="3497" customFormat="false" ht="15" hidden="false" customHeight="false" outlineLevel="0" collapsed="false">
      <c r="A3497" s="6" t="str">
        <f aca="false">"sankmc_"&amp;ROUND(B3497,1)&amp;"_"&amp;ROUND(C3497,1)&amp;"_"&amp;ROUND(D3497,1)&amp;"_"&amp;ROUND(E3497,1)&amp;"_"&amp;ROUND(F3497,1)&amp;"_"&amp;ROUND(G3497,1)</f>
        <v>sankmc_19_40.5_0_0_0_40.5</v>
      </c>
      <c r="B3497" s="2" t="n">
        <v>19</v>
      </c>
      <c r="C3497" s="2" t="n">
        <v>40.5</v>
      </c>
      <c r="D3497" s="2" t="n">
        <v>0</v>
      </c>
      <c r="E3497" s="2" t="n">
        <v>0</v>
      </c>
      <c r="F3497" s="2" t="n">
        <v>0</v>
      </c>
      <c r="G3497" s="2" t="n">
        <v>40.5</v>
      </c>
      <c r="H3497" s="1" t="n">
        <v>1124.83</v>
      </c>
      <c r="I3497" s="1" t="n">
        <v>1177.9</v>
      </c>
      <c r="J3497" s="1" t="n">
        <v>9.35</v>
      </c>
      <c r="K3497" s="2" t="n">
        <v>9.13</v>
      </c>
      <c r="L3497" s="1" t="s">
        <v>185</v>
      </c>
      <c r="M3497" s="1" t="s">
        <v>381</v>
      </c>
      <c r="N3497" s="7" t="n">
        <v>44605</v>
      </c>
    </row>
    <row r="3498" customFormat="false" ht="15" hidden="false" customHeight="false" outlineLevel="0" collapsed="false">
      <c r="A3498" s="6" t="str">
        <f aca="false">"sankmc_"&amp;ROUND(B3498,1)&amp;"_"&amp;ROUND(C3498,1)&amp;"_"&amp;ROUND(D3498,1)&amp;"_"&amp;ROUND(E3498,1)&amp;"_"&amp;ROUND(F3498,1)&amp;"_"&amp;ROUND(G3498,1)</f>
        <v>sankmc_19_40.5_0_0_0_40.5</v>
      </c>
      <c r="B3498" s="2" t="n">
        <v>19</v>
      </c>
      <c r="C3498" s="2" t="n">
        <v>40.5</v>
      </c>
      <c r="D3498" s="2" t="n">
        <v>0</v>
      </c>
      <c r="E3498" s="2" t="n">
        <v>0</v>
      </c>
      <c r="F3498" s="2" t="n">
        <v>0</v>
      </c>
      <c r="G3498" s="2" t="n">
        <v>40.5</v>
      </c>
      <c r="H3498" s="1" t="n">
        <v>1124.83</v>
      </c>
      <c r="I3498" s="1" t="n">
        <v>1194.1</v>
      </c>
      <c r="J3498" s="1" t="n">
        <v>8.71</v>
      </c>
      <c r="K3498" s="10" t="n">
        <v>9.13</v>
      </c>
      <c r="L3498" s="1" t="s">
        <v>185</v>
      </c>
      <c r="M3498" s="1" t="s">
        <v>381</v>
      </c>
      <c r="N3498" s="7" t="n">
        <v>44605</v>
      </c>
    </row>
    <row r="3499" customFormat="false" ht="15" hidden="false" customHeight="false" outlineLevel="0" collapsed="false">
      <c r="A3499" s="6" t="str">
        <f aca="false">"sankmc_"&amp;ROUND(B3499,1)&amp;"_"&amp;ROUND(C3499,1)&amp;"_"&amp;ROUND(D3499,1)&amp;"_"&amp;ROUND(E3499,1)&amp;"_"&amp;ROUND(F3499,1)&amp;"_"&amp;ROUND(G3499,1)</f>
        <v>sankmc_12_44_0_0_0_44</v>
      </c>
      <c r="B3499" s="2" t="n">
        <v>12</v>
      </c>
      <c r="C3499" s="2" t="n">
        <v>44</v>
      </c>
      <c r="D3499" s="2" t="n">
        <v>0</v>
      </c>
      <c r="E3499" s="2" t="n">
        <v>0</v>
      </c>
      <c r="F3499" s="2" t="n">
        <v>0</v>
      </c>
      <c r="G3499" s="2" t="n">
        <v>44</v>
      </c>
      <c r="H3499" s="1" t="n">
        <v>0</v>
      </c>
      <c r="I3499" s="1" t="n">
        <v>1102.9</v>
      </c>
      <c r="J3499" s="1" t="n">
        <v>14.35</v>
      </c>
      <c r="K3499" s="2" t="n">
        <v>7.13</v>
      </c>
      <c r="L3499" s="1" t="s">
        <v>290</v>
      </c>
      <c r="M3499" s="1" t="s">
        <v>382</v>
      </c>
      <c r="N3499" s="7" t="n">
        <v>44605</v>
      </c>
    </row>
    <row r="3500" customFormat="false" ht="15" hidden="false" customHeight="false" outlineLevel="0" collapsed="false">
      <c r="A3500" s="6" t="str">
        <f aca="false">"sankmc_"&amp;ROUND(B3500,1)&amp;"_"&amp;ROUND(C3500,1)&amp;"_"&amp;ROUND(D3500,1)&amp;"_"&amp;ROUND(E3500,1)&amp;"_"&amp;ROUND(F3500,1)&amp;"_"&amp;ROUND(G3500,1)</f>
        <v>sankmc_12_44_0_0_0_44</v>
      </c>
      <c r="B3500" s="2" t="n">
        <v>12</v>
      </c>
      <c r="C3500" s="2" t="n">
        <v>44</v>
      </c>
      <c r="D3500" s="2" t="n">
        <v>0</v>
      </c>
      <c r="E3500" s="2" t="n">
        <v>0</v>
      </c>
      <c r="F3500" s="2" t="n">
        <v>0</v>
      </c>
      <c r="G3500" s="2" t="n">
        <v>44</v>
      </c>
      <c r="H3500" s="1" t="n">
        <v>0</v>
      </c>
      <c r="I3500" s="1" t="n">
        <v>1105.9</v>
      </c>
      <c r="J3500" s="1" t="n">
        <v>14.3</v>
      </c>
      <c r="K3500" s="2" t="n">
        <v>7.13</v>
      </c>
      <c r="L3500" s="1" t="s">
        <v>290</v>
      </c>
      <c r="M3500" s="1" t="s">
        <v>382</v>
      </c>
      <c r="N3500" s="7" t="n">
        <v>44605</v>
      </c>
    </row>
    <row r="3501" customFormat="false" ht="15" hidden="false" customHeight="false" outlineLevel="0" collapsed="false">
      <c r="A3501" s="6" t="str">
        <f aca="false">"sankmc_"&amp;ROUND(B3501,1)&amp;"_"&amp;ROUND(C3501,1)&amp;"_"&amp;ROUND(D3501,1)&amp;"_"&amp;ROUND(E3501,1)&amp;"_"&amp;ROUND(F3501,1)&amp;"_"&amp;ROUND(G3501,1)</f>
        <v>sankmc_12_44_0_0_0_44</v>
      </c>
      <c r="B3501" s="2" t="n">
        <v>12</v>
      </c>
      <c r="C3501" s="2" t="n">
        <v>44</v>
      </c>
      <c r="D3501" s="2" t="n">
        <v>0</v>
      </c>
      <c r="E3501" s="2" t="n">
        <v>0</v>
      </c>
      <c r="F3501" s="2" t="n">
        <v>0</v>
      </c>
      <c r="G3501" s="2" t="n">
        <v>44</v>
      </c>
      <c r="H3501" s="1" t="n">
        <v>0</v>
      </c>
      <c r="I3501" s="1" t="n">
        <v>1110.3</v>
      </c>
      <c r="J3501" s="1" t="n">
        <v>13.98</v>
      </c>
      <c r="K3501" s="2" t="n">
        <v>7.13</v>
      </c>
      <c r="L3501" s="1" t="s">
        <v>290</v>
      </c>
      <c r="M3501" s="1" t="s">
        <v>382</v>
      </c>
      <c r="N3501" s="7" t="n">
        <v>44605</v>
      </c>
    </row>
    <row r="3502" customFormat="false" ht="15" hidden="false" customHeight="false" outlineLevel="0" collapsed="false">
      <c r="A3502" s="6" t="str">
        <f aca="false">"sankmc_"&amp;ROUND(B3502,1)&amp;"_"&amp;ROUND(C3502,1)&amp;"_"&amp;ROUND(D3502,1)&amp;"_"&amp;ROUND(E3502,1)&amp;"_"&amp;ROUND(F3502,1)&amp;"_"&amp;ROUND(G3502,1)</f>
        <v>sankmc_12_44_0_0_0_44</v>
      </c>
      <c r="B3502" s="2" t="n">
        <v>12</v>
      </c>
      <c r="C3502" s="2" t="n">
        <v>44</v>
      </c>
      <c r="D3502" s="2" t="n">
        <v>0</v>
      </c>
      <c r="E3502" s="2" t="n">
        <v>0</v>
      </c>
      <c r="F3502" s="2" t="n">
        <v>0</v>
      </c>
      <c r="G3502" s="2" t="n">
        <v>44</v>
      </c>
      <c r="H3502" s="1" t="n">
        <v>0</v>
      </c>
      <c r="I3502" s="1" t="n">
        <v>1111.4</v>
      </c>
      <c r="J3502" s="1" t="n">
        <v>13.87</v>
      </c>
      <c r="K3502" s="2" t="n">
        <v>7.13</v>
      </c>
      <c r="L3502" s="1" t="s">
        <v>290</v>
      </c>
      <c r="M3502" s="1" t="s">
        <v>382</v>
      </c>
      <c r="N3502" s="7" t="n">
        <v>44605</v>
      </c>
    </row>
    <row r="3503" customFormat="false" ht="15" hidden="false" customHeight="false" outlineLevel="0" collapsed="false">
      <c r="A3503" s="6" t="str">
        <f aca="false">"sankmc_"&amp;ROUND(B3503,1)&amp;"_"&amp;ROUND(C3503,1)&amp;"_"&amp;ROUND(D3503,1)&amp;"_"&amp;ROUND(E3503,1)&amp;"_"&amp;ROUND(F3503,1)&amp;"_"&amp;ROUND(G3503,1)</f>
        <v>sankmc_12_44_0_0_0_44</v>
      </c>
      <c r="B3503" s="2" t="n">
        <v>12</v>
      </c>
      <c r="C3503" s="2" t="n">
        <v>44</v>
      </c>
      <c r="D3503" s="2" t="n">
        <v>0</v>
      </c>
      <c r="E3503" s="2" t="n">
        <v>0</v>
      </c>
      <c r="F3503" s="2" t="n">
        <v>0</v>
      </c>
      <c r="G3503" s="2" t="n">
        <v>44</v>
      </c>
      <c r="H3503" s="1" t="n">
        <v>0</v>
      </c>
      <c r="I3503" s="1" t="n">
        <v>1112.9</v>
      </c>
      <c r="J3503" s="1" t="n">
        <v>13.73</v>
      </c>
      <c r="K3503" s="2" t="n">
        <v>7.13</v>
      </c>
      <c r="L3503" s="1" t="s">
        <v>290</v>
      </c>
      <c r="M3503" s="1" t="s">
        <v>382</v>
      </c>
      <c r="N3503" s="7" t="n">
        <v>44605</v>
      </c>
    </row>
    <row r="3504" customFormat="false" ht="15" hidden="false" customHeight="false" outlineLevel="0" collapsed="false">
      <c r="A3504" s="6" t="str">
        <f aca="false">"sankmc_"&amp;ROUND(B3504,1)&amp;"_"&amp;ROUND(C3504,1)&amp;"_"&amp;ROUND(D3504,1)&amp;"_"&amp;ROUND(E3504,1)&amp;"_"&amp;ROUND(F3504,1)&amp;"_"&amp;ROUND(G3504,1)</f>
        <v>sankmc_12_44_0_0_0_44</v>
      </c>
      <c r="B3504" s="2" t="n">
        <v>12</v>
      </c>
      <c r="C3504" s="2" t="n">
        <v>44</v>
      </c>
      <c r="D3504" s="2" t="n">
        <v>0</v>
      </c>
      <c r="E3504" s="2" t="n">
        <v>0</v>
      </c>
      <c r="F3504" s="2" t="n">
        <v>0</v>
      </c>
      <c r="G3504" s="2" t="n">
        <v>44</v>
      </c>
      <c r="H3504" s="1" t="n">
        <v>0</v>
      </c>
      <c r="I3504" s="1" t="n">
        <v>1113.4</v>
      </c>
      <c r="J3504" s="1" t="n">
        <v>13.67</v>
      </c>
      <c r="K3504" s="2" t="n">
        <v>7.13</v>
      </c>
      <c r="L3504" s="1" t="s">
        <v>290</v>
      </c>
      <c r="M3504" s="1" t="s">
        <v>382</v>
      </c>
      <c r="N3504" s="7" t="n">
        <v>44605</v>
      </c>
    </row>
    <row r="3505" customFormat="false" ht="15" hidden="false" customHeight="false" outlineLevel="0" collapsed="false">
      <c r="A3505" s="6" t="str">
        <f aca="false">"sankmc_"&amp;ROUND(B3505,1)&amp;"_"&amp;ROUND(C3505,1)&amp;"_"&amp;ROUND(D3505,1)&amp;"_"&amp;ROUND(E3505,1)&amp;"_"&amp;ROUND(F3505,1)&amp;"_"&amp;ROUND(G3505,1)</f>
        <v>sankmc_12_44_0_0_0_44</v>
      </c>
      <c r="B3505" s="2" t="n">
        <v>12</v>
      </c>
      <c r="C3505" s="2" t="n">
        <v>44</v>
      </c>
      <c r="D3505" s="2" t="n">
        <v>0</v>
      </c>
      <c r="E3505" s="2" t="n">
        <v>0</v>
      </c>
      <c r="F3505" s="2" t="n">
        <v>0</v>
      </c>
      <c r="G3505" s="2" t="n">
        <v>44</v>
      </c>
      <c r="H3505" s="1" t="n">
        <v>0</v>
      </c>
      <c r="I3505" s="1" t="n">
        <v>1119.4</v>
      </c>
      <c r="J3505" s="1" t="n">
        <v>13.28</v>
      </c>
      <c r="K3505" s="2" t="n">
        <v>7.13</v>
      </c>
      <c r="L3505" s="1" t="s">
        <v>290</v>
      </c>
      <c r="M3505" s="1" t="s">
        <v>382</v>
      </c>
      <c r="N3505" s="7" t="n">
        <v>44605</v>
      </c>
    </row>
    <row r="3506" customFormat="false" ht="15" hidden="false" customHeight="false" outlineLevel="0" collapsed="false">
      <c r="A3506" s="6" t="str">
        <f aca="false">"sankmc_"&amp;ROUND(B3506,1)&amp;"_"&amp;ROUND(C3506,1)&amp;"_"&amp;ROUND(D3506,1)&amp;"_"&amp;ROUND(E3506,1)&amp;"_"&amp;ROUND(F3506,1)&amp;"_"&amp;ROUND(G3506,1)</f>
        <v>sankmc_12_44_0_0_0_44</v>
      </c>
      <c r="B3506" s="2" t="n">
        <v>12</v>
      </c>
      <c r="C3506" s="2" t="n">
        <v>44</v>
      </c>
      <c r="D3506" s="2" t="n">
        <v>0</v>
      </c>
      <c r="E3506" s="2" t="n">
        <v>0</v>
      </c>
      <c r="F3506" s="2" t="n">
        <v>0</v>
      </c>
      <c r="G3506" s="2" t="n">
        <v>44</v>
      </c>
      <c r="H3506" s="1" t="n">
        <v>0</v>
      </c>
      <c r="I3506" s="1" t="n">
        <v>1125.7</v>
      </c>
      <c r="J3506" s="1" t="n">
        <v>12.8</v>
      </c>
      <c r="K3506" s="2" t="n">
        <v>7.13</v>
      </c>
      <c r="L3506" s="1" t="s">
        <v>290</v>
      </c>
      <c r="M3506" s="1" t="s">
        <v>382</v>
      </c>
      <c r="N3506" s="7" t="n">
        <v>44605</v>
      </c>
    </row>
    <row r="3507" customFormat="false" ht="15" hidden="false" customHeight="false" outlineLevel="0" collapsed="false">
      <c r="A3507" s="6" t="str">
        <f aca="false">"sankmc_"&amp;ROUND(B3507,1)&amp;"_"&amp;ROUND(C3507,1)&amp;"_"&amp;ROUND(D3507,1)&amp;"_"&amp;ROUND(E3507,1)&amp;"_"&amp;ROUND(F3507,1)&amp;"_"&amp;ROUND(G3507,1)</f>
        <v>sankmc_12_44_0_0_0_44</v>
      </c>
      <c r="B3507" s="2" t="n">
        <v>12</v>
      </c>
      <c r="C3507" s="2" t="n">
        <v>44</v>
      </c>
      <c r="D3507" s="2" t="n">
        <v>0</v>
      </c>
      <c r="E3507" s="2" t="n">
        <v>0</v>
      </c>
      <c r="F3507" s="2" t="n">
        <v>0</v>
      </c>
      <c r="G3507" s="2" t="n">
        <v>44</v>
      </c>
      <c r="H3507" s="1" t="n">
        <v>0</v>
      </c>
      <c r="I3507" s="1" t="n">
        <v>1133</v>
      </c>
      <c r="J3507" s="1" t="n">
        <v>12.27</v>
      </c>
      <c r="K3507" s="2" t="n">
        <v>7.13</v>
      </c>
      <c r="L3507" s="1" t="s">
        <v>290</v>
      </c>
      <c r="M3507" s="1" t="s">
        <v>382</v>
      </c>
      <c r="N3507" s="7" t="n">
        <v>44605</v>
      </c>
    </row>
    <row r="3508" customFormat="false" ht="15" hidden="false" customHeight="false" outlineLevel="0" collapsed="false">
      <c r="A3508" s="6" t="str">
        <f aca="false">"sankmc_"&amp;ROUND(B3508,1)&amp;"_"&amp;ROUND(C3508,1)&amp;"_"&amp;ROUND(D3508,1)&amp;"_"&amp;ROUND(E3508,1)&amp;"_"&amp;ROUND(F3508,1)&amp;"_"&amp;ROUND(G3508,1)</f>
        <v>sankmc_12_44_0_0_0_44</v>
      </c>
      <c r="B3508" s="2" t="n">
        <v>12</v>
      </c>
      <c r="C3508" s="2" t="n">
        <v>44</v>
      </c>
      <c r="D3508" s="2" t="n">
        <v>0</v>
      </c>
      <c r="E3508" s="2" t="n">
        <v>0</v>
      </c>
      <c r="F3508" s="2" t="n">
        <v>0</v>
      </c>
      <c r="G3508" s="2" t="n">
        <v>44</v>
      </c>
      <c r="H3508" s="1" t="n">
        <v>0</v>
      </c>
      <c r="I3508" s="1" t="n">
        <v>1134.7</v>
      </c>
      <c r="J3508" s="1" t="n">
        <v>12.16</v>
      </c>
      <c r="K3508" s="2" t="n">
        <v>7.13</v>
      </c>
      <c r="L3508" s="1" t="s">
        <v>290</v>
      </c>
      <c r="M3508" s="1" t="s">
        <v>382</v>
      </c>
      <c r="N3508" s="7" t="n">
        <v>44605</v>
      </c>
    </row>
    <row r="3509" customFormat="false" ht="15" hidden="false" customHeight="false" outlineLevel="0" collapsed="false">
      <c r="A3509" s="6" t="str">
        <f aca="false">"sankmc_"&amp;ROUND(B3509,1)&amp;"_"&amp;ROUND(C3509,1)&amp;"_"&amp;ROUND(D3509,1)&amp;"_"&amp;ROUND(E3509,1)&amp;"_"&amp;ROUND(F3509,1)&amp;"_"&amp;ROUND(G3509,1)</f>
        <v>sankmc_12_44_0_0_0_44</v>
      </c>
      <c r="B3509" s="2" t="n">
        <v>12</v>
      </c>
      <c r="C3509" s="2" t="n">
        <v>44</v>
      </c>
      <c r="D3509" s="2" t="n">
        <v>0</v>
      </c>
      <c r="E3509" s="2" t="n">
        <v>0</v>
      </c>
      <c r="F3509" s="2" t="n">
        <v>0</v>
      </c>
      <c r="G3509" s="2" t="n">
        <v>44</v>
      </c>
      <c r="H3509" s="1" t="n">
        <v>0</v>
      </c>
      <c r="I3509" s="1" t="n">
        <v>1136.1</v>
      </c>
      <c r="J3509" s="1" t="n">
        <v>12.02</v>
      </c>
      <c r="K3509" s="2" t="n">
        <v>7.13</v>
      </c>
      <c r="L3509" s="1" t="s">
        <v>290</v>
      </c>
      <c r="M3509" s="1" t="s">
        <v>382</v>
      </c>
      <c r="N3509" s="7" t="n">
        <v>44605</v>
      </c>
    </row>
    <row r="3510" customFormat="false" ht="15" hidden="false" customHeight="false" outlineLevel="0" collapsed="false">
      <c r="A3510" s="6" t="str">
        <f aca="false">"sankmc_"&amp;ROUND(B3510,1)&amp;"_"&amp;ROUND(C3510,1)&amp;"_"&amp;ROUND(D3510,1)&amp;"_"&amp;ROUND(E3510,1)&amp;"_"&amp;ROUND(F3510,1)&amp;"_"&amp;ROUND(G3510,1)</f>
        <v>sankmc_12_44_0_0_0_44</v>
      </c>
      <c r="B3510" s="2" t="n">
        <v>12</v>
      </c>
      <c r="C3510" s="2" t="n">
        <v>44</v>
      </c>
      <c r="D3510" s="2" t="n">
        <v>0</v>
      </c>
      <c r="E3510" s="2" t="n">
        <v>0</v>
      </c>
      <c r="F3510" s="2" t="n">
        <v>0</v>
      </c>
      <c r="G3510" s="2" t="n">
        <v>44</v>
      </c>
      <c r="H3510" s="1" t="n">
        <v>0</v>
      </c>
      <c r="I3510" s="1" t="n">
        <v>1140.8</v>
      </c>
      <c r="J3510" s="1" t="n">
        <v>11.76</v>
      </c>
      <c r="K3510" s="2" t="n">
        <v>7.13</v>
      </c>
      <c r="L3510" s="1" t="s">
        <v>290</v>
      </c>
      <c r="M3510" s="1" t="s">
        <v>382</v>
      </c>
      <c r="N3510" s="7" t="n">
        <v>44605</v>
      </c>
    </row>
    <row r="3511" customFormat="false" ht="15" hidden="false" customHeight="false" outlineLevel="0" collapsed="false">
      <c r="A3511" s="6" t="str">
        <f aca="false">"sankmc_"&amp;ROUND(B3511,1)&amp;"_"&amp;ROUND(C3511,1)&amp;"_"&amp;ROUND(D3511,1)&amp;"_"&amp;ROUND(E3511,1)&amp;"_"&amp;ROUND(F3511,1)&amp;"_"&amp;ROUND(G3511,1)</f>
        <v>sankmc_12_44_0_0_0_44</v>
      </c>
      <c r="B3511" s="2" t="n">
        <v>12</v>
      </c>
      <c r="C3511" s="2" t="n">
        <v>44</v>
      </c>
      <c r="D3511" s="2" t="n">
        <v>0</v>
      </c>
      <c r="E3511" s="2" t="n">
        <v>0</v>
      </c>
      <c r="F3511" s="2" t="n">
        <v>0</v>
      </c>
      <c r="G3511" s="2" t="n">
        <v>44</v>
      </c>
      <c r="H3511" s="1" t="n">
        <v>0</v>
      </c>
      <c r="I3511" s="1" t="n">
        <v>1146</v>
      </c>
      <c r="J3511" s="1" t="n">
        <v>11.45</v>
      </c>
      <c r="K3511" s="2" t="n">
        <v>7.13</v>
      </c>
      <c r="L3511" s="1" t="s">
        <v>290</v>
      </c>
      <c r="M3511" s="1" t="s">
        <v>382</v>
      </c>
      <c r="N3511" s="7" t="n">
        <v>44605</v>
      </c>
    </row>
    <row r="3512" customFormat="false" ht="15" hidden="false" customHeight="false" outlineLevel="0" collapsed="false">
      <c r="A3512" s="6" t="str">
        <f aca="false">"sankmc_"&amp;ROUND(B3512,1)&amp;"_"&amp;ROUND(C3512,1)&amp;"_"&amp;ROUND(D3512,1)&amp;"_"&amp;ROUND(E3512,1)&amp;"_"&amp;ROUND(F3512,1)&amp;"_"&amp;ROUND(G3512,1)</f>
        <v>sankmc_12_44_0_0_0_44</v>
      </c>
      <c r="B3512" s="2" t="n">
        <v>12</v>
      </c>
      <c r="C3512" s="2" t="n">
        <v>44</v>
      </c>
      <c r="D3512" s="2" t="n">
        <v>0</v>
      </c>
      <c r="E3512" s="2" t="n">
        <v>0</v>
      </c>
      <c r="F3512" s="2" t="n">
        <v>0</v>
      </c>
      <c r="G3512" s="2" t="n">
        <v>44</v>
      </c>
      <c r="H3512" s="1" t="n">
        <v>0</v>
      </c>
      <c r="I3512" s="1" t="n">
        <v>1153</v>
      </c>
      <c r="J3512" s="1" t="n">
        <v>11.05</v>
      </c>
      <c r="K3512" s="2" t="n">
        <v>7.13</v>
      </c>
      <c r="L3512" s="1" t="s">
        <v>290</v>
      </c>
      <c r="M3512" s="1" t="s">
        <v>382</v>
      </c>
      <c r="N3512" s="7" t="n">
        <v>44605</v>
      </c>
    </row>
    <row r="3513" customFormat="false" ht="15" hidden="false" customHeight="false" outlineLevel="0" collapsed="false">
      <c r="A3513" s="6" t="str">
        <f aca="false">"sankmc_"&amp;ROUND(B3513,1)&amp;"_"&amp;ROUND(C3513,1)&amp;"_"&amp;ROUND(D3513,1)&amp;"_"&amp;ROUND(E3513,1)&amp;"_"&amp;ROUND(F3513,1)&amp;"_"&amp;ROUND(G3513,1)</f>
        <v>sankmc_12_44_0_0_0_44</v>
      </c>
      <c r="B3513" s="2" t="n">
        <v>12</v>
      </c>
      <c r="C3513" s="2" t="n">
        <v>44</v>
      </c>
      <c r="D3513" s="2" t="n">
        <v>0</v>
      </c>
      <c r="E3513" s="2" t="n">
        <v>0</v>
      </c>
      <c r="F3513" s="2" t="n">
        <v>0</v>
      </c>
      <c r="G3513" s="2" t="n">
        <v>44</v>
      </c>
      <c r="H3513" s="1" t="n">
        <v>0</v>
      </c>
      <c r="I3513" s="1" t="n">
        <v>1160.1</v>
      </c>
      <c r="J3513" s="1" t="n">
        <v>10.64</v>
      </c>
      <c r="K3513" s="2" t="n">
        <v>7.13</v>
      </c>
      <c r="L3513" s="1" t="s">
        <v>290</v>
      </c>
      <c r="M3513" s="1" t="s">
        <v>382</v>
      </c>
      <c r="N3513" s="7" t="n">
        <v>44605</v>
      </c>
    </row>
    <row r="3514" customFormat="false" ht="15" hidden="false" customHeight="false" outlineLevel="0" collapsed="false">
      <c r="A3514" s="6" t="str">
        <f aca="false">"sankmc_"&amp;ROUND(B3514,1)&amp;"_"&amp;ROUND(C3514,1)&amp;"_"&amp;ROUND(D3514,1)&amp;"_"&amp;ROUND(E3514,1)&amp;"_"&amp;ROUND(F3514,1)&amp;"_"&amp;ROUND(G3514,1)</f>
        <v>sankmc_12_44_0_0_0_44</v>
      </c>
      <c r="B3514" s="2" t="n">
        <v>12</v>
      </c>
      <c r="C3514" s="2" t="n">
        <v>44</v>
      </c>
      <c r="D3514" s="2" t="n">
        <v>0</v>
      </c>
      <c r="E3514" s="2" t="n">
        <v>0</v>
      </c>
      <c r="F3514" s="2" t="n">
        <v>0</v>
      </c>
      <c r="G3514" s="2" t="n">
        <v>44</v>
      </c>
      <c r="H3514" s="1" t="n">
        <v>0</v>
      </c>
      <c r="I3514" s="1" t="n">
        <v>1164.1</v>
      </c>
      <c r="J3514" s="1" t="n">
        <v>10.4</v>
      </c>
      <c r="K3514" s="2" t="n">
        <v>7.13</v>
      </c>
      <c r="L3514" s="1" t="s">
        <v>290</v>
      </c>
      <c r="M3514" s="1" t="s">
        <v>382</v>
      </c>
      <c r="N3514" s="7" t="n">
        <v>44605</v>
      </c>
    </row>
    <row r="3515" customFormat="false" ht="15" hidden="false" customHeight="false" outlineLevel="0" collapsed="false">
      <c r="A3515" s="6" t="str">
        <f aca="false">"sankmc_"&amp;ROUND(B3515,1)&amp;"_"&amp;ROUND(C3515,1)&amp;"_"&amp;ROUND(D3515,1)&amp;"_"&amp;ROUND(E3515,1)&amp;"_"&amp;ROUND(F3515,1)&amp;"_"&amp;ROUND(G3515,1)</f>
        <v>sankmc_12_44_0_0_0_44</v>
      </c>
      <c r="B3515" s="2" t="n">
        <v>12</v>
      </c>
      <c r="C3515" s="2" t="n">
        <v>44</v>
      </c>
      <c r="D3515" s="2" t="n">
        <v>0</v>
      </c>
      <c r="E3515" s="2" t="n">
        <v>0</v>
      </c>
      <c r="F3515" s="2" t="n">
        <v>0</v>
      </c>
      <c r="G3515" s="2" t="n">
        <v>44</v>
      </c>
      <c r="H3515" s="1" t="n">
        <v>0</v>
      </c>
      <c r="I3515" s="1" t="n">
        <v>1172</v>
      </c>
      <c r="J3515" s="1" t="n">
        <v>10</v>
      </c>
      <c r="K3515" s="2" t="n">
        <v>7.13</v>
      </c>
      <c r="L3515" s="1" t="s">
        <v>290</v>
      </c>
      <c r="M3515" s="1" t="s">
        <v>382</v>
      </c>
      <c r="N3515" s="7" t="n">
        <v>44605</v>
      </c>
    </row>
    <row r="3516" customFormat="false" ht="15" hidden="false" customHeight="false" outlineLevel="0" collapsed="false">
      <c r="A3516" s="6" t="str">
        <f aca="false">"sankmc_"&amp;ROUND(B3516,1)&amp;"_"&amp;ROUND(C3516,1)&amp;"_"&amp;ROUND(D3516,1)&amp;"_"&amp;ROUND(E3516,1)&amp;"_"&amp;ROUND(F3516,1)&amp;"_"&amp;ROUND(G3516,1)</f>
        <v>sankmc_12_44_0_0_0_44</v>
      </c>
      <c r="B3516" s="2" t="n">
        <v>12</v>
      </c>
      <c r="C3516" s="2" t="n">
        <v>44</v>
      </c>
      <c r="D3516" s="2" t="n">
        <v>0</v>
      </c>
      <c r="E3516" s="2" t="n">
        <v>0</v>
      </c>
      <c r="F3516" s="2" t="n">
        <v>0</v>
      </c>
      <c r="G3516" s="2" t="n">
        <v>44</v>
      </c>
      <c r="H3516" s="1" t="n">
        <v>0</v>
      </c>
      <c r="I3516" s="1" t="n">
        <v>1176.9</v>
      </c>
      <c r="J3516" s="1" t="n">
        <v>9.75</v>
      </c>
      <c r="K3516" s="2" t="n">
        <v>7.13</v>
      </c>
      <c r="L3516" s="1" t="s">
        <v>290</v>
      </c>
      <c r="M3516" s="1" t="s">
        <v>382</v>
      </c>
      <c r="N3516" s="7" t="n">
        <v>44605</v>
      </c>
    </row>
    <row r="3517" customFormat="false" ht="15" hidden="false" customHeight="false" outlineLevel="0" collapsed="false">
      <c r="A3517" s="6" t="str">
        <f aca="false">"sankmc_"&amp;ROUND(B3517,1)&amp;"_"&amp;ROUND(C3517,1)&amp;"_"&amp;ROUND(D3517,1)&amp;"_"&amp;ROUND(E3517,1)&amp;"_"&amp;ROUND(F3517,1)&amp;"_"&amp;ROUND(G3517,1)</f>
        <v>sankmc_12_44_0_0_0_44</v>
      </c>
      <c r="B3517" s="2" t="n">
        <v>12</v>
      </c>
      <c r="C3517" s="2" t="n">
        <v>44</v>
      </c>
      <c r="D3517" s="2" t="n">
        <v>0</v>
      </c>
      <c r="E3517" s="2" t="n">
        <v>0</v>
      </c>
      <c r="F3517" s="2" t="n">
        <v>0</v>
      </c>
      <c r="G3517" s="2" t="n">
        <v>44</v>
      </c>
      <c r="H3517" s="1" t="n">
        <v>0</v>
      </c>
      <c r="I3517" s="1" t="n">
        <v>1181.7</v>
      </c>
      <c r="J3517" s="1" t="n">
        <v>9.53</v>
      </c>
      <c r="K3517" s="2" t="n">
        <v>7.13</v>
      </c>
      <c r="L3517" s="1" t="s">
        <v>290</v>
      </c>
      <c r="M3517" s="1" t="s">
        <v>382</v>
      </c>
      <c r="N3517" s="7" t="n">
        <v>44605</v>
      </c>
    </row>
    <row r="3518" customFormat="false" ht="15" hidden="false" customHeight="false" outlineLevel="0" collapsed="false">
      <c r="A3518" s="6" t="str">
        <f aca="false">"sankmc_"&amp;ROUND(B3518,1)&amp;"_"&amp;ROUND(C3518,1)&amp;"_"&amp;ROUND(D3518,1)&amp;"_"&amp;ROUND(E3518,1)&amp;"_"&amp;ROUND(F3518,1)&amp;"_"&amp;ROUND(G3518,1)</f>
        <v>sankmc_12_44_0_0_0_44</v>
      </c>
      <c r="B3518" s="2" t="n">
        <v>12</v>
      </c>
      <c r="C3518" s="2" t="n">
        <v>44</v>
      </c>
      <c r="D3518" s="2" t="n">
        <v>0</v>
      </c>
      <c r="E3518" s="2" t="n">
        <v>0</v>
      </c>
      <c r="F3518" s="2" t="n">
        <v>0</v>
      </c>
      <c r="G3518" s="2" t="n">
        <v>44</v>
      </c>
      <c r="H3518" s="1" t="n">
        <v>0</v>
      </c>
      <c r="I3518" s="1" t="n">
        <v>1189.9</v>
      </c>
      <c r="J3518" s="1" t="n">
        <v>9.2</v>
      </c>
      <c r="K3518" s="2" t="n">
        <v>7.13</v>
      </c>
      <c r="L3518" s="1" t="s">
        <v>290</v>
      </c>
      <c r="M3518" s="1" t="s">
        <v>382</v>
      </c>
      <c r="N3518" s="7" t="n">
        <v>44605</v>
      </c>
    </row>
    <row r="3519" customFormat="false" ht="15" hidden="false" customHeight="false" outlineLevel="0" collapsed="false">
      <c r="A3519" s="6" t="str">
        <f aca="false">"sankmc_"&amp;ROUND(B3519,1)&amp;"_"&amp;ROUND(C3519,1)&amp;"_"&amp;ROUND(D3519,1)&amp;"_"&amp;ROUND(E3519,1)&amp;"_"&amp;ROUND(F3519,1)&amp;"_"&amp;ROUND(G3519,1)</f>
        <v>sankmc_12_44_0_0_0_44</v>
      </c>
      <c r="B3519" s="2" t="n">
        <v>12</v>
      </c>
      <c r="C3519" s="2" t="n">
        <v>44</v>
      </c>
      <c r="D3519" s="2" t="n">
        <v>0</v>
      </c>
      <c r="E3519" s="2" t="n">
        <v>0</v>
      </c>
      <c r="F3519" s="2" t="n">
        <v>0</v>
      </c>
      <c r="G3519" s="2" t="n">
        <v>44</v>
      </c>
      <c r="H3519" s="1" t="n">
        <v>0</v>
      </c>
      <c r="I3519" s="1" t="n">
        <v>1195.8</v>
      </c>
      <c r="J3519" s="1" t="n">
        <v>8.94</v>
      </c>
      <c r="K3519" s="2" t="n">
        <v>7.13</v>
      </c>
      <c r="L3519" s="1" t="s">
        <v>290</v>
      </c>
      <c r="M3519" s="1" t="s">
        <v>382</v>
      </c>
      <c r="N3519" s="7" t="n">
        <v>44605</v>
      </c>
    </row>
    <row r="3520" customFormat="false" ht="15" hidden="false" customHeight="false" outlineLevel="0" collapsed="false">
      <c r="A3520" s="6" t="str">
        <f aca="false">"sankmc_"&amp;ROUND(B3520,1)&amp;"_"&amp;ROUND(C3520,1)&amp;"_"&amp;ROUND(D3520,1)&amp;"_"&amp;ROUND(E3520,1)&amp;"_"&amp;ROUND(F3520,1)&amp;"_"&amp;ROUND(G3520,1)</f>
        <v>sankmc_12_44_0_0_0_44</v>
      </c>
      <c r="B3520" s="2" t="n">
        <v>12</v>
      </c>
      <c r="C3520" s="2" t="n">
        <v>44</v>
      </c>
      <c r="D3520" s="2" t="n">
        <v>0</v>
      </c>
      <c r="E3520" s="2" t="n">
        <v>0</v>
      </c>
      <c r="F3520" s="2" t="n">
        <v>0</v>
      </c>
      <c r="G3520" s="2" t="n">
        <v>44</v>
      </c>
      <c r="H3520" s="1" t="n">
        <v>0</v>
      </c>
      <c r="I3520" s="1" t="n">
        <v>1200.6</v>
      </c>
      <c r="J3520" s="1" t="n">
        <v>8.7</v>
      </c>
      <c r="K3520" s="2" t="n">
        <v>7.13</v>
      </c>
      <c r="L3520" s="1" t="s">
        <v>290</v>
      </c>
      <c r="M3520" s="1" t="s">
        <v>382</v>
      </c>
      <c r="N3520" s="7" t="n">
        <v>44605</v>
      </c>
    </row>
    <row r="3521" customFormat="false" ht="15" hidden="false" customHeight="false" outlineLevel="0" collapsed="false">
      <c r="A3521" s="6" t="str">
        <f aca="false">"sankmc_"&amp;ROUND(B3521,1)&amp;"_"&amp;ROUND(C3521,1)&amp;"_"&amp;ROUND(D3521,1)&amp;"_"&amp;ROUND(E3521,1)&amp;"_"&amp;ROUND(F3521,1)&amp;"_"&amp;ROUND(G3521,1)</f>
        <v>sankmc_10_22.5_0_0_0_67.5</v>
      </c>
      <c r="B3521" s="2" t="n">
        <v>10</v>
      </c>
      <c r="C3521" s="2" t="n">
        <v>22.5</v>
      </c>
      <c r="D3521" s="2" t="n">
        <v>0</v>
      </c>
      <c r="E3521" s="2" t="n">
        <v>0</v>
      </c>
      <c r="F3521" s="2" t="n">
        <v>0</v>
      </c>
      <c r="G3521" s="2" t="n">
        <v>67.5</v>
      </c>
      <c r="H3521" s="1" t="n">
        <v>1066.42</v>
      </c>
      <c r="I3521" s="1" t="n">
        <v>1059</v>
      </c>
      <c r="J3521" s="1" t="n">
        <v>12.46</v>
      </c>
      <c r="K3521" s="2" t="n">
        <v>7.99</v>
      </c>
      <c r="L3521" s="1" t="s">
        <v>183</v>
      </c>
      <c r="M3521" s="1" t="s">
        <v>383</v>
      </c>
      <c r="N3521" s="7" t="n">
        <v>44605</v>
      </c>
    </row>
    <row r="3522" customFormat="false" ht="15" hidden="false" customHeight="false" outlineLevel="0" collapsed="false">
      <c r="A3522" s="6" t="str">
        <f aca="false">"sankmc_"&amp;ROUND(B3522,1)&amp;"_"&amp;ROUND(C3522,1)&amp;"_"&amp;ROUND(D3522,1)&amp;"_"&amp;ROUND(E3522,1)&amp;"_"&amp;ROUND(F3522,1)&amp;"_"&amp;ROUND(G3522,1)</f>
        <v>sankmc_10_22.5_0_0_0_67.5</v>
      </c>
      <c r="B3522" s="2" t="n">
        <v>10</v>
      </c>
      <c r="C3522" s="2" t="n">
        <v>22.5</v>
      </c>
      <c r="D3522" s="2" t="n">
        <v>0</v>
      </c>
      <c r="E3522" s="2" t="n">
        <v>0</v>
      </c>
      <c r="F3522" s="2" t="n">
        <v>0</v>
      </c>
      <c r="G3522" s="2" t="n">
        <v>67.5</v>
      </c>
      <c r="H3522" s="1" t="n">
        <v>1066.42</v>
      </c>
      <c r="I3522" s="1" t="n">
        <v>1064.9</v>
      </c>
      <c r="J3522" s="1" t="n">
        <v>12.11</v>
      </c>
      <c r="K3522" s="2" t="n">
        <v>7.99</v>
      </c>
      <c r="L3522" s="1" t="s">
        <v>183</v>
      </c>
      <c r="M3522" s="1" t="s">
        <v>383</v>
      </c>
      <c r="N3522" s="7" t="n">
        <v>44605</v>
      </c>
    </row>
    <row r="3523" customFormat="false" ht="15" hidden="false" customHeight="false" outlineLevel="0" collapsed="false">
      <c r="A3523" s="6" t="str">
        <f aca="false">"sankmc_"&amp;ROUND(B3523,1)&amp;"_"&amp;ROUND(C3523,1)&amp;"_"&amp;ROUND(D3523,1)&amp;"_"&amp;ROUND(E3523,1)&amp;"_"&amp;ROUND(F3523,1)&amp;"_"&amp;ROUND(G3523,1)</f>
        <v>sankmc_10_22.5_0_0_0_67.5</v>
      </c>
      <c r="B3523" s="2" t="n">
        <v>10</v>
      </c>
      <c r="C3523" s="2" t="n">
        <v>22.5</v>
      </c>
      <c r="D3523" s="2" t="n">
        <v>0</v>
      </c>
      <c r="E3523" s="2" t="n">
        <v>0</v>
      </c>
      <c r="F3523" s="2" t="n">
        <v>0</v>
      </c>
      <c r="G3523" s="2" t="n">
        <v>67.5</v>
      </c>
      <c r="H3523" s="1" t="n">
        <v>1066.42</v>
      </c>
      <c r="I3523" s="1" t="n">
        <v>1074.7</v>
      </c>
      <c r="J3523" s="1" t="n">
        <v>11.55</v>
      </c>
      <c r="K3523" s="2" t="n">
        <v>7.99</v>
      </c>
      <c r="L3523" s="1" t="s">
        <v>183</v>
      </c>
      <c r="M3523" s="1" t="s">
        <v>383</v>
      </c>
      <c r="N3523" s="7" t="n">
        <v>44605</v>
      </c>
    </row>
    <row r="3524" customFormat="false" ht="15" hidden="false" customHeight="false" outlineLevel="0" collapsed="false">
      <c r="A3524" s="6" t="str">
        <f aca="false">"sankmc_"&amp;ROUND(B3524,1)&amp;"_"&amp;ROUND(C3524,1)&amp;"_"&amp;ROUND(D3524,1)&amp;"_"&amp;ROUND(E3524,1)&amp;"_"&amp;ROUND(F3524,1)&amp;"_"&amp;ROUND(G3524,1)</f>
        <v>sankmc_10_22.5_0_0_0_67.5</v>
      </c>
      <c r="B3524" s="2" t="n">
        <v>10</v>
      </c>
      <c r="C3524" s="2" t="n">
        <v>22.5</v>
      </c>
      <c r="D3524" s="2" t="n">
        <v>0</v>
      </c>
      <c r="E3524" s="2" t="n">
        <v>0</v>
      </c>
      <c r="F3524" s="2" t="n">
        <v>0</v>
      </c>
      <c r="G3524" s="2" t="n">
        <v>67.5</v>
      </c>
      <c r="H3524" s="1" t="n">
        <v>1066.42</v>
      </c>
      <c r="I3524" s="1" t="n">
        <v>1085</v>
      </c>
      <c r="J3524" s="1" t="n">
        <v>10.91</v>
      </c>
      <c r="K3524" s="2" t="n">
        <v>7.99</v>
      </c>
      <c r="L3524" s="1" t="s">
        <v>183</v>
      </c>
      <c r="M3524" s="1" t="s">
        <v>383</v>
      </c>
      <c r="N3524" s="7" t="n">
        <v>44605</v>
      </c>
    </row>
    <row r="3525" customFormat="false" ht="15" hidden="false" customHeight="false" outlineLevel="0" collapsed="false">
      <c r="A3525" s="6" t="str">
        <f aca="false">"sankmc_"&amp;ROUND(B3525,1)&amp;"_"&amp;ROUND(C3525,1)&amp;"_"&amp;ROUND(D3525,1)&amp;"_"&amp;ROUND(E3525,1)&amp;"_"&amp;ROUND(F3525,1)&amp;"_"&amp;ROUND(G3525,1)</f>
        <v>sankmc_10_22.5_0_0_0_67.5</v>
      </c>
      <c r="B3525" s="2" t="n">
        <v>10</v>
      </c>
      <c r="C3525" s="2" t="n">
        <v>22.5</v>
      </c>
      <c r="D3525" s="2" t="n">
        <v>0</v>
      </c>
      <c r="E3525" s="2" t="n">
        <v>0</v>
      </c>
      <c r="F3525" s="2" t="n">
        <v>0</v>
      </c>
      <c r="G3525" s="2" t="n">
        <v>67.5</v>
      </c>
      <c r="H3525" s="1" t="n">
        <v>1066.42</v>
      </c>
      <c r="I3525" s="1" t="n">
        <v>1088.1</v>
      </c>
      <c r="J3525" s="1" t="n">
        <v>10.67</v>
      </c>
      <c r="K3525" s="2" t="n">
        <v>7.99</v>
      </c>
      <c r="L3525" s="1" t="s">
        <v>183</v>
      </c>
      <c r="M3525" s="1" t="s">
        <v>383</v>
      </c>
      <c r="N3525" s="7" t="n">
        <v>44605</v>
      </c>
    </row>
    <row r="3526" customFormat="false" ht="15" hidden="false" customHeight="false" outlineLevel="0" collapsed="false">
      <c r="A3526" s="6" t="str">
        <f aca="false">"sankmc_"&amp;ROUND(B3526,1)&amp;"_"&amp;ROUND(C3526,1)&amp;"_"&amp;ROUND(D3526,1)&amp;"_"&amp;ROUND(E3526,1)&amp;"_"&amp;ROUND(F3526,1)&amp;"_"&amp;ROUND(G3526,1)</f>
        <v>sankmc_10_22.5_0_0_0_67.5</v>
      </c>
      <c r="B3526" s="2" t="n">
        <v>10</v>
      </c>
      <c r="C3526" s="2" t="n">
        <v>22.5</v>
      </c>
      <c r="D3526" s="2" t="n">
        <v>0</v>
      </c>
      <c r="E3526" s="2" t="n">
        <v>0</v>
      </c>
      <c r="F3526" s="2" t="n">
        <v>0</v>
      </c>
      <c r="G3526" s="2" t="n">
        <v>67.5</v>
      </c>
      <c r="H3526" s="1" t="n">
        <v>1066.42</v>
      </c>
      <c r="I3526" s="1" t="n">
        <v>1091.4</v>
      </c>
      <c r="J3526" s="1" t="n">
        <v>10.39</v>
      </c>
      <c r="K3526" s="2" t="n">
        <v>7.99</v>
      </c>
      <c r="L3526" s="1" t="s">
        <v>183</v>
      </c>
      <c r="M3526" s="1" t="s">
        <v>383</v>
      </c>
      <c r="N3526" s="7" t="n">
        <v>44605</v>
      </c>
    </row>
    <row r="3527" customFormat="false" ht="15" hidden="false" customHeight="false" outlineLevel="0" collapsed="false">
      <c r="A3527" s="6" t="str">
        <f aca="false">"sankmc_"&amp;ROUND(B3527,1)&amp;"_"&amp;ROUND(C3527,1)&amp;"_"&amp;ROUND(D3527,1)&amp;"_"&amp;ROUND(E3527,1)&amp;"_"&amp;ROUND(F3527,1)&amp;"_"&amp;ROUND(G3527,1)</f>
        <v>sankmc_10_22.5_0_0_0_67.5</v>
      </c>
      <c r="B3527" s="2" t="n">
        <v>10</v>
      </c>
      <c r="C3527" s="2" t="n">
        <v>22.5</v>
      </c>
      <c r="D3527" s="2" t="n">
        <v>0</v>
      </c>
      <c r="E3527" s="2" t="n">
        <v>0</v>
      </c>
      <c r="F3527" s="2" t="n">
        <v>0</v>
      </c>
      <c r="G3527" s="2" t="n">
        <v>67.5</v>
      </c>
      <c r="H3527" s="1" t="n">
        <v>1066.42</v>
      </c>
      <c r="I3527" s="1" t="n">
        <v>1098.7</v>
      </c>
      <c r="J3527" s="1" t="n">
        <v>10.08</v>
      </c>
      <c r="K3527" s="2" t="n">
        <v>7.99</v>
      </c>
      <c r="L3527" s="1" t="s">
        <v>183</v>
      </c>
      <c r="M3527" s="1" t="s">
        <v>383</v>
      </c>
      <c r="N3527" s="7" t="n">
        <v>44605</v>
      </c>
    </row>
    <row r="3528" customFormat="false" ht="15" hidden="false" customHeight="false" outlineLevel="0" collapsed="false">
      <c r="A3528" s="6" t="str">
        <f aca="false">"sankmc_"&amp;ROUND(B3528,1)&amp;"_"&amp;ROUND(C3528,1)&amp;"_"&amp;ROUND(D3528,1)&amp;"_"&amp;ROUND(E3528,1)&amp;"_"&amp;ROUND(F3528,1)&amp;"_"&amp;ROUND(G3528,1)</f>
        <v>sankmc_10_22.5_0_0_0_67.5</v>
      </c>
      <c r="B3528" s="2" t="n">
        <v>10</v>
      </c>
      <c r="C3528" s="2" t="n">
        <v>22.5</v>
      </c>
      <c r="D3528" s="2" t="n">
        <v>0</v>
      </c>
      <c r="E3528" s="2" t="n">
        <v>0</v>
      </c>
      <c r="F3528" s="2" t="n">
        <v>0</v>
      </c>
      <c r="G3528" s="2" t="n">
        <v>67.5</v>
      </c>
      <c r="H3528" s="1" t="n">
        <v>1066.42</v>
      </c>
      <c r="I3528" s="1" t="n">
        <v>1102.6</v>
      </c>
      <c r="J3528" s="1" t="n">
        <v>9.81</v>
      </c>
      <c r="K3528" s="2" t="n">
        <v>7.99</v>
      </c>
      <c r="L3528" s="1" t="s">
        <v>183</v>
      </c>
      <c r="M3528" s="1" t="s">
        <v>383</v>
      </c>
      <c r="N3528" s="7" t="n">
        <v>44605</v>
      </c>
    </row>
    <row r="3529" customFormat="false" ht="15" hidden="false" customHeight="false" outlineLevel="0" collapsed="false">
      <c r="A3529" s="6" t="str">
        <f aca="false">"sankmc_"&amp;ROUND(B3529,1)&amp;"_"&amp;ROUND(C3529,1)&amp;"_"&amp;ROUND(D3529,1)&amp;"_"&amp;ROUND(E3529,1)&amp;"_"&amp;ROUND(F3529,1)&amp;"_"&amp;ROUND(G3529,1)</f>
        <v>sankmc_10_22.5_0_0_0_67.5</v>
      </c>
      <c r="B3529" s="2" t="n">
        <v>10</v>
      </c>
      <c r="C3529" s="2" t="n">
        <v>22.5</v>
      </c>
      <c r="D3529" s="2" t="n">
        <v>0</v>
      </c>
      <c r="E3529" s="2" t="n">
        <v>0</v>
      </c>
      <c r="F3529" s="2" t="n">
        <v>0</v>
      </c>
      <c r="G3529" s="2" t="n">
        <v>67.5</v>
      </c>
      <c r="H3529" s="1" t="n">
        <v>1066.42</v>
      </c>
      <c r="I3529" s="1" t="n">
        <v>1107.7</v>
      </c>
      <c r="J3529" s="1" t="n">
        <v>9.61</v>
      </c>
      <c r="K3529" s="2" t="n">
        <v>7.99</v>
      </c>
      <c r="L3529" s="1" t="s">
        <v>183</v>
      </c>
      <c r="M3529" s="1" t="s">
        <v>383</v>
      </c>
      <c r="N3529" s="7" t="n">
        <v>44605</v>
      </c>
    </row>
    <row r="3530" customFormat="false" ht="15" hidden="false" customHeight="false" outlineLevel="0" collapsed="false">
      <c r="A3530" s="6" t="str">
        <f aca="false">"sankmc_"&amp;ROUND(B3530,1)&amp;"_"&amp;ROUND(C3530,1)&amp;"_"&amp;ROUND(D3530,1)&amp;"_"&amp;ROUND(E3530,1)&amp;"_"&amp;ROUND(F3530,1)&amp;"_"&amp;ROUND(G3530,1)</f>
        <v>sankmc_10_22.5_0_0_0_67.5</v>
      </c>
      <c r="B3530" s="2" t="n">
        <v>10</v>
      </c>
      <c r="C3530" s="2" t="n">
        <v>22.5</v>
      </c>
      <c r="D3530" s="2" t="n">
        <v>0</v>
      </c>
      <c r="E3530" s="2" t="n">
        <v>0</v>
      </c>
      <c r="F3530" s="2" t="n">
        <v>0</v>
      </c>
      <c r="G3530" s="2" t="n">
        <v>67.5</v>
      </c>
      <c r="H3530" s="1" t="n">
        <v>1066.42</v>
      </c>
      <c r="I3530" s="1" t="n">
        <v>1112.1</v>
      </c>
      <c r="J3530" s="1" t="n">
        <v>9.29</v>
      </c>
      <c r="K3530" s="2" t="n">
        <v>7.99</v>
      </c>
      <c r="L3530" s="1" t="s">
        <v>183</v>
      </c>
      <c r="M3530" s="1" t="s">
        <v>383</v>
      </c>
      <c r="N3530" s="7" t="n">
        <v>44605</v>
      </c>
    </row>
    <row r="3531" customFormat="false" ht="15" hidden="false" customHeight="false" outlineLevel="0" collapsed="false">
      <c r="A3531" s="6" t="str">
        <f aca="false">"sankmc_"&amp;ROUND(B3531,1)&amp;"_"&amp;ROUND(C3531,1)&amp;"_"&amp;ROUND(D3531,1)&amp;"_"&amp;ROUND(E3531,1)&amp;"_"&amp;ROUND(F3531,1)&amp;"_"&amp;ROUND(G3531,1)</f>
        <v>sankmc_10_22.5_0_0_0_67.5</v>
      </c>
      <c r="B3531" s="2" t="n">
        <v>10</v>
      </c>
      <c r="C3531" s="2" t="n">
        <v>22.5</v>
      </c>
      <c r="D3531" s="2" t="n">
        <v>0</v>
      </c>
      <c r="E3531" s="2" t="n">
        <v>0</v>
      </c>
      <c r="F3531" s="2" t="n">
        <v>0</v>
      </c>
      <c r="G3531" s="2" t="n">
        <v>67.5</v>
      </c>
      <c r="H3531" s="1" t="n">
        <v>1066.42</v>
      </c>
      <c r="I3531" s="1" t="n">
        <v>1116.8</v>
      </c>
      <c r="J3531" s="1" t="n">
        <v>9.17</v>
      </c>
      <c r="K3531" s="2" t="n">
        <v>7.99</v>
      </c>
      <c r="L3531" s="1" t="s">
        <v>183</v>
      </c>
      <c r="M3531" s="1" t="s">
        <v>383</v>
      </c>
      <c r="N3531" s="7" t="n">
        <v>44605</v>
      </c>
    </row>
    <row r="3532" customFormat="false" ht="15" hidden="false" customHeight="false" outlineLevel="0" collapsed="false">
      <c r="A3532" s="6" t="str">
        <f aca="false">"sankmc_"&amp;ROUND(B3532,1)&amp;"_"&amp;ROUND(C3532,1)&amp;"_"&amp;ROUND(D3532,1)&amp;"_"&amp;ROUND(E3532,1)&amp;"_"&amp;ROUND(F3532,1)&amp;"_"&amp;ROUND(G3532,1)</f>
        <v>sankmc_10_22.5_0_0_0_67.5</v>
      </c>
      <c r="B3532" s="2" t="n">
        <v>10</v>
      </c>
      <c r="C3532" s="2" t="n">
        <v>22.5</v>
      </c>
      <c r="D3532" s="2" t="n">
        <v>0</v>
      </c>
      <c r="E3532" s="2" t="n">
        <v>0</v>
      </c>
      <c r="F3532" s="2" t="n">
        <v>0</v>
      </c>
      <c r="G3532" s="2" t="n">
        <v>67.5</v>
      </c>
      <c r="H3532" s="1" t="n">
        <v>1066.42</v>
      </c>
      <c r="I3532" s="1" t="n">
        <v>1127.9</v>
      </c>
      <c r="J3532" s="1" t="n">
        <v>8.74</v>
      </c>
      <c r="K3532" s="2" t="n">
        <v>7.99</v>
      </c>
      <c r="L3532" s="1" t="s">
        <v>183</v>
      </c>
      <c r="M3532" s="1" t="s">
        <v>383</v>
      </c>
      <c r="N3532" s="7" t="n">
        <v>44605</v>
      </c>
    </row>
    <row r="3533" customFormat="false" ht="15" hidden="false" customHeight="false" outlineLevel="0" collapsed="false">
      <c r="A3533" s="6" t="str">
        <f aca="false">"sankmc_"&amp;ROUND(B3533,1)&amp;"_"&amp;ROUND(C3533,1)&amp;"_"&amp;ROUND(D3533,1)&amp;"_"&amp;ROUND(E3533,1)&amp;"_"&amp;ROUND(F3533,1)&amp;"_"&amp;ROUND(G3533,1)</f>
        <v>sankmc_0_39_0_0_0_61</v>
      </c>
      <c r="B3533" s="2" t="n">
        <v>0</v>
      </c>
      <c r="C3533" s="2" t="n">
        <v>39</v>
      </c>
      <c r="D3533" s="2" t="n">
        <v>0</v>
      </c>
      <c r="E3533" s="2" t="n">
        <v>0</v>
      </c>
      <c r="F3533" s="2" t="n">
        <v>0</v>
      </c>
      <c r="G3533" s="2" t="n">
        <v>61</v>
      </c>
      <c r="H3533" s="1" t="n">
        <v>1113.06</v>
      </c>
      <c r="I3533" s="1" t="n">
        <v>1085.7</v>
      </c>
      <c r="J3533" s="1" t="n">
        <v>14.41</v>
      </c>
      <c r="K3533" s="2" t="n">
        <v>8.65</v>
      </c>
      <c r="L3533" s="1" t="s">
        <v>373</v>
      </c>
      <c r="M3533" s="1" t="s">
        <v>384</v>
      </c>
      <c r="N3533" s="7" t="n">
        <v>44605</v>
      </c>
    </row>
    <row r="3534" customFormat="false" ht="15" hidden="false" customHeight="false" outlineLevel="0" collapsed="false">
      <c r="A3534" s="6" t="str">
        <f aca="false">"sankmc_"&amp;ROUND(B3534,1)&amp;"_"&amp;ROUND(C3534,1)&amp;"_"&amp;ROUND(D3534,1)&amp;"_"&amp;ROUND(E3534,1)&amp;"_"&amp;ROUND(F3534,1)&amp;"_"&amp;ROUND(G3534,1)</f>
        <v>sankmc_0_39_0_0_0_61</v>
      </c>
      <c r="B3534" s="2" t="n">
        <v>0</v>
      </c>
      <c r="C3534" s="2" t="n">
        <v>39</v>
      </c>
      <c r="D3534" s="2" t="n">
        <v>0</v>
      </c>
      <c r="E3534" s="2" t="n">
        <v>0</v>
      </c>
      <c r="F3534" s="2" t="n">
        <v>0</v>
      </c>
      <c r="G3534" s="2" t="n">
        <v>61</v>
      </c>
      <c r="H3534" s="1" t="n">
        <v>1113.06</v>
      </c>
      <c r="I3534" s="1" t="n">
        <v>1092.2</v>
      </c>
      <c r="J3534" s="1" t="n">
        <v>13.98</v>
      </c>
      <c r="K3534" s="2" t="n">
        <v>8.65</v>
      </c>
      <c r="L3534" s="1" t="s">
        <v>373</v>
      </c>
      <c r="M3534" s="1" t="s">
        <v>384</v>
      </c>
      <c r="N3534" s="7" t="n">
        <v>44605</v>
      </c>
    </row>
    <row r="3535" customFormat="false" ht="15" hidden="false" customHeight="false" outlineLevel="0" collapsed="false">
      <c r="A3535" s="6" t="str">
        <f aca="false">"sankmc_"&amp;ROUND(B3535,1)&amp;"_"&amp;ROUND(C3535,1)&amp;"_"&amp;ROUND(D3535,1)&amp;"_"&amp;ROUND(E3535,1)&amp;"_"&amp;ROUND(F3535,1)&amp;"_"&amp;ROUND(G3535,1)</f>
        <v>sankmc_0_39_0_0_0_61</v>
      </c>
      <c r="B3535" s="2" t="n">
        <v>0</v>
      </c>
      <c r="C3535" s="2" t="n">
        <v>39</v>
      </c>
      <c r="D3535" s="2" t="n">
        <v>0</v>
      </c>
      <c r="E3535" s="2" t="n">
        <v>0</v>
      </c>
      <c r="F3535" s="2" t="n">
        <v>0</v>
      </c>
      <c r="G3535" s="2" t="n">
        <v>61</v>
      </c>
      <c r="H3535" s="1" t="n">
        <v>1113.06</v>
      </c>
      <c r="I3535" s="1" t="n">
        <v>1109.1</v>
      </c>
      <c r="J3535" s="1" t="n">
        <v>12.67</v>
      </c>
      <c r="K3535" s="2" t="n">
        <v>8.65</v>
      </c>
      <c r="L3535" s="1" t="s">
        <v>373</v>
      </c>
      <c r="M3535" s="1" t="s">
        <v>384</v>
      </c>
      <c r="N3535" s="7" t="n">
        <v>44605</v>
      </c>
    </row>
    <row r="3536" customFormat="false" ht="15" hidden="false" customHeight="false" outlineLevel="0" collapsed="false">
      <c r="A3536" s="6" t="str">
        <f aca="false">"sankmc_"&amp;ROUND(B3536,1)&amp;"_"&amp;ROUND(C3536,1)&amp;"_"&amp;ROUND(D3536,1)&amp;"_"&amp;ROUND(E3536,1)&amp;"_"&amp;ROUND(F3536,1)&amp;"_"&amp;ROUND(G3536,1)</f>
        <v>sankmc_0_39_0_0_0_61</v>
      </c>
      <c r="B3536" s="2" t="n">
        <v>0</v>
      </c>
      <c r="C3536" s="2" t="n">
        <v>39</v>
      </c>
      <c r="D3536" s="2" t="n">
        <v>0</v>
      </c>
      <c r="E3536" s="2" t="n">
        <v>0</v>
      </c>
      <c r="F3536" s="2" t="n">
        <v>0</v>
      </c>
      <c r="G3536" s="2" t="n">
        <v>61</v>
      </c>
      <c r="H3536" s="1" t="n">
        <v>1113.06</v>
      </c>
      <c r="I3536" s="1" t="n">
        <v>1109.9</v>
      </c>
      <c r="J3536" s="1" t="n">
        <v>12.65</v>
      </c>
      <c r="K3536" s="2" t="n">
        <v>8.65</v>
      </c>
      <c r="L3536" s="1" t="s">
        <v>373</v>
      </c>
      <c r="M3536" s="1" t="s">
        <v>384</v>
      </c>
      <c r="N3536" s="7" t="n">
        <v>44605</v>
      </c>
    </row>
    <row r="3537" customFormat="false" ht="15" hidden="false" customHeight="false" outlineLevel="0" collapsed="false">
      <c r="A3537" s="6" t="str">
        <f aca="false">"sankmc_"&amp;ROUND(B3537,1)&amp;"_"&amp;ROUND(C3537,1)&amp;"_"&amp;ROUND(D3537,1)&amp;"_"&amp;ROUND(E3537,1)&amp;"_"&amp;ROUND(F3537,1)&amp;"_"&amp;ROUND(G3537,1)</f>
        <v>sankmc_0_39_0_0_0_61</v>
      </c>
      <c r="B3537" s="2" t="n">
        <v>0</v>
      </c>
      <c r="C3537" s="2" t="n">
        <v>39</v>
      </c>
      <c r="D3537" s="2" t="n">
        <v>0</v>
      </c>
      <c r="E3537" s="2" t="n">
        <v>0</v>
      </c>
      <c r="F3537" s="2" t="n">
        <v>0</v>
      </c>
      <c r="G3537" s="2" t="n">
        <v>61</v>
      </c>
      <c r="H3537" s="1" t="n">
        <v>1113.06</v>
      </c>
      <c r="I3537" s="1" t="n">
        <v>1119.6</v>
      </c>
      <c r="J3537" s="1" t="n">
        <v>11.96</v>
      </c>
      <c r="K3537" s="2" t="n">
        <v>8.65</v>
      </c>
      <c r="L3537" s="1" t="s">
        <v>373</v>
      </c>
      <c r="M3537" s="1" t="s">
        <v>384</v>
      </c>
      <c r="N3537" s="7" t="n">
        <v>44605</v>
      </c>
    </row>
    <row r="3538" customFormat="false" ht="15" hidden="false" customHeight="false" outlineLevel="0" collapsed="false">
      <c r="A3538" s="6" t="str">
        <f aca="false">"sankmc_"&amp;ROUND(B3538,1)&amp;"_"&amp;ROUND(C3538,1)&amp;"_"&amp;ROUND(D3538,1)&amp;"_"&amp;ROUND(E3538,1)&amp;"_"&amp;ROUND(F3538,1)&amp;"_"&amp;ROUND(G3538,1)</f>
        <v>sankmc_0_39_0_0_0_61</v>
      </c>
      <c r="B3538" s="2" t="n">
        <v>0</v>
      </c>
      <c r="C3538" s="2" t="n">
        <v>39</v>
      </c>
      <c r="D3538" s="2" t="n">
        <v>0</v>
      </c>
      <c r="E3538" s="2" t="n">
        <v>0</v>
      </c>
      <c r="F3538" s="2" t="n">
        <v>0</v>
      </c>
      <c r="G3538" s="2" t="n">
        <v>61</v>
      </c>
      <c r="H3538" s="1" t="n">
        <v>1113.06</v>
      </c>
      <c r="I3538" s="1" t="n">
        <v>1128.9</v>
      </c>
      <c r="J3538" s="1" t="n">
        <v>11.35</v>
      </c>
      <c r="K3538" s="2" t="n">
        <v>8.65</v>
      </c>
      <c r="L3538" s="1" t="s">
        <v>373</v>
      </c>
      <c r="M3538" s="1" t="s">
        <v>384</v>
      </c>
      <c r="N3538" s="7" t="n">
        <v>44605</v>
      </c>
    </row>
    <row r="3539" customFormat="false" ht="15" hidden="false" customHeight="false" outlineLevel="0" collapsed="false">
      <c r="A3539" s="6" t="str">
        <f aca="false">"sankmc_"&amp;ROUND(B3539,1)&amp;"_"&amp;ROUND(C3539,1)&amp;"_"&amp;ROUND(D3539,1)&amp;"_"&amp;ROUND(E3539,1)&amp;"_"&amp;ROUND(F3539,1)&amp;"_"&amp;ROUND(G3539,1)</f>
        <v>sankmc_0_39_0_0_0_61</v>
      </c>
      <c r="B3539" s="2" t="n">
        <v>0</v>
      </c>
      <c r="C3539" s="2" t="n">
        <v>39</v>
      </c>
      <c r="D3539" s="2" t="n">
        <v>0</v>
      </c>
      <c r="E3539" s="2" t="n">
        <v>0</v>
      </c>
      <c r="F3539" s="2" t="n">
        <v>0</v>
      </c>
      <c r="G3539" s="2" t="n">
        <v>61</v>
      </c>
      <c r="H3539" s="1" t="n">
        <v>1113.06</v>
      </c>
      <c r="I3539" s="1" t="n">
        <v>1148.5</v>
      </c>
      <c r="J3539" s="1" t="n">
        <v>10.23</v>
      </c>
      <c r="K3539" s="2" t="n">
        <v>8.65</v>
      </c>
      <c r="L3539" s="1" t="s">
        <v>373</v>
      </c>
      <c r="M3539" s="1" t="s">
        <v>384</v>
      </c>
      <c r="N3539" s="7" t="n">
        <v>44605</v>
      </c>
    </row>
    <row r="3540" customFormat="false" ht="15" hidden="false" customHeight="false" outlineLevel="0" collapsed="false">
      <c r="A3540" s="6" t="str">
        <f aca="false">"sankmc_"&amp;ROUND(B3540,1)&amp;"_"&amp;ROUND(C3540,1)&amp;"_"&amp;ROUND(D3540,1)&amp;"_"&amp;ROUND(E3540,1)&amp;"_"&amp;ROUND(F3540,1)&amp;"_"&amp;ROUND(G3540,1)</f>
        <v>sankmc_0_39_0_0_0_61</v>
      </c>
      <c r="B3540" s="2" t="n">
        <v>0</v>
      </c>
      <c r="C3540" s="2" t="n">
        <v>39</v>
      </c>
      <c r="D3540" s="2" t="n">
        <v>0</v>
      </c>
      <c r="E3540" s="2" t="n">
        <v>0</v>
      </c>
      <c r="F3540" s="2" t="n">
        <v>0</v>
      </c>
      <c r="G3540" s="2" t="n">
        <v>61</v>
      </c>
      <c r="H3540" s="1" t="n">
        <v>1113.06</v>
      </c>
      <c r="I3540" s="1" t="n">
        <v>1154.6</v>
      </c>
      <c r="J3540" s="1" t="n">
        <v>9.92</v>
      </c>
      <c r="K3540" s="2" t="n">
        <v>8.65</v>
      </c>
      <c r="L3540" s="1" t="s">
        <v>373</v>
      </c>
      <c r="M3540" s="1" t="s">
        <v>384</v>
      </c>
      <c r="N3540" s="7" t="n">
        <v>44605</v>
      </c>
    </row>
    <row r="3541" customFormat="false" ht="15" hidden="false" customHeight="false" outlineLevel="0" collapsed="false">
      <c r="A3541" s="6" t="str">
        <f aca="false">"sankmc_"&amp;ROUND(B3541,1)&amp;"_"&amp;ROUND(C3541,1)&amp;"_"&amp;ROUND(D3541,1)&amp;"_"&amp;ROUND(E3541,1)&amp;"_"&amp;ROUND(F3541,1)&amp;"_"&amp;ROUND(G3541,1)</f>
        <v>sankmc_0_39_0_0_0_61</v>
      </c>
      <c r="B3541" s="2" t="n">
        <v>0</v>
      </c>
      <c r="C3541" s="2" t="n">
        <v>39</v>
      </c>
      <c r="D3541" s="2" t="n">
        <v>0</v>
      </c>
      <c r="E3541" s="2" t="n">
        <v>0</v>
      </c>
      <c r="F3541" s="2" t="n">
        <v>0</v>
      </c>
      <c r="G3541" s="2" t="n">
        <v>61</v>
      </c>
      <c r="H3541" s="1" t="n">
        <v>1113.06</v>
      </c>
      <c r="I3541" s="1" t="n">
        <v>1165.7</v>
      </c>
      <c r="J3541" s="1" t="n">
        <v>9.45</v>
      </c>
      <c r="K3541" s="2" t="n">
        <v>8.65</v>
      </c>
      <c r="L3541" s="1" t="s">
        <v>373</v>
      </c>
      <c r="M3541" s="1" t="s">
        <v>384</v>
      </c>
      <c r="N3541" s="7" t="n">
        <v>44605</v>
      </c>
    </row>
    <row r="3542" customFormat="false" ht="15" hidden="false" customHeight="false" outlineLevel="0" collapsed="false">
      <c r="A3542" s="6" t="str">
        <f aca="false">"sankmc_"&amp;ROUND(B3542,1)&amp;"_"&amp;ROUND(C3542,1)&amp;"_"&amp;ROUND(D3542,1)&amp;"_"&amp;ROUND(E3542,1)&amp;"_"&amp;ROUND(F3542,1)&amp;"_"&amp;ROUND(G3542,1)</f>
        <v>sankmc_93.9_6.1_0_0_0_0</v>
      </c>
      <c r="B3542" s="2" t="n">
        <v>93.9</v>
      </c>
      <c r="C3542" s="2" t="n">
        <v>6.1</v>
      </c>
      <c r="D3542" s="2" t="n">
        <v>0</v>
      </c>
      <c r="E3542" s="2" t="n">
        <v>0</v>
      </c>
      <c r="F3542" s="2" t="n">
        <v>0</v>
      </c>
      <c r="G3542" s="2" t="n">
        <v>0</v>
      </c>
      <c r="H3542" s="1" t="n">
        <v>0</v>
      </c>
      <c r="I3542" s="1" t="n">
        <v>1473</v>
      </c>
      <c r="J3542" s="1" t="n">
        <v>9.9</v>
      </c>
      <c r="L3542" s="1" t="s">
        <v>81</v>
      </c>
      <c r="M3542" s="1" t="s">
        <v>385</v>
      </c>
      <c r="N3542" s="7" t="n">
        <v>44605</v>
      </c>
    </row>
    <row r="3543" customFormat="false" ht="15" hidden="false" customHeight="false" outlineLevel="0" collapsed="false">
      <c r="A3543" s="6" t="str">
        <f aca="false">"sankmc_"&amp;ROUND(B3543,1)&amp;"_"&amp;ROUND(C3543,1)&amp;"_"&amp;ROUND(D3543,1)&amp;"_"&amp;ROUND(E3543,1)&amp;"_"&amp;ROUND(F3543,1)&amp;"_"&amp;ROUND(G3543,1)</f>
        <v>sankmc_96.5_3.5_0_0_0_0</v>
      </c>
      <c r="B3543" s="2" t="n">
        <v>96.5</v>
      </c>
      <c r="C3543" s="2" t="n">
        <v>3.5</v>
      </c>
      <c r="D3543" s="2" t="n">
        <v>0</v>
      </c>
      <c r="E3543" s="2" t="n">
        <v>0</v>
      </c>
      <c r="F3543" s="2" t="n">
        <v>0</v>
      </c>
      <c r="G3543" s="2" t="n">
        <v>0</v>
      </c>
      <c r="H3543" s="1" t="n">
        <v>0</v>
      </c>
      <c r="I3543" s="1" t="n">
        <v>1473</v>
      </c>
      <c r="J3543" s="1" t="n">
        <v>10.5</v>
      </c>
      <c r="L3543" s="1" t="s">
        <v>81</v>
      </c>
      <c r="M3543" s="1" t="s">
        <v>386</v>
      </c>
      <c r="N3543" s="7" t="n">
        <v>44605</v>
      </c>
    </row>
    <row r="3544" customFormat="false" ht="15" hidden="false" customHeight="false" outlineLevel="0" collapsed="false">
      <c r="A3544" s="6" t="str">
        <f aca="false">"sankmc_"&amp;ROUND(B3544,1)&amp;"_"&amp;ROUND(C3544,1)&amp;"_"&amp;ROUND(D3544,1)&amp;"_"&amp;ROUND(E3544,1)&amp;"_"&amp;ROUND(F3544,1)&amp;"_"&amp;ROUND(G3544,1)</f>
        <v>sankmc_96.8_3.2_0_0_0_0</v>
      </c>
      <c r="B3544" s="2" t="n">
        <v>96.8</v>
      </c>
      <c r="C3544" s="2" t="n">
        <v>3.2</v>
      </c>
      <c r="D3544" s="2" t="n">
        <v>0</v>
      </c>
      <c r="E3544" s="2" t="n">
        <v>0</v>
      </c>
      <c r="F3544" s="2" t="n">
        <v>0</v>
      </c>
      <c r="G3544" s="2" t="n">
        <v>0</v>
      </c>
      <c r="H3544" s="1" t="n">
        <v>0</v>
      </c>
      <c r="I3544" s="1" t="n">
        <v>1473</v>
      </c>
      <c r="J3544" s="1" t="n">
        <v>10.6</v>
      </c>
      <c r="L3544" s="1" t="s">
        <v>81</v>
      </c>
      <c r="M3544" s="1" t="s">
        <v>387</v>
      </c>
      <c r="N3544" s="7" t="n">
        <v>44605</v>
      </c>
    </row>
    <row r="3545" customFormat="false" ht="15" hidden="false" customHeight="false" outlineLevel="0" collapsed="false">
      <c r="A3545" s="6" t="str">
        <f aca="false">"sankmc_"&amp;ROUND(B3545,1)&amp;"_"&amp;ROUND(C3545,1)&amp;"_"&amp;ROUND(D3545,1)&amp;"_"&amp;ROUND(E3545,1)&amp;"_"&amp;ROUND(F3545,1)&amp;"_"&amp;ROUND(G3545,1)</f>
        <v>sankmc_97.7_2.3_0_0_0_0</v>
      </c>
      <c r="B3545" s="2" t="n">
        <v>97.7</v>
      </c>
      <c r="C3545" s="2" t="n">
        <v>2.3</v>
      </c>
      <c r="D3545" s="2" t="n">
        <v>0</v>
      </c>
      <c r="E3545" s="2" t="n">
        <v>0</v>
      </c>
      <c r="F3545" s="2" t="n">
        <v>0</v>
      </c>
      <c r="G3545" s="2" t="n">
        <v>0</v>
      </c>
      <c r="H3545" s="1" t="n">
        <v>0</v>
      </c>
      <c r="I3545" s="1" t="n">
        <v>1473</v>
      </c>
      <c r="J3545" s="1" t="n">
        <v>11</v>
      </c>
      <c r="L3545" s="1" t="s">
        <v>81</v>
      </c>
      <c r="M3545" s="1" t="s">
        <v>388</v>
      </c>
      <c r="N3545" s="7" t="n">
        <v>44605</v>
      </c>
    </row>
    <row r="3546" customFormat="false" ht="15" hidden="false" customHeight="false" outlineLevel="0" collapsed="false">
      <c r="A3546" s="6" t="str">
        <f aca="false">"sankmc_"&amp;ROUND(B3546,1)&amp;"_"&amp;ROUND(C3546,1)&amp;"_"&amp;ROUND(D3546,1)&amp;"_"&amp;ROUND(E3546,1)&amp;"_"&amp;ROUND(F3546,1)&amp;"_"&amp;ROUND(G3546,1)</f>
        <v>sankmc_99.4_0.6_0_0_0_0</v>
      </c>
      <c r="B3546" s="2" t="n">
        <v>99.4</v>
      </c>
      <c r="C3546" s="2" t="n">
        <v>0.6</v>
      </c>
      <c r="D3546" s="2" t="n">
        <v>0</v>
      </c>
      <c r="E3546" s="2" t="n">
        <v>0</v>
      </c>
      <c r="F3546" s="2" t="n">
        <v>0</v>
      </c>
      <c r="G3546" s="2" t="n">
        <v>0</v>
      </c>
      <c r="H3546" s="1" t="n">
        <v>0</v>
      </c>
      <c r="I3546" s="1" t="n">
        <v>1473</v>
      </c>
      <c r="J3546" s="1" t="n">
        <v>11.7</v>
      </c>
      <c r="L3546" s="1" t="s">
        <v>81</v>
      </c>
      <c r="M3546" s="1" t="s">
        <v>389</v>
      </c>
      <c r="N3546" s="7" t="n">
        <v>44605</v>
      </c>
    </row>
    <row r="3547" customFormat="false" ht="15" hidden="false" customHeight="false" outlineLevel="0" collapsed="false">
      <c r="A3547" s="6" t="str">
        <f aca="false">"sankmc_"&amp;ROUND(B3547,1)&amp;"_"&amp;ROUND(C3547,1)&amp;"_"&amp;ROUND(D3547,1)&amp;"_"&amp;ROUND(E3547,1)&amp;"_"&amp;ROUND(F3547,1)&amp;"_"&amp;ROUND(G3547,1)</f>
        <v>sankmc_99.9_0.1_0_0_0_0</v>
      </c>
      <c r="B3547" s="2" t="n">
        <v>99.93</v>
      </c>
      <c r="C3547" s="2" t="n">
        <v>0.07</v>
      </c>
      <c r="D3547" s="2" t="n">
        <v>0</v>
      </c>
      <c r="E3547" s="2" t="n">
        <v>0</v>
      </c>
      <c r="F3547" s="2" t="n">
        <v>0</v>
      </c>
      <c r="G3547" s="2" t="n">
        <v>0</v>
      </c>
      <c r="H3547" s="1" t="n">
        <v>0</v>
      </c>
      <c r="I3547" s="1" t="n">
        <v>1473</v>
      </c>
      <c r="J3547" s="1" t="n">
        <v>12.3</v>
      </c>
      <c r="L3547" s="1" t="s">
        <v>81</v>
      </c>
      <c r="M3547" s="1" t="s">
        <v>390</v>
      </c>
      <c r="N3547" s="7" t="n">
        <v>44605</v>
      </c>
    </row>
    <row r="3548" customFormat="false" ht="15" hidden="false" customHeight="false" outlineLevel="0" collapsed="false">
      <c r="A3548" s="6" t="str">
        <f aca="false">"sankmc_"&amp;ROUND(B3548,1)&amp;"_"&amp;ROUND(C3548,1)&amp;"_"&amp;ROUND(D3548,1)&amp;"_"&amp;ROUND(E3548,1)&amp;"_"&amp;ROUND(F3548,1)&amp;"_"&amp;ROUND(G3548,1)</f>
        <v>sankmc_50.8_21.7_0_0_2.4_25</v>
      </c>
      <c r="B3548" s="2" t="n">
        <v>50.8</v>
      </c>
      <c r="C3548" s="2" t="n">
        <v>21.7</v>
      </c>
      <c r="D3548" s="2" t="n">
        <v>0</v>
      </c>
      <c r="E3548" s="2" t="n">
        <v>0</v>
      </c>
      <c r="F3548" s="2" t="n">
        <v>2.4</v>
      </c>
      <c r="G3548" s="2" t="n">
        <v>25</v>
      </c>
      <c r="H3548" s="1" t="n">
        <v>0</v>
      </c>
      <c r="I3548" s="1" t="n">
        <v>1153.2</v>
      </c>
      <c r="J3548" s="1" t="n">
        <v>10.7</v>
      </c>
      <c r="L3548" s="1" t="s">
        <v>206</v>
      </c>
      <c r="M3548" s="1" t="s">
        <v>391</v>
      </c>
      <c r="N3548" s="7" t="n">
        <v>44605</v>
      </c>
    </row>
    <row r="3549" customFormat="false" ht="15" hidden="false" customHeight="false" outlineLevel="0" collapsed="false">
      <c r="A3549" s="6" t="str">
        <f aca="false">"sankmc_"&amp;ROUND(B3549,1)&amp;"_"&amp;ROUND(C3549,1)&amp;"_"&amp;ROUND(D3549,1)&amp;"_"&amp;ROUND(E3549,1)&amp;"_"&amp;ROUND(F3549,1)&amp;"_"&amp;ROUND(G3549,1)</f>
        <v>sankmc_50.8_21.7_0_0_2.4_25</v>
      </c>
      <c r="B3549" s="2" t="n">
        <v>50.8</v>
      </c>
      <c r="C3549" s="2" t="n">
        <v>21.7</v>
      </c>
      <c r="D3549" s="2" t="n">
        <v>0</v>
      </c>
      <c r="E3549" s="2" t="n">
        <v>0</v>
      </c>
      <c r="F3549" s="2" t="n">
        <v>2.4</v>
      </c>
      <c r="G3549" s="2" t="n">
        <v>25</v>
      </c>
      <c r="H3549" s="1" t="n">
        <v>0</v>
      </c>
      <c r="I3549" s="1" t="n">
        <v>1137.2</v>
      </c>
      <c r="J3549" s="1" t="n">
        <v>11.3</v>
      </c>
      <c r="L3549" s="1" t="s">
        <v>206</v>
      </c>
      <c r="M3549" s="1" t="s">
        <v>391</v>
      </c>
      <c r="N3549" s="7" t="n">
        <v>44605</v>
      </c>
    </row>
    <row r="3550" customFormat="false" ht="15" hidden="false" customHeight="false" outlineLevel="0" collapsed="false">
      <c r="A3550" s="6" t="str">
        <f aca="false">"sankmc_"&amp;ROUND(B3550,1)&amp;"_"&amp;ROUND(C3550,1)&amp;"_"&amp;ROUND(D3550,1)&amp;"_"&amp;ROUND(E3550,1)&amp;"_"&amp;ROUND(F3550,1)&amp;"_"&amp;ROUND(G3550,1)</f>
        <v>sankmc_50.8_21.7_0_0_2.4_25</v>
      </c>
      <c r="B3550" s="2" t="n">
        <v>50.8</v>
      </c>
      <c r="C3550" s="2" t="n">
        <v>21.7</v>
      </c>
      <c r="D3550" s="2" t="n">
        <v>0</v>
      </c>
      <c r="E3550" s="2" t="n">
        <v>0</v>
      </c>
      <c r="F3550" s="2" t="n">
        <v>2.4</v>
      </c>
      <c r="G3550" s="2" t="n">
        <v>25</v>
      </c>
      <c r="H3550" s="1" t="n">
        <v>0</v>
      </c>
      <c r="I3550" s="1" t="n">
        <v>1110.2</v>
      </c>
      <c r="J3550" s="1" t="n">
        <v>12.4</v>
      </c>
      <c r="L3550" s="1" t="s">
        <v>206</v>
      </c>
      <c r="M3550" s="1" t="s">
        <v>391</v>
      </c>
      <c r="N3550" s="7" t="n">
        <v>44605</v>
      </c>
    </row>
    <row r="3551" customFormat="false" ht="15" hidden="false" customHeight="false" outlineLevel="0" collapsed="false">
      <c r="A3551" s="6" t="str">
        <f aca="false">"sankmc_"&amp;ROUND(B3551,1)&amp;"_"&amp;ROUND(C3551,1)&amp;"_"&amp;ROUND(D3551,1)&amp;"_"&amp;ROUND(E3551,1)&amp;"_"&amp;ROUND(F3551,1)&amp;"_"&amp;ROUND(G3551,1)</f>
        <v>sankmc_50.8_21.7_0_0_2.4_25</v>
      </c>
      <c r="B3551" s="2" t="n">
        <v>50.8</v>
      </c>
      <c r="C3551" s="2" t="n">
        <v>21.7</v>
      </c>
      <c r="D3551" s="2" t="n">
        <v>0</v>
      </c>
      <c r="E3551" s="2" t="n">
        <v>0</v>
      </c>
      <c r="F3551" s="2" t="n">
        <v>2.4</v>
      </c>
      <c r="G3551" s="2" t="n">
        <v>25</v>
      </c>
      <c r="H3551" s="1" t="n">
        <v>0</v>
      </c>
      <c r="I3551" s="1" t="n">
        <v>1100.2</v>
      </c>
      <c r="J3551" s="1" t="n">
        <v>12.9</v>
      </c>
      <c r="L3551" s="1" t="s">
        <v>206</v>
      </c>
      <c r="M3551" s="1" t="s">
        <v>391</v>
      </c>
      <c r="N3551" s="7" t="n">
        <v>44605</v>
      </c>
    </row>
    <row r="3552" customFormat="false" ht="15" hidden="false" customHeight="false" outlineLevel="0" collapsed="false">
      <c r="A3552" s="6" t="str">
        <f aca="false">"sankmc_"&amp;ROUND(B3552,1)&amp;"_"&amp;ROUND(C3552,1)&amp;"_"&amp;ROUND(D3552,1)&amp;"_"&amp;ROUND(E3552,1)&amp;"_"&amp;ROUND(F3552,1)&amp;"_"&amp;ROUND(G3552,1)</f>
        <v>sankmc_50.8_21.7_0_0_2.4_25</v>
      </c>
      <c r="B3552" s="2" t="n">
        <v>50.8</v>
      </c>
      <c r="C3552" s="2" t="n">
        <v>21.7</v>
      </c>
      <c r="D3552" s="2" t="n">
        <v>0</v>
      </c>
      <c r="E3552" s="2" t="n">
        <v>0</v>
      </c>
      <c r="F3552" s="2" t="n">
        <v>2.4</v>
      </c>
      <c r="G3552" s="2" t="n">
        <v>25</v>
      </c>
      <c r="H3552" s="1" t="n">
        <v>0</v>
      </c>
      <c r="I3552" s="1" t="n">
        <v>1124.2</v>
      </c>
      <c r="J3552" s="1" t="n">
        <v>11.8</v>
      </c>
      <c r="L3552" s="1" t="s">
        <v>206</v>
      </c>
      <c r="M3552" s="1" t="s">
        <v>391</v>
      </c>
      <c r="N3552" s="7" t="n">
        <v>44605</v>
      </c>
    </row>
    <row r="3553" customFormat="false" ht="15" hidden="false" customHeight="false" outlineLevel="0" collapsed="false">
      <c r="A3553" s="6" t="str">
        <f aca="false">"sankmc_"&amp;ROUND(B3553,1)&amp;"_"&amp;ROUND(C3553,1)&amp;"_"&amp;ROUND(D3553,1)&amp;"_"&amp;ROUND(E3553,1)&amp;"_"&amp;ROUND(F3553,1)&amp;"_"&amp;ROUND(G3553,1)</f>
        <v>sankmc_50_25_0_0_0_25</v>
      </c>
      <c r="B3553" s="2" t="n">
        <v>50</v>
      </c>
      <c r="C3553" s="2" t="n">
        <v>25</v>
      </c>
      <c r="D3553" s="2" t="n">
        <v>0</v>
      </c>
      <c r="E3553" s="2" t="n">
        <v>0</v>
      </c>
      <c r="F3553" s="2" t="n">
        <v>0</v>
      </c>
      <c r="G3553" s="2" t="n">
        <v>25</v>
      </c>
      <c r="H3553" s="1" t="n">
        <v>0</v>
      </c>
      <c r="I3553" s="1" t="n">
        <v>1082.7</v>
      </c>
      <c r="J3553" s="1" t="n">
        <v>14.51</v>
      </c>
      <c r="K3553" s="2" t="n">
        <v>9.98</v>
      </c>
      <c r="L3553" s="1" t="s">
        <v>290</v>
      </c>
      <c r="M3553" s="1" t="s">
        <v>392</v>
      </c>
      <c r="N3553" s="7" t="n">
        <v>44605</v>
      </c>
    </row>
    <row r="3554" customFormat="false" ht="15" hidden="false" customHeight="false" outlineLevel="0" collapsed="false">
      <c r="A3554" s="6" t="str">
        <f aca="false">"sankmc_"&amp;ROUND(B3554,1)&amp;"_"&amp;ROUND(C3554,1)&amp;"_"&amp;ROUND(D3554,1)&amp;"_"&amp;ROUND(E3554,1)&amp;"_"&amp;ROUND(F3554,1)&amp;"_"&amp;ROUND(G3554,1)</f>
        <v>sankmc_50_25_0_0_0_25</v>
      </c>
      <c r="B3554" s="2" t="n">
        <v>50</v>
      </c>
      <c r="C3554" s="2" t="n">
        <v>25</v>
      </c>
      <c r="D3554" s="2" t="n">
        <v>0</v>
      </c>
      <c r="E3554" s="2" t="n">
        <v>0</v>
      </c>
      <c r="F3554" s="2" t="n">
        <v>0</v>
      </c>
      <c r="G3554" s="2" t="n">
        <v>25</v>
      </c>
      <c r="H3554" s="1" t="n">
        <v>0</v>
      </c>
      <c r="I3554" s="1" t="n">
        <v>1093.5</v>
      </c>
      <c r="J3554" s="1" t="n">
        <v>13.87</v>
      </c>
      <c r="K3554" s="2" t="n">
        <v>9.98</v>
      </c>
      <c r="L3554" s="1" t="s">
        <v>290</v>
      </c>
      <c r="M3554" s="1" t="s">
        <v>392</v>
      </c>
      <c r="N3554" s="7" t="n">
        <v>44605</v>
      </c>
    </row>
    <row r="3555" customFormat="false" ht="15" hidden="false" customHeight="false" outlineLevel="0" collapsed="false">
      <c r="A3555" s="6" t="str">
        <f aca="false">"sankmc_"&amp;ROUND(B3555,1)&amp;"_"&amp;ROUND(C3555,1)&amp;"_"&amp;ROUND(D3555,1)&amp;"_"&amp;ROUND(E3555,1)&amp;"_"&amp;ROUND(F3555,1)&amp;"_"&amp;ROUND(G3555,1)</f>
        <v>sankmc_50_25_0_0_0_25</v>
      </c>
      <c r="B3555" s="2" t="n">
        <v>50</v>
      </c>
      <c r="C3555" s="2" t="n">
        <v>25</v>
      </c>
      <c r="D3555" s="2" t="n">
        <v>0</v>
      </c>
      <c r="E3555" s="2" t="n">
        <v>0</v>
      </c>
      <c r="F3555" s="2" t="n">
        <v>0</v>
      </c>
      <c r="G3555" s="2" t="n">
        <v>25</v>
      </c>
      <c r="H3555" s="1" t="n">
        <v>0</v>
      </c>
      <c r="I3555" s="1" t="n">
        <v>1093.8</v>
      </c>
      <c r="J3555" s="1" t="n">
        <v>13.88</v>
      </c>
      <c r="K3555" s="2" t="n">
        <v>9.98</v>
      </c>
      <c r="L3555" s="1" t="s">
        <v>290</v>
      </c>
      <c r="M3555" s="1" t="s">
        <v>392</v>
      </c>
      <c r="N3555" s="7" t="n">
        <v>44605</v>
      </c>
    </row>
    <row r="3556" customFormat="false" ht="15" hidden="false" customHeight="false" outlineLevel="0" collapsed="false">
      <c r="A3556" s="6" t="str">
        <f aca="false">"sankmc_"&amp;ROUND(B3556,1)&amp;"_"&amp;ROUND(C3556,1)&amp;"_"&amp;ROUND(D3556,1)&amp;"_"&amp;ROUND(E3556,1)&amp;"_"&amp;ROUND(F3556,1)&amp;"_"&amp;ROUND(G3556,1)</f>
        <v>sankmc_50_25_0_0_0_25</v>
      </c>
      <c r="B3556" s="2" t="n">
        <v>50</v>
      </c>
      <c r="C3556" s="2" t="n">
        <v>25</v>
      </c>
      <c r="D3556" s="2" t="n">
        <v>0</v>
      </c>
      <c r="E3556" s="2" t="n">
        <v>0</v>
      </c>
      <c r="F3556" s="2" t="n">
        <v>0</v>
      </c>
      <c r="G3556" s="2" t="n">
        <v>25</v>
      </c>
      <c r="H3556" s="1" t="n">
        <v>0</v>
      </c>
      <c r="I3556" s="1" t="n">
        <v>1094.2</v>
      </c>
      <c r="J3556" s="1" t="n">
        <v>13.83</v>
      </c>
      <c r="K3556" s="2" t="n">
        <v>9.98</v>
      </c>
      <c r="L3556" s="1" t="s">
        <v>290</v>
      </c>
      <c r="M3556" s="1" t="s">
        <v>392</v>
      </c>
      <c r="N3556" s="7" t="n">
        <v>44605</v>
      </c>
    </row>
    <row r="3557" customFormat="false" ht="15" hidden="false" customHeight="false" outlineLevel="0" collapsed="false">
      <c r="A3557" s="6" t="str">
        <f aca="false">"sankmc_"&amp;ROUND(B3557,1)&amp;"_"&amp;ROUND(C3557,1)&amp;"_"&amp;ROUND(D3557,1)&amp;"_"&amp;ROUND(E3557,1)&amp;"_"&amp;ROUND(F3557,1)&amp;"_"&amp;ROUND(G3557,1)</f>
        <v>sankmc_50_25_0_0_0_25</v>
      </c>
      <c r="B3557" s="2" t="n">
        <v>50</v>
      </c>
      <c r="C3557" s="2" t="n">
        <v>25</v>
      </c>
      <c r="D3557" s="2" t="n">
        <v>0</v>
      </c>
      <c r="E3557" s="2" t="n">
        <v>0</v>
      </c>
      <c r="F3557" s="2" t="n">
        <v>0</v>
      </c>
      <c r="G3557" s="2" t="n">
        <v>25</v>
      </c>
      <c r="H3557" s="1" t="n">
        <v>0</v>
      </c>
      <c r="I3557" s="1" t="n">
        <v>1094.7</v>
      </c>
      <c r="J3557" s="1" t="n">
        <v>13.82</v>
      </c>
      <c r="K3557" s="2" t="n">
        <v>9.98</v>
      </c>
      <c r="L3557" s="1" t="s">
        <v>290</v>
      </c>
      <c r="M3557" s="1" t="s">
        <v>392</v>
      </c>
      <c r="N3557" s="7" t="n">
        <v>44605</v>
      </c>
    </row>
    <row r="3558" customFormat="false" ht="15" hidden="false" customHeight="false" outlineLevel="0" collapsed="false">
      <c r="A3558" s="6" t="str">
        <f aca="false">"sankmc_"&amp;ROUND(B3558,1)&amp;"_"&amp;ROUND(C3558,1)&amp;"_"&amp;ROUND(D3558,1)&amp;"_"&amp;ROUND(E3558,1)&amp;"_"&amp;ROUND(F3558,1)&amp;"_"&amp;ROUND(G3558,1)</f>
        <v>sankmc_50_25_0_0_0_25</v>
      </c>
      <c r="B3558" s="2" t="n">
        <v>50</v>
      </c>
      <c r="C3558" s="2" t="n">
        <v>25</v>
      </c>
      <c r="D3558" s="2" t="n">
        <v>0</v>
      </c>
      <c r="E3558" s="2" t="n">
        <v>0</v>
      </c>
      <c r="F3558" s="2" t="n">
        <v>0</v>
      </c>
      <c r="G3558" s="2" t="n">
        <v>25</v>
      </c>
      <c r="H3558" s="1" t="n">
        <v>0</v>
      </c>
      <c r="I3558" s="1" t="n">
        <v>1095.9</v>
      </c>
      <c r="J3558" s="1" t="n">
        <v>13.75</v>
      </c>
      <c r="K3558" s="2" t="n">
        <v>9.98</v>
      </c>
      <c r="L3558" s="1" t="s">
        <v>290</v>
      </c>
      <c r="M3558" s="1" t="s">
        <v>392</v>
      </c>
      <c r="N3558" s="7" t="n">
        <v>44605</v>
      </c>
    </row>
    <row r="3559" customFormat="false" ht="15" hidden="false" customHeight="false" outlineLevel="0" collapsed="false">
      <c r="A3559" s="6" t="str">
        <f aca="false">"sankmc_"&amp;ROUND(B3559,1)&amp;"_"&amp;ROUND(C3559,1)&amp;"_"&amp;ROUND(D3559,1)&amp;"_"&amp;ROUND(E3559,1)&amp;"_"&amp;ROUND(F3559,1)&amp;"_"&amp;ROUND(G3559,1)</f>
        <v>sankmc_50_25_0_0_0_25</v>
      </c>
      <c r="B3559" s="2" t="n">
        <v>50</v>
      </c>
      <c r="C3559" s="2" t="n">
        <v>25</v>
      </c>
      <c r="D3559" s="2" t="n">
        <v>0</v>
      </c>
      <c r="E3559" s="2" t="n">
        <v>0</v>
      </c>
      <c r="F3559" s="2" t="n">
        <v>0</v>
      </c>
      <c r="G3559" s="2" t="n">
        <v>25</v>
      </c>
      <c r="H3559" s="1" t="n">
        <v>0</v>
      </c>
      <c r="I3559" s="1" t="n">
        <v>1097.6</v>
      </c>
      <c r="J3559" s="1" t="n">
        <v>13.68</v>
      </c>
      <c r="K3559" s="2" t="n">
        <v>9.98</v>
      </c>
      <c r="L3559" s="1" t="s">
        <v>290</v>
      </c>
      <c r="M3559" s="1" t="s">
        <v>392</v>
      </c>
      <c r="N3559" s="7" t="n">
        <v>44605</v>
      </c>
    </row>
    <row r="3560" customFormat="false" ht="15" hidden="false" customHeight="false" outlineLevel="0" collapsed="false">
      <c r="A3560" s="6" t="str">
        <f aca="false">"sankmc_"&amp;ROUND(B3560,1)&amp;"_"&amp;ROUND(C3560,1)&amp;"_"&amp;ROUND(D3560,1)&amp;"_"&amp;ROUND(E3560,1)&amp;"_"&amp;ROUND(F3560,1)&amp;"_"&amp;ROUND(G3560,1)</f>
        <v>sankmc_50_25_0_0_0_25</v>
      </c>
      <c r="B3560" s="2" t="n">
        <v>50</v>
      </c>
      <c r="C3560" s="2" t="n">
        <v>25</v>
      </c>
      <c r="D3560" s="2" t="n">
        <v>0</v>
      </c>
      <c r="E3560" s="2" t="n">
        <v>0</v>
      </c>
      <c r="F3560" s="2" t="n">
        <v>0</v>
      </c>
      <c r="G3560" s="2" t="n">
        <v>25</v>
      </c>
      <c r="H3560" s="1" t="n">
        <v>0</v>
      </c>
      <c r="I3560" s="1" t="n">
        <v>1104.2</v>
      </c>
      <c r="J3560" s="1" t="n">
        <v>13.33</v>
      </c>
      <c r="K3560" s="2" t="n">
        <v>9.98</v>
      </c>
      <c r="L3560" s="1" t="s">
        <v>290</v>
      </c>
      <c r="M3560" s="1" t="s">
        <v>392</v>
      </c>
      <c r="N3560" s="7" t="n">
        <v>44605</v>
      </c>
    </row>
    <row r="3561" customFormat="false" ht="15" hidden="false" customHeight="false" outlineLevel="0" collapsed="false">
      <c r="A3561" s="6" t="str">
        <f aca="false">"sankmc_"&amp;ROUND(B3561,1)&amp;"_"&amp;ROUND(C3561,1)&amp;"_"&amp;ROUND(D3561,1)&amp;"_"&amp;ROUND(E3561,1)&amp;"_"&amp;ROUND(F3561,1)&amp;"_"&amp;ROUND(G3561,1)</f>
        <v>sankmc_50_25_0_0_0_25</v>
      </c>
      <c r="B3561" s="2" t="n">
        <v>50</v>
      </c>
      <c r="C3561" s="2" t="n">
        <v>25</v>
      </c>
      <c r="D3561" s="2" t="n">
        <v>0</v>
      </c>
      <c r="E3561" s="2" t="n">
        <v>0</v>
      </c>
      <c r="F3561" s="2" t="n">
        <v>0</v>
      </c>
      <c r="G3561" s="2" t="n">
        <v>25</v>
      </c>
      <c r="H3561" s="1" t="n">
        <v>0</v>
      </c>
      <c r="I3561" s="1" t="n">
        <v>1105.1</v>
      </c>
      <c r="J3561" s="1" t="n">
        <v>13.29</v>
      </c>
      <c r="K3561" s="2" t="n">
        <v>9.98</v>
      </c>
      <c r="L3561" s="1" t="s">
        <v>290</v>
      </c>
      <c r="M3561" s="1" t="s">
        <v>392</v>
      </c>
      <c r="N3561" s="7" t="n">
        <v>44605</v>
      </c>
    </row>
    <row r="3562" customFormat="false" ht="15" hidden="false" customHeight="false" outlineLevel="0" collapsed="false">
      <c r="A3562" s="6" t="str">
        <f aca="false">"sankmc_"&amp;ROUND(B3562,1)&amp;"_"&amp;ROUND(C3562,1)&amp;"_"&amp;ROUND(D3562,1)&amp;"_"&amp;ROUND(E3562,1)&amp;"_"&amp;ROUND(F3562,1)&amp;"_"&amp;ROUND(G3562,1)</f>
        <v>sankmc_50_25_0_0_0_25</v>
      </c>
      <c r="B3562" s="2" t="n">
        <v>50</v>
      </c>
      <c r="C3562" s="2" t="n">
        <v>25</v>
      </c>
      <c r="D3562" s="2" t="n">
        <v>0</v>
      </c>
      <c r="E3562" s="2" t="n">
        <v>0</v>
      </c>
      <c r="F3562" s="2" t="n">
        <v>0</v>
      </c>
      <c r="G3562" s="2" t="n">
        <v>25</v>
      </c>
      <c r="H3562" s="1" t="n">
        <v>0</v>
      </c>
      <c r="I3562" s="1" t="n">
        <v>1115.8</v>
      </c>
      <c r="J3562" s="1" t="n">
        <v>12.68</v>
      </c>
      <c r="K3562" s="2" t="n">
        <v>9.98</v>
      </c>
      <c r="L3562" s="1" t="s">
        <v>290</v>
      </c>
      <c r="M3562" s="1" t="s">
        <v>392</v>
      </c>
      <c r="N3562" s="7" t="n">
        <v>44605</v>
      </c>
    </row>
    <row r="3563" customFormat="false" ht="15" hidden="false" customHeight="false" outlineLevel="0" collapsed="false">
      <c r="A3563" s="6" t="str">
        <f aca="false">"sankmc_"&amp;ROUND(B3563,1)&amp;"_"&amp;ROUND(C3563,1)&amp;"_"&amp;ROUND(D3563,1)&amp;"_"&amp;ROUND(E3563,1)&amp;"_"&amp;ROUND(F3563,1)&amp;"_"&amp;ROUND(G3563,1)</f>
        <v>sankmc_50_25_0_0_0_25</v>
      </c>
      <c r="B3563" s="2" t="n">
        <v>50</v>
      </c>
      <c r="C3563" s="2" t="n">
        <v>25</v>
      </c>
      <c r="D3563" s="2" t="n">
        <v>0</v>
      </c>
      <c r="E3563" s="2" t="n">
        <v>0</v>
      </c>
      <c r="F3563" s="2" t="n">
        <v>0</v>
      </c>
      <c r="G3563" s="2" t="n">
        <v>25</v>
      </c>
      <c r="H3563" s="1" t="n">
        <v>0</v>
      </c>
      <c r="I3563" s="1" t="n">
        <v>1117.5</v>
      </c>
      <c r="J3563" s="1" t="n">
        <v>12.6</v>
      </c>
      <c r="K3563" s="2" t="n">
        <v>9.98</v>
      </c>
      <c r="L3563" s="1" t="s">
        <v>290</v>
      </c>
      <c r="M3563" s="1" t="s">
        <v>392</v>
      </c>
      <c r="N3563" s="7" t="n">
        <v>44605</v>
      </c>
    </row>
    <row r="3564" customFormat="false" ht="15" hidden="false" customHeight="false" outlineLevel="0" collapsed="false">
      <c r="A3564" s="6" t="str">
        <f aca="false">"sankmc_"&amp;ROUND(B3564,1)&amp;"_"&amp;ROUND(C3564,1)&amp;"_"&amp;ROUND(D3564,1)&amp;"_"&amp;ROUND(E3564,1)&amp;"_"&amp;ROUND(F3564,1)&amp;"_"&amp;ROUND(G3564,1)</f>
        <v>sankmc_50_25_0_0_0_25</v>
      </c>
      <c r="B3564" s="2" t="n">
        <v>50</v>
      </c>
      <c r="C3564" s="2" t="n">
        <v>25</v>
      </c>
      <c r="D3564" s="2" t="n">
        <v>0</v>
      </c>
      <c r="E3564" s="2" t="n">
        <v>0</v>
      </c>
      <c r="F3564" s="2" t="n">
        <v>0</v>
      </c>
      <c r="G3564" s="2" t="n">
        <v>25</v>
      </c>
      <c r="H3564" s="1" t="n">
        <v>0</v>
      </c>
      <c r="I3564" s="1" t="n">
        <v>1124.8</v>
      </c>
      <c r="J3564" s="1" t="n">
        <v>12.19</v>
      </c>
      <c r="K3564" s="2" t="n">
        <v>9.98</v>
      </c>
      <c r="L3564" s="1" t="s">
        <v>290</v>
      </c>
      <c r="M3564" s="1" t="s">
        <v>392</v>
      </c>
      <c r="N3564" s="7" t="n">
        <v>44605</v>
      </c>
    </row>
    <row r="3565" customFormat="false" ht="15" hidden="false" customHeight="false" outlineLevel="0" collapsed="false">
      <c r="A3565" s="6" t="str">
        <f aca="false">"sankmc_"&amp;ROUND(B3565,1)&amp;"_"&amp;ROUND(C3565,1)&amp;"_"&amp;ROUND(D3565,1)&amp;"_"&amp;ROUND(E3565,1)&amp;"_"&amp;ROUND(F3565,1)&amp;"_"&amp;ROUND(G3565,1)</f>
        <v>sankmc_50_25_0_0_0_25</v>
      </c>
      <c r="B3565" s="2" t="n">
        <v>50</v>
      </c>
      <c r="C3565" s="2" t="n">
        <v>25</v>
      </c>
      <c r="D3565" s="2" t="n">
        <v>0</v>
      </c>
      <c r="E3565" s="2" t="n">
        <v>0</v>
      </c>
      <c r="F3565" s="2" t="n">
        <v>0</v>
      </c>
      <c r="G3565" s="2" t="n">
        <v>25</v>
      </c>
      <c r="H3565" s="1" t="n">
        <v>0</v>
      </c>
      <c r="I3565" s="1" t="n">
        <v>1130.9</v>
      </c>
      <c r="J3565" s="1" t="n">
        <v>11.92</v>
      </c>
      <c r="K3565" s="2" t="n">
        <v>9.98</v>
      </c>
      <c r="L3565" s="1" t="s">
        <v>290</v>
      </c>
      <c r="M3565" s="1" t="s">
        <v>392</v>
      </c>
      <c r="N3565" s="7" t="n">
        <v>44605</v>
      </c>
    </row>
    <row r="3566" customFormat="false" ht="15" hidden="false" customHeight="false" outlineLevel="0" collapsed="false">
      <c r="A3566" s="6" t="str">
        <f aca="false">"sankmc_"&amp;ROUND(B3566,1)&amp;"_"&amp;ROUND(C3566,1)&amp;"_"&amp;ROUND(D3566,1)&amp;"_"&amp;ROUND(E3566,1)&amp;"_"&amp;ROUND(F3566,1)&amp;"_"&amp;ROUND(G3566,1)</f>
        <v>sankmc_50_25_0_0_0_25</v>
      </c>
      <c r="B3566" s="2" t="n">
        <v>50</v>
      </c>
      <c r="C3566" s="2" t="n">
        <v>25</v>
      </c>
      <c r="D3566" s="2" t="n">
        <v>0</v>
      </c>
      <c r="E3566" s="2" t="n">
        <v>0</v>
      </c>
      <c r="F3566" s="2" t="n">
        <v>0</v>
      </c>
      <c r="G3566" s="2" t="n">
        <v>25</v>
      </c>
      <c r="H3566" s="1" t="n">
        <v>0</v>
      </c>
      <c r="I3566" s="1" t="n">
        <v>1139.5</v>
      </c>
      <c r="J3566" s="1" t="n">
        <v>11.52</v>
      </c>
      <c r="K3566" s="2" t="n">
        <v>9.98</v>
      </c>
      <c r="L3566" s="1" t="s">
        <v>290</v>
      </c>
      <c r="M3566" s="1" t="s">
        <v>392</v>
      </c>
      <c r="N3566" s="7" t="n">
        <v>44605</v>
      </c>
    </row>
    <row r="3567" customFormat="false" ht="15" hidden="false" customHeight="false" outlineLevel="0" collapsed="false">
      <c r="A3567" s="6" t="str">
        <f aca="false">"sankmc_"&amp;ROUND(B3567,1)&amp;"_"&amp;ROUND(C3567,1)&amp;"_"&amp;ROUND(D3567,1)&amp;"_"&amp;ROUND(E3567,1)&amp;"_"&amp;ROUND(F3567,1)&amp;"_"&amp;ROUND(G3567,1)</f>
        <v>sankmc_50_25_0_0_0_25</v>
      </c>
      <c r="B3567" s="2" t="n">
        <v>50</v>
      </c>
      <c r="C3567" s="2" t="n">
        <v>25</v>
      </c>
      <c r="D3567" s="2" t="n">
        <v>0</v>
      </c>
      <c r="E3567" s="2" t="n">
        <v>0</v>
      </c>
      <c r="F3567" s="2" t="n">
        <v>0</v>
      </c>
      <c r="G3567" s="2" t="n">
        <v>25</v>
      </c>
      <c r="H3567" s="1" t="n">
        <v>0</v>
      </c>
      <c r="I3567" s="1" t="n">
        <v>1151</v>
      </c>
      <c r="J3567" s="1" t="n">
        <v>11.08</v>
      </c>
      <c r="K3567" s="2" t="n">
        <v>9.98</v>
      </c>
      <c r="L3567" s="1" t="s">
        <v>290</v>
      </c>
      <c r="M3567" s="1" t="s">
        <v>392</v>
      </c>
      <c r="N3567" s="7" t="n">
        <v>44605</v>
      </c>
    </row>
    <row r="3568" customFormat="false" ht="15" hidden="false" customHeight="false" outlineLevel="0" collapsed="false">
      <c r="A3568" s="6" t="str">
        <f aca="false">"sankmc_"&amp;ROUND(B3568,1)&amp;"_"&amp;ROUND(C3568,1)&amp;"_"&amp;ROUND(D3568,1)&amp;"_"&amp;ROUND(E3568,1)&amp;"_"&amp;ROUND(F3568,1)&amp;"_"&amp;ROUND(G3568,1)</f>
        <v>sankmc_50_25_0_0_0_25</v>
      </c>
      <c r="B3568" s="2" t="n">
        <v>50</v>
      </c>
      <c r="C3568" s="2" t="n">
        <v>25</v>
      </c>
      <c r="D3568" s="2" t="n">
        <v>0</v>
      </c>
      <c r="E3568" s="2" t="n">
        <v>0</v>
      </c>
      <c r="F3568" s="2" t="n">
        <v>0</v>
      </c>
      <c r="G3568" s="2" t="n">
        <v>25</v>
      </c>
      <c r="H3568" s="1" t="n">
        <v>0</v>
      </c>
      <c r="I3568" s="1" t="n">
        <v>1161.9</v>
      </c>
      <c r="J3568" s="1" t="n">
        <v>10.62</v>
      </c>
      <c r="K3568" s="2" t="n">
        <v>9.98</v>
      </c>
      <c r="L3568" s="1" t="s">
        <v>290</v>
      </c>
      <c r="M3568" s="1" t="s">
        <v>392</v>
      </c>
      <c r="N3568" s="7" t="n">
        <v>44605</v>
      </c>
    </row>
    <row r="3569" customFormat="false" ht="15" hidden="false" customHeight="false" outlineLevel="0" collapsed="false">
      <c r="A3569" s="6" t="str">
        <f aca="false">"sankmc_"&amp;ROUND(B3569,1)&amp;"_"&amp;ROUND(C3569,1)&amp;"_"&amp;ROUND(D3569,1)&amp;"_"&amp;ROUND(E3569,1)&amp;"_"&amp;ROUND(F3569,1)&amp;"_"&amp;ROUND(G3569,1)</f>
        <v>sankmc_50_25_0_0_0_25</v>
      </c>
      <c r="B3569" s="2" t="n">
        <v>50</v>
      </c>
      <c r="C3569" s="2" t="n">
        <v>25</v>
      </c>
      <c r="D3569" s="2" t="n">
        <v>0</v>
      </c>
      <c r="E3569" s="2" t="n">
        <v>0</v>
      </c>
      <c r="F3569" s="2" t="n">
        <v>0</v>
      </c>
      <c r="G3569" s="2" t="n">
        <v>25</v>
      </c>
      <c r="H3569" s="1" t="n">
        <v>0</v>
      </c>
      <c r="I3569" s="1" t="n">
        <v>1170</v>
      </c>
      <c r="J3569" s="1" t="n">
        <v>10.27</v>
      </c>
      <c r="K3569" s="2" t="n">
        <v>9.98</v>
      </c>
      <c r="L3569" s="1" t="s">
        <v>290</v>
      </c>
      <c r="M3569" s="1" t="s">
        <v>392</v>
      </c>
      <c r="N3569" s="7" t="n">
        <v>44605</v>
      </c>
    </row>
    <row r="3570" customFormat="false" ht="15" hidden="false" customHeight="false" outlineLevel="0" collapsed="false">
      <c r="A3570" s="6" t="str">
        <f aca="false">"sankmc_"&amp;ROUND(B3570,1)&amp;"_"&amp;ROUND(C3570,1)&amp;"_"&amp;ROUND(D3570,1)&amp;"_"&amp;ROUND(E3570,1)&amp;"_"&amp;ROUND(F3570,1)&amp;"_"&amp;ROUND(G3570,1)</f>
        <v>sankmc_50_25_0_0_0_25</v>
      </c>
      <c r="B3570" s="2" t="n">
        <v>50</v>
      </c>
      <c r="C3570" s="2" t="n">
        <v>25</v>
      </c>
      <c r="D3570" s="2" t="n">
        <v>0</v>
      </c>
      <c r="E3570" s="2" t="n">
        <v>0</v>
      </c>
      <c r="F3570" s="2" t="n">
        <v>0</v>
      </c>
      <c r="G3570" s="2" t="n">
        <v>25</v>
      </c>
      <c r="H3570" s="1" t="n">
        <v>0</v>
      </c>
      <c r="I3570" s="1" t="n">
        <v>1172</v>
      </c>
      <c r="J3570" s="1" t="n">
        <v>10.13</v>
      </c>
      <c r="K3570" s="2" t="n">
        <v>9.98</v>
      </c>
      <c r="L3570" s="1" t="s">
        <v>290</v>
      </c>
      <c r="M3570" s="1" t="s">
        <v>392</v>
      </c>
      <c r="N3570" s="7" t="n">
        <v>44605</v>
      </c>
    </row>
    <row r="3571" customFormat="false" ht="15" hidden="false" customHeight="false" outlineLevel="0" collapsed="false">
      <c r="A3571" s="6" t="str">
        <f aca="false">"sankmc_"&amp;ROUND(B3571,1)&amp;"_"&amp;ROUND(C3571,1)&amp;"_"&amp;ROUND(D3571,1)&amp;"_"&amp;ROUND(E3571,1)&amp;"_"&amp;ROUND(F3571,1)&amp;"_"&amp;ROUND(G3571,1)</f>
        <v>sankmc_50_25_0_0_0_25</v>
      </c>
      <c r="B3571" s="2" t="n">
        <v>50</v>
      </c>
      <c r="C3571" s="2" t="n">
        <v>25</v>
      </c>
      <c r="D3571" s="2" t="n">
        <v>0</v>
      </c>
      <c r="E3571" s="2" t="n">
        <v>0</v>
      </c>
      <c r="F3571" s="2" t="n">
        <v>0</v>
      </c>
      <c r="G3571" s="2" t="n">
        <v>25</v>
      </c>
      <c r="H3571" s="1" t="n">
        <v>0</v>
      </c>
      <c r="I3571" s="1" t="n">
        <v>1179.6</v>
      </c>
      <c r="J3571" s="1" t="n">
        <v>9.89</v>
      </c>
      <c r="K3571" s="2" t="n">
        <v>9.98</v>
      </c>
      <c r="L3571" s="1" t="s">
        <v>290</v>
      </c>
      <c r="M3571" s="1" t="s">
        <v>392</v>
      </c>
      <c r="N3571" s="7" t="n">
        <v>44605</v>
      </c>
    </row>
    <row r="3572" customFormat="false" ht="15" hidden="false" customHeight="false" outlineLevel="0" collapsed="false">
      <c r="A3572" s="6" t="str">
        <f aca="false">"sankmc_"&amp;ROUND(B3572,1)&amp;"_"&amp;ROUND(C3572,1)&amp;"_"&amp;ROUND(D3572,1)&amp;"_"&amp;ROUND(E3572,1)&amp;"_"&amp;ROUND(F3572,1)&amp;"_"&amp;ROUND(G3572,1)</f>
        <v>sankmc_50_25_0_0_0_25</v>
      </c>
      <c r="B3572" s="2" t="n">
        <v>50</v>
      </c>
      <c r="C3572" s="2" t="n">
        <v>25</v>
      </c>
      <c r="D3572" s="2" t="n">
        <v>0</v>
      </c>
      <c r="E3572" s="2" t="n">
        <v>0</v>
      </c>
      <c r="F3572" s="2" t="n">
        <v>0</v>
      </c>
      <c r="G3572" s="2" t="n">
        <v>25</v>
      </c>
      <c r="H3572" s="1" t="n">
        <v>0</v>
      </c>
      <c r="I3572" s="1" t="n">
        <v>1193.6</v>
      </c>
      <c r="J3572" s="1" t="n">
        <v>9.38</v>
      </c>
      <c r="K3572" s="2" t="n">
        <v>9.98</v>
      </c>
      <c r="L3572" s="1" t="s">
        <v>290</v>
      </c>
      <c r="M3572" s="1" t="s">
        <v>392</v>
      </c>
      <c r="N3572" s="7" t="n">
        <v>44605</v>
      </c>
    </row>
    <row r="3573" customFormat="false" ht="15" hidden="false" customHeight="false" outlineLevel="0" collapsed="false">
      <c r="A3573" s="6" t="str">
        <f aca="false">"sankmc_"&amp;ROUND(B3573,1)&amp;"_"&amp;ROUND(C3573,1)&amp;"_"&amp;ROUND(D3573,1)&amp;"_"&amp;ROUND(E3573,1)&amp;"_"&amp;ROUND(F3573,1)&amp;"_"&amp;ROUND(G3573,1)</f>
        <v>sankmc_50_25_0_0_0_25</v>
      </c>
      <c r="B3573" s="2" t="n">
        <v>50</v>
      </c>
      <c r="C3573" s="2" t="n">
        <v>25</v>
      </c>
      <c r="D3573" s="2" t="n">
        <v>0</v>
      </c>
      <c r="E3573" s="2" t="n">
        <v>0</v>
      </c>
      <c r="F3573" s="2" t="n">
        <v>0</v>
      </c>
      <c r="G3573" s="2" t="n">
        <v>25</v>
      </c>
      <c r="H3573" s="1" t="n">
        <v>0</v>
      </c>
      <c r="I3573" s="1" t="n">
        <v>1198.8</v>
      </c>
      <c r="J3573" s="1" t="n">
        <v>9.21</v>
      </c>
      <c r="K3573" s="2" t="n">
        <v>9.98</v>
      </c>
      <c r="L3573" s="1" t="s">
        <v>290</v>
      </c>
      <c r="M3573" s="1" t="s">
        <v>392</v>
      </c>
      <c r="N3573" s="7" t="n">
        <v>44605</v>
      </c>
    </row>
    <row r="3574" customFormat="false" ht="15" hidden="false" customHeight="false" outlineLevel="0" collapsed="false">
      <c r="A3574" s="6" t="str">
        <f aca="false">"sankmc_"&amp;ROUND(B3574,1)&amp;"_"&amp;ROUND(C3574,1)&amp;"_"&amp;ROUND(D3574,1)&amp;"_"&amp;ROUND(E3574,1)&amp;"_"&amp;ROUND(F3574,1)&amp;"_"&amp;ROUND(G3574,1)</f>
        <v>sankmc_50_25_0_0_0_25</v>
      </c>
      <c r="B3574" s="2" t="n">
        <v>50</v>
      </c>
      <c r="C3574" s="2" t="n">
        <v>25</v>
      </c>
      <c r="D3574" s="2" t="n">
        <v>0</v>
      </c>
      <c r="E3574" s="2" t="n">
        <v>0</v>
      </c>
      <c r="F3574" s="2" t="n">
        <v>0</v>
      </c>
      <c r="G3574" s="2" t="n">
        <v>25</v>
      </c>
      <c r="H3574" s="1" t="n">
        <v>0</v>
      </c>
      <c r="I3574" s="1" t="n">
        <v>1208.6</v>
      </c>
      <c r="J3574" s="1" t="n">
        <v>8.9</v>
      </c>
      <c r="K3574" s="2" t="n">
        <v>9.98</v>
      </c>
      <c r="L3574" s="1" t="s">
        <v>290</v>
      </c>
      <c r="M3574" s="1" t="s">
        <v>392</v>
      </c>
      <c r="N3574" s="7" t="n">
        <v>44605</v>
      </c>
    </row>
    <row r="3575" customFormat="false" ht="15" hidden="false" customHeight="false" outlineLevel="0" collapsed="false">
      <c r="A3575" s="6" t="str">
        <f aca="false">"sankmc_"&amp;ROUND(B3575,1)&amp;"_"&amp;ROUND(C3575,1)&amp;"_"&amp;ROUND(D3575,1)&amp;"_"&amp;ROUND(E3575,1)&amp;"_"&amp;ROUND(F3575,1)&amp;"_"&amp;ROUND(G3575,1)</f>
        <v>sankmc_0_100_0_0_0_0</v>
      </c>
      <c r="B3575" s="2" t="n">
        <v>0</v>
      </c>
      <c r="C3575" s="2" t="n">
        <v>100</v>
      </c>
      <c r="D3575" s="2" t="n">
        <v>0</v>
      </c>
      <c r="E3575" s="2" t="n">
        <v>0</v>
      </c>
      <c r="F3575" s="2" t="n">
        <v>0</v>
      </c>
      <c r="G3575" s="2" t="n">
        <v>0</v>
      </c>
      <c r="H3575" s="1" t="n">
        <v>0</v>
      </c>
      <c r="I3575" s="1" t="n">
        <v>2775</v>
      </c>
      <c r="J3575" s="1" t="n">
        <v>-1.694</v>
      </c>
      <c r="L3575" s="1" t="s">
        <v>393</v>
      </c>
      <c r="M3575" s="1" t="s">
        <v>394</v>
      </c>
      <c r="N3575" s="7" t="n">
        <v>44605</v>
      </c>
    </row>
    <row r="3576" customFormat="false" ht="15" hidden="false" customHeight="false" outlineLevel="0" collapsed="false">
      <c r="A3576" s="6" t="str">
        <f aca="false">"sankmc_"&amp;ROUND(B3576,1)&amp;"_"&amp;ROUND(C3576,1)&amp;"_"&amp;ROUND(D3576,1)&amp;"_"&amp;ROUND(E3576,1)&amp;"_"&amp;ROUND(F3576,1)&amp;"_"&amp;ROUND(G3576,1)</f>
        <v>sankmc_0_100_0_0_0_0</v>
      </c>
      <c r="B3576" s="2" t="n">
        <v>0</v>
      </c>
      <c r="C3576" s="2" t="n">
        <v>100</v>
      </c>
      <c r="D3576" s="2" t="n">
        <v>0</v>
      </c>
      <c r="E3576" s="2" t="n">
        <v>0</v>
      </c>
      <c r="F3576" s="2" t="n">
        <v>0</v>
      </c>
      <c r="G3576" s="2" t="n">
        <v>0</v>
      </c>
      <c r="H3576" s="1" t="n">
        <v>0</v>
      </c>
      <c r="I3576" s="1" t="n">
        <v>2724.5</v>
      </c>
      <c r="J3576" s="1" t="n">
        <v>-1.67</v>
      </c>
      <c r="L3576" s="1" t="s">
        <v>393</v>
      </c>
      <c r="M3576" s="1" t="s">
        <v>394</v>
      </c>
      <c r="N3576" s="7" t="n">
        <v>44605</v>
      </c>
    </row>
    <row r="3577" customFormat="false" ht="15" hidden="false" customHeight="false" outlineLevel="0" collapsed="false">
      <c r="A3577" s="6" t="str">
        <f aca="false">"sankmc_"&amp;ROUND(B3577,1)&amp;"_"&amp;ROUND(C3577,1)&amp;"_"&amp;ROUND(D3577,1)&amp;"_"&amp;ROUND(E3577,1)&amp;"_"&amp;ROUND(F3577,1)&amp;"_"&amp;ROUND(G3577,1)</f>
        <v>sankmc_0_100_0_0_0_0</v>
      </c>
      <c r="B3577" s="2" t="n">
        <v>0</v>
      </c>
      <c r="C3577" s="2" t="n">
        <v>100</v>
      </c>
      <c r="D3577" s="2" t="n">
        <v>0</v>
      </c>
      <c r="E3577" s="2" t="n">
        <v>0</v>
      </c>
      <c r="F3577" s="2" t="n">
        <v>0</v>
      </c>
      <c r="G3577" s="2" t="n">
        <v>0</v>
      </c>
      <c r="H3577" s="1" t="n">
        <v>0</v>
      </c>
      <c r="I3577" s="1" t="n">
        <v>2624.7</v>
      </c>
      <c r="J3577" s="1" t="n">
        <v>-1.616</v>
      </c>
      <c r="L3577" s="1" t="s">
        <v>393</v>
      </c>
      <c r="M3577" s="1" t="s">
        <v>394</v>
      </c>
      <c r="N3577" s="7" t="n">
        <v>44605</v>
      </c>
    </row>
    <row r="3578" customFormat="false" ht="15" hidden="false" customHeight="false" outlineLevel="0" collapsed="false">
      <c r="A3578" s="6" t="str">
        <f aca="false">"sankmc_"&amp;ROUND(B3578,1)&amp;"_"&amp;ROUND(C3578,1)&amp;"_"&amp;ROUND(D3578,1)&amp;"_"&amp;ROUND(E3578,1)&amp;"_"&amp;ROUND(F3578,1)&amp;"_"&amp;ROUND(G3578,1)</f>
        <v>sankmc_0_100_0_0_0_0</v>
      </c>
      <c r="B3578" s="2" t="n">
        <v>0</v>
      </c>
      <c r="C3578" s="2" t="n">
        <v>100</v>
      </c>
      <c r="D3578" s="2" t="n">
        <v>0</v>
      </c>
      <c r="E3578" s="2" t="n">
        <v>0</v>
      </c>
      <c r="F3578" s="2" t="n">
        <v>0</v>
      </c>
      <c r="G3578" s="2" t="n">
        <v>0</v>
      </c>
      <c r="H3578" s="1" t="n">
        <v>0</v>
      </c>
      <c r="I3578" s="1" t="n">
        <v>2525.1</v>
      </c>
      <c r="J3578" s="1" t="n">
        <v>-1.537</v>
      </c>
      <c r="L3578" s="1" t="s">
        <v>393</v>
      </c>
      <c r="M3578" s="1" t="s">
        <v>394</v>
      </c>
      <c r="N3578" s="7" t="n">
        <v>44605</v>
      </c>
    </row>
    <row r="3579" customFormat="false" ht="15" hidden="false" customHeight="false" outlineLevel="0" collapsed="false">
      <c r="A3579" s="6" t="str">
        <f aca="false">"sankmc_"&amp;ROUND(B3579,1)&amp;"_"&amp;ROUND(C3579,1)&amp;"_"&amp;ROUND(D3579,1)&amp;"_"&amp;ROUND(E3579,1)&amp;"_"&amp;ROUND(F3579,1)&amp;"_"&amp;ROUND(G3579,1)</f>
        <v>sankmc_0_100_0_0_0_0</v>
      </c>
      <c r="B3579" s="2" t="n">
        <v>0</v>
      </c>
      <c r="C3579" s="2" t="n">
        <v>100</v>
      </c>
      <c r="D3579" s="2" t="n">
        <v>0</v>
      </c>
      <c r="E3579" s="2" t="n">
        <v>0</v>
      </c>
      <c r="F3579" s="2" t="n">
        <v>0</v>
      </c>
      <c r="G3579" s="2" t="n">
        <v>0</v>
      </c>
      <c r="H3579" s="1" t="n">
        <v>0</v>
      </c>
      <c r="I3579" s="1" t="n">
        <v>2425.5</v>
      </c>
      <c r="J3579" s="1" t="n">
        <v>-1.419</v>
      </c>
      <c r="L3579" s="1" t="s">
        <v>393</v>
      </c>
      <c r="M3579" s="1" t="s">
        <v>394</v>
      </c>
      <c r="N3579" s="7" t="n">
        <v>44605</v>
      </c>
    </row>
    <row r="3580" customFormat="false" ht="15" hidden="false" customHeight="false" outlineLevel="0" collapsed="false">
      <c r="A3580" s="6" t="str">
        <f aca="false">"sankmc_"&amp;ROUND(B3580,1)&amp;"_"&amp;ROUND(C3580,1)&amp;"_"&amp;ROUND(D3580,1)&amp;"_"&amp;ROUND(E3580,1)&amp;"_"&amp;ROUND(F3580,1)&amp;"_"&amp;ROUND(G3580,1)</f>
        <v>sankmc_0_100_0_0_0_0</v>
      </c>
      <c r="B3580" s="2" t="n">
        <v>0</v>
      </c>
      <c r="C3580" s="2" t="n">
        <v>100</v>
      </c>
      <c r="D3580" s="2" t="n">
        <v>0</v>
      </c>
      <c r="E3580" s="2" t="n">
        <v>0</v>
      </c>
      <c r="F3580" s="2" t="n">
        <v>0</v>
      </c>
      <c r="G3580" s="2" t="n">
        <v>0</v>
      </c>
      <c r="H3580" s="1" t="n">
        <v>0</v>
      </c>
      <c r="I3580" s="1" t="n">
        <v>2326.1</v>
      </c>
      <c r="J3580" s="1" t="n">
        <v>-1.241</v>
      </c>
      <c r="L3580" s="1" t="s">
        <v>393</v>
      </c>
      <c r="M3580" s="1" t="s">
        <v>394</v>
      </c>
      <c r="N3580" s="7" t="n">
        <v>44605</v>
      </c>
    </row>
    <row r="3581" customFormat="false" ht="15" hidden="false" customHeight="false" outlineLevel="0" collapsed="false">
      <c r="A3581" s="6" t="str">
        <f aca="false">"sankmc_"&amp;ROUND(B3581,1)&amp;"_"&amp;ROUND(C3581,1)&amp;"_"&amp;ROUND(D3581,1)&amp;"_"&amp;ROUND(E3581,1)&amp;"_"&amp;ROUND(F3581,1)&amp;"_"&amp;ROUND(G3581,1)</f>
        <v>sankmc_0_100_0_0_0_0</v>
      </c>
      <c r="B3581" s="2" t="n">
        <v>0</v>
      </c>
      <c r="C3581" s="2" t="n">
        <v>100</v>
      </c>
      <c r="D3581" s="2" t="n">
        <v>0</v>
      </c>
      <c r="E3581" s="2" t="n">
        <v>0</v>
      </c>
      <c r="F3581" s="2" t="n">
        <v>0</v>
      </c>
      <c r="G3581" s="2" t="n">
        <v>0</v>
      </c>
      <c r="H3581" s="1" t="n">
        <v>0</v>
      </c>
      <c r="I3581" s="1" t="n">
        <v>2329.1</v>
      </c>
      <c r="J3581" s="1" t="n">
        <v>-1.39</v>
      </c>
      <c r="L3581" s="1" t="s">
        <v>395</v>
      </c>
      <c r="M3581" s="1" t="s">
        <v>394</v>
      </c>
      <c r="N3581" s="7" t="n">
        <v>44605</v>
      </c>
    </row>
    <row r="3582" customFormat="false" ht="15" hidden="false" customHeight="false" outlineLevel="0" collapsed="false">
      <c r="A3582" s="6" t="str">
        <f aca="false">"sankmc_"&amp;ROUND(B3582,1)&amp;"_"&amp;ROUND(C3582,1)&amp;"_"&amp;ROUND(D3582,1)&amp;"_"&amp;ROUND(E3582,1)&amp;"_"&amp;ROUND(F3582,1)&amp;"_"&amp;ROUND(G3582,1)</f>
        <v>sankmc_0_100_0_0_0_0</v>
      </c>
      <c r="B3582" s="2" t="n">
        <v>0</v>
      </c>
      <c r="C3582" s="2" t="n">
        <v>100</v>
      </c>
      <c r="D3582" s="2" t="n">
        <v>0</v>
      </c>
      <c r="E3582" s="2" t="n">
        <v>0</v>
      </c>
      <c r="F3582" s="2" t="n">
        <v>0</v>
      </c>
      <c r="G3582" s="2" t="n">
        <v>0</v>
      </c>
      <c r="H3582" s="1" t="n">
        <v>0</v>
      </c>
      <c r="I3582" s="1" t="n">
        <v>2349</v>
      </c>
      <c r="J3582" s="1" t="n">
        <v>-1.369</v>
      </c>
      <c r="L3582" s="1" t="s">
        <v>395</v>
      </c>
      <c r="M3582" s="1" t="s">
        <v>394</v>
      </c>
      <c r="N3582" s="7" t="n">
        <v>44605</v>
      </c>
    </row>
    <row r="3583" customFormat="false" ht="15" hidden="false" customHeight="false" outlineLevel="0" collapsed="false">
      <c r="A3583" s="6" t="str">
        <f aca="false">"sankmc_"&amp;ROUND(B3583,1)&amp;"_"&amp;ROUND(C3583,1)&amp;"_"&amp;ROUND(D3583,1)&amp;"_"&amp;ROUND(E3583,1)&amp;"_"&amp;ROUND(F3583,1)&amp;"_"&amp;ROUND(G3583,1)</f>
        <v>sankmc_0_100_0_0_0_0</v>
      </c>
      <c r="B3583" s="2" t="n">
        <v>0</v>
      </c>
      <c r="C3583" s="2" t="n">
        <v>100</v>
      </c>
      <c r="D3583" s="2" t="n">
        <v>0</v>
      </c>
      <c r="E3583" s="2" t="n">
        <v>0</v>
      </c>
      <c r="F3583" s="2" t="n">
        <v>0</v>
      </c>
      <c r="G3583" s="2" t="n">
        <v>0</v>
      </c>
      <c r="H3583" s="1" t="n">
        <v>0</v>
      </c>
      <c r="I3583" s="1" t="n">
        <v>2368</v>
      </c>
      <c r="J3583" s="1" t="n">
        <v>-1.38</v>
      </c>
      <c r="L3583" s="1" t="s">
        <v>395</v>
      </c>
      <c r="M3583" s="1" t="s">
        <v>394</v>
      </c>
      <c r="N3583" s="7" t="n">
        <v>44605</v>
      </c>
    </row>
    <row r="3584" customFormat="false" ht="15" hidden="false" customHeight="false" outlineLevel="0" collapsed="false">
      <c r="A3584" s="6" t="str">
        <f aca="false">"sankmc_"&amp;ROUND(B3584,1)&amp;"_"&amp;ROUND(C3584,1)&amp;"_"&amp;ROUND(D3584,1)&amp;"_"&amp;ROUND(E3584,1)&amp;"_"&amp;ROUND(F3584,1)&amp;"_"&amp;ROUND(G3584,1)</f>
        <v>sankmc_0_100_0_0_0_0</v>
      </c>
      <c r="B3584" s="2" t="n">
        <v>0</v>
      </c>
      <c r="C3584" s="2" t="n">
        <v>100</v>
      </c>
      <c r="D3584" s="2" t="n">
        <v>0</v>
      </c>
      <c r="E3584" s="2" t="n">
        <v>0</v>
      </c>
      <c r="F3584" s="2" t="n">
        <v>0</v>
      </c>
      <c r="G3584" s="2" t="n">
        <v>0</v>
      </c>
      <c r="H3584" s="1" t="n">
        <v>0</v>
      </c>
      <c r="I3584" s="1" t="n">
        <v>2379.9</v>
      </c>
      <c r="J3584" s="1" t="n">
        <v>-1.39</v>
      </c>
      <c r="L3584" s="1" t="s">
        <v>395</v>
      </c>
      <c r="M3584" s="1" t="s">
        <v>394</v>
      </c>
      <c r="N3584" s="7" t="n">
        <v>44605</v>
      </c>
    </row>
    <row r="3585" customFormat="false" ht="15" hidden="false" customHeight="false" outlineLevel="0" collapsed="false">
      <c r="A3585" s="6" t="str">
        <f aca="false">"sankmc_"&amp;ROUND(B3585,1)&amp;"_"&amp;ROUND(C3585,1)&amp;"_"&amp;ROUND(D3585,1)&amp;"_"&amp;ROUND(E3585,1)&amp;"_"&amp;ROUND(F3585,1)&amp;"_"&amp;ROUND(G3585,1)</f>
        <v>sankmc_0_100_0_0_0_0</v>
      </c>
      <c r="B3585" s="2" t="n">
        <v>0</v>
      </c>
      <c r="C3585" s="2" t="n">
        <v>100</v>
      </c>
      <c r="D3585" s="2" t="n">
        <v>0</v>
      </c>
      <c r="E3585" s="2" t="n">
        <v>0</v>
      </c>
      <c r="F3585" s="2" t="n">
        <v>0</v>
      </c>
      <c r="G3585" s="2" t="n">
        <v>0</v>
      </c>
      <c r="H3585" s="1" t="n">
        <v>0</v>
      </c>
      <c r="I3585" s="1" t="n">
        <v>2382.5</v>
      </c>
      <c r="J3585" s="1" t="n">
        <v>-1.435</v>
      </c>
      <c r="L3585" s="1" t="s">
        <v>395</v>
      </c>
      <c r="M3585" s="1" t="s">
        <v>394</v>
      </c>
      <c r="N3585" s="7" t="n">
        <v>44605</v>
      </c>
    </row>
    <row r="3586" customFormat="false" ht="15" hidden="false" customHeight="false" outlineLevel="0" collapsed="false">
      <c r="A3586" s="6" t="str">
        <f aca="false">"sankmc_"&amp;ROUND(B3586,1)&amp;"_"&amp;ROUND(C3586,1)&amp;"_"&amp;ROUND(D3586,1)&amp;"_"&amp;ROUND(E3586,1)&amp;"_"&amp;ROUND(F3586,1)&amp;"_"&amp;ROUND(G3586,1)</f>
        <v>sankmc_0_100_0_0_0_0</v>
      </c>
      <c r="B3586" s="2" t="n">
        <v>0</v>
      </c>
      <c r="C3586" s="2" t="n">
        <v>100</v>
      </c>
      <c r="D3586" s="2" t="n">
        <v>0</v>
      </c>
      <c r="E3586" s="2" t="n">
        <v>0</v>
      </c>
      <c r="F3586" s="2" t="n">
        <v>0</v>
      </c>
      <c r="G3586" s="2" t="n">
        <v>0</v>
      </c>
      <c r="H3586" s="1" t="n">
        <v>0</v>
      </c>
      <c r="I3586" s="1" t="n">
        <v>2400.5</v>
      </c>
      <c r="J3586" s="1" t="n">
        <v>-1.411</v>
      </c>
      <c r="L3586" s="1" t="s">
        <v>395</v>
      </c>
      <c r="M3586" s="1" t="s">
        <v>394</v>
      </c>
      <c r="N3586" s="7" t="n">
        <v>44605</v>
      </c>
    </row>
    <row r="3587" customFormat="false" ht="15" hidden="false" customHeight="false" outlineLevel="0" collapsed="false">
      <c r="A3587" s="6" t="str">
        <f aca="false">"sankmc_"&amp;ROUND(B3587,1)&amp;"_"&amp;ROUND(C3587,1)&amp;"_"&amp;ROUND(D3587,1)&amp;"_"&amp;ROUND(E3587,1)&amp;"_"&amp;ROUND(F3587,1)&amp;"_"&amp;ROUND(G3587,1)</f>
        <v>sankmc_0_100_0_0_0_0</v>
      </c>
      <c r="B3587" s="2" t="n">
        <v>0</v>
      </c>
      <c r="C3587" s="2" t="n">
        <v>100</v>
      </c>
      <c r="D3587" s="2" t="n">
        <v>0</v>
      </c>
      <c r="E3587" s="2" t="n">
        <v>0</v>
      </c>
      <c r="F3587" s="2" t="n">
        <v>0</v>
      </c>
      <c r="G3587" s="2" t="n">
        <v>0</v>
      </c>
      <c r="H3587" s="1" t="n">
        <v>0</v>
      </c>
      <c r="I3587" s="1" t="n">
        <v>2409.6</v>
      </c>
      <c r="J3587" s="1" t="n">
        <v>-1.423</v>
      </c>
      <c r="L3587" s="1" t="s">
        <v>395</v>
      </c>
      <c r="M3587" s="1" t="s">
        <v>394</v>
      </c>
      <c r="N3587" s="7" t="n">
        <v>44605</v>
      </c>
    </row>
    <row r="3588" customFormat="false" ht="15" hidden="false" customHeight="false" outlineLevel="0" collapsed="false">
      <c r="A3588" s="6" t="str">
        <f aca="false">"sankmc_"&amp;ROUND(B3588,1)&amp;"_"&amp;ROUND(C3588,1)&amp;"_"&amp;ROUND(D3588,1)&amp;"_"&amp;ROUND(E3588,1)&amp;"_"&amp;ROUND(F3588,1)&amp;"_"&amp;ROUND(G3588,1)</f>
        <v>sankmc_0_100_0_0_0_0</v>
      </c>
      <c r="B3588" s="2" t="n">
        <v>0</v>
      </c>
      <c r="C3588" s="2" t="n">
        <v>100</v>
      </c>
      <c r="D3588" s="2" t="n">
        <v>0</v>
      </c>
      <c r="E3588" s="2" t="n">
        <v>0</v>
      </c>
      <c r="F3588" s="2" t="n">
        <v>0</v>
      </c>
      <c r="G3588" s="2" t="n">
        <v>0</v>
      </c>
      <c r="H3588" s="1" t="n">
        <v>0</v>
      </c>
      <c r="I3588" s="1" t="n">
        <v>2410.7</v>
      </c>
      <c r="J3588" s="1" t="n">
        <v>-1.435</v>
      </c>
      <c r="L3588" s="1" t="s">
        <v>395</v>
      </c>
      <c r="M3588" s="1" t="s">
        <v>394</v>
      </c>
      <c r="N3588" s="7" t="n">
        <v>44605</v>
      </c>
    </row>
    <row r="3589" customFormat="false" ht="15" hidden="false" customHeight="false" outlineLevel="0" collapsed="false">
      <c r="A3589" s="6" t="str">
        <f aca="false">"sankmc_"&amp;ROUND(B3589,1)&amp;"_"&amp;ROUND(C3589,1)&amp;"_"&amp;ROUND(D3589,1)&amp;"_"&amp;ROUND(E3589,1)&amp;"_"&amp;ROUND(F3589,1)&amp;"_"&amp;ROUND(G3589,1)</f>
        <v>sankmc_0_100_0_0_0_0</v>
      </c>
      <c r="B3589" s="2" t="n">
        <v>0</v>
      </c>
      <c r="C3589" s="2" t="n">
        <v>100</v>
      </c>
      <c r="D3589" s="2" t="n">
        <v>0</v>
      </c>
      <c r="E3589" s="2" t="n">
        <v>0</v>
      </c>
      <c r="F3589" s="2" t="n">
        <v>0</v>
      </c>
      <c r="G3589" s="2" t="n">
        <v>0</v>
      </c>
      <c r="H3589" s="1" t="n">
        <v>0</v>
      </c>
      <c r="I3589" s="1" t="n">
        <v>2427</v>
      </c>
      <c r="J3589" s="1" t="n">
        <v>-1.423</v>
      </c>
      <c r="L3589" s="1" t="s">
        <v>395</v>
      </c>
      <c r="M3589" s="1" t="s">
        <v>394</v>
      </c>
      <c r="N3589" s="7" t="n">
        <v>44605</v>
      </c>
    </row>
    <row r="3590" customFormat="false" ht="15" hidden="false" customHeight="false" outlineLevel="0" collapsed="false">
      <c r="A3590" s="6" t="str">
        <f aca="false">"sankmc_"&amp;ROUND(B3590,1)&amp;"_"&amp;ROUND(C3590,1)&amp;"_"&amp;ROUND(D3590,1)&amp;"_"&amp;ROUND(E3590,1)&amp;"_"&amp;ROUND(F3590,1)&amp;"_"&amp;ROUND(G3590,1)</f>
        <v>sankmc_0_100_0_0_0_0</v>
      </c>
      <c r="B3590" s="2" t="n">
        <v>0</v>
      </c>
      <c r="C3590" s="2" t="n">
        <v>100</v>
      </c>
      <c r="D3590" s="2" t="n">
        <v>0</v>
      </c>
      <c r="E3590" s="2" t="n">
        <v>0</v>
      </c>
      <c r="F3590" s="2" t="n">
        <v>0</v>
      </c>
      <c r="G3590" s="2" t="n">
        <v>0</v>
      </c>
      <c r="H3590" s="1" t="n">
        <v>0</v>
      </c>
      <c r="I3590" s="1" t="n">
        <v>2445.5</v>
      </c>
      <c r="J3590" s="1" t="n">
        <v>-1.411</v>
      </c>
      <c r="L3590" s="1" t="s">
        <v>395</v>
      </c>
      <c r="M3590" s="1" t="s">
        <v>394</v>
      </c>
      <c r="N3590" s="7" t="n">
        <v>44605</v>
      </c>
    </row>
    <row r="3591" customFormat="false" ht="15" hidden="false" customHeight="false" outlineLevel="0" collapsed="false">
      <c r="A3591" s="6" t="str">
        <f aca="false">"sankmc_"&amp;ROUND(B3591,1)&amp;"_"&amp;ROUND(C3591,1)&amp;"_"&amp;ROUND(D3591,1)&amp;"_"&amp;ROUND(E3591,1)&amp;"_"&amp;ROUND(F3591,1)&amp;"_"&amp;ROUND(G3591,1)</f>
        <v>sankmc_0_100_0_0_0_0</v>
      </c>
      <c r="B3591" s="2" t="n">
        <v>0</v>
      </c>
      <c r="C3591" s="2" t="n">
        <v>100</v>
      </c>
      <c r="D3591" s="2" t="n">
        <v>0</v>
      </c>
      <c r="E3591" s="2" t="n">
        <v>0</v>
      </c>
      <c r="F3591" s="2" t="n">
        <v>0</v>
      </c>
      <c r="G3591" s="2" t="n">
        <v>0</v>
      </c>
      <c r="H3591" s="1" t="n">
        <v>0</v>
      </c>
      <c r="I3591" s="1" t="n">
        <v>2482.6</v>
      </c>
      <c r="J3591" s="1" t="n">
        <v>-1.459</v>
      </c>
      <c r="L3591" s="1" t="s">
        <v>395</v>
      </c>
      <c r="M3591" s="1" t="s">
        <v>394</v>
      </c>
      <c r="N3591" s="7" t="n">
        <v>44605</v>
      </c>
    </row>
    <row r="3592" customFormat="false" ht="15" hidden="false" customHeight="false" outlineLevel="0" collapsed="false">
      <c r="A3592" s="6" t="str">
        <f aca="false">"sankmc_"&amp;ROUND(B3592,1)&amp;"_"&amp;ROUND(C3592,1)&amp;"_"&amp;ROUND(D3592,1)&amp;"_"&amp;ROUND(E3592,1)&amp;"_"&amp;ROUND(F3592,1)&amp;"_"&amp;ROUND(G3592,1)</f>
        <v>sankmc_0_100_0_0_0_0</v>
      </c>
      <c r="B3592" s="2" t="n">
        <v>0</v>
      </c>
      <c r="C3592" s="2" t="n">
        <v>100</v>
      </c>
      <c r="D3592" s="2" t="n">
        <v>0</v>
      </c>
      <c r="E3592" s="2" t="n">
        <v>0</v>
      </c>
      <c r="F3592" s="2" t="n">
        <v>0</v>
      </c>
      <c r="G3592" s="2" t="n">
        <v>0</v>
      </c>
      <c r="H3592" s="1" t="n">
        <v>0</v>
      </c>
      <c r="I3592" s="1" t="n">
        <v>2486.2</v>
      </c>
      <c r="J3592" s="1" t="n">
        <v>-1.483</v>
      </c>
      <c r="L3592" s="1" t="s">
        <v>395</v>
      </c>
      <c r="M3592" s="1" t="s">
        <v>394</v>
      </c>
      <c r="N3592" s="7" t="n">
        <v>44605</v>
      </c>
    </row>
    <row r="3593" customFormat="false" ht="15" hidden="false" customHeight="false" outlineLevel="0" collapsed="false">
      <c r="A3593" s="6" t="str">
        <f aca="false">"sankmc_"&amp;ROUND(B3593,1)&amp;"_"&amp;ROUND(C3593,1)&amp;"_"&amp;ROUND(D3593,1)&amp;"_"&amp;ROUND(E3593,1)&amp;"_"&amp;ROUND(F3593,1)&amp;"_"&amp;ROUND(G3593,1)</f>
        <v>sankmc_0_100_0_0_0_0</v>
      </c>
      <c r="B3593" s="2" t="n">
        <v>0</v>
      </c>
      <c r="C3593" s="2" t="n">
        <v>100</v>
      </c>
      <c r="D3593" s="2" t="n">
        <v>0</v>
      </c>
      <c r="E3593" s="2" t="n">
        <v>0</v>
      </c>
      <c r="F3593" s="2" t="n">
        <v>0</v>
      </c>
      <c r="G3593" s="2" t="n">
        <v>0</v>
      </c>
      <c r="H3593" s="1" t="n">
        <v>0</v>
      </c>
      <c r="I3593" s="1" t="n">
        <v>2527.8</v>
      </c>
      <c r="J3593" s="1" t="n">
        <v>-1.497</v>
      </c>
      <c r="L3593" s="1" t="s">
        <v>395</v>
      </c>
      <c r="M3593" s="1" t="s">
        <v>394</v>
      </c>
      <c r="N3593" s="7" t="n">
        <v>44605</v>
      </c>
    </row>
    <row r="3594" customFormat="false" ht="15" hidden="false" customHeight="false" outlineLevel="0" collapsed="false">
      <c r="A3594" s="6" t="str">
        <f aca="false">"sankmc_"&amp;ROUND(B3594,1)&amp;"_"&amp;ROUND(C3594,1)&amp;"_"&amp;ROUND(D3594,1)&amp;"_"&amp;ROUND(E3594,1)&amp;"_"&amp;ROUND(F3594,1)&amp;"_"&amp;ROUND(G3594,1)</f>
        <v>sankmc_0_100_0_0_0_0</v>
      </c>
      <c r="B3594" s="2" t="n">
        <v>0</v>
      </c>
      <c r="C3594" s="2" t="n">
        <v>100</v>
      </c>
      <c r="D3594" s="2" t="n">
        <v>0</v>
      </c>
      <c r="E3594" s="2" t="n">
        <v>0</v>
      </c>
      <c r="F3594" s="2" t="n">
        <v>0</v>
      </c>
      <c r="G3594" s="2" t="n">
        <v>0</v>
      </c>
      <c r="H3594" s="1" t="n">
        <v>0</v>
      </c>
      <c r="I3594" s="1" t="n">
        <v>2552.7</v>
      </c>
      <c r="J3594" s="1" t="n">
        <v>-1.51</v>
      </c>
      <c r="L3594" s="1" t="s">
        <v>395</v>
      </c>
      <c r="M3594" s="1" t="s">
        <v>394</v>
      </c>
      <c r="N3594" s="7" t="n">
        <v>44605</v>
      </c>
    </row>
    <row r="3595" customFormat="false" ht="15" hidden="false" customHeight="false" outlineLevel="0" collapsed="false">
      <c r="A3595" s="6" t="str">
        <f aca="false">"sankmc_"&amp;ROUND(B3595,1)&amp;"_"&amp;ROUND(C3595,1)&amp;"_"&amp;ROUND(D3595,1)&amp;"_"&amp;ROUND(E3595,1)&amp;"_"&amp;ROUND(F3595,1)&amp;"_"&amp;ROUND(G3595,1)</f>
        <v>sankmc_0_100_0_0_0_0</v>
      </c>
      <c r="B3595" s="2" t="n">
        <v>0</v>
      </c>
      <c r="C3595" s="2" t="n">
        <v>100</v>
      </c>
      <c r="D3595" s="2" t="n">
        <v>0</v>
      </c>
      <c r="E3595" s="2" t="n">
        <v>0</v>
      </c>
      <c r="F3595" s="2" t="n">
        <v>0</v>
      </c>
      <c r="G3595" s="2" t="n">
        <v>0</v>
      </c>
      <c r="H3595" s="1" t="n">
        <v>0</v>
      </c>
      <c r="I3595" s="1" t="n">
        <v>2557.7</v>
      </c>
      <c r="J3595" s="1" t="n">
        <v>-1.554</v>
      </c>
      <c r="L3595" s="1" t="s">
        <v>395</v>
      </c>
      <c r="M3595" s="1" t="s">
        <v>394</v>
      </c>
      <c r="N3595" s="7" t="n">
        <v>44605</v>
      </c>
    </row>
    <row r="3596" customFormat="false" ht="15" hidden="false" customHeight="false" outlineLevel="0" collapsed="false">
      <c r="A3596" s="6" t="str">
        <f aca="false">"sankmc_"&amp;ROUND(B3596,1)&amp;"_"&amp;ROUND(C3596,1)&amp;"_"&amp;ROUND(D3596,1)&amp;"_"&amp;ROUND(E3596,1)&amp;"_"&amp;ROUND(F3596,1)&amp;"_"&amp;ROUND(G3596,1)</f>
        <v>sankmc_37.1_5.5_0_0_27.6_29.8</v>
      </c>
      <c r="B3596" s="2" t="n">
        <v>37.1</v>
      </c>
      <c r="C3596" s="2" t="n">
        <v>5.5</v>
      </c>
      <c r="D3596" s="2" t="n">
        <v>0</v>
      </c>
      <c r="E3596" s="2" t="n">
        <v>0</v>
      </c>
      <c r="F3596" s="2" t="n">
        <v>27.6</v>
      </c>
      <c r="G3596" s="2" t="n">
        <v>29.8</v>
      </c>
      <c r="H3596" s="1" t="n">
        <v>0</v>
      </c>
      <c r="I3596" s="1" t="n">
        <v>1773.2</v>
      </c>
      <c r="J3596" s="1" t="n">
        <v>-0.55</v>
      </c>
      <c r="L3596" s="1" t="s">
        <v>396</v>
      </c>
      <c r="M3596" s="1" t="s">
        <v>397</v>
      </c>
      <c r="N3596" s="7" t="n">
        <v>44605</v>
      </c>
    </row>
    <row r="3597" customFormat="false" ht="15" hidden="false" customHeight="false" outlineLevel="0" collapsed="false">
      <c r="A3597" s="6" t="str">
        <f aca="false">"sankmc_"&amp;ROUND(B3597,1)&amp;"_"&amp;ROUND(C3597,1)&amp;"_"&amp;ROUND(D3597,1)&amp;"_"&amp;ROUND(E3597,1)&amp;"_"&amp;ROUND(F3597,1)&amp;"_"&amp;ROUND(G3597,1)</f>
        <v>sankmc_37.1_5.5_0_0_27.6_29.8</v>
      </c>
      <c r="B3597" s="2" t="n">
        <v>37.1</v>
      </c>
      <c r="C3597" s="2" t="n">
        <v>5.5</v>
      </c>
      <c r="D3597" s="2" t="n">
        <v>0</v>
      </c>
      <c r="E3597" s="2" t="n">
        <v>0</v>
      </c>
      <c r="F3597" s="2" t="n">
        <v>27.6</v>
      </c>
      <c r="G3597" s="2" t="n">
        <v>29.8</v>
      </c>
      <c r="H3597" s="1" t="n">
        <v>0</v>
      </c>
      <c r="I3597" s="1" t="n">
        <v>1723.2</v>
      </c>
      <c r="J3597" s="1" t="n">
        <v>-0.42</v>
      </c>
      <c r="L3597" s="1" t="s">
        <v>396</v>
      </c>
      <c r="M3597" s="1" t="s">
        <v>397</v>
      </c>
      <c r="N3597" s="7" t="n">
        <v>44605</v>
      </c>
    </row>
    <row r="3598" customFormat="false" ht="15" hidden="false" customHeight="false" outlineLevel="0" collapsed="false">
      <c r="A3598" s="6" t="str">
        <f aca="false">"sankmc_"&amp;ROUND(B3598,1)&amp;"_"&amp;ROUND(C3598,1)&amp;"_"&amp;ROUND(D3598,1)&amp;"_"&amp;ROUND(E3598,1)&amp;"_"&amp;ROUND(F3598,1)&amp;"_"&amp;ROUND(G3598,1)</f>
        <v>sankmc_37.1_5.5_0_0_27.6_29.8</v>
      </c>
      <c r="B3598" s="2" t="n">
        <v>37.1</v>
      </c>
      <c r="C3598" s="2" t="n">
        <v>5.5</v>
      </c>
      <c r="D3598" s="2" t="n">
        <v>0</v>
      </c>
      <c r="E3598" s="2" t="n">
        <v>0</v>
      </c>
      <c r="F3598" s="2" t="n">
        <v>27.6</v>
      </c>
      <c r="G3598" s="2" t="n">
        <v>29.8</v>
      </c>
      <c r="H3598" s="1" t="n">
        <v>0</v>
      </c>
      <c r="I3598" s="1" t="n">
        <v>1673.2</v>
      </c>
      <c r="J3598" s="1" t="n">
        <v>-0.26</v>
      </c>
      <c r="L3598" s="1" t="s">
        <v>396</v>
      </c>
      <c r="M3598" s="1" t="s">
        <v>397</v>
      </c>
      <c r="N3598" s="7" t="n">
        <v>44605</v>
      </c>
    </row>
    <row r="3599" customFormat="false" ht="15" hidden="false" customHeight="false" outlineLevel="0" collapsed="false">
      <c r="A3599" s="6" t="str">
        <f aca="false">"sankmc_"&amp;ROUND(B3599,1)&amp;"_"&amp;ROUND(C3599,1)&amp;"_"&amp;ROUND(D3599,1)&amp;"_"&amp;ROUND(E3599,1)&amp;"_"&amp;ROUND(F3599,1)&amp;"_"&amp;ROUND(G3599,1)</f>
        <v>sankmc_37.1_5.5_0_0_27.6_29.8</v>
      </c>
      <c r="B3599" s="2" t="n">
        <v>37.1</v>
      </c>
      <c r="C3599" s="2" t="n">
        <v>5.5</v>
      </c>
      <c r="D3599" s="2" t="n">
        <v>0</v>
      </c>
      <c r="E3599" s="2" t="n">
        <v>0</v>
      </c>
      <c r="F3599" s="2" t="n">
        <v>27.6</v>
      </c>
      <c r="G3599" s="2" t="n">
        <v>29.8</v>
      </c>
      <c r="H3599" s="1" t="n">
        <v>0</v>
      </c>
      <c r="I3599" s="1" t="n">
        <v>1623.2</v>
      </c>
      <c r="J3599" s="1" t="n">
        <v>-0.06</v>
      </c>
      <c r="L3599" s="1" t="s">
        <v>396</v>
      </c>
      <c r="M3599" s="1" t="s">
        <v>397</v>
      </c>
      <c r="N3599" s="7" t="n">
        <v>44605</v>
      </c>
    </row>
    <row r="3600" customFormat="false" ht="15" hidden="false" customHeight="false" outlineLevel="0" collapsed="false">
      <c r="A3600" s="6" t="str">
        <f aca="false">"sankmc_"&amp;ROUND(B3600,1)&amp;"_"&amp;ROUND(C3600,1)&amp;"_"&amp;ROUND(D3600,1)&amp;"_"&amp;ROUND(E3600,1)&amp;"_"&amp;ROUND(F3600,1)&amp;"_"&amp;ROUND(G3600,1)</f>
        <v>sankmc_37.8_5.6_0_0_21.1_35.5</v>
      </c>
      <c r="B3600" s="2" t="n">
        <v>37.8</v>
      </c>
      <c r="C3600" s="2" t="n">
        <v>5.6</v>
      </c>
      <c r="D3600" s="2" t="n">
        <v>0</v>
      </c>
      <c r="E3600" s="2" t="n">
        <v>0</v>
      </c>
      <c r="F3600" s="2" t="n">
        <v>21.1</v>
      </c>
      <c r="G3600" s="2" t="n">
        <v>35.5</v>
      </c>
      <c r="H3600" s="1" t="n">
        <v>0</v>
      </c>
      <c r="I3600" s="1" t="n">
        <v>1773.2</v>
      </c>
      <c r="J3600" s="1" t="n">
        <v>-0.58</v>
      </c>
      <c r="L3600" s="1" t="s">
        <v>396</v>
      </c>
      <c r="M3600" s="1" t="s">
        <v>398</v>
      </c>
      <c r="N3600" s="7" t="n">
        <v>44605</v>
      </c>
    </row>
    <row r="3601" customFormat="false" ht="15" hidden="false" customHeight="false" outlineLevel="0" collapsed="false">
      <c r="A3601" s="6" t="str">
        <f aca="false">"sankmc_"&amp;ROUND(B3601,1)&amp;"_"&amp;ROUND(C3601,1)&amp;"_"&amp;ROUND(D3601,1)&amp;"_"&amp;ROUND(E3601,1)&amp;"_"&amp;ROUND(F3601,1)&amp;"_"&amp;ROUND(G3601,1)</f>
        <v>sankmc_37.8_5.6_0_0_21.1_35.5</v>
      </c>
      <c r="B3601" s="2" t="n">
        <v>37.8</v>
      </c>
      <c r="C3601" s="2" t="n">
        <v>5.6</v>
      </c>
      <c r="D3601" s="2" t="n">
        <v>0</v>
      </c>
      <c r="E3601" s="2" t="n">
        <v>0</v>
      </c>
      <c r="F3601" s="2" t="n">
        <v>21.1</v>
      </c>
      <c r="G3601" s="2" t="n">
        <v>35.5</v>
      </c>
      <c r="H3601" s="1" t="n">
        <v>0</v>
      </c>
      <c r="I3601" s="1" t="n">
        <v>1723.2</v>
      </c>
      <c r="J3601" s="1" t="n">
        <v>-0.44</v>
      </c>
      <c r="L3601" s="1" t="s">
        <v>396</v>
      </c>
      <c r="M3601" s="1" t="s">
        <v>398</v>
      </c>
      <c r="N3601" s="7" t="n">
        <v>44605</v>
      </c>
    </row>
    <row r="3602" customFormat="false" ht="15" hidden="false" customHeight="false" outlineLevel="0" collapsed="false">
      <c r="A3602" s="6" t="str">
        <f aca="false">"sankmc_"&amp;ROUND(B3602,1)&amp;"_"&amp;ROUND(C3602,1)&amp;"_"&amp;ROUND(D3602,1)&amp;"_"&amp;ROUND(E3602,1)&amp;"_"&amp;ROUND(F3602,1)&amp;"_"&amp;ROUND(G3602,1)</f>
        <v>sankmc_37.8_5.6_0_0_21.1_35.5</v>
      </c>
      <c r="B3602" s="2" t="n">
        <v>37.8</v>
      </c>
      <c r="C3602" s="2" t="n">
        <v>5.6</v>
      </c>
      <c r="D3602" s="2" t="n">
        <v>0</v>
      </c>
      <c r="E3602" s="2" t="n">
        <v>0</v>
      </c>
      <c r="F3602" s="2" t="n">
        <v>21.1</v>
      </c>
      <c r="G3602" s="2" t="n">
        <v>35.5</v>
      </c>
      <c r="H3602" s="1" t="n">
        <v>0</v>
      </c>
      <c r="I3602" s="1" t="n">
        <v>1673.2</v>
      </c>
      <c r="J3602" s="1" t="n">
        <v>-0.28</v>
      </c>
      <c r="L3602" s="1" t="s">
        <v>396</v>
      </c>
      <c r="M3602" s="1" t="s">
        <v>398</v>
      </c>
      <c r="N3602" s="7" t="n">
        <v>44605</v>
      </c>
    </row>
    <row r="3603" customFormat="false" ht="15" hidden="false" customHeight="false" outlineLevel="0" collapsed="false">
      <c r="A3603" s="6" t="str">
        <f aca="false">"sankmc_"&amp;ROUND(B3603,1)&amp;"_"&amp;ROUND(C3603,1)&amp;"_"&amp;ROUND(D3603,1)&amp;"_"&amp;ROUND(E3603,1)&amp;"_"&amp;ROUND(F3603,1)&amp;"_"&amp;ROUND(G3603,1)</f>
        <v>sankmc_37.8_5.6_0_0_21.1_35.5</v>
      </c>
      <c r="B3603" s="2" t="n">
        <v>37.8</v>
      </c>
      <c r="C3603" s="2" t="n">
        <v>5.6</v>
      </c>
      <c r="D3603" s="2" t="n">
        <v>0</v>
      </c>
      <c r="E3603" s="2" t="n">
        <v>0</v>
      </c>
      <c r="F3603" s="2" t="n">
        <v>21.1</v>
      </c>
      <c r="G3603" s="2" t="n">
        <v>35.5</v>
      </c>
      <c r="H3603" s="1" t="n">
        <v>0</v>
      </c>
      <c r="I3603" s="1" t="n">
        <v>1623.2</v>
      </c>
      <c r="J3603" s="1" t="n">
        <v>-0.08</v>
      </c>
      <c r="L3603" s="1" t="s">
        <v>396</v>
      </c>
      <c r="M3603" s="1" t="s">
        <v>398</v>
      </c>
      <c r="N3603" s="7" t="n">
        <v>44605</v>
      </c>
    </row>
    <row r="3604" customFormat="false" ht="15" hidden="false" customHeight="false" outlineLevel="0" collapsed="false">
      <c r="A3604" s="6" t="str">
        <f aca="false">"sankmc_"&amp;ROUND(B3604,1)&amp;"_"&amp;ROUND(C3604,1)&amp;"_"&amp;ROUND(D3604,1)&amp;"_"&amp;ROUND(E3604,1)&amp;"_"&amp;ROUND(F3604,1)&amp;"_"&amp;ROUND(G3604,1)</f>
        <v>sankmc_38.6_5.7_0_0_14.4_41.4</v>
      </c>
      <c r="B3604" s="2" t="n">
        <v>38.6</v>
      </c>
      <c r="C3604" s="2" t="n">
        <v>5.7</v>
      </c>
      <c r="D3604" s="2" t="n">
        <v>0</v>
      </c>
      <c r="E3604" s="2" t="n">
        <v>0</v>
      </c>
      <c r="F3604" s="2" t="n">
        <v>14.4</v>
      </c>
      <c r="G3604" s="2" t="n">
        <v>41.4</v>
      </c>
      <c r="H3604" s="1" t="n">
        <v>0</v>
      </c>
      <c r="I3604" s="1" t="n">
        <v>1773.2</v>
      </c>
      <c r="J3604" s="1" t="n">
        <v>-0.53</v>
      </c>
      <c r="L3604" s="1" t="s">
        <v>396</v>
      </c>
      <c r="M3604" s="1" t="s">
        <v>399</v>
      </c>
      <c r="N3604" s="7" t="n">
        <v>44605</v>
      </c>
    </row>
    <row r="3605" customFormat="false" ht="15" hidden="false" customHeight="false" outlineLevel="0" collapsed="false">
      <c r="A3605" s="6" t="str">
        <f aca="false">"sankmc_"&amp;ROUND(B3605,1)&amp;"_"&amp;ROUND(C3605,1)&amp;"_"&amp;ROUND(D3605,1)&amp;"_"&amp;ROUND(E3605,1)&amp;"_"&amp;ROUND(F3605,1)&amp;"_"&amp;ROUND(G3605,1)</f>
        <v>sankmc_38.6_5.7_0_0_14.4_41.4</v>
      </c>
      <c r="B3605" s="2" t="n">
        <v>38.6</v>
      </c>
      <c r="C3605" s="2" t="n">
        <v>5.7</v>
      </c>
      <c r="D3605" s="2" t="n">
        <v>0</v>
      </c>
      <c r="E3605" s="2" t="n">
        <v>0</v>
      </c>
      <c r="F3605" s="2" t="n">
        <v>14.4</v>
      </c>
      <c r="G3605" s="2" t="n">
        <v>41.4</v>
      </c>
      <c r="H3605" s="1" t="n">
        <v>0</v>
      </c>
      <c r="I3605" s="1" t="n">
        <v>1723.2</v>
      </c>
      <c r="J3605" s="1" t="n">
        <v>-0.37</v>
      </c>
      <c r="L3605" s="1" t="s">
        <v>396</v>
      </c>
      <c r="M3605" s="1" t="s">
        <v>399</v>
      </c>
      <c r="N3605" s="7" t="n">
        <v>44605</v>
      </c>
    </row>
    <row r="3606" customFormat="false" ht="15" hidden="false" customHeight="false" outlineLevel="0" collapsed="false">
      <c r="A3606" s="6" t="str">
        <f aca="false">"sankmc_"&amp;ROUND(B3606,1)&amp;"_"&amp;ROUND(C3606,1)&amp;"_"&amp;ROUND(D3606,1)&amp;"_"&amp;ROUND(E3606,1)&amp;"_"&amp;ROUND(F3606,1)&amp;"_"&amp;ROUND(G3606,1)</f>
        <v>sankmc_38.6_5.7_0_0_14.4_41.4</v>
      </c>
      <c r="B3606" s="2" t="n">
        <v>38.6</v>
      </c>
      <c r="C3606" s="2" t="n">
        <v>5.7</v>
      </c>
      <c r="D3606" s="2" t="n">
        <v>0</v>
      </c>
      <c r="E3606" s="2" t="n">
        <v>0</v>
      </c>
      <c r="F3606" s="2" t="n">
        <v>14.4</v>
      </c>
      <c r="G3606" s="2" t="n">
        <v>41.4</v>
      </c>
      <c r="H3606" s="1" t="n">
        <v>0</v>
      </c>
      <c r="I3606" s="1" t="n">
        <v>1673.2</v>
      </c>
      <c r="J3606" s="1" t="n">
        <v>-0.19</v>
      </c>
      <c r="L3606" s="1" t="s">
        <v>396</v>
      </c>
      <c r="M3606" s="1" t="s">
        <v>399</v>
      </c>
      <c r="N3606" s="7" t="n">
        <v>44605</v>
      </c>
    </row>
    <row r="3607" customFormat="false" ht="15" hidden="false" customHeight="false" outlineLevel="0" collapsed="false">
      <c r="A3607" s="6" t="str">
        <f aca="false">"sankmc_"&amp;ROUND(B3607,1)&amp;"_"&amp;ROUND(C3607,1)&amp;"_"&amp;ROUND(D3607,1)&amp;"_"&amp;ROUND(E3607,1)&amp;"_"&amp;ROUND(F3607,1)&amp;"_"&amp;ROUND(G3607,1)</f>
        <v>sankmc_38.6_5.7_0_0_14.4_41.4</v>
      </c>
      <c r="B3607" s="2" t="n">
        <v>38.6</v>
      </c>
      <c r="C3607" s="2" t="n">
        <v>5.7</v>
      </c>
      <c r="D3607" s="2" t="n">
        <v>0</v>
      </c>
      <c r="E3607" s="2" t="n">
        <v>0</v>
      </c>
      <c r="F3607" s="2" t="n">
        <v>14.4</v>
      </c>
      <c r="G3607" s="2" t="n">
        <v>41.4</v>
      </c>
      <c r="H3607" s="1" t="n">
        <v>0</v>
      </c>
      <c r="I3607" s="1" t="n">
        <v>1623.2</v>
      </c>
      <c r="J3607" s="1" t="n">
        <v>-0.01</v>
      </c>
      <c r="L3607" s="1" t="s">
        <v>396</v>
      </c>
      <c r="M3607" s="1" t="s">
        <v>399</v>
      </c>
      <c r="N3607" s="7" t="n">
        <v>44605</v>
      </c>
    </row>
    <row r="3608" customFormat="false" ht="15" hidden="false" customHeight="false" outlineLevel="0" collapsed="false">
      <c r="A3608" s="6" t="str">
        <f aca="false">"sankmc_"&amp;ROUND(B3608,1)&amp;"_"&amp;ROUND(C3608,1)&amp;"_"&amp;ROUND(D3608,1)&amp;"_"&amp;ROUND(E3608,1)&amp;"_"&amp;ROUND(F3608,1)&amp;"_"&amp;ROUND(G3608,1)</f>
        <v>sankmc_39.4_5.8_0_0_7.3_47.5</v>
      </c>
      <c r="B3608" s="2" t="n">
        <v>39.4</v>
      </c>
      <c r="C3608" s="2" t="n">
        <v>5.8</v>
      </c>
      <c r="D3608" s="2" t="n">
        <v>0</v>
      </c>
      <c r="E3608" s="2" t="n">
        <v>0</v>
      </c>
      <c r="F3608" s="2" t="n">
        <v>7.3</v>
      </c>
      <c r="G3608" s="2" t="n">
        <v>47.5</v>
      </c>
      <c r="H3608" s="1" t="n">
        <v>0</v>
      </c>
      <c r="I3608" s="1" t="n">
        <v>1773.2</v>
      </c>
      <c r="J3608" s="1" t="n">
        <v>-0.48</v>
      </c>
      <c r="L3608" s="1" t="s">
        <v>396</v>
      </c>
      <c r="M3608" s="1" t="s">
        <v>400</v>
      </c>
      <c r="N3608" s="7" t="n">
        <v>44605</v>
      </c>
    </row>
    <row r="3609" customFormat="false" ht="15" hidden="false" customHeight="false" outlineLevel="0" collapsed="false">
      <c r="A3609" s="6" t="str">
        <f aca="false">"sankmc_"&amp;ROUND(B3609,1)&amp;"_"&amp;ROUND(C3609,1)&amp;"_"&amp;ROUND(D3609,1)&amp;"_"&amp;ROUND(E3609,1)&amp;"_"&amp;ROUND(F3609,1)&amp;"_"&amp;ROUND(G3609,1)</f>
        <v>sankmc_39.4_5.8_0_0_7.3_47.5</v>
      </c>
      <c r="B3609" s="2" t="n">
        <v>39.4</v>
      </c>
      <c r="C3609" s="2" t="n">
        <v>5.8</v>
      </c>
      <c r="D3609" s="2" t="n">
        <v>0</v>
      </c>
      <c r="E3609" s="2" t="n">
        <v>0</v>
      </c>
      <c r="F3609" s="2" t="n">
        <v>7.3</v>
      </c>
      <c r="G3609" s="2" t="n">
        <v>47.5</v>
      </c>
      <c r="H3609" s="1" t="n">
        <v>0</v>
      </c>
      <c r="I3609" s="1" t="n">
        <v>1723.2</v>
      </c>
      <c r="J3609" s="1" t="n">
        <v>-0.34</v>
      </c>
      <c r="L3609" s="1" t="s">
        <v>396</v>
      </c>
      <c r="M3609" s="1" t="s">
        <v>400</v>
      </c>
      <c r="N3609" s="7" t="n">
        <v>44605</v>
      </c>
    </row>
    <row r="3610" customFormat="false" ht="15" hidden="false" customHeight="false" outlineLevel="0" collapsed="false">
      <c r="A3610" s="6" t="str">
        <f aca="false">"sankmc_"&amp;ROUND(B3610,1)&amp;"_"&amp;ROUND(C3610,1)&amp;"_"&amp;ROUND(D3610,1)&amp;"_"&amp;ROUND(E3610,1)&amp;"_"&amp;ROUND(F3610,1)&amp;"_"&amp;ROUND(G3610,1)</f>
        <v>sankmc_39.4_5.8_0_0_7.3_47.5</v>
      </c>
      <c r="B3610" s="2" t="n">
        <v>39.4</v>
      </c>
      <c r="C3610" s="2" t="n">
        <v>5.8</v>
      </c>
      <c r="D3610" s="2" t="n">
        <v>0</v>
      </c>
      <c r="E3610" s="2" t="n">
        <v>0</v>
      </c>
      <c r="F3610" s="2" t="n">
        <v>7.3</v>
      </c>
      <c r="G3610" s="2" t="n">
        <v>47.5</v>
      </c>
      <c r="H3610" s="1" t="n">
        <v>0</v>
      </c>
      <c r="I3610" s="1" t="n">
        <v>1673.2</v>
      </c>
      <c r="J3610" s="1" t="n">
        <v>-0.17</v>
      </c>
      <c r="L3610" s="1" t="s">
        <v>396</v>
      </c>
      <c r="M3610" s="1" t="s">
        <v>400</v>
      </c>
      <c r="N3610" s="7" t="n">
        <v>44605</v>
      </c>
    </row>
    <row r="3611" customFormat="false" ht="15" hidden="false" customHeight="false" outlineLevel="0" collapsed="false">
      <c r="A3611" s="6" t="str">
        <f aca="false">"sankmc_"&amp;ROUND(B3611,1)&amp;"_"&amp;ROUND(C3611,1)&amp;"_"&amp;ROUND(D3611,1)&amp;"_"&amp;ROUND(E3611,1)&amp;"_"&amp;ROUND(F3611,1)&amp;"_"&amp;ROUND(G3611,1)</f>
        <v>sankmc_39.4_5.8_0_0_7.3_47.5</v>
      </c>
      <c r="B3611" s="2" t="n">
        <v>39.4</v>
      </c>
      <c r="C3611" s="2" t="n">
        <v>5.8</v>
      </c>
      <c r="D3611" s="2" t="n">
        <v>0</v>
      </c>
      <c r="E3611" s="2" t="n">
        <v>0</v>
      </c>
      <c r="F3611" s="2" t="n">
        <v>7.3</v>
      </c>
      <c r="G3611" s="2" t="n">
        <v>47.5</v>
      </c>
      <c r="H3611" s="1" t="n">
        <v>0</v>
      </c>
      <c r="I3611" s="1" t="n">
        <v>1623.2</v>
      </c>
      <c r="J3611" s="1" t="n">
        <v>0.01</v>
      </c>
      <c r="L3611" s="1" t="s">
        <v>396</v>
      </c>
      <c r="M3611" s="1" t="s">
        <v>400</v>
      </c>
      <c r="N3611" s="7" t="n">
        <v>44605</v>
      </c>
    </row>
    <row r="3612" customFormat="false" ht="15" hidden="false" customHeight="false" outlineLevel="0" collapsed="false">
      <c r="A3612" s="6" t="str">
        <f aca="false">"sankmc_"&amp;ROUND(B3612,1)&amp;"_"&amp;ROUND(C3612,1)&amp;"_"&amp;ROUND(D3612,1)&amp;"_"&amp;ROUND(E3612,1)&amp;"_"&amp;ROUND(F3612,1)&amp;"_"&amp;ROUND(G3612,1)</f>
        <v>sankmc_40.2_5.9_0_0_0_53.9</v>
      </c>
      <c r="B3612" s="2" t="n">
        <v>40.2</v>
      </c>
      <c r="C3612" s="2" t="n">
        <v>5.9</v>
      </c>
      <c r="D3612" s="2" t="n">
        <v>0</v>
      </c>
      <c r="E3612" s="2" t="n">
        <v>0</v>
      </c>
      <c r="F3612" s="2" t="n">
        <v>0</v>
      </c>
      <c r="G3612" s="2" t="n">
        <v>53.9</v>
      </c>
      <c r="H3612" s="1" t="n">
        <v>0</v>
      </c>
      <c r="I3612" s="1" t="n">
        <v>1773.2</v>
      </c>
      <c r="J3612" s="1" t="n">
        <v>-0.4</v>
      </c>
      <c r="L3612" s="1" t="s">
        <v>396</v>
      </c>
      <c r="M3612" s="1" t="s">
        <v>401</v>
      </c>
      <c r="N3612" s="7" t="n">
        <v>44605</v>
      </c>
    </row>
    <row r="3613" customFormat="false" ht="15" hidden="false" customHeight="false" outlineLevel="0" collapsed="false">
      <c r="A3613" s="6" t="str">
        <f aca="false">"sankmc_"&amp;ROUND(B3613,1)&amp;"_"&amp;ROUND(C3613,1)&amp;"_"&amp;ROUND(D3613,1)&amp;"_"&amp;ROUND(E3613,1)&amp;"_"&amp;ROUND(F3613,1)&amp;"_"&amp;ROUND(G3613,1)</f>
        <v>sankmc_40.2_5.9_0_0_0_53.9</v>
      </c>
      <c r="B3613" s="2" t="n">
        <v>40.2</v>
      </c>
      <c r="C3613" s="2" t="n">
        <v>5.9</v>
      </c>
      <c r="D3613" s="2" t="n">
        <v>0</v>
      </c>
      <c r="E3613" s="2" t="n">
        <v>0</v>
      </c>
      <c r="F3613" s="2" t="n">
        <v>0</v>
      </c>
      <c r="G3613" s="2" t="n">
        <v>53.9</v>
      </c>
      <c r="H3613" s="1" t="n">
        <v>0</v>
      </c>
      <c r="I3613" s="1" t="n">
        <v>1723.2</v>
      </c>
      <c r="J3613" s="1" t="n">
        <v>-0.28</v>
      </c>
      <c r="L3613" s="1" t="s">
        <v>396</v>
      </c>
      <c r="M3613" s="1" t="s">
        <v>401</v>
      </c>
      <c r="N3613" s="7" t="n">
        <v>44605</v>
      </c>
    </row>
    <row r="3614" customFormat="false" ht="15" hidden="false" customHeight="false" outlineLevel="0" collapsed="false">
      <c r="A3614" s="6" t="str">
        <f aca="false">"sankmc_"&amp;ROUND(B3614,1)&amp;"_"&amp;ROUND(C3614,1)&amp;"_"&amp;ROUND(D3614,1)&amp;"_"&amp;ROUND(E3614,1)&amp;"_"&amp;ROUND(F3614,1)&amp;"_"&amp;ROUND(G3614,1)</f>
        <v>sankmc_40.2_5.9_0_0_0_53.9</v>
      </c>
      <c r="B3614" s="2" t="n">
        <v>40.2</v>
      </c>
      <c r="C3614" s="2" t="n">
        <v>5.9</v>
      </c>
      <c r="D3614" s="2" t="n">
        <v>0</v>
      </c>
      <c r="E3614" s="2" t="n">
        <v>0</v>
      </c>
      <c r="F3614" s="2" t="n">
        <v>0</v>
      </c>
      <c r="G3614" s="2" t="n">
        <v>53.9</v>
      </c>
      <c r="H3614" s="1" t="n">
        <v>0</v>
      </c>
      <c r="I3614" s="1" t="n">
        <v>1673.2</v>
      </c>
      <c r="J3614" s="1" t="n">
        <v>-0.08</v>
      </c>
      <c r="L3614" s="1" t="s">
        <v>396</v>
      </c>
      <c r="M3614" s="1" t="s">
        <v>401</v>
      </c>
      <c r="N3614" s="7" t="n">
        <v>44605</v>
      </c>
    </row>
    <row r="3615" customFormat="false" ht="15" hidden="false" customHeight="false" outlineLevel="0" collapsed="false">
      <c r="A3615" s="6" t="str">
        <f aca="false">"sankmc_"&amp;ROUND(B3615,1)&amp;"_"&amp;ROUND(C3615,1)&amp;"_"&amp;ROUND(D3615,1)&amp;"_"&amp;ROUND(E3615,1)&amp;"_"&amp;ROUND(F3615,1)&amp;"_"&amp;ROUND(G3615,1)</f>
        <v>sankmc_35.6_2.6_0_0_33.2_28.6</v>
      </c>
      <c r="B3615" s="2" t="n">
        <v>35.6</v>
      </c>
      <c r="C3615" s="2" t="n">
        <v>2.6</v>
      </c>
      <c r="D3615" s="2" t="n">
        <v>0</v>
      </c>
      <c r="E3615" s="2" t="n">
        <v>0</v>
      </c>
      <c r="F3615" s="2" t="n">
        <v>33.2</v>
      </c>
      <c r="G3615" s="2" t="n">
        <v>28.6</v>
      </c>
      <c r="H3615" s="1" t="n">
        <v>0</v>
      </c>
      <c r="I3615" s="1" t="n">
        <v>1773.2</v>
      </c>
      <c r="J3615" s="1" t="n">
        <v>-0.72</v>
      </c>
      <c r="L3615" s="1" t="s">
        <v>396</v>
      </c>
      <c r="M3615" s="1" t="s">
        <v>402</v>
      </c>
      <c r="N3615" s="7" t="n">
        <v>44605</v>
      </c>
    </row>
    <row r="3616" customFormat="false" ht="15" hidden="false" customHeight="false" outlineLevel="0" collapsed="false">
      <c r="A3616" s="6" t="str">
        <f aca="false">"sankmc_"&amp;ROUND(B3616,1)&amp;"_"&amp;ROUND(C3616,1)&amp;"_"&amp;ROUND(D3616,1)&amp;"_"&amp;ROUND(E3616,1)&amp;"_"&amp;ROUND(F3616,1)&amp;"_"&amp;ROUND(G3616,1)</f>
        <v>sankmc_36.3_2.7_0_0_20.7_34</v>
      </c>
      <c r="B3616" s="2" t="n">
        <v>36.3</v>
      </c>
      <c r="C3616" s="2" t="n">
        <v>2.7</v>
      </c>
      <c r="D3616" s="2" t="n">
        <v>0</v>
      </c>
      <c r="E3616" s="2" t="n">
        <v>0</v>
      </c>
      <c r="F3616" s="2" t="n">
        <v>20.7</v>
      </c>
      <c r="G3616" s="2" t="n">
        <v>34</v>
      </c>
      <c r="H3616" s="1" t="n">
        <v>0</v>
      </c>
      <c r="I3616" s="1" t="n">
        <v>1773.2</v>
      </c>
      <c r="J3616" s="1" t="n">
        <v>-0.72</v>
      </c>
      <c r="L3616" s="1" t="s">
        <v>396</v>
      </c>
      <c r="M3616" s="1" t="s">
        <v>403</v>
      </c>
      <c r="N3616" s="7" t="n">
        <v>44605</v>
      </c>
    </row>
    <row r="3617" customFormat="false" ht="15" hidden="false" customHeight="false" outlineLevel="0" collapsed="false">
      <c r="A3617" s="6" t="str">
        <f aca="false">"sankmc_"&amp;ROUND(B3617,1)&amp;"_"&amp;ROUND(C3617,1)&amp;"_"&amp;ROUND(D3617,1)&amp;"_"&amp;ROUND(E3617,1)&amp;"_"&amp;ROUND(F3617,1)&amp;"_"&amp;ROUND(G3617,1)</f>
        <v>sankmc_36.3_2.7_0_0_20.7_34</v>
      </c>
      <c r="B3617" s="2" t="n">
        <v>36.3</v>
      </c>
      <c r="C3617" s="2" t="n">
        <v>2.7</v>
      </c>
      <c r="D3617" s="2" t="n">
        <v>0</v>
      </c>
      <c r="E3617" s="2" t="n">
        <v>0</v>
      </c>
      <c r="F3617" s="2" t="n">
        <v>20.7</v>
      </c>
      <c r="G3617" s="2" t="n">
        <v>34</v>
      </c>
      <c r="H3617" s="1" t="n">
        <v>0</v>
      </c>
      <c r="I3617" s="1" t="n">
        <v>1723.2</v>
      </c>
      <c r="J3617" s="1" t="n">
        <v>-0.58</v>
      </c>
      <c r="L3617" s="1" t="s">
        <v>396</v>
      </c>
      <c r="M3617" s="1" t="s">
        <v>403</v>
      </c>
      <c r="N3617" s="7" t="n">
        <v>44605</v>
      </c>
    </row>
    <row r="3618" customFormat="false" ht="15" hidden="false" customHeight="false" outlineLevel="0" collapsed="false">
      <c r="A3618" s="6" t="str">
        <f aca="false">"sankmc_"&amp;ROUND(B3618,1)&amp;"_"&amp;ROUND(C3618,1)&amp;"_"&amp;ROUND(D3618,1)&amp;"_"&amp;ROUND(E3618,1)&amp;"_"&amp;ROUND(F3618,1)&amp;"_"&amp;ROUND(G3618,1)</f>
        <v>sankmc_42.6_18.8_0_0_15.9_22.8</v>
      </c>
      <c r="B3618" s="2" t="n">
        <v>42.6</v>
      </c>
      <c r="C3618" s="2" t="n">
        <v>18.8</v>
      </c>
      <c r="D3618" s="2" t="n">
        <v>0</v>
      </c>
      <c r="E3618" s="2" t="n">
        <v>0</v>
      </c>
      <c r="F3618" s="2" t="n">
        <v>15.9</v>
      </c>
      <c r="G3618" s="2" t="n">
        <v>22.8</v>
      </c>
      <c r="H3618" s="1" t="n">
        <v>0</v>
      </c>
      <c r="I3618" s="1" t="n">
        <v>1773.2</v>
      </c>
      <c r="J3618" s="1" t="n">
        <v>0.17</v>
      </c>
      <c r="L3618" s="1" t="s">
        <v>396</v>
      </c>
      <c r="M3618" s="1" t="s">
        <v>404</v>
      </c>
      <c r="N3618" s="7" t="n">
        <v>44605</v>
      </c>
    </row>
    <row r="3619" customFormat="false" ht="15" hidden="false" customHeight="false" outlineLevel="0" collapsed="false">
      <c r="A3619" s="6" t="str">
        <f aca="false">"sankmc_"&amp;ROUND(B3619,1)&amp;"_"&amp;ROUND(C3619,1)&amp;"_"&amp;ROUND(D3619,1)&amp;"_"&amp;ROUND(E3619,1)&amp;"_"&amp;ROUND(F3619,1)&amp;"_"&amp;ROUND(G3619,1)</f>
        <v>sankmc_42.6_18.8_0_0_15.9_22.8</v>
      </c>
      <c r="B3619" s="2" t="n">
        <v>42.6</v>
      </c>
      <c r="C3619" s="2" t="n">
        <v>18.8</v>
      </c>
      <c r="D3619" s="2" t="n">
        <v>0</v>
      </c>
      <c r="E3619" s="2" t="n">
        <v>0</v>
      </c>
      <c r="F3619" s="2" t="n">
        <v>15.9</v>
      </c>
      <c r="G3619" s="2" t="n">
        <v>22.8</v>
      </c>
      <c r="H3619" s="1" t="n">
        <v>0</v>
      </c>
      <c r="I3619" s="1" t="n">
        <v>1723.2</v>
      </c>
      <c r="J3619" s="1" t="n">
        <v>0.36</v>
      </c>
      <c r="L3619" s="1" t="s">
        <v>396</v>
      </c>
      <c r="M3619" s="1" t="s">
        <v>404</v>
      </c>
      <c r="N3619" s="7" t="n">
        <v>44605</v>
      </c>
    </row>
    <row r="3620" customFormat="false" ht="15" hidden="false" customHeight="false" outlineLevel="0" collapsed="false">
      <c r="A3620" s="6" t="str">
        <f aca="false">"sankmc_"&amp;ROUND(B3620,1)&amp;"_"&amp;ROUND(C3620,1)&amp;"_"&amp;ROUND(D3620,1)&amp;"_"&amp;ROUND(E3620,1)&amp;"_"&amp;ROUND(F3620,1)&amp;"_"&amp;ROUND(G3620,1)</f>
        <v>sankmc_42.6_18.8_0_0_15.9_22.8</v>
      </c>
      <c r="B3620" s="2" t="n">
        <v>42.6</v>
      </c>
      <c r="C3620" s="2" t="n">
        <v>18.8</v>
      </c>
      <c r="D3620" s="2" t="n">
        <v>0</v>
      </c>
      <c r="E3620" s="2" t="n">
        <v>0</v>
      </c>
      <c r="F3620" s="2" t="n">
        <v>15.9</v>
      </c>
      <c r="G3620" s="2" t="n">
        <v>22.8</v>
      </c>
      <c r="H3620" s="1" t="n">
        <v>0</v>
      </c>
      <c r="I3620" s="1" t="n">
        <v>1673.2</v>
      </c>
      <c r="J3620" s="1" t="n">
        <v>0.59</v>
      </c>
      <c r="L3620" s="1" t="s">
        <v>396</v>
      </c>
      <c r="M3620" s="1" t="s">
        <v>404</v>
      </c>
      <c r="N3620" s="7" t="n">
        <v>44605</v>
      </c>
    </row>
    <row r="3621" customFormat="false" ht="15" hidden="false" customHeight="false" outlineLevel="0" collapsed="false">
      <c r="A3621" s="6" t="str">
        <f aca="false">"sankmc_"&amp;ROUND(B3621,1)&amp;"_"&amp;ROUND(C3621,1)&amp;"_"&amp;ROUND(D3621,1)&amp;"_"&amp;ROUND(E3621,1)&amp;"_"&amp;ROUND(F3621,1)&amp;"_"&amp;ROUND(G3621,1)</f>
        <v>sankmc_42.6_18.8_0_0_15.9_22.8</v>
      </c>
      <c r="B3621" s="2" t="n">
        <v>42.6</v>
      </c>
      <c r="C3621" s="2" t="n">
        <v>18.8</v>
      </c>
      <c r="D3621" s="2" t="n">
        <v>0</v>
      </c>
      <c r="E3621" s="2" t="n">
        <v>0</v>
      </c>
      <c r="F3621" s="2" t="n">
        <v>15.9</v>
      </c>
      <c r="G3621" s="2" t="n">
        <v>22.8</v>
      </c>
      <c r="H3621" s="1" t="n">
        <v>0</v>
      </c>
      <c r="I3621" s="1" t="n">
        <v>1623.2</v>
      </c>
      <c r="J3621" s="1" t="n">
        <v>0.85</v>
      </c>
      <c r="L3621" s="1" t="s">
        <v>396</v>
      </c>
      <c r="M3621" s="1" t="s">
        <v>404</v>
      </c>
      <c r="N3621" s="7" t="n">
        <v>44605</v>
      </c>
    </row>
    <row r="3622" customFormat="false" ht="15" hidden="false" customHeight="false" outlineLevel="0" collapsed="false">
      <c r="A3622" s="6" t="str">
        <f aca="false">"sankmc_"&amp;ROUND(B3622,1)&amp;"_"&amp;ROUND(C3622,1)&amp;"_"&amp;ROUND(D3622,1)&amp;"_"&amp;ROUND(E3622,1)&amp;"_"&amp;ROUND(F3622,1)&amp;"_"&amp;ROUND(G3622,1)</f>
        <v>sankmc_43.5_19.2_0_0_8.1_29.1</v>
      </c>
      <c r="B3622" s="2" t="n">
        <v>43.5</v>
      </c>
      <c r="C3622" s="2" t="n">
        <v>19.2</v>
      </c>
      <c r="D3622" s="2" t="n">
        <v>0</v>
      </c>
      <c r="E3622" s="2" t="n">
        <v>0</v>
      </c>
      <c r="F3622" s="2" t="n">
        <v>8.1</v>
      </c>
      <c r="G3622" s="2" t="n">
        <v>29.1</v>
      </c>
      <c r="H3622" s="1" t="n">
        <v>0</v>
      </c>
      <c r="I3622" s="1" t="n">
        <v>1773.2</v>
      </c>
      <c r="J3622" s="1" t="n">
        <v>0.28</v>
      </c>
      <c r="L3622" s="1" t="s">
        <v>396</v>
      </c>
      <c r="M3622" s="1" t="s">
        <v>405</v>
      </c>
      <c r="N3622" s="7" t="n">
        <v>44605</v>
      </c>
    </row>
    <row r="3623" customFormat="false" ht="15" hidden="false" customHeight="false" outlineLevel="0" collapsed="false">
      <c r="A3623" s="6" t="str">
        <f aca="false">"sankmc_"&amp;ROUND(B3623,1)&amp;"_"&amp;ROUND(C3623,1)&amp;"_"&amp;ROUND(D3623,1)&amp;"_"&amp;ROUND(E3623,1)&amp;"_"&amp;ROUND(F3623,1)&amp;"_"&amp;ROUND(G3623,1)</f>
        <v>sankmc_43.5_19.2_0_0_8.1_29.1</v>
      </c>
      <c r="B3623" s="2" t="n">
        <v>43.5</v>
      </c>
      <c r="C3623" s="2" t="n">
        <v>19.2</v>
      </c>
      <c r="D3623" s="2" t="n">
        <v>0</v>
      </c>
      <c r="E3623" s="2" t="n">
        <v>0</v>
      </c>
      <c r="F3623" s="2" t="n">
        <v>8.1</v>
      </c>
      <c r="G3623" s="2" t="n">
        <v>29.1</v>
      </c>
      <c r="H3623" s="1" t="n">
        <v>0</v>
      </c>
      <c r="I3623" s="1" t="n">
        <v>1723.2</v>
      </c>
      <c r="J3623" s="1" t="n">
        <v>0.48</v>
      </c>
      <c r="L3623" s="1" t="s">
        <v>396</v>
      </c>
      <c r="M3623" s="1" t="s">
        <v>405</v>
      </c>
      <c r="N3623" s="7" t="n">
        <v>44605</v>
      </c>
    </row>
    <row r="3624" customFormat="false" ht="15" hidden="false" customHeight="false" outlineLevel="0" collapsed="false">
      <c r="A3624" s="6" t="str">
        <f aca="false">"sankmc_"&amp;ROUND(B3624,1)&amp;"_"&amp;ROUND(C3624,1)&amp;"_"&amp;ROUND(D3624,1)&amp;"_"&amp;ROUND(E3624,1)&amp;"_"&amp;ROUND(F3624,1)&amp;"_"&amp;ROUND(G3624,1)</f>
        <v>sankmc_43.5_19.2_0_0_8.1_29.1</v>
      </c>
      <c r="B3624" s="2" t="n">
        <v>43.5</v>
      </c>
      <c r="C3624" s="2" t="n">
        <v>19.2</v>
      </c>
      <c r="D3624" s="2" t="n">
        <v>0</v>
      </c>
      <c r="E3624" s="2" t="n">
        <v>0</v>
      </c>
      <c r="F3624" s="2" t="n">
        <v>8.1</v>
      </c>
      <c r="G3624" s="2" t="n">
        <v>29.1</v>
      </c>
      <c r="H3624" s="1" t="n">
        <v>0</v>
      </c>
      <c r="I3624" s="1" t="n">
        <v>1673.2</v>
      </c>
      <c r="J3624" s="1" t="n">
        <v>0.71</v>
      </c>
      <c r="L3624" s="1" t="s">
        <v>396</v>
      </c>
      <c r="M3624" s="1" t="s">
        <v>405</v>
      </c>
      <c r="N3624" s="7" t="n">
        <v>44605</v>
      </c>
    </row>
    <row r="3625" customFormat="false" ht="15" hidden="false" customHeight="false" outlineLevel="0" collapsed="false">
      <c r="A3625" s="6" t="str">
        <f aca="false">"sankmc_"&amp;ROUND(B3625,1)&amp;"_"&amp;ROUND(C3625,1)&amp;"_"&amp;ROUND(D3625,1)&amp;"_"&amp;ROUND(E3625,1)&amp;"_"&amp;ROUND(F3625,1)&amp;"_"&amp;ROUND(G3625,1)</f>
        <v>sankmc_43.5_19.2_0_0_8.1_29.1</v>
      </c>
      <c r="B3625" s="2" t="n">
        <v>43.5</v>
      </c>
      <c r="C3625" s="2" t="n">
        <v>19.2</v>
      </c>
      <c r="D3625" s="2" t="n">
        <v>0</v>
      </c>
      <c r="E3625" s="2" t="n">
        <v>0</v>
      </c>
      <c r="F3625" s="2" t="n">
        <v>8.1</v>
      </c>
      <c r="G3625" s="2" t="n">
        <v>29.1</v>
      </c>
      <c r="H3625" s="1" t="n">
        <v>0</v>
      </c>
      <c r="I3625" s="1" t="n">
        <v>1623.2</v>
      </c>
      <c r="J3625" s="1" t="n">
        <v>0.98</v>
      </c>
      <c r="L3625" s="1" t="s">
        <v>396</v>
      </c>
      <c r="M3625" s="1" t="s">
        <v>405</v>
      </c>
      <c r="N3625" s="7" t="n">
        <v>44605</v>
      </c>
    </row>
    <row r="3626" customFormat="false" ht="15" hidden="false" customHeight="false" outlineLevel="0" collapsed="false">
      <c r="A3626" s="6" t="str">
        <f aca="false">"sankmc_"&amp;ROUND(B3626,1)&amp;"_"&amp;ROUND(C3626,1)&amp;"_"&amp;ROUND(D3626,1)&amp;"_"&amp;ROUND(E3626,1)&amp;"_"&amp;ROUND(F3626,1)&amp;"_"&amp;ROUND(G3626,1)</f>
        <v>sankmc_44.5_19.7_0_0_0_35.8</v>
      </c>
      <c r="B3626" s="2" t="n">
        <v>44.5</v>
      </c>
      <c r="C3626" s="2" t="n">
        <v>19.7</v>
      </c>
      <c r="D3626" s="2" t="n">
        <v>0</v>
      </c>
      <c r="E3626" s="2" t="n">
        <v>0</v>
      </c>
      <c r="F3626" s="2" t="n">
        <v>0</v>
      </c>
      <c r="G3626" s="2" t="n">
        <v>35.8</v>
      </c>
      <c r="H3626" s="1" t="n">
        <v>0</v>
      </c>
      <c r="I3626" s="1" t="n">
        <v>1773.2</v>
      </c>
      <c r="J3626" s="1" t="n">
        <v>0.43</v>
      </c>
      <c r="L3626" s="1" t="s">
        <v>396</v>
      </c>
      <c r="M3626" s="1" t="s">
        <v>406</v>
      </c>
      <c r="N3626" s="7" t="n">
        <v>44605</v>
      </c>
    </row>
    <row r="3627" customFormat="false" ht="15" hidden="false" customHeight="false" outlineLevel="0" collapsed="false">
      <c r="A3627" s="6" t="str">
        <f aca="false">"sankmc_"&amp;ROUND(B3627,1)&amp;"_"&amp;ROUND(C3627,1)&amp;"_"&amp;ROUND(D3627,1)&amp;"_"&amp;ROUND(E3627,1)&amp;"_"&amp;ROUND(F3627,1)&amp;"_"&amp;ROUND(G3627,1)</f>
        <v>sankmc_44.5_19.7_0_0_0_35.8</v>
      </c>
      <c r="B3627" s="2" t="n">
        <v>44.5</v>
      </c>
      <c r="C3627" s="2" t="n">
        <v>19.7</v>
      </c>
      <c r="D3627" s="2" t="n">
        <v>0</v>
      </c>
      <c r="E3627" s="2" t="n">
        <v>0</v>
      </c>
      <c r="F3627" s="2" t="n">
        <v>0</v>
      </c>
      <c r="G3627" s="2" t="n">
        <v>35.8</v>
      </c>
      <c r="H3627" s="1" t="n">
        <v>0</v>
      </c>
      <c r="I3627" s="1" t="n">
        <v>1723.2</v>
      </c>
      <c r="J3627" s="1" t="n">
        <v>0.6</v>
      </c>
      <c r="L3627" s="1" t="s">
        <v>396</v>
      </c>
      <c r="M3627" s="1" t="s">
        <v>406</v>
      </c>
      <c r="N3627" s="7" t="n">
        <v>44605</v>
      </c>
    </row>
    <row r="3628" customFormat="false" ht="15" hidden="false" customHeight="false" outlineLevel="0" collapsed="false">
      <c r="A3628" s="6" t="str">
        <f aca="false">"sankmc_"&amp;ROUND(B3628,1)&amp;"_"&amp;ROUND(C3628,1)&amp;"_"&amp;ROUND(D3628,1)&amp;"_"&amp;ROUND(E3628,1)&amp;"_"&amp;ROUND(F3628,1)&amp;"_"&amp;ROUND(G3628,1)</f>
        <v>sankmc_44.5_19.7_0_0_0_35.8</v>
      </c>
      <c r="B3628" s="2" t="n">
        <v>44.5</v>
      </c>
      <c r="C3628" s="2" t="n">
        <v>19.7</v>
      </c>
      <c r="D3628" s="2" t="n">
        <v>0</v>
      </c>
      <c r="E3628" s="2" t="n">
        <v>0</v>
      </c>
      <c r="F3628" s="2" t="n">
        <v>0</v>
      </c>
      <c r="G3628" s="2" t="n">
        <v>35.8</v>
      </c>
      <c r="H3628" s="1" t="n">
        <v>0</v>
      </c>
      <c r="I3628" s="1" t="n">
        <v>1673.2</v>
      </c>
      <c r="J3628" s="1" t="n">
        <v>0.84</v>
      </c>
      <c r="L3628" s="1" t="s">
        <v>396</v>
      </c>
      <c r="M3628" s="1" t="s">
        <v>406</v>
      </c>
      <c r="N3628" s="7" t="n">
        <v>44605</v>
      </c>
    </row>
    <row r="3629" customFormat="false" ht="15" hidden="false" customHeight="false" outlineLevel="0" collapsed="false">
      <c r="A3629" s="6" t="str">
        <f aca="false">"sankmc_"&amp;ROUND(B3629,1)&amp;"_"&amp;ROUND(C3629,1)&amp;"_"&amp;ROUND(D3629,1)&amp;"_"&amp;ROUND(E3629,1)&amp;"_"&amp;ROUND(F3629,1)&amp;"_"&amp;ROUND(G3629,1)</f>
        <v>sankmc_44.5_19.7_0_0_0_35.8</v>
      </c>
      <c r="B3629" s="2" t="n">
        <v>44.5</v>
      </c>
      <c r="C3629" s="2" t="n">
        <v>19.7</v>
      </c>
      <c r="D3629" s="2" t="n">
        <v>0</v>
      </c>
      <c r="E3629" s="2" t="n">
        <v>0</v>
      </c>
      <c r="F3629" s="2" t="n">
        <v>0</v>
      </c>
      <c r="G3629" s="2" t="n">
        <v>35.8</v>
      </c>
      <c r="H3629" s="1" t="n">
        <v>0</v>
      </c>
      <c r="I3629" s="1" t="n">
        <v>1623.2</v>
      </c>
      <c r="J3629" s="1" t="n">
        <v>1.11</v>
      </c>
      <c r="L3629" s="1" t="s">
        <v>396</v>
      </c>
      <c r="M3629" s="1" t="s">
        <v>406</v>
      </c>
      <c r="N3629" s="7" t="n">
        <v>44605</v>
      </c>
    </row>
    <row r="3630" customFormat="false" ht="15" hidden="false" customHeight="false" outlineLevel="0" collapsed="false">
      <c r="A3630" s="6" t="str">
        <f aca="false">"sankmc_"&amp;ROUND(B3630,1)&amp;"_"&amp;ROUND(C3630,1)&amp;"_"&amp;ROUND(D3630,1)&amp;"_"&amp;ROUND(E3630,1)&amp;"_"&amp;ROUND(F3630,1)&amp;"_"&amp;ROUND(G3630,1)</f>
        <v>sankmc_41.5_15.3_0_0_15.5_27.8</v>
      </c>
      <c r="B3630" s="2" t="n">
        <v>41.5</v>
      </c>
      <c r="C3630" s="2" t="n">
        <v>15.3</v>
      </c>
      <c r="D3630" s="2" t="n">
        <v>0</v>
      </c>
      <c r="E3630" s="2" t="n">
        <v>0</v>
      </c>
      <c r="F3630" s="2" t="n">
        <v>15.5</v>
      </c>
      <c r="G3630" s="2" t="n">
        <v>27.8</v>
      </c>
      <c r="H3630" s="1" t="n">
        <v>0</v>
      </c>
      <c r="I3630" s="1" t="n">
        <v>1773.2</v>
      </c>
      <c r="J3630" s="1" t="n">
        <v>0.05</v>
      </c>
      <c r="L3630" s="1" t="s">
        <v>396</v>
      </c>
      <c r="M3630" s="1" t="s">
        <v>407</v>
      </c>
      <c r="N3630" s="7" t="n">
        <v>44605</v>
      </c>
    </row>
    <row r="3631" customFormat="false" ht="15" hidden="false" customHeight="false" outlineLevel="0" collapsed="false">
      <c r="A3631" s="6" t="str">
        <f aca="false">"sankmc_"&amp;ROUND(B3631,1)&amp;"_"&amp;ROUND(C3631,1)&amp;"_"&amp;ROUND(D3631,1)&amp;"_"&amp;ROUND(E3631,1)&amp;"_"&amp;ROUND(F3631,1)&amp;"_"&amp;ROUND(G3631,1)</f>
        <v>sankmc_41.5_15.3_0_0_15.5_27.8</v>
      </c>
      <c r="B3631" s="2" t="n">
        <v>41.5</v>
      </c>
      <c r="C3631" s="2" t="n">
        <v>15.3</v>
      </c>
      <c r="D3631" s="2" t="n">
        <v>0</v>
      </c>
      <c r="E3631" s="2" t="n">
        <v>0</v>
      </c>
      <c r="F3631" s="2" t="n">
        <v>15.5</v>
      </c>
      <c r="G3631" s="2" t="n">
        <v>27.8</v>
      </c>
      <c r="H3631" s="1" t="n">
        <v>0</v>
      </c>
      <c r="I3631" s="1" t="n">
        <v>1723.2</v>
      </c>
      <c r="J3631" s="1" t="n">
        <v>0.19</v>
      </c>
      <c r="L3631" s="1" t="s">
        <v>396</v>
      </c>
      <c r="M3631" s="1" t="s">
        <v>407</v>
      </c>
      <c r="N3631" s="7" t="n">
        <v>44605</v>
      </c>
    </row>
    <row r="3632" customFormat="false" ht="15" hidden="false" customHeight="false" outlineLevel="0" collapsed="false">
      <c r="A3632" s="6" t="str">
        <f aca="false">"sankmc_"&amp;ROUND(B3632,1)&amp;"_"&amp;ROUND(C3632,1)&amp;"_"&amp;ROUND(D3632,1)&amp;"_"&amp;ROUND(E3632,1)&amp;"_"&amp;ROUND(F3632,1)&amp;"_"&amp;ROUND(G3632,1)</f>
        <v>sankmc_41.5_15.3_0_0_15.5_27.8</v>
      </c>
      <c r="B3632" s="2" t="n">
        <v>41.5</v>
      </c>
      <c r="C3632" s="2" t="n">
        <v>15.3</v>
      </c>
      <c r="D3632" s="2" t="n">
        <v>0</v>
      </c>
      <c r="E3632" s="2" t="n">
        <v>0</v>
      </c>
      <c r="F3632" s="2" t="n">
        <v>15.5</v>
      </c>
      <c r="G3632" s="2" t="n">
        <v>27.8</v>
      </c>
      <c r="H3632" s="1" t="n">
        <v>0</v>
      </c>
      <c r="I3632" s="1" t="n">
        <v>1673.2</v>
      </c>
      <c r="J3632" s="1" t="n">
        <v>0.36</v>
      </c>
      <c r="L3632" s="1" t="s">
        <v>396</v>
      </c>
      <c r="M3632" s="1" t="s">
        <v>407</v>
      </c>
      <c r="N3632" s="7" t="n">
        <v>44605</v>
      </c>
    </row>
    <row r="3633" customFormat="false" ht="15" hidden="false" customHeight="false" outlineLevel="0" collapsed="false">
      <c r="A3633" s="6" t="str">
        <f aca="false">"sankmc_"&amp;ROUND(B3633,1)&amp;"_"&amp;ROUND(C3633,1)&amp;"_"&amp;ROUND(D3633,1)&amp;"_"&amp;ROUND(E3633,1)&amp;"_"&amp;ROUND(F3633,1)&amp;"_"&amp;ROUND(G3633,1)</f>
        <v>sankmc_41.5_15.3_0_0_15.5_27.8</v>
      </c>
      <c r="B3633" s="2" t="n">
        <v>41.5</v>
      </c>
      <c r="C3633" s="2" t="n">
        <v>15.3</v>
      </c>
      <c r="D3633" s="2" t="n">
        <v>0</v>
      </c>
      <c r="E3633" s="2" t="n">
        <v>0</v>
      </c>
      <c r="F3633" s="2" t="n">
        <v>15.5</v>
      </c>
      <c r="G3633" s="2" t="n">
        <v>27.8</v>
      </c>
      <c r="H3633" s="1" t="n">
        <v>0</v>
      </c>
      <c r="I3633" s="1" t="n">
        <v>1623.2</v>
      </c>
      <c r="J3633" s="1" t="n">
        <v>0.6</v>
      </c>
      <c r="L3633" s="1" t="s">
        <v>396</v>
      </c>
      <c r="M3633" s="1" t="s">
        <v>407</v>
      </c>
      <c r="N3633" s="7" t="n">
        <v>44605</v>
      </c>
    </row>
    <row r="3634" customFormat="false" ht="15" hidden="false" customHeight="false" outlineLevel="0" collapsed="false">
      <c r="A3634" s="6" t="str">
        <f aca="false">"sankmc_"&amp;ROUND(B3634,1)&amp;"_"&amp;ROUND(C3634,1)&amp;"_"&amp;ROUND(D3634,1)&amp;"_"&amp;ROUND(E3634,1)&amp;"_"&amp;ROUND(F3634,1)&amp;"_"&amp;ROUND(G3634,1)</f>
        <v>sankmc_41.5_15.3_0_0_15.5_27.8</v>
      </c>
      <c r="B3634" s="2" t="n">
        <v>41.5</v>
      </c>
      <c r="C3634" s="2" t="n">
        <v>15.3</v>
      </c>
      <c r="D3634" s="2" t="n">
        <v>0</v>
      </c>
      <c r="E3634" s="2" t="n">
        <v>0</v>
      </c>
      <c r="F3634" s="2" t="n">
        <v>15.5</v>
      </c>
      <c r="G3634" s="2" t="n">
        <v>27.8</v>
      </c>
      <c r="H3634" s="1" t="n">
        <v>0</v>
      </c>
      <c r="I3634" s="1" t="n">
        <v>1573.2</v>
      </c>
      <c r="J3634" s="1" t="n">
        <v>0.88</v>
      </c>
      <c r="L3634" s="1" t="s">
        <v>396</v>
      </c>
      <c r="M3634" s="1" t="s">
        <v>407</v>
      </c>
      <c r="N3634" s="7" t="n">
        <v>44605</v>
      </c>
    </row>
    <row r="3635" customFormat="false" ht="15" hidden="false" customHeight="false" outlineLevel="0" collapsed="false">
      <c r="A3635" s="6" t="str">
        <f aca="false">"sankmc_"&amp;ROUND(B3635,1)&amp;"_"&amp;ROUND(C3635,1)&amp;"_"&amp;ROUND(D3635,1)&amp;"_"&amp;ROUND(E3635,1)&amp;"_"&amp;ROUND(F3635,1)&amp;"_"&amp;ROUND(G3635,1)</f>
        <v>sankmc_41.5_15.3_0_0_15.5_27.8</v>
      </c>
      <c r="B3635" s="2" t="n">
        <v>41.5</v>
      </c>
      <c r="C3635" s="2" t="n">
        <v>15.3</v>
      </c>
      <c r="D3635" s="2" t="n">
        <v>0</v>
      </c>
      <c r="E3635" s="2" t="n">
        <v>0</v>
      </c>
      <c r="F3635" s="2" t="n">
        <v>15.5</v>
      </c>
      <c r="G3635" s="2" t="n">
        <v>27.8</v>
      </c>
      <c r="H3635" s="1" t="n">
        <v>0</v>
      </c>
      <c r="I3635" s="1" t="n">
        <v>1523.2</v>
      </c>
      <c r="J3635" s="1" t="n">
        <v>1.2</v>
      </c>
      <c r="L3635" s="1" t="s">
        <v>396</v>
      </c>
      <c r="M3635" s="1" t="s">
        <v>407</v>
      </c>
      <c r="N3635" s="7" t="n">
        <v>44605</v>
      </c>
    </row>
    <row r="3636" customFormat="false" ht="15" hidden="false" customHeight="false" outlineLevel="0" collapsed="false">
      <c r="A3636" s="6" t="str">
        <f aca="false">"sankmc_"&amp;ROUND(B3636,1)&amp;"_"&amp;ROUND(C3636,1)&amp;"_"&amp;ROUND(D3636,1)&amp;"_"&amp;ROUND(E3636,1)&amp;"_"&amp;ROUND(F3636,1)&amp;"_"&amp;ROUND(G3636,1)</f>
        <v>sankmc_42.4_15.6_0_0_7.9_34.1</v>
      </c>
      <c r="B3636" s="2" t="n">
        <v>42.4</v>
      </c>
      <c r="C3636" s="2" t="n">
        <v>15.6</v>
      </c>
      <c r="D3636" s="2" t="n">
        <v>0</v>
      </c>
      <c r="E3636" s="2" t="n">
        <v>0</v>
      </c>
      <c r="F3636" s="2" t="n">
        <v>7.9</v>
      </c>
      <c r="G3636" s="2" t="n">
        <v>34.1</v>
      </c>
      <c r="H3636" s="1" t="n">
        <v>0</v>
      </c>
      <c r="I3636" s="1" t="n">
        <v>1773.2</v>
      </c>
      <c r="J3636" s="1" t="n">
        <v>0.09</v>
      </c>
      <c r="L3636" s="1" t="s">
        <v>396</v>
      </c>
      <c r="M3636" s="1" t="s">
        <v>408</v>
      </c>
      <c r="N3636" s="7" t="n">
        <v>44605</v>
      </c>
    </row>
    <row r="3637" customFormat="false" ht="15" hidden="false" customHeight="false" outlineLevel="0" collapsed="false">
      <c r="A3637" s="6" t="str">
        <f aca="false">"sankmc_"&amp;ROUND(B3637,1)&amp;"_"&amp;ROUND(C3637,1)&amp;"_"&amp;ROUND(D3637,1)&amp;"_"&amp;ROUND(E3637,1)&amp;"_"&amp;ROUND(F3637,1)&amp;"_"&amp;ROUND(G3637,1)</f>
        <v>sankmc_42.4_15.6_0_0_7.9_34.1</v>
      </c>
      <c r="B3637" s="2" t="n">
        <v>42.4</v>
      </c>
      <c r="C3637" s="2" t="n">
        <v>15.6</v>
      </c>
      <c r="D3637" s="2" t="n">
        <v>0</v>
      </c>
      <c r="E3637" s="2" t="n">
        <v>0</v>
      </c>
      <c r="F3637" s="2" t="n">
        <v>7.9</v>
      </c>
      <c r="G3637" s="2" t="n">
        <v>34.1</v>
      </c>
      <c r="H3637" s="1" t="n">
        <v>0</v>
      </c>
      <c r="I3637" s="1" t="n">
        <v>1723.2</v>
      </c>
      <c r="J3637" s="1" t="n">
        <v>0.26</v>
      </c>
      <c r="L3637" s="1" t="s">
        <v>396</v>
      </c>
      <c r="M3637" s="1" t="s">
        <v>408</v>
      </c>
      <c r="N3637" s="7" t="n">
        <v>44605</v>
      </c>
    </row>
    <row r="3638" customFormat="false" ht="15" hidden="false" customHeight="false" outlineLevel="0" collapsed="false">
      <c r="A3638" s="6" t="str">
        <f aca="false">"sankmc_"&amp;ROUND(B3638,1)&amp;"_"&amp;ROUND(C3638,1)&amp;"_"&amp;ROUND(D3638,1)&amp;"_"&amp;ROUND(E3638,1)&amp;"_"&amp;ROUND(F3638,1)&amp;"_"&amp;ROUND(G3638,1)</f>
        <v>sankmc_42.4_15.6_0_0_7.9_34.1</v>
      </c>
      <c r="B3638" s="2" t="n">
        <v>42.4</v>
      </c>
      <c r="C3638" s="2" t="n">
        <v>15.6</v>
      </c>
      <c r="D3638" s="2" t="n">
        <v>0</v>
      </c>
      <c r="E3638" s="2" t="n">
        <v>0</v>
      </c>
      <c r="F3638" s="2" t="n">
        <v>7.9</v>
      </c>
      <c r="G3638" s="2" t="n">
        <v>34.1</v>
      </c>
      <c r="H3638" s="1" t="n">
        <v>0</v>
      </c>
      <c r="I3638" s="1" t="n">
        <v>1673.2</v>
      </c>
      <c r="J3638" s="1" t="n">
        <v>0.46</v>
      </c>
      <c r="L3638" s="1" t="s">
        <v>396</v>
      </c>
      <c r="M3638" s="1" t="s">
        <v>408</v>
      </c>
      <c r="N3638" s="7" t="n">
        <v>44605</v>
      </c>
    </row>
    <row r="3639" customFormat="false" ht="15" hidden="false" customHeight="false" outlineLevel="0" collapsed="false">
      <c r="A3639" s="6" t="str">
        <f aca="false">"sankmc_"&amp;ROUND(B3639,1)&amp;"_"&amp;ROUND(C3639,1)&amp;"_"&amp;ROUND(D3639,1)&amp;"_"&amp;ROUND(E3639,1)&amp;"_"&amp;ROUND(F3639,1)&amp;"_"&amp;ROUND(G3639,1)</f>
        <v>sankmc_42.4_15.6_0_0_7.9_34.1</v>
      </c>
      <c r="B3639" s="2" t="n">
        <v>42.4</v>
      </c>
      <c r="C3639" s="2" t="n">
        <v>15.6</v>
      </c>
      <c r="D3639" s="2" t="n">
        <v>0</v>
      </c>
      <c r="E3639" s="2" t="n">
        <v>0</v>
      </c>
      <c r="F3639" s="2" t="n">
        <v>7.9</v>
      </c>
      <c r="G3639" s="2" t="n">
        <v>34.1</v>
      </c>
      <c r="H3639" s="1" t="n">
        <v>0</v>
      </c>
      <c r="I3639" s="1" t="n">
        <v>1623.2</v>
      </c>
      <c r="J3639" s="1" t="n">
        <v>0.69</v>
      </c>
      <c r="L3639" s="1" t="s">
        <v>396</v>
      </c>
      <c r="M3639" s="1" t="s">
        <v>408</v>
      </c>
      <c r="N3639" s="7" t="n">
        <v>44605</v>
      </c>
    </row>
    <row r="3640" customFormat="false" ht="15" hidden="false" customHeight="false" outlineLevel="0" collapsed="false">
      <c r="A3640" s="6" t="str">
        <f aca="false">"sankmc_"&amp;ROUND(B3640,1)&amp;"_"&amp;ROUND(C3640,1)&amp;"_"&amp;ROUND(D3640,1)&amp;"_"&amp;ROUND(E3640,1)&amp;"_"&amp;ROUND(F3640,1)&amp;"_"&amp;ROUND(G3640,1)</f>
        <v>sankmc_42.4_15.6_0_0_7.9_34.1</v>
      </c>
      <c r="B3640" s="2" t="n">
        <v>42.4</v>
      </c>
      <c r="C3640" s="2" t="n">
        <v>15.6</v>
      </c>
      <c r="D3640" s="2" t="n">
        <v>0</v>
      </c>
      <c r="E3640" s="2" t="n">
        <v>0</v>
      </c>
      <c r="F3640" s="2" t="n">
        <v>7.9</v>
      </c>
      <c r="G3640" s="2" t="n">
        <v>34.1</v>
      </c>
      <c r="H3640" s="1" t="n">
        <v>0</v>
      </c>
      <c r="I3640" s="1" t="n">
        <v>1573.2</v>
      </c>
      <c r="J3640" s="1" t="n">
        <v>0.99</v>
      </c>
      <c r="L3640" s="1" t="s">
        <v>396</v>
      </c>
      <c r="M3640" s="1" t="s">
        <v>408</v>
      </c>
      <c r="N3640" s="7" t="n">
        <v>44605</v>
      </c>
    </row>
    <row r="3641" customFormat="false" ht="15" hidden="false" customHeight="false" outlineLevel="0" collapsed="false">
      <c r="A3641" s="6" t="str">
        <f aca="false">"sankmc_"&amp;ROUND(B3641,1)&amp;"_"&amp;ROUND(C3641,1)&amp;"_"&amp;ROUND(D3641,1)&amp;"_"&amp;ROUND(E3641,1)&amp;"_"&amp;ROUND(F3641,1)&amp;"_"&amp;ROUND(G3641,1)</f>
        <v>sankmc_42.4_15.6_0_0_7.9_34.1</v>
      </c>
      <c r="B3641" s="2" t="n">
        <v>42.4</v>
      </c>
      <c r="C3641" s="2" t="n">
        <v>15.6</v>
      </c>
      <c r="D3641" s="2" t="n">
        <v>0</v>
      </c>
      <c r="E3641" s="2" t="n">
        <v>0</v>
      </c>
      <c r="F3641" s="2" t="n">
        <v>7.9</v>
      </c>
      <c r="G3641" s="2" t="n">
        <v>34.1</v>
      </c>
      <c r="H3641" s="1" t="n">
        <v>0</v>
      </c>
      <c r="I3641" s="1" t="n">
        <v>1523.2</v>
      </c>
      <c r="J3641" s="1" t="n">
        <v>1.33</v>
      </c>
      <c r="L3641" s="1" t="s">
        <v>396</v>
      </c>
      <c r="M3641" s="1" t="s">
        <v>408</v>
      </c>
      <c r="N3641" s="7" t="n">
        <v>44605</v>
      </c>
    </row>
    <row r="3642" customFormat="false" ht="15" hidden="false" customHeight="false" outlineLevel="0" collapsed="false">
      <c r="A3642" s="6" t="str">
        <f aca="false">"sankmc_"&amp;ROUND(B3642,1)&amp;"_"&amp;ROUND(C3642,1)&amp;"_"&amp;ROUND(D3642,1)&amp;"_"&amp;ROUND(E3642,1)&amp;"_"&amp;ROUND(F3642,1)&amp;"_"&amp;ROUND(G3642,1)</f>
        <v>sankmc_43.4_16_0_0_0_40.7</v>
      </c>
      <c r="B3642" s="2" t="n">
        <v>43.4</v>
      </c>
      <c r="C3642" s="2" t="n">
        <v>16</v>
      </c>
      <c r="D3642" s="2" t="n">
        <v>0</v>
      </c>
      <c r="E3642" s="2" t="n">
        <v>0</v>
      </c>
      <c r="F3642" s="2" t="n">
        <v>0</v>
      </c>
      <c r="G3642" s="2" t="n">
        <v>40.7</v>
      </c>
      <c r="H3642" s="1" t="n">
        <v>0</v>
      </c>
      <c r="I3642" s="1" t="n">
        <v>1773.2</v>
      </c>
      <c r="J3642" s="1" t="n">
        <v>0.16</v>
      </c>
      <c r="L3642" s="1" t="s">
        <v>396</v>
      </c>
      <c r="M3642" s="1" t="s">
        <v>409</v>
      </c>
      <c r="N3642" s="7" t="n">
        <v>44605</v>
      </c>
    </row>
    <row r="3643" customFormat="false" ht="15" hidden="false" customHeight="false" outlineLevel="0" collapsed="false">
      <c r="A3643" s="6" t="str">
        <f aca="false">"sankmc_"&amp;ROUND(B3643,1)&amp;"_"&amp;ROUND(C3643,1)&amp;"_"&amp;ROUND(D3643,1)&amp;"_"&amp;ROUND(E3643,1)&amp;"_"&amp;ROUND(F3643,1)&amp;"_"&amp;ROUND(G3643,1)</f>
        <v>sankmc_43.4_16_0_0_0_40.7</v>
      </c>
      <c r="B3643" s="2" t="n">
        <v>43.4</v>
      </c>
      <c r="C3643" s="2" t="n">
        <v>16</v>
      </c>
      <c r="D3643" s="2" t="n">
        <v>0</v>
      </c>
      <c r="E3643" s="2" t="n">
        <v>0</v>
      </c>
      <c r="F3643" s="2" t="n">
        <v>0</v>
      </c>
      <c r="G3643" s="2" t="n">
        <v>40.7</v>
      </c>
      <c r="H3643" s="1" t="n">
        <v>0</v>
      </c>
      <c r="I3643" s="1" t="n">
        <v>1723.2</v>
      </c>
      <c r="J3643" s="1" t="n">
        <v>0.34</v>
      </c>
      <c r="L3643" s="1" t="s">
        <v>396</v>
      </c>
      <c r="M3643" s="1" t="s">
        <v>409</v>
      </c>
      <c r="N3643" s="7" t="n">
        <v>44605</v>
      </c>
    </row>
    <row r="3644" customFormat="false" ht="15" hidden="false" customHeight="false" outlineLevel="0" collapsed="false">
      <c r="A3644" s="6" t="str">
        <f aca="false">"sankmc_"&amp;ROUND(B3644,1)&amp;"_"&amp;ROUND(C3644,1)&amp;"_"&amp;ROUND(D3644,1)&amp;"_"&amp;ROUND(E3644,1)&amp;"_"&amp;ROUND(F3644,1)&amp;"_"&amp;ROUND(G3644,1)</f>
        <v>sankmc_43.4_16_0_0_0_40.7</v>
      </c>
      <c r="B3644" s="2" t="n">
        <v>43.4</v>
      </c>
      <c r="C3644" s="2" t="n">
        <v>16</v>
      </c>
      <c r="D3644" s="2" t="n">
        <v>0</v>
      </c>
      <c r="E3644" s="2" t="n">
        <v>0</v>
      </c>
      <c r="F3644" s="2" t="n">
        <v>0</v>
      </c>
      <c r="G3644" s="2" t="n">
        <v>40.7</v>
      </c>
      <c r="H3644" s="1" t="n">
        <v>0</v>
      </c>
      <c r="I3644" s="1" t="n">
        <v>1673.2</v>
      </c>
      <c r="J3644" s="1" t="n">
        <v>0.54</v>
      </c>
      <c r="L3644" s="1" t="s">
        <v>396</v>
      </c>
      <c r="M3644" s="1" t="s">
        <v>409</v>
      </c>
      <c r="N3644" s="7" t="n">
        <v>44605</v>
      </c>
    </row>
    <row r="3645" customFormat="false" ht="15" hidden="false" customHeight="false" outlineLevel="0" collapsed="false">
      <c r="A3645" s="6" t="str">
        <f aca="false">"sankmc_"&amp;ROUND(B3645,1)&amp;"_"&amp;ROUND(C3645,1)&amp;"_"&amp;ROUND(D3645,1)&amp;"_"&amp;ROUND(E3645,1)&amp;"_"&amp;ROUND(F3645,1)&amp;"_"&amp;ROUND(G3645,1)</f>
        <v>sankmc_43.4_16_0_0_0_40.7</v>
      </c>
      <c r="B3645" s="2" t="n">
        <v>43.4</v>
      </c>
      <c r="C3645" s="2" t="n">
        <v>16</v>
      </c>
      <c r="D3645" s="2" t="n">
        <v>0</v>
      </c>
      <c r="E3645" s="2" t="n">
        <v>0</v>
      </c>
      <c r="F3645" s="2" t="n">
        <v>0</v>
      </c>
      <c r="G3645" s="2" t="n">
        <v>40.7</v>
      </c>
      <c r="H3645" s="1" t="n">
        <v>0</v>
      </c>
      <c r="I3645" s="1" t="n">
        <v>1623.2</v>
      </c>
      <c r="J3645" s="1" t="n">
        <v>0.81</v>
      </c>
      <c r="L3645" s="1" t="s">
        <v>396</v>
      </c>
      <c r="M3645" s="1" t="s">
        <v>409</v>
      </c>
      <c r="N3645" s="7" t="n">
        <v>44605</v>
      </c>
    </row>
    <row r="3646" customFormat="false" ht="15" hidden="false" customHeight="false" outlineLevel="0" collapsed="false">
      <c r="A3646" s="6" t="str">
        <f aca="false">"sankmc_"&amp;ROUND(B3646,1)&amp;"_"&amp;ROUND(C3646,1)&amp;"_"&amp;ROUND(D3646,1)&amp;"_"&amp;ROUND(E3646,1)&amp;"_"&amp;ROUND(F3646,1)&amp;"_"&amp;ROUND(G3646,1)</f>
        <v>sankmc_43.4_16_0_0_0_40.7</v>
      </c>
      <c r="B3646" s="2" t="n">
        <v>43.4</v>
      </c>
      <c r="C3646" s="2" t="n">
        <v>16</v>
      </c>
      <c r="D3646" s="2" t="n">
        <v>0</v>
      </c>
      <c r="E3646" s="2" t="n">
        <v>0</v>
      </c>
      <c r="F3646" s="2" t="n">
        <v>0</v>
      </c>
      <c r="G3646" s="2" t="n">
        <v>40.7</v>
      </c>
      <c r="H3646" s="1" t="n">
        <v>0</v>
      </c>
      <c r="I3646" s="1" t="n">
        <v>1573.2</v>
      </c>
      <c r="J3646" s="1" t="n">
        <v>1.11</v>
      </c>
      <c r="L3646" s="1" t="s">
        <v>396</v>
      </c>
      <c r="M3646" s="1" t="s">
        <v>409</v>
      </c>
      <c r="N3646" s="7" t="n">
        <v>44605</v>
      </c>
    </row>
    <row r="3647" customFormat="false" ht="15" hidden="false" customHeight="false" outlineLevel="0" collapsed="false">
      <c r="A3647" s="6" t="str">
        <f aca="false">"sankmc_"&amp;ROUND(B3647,1)&amp;"_"&amp;ROUND(C3647,1)&amp;"_"&amp;ROUND(D3647,1)&amp;"_"&amp;ROUND(E3647,1)&amp;"_"&amp;ROUND(F3647,1)&amp;"_"&amp;ROUND(G3647,1)</f>
        <v>sankmc_43.4_16_0_0_0_40.7</v>
      </c>
      <c r="B3647" s="2" t="n">
        <v>43.4</v>
      </c>
      <c r="C3647" s="2" t="n">
        <v>16</v>
      </c>
      <c r="D3647" s="2" t="n">
        <v>0</v>
      </c>
      <c r="E3647" s="2" t="n">
        <v>0</v>
      </c>
      <c r="F3647" s="2" t="n">
        <v>0</v>
      </c>
      <c r="G3647" s="2" t="n">
        <v>40.7</v>
      </c>
      <c r="H3647" s="1" t="n">
        <v>0</v>
      </c>
      <c r="I3647" s="1" t="n">
        <v>1523.2</v>
      </c>
      <c r="J3647" s="1" t="n">
        <v>1.45</v>
      </c>
      <c r="L3647" s="1" t="s">
        <v>396</v>
      </c>
      <c r="M3647" s="1" t="s">
        <v>409</v>
      </c>
      <c r="N3647" s="7" t="n">
        <v>44605</v>
      </c>
    </row>
    <row r="3648" customFormat="false" ht="15" hidden="false" customHeight="false" outlineLevel="0" collapsed="false">
      <c r="A3648" s="6" t="str">
        <f aca="false">"sankmc_"&amp;ROUND(B3648,1)&amp;"_"&amp;ROUND(C3648,1)&amp;"_"&amp;ROUND(D3648,1)&amp;"_"&amp;ROUND(E3648,1)&amp;"_"&amp;ROUND(F3648,1)&amp;"_"&amp;ROUND(G3648,1)</f>
        <v>sankmc_38.8_11.4_0_0_28.9_20.8</v>
      </c>
      <c r="B3648" s="2" t="n">
        <v>38.8</v>
      </c>
      <c r="C3648" s="2" t="n">
        <v>11.4</v>
      </c>
      <c r="D3648" s="2" t="n">
        <v>0</v>
      </c>
      <c r="E3648" s="2" t="n">
        <v>0</v>
      </c>
      <c r="F3648" s="2" t="n">
        <v>28.9</v>
      </c>
      <c r="G3648" s="2" t="n">
        <v>20.8</v>
      </c>
      <c r="H3648" s="1" t="n">
        <v>0</v>
      </c>
      <c r="I3648" s="1" t="n">
        <v>1773.2</v>
      </c>
      <c r="J3648" s="1" t="n">
        <v>-0.27</v>
      </c>
      <c r="L3648" s="1" t="s">
        <v>396</v>
      </c>
      <c r="M3648" s="1" t="s">
        <v>410</v>
      </c>
      <c r="N3648" s="7" t="n">
        <v>44605</v>
      </c>
    </row>
    <row r="3649" customFormat="false" ht="15" hidden="false" customHeight="false" outlineLevel="0" collapsed="false">
      <c r="A3649" s="6" t="str">
        <f aca="false">"sankmc_"&amp;ROUND(B3649,1)&amp;"_"&amp;ROUND(C3649,1)&amp;"_"&amp;ROUND(D3649,1)&amp;"_"&amp;ROUND(E3649,1)&amp;"_"&amp;ROUND(F3649,1)&amp;"_"&amp;ROUND(G3649,1)</f>
        <v>sankmc_38.8_11.4_0_0_28.9_20.8</v>
      </c>
      <c r="B3649" s="2" t="n">
        <v>38.8</v>
      </c>
      <c r="C3649" s="2" t="n">
        <v>11.4</v>
      </c>
      <c r="D3649" s="2" t="n">
        <v>0</v>
      </c>
      <c r="E3649" s="2" t="n">
        <v>0</v>
      </c>
      <c r="F3649" s="2" t="n">
        <v>28.9</v>
      </c>
      <c r="G3649" s="2" t="n">
        <v>20.8</v>
      </c>
      <c r="H3649" s="1" t="n">
        <v>0</v>
      </c>
      <c r="I3649" s="1" t="n">
        <v>1723.2</v>
      </c>
      <c r="J3649" s="1" t="n">
        <v>-0.11</v>
      </c>
      <c r="L3649" s="1" t="s">
        <v>396</v>
      </c>
      <c r="M3649" s="1" t="s">
        <v>410</v>
      </c>
      <c r="N3649" s="7" t="n">
        <v>44605</v>
      </c>
    </row>
    <row r="3650" customFormat="false" ht="15" hidden="false" customHeight="false" outlineLevel="0" collapsed="false">
      <c r="A3650" s="6" t="str">
        <f aca="false">"sankmc_"&amp;ROUND(B3650,1)&amp;"_"&amp;ROUND(C3650,1)&amp;"_"&amp;ROUND(D3650,1)&amp;"_"&amp;ROUND(E3650,1)&amp;"_"&amp;ROUND(F3650,1)&amp;"_"&amp;ROUND(G3650,1)</f>
        <v>sankmc_38.8_11.4_0_0_28.9_20.8</v>
      </c>
      <c r="B3650" s="2" t="n">
        <v>38.8</v>
      </c>
      <c r="C3650" s="2" t="n">
        <v>11.4</v>
      </c>
      <c r="D3650" s="2" t="n">
        <v>0</v>
      </c>
      <c r="E3650" s="2" t="n">
        <v>0</v>
      </c>
      <c r="F3650" s="2" t="n">
        <v>28.9</v>
      </c>
      <c r="G3650" s="2" t="n">
        <v>20.8</v>
      </c>
      <c r="H3650" s="1" t="n">
        <v>0</v>
      </c>
      <c r="I3650" s="1" t="n">
        <v>1673.2</v>
      </c>
      <c r="J3650" s="1" t="n">
        <v>0.1</v>
      </c>
      <c r="L3650" s="1" t="s">
        <v>396</v>
      </c>
      <c r="M3650" s="1" t="s">
        <v>410</v>
      </c>
      <c r="N3650" s="7" t="n">
        <v>44605</v>
      </c>
    </row>
    <row r="3651" customFormat="false" ht="15" hidden="false" customHeight="false" outlineLevel="0" collapsed="false">
      <c r="A3651" s="6" t="str">
        <f aca="false">"sankmc_"&amp;ROUND(B3651,1)&amp;"_"&amp;ROUND(C3651,1)&amp;"_"&amp;ROUND(D3651,1)&amp;"_"&amp;ROUND(E3651,1)&amp;"_"&amp;ROUND(F3651,1)&amp;"_"&amp;ROUND(G3651,1)</f>
        <v>sankmc_39.6_11.7_0_0_22.2_26.5</v>
      </c>
      <c r="B3651" s="2" t="n">
        <v>39.6</v>
      </c>
      <c r="C3651" s="2" t="n">
        <v>11.7</v>
      </c>
      <c r="D3651" s="2" t="n">
        <v>0</v>
      </c>
      <c r="E3651" s="2" t="n">
        <v>0</v>
      </c>
      <c r="F3651" s="2" t="n">
        <v>22.2</v>
      </c>
      <c r="G3651" s="2" t="n">
        <v>26.5</v>
      </c>
      <c r="H3651" s="1" t="n">
        <v>0</v>
      </c>
      <c r="I3651" s="1" t="n">
        <v>1773.2</v>
      </c>
      <c r="J3651" s="1" t="n">
        <v>-0.25</v>
      </c>
      <c r="L3651" s="1" t="s">
        <v>396</v>
      </c>
      <c r="M3651" s="1" t="s">
        <v>411</v>
      </c>
      <c r="N3651" s="7" t="n">
        <v>44605</v>
      </c>
    </row>
    <row r="3652" customFormat="false" ht="15" hidden="false" customHeight="false" outlineLevel="0" collapsed="false">
      <c r="A3652" s="6" t="str">
        <f aca="false">"sankmc_"&amp;ROUND(B3652,1)&amp;"_"&amp;ROUND(C3652,1)&amp;"_"&amp;ROUND(D3652,1)&amp;"_"&amp;ROUND(E3652,1)&amp;"_"&amp;ROUND(F3652,1)&amp;"_"&amp;ROUND(G3652,1)</f>
        <v>sankmc_39.6_11.7_0_0_22.2_26.5</v>
      </c>
      <c r="B3652" s="2" t="n">
        <v>39.6</v>
      </c>
      <c r="C3652" s="2" t="n">
        <v>11.7</v>
      </c>
      <c r="D3652" s="2" t="n">
        <v>0</v>
      </c>
      <c r="E3652" s="2" t="n">
        <v>0</v>
      </c>
      <c r="F3652" s="2" t="n">
        <v>22.2</v>
      </c>
      <c r="G3652" s="2" t="n">
        <v>26.5</v>
      </c>
      <c r="H3652" s="1" t="n">
        <v>0</v>
      </c>
      <c r="I3652" s="1" t="n">
        <v>1723.2</v>
      </c>
      <c r="J3652" s="1" t="n">
        <v>-0.08</v>
      </c>
      <c r="L3652" s="1" t="s">
        <v>396</v>
      </c>
      <c r="M3652" s="1" t="s">
        <v>411</v>
      </c>
      <c r="N3652" s="7" t="n">
        <v>44605</v>
      </c>
    </row>
    <row r="3653" customFormat="false" ht="15" hidden="false" customHeight="false" outlineLevel="0" collapsed="false">
      <c r="A3653" s="6" t="str">
        <f aca="false">"sankmc_"&amp;ROUND(B3653,1)&amp;"_"&amp;ROUND(C3653,1)&amp;"_"&amp;ROUND(D3653,1)&amp;"_"&amp;ROUND(E3653,1)&amp;"_"&amp;ROUND(F3653,1)&amp;"_"&amp;ROUND(G3653,1)</f>
        <v>sankmc_39.6_11.7_0_0_22.2_26.5</v>
      </c>
      <c r="B3653" s="2" t="n">
        <v>39.6</v>
      </c>
      <c r="C3653" s="2" t="n">
        <v>11.7</v>
      </c>
      <c r="D3653" s="2" t="n">
        <v>0</v>
      </c>
      <c r="E3653" s="2" t="n">
        <v>0</v>
      </c>
      <c r="F3653" s="2" t="n">
        <v>22.2</v>
      </c>
      <c r="G3653" s="2" t="n">
        <v>26.5</v>
      </c>
      <c r="H3653" s="1" t="n">
        <v>0</v>
      </c>
      <c r="I3653" s="1" t="n">
        <v>1673.2</v>
      </c>
      <c r="J3653" s="1" t="n">
        <v>0.11</v>
      </c>
      <c r="L3653" s="1" t="s">
        <v>396</v>
      </c>
      <c r="M3653" s="1" t="s">
        <v>411</v>
      </c>
      <c r="N3653" s="7" t="n">
        <v>44605</v>
      </c>
    </row>
    <row r="3654" customFormat="false" ht="15" hidden="false" customHeight="false" outlineLevel="0" collapsed="false">
      <c r="A3654" s="6" t="str">
        <f aca="false">"sankmc_"&amp;ROUND(B3654,1)&amp;"_"&amp;ROUND(C3654,1)&amp;"_"&amp;ROUND(D3654,1)&amp;"_"&amp;ROUND(E3654,1)&amp;"_"&amp;ROUND(F3654,1)&amp;"_"&amp;ROUND(G3654,1)</f>
        <v>sankmc_39.6_11.7_0_0_22.2_26.5</v>
      </c>
      <c r="B3654" s="2" t="n">
        <v>39.6</v>
      </c>
      <c r="C3654" s="2" t="n">
        <v>11.7</v>
      </c>
      <c r="D3654" s="2" t="n">
        <v>0</v>
      </c>
      <c r="E3654" s="2" t="n">
        <v>0</v>
      </c>
      <c r="F3654" s="2" t="n">
        <v>22.2</v>
      </c>
      <c r="G3654" s="2" t="n">
        <v>26.5</v>
      </c>
      <c r="H3654" s="1" t="n">
        <v>0</v>
      </c>
      <c r="I3654" s="1" t="n">
        <v>1623.2</v>
      </c>
      <c r="J3654" s="1" t="n">
        <v>0.32</v>
      </c>
      <c r="L3654" s="1" t="s">
        <v>396</v>
      </c>
      <c r="M3654" s="1" t="s">
        <v>411</v>
      </c>
      <c r="N3654" s="7" t="n">
        <v>44605</v>
      </c>
    </row>
    <row r="3655" customFormat="false" ht="15" hidden="false" customHeight="false" outlineLevel="0" collapsed="false">
      <c r="A3655" s="6" t="str">
        <f aca="false">"sankmc_"&amp;ROUND(B3655,1)&amp;"_"&amp;ROUND(C3655,1)&amp;"_"&amp;ROUND(D3655,1)&amp;"_"&amp;ROUND(E3655,1)&amp;"_"&amp;ROUND(F3655,1)&amp;"_"&amp;ROUND(G3655,1)</f>
        <v>sankmc_39.6_11.7_0_0_22.2_26.5</v>
      </c>
      <c r="B3655" s="2" t="n">
        <v>39.6</v>
      </c>
      <c r="C3655" s="2" t="n">
        <v>11.7</v>
      </c>
      <c r="D3655" s="2" t="n">
        <v>0</v>
      </c>
      <c r="E3655" s="2" t="n">
        <v>0</v>
      </c>
      <c r="F3655" s="2" t="n">
        <v>22.2</v>
      </c>
      <c r="G3655" s="2" t="n">
        <v>26.5</v>
      </c>
      <c r="H3655" s="1" t="n">
        <v>0</v>
      </c>
      <c r="I3655" s="1" t="n">
        <v>1573.2</v>
      </c>
      <c r="J3655" s="1" t="n">
        <v>0.55</v>
      </c>
      <c r="L3655" s="1" t="s">
        <v>396</v>
      </c>
      <c r="M3655" s="1" t="s">
        <v>411</v>
      </c>
      <c r="N3655" s="7" t="n">
        <v>44605</v>
      </c>
    </row>
    <row r="3656" customFormat="false" ht="15" hidden="false" customHeight="false" outlineLevel="0" collapsed="false">
      <c r="A3656" s="6" t="str">
        <f aca="false">"sankmc_"&amp;ROUND(B3656,1)&amp;"_"&amp;ROUND(C3656,1)&amp;"_"&amp;ROUND(D3656,1)&amp;"_"&amp;ROUND(E3656,1)&amp;"_"&amp;ROUND(F3656,1)&amp;"_"&amp;ROUND(G3656,1)</f>
        <v>sankmc_39.6_11.7_0_0_22.2_26.5</v>
      </c>
      <c r="B3656" s="2" t="n">
        <v>39.6</v>
      </c>
      <c r="C3656" s="2" t="n">
        <v>11.7</v>
      </c>
      <c r="D3656" s="2" t="n">
        <v>0</v>
      </c>
      <c r="E3656" s="2" t="n">
        <v>0</v>
      </c>
      <c r="F3656" s="2" t="n">
        <v>22.2</v>
      </c>
      <c r="G3656" s="2" t="n">
        <v>26.5</v>
      </c>
      <c r="H3656" s="1" t="n">
        <v>0</v>
      </c>
      <c r="I3656" s="1" t="n">
        <v>1523.2</v>
      </c>
      <c r="J3656" s="1" t="n">
        <v>0.87</v>
      </c>
      <c r="L3656" s="1" t="s">
        <v>396</v>
      </c>
      <c r="M3656" s="1" t="s">
        <v>411</v>
      </c>
      <c r="N3656" s="7" t="n">
        <v>44605</v>
      </c>
    </row>
    <row r="3657" customFormat="false" ht="15" hidden="false" customHeight="false" outlineLevel="0" collapsed="false">
      <c r="A3657" s="6" t="str">
        <f aca="false">"sankmc_"&amp;ROUND(B3657,1)&amp;"_"&amp;ROUND(C3657,1)&amp;"_"&amp;ROUND(D3657,1)&amp;"_"&amp;ROUND(E3657,1)&amp;"_"&amp;ROUND(F3657,1)&amp;"_"&amp;ROUND(G3657,1)</f>
        <v>sankmc_37_2.7_0_0_20.7_39.6</v>
      </c>
      <c r="B3657" s="2" t="n">
        <v>37</v>
      </c>
      <c r="C3657" s="2" t="n">
        <v>2.7</v>
      </c>
      <c r="D3657" s="2" t="n">
        <v>0</v>
      </c>
      <c r="E3657" s="2" t="n">
        <v>0</v>
      </c>
      <c r="F3657" s="2" t="n">
        <v>20.7</v>
      </c>
      <c r="G3657" s="2" t="n">
        <v>39.6</v>
      </c>
      <c r="H3657" s="1" t="n">
        <v>0</v>
      </c>
      <c r="I3657" s="1" t="n">
        <v>1773.2</v>
      </c>
      <c r="J3657" s="1" t="n">
        <v>-0.7</v>
      </c>
      <c r="L3657" s="1" t="s">
        <v>396</v>
      </c>
      <c r="M3657" s="1" t="s">
        <v>412</v>
      </c>
      <c r="N3657" s="7" t="n">
        <v>44605</v>
      </c>
    </row>
    <row r="3658" customFormat="false" ht="15" hidden="false" customHeight="false" outlineLevel="0" collapsed="false">
      <c r="A3658" s="6" t="str">
        <f aca="false">"sankmc_"&amp;ROUND(B3658,1)&amp;"_"&amp;ROUND(C3658,1)&amp;"_"&amp;ROUND(D3658,1)&amp;"_"&amp;ROUND(E3658,1)&amp;"_"&amp;ROUND(F3658,1)&amp;"_"&amp;ROUND(G3658,1)</f>
        <v>sankmc_37_2.7_0_0_20.7_39.6</v>
      </c>
      <c r="B3658" s="2" t="n">
        <v>37</v>
      </c>
      <c r="C3658" s="2" t="n">
        <v>2.7</v>
      </c>
      <c r="D3658" s="2" t="n">
        <v>0</v>
      </c>
      <c r="E3658" s="2" t="n">
        <v>0</v>
      </c>
      <c r="F3658" s="2" t="n">
        <v>20.7</v>
      </c>
      <c r="G3658" s="2" t="n">
        <v>39.6</v>
      </c>
      <c r="H3658" s="1" t="n">
        <v>0</v>
      </c>
      <c r="I3658" s="1" t="n">
        <v>1723.2</v>
      </c>
      <c r="J3658" s="1" t="n">
        <v>-0.58</v>
      </c>
      <c r="L3658" s="1" t="s">
        <v>396</v>
      </c>
      <c r="M3658" s="1" t="s">
        <v>412</v>
      </c>
      <c r="N3658" s="7" t="n">
        <v>44605</v>
      </c>
    </row>
    <row r="3659" customFormat="false" ht="15" hidden="false" customHeight="false" outlineLevel="0" collapsed="false">
      <c r="A3659" s="6" t="str">
        <f aca="false">"sankmc_"&amp;ROUND(B3659,1)&amp;"_"&amp;ROUND(C3659,1)&amp;"_"&amp;ROUND(D3659,1)&amp;"_"&amp;ROUND(E3659,1)&amp;"_"&amp;ROUND(F3659,1)&amp;"_"&amp;ROUND(G3659,1)</f>
        <v>sankmc_40.5_11.9_0_0_15.1_32.5</v>
      </c>
      <c r="B3659" s="2" t="n">
        <v>40.5</v>
      </c>
      <c r="C3659" s="2" t="n">
        <v>11.9</v>
      </c>
      <c r="D3659" s="2" t="n">
        <v>0</v>
      </c>
      <c r="E3659" s="2" t="n">
        <v>0</v>
      </c>
      <c r="F3659" s="2" t="n">
        <v>15.1</v>
      </c>
      <c r="G3659" s="2" t="n">
        <v>32.5</v>
      </c>
      <c r="H3659" s="1" t="n">
        <v>0</v>
      </c>
      <c r="I3659" s="1" t="n">
        <v>1773.2</v>
      </c>
      <c r="J3659" s="1" t="n">
        <v>-0.16</v>
      </c>
      <c r="L3659" s="1" t="s">
        <v>396</v>
      </c>
      <c r="M3659" s="1" t="s">
        <v>413</v>
      </c>
      <c r="N3659" s="7" t="n">
        <v>44605</v>
      </c>
    </row>
    <row r="3660" customFormat="false" ht="15" hidden="false" customHeight="false" outlineLevel="0" collapsed="false">
      <c r="A3660" s="6" t="str">
        <f aca="false">"sankmc_"&amp;ROUND(B3660,1)&amp;"_"&amp;ROUND(C3660,1)&amp;"_"&amp;ROUND(D3660,1)&amp;"_"&amp;ROUND(E3660,1)&amp;"_"&amp;ROUND(F3660,1)&amp;"_"&amp;ROUND(G3660,1)</f>
        <v>sankmc_40.5_11.9_0_0_15.1_32.5</v>
      </c>
      <c r="B3660" s="2" t="n">
        <v>40.5</v>
      </c>
      <c r="C3660" s="2" t="n">
        <v>11.9</v>
      </c>
      <c r="D3660" s="2" t="n">
        <v>0</v>
      </c>
      <c r="E3660" s="2" t="n">
        <v>0</v>
      </c>
      <c r="F3660" s="2" t="n">
        <v>15.1</v>
      </c>
      <c r="G3660" s="2" t="n">
        <v>32.5</v>
      </c>
      <c r="H3660" s="1" t="n">
        <v>0</v>
      </c>
      <c r="I3660" s="1" t="n">
        <v>1723.2</v>
      </c>
      <c r="J3660" s="1" t="n">
        <v>0</v>
      </c>
      <c r="L3660" s="1" t="s">
        <v>396</v>
      </c>
      <c r="M3660" s="1" t="s">
        <v>413</v>
      </c>
      <c r="N3660" s="7" t="n">
        <v>44605</v>
      </c>
    </row>
    <row r="3661" customFormat="false" ht="15" hidden="false" customHeight="false" outlineLevel="0" collapsed="false">
      <c r="A3661" s="6" t="str">
        <f aca="false">"sankmc_"&amp;ROUND(B3661,1)&amp;"_"&amp;ROUND(C3661,1)&amp;"_"&amp;ROUND(D3661,1)&amp;"_"&amp;ROUND(E3661,1)&amp;"_"&amp;ROUND(F3661,1)&amp;"_"&amp;ROUND(G3661,1)</f>
        <v>sankmc_40.5_11.9_0_0_15.1_32.5</v>
      </c>
      <c r="B3661" s="2" t="n">
        <v>40.5</v>
      </c>
      <c r="C3661" s="2" t="n">
        <v>11.9</v>
      </c>
      <c r="D3661" s="2" t="n">
        <v>0</v>
      </c>
      <c r="E3661" s="2" t="n">
        <v>0</v>
      </c>
      <c r="F3661" s="2" t="n">
        <v>15.1</v>
      </c>
      <c r="G3661" s="2" t="n">
        <v>32.5</v>
      </c>
      <c r="H3661" s="1" t="n">
        <v>0</v>
      </c>
      <c r="I3661" s="1" t="n">
        <v>1673.2</v>
      </c>
      <c r="J3661" s="1" t="n">
        <v>0.18</v>
      </c>
      <c r="L3661" s="1" t="s">
        <v>396</v>
      </c>
      <c r="M3661" s="1" t="s">
        <v>413</v>
      </c>
      <c r="N3661" s="7" t="n">
        <v>44605</v>
      </c>
    </row>
    <row r="3662" customFormat="false" ht="15" hidden="false" customHeight="false" outlineLevel="0" collapsed="false">
      <c r="A3662" s="6" t="str">
        <f aca="false">"sankmc_"&amp;ROUND(B3662,1)&amp;"_"&amp;ROUND(C3662,1)&amp;"_"&amp;ROUND(D3662,1)&amp;"_"&amp;ROUND(E3662,1)&amp;"_"&amp;ROUND(F3662,1)&amp;"_"&amp;ROUND(G3662,1)</f>
        <v>sankmc_40.5_11.9_0_0_15.1_32.5</v>
      </c>
      <c r="B3662" s="2" t="n">
        <v>40.5</v>
      </c>
      <c r="C3662" s="2" t="n">
        <v>11.9</v>
      </c>
      <c r="D3662" s="2" t="n">
        <v>0</v>
      </c>
      <c r="E3662" s="2" t="n">
        <v>0</v>
      </c>
      <c r="F3662" s="2" t="n">
        <v>15.1</v>
      </c>
      <c r="G3662" s="2" t="n">
        <v>32.5</v>
      </c>
      <c r="H3662" s="1" t="n">
        <v>0</v>
      </c>
      <c r="I3662" s="1" t="n">
        <v>1623.2</v>
      </c>
      <c r="J3662" s="1" t="n">
        <v>0.39</v>
      </c>
      <c r="L3662" s="1" t="s">
        <v>396</v>
      </c>
      <c r="M3662" s="1" t="s">
        <v>413</v>
      </c>
      <c r="N3662" s="7" t="n">
        <v>44605</v>
      </c>
    </row>
    <row r="3663" customFormat="false" ht="15" hidden="false" customHeight="false" outlineLevel="0" collapsed="false">
      <c r="A3663" s="6" t="str">
        <f aca="false">"sankmc_"&amp;ROUND(B3663,1)&amp;"_"&amp;ROUND(C3663,1)&amp;"_"&amp;ROUND(D3663,1)&amp;"_"&amp;ROUND(E3663,1)&amp;"_"&amp;ROUND(F3663,1)&amp;"_"&amp;ROUND(G3663,1)</f>
        <v>sankmc_40.5_11.9_0_0_15.1_32.5</v>
      </c>
      <c r="B3663" s="2" t="n">
        <v>40.5</v>
      </c>
      <c r="C3663" s="2" t="n">
        <v>11.9</v>
      </c>
      <c r="D3663" s="2" t="n">
        <v>0</v>
      </c>
      <c r="E3663" s="2" t="n">
        <v>0</v>
      </c>
      <c r="F3663" s="2" t="n">
        <v>15.1</v>
      </c>
      <c r="G3663" s="2" t="n">
        <v>32.5</v>
      </c>
      <c r="H3663" s="1" t="n">
        <v>0</v>
      </c>
      <c r="I3663" s="1" t="n">
        <v>1573.2</v>
      </c>
      <c r="J3663" s="1" t="n">
        <v>0.65</v>
      </c>
      <c r="L3663" s="1" t="s">
        <v>396</v>
      </c>
      <c r="M3663" s="1" t="s">
        <v>413</v>
      </c>
      <c r="N3663" s="7" t="n">
        <v>44605</v>
      </c>
    </row>
    <row r="3664" customFormat="false" ht="15" hidden="false" customHeight="false" outlineLevel="0" collapsed="false">
      <c r="A3664" s="6" t="str">
        <f aca="false">"sankmc_"&amp;ROUND(B3664,1)&amp;"_"&amp;ROUND(C3664,1)&amp;"_"&amp;ROUND(D3664,1)&amp;"_"&amp;ROUND(E3664,1)&amp;"_"&amp;ROUND(F3664,1)&amp;"_"&amp;ROUND(G3664,1)</f>
        <v>sankmc_40.5_11.9_0_0_15.1_32.5</v>
      </c>
      <c r="B3664" s="2" t="n">
        <v>40.5</v>
      </c>
      <c r="C3664" s="2" t="n">
        <v>11.9</v>
      </c>
      <c r="D3664" s="2" t="n">
        <v>0</v>
      </c>
      <c r="E3664" s="2" t="n">
        <v>0</v>
      </c>
      <c r="F3664" s="2" t="n">
        <v>15.1</v>
      </c>
      <c r="G3664" s="2" t="n">
        <v>32.5</v>
      </c>
      <c r="H3664" s="1" t="n">
        <v>0</v>
      </c>
      <c r="I3664" s="1" t="n">
        <v>1523.2</v>
      </c>
      <c r="J3664" s="1" t="n">
        <v>0.99</v>
      </c>
      <c r="L3664" s="1" t="s">
        <v>396</v>
      </c>
      <c r="M3664" s="1" t="s">
        <v>413</v>
      </c>
      <c r="N3664" s="7" t="n">
        <v>44605</v>
      </c>
    </row>
    <row r="3665" customFormat="false" ht="15" hidden="false" customHeight="false" outlineLevel="0" collapsed="false">
      <c r="A3665" s="6" t="str">
        <f aca="false">"sankmc_"&amp;ROUND(B3665,1)&amp;"_"&amp;ROUND(C3665,1)&amp;"_"&amp;ROUND(D3665,1)&amp;"_"&amp;ROUND(E3665,1)&amp;"_"&amp;ROUND(F3665,1)&amp;"_"&amp;ROUND(G3665,1)</f>
        <v>sankmc_41.4_12.2_0_0_7.7_38.8</v>
      </c>
      <c r="B3665" s="2" t="n">
        <v>41.4</v>
      </c>
      <c r="C3665" s="2" t="n">
        <v>12.2</v>
      </c>
      <c r="D3665" s="2" t="n">
        <v>0</v>
      </c>
      <c r="E3665" s="2" t="n">
        <v>0</v>
      </c>
      <c r="F3665" s="2" t="n">
        <v>7.7</v>
      </c>
      <c r="G3665" s="2" t="n">
        <v>38.8</v>
      </c>
      <c r="H3665" s="1" t="n">
        <v>0</v>
      </c>
      <c r="I3665" s="1" t="n">
        <v>1773.2</v>
      </c>
      <c r="J3665" s="1" t="n">
        <v>-0.11</v>
      </c>
      <c r="L3665" s="1" t="s">
        <v>396</v>
      </c>
      <c r="M3665" s="1" t="s">
        <v>414</v>
      </c>
      <c r="N3665" s="7" t="n">
        <v>44605</v>
      </c>
    </row>
    <row r="3666" customFormat="false" ht="15" hidden="false" customHeight="false" outlineLevel="0" collapsed="false">
      <c r="A3666" s="6" t="str">
        <f aca="false">"sankmc_"&amp;ROUND(B3666,1)&amp;"_"&amp;ROUND(C3666,1)&amp;"_"&amp;ROUND(D3666,1)&amp;"_"&amp;ROUND(E3666,1)&amp;"_"&amp;ROUND(F3666,1)&amp;"_"&amp;ROUND(G3666,1)</f>
        <v>sankmc_41.4_12.2_0_0_7.7_38.8</v>
      </c>
      <c r="B3666" s="2" t="n">
        <v>41.4</v>
      </c>
      <c r="C3666" s="2" t="n">
        <v>12.2</v>
      </c>
      <c r="D3666" s="2" t="n">
        <v>0</v>
      </c>
      <c r="E3666" s="2" t="n">
        <v>0</v>
      </c>
      <c r="F3666" s="2" t="n">
        <v>7.7</v>
      </c>
      <c r="G3666" s="2" t="n">
        <v>38.8</v>
      </c>
      <c r="H3666" s="1" t="n">
        <v>0</v>
      </c>
      <c r="I3666" s="1" t="n">
        <v>1723.2</v>
      </c>
      <c r="J3666" s="1" t="n">
        <v>0.05</v>
      </c>
      <c r="L3666" s="1" t="s">
        <v>396</v>
      </c>
      <c r="M3666" s="1" t="s">
        <v>414</v>
      </c>
      <c r="N3666" s="7" t="n">
        <v>44605</v>
      </c>
    </row>
    <row r="3667" customFormat="false" ht="15" hidden="false" customHeight="false" outlineLevel="0" collapsed="false">
      <c r="A3667" s="6" t="str">
        <f aca="false">"sankmc_"&amp;ROUND(B3667,1)&amp;"_"&amp;ROUND(C3667,1)&amp;"_"&amp;ROUND(D3667,1)&amp;"_"&amp;ROUND(E3667,1)&amp;"_"&amp;ROUND(F3667,1)&amp;"_"&amp;ROUND(G3667,1)</f>
        <v>sankmc_41.4_12.2_0_0_7.7_38.8</v>
      </c>
      <c r="B3667" s="2" t="n">
        <v>41.4</v>
      </c>
      <c r="C3667" s="2" t="n">
        <v>12.2</v>
      </c>
      <c r="D3667" s="2" t="n">
        <v>0</v>
      </c>
      <c r="E3667" s="2" t="n">
        <v>0</v>
      </c>
      <c r="F3667" s="2" t="n">
        <v>7.7</v>
      </c>
      <c r="G3667" s="2" t="n">
        <v>38.8</v>
      </c>
      <c r="H3667" s="1" t="n">
        <v>0</v>
      </c>
      <c r="I3667" s="1" t="n">
        <v>1673.2</v>
      </c>
      <c r="J3667" s="1" t="n">
        <v>0.25</v>
      </c>
      <c r="L3667" s="1" t="s">
        <v>396</v>
      </c>
      <c r="M3667" s="1" t="s">
        <v>414</v>
      </c>
      <c r="N3667" s="7" t="n">
        <v>44605</v>
      </c>
    </row>
    <row r="3668" customFormat="false" ht="15" hidden="false" customHeight="false" outlineLevel="0" collapsed="false">
      <c r="A3668" s="6" t="str">
        <f aca="false">"sankmc_"&amp;ROUND(B3668,1)&amp;"_"&amp;ROUND(C3668,1)&amp;"_"&amp;ROUND(D3668,1)&amp;"_"&amp;ROUND(E3668,1)&amp;"_"&amp;ROUND(F3668,1)&amp;"_"&amp;ROUND(G3668,1)</f>
        <v>sankmc_41.4_12.2_0_0_7.7_38.8</v>
      </c>
      <c r="B3668" s="2" t="n">
        <v>41.4</v>
      </c>
      <c r="C3668" s="2" t="n">
        <v>12.2</v>
      </c>
      <c r="D3668" s="2" t="n">
        <v>0</v>
      </c>
      <c r="E3668" s="2" t="n">
        <v>0</v>
      </c>
      <c r="F3668" s="2" t="n">
        <v>7.7</v>
      </c>
      <c r="G3668" s="2" t="n">
        <v>38.8</v>
      </c>
      <c r="H3668" s="1" t="n">
        <v>0</v>
      </c>
      <c r="I3668" s="1" t="n">
        <v>1623.2</v>
      </c>
      <c r="J3668" s="1" t="n">
        <v>0.47</v>
      </c>
      <c r="L3668" s="1" t="s">
        <v>396</v>
      </c>
      <c r="M3668" s="1" t="s">
        <v>414</v>
      </c>
      <c r="N3668" s="7" t="n">
        <v>44605</v>
      </c>
    </row>
    <row r="3669" customFormat="false" ht="15" hidden="false" customHeight="false" outlineLevel="0" collapsed="false">
      <c r="A3669" s="6" t="str">
        <f aca="false">"sankmc_"&amp;ROUND(B3669,1)&amp;"_"&amp;ROUND(C3669,1)&amp;"_"&amp;ROUND(D3669,1)&amp;"_"&amp;ROUND(E3669,1)&amp;"_"&amp;ROUND(F3669,1)&amp;"_"&amp;ROUND(G3669,1)</f>
        <v>sankmc_41.4_12.2_0_0_7.7_38.8</v>
      </c>
      <c r="B3669" s="2" t="n">
        <v>41.4</v>
      </c>
      <c r="C3669" s="2" t="n">
        <v>12.2</v>
      </c>
      <c r="D3669" s="2" t="n">
        <v>0</v>
      </c>
      <c r="E3669" s="2" t="n">
        <v>0</v>
      </c>
      <c r="F3669" s="2" t="n">
        <v>7.7</v>
      </c>
      <c r="G3669" s="2" t="n">
        <v>38.8</v>
      </c>
      <c r="H3669" s="1" t="n">
        <v>0</v>
      </c>
      <c r="I3669" s="1" t="n">
        <v>1573.2</v>
      </c>
      <c r="J3669" s="1" t="n">
        <v>0.74</v>
      </c>
      <c r="L3669" s="1" t="s">
        <v>396</v>
      </c>
      <c r="M3669" s="1" t="s">
        <v>414</v>
      </c>
      <c r="N3669" s="7" t="n">
        <v>44605</v>
      </c>
    </row>
    <row r="3670" customFormat="false" ht="15" hidden="false" customHeight="false" outlineLevel="0" collapsed="false">
      <c r="A3670" s="6" t="str">
        <f aca="false">"sankmc_"&amp;ROUND(B3670,1)&amp;"_"&amp;ROUND(C3670,1)&amp;"_"&amp;ROUND(D3670,1)&amp;"_"&amp;ROUND(E3670,1)&amp;"_"&amp;ROUND(F3670,1)&amp;"_"&amp;ROUND(G3670,1)</f>
        <v>sankmc_41.4_12.2_0_0_7.7_38.8</v>
      </c>
      <c r="B3670" s="2" t="n">
        <v>41.4</v>
      </c>
      <c r="C3670" s="2" t="n">
        <v>12.2</v>
      </c>
      <c r="D3670" s="2" t="n">
        <v>0</v>
      </c>
      <c r="E3670" s="2" t="n">
        <v>0</v>
      </c>
      <c r="F3670" s="2" t="n">
        <v>7.7</v>
      </c>
      <c r="G3670" s="2" t="n">
        <v>38.8</v>
      </c>
      <c r="H3670" s="1" t="n">
        <v>0</v>
      </c>
      <c r="I3670" s="1" t="n">
        <v>1523.2</v>
      </c>
      <c r="J3670" s="1" t="n">
        <v>1.06</v>
      </c>
      <c r="L3670" s="1" t="s">
        <v>396</v>
      </c>
      <c r="M3670" s="1" t="s">
        <v>414</v>
      </c>
      <c r="N3670" s="7" t="n">
        <v>44605</v>
      </c>
    </row>
    <row r="3671" customFormat="false" ht="15" hidden="false" customHeight="false" outlineLevel="0" collapsed="false">
      <c r="A3671" s="6" t="str">
        <f aca="false">"sankmc_"&amp;ROUND(B3671,1)&amp;"_"&amp;ROUND(C3671,1)&amp;"_"&amp;ROUND(D3671,1)&amp;"_"&amp;ROUND(E3671,1)&amp;"_"&amp;ROUND(F3671,1)&amp;"_"&amp;ROUND(G3671,1)</f>
        <v>sankmc_42.3_12.5_0_0_0_45.3</v>
      </c>
      <c r="B3671" s="2" t="n">
        <v>42.3</v>
      </c>
      <c r="C3671" s="2" t="n">
        <v>12.5</v>
      </c>
      <c r="D3671" s="2" t="n">
        <v>0</v>
      </c>
      <c r="E3671" s="2" t="n">
        <v>0</v>
      </c>
      <c r="F3671" s="2" t="n">
        <v>0</v>
      </c>
      <c r="G3671" s="2" t="n">
        <v>45.3</v>
      </c>
      <c r="H3671" s="1" t="n">
        <v>0</v>
      </c>
      <c r="I3671" s="1" t="n">
        <v>1773.2</v>
      </c>
      <c r="J3671" s="1" t="n">
        <v>-0.08</v>
      </c>
      <c r="L3671" s="1" t="s">
        <v>396</v>
      </c>
      <c r="M3671" s="1" t="s">
        <v>415</v>
      </c>
      <c r="N3671" s="7" t="n">
        <v>44605</v>
      </c>
    </row>
    <row r="3672" customFormat="false" ht="15" hidden="false" customHeight="false" outlineLevel="0" collapsed="false">
      <c r="A3672" s="6" t="str">
        <f aca="false">"sankmc_"&amp;ROUND(B3672,1)&amp;"_"&amp;ROUND(C3672,1)&amp;"_"&amp;ROUND(D3672,1)&amp;"_"&amp;ROUND(E3672,1)&amp;"_"&amp;ROUND(F3672,1)&amp;"_"&amp;ROUND(G3672,1)</f>
        <v>sankmc_42.3_12.5_0_0_0_45.3</v>
      </c>
      <c r="B3672" s="2" t="n">
        <v>42.3</v>
      </c>
      <c r="C3672" s="2" t="n">
        <v>12.5</v>
      </c>
      <c r="D3672" s="2" t="n">
        <v>0</v>
      </c>
      <c r="E3672" s="2" t="n">
        <v>0</v>
      </c>
      <c r="F3672" s="2" t="n">
        <v>0</v>
      </c>
      <c r="G3672" s="2" t="n">
        <v>45.3</v>
      </c>
      <c r="H3672" s="1" t="n">
        <v>0</v>
      </c>
      <c r="I3672" s="1" t="n">
        <v>1723.2</v>
      </c>
      <c r="J3672" s="1" t="n">
        <v>0.14</v>
      </c>
      <c r="L3672" s="1" t="s">
        <v>396</v>
      </c>
      <c r="M3672" s="1" t="s">
        <v>415</v>
      </c>
      <c r="N3672" s="7" t="n">
        <v>44605</v>
      </c>
    </row>
    <row r="3673" customFormat="false" ht="15" hidden="false" customHeight="false" outlineLevel="0" collapsed="false">
      <c r="A3673" s="6" t="str">
        <f aca="false">"sankmc_"&amp;ROUND(B3673,1)&amp;"_"&amp;ROUND(C3673,1)&amp;"_"&amp;ROUND(D3673,1)&amp;"_"&amp;ROUND(E3673,1)&amp;"_"&amp;ROUND(F3673,1)&amp;"_"&amp;ROUND(G3673,1)</f>
        <v>sankmc_42.3_12.5_0_0_0_45.3</v>
      </c>
      <c r="B3673" s="2" t="n">
        <v>42.3</v>
      </c>
      <c r="C3673" s="2" t="n">
        <v>12.5</v>
      </c>
      <c r="D3673" s="2" t="n">
        <v>0</v>
      </c>
      <c r="E3673" s="2" t="n">
        <v>0</v>
      </c>
      <c r="F3673" s="2" t="n">
        <v>0</v>
      </c>
      <c r="G3673" s="2" t="n">
        <v>45.3</v>
      </c>
      <c r="H3673" s="1" t="n">
        <v>0</v>
      </c>
      <c r="I3673" s="1" t="n">
        <v>1673.2</v>
      </c>
      <c r="J3673" s="1" t="n">
        <v>0.33</v>
      </c>
      <c r="L3673" s="1" t="s">
        <v>396</v>
      </c>
      <c r="M3673" s="1" t="s">
        <v>415</v>
      </c>
      <c r="N3673" s="7" t="n">
        <v>44605</v>
      </c>
    </row>
    <row r="3674" customFormat="false" ht="15" hidden="false" customHeight="false" outlineLevel="0" collapsed="false">
      <c r="A3674" s="6" t="str">
        <f aca="false">"sankmc_"&amp;ROUND(B3674,1)&amp;"_"&amp;ROUND(C3674,1)&amp;"_"&amp;ROUND(D3674,1)&amp;"_"&amp;ROUND(E3674,1)&amp;"_"&amp;ROUND(F3674,1)&amp;"_"&amp;ROUND(G3674,1)</f>
        <v>sankmc_42.3_12.5_0_0_0_45.3</v>
      </c>
      <c r="B3674" s="2" t="n">
        <v>42.3</v>
      </c>
      <c r="C3674" s="2" t="n">
        <v>12.5</v>
      </c>
      <c r="D3674" s="2" t="n">
        <v>0</v>
      </c>
      <c r="E3674" s="2" t="n">
        <v>0</v>
      </c>
      <c r="F3674" s="2" t="n">
        <v>0</v>
      </c>
      <c r="G3674" s="2" t="n">
        <v>45.3</v>
      </c>
      <c r="H3674" s="1" t="n">
        <v>0</v>
      </c>
      <c r="I3674" s="1" t="n">
        <v>1623.2</v>
      </c>
      <c r="J3674" s="1" t="n">
        <v>0.55</v>
      </c>
      <c r="L3674" s="1" t="s">
        <v>396</v>
      </c>
      <c r="M3674" s="1" t="s">
        <v>415</v>
      </c>
      <c r="N3674" s="7" t="n">
        <v>44605</v>
      </c>
    </row>
    <row r="3675" customFormat="false" ht="15" hidden="false" customHeight="false" outlineLevel="0" collapsed="false">
      <c r="A3675" s="6" t="str">
        <f aca="false">"sankmc_"&amp;ROUND(B3675,1)&amp;"_"&amp;ROUND(C3675,1)&amp;"_"&amp;ROUND(D3675,1)&amp;"_"&amp;ROUND(E3675,1)&amp;"_"&amp;ROUND(F3675,1)&amp;"_"&amp;ROUND(G3675,1)</f>
        <v>sankmc_42.3_12.5_0_0_0_45.3</v>
      </c>
      <c r="B3675" s="2" t="n">
        <v>42.3</v>
      </c>
      <c r="C3675" s="2" t="n">
        <v>12.5</v>
      </c>
      <c r="D3675" s="2" t="n">
        <v>0</v>
      </c>
      <c r="E3675" s="2" t="n">
        <v>0</v>
      </c>
      <c r="F3675" s="2" t="n">
        <v>0</v>
      </c>
      <c r="G3675" s="2" t="n">
        <v>45.3</v>
      </c>
      <c r="H3675" s="1" t="n">
        <v>0</v>
      </c>
      <c r="I3675" s="1" t="n">
        <v>1573.2</v>
      </c>
      <c r="J3675" s="1" t="n">
        <v>0.83</v>
      </c>
      <c r="L3675" s="1" t="s">
        <v>396</v>
      </c>
      <c r="M3675" s="1" t="s">
        <v>415</v>
      </c>
      <c r="N3675" s="7" t="n">
        <v>44605</v>
      </c>
    </row>
    <row r="3676" customFormat="false" ht="15" hidden="false" customHeight="false" outlineLevel="0" collapsed="false">
      <c r="A3676" s="6" t="str">
        <f aca="false">"sankmc_"&amp;ROUND(B3676,1)&amp;"_"&amp;ROUND(C3676,1)&amp;"_"&amp;ROUND(D3676,1)&amp;"_"&amp;ROUND(E3676,1)&amp;"_"&amp;ROUND(F3676,1)&amp;"_"&amp;ROUND(G3676,1)</f>
        <v>sankmc_42.3_12.5_0_0_0_45.3</v>
      </c>
      <c r="B3676" s="2" t="n">
        <v>42.3</v>
      </c>
      <c r="C3676" s="2" t="n">
        <v>12.5</v>
      </c>
      <c r="D3676" s="2" t="n">
        <v>0</v>
      </c>
      <c r="E3676" s="2" t="n">
        <v>0</v>
      </c>
      <c r="F3676" s="2" t="n">
        <v>0</v>
      </c>
      <c r="G3676" s="2" t="n">
        <v>45.3</v>
      </c>
      <c r="H3676" s="1" t="n">
        <v>0</v>
      </c>
      <c r="I3676" s="1" t="n">
        <v>1523.2</v>
      </c>
      <c r="J3676" s="1" t="n">
        <v>1.17</v>
      </c>
      <c r="L3676" s="1" t="s">
        <v>396</v>
      </c>
      <c r="M3676" s="1" t="s">
        <v>415</v>
      </c>
      <c r="N3676" s="7" t="n">
        <v>44605</v>
      </c>
    </row>
    <row r="3677" customFormat="false" ht="15" hidden="false" customHeight="false" outlineLevel="0" collapsed="false">
      <c r="A3677" s="6" t="str">
        <f aca="false">"sankmc_"&amp;ROUND(B3677,1)&amp;"_"&amp;ROUND(C3677,1)&amp;"_"&amp;ROUND(D3677,1)&amp;"_"&amp;ROUND(E3677,1)&amp;"_"&amp;ROUND(F3677,1)&amp;"_"&amp;ROUND(G3677,1)</f>
        <v>sankmc_37.2_8.2_0_0_34.7_19.9</v>
      </c>
      <c r="B3677" s="2" t="n">
        <v>37.2</v>
      </c>
      <c r="C3677" s="2" t="n">
        <v>8.2</v>
      </c>
      <c r="D3677" s="2" t="n">
        <v>0</v>
      </c>
      <c r="E3677" s="2" t="n">
        <v>0</v>
      </c>
      <c r="F3677" s="2" t="n">
        <v>34.7</v>
      </c>
      <c r="G3677" s="2" t="n">
        <v>19.9</v>
      </c>
      <c r="H3677" s="1" t="n">
        <v>0</v>
      </c>
      <c r="I3677" s="1" t="n">
        <v>1773.2</v>
      </c>
      <c r="J3677" s="1" t="n">
        <v>-0.48</v>
      </c>
      <c r="L3677" s="1" t="s">
        <v>396</v>
      </c>
      <c r="M3677" s="1" t="s">
        <v>416</v>
      </c>
      <c r="N3677" s="7" t="n">
        <v>44605</v>
      </c>
    </row>
    <row r="3678" customFormat="false" ht="15" hidden="false" customHeight="false" outlineLevel="0" collapsed="false">
      <c r="A3678" s="6" t="str">
        <f aca="false">"sankmc_"&amp;ROUND(B3678,1)&amp;"_"&amp;ROUND(C3678,1)&amp;"_"&amp;ROUND(D3678,1)&amp;"_"&amp;ROUND(E3678,1)&amp;"_"&amp;ROUND(F3678,1)&amp;"_"&amp;ROUND(G3678,1)</f>
        <v>sankmc_37.9_8.4_0_0_28.3_25.4</v>
      </c>
      <c r="B3678" s="2" t="n">
        <v>37.9</v>
      </c>
      <c r="C3678" s="2" t="n">
        <v>8.4</v>
      </c>
      <c r="D3678" s="2" t="n">
        <v>0</v>
      </c>
      <c r="E3678" s="2" t="n">
        <v>0</v>
      </c>
      <c r="F3678" s="2" t="n">
        <v>28.3</v>
      </c>
      <c r="G3678" s="2" t="n">
        <v>25.4</v>
      </c>
      <c r="H3678" s="1" t="n">
        <v>0</v>
      </c>
      <c r="I3678" s="1" t="n">
        <v>1773.2</v>
      </c>
      <c r="J3678" s="1" t="n">
        <v>-0.42</v>
      </c>
      <c r="L3678" s="1" t="s">
        <v>396</v>
      </c>
      <c r="M3678" s="1" t="s">
        <v>417</v>
      </c>
      <c r="N3678" s="7" t="n">
        <v>44605</v>
      </c>
    </row>
    <row r="3679" customFormat="false" ht="15" hidden="false" customHeight="false" outlineLevel="0" collapsed="false">
      <c r="A3679" s="6" t="str">
        <f aca="false">"sankmc_"&amp;ROUND(B3679,1)&amp;"_"&amp;ROUND(C3679,1)&amp;"_"&amp;ROUND(D3679,1)&amp;"_"&amp;ROUND(E3679,1)&amp;"_"&amp;ROUND(F3679,1)&amp;"_"&amp;ROUND(G3679,1)</f>
        <v>sankmc_37.9_8.4_0_0_28.3_25.4</v>
      </c>
      <c r="B3679" s="2" t="n">
        <v>37.9</v>
      </c>
      <c r="C3679" s="2" t="n">
        <v>8.4</v>
      </c>
      <c r="D3679" s="2" t="n">
        <v>0</v>
      </c>
      <c r="E3679" s="2" t="n">
        <v>0</v>
      </c>
      <c r="F3679" s="2" t="n">
        <v>28.3</v>
      </c>
      <c r="G3679" s="2" t="n">
        <v>25.4</v>
      </c>
      <c r="H3679" s="1" t="n">
        <v>0</v>
      </c>
      <c r="I3679" s="1" t="n">
        <v>1723.2</v>
      </c>
      <c r="J3679" s="1" t="n">
        <v>-0.26</v>
      </c>
      <c r="L3679" s="1" t="s">
        <v>396</v>
      </c>
      <c r="M3679" s="1" t="s">
        <v>417</v>
      </c>
      <c r="N3679" s="7" t="n">
        <v>44605</v>
      </c>
    </row>
    <row r="3680" customFormat="false" ht="15" hidden="false" customHeight="false" outlineLevel="0" collapsed="false">
      <c r="A3680" s="6" t="str">
        <f aca="false">"sankmc_"&amp;ROUND(B3680,1)&amp;"_"&amp;ROUND(C3680,1)&amp;"_"&amp;ROUND(D3680,1)&amp;"_"&amp;ROUND(E3680,1)&amp;"_"&amp;ROUND(F3680,1)&amp;"_"&amp;ROUND(G3680,1)</f>
        <v>sankmc_37.9_8.4_0_0_28.3_25.4</v>
      </c>
      <c r="B3680" s="2" t="n">
        <v>37.9</v>
      </c>
      <c r="C3680" s="2" t="n">
        <v>8.4</v>
      </c>
      <c r="D3680" s="2" t="n">
        <v>0</v>
      </c>
      <c r="E3680" s="2" t="n">
        <v>0</v>
      </c>
      <c r="F3680" s="2" t="n">
        <v>28.3</v>
      </c>
      <c r="G3680" s="2" t="n">
        <v>25.4</v>
      </c>
      <c r="H3680" s="1" t="n">
        <v>0</v>
      </c>
      <c r="I3680" s="1" t="n">
        <v>1673.2</v>
      </c>
      <c r="J3680" s="1" t="n">
        <v>-0.08</v>
      </c>
      <c r="L3680" s="1" t="s">
        <v>396</v>
      </c>
      <c r="M3680" s="1" t="s">
        <v>417</v>
      </c>
      <c r="N3680" s="7" t="n">
        <v>44605</v>
      </c>
    </row>
    <row r="3681" customFormat="false" ht="15" hidden="false" customHeight="false" outlineLevel="0" collapsed="false">
      <c r="A3681" s="6" t="str">
        <f aca="false">"sankmc_"&amp;ROUND(B3681,1)&amp;"_"&amp;ROUND(C3681,1)&amp;"_"&amp;ROUND(D3681,1)&amp;"_"&amp;ROUND(E3681,1)&amp;"_"&amp;ROUND(F3681,1)&amp;"_"&amp;ROUND(G3681,1)</f>
        <v>sankmc_38.7_8.6_0_0_21.6_31.1</v>
      </c>
      <c r="B3681" s="2" t="n">
        <v>38.7</v>
      </c>
      <c r="C3681" s="2" t="n">
        <v>8.6</v>
      </c>
      <c r="D3681" s="2" t="n">
        <v>0</v>
      </c>
      <c r="E3681" s="2" t="n">
        <v>0</v>
      </c>
      <c r="F3681" s="2" t="n">
        <v>21.6</v>
      </c>
      <c r="G3681" s="2" t="n">
        <v>31.1</v>
      </c>
      <c r="H3681" s="1" t="n">
        <v>0</v>
      </c>
      <c r="I3681" s="1" t="n">
        <v>1773.2</v>
      </c>
      <c r="J3681" s="1" t="n">
        <v>-0.43</v>
      </c>
      <c r="L3681" s="1" t="s">
        <v>396</v>
      </c>
      <c r="M3681" s="1" t="s">
        <v>418</v>
      </c>
      <c r="N3681" s="7" t="n">
        <v>44605</v>
      </c>
    </row>
    <row r="3682" customFormat="false" ht="15" hidden="false" customHeight="false" outlineLevel="0" collapsed="false">
      <c r="A3682" s="6" t="str">
        <f aca="false">"sankmc_"&amp;ROUND(B3682,1)&amp;"_"&amp;ROUND(C3682,1)&amp;"_"&amp;ROUND(D3682,1)&amp;"_"&amp;ROUND(E3682,1)&amp;"_"&amp;ROUND(F3682,1)&amp;"_"&amp;ROUND(G3682,1)</f>
        <v>sankmc_38.7_8.6_0_0_21.6_31.1</v>
      </c>
      <c r="B3682" s="2" t="n">
        <v>38.7</v>
      </c>
      <c r="C3682" s="2" t="n">
        <v>8.6</v>
      </c>
      <c r="D3682" s="2" t="n">
        <v>0</v>
      </c>
      <c r="E3682" s="2" t="n">
        <v>0</v>
      </c>
      <c r="F3682" s="2" t="n">
        <v>21.6</v>
      </c>
      <c r="G3682" s="2" t="n">
        <v>31.1</v>
      </c>
      <c r="H3682" s="1" t="n">
        <v>0</v>
      </c>
      <c r="I3682" s="1" t="n">
        <v>1723.2</v>
      </c>
      <c r="J3682" s="1" t="n">
        <v>-0.27</v>
      </c>
      <c r="L3682" s="1" t="s">
        <v>396</v>
      </c>
      <c r="M3682" s="1" t="s">
        <v>418</v>
      </c>
      <c r="N3682" s="7" t="n">
        <v>44605</v>
      </c>
    </row>
    <row r="3683" customFormat="false" ht="15" hidden="false" customHeight="false" outlineLevel="0" collapsed="false">
      <c r="A3683" s="6" t="str">
        <f aca="false">"sankmc_"&amp;ROUND(B3683,1)&amp;"_"&amp;ROUND(C3683,1)&amp;"_"&amp;ROUND(D3683,1)&amp;"_"&amp;ROUND(E3683,1)&amp;"_"&amp;ROUND(F3683,1)&amp;"_"&amp;ROUND(G3683,1)</f>
        <v>sankmc_38.7_8.6_0_0_21.6_31.1</v>
      </c>
      <c r="B3683" s="2" t="n">
        <v>38.7</v>
      </c>
      <c r="C3683" s="2" t="n">
        <v>8.6</v>
      </c>
      <c r="D3683" s="2" t="n">
        <v>0</v>
      </c>
      <c r="E3683" s="2" t="n">
        <v>0</v>
      </c>
      <c r="F3683" s="2" t="n">
        <v>21.6</v>
      </c>
      <c r="G3683" s="2" t="n">
        <v>31.1</v>
      </c>
      <c r="H3683" s="1" t="n">
        <v>0</v>
      </c>
      <c r="I3683" s="1" t="n">
        <v>1673.2</v>
      </c>
      <c r="J3683" s="1" t="n">
        <v>-0.1</v>
      </c>
      <c r="L3683" s="1" t="s">
        <v>396</v>
      </c>
      <c r="M3683" s="1" t="s">
        <v>418</v>
      </c>
      <c r="N3683" s="7" t="n">
        <v>44605</v>
      </c>
    </row>
    <row r="3684" customFormat="false" ht="15" hidden="false" customHeight="false" outlineLevel="0" collapsed="false">
      <c r="A3684" s="6" t="str">
        <f aca="false">"sankmc_"&amp;ROUND(B3684,1)&amp;"_"&amp;ROUND(C3684,1)&amp;"_"&amp;ROUND(D3684,1)&amp;"_"&amp;ROUND(E3684,1)&amp;"_"&amp;ROUND(F3684,1)&amp;"_"&amp;ROUND(G3684,1)</f>
        <v>sankmc_38.7_8.6_0_0_21.6_31.1</v>
      </c>
      <c r="B3684" s="2" t="n">
        <v>38.7</v>
      </c>
      <c r="C3684" s="2" t="n">
        <v>8.6</v>
      </c>
      <c r="D3684" s="2" t="n">
        <v>0</v>
      </c>
      <c r="E3684" s="2" t="n">
        <v>0</v>
      </c>
      <c r="F3684" s="2" t="n">
        <v>21.6</v>
      </c>
      <c r="G3684" s="2" t="n">
        <v>31.1</v>
      </c>
      <c r="H3684" s="1" t="n">
        <v>0</v>
      </c>
      <c r="I3684" s="1" t="n">
        <v>1623.2</v>
      </c>
      <c r="J3684" s="1" t="n">
        <v>0.11</v>
      </c>
      <c r="L3684" s="1" t="s">
        <v>396</v>
      </c>
      <c r="M3684" s="1" t="s">
        <v>418</v>
      </c>
      <c r="N3684" s="7" t="n">
        <v>44605</v>
      </c>
    </row>
    <row r="3685" customFormat="false" ht="15" hidden="false" customHeight="false" outlineLevel="0" collapsed="false">
      <c r="A3685" s="6" t="str">
        <f aca="false">"sankmc_"&amp;ROUND(B3685,1)&amp;"_"&amp;ROUND(C3685,1)&amp;"_"&amp;ROUND(D3685,1)&amp;"_"&amp;ROUND(E3685,1)&amp;"_"&amp;ROUND(F3685,1)&amp;"_"&amp;ROUND(G3685,1)</f>
        <v>sankmc_38.7_8.6_0_0_21.6_31.1</v>
      </c>
      <c r="B3685" s="2" t="n">
        <v>38.7</v>
      </c>
      <c r="C3685" s="2" t="n">
        <v>8.6</v>
      </c>
      <c r="D3685" s="2" t="n">
        <v>0</v>
      </c>
      <c r="E3685" s="2" t="n">
        <v>0</v>
      </c>
      <c r="F3685" s="2" t="n">
        <v>21.6</v>
      </c>
      <c r="G3685" s="2" t="n">
        <v>31.1</v>
      </c>
      <c r="H3685" s="1" t="n">
        <v>0</v>
      </c>
      <c r="I3685" s="1" t="n">
        <v>1573.2</v>
      </c>
      <c r="J3685" s="1" t="n">
        <v>0.34</v>
      </c>
      <c r="L3685" s="1" t="s">
        <v>396</v>
      </c>
      <c r="M3685" s="1" t="s">
        <v>418</v>
      </c>
      <c r="N3685" s="7" t="n">
        <v>44605</v>
      </c>
    </row>
    <row r="3686" customFormat="false" ht="15" hidden="false" customHeight="false" outlineLevel="0" collapsed="false">
      <c r="A3686" s="6" t="str">
        <f aca="false">"sankmc_"&amp;ROUND(B3686,1)&amp;"_"&amp;ROUND(C3686,1)&amp;"_"&amp;ROUND(D3686,1)&amp;"_"&amp;ROUND(E3686,1)&amp;"_"&amp;ROUND(F3686,1)&amp;"_"&amp;ROUND(G3686,1)</f>
        <v>sankmc_38.7_8.6_0_0_21.6_31.1</v>
      </c>
      <c r="B3686" s="2" t="n">
        <v>38.7</v>
      </c>
      <c r="C3686" s="2" t="n">
        <v>8.6</v>
      </c>
      <c r="D3686" s="2" t="n">
        <v>0</v>
      </c>
      <c r="E3686" s="2" t="n">
        <v>0</v>
      </c>
      <c r="F3686" s="2" t="n">
        <v>21.6</v>
      </c>
      <c r="G3686" s="2" t="n">
        <v>31.1</v>
      </c>
      <c r="H3686" s="1" t="n">
        <v>0</v>
      </c>
      <c r="I3686" s="1" t="n">
        <v>1523.2</v>
      </c>
      <c r="J3686" s="1" t="n">
        <v>0.77</v>
      </c>
      <c r="L3686" s="1" t="s">
        <v>396</v>
      </c>
      <c r="M3686" s="1" t="s">
        <v>418</v>
      </c>
      <c r="N3686" s="7" t="n">
        <v>44605</v>
      </c>
    </row>
    <row r="3687" customFormat="false" ht="15" hidden="false" customHeight="false" outlineLevel="0" collapsed="false">
      <c r="A3687" s="6" t="str">
        <f aca="false">"sankmc_"&amp;ROUND(B3687,1)&amp;"_"&amp;ROUND(C3687,1)&amp;"_"&amp;ROUND(D3687,1)&amp;"_"&amp;ROUND(E3687,1)&amp;"_"&amp;ROUND(F3687,1)&amp;"_"&amp;ROUND(G3687,1)</f>
        <v>sankmc_39.5_8.7_0_0_14.7_37</v>
      </c>
      <c r="B3687" s="2" t="n">
        <v>39.5</v>
      </c>
      <c r="C3687" s="2" t="n">
        <v>8.7</v>
      </c>
      <c r="D3687" s="2" t="n">
        <v>0</v>
      </c>
      <c r="E3687" s="2" t="n">
        <v>0</v>
      </c>
      <c r="F3687" s="2" t="n">
        <v>14.7</v>
      </c>
      <c r="G3687" s="2" t="n">
        <v>37</v>
      </c>
      <c r="H3687" s="1" t="n">
        <v>0</v>
      </c>
      <c r="I3687" s="1" t="n">
        <v>1773.2</v>
      </c>
      <c r="J3687" s="1" t="n">
        <v>-0.37</v>
      </c>
      <c r="L3687" s="1" t="s">
        <v>396</v>
      </c>
      <c r="M3687" s="1" t="s">
        <v>419</v>
      </c>
      <c r="N3687" s="7" t="n">
        <v>44605</v>
      </c>
    </row>
    <row r="3688" customFormat="false" ht="15" hidden="false" customHeight="false" outlineLevel="0" collapsed="false">
      <c r="A3688" s="6" t="str">
        <f aca="false">"sankmc_"&amp;ROUND(B3688,1)&amp;"_"&amp;ROUND(C3688,1)&amp;"_"&amp;ROUND(D3688,1)&amp;"_"&amp;ROUND(E3688,1)&amp;"_"&amp;ROUND(F3688,1)&amp;"_"&amp;ROUND(G3688,1)</f>
        <v>sankmc_39.5_8.7_0_0_14.7_37</v>
      </c>
      <c r="B3688" s="2" t="n">
        <v>39.5</v>
      </c>
      <c r="C3688" s="2" t="n">
        <v>8.7</v>
      </c>
      <c r="D3688" s="2" t="n">
        <v>0</v>
      </c>
      <c r="E3688" s="2" t="n">
        <v>0</v>
      </c>
      <c r="F3688" s="2" t="n">
        <v>14.7</v>
      </c>
      <c r="G3688" s="2" t="n">
        <v>37</v>
      </c>
      <c r="H3688" s="1" t="n">
        <v>0</v>
      </c>
      <c r="I3688" s="1" t="n">
        <v>1723.2</v>
      </c>
      <c r="J3688" s="1" t="n">
        <v>-0.19</v>
      </c>
      <c r="L3688" s="1" t="s">
        <v>396</v>
      </c>
      <c r="M3688" s="1" t="s">
        <v>419</v>
      </c>
      <c r="N3688" s="7" t="n">
        <v>44605</v>
      </c>
    </row>
    <row r="3689" customFormat="false" ht="15" hidden="false" customHeight="false" outlineLevel="0" collapsed="false">
      <c r="A3689" s="6" t="str">
        <f aca="false">"sankmc_"&amp;ROUND(B3689,1)&amp;"_"&amp;ROUND(C3689,1)&amp;"_"&amp;ROUND(D3689,1)&amp;"_"&amp;ROUND(E3689,1)&amp;"_"&amp;ROUND(F3689,1)&amp;"_"&amp;ROUND(G3689,1)</f>
        <v>sankmc_39.5_8.7_0_0_14.7_37</v>
      </c>
      <c r="B3689" s="2" t="n">
        <v>39.5</v>
      </c>
      <c r="C3689" s="2" t="n">
        <v>8.7</v>
      </c>
      <c r="D3689" s="2" t="n">
        <v>0</v>
      </c>
      <c r="E3689" s="2" t="n">
        <v>0</v>
      </c>
      <c r="F3689" s="2" t="n">
        <v>14.7</v>
      </c>
      <c r="G3689" s="2" t="n">
        <v>37</v>
      </c>
      <c r="H3689" s="1" t="n">
        <v>0</v>
      </c>
      <c r="I3689" s="1" t="n">
        <v>1673.2</v>
      </c>
      <c r="J3689" s="1" t="n">
        <v>0</v>
      </c>
      <c r="L3689" s="1" t="s">
        <v>396</v>
      </c>
      <c r="M3689" s="1" t="s">
        <v>419</v>
      </c>
      <c r="N3689" s="7" t="n">
        <v>44605</v>
      </c>
    </row>
    <row r="3690" customFormat="false" ht="15" hidden="false" customHeight="false" outlineLevel="0" collapsed="false">
      <c r="A3690" s="6" t="str">
        <f aca="false">"sankmc_"&amp;ROUND(B3690,1)&amp;"_"&amp;ROUND(C3690,1)&amp;"_"&amp;ROUND(D3690,1)&amp;"_"&amp;ROUND(E3690,1)&amp;"_"&amp;ROUND(F3690,1)&amp;"_"&amp;ROUND(G3690,1)</f>
        <v>sankmc_39.5_8.7_0_0_14.7_37</v>
      </c>
      <c r="B3690" s="2" t="n">
        <v>39.5</v>
      </c>
      <c r="C3690" s="2" t="n">
        <v>8.7</v>
      </c>
      <c r="D3690" s="2" t="n">
        <v>0</v>
      </c>
      <c r="E3690" s="2" t="n">
        <v>0</v>
      </c>
      <c r="F3690" s="2" t="n">
        <v>14.7</v>
      </c>
      <c r="G3690" s="2" t="n">
        <v>37</v>
      </c>
      <c r="H3690" s="1" t="n">
        <v>0</v>
      </c>
      <c r="I3690" s="1" t="n">
        <v>1623.2</v>
      </c>
      <c r="J3690" s="1" t="n">
        <v>0.21</v>
      </c>
      <c r="L3690" s="1" t="s">
        <v>396</v>
      </c>
      <c r="M3690" s="1" t="s">
        <v>419</v>
      </c>
      <c r="N3690" s="7" t="n">
        <v>44605</v>
      </c>
    </row>
    <row r="3691" customFormat="false" ht="15" hidden="false" customHeight="false" outlineLevel="0" collapsed="false">
      <c r="A3691" s="6" t="str">
        <f aca="false">"sankmc_"&amp;ROUND(B3691,1)&amp;"_"&amp;ROUND(C3691,1)&amp;"_"&amp;ROUND(D3691,1)&amp;"_"&amp;ROUND(E3691,1)&amp;"_"&amp;ROUND(F3691,1)&amp;"_"&amp;ROUND(G3691,1)</f>
        <v>sankmc_39.5_8.7_0_0_14.7_37</v>
      </c>
      <c r="B3691" s="2" t="n">
        <v>39.5</v>
      </c>
      <c r="C3691" s="2" t="n">
        <v>8.7</v>
      </c>
      <c r="D3691" s="2" t="n">
        <v>0</v>
      </c>
      <c r="E3691" s="2" t="n">
        <v>0</v>
      </c>
      <c r="F3691" s="2" t="n">
        <v>14.7</v>
      </c>
      <c r="G3691" s="2" t="n">
        <v>37</v>
      </c>
      <c r="H3691" s="1" t="n">
        <v>0</v>
      </c>
      <c r="I3691" s="1" t="n">
        <v>1573.2</v>
      </c>
      <c r="J3691" s="1" t="n">
        <v>0.44</v>
      </c>
      <c r="L3691" s="1" t="s">
        <v>396</v>
      </c>
      <c r="M3691" s="1" t="s">
        <v>419</v>
      </c>
      <c r="N3691" s="7" t="n">
        <v>44605</v>
      </c>
    </row>
    <row r="3692" customFormat="false" ht="15" hidden="false" customHeight="false" outlineLevel="0" collapsed="false">
      <c r="A3692" s="6" t="str">
        <f aca="false">"sankmc_"&amp;ROUND(B3692,1)&amp;"_"&amp;ROUND(C3692,1)&amp;"_"&amp;ROUND(D3692,1)&amp;"_"&amp;ROUND(E3692,1)&amp;"_"&amp;ROUND(F3692,1)&amp;"_"&amp;ROUND(G3692,1)</f>
        <v>sankmc_40.3_8.9_0_0_7.5_43.2</v>
      </c>
      <c r="B3692" s="2" t="n">
        <v>40.3</v>
      </c>
      <c r="C3692" s="2" t="n">
        <v>8.9</v>
      </c>
      <c r="D3692" s="2" t="n">
        <v>0</v>
      </c>
      <c r="E3692" s="2" t="n">
        <v>0</v>
      </c>
      <c r="F3692" s="2" t="n">
        <v>7.5</v>
      </c>
      <c r="G3692" s="2" t="n">
        <v>43.2</v>
      </c>
      <c r="H3692" s="1" t="n">
        <v>0</v>
      </c>
      <c r="I3692" s="1" t="n">
        <v>1773.2</v>
      </c>
      <c r="J3692" s="1" t="n">
        <v>-0.3</v>
      </c>
      <c r="L3692" s="1" t="s">
        <v>396</v>
      </c>
      <c r="M3692" s="1" t="s">
        <v>420</v>
      </c>
      <c r="N3692" s="7" t="n">
        <v>44605</v>
      </c>
    </row>
    <row r="3693" customFormat="false" ht="15" hidden="false" customHeight="false" outlineLevel="0" collapsed="false">
      <c r="A3693" s="6" t="str">
        <f aca="false">"sankmc_"&amp;ROUND(B3693,1)&amp;"_"&amp;ROUND(C3693,1)&amp;"_"&amp;ROUND(D3693,1)&amp;"_"&amp;ROUND(E3693,1)&amp;"_"&amp;ROUND(F3693,1)&amp;"_"&amp;ROUND(G3693,1)</f>
        <v>sankmc_40.3_8.9_0_0_7.5_43.2</v>
      </c>
      <c r="B3693" s="2" t="n">
        <v>40.3</v>
      </c>
      <c r="C3693" s="2" t="n">
        <v>8.9</v>
      </c>
      <c r="D3693" s="2" t="n">
        <v>0</v>
      </c>
      <c r="E3693" s="2" t="n">
        <v>0</v>
      </c>
      <c r="F3693" s="2" t="n">
        <v>7.5</v>
      </c>
      <c r="G3693" s="2" t="n">
        <v>43.2</v>
      </c>
      <c r="H3693" s="1" t="n">
        <v>0</v>
      </c>
      <c r="I3693" s="1" t="n">
        <v>1723.2</v>
      </c>
      <c r="J3693" s="1" t="n">
        <v>-0.09</v>
      </c>
      <c r="L3693" s="1" t="s">
        <v>396</v>
      </c>
      <c r="M3693" s="1" t="s">
        <v>420</v>
      </c>
      <c r="N3693" s="7" t="n">
        <v>44605</v>
      </c>
    </row>
    <row r="3694" customFormat="false" ht="15" hidden="false" customHeight="false" outlineLevel="0" collapsed="false">
      <c r="A3694" s="6" t="str">
        <f aca="false">"sankmc_"&amp;ROUND(B3694,1)&amp;"_"&amp;ROUND(C3694,1)&amp;"_"&amp;ROUND(D3694,1)&amp;"_"&amp;ROUND(E3694,1)&amp;"_"&amp;ROUND(F3694,1)&amp;"_"&amp;ROUND(G3694,1)</f>
        <v>sankmc_40.3_8.9_0_0_7.5_43.2</v>
      </c>
      <c r="B3694" s="2" t="n">
        <v>40.3</v>
      </c>
      <c r="C3694" s="2" t="n">
        <v>8.9</v>
      </c>
      <c r="D3694" s="2" t="n">
        <v>0</v>
      </c>
      <c r="E3694" s="2" t="n">
        <v>0</v>
      </c>
      <c r="F3694" s="2" t="n">
        <v>7.5</v>
      </c>
      <c r="G3694" s="2" t="n">
        <v>43.2</v>
      </c>
      <c r="H3694" s="1" t="n">
        <v>0</v>
      </c>
      <c r="I3694" s="1" t="n">
        <v>1673.2</v>
      </c>
      <c r="J3694" s="1" t="n">
        <v>0.08</v>
      </c>
      <c r="L3694" s="1" t="s">
        <v>396</v>
      </c>
      <c r="M3694" s="1" t="s">
        <v>420</v>
      </c>
      <c r="N3694" s="7" t="n">
        <v>44605</v>
      </c>
    </row>
    <row r="3695" customFormat="false" ht="15" hidden="false" customHeight="false" outlineLevel="0" collapsed="false">
      <c r="A3695" s="6" t="str">
        <f aca="false">"sankmc_"&amp;ROUND(B3695,1)&amp;"_"&amp;ROUND(C3695,1)&amp;"_"&amp;ROUND(D3695,1)&amp;"_"&amp;ROUND(E3695,1)&amp;"_"&amp;ROUND(F3695,1)&amp;"_"&amp;ROUND(G3695,1)</f>
        <v>sankmc_40.3_8.9_0_0_7.5_43.2</v>
      </c>
      <c r="B3695" s="2" t="n">
        <v>40.3</v>
      </c>
      <c r="C3695" s="2" t="n">
        <v>8.9</v>
      </c>
      <c r="D3695" s="2" t="n">
        <v>0</v>
      </c>
      <c r="E3695" s="2" t="n">
        <v>0</v>
      </c>
      <c r="F3695" s="2" t="n">
        <v>7.5</v>
      </c>
      <c r="G3695" s="2" t="n">
        <v>43.2</v>
      </c>
      <c r="H3695" s="1" t="n">
        <v>0</v>
      </c>
      <c r="I3695" s="1" t="n">
        <v>1623.2</v>
      </c>
      <c r="J3695" s="1" t="n">
        <v>0.29</v>
      </c>
      <c r="L3695" s="1" t="s">
        <v>396</v>
      </c>
      <c r="M3695" s="1" t="s">
        <v>420</v>
      </c>
      <c r="N3695" s="7" t="n">
        <v>44605</v>
      </c>
    </row>
    <row r="3696" customFormat="false" ht="15" hidden="false" customHeight="false" outlineLevel="0" collapsed="false">
      <c r="A3696" s="6" t="str">
        <f aca="false">"sankmc_"&amp;ROUND(B3696,1)&amp;"_"&amp;ROUND(C3696,1)&amp;"_"&amp;ROUND(D3696,1)&amp;"_"&amp;ROUND(E3696,1)&amp;"_"&amp;ROUND(F3696,1)&amp;"_"&amp;ROUND(G3696,1)</f>
        <v>sankmc_40.3_8.9_0_0_7.5_43.2</v>
      </c>
      <c r="B3696" s="2" t="n">
        <v>40.3</v>
      </c>
      <c r="C3696" s="2" t="n">
        <v>8.9</v>
      </c>
      <c r="D3696" s="2" t="n">
        <v>0</v>
      </c>
      <c r="E3696" s="2" t="n">
        <v>0</v>
      </c>
      <c r="F3696" s="2" t="n">
        <v>7.5</v>
      </c>
      <c r="G3696" s="2" t="n">
        <v>43.2</v>
      </c>
      <c r="H3696" s="1" t="n">
        <v>0</v>
      </c>
      <c r="I3696" s="1" t="n">
        <v>1573.2</v>
      </c>
      <c r="J3696" s="1" t="n">
        <v>0.5</v>
      </c>
      <c r="L3696" s="1" t="s">
        <v>396</v>
      </c>
      <c r="M3696" s="1" t="s">
        <v>420</v>
      </c>
      <c r="N3696" s="7" t="n">
        <v>44605</v>
      </c>
    </row>
    <row r="3697" customFormat="false" ht="15" hidden="false" customHeight="false" outlineLevel="0" collapsed="false">
      <c r="A3697" s="6" t="str">
        <f aca="false">"sankmc_"&amp;ROUND(B3697,1)&amp;"_"&amp;ROUND(C3697,1)&amp;"_"&amp;ROUND(D3697,1)&amp;"_"&amp;ROUND(E3697,1)&amp;"_"&amp;ROUND(F3697,1)&amp;"_"&amp;ROUND(G3697,1)</f>
        <v>sankmc_40.3_8.9_0_0_7.5_43.2</v>
      </c>
      <c r="B3697" s="2" t="n">
        <v>40.3</v>
      </c>
      <c r="C3697" s="2" t="n">
        <v>8.9</v>
      </c>
      <c r="D3697" s="2" t="n">
        <v>0</v>
      </c>
      <c r="E3697" s="2" t="n">
        <v>0</v>
      </c>
      <c r="F3697" s="2" t="n">
        <v>7.5</v>
      </c>
      <c r="G3697" s="2" t="n">
        <v>43.2</v>
      </c>
      <c r="H3697" s="1" t="n">
        <v>0</v>
      </c>
      <c r="I3697" s="1" t="n">
        <v>1523.2</v>
      </c>
      <c r="J3697" s="1" t="n">
        <v>0.85</v>
      </c>
      <c r="L3697" s="1" t="s">
        <v>396</v>
      </c>
      <c r="M3697" s="1" t="s">
        <v>420</v>
      </c>
      <c r="N3697" s="7" t="n">
        <v>44605</v>
      </c>
    </row>
    <row r="3698" customFormat="false" ht="15" hidden="false" customHeight="false" outlineLevel="0" collapsed="false">
      <c r="A3698" s="6" t="str">
        <f aca="false">"sankmc_"&amp;ROUND(B3698,1)&amp;"_"&amp;ROUND(C3698,1)&amp;"_"&amp;ROUND(D3698,1)&amp;"_"&amp;ROUND(E3698,1)&amp;"_"&amp;ROUND(F3698,1)&amp;"_"&amp;ROUND(G3698,1)</f>
        <v>sankmc_41.2_9.1_0_0_0_49.7</v>
      </c>
      <c r="B3698" s="2" t="n">
        <v>41.2</v>
      </c>
      <c r="C3698" s="2" t="n">
        <v>9.1</v>
      </c>
      <c r="D3698" s="2" t="n">
        <v>0</v>
      </c>
      <c r="E3698" s="2" t="n">
        <v>0</v>
      </c>
      <c r="F3698" s="2" t="n">
        <v>0</v>
      </c>
      <c r="G3698" s="2" t="n">
        <v>49.7</v>
      </c>
      <c r="H3698" s="1" t="n">
        <v>0</v>
      </c>
      <c r="I3698" s="1" t="n">
        <v>1773.2</v>
      </c>
      <c r="J3698" s="1" t="n">
        <v>-0.29</v>
      </c>
      <c r="L3698" s="1" t="s">
        <v>396</v>
      </c>
      <c r="M3698" s="1" t="s">
        <v>421</v>
      </c>
      <c r="N3698" s="7" t="n">
        <v>44605</v>
      </c>
    </row>
    <row r="3699" customFormat="false" ht="15" hidden="false" customHeight="false" outlineLevel="0" collapsed="false">
      <c r="A3699" s="6" t="str">
        <f aca="false">"sankmc_"&amp;ROUND(B3699,1)&amp;"_"&amp;ROUND(C3699,1)&amp;"_"&amp;ROUND(D3699,1)&amp;"_"&amp;ROUND(E3699,1)&amp;"_"&amp;ROUND(F3699,1)&amp;"_"&amp;ROUND(G3699,1)</f>
        <v>sankmc_41.2_9.1_0_0_0_49.7</v>
      </c>
      <c r="B3699" s="2" t="n">
        <v>41.2</v>
      </c>
      <c r="C3699" s="2" t="n">
        <v>9.1</v>
      </c>
      <c r="D3699" s="2" t="n">
        <v>0</v>
      </c>
      <c r="E3699" s="2" t="n">
        <v>0</v>
      </c>
      <c r="F3699" s="2" t="n">
        <v>0</v>
      </c>
      <c r="G3699" s="2" t="n">
        <v>49.7</v>
      </c>
      <c r="H3699" s="1" t="n">
        <v>0</v>
      </c>
      <c r="I3699" s="1" t="n">
        <v>1723.2</v>
      </c>
      <c r="J3699" s="1" t="n">
        <v>-0.09</v>
      </c>
      <c r="L3699" s="1" t="s">
        <v>396</v>
      </c>
      <c r="M3699" s="1" t="s">
        <v>421</v>
      </c>
      <c r="N3699" s="7" t="n">
        <v>44605</v>
      </c>
    </row>
    <row r="3700" customFormat="false" ht="15" hidden="false" customHeight="false" outlineLevel="0" collapsed="false">
      <c r="A3700" s="6" t="str">
        <f aca="false">"sankmc_"&amp;ROUND(B3700,1)&amp;"_"&amp;ROUND(C3700,1)&amp;"_"&amp;ROUND(D3700,1)&amp;"_"&amp;ROUND(E3700,1)&amp;"_"&amp;ROUND(F3700,1)&amp;"_"&amp;ROUND(G3700,1)</f>
        <v>sankmc_41.2_9.1_0_0_0_49.7</v>
      </c>
      <c r="B3700" s="2" t="n">
        <v>41.2</v>
      </c>
      <c r="C3700" s="2" t="n">
        <v>9.1</v>
      </c>
      <c r="D3700" s="2" t="n">
        <v>0</v>
      </c>
      <c r="E3700" s="2" t="n">
        <v>0</v>
      </c>
      <c r="F3700" s="2" t="n">
        <v>0</v>
      </c>
      <c r="G3700" s="2" t="n">
        <v>49.7</v>
      </c>
      <c r="H3700" s="1" t="n">
        <v>0</v>
      </c>
      <c r="I3700" s="1" t="n">
        <v>1673.2</v>
      </c>
      <c r="J3700" s="1" t="n">
        <v>0.12</v>
      </c>
      <c r="L3700" s="1" t="s">
        <v>396</v>
      </c>
      <c r="M3700" s="1" t="s">
        <v>421</v>
      </c>
      <c r="N3700" s="7" t="n">
        <v>44605</v>
      </c>
    </row>
    <row r="3701" customFormat="false" ht="15" hidden="false" customHeight="false" outlineLevel="0" collapsed="false">
      <c r="A3701" s="6" t="str">
        <f aca="false">"sankmc_"&amp;ROUND(B3701,1)&amp;"_"&amp;ROUND(C3701,1)&amp;"_"&amp;ROUND(D3701,1)&amp;"_"&amp;ROUND(E3701,1)&amp;"_"&amp;ROUND(F3701,1)&amp;"_"&amp;ROUND(G3701,1)</f>
        <v>sankmc_41.2_9.1_0_0_0_49.7</v>
      </c>
      <c r="B3701" s="2" t="n">
        <v>41.2</v>
      </c>
      <c r="C3701" s="2" t="n">
        <v>9.1</v>
      </c>
      <c r="D3701" s="2" t="n">
        <v>0</v>
      </c>
      <c r="E3701" s="2" t="n">
        <v>0</v>
      </c>
      <c r="F3701" s="2" t="n">
        <v>0</v>
      </c>
      <c r="G3701" s="2" t="n">
        <v>49.7</v>
      </c>
      <c r="H3701" s="1" t="n">
        <v>0</v>
      </c>
      <c r="I3701" s="1" t="n">
        <v>1623.2</v>
      </c>
      <c r="J3701" s="1" t="n">
        <v>0.35</v>
      </c>
      <c r="L3701" s="1" t="s">
        <v>396</v>
      </c>
      <c r="M3701" s="1" t="s">
        <v>421</v>
      </c>
      <c r="N3701" s="7" t="n">
        <v>44605</v>
      </c>
    </row>
    <row r="3702" customFormat="false" ht="15" hidden="false" customHeight="false" outlineLevel="0" collapsed="false">
      <c r="A3702" s="6" t="str">
        <f aca="false">"sankmc_"&amp;ROUND(B3702,1)&amp;"_"&amp;ROUND(C3702,1)&amp;"_"&amp;ROUND(D3702,1)&amp;"_"&amp;ROUND(E3702,1)&amp;"_"&amp;ROUND(F3702,1)&amp;"_"&amp;ROUND(G3702,1)</f>
        <v>sankmc_41.2_9.1_0_0_0_49.7</v>
      </c>
      <c r="B3702" s="2" t="n">
        <v>41.2</v>
      </c>
      <c r="C3702" s="2" t="n">
        <v>9.1</v>
      </c>
      <c r="D3702" s="2" t="n">
        <v>0</v>
      </c>
      <c r="E3702" s="2" t="n">
        <v>0</v>
      </c>
      <c r="F3702" s="2" t="n">
        <v>0</v>
      </c>
      <c r="G3702" s="2" t="n">
        <v>49.7</v>
      </c>
      <c r="H3702" s="1" t="n">
        <v>0</v>
      </c>
      <c r="I3702" s="1" t="n">
        <v>1573.2</v>
      </c>
      <c r="J3702" s="1" t="n">
        <v>0.61</v>
      </c>
      <c r="L3702" s="1" t="s">
        <v>396</v>
      </c>
      <c r="M3702" s="1" t="s">
        <v>421</v>
      </c>
      <c r="N3702" s="7" t="n">
        <v>44605</v>
      </c>
    </row>
    <row r="3703" customFormat="false" ht="15" hidden="false" customHeight="false" outlineLevel="0" collapsed="false">
      <c r="A3703" s="6" t="str">
        <f aca="false">"sankmc_"&amp;ROUND(B3703,1)&amp;"_"&amp;ROUND(C3703,1)&amp;"_"&amp;ROUND(D3703,1)&amp;"_"&amp;ROUND(E3703,1)&amp;"_"&amp;ROUND(F3703,1)&amp;"_"&amp;ROUND(G3703,1)</f>
        <v>sankmc_41.2_9.1_0_0_0_49.7</v>
      </c>
      <c r="B3703" s="2" t="n">
        <v>41.2</v>
      </c>
      <c r="C3703" s="2" t="n">
        <v>9.1</v>
      </c>
      <c r="D3703" s="2" t="n">
        <v>0</v>
      </c>
      <c r="E3703" s="2" t="n">
        <v>0</v>
      </c>
      <c r="F3703" s="2" t="n">
        <v>0</v>
      </c>
      <c r="G3703" s="2" t="n">
        <v>49.7</v>
      </c>
      <c r="H3703" s="1" t="n">
        <v>0</v>
      </c>
      <c r="I3703" s="1" t="n">
        <v>1523.2</v>
      </c>
      <c r="J3703" s="1" t="n">
        <v>0.93</v>
      </c>
      <c r="L3703" s="1" t="s">
        <v>396</v>
      </c>
      <c r="M3703" s="1" t="s">
        <v>421</v>
      </c>
      <c r="N3703" s="7" t="n">
        <v>44605</v>
      </c>
    </row>
    <row r="3704" customFormat="false" ht="15" hidden="false" customHeight="false" outlineLevel="0" collapsed="false">
      <c r="A3704" s="6" t="str">
        <f aca="false">"sankmc_"&amp;ROUND(B3704,1)&amp;"_"&amp;ROUND(C3704,1)&amp;"_"&amp;ROUND(D3704,1)&amp;"_"&amp;ROUND(E3704,1)&amp;"_"&amp;ROUND(F3704,1)&amp;"_"&amp;ROUND(G3704,1)</f>
        <v>sankmc_36.4_5.4_0_0_33.9_24.4</v>
      </c>
      <c r="B3704" s="2" t="n">
        <v>36.4</v>
      </c>
      <c r="C3704" s="2" t="n">
        <v>5.4</v>
      </c>
      <c r="D3704" s="2" t="n">
        <v>0</v>
      </c>
      <c r="E3704" s="2" t="n">
        <v>0</v>
      </c>
      <c r="F3704" s="2" t="n">
        <v>33.9</v>
      </c>
      <c r="G3704" s="2" t="n">
        <v>24.4</v>
      </c>
      <c r="H3704" s="1" t="n">
        <v>0</v>
      </c>
      <c r="I3704" s="1" t="n">
        <v>1773.2</v>
      </c>
      <c r="J3704" s="1" t="n">
        <v>-0.61</v>
      </c>
      <c r="L3704" s="1" t="s">
        <v>396</v>
      </c>
      <c r="M3704" s="1" t="s">
        <v>422</v>
      </c>
      <c r="N3704" s="7" t="n">
        <v>44605</v>
      </c>
    </row>
    <row r="3705" customFormat="false" ht="15" hidden="false" customHeight="false" outlineLevel="0" collapsed="false">
      <c r="A3705" s="6" t="str">
        <f aca="false">"sankmc_"&amp;ROUND(B3705,1)&amp;"_"&amp;ROUND(C3705,1)&amp;"_"&amp;ROUND(D3705,1)&amp;"_"&amp;ROUND(E3705,1)&amp;"_"&amp;ROUND(F3705,1)&amp;"_"&amp;ROUND(G3705,1)</f>
        <v>sankmc_37.7_2.8_0_0_14.1_45.5</v>
      </c>
      <c r="B3705" s="2" t="n">
        <v>37.7</v>
      </c>
      <c r="C3705" s="2" t="n">
        <v>2.8</v>
      </c>
      <c r="D3705" s="2" t="n">
        <v>0</v>
      </c>
      <c r="E3705" s="2" t="n">
        <v>0</v>
      </c>
      <c r="F3705" s="2" t="n">
        <v>14.1</v>
      </c>
      <c r="G3705" s="2" t="n">
        <v>45.5</v>
      </c>
      <c r="H3705" s="1" t="n">
        <v>0</v>
      </c>
      <c r="I3705" s="1" t="n">
        <v>1773.2</v>
      </c>
      <c r="J3705" s="1" t="n">
        <v>-0.65</v>
      </c>
      <c r="L3705" s="1" t="s">
        <v>396</v>
      </c>
      <c r="M3705" s="1" t="s">
        <v>423</v>
      </c>
      <c r="N3705" s="7" t="n">
        <v>44605</v>
      </c>
    </row>
    <row r="3706" customFormat="false" ht="15" hidden="false" customHeight="false" outlineLevel="0" collapsed="false">
      <c r="A3706" s="6" t="str">
        <f aca="false">"sankmc_"&amp;ROUND(B3706,1)&amp;"_"&amp;ROUND(C3706,1)&amp;"_"&amp;ROUND(D3706,1)&amp;"_"&amp;ROUND(E3706,1)&amp;"_"&amp;ROUND(F3706,1)&amp;"_"&amp;ROUND(G3706,1)</f>
        <v>sankmc_63.4_0_0_0_0_36.6</v>
      </c>
      <c r="B3706" s="2" t="n">
        <v>63.4</v>
      </c>
      <c r="C3706" s="2" t="n">
        <v>0</v>
      </c>
      <c r="D3706" s="2" t="n">
        <v>0</v>
      </c>
      <c r="E3706" s="2" t="n">
        <v>0</v>
      </c>
      <c r="F3706" s="2" t="n">
        <v>0</v>
      </c>
      <c r="G3706" s="2" t="n">
        <v>36.6</v>
      </c>
      <c r="H3706" s="1" t="n">
        <v>0</v>
      </c>
      <c r="I3706" s="1" t="n">
        <v>1773.2</v>
      </c>
      <c r="J3706" s="1" t="n">
        <v>0.342422680822206</v>
      </c>
      <c r="K3706" s="1"/>
      <c r="L3706" s="1" t="s">
        <v>424</v>
      </c>
      <c r="M3706" s="3" t="s">
        <v>425</v>
      </c>
      <c r="N3706" s="7" t="n">
        <v>44605</v>
      </c>
    </row>
    <row r="3707" customFormat="false" ht="15" hidden="false" customHeight="false" outlineLevel="0" collapsed="false">
      <c r="A3707" s="6" t="str">
        <f aca="false">"sankmc_"&amp;ROUND(B3707,1)&amp;"_"&amp;ROUND(C3707,1)&amp;"_"&amp;ROUND(D3707,1)&amp;"_"&amp;ROUND(E3707,1)&amp;"_"&amp;ROUND(F3707,1)&amp;"_"&amp;ROUND(G3707,1)</f>
        <v>sankmc_58.3_0_0_0_0_41.7</v>
      </c>
      <c r="B3707" s="2" t="n">
        <v>58.3</v>
      </c>
      <c r="C3707" s="2" t="n">
        <v>0</v>
      </c>
      <c r="D3707" s="2" t="n">
        <v>0</v>
      </c>
      <c r="E3707" s="2" t="n">
        <v>0</v>
      </c>
      <c r="F3707" s="2" t="n">
        <v>0</v>
      </c>
      <c r="G3707" s="2" t="n">
        <v>41.7</v>
      </c>
      <c r="H3707" s="1" t="n">
        <v>0</v>
      </c>
      <c r="I3707" s="1" t="n">
        <v>1723.2</v>
      </c>
      <c r="J3707" s="1" t="n">
        <v>0.15836249209525</v>
      </c>
      <c r="K3707" s="1"/>
      <c r="L3707" s="1" t="s">
        <v>424</v>
      </c>
      <c r="M3707" s="3" t="s">
        <v>426</v>
      </c>
      <c r="N3707" s="7" t="n">
        <v>44605</v>
      </c>
    </row>
    <row r="3708" customFormat="false" ht="15" hidden="false" customHeight="false" outlineLevel="0" collapsed="false">
      <c r="A3708" s="6" t="str">
        <f aca="false">"sankmc_"&amp;ROUND(B3708,1)&amp;"_"&amp;ROUND(C3708,1)&amp;"_"&amp;ROUND(D3708,1)&amp;"_"&amp;ROUND(E3708,1)&amp;"_"&amp;ROUND(F3708,1)&amp;"_"&amp;ROUND(G3708,1)</f>
        <v>sankmc_58.3_0_0_0_0_41.7</v>
      </c>
      <c r="B3708" s="2" t="n">
        <v>58.3</v>
      </c>
      <c r="C3708" s="2" t="n">
        <v>0</v>
      </c>
      <c r="D3708" s="2" t="n">
        <v>0</v>
      </c>
      <c r="E3708" s="2" t="n">
        <v>0</v>
      </c>
      <c r="F3708" s="2" t="n">
        <v>0</v>
      </c>
      <c r="G3708" s="2" t="n">
        <v>41.7</v>
      </c>
      <c r="H3708" s="1" t="n">
        <v>0</v>
      </c>
      <c r="I3708" s="1" t="n">
        <v>1773.2</v>
      </c>
      <c r="J3708" s="1" t="n">
        <v>-0.0457574905606751</v>
      </c>
      <c r="K3708" s="1"/>
      <c r="L3708" s="1" t="s">
        <v>424</v>
      </c>
      <c r="M3708" s="3" t="s">
        <v>426</v>
      </c>
      <c r="N3708" s="7" t="n">
        <v>44605</v>
      </c>
    </row>
    <row r="3709" customFormat="false" ht="15" hidden="false" customHeight="false" outlineLevel="0" collapsed="false">
      <c r="A3709" s="6" t="str">
        <f aca="false">"sankmc_"&amp;ROUND(B3709,1)&amp;"_"&amp;ROUND(C3709,1)&amp;"_"&amp;ROUND(D3709,1)&amp;"_"&amp;ROUND(E3709,1)&amp;"_"&amp;ROUND(F3709,1)&amp;"_"&amp;ROUND(G3709,1)</f>
        <v>sankmc_43.3_0_0_0_0_56.7</v>
      </c>
      <c r="B3709" s="2" t="n">
        <v>43.3</v>
      </c>
      <c r="C3709" s="2" t="n">
        <v>0</v>
      </c>
      <c r="D3709" s="2" t="n">
        <v>0</v>
      </c>
      <c r="E3709" s="2" t="n">
        <v>0</v>
      </c>
      <c r="F3709" s="2" t="n">
        <v>0</v>
      </c>
      <c r="G3709" s="2" t="n">
        <v>56.7</v>
      </c>
      <c r="H3709" s="1" t="n">
        <v>0</v>
      </c>
      <c r="I3709" s="1" t="n">
        <v>1773.2</v>
      </c>
      <c r="J3709" s="1" t="n">
        <v>-0.632644078973981</v>
      </c>
      <c r="K3709" s="1"/>
      <c r="L3709" s="1" t="s">
        <v>424</v>
      </c>
      <c r="M3709" s="3" t="s">
        <v>427</v>
      </c>
      <c r="N3709" s="7" t="n">
        <v>44605</v>
      </c>
    </row>
    <row r="3710" customFormat="false" ht="15" hidden="false" customHeight="false" outlineLevel="0" collapsed="false">
      <c r="A3710" s="6" t="str">
        <f aca="false">"sankmc_"&amp;ROUND(B3710,1)&amp;"_"&amp;ROUND(C3710,1)&amp;"_"&amp;ROUND(D3710,1)&amp;"_"&amp;ROUND(E3710,1)&amp;"_"&amp;ROUND(F3710,1)&amp;"_"&amp;ROUND(G3710,1)</f>
        <v>sankmc_69.5_0_0_0_0_30.5</v>
      </c>
      <c r="B3710" s="2" t="n">
        <v>69.5</v>
      </c>
      <c r="C3710" s="2" t="n">
        <v>0</v>
      </c>
      <c r="D3710" s="2" t="n">
        <v>0</v>
      </c>
      <c r="E3710" s="2" t="n">
        <v>0</v>
      </c>
      <c r="F3710" s="2" t="n">
        <v>0</v>
      </c>
      <c r="G3710" s="2" t="n">
        <v>30.5</v>
      </c>
      <c r="H3710" s="1" t="n">
        <v>0</v>
      </c>
      <c r="I3710" s="1" t="n">
        <v>1973.2</v>
      </c>
      <c r="J3710" s="1" t="n">
        <v>0.133538908370218</v>
      </c>
      <c r="K3710" s="1"/>
      <c r="L3710" s="1" t="s">
        <v>428</v>
      </c>
      <c r="M3710" s="3" t="s">
        <v>429</v>
      </c>
      <c r="N3710" s="7" t="n">
        <v>44605</v>
      </c>
    </row>
    <row r="3711" customFormat="false" ht="15" hidden="false" customHeight="false" outlineLevel="0" collapsed="false">
      <c r="A3711" s="6" t="str">
        <f aca="false">"sankmc_"&amp;ROUND(B3711,1)&amp;"_"&amp;ROUND(C3711,1)&amp;"_"&amp;ROUND(D3711,1)&amp;"_"&amp;ROUND(E3711,1)&amp;"_"&amp;ROUND(F3711,1)&amp;"_"&amp;ROUND(G3711,1)</f>
        <v>sankmc_69.5_0_0_0_0_30.5</v>
      </c>
      <c r="B3711" s="2" t="n">
        <v>69.5</v>
      </c>
      <c r="C3711" s="2" t="n">
        <v>0</v>
      </c>
      <c r="D3711" s="2" t="n">
        <v>0</v>
      </c>
      <c r="E3711" s="2" t="n">
        <v>0</v>
      </c>
      <c r="F3711" s="2" t="n">
        <v>0</v>
      </c>
      <c r="G3711" s="2" t="n">
        <v>30.5</v>
      </c>
      <c r="H3711" s="1" t="n">
        <v>0</v>
      </c>
      <c r="I3711" s="1" t="n">
        <v>2023.2</v>
      </c>
      <c r="J3711" s="1" t="n">
        <v>0.0170333392987804</v>
      </c>
      <c r="K3711" s="1"/>
      <c r="L3711" s="1" t="s">
        <v>428</v>
      </c>
      <c r="M3711" s="3" t="s">
        <v>429</v>
      </c>
      <c r="N3711" s="7" t="n">
        <v>44605</v>
      </c>
    </row>
    <row r="3712" customFormat="false" ht="15" hidden="false" customHeight="false" outlineLevel="0" collapsed="false">
      <c r="A3712" s="6" t="str">
        <f aca="false">"sankmc_"&amp;ROUND(B3712,1)&amp;"_"&amp;ROUND(C3712,1)&amp;"_"&amp;ROUND(D3712,1)&amp;"_"&amp;ROUND(E3712,1)&amp;"_"&amp;ROUND(F3712,1)&amp;"_"&amp;ROUND(G3712,1)</f>
        <v>sankmc_69.5_0_0_0_0_30.5</v>
      </c>
      <c r="B3712" s="2" t="n">
        <v>69.5</v>
      </c>
      <c r="C3712" s="2" t="n">
        <v>0</v>
      </c>
      <c r="D3712" s="2" t="n">
        <v>0</v>
      </c>
      <c r="E3712" s="2" t="n">
        <v>0</v>
      </c>
      <c r="F3712" s="2" t="n">
        <v>0</v>
      </c>
      <c r="G3712" s="2" t="n">
        <v>30.5</v>
      </c>
      <c r="H3712" s="1" t="n">
        <v>0</v>
      </c>
      <c r="I3712" s="1" t="n">
        <v>2073.2</v>
      </c>
      <c r="J3712" s="1" t="n">
        <v>-0.0705810742857073</v>
      </c>
      <c r="K3712" s="1"/>
      <c r="L3712" s="1" t="s">
        <v>428</v>
      </c>
      <c r="M3712" s="3" t="s">
        <v>429</v>
      </c>
      <c r="N3712" s="7" t="n">
        <v>44605</v>
      </c>
    </row>
    <row r="3713" customFormat="false" ht="15" hidden="false" customHeight="false" outlineLevel="0" collapsed="false">
      <c r="A3713" s="6" t="str">
        <f aca="false">"sankmc_"&amp;ROUND(B3713,1)&amp;"_"&amp;ROUND(C3713,1)&amp;"_"&amp;ROUND(D3713,1)&amp;"_"&amp;ROUND(E3713,1)&amp;"_"&amp;ROUND(F3713,1)&amp;"_"&amp;ROUND(G3713,1)</f>
        <v>sankmc_65.5_0_0_0_0_34.5</v>
      </c>
      <c r="B3713" s="2" t="n">
        <v>65.5</v>
      </c>
      <c r="C3713" s="2" t="n">
        <v>0</v>
      </c>
      <c r="D3713" s="2" t="n">
        <v>0</v>
      </c>
      <c r="E3713" s="2" t="n">
        <v>0</v>
      </c>
      <c r="F3713" s="2" t="n">
        <v>0</v>
      </c>
      <c r="G3713" s="2" t="n">
        <v>34.5</v>
      </c>
      <c r="H3713" s="1" t="n">
        <v>0</v>
      </c>
      <c r="I3713" s="1" t="n">
        <v>1923.2</v>
      </c>
      <c r="J3713" s="1" t="n">
        <v>0</v>
      </c>
      <c r="K3713" s="1"/>
      <c r="L3713" s="1" t="s">
        <v>428</v>
      </c>
      <c r="M3713" s="3" t="s">
        <v>430</v>
      </c>
      <c r="N3713" s="7" t="n">
        <v>44605</v>
      </c>
    </row>
    <row r="3714" customFormat="false" ht="15" hidden="false" customHeight="false" outlineLevel="0" collapsed="false">
      <c r="A3714" s="6" t="str">
        <f aca="false">"sankmc_"&amp;ROUND(B3714,1)&amp;"_"&amp;ROUND(C3714,1)&amp;"_"&amp;ROUND(D3714,1)&amp;"_"&amp;ROUND(E3714,1)&amp;"_"&amp;ROUND(F3714,1)&amp;"_"&amp;ROUND(G3714,1)</f>
        <v>sankmc_65.5_0_0_0_0_34.5</v>
      </c>
      <c r="B3714" s="2" t="n">
        <v>65.5</v>
      </c>
      <c r="C3714" s="2" t="n">
        <v>0</v>
      </c>
      <c r="D3714" s="2" t="n">
        <v>0</v>
      </c>
      <c r="E3714" s="2" t="n">
        <v>0</v>
      </c>
      <c r="F3714" s="2" t="n">
        <v>0</v>
      </c>
      <c r="G3714" s="2" t="n">
        <v>34.5</v>
      </c>
      <c r="H3714" s="1" t="n">
        <v>0</v>
      </c>
      <c r="I3714" s="1" t="n">
        <v>1973.2</v>
      </c>
      <c r="J3714" s="1" t="n">
        <v>-0.10790539730952</v>
      </c>
      <c r="K3714" s="1"/>
      <c r="L3714" s="1" t="s">
        <v>428</v>
      </c>
      <c r="M3714" s="3" t="s">
        <v>430</v>
      </c>
      <c r="N3714" s="7" t="n">
        <v>44605</v>
      </c>
    </row>
    <row r="3715" customFormat="false" ht="15" hidden="false" customHeight="false" outlineLevel="0" collapsed="false">
      <c r="A3715" s="6" t="str">
        <f aca="false">"sankmc_"&amp;ROUND(B3715,1)&amp;"_"&amp;ROUND(C3715,1)&amp;"_"&amp;ROUND(D3715,1)&amp;"_"&amp;ROUND(E3715,1)&amp;"_"&amp;ROUND(F3715,1)&amp;"_"&amp;ROUND(G3715,1)</f>
        <v>sankmc_65.5_0_0_0_0_34.5</v>
      </c>
      <c r="B3715" s="2" t="n">
        <v>65.5</v>
      </c>
      <c r="C3715" s="2" t="n">
        <v>0</v>
      </c>
      <c r="D3715" s="2" t="n">
        <v>0</v>
      </c>
      <c r="E3715" s="2" t="n">
        <v>0</v>
      </c>
      <c r="F3715" s="2" t="n">
        <v>0</v>
      </c>
      <c r="G3715" s="2" t="n">
        <v>34.5</v>
      </c>
      <c r="H3715" s="1" t="n">
        <v>0</v>
      </c>
      <c r="I3715" s="1" t="n">
        <v>2023.2</v>
      </c>
      <c r="J3715" s="1" t="n">
        <v>-0.218244625347531</v>
      </c>
      <c r="K3715" s="1"/>
      <c r="L3715" s="1" t="s">
        <v>428</v>
      </c>
      <c r="M3715" s="3" t="s">
        <v>430</v>
      </c>
      <c r="N3715" s="7" t="n">
        <v>44605</v>
      </c>
    </row>
    <row r="3716" customFormat="false" ht="15" hidden="false" customHeight="false" outlineLevel="0" collapsed="false">
      <c r="A3716" s="6" t="str">
        <f aca="false">"sankmc_"&amp;ROUND(B3716,1)&amp;"_"&amp;ROUND(C3716,1)&amp;"_"&amp;ROUND(D3716,1)&amp;"_"&amp;ROUND(E3716,1)&amp;"_"&amp;ROUND(F3716,1)&amp;"_"&amp;ROUND(G3716,1)</f>
        <v>sankmc_65.5_0_0_0_0_34.5</v>
      </c>
      <c r="B3716" s="2" t="n">
        <v>65.5</v>
      </c>
      <c r="C3716" s="2" t="n">
        <v>0</v>
      </c>
      <c r="D3716" s="2" t="n">
        <v>0</v>
      </c>
      <c r="E3716" s="2" t="n">
        <v>0</v>
      </c>
      <c r="F3716" s="2" t="n">
        <v>0</v>
      </c>
      <c r="G3716" s="2" t="n">
        <v>34.5</v>
      </c>
      <c r="H3716" s="1" t="n">
        <v>0</v>
      </c>
      <c r="I3716" s="1" t="n">
        <v>2073.2</v>
      </c>
      <c r="J3716" s="1" t="n">
        <v>-0.346787486224656</v>
      </c>
      <c r="K3716" s="1"/>
      <c r="L3716" s="1" t="s">
        <v>428</v>
      </c>
      <c r="M3716" s="3" t="s">
        <v>430</v>
      </c>
      <c r="N3716" s="7" t="n">
        <v>44605</v>
      </c>
    </row>
    <row r="3717" customFormat="false" ht="15" hidden="false" customHeight="false" outlineLevel="0" collapsed="false">
      <c r="A3717" s="6" t="str">
        <f aca="false">"sankmc_"&amp;ROUND(B3717,1)&amp;"_"&amp;ROUND(C3717,1)&amp;"_"&amp;ROUND(D3717,1)&amp;"_"&amp;ROUND(E3717,1)&amp;"_"&amp;ROUND(F3717,1)&amp;"_"&amp;ROUND(G3717,1)</f>
        <v>sankmc_61.2_0_0_0_0_38.8</v>
      </c>
      <c r="B3717" s="2" t="n">
        <v>61.2</v>
      </c>
      <c r="C3717" s="2" t="n">
        <v>0</v>
      </c>
      <c r="D3717" s="2" t="n">
        <v>0</v>
      </c>
      <c r="E3717" s="2" t="n">
        <v>0</v>
      </c>
      <c r="F3717" s="2" t="n">
        <v>0</v>
      </c>
      <c r="G3717" s="2" t="n">
        <v>38.8</v>
      </c>
      <c r="H3717" s="1" t="n">
        <v>0</v>
      </c>
      <c r="I3717" s="1" t="n">
        <v>1723.2</v>
      </c>
      <c r="J3717" s="1" t="n">
        <v>0.322219294733919</v>
      </c>
      <c r="K3717" s="1"/>
      <c r="L3717" s="1" t="s">
        <v>428</v>
      </c>
      <c r="M3717" s="3" t="s">
        <v>431</v>
      </c>
      <c r="N3717" s="7" t="n">
        <v>44605</v>
      </c>
    </row>
    <row r="3718" customFormat="false" ht="15" hidden="false" customHeight="false" outlineLevel="0" collapsed="false">
      <c r="A3718" s="6" t="str">
        <f aca="false">"sankmc_"&amp;ROUND(B3718,1)&amp;"_"&amp;ROUND(C3718,1)&amp;"_"&amp;ROUND(D3718,1)&amp;"_"&amp;ROUND(E3718,1)&amp;"_"&amp;ROUND(F3718,1)&amp;"_"&amp;ROUND(G3718,1)</f>
        <v>sankmc_61.2_0_0_0_0_38.8</v>
      </c>
      <c r="B3718" s="2" t="n">
        <v>61.2</v>
      </c>
      <c r="C3718" s="2" t="n">
        <v>0</v>
      </c>
      <c r="D3718" s="2" t="n">
        <v>0</v>
      </c>
      <c r="E3718" s="2" t="n">
        <v>0</v>
      </c>
      <c r="F3718" s="2" t="n">
        <v>0</v>
      </c>
      <c r="G3718" s="2" t="n">
        <v>38.8</v>
      </c>
      <c r="H3718" s="1" t="n">
        <v>0</v>
      </c>
      <c r="I3718" s="1" t="n">
        <v>1773.2</v>
      </c>
      <c r="J3718" s="1" t="n">
        <v>0.15024460187307</v>
      </c>
      <c r="K3718" s="1"/>
      <c r="L3718" s="1" t="s">
        <v>428</v>
      </c>
      <c r="M3718" s="3" t="s">
        <v>432</v>
      </c>
      <c r="N3718" s="7" t="n">
        <v>44605</v>
      </c>
    </row>
    <row r="3719" customFormat="false" ht="15" hidden="false" customHeight="false" outlineLevel="0" collapsed="false">
      <c r="A3719" s="6" t="str">
        <f aca="false">"sankmc_"&amp;ROUND(B3719,1)&amp;"_"&amp;ROUND(C3719,1)&amp;"_"&amp;ROUND(D3719,1)&amp;"_"&amp;ROUND(E3719,1)&amp;"_"&amp;ROUND(F3719,1)&amp;"_"&amp;ROUND(G3719,1)</f>
        <v>sankmc_61.2_0_0_0_0_38.8</v>
      </c>
      <c r="B3719" s="2" t="n">
        <v>61.2</v>
      </c>
      <c r="C3719" s="2" t="n">
        <v>0</v>
      </c>
      <c r="D3719" s="2" t="n">
        <v>0</v>
      </c>
      <c r="E3719" s="2" t="n">
        <v>0</v>
      </c>
      <c r="F3719" s="2" t="n">
        <v>0</v>
      </c>
      <c r="G3719" s="2" t="n">
        <v>38.8</v>
      </c>
      <c r="H3719" s="1" t="n">
        <v>0</v>
      </c>
      <c r="I3719" s="1" t="n">
        <v>1823.2</v>
      </c>
      <c r="J3719" s="1" t="n">
        <v>-0.00436480540245014</v>
      </c>
      <c r="K3719" s="1"/>
      <c r="L3719" s="1" t="s">
        <v>428</v>
      </c>
      <c r="M3719" s="3" t="s">
        <v>432</v>
      </c>
      <c r="N3719" s="7" t="n">
        <v>44605</v>
      </c>
    </row>
    <row r="3720" customFormat="false" ht="15" hidden="false" customHeight="false" outlineLevel="0" collapsed="false">
      <c r="A3720" s="6" t="str">
        <f aca="false">"sankmc_"&amp;ROUND(B3720,1)&amp;"_"&amp;ROUND(C3720,1)&amp;"_"&amp;ROUND(D3720,1)&amp;"_"&amp;ROUND(E3720,1)&amp;"_"&amp;ROUND(F3720,1)&amp;"_"&amp;ROUND(G3720,1)</f>
        <v>sankmc_61.2_0_0_0_0_38.8</v>
      </c>
      <c r="B3720" s="2" t="n">
        <v>61.2</v>
      </c>
      <c r="C3720" s="2" t="n">
        <v>0</v>
      </c>
      <c r="D3720" s="2" t="n">
        <v>0</v>
      </c>
      <c r="E3720" s="2" t="n">
        <v>0</v>
      </c>
      <c r="F3720" s="2" t="n">
        <v>0</v>
      </c>
      <c r="G3720" s="2" t="n">
        <v>38.8</v>
      </c>
      <c r="H3720" s="1" t="n">
        <v>0</v>
      </c>
      <c r="I3720" s="1" t="n">
        <v>1873.2</v>
      </c>
      <c r="J3720" s="1" t="n">
        <v>-0.144682794804057</v>
      </c>
      <c r="K3720" s="1"/>
      <c r="L3720" s="1" t="s">
        <v>428</v>
      </c>
      <c r="M3720" s="3" t="s">
        <v>432</v>
      </c>
      <c r="N3720" s="7" t="n">
        <v>44605</v>
      </c>
    </row>
    <row r="3721" customFormat="false" ht="15" hidden="false" customHeight="false" outlineLevel="0" collapsed="false">
      <c r="A3721" s="6" t="str">
        <f aca="false">"sankmc_"&amp;ROUND(B3721,1)&amp;"_"&amp;ROUND(C3721,1)&amp;"_"&amp;ROUND(D3721,1)&amp;"_"&amp;ROUND(E3721,1)&amp;"_"&amp;ROUND(F3721,1)&amp;"_"&amp;ROUND(G3721,1)</f>
        <v>sankmc_61.2_0_0_0_0_38.8</v>
      </c>
      <c r="B3721" s="2" t="n">
        <v>61.2</v>
      </c>
      <c r="C3721" s="2" t="n">
        <v>0</v>
      </c>
      <c r="D3721" s="2" t="n">
        <v>0</v>
      </c>
      <c r="E3721" s="2" t="n">
        <v>0</v>
      </c>
      <c r="F3721" s="2" t="n">
        <v>0</v>
      </c>
      <c r="G3721" s="2" t="n">
        <v>38.8</v>
      </c>
      <c r="H3721" s="1" t="n">
        <v>0</v>
      </c>
      <c r="I3721" s="1" t="n">
        <v>1923.2</v>
      </c>
      <c r="J3721" s="1" t="n">
        <v>-0.283162276700475</v>
      </c>
      <c r="K3721" s="1"/>
      <c r="L3721" s="1" t="s">
        <v>428</v>
      </c>
      <c r="M3721" s="3" t="s">
        <v>432</v>
      </c>
      <c r="N3721" s="7" t="n">
        <v>44605</v>
      </c>
    </row>
    <row r="3722" customFormat="false" ht="15" hidden="false" customHeight="false" outlineLevel="0" collapsed="false">
      <c r="A3722" s="6" t="str">
        <f aca="false">"sankmc_"&amp;ROUND(B3722,1)&amp;"_"&amp;ROUND(C3722,1)&amp;"_"&amp;ROUND(D3722,1)&amp;"_"&amp;ROUND(E3722,1)&amp;"_"&amp;ROUND(F3722,1)&amp;"_"&amp;ROUND(G3722,1)</f>
        <v>sankmc_61.2_0_0_0_0_38.8</v>
      </c>
      <c r="B3722" s="2" t="n">
        <v>61.2</v>
      </c>
      <c r="C3722" s="2" t="n">
        <v>0</v>
      </c>
      <c r="D3722" s="2" t="n">
        <v>0</v>
      </c>
      <c r="E3722" s="2" t="n">
        <v>0</v>
      </c>
      <c r="F3722" s="2" t="n">
        <v>0</v>
      </c>
      <c r="G3722" s="2" t="n">
        <v>38.8</v>
      </c>
      <c r="H3722" s="1" t="n">
        <v>0</v>
      </c>
      <c r="I3722" s="1" t="n">
        <v>1973.2</v>
      </c>
      <c r="J3722" s="1" t="n">
        <v>-0.407083388111907</v>
      </c>
      <c r="K3722" s="1"/>
      <c r="L3722" s="1" t="s">
        <v>428</v>
      </c>
      <c r="M3722" s="3" t="s">
        <v>432</v>
      </c>
      <c r="N3722" s="7" t="n">
        <v>44605</v>
      </c>
    </row>
    <row r="3723" customFormat="false" ht="15" hidden="false" customHeight="false" outlineLevel="0" collapsed="false">
      <c r="A3723" s="6" t="str">
        <f aca="false">"sankmc_"&amp;ROUND(B3723,1)&amp;"_"&amp;ROUND(C3723,1)&amp;"_"&amp;ROUND(D3723,1)&amp;"_"&amp;ROUND(E3723,1)&amp;"_"&amp;ROUND(F3723,1)&amp;"_"&amp;ROUND(G3723,1)</f>
        <v>sankmc_61.2_0_0_0_0_38.8</v>
      </c>
      <c r="B3723" s="2" t="n">
        <v>61.2</v>
      </c>
      <c r="C3723" s="2" t="n">
        <v>0</v>
      </c>
      <c r="D3723" s="2" t="n">
        <v>0</v>
      </c>
      <c r="E3723" s="2" t="n">
        <v>0</v>
      </c>
      <c r="F3723" s="2" t="n">
        <v>0</v>
      </c>
      <c r="G3723" s="2" t="n">
        <v>38.8</v>
      </c>
      <c r="H3723" s="1" t="n">
        <v>0</v>
      </c>
      <c r="I3723" s="1" t="n">
        <v>2023.2</v>
      </c>
      <c r="J3723" s="1" t="n">
        <v>-0.51097952198063</v>
      </c>
      <c r="K3723" s="1"/>
      <c r="L3723" s="1" t="s">
        <v>428</v>
      </c>
      <c r="M3723" s="3" t="s">
        <v>432</v>
      </c>
      <c r="N3723" s="7" t="n">
        <v>44605</v>
      </c>
    </row>
    <row r="3724" customFormat="false" ht="15" hidden="false" customHeight="false" outlineLevel="0" collapsed="false">
      <c r="A3724" s="6" t="str">
        <f aca="false">"sankmc_"&amp;ROUND(B3724,1)&amp;"_"&amp;ROUND(C3724,1)&amp;"_"&amp;ROUND(D3724,1)&amp;"_"&amp;ROUND(E3724,1)&amp;"_"&amp;ROUND(F3724,1)&amp;"_"&amp;ROUND(G3724,1)</f>
        <v>sankmc_61.2_0_0_0_0_38.8</v>
      </c>
      <c r="B3724" s="2" t="n">
        <v>61.2</v>
      </c>
      <c r="C3724" s="2" t="n">
        <v>0</v>
      </c>
      <c r="D3724" s="2" t="n">
        <v>0</v>
      </c>
      <c r="E3724" s="2" t="n">
        <v>0</v>
      </c>
      <c r="F3724" s="2" t="n">
        <v>0</v>
      </c>
      <c r="G3724" s="2" t="n">
        <v>38.8</v>
      </c>
      <c r="H3724" s="1" t="n">
        <v>0</v>
      </c>
      <c r="I3724" s="1" t="n">
        <v>2073.2</v>
      </c>
      <c r="J3724" s="1" t="n">
        <v>-0.602059991327962</v>
      </c>
      <c r="K3724" s="1"/>
      <c r="L3724" s="1" t="s">
        <v>428</v>
      </c>
      <c r="M3724" s="3" t="s">
        <v>432</v>
      </c>
      <c r="N3724" s="7" t="n">
        <v>44605</v>
      </c>
    </row>
    <row r="3725" customFormat="false" ht="15" hidden="false" customHeight="false" outlineLevel="0" collapsed="false">
      <c r="A3725" s="6" t="str">
        <f aca="false">"sankmc_"&amp;ROUND(B3725,1)&amp;"_"&amp;ROUND(C3725,1)&amp;"_"&amp;ROUND(D3725,1)&amp;"_"&amp;ROUND(E3725,1)&amp;"_"&amp;ROUND(F3725,1)&amp;"_"&amp;ROUND(G3725,1)</f>
        <v>sankmc_58.4_0_0_0_0_41.6</v>
      </c>
      <c r="B3725" s="2" t="n">
        <v>58.4</v>
      </c>
      <c r="C3725" s="2" t="n">
        <v>0</v>
      </c>
      <c r="D3725" s="2" t="n">
        <v>0</v>
      </c>
      <c r="E3725" s="2" t="n">
        <v>0</v>
      </c>
      <c r="F3725" s="2" t="n">
        <v>0</v>
      </c>
      <c r="G3725" s="2" t="n">
        <v>41.6</v>
      </c>
      <c r="H3725" s="1" t="n">
        <v>0</v>
      </c>
      <c r="I3725" s="1" t="n">
        <v>1773.2</v>
      </c>
      <c r="J3725" s="1" t="n">
        <v>-0.0291883891274822</v>
      </c>
      <c r="K3725" s="1"/>
      <c r="L3725" s="1" t="s">
        <v>428</v>
      </c>
      <c r="M3725" s="3" t="s">
        <v>433</v>
      </c>
      <c r="N3725" s="7" t="n">
        <v>44605</v>
      </c>
    </row>
    <row r="3726" customFormat="false" ht="15" hidden="false" customHeight="false" outlineLevel="0" collapsed="false">
      <c r="A3726" s="6" t="str">
        <f aca="false">"sankmc_"&amp;ROUND(B3726,1)&amp;"_"&amp;ROUND(C3726,1)&amp;"_"&amp;ROUND(D3726,1)&amp;"_"&amp;ROUND(E3726,1)&amp;"_"&amp;ROUND(F3726,1)&amp;"_"&amp;ROUND(G3726,1)</f>
        <v>sankmc_58.4_0_0_0_0_41.6</v>
      </c>
      <c r="B3726" s="2" t="n">
        <v>58.4</v>
      </c>
      <c r="C3726" s="2" t="n">
        <v>0</v>
      </c>
      <c r="D3726" s="2" t="n">
        <v>0</v>
      </c>
      <c r="E3726" s="2" t="n">
        <v>0</v>
      </c>
      <c r="F3726" s="2" t="n">
        <v>0</v>
      </c>
      <c r="G3726" s="2" t="n">
        <v>41.6</v>
      </c>
      <c r="H3726" s="1" t="n">
        <v>0</v>
      </c>
      <c r="I3726" s="1" t="n">
        <v>1823.2</v>
      </c>
      <c r="J3726" s="1" t="n">
        <v>-0.188424994129407</v>
      </c>
      <c r="K3726" s="1"/>
      <c r="L3726" s="1" t="s">
        <v>428</v>
      </c>
      <c r="M3726" s="3" t="s">
        <v>433</v>
      </c>
      <c r="N3726" s="7" t="n">
        <v>44605</v>
      </c>
    </row>
    <row r="3727" customFormat="false" ht="15" hidden="false" customHeight="false" outlineLevel="0" collapsed="false">
      <c r="A3727" s="6" t="str">
        <f aca="false">"sankmc_"&amp;ROUND(B3727,1)&amp;"_"&amp;ROUND(C3727,1)&amp;"_"&amp;ROUND(D3727,1)&amp;"_"&amp;ROUND(E3727,1)&amp;"_"&amp;ROUND(F3727,1)&amp;"_"&amp;ROUND(G3727,1)</f>
        <v>sankmc_58.4_0_0_0_0_41.6</v>
      </c>
      <c r="B3727" s="2" t="n">
        <v>58.4</v>
      </c>
      <c r="C3727" s="2" t="n">
        <v>0</v>
      </c>
      <c r="D3727" s="2" t="n">
        <v>0</v>
      </c>
      <c r="E3727" s="2" t="n">
        <v>0</v>
      </c>
      <c r="F3727" s="2" t="n">
        <v>0</v>
      </c>
      <c r="G3727" s="2" t="n">
        <v>41.6</v>
      </c>
      <c r="H3727" s="1" t="n">
        <v>0</v>
      </c>
      <c r="I3727" s="1" t="n">
        <v>1873.2</v>
      </c>
      <c r="J3727" s="1" t="n">
        <v>-0.329754146925876</v>
      </c>
      <c r="K3727" s="1"/>
      <c r="L3727" s="1" t="s">
        <v>428</v>
      </c>
      <c r="M3727" s="3" t="s">
        <v>433</v>
      </c>
      <c r="N3727" s="7" t="n">
        <v>44605</v>
      </c>
    </row>
    <row r="3728" customFormat="false" ht="15" hidden="false" customHeight="false" outlineLevel="0" collapsed="false">
      <c r="A3728" s="6" t="str">
        <f aca="false">"sankmc_"&amp;ROUND(B3728,1)&amp;"_"&amp;ROUND(C3728,1)&amp;"_"&amp;ROUND(D3728,1)&amp;"_"&amp;ROUND(E3728,1)&amp;"_"&amp;ROUND(F3728,1)&amp;"_"&amp;ROUND(G3728,1)</f>
        <v>sankmc_58.4_0_0_0_0_41.6</v>
      </c>
      <c r="B3728" s="2" t="n">
        <v>58.4</v>
      </c>
      <c r="C3728" s="2" t="n">
        <v>0</v>
      </c>
      <c r="D3728" s="2" t="n">
        <v>0</v>
      </c>
      <c r="E3728" s="2" t="n">
        <v>0</v>
      </c>
      <c r="F3728" s="2" t="n">
        <v>0</v>
      </c>
      <c r="G3728" s="2" t="n">
        <v>41.6</v>
      </c>
      <c r="H3728" s="1" t="n">
        <v>0</v>
      </c>
      <c r="I3728" s="1" t="n">
        <v>1923.2</v>
      </c>
      <c r="J3728" s="1" t="n">
        <v>-0.447331783887807</v>
      </c>
      <c r="K3728" s="1"/>
      <c r="L3728" s="1" t="s">
        <v>428</v>
      </c>
      <c r="M3728" s="3" t="s">
        <v>433</v>
      </c>
      <c r="N3728" s="7" t="n">
        <v>44605</v>
      </c>
    </row>
    <row r="3729" customFormat="false" ht="15" hidden="false" customHeight="false" outlineLevel="0" collapsed="false">
      <c r="A3729" s="6" t="str">
        <f aca="false">"sankmc_"&amp;ROUND(B3729,1)&amp;"_"&amp;ROUND(C3729,1)&amp;"_"&amp;ROUND(D3729,1)&amp;"_"&amp;ROUND(E3729,1)&amp;"_"&amp;ROUND(F3729,1)&amp;"_"&amp;ROUND(G3729,1)</f>
        <v>sankmc_58.4_0_0_0_0_41.6</v>
      </c>
      <c r="B3729" s="2" t="n">
        <v>58.4</v>
      </c>
      <c r="C3729" s="2" t="n">
        <v>0</v>
      </c>
      <c r="D3729" s="2" t="n">
        <v>0</v>
      </c>
      <c r="E3729" s="2" t="n">
        <v>0</v>
      </c>
      <c r="F3729" s="2" t="n">
        <v>0</v>
      </c>
      <c r="G3729" s="2" t="n">
        <v>41.6</v>
      </c>
      <c r="H3729" s="1" t="n">
        <v>0</v>
      </c>
      <c r="I3729" s="1" t="n">
        <v>1973.2</v>
      </c>
      <c r="J3729" s="1" t="n">
        <v>-0.560667306169737</v>
      </c>
      <c r="K3729" s="1"/>
      <c r="L3729" s="1" t="s">
        <v>428</v>
      </c>
      <c r="M3729" s="3" t="s">
        <v>433</v>
      </c>
      <c r="N3729" s="7" t="n">
        <v>44605</v>
      </c>
    </row>
    <row r="3730" customFormat="false" ht="15" hidden="false" customHeight="false" outlineLevel="0" collapsed="false">
      <c r="A3730" s="6" t="str">
        <f aca="false">"sankmc_"&amp;ROUND(B3730,1)&amp;"_"&amp;ROUND(C3730,1)&amp;"_"&amp;ROUND(D3730,1)&amp;"_"&amp;ROUND(E3730,1)&amp;"_"&amp;ROUND(F3730,1)&amp;"_"&amp;ROUND(G3730,1)</f>
        <v>sankmc_58.4_0_0_0_0_41.6</v>
      </c>
      <c r="B3730" s="2" t="n">
        <v>58.4</v>
      </c>
      <c r="C3730" s="2" t="n">
        <v>0</v>
      </c>
      <c r="D3730" s="2" t="n">
        <v>0</v>
      </c>
      <c r="E3730" s="2" t="n">
        <v>0</v>
      </c>
      <c r="F3730" s="2" t="n">
        <v>0</v>
      </c>
      <c r="G3730" s="2" t="n">
        <v>41.6</v>
      </c>
      <c r="H3730" s="1" t="n">
        <v>0</v>
      </c>
      <c r="I3730" s="1" t="n">
        <v>2023.2</v>
      </c>
      <c r="J3730" s="1" t="n">
        <v>-0.665546248849069</v>
      </c>
      <c r="K3730" s="1"/>
      <c r="L3730" s="1" t="s">
        <v>428</v>
      </c>
      <c r="M3730" s="3" t="s">
        <v>433</v>
      </c>
      <c r="N3730" s="7" t="n">
        <v>44605</v>
      </c>
    </row>
    <row r="3731" customFormat="false" ht="15" hidden="false" customHeight="false" outlineLevel="0" collapsed="false">
      <c r="A3731" s="6" t="str">
        <f aca="false">"sankmc_"&amp;ROUND(B3731,1)&amp;"_"&amp;ROUND(C3731,1)&amp;"_"&amp;ROUND(D3731,1)&amp;"_"&amp;ROUND(E3731,1)&amp;"_"&amp;ROUND(F3731,1)&amp;"_"&amp;ROUND(G3731,1)</f>
        <v>sankmc_58.4_0_0_0_0_41.6</v>
      </c>
      <c r="B3731" s="2" t="n">
        <v>58.4</v>
      </c>
      <c r="C3731" s="2" t="n">
        <v>0</v>
      </c>
      <c r="D3731" s="2" t="n">
        <v>0</v>
      </c>
      <c r="E3731" s="2" t="n">
        <v>0</v>
      </c>
      <c r="F3731" s="2" t="n">
        <v>0</v>
      </c>
      <c r="G3731" s="2" t="n">
        <v>41.6</v>
      </c>
      <c r="H3731" s="1" t="n">
        <v>0</v>
      </c>
      <c r="I3731" s="1" t="n">
        <v>2073.2</v>
      </c>
      <c r="J3731" s="1" t="n">
        <v>-0.744727494896694</v>
      </c>
      <c r="K3731" s="1"/>
      <c r="L3731" s="1" t="s">
        <v>428</v>
      </c>
      <c r="M3731" s="3" t="s">
        <v>433</v>
      </c>
      <c r="N3731" s="7" t="n">
        <v>44605</v>
      </c>
    </row>
    <row r="3732" customFormat="false" ht="15" hidden="false" customHeight="false" outlineLevel="0" collapsed="false">
      <c r="A3732" s="6" t="str">
        <f aca="false">"sankmc_"&amp;ROUND(B3732,1)&amp;"_"&amp;ROUND(C3732,1)&amp;"_"&amp;ROUND(D3732,1)&amp;"_"&amp;ROUND(E3732,1)&amp;"_"&amp;ROUND(F3732,1)&amp;"_"&amp;ROUND(G3732,1)</f>
        <v>sankmc_56.4_0_0_0_0_43.6</v>
      </c>
      <c r="B3732" s="2" t="n">
        <v>56.4</v>
      </c>
      <c r="C3732" s="2" t="n">
        <v>0</v>
      </c>
      <c r="D3732" s="2" t="n">
        <v>0</v>
      </c>
      <c r="E3732" s="2" t="n">
        <v>0</v>
      </c>
      <c r="F3732" s="2" t="n">
        <v>0</v>
      </c>
      <c r="G3732" s="2" t="n">
        <v>43.6</v>
      </c>
      <c r="H3732" s="1" t="n">
        <v>0</v>
      </c>
      <c r="I3732" s="1" t="n">
        <v>1773.2</v>
      </c>
      <c r="J3732" s="1" t="n">
        <v>-0.116338564846382</v>
      </c>
      <c r="K3732" s="1"/>
      <c r="L3732" s="1" t="s">
        <v>428</v>
      </c>
      <c r="M3732" s="3" t="s">
        <v>434</v>
      </c>
      <c r="N3732" s="7" t="n">
        <v>44605</v>
      </c>
    </row>
    <row r="3733" customFormat="false" ht="15" hidden="false" customHeight="false" outlineLevel="0" collapsed="false">
      <c r="A3733" s="6" t="str">
        <f aca="false">"sankmc_"&amp;ROUND(B3733,1)&amp;"_"&amp;ROUND(C3733,1)&amp;"_"&amp;ROUND(D3733,1)&amp;"_"&amp;ROUND(E3733,1)&amp;"_"&amp;ROUND(F3733,1)&amp;"_"&amp;ROUND(G3733,1)</f>
        <v>sankmc_56.4_0_0_0_0_43.6</v>
      </c>
      <c r="B3733" s="2" t="n">
        <v>56.4</v>
      </c>
      <c r="C3733" s="2" t="n">
        <v>0</v>
      </c>
      <c r="D3733" s="2" t="n">
        <v>0</v>
      </c>
      <c r="E3733" s="2" t="n">
        <v>0</v>
      </c>
      <c r="F3733" s="2" t="n">
        <v>0</v>
      </c>
      <c r="G3733" s="2" t="n">
        <v>43.6</v>
      </c>
      <c r="H3733" s="1" t="n">
        <v>0</v>
      </c>
      <c r="I3733" s="1" t="n">
        <v>1823.2</v>
      </c>
      <c r="J3733" s="1" t="n">
        <v>-0.251811972993799</v>
      </c>
      <c r="K3733" s="1"/>
      <c r="L3733" s="1" t="s">
        <v>428</v>
      </c>
      <c r="M3733" s="3" t="s">
        <v>434</v>
      </c>
      <c r="N3733" s="7" t="n">
        <v>44605</v>
      </c>
    </row>
    <row r="3734" customFormat="false" ht="15" hidden="false" customHeight="false" outlineLevel="0" collapsed="false">
      <c r="A3734" s="6" t="str">
        <f aca="false">"sankmc_"&amp;ROUND(B3734,1)&amp;"_"&amp;ROUND(C3734,1)&amp;"_"&amp;ROUND(D3734,1)&amp;"_"&amp;ROUND(E3734,1)&amp;"_"&amp;ROUND(F3734,1)&amp;"_"&amp;ROUND(G3734,1)</f>
        <v>sankmc_56.4_0_0_0_0_43.6</v>
      </c>
      <c r="B3734" s="2" t="n">
        <v>56.4</v>
      </c>
      <c r="C3734" s="2" t="n">
        <v>0</v>
      </c>
      <c r="D3734" s="2" t="n">
        <v>0</v>
      </c>
      <c r="E3734" s="2" t="n">
        <v>0</v>
      </c>
      <c r="F3734" s="2" t="n">
        <v>0</v>
      </c>
      <c r="G3734" s="2" t="n">
        <v>43.6</v>
      </c>
      <c r="H3734" s="1" t="n">
        <v>0</v>
      </c>
      <c r="I3734" s="1" t="n">
        <v>1873.2</v>
      </c>
      <c r="J3734" s="1" t="n">
        <v>-0.392544976785331</v>
      </c>
      <c r="K3734" s="1"/>
      <c r="L3734" s="1" t="s">
        <v>428</v>
      </c>
      <c r="M3734" s="3" t="s">
        <v>434</v>
      </c>
      <c r="N3734" s="7" t="n">
        <v>44605</v>
      </c>
    </row>
    <row r="3735" customFormat="false" ht="15" hidden="false" customHeight="false" outlineLevel="0" collapsed="false">
      <c r="A3735" s="6" t="str">
        <f aca="false">"sankmc_"&amp;ROUND(B3735,1)&amp;"_"&amp;ROUND(C3735,1)&amp;"_"&amp;ROUND(D3735,1)&amp;"_"&amp;ROUND(E3735,1)&amp;"_"&amp;ROUND(F3735,1)&amp;"_"&amp;ROUND(G3735,1)</f>
        <v>sankmc_56.4_0_0_0_0_43.6</v>
      </c>
      <c r="B3735" s="2" t="n">
        <v>56.4</v>
      </c>
      <c r="C3735" s="2" t="n">
        <v>0</v>
      </c>
      <c r="D3735" s="2" t="n">
        <v>0</v>
      </c>
      <c r="E3735" s="2" t="n">
        <v>0</v>
      </c>
      <c r="F3735" s="2" t="n">
        <v>0</v>
      </c>
      <c r="G3735" s="2" t="n">
        <v>43.6</v>
      </c>
      <c r="H3735" s="1" t="n">
        <v>0</v>
      </c>
      <c r="I3735" s="1" t="n">
        <v>1923.2</v>
      </c>
      <c r="J3735" s="1" t="n">
        <v>-0.530177984021837</v>
      </c>
      <c r="K3735" s="1"/>
      <c r="L3735" s="1" t="s">
        <v>428</v>
      </c>
      <c r="M3735" s="3" t="s">
        <v>434</v>
      </c>
      <c r="N3735" s="7" t="n">
        <v>44605</v>
      </c>
    </row>
    <row r="3736" customFormat="false" ht="15" hidden="false" customHeight="false" outlineLevel="0" collapsed="false">
      <c r="A3736" s="6" t="str">
        <f aca="false">"sankmc_"&amp;ROUND(B3736,1)&amp;"_"&amp;ROUND(C3736,1)&amp;"_"&amp;ROUND(D3736,1)&amp;"_"&amp;ROUND(E3736,1)&amp;"_"&amp;ROUND(F3736,1)&amp;"_"&amp;ROUND(G3736,1)</f>
        <v>sankmc_56.4_0_0_0_0_43.6</v>
      </c>
      <c r="B3736" s="2" t="n">
        <v>56.4</v>
      </c>
      <c r="C3736" s="2" t="n">
        <v>0</v>
      </c>
      <c r="D3736" s="2" t="n">
        <v>0</v>
      </c>
      <c r="E3736" s="2" t="n">
        <v>0</v>
      </c>
      <c r="F3736" s="2" t="n">
        <v>0</v>
      </c>
      <c r="G3736" s="2" t="n">
        <v>43.6</v>
      </c>
      <c r="H3736" s="1" t="n">
        <v>0</v>
      </c>
      <c r="I3736" s="1" t="n">
        <v>1973.2</v>
      </c>
      <c r="J3736" s="1" t="n">
        <v>-0.628932137728264</v>
      </c>
      <c r="K3736" s="1"/>
      <c r="L3736" s="1" t="s">
        <v>428</v>
      </c>
      <c r="M3736" s="3" t="s">
        <v>434</v>
      </c>
      <c r="N3736" s="7" t="n">
        <v>44605</v>
      </c>
    </row>
    <row r="3737" customFormat="false" ht="15" hidden="false" customHeight="false" outlineLevel="0" collapsed="false">
      <c r="A3737" s="6" t="str">
        <f aca="false">"sankmc_"&amp;ROUND(B3737,1)&amp;"_"&amp;ROUND(C3737,1)&amp;"_"&amp;ROUND(D3737,1)&amp;"_"&amp;ROUND(E3737,1)&amp;"_"&amp;ROUND(F3737,1)&amp;"_"&amp;ROUND(G3737,1)</f>
        <v>sankmc_56.4_0_0_0_0_43.6</v>
      </c>
      <c r="B3737" s="2" t="n">
        <v>56.4</v>
      </c>
      <c r="C3737" s="2" t="n">
        <v>0</v>
      </c>
      <c r="D3737" s="2" t="n">
        <v>0</v>
      </c>
      <c r="E3737" s="2" t="n">
        <v>0</v>
      </c>
      <c r="F3737" s="2" t="n">
        <v>0</v>
      </c>
      <c r="G3737" s="2" t="n">
        <v>43.6</v>
      </c>
      <c r="H3737" s="1" t="n">
        <v>0</v>
      </c>
      <c r="I3737" s="1" t="n">
        <v>2023.2</v>
      </c>
      <c r="J3737" s="1" t="n">
        <v>-0.709965388637482</v>
      </c>
      <c r="K3737" s="1"/>
      <c r="L3737" s="1" t="s">
        <v>428</v>
      </c>
      <c r="M3737" s="3" t="s">
        <v>434</v>
      </c>
      <c r="N3737" s="7" t="n">
        <v>44605</v>
      </c>
    </row>
    <row r="3738" customFormat="false" ht="15" hidden="false" customHeight="false" outlineLevel="0" collapsed="false">
      <c r="A3738" s="6" t="str">
        <f aca="false">"sankmc_"&amp;ROUND(B3738,1)&amp;"_"&amp;ROUND(C3738,1)&amp;"_"&amp;ROUND(D3738,1)&amp;"_"&amp;ROUND(E3738,1)&amp;"_"&amp;ROUND(F3738,1)&amp;"_"&amp;ROUND(G3738,1)</f>
        <v>sankmc_56.4_0_0_0_0_43.6</v>
      </c>
      <c r="B3738" s="2" t="n">
        <v>56.4</v>
      </c>
      <c r="C3738" s="2" t="n">
        <v>0</v>
      </c>
      <c r="D3738" s="2" t="n">
        <v>0</v>
      </c>
      <c r="E3738" s="2" t="n">
        <v>0</v>
      </c>
      <c r="F3738" s="2" t="n">
        <v>0</v>
      </c>
      <c r="G3738" s="2" t="n">
        <v>43.6</v>
      </c>
      <c r="H3738" s="1" t="n">
        <v>0</v>
      </c>
      <c r="I3738" s="1" t="n">
        <v>2073.2</v>
      </c>
      <c r="J3738" s="1" t="n">
        <v>-0.823908740944319</v>
      </c>
      <c r="K3738" s="1"/>
      <c r="L3738" s="1" t="s">
        <v>428</v>
      </c>
      <c r="M3738" s="3" t="s">
        <v>434</v>
      </c>
      <c r="N3738" s="7" t="n">
        <v>44605</v>
      </c>
    </row>
    <row r="3739" customFormat="false" ht="15" hidden="false" customHeight="false" outlineLevel="0" collapsed="false">
      <c r="A3739" s="6" t="str">
        <f aca="false">"sankmc_"&amp;ROUND(B3739,1)&amp;"_"&amp;ROUND(C3739,1)&amp;"_"&amp;ROUND(D3739,1)&amp;"_"&amp;ROUND(E3739,1)&amp;"_"&amp;ROUND(F3739,1)&amp;"_"&amp;ROUND(G3739,1)</f>
        <v>sankmc_51.3_0_0_0_0_48.7</v>
      </c>
      <c r="B3739" s="2" t="n">
        <v>51.3</v>
      </c>
      <c r="C3739" s="2" t="n">
        <v>0</v>
      </c>
      <c r="D3739" s="2" t="n">
        <v>0</v>
      </c>
      <c r="E3739" s="2" t="n">
        <v>0</v>
      </c>
      <c r="F3739" s="2" t="n">
        <v>0</v>
      </c>
      <c r="G3739" s="2" t="n">
        <v>48.7</v>
      </c>
      <c r="H3739" s="1" t="n">
        <v>0</v>
      </c>
      <c r="I3739" s="1" t="n">
        <v>1823.2</v>
      </c>
      <c r="J3739" s="1" t="n">
        <v>-0.498940737782249</v>
      </c>
      <c r="K3739" s="1"/>
      <c r="L3739" s="1" t="s">
        <v>428</v>
      </c>
      <c r="M3739" s="3" t="s">
        <v>435</v>
      </c>
      <c r="N3739" s="7" t="n">
        <v>44605</v>
      </c>
    </row>
    <row r="3740" customFormat="false" ht="15" hidden="false" customHeight="false" outlineLevel="0" collapsed="false">
      <c r="A3740" s="6" t="str">
        <f aca="false">"sankmc_"&amp;ROUND(B3740,1)&amp;"_"&amp;ROUND(C3740,1)&amp;"_"&amp;ROUND(D3740,1)&amp;"_"&amp;ROUND(E3740,1)&amp;"_"&amp;ROUND(F3740,1)&amp;"_"&amp;ROUND(G3740,1)</f>
        <v>sankmc_51.3_0_0_0_0_48.7</v>
      </c>
      <c r="B3740" s="2" t="n">
        <v>51.3</v>
      </c>
      <c r="C3740" s="2" t="n">
        <v>0</v>
      </c>
      <c r="D3740" s="2" t="n">
        <v>0</v>
      </c>
      <c r="E3740" s="2" t="n">
        <v>0</v>
      </c>
      <c r="F3740" s="2" t="n">
        <v>0</v>
      </c>
      <c r="G3740" s="2" t="n">
        <v>48.7</v>
      </c>
      <c r="H3740" s="1" t="n">
        <v>0</v>
      </c>
      <c r="I3740" s="1" t="n">
        <v>1873.2</v>
      </c>
      <c r="J3740" s="1" t="n">
        <v>-0.617982957425132</v>
      </c>
      <c r="K3740" s="1"/>
      <c r="L3740" s="1" t="s">
        <v>428</v>
      </c>
      <c r="M3740" s="3" t="s">
        <v>435</v>
      </c>
      <c r="N3740" s="7" t="n">
        <v>44605</v>
      </c>
    </row>
    <row r="3741" customFormat="false" ht="15" hidden="false" customHeight="false" outlineLevel="0" collapsed="false">
      <c r="A3741" s="6" t="str">
        <f aca="false">"sankmc_"&amp;ROUND(B3741,1)&amp;"_"&amp;ROUND(C3741,1)&amp;"_"&amp;ROUND(D3741,1)&amp;"_"&amp;ROUND(E3741,1)&amp;"_"&amp;ROUND(F3741,1)&amp;"_"&amp;ROUND(G3741,1)</f>
        <v>sankmc_51.3_0_0_0_0_48.7</v>
      </c>
      <c r="B3741" s="2" t="n">
        <v>51.3</v>
      </c>
      <c r="C3741" s="2" t="n">
        <v>0</v>
      </c>
      <c r="D3741" s="2" t="n">
        <v>0</v>
      </c>
      <c r="E3741" s="2" t="n">
        <v>0</v>
      </c>
      <c r="F3741" s="2" t="n">
        <v>0</v>
      </c>
      <c r="G3741" s="2" t="n">
        <v>48.7</v>
      </c>
      <c r="H3741" s="1" t="n">
        <v>0</v>
      </c>
      <c r="I3741" s="1" t="n">
        <v>1923.2</v>
      </c>
      <c r="J3741" s="1" t="n">
        <v>-0.721246399047171</v>
      </c>
      <c r="K3741" s="1"/>
      <c r="L3741" s="1" t="s">
        <v>428</v>
      </c>
      <c r="M3741" s="3" t="s">
        <v>435</v>
      </c>
      <c r="N3741" s="7" t="n">
        <v>44605</v>
      </c>
    </row>
    <row r="3742" customFormat="false" ht="15" hidden="false" customHeight="false" outlineLevel="0" collapsed="false">
      <c r="A3742" s="6" t="str">
        <f aca="false">"sankmc_"&amp;ROUND(B3742,1)&amp;"_"&amp;ROUND(C3742,1)&amp;"_"&amp;ROUND(D3742,1)&amp;"_"&amp;ROUND(E3742,1)&amp;"_"&amp;ROUND(F3742,1)&amp;"_"&amp;ROUND(G3742,1)</f>
        <v>sankmc_51.3_0_0_0_0_48.7</v>
      </c>
      <c r="B3742" s="2" t="n">
        <v>51.3</v>
      </c>
      <c r="C3742" s="2" t="n">
        <v>0</v>
      </c>
      <c r="D3742" s="2" t="n">
        <v>0</v>
      </c>
      <c r="E3742" s="2" t="n">
        <v>0</v>
      </c>
      <c r="F3742" s="2" t="n">
        <v>0</v>
      </c>
      <c r="G3742" s="2" t="n">
        <v>48.7</v>
      </c>
      <c r="H3742" s="1" t="n">
        <v>0</v>
      </c>
      <c r="I3742" s="1" t="n">
        <v>1973.2</v>
      </c>
      <c r="J3742" s="1" t="n">
        <v>-0.823908740944319</v>
      </c>
      <c r="K3742" s="1"/>
      <c r="L3742" s="1" t="s">
        <v>428</v>
      </c>
      <c r="M3742" s="3" t="s">
        <v>435</v>
      </c>
      <c r="N3742" s="7" t="n">
        <v>44605</v>
      </c>
    </row>
    <row r="3743" customFormat="false" ht="15" hidden="false" customHeight="false" outlineLevel="0" collapsed="false">
      <c r="A3743" s="6" t="str">
        <f aca="false">"sankmc_"&amp;ROUND(B3743,1)&amp;"_"&amp;ROUND(C3743,1)&amp;"_"&amp;ROUND(D3743,1)&amp;"_"&amp;ROUND(E3743,1)&amp;"_"&amp;ROUND(F3743,1)&amp;"_"&amp;ROUND(G3743,1)</f>
        <v>sankmc_51.3_0_0_0_0_48.7</v>
      </c>
      <c r="B3743" s="2" t="n">
        <v>51.3</v>
      </c>
      <c r="C3743" s="2" t="n">
        <v>0</v>
      </c>
      <c r="D3743" s="2" t="n">
        <v>0</v>
      </c>
      <c r="E3743" s="2" t="n">
        <v>0</v>
      </c>
      <c r="F3743" s="2" t="n">
        <v>0</v>
      </c>
      <c r="G3743" s="2" t="n">
        <v>48.7</v>
      </c>
      <c r="H3743" s="1" t="n">
        <v>0</v>
      </c>
      <c r="I3743" s="1" t="n">
        <v>2023.2</v>
      </c>
      <c r="J3743" s="1" t="n">
        <v>-0.920818753952375</v>
      </c>
      <c r="K3743" s="1"/>
      <c r="L3743" s="1" t="s">
        <v>428</v>
      </c>
      <c r="M3743" s="3" t="s">
        <v>435</v>
      </c>
      <c r="N3743" s="7" t="n">
        <v>44605</v>
      </c>
    </row>
    <row r="3744" customFormat="false" ht="15" hidden="false" customHeight="false" outlineLevel="0" collapsed="false">
      <c r="A3744" s="6" t="str">
        <f aca="false">"sankmc_"&amp;ROUND(B3744,1)&amp;"_"&amp;ROUND(C3744,1)&amp;"_"&amp;ROUND(D3744,1)&amp;"_"&amp;ROUND(E3744,1)&amp;"_"&amp;ROUND(F3744,1)&amp;"_"&amp;ROUND(G3744,1)</f>
        <v>sankmc_51.3_0_0_0_0_48.7</v>
      </c>
      <c r="B3744" s="2" t="n">
        <v>51.3</v>
      </c>
      <c r="C3744" s="2" t="n">
        <v>0</v>
      </c>
      <c r="D3744" s="2" t="n">
        <v>0</v>
      </c>
      <c r="E3744" s="2" t="n">
        <v>0</v>
      </c>
      <c r="F3744" s="2" t="n">
        <v>0</v>
      </c>
      <c r="G3744" s="2" t="n">
        <v>48.7</v>
      </c>
      <c r="H3744" s="1" t="n">
        <v>0</v>
      </c>
      <c r="I3744" s="1" t="n">
        <v>2073.2</v>
      </c>
      <c r="J3744" s="1" t="n">
        <v>-1.00436480540245</v>
      </c>
      <c r="K3744" s="1"/>
      <c r="L3744" s="1" t="s">
        <v>428</v>
      </c>
      <c r="M3744" s="3" t="s">
        <v>435</v>
      </c>
      <c r="N3744" s="7" t="n">
        <v>44605</v>
      </c>
    </row>
    <row r="3745" customFormat="false" ht="15" hidden="false" customHeight="false" outlineLevel="0" collapsed="false">
      <c r="A3745" s="6" t="str">
        <f aca="false">"sankmc_"&amp;ROUND(B3745,1)&amp;"_"&amp;ROUND(C3745,1)&amp;"_"&amp;ROUND(D3745,1)&amp;"_"&amp;ROUND(E3745,1)&amp;"_"&amp;ROUND(F3745,1)&amp;"_"&amp;ROUND(G3745,1)</f>
        <v>sankmc_50.3_0_0_0_0_49.7</v>
      </c>
      <c r="B3745" s="2" t="n">
        <v>50.3</v>
      </c>
      <c r="C3745" s="2" t="n">
        <v>0</v>
      </c>
      <c r="D3745" s="2" t="n">
        <v>0</v>
      </c>
      <c r="E3745" s="2" t="n">
        <v>0</v>
      </c>
      <c r="F3745" s="2" t="n">
        <v>0</v>
      </c>
      <c r="G3745" s="2" t="n">
        <v>49.7</v>
      </c>
      <c r="H3745" s="1" t="n">
        <v>0</v>
      </c>
      <c r="I3745" s="1" t="n">
        <v>1823.2</v>
      </c>
      <c r="J3745" s="1" t="n">
        <v>-0.540607512240769</v>
      </c>
      <c r="K3745" s="1"/>
      <c r="L3745" s="1" t="s">
        <v>428</v>
      </c>
      <c r="M3745" s="3" t="s">
        <v>436</v>
      </c>
      <c r="N3745" s="7" t="n">
        <v>44605</v>
      </c>
    </row>
    <row r="3746" customFormat="false" ht="15" hidden="false" customHeight="false" outlineLevel="0" collapsed="false">
      <c r="A3746" s="6" t="str">
        <f aca="false">"sankmc_"&amp;ROUND(B3746,1)&amp;"_"&amp;ROUND(C3746,1)&amp;"_"&amp;ROUND(D3746,1)&amp;"_"&amp;ROUND(E3746,1)&amp;"_"&amp;ROUND(F3746,1)&amp;"_"&amp;ROUND(G3746,1)</f>
        <v>sankmc_50.3_0_0_0_0_49.7</v>
      </c>
      <c r="B3746" s="2" t="n">
        <v>50.3</v>
      </c>
      <c r="C3746" s="2" t="n">
        <v>0</v>
      </c>
      <c r="D3746" s="2" t="n">
        <v>0</v>
      </c>
      <c r="E3746" s="2" t="n">
        <v>0</v>
      </c>
      <c r="F3746" s="2" t="n">
        <v>0</v>
      </c>
      <c r="G3746" s="2" t="n">
        <v>49.7</v>
      </c>
      <c r="H3746" s="1" t="n">
        <v>0</v>
      </c>
      <c r="I3746" s="1" t="n">
        <v>1873.2</v>
      </c>
      <c r="J3746" s="1" t="n">
        <v>-0.661543506395395</v>
      </c>
      <c r="K3746" s="1"/>
      <c r="L3746" s="1" t="s">
        <v>428</v>
      </c>
      <c r="M3746" s="3" t="s">
        <v>436</v>
      </c>
      <c r="N3746" s="7" t="n">
        <v>44605</v>
      </c>
    </row>
    <row r="3747" customFormat="false" ht="15" hidden="false" customHeight="false" outlineLevel="0" collapsed="false">
      <c r="A3747" s="6" t="str">
        <f aca="false">"sankmc_"&amp;ROUND(B3747,1)&amp;"_"&amp;ROUND(C3747,1)&amp;"_"&amp;ROUND(D3747,1)&amp;"_"&amp;ROUND(E3747,1)&amp;"_"&amp;ROUND(F3747,1)&amp;"_"&amp;ROUND(G3747,1)</f>
        <v>sankmc_50.3_0_0_0_0_49.7</v>
      </c>
      <c r="B3747" s="2" t="n">
        <v>50.3</v>
      </c>
      <c r="C3747" s="2" t="n">
        <v>0</v>
      </c>
      <c r="D3747" s="2" t="n">
        <v>0</v>
      </c>
      <c r="E3747" s="2" t="n">
        <v>0</v>
      </c>
      <c r="F3747" s="2" t="n">
        <v>0</v>
      </c>
      <c r="G3747" s="2" t="n">
        <v>49.7</v>
      </c>
      <c r="H3747" s="1" t="n">
        <v>0</v>
      </c>
      <c r="I3747" s="1" t="n">
        <v>1923.2</v>
      </c>
      <c r="J3747" s="1" t="n">
        <v>-0.774690718274137</v>
      </c>
      <c r="K3747" s="1"/>
      <c r="L3747" s="1" t="s">
        <v>428</v>
      </c>
      <c r="M3747" s="3" t="s">
        <v>436</v>
      </c>
      <c r="N3747" s="7" t="n">
        <v>44605</v>
      </c>
    </row>
    <row r="3748" customFormat="false" ht="15" hidden="false" customHeight="false" outlineLevel="0" collapsed="false">
      <c r="A3748" s="6" t="str">
        <f aca="false">"sankmc_"&amp;ROUND(B3748,1)&amp;"_"&amp;ROUND(C3748,1)&amp;"_"&amp;ROUND(D3748,1)&amp;"_"&amp;ROUND(E3748,1)&amp;"_"&amp;ROUND(F3748,1)&amp;"_"&amp;ROUND(G3748,1)</f>
        <v>sankmc_50.3_0_0_0_0_49.7</v>
      </c>
      <c r="B3748" s="2" t="n">
        <v>50.3</v>
      </c>
      <c r="C3748" s="2" t="n">
        <v>0</v>
      </c>
      <c r="D3748" s="2" t="n">
        <v>0</v>
      </c>
      <c r="E3748" s="2" t="n">
        <v>0</v>
      </c>
      <c r="F3748" s="2" t="n">
        <v>0</v>
      </c>
      <c r="G3748" s="2" t="n">
        <v>49.7</v>
      </c>
      <c r="H3748" s="1" t="n">
        <v>0</v>
      </c>
      <c r="I3748" s="1" t="n">
        <v>1973.2</v>
      </c>
      <c r="J3748" s="1" t="n">
        <v>-0.876148359032914</v>
      </c>
      <c r="K3748" s="1"/>
      <c r="L3748" s="1" t="s">
        <v>428</v>
      </c>
      <c r="M3748" s="3" t="s">
        <v>436</v>
      </c>
      <c r="N3748" s="7" t="n">
        <v>44605</v>
      </c>
    </row>
    <row r="3749" customFormat="false" ht="15" hidden="false" customHeight="false" outlineLevel="0" collapsed="false">
      <c r="A3749" s="6" t="str">
        <f aca="false">"sankmc_"&amp;ROUND(B3749,1)&amp;"_"&amp;ROUND(C3749,1)&amp;"_"&amp;ROUND(D3749,1)&amp;"_"&amp;ROUND(E3749,1)&amp;"_"&amp;ROUND(F3749,1)&amp;"_"&amp;ROUND(G3749,1)</f>
        <v>sankmc_50.3_0_0_0_0_49.7</v>
      </c>
      <c r="B3749" s="2" t="n">
        <v>50.3</v>
      </c>
      <c r="C3749" s="2" t="n">
        <v>0</v>
      </c>
      <c r="D3749" s="2" t="n">
        <v>0</v>
      </c>
      <c r="E3749" s="2" t="n">
        <v>0</v>
      </c>
      <c r="F3749" s="2" t="n">
        <v>0</v>
      </c>
      <c r="G3749" s="2" t="n">
        <v>49.7</v>
      </c>
      <c r="H3749" s="1" t="n">
        <v>0</v>
      </c>
      <c r="I3749" s="1" t="n">
        <v>2023.2</v>
      </c>
      <c r="J3749" s="1" t="n">
        <v>-0.97469413473523</v>
      </c>
      <c r="K3749" s="1"/>
      <c r="L3749" s="1" t="s">
        <v>428</v>
      </c>
      <c r="M3749" s="3" t="s">
        <v>436</v>
      </c>
      <c r="N3749" s="7" t="n">
        <v>44605</v>
      </c>
    </row>
    <row r="3750" customFormat="false" ht="15" hidden="false" customHeight="false" outlineLevel="0" collapsed="false">
      <c r="A3750" s="6" t="str">
        <f aca="false">"sankmc_"&amp;ROUND(B3750,1)&amp;"_"&amp;ROUND(C3750,1)&amp;"_"&amp;ROUND(D3750,1)&amp;"_"&amp;ROUND(E3750,1)&amp;"_"&amp;ROUND(F3750,1)&amp;"_"&amp;ROUND(G3750,1)</f>
        <v>sankmc_50.3_0_0_0_0_49.7</v>
      </c>
      <c r="B3750" s="2" t="n">
        <v>50.3</v>
      </c>
      <c r="C3750" s="2" t="n">
        <v>0</v>
      </c>
      <c r="D3750" s="2" t="n">
        <v>0</v>
      </c>
      <c r="E3750" s="2" t="n">
        <v>0</v>
      </c>
      <c r="F3750" s="2" t="n">
        <v>0</v>
      </c>
      <c r="G3750" s="2" t="n">
        <v>49.7</v>
      </c>
      <c r="H3750" s="1" t="n">
        <v>0</v>
      </c>
      <c r="I3750" s="1" t="n">
        <v>2073.2</v>
      </c>
      <c r="J3750" s="1" t="n">
        <v>-1.05551732784983</v>
      </c>
      <c r="K3750" s="1"/>
      <c r="L3750" s="1" t="s">
        <v>428</v>
      </c>
      <c r="M3750" s="3" t="s">
        <v>436</v>
      </c>
      <c r="N3750" s="7" t="n">
        <v>44605</v>
      </c>
    </row>
    <row r="3751" customFormat="false" ht="15" hidden="false" customHeight="false" outlineLevel="0" collapsed="false">
      <c r="A3751" s="6" t="str">
        <f aca="false">"sankmc_"&amp;ROUND(B3751,1)&amp;"_"&amp;ROUND(C3751,1)&amp;"_"&amp;ROUND(D3751,1)&amp;"_"&amp;ROUND(E3751,1)&amp;"_"&amp;ROUND(F3751,1)&amp;"_"&amp;ROUND(G3751,1)</f>
        <v>sankmc_49.3_0_0_0_0_50.7</v>
      </c>
      <c r="B3751" s="2" t="n">
        <v>49.3</v>
      </c>
      <c r="C3751" s="2" t="n">
        <v>0</v>
      </c>
      <c r="D3751" s="2" t="n">
        <v>0</v>
      </c>
      <c r="E3751" s="2" t="n">
        <v>0</v>
      </c>
      <c r="F3751" s="2" t="n">
        <v>0</v>
      </c>
      <c r="G3751" s="2" t="n">
        <v>50.7</v>
      </c>
      <c r="H3751" s="1" t="n">
        <v>0</v>
      </c>
      <c r="I3751" s="1" t="n">
        <v>1823.2</v>
      </c>
      <c r="J3751" s="1" t="n">
        <v>-0.568636235841013</v>
      </c>
      <c r="K3751" s="1"/>
      <c r="L3751" s="1" t="s">
        <v>428</v>
      </c>
      <c r="M3751" s="3" t="s">
        <v>437</v>
      </c>
      <c r="N3751" s="7" t="n">
        <v>44605</v>
      </c>
    </row>
    <row r="3752" customFormat="false" ht="15" hidden="false" customHeight="false" outlineLevel="0" collapsed="false">
      <c r="A3752" s="6" t="str">
        <f aca="false">"sankmc_"&amp;ROUND(B3752,1)&amp;"_"&amp;ROUND(C3752,1)&amp;"_"&amp;ROUND(D3752,1)&amp;"_"&amp;ROUND(E3752,1)&amp;"_"&amp;ROUND(F3752,1)&amp;"_"&amp;ROUND(G3752,1)</f>
        <v>sankmc_49.3_0_0_0_0_50.7</v>
      </c>
      <c r="B3752" s="2" t="n">
        <v>49.3</v>
      </c>
      <c r="C3752" s="2" t="n">
        <v>0</v>
      </c>
      <c r="D3752" s="2" t="n">
        <v>0</v>
      </c>
      <c r="E3752" s="2" t="n">
        <v>0</v>
      </c>
      <c r="F3752" s="2" t="n">
        <v>0</v>
      </c>
      <c r="G3752" s="2" t="n">
        <v>50.7</v>
      </c>
      <c r="H3752" s="1" t="n">
        <v>0</v>
      </c>
      <c r="I3752" s="1" t="n">
        <v>1873.2</v>
      </c>
      <c r="J3752" s="1" t="n">
        <v>-0.698970004336019</v>
      </c>
      <c r="K3752" s="1"/>
      <c r="L3752" s="1" t="s">
        <v>428</v>
      </c>
      <c r="M3752" s="3" t="s">
        <v>437</v>
      </c>
      <c r="N3752" s="7" t="n">
        <v>44605</v>
      </c>
    </row>
    <row r="3753" customFormat="false" ht="15" hidden="false" customHeight="false" outlineLevel="0" collapsed="false">
      <c r="A3753" s="6" t="str">
        <f aca="false">"sankmc_"&amp;ROUND(B3753,1)&amp;"_"&amp;ROUND(C3753,1)&amp;"_"&amp;ROUND(D3753,1)&amp;"_"&amp;ROUND(E3753,1)&amp;"_"&amp;ROUND(F3753,1)&amp;"_"&amp;ROUND(G3753,1)</f>
        <v>sankmc_49.3_0_0_0_0_50.7</v>
      </c>
      <c r="B3753" s="2" t="n">
        <v>49.3</v>
      </c>
      <c r="C3753" s="2" t="n">
        <v>0</v>
      </c>
      <c r="D3753" s="2" t="n">
        <v>0</v>
      </c>
      <c r="E3753" s="2" t="n">
        <v>0</v>
      </c>
      <c r="F3753" s="2" t="n">
        <v>0</v>
      </c>
      <c r="G3753" s="2" t="n">
        <v>50.7</v>
      </c>
      <c r="H3753" s="1" t="n">
        <v>0</v>
      </c>
      <c r="I3753" s="1" t="n">
        <v>1923.2</v>
      </c>
      <c r="J3753" s="1" t="n">
        <v>-0.818156412055227</v>
      </c>
      <c r="K3753" s="1"/>
      <c r="L3753" s="1" t="s">
        <v>428</v>
      </c>
      <c r="M3753" s="3" t="s">
        <v>437</v>
      </c>
      <c r="N3753" s="7" t="n">
        <v>44605</v>
      </c>
    </row>
    <row r="3754" customFormat="false" ht="15" hidden="false" customHeight="false" outlineLevel="0" collapsed="false">
      <c r="A3754" s="6" t="str">
        <f aca="false">"sankmc_"&amp;ROUND(B3754,1)&amp;"_"&amp;ROUND(C3754,1)&amp;"_"&amp;ROUND(D3754,1)&amp;"_"&amp;ROUND(E3754,1)&amp;"_"&amp;ROUND(F3754,1)&amp;"_"&amp;ROUND(G3754,1)</f>
        <v>sankmc_49.3_0_0_0_0_50.7</v>
      </c>
      <c r="B3754" s="2" t="n">
        <v>49.3</v>
      </c>
      <c r="C3754" s="2" t="n">
        <v>0</v>
      </c>
      <c r="D3754" s="2" t="n">
        <v>0</v>
      </c>
      <c r="E3754" s="2" t="n">
        <v>0</v>
      </c>
      <c r="F3754" s="2" t="n">
        <v>0</v>
      </c>
      <c r="G3754" s="2" t="n">
        <v>50.7</v>
      </c>
      <c r="H3754" s="1" t="n">
        <v>0</v>
      </c>
      <c r="I3754" s="1" t="n">
        <v>1973.2</v>
      </c>
      <c r="J3754" s="1" t="n">
        <v>-0.924453038607469</v>
      </c>
      <c r="K3754" s="1"/>
      <c r="L3754" s="1" t="s">
        <v>428</v>
      </c>
      <c r="M3754" s="3" t="s">
        <v>437</v>
      </c>
      <c r="N3754" s="7" t="n">
        <v>44605</v>
      </c>
    </row>
    <row r="3755" customFormat="false" ht="15" hidden="false" customHeight="false" outlineLevel="0" collapsed="false">
      <c r="A3755" s="6" t="str">
        <f aca="false">"sankmc_"&amp;ROUND(B3755,1)&amp;"_"&amp;ROUND(C3755,1)&amp;"_"&amp;ROUND(D3755,1)&amp;"_"&amp;ROUND(E3755,1)&amp;"_"&amp;ROUND(F3755,1)&amp;"_"&amp;ROUND(G3755,1)</f>
        <v>sankmc_49.3_0_0_0_0_50.7</v>
      </c>
      <c r="B3755" s="2" t="n">
        <v>49.3</v>
      </c>
      <c r="C3755" s="2" t="n">
        <v>0</v>
      </c>
      <c r="D3755" s="2" t="n">
        <v>0</v>
      </c>
      <c r="E3755" s="2" t="n">
        <v>0</v>
      </c>
      <c r="F3755" s="2" t="n">
        <v>0</v>
      </c>
      <c r="G3755" s="2" t="n">
        <v>50.7</v>
      </c>
      <c r="H3755" s="1" t="n">
        <v>0</v>
      </c>
      <c r="I3755" s="1" t="n">
        <v>2023.2</v>
      </c>
      <c r="J3755" s="1" t="n">
        <v>-1.01322826573376</v>
      </c>
      <c r="K3755" s="1"/>
      <c r="L3755" s="1" t="s">
        <v>428</v>
      </c>
      <c r="M3755" s="3" t="s">
        <v>437</v>
      </c>
      <c r="N3755" s="7" t="n">
        <v>44605</v>
      </c>
    </row>
    <row r="3756" customFormat="false" ht="15" hidden="false" customHeight="false" outlineLevel="0" collapsed="false">
      <c r="A3756" s="6" t="str">
        <f aca="false">"sankmc_"&amp;ROUND(B3756,1)&amp;"_"&amp;ROUND(C3756,1)&amp;"_"&amp;ROUND(D3756,1)&amp;"_"&amp;ROUND(E3756,1)&amp;"_"&amp;ROUND(F3756,1)&amp;"_"&amp;ROUND(G3756,1)</f>
        <v>sankmc_49.3_0_0_0_0_50.7</v>
      </c>
      <c r="B3756" s="2" t="n">
        <v>49.3</v>
      </c>
      <c r="C3756" s="2" t="n">
        <v>0</v>
      </c>
      <c r="D3756" s="2" t="n">
        <v>0</v>
      </c>
      <c r="E3756" s="2" t="n">
        <v>0</v>
      </c>
      <c r="F3756" s="2" t="n">
        <v>0</v>
      </c>
      <c r="G3756" s="2" t="n">
        <v>50.7</v>
      </c>
      <c r="H3756" s="1" t="n">
        <v>0</v>
      </c>
      <c r="I3756" s="1" t="n">
        <v>2073.2</v>
      </c>
      <c r="J3756" s="1" t="n">
        <v>-1.09691001300806</v>
      </c>
      <c r="K3756" s="1"/>
      <c r="L3756" s="1" t="s">
        <v>428</v>
      </c>
      <c r="M3756" s="3" t="s">
        <v>437</v>
      </c>
      <c r="N3756" s="7" t="n">
        <v>44605</v>
      </c>
    </row>
    <row r="3757" customFormat="false" ht="15" hidden="false" customHeight="false" outlineLevel="0" collapsed="false">
      <c r="A3757" s="6" t="str">
        <f aca="false">"sankmc_"&amp;ROUND(B3757,1)&amp;"_"&amp;ROUND(C3757,1)&amp;"_"&amp;ROUND(D3757,1)&amp;"_"&amp;ROUND(E3757,1)&amp;"_"&amp;ROUND(F3757,1)&amp;"_"&amp;ROUND(G3757,1)</f>
        <v>sankmc_48.3_0_0_0_0_51.7</v>
      </c>
      <c r="B3757" s="2" t="n">
        <v>48.3</v>
      </c>
      <c r="C3757" s="2" t="n">
        <v>0</v>
      </c>
      <c r="D3757" s="2" t="n">
        <v>0</v>
      </c>
      <c r="E3757" s="2" t="n">
        <v>0</v>
      </c>
      <c r="F3757" s="2" t="n">
        <v>0</v>
      </c>
      <c r="G3757" s="2" t="n">
        <v>51.7</v>
      </c>
      <c r="H3757" s="1" t="n">
        <v>0</v>
      </c>
      <c r="I3757" s="1" t="n">
        <v>1823.2</v>
      </c>
      <c r="J3757" s="1" t="n">
        <v>-0.614393726401688</v>
      </c>
      <c r="K3757" s="1"/>
      <c r="L3757" s="1" t="s">
        <v>428</v>
      </c>
      <c r="M3757" s="3" t="s">
        <v>438</v>
      </c>
      <c r="N3757" s="7" t="n">
        <v>44605</v>
      </c>
    </row>
    <row r="3758" customFormat="false" ht="15" hidden="false" customHeight="false" outlineLevel="0" collapsed="false">
      <c r="A3758" s="6" t="str">
        <f aca="false">"sankmc_"&amp;ROUND(B3758,1)&amp;"_"&amp;ROUND(C3758,1)&amp;"_"&amp;ROUND(D3758,1)&amp;"_"&amp;ROUND(E3758,1)&amp;"_"&amp;ROUND(F3758,1)&amp;"_"&amp;ROUND(G3758,1)</f>
        <v>sankmc_48.3_0_0_0_0_51.7</v>
      </c>
      <c r="B3758" s="2" t="n">
        <v>48.3</v>
      </c>
      <c r="C3758" s="2" t="n">
        <v>0</v>
      </c>
      <c r="D3758" s="2" t="n">
        <v>0</v>
      </c>
      <c r="E3758" s="2" t="n">
        <v>0</v>
      </c>
      <c r="F3758" s="2" t="n">
        <v>0</v>
      </c>
      <c r="G3758" s="2" t="n">
        <v>51.7</v>
      </c>
      <c r="H3758" s="1" t="n">
        <v>0</v>
      </c>
      <c r="I3758" s="1" t="n">
        <v>1873.2</v>
      </c>
      <c r="J3758" s="1" t="n">
        <v>-0.742321425130815</v>
      </c>
      <c r="K3758" s="1"/>
      <c r="L3758" s="1" t="s">
        <v>428</v>
      </c>
      <c r="M3758" s="3" t="s">
        <v>438</v>
      </c>
      <c r="N3758" s="7" t="n">
        <v>44605</v>
      </c>
    </row>
    <row r="3759" customFormat="false" ht="15" hidden="false" customHeight="false" outlineLevel="0" collapsed="false">
      <c r="A3759" s="6" t="str">
        <f aca="false">"sankmc_"&amp;ROUND(B3759,1)&amp;"_"&amp;ROUND(C3759,1)&amp;"_"&amp;ROUND(D3759,1)&amp;"_"&amp;ROUND(E3759,1)&amp;"_"&amp;ROUND(F3759,1)&amp;"_"&amp;ROUND(G3759,1)</f>
        <v>sankmc_48.3_0_0_0_0_51.7</v>
      </c>
      <c r="B3759" s="2" t="n">
        <v>48.3</v>
      </c>
      <c r="C3759" s="2" t="n">
        <v>0</v>
      </c>
      <c r="D3759" s="2" t="n">
        <v>0</v>
      </c>
      <c r="E3759" s="2" t="n">
        <v>0</v>
      </c>
      <c r="F3759" s="2" t="n">
        <v>0</v>
      </c>
      <c r="G3759" s="2" t="n">
        <v>51.7</v>
      </c>
      <c r="H3759" s="1" t="n">
        <v>0</v>
      </c>
      <c r="I3759" s="1" t="n">
        <v>1923.2</v>
      </c>
      <c r="J3759" s="1" t="n">
        <v>-0.856985199745905</v>
      </c>
      <c r="K3759" s="1"/>
      <c r="L3759" s="1" t="s">
        <v>428</v>
      </c>
      <c r="M3759" s="3" t="s">
        <v>438</v>
      </c>
      <c r="N3759" s="7" t="n">
        <v>44605</v>
      </c>
    </row>
    <row r="3760" customFormat="false" ht="15" hidden="false" customHeight="false" outlineLevel="0" collapsed="false">
      <c r="A3760" s="6" t="str">
        <f aca="false">"sankmc_"&amp;ROUND(B3760,1)&amp;"_"&amp;ROUND(C3760,1)&amp;"_"&amp;ROUND(D3760,1)&amp;"_"&amp;ROUND(E3760,1)&amp;"_"&amp;ROUND(F3760,1)&amp;"_"&amp;ROUND(G3760,1)</f>
        <v>sankmc_48.3_0_0_0_0_51.7</v>
      </c>
      <c r="B3760" s="2" t="n">
        <v>48.3</v>
      </c>
      <c r="C3760" s="2" t="n">
        <v>0</v>
      </c>
      <c r="D3760" s="2" t="n">
        <v>0</v>
      </c>
      <c r="E3760" s="2" t="n">
        <v>0</v>
      </c>
      <c r="F3760" s="2" t="n">
        <v>0</v>
      </c>
      <c r="G3760" s="2" t="n">
        <v>51.7</v>
      </c>
      <c r="H3760" s="1" t="n">
        <v>0</v>
      </c>
      <c r="I3760" s="1" t="n">
        <v>1973.2</v>
      </c>
      <c r="J3760" s="1" t="n">
        <v>-0.954677021213342</v>
      </c>
      <c r="K3760" s="1"/>
      <c r="L3760" s="1" t="s">
        <v>428</v>
      </c>
      <c r="M3760" s="3" t="s">
        <v>438</v>
      </c>
      <c r="N3760" s="7" t="n">
        <v>44605</v>
      </c>
    </row>
    <row r="3761" customFormat="false" ht="15" hidden="false" customHeight="false" outlineLevel="0" collapsed="false">
      <c r="A3761" s="6" t="str">
        <f aca="false">"sankmc_"&amp;ROUND(B3761,1)&amp;"_"&amp;ROUND(C3761,1)&amp;"_"&amp;ROUND(D3761,1)&amp;"_"&amp;ROUND(E3761,1)&amp;"_"&amp;ROUND(F3761,1)&amp;"_"&amp;ROUND(G3761,1)</f>
        <v>sankmc_48.3_0_0_0_0_51.7</v>
      </c>
      <c r="B3761" s="2" t="n">
        <v>48.3</v>
      </c>
      <c r="C3761" s="2" t="n">
        <v>0</v>
      </c>
      <c r="D3761" s="2" t="n">
        <v>0</v>
      </c>
      <c r="E3761" s="2" t="n">
        <v>0</v>
      </c>
      <c r="F3761" s="2" t="n">
        <v>0</v>
      </c>
      <c r="G3761" s="2" t="n">
        <v>51.7</v>
      </c>
      <c r="H3761" s="1" t="n">
        <v>0</v>
      </c>
      <c r="I3761" s="1" t="n">
        <v>2023.2</v>
      </c>
      <c r="J3761" s="1" t="n">
        <v>-1.04575749056068</v>
      </c>
      <c r="K3761" s="1"/>
      <c r="L3761" s="1" t="s">
        <v>428</v>
      </c>
      <c r="M3761" s="3" t="s">
        <v>438</v>
      </c>
      <c r="N3761" s="7" t="n">
        <v>44605</v>
      </c>
    </row>
    <row r="3762" customFormat="false" ht="15" hidden="false" customHeight="false" outlineLevel="0" collapsed="false">
      <c r="A3762" s="6" t="str">
        <f aca="false">"sankmc_"&amp;ROUND(B3762,1)&amp;"_"&amp;ROUND(C3762,1)&amp;"_"&amp;ROUND(D3762,1)&amp;"_"&amp;ROUND(E3762,1)&amp;"_"&amp;ROUND(F3762,1)&amp;"_"&amp;ROUND(G3762,1)</f>
        <v>sankmc_48.3_0_0_0_0_51.7</v>
      </c>
      <c r="B3762" s="2" t="n">
        <v>48.3</v>
      </c>
      <c r="C3762" s="2" t="n">
        <v>0</v>
      </c>
      <c r="D3762" s="2" t="n">
        <v>0</v>
      </c>
      <c r="E3762" s="2" t="n">
        <v>0</v>
      </c>
      <c r="F3762" s="2" t="n">
        <v>0</v>
      </c>
      <c r="G3762" s="2" t="n">
        <v>51.7</v>
      </c>
      <c r="H3762" s="1" t="n">
        <v>0</v>
      </c>
      <c r="I3762" s="1" t="n">
        <v>2073.2</v>
      </c>
      <c r="J3762" s="1" t="n">
        <v>-1.1249387366083</v>
      </c>
      <c r="K3762" s="1"/>
      <c r="L3762" s="1" t="s">
        <v>428</v>
      </c>
      <c r="M3762" s="3" t="s">
        <v>438</v>
      </c>
      <c r="N3762" s="7" t="n">
        <v>44605</v>
      </c>
    </row>
    <row r="3763" customFormat="false" ht="15" hidden="false" customHeight="false" outlineLevel="0" collapsed="false">
      <c r="A3763" s="6" t="str">
        <f aca="false">"sankmc_"&amp;ROUND(B3763,1)&amp;"_"&amp;ROUND(C3763,1)&amp;"_"&amp;ROUND(D3763,1)&amp;"_"&amp;ROUND(E3763,1)&amp;"_"&amp;ROUND(F3763,1)&amp;"_"&amp;ROUND(G3763,1)</f>
        <v>sankmc_47.3_0_0_0_0_52.7</v>
      </c>
      <c r="B3763" s="2" t="n">
        <v>47.3</v>
      </c>
      <c r="C3763" s="2" t="n">
        <v>0</v>
      </c>
      <c r="D3763" s="2" t="n">
        <v>0</v>
      </c>
      <c r="E3763" s="2" t="n">
        <v>0</v>
      </c>
      <c r="F3763" s="2" t="n">
        <v>0</v>
      </c>
      <c r="G3763" s="2" t="n">
        <v>52.7</v>
      </c>
      <c r="H3763" s="1" t="n">
        <v>0</v>
      </c>
      <c r="I3763" s="1" t="n">
        <v>1823.2</v>
      </c>
      <c r="J3763" s="1" t="n">
        <v>-0.657577319177794</v>
      </c>
      <c r="K3763" s="1"/>
      <c r="L3763" s="1" t="s">
        <v>428</v>
      </c>
      <c r="M3763" s="3" t="s">
        <v>439</v>
      </c>
      <c r="N3763" s="7" t="n">
        <v>44605</v>
      </c>
    </row>
    <row r="3764" customFormat="false" ht="15" hidden="false" customHeight="false" outlineLevel="0" collapsed="false">
      <c r="A3764" s="6" t="str">
        <f aca="false">"sankmc_"&amp;ROUND(B3764,1)&amp;"_"&amp;ROUND(C3764,1)&amp;"_"&amp;ROUND(D3764,1)&amp;"_"&amp;ROUND(E3764,1)&amp;"_"&amp;ROUND(F3764,1)&amp;"_"&amp;ROUND(G3764,1)</f>
        <v>sankmc_47.3_0_0_0_0_52.7</v>
      </c>
      <c r="B3764" s="2" t="n">
        <v>47.3</v>
      </c>
      <c r="C3764" s="2" t="n">
        <v>0</v>
      </c>
      <c r="D3764" s="2" t="n">
        <v>0</v>
      </c>
      <c r="E3764" s="2" t="n">
        <v>0</v>
      </c>
      <c r="F3764" s="2" t="n">
        <v>0</v>
      </c>
      <c r="G3764" s="2" t="n">
        <v>52.7</v>
      </c>
      <c r="H3764" s="1" t="n">
        <v>0</v>
      </c>
      <c r="I3764" s="1" t="n">
        <v>1873.2</v>
      </c>
      <c r="J3764" s="1" t="n">
        <v>-0.779891911959945</v>
      </c>
      <c r="K3764" s="1"/>
      <c r="L3764" s="1" t="s">
        <v>428</v>
      </c>
      <c r="M3764" s="3" t="s">
        <v>439</v>
      </c>
      <c r="N3764" s="7" t="n">
        <v>44605</v>
      </c>
    </row>
    <row r="3765" customFormat="false" ht="15" hidden="false" customHeight="false" outlineLevel="0" collapsed="false">
      <c r="A3765" s="6" t="str">
        <f aca="false">"sankmc_"&amp;ROUND(B3765,1)&amp;"_"&amp;ROUND(C3765,1)&amp;"_"&amp;ROUND(D3765,1)&amp;"_"&amp;ROUND(E3765,1)&amp;"_"&amp;ROUND(F3765,1)&amp;"_"&amp;ROUND(G3765,1)</f>
        <v>sankmc_47.3_0_0_0_0_52.7</v>
      </c>
      <c r="B3765" s="2" t="n">
        <v>47.3</v>
      </c>
      <c r="C3765" s="2" t="n">
        <v>0</v>
      </c>
      <c r="D3765" s="2" t="n">
        <v>0</v>
      </c>
      <c r="E3765" s="2" t="n">
        <v>0</v>
      </c>
      <c r="F3765" s="2" t="n">
        <v>0</v>
      </c>
      <c r="G3765" s="2" t="n">
        <v>52.7</v>
      </c>
      <c r="H3765" s="1" t="n">
        <v>0</v>
      </c>
      <c r="I3765" s="1" t="n">
        <v>1923.2</v>
      </c>
      <c r="J3765" s="1" t="n">
        <v>-0.892790030352132</v>
      </c>
      <c r="K3765" s="1"/>
      <c r="L3765" s="1" t="s">
        <v>428</v>
      </c>
      <c r="M3765" s="3" t="s">
        <v>439</v>
      </c>
      <c r="N3765" s="7" t="n">
        <v>44605</v>
      </c>
    </row>
    <row r="3766" customFormat="false" ht="15" hidden="false" customHeight="false" outlineLevel="0" collapsed="false">
      <c r="A3766" s="6" t="str">
        <f aca="false">"sankmc_"&amp;ROUND(B3766,1)&amp;"_"&amp;ROUND(C3766,1)&amp;"_"&amp;ROUND(D3766,1)&amp;"_"&amp;ROUND(E3766,1)&amp;"_"&amp;ROUND(F3766,1)&amp;"_"&amp;ROUND(G3766,1)</f>
        <v>sankmc_47.3_0_0_0_0_52.7</v>
      </c>
      <c r="B3766" s="2" t="n">
        <v>47.3</v>
      </c>
      <c r="C3766" s="2" t="n">
        <v>0</v>
      </c>
      <c r="D3766" s="2" t="n">
        <v>0</v>
      </c>
      <c r="E3766" s="2" t="n">
        <v>0</v>
      </c>
      <c r="F3766" s="2" t="n">
        <v>0</v>
      </c>
      <c r="G3766" s="2" t="n">
        <v>52.7</v>
      </c>
      <c r="H3766" s="1" t="n">
        <v>0</v>
      </c>
      <c r="I3766" s="1" t="n">
        <v>1973.2</v>
      </c>
      <c r="J3766" s="1" t="n">
        <v>-0.995678626217357</v>
      </c>
      <c r="K3766" s="1"/>
      <c r="L3766" s="1" t="s">
        <v>428</v>
      </c>
      <c r="M3766" s="3" t="s">
        <v>439</v>
      </c>
      <c r="N3766" s="7" t="n">
        <v>44605</v>
      </c>
    </row>
    <row r="3767" customFormat="false" ht="15" hidden="false" customHeight="false" outlineLevel="0" collapsed="false">
      <c r="A3767" s="6" t="str">
        <f aca="false">"sankmc_"&amp;ROUND(B3767,1)&amp;"_"&amp;ROUND(C3767,1)&amp;"_"&amp;ROUND(D3767,1)&amp;"_"&amp;ROUND(E3767,1)&amp;"_"&amp;ROUND(F3767,1)&amp;"_"&amp;ROUND(G3767,1)</f>
        <v>sankmc_47.3_0_0_0_0_52.7</v>
      </c>
      <c r="B3767" s="2" t="n">
        <v>47.3</v>
      </c>
      <c r="C3767" s="2" t="n">
        <v>0</v>
      </c>
      <c r="D3767" s="2" t="n">
        <v>0</v>
      </c>
      <c r="E3767" s="2" t="n">
        <v>0</v>
      </c>
      <c r="F3767" s="2" t="n">
        <v>0</v>
      </c>
      <c r="G3767" s="2" t="n">
        <v>52.7</v>
      </c>
      <c r="H3767" s="1" t="n">
        <v>0</v>
      </c>
      <c r="I3767" s="1" t="n">
        <v>2023.2</v>
      </c>
      <c r="J3767" s="1" t="n">
        <v>-1.08092190762393</v>
      </c>
      <c r="K3767" s="1"/>
      <c r="L3767" s="1" t="s">
        <v>428</v>
      </c>
      <c r="M3767" s="3" t="s">
        <v>439</v>
      </c>
      <c r="N3767" s="7" t="n">
        <v>44605</v>
      </c>
    </row>
    <row r="3768" customFormat="false" ht="15" hidden="false" customHeight="false" outlineLevel="0" collapsed="false">
      <c r="A3768" s="6" t="str">
        <f aca="false">"sankmc_"&amp;ROUND(B3768,1)&amp;"_"&amp;ROUND(C3768,1)&amp;"_"&amp;ROUND(D3768,1)&amp;"_"&amp;ROUND(E3768,1)&amp;"_"&amp;ROUND(F3768,1)&amp;"_"&amp;ROUND(G3768,1)</f>
        <v>sankmc_47.3_0_0_0_0_52.7</v>
      </c>
      <c r="B3768" s="2" t="n">
        <v>47.3</v>
      </c>
      <c r="C3768" s="2" t="n">
        <v>0</v>
      </c>
      <c r="D3768" s="2" t="n">
        <v>0</v>
      </c>
      <c r="E3768" s="2" t="n">
        <v>0</v>
      </c>
      <c r="F3768" s="2" t="n">
        <v>0</v>
      </c>
      <c r="G3768" s="2" t="n">
        <v>52.7</v>
      </c>
      <c r="H3768" s="1" t="n">
        <v>0</v>
      </c>
      <c r="I3768" s="1" t="n">
        <v>2073.2</v>
      </c>
      <c r="J3768" s="1" t="n">
        <v>-1.14266750356873</v>
      </c>
      <c r="K3768" s="1"/>
      <c r="L3768" s="1" t="s">
        <v>428</v>
      </c>
      <c r="M3768" s="3" t="s">
        <v>439</v>
      </c>
      <c r="N3768" s="7" t="n">
        <v>44605</v>
      </c>
    </row>
    <row r="3769" customFormat="false" ht="15" hidden="false" customHeight="false" outlineLevel="0" collapsed="false">
      <c r="A3769" s="6" t="str">
        <f aca="false">"sankmc_"&amp;ROUND(B3769,1)&amp;"_"&amp;ROUND(C3769,1)&amp;"_"&amp;ROUND(D3769,1)&amp;"_"&amp;ROUND(E3769,1)&amp;"_"&amp;ROUND(F3769,1)&amp;"_"&amp;ROUND(G3769,1)</f>
        <v>sankmc_46.3_0_0_0_0_53.7</v>
      </c>
      <c r="B3769" s="2" t="n">
        <v>46.3</v>
      </c>
      <c r="C3769" s="2" t="n">
        <v>0</v>
      </c>
      <c r="D3769" s="2" t="n">
        <v>0</v>
      </c>
      <c r="E3769" s="2" t="n">
        <v>0</v>
      </c>
      <c r="F3769" s="2" t="n">
        <v>0</v>
      </c>
      <c r="G3769" s="2" t="n">
        <v>53.7</v>
      </c>
      <c r="H3769" s="1" t="n">
        <v>0</v>
      </c>
      <c r="I3769" s="1" t="n">
        <v>1773.2</v>
      </c>
      <c r="J3769" s="1" t="n">
        <v>-0.540607512240769</v>
      </c>
      <c r="K3769" s="1"/>
      <c r="L3769" s="1" t="s">
        <v>428</v>
      </c>
      <c r="M3769" s="3" t="s">
        <v>440</v>
      </c>
      <c r="N3769" s="7" t="n">
        <v>44605</v>
      </c>
    </row>
    <row r="3770" customFormat="false" ht="15" hidden="false" customHeight="false" outlineLevel="0" collapsed="false">
      <c r="A3770" s="6" t="str">
        <f aca="false">"sankmc_"&amp;ROUND(B3770,1)&amp;"_"&amp;ROUND(C3770,1)&amp;"_"&amp;ROUND(D3770,1)&amp;"_"&amp;ROUND(E3770,1)&amp;"_"&amp;ROUND(F3770,1)&amp;"_"&amp;ROUND(G3770,1)</f>
        <v>sankmc_46.3_0_0_0_0_53.7</v>
      </c>
      <c r="B3770" s="2" t="n">
        <v>46.3</v>
      </c>
      <c r="C3770" s="2" t="n">
        <v>0</v>
      </c>
      <c r="D3770" s="2" t="n">
        <v>0</v>
      </c>
      <c r="E3770" s="2" t="n">
        <v>0</v>
      </c>
      <c r="F3770" s="2" t="n">
        <v>0</v>
      </c>
      <c r="G3770" s="2" t="n">
        <v>53.7</v>
      </c>
      <c r="H3770" s="1" t="n">
        <v>0</v>
      </c>
      <c r="I3770" s="1" t="n">
        <v>1823.2</v>
      </c>
      <c r="J3770" s="1" t="n">
        <v>-0.675717544702307</v>
      </c>
      <c r="K3770" s="1"/>
      <c r="L3770" s="1" t="s">
        <v>428</v>
      </c>
      <c r="M3770" s="3" t="s">
        <v>440</v>
      </c>
      <c r="N3770" s="7" t="n">
        <v>44605</v>
      </c>
    </row>
    <row r="3771" customFormat="false" ht="15" hidden="false" customHeight="false" outlineLevel="0" collapsed="false">
      <c r="A3771" s="6" t="str">
        <f aca="false">"sankmc_"&amp;ROUND(B3771,1)&amp;"_"&amp;ROUND(C3771,1)&amp;"_"&amp;ROUND(D3771,1)&amp;"_"&amp;ROUND(E3771,1)&amp;"_"&amp;ROUND(F3771,1)&amp;"_"&amp;ROUND(G3771,1)</f>
        <v>sankmc_46.3_0_0_0_0_53.7</v>
      </c>
      <c r="B3771" s="2" t="n">
        <v>46.3</v>
      </c>
      <c r="C3771" s="2" t="n">
        <v>0</v>
      </c>
      <c r="D3771" s="2" t="n">
        <v>0</v>
      </c>
      <c r="E3771" s="2" t="n">
        <v>0</v>
      </c>
      <c r="F3771" s="2" t="n">
        <v>0</v>
      </c>
      <c r="G3771" s="2" t="n">
        <v>53.7</v>
      </c>
      <c r="H3771" s="1" t="n">
        <v>0</v>
      </c>
      <c r="I3771" s="1" t="n">
        <v>1873.2</v>
      </c>
      <c r="J3771" s="1" t="n">
        <v>-0.804100347590766</v>
      </c>
      <c r="K3771" s="1"/>
      <c r="L3771" s="1" t="s">
        <v>428</v>
      </c>
      <c r="M3771" s="3" t="s">
        <v>440</v>
      </c>
      <c r="N3771" s="7" t="n">
        <v>44605</v>
      </c>
    </row>
    <row r="3772" customFormat="false" ht="15" hidden="false" customHeight="false" outlineLevel="0" collapsed="false">
      <c r="A3772" s="6" t="str">
        <f aca="false">"sankmc_"&amp;ROUND(B3772,1)&amp;"_"&amp;ROUND(C3772,1)&amp;"_"&amp;ROUND(D3772,1)&amp;"_"&amp;ROUND(E3772,1)&amp;"_"&amp;ROUND(F3772,1)&amp;"_"&amp;ROUND(G3772,1)</f>
        <v>sankmc_46.3_0_0_0_0_53.7</v>
      </c>
      <c r="B3772" s="2" t="n">
        <v>46.3</v>
      </c>
      <c r="C3772" s="2" t="n">
        <v>0</v>
      </c>
      <c r="D3772" s="2" t="n">
        <v>0</v>
      </c>
      <c r="E3772" s="2" t="n">
        <v>0</v>
      </c>
      <c r="F3772" s="2" t="n">
        <v>0</v>
      </c>
      <c r="G3772" s="2" t="n">
        <v>53.7</v>
      </c>
      <c r="H3772" s="1" t="n">
        <v>0</v>
      </c>
      <c r="I3772" s="1" t="n">
        <v>1923.2</v>
      </c>
      <c r="J3772" s="1" t="n">
        <v>-0.920818753952375</v>
      </c>
      <c r="K3772" s="1"/>
      <c r="L3772" s="1" t="s">
        <v>428</v>
      </c>
      <c r="M3772" s="3" t="s">
        <v>440</v>
      </c>
      <c r="N3772" s="7" t="n">
        <v>44605</v>
      </c>
    </row>
    <row r="3773" customFormat="false" ht="15" hidden="false" customHeight="false" outlineLevel="0" collapsed="false">
      <c r="A3773" s="6" t="str">
        <f aca="false">"sankmc_"&amp;ROUND(B3773,1)&amp;"_"&amp;ROUND(C3773,1)&amp;"_"&amp;ROUND(D3773,1)&amp;"_"&amp;ROUND(E3773,1)&amp;"_"&amp;ROUND(F3773,1)&amp;"_"&amp;ROUND(G3773,1)</f>
        <v>sankmc_46.3_0_0_0_0_53.7</v>
      </c>
      <c r="B3773" s="2" t="n">
        <v>46.3</v>
      </c>
      <c r="C3773" s="2" t="n">
        <v>0</v>
      </c>
      <c r="D3773" s="2" t="n">
        <v>0</v>
      </c>
      <c r="E3773" s="2" t="n">
        <v>0</v>
      </c>
      <c r="F3773" s="2" t="n">
        <v>0</v>
      </c>
      <c r="G3773" s="2" t="n">
        <v>53.7</v>
      </c>
      <c r="H3773" s="1" t="n">
        <v>0</v>
      </c>
      <c r="I3773" s="1" t="n">
        <v>1973.2</v>
      </c>
      <c r="J3773" s="1" t="n">
        <v>-1.01772876696043</v>
      </c>
      <c r="K3773" s="1"/>
      <c r="L3773" s="1" t="s">
        <v>428</v>
      </c>
      <c r="M3773" s="3" t="s">
        <v>440</v>
      </c>
      <c r="N3773" s="7" t="n">
        <v>44605</v>
      </c>
    </row>
    <row r="3774" customFormat="false" ht="15" hidden="false" customHeight="false" outlineLevel="0" collapsed="false">
      <c r="A3774" s="6" t="str">
        <f aca="false">"sankmc_"&amp;ROUND(B3774,1)&amp;"_"&amp;ROUND(C3774,1)&amp;"_"&amp;ROUND(D3774,1)&amp;"_"&amp;ROUND(E3774,1)&amp;"_"&amp;ROUND(F3774,1)&amp;"_"&amp;ROUND(G3774,1)</f>
        <v>sankmc_46.3_0_0_0_0_53.7</v>
      </c>
      <c r="B3774" s="2" t="n">
        <v>46.3</v>
      </c>
      <c r="C3774" s="2" t="n">
        <v>0</v>
      </c>
      <c r="D3774" s="2" t="n">
        <v>0</v>
      </c>
      <c r="E3774" s="2" t="n">
        <v>0</v>
      </c>
      <c r="F3774" s="2" t="n">
        <v>0</v>
      </c>
      <c r="G3774" s="2" t="n">
        <v>53.7</v>
      </c>
      <c r="H3774" s="1" t="n">
        <v>0</v>
      </c>
      <c r="I3774" s="1" t="n">
        <v>2023.2</v>
      </c>
      <c r="J3774" s="1" t="n">
        <v>-1.10237290870956</v>
      </c>
      <c r="K3774" s="1"/>
      <c r="L3774" s="1" t="s">
        <v>428</v>
      </c>
      <c r="M3774" s="3" t="s">
        <v>440</v>
      </c>
      <c r="N3774" s="7" t="n">
        <v>44605</v>
      </c>
    </row>
    <row r="3775" customFormat="false" ht="15" hidden="false" customHeight="false" outlineLevel="0" collapsed="false">
      <c r="A3775" s="6" t="str">
        <f aca="false">"sankmc_"&amp;ROUND(B3775,1)&amp;"_"&amp;ROUND(C3775,1)&amp;"_"&amp;ROUND(D3775,1)&amp;"_"&amp;ROUND(E3775,1)&amp;"_"&amp;ROUND(F3775,1)&amp;"_"&amp;ROUND(G3775,1)</f>
        <v>sankmc_46.3_0_0_0_0_53.7</v>
      </c>
      <c r="B3775" s="2" t="n">
        <v>46.3</v>
      </c>
      <c r="C3775" s="2" t="n">
        <v>0</v>
      </c>
      <c r="D3775" s="2" t="n">
        <v>0</v>
      </c>
      <c r="E3775" s="2" t="n">
        <v>0</v>
      </c>
      <c r="F3775" s="2" t="n">
        <v>0</v>
      </c>
      <c r="G3775" s="2" t="n">
        <v>53.7</v>
      </c>
      <c r="H3775" s="1" t="n">
        <v>0</v>
      </c>
      <c r="I3775" s="1" t="n">
        <v>2073.2</v>
      </c>
      <c r="J3775" s="1" t="n">
        <v>-1.18045606445813</v>
      </c>
      <c r="K3775" s="1"/>
      <c r="L3775" s="1" t="s">
        <v>428</v>
      </c>
      <c r="M3775" s="3" t="s">
        <v>440</v>
      </c>
      <c r="N3775" s="7" t="n">
        <v>44605</v>
      </c>
    </row>
    <row r="3776" customFormat="false" ht="15" hidden="false" customHeight="false" outlineLevel="0" collapsed="false">
      <c r="A3776" s="6" t="str">
        <f aca="false">"sankmc_"&amp;ROUND(B3776,1)&amp;"_"&amp;ROUND(C3776,1)&amp;"_"&amp;ROUND(D3776,1)&amp;"_"&amp;ROUND(E3776,1)&amp;"_"&amp;ROUND(F3776,1)&amp;"_"&amp;ROUND(G3776,1)</f>
        <v>sankmc_45.3_0_0_0_0_54.7</v>
      </c>
      <c r="B3776" s="2" t="n">
        <v>45.3</v>
      </c>
      <c r="C3776" s="2" t="n">
        <v>0</v>
      </c>
      <c r="D3776" s="2" t="n">
        <v>0</v>
      </c>
      <c r="E3776" s="2" t="n">
        <v>0</v>
      </c>
      <c r="F3776" s="2" t="n">
        <v>0</v>
      </c>
      <c r="G3776" s="2" t="n">
        <v>54.7</v>
      </c>
      <c r="H3776" s="1" t="n">
        <v>0</v>
      </c>
      <c r="I3776" s="1" t="n">
        <v>1773.2</v>
      </c>
      <c r="J3776" s="1" t="n">
        <v>-0.590066876668705</v>
      </c>
      <c r="K3776" s="1"/>
      <c r="L3776" s="1" t="s">
        <v>428</v>
      </c>
      <c r="M3776" s="3" t="s">
        <v>441</v>
      </c>
      <c r="N3776" s="7" t="n">
        <v>44605</v>
      </c>
    </row>
    <row r="3777" customFormat="false" ht="15" hidden="false" customHeight="false" outlineLevel="0" collapsed="false">
      <c r="A3777" s="6" t="str">
        <f aca="false">"sankmc_"&amp;ROUND(B3777,1)&amp;"_"&amp;ROUND(C3777,1)&amp;"_"&amp;ROUND(D3777,1)&amp;"_"&amp;ROUND(E3777,1)&amp;"_"&amp;ROUND(F3777,1)&amp;"_"&amp;ROUND(G3777,1)</f>
        <v>sankmc_45.3_0_0_0_0_54.7</v>
      </c>
      <c r="B3777" s="2" t="n">
        <v>45.3</v>
      </c>
      <c r="C3777" s="2" t="n">
        <v>0</v>
      </c>
      <c r="D3777" s="2" t="n">
        <v>0</v>
      </c>
      <c r="E3777" s="2" t="n">
        <v>0</v>
      </c>
      <c r="F3777" s="2" t="n">
        <v>0</v>
      </c>
      <c r="G3777" s="2" t="n">
        <v>54.7</v>
      </c>
      <c r="H3777" s="1" t="n">
        <v>0</v>
      </c>
      <c r="I3777" s="1" t="n">
        <v>1823.2</v>
      </c>
      <c r="J3777" s="1" t="n">
        <v>-0.856985199745905</v>
      </c>
      <c r="K3777" s="1"/>
      <c r="L3777" s="1" t="s">
        <v>428</v>
      </c>
      <c r="M3777" s="3" t="s">
        <v>441</v>
      </c>
      <c r="N3777" s="7" t="n">
        <v>44605</v>
      </c>
    </row>
    <row r="3778" customFormat="false" ht="15" hidden="false" customHeight="false" outlineLevel="0" collapsed="false">
      <c r="A3778" s="6" t="str">
        <f aca="false">"sankmc_"&amp;ROUND(B3778,1)&amp;"_"&amp;ROUND(C3778,1)&amp;"_"&amp;ROUND(D3778,1)&amp;"_"&amp;ROUND(E3778,1)&amp;"_"&amp;ROUND(F3778,1)&amp;"_"&amp;ROUND(G3778,1)</f>
        <v>sankmc_45.3_0_0_0_0_54.7</v>
      </c>
      <c r="B3778" s="2" t="n">
        <v>45.3</v>
      </c>
      <c r="C3778" s="2" t="n">
        <v>0</v>
      </c>
      <c r="D3778" s="2" t="n">
        <v>0</v>
      </c>
      <c r="E3778" s="2" t="n">
        <v>0</v>
      </c>
      <c r="F3778" s="2" t="n">
        <v>0</v>
      </c>
      <c r="G3778" s="2" t="n">
        <v>54.7</v>
      </c>
      <c r="H3778" s="1" t="n">
        <v>0</v>
      </c>
      <c r="I3778" s="1" t="n">
        <v>1873.2</v>
      </c>
      <c r="J3778" s="1" t="n">
        <v>-0.853871964321762</v>
      </c>
      <c r="K3778" s="1"/>
      <c r="L3778" s="1" t="s">
        <v>428</v>
      </c>
      <c r="M3778" s="3" t="s">
        <v>441</v>
      </c>
      <c r="N3778" s="7" t="n">
        <v>44605</v>
      </c>
    </row>
    <row r="3779" customFormat="false" ht="15" hidden="false" customHeight="false" outlineLevel="0" collapsed="false">
      <c r="A3779" s="6" t="str">
        <f aca="false">"sankmc_"&amp;ROUND(B3779,1)&amp;"_"&amp;ROUND(C3779,1)&amp;"_"&amp;ROUND(D3779,1)&amp;"_"&amp;ROUND(E3779,1)&amp;"_"&amp;ROUND(F3779,1)&amp;"_"&amp;ROUND(G3779,1)</f>
        <v>sankmc_45.3_0_0_0_0_54.7</v>
      </c>
      <c r="B3779" s="2" t="n">
        <v>45.3</v>
      </c>
      <c r="C3779" s="2" t="n">
        <v>0</v>
      </c>
      <c r="D3779" s="2" t="n">
        <v>0</v>
      </c>
      <c r="E3779" s="2" t="n">
        <v>0</v>
      </c>
      <c r="F3779" s="2" t="n">
        <v>0</v>
      </c>
      <c r="G3779" s="2" t="n">
        <v>54.7</v>
      </c>
      <c r="H3779" s="1" t="n">
        <v>0</v>
      </c>
      <c r="I3779" s="1" t="n">
        <v>1923.2</v>
      </c>
      <c r="J3779" s="1" t="n">
        <v>-0.958607314841775</v>
      </c>
      <c r="K3779" s="1"/>
      <c r="L3779" s="1" t="s">
        <v>428</v>
      </c>
      <c r="M3779" s="3" t="s">
        <v>441</v>
      </c>
      <c r="N3779" s="7" t="n">
        <v>44605</v>
      </c>
    </row>
    <row r="3780" customFormat="false" ht="15" hidden="false" customHeight="false" outlineLevel="0" collapsed="false">
      <c r="A3780" s="6" t="str">
        <f aca="false">"sankmc_"&amp;ROUND(B3780,1)&amp;"_"&amp;ROUND(C3780,1)&amp;"_"&amp;ROUND(D3780,1)&amp;"_"&amp;ROUND(E3780,1)&amp;"_"&amp;ROUND(F3780,1)&amp;"_"&amp;ROUND(G3780,1)</f>
        <v>sankmc_45.3_0_0_0_0_54.7</v>
      </c>
      <c r="B3780" s="2" t="n">
        <v>45.3</v>
      </c>
      <c r="C3780" s="2" t="n">
        <v>0</v>
      </c>
      <c r="D3780" s="2" t="n">
        <v>0</v>
      </c>
      <c r="E3780" s="2" t="n">
        <v>0</v>
      </c>
      <c r="F3780" s="2" t="n">
        <v>0</v>
      </c>
      <c r="G3780" s="2" t="n">
        <v>54.7</v>
      </c>
      <c r="H3780" s="1" t="n">
        <v>0</v>
      </c>
      <c r="I3780" s="1" t="n">
        <v>1973.2</v>
      </c>
      <c r="J3780" s="1" t="n">
        <v>-1.04575749056068</v>
      </c>
      <c r="K3780" s="1"/>
      <c r="L3780" s="1" t="s">
        <v>428</v>
      </c>
      <c r="M3780" s="3" t="s">
        <v>441</v>
      </c>
      <c r="N3780" s="7" t="n">
        <v>44605</v>
      </c>
    </row>
    <row r="3781" customFormat="false" ht="15" hidden="false" customHeight="false" outlineLevel="0" collapsed="false">
      <c r="A3781" s="6" t="str">
        <f aca="false">"sankmc_"&amp;ROUND(B3781,1)&amp;"_"&amp;ROUND(C3781,1)&amp;"_"&amp;ROUND(D3781,1)&amp;"_"&amp;ROUND(E3781,1)&amp;"_"&amp;ROUND(F3781,1)&amp;"_"&amp;ROUND(G3781,1)</f>
        <v>sankmc_45.3_0_0_0_0_54.7</v>
      </c>
      <c r="B3781" s="2" t="n">
        <v>45.3</v>
      </c>
      <c r="C3781" s="2" t="n">
        <v>0</v>
      </c>
      <c r="D3781" s="2" t="n">
        <v>0</v>
      </c>
      <c r="E3781" s="2" t="n">
        <v>0</v>
      </c>
      <c r="F3781" s="2" t="n">
        <v>0</v>
      </c>
      <c r="G3781" s="2" t="n">
        <v>54.7</v>
      </c>
      <c r="H3781" s="1" t="n">
        <v>0</v>
      </c>
      <c r="I3781" s="1" t="n">
        <v>2023.2</v>
      </c>
      <c r="J3781" s="1" t="n">
        <v>-1.1249387366083</v>
      </c>
      <c r="K3781" s="1"/>
      <c r="L3781" s="1" t="s">
        <v>428</v>
      </c>
      <c r="M3781" s="3" t="s">
        <v>441</v>
      </c>
      <c r="N3781" s="7" t="n">
        <v>44605</v>
      </c>
    </row>
    <row r="3782" customFormat="false" ht="15" hidden="false" customHeight="false" outlineLevel="0" collapsed="false">
      <c r="A3782" s="6" t="str">
        <f aca="false">"sankmc_"&amp;ROUND(B3782,1)&amp;"_"&amp;ROUND(C3782,1)&amp;"_"&amp;ROUND(D3782,1)&amp;"_"&amp;ROUND(E3782,1)&amp;"_"&amp;ROUND(F3782,1)&amp;"_"&amp;ROUND(G3782,1)</f>
        <v>sankmc_45.3_0_0_0_0_54.7</v>
      </c>
      <c r="B3782" s="2" t="n">
        <v>45.3</v>
      </c>
      <c r="C3782" s="2" t="n">
        <v>0</v>
      </c>
      <c r="D3782" s="2" t="n">
        <v>0</v>
      </c>
      <c r="E3782" s="2" t="n">
        <v>0</v>
      </c>
      <c r="F3782" s="2" t="n">
        <v>0</v>
      </c>
      <c r="G3782" s="2" t="n">
        <v>54.7</v>
      </c>
      <c r="H3782" s="1" t="n">
        <v>0</v>
      </c>
      <c r="I3782" s="1" t="n">
        <v>2073.2</v>
      </c>
      <c r="J3782" s="1" t="n">
        <v>-1.18045606445813</v>
      </c>
      <c r="K3782" s="1"/>
      <c r="L3782" s="1" t="s">
        <v>428</v>
      </c>
      <c r="M3782" s="3" t="s">
        <v>441</v>
      </c>
      <c r="N3782" s="7" t="n">
        <v>44605</v>
      </c>
    </row>
    <row r="3783" customFormat="false" ht="15" hidden="false" customHeight="false" outlineLevel="0" collapsed="false">
      <c r="A3783" s="6" t="str">
        <f aca="false">"sankmc_"&amp;ROUND(B3783,1)&amp;"_"&amp;ROUND(C3783,1)&amp;"_"&amp;ROUND(D3783,1)&amp;"_"&amp;ROUND(E3783,1)&amp;"_"&amp;ROUND(F3783,1)&amp;"_"&amp;ROUND(G3783,1)</f>
        <v>sankmc_43.8_0_0_0_0_56.2</v>
      </c>
      <c r="B3783" s="2" t="n">
        <v>43.8</v>
      </c>
      <c r="C3783" s="2" t="n">
        <v>0</v>
      </c>
      <c r="D3783" s="2" t="n">
        <v>0</v>
      </c>
      <c r="E3783" s="2" t="n">
        <v>0</v>
      </c>
      <c r="F3783" s="2" t="n">
        <v>0</v>
      </c>
      <c r="G3783" s="2" t="n">
        <v>56.2</v>
      </c>
      <c r="H3783" s="1" t="n">
        <v>0</v>
      </c>
      <c r="I3783" s="1" t="n">
        <v>1773.2</v>
      </c>
      <c r="J3783" s="1" t="n">
        <v>-0.621602099051862</v>
      </c>
      <c r="K3783" s="1"/>
      <c r="L3783" s="1" t="s">
        <v>428</v>
      </c>
      <c r="M3783" s="3" t="s">
        <v>442</v>
      </c>
      <c r="N3783" s="7" t="n">
        <v>44605</v>
      </c>
    </row>
    <row r="3784" customFormat="false" ht="15" hidden="false" customHeight="false" outlineLevel="0" collapsed="false">
      <c r="A3784" s="6" t="str">
        <f aca="false">"sankmc_"&amp;ROUND(B3784,1)&amp;"_"&amp;ROUND(C3784,1)&amp;"_"&amp;ROUND(D3784,1)&amp;"_"&amp;ROUND(E3784,1)&amp;"_"&amp;ROUND(F3784,1)&amp;"_"&amp;ROUND(G3784,1)</f>
        <v>sankmc_43.8_0_0_0_0_56.2</v>
      </c>
      <c r="B3784" s="2" t="n">
        <v>43.8</v>
      </c>
      <c r="C3784" s="2" t="n">
        <v>0</v>
      </c>
      <c r="D3784" s="2" t="n">
        <v>0</v>
      </c>
      <c r="E3784" s="2" t="n">
        <v>0</v>
      </c>
      <c r="F3784" s="2" t="n">
        <v>0</v>
      </c>
      <c r="G3784" s="2" t="n">
        <v>56.2</v>
      </c>
      <c r="H3784" s="1" t="n">
        <v>0</v>
      </c>
      <c r="I3784" s="1" t="n">
        <v>1823.2</v>
      </c>
      <c r="J3784" s="1" t="n">
        <v>-0.744727494896694</v>
      </c>
      <c r="K3784" s="1"/>
      <c r="L3784" s="1" t="s">
        <v>428</v>
      </c>
      <c r="M3784" s="3" t="s">
        <v>442</v>
      </c>
      <c r="N3784" s="7" t="n">
        <v>44605</v>
      </c>
    </row>
    <row r="3785" customFormat="false" ht="15" hidden="false" customHeight="false" outlineLevel="0" collapsed="false">
      <c r="A3785" s="6" t="str">
        <f aca="false">"sankmc_"&amp;ROUND(B3785,1)&amp;"_"&amp;ROUND(C3785,1)&amp;"_"&amp;ROUND(D3785,1)&amp;"_"&amp;ROUND(E3785,1)&amp;"_"&amp;ROUND(F3785,1)&amp;"_"&amp;ROUND(G3785,1)</f>
        <v>sankmc_43.8_0_0_0_0_56.2</v>
      </c>
      <c r="B3785" s="2" t="n">
        <v>43.8</v>
      </c>
      <c r="C3785" s="2" t="n">
        <v>0</v>
      </c>
      <c r="D3785" s="2" t="n">
        <v>0</v>
      </c>
      <c r="E3785" s="2" t="n">
        <v>0</v>
      </c>
      <c r="F3785" s="2" t="n">
        <v>0</v>
      </c>
      <c r="G3785" s="2" t="n">
        <v>56.2</v>
      </c>
      <c r="H3785" s="1" t="n">
        <v>0</v>
      </c>
      <c r="I3785" s="1" t="n">
        <v>1873.2</v>
      </c>
      <c r="J3785" s="1" t="n">
        <v>-0.856985199745905</v>
      </c>
      <c r="K3785" s="1"/>
      <c r="L3785" s="1" t="s">
        <v>428</v>
      </c>
      <c r="M3785" s="3" t="s">
        <v>442</v>
      </c>
      <c r="N3785" s="7" t="n">
        <v>44605</v>
      </c>
    </row>
    <row r="3786" customFormat="false" ht="15" hidden="false" customHeight="false" outlineLevel="0" collapsed="false">
      <c r="A3786" s="6" t="str">
        <f aca="false">"sankmc_"&amp;ROUND(B3786,1)&amp;"_"&amp;ROUND(C3786,1)&amp;"_"&amp;ROUND(D3786,1)&amp;"_"&amp;ROUND(E3786,1)&amp;"_"&amp;ROUND(F3786,1)&amp;"_"&amp;ROUND(G3786,1)</f>
        <v>sankmc_43.8_0_0_0_0_56.2</v>
      </c>
      <c r="B3786" s="2" t="n">
        <v>43.8</v>
      </c>
      <c r="C3786" s="2" t="n">
        <v>0</v>
      </c>
      <c r="D3786" s="2" t="n">
        <v>0</v>
      </c>
      <c r="E3786" s="2" t="n">
        <v>0</v>
      </c>
      <c r="F3786" s="2" t="n">
        <v>0</v>
      </c>
      <c r="G3786" s="2" t="n">
        <v>56.2</v>
      </c>
      <c r="H3786" s="1" t="n">
        <v>0</v>
      </c>
      <c r="I3786" s="1" t="n">
        <v>1923.2</v>
      </c>
      <c r="J3786" s="1" t="n">
        <v>-0.978810700930062</v>
      </c>
      <c r="K3786" s="1"/>
      <c r="L3786" s="1" t="s">
        <v>428</v>
      </c>
      <c r="M3786" s="3" t="s">
        <v>442</v>
      </c>
      <c r="N3786" s="7" t="n">
        <v>44605</v>
      </c>
    </row>
    <row r="3787" customFormat="false" ht="15" hidden="false" customHeight="false" outlineLevel="0" collapsed="false">
      <c r="A3787" s="6" t="str">
        <f aca="false">"sankmc_"&amp;ROUND(B3787,1)&amp;"_"&amp;ROUND(C3787,1)&amp;"_"&amp;ROUND(D3787,1)&amp;"_"&amp;ROUND(E3787,1)&amp;"_"&amp;ROUND(F3787,1)&amp;"_"&amp;ROUND(G3787,1)</f>
        <v>sankmc_43.8_0_0_0_0_56.2</v>
      </c>
      <c r="B3787" s="2" t="n">
        <v>43.8</v>
      </c>
      <c r="C3787" s="2" t="n">
        <v>0</v>
      </c>
      <c r="D3787" s="2" t="n">
        <v>0</v>
      </c>
      <c r="E3787" s="2" t="n">
        <v>0</v>
      </c>
      <c r="F3787" s="2" t="n">
        <v>0</v>
      </c>
      <c r="G3787" s="2" t="n">
        <v>56.2</v>
      </c>
      <c r="H3787" s="1" t="n">
        <v>0</v>
      </c>
      <c r="I3787" s="1" t="n">
        <v>1973.2</v>
      </c>
      <c r="J3787" s="1" t="n">
        <v>-1.09151498112135</v>
      </c>
      <c r="K3787" s="1"/>
      <c r="L3787" s="1" t="s">
        <v>428</v>
      </c>
      <c r="M3787" s="3" t="s">
        <v>442</v>
      </c>
      <c r="N3787" s="7" t="n">
        <v>44605</v>
      </c>
    </row>
    <row r="3788" customFormat="false" ht="15" hidden="false" customHeight="false" outlineLevel="0" collapsed="false">
      <c r="A3788" s="6" t="str">
        <f aca="false">"sankmc_"&amp;ROUND(B3788,1)&amp;"_"&amp;ROUND(C3788,1)&amp;"_"&amp;ROUND(D3788,1)&amp;"_"&amp;ROUND(E3788,1)&amp;"_"&amp;ROUND(F3788,1)&amp;"_"&amp;ROUND(G3788,1)</f>
        <v>sankmc_43.8_0_0_0_0_56.2</v>
      </c>
      <c r="B3788" s="2" t="n">
        <v>43.8</v>
      </c>
      <c r="C3788" s="2" t="n">
        <v>0</v>
      </c>
      <c r="D3788" s="2" t="n">
        <v>0</v>
      </c>
      <c r="E3788" s="2" t="n">
        <v>0</v>
      </c>
      <c r="F3788" s="2" t="n">
        <v>0</v>
      </c>
      <c r="G3788" s="2" t="n">
        <v>56.2</v>
      </c>
      <c r="H3788" s="1" t="n">
        <v>0</v>
      </c>
      <c r="I3788" s="1" t="n">
        <v>2023.2</v>
      </c>
      <c r="J3788" s="1" t="n">
        <v>-1.16749108729376</v>
      </c>
      <c r="K3788" s="1"/>
      <c r="L3788" s="1" t="s">
        <v>428</v>
      </c>
      <c r="M3788" s="3" t="s">
        <v>442</v>
      </c>
      <c r="N3788" s="7" t="n">
        <v>44605</v>
      </c>
    </row>
    <row r="3789" customFormat="false" ht="15" hidden="false" customHeight="false" outlineLevel="0" collapsed="false">
      <c r="A3789" s="6" t="str">
        <f aca="false">"sankmc_"&amp;ROUND(B3789,1)&amp;"_"&amp;ROUND(C3789,1)&amp;"_"&amp;ROUND(D3789,1)&amp;"_"&amp;ROUND(E3789,1)&amp;"_"&amp;ROUND(F3789,1)&amp;"_"&amp;ROUND(G3789,1)</f>
        <v>sankmc_43.8_0_0_0_0_56.2</v>
      </c>
      <c r="B3789" s="2" t="n">
        <v>43.8</v>
      </c>
      <c r="C3789" s="2" t="n">
        <v>0</v>
      </c>
      <c r="D3789" s="2" t="n">
        <v>0</v>
      </c>
      <c r="E3789" s="2" t="n">
        <v>0</v>
      </c>
      <c r="F3789" s="2" t="n">
        <v>0</v>
      </c>
      <c r="G3789" s="2" t="n">
        <v>56.2</v>
      </c>
      <c r="H3789" s="1" t="n">
        <v>0</v>
      </c>
      <c r="I3789" s="1" t="n">
        <v>2073.2</v>
      </c>
      <c r="J3789" s="1" t="n">
        <v>-1.22184874961636</v>
      </c>
      <c r="K3789" s="1"/>
      <c r="L3789" s="1" t="s">
        <v>428</v>
      </c>
      <c r="M3789" s="3" t="s">
        <v>442</v>
      </c>
      <c r="N3789" s="7" t="n">
        <v>44605</v>
      </c>
    </row>
    <row r="3790" customFormat="false" ht="15" hidden="false" customHeight="false" outlineLevel="0" collapsed="false">
      <c r="A3790" s="6" t="str">
        <f aca="false">"sankmc_"&amp;ROUND(B3790,1)&amp;"_"&amp;ROUND(C3790,1)&amp;"_"&amp;ROUND(D3790,1)&amp;"_"&amp;ROUND(E3790,1)&amp;"_"&amp;ROUND(F3790,1)&amp;"_"&amp;ROUND(G3790,1)</f>
        <v>sankmc_42.3_0_0_0_0_57.7</v>
      </c>
      <c r="B3790" s="2" t="n">
        <v>42.3</v>
      </c>
      <c r="C3790" s="2" t="n">
        <v>0</v>
      </c>
      <c r="D3790" s="2" t="n">
        <v>0</v>
      </c>
      <c r="E3790" s="2" t="n">
        <v>0</v>
      </c>
      <c r="F3790" s="2" t="n">
        <v>0</v>
      </c>
      <c r="G3790" s="2" t="n">
        <v>57.7</v>
      </c>
      <c r="H3790" s="1" t="n">
        <v>0</v>
      </c>
      <c r="I3790" s="1" t="n">
        <v>1873.2</v>
      </c>
      <c r="J3790" s="1" t="n">
        <v>-0.94692155651658</v>
      </c>
      <c r="K3790" s="1"/>
      <c r="L3790" s="1" t="s">
        <v>428</v>
      </c>
      <c r="M3790" s="3" t="s">
        <v>443</v>
      </c>
      <c r="N3790" s="7" t="n">
        <v>44605</v>
      </c>
    </row>
    <row r="3791" customFormat="false" ht="15" hidden="false" customHeight="false" outlineLevel="0" collapsed="false">
      <c r="A3791" s="6" t="str">
        <f aca="false">"sankmc_"&amp;ROUND(B3791,1)&amp;"_"&amp;ROUND(C3791,1)&amp;"_"&amp;ROUND(D3791,1)&amp;"_"&amp;ROUND(E3791,1)&amp;"_"&amp;ROUND(F3791,1)&amp;"_"&amp;ROUND(G3791,1)</f>
        <v>sankmc_42.3_0_0_0_0_57.7</v>
      </c>
      <c r="B3791" s="2" t="n">
        <v>42.3</v>
      </c>
      <c r="C3791" s="2" t="n">
        <v>0</v>
      </c>
      <c r="D3791" s="2" t="n">
        <v>0</v>
      </c>
      <c r="E3791" s="2" t="n">
        <v>0</v>
      </c>
      <c r="F3791" s="2" t="n">
        <v>0</v>
      </c>
      <c r="G3791" s="2" t="n">
        <v>57.7</v>
      </c>
      <c r="H3791" s="1" t="n">
        <v>0</v>
      </c>
      <c r="I3791" s="1" t="n">
        <v>1923.2</v>
      </c>
      <c r="J3791" s="1" t="n">
        <v>-1.04575749056068</v>
      </c>
      <c r="K3791" s="1"/>
      <c r="L3791" s="1" t="s">
        <v>428</v>
      </c>
      <c r="M3791" s="3" t="s">
        <v>443</v>
      </c>
      <c r="N3791" s="7" t="n">
        <v>44605</v>
      </c>
    </row>
    <row r="3792" customFormat="false" ht="15" hidden="false" customHeight="false" outlineLevel="0" collapsed="false">
      <c r="A3792" s="6" t="str">
        <f aca="false">"sankmc_"&amp;ROUND(B3792,1)&amp;"_"&amp;ROUND(C3792,1)&amp;"_"&amp;ROUND(D3792,1)&amp;"_"&amp;ROUND(E3792,1)&amp;"_"&amp;ROUND(F3792,1)&amp;"_"&amp;ROUND(G3792,1)</f>
        <v>sankmc_42.3_0_0_0_0_57.7</v>
      </c>
      <c r="B3792" s="2" t="n">
        <v>42.3</v>
      </c>
      <c r="C3792" s="2" t="n">
        <v>0</v>
      </c>
      <c r="D3792" s="2" t="n">
        <v>0</v>
      </c>
      <c r="E3792" s="2" t="n">
        <v>0</v>
      </c>
      <c r="F3792" s="2" t="n">
        <v>0</v>
      </c>
      <c r="G3792" s="2" t="n">
        <v>57.7</v>
      </c>
      <c r="H3792" s="1" t="n">
        <v>0</v>
      </c>
      <c r="I3792" s="1" t="n">
        <v>1973.2</v>
      </c>
      <c r="J3792" s="1" t="n">
        <v>-1.13076828026902</v>
      </c>
      <c r="K3792" s="1"/>
      <c r="L3792" s="1" t="s">
        <v>428</v>
      </c>
      <c r="M3792" s="3" t="s">
        <v>443</v>
      </c>
      <c r="N3792" s="7" t="n">
        <v>44605</v>
      </c>
    </row>
    <row r="3793" customFormat="false" ht="15" hidden="false" customHeight="false" outlineLevel="0" collapsed="false">
      <c r="A3793" s="6" t="str">
        <f aca="false">"sankmc_"&amp;ROUND(B3793,1)&amp;"_"&amp;ROUND(C3793,1)&amp;"_"&amp;ROUND(D3793,1)&amp;"_"&amp;ROUND(E3793,1)&amp;"_"&amp;ROUND(F3793,1)&amp;"_"&amp;ROUND(G3793,1)</f>
        <v>sankmc_42.3_0_0_0_0_57.7</v>
      </c>
      <c r="B3793" s="2" t="n">
        <v>42.3</v>
      </c>
      <c r="C3793" s="2" t="n">
        <v>0</v>
      </c>
      <c r="D3793" s="2" t="n">
        <v>0</v>
      </c>
      <c r="E3793" s="2" t="n">
        <v>0</v>
      </c>
      <c r="F3793" s="2" t="n">
        <v>0</v>
      </c>
      <c r="G3793" s="2" t="n">
        <v>57.7</v>
      </c>
      <c r="H3793" s="1" t="n">
        <v>0</v>
      </c>
      <c r="I3793" s="1" t="n">
        <v>2023.2</v>
      </c>
      <c r="J3793" s="1" t="n">
        <v>-1.20760831050175</v>
      </c>
      <c r="K3793" s="1"/>
      <c r="L3793" s="1" t="s">
        <v>428</v>
      </c>
      <c r="M3793" s="3" t="s">
        <v>443</v>
      </c>
      <c r="N3793" s="7" t="n">
        <v>44605</v>
      </c>
    </row>
    <row r="3794" customFormat="false" ht="15" hidden="false" customHeight="false" outlineLevel="0" collapsed="false">
      <c r="A3794" s="6" t="str">
        <f aca="false">"sankmc_"&amp;ROUND(B3794,1)&amp;"_"&amp;ROUND(C3794,1)&amp;"_"&amp;ROUND(D3794,1)&amp;"_"&amp;ROUND(E3794,1)&amp;"_"&amp;ROUND(F3794,1)&amp;"_"&amp;ROUND(G3794,1)</f>
        <v>sankmc_42.3_0_0_0_0_57.7</v>
      </c>
      <c r="B3794" s="2" t="n">
        <v>42.3</v>
      </c>
      <c r="C3794" s="2" t="n">
        <v>0</v>
      </c>
      <c r="D3794" s="2" t="n">
        <v>0</v>
      </c>
      <c r="E3794" s="2" t="n">
        <v>0</v>
      </c>
      <c r="F3794" s="2" t="n">
        <v>0</v>
      </c>
      <c r="G3794" s="2" t="n">
        <v>57.7</v>
      </c>
      <c r="H3794" s="1" t="n">
        <v>0</v>
      </c>
      <c r="I3794" s="1" t="n">
        <v>2073.2</v>
      </c>
      <c r="J3794" s="1" t="n">
        <v>-1.26760624017703</v>
      </c>
      <c r="K3794" s="1"/>
      <c r="L3794" s="1" t="s">
        <v>428</v>
      </c>
      <c r="M3794" s="3" t="s">
        <v>443</v>
      </c>
      <c r="N3794" s="7" t="n">
        <v>44605</v>
      </c>
    </row>
    <row r="3795" customFormat="false" ht="15" hidden="false" customHeight="false" outlineLevel="0" collapsed="false">
      <c r="A3795" s="6" t="str">
        <f aca="false">"sankmc_"&amp;ROUND(B3795,1)&amp;"_"&amp;ROUND(C3795,1)&amp;"_"&amp;ROUND(D3795,1)&amp;"_"&amp;ROUND(E3795,1)&amp;"_"&amp;ROUND(F3795,1)&amp;"_"&amp;ROUND(G3795,1)</f>
        <v>sankmc_55.7_0_0_0_44.3_0</v>
      </c>
      <c r="B3795" s="2" t="n">
        <v>55.7</v>
      </c>
      <c r="C3795" s="2" t="n">
        <v>0</v>
      </c>
      <c r="D3795" s="2" t="n">
        <v>0</v>
      </c>
      <c r="E3795" s="2" t="n">
        <v>0</v>
      </c>
      <c r="F3795" s="2" t="n">
        <v>44.3</v>
      </c>
      <c r="G3795" s="2" t="n">
        <v>0</v>
      </c>
      <c r="H3795" s="1" t="n">
        <v>0</v>
      </c>
      <c r="I3795" s="1" t="n">
        <v>1923.2</v>
      </c>
      <c r="J3795" s="1" t="n">
        <v>-0.216096420727265</v>
      </c>
      <c r="K3795" s="1"/>
      <c r="L3795" s="1" t="s">
        <v>444</v>
      </c>
      <c r="M3795" s="3" t="s">
        <v>445</v>
      </c>
      <c r="N3795" s="7" t="n">
        <v>44605</v>
      </c>
    </row>
    <row r="3796" customFormat="false" ht="15" hidden="false" customHeight="false" outlineLevel="0" collapsed="false">
      <c r="A3796" s="6" t="str">
        <f aca="false">"sankmc_"&amp;ROUND(B3796,1)&amp;"_"&amp;ROUND(C3796,1)&amp;"_"&amp;ROUND(D3796,1)&amp;"_"&amp;ROUND(E3796,1)&amp;"_"&amp;ROUND(F3796,1)&amp;"_"&amp;ROUND(G3796,1)</f>
        <v>sankmc_55.7_0_0_0_44.3_0</v>
      </c>
      <c r="B3796" s="2" t="n">
        <v>55.7</v>
      </c>
      <c r="C3796" s="2" t="n">
        <v>0</v>
      </c>
      <c r="D3796" s="2" t="n">
        <v>0</v>
      </c>
      <c r="E3796" s="2" t="n">
        <v>0</v>
      </c>
      <c r="F3796" s="2" t="n">
        <v>44.3</v>
      </c>
      <c r="G3796" s="2" t="n">
        <v>0</v>
      </c>
      <c r="H3796" s="1" t="n">
        <v>0</v>
      </c>
      <c r="I3796" s="1" t="n">
        <v>1973.2</v>
      </c>
      <c r="J3796" s="1" t="n">
        <v>-0.334419008982047</v>
      </c>
      <c r="K3796" s="1"/>
      <c r="L3796" s="1" t="s">
        <v>444</v>
      </c>
      <c r="M3796" s="3" t="s">
        <v>445</v>
      </c>
      <c r="N3796" s="7" t="n">
        <v>44605</v>
      </c>
    </row>
    <row r="3797" customFormat="false" ht="15" hidden="false" customHeight="false" outlineLevel="0" collapsed="false">
      <c r="A3797" s="6" t="str">
        <f aca="false">"sankmc_"&amp;ROUND(B3797,1)&amp;"_"&amp;ROUND(C3797,1)&amp;"_"&amp;ROUND(D3797,1)&amp;"_"&amp;ROUND(E3797,1)&amp;"_"&amp;ROUND(F3797,1)&amp;"_"&amp;ROUND(G3797,1)</f>
        <v>sankmc_55.7_0_0_0_44.3_0</v>
      </c>
      <c r="B3797" s="2" t="n">
        <v>55.7</v>
      </c>
      <c r="C3797" s="2" t="n">
        <v>0</v>
      </c>
      <c r="D3797" s="2" t="n">
        <v>0</v>
      </c>
      <c r="E3797" s="2" t="n">
        <v>0</v>
      </c>
      <c r="F3797" s="2" t="n">
        <v>44.3</v>
      </c>
      <c r="G3797" s="2" t="n">
        <v>0</v>
      </c>
      <c r="H3797" s="1" t="n">
        <v>0</v>
      </c>
      <c r="I3797" s="1" t="n">
        <v>2023.2</v>
      </c>
      <c r="J3797" s="1" t="n">
        <v>-0.443697499232713</v>
      </c>
      <c r="K3797" s="1"/>
      <c r="L3797" s="1" t="s">
        <v>444</v>
      </c>
      <c r="M3797" s="3" t="s">
        <v>445</v>
      </c>
      <c r="N3797" s="7" t="n">
        <v>44605</v>
      </c>
    </row>
    <row r="3798" customFormat="false" ht="15" hidden="false" customHeight="false" outlineLevel="0" collapsed="false">
      <c r="A3798" s="6" t="str">
        <f aca="false">"sankmc_"&amp;ROUND(B3798,1)&amp;"_"&amp;ROUND(C3798,1)&amp;"_"&amp;ROUND(D3798,1)&amp;"_"&amp;ROUND(E3798,1)&amp;"_"&amp;ROUND(F3798,1)&amp;"_"&amp;ROUND(G3798,1)</f>
        <v>sankmc_55.7_0_0_0_44.3_0</v>
      </c>
      <c r="B3798" s="2" t="n">
        <v>55.7</v>
      </c>
      <c r="C3798" s="2" t="n">
        <v>0</v>
      </c>
      <c r="D3798" s="2" t="n">
        <v>0</v>
      </c>
      <c r="E3798" s="2" t="n">
        <v>0</v>
      </c>
      <c r="F3798" s="2" t="n">
        <v>44.3</v>
      </c>
      <c r="G3798" s="2" t="n">
        <v>0</v>
      </c>
      <c r="H3798" s="1" t="n">
        <v>0</v>
      </c>
      <c r="I3798" s="1" t="n">
        <v>2073.2</v>
      </c>
      <c r="J3798" s="1" t="n">
        <v>-0.54821356447571</v>
      </c>
      <c r="K3798" s="1"/>
      <c r="L3798" s="1" t="s">
        <v>444</v>
      </c>
      <c r="M3798" s="3" t="s">
        <v>445</v>
      </c>
      <c r="N3798" s="7" t="n">
        <v>44605</v>
      </c>
    </row>
    <row r="3799" customFormat="false" ht="15" hidden="false" customHeight="false" outlineLevel="0" collapsed="false">
      <c r="A3799" s="6" t="str">
        <f aca="false">"sankmc_"&amp;ROUND(B3799,1)&amp;"_"&amp;ROUND(C3799,1)&amp;"_"&amp;ROUND(D3799,1)&amp;"_"&amp;ROUND(E3799,1)&amp;"_"&amp;ROUND(F3799,1)&amp;"_"&amp;ROUND(G3799,1)</f>
        <v>sankmc_54.9_0_0_0_45.1_0</v>
      </c>
      <c r="B3799" s="2" t="n">
        <v>54.9</v>
      </c>
      <c r="C3799" s="2" t="n">
        <v>0</v>
      </c>
      <c r="D3799" s="2" t="n">
        <v>0</v>
      </c>
      <c r="E3799" s="2" t="n">
        <v>0</v>
      </c>
      <c r="F3799" s="2" t="n">
        <v>45.1</v>
      </c>
      <c r="G3799" s="2" t="n">
        <v>0</v>
      </c>
      <c r="H3799" s="1" t="n">
        <v>0</v>
      </c>
      <c r="I3799" s="1" t="n">
        <v>1823.2</v>
      </c>
      <c r="J3799" s="1" t="n">
        <v>-0.079876673709276</v>
      </c>
      <c r="K3799" s="1"/>
      <c r="L3799" s="1" t="s">
        <v>444</v>
      </c>
      <c r="M3799" s="3" t="s">
        <v>446</v>
      </c>
      <c r="N3799" s="7" t="n">
        <v>44605</v>
      </c>
    </row>
    <row r="3800" customFormat="false" ht="15" hidden="false" customHeight="false" outlineLevel="0" collapsed="false">
      <c r="A3800" s="6" t="str">
        <f aca="false">"sankmc_"&amp;ROUND(B3800,1)&amp;"_"&amp;ROUND(C3800,1)&amp;"_"&amp;ROUND(D3800,1)&amp;"_"&amp;ROUND(E3800,1)&amp;"_"&amp;ROUND(F3800,1)&amp;"_"&amp;ROUND(G3800,1)</f>
        <v>sankmc_54.9_0_0_0_45.1_0</v>
      </c>
      <c r="B3800" s="2" t="n">
        <v>54.9</v>
      </c>
      <c r="C3800" s="2" t="n">
        <v>0</v>
      </c>
      <c r="D3800" s="2" t="n">
        <v>0</v>
      </c>
      <c r="E3800" s="2" t="n">
        <v>0</v>
      </c>
      <c r="F3800" s="2" t="n">
        <v>45.1</v>
      </c>
      <c r="G3800" s="2" t="n">
        <v>0</v>
      </c>
      <c r="H3800" s="1" t="n">
        <v>0</v>
      </c>
      <c r="I3800" s="1" t="n">
        <v>1873.2</v>
      </c>
      <c r="J3800" s="1" t="n">
        <v>-0.219682687859849</v>
      </c>
      <c r="K3800" s="1"/>
      <c r="L3800" s="1" t="s">
        <v>444</v>
      </c>
      <c r="M3800" s="3" t="s">
        <v>446</v>
      </c>
      <c r="N3800" s="7" t="n">
        <v>44605</v>
      </c>
    </row>
    <row r="3801" customFormat="false" ht="15" hidden="false" customHeight="false" outlineLevel="0" collapsed="false">
      <c r="A3801" s="6" t="str">
        <f aca="false">"sankmc_"&amp;ROUND(B3801,1)&amp;"_"&amp;ROUND(C3801,1)&amp;"_"&amp;ROUND(D3801,1)&amp;"_"&amp;ROUND(E3801,1)&amp;"_"&amp;ROUND(F3801,1)&amp;"_"&amp;ROUND(G3801,1)</f>
        <v>sankmc_54.9_0_0_0_45.1_0</v>
      </c>
      <c r="B3801" s="2" t="n">
        <v>54.9</v>
      </c>
      <c r="C3801" s="2" t="n">
        <v>0</v>
      </c>
      <c r="D3801" s="2" t="n">
        <v>0</v>
      </c>
      <c r="E3801" s="2" t="n">
        <v>0</v>
      </c>
      <c r="F3801" s="2" t="n">
        <v>45.1</v>
      </c>
      <c r="G3801" s="2" t="n">
        <v>0</v>
      </c>
      <c r="H3801" s="1" t="n">
        <v>0</v>
      </c>
      <c r="I3801" s="1" t="n">
        <v>1923.2</v>
      </c>
      <c r="J3801" s="1" t="n">
        <v>-0.34008379993015</v>
      </c>
      <c r="K3801" s="1"/>
      <c r="L3801" s="1" t="s">
        <v>444</v>
      </c>
      <c r="M3801" s="3" t="s">
        <v>446</v>
      </c>
      <c r="N3801" s="7" t="n">
        <v>44605</v>
      </c>
    </row>
    <row r="3802" customFormat="false" ht="15" hidden="false" customHeight="false" outlineLevel="0" collapsed="false">
      <c r="A3802" s="6" t="str">
        <f aca="false">"sankmc_"&amp;ROUND(B3802,1)&amp;"_"&amp;ROUND(C3802,1)&amp;"_"&amp;ROUND(D3802,1)&amp;"_"&amp;ROUND(E3802,1)&amp;"_"&amp;ROUND(F3802,1)&amp;"_"&amp;ROUND(G3802,1)</f>
        <v>sankmc_54.9_0_0_0_45.1_0</v>
      </c>
      <c r="B3802" s="2" t="n">
        <v>54.9</v>
      </c>
      <c r="C3802" s="2" t="n">
        <v>0</v>
      </c>
      <c r="D3802" s="2" t="n">
        <v>0</v>
      </c>
      <c r="E3802" s="2" t="n">
        <v>0</v>
      </c>
      <c r="F3802" s="2" t="n">
        <v>45.1</v>
      </c>
      <c r="G3802" s="2" t="n">
        <v>0</v>
      </c>
      <c r="H3802" s="1" t="n">
        <v>0</v>
      </c>
      <c r="I3802" s="1" t="n">
        <v>1973.2</v>
      </c>
      <c r="J3802" s="1" t="n">
        <v>-0.431798275933005</v>
      </c>
      <c r="K3802" s="1"/>
      <c r="L3802" s="1" t="s">
        <v>444</v>
      </c>
      <c r="M3802" s="3" t="s">
        <v>446</v>
      </c>
      <c r="N3802" s="7" t="n">
        <v>44605</v>
      </c>
    </row>
    <row r="3803" customFormat="false" ht="15" hidden="false" customHeight="false" outlineLevel="0" collapsed="false">
      <c r="A3803" s="6" t="str">
        <f aca="false">"sankmc_"&amp;ROUND(B3803,1)&amp;"_"&amp;ROUND(C3803,1)&amp;"_"&amp;ROUND(D3803,1)&amp;"_"&amp;ROUND(E3803,1)&amp;"_"&amp;ROUND(F3803,1)&amp;"_"&amp;ROUND(G3803,1)</f>
        <v>sankmc_54.9_0_0_0_45.1_0</v>
      </c>
      <c r="B3803" s="2" t="n">
        <v>54.9</v>
      </c>
      <c r="C3803" s="2" t="n">
        <v>0</v>
      </c>
      <c r="D3803" s="2" t="n">
        <v>0</v>
      </c>
      <c r="E3803" s="2" t="n">
        <v>0</v>
      </c>
      <c r="F3803" s="2" t="n">
        <v>45.1</v>
      </c>
      <c r="G3803" s="2" t="n">
        <v>0</v>
      </c>
      <c r="H3803" s="1" t="n">
        <v>0</v>
      </c>
      <c r="I3803" s="1" t="n">
        <v>2023.2</v>
      </c>
      <c r="J3803" s="1" t="n">
        <v>-0.570247719997592</v>
      </c>
      <c r="K3803" s="1"/>
      <c r="L3803" s="1" t="s">
        <v>444</v>
      </c>
      <c r="M3803" s="3" t="s">
        <v>446</v>
      </c>
      <c r="N3803" s="7" t="n">
        <v>44605</v>
      </c>
    </row>
    <row r="3804" customFormat="false" ht="15" hidden="false" customHeight="false" outlineLevel="0" collapsed="false">
      <c r="A3804" s="6" t="str">
        <f aca="false">"sankmc_"&amp;ROUND(B3804,1)&amp;"_"&amp;ROUND(C3804,1)&amp;"_"&amp;ROUND(D3804,1)&amp;"_"&amp;ROUND(E3804,1)&amp;"_"&amp;ROUND(F3804,1)&amp;"_"&amp;ROUND(G3804,1)</f>
        <v>sankmc_54.9_0_0_0_45.1_0</v>
      </c>
      <c r="B3804" s="2" t="n">
        <v>54.9</v>
      </c>
      <c r="C3804" s="2" t="n">
        <v>0</v>
      </c>
      <c r="D3804" s="2" t="n">
        <v>0</v>
      </c>
      <c r="E3804" s="2" t="n">
        <v>0</v>
      </c>
      <c r="F3804" s="2" t="n">
        <v>45.1</v>
      </c>
      <c r="G3804" s="2" t="n">
        <v>0</v>
      </c>
      <c r="H3804" s="1" t="n">
        <v>0</v>
      </c>
      <c r="I3804" s="1" t="n">
        <v>2073.2</v>
      </c>
      <c r="J3804" s="1" t="n">
        <v>-0.679853713888946</v>
      </c>
      <c r="K3804" s="1"/>
      <c r="L3804" s="1" t="s">
        <v>444</v>
      </c>
      <c r="M3804" s="3" t="s">
        <v>446</v>
      </c>
      <c r="N3804" s="7" t="n">
        <v>44605</v>
      </c>
    </row>
    <row r="3805" customFormat="false" ht="15" hidden="false" customHeight="false" outlineLevel="0" collapsed="false">
      <c r="A3805" s="6" t="str">
        <f aca="false">"sankmc_"&amp;ROUND(B3805,1)&amp;"_"&amp;ROUND(C3805,1)&amp;"_"&amp;ROUND(D3805,1)&amp;"_"&amp;ROUND(E3805,1)&amp;"_"&amp;ROUND(F3805,1)&amp;"_"&amp;ROUND(G3805,1)</f>
        <v>sankmc_54.2_0_0_0_45.8_0</v>
      </c>
      <c r="B3805" s="2" t="n">
        <v>54.2</v>
      </c>
      <c r="C3805" s="2" t="n">
        <v>0</v>
      </c>
      <c r="D3805" s="2" t="n">
        <v>0</v>
      </c>
      <c r="E3805" s="2" t="n">
        <v>0</v>
      </c>
      <c r="F3805" s="2" t="n">
        <v>45.8</v>
      </c>
      <c r="G3805" s="2" t="n">
        <v>0</v>
      </c>
      <c r="H3805" s="1" t="n">
        <v>0</v>
      </c>
      <c r="I3805" s="1" t="n">
        <v>1823.2</v>
      </c>
      <c r="J3805" s="1" t="n">
        <v>-0.189767482004916</v>
      </c>
      <c r="K3805" s="1"/>
      <c r="L3805" s="1" t="s">
        <v>444</v>
      </c>
      <c r="M3805" s="3" t="s">
        <v>447</v>
      </c>
      <c r="N3805" s="7" t="n">
        <v>44605</v>
      </c>
    </row>
    <row r="3806" customFormat="false" ht="15" hidden="false" customHeight="false" outlineLevel="0" collapsed="false">
      <c r="A3806" s="6" t="str">
        <f aca="false">"sankmc_"&amp;ROUND(B3806,1)&amp;"_"&amp;ROUND(C3806,1)&amp;"_"&amp;ROUND(D3806,1)&amp;"_"&amp;ROUND(E3806,1)&amp;"_"&amp;ROUND(F3806,1)&amp;"_"&amp;ROUND(G3806,1)</f>
        <v>sankmc_54.2_0_0_0_45.8_0</v>
      </c>
      <c r="B3806" s="2" t="n">
        <v>54.2</v>
      </c>
      <c r="C3806" s="2" t="n">
        <v>0</v>
      </c>
      <c r="D3806" s="2" t="n">
        <v>0</v>
      </c>
      <c r="E3806" s="2" t="n">
        <v>0</v>
      </c>
      <c r="F3806" s="2" t="n">
        <v>45.8</v>
      </c>
      <c r="G3806" s="2" t="n">
        <v>0</v>
      </c>
      <c r="H3806" s="1" t="n">
        <v>0</v>
      </c>
      <c r="I3806" s="1" t="n">
        <v>1873.2</v>
      </c>
      <c r="J3806" s="1" t="n">
        <v>-0.323306390375133</v>
      </c>
      <c r="K3806" s="1"/>
      <c r="L3806" s="1" t="s">
        <v>444</v>
      </c>
      <c r="M3806" s="3" t="s">
        <v>447</v>
      </c>
      <c r="N3806" s="7" t="n">
        <v>44605</v>
      </c>
    </row>
    <row r="3807" customFormat="false" ht="15" hidden="false" customHeight="false" outlineLevel="0" collapsed="false">
      <c r="A3807" s="6" t="str">
        <f aca="false">"sankmc_"&amp;ROUND(B3807,1)&amp;"_"&amp;ROUND(C3807,1)&amp;"_"&amp;ROUND(D3807,1)&amp;"_"&amp;ROUND(E3807,1)&amp;"_"&amp;ROUND(F3807,1)&amp;"_"&amp;ROUND(G3807,1)</f>
        <v>sankmc_54.2_0_0_0_45.8_0</v>
      </c>
      <c r="B3807" s="2" t="n">
        <v>54.2</v>
      </c>
      <c r="C3807" s="2" t="n">
        <v>0</v>
      </c>
      <c r="D3807" s="2" t="n">
        <v>0</v>
      </c>
      <c r="E3807" s="2" t="n">
        <v>0</v>
      </c>
      <c r="F3807" s="2" t="n">
        <v>45.8</v>
      </c>
      <c r="G3807" s="2" t="n">
        <v>0</v>
      </c>
      <c r="H3807" s="1" t="n">
        <v>0</v>
      </c>
      <c r="I3807" s="1" t="n">
        <v>1923.2</v>
      </c>
      <c r="J3807" s="1" t="n">
        <v>-0.449771646944906</v>
      </c>
      <c r="K3807" s="1"/>
      <c r="L3807" s="1" t="s">
        <v>444</v>
      </c>
      <c r="M3807" s="3" t="s">
        <v>447</v>
      </c>
      <c r="N3807" s="7" t="n">
        <v>44605</v>
      </c>
    </row>
    <row r="3808" customFormat="false" ht="15" hidden="false" customHeight="false" outlineLevel="0" collapsed="false">
      <c r="A3808" s="6" t="str">
        <f aca="false">"sankmc_"&amp;ROUND(B3808,1)&amp;"_"&amp;ROUND(C3808,1)&amp;"_"&amp;ROUND(D3808,1)&amp;"_"&amp;ROUND(E3808,1)&amp;"_"&amp;ROUND(F3808,1)&amp;"_"&amp;ROUND(G3808,1)</f>
        <v>sankmc_54.2_0_0_0_45.8_0</v>
      </c>
      <c r="B3808" s="2" t="n">
        <v>54.2</v>
      </c>
      <c r="C3808" s="2" t="n">
        <v>0</v>
      </c>
      <c r="D3808" s="2" t="n">
        <v>0</v>
      </c>
      <c r="E3808" s="2" t="n">
        <v>0</v>
      </c>
      <c r="F3808" s="2" t="n">
        <v>45.8</v>
      </c>
      <c r="G3808" s="2" t="n">
        <v>0</v>
      </c>
      <c r="H3808" s="1" t="n">
        <v>0</v>
      </c>
      <c r="I3808" s="1" t="n">
        <v>1973.2</v>
      </c>
      <c r="J3808" s="1" t="n">
        <v>-0.580044251510242</v>
      </c>
      <c r="K3808" s="1"/>
      <c r="L3808" s="1" t="s">
        <v>444</v>
      </c>
      <c r="M3808" s="3" t="s">
        <v>447</v>
      </c>
      <c r="N3808" s="7" t="n">
        <v>44605</v>
      </c>
    </row>
    <row r="3809" customFormat="false" ht="15" hidden="false" customHeight="false" outlineLevel="0" collapsed="false">
      <c r="A3809" s="6" t="str">
        <f aca="false">"sankmc_"&amp;ROUND(B3809,1)&amp;"_"&amp;ROUND(C3809,1)&amp;"_"&amp;ROUND(D3809,1)&amp;"_"&amp;ROUND(E3809,1)&amp;"_"&amp;ROUND(F3809,1)&amp;"_"&amp;ROUND(G3809,1)</f>
        <v>sankmc_54.2_0_0_0_45.8_0</v>
      </c>
      <c r="B3809" s="2" t="n">
        <v>54.2</v>
      </c>
      <c r="C3809" s="2" t="n">
        <v>0</v>
      </c>
      <c r="D3809" s="2" t="n">
        <v>0</v>
      </c>
      <c r="E3809" s="2" t="n">
        <v>0</v>
      </c>
      <c r="F3809" s="2" t="n">
        <v>45.8</v>
      </c>
      <c r="G3809" s="2" t="n">
        <v>0</v>
      </c>
      <c r="H3809" s="1" t="n">
        <v>0</v>
      </c>
      <c r="I3809" s="1" t="n">
        <v>2023.2</v>
      </c>
      <c r="J3809" s="1" t="n">
        <v>-0.688246138944246</v>
      </c>
      <c r="K3809" s="1"/>
      <c r="L3809" s="1" t="s">
        <v>444</v>
      </c>
      <c r="M3809" s="3" t="s">
        <v>447</v>
      </c>
      <c r="N3809" s="7" t="n">
        <v>44605</v>
      </c>
    </row>
    <row r="3810" customFormat="false" ht="15" hidden="false" customHeight="false" outlineLevel="0" collapsed="false">
      <c r="A3810" s="6" t="str">
        <f aca="false">"sankmc_"&amp;ROUND(B3810,1)&amp;"_"&amp;ROUND(C3810,1)&amp;"_"&amp;ROUND(D3810,1)&amp;"_"&amp;ROUND(E3810,1)&amp;"_"&amp;ROUND(F3810,1)&amp;"_"&amp;ROUND(G3810,1)</f>
        <v>sankmc_54.2_0_0_0_45.8_0</v>
      </c>
      <c r="B3810" s="2" t="n">
        <v>54.2</v>
      </c>
      <c r="C3810" s="2" t="n">
        <v>0</v>
      </c>
      <c r="D3810" s="2" t="n">
        <v>0</v>
      </c>
      <c r="E3810" s="2" t="n">
        <v>0</v>
      </c>
      <c r="F3810" s="2" t="n">
        <v>45.8</v>
      </c>
      <c r="G3810" s="2" t="n">
        <v>0</v>
      </c>
      <c r="H3810" s="1" t="n">
        <v>0</v>
      </c>
      <c r="I3810" s="1" t="n">
        <v>2073.2</v>
      </c>
      <c r="J3810" s="1" t="n">
        <v>-0.744727494896694</v>
      </c>
      <c r="K3810" s="1"/>
      <c r="L3810" s="1" t="s">
        <v>444</v>
      </c>
      <c r="M3810" s="3" t="s">
        <v>447</v>
      </c>
      <c r="N3810" s="7" t="n">
        <v>44605</v>
      </c>
    </row>
    <row r="3811" customFormat="false" ht="15" hidden="false" customHeight="false" outlineLevel="0" collapsed="false">
      <c r="A3811" s="6" t="str">
        <f aca="false">"sankmc_"&amp;ROUND(B3811,1)&amp;"_"&amp;ROUND(C3811,1)&amp;"_"&amp;ROUND(D3811,1)&amp;"_"&amp;ROUND(E3811,1)&amp;"_"&amp;ROUND(F3811,1)&amp;"_"&amp;ROUND(G3811,1)</f>
        <v>sankmc_50_0_0_0_50_0</v>
      </c>
      <c r="B3811" s="2" t="n">
        <v>50</v>
      </c>
      <c r="C3811" s="2" t="n">
        <v>0</v>
      </c>
      <c r="D3811" s="2" t="n">
        <v>0</v>
      </c>
      <c r="E3811" s="2" t="n">
        <v>0</v>
      </c>
      <c r="F3811" s="2" t="n">
        <v>50</v>
      </c>
      <c r="G3811" s="2" t="n">
        <v>0</v>
      </c>
      <c r="H3811" s="1" t="n">
        <v>0</v>
      </c>
      <c r="I3811" s="1" t="n">
        <v>1873.2</v>
      </c>
      <c r="J3811" s="1" t="n">
        <v>-0.500312917381596</v>
      </c>
      <c r="K3811" s="1"/>
      <c r="L3811" s="1" t="s">
        <v>444</v>
      </c>
      <c r="M3811" s="3" t="s">
        <v>448</v>
      </c>
      <c r="N3811" s="7" t="n">
        <v>44605</v>
      </c>
    </row>
    <row r="3812" customFormat="false" ht="15" hidden="false" customHeight="false" outlineLevel="0" collapsed="false">
      <c r="A3812" s="6" t="str">
        <f aca="false">"sankmc_"&amp;ROUND(B3812,1)&amp;"_"&amp;ROUND(C3812,1)&amp;"_"&amp;ROUND(D3812,1)&amp;"_"&amp;ROUND(E3812,1)&amp;"_"&amp;ROUND(F3812,1)&amp;"_"&amp;ROUND(G3812,1)</f>
        <v>sankmc_50_0_0_0_50_0</v>
      </c>
      <c r="B3812" s="2" t="n">
        <v>50</v>
      </c>
      <c r="C3812" s="2" t="n">
        <v>0</v>
      </c>
      <c r="D3812" s="2" t="n">
        <v>0</v>
      </c>
      <c r="E3812" s="2" t="n">
        <v>0</v>
      </c>
      <c r="F3812" s="2" t="n">
        <v>50</v>
      </c>
      <c r="G3812" s="2" t="n">
        <v>0</v>
      </c>
      <c r="H3812" s="1" t="n">
        <v>0</v>
      </c>
      <c r="I3812" s="1" t="n">
        <v>1923.2</v>
      </c>
      <c r="J3812" s="1" t="n">
        <v>-0.609064892896621</v>
      </c>
      <c r="K3812" s="1"/>
      <c r="L3812" s="1" t="s">
        <v>444</v>
      </c>
      <c r="M3812" s="3" t="s">
        <v>448</v>
      </c>
      <c r="N3812" s="7" t="n">
        <v>44605</v>
      </c>
    </row>
    <row r="3813" customFormat="false" ht="15" hidden="false" customHeight="false" outlineLevel="0" collapsed="false">
      <c r="A3813" s="6" t="str">
        <f aca="false">"sankmc_"&amp;ROUND(B3813,1)&amp;"_"&amp;ROUND(C3813,1)&amp;"_"&amp;ROUND(D3813,1)&amp;"_"&amp;ROUND(E3813,1)&amp;"_"&amp;ROUND(F3813,1)&amp;"_"&amp;ROUND(G3813,1)</f>
        <v>sankmc_50_0_0_0_50_0</v>
      </c>
      <c r="B3813" s="2" t="n">
        <v>50</v>
      </c>
      <c r="C3813" s="2" t="n">
        <v>0</v>
      </c>
      <c r="D3813" s="2" t="n">
        <v>0</v>
      </c>
      <c r="E3813" s="2" t="n">
        <v>0</v>
      </c>
      <c r="F3813" s="2" t="n">
        <v>50</v>
      </c>
      <c r="G3813" s="2" t="n">
        <v>0</v>
      </c>
      <c r="H3813" s="1" t="n">
        <v>0</v>
      </c>
      <c r="I3813" s="1" t="n">
        <v>1973.2</v>
      </c>
      <c r="J3813" s="1" t="n">
        <v>-0.747146969020107</v>
      </c>
      <c r="K3813" s="1"/>
      <c r="L3813" s="1" t="s">
        <v>444</v>
      </c>
      <c r="M3813" s="3" t="s">
        <v>448</v>
      </c>
      <c r="N3813" s="7" t="n">
        <v>44605</v>
      </c>
    </row>
    <row r="3814" customFormat="false" ht="15" hidden="false" customHeight="false" outlineLevel="0" collapsed="false">
      <c r="A3814" s="6" t="str">
        <f aca="false">"sankmc_"&amp;ROUND(B3814,1)&amp;"_"&amp;ROUND(C3814,1)&amp;"_"&amp;ROUND(D3814,1)&amp;"_"&amp;ROUND(E3814,1)&amp;"_"&amp;ROUND(F3814,1)&amp;"_"&amp;ROUND(G3814,1)</f>
        <v>sankmc_50_0_0_0_50_0</v>
      </c>
      <c r="B3814" s="2" t="n">
        <v>50</v>
      </c>
      <c r="C3814" s="2" t="n">
        <v>0</v>
      </c>
      <c r="D3814" s="2" t="n">
        <v>0</v>
      </c>
      <c r="E3814" s="2" t="n">
        <v>0</v>
      </c>
      <c r="F3814" s="2" t="n">
        <v>50</v>
      </c>
      <c r="G3814" s="2" t="n">
        <v>0</v>
      </c>
      <c r="H3814" s="1" t="n">
        <v>0</v>
      </c>
      <c r="I3814" s="1" t="n">
        <v>2023.2</v>
      </c>
      <c r="J3814" s="1" t="n">
        <v>-0.826813731587726</v>
      </c>
      <c r="K3814" s="1"/>
      <c r="L3814" s="1" t="s">
        <v>444</v>
      </c>
      <c r="M3814" s="3" t="s">
        <v>448</v>
      </c>
      <c r="N3814" s="7" t="n">
        <v>44605</v>
      </c>
    </row>
    <row r="3815" customFormat="false" ht="15" hidden="false" customHeight="false" outlineLevel="0" collapsed="false">
      <c r="A3815" s="6" t="str">
        <f aca="false">"sankmc_"&amp;ROUND(B3815,1)&amp;"_"&amp;ROUND(C3815,1)&amp;"_"&amp;ROUND(D3815,1)&amp;"_"&amp;ROUND(E3815,1)&amp;"_"&amp;ROUND(F3815,1)&amp;"_"&amp;ROUND(G3815,1)</f>
        <v>sankmc_50_0_0_0_50_0</v>
      </c>
      <c r="B3815" s="2" t="n">
        <v>50</v>
      </c>
      <c r="C3815" s="2" t="n">
        <v>0</v>
      </c>
      <c r="D3815" s="2" t="n">
        <v>0</v>
      </c>
      <c r="E3815" s="2" t="n">
        <v>0</v>
      </c>
      <c r="F3815" s="2" t="n">
        <v>50</v>
      </c>
      <c r="G3815" s="2" t="n">
        <v>0</v>
      </c>
      <c r="H3815" s="1" t="n">
        <v>0</v>
      </c>
      <c r="I3815" s="1" t="n">
        <v>2073.2</v>
      </c>
      <c r="J3815" s="1" t="n">
        <v>-0.928117992693875</v>
      </c>
      <c r="K3815" s="1"/>
      <c r="L3815" s="1" t="s">
        <v>444</v>
      </c>
      <c r="M3815" s="3" t="s">
        <v>448</v>
      </c>
      <c r="N3815" s="7" t="n">
        <v>44605</v>
      </c>
    </row>
    <row r="3816" customFormat="false" ht="15" hidden="false" customHeight="false" outlineLevel="0" collapsed="false">
      <c r="A3816" s="6" t="str">
        <f aca="false">"sankmc_"&amp;ROUND(B3816,1)&amp;"_"&amp;ROUND(C3816,1)&amp;"_"&amp;ROUND(D3816,1)&amp;"_"&amp;ROUND(E3816,1)&amp;"_"&amp;ROUND(F3816,1)&amp;"_"&amp;ROUND(G3816,1)</f>
        <v>sankmc_48.6_0_0_0_51.4_0</v>
      </c>
      <c r="B3816" s="2" t="n">
        <v>48.6</v>
      </c>
      <c r="C3816" s="2" t="n">
        <v>0</v>
      </c>
      <c r="D3816" s="2" t="n">
        <v>0</v>
      </c>
      <c r="E3816" s="2" t="n">
        <v>0</v>
      </c>
      <c r="F3816" s="2" t="n">
        <v>51.4</v>
      </c>
      <c r="G3816" s="2" t="n">
        <v>0</v>
      </c>
      <c r="H3816" s="1" t="n">
        <v>0</v>
      </c>
      <c r="I3816" s="1" t="n">
        <v>1923.2</v>
      </c>
      <c r="J3816" s="1" t="n">
        <v>-0.72584215073632</v>
      </c>
      <c r="K3816" s="1"/>
      <c r="L3816" s="1" t="s">
        <v>444</v>
      </c>
      <c r="M3816" s="3" t="s">
        <v>449</v>
      </c>
      <c r="N3816" s="7" t="n">
        <v>44605</v>
      </c>
    </row>
    <row r="3817" customFormat="false" ht="15" hidden="false" customHeight="false" outlineLevel="0" collapsed="false">
      <c r="A3817" s="6" t="str">
        <f aca="false">"sankmc_"&amp;ROUND(B3817,1)&amp;"_"&amp;ROUND(C3817,1)&amp;"_"&amp;ROUND(D3817,1)&amp;"_"&amp;ROUND(E3817,1)&amp;"_"&amp;ROUND(F3817,1)&amp;"_"&amp;ROUND(G3817,1)</f>
        <v>sankmc_48.6_0_0_0_51.4_0</v>
      </c>
      <c r="B3817" s="2" t="n">
        <v>48.6</v>
      </c>
      <c r="C3817" s="2" t="n">
        <v>0</v>
      </c>
      <c r="D3817" s="2" t="n">
        <v>0</v>
      </c>
      <c r="E3817" s="2" t="n">
        <v>0</v>
      </c>
      <c r="F3817" s="2" t="n">
        <v>51.4</v>
      </c>
      <c r="G3817" s="2" t="n">
        <v>0</v>
      </c>
      <c r="H3817" s="1" t="n">
        <v>0</v>
      </c>
      <c r="I3817" s="1" t="n">
        <v>1973.2</v>
      </c>
      <c r="J3817" s="1" t="n">
        <v>-0.821023052706831</v>
      </c>
      <c r="K3817" s="1"/>
      <c r="L3817" s="1" t="s">
        <v>444</v>
      </c>
      <c r="M3817" s="3" t="s">
        <v>449</v>
      </c>
      <c r="N3817" s="7" t="n">
        <v>44605</v>
      </c>
    </row>
    <row r="3818" customFormat="false" ht="15" hidden="false" customHeight="false" outlineLevel="0" collapsed="false">
      <c r="A3818" s="6" t="str">
        <f aca="false">"sankmc_"&amp;ROUND(B3818,1)&amp;"_"&amp;ROUND(C3818,1)&amp;"_"&amp;ROUND(D3818,1)&amp;"_"&amp;ROUND(E3818,1)&amp;"_"&amp;ROUND(F3818,1)&amp;"_"&amp;ROUND(G3818,1)</f>
        <v>sankmc_48.6_0_0_0_51.4_0</v>
      </c>
      <c r="B3818" s="2" t="n">
        <v>48.6</v>
      </c>
      <c r="C3818" s="2" t="n">
        <v>0</v>
      </c>
      <c r="D3818" s="2" t="n">
        <v>0</v>
      </c>
      <c r="E3818" s="2" t="n">
        <v>0</v>
      </c>
      <c r="F3818" s="2" t="n">
        <v>51.4</v>
      </c>
      <c r="G3818" s="2" t="n">
        <v>0</v>
      </c>
      <c r="H3818" s="1" t="n">
        <v>0</v>
      </c>
      <c r="I3818" s="1" t="n">
        <v>2023.2</v>
      </c>
      <c r="J3818" s="1" t="n">
        <v>-0.906578314837765</v>
      </c>
      <c r="K3818" s="1"/>
      <c r="L3818" s="1" t="s">
        <v>444</v>
      </c>
      <c r="M3818" s="3" t="s">
        <v>449</v>
      </c>
      <c r="N3818" s="7" t="n">
        <v>44605</v>
      </c>
    </row>
    <row r="3819" customFormat="false" ht="15" hidden="false" customHeight="false" outlineLevel="0" collapsed="false">
      <c r="A3819" s="6" t="str">
        <f aca="false">"sankmc_"&amp;ROUND(B3819,1)&amp;"_"&amp;ROUND(C3819,1)&amp;"_"&amp;ROUND(D3819,1)&amp;"_"&amp;ROUND(E3819,1)&amp;"_"&amp;ROUND(F3819,1)&amp;"_"&amp;ROUND(G3819,1)</f>
        <v>sankmc_48.6_0_0_0_51.4_0</v>
      </c>
      <c r="B3819" s="2" t="n">
        <v>48.6</v>
      </c>
      <c r="C3819" s="2" t="n">
        <v>0</v>
      </c>
      <c r="D3819" s="2" t="n">
        <v>0</v>
      </c>
      <c r="E3819" s="2" t="n">
        <v>0</v>
      </c>
      <c r="F3819" s="2" t="n">
        <v>51.4</v>
      </c>
      <c r="G3819" s="2" t="n">
        <v>0</v>
      </c>
      <c r="H3819" s="1" t="n">
        <v>0</v>
      </c>
      <c r="I3819" s="1" t="n">
        <v>2073.2</v>
      </c>
      <c r="J3819" s="1" t="n">
        <v>-0.97061622231479</v>
      </c>
      <c r="K3819" s="1"/>
      <c r="L3819" s="1" t="s">
        <v>444</v>
      </c>
      <c r="M3819" s="3" t="s">
        <v>449</v>
      </c>
      <c r="N3819" s="7" t="n">
        <v>44605</v>
      </c>
    </row>
    <row r="3820" customFormat="false" ht="15" hidden="false" customHeight="false" outlineLevel="0" collapsed="false">
      <c r="A3820" s="6" t="str">
        <f aca="false">"sankmc_"&amp;ROUND(B3820,1)&amp;"_"&amp;ROUND(C3820,1)&amp;"_"&amp;ROUND(D3820,1)&amp;"_"&amp;ROUND(E3820,1)&amp;"_"&amp;ROUND(F3820,1)&amp;"_"&amp;ROUND(G3820,1)</f>
        <v>sankmc_68.5_0_0_0_0_31.5</v>
      </c>
      <c r="B3820" s="2" t="n">
        <v>68.5</v>
      </c>
      <c r="C3820" s="2" t="n">
        <v>0</v>
      </c>
      <c r="D3820" s="2" t="n">
        <v>0</v>
      </c>
      <c r="E3820" s="2" t="n">
        <v>0</v>
      </c>
      <c r="F3820" s="2" t="n">
        <v>0</v>
      </c>
      <c r="G3820" s="2" t="n">
        <v>31.5</v>
      </c>
      <c r="H3820" s="1" t="n">
        <v>0</v>
      </c>
      <c r="I3820" s="1" t="n">
        <v>1973.2</v>
      </c>
      <c r="J3820" s="1" t="n">
        <v>0.0899051114393979</v>
      </c>
      <c r="K3820" s="1"/>
      <c r="L3820" s="1" t="s">
        <v>450</v>
      </c>
      <c r="M3820" s="3" t="s">
        <v>451</v>
      </c>
      <c r="N3820" s="7" t="n">
        <v>44605</v>
      </c>
    </row>
    <row r="3821" customFormat="false" ht="15" hidden="false" customHeight="false" outlineLevel="0" collapsed="false">
      <c r="A3821" s="6" t="str">
        <f aca="false">"sankmc_"&amp;ROUND(B3821,1)&amp;"_"&amp;ROUND(C3821,1)&amp;"_"&amp;ROUND(D3821,1)&amp;"_"&amp;ROUND(E3821,1)&amp;"_"&amp;ROUND(F3821,1)&amp;"_"&amp;ROUND(G3821,1)</f>
        <v>sankmc_68.5_0_0_0_0_31.5</v>
      </c>
      <c r="B3821" s="2" t="n">
        <v>68.5</v>
      </c>
      <c r="C3821" s="2" t="n">
        <v>0</v>
      </c>
      <c r="D3821" s="2" t="n">
        <v>0</v>
      </c>
      <c r="E3821" s="2" t="n">
        <v>0</v>
      </c>
      <c r="F3821" s="2" t="n">
        <v>0</v>
      </c>
      <c r="G3821" s="2" t="n">
        <v>31.5</v>
      </c>
      <c r="H3821" s="1" t="n">
        <v>0</v>
      </c>
      <c r="I3821" s="1" t="n">
        <v>2023.2</v>
      </c>
      <c r="J3821" s="1" t="n">
        <v>-0.0315170514460649</v>
      </c>
      <c r="K3821" s="1"/>
      <c r="L3821" s="1" t="s">
        <v>450</v>
      </c>
      <c r="M3821" s="3" t="s">
        <v>451</v>
      </c>
      <c r="N3821" s="7" t="n">
        <v>44605</v>
      </c>
    </row>
    <row r="3822" customFormat="false" ht="15" hidden="false" customHeight="false" outlineLevel="0" collapsed="false">
      <c r="A3822" s="6" t="str">
        <f aca="false">"sankmc_"&amp;ROUND(B3822,1)&amp;"_"&amp;ROUND(C3822,1)&amp;"_"&amp;ROUND(D3822,1)&amp;"_"&amp;ROUND(E3822,1)&amp;"_"&amp;ROUND(F3822,1)&amp;"_"&amp;ROUND(G3822,1)</f>
        <v>sankmc_68.5_0_0_0_0_31.5</v>
      </c>
      <c r="B3822" s="2" t="n">
        <v>68.5</v>
      </c>
      <c r="C3822" s="2" t="n">
        <v>0</v>
      </c>
      <c r="D3822" s="2" t="n">
        <v>0</v>
      </c>
      <c r="E3822" s="2" t="n">
        <v>0</v>
      </c>
      <c r="F3822" s="2" t="n">
        <v>0</v>
      </c>
      <c r="G3822" s="2" t="n">
        <v>31.5</v>
      </c>
      <c r="H3822" s="1" t="n">
        <v>0</v>
      </c>
      <c r="I3822" s="1" t="n">
        <v>2073.2</v>
      </c>
      <c r="J3822" s="1" t="n">
        <v>-0.130768280269024</v>
      </c>
      <c r="K3822" s="1"/>
      <c r="L3822" s="1" t="s">
        <v>450</v>
      </c>
      <c r="M3822" s="3" t="s">
        <v>451</v>
      </c>
      <c r="N3822" s="7" t="n">
        <v>44605</v>
      </c>
    </row>
    <row r="3823" customFormat="false" ht="15" hidden="false" customHeight="false" outlineLevel="0" collapsed="false">
      <c r="A3823" s="6" t="str">
        <f aca="false">"sankmc_"&amp;ROUND(B3823,1)&amp;"_"&amp;ROUND(C3823,1)&amp;"_"&amp;ROUND(D3823,1)&amp;"_"&amp;ROUND(E3823,1)&amp;"_"&amp;ROUND(F3823,1)&amp;"_"&amp;ROUND(G3823,1)</f>
        <v>sankmc_68.5_0_0_0_0_31.5</v>
      </c>
      <c r="B3823" s="2" t="n">
        <v>68.5</v>
      </c>
      <c r="C3823" s="2" t="n">
        <v>0</v>
      </c>
      <c r="D3823" s="2" t="n">
        <v>0</v>
      </c>
      <c r="E3823" s="2" t="n">
        <v>0</v>
      </c>
      <c r="F3823" s="2" t="n">
        <v>0</v>
      </c>
      <c r="G3823" s="2" t="n">
        <v>31.5</v>
      </c>
      <c r="H3823" s="1" t="n">
        <v>0</v>
      </c>
      <c r="I3823" s="1" t="n">
        <v>2123.2</v>
      </c>
      <c r="J3823" s="1" t="n">
        <v>-0.207608310501746</v>
      </c>
      <c r="K3823" s="1"/>
      <c r="L3823" s="1" t="s">
        <v>450</v>
      </c>
      <c r="M3823" s="3" t="s">
        <v>451</v>
      </c>
      <c r="N3823" s="7" t="n">
        <v>44605</v>
      </c>
    </row>
    <row r="3824" customFormat="false" ht="15" hidden="false" customHeight="false" outlineLevel="0" collapsed="false">
      <c r="A3824" s="6" t="str">
        <f aca="false">"sankmc_"&amp;ROUND(B3824,1)&amp;"_"&amp;ROUND(C3824,1)&amp;"_"&amp;ROUND(D3824,1)&amp;"_"&amp;ROUND(E3824,1)&amp;"_"&amp;ROUND(F3824,1)&amp;"_"&amp;ROUND(G3824,1)</f>
        <v>sankmc_68.5_0_0_0_0_31.5</v>
      </c>
      <c r="B3824" s="2" t="n">
        <v>68.5</v>
      </c>
      <c r="C3824" s="2" t="n">
        <v>0</v>
      </c>
      <c r="D3824" s="2" t="n">
        <v>0</v>
      </c>
      <c r="E3824" s="2" t="n">
        <v>0</v>
      </c>
      <c r="F3824" s="2" t="n">
        <v>0</v>
      </c>
      <c r="G3824" s="2" t="n">
        <v>31.5</v>
      </c>
      <c r="H3824" s="1" t="n">
        <v>0</v>
      </c>
      <c r="I3824" s="1" t="n">
        <v>2173.2</v>
      </c>
      <c r="J3824" s="1" t="n">
        <v>-0.267606240177031</v>
      </c>
      <c r="K3824" s="1"/>
      <c r="L3824" s="1" t="s">
        <v>450</v>
      </c>
      <c r="M3824" s="3" t="s">
        <v>451</v>
      </c>
      <c r="N3824" s="7" t="n">
        <v>44605</v>
      </c>
    </row>
    <row r="3825" customFormat="false" ht="15" hidden="false" customHeight="false" outlineLevel="0" collapsed="false">
      <c r="A3825" s="6" t="str">
        <f aca="false">"sankmc_"&amp;ROUND(B3825,1)&amp;"_"&amp;ROUND(C3825,1)&amp;"_"&amp;ROUND(D3825,1)&amp;"_"&amp;ROUND(E3825,1)&amp;"_"&amp;ROUND(F3825,1)&amp;"_"&amp;ROUND(G3825,1)</f>
        <v>sankmc_58.3_0_0_0_0_41.7</v>
      </c>
      <c r="B3825" s="2" t="n">
        <v>58.3</v>
      </c>
      <c r="C3825" s="2" t="n">
        <v>0</v>
      </c>
      <c r="D3825" s="2" t="n">
        <v>0</v>
      </c>
      <c r="E3825" s="2" t="n">
        <v>0</v>
      </c>
      <c r="F3825" s="2" t="n">
        <v>0</v>
      </c>
      <c r="G3825" s="2" t="n">
        <v>41.7</v>
      </c>
      <c r="H3825" s="1" t="n">
        <v>0</v>
      </c>
      <c r="I3825" s="1" t="n">
        <v>1773.2</v>
      </c>
      <c r="J3825" s="1" t="n">
        <v>-0.0315170514460649</v>
      </c>
      <c r="K3825" s="1"/>
      <c r="L3825" s="1" t="s">
        <v>450</v>
      </c>
      <c r="M3825" s="3" t="s">
        <v>452</v>
      </c>
      <c r="N3825" s="7" t="n">
        <v>44605</v>
      </c>
    </row>
    <row r="3826" customFormat="false" ht="15" hidden="false" customHeight="false" outlineLevel="0" collapsed="false">
      <c r="A3826" s="6" t="str">
        <f aca="false">"sankmc_"&amp;ROUND(B3826,1)&amp;"_"&amp;ROUND(C3826,1)&amp;"_"&amp;ROUND(D3826,1)&amp;"_"&amp;ROUND(E3826,1)&amp;"_"&amp;ROUND(F3826,1)&amp;"_"&amp;ROUND(G3826,1)</f>
        <v>sankmc_58.3_0_0_0_0_41.7</v>
      </c>
      <c r="B3826" s="2" t="n">
        <v>58.3</v>
      </c>
      <c r="C3826" s="2" t="n">
        <v>0</v>
      </c>
      <c r="D3826" s="2" t="n">
        <v>0</v>
      </c>
      <c r="E3826" s="2" t="n">
        <v>0</v>
      </c>
      <c r="F3826" s="2" t="n">
        <v>0</v>
      </c>
      <c r="G3826" s="2" t="n">
        <v>41.7</v>
      </c>
      <c r="H3826" s="1" t="n">
        <v>0</v>
      </c>
      <c r="I3826" s="1" t="n">
        <v>1823.2</v>
      </c>
      <c r="J3826" s="1" t="n">
        <v>-0.187086643357144</v>
      </c>
      <c r="K3826" s="1"/>
      <c r="L3826" s="1" t="s">
        <v>450</v>
      </c>
      <c r="M3826" s="3" t="s">
        <v>452</v>
      </c>
      <c r="N3826" s="7" t="n">
        <v>44605</v>
      </c>
    </row>
    <row r="3827" customFormat="false" ht="15" hidden="false" customHeight="false" outlineLevel="0" collapsed="false">
      <c r="A3827" s="6" t="str">
        <f aca="false">"sankmc_"&amp;ROUND(B3827,1)&amp;"_"&amp;ROUND(C3827,1)&amp;"_"&amp;ROUND(D3827,1)&amp;"_"&amp;ROUND(E3827,1)&amp;"_"&amp;ROUND(F3827,1)&amp;"_"&amp;ROUND(G3827,1)</f>
        <v>sankmc_58.3_0_0_0_0_41.7</v>
      </c>
      <c r="B3827" s="2" t="n">
        <v>58.3</v>
      </c>
      <c r="C3827" s="2" t="n">
        <v>0</v>
      </c>
      <c r="D3827" s="2" t="n">
        <v>0</v>
      </c>
      <c r="E3827" s="2" t="n">
        <v>0</v>
      </c>
      <c r="F3827" s="2" t="n">
        <v>0</v>
      </c>
      <c r="G3827" s="2" t="n">
        <v>41.7</v>
      </c>
      <c r="H3827" s="1" t="n">
        <v>0</v>
      </c>
      <c r="I3827" s="1" t="n">
        <v>1873.2</v>
      </c>
      <c r="J3827" s="1" t="n">
        <v>-0.327902142064283</v>
      </c>
      <c r="K3827" s="1"/>
      <c r="L3827" s="1" t="s">
        <v>450</v>
      </c>
      <c r="M3827" s="3" t="s">
        <v>452</v>
      </c>
      <c r="N3827" s="7" t="n">
        <v>44605</v>
      </c>
    </row>
    <row r="3828" customFormat="false" ht="15" hidden="false" customHeight="false" outlineLevel="0" collapsed="false">
      <c r="A3828" s="6" t="str">
        <f aca="false">"sankmc_"&amp;ROUND(B3828,1)&amp;"_"&amp;ROUND(C3828,1)&amp;"_"&amp;ROUND(D3828,1)&amp;"_"&amp;ROUND(E3828,1)&amp;"_"&amp;ROUND(F3828,1)&amp;"_"&amp;ROUND(G3828,1)</f>
        <v>sankmc_58.3_0_0_0_0_41.7</v>
      </c>
      <c r="B3828" s="2" t="n">
        <v>58.3</v>
      </c>
      <c r="C3828" s="2" t="n">
        <v>0</v>
      </c>
      <c r="D3828" s="2" t="n">
        <v>0</v>
      </c>
      <c r="E3828" s="2" t="n">
        <v>0</v>
      </c>
      <c r="F3828" s="2" t="n">
        <v>0</v>
      </c>
      <c r="G3828" s="2" t="n">
        <v>41.7</v>
      </c>
      <c r="H3828" s="1" t="n">
        <v>0</v>
      </c>
      <c r="I3828" s="1" t="n">
        <v>1923.2</v>
      </c>
      <c r="J3828" s="1" t="n">
        <v>-0.443697499232713</v>
      </c>
      <c r="K3828" s="1"/>
      <c r="L3828" s="1" t="s">
        <v>450</v>
      </c>
      <c r="M3828" s="3" t="s">
        <v>452</v>
      </c>
      <c r="N3828" s="7" t="n">
        <v>44605</v>
      </c>
    </row>
    <row r="3829" customFormat="false" ht="15" hidden="false" customHeight="false" outlineLevel="0" collapsed="false">
      <c r="A3829" s="6" t="str">
        <f aca="false">"sankmc_"&amp;ROUND(B3829,1)&amp;"_"&amp;ROUND(C3829,1)&amp;"_"&amp;ROUND(D3829,1)&amp;"_"&amp;ROUND(E3829,1)&amp;"_"&amp;ROUND(F3829,1)&amp;"_"&amp;ROUND(G3829,1)</f>
        <v>sankmc_58.3_0_0_0_0_41.7</v>
      </c>
      <c r="B3829" s="2" t="n">
        <v>58.3</v>
      </c>
      <c r="C3829" s="2" t="n">
        <v>0</v>
      </c>
      <c r="D3829" s="2" t="n">
        <v>0</v>
      </c>
      <c r="E3829" s="2" t="n">
        <v>0</v>
      </c>
      <c r="F3829" s="2" t="n">
        <v>0</v>
      </c>
      <c r="G3829" s="2" t="n">
        <v>41.7</v>
      </c>
      <c r="H3829" s="1" t="n">
        <v>0</v>
      </c>
      <c r="I3829" s="1" t="n">
        <v>1973.2</v>
      </c>
      <c r="J3829" s="1" t="n">
        <v>-0.568636235841013</v>
      </c>
      <c r="K3829" s="1"/>
      <c r="L3829" s="1" t="s">
        <v>450</v>
      </c>
      <c r="M3829" s="3" t="s">
        <v>452</v>
      </c>
      <c r="N3829" s="7" t="n">
        <v>44605</v>
      </c>
    </row>
    <row r="3830" customFormat="false" ht="15" hidden="false" customHeight="false" outlineLevel="0" collapsed="false">
      <c r="A3830" s="6" t="str">
        <f aca="false">"sankmc_"&amp;ROUND(B3830,1)&amp;"_"&amp;ROUND(C3830,1)&amp;"_"&amp;ROUND(D3830,1)&amp;"_"&amp;ROUND(E3830,1)&amp;"_"&amp;ROUND(F3830,1)&amp;"_"&amp;ROUND(G3830,1)</f>
        <v>sankmc_58.3_0_0_0_0_41.7</v>
      </c>
      <c r="B3830" s="2" t="n">
        <v>58.3</v>
      </c>
      <c r="C3830" s="2" t="n">
        <v>0</v>
      </c>
      <c r="D3830" s="2" t="n">
        <v>0</v>
      </c>
      <c r="E3830" s="2" t="n">
        <v>0</v>
      </c>
      <c r="F3830" s="2" t="n">
        <v>0</v>
      </c>
      <c r="G3830" s="2" t="n">
        <v>41.7</v>
      </c>
      <c r="H3830" s="1" t="n">
        <v>0</v>
      </c>
      <c r="I3830" s="1" t="n">
        <v>2023.2</v>
      </c>
      <c r="J3830" s="1" t="n">
        <v>-0.657577319177794</v>
      </c>
      <c r="K3830" s="1"/>
      <c r="L3830" s="1" t="s">
        <v>450</v>
      </c>
      <c r="M3830" s="3" t="s">
        <v>452</v>
      </c>
      <c r="N3830" s="7" t="n">
        <v>44605</v>
      </c>
    </row>
    <row r="3831" customFormat="false" ht="15" hidden="false" customHeight="false" outlineLevel="0" collapsed="false">
      <c r="A3831" s="6" t="str">
        <f aca="false">"sankmc_"&amp;ROUND(B3831,1)&amp;"_"&amp;ROUND(C3831,1)&amp;"_"&amp;ROUND(D3831,1)&amp;"_"&amp;ROUND(E3831,1)&amp;"_"&amp;ROUND(F3831,1)&amp;"_"&amp;ROUND(G3831,1)</f>
        <v>sankmc_58.3_0_0_0_0_41.7</v>
      </c>
      <c r="B3831" s="2" t="n">
        <v>58.3</v>
      </c>
      <c r="C3831" s="2" t="n">
        <v>0</v>
      </c>
      <c r="D3831" s="2" t="n">
        <v>0</v>
      </c>
      <c r="E3831" s="2" t="n">
        <v>0</v>
      </c>
      <c r="F3831" s="2" t="n">
        <v>0</v>
      </c>
      <c r="G3831" s="2" t="n">
        <v>41.7</v>
      </c>
      <c r="H3831" s="1" t="n">
        <v>0</v>
      </c>
      <c r="I3831" s="1" t="n">
        <v>2073.2</v>
      </c>
      <c r="J3831" s="1" t="n">
        <v>-0.744727494896694</v>
      </c>
      <c r="K3831" s="1"/>
      <c r="L3831" s="1" t="s">
        <v>450</v>
      </c>
      <c r="M3831" s="3" t="s">
        <v>452</v>
      </c>
      <c r="N3831" s="7" t="n">
        <v>44605</v>
      </c>
    </row>
    <row r="3832" customFormat="false" ht="15" hidden="false" customHeight="false" outlineLevel="0" collapsed="false">
      <c r="A3832" s="6" t="str">
        <f aca="false">"sankmc_"&amp;ROUND(B3832,1)&amp;"_"&amp;ROUND(C3832,1)&amp;"_"&amp;ROUND(D3832,1)&amp;"_"&amp;ROUND(E3832,1)&amp;"_"&amp;ROUND(F3832,1)&amp;"_"&amp;ROUND(G3832,1)</f>
        <v>sankmc_58.3_0_0_0_0_41.7</v>
      </c>
      <c r="B3832" s="2" t="n">
        <v>58.3</v>
      </c>
      <c r="C3832" s="2" t="n">
        <v>0</v>
      </c>
      <c r="D3832" s="2" t="n">
        <v>0</v>
      </c>
      <c r="E3832" s="2" t="n">
        <v>0</v>
      </c>
      <c r="F3832" s="2" t="n">
        <v>0</v>
      </c>
      <c r="G3832" s="2" t="n">
        <v>41.7</v>
      </c>
      <c r="H3832" s="1" t="n">
        <v>0</v>
      </c>
      <c r="I3832" s="1" t="n">
        <v>2123.2</v>
      </c>
      <c r="J3832" s="1" t="n">
        <v>-0.823908740944319</v>
      </c>
      <c r="K3832" s="1"/>
      <c r="L3832" s="1" t="s">
        <v>450</v>
      </c>
      <c r="M3832" s="3" t="s">
        <v>452</v>
      </c>
      <c r="N3832" s="7" t="n">
        <v>44605</v>
      </c>
    </row>
    <row r="3833" customFormat="false" ht="15" hidden="false" customHeight="false" outlineLevel="0" collapsed="false">
      <c r="A3833" s="6" t="str">
        <f aca="false">"sankmc_"&amp;ROUND(B3833,1)&amp;"_"&amp;ROUND(C3833,1)&amp;"_"&amp;ROUND(D3833,1)&amp;"_"&amp;ROUND(E3833,1)&amp;"_"&amp;ROUND(F3833,1)&amp;"_"&amp;ROUND(G3833,1)</f>
        <v>sankmc_58.3_0_0_0_0_41.7</v>
      </c>
      <c r="B3833" s="2" t="n">
        <v>58.3</v>
      </c>
      <c r="C3833" s="2" t="n">
        <v>0</v>
      </c>
      <c r="D3833" s="2" t="n">
        <v>0</v>
      </c>
      <c r="E3833" s="2" t="n">
        <v>0</v>
      </c>
      <c r="F3833" s="2" t="n">
        <v>0</v>
      </c>
      <c r="G3833" s="2" t="n">
        <v>41.7</v>
      </c>
      <c r="H3833" s="1" t="n">
        <v>0</v>
      </c>
      <c r="I3833" s="1" t="n">
        <v>2173.2</v>
      </c>
      <c r="J3833" s="1" t="n">
        <v>-0.886056647693163</v>
      </c>
      <c r="K3833" s="1"/>
      <c r="L3833" s="1" t="s">
        <v>450</v>
      </c>
      <c r="M3833" s="3" t="s">
        <v>452</v>
      </c>
      <c r="N3833" s="7" t="n">
        <v>44605</v>
      </c>
    </row>
    <row r="3834" customFormat="false" ht="15" hidden="false" customHeight="false" outlineLevel="0" collapsed="false">
      <c r="A3834" s="6" t="str">
        <f aca="false">"sankmc_"&amp;ROUND(B3834,1)&amp;"_"&amp;ROUND(C3834,1)&amp;"_"&amp;ROUND(D3834,1)&amp;"_"&amp;ROUND(E3834,1)&amp;"_"&amp;ROUND(F3834,1)&amp;"_"&amp;ROUND(G3834,1)</f>
        <v>sankmc_58.3_0_0_0_0_41.7</v>
      </c>
      <c r="B3834" s="2" t="n">
        <v>58.3</v>
      </c>
      <c r="C3834" s="2" t="n">
        <v>0</v>
      </c>
      <c r="D3834" s="2" t="n">
        <v>0</v>
      </c>
      <c r="E3834" s="2" t="n">
        <v>0</v>
      </c>
      <c r="F3834" s="2" t="n">
        <v>0</v>
      </c>
      <c r="G3834" s="2" t="n">
        <v>41.7</v>
      </c>
      <c r="H3834" s="1" t="n">
        <v>0</v>
      </c>
      <c r="I3834" s="1" t="n">
        <v>2223.2</v>
      </c>
      <c r="J3834" s="1" t="n">
        <v>-0.958607314841775</v>
      </c>
      <c r="K3834" s="1"/>
      <c r="L3834" s="1" t="s">
        <v>450</v>
      </c>
      <c r="M3834" s="3" t="s">
        <v>452</v>
      </c>
      <c r="N3834" s="7" t="n">
        <v>44605</v>
      </c>
    </row>
    <row r="3835" customFormat="false" ht="15" hidden="false" customHeight="false" outlineLevel="0" collapsed="false">
      <c r="A3835" s="6" t="str">
        <f aca="false">"sankmc_"&amp;ROUND(B3835,1)&amp;"_"&amp;ROUND(C3835,1)&amp;"_"&amp;ROUND(D3835,1)&amp;"_"&amp;ROUND(E3835,1)&amp;"_"&amp;ROUND(F3835,1)&amp;"_"&amp;ROUND(G3835,1)</f>
        <v>sankmc_58.3_0_0_0_0_41.7</v>
      </c>
      <c r="B3835" s="2" t="n">
        <v>58.3</v>
      </c>
      <c r="C3835" s="2" t="n">
        <v>0</v>
      </c>
      <c r="D3835" s="2" t="n">
        <v>0</v>
      </c>
      <c r="E3835" s="2" t="n">
        <v>0</v>
      </c>
      <c r="F3835" s="2" t="n">
        <v>0</v>
      </c>
      <c r="G3835" s="2" t="n">
        <v>41.7</v>
      </c>
      <c r="H3835" s="1" t="n">
        <v>0</v>
      </c>
      <c r="I3835" s="1" t="n">
        <v>2273.2</v>
      </c>
      <c r="J3835" s="1" t="n">
        <v>-1</v>
      </c>
      <c r="K3835" s="1"/>
      <c r="L3835" s="1" t="s">
        <v>450</v>
      </c>
      <c r="M3835" s="3" t="s">
        <v>452</v>
      </c>
      <c r="N3835" s="7" t="n">
        <v>44605</v>
      </c>
    </row>
    <row r="3836" customFormat="false" ht="15" hidden="false" customHeight="false" outlineLevel="0" collapsed="false">
      <c r="A3836" s="6" t="str">
        <f aca="false">"sankmc_"&amp;ROUND(B3836,1)&amp;"_"&amp;ROUND(C3836,1)&amp;"_"&amp;ROUND(D3836,1)&amp;"_"&amp;ROUND(E3836,1)&amp;"_"&amp;ROUND(F3836,1)&amp;"_"&amp;ROUND(G3836,1)</f>
        <v>sankmc_48.3_0_0_0_0_51.7</v>
      </c>
      <c r="B3836" s="2" t="n">
        <v>48.3</v>
      </c>
      <c r="C3836" s="2" t="n">
        <v>0</v>
      </c>
      <c r="D3836" s="2" t="n">
        <v>0</v>
      </c>
      <c r="E3836" s="2" t="n">
        <v>0</v>
      </c>
      <c r="F3836" s="2" t="n">
        <v>0</v>
      </c>
      <c r="G3836" s="2" t="n">
        <v>51.7</v>
      </c>
      <c r="H3836" s="1" t="n">
        <v>0</v>
      </c>
      <c r="I3836" s="1" t="n">
        <v>1823.2</v>
      </c>
      <c r="J3836" s="1" t="n">
        <v>-0.619788758288394</v>
      </c>
      <c r="K3836" s="1"/>
      <c r="L3836" s="1" t="s">
        <v>450</v>
      </c>
      <c r="M3836" s="3" t="s">
        <v>453</v>
      </c>
      <c r="N3836" s="7" t="n">
        <v>44605</v>
      </c>
    </row>
    <row r="3837" customFormat="false" ht="15" hidden="false" customHeight="false" outlineLevel="0" collapsed="false">
      <c r="A3837" s="6" t="str">
        <f aca="false">"sankmc_"&amp;ROUND(B3837,1)&amp;"_"&amp;ROUND(C3837,1)&amp;"_"&amp;ROUND(D3837,1)&amp;"_"&amp;ROUND(E3837,1)&amp;"_"&amp;ROUND(F3837,1)&amp;"_"&amp;ROUND(G3837,1)</f>
        <v>sankmc_48.3_0_0_0_0_51.7</v>
      </c>
      <c r="B3837" s="2" t="n">
        <v>48.3</v>
      </c>
      <c r="C3837" s="2" t="n">
        <v>0</v>
      </c>
      <c r="D3837" s="2" t="n">
        <v>0</v>
      </c>
      <c r="E3837" s="2" t="n">
        <v>0</v>
      </c>
      <c r="F3837" s="2" t="n">
        <v>0</v>
      </c>
      <c r="G3837" s="2" t="n">
        <v>51.7</v>
      </c>
      <c r="H3837" s="1" t="n">
        <v>0</v>
      </c>
      <c r="I3837" s="1" t="n">
        <v>1873.2</v>
      </c>
      <c r="J3837" s="1" t="n">
        <v>-0.744727494896694</v>
      </c>
      <c r="K3837" s="1"/>
      <c r="L3837" s="1" t="s">
        <v>450</v>
      </c>
      <c r="M3837" s="3" t="s">
        <v>453</v>
      </c>
      <c r="N3837" s="7" t="n">
        <v>44605</v>
      </c>
    </row>
    <row r="3838" customFormat="false" ht="15" hidden="false" customHeight="false" outlineLevel="0" collapsed="false">
      <c r="A3838" s="6" t="str">
        <f aca="false">"sankmc_"&amp;ROUND(B3838,1)&amp;"_"&amp;ROUND(C3838,1)&amp;"_"&amp;ROUND(D3838,1)&amp;"_"&amp;ROUND(E3838,1)&amp;"_"&amp;ROUND(F3838,1)&amp;"_"&amp;ROUND(G3838,1)</f>
        <v>sankmc_48.3_0_0_0_0_51.7</v>
      </c>
      <c r="B3838" s="2" t="n">
        <v>48.3</v>
      </c>
      <c r="C3838" s="2" t="n">
        <v>0</v>
      </c>
      <c r="D3838" s="2" t="n">
        <v>0</v>
      </c>
      <c r="E3838" s="2" t="n">
        <v>0</v>
      </c>
      <c r="F3838" s="2" t="n">
        <v>0</v>
      </c>
      <c r="G3838" s="2" t="n">
        <v>51.7</v>
      </c>
      <c r="H3838" s="1" t="n">
        <v>0</v>
      </c>
      <c r="I3838" s="1" t="n">
        <v>1923.2</v>
      </c>
      <c r="J3838" s="1" t="n">
        <v>-0.853871964321762</v>
      </c>
      <c r="K3838" s="1"/>
      <c r="L3838" s="1" t="s">
        <v>450</v>
      </c>
      <c r="M3838" s="3" t="s">
        <v>453</v>
      </c>
      <c r="N3838" s="7" t="n">
        <v>44605</v>
      </c>
    </row>
    <row r="3839" customFormat="false" ht="15" hidden="false" customHeight="false" outlineLevel="0" collapsed="false">
      <c r="A3839" s="6" t="str">
        <f aca="false">"sankmc_"&amp;ROUND(B3839,1)&amp;"_"&amp;ROUND(C3839,1)&amp;"_"&amp;ROUND(D3839,1)&amp;"_"&amp;ROUND(E3839,1)&amp;"_"&amp;ROUND(F3839,1)&amp;"_"&amp;ROUND(G3839,1)</f>
        <v>sankmc_48.3_0_0_0_0_51.7</v>
      </c>
      <c r="B3839" s="2" t="n">
        <v>48.3</v>
      </c>
      <c r="C3839" s="2" t="n">
        <v>0</v>
      </c>
      <c r="D3839" s="2" t="n">
        <v>0</v>
      </c>
      <c r="E3839" s="2" t="n">
        <v>0</v>
      </c>
      <c r="F3839" s="2" t="n">
        <v>0</v>
      </c>
      <c r="G3839" s="2" t="n">
        <v>51.7</v>
      </c>
      <c r="H3839" s="1" t="n">
        <v>0</v>
      </c>
      <c r="I3839" s="1" t="n">
        <v>1973.2</v>
      </c>
      <c r="J3839" s="1" t="n">
        <v>-0.958607314841775</v>
      </c>
      <c r="K3839" s="1"/>
      <c r="L3839" s="1" t="s">
        <v>450</v>
      </c>
      <c r="M3839" s="3" t="s">
        <v>453</v>
      </c>
      <c r="N3839" s="7" t="n">
        <v>44605</v>
      </c>
    </row>
    <row r="3840" customFormat="false" ht="15" hidden="false" customHeight="false" outlineLevel="0" collapsed="false">
      <c r="A3840" s="6" t="str">
        <f aca="false">"sankmc_"&amp;ROUND(B3840,1)&amp;"_"&amp;ROUND(C3840,1)&amp;"_"&amp;ROUND(D3840,1)&amp;"_"&amp;ROUND(E3840,1)&amp;"_"&amp;ROUND(F3840,1)&amp;"_"&amp;ROUND(G3840,1)</f>
        <v>sankmc_48.3_0_0_0_0_51.7</v>
      </c>
      <c r="B3840" s="2" t="n">
        <v>48.3</v>
      </c>
      <c r="C3840" s="2" t="n">
        <v>0</v>
      </c>
      <c r="D3840" s="2" t="n">
        <v>0</v>
      </c>
      <c r="E3840" s="2" t="n">
        <v>0</v>
      </c>
      <c r="F3840" s="2" t="n">
        <v>0</v>
      </c>
      <c r="G3840" s="2" t="n">
        <v>51.7</v>
      </c>
      <c r="H3840" s="1" t="n">
        <v>0</v>
      </c>
      <c r="I3840" s="1" t="n">
        <v>2023.2</v>
      </c>
      <c r="J3840" s="1" t="n">
        <v>-1.04575749056068</v>
      </c>
      <c r="K3840" s="1"/>
      <c r="L3840" s="1" t="s">
        <v>450</v>
      </c>
      <c r="M3840" s="3" t="s">
        <v>453</v>
      </c>
      <c r="N3840" s="7" t="n">
        <v>44605</v>
      </c>
    </row>
    <row r="3841" customFormat="false" ht="15" hidden="false" customHeight="false" outlineLevel="0" collapsed="false">
      <c r="A3841" s="6" t="str">
        <f aca="false">"sankmc_"&amp;ROUND(B3841,1)&amp;"_"&amp;ROUND(C3841,1)&amp;"_"&amp;ROUND(D3841,1)&amp;"_"&amp;ROUND(E3841,1)&amp;"_"&amp;ROUND(F3841,1)&amp;"_"&amp;ROUND(G3841,1)</f>
        <v>sankmc_48.3_0_0_0_0_51.7</v>
      </c>
      <c r="B3841" s="2" t="n">
        <v>48.3</v>
      </c>
      <c r="C3841" s="2" t="n">
        <v>0</v>
      </c>
      <c r="D3841" s="2" t="n">
        <v>0</v>
      </c>
      <c r="E3841" s="2" t="n">
        <v>0</v>
      </c>
      <c r="F3841" s="2" t="n">
        <v>0</v>
      </c>
      <c r="G3841" s="2" t="n">
        <v>51.7</v>
      </c>
      <c r="H3841" s="1" t="n">
        <v>0</v>
      </c>
      <c r="I3841" s="1" t="n">
        <v>2073.2</v>
      </c>
      <c r="J3841" s="1" t="n">
        <v>-1.09691001300806</v>
      </c>
      <c r="K3841" s="1"/>
      <c r="L3841" s="1" t="s">
        <v>450</v>
      </c>
      <c r="M3841" s="3" t="s">
        <v>453</v>
      </c>
      <c r="N3841" s="7" t="n">
        <v>44605</v>
      </c>
    </row>
    <row r="3842" customFormat="false" ht="15" hidden="false" customHeight="false" outlineLevel="0" collapsed="false">
      <c r="A3842" s="6" t="str">
        <f aca="false">"sankmc_"&amp;ROUND(B3842,1)&amp;"_"&amp;ROUND(C3842,1)&amp;"_"&amp;ROUND(D3842,1)&amp;"_"&amp;ROUND(E3842,1)&amp;"_"&amp;ROUND(F3842,1)&amp;"_"&amp;ROUND(G3842,1)</f>
        <v>sankmc_48.3_0_0_0_0_51.7</v>
      </c>
      <c r="B3842" s="2" t="n">
        <v>48.3</v>
      </c>
      <c r="C3842" s="2" t="n">
        <v>0</v>
      </c>
      <c r="D3842" s="2" t="n">
        <v>0</v>
      </c>
      <c r="E3842" s="2" t="n">
        <v>0</v>
      </c>
      <c r="F3842" s="2" t="n">
        <v>0</v>
      </c>
      <c r="G3842" s="2" t="n">
        <v>51.7</v>
      </c>
      <c r="H3842" s="1" t="n">
        <v>0</v>
      </c>
      <c r="I3842" s="1" t="n">
        <v>2173.2</v>
      </c>
      <c r="J3842" s="1" t="n">
        <v>-1.09691001300806</v>
      </c>
      <c r="K3842" s="1"/>
      <c r="L3842" s="1" t="s">
        <v>450</v>
      </c>
      <c r="M3842" s="3" t="s">
        <v>453</v>
      </c>
      <c r="N3842" s="7" t="n">
        <v>44605</v>
      </c>
    </row>
    <row r="3843" customFormat="false" ht="15" hidden="false" customHeight="false" outlineLevel="0" collapsed="false">
      <c r="A3843" s="6" t="str">
        <f aca="false">"sankmc_"&amp;ROUND(B3843,1)&amp;"_"&amp;ROUND(C3843,1)&amp;"_"&amp;ROUND(D3843,1)&amp;"_"&amp;ROUND(E3843,1)&amp;"_"&amp;ROUND(F3843,1)&amp;"_"&amp;ROUND(G3843,1)</f>
        <v>sankmc_48.3_0_0_0_0_51.7</v>
      </c>
      <c r="B3843" s="2" t="n">
        <v>48.3</v>
      </c>
      <c r="C3843" s="2" t="n">
        <v>0</v>
      </c>
      <c r="D3843" s="2" t="n">
        <v>0</v>
      </c>
      <c r="E3843" s="2" t="n">
        <v>0</v>
      </c>
      <c r="F3843" s="2" t="n">
        <v>0</v>
      </c>
      <c r="G3843" s="2" t="n">
        <v>51.7</v>
      </c>
      <c r="H3843" s="1" t="n">
        <v>0</v>
      </c>
      <c r="I3843" s="1" t="n">
        <v>2273.2</v>
      </c>
      <c r="J3843" s="1" t="n">
        <v>-1.15490195998574</v>
      </c>
      <c r="K3843" s="1"/>
      <c r="L3843" s="1" t="s">
        <v>450</v>
      </c>
      <c r="M3843" s="3" t="s">
        <v>453</v>
      </c>
      <c r="N3843" s="7" t="n">
        <v>44605</v>
      </c>
    </row>
    <row r="3844" customFormat="false" ht="15" hidden="false" customHeight="false" outlineLevel="0" collapsed="false">
      <c r="A3844" s="6" t="str">
        <f aca="false">"sankmc_"&amp;ROUND(B3844,1)&amp;"_"&amp;ROUND(C3844,1)&amp;"_"&amp;ROUND(D3844,1)&amp;"_"&amp;ROUND(E3844,1)&amp;"_"&amp;ROUND(F3844,1)&amp;"_"&amp;ROUND(G3844,1)</f>
        <v>sankmc_54_0_0_0_0_46</v>
      </c>
      <c r="B3844" s="2" t="n">
        <v>54</v>
      </c>
      <c r="C3844" s="2" t="n">
        <v>0</v>
      </c>
      <c r="D3844" s="2" t="n">
        <v>0</v>
      </c>
      <c r="E3844" s="2" t="n">
        <v>0</v>
      </c>
      <c r="F3844" s="2" t="n">
        <v>0</v>
      </c>
      <c r="G3844" s="2" t="n">
        <v>46</v>
      </c>
      <c r="H3844" s="1" t="n">
        <v>0</v>
      </c>
      <c r="I3844" s="11" t="n">
        <f aca="false">273.2+879</f>
        <v>1152.2</v>
      </c>
      <c r="J3844" s="1" t="n">
        <v>7</v>
      </c>
      <c r="K3844" s="1"/>
      <c r="L3844" s="1" t="s">
        <v>454</v>
      </c>
      <c r="M3844" s="3" t="s">
        <v>455</v>
      </c>
      <c r="N3844" s="7" t="n">
        <v>44605</v>
      </c>
    </row>
    <row r="3845" customFormat="false" ht="15" hidden="false" customHeight="false" outlineLevel="0" collapsed="false">
      <c r="A3845" s="6" t="str">
        <f aca="false">"sankmc_"&amp;ROUND(B3845,1)&amp;"_"&amp;ROUND(C3845,1)&amp;"_"&amp;ROUND(D3845,1)&amp;"_"&amp;ROUND(E3845,1)&amp;"_"&amp;ROUND(F3845,1)&amp;"_"&amp;ROUND(G3845,1)</f>
        <v>sankmc_54_0_0_0_0_46</v>
      </c>
      <c r="B3845" s="2" t="n">
        <v>54</v>
      </c>
      <c r="C3845" s="2" t="n">
        <v>0</v>
      </c>
      <c r="D3845" s="2" t="n">
        <v>0</v>
      </c>
      <c r="E3845" s="2" t="n">
        <v>0</v>
      </c>
      <c r="F3845" s="2" t="n">
        <v>0</v>
      </c>
      <c r="G3845" s="2" t="n">
        <v>46</v>
      </c>
      <c r="H3845" s="1" t="n">
        <v>0</v>
      </c>
      <c r="I3845" s="1" t="n">
        <f aca="false">273.2+848</f>
        <v>1121.2</v>
      </c>
      <c r="J3845" s="1" t="n">
        <v>8</v>
      </c>
      <c r="K3845" s="1"/>
      <c r="L3845" s="1" t="s">
        <v>454</v>
      </c>
      <c r="M3845" s="3" t="s">
        <v>455</v>
      </c>
      <c r="N3845" s="7" t="n">
        <v>44605</v>
      </c>
    </row>
    <row r="3846" customFormat="false" ht="15" hidden="false" customHeight="false" outlineLevel="0" collapsed="false">
      <c r="A3846" s="6" t="str">
        <f aca="false">"sankmc_"&amp;ROUND(B3846,1)&amp;"_"&amp;ROUND(C3846,1)&amp;"_"&amp;ROUND(D3846,1)&amp;"_"&amp;ROUND(E3846,1)&amp;"_"&amp;ROUND(F3846,1)&amp;"_"&amp;ROUND(G3846,1)</f>
        <v>sankmc_54_0_0_0_0_46</v>
      </c>
      <c r="B3846" s="2" t="n">
        <v>54</v>
      </c>
      <c r="C3846" s="2" t="n">
        <v>0</v>
      </c>
      <c r="D3846" s="2" t="n">
        <v>0</v>
      </c>
      <c r="E3846" s="2" t="n">
        <v>0</v>
      </c>
      <c r="F3846" s="2" t="n">
        <v>0</v>
      </c>
      <c r="G3846" s="2" t="n">
        <v>46</v>
      </c>
      <c r="H3846" s="1" t="n">
        <v>0</v>
      </c>
      <c r="I3846" s="1" t="n">
        <f aca="false">273.2+827</f>
        <v>1100.2</v>
      </c>
      <c r="J3846" s="1" t="n">
        <v>9</v>
      </c>
      <c r="K3846" s="1"/>
      <c r="L3846" s="1" t="s">
        <v>454</v>
      </c>
      <c r="M3846" s="3" t="s">
        <v>455</v>
      </c>
      <c r="N3846" s="7" t="n">
        <v>44605</v>
      </c>
    </row>
    <row r="3847" customFormat="false" ht="15" hidden="false" customHeight="false" outlineLevel="0" collapsed="false">
      <c r="A3847" s="6" t="str">
        <f aca="false">"sankmc_"&amp;ROUND(B3847,1)&amp;"_"&amp;ROUND(C3847,1)&amp;"_"&amp;ROUND(D3847,1)&amp;"_"&amp;ROUND(E3847,1)&amp;"_"&amp;ROUND(F3847,1)&amp;"_"&amp;ROUND(G3847,1)</f>
        <v>sankmc_54_0_0_0_0_46</v>
      </c>
      <c r="B3847" s="2" t="n">
        <v>54</v>
      </c>
      <c r="C3847" s="2" t="n">
        <v>0</v>
      </c>
      <c r="D3847" s="2" t="n">
        <v>0</v>
      </c>
      <c r="E3847" s="2" t="n">
        <v>0</v>
      </c>
      <c r="F3847" s="2" t="n">
        <v>0</v>
      </c>
      <c r="G3847" s="2" t="n">
        <v>46</v>
      </c>
      <c r="H3847" s="1" t="n">
        <v>0</v>
      </c>
      <c r="I3847" s="1" t="n">
        <f aca="false">273.2+807</f>
        <v>1080.2</v>
      </c>
      <c r="J3847" s="1" t="n">
        <v>10</v>
      </c>
      <c r="K3847" s="1"/>
      <c r="L3847" s="1" t="s">
        <v>454</v>
      </c>
      <c r="M3847" s="3" t="s">
        <v>455</v>
      </c>
      <c r="N3847" s="7" t="n">
        <v>44605</v>
      </c>
    </row>
    <row r="3848" customFormat="false" ht="15" hidden="false" customHeight="false" outlineLevel="0" collapsed="false">
      <c r="A3848" s="6" t="str">
        <f aca="false">"sankmc_"&amp;ROUND(B3848,1)&amp;"_"&amp;ROUND(C3848,1)&amp;"_"&amp;ROUND(D3848,1)&amp;"_"&amp;ROUND(E3848,1)&amp;"_"&amp;ROUND(F3848,1)&amp;"_"&amp;ROUND(G3848,1)</f>
        <v>sankmc_54_0_0_0_0_46</v>
      </c>
      <c r="B3848" s="2" t="n">
        <v>54</v>
      </c>
      <c r="C3848" s="2" t="n">
        <v>0</v>
      </c>
      <c r="D3848" s="2" t="n">
        <v>0</v>
      </c>
      <c r="E3848" s="2" t="n">
        <v>0</v>
      </c>
      <c r="F3848" s="2" t="n">
        <v>0</v>
      </c>
      <c r="G3848" s="2" t="n">
        <v>46</v>
      </c>
      <c r="H3848" s="1" t="n">
        <v>0</v>
      </c>
      <c r="I3848" s="1" t="n">
        <f aca="false">273.2+787</f>
        <v>1060.2</v>
      </c>
      <c r="J3848" s="1" t="n">
        <v>11</v>
      </c>
      <c r="K3848" s="1"/>
      <c r="L3848" s="1" t="s">
        <v>454</v>
      </c>
      <c r="M3848" s="3" t="s">
        <v>455</v>
      </c>
      <c r="N3848" s="7" t="n">
        <v>44605</v>
      </c>
    </row>
    <row r="3849" customFormat="false" ht="15" hidden="false" customHeight="false" outlineLevel="0" collapsed="false">
      <c r="A3849" s="6" t="str">
        <f aca="false">"sankmc_"&amp;ROUND(B3849,1)&amp;"_"&amp;ROUND(C3849,1)&amp;"_"&amp;ROUND(D3849,1)&amp;"_"&amp;ROUND(E3849,1)&amp;"_"&amp;ROUND(F3849,1)&amp;"_"&amp;ROUND(G3849,1)</f>
        <v>sankmc_54_0_0_0_0_46</v>
      </c>
      <c r="B3849" s="2" t="n">
        <v>54</v>
      </c>
      <c r="C3849" s="2" t="n">
        <v>0</v>
      </c>
      <c r="D3849" s="2" t="n">
        <v>0</v>
      </c>
      <c r="E3849" s="2" t="n">
        <v>0</v>
      </c>
      <c r="F3849" s="2" t="n">
        <v>0</v>
      </c>
      <c r="G3849" s="2" t="n">
        <v>46</v>
      </c>
      <c r="H3849" s="1" t="n">
        <v>0</v>
      </c>
      <c r="I3849" s="1" t="n">
        <f aca="false">273.2+769</f>
        <v>1042.2</v>
      </c>
      <c r="J3849" s="1" t="n">
        <v>12</v>
      </c>
      <c r="K3849" s="1"/>
      <c r="L3849" s="1" t="s">
        <v>454</v>
      </c>
      <c r="M3849" s="3" t="s">
        <v>455</v>
      </c>
      <c r="N3849" s="7" t="n">
        <v>44605</v>
      </c>
    </row>
    <row r="3850" customFormat="false" ht="15" hidden="false" customHeight="false" outlineLevel="0" collapsed="false">
      <c r="A3850" s="6" t="str">
        <f aca="false">"sankmc_"&amp;ROUND(B3850,1)&amp;"_"&amp;ROUND(C3850,1)&amp;"_"&amp;ROUND(D3850,1)&amp;"_"&amp;ROUND(E3850,1)&amp;"_"&amp;ROUND(F3850,1)&amp;"_"&amp;ROUND(G3850,1)</f>
        <v>sankmc_68_0_32_0_0_0</v>
      </c>
      <c r="B3850" s="2" t="n">
        <v>67.99</v>
      </c>
      <c r="C3850" s="2" t="n">
        <v>0</v>
      </c>
      <c r="D3850" s="2" t="n">
        <v>32.01</v>
      </c>
      <c r="E3850" s="2" t="n">
        <v>0</v>
      </c>
      <c r="F3850" s="2" t="n">
        <v>0</v>
      </c>
      <c r="G3850" s="2" t="n">
        <v>0</v>
      </c>
      <c r="H3850" s="1" t="n">
        <v>0</v>
      </c>
      <c r="I3850" s="11" t="n">
        <f aca="false">273.2+566</f>
        <v>839.2</v>
      </c>
      <c r="J3850" s="1" t="n">
        <v>6.58</v>
      </c>
      <c r="K3850" s="1"/>
      <c r="L3850" s="1" t="s">
        <v>456</v>
      </c>
      <c r="M3850" s="3" t="s">
        <v>457</v>
      </c>
      <c r="N3850" s="7" t="n">
        <v>44605</v>
      </c>
    </row>
    <row r="3851" customFormat="false" ht="15" hidden="false" customHeight="false" outlineLevel="0" collapsed="false">
      <c r="A3851" s="6" t="str">
        <f aca="false">"sankmc_"&amp;ROUND(B3851,1)&amp;"_"&amp;ROUND(C3851,1)&amp;"_"&amp;ROUND(D3851,1)&amp;"_"&amp;ROUND(E3851,1)&amp;"_"&amp;ROUND(F3851,1)&amp;"_"&amp;ROUND(G3851,1)</f>
        <v>sankmc_68_0_32_0_0_0</v>
      </c>
      <c r="B3851" s="2" t="n">
        <v>67.99</v>
      </c>
      <c r="C3851" s="2" t="n">
        <v>0</v>
      </c>
      <c r="D3851" s="2" t="n">
        <v>32.01</v>
      </c>
      <c r="E3851" s="2" t="n">
        <v>0</v>
      </c>
      <c r="F3851" s="2" t="n">
        <v>0</v>
      </c>
      <c r="G3851" s="2" t="n">
        <v>0</v>
      </c>
      <c r="H3851" s="1" t="n">
        <v>0</v>
      </c>
      <c r="I3851" s="11" t="n">
        <f aca="false">273.2+542</f>
        <v>815.2</v>
      </c>
      <c r="J3851" s="1" t="n">
        <v>7.37</v>
      </c>
      <c r="K3851" s="1"/>
      <c r="L3851" s="1" t="s">
        <v>456</v>
      </c>
      <c r="M3851" s="3" t="s">
        <v>457</v>
      </c>
      <c r="N3851" s="7" t="n">
        <v>44605</v>
      </c>
    </row>
    <row r="3852" customFormat="false" ht="15" hidden="false" customHeight="false" outlineLevel="0" collapsed="false">
      <c r="A3852" s="6" t="str">
        <f aca="false">"sankmc_"&amp;ROUND(B3852,1)&amp;"_"&amp;ROUND(C3852,1)&amp;"_"&amp;ROUND(D3852,1)&amp;"_"&amp;ROUND(E3852,1)&amp;"_"&amp;ROUND(F3852,1)&amp;"_"&amp;ROUND(G3852,1)</f>
        <v>sankmc_68_0_32_0_0_0</v>
      </c>
      <c r="B3852" s="2" t="n">
        <v>67.99</v>
      </c>
      <c r="C3852" s="2" t="n">
        <v>0</v>
      </c>
      <c r="D3852" s="2" t="n">
        <v>32.01</v>
      </c>
      <c r="E3852" s="2" t="n">
        <v>0</v>
      </c>
      <c r="F3852" s="2" t="n">
        <v>0</v>
      </c>
      <c r="G3852" s="2" t="n">
        <v>0</v>
      </c>
      <c r="H3852" s="1" t="n">
        <v>0</v>
      </c>
      <c r="I3852" s="1" t="n">
        <f aca="false">273.2+526</f>
        <v>799.2</v>
      </c>
      <c r="J3852" s="1" t="n">
        <v>7.88</v>
      </c>
      <c r="L3852" s="1" t="s">
        <v>456</v>
      </c>
      <c r="M3852" s="3" t="s">
        <v>457</v>
      </c>
      <c r="N3852" s="7" t="n">
        <v>44605</v>
      </c>
    </row>
    <row r="3853" customFormat="false" ht="15" hidden="false" customHeight="false" outlineLevel="0" collapsed="false">
      <c r="A3853" s="6" t="str">
        <f aca="false">"sankmc_"&amp;ROUND(B3853,1)&amp;"_"&amp;ROUND(C3853,1)&amp;"_"&amp;ROUND(D3853,1)&amp;"_"&amp;ROUND(E3853,1)&amp;"_"&amp;ROUND(F3853,1)&amp;"_"&amp;ROUND(G3853,1)</f>
        <v>sankmc_68_0_32_0_0_0</v>
      </c>
      <c r="B3853" s="2" t="n">
        <v>67.99</v>
      </c>
      <c r="C3853" s="2" t="n">
        <v>0</v>
      </c>
      <c r="D3853" s="2" t="n">
        <v>32.01</v>
      </c>
      <c r="E3853" s="2" t="n">
        <v>0</v>
      </c>
      <c r="F3853" s="2" t="n">
        <v>0</v>
      </c>
      <c r="G3853" s="2" t="n">
        <v>0</v>
      </c>
      <c r="H3853" s="1" t="n">
        <v>0</v>
      </c>
      <c r="I3853" s="1" t="n">
        <f aca="false">273.2+495</f>
        <v>768.2</v>
      </c>
      <c r="J3853" s="1" t="n">
        <v>9.06</v>
      </c>
      <c r="L3853" s="1" t="s">
        <v>456</v>
      </c>
      <c r="M3853" s="3" t="s">
        <v>457</v>
      </c>
      <c r="N3853" s="7" t="n">
        <v>44605</v>
      </c>
    </row>
    <row r="3854" customFormat="false" ht="15" hidden="false" customHeight="false" outlineLevel="0" collapsed="false">
      <c r="A3854" s="6" t="str">
        <f aca="false">"sankmc_"&amp;ROUND(B3854,1)&amp;"_"&amp;ROUND(C3854,1)&amp;"_"&amp;ROUND(D3854,1)&amp;"_"&amp;ROUND(E3854,1)&amp;"_"&amp;ROUND(F3854,1)&amp;"_"&amp;ROUND(G3854,1)</f>
        <v>sankmc_68_0_32_0_0_0</v>
      </c>
      <c r="B3854" s="2" t="n">
        <v>67.99</v>
      </c>
      <c r="C3854" s="2" t="n">
        <v>0</v>
      </c>
      <c r="D3854" s="2" t="n">
        <v>32.01</v>
      </c>
      <c r="E3854" s="2" t="n">
        <v>0</v>
      </c>
      <c r="F3854" s="2" t="n">
        <v>0</v>
      </c>
      <c r="G3854" s="2" t="n">
        <v>0</v>
      </c>
      <c r="H3854" s="1" t="n">
        <v>0</v>
      </c>
      <c r="I3854" s="1" t="n">
        <f aca="false">273.2+469</f>
        <v>742.2</v>
      </c>
      <c r="J3854" s="1" t="n">
        <v>10.69</v>
      </c>
      <c r="L3854" s="1" t="s">
        <v>456</v>
      </c>
      <c r="M3854" s="3" t="s">
        <v>457</v>
      </c>
      <c r="N3854" s="7" t="n">
        <v>44605</v>
      </c>
    </row>
    <row r="3855" customFormat="false" ht="15" hidden="false" customHeight="false" outlineLevel="0" collapsed="false">
      <c r="A3855" s="6" t="str">
        <f aca="false">"sankmc_"&amp;ROUND(B3855,1)&amp;"_"&amp;ROUND(C3855,1)&amp;"_"&amp;ROUND(D3855,1)&amp;"_"&amp;ROUND(E3855,1)&amp;"_"&amp;ROUND(F3855,1)&amp;"_"&amp;ROUND(G3855,1)</f>
        <v>sankmc_68_0_32_0_0_0</v>
      </c>
      <c r="B3855" s="2" t="n">
        <v>67.99</v>
      </c>
      <c r="C3855" s="2" t="n">
        <v>0</v>
      </c>
      <c r="D3855" s="2" t="n">
        <v>32.01</v>
      </c>
      <c r="E3855" s="2" t="n">
        <v>0</v>
      </c>
      <c r="F3855" s="2" t="n">
        <v>0</v>
      </c>
      <c r="G3855" s="2" t="n">
        <v>0</v>
      </c>
      <c r="H3855" s="1" t="n">
        <v>0</v>
      </c>
      <c r="I3855" s="1" t="n">
        <f aca="false">273.2+457</f>
        <v>730.2</v>
      </c>
      <c r="J3855" s="1" t="n">
        <v>11.35</v>
      </c>
      <c r="L3855" s="1" t="s">
        <v>456</v>
      </c>
      <c r="M3855" s="3" t="s">
        <v>457</v>
      </c>
      <c r="N3855" s="7" t="n">
        <v>44605</v>
      </c>
    </row>
    <row r="3856" customFormat="false" ht="15" hidden="false" customHeight="false" outlineLevel="0" collapsed="false">
      <c r="A3856" s="6" t="str">
        <f aca="false">"sankmc_"&amp;ROUND(B3856,1)&amp;"_"&amp;ROUND(C3856,1)&amp;"_"&amp;ROUND(D3856,1)&amp;"_"&amp;ROUND(E3856,1)&amp;"_"&amp;ROUND(F3856,1)&amp;"_"&amp;ROUND(G3856,1)</f>
        <v>sankmc_68_0_32_0_0_0</v>
      </c>
      <c r="B3856" s="2" t="n">
        <v>67.99</v>
      </c>
      <c r="C3856" s="2" t="n">
        <v>0</v>
      </c>
      <c r="D3856" s="2" t="n">
        <v>32.01</v>
      </c>
      <c r="E3856" s="2" t="n">
        <v>0</v>
      </c>
      <c r="F3856" s="2" t="n">
        <v>0</v>
      </c>
      <c r="G3856" s="2" t="n">
        <v>0</v>
      </c>
      <c r="H3856" s="1" t="n">
        <v>0</v>
      </c>
      <c r="I3856" s="1" t="n">
        <f aca="false">273.2+412</f>
        <v>685.2</v>
      </c>
      <c r="J3856" s="1" t="n">
        <v>14.53</v>
      </c>
      <c r="L3856" s="1" t="s">
        <v>456</v>
      </c>
      <c r="M3856" s="3" t="s">
        <v>457</v>
      </c>
      <c r="N3856" s="7" t="n">
        <v>44605</v>
      </c>
    </row>
    <row r="3857" customFormat="false" ht="15" hidden="false" customHeight="false" outlineLevel="0" collapsed="false">
      <c r="A3857" s="6" t="str">
        <f aca="false">"sankmc_"&amp;ROUND(B3857,1)&amp;"_"&amp;ROUND(C3857,1)&amp;"_"&amp;ROUND(D3857,1)&amp;"_"&amp;ROUND(E3857,1)&amp;"_"&amp;ROUND(F3857,1)&amp;"_"&amp;ROUND(G3857,1)</f>
        <v>sankmc_66.2_0_31.2_0_2.6_0</v>
      </c>
      <c r="B3857" s="2" t="n">
        <v>66.2</v>
      </c>
      <c r="C3857" s="2" t="n">
        <v>0</v>
      </c>
      <c r="D3857" s="2" t="n">
        <v>31.16</v>
      </c>
      <c r="E3857" s="2" t="n">
        <v>0</v>
      </c>
      <c r="F3857" s="2" t="n">
        <v>2.64</v>
      </c>
      <c r="G3857" s="2" t="n">
        <v>0</v>
      </c>
      <c r="H3857" s="1" t="n">
        <v>0</v>
      </c>
      <c r="I3857" s="1" t="n">
        <f aca="false">273.2+535</f>
        <v>808.2</v>
      </c>
      <c r="J3857" s="1" t="n">
        <v>7.89</v>
      </c>
      <c r="L3857" s="1" t="s">
        <v>456</v>
      </c>
      <c r="M3857" s="3" t="s">
        <v>458</v>
      </c>
      <c r="N3857" s="7" t="n">
        <v>44605</v>
      </c>
    </row>
    <row r="3858" customFormat="false" ht="15" hidden="false" customHeight="false" outlineLevel="0" collapsed="false">
      <c r="A3858" s="6" t="str">
        <f aca="false">"sankmc_"&amp;ROUND(B3858,1)&amp;"_"&amp;ROUND(C3858,1)&amp;"_"&amp;ROUND(D3858,1)&amp;"_"&amp;ROUND(E3858,1)&amp;"_"&amp;ROUND(F3858,1)&amp;"_"&amp;ROUND(G3858,1)</f>
        <v>sankmc_66.2_0_31.2_0_2.6_0</v>
      </c>
      <c r="B3858" s="2" t="n">
        <v>66.2</v>
      </c>
      <c r="C3858" s="2" t="n">
        <v>0</v>
      </c>
      <c r="D3858" s="2" t="n">
        <v>31.16</v>
      </c>
      <c r="E3858" s="2" t="n">
        <v>0</v>
      </c>
      <c r="F3858" s="2" t="n">
        <v>2.64</v>
      </c>
      <c r="G3858" s="2" t="n">
        <v>0</v>
      </c>
      <c r="H3858" s="1" t="n">
        <v>0</v>
      </c>
      <c r="I3858" s="1" t="n">
        <f aca="false">273.2+511.5</f>
        <v>784.7</v>
      </c>
      <c r="J3858" s="1" t="n">
        <v>8.78</v>
      </c>
      <c r="L3858" s="1" t="s">
        <v>456</v>
      </c>
      <c r="M3858" s="3" t="s">
        <v>458</v>
      </c>
      <c r="N3858" s="7" t="n">
        <v>44605</v>
      </c>
    </row>
    <row r="3859" customFormat="false" ht="15" hidden="false" customHeight="false" outlineLevel="0" collapsed="false">
      <c r="A3859" s="6" t="str">
        <f aca="false">"sankmc_"&amp;ROUND(B3859,1)&amp;"_"&amp;ROUND(C3859,1)&amp;"_"&amp;ROUND(D3859,1)&amp;"_"&amp;ROUND(E3859,1)&amp;"_"&amp;ROUND(F3859,1)&amp;"_"&amp;ROUND(G3859,1)</f>
        <v>sankmc_66.2_0_31.2_0_2.6_0</v>
      </c>
      <c r="B3859" s="2" t="n">
        <v>66.2</v>
      </c>
      <c r="C3859" s="2" t="n">
        <v>0</v>
      </c>
      <c r="D3859" s="2" t="n">
        <v>31.16</v>
      </c>
      <c r="E3859" s="2" t="n">
        <v>0</v>
      </c>
      <c r="F3859" s="2" t="n">
        <v>2.64</v>
      </c>
      <c r="G3859" s="2" t="n">
        <v>0</v>
      </c>
      <c r="H3859" s="1" t="n">
        <v>0</v>
      </c>
      <c r="I3859" s="1" t="n">
        <f aca="false">273.2+478</f>
        <v>751.2</v>
      </c>
      <c r="J3859" s="1" t="n">
        <v>10.51</v>
      </c>
      <c r="L3859" s="1" t="s">
        <v>456</v>
      </c>
      <c r="M3859" s="3" t="s">
        <v>458</v>
      </c>
      <c r="N3859" s="7" t="n">
        <v>44605</v>
      </c>
    </row>
    <row r="3860" customFormat="false" ht="15" hidden="false" customHeight="false" outlineLevel="0" collapsed="false">
      <c r="A3860" s="6" t="str">
        <f aca="false">"sankmc_"&amp;ROUND(B3860,1)&amp;"_"&amp;ROUND(C3860,1)&amp;"_"&amp;ROUND(D3860,1)&amp;"_"&amp;ROUND(E3860,1)&amp;"_"&amp;ROUND(F3860,1)&amp;"_"&amp;ROUND(G3860,1)</f>
        <v>sankmc_66.2_0_31.2_0_2.6_0</v>
      </c>
      <c r="B3860" s="2" t="n">
        <v>66.2</v>
      </c>
      <c r="C3860" s="2" t="n">
        <v>0</v>
      </c>
      <c r="D3860" s="2" t="n">
        <v>31.16</v>
      </c>
      <c r="E3860" s="2" t="n">
        <v>0</v>
      </c>
      <c r="F3860" s="2" t="n">
        <v>2.64</v>
      </c>
      <c r="G3860" s="2" t="n">
        <v>0</v>
      </c>
      <c r="H3860" s="1" t="n">
        <v>0</v>
      </c>
      <c r="I3860" s="1" t="n">
        <f aca="false">273.2+456</f>
        <v>729.2</v>
      </c>
      <c r="J3860" s="1" t="n">
        <v>11.34</v>
      </c>
      <c r="L3860" s="1" t="s">
        <v>456</v>
      </c>
      <c r="M3860" s="3" t="s">
        <v>458</v>
      </c>
      <c r="N3860" s="7" t="n">
        <v>44605</v>
      </c>
    </row>
    <row r="3861" customFormat="false" ht="15" hidden="false" customHeight="false" outlineLevel="0" collapsed="false">
      <c r="A3861" s="6" t="str">
        <f aca="false">"sankmc_"&amp;ROUND(B3861,1)&amp;"_"&amp;ROUND(C3861,1)&amp;"_"&amp;ROUND(D3861,1)&amp;"_"&amp;ROUND(E3861,1)&amp;"_"&amp;ROUND(F3861,1)&amp;"_"&amp;ROUND(G3861,1)</f>
        <v>sankmc_66.2_0_31.2_0_2.6_0</v>
      </c>
      <c r="B3861" s="2" t="n">
        <v>66.2</v>
      </c>
      <c r="C3861" s="2" t="n">
        <v>0</v>
      </c>
      <c r="D3861" s="2" t="n">
        <v>31.16</v>
      </c>
      <c r="E3861" s="2" t="n">
        <v>0</v>
      </c>
      <c r="F3861" s="2" t="n">
        <v>2.64</v>
      </c>
      <c r="G3861" s="2" t="n">
        <v>0</v>
      </c>
      <c r="H3861" s="1" t="n">
        <v>0</v>
      </c>
      <c r="I3861" s="1" t="n">
        <f aca="false">273.2+445.5</f>
        <v>718.7</v>
      </c>
      <c r="J3861" s="1" t="n">
        <v>11.4</v>
      </c>
      <c r="L3861" s="1" t="s">
        <v>456</v>
      </c>
      <c r="M3861" s="3" t="s">
        <v>458</v>
      </c>
      <c r="N3861" s="7" t="n">
        <v>44605</v>
      </c>
    </row>
    <row r="3862" customFormat="false" ht="15" hidden="false" customHeight="false" outlineLevel="0" collapsed="false">
      <c r="A3862" s="6" t="str">
        <f aca="false">"sankmc_"&amp;ROUND(B3862,1)&amp;"_"&amp;ROUND(C3862,1)&amp;"_"&amp;ROUND(D3862,1)&amp;"_"&amp;ROUND(E3862,1)&amp;"_"&amp;ROUND(F3862,1)&amp;"_"&amp;ROUND(G3862,1)</f>
        <v>sankmc_66.2_0_31.2_0_2.6_0</v>
      </c>
      <c r="B3862" s="2" t="n">
        <v>66.2</v>
      </c>
      <c r="C3862" s="2" t="n">
        <v>0</v>
      </c>
      <c r="D3862" s="2" t="n">
        <v>31.16</v>
      </c>
      <c r="E3862" s="2" t="n">
        <v>0</v>
      </c>
      <c r="F3862" s="2" t="n">
        <v>2.64</v>
      </c>
      <c r="G3862" s="2" t="n">
        <v>0</v>
      </c>
      <c r="H3862" s="1" t="n">
        <v>0</v>
      </c>
      <c r="I3862" s="1" t="n">
        <f aca="false">273.2+430</f>
        <v>703.2</v>
      </c>
      <c r="J3862" s="1" t="n">
        <v>13.25</v>
      </c>
      <c r="L3862" s="1" t="s">
        <v>456</v>
      </c>
      <c r="M3862" s="3" t="s">
        <v>458</v>
      </c>
      <c r="N3862" s="7" t="n">
        <v>44605</v>
      </c>
    </row>
    <row r="3863" customFormat="false" ht="15" hidden="false" customHeight="false" outlineLevel="0" collapsed="false">
      <c r="A3863" s="6" t="str">
        <f aca="false">"sankmc_"&amp;ROUND(B3863,1)&amp;"_"&amp;ROUND(C3863,1)&amp;"_"&amp;ROUND(D3863,1)&amp;"_"&amp;ROUND(E3863,1)&amp;"_"&amp;ROUND(F3863,1)&amp;"_"&amp;ROUND(G3863,1)</f>
        <v>sankmc_66.2_0_31.2_0_2.6_0</v>
      </c>
      <c r="B3863" s="2" t="n">
        <v>66.2</v>
      </c>
      <c r="C3863" s="2" t="n">
        <v>0</v>
      </c>
      <c r="D3863" s="2" t="n">
        <v>31.16</v>
      </c>
      <c r="E3863" s="2" t="n">
        <v>0</v>
      </c>
      <c r="F3863" s="2" t="n">
        <v>2.64</v>
      </c>
      <c r="G3863" s="2" t="n">
        <v>0</v>
      </c>
      <c r="H3863" s="1" t="n">
        <v>0</v>
      </c>
      <c r="I3863" s="1" t="n">
        <f aca="false">273.2+414</f>
        <v>687.2</v>
      </c>
      <c r="J3863" s="1" t="n">
        <v>14.69</v>
      </c>
      <c r="L3863" s="1" t="s">
        <v>456</v>
      </c>
      <c r="M3863" s="3" t="s">
        <v>458</v>
      </c>
      <c r="N3863" s="7" t="n">
        <v>44605</v>
      </c>
    </row>
    <row r="3864" customFormat="false" ht="15" hidden="false" customHeight="false" outlineLevel="0" collapsed="false">
      <c r="A3864" s="6" t="str">
        <f aca="false">"sankmc_"&amp;ROUND(B3864,1)&amp;"_"&amp;ROUND(C3864,1)&amp;"_"&amp;ROUND(D3864,1)&amp;"_"&amp;ROUND(E3864,1)&amp;"_"&amp;ROUND(F3864,1)&amp;"_"&amp;ROUND(G3864,1)</f>
        <v>sankmc_64.5_0_30.4_0_5.2_0</v>
      </c>
      <c r="B3864" s="2" t="n">
        <v>64.49</v>
      </c>
      <c r="C3864" s="2" t="n">
        <v>0</v>
      </c>
      <c r="D3864" s="2" t="n">
        <v>30.36</v>
      </c>
      <c r="E3864" s="2" t="n">
        <v>0</v>
      </c>
      <c r="F3864" s="2" t="n">
        <v>5.15</v>
      </c>
      <c r="G3864" s="2" t="n">
        <v>0</v>
      </c>
      <c r="H3864" s="1" t="n">
        <v>0</v>
      </c>
      <c r="I3864" s="1" t="n">
        <f aca="false">273.2+535</f>
        <v>808.2</v>
      </c>
      <c r="J3864" s="1" t="n">
        <v>7.22</v>
      </c>
      <c r="L3864" s="1" t="s">
        <v>456</v>
      </c>
      <c r="M3864" s="3" t="s">
        <v>459</v>
      </c>
      <c r="N3864" s="7" t="n">
        <v>44605</v>
      </c>
    </row>
    <row r="3865" customFormat="false" ht="15" hidden="false" customHeight="false" outlineLevel="0" collapsed="false">
      <c r="A3865" s="6" t="str">
        <f aca="false">"sankmc_"&amp;ROUND(B3865,1)&amp;"_"&amp;ROUND(C3865,1)&amp;"_"&amp;ROUND(D3865,1)&amp;"_"&amp;ROUND(E3865,1)&amp;"_"&amp;ROUND(F3865,1)&amp;"_"&amp;ROUND(G3865,1)</f>
        <v>sankmc_64.5_0_30.4_0_5.2_0</v>
      </c>
      <c r="B3865" s="2" t="n">
        <v>64.49</v>
      </c>
      <c r="C3865" s="2" t="n">
        <v>0</v>
      </c>
      <c r="D3865" s="2" t="n">
        <v>30.36</v>
      </c>
      <c r="E3865" s="2" t="n">
        <v>0</v>
      </c>
      <c r="F3865" s="2" t="n">
        <v>5.15</v>
      </c>
      <c r="G3865" s="2" t="n">
        <v>0</v>
      </c>
      <c r="H3865" s="1" t="n">
        <v>0</v>
      </c>
      <c r="I3865" s="1" t="n">
        <f aca="false">273.2+529</f>
        <v>802.2</v>
      </c>
      <c r="J3865" s="1" t="n">
        <v>7.87</v>
      </c>
      <c r="L3865" s="1" t="s">
        <v>456</v>
      </c>
      <c r="M3865" s="3" t="s">
        <v>459</v>
      </c>
      <c r="N3865" s="7" t="n">
        <v>44605</v>
      </c>
    </row>
    <row r="3866" customFormat="false" ht="15" hidden="false" customHeight="false" outlineLevel="0" collapsed="false">
      <c r="A3866" s="6" t="str">
        <f aca="false">"sankmc_"&amp;ROUND(B3866,1)&amp;"_"&amp;ROUND(C3866,1)&amp;"_"&amp;ROUND(D3866,1)&amp;"_"&amp;ROUND(E3866,1)&amp;"_"&amp;ROUND(F3866,1)&amp;"_"&amp;ROUND(G3866,1)</f>
        <v>sankmc_64.5_0_30.4_0_5.2_0</v>
      </c>
      <c r="B3866" s="2" t="n">
        <v>64.49</v>
      </c>
      <c r="C3866" s="2" t="n">
        <v>0</v>
      </c>
      <c r="D3866" s="2" t="n">
        <v>30.36</v>
      </c>
      <c r="E3866" s="2" t="n">
        <v>0</v>
      </c>
      <c r="F3866" s="2" t="n">
        <v>5.15</v>
      </c>
      <c r="G3866" s="2" t="n">
        <v>0</v>
      </c>
      <c r="H3866" s="1" t="n">
        <v>0</v>
      </c>
      <c r="I3866" s="1" t="n">
        <f aca="false">273.2+511</f>
        <v>784.2</v>
      </c>
      <c r="J3866" s="1" t="n">
        <v>8.55</v>
      </c>
      <c r="L3866" s="1" t="s">
        <v>456</v>
      </c>
      <c r="M3866" s="3" t="s">
        <v>459</v>
      </c>
      <c r="N3866" s="7" t="n">
        <v>44605</v>
      </c>
    </row>
    <row r="3867" customFormat="false" ht="15" hidden="false" customHeight="false" outlineLevel="0" collapsed="false">
      <c r="A3867" s="6" t="str">
        <f aca="false">"sankmc_"&amp;ROUND(B3867,1)&amp;"_"&amp;ROUND(C3867,1)&amp;"_"&amp;ROUND(D3867,1)&amp;"_"&amp;ROUND(E3867,1)&amp;"_"&amp;ROUND(F3867,1)&amp;"_"&amp;ROUND(G3867,1)</f>
        <v>sankmc_64.5_0_30.4_0_5.2_0</v>
      </c>
      <c r="B3867" s="2" t="n">
        <v>64.49</v>
      </c>
      <c r="C3867" s="2" t="n">
        <v>0</v>
      </c>
      <c r="D3867" s="2" t="n">
        <v>30.36</v>
      </c>
      <c r="E3867" s="2" t="n">
        <v>0</v>
      </c>
      <c r="F3867" s="2" t="n">
        <v>5.15</v>
      </c>
      <c r="G3867" s="2" t="n">
        <v>0</v>
      </c>
      <c r="H3867" s="1" t="n">
        <v>0</v>
      </c>
      <c r="I3867" s="1" t="n">
        <f aca="false">273.2+470</f>
        <v>743.2</v>
      </c>
      <c r="J3867" s="1" t="n">
        <v>10.37</v>
      </c>
      <c r="L3867" s="1" t="s">
        <v>456</v>
      </c>
      <c r="M3867" s="3" t="s">
        <v>459</v>
      </c>
      <c r="N3867" s="7" t="n">
        <v>44605</v>
      </c>
    </row>
    <row r="3868" customFormat="false" ht="15" hidden="false" customHeight="false" outlineLevel="0" collapsed="false">
      <c r="A3868" s="6" t="str">
        <f aca="false">"sankmc_"&amp;ROUND(B3868,1)&amp;"_"&amp;ROUND(C3868,1)&amp;"_"&amp;ROUND(D3868,1)&amp;"_"&amp;ROUND(E3868,1)&amp;"_"&amp;ROUND(F3868,1)&amp;"_"&amp;ROUND(G3868,1)</f>
        <v>sankmc_64.5_0_30.4_0_5.2_0</v>
      </c>
      <c r="B3868" s="2" t="n">
        <v>64.49</v>
      </c>
      <c r="C3868" s="2" t="n">
        <v>0</v>
      </c>
      <c r="D3868" s="2" t="n">
        <v>30.36</v>
      </c>
      <c r="E3868" s="2" t="n">
        <v>0</v>
      </c>
      <c r="F3868" s="2" t="n">
        <v>5.15</v>
      </c>
      <c r="G3868" s="2" t="n">
        <v>0</v>
      </c>
      <c r="H3868" s="1" t="n">
        <v>0</v>
      </c>
      <c r="I3868" s="1" t="n">
        <f aca="false">273.2+467</f>
        <v>740.2</v>
      </c>
      <c r="J3868" s="1" t="n">
        <v>10.14</v>
      </c>
      <c r="L3868" s="1" t="s">
        <v>456</v>
      </c>
      <c r="M3868" s="3" t="s">
        <v>459</v>
      </c>
      <c r="N3868" s="7" t="n">
        <v>44605</v>
      </c>
    </row>
    <row r="3869" customFormat="false" ht="15" hidden="false" customHeight="false" outlineLevel="0" collapsed="false">
      <c r="A3869" s="6" t="str">
        <f aca="false">"sankmc_"&amp;ROUND(B3869,1)&amp;"_"&amp;ROUND(C3869,1)&amp;"_"&amp;ROUND(D3869,1)&amp;"_"&amp;ROUND(E3869,1)&amp;"_"&amp;ROUND(F3869,1)&amp;"_"&amp;ROUND(G3869,1)</f>
        <v>sankmc_64.5_0_30.4_0_5.2_0</v>
      </c>
      <c r="B3869" s="2" t="n">
        <v>64.49</v>
      </c>
      <c r="C3869" s="2" t="n">
        <v>0</v>
      </c>
      <c r="D3869" s="2" t="n">
        <v>30.36</v>
      </c>
      <c r="E3869" s="2" t="n">
        <v>0</v>
      </c>
      <c r="F3869" s="2" t="n">
        <v>5.15</v>
      </c>
      <c r="G3869" s="2" t="n">
        <v>0</v>
      </c>
      <c r="H3869" s="1" t="n">
        <v>0</v>
      </c>
      <c r="I3869" s="1" t="n">
        <f aca="false">273.2+456</f>
        <v>729.2</v>
      </c>
      <c r="J3869" s="1" t="n">
        <v>11.355</v>
      </c>
      <c r="L3869" s="1" t="s">
        <v>456</v>
      </c>
      <c r="M3869" s="3" t="s">
        <v>459</v>
      </c>
      <c r="N3869" s="7" t="n">
        <v>44605</v>
      </c>
    </row>
    <row r="3870" customFormat="false" ht="15" hidden="false" customHeight="false" outlineLevel="0" collapsed="false">
      <c r="A3870" s="6" t="str">
        <f aca="false">"sankmc_"&amp;ROUND(B3870,1)&amp;"_"&amp;ROUND(C3870,1)&amp;"_"&amp;ROUND(D3870,1)&amp;"_"&amp;ROUND(E3870,1)&amp;"_"&amp;ROUND(F3870,1)&amp;"_"&amp;ROUND(G3870,1)</f>
        <v>sankmc_64.5_0_30.4_0_5.2_0</v>
      </c>
      <c r="B3870" s="2" t="n">
        <v>64.49</v>
      </c>
      <c r="C3870" s="2" t="n">
        <v>0</v>
      </c>
      <c r="D3870" s="2" t="n">
        <v>30.36</v>
      </c>
      <c r="E3870" s="2" t="n">
        <v>0</v>
      </c>
      <c r="F3870" s="2" t="n">
        <v>5.15</v>
      </c>
      <c r="G3870" s="2" t="n">
        <v>0</v>
      </c>
      <c r="H3870" s="1" t="n">
        <v>0</v>
      </c>
      <c r="I3870" s="1" t="n">
        <f aca="false">273.2+456.5</f>
        <v>729.7</v>
      </c>
      <c r="J3870" s="1" t="n">
        <v>11.36</v>
      </c>
      <c r="L3870" s="1" t="s">
        <v>456</v>
      </c>
      <c r="M3870" s="3" t="s">
        <v>459</v>
      </c>
      <c r="N3870" s="7" t="n">
        <v>44605</v>
      </c>
    </row>
    <row r="3871" customFormat="false" ht="15" hidden="false" customHeight="false" outlineLevel="0" collapsed="false">
      <c r="A3871" s="6" t="str">
        <f aca="false">"sankmc_"&amp;ROUND(B3871,1)&amp;"_"&amp;ROUND(C3871,1)&amp;"_"&amp;ROUND(D3871,1)&amp;"_"&amp;ROUND(E3871,1)&amp;"_"&amp;ROUND(F3871,1)&amp;"_"&amp;ROUND(G3871,1)</f>
        <v>sankmc_64.5_0_30.4_0_5.2_0</v>
      </c>
      <c r="B3871" s="2" t="n">
        <v>64.49</v>
      </c>
      <c r="C3871" s="2" t="n">
        <v>0</v>
      </c>
      <c r="D3871" s="2" t="n">
        <v>30.36</v>
      </c>
      <c r="E3871" s="2" t="n">
        <v>0</v>
      </c>
      <c r="F3871" s="2" t="n">
        <v>5.15</v>
      </c>
      <c r="G3871" s="2" t="n">
        <v>0</v>
      </c>
      <c r="H3871" s="1" t="n">
        <v>0</v>
      </c>
      <c r="I3871" s="1" t="n">
        <f aca="false">273.2+454.5</f>
        <v>727.7</v>
      </c>
      <c r="J3871" s="1" t="n">
        <v>11.38</v>
      </c>
      <c r="L3871" s="1" t="s">
        <v>456</v>
      </c>
      <c r="M3871" s="3" t="s">
        <v>459</v>
      </c>
      <c r="N3871" s="7" t="n">
        <v>44605</v>
      </c>
    </row>
    <row r="3872" customFormat="false" ht="15" hidden="false" customHeight="false" outlineLevel="0" collapsed="false">
      <c r="A3872" s="6" t="str">
        <f aca="false">"sankmc_"&amp;ROUND(B3872,1)&amp;"_"&amp;ROUND(C3872,1)&amp;"_"&amp;ROUND(D3872,1)&amp;"_"&amp;ROUND(E3872,1)&amp;"_"&amp;ROUND(F3872,1)&amp;"_"&amp;ROUND(G3872,1)</f>
        <v>sankmc_64.5_0_30.4_0_5.2_0</v>
      </c>
      <c r="B3872" s="2" t="n">
        <v>64.49</v>
      </c>
      <c r="C3872" s="2" t="n">
        <v>0</v>
      </c>
      <c r="D3872" s="2" t="n">
        <v>30.36</v>
      </c>
      <c r="E3872" s="2" t="n">
        <v>0</v>
      </c>
      <c r="F3872" s="2" t="n">
        <v>5.15</v>
      </c>
      <c r="G3872" s="2" t="n">
        <v>0</v>
      </c>
      <c r="H3872" s="1" t="n">
        <v>0</v>
      </c>
      <c r="I3872" s="1" t="n">
        <f aca="false">273.2+416</f>
        <v>689.2</v>
      </c>
      <c r="J3872" s="1" t="n">
        <v>14.04</v>
      </c>
      <c r="L3872" s="1" t="s">
        <v>456</v>
      </c>
      <c r="M3872" s="3" t="s">
        <v>459</v>
      </c>
      <c r="N3872" s="7" t="n">
        <v>44605</v>
      </c>
    </row>
    <row r="3873" customFormat="false" ht="15" hidden="false" customHeight="false" outlineLevel="0" collapsed="false">
      <c r="A3873" s="6" t="str">
        <f aca="false">"sankmc_"&amp;ROUND(B3873,1)&amp;"_"&amp;ROUND(C3873,1)&amp;"_"&amp;ROUND(D3873,1)&amp;"_"&amp;ROUND(E3873,1)&amp;"_"&amp;ROUND(F3873,1)&amp;"_"&amp;ROUND(G3873,1)</f>
        <v>sankmc_62.9_0_29.6_0_7.5_0</v>
      </c>
      <c r="B3873" s="2" t="n">
        <v>62.88</v>
      </c>
      <c r="C3873" s="2" t="n">
        <v>0</v>
      </c>
      <c r="D3873" s="2" t="n">
        <v>29.6</v>
      </c>
      <c r="E3873" s="2" t="n">
        <v>0</v>
      </c>
      <c r="F3873" s="2" t="n">
        <v>7.52</v>
      </c>
      <c r="G3873" s="2" t="n">
        <v>0</v>
      </c>
      <c r="H3873" s="1" t="n">
        <v>0</v>
      </c>
      <c r="I3873" s="1" t="n">
        <f aca="false">273.2+570</f>
        <v>843.2</v>
      </c>
      <c r="J3873" s="1" t="n">
        <v>7.12</v>
      </c>
      <c r="L3873" s="1" t="s">
        <v>456</v>
      </c>
      <c r="M3873" s="3" t="s">
        <v>460</v>
      </c>
      <c r="N3873" s="7" t="n">
        <v>44605</v>
      </c>
    </row>
    <row r="3874" customFormat="false" ht="15" hidden="false" customHeight="false" outlineLevel="0" collapsed="false">
      <c r="A3874" s="6" t="str">
        <f aca="false">"sankmc_"&amp;ROUND(B3874,1)&amp;"_"&amp;ROUND(C3874,1)&amp;"_"&amp;ROUND(D3874,1)&amp;"_"&amp;ROUND(E3874,1)&amp;"_"&amp;ROUND(F3874,1)&amp;"_"&amp;ROUND(G3874,1)</f>
        <v>sankmc_62.9_0_29.6_0_7.5_0</v>
      </c>
      <c r="B3874" s="2" t="n">
        <v>62.88</v>
      </c>
      <c r="C3874" s="2" t="n">
        <v>0</v>
      </c>
      <c r="D3874" s="2" t="n">
        <v>29.6</v>
      </c>
      <c r="E3874" s="2" t="n">
        <v>0</v>
      </c>
      <c r="F3874" s="2" t="n">
        <v>7.52</v>
      </c>
      <c r="G3874" s="2" t="n">
        <v>0</v>
      </c>
      <c r="H3874" s="1" t="n">
        <v>0</v>
      </c>
      <c r="I3874" s="1" t="n">
        <f aca="false">273.2+536</f>
        <v>809.2</v>
      </c>
      <c r="J3874" s="1" t="n">
        <v>7.96</v>
      </c>
      <c r="L3874" s="1" t="s">
        <v>456</v>
      </c>
      <c r="M3874" s="3" t="s">
        <v>460</v>
      </c>
      <c r="N3874" s="7" t="n">
        <v>44605</v>
      </c>
    </row>
    <row r="3875" customFormat="false" ht="15" hidden="false" customHeight="false" outlineLevel="0" collapsed="false">
      <c r="A3875" s="6" t="str">
        <f aca="false">"sankmc_"&amp;ROUND(B3875,1)&amp;"_"&amp;ROUND(C3875,1)&amp;"_"&amp;ROUND(D3875,1)&amp;"_"&amp;ROUND(E3875,1)&amp;"_"&amp;ROUND(F3875,1)&amp;"_"&amp;ROUND(G3875,1)</f>
        <v>sankmc_62.9_0_29.6_0_7.5_0</v>
      </c>
      <c r="B3875" s="2" t="n">
        <v>62.88</v>
      </c>
      <c r="C3875" s="2" t="n">
        <v>0</v>
      </c>
      <c r="D3875" s="2" t="n">
        <v>29.6</v>
      </c>
      <c r="E3875" s="2" t="n">
        <v>0</v>
      </c>
      <c r="F3875" s="2" t="n">
        <v>7.52</v>
      </c>
      <c r="G3875" s="2" t="n">
        <v>0</v>
      </c>
      <c r="H3875" s="1" t="n">
        <v>0</v>
      </c>
      <c r="I3875" s="1" t="n">
        <f aca="false">273.2+511</f>
        <v>784.2</v>
      </c>
      <c r="J3875" s="1" t="n">
        <v>8.62</v>
      </c>
      <c r="L3875" s="1" t="s">
        <v>456</v>
      </c>
      <c r="M3875" s="3" t="s">
        <v>460</v>
      </c>
      <c r="N3875" s="7" t="n">
        <v>44605</v>
      </c>
    </row>
    <row r="3876" customFormat="false" ht="15" hidden="false" customHeight="false" outlineLevel="0" collapsed="false">
      <c r="A3876" s="6" t="str">
        <f aca="false">"sankmc_"&amp;ROUND(B3876,1)&amp;"_"&amp;ROUND(C3876,1)&amp;"_"&amp;ROUND(D3876,1)&amp;"_"&amp;ROUND(E3876,1)&amp;"_"&amp;ROUND(F3876,1)&amp;"_"&amp;ROUND(G3876,1)</f>
        <v>sankmc_62.9_0_29.6_0_7.5_0</v>
      </c>
      <c r="B3876" s="2" t="n">
        <v>62.88</v>
      </c>
      <c r="C3876" s="2" t="n">
        <v>0</v>
      </c>
      <c r="D3876" s="2" t="n">
        <v>29.6</v>
      </c>
      <c r="E3876" s="2" t="n">
        <v>0</v>
      </c>
      <c r="F3876" s="2" t="n">
        <v>7.52</v>
      </c>
      <c r="G3876" s="2" t="n">
        <v>0</v>
      </c>
      <c r="H3876" s="1" t="n">
        <v>0</v>
      </c>
      <c r="I3876" s="1" t="n">
        <f aca="false">273.2+475</f>
        <v>748.2</v>
      </c>
      <c r="J3876" s="1" t="n">
        <v>10.43</v>
      </c>
      <c r="L3876" s="1" t="s">
        <v>456</v>
      </c>
      <c r="M3876" s="3" t="s">
        <v>460</v>
      </c>
      <c r="N3876" s="7" t="n">
        <v>44605</v>
      </c>
    </row>
    <row r="3877" customFormat="false" ht="15" hidden="false" customHeight="false" outlineLevel="0" collapsed="false">
      <c r="A3877" s="6" t="str">
        <f aca="false">"sankmc_"&amp;ROUND(B3877,1)&amp;"_"&amp;ROUND(C3877,1)&amp;"_"&amp;ROUND(D3877,1)&amp;"_"&amp;ROUND(E3877,1)&amp;"_"&amp;ROUND(F3877,1)&amp;"_"&amp;ROUND(G3877,1)</f>
        <v>sankmc_62.9_0_29.6_0_7.5_0</v>
      </c>
      <c r="B3877" s="2" t="n">
        <v>62.88</v>
      </c>
      <c r="C3877" s="2" t="n">
        <v>0</v>
      </c>
      <c r="D3877" s="2" t="n">
        <v>29.6</v>
      </c>
      <c r="E3877" s="2" t="n">
        <v>0</v>
      </c>
      <c r="F3877" s="2" t="n">
        <v>7.52</v>
      </c>
      <c r="G3877" s="2" t="n">
        <v>0</v>
      </c>
      <c r="H3877" s="1" t="n">
        <v>0</v>
      </c>
      <c r="I3877" s="1" t="n">
        <f aca="false">273.2+456</f>
        <v>729.2</v>
      </c>
      <c r="J3877" s="1" t="n">
        <v>11.56</v>
      </c>
      <c r="L3877" s="1" t="s">
        <v>456</v>
      </c>
      <c r="M3877" s="3" t="s">
        <v>460</v>
      </c>
      <c r="N3877" s="7" t="n">
        <v>44605</v>
      </c>
    </row>
    <row r="3878" customFormat="false" ht="15" hidden="false" customHeight="false" outlineLevel="0" collapsed="false">
      <c r="A3878" s="6" t="str">
        <f aca="false">"sankmc_"&amp;ROUND(B3878,1)&amp;"_"&amp;ROUND(C3878,1)&amp;"_"&amp;ROUND(D3878,1)&amp;"_"&amp;ROUND(E3878,1)&amp;"_"&amp;ROUND(F3878,1)&amp;"_"&amp;ROUND(G3878,1)</f>
        <v>sankmc_62.9_0_29.6_0_7.5_0</v>
      </c>
      <c r="B3878" s="2" t="n">
        <v>62.88</v>
      </c>
      <c r="C3878" s="2" t="n">
        <v>0</v>
      </c>
      <c r="D3878" s="2" t="n">
        <v>29.6</v>
      </c>
      <c r="E3878" s="2" t="n">
        <v>0</v>
      </c>
      <c r="F3878" s="2" t="n">
        <v>7.52</v>
      </c>
      <c r="G3878" s="2" t="n">
        <v>0</v>
      </c>
      <c r="H3878" s="1" t="n">
        <v>0</v>
      </c>
      <c r="I3878" s="1" t="n">
        <f aca="false">273.2+433</f>
        <v>706.2</v>
      </c>
      <c r="J3878" s="1" t="n">
        <v>13.08</v>
      </c>
      <c r="L3878" s="1" t="s">
        <v>456</v>
      </c>
      <c r="M3878" s="3" t="s">
        <v>460</v>
      </c>
      <c r="N3878" s="7" t="n">
        <v>44605</v>
      </c>
    </row>
    <row r="3879" customFormat="false" ht="15" hidden="false" customHeight="false" outlineLevel="0" collapsed="false">
      <c r="A3879" s="6" t="str">
        <f aca="false">"sankmc_"&amp;ROUND(B3879,1)&amp;"_"&amp;ROUND(C3879,1)&amp;"_"&amp;ROUND(D3879,1)&amp;"_"&amp;ROUND(E3879,1)&amp;"_"&amp;ROUND(F3879,1)&amp;"_"&amp;ROUND(G3879,1)</f>
        <v>sankmc_62.9_0_29.6_0_7.5_0</v>
      </c>
      <c r="B3879" s="2" t="n">
        <v>62.88</v>
      </c>
      <c r="C3879" s="2" t="n">
        <v>0</v>
      </c>
      <c r="D3879" s="2" t="n">
        <v>29.6</v>
      </c>
      <c r="E3879" s="2" t="n">
        <v>0</v>
      </c>
      <c r="F3879" s="2" t="n">
        <v>7.52</v>
      </c>
      <c r="G3879" s="2" t="n">
        <v>0</v>
      </c>
      <c r="H3879" s="1" t="n">
        <v>0</v>
      </c>
      <c r="I3879" s="1" t="n">
        <f aca="false">273.2+420</f>
        <v>693.2</v>
      </c>
      <c r="J3879" s="1" t="n">
        <v>14.18</v>
      </c>
      <c r="L3879" s="1" t="s">
        <v>456</v>
      </c>
      <c r="M3879" s="3" t="s">
        <v>460</v>
      </c>
      <c r="N3879" s="7" t="n">
        <v>44605</v>
      </c>
    </row>
    <row r="3880" customFormat="false" ht="15" hidden="false" customHeight="false" outlineLevel="0" collapsed="false">
      <c r="A3880" s="6" t="str">
        <f aca="false">"sankmc_"&amp;ROUND(B3880,1)&amp;"_"&amp;ROUND(C3880,1)&amp;"_"&amp;ROUND(D3880,1)&amp;"_"&amp;ROUND(E3880,1)&amp;"_"&amp;ROUND(F3880,1)&amp;"_"&amp;ROUND(G3880,1)</f>
        <v>sankmc_66.2_0_31.2_0_0_2.7</v>
      </c>
      <c r="B3880" s="2" t="n">
        <v>66.19</v>
      </c>
      <c r="C3880" s="2" t="n">
        <v>0</v>
      </c>
      <c r="D3880" s="2" t="n">
        <v>31.16</v>
      </c>
      <c r="E3880" s="2" t="n">
        <v>0</v>
      </c>
      <c r="F3880" s="2" t="n">
        <v>0</v>
      </c>
      <c r="G3880" s="2" t="n">
        <v>2.65</v>
      </c>
      <c r="H3880" s="1" t="n">
        <v>0</v>
      </c>
      <c r="I3880" s="1" t="n">
        <f aca="false">273.2+540</f>
        <v>813.2</v>
      </c>
      <c r="J3880" s="1" t="n">
        <v>7.66</v>
      </c>
      <c r="L3880" s="1" t="s">
        <v>456</v>
      </c>
      <c r="M3880" s="3" t="s">
        <v>461</v>
      </c>
      <c r="N3880" s="7" t="n">
        <v>44605</v>
      </c>
    </row>
    <row r="3881" customFormat="false" ht="15" hidden="false" customHeight="false" outlineLevel="0" collapsed="false">
      <c r="A3881" s="6" t="str">
        <f aca="false">"sankmc_"&amp;ROUND(B3881,1)&amp;"_"&amp;ROUND(C3881,1)&amp;"_"&amp;ROUND(D3881,1)&amp;"_"&amp;ROUND(E3881,1)&amp;"_"&amp;ROUND(F3881,1)&amp;"_"&amp;ROUND(G3881,1)</f>
        <v>sankmc_66.2_0_31.2_0_0_2.7</v>
      </c>
      <c r="B3881" s="2" t="n">
        <v>66.19</v>
      </c>
      <c r="C3881" s="2" t="n">
        <v>0</v>
      </c>
      <c r="D3881" s="2" t="n">
        <v>31.16</v>
      </c>
      <c r="E3881" s="2" t="n">
        <v>0</v>
      </c>
      <c r="F3881" s="2" t="n">
        <v>0</v>
      </c>
      <c r="G3881" s="2" t="n">
        <v>2.65</v>
      </c>
      <c r="H3881" s="1" t="n">
        <v>0</v>
      </c>
      <c r="I3881" s="1" t="n">
        <f aca="false">273.2+526</f>
        <v>799.2</v>
      </c>
      <c r="J3881" s="1" t="n">
        <v>8.21</v>
      </c>
      <c r="L3881" s="1" t="s">
        <v>456</v>
      </c>
      <c r="M3881" s="3" t="s">
        <v>461</v>
      </c>
      <c r="N3881" s="7" t="n">
        <v>44605</v>
      </c>
    </row>
    <row r="3882" customFormat="false" ht="15" hidden="false" customHeight="false" outlineLevel="0" collapsed="false">
      <c r="A3882" s="6" t="str">
        <f aca="false">"sankmc_"&amp;ROUND(B3882,1)&amp;"_"&amp;ROUND(C3882,1)&amp;"_"&amp;ROUND(D3882,1)&amp;"_"&amp;ROUND(E3882,1)&amp;"_"&amp;ROUND(F3882,1)&amp;"_"&amp;ROUND(G3882,1)</f>
        <v>sankmc_66.2_0_31.2_0_0_2.7</v>
      </c>
      <c r="B3882" s="2" t="n">
        <v>66.19</v>
      </c>
      <c r="C3882" s="2" t="n">
        <v>0</v>
      </c>
      <c r="D3882" s="2" t="n">
        <v>31.16</v>
      </c>
      <c r="E3882" s="2" t="n">
        <v>0</v>
      </c>
      <c r="F3882" s="2" t="n">
        <v>0</v>
      </c>
      <c r="G3882" s="2" t="n">
        <v>2.65</v>
      </c>
      <c r="H3882" s="1" t="n">
        <v>0</v>
      </c>
      <c r="I3882" s="1" t="n">
        <f aca="false">273.2+469</f>
        <v>742.2</v>
      </c>
      <c r="J3882" s="1" t="n">
        <v>9.89</v>
      </c>
      <c r="L3882" s="1" t="s">
        <v>456</v>
      </c>
      <c r="M3882" s="3" t="s">
        <v>461</v>
      </c>
      <c r="N3882" s="7" t="n">
        <v>44605</v>
      </c>
    </row>
    <row r="3883" customFormat="false" ht="15" hidden="false" customHeight="false" outlineLevel="0" collapsed="false">
      <c r="A3883" s="6" t="str">
        <f aca="false">"sankmc_"&amp;ROUND(B3883,1)&amp;"_"&amp;ROUND(C3883,1)&amp;"_"&amp;ROUND(D3883,1)&amp;"_"&amp;ROUND(E3883,1)&amp;"_"&amp;ROUND(F3883,1)&amp;"_"&amp;ROUND(G3883,1)</f>
        <v>sankmc_66.2_0_31.2_0_0_2.7</v>
      </c>
      <c r="B3883" s="2" t="n">
        <v>66.19</v>
      </c>
      <c r="C3883" s="2" t="n">
        <v>0</v>
      </c>
      <c r="D3883" s="2" t="n">
        <v>31.16</v>
      </c>
      <c r="E3883" s="2" t="n">
        <v>0</v>
      </c>
      <c r="F3883" s="2" t="n">
        <v>0</v>
      </c>
      <c r="G3883" s="2" t="n">
        <v>2.65</v>
      </c>
      <c r="H3883" s="1" t="n">
        <v>0</v>
      </c>
      <c r="I3883" s="1" t="n">
        <f aca="false">273.2+467</f>
        <v>740.2</v>
      </c>
      <c r="J3883" s="1" t="n">
        <v>11.13</v>
      </c>
      <c r="L3883" s="1" t="s">
        <v>456</v>
      </c>
      <c r="M3883" s="3" t="s">
        <v>461</v>
      </c>
      <c r="N3883" s="7" t="n">
        <v>44605</v>
      </c>
    </row>
    <row r="3884" customFormat="false" ht="15" hidden="false" customHeight="false" outlineLevel="0" collapsed="false">
      <c r="A3884" s="6" t="str">
        <f aca="false">"sankmc_"&amp;ROUND(B3884,1)&amp;"_"&amp;ROUND(C3884,1)&amp;"_"&amp;ROUND(D3884,1)&amp;"_"&amp;ROUND(E3884,1)&amp;"_"&amp;ROUND(F3884,1)&amp;"_"&amp;ROUND(G3884,1)</f>
        <v>sankmc_66.2_0_31.2_0_0_2.7</v>
      </c>
      <c r="B3884" s="2" t="n">
        <v>66.19</v>
      </c>
      <c r="C3884" s="2" t="n">
        <v>0</v>
      </c>
      <c r="D3884" s="2" t="n">
        <v>31.16</v>
      </c>
      <c r="E3884" s="2" t="n">
        <v>0</v>
      </c>
      <c r="F3884" s="2" t="n">
        <v>0</v>
      </c>
      <c r="G3884" s="2" t="n">
        <v>2.65</v>
      </c>
      <c r="H3884" s="1" t="n">
        <v>0</v>
      </c>
      <c r="I3884" s="1" t="n">
        <f aca="false">273.2+456</f>
        <v>729.2</v>
      </c>
      <c r="J3884" s="1" t="n">
        <v>11.87</v>
      </c>
      <c r="L3884" s="1" t="s">
        <v>456</v>
      </c>
      <c r="M3884" s="3" t="s">
        <v>461</v>
      </c>
      <c r="N3884" s="7" t="n">
        <v>44605</v>
      </c>
    </row>
    <row r="3885" customFormat="false" ht="15" hidden="false" customHeight="false" outlineLevel="0" collapsed="false">
      <c r="A3885" s="6" t="str">
        <f aca="false">"sankmc_"&amp;ROUND(B3885,1)&amp;"_"&amp;ROUND(C3885,1)&amp;"_"&amp;ROUND(D3885,1)&amp;"_"&amp;ROUND(E3885,1)&amp;"_"&amp;ROUND(F3885,1)&amp;"_"&amp;ROUND(G3885,1)</f>
        <v>sankmc_66.2_0_31.2_0_0_2.7</v>
      </c>
      <c r="B3885" s="2" t="n">
        <v>66.19</v>
      </c>
      <c r="C3885" s="2" t="n">
        <v>0</v>
      </c>
      <c r="D3885" s="2" t="n">
        <v>31.16</v>
      </c>
      <c r="E3885" s="2" t="n">
        <v>0</v>
      </c>
      <c r="F3885" s="2" t="n">
        <v>0</v>
      </c>
      <c r="G3885" s="2" t="n">
        <v>2.65</v>
      </c>
      <c r="H3885" s="1" t="n">
        <v>0</v>
      </c>
      <c r="I3885" s="1" t="n">
        <f aca="false">273.2+426</f>
        <v>699.2</v>
      </c>
      <c r="J3885" s="1" t="n">
        <v>14.05</v>
      </c>
      <c r="L3885" s="1" t="s">
        <v>456</v>
      </c>
      <c r="M3885" s="3" t="s">
        <v>461</v>
      </c>
      <c r="N3885" s="7" t="n">
        <v>44605</v>
      </c>
    </row>
    <row r="3886" customFormat="false" ht="15" hidden="false" customHeight="false" outlineLevel="0" collapsed="false">
      <c r="A3886" s="6" t="str">
        <f aca="false">"sankmc_"&amp;ROUND(B3886,1)&amp;"_"&amp;ROUND(C3886,1)&amp;"_"&amp;ROUND(D3886,1)&amp;"_"&amp;ROUND(E3886,1)&amp;"_"&amp;ROUND(F3886,1)&amp;"_"&amp;ROUND(G3886,1)</f>
        <v>sankmc_66.2_0_31.2_0_0_2.7</v>
      </c>
      <c r="B3886" s="2" t="n">
        <v>66.19</v>
      </c>
      <c r="C3886" s="2" t="n">
        <v>0</v>
      </c>
      <c r="D3886" s="2" t="n">
        <v>31.16</v>
      </c>
      <c r="E3886" s="2" t="n">
        <v>0</v>
      </c>
      <c r="F3886" s="2" t="n">
        <v>0</v>
      </c>
      <c r="G3886" s="2" t="n">
        <v>2.65</v>
      </c>
      <c r="H3886" s="1" t="n">
        <v>0</v>
      </c>
      <c r="I3886" s="1" t="n">
        <f aca="false">273.2+414</f>
        <v>687.2</v>
      </c>
      <c r="J3886" s="1" t="n">
        <v>14.38</v>
      </c>
      <c r="L3886" s="1" t="s">
        <v>456</v>
      </c>
      <c r="M3886" s="3" t="s">
        <v>461</v>
      </c>
      <c r="N3886" s="7" t="n">
        <v>44605</v>
      </c>
    </row>
    <row r="3887" customFormat="false" ht="15" hidden="false" customHeight="false" outlineLevel="0" collapsed="false">
      <c r="A3887" s="6" t="str">
        <f aca="false">"sankmc_"&amp;ROUND(B3887,1)&amp;"_"&amp;ROUND(C3887,1)&amp;"_"&amp;ROUND(D3887,1)&amp;"_"&amp;ROUND(E3887,1)&amp;"_"&amp;ROUND(F3887,1)&amp;"_"&amp;ROUND(G3887,1)</f>
        <v>sankmc_64.5_0_30.4_0_0_5.1</v>
      </c>
      <c r="B3887" s="2" t="n">
        <v>64.51</v>
      </c>
      <c r="C3887" s="2" t="n">
        <v>0</v>
      </c>
      <c r="D3887" s="2" t="n">
        <v>30.36</v>
      </c>
      <c r="E3887" s="2" t="n">
        <v>0</v>
      </c>
      <c r="F3887" s="2" t="n">
        <v>0</v>
      </c>
      <c r="G3887" s="2" t="n">
        <v>5.13</v>
      </c>
      <c r="H3887" s="1" t="n">
        <v>0</v>
      </c>
      <c r="I3887" s="1" t="n">
        <f aca="false">273.2+542</f>
        <v>815.2</v>
      </c>
      <c r="J3887" s="1" t="n">
        <v>7.8</v>
      </c>
      <c r="L3887" s="1" t="s">
        <v>456</v>
      </c>
      <c r="M3887" s="3" t="s">
        <v>462</v>
      </c>
      <c r="N3887" s="7" t="n">
        <v>44605</v>
      </c>
    </row>
    <row r="3888" customFormat="false" ht="15" hidden="false" customHeight="false" outlineLevel="0" collapsed="false">
      <c r="A3888" s="6" t="str">
        <f aca="false">"sankmc_"&amp;ROUND(B3888,1)&amp;"_"&amp;ROUND(C3888,1)&amp;"_"&amp;ROUND(D3888,1)&amp;"_"&amp;ROUND(E3888,1)&amp;"_"&amp;ROUND(F3888,1)&amp;"_"&amp;ROUND(G3888,1)</f>
        <v>sankmc_64.5_0_30.4_0_0_5.1</v>
      </c>
      <c r="B3888" s="2" t="n">
        <v>64.51</v>
      </c>
      <c r="C3888" s="2" t="n">
        <v>0</v>
      </c>
      <c r="D3888" s="2" t="n">
        <v>30.36</v>
      </c>
      <c r="E3888" s="2" t="n">
        <v>0</v>
      </c>
      <c r="F3888" s="2" t="n">
        <v>0</v>
      </c>
      <c r="G3888" s="2" t="n">
        <v>5.13</v>
      </c>
      <c r="H3888" s="1" t="n">
        <v>0</v>
      </c>
      <c r="I3888" s="1" t="n">
        <f aca="false">273.2+521.5</f>
        <v>794.7</v>
      </c>
      <c r="J3888" s="1" t="n">
        <v>8.77</v>
      </c>
      <c r="L3888" s="1" t="s">
        <v>456</v>
      </c>
      <c r="M3888" s="3" t="s">
        <v>462</v>
      </c>
      <c r="N3888" s="7" t="n">
        <v>44605</v>
      </c>
    </row>
    <row r="3889" customFormat="false" ht="15" hidden="false" customHeight="false" outlineLevel="0" collapsed="false">
      <c r="A3889" s="6" t="str">
        <f aca="false">"sankmc_"&amp;ROUND(B3889,1)&amp;"_"&amp;ROUND(C3889,1)&amp;"_"&amp;ROUND(D3889,1)&amp;"_"&amp;ROUND(E3889,1)&amp;"_"&amp;ROUND(F3889,1)&amp;"_"&amp;ROUND(G3889,1)</f>
        <v>sankmc_64.5_0_30.4_0_0_5.1</v>
      </c>
      <c r="B3889" s="2" t="n">
        <v>64.51</v>
      </c>
      <c r="C3889" s="2" t="n">
        <v>0</v>
      </c>
      <c r="D3889" s="2" t="n">
        <v>30.36</v>
      </c>
      <c r="E3889" s="2" t="n">
        <v>0</v>
      </c>
      <c r="F3889" s="2" t="n">
        <v>0</v>
      </c>
      <c r="G3889" s="2" t="n">
        <v>5.13</v>
      </c>
      <c r="H3889" s="1" t="n">
        <v>0</v>
      </c>
      <c r="I3889" s="1" t="n">
        <f aca="false">273.2+496</f>
        <v>769.2</v>
      </c>
      <c r="J3889" s="1" t="n">
        <v>10.04</v>
      </c>
      <c r="L3889" s="1" t="s">
        <v>456</v>
      </c>
      <c r="M3889" s="3" t="s">
        <v>462</v>
      </c>
      <c r="N3889" s="7" t="n">
        <v>44605</v>
      </c>
    </row>
    <row r="3890" customFormat="false" ht="15" hidden="false" customHeight="false" outlineLevel="0" collapsed="false">
      <c r="A3890" s="6" t="str">
        <f aca="false">"sankmc_"&amp;ROUND(B3890,1)&amp;"_"&amp;ROUND(C3890,1)&amp;"_"&amp;ROUND(D3890,1)&amp;"_"&amp;ROUND(E3890,1)&amp;"_"&amp;ROUND(F3890,1)&amp;"_"&amp;ROUND(G3890,1)</f>
        <v>sankmc_64.5_0_30.4_0_0_5.1</v>
      </c>
      <c r="B3890" s="2" t="n">
        <v>64.51</v>
      </c>
      <c r="C3890" s="2" t="n">
        <v>0</v>
      </c>
      <c r="D3890" s="2" t="n">
        <v>30.36</v>
      </c>
      <c r="E3890" s="2" t="n">
        <v>0</v>
      </c>
      <c r="F3890" s="2" t="n">
        <v>0</v>
      </c>
      <c r="G3890" s="2" t="n">
        <v>5.13</v>
      </c>
      <c r="H3890" s="1" t="n">
        <v>0</v>
      </c>
      <c r="I3890" s="1" t="n">
        <f aca="false">273.2+469</f>
        <v>742.2</v>
      </c>
      <c r="J3890" s="1" t="n">
        <v>11.39</v>
      </c>
      <c r="L3890" s="1" t="s">
        <v>456</v>
      </c>
      <c r="M3890" s="3" t="s">
        <v>462</v>
      </c>
      <c r="N3890" s="7" t="n">
        <v>44605</v>
      </c>
    </row>
    <row r="3891" customFormat="false" ht="15" hidden="false" customHeight="false" outlineLevel="0" collapsed="false">
      <c r="A3891" s="6" t="str">
        <f aca="false">"sankmc_"&amp;ROUND(B3891,1)&amp;"_"&amp;ROUND(C3891,1)&amp;"_"&amp;ROUND(D3891,1)&amp;"_"&amp;ROUND(E3891,1)&amp;"_"&amp;ROUND(F3891,1)&amp;"_"&amp;ROUND(G3891,1)</f>
        <v>sankmc_64.5_0_30.4_0_0_5.1</v>
      </c>
      <c r="B3891" s="2" t="n">
        <v>64.51</v>
      </c>
      <c r="C3891" s="2" t="n">
        <v>0</v>
      </c>
      <c r="D3891" s="2" t="n">
        <v>30.36</v>
      </c>
      <c r="E3891" s="2" t="n">
        <v>0</v>
      </c>
      <c r="F3891" s="2" t="n">
        <v>0</v>
      </c>
      <c r="G3891" s="2" t="n">
        <v>5.13</v>
      </c>
      <c r="H3891" s="1" t="n">
        <v>0</v>
      </c>
      <c r="I3891" s="1" t="n">
        <f aca="false">273.2+420</f>
        <v>693.2</v>
      </c>
      <c r="J3891" s="1" t="n">
        <v>14.66</v>
      </c>
      <c r="L3891" s="1" t="s">
        <v>456</v>
      </c>
      <c r="M3891" s="3" t="s">
        <v>462</v>
      </c>
      <c r="N3891" s="7" t="n">
        <v>44605</v>
      </c>
    </row>
    <row r="3892" customFormat="false" ht="15" hidden="false" customHeight="false" outlineLevel="0" collapsed="false">
      <c r="A3892" s="6" t="str">
        <f aca="false">"sankmc_"&amp;ROUND(B3892,1)&amp;"_"&amp;ROUND(C3892,1)&amp;"_"&amp;ROUND(D3892,1)&amp;"_"&amp;ROUND(E3892,1)&amp;"_"&amp;ROUND(F3892,1)&amp;"_"&amp;ROUND(G3892,1)</f>
        <v>sankmc_62.9_0_29.6_0_0_7.5</v>
      </c>
      <c r="B3892" s="2" t="n">
        <v>62.88</v>
      </c>
      <c r="C3892" s="2" t="n">
        <v>0</v>
      </c>
      <c r="D3892" s="2" t="n">
        <v>29.6</v>
      </c>
      <c r="E3892" s="2" t="n">
        <v>0</v>
      </c>
      <c r="F3892" s="2" t="n">
        <v>0</v>
      </c>
      <c r="G3892" s="2" t="n">
        <v>7.52</v>
      </c>
      <c r="H3892" s="1" t="n">
        <v>0</v>
      </c>
      <c r="I3892" s="1" t="n">
        <f aca="false">273.2+565</f>
        <v>838.2</v>
      </c>
      <c r="J3892" s="1" t="n">
        <v>7.26</v>
      </c>
      <c r="L3892" s="1" t="s">
        <v>456</v>
      </c>
      <c r="M3892" s="3" t="s">
        <v>463</v>
      </c>
      <c r="N3892" s="7" t="n">
        <v>44605</v>
      </c>
    </row>
    <row r="3893" customFormat="false" ht="15" hidden="false" customHeight="false" outlineLevel="0" collapsed="false">
      <c r="A3893" s="6" t="str">
        <f aca="false">"sankmc_"&amp;ROUND(B3893,1)&amp;"_"&amp;ROUND(C3893,1)&amp;"_"&amp;ROUND(D3893,1)&amp;"_"&amp;ROUND(E3893,1)&amp;"_"&amp;ROUND(F3893,1)&amp;"_"&amp;ROUND(G3893,1)</f>
        <v>sankmc_62.9_0_29.6_0_0_7.5</v>
      </c>
      <c r="B3893" s="2" t="n">
        <v>62.88</v>
      </c>
      <c r="C3893" s="2" t="n">
        <v>0</v>
      </c>
      <c r="D3893" s="2" t="n">
        <v>29.6</v>
      </c>
      <c r="E3893" s="2" t="n">
        <v>0</v>
      </c>
      <c r="F3893" s="2" t="n">
        <v>0</v>
      </c>
      <c r="G3893" s="2" t="n">
        <v>7.52</v>
      </c>
      <c r="H3893" s="1" t="n">
        <v>0</v>
      </c>
      <c r="I3893" s="1" t="n">
        <f aca="false">273.2+521.5</f>
        <v>794.7</v>
      </c>
      <c r="J3893" s="1" t="n">
        <v>8.76</v>
      </c>
      <c r="L3893" s="1" t="s">
        <v>456</v>
      </c>
      <c r="M3893" s="3" t="s">
        <v>463</v>
      </c>
      <c r="N3893" s="7" t="n">
        <v>44605</v>
      </c>
    </row>
    <row r="3894" customFormat="false" ht="15" hidden="false" customHeight="false" outlineLevel="0" collapsed="false">
      <c r="A3894" s="6" t="str">
        <f aca="false">"sankmc_"&amp;ROUND(B3894,1)&amp;"_"&amp;ROUND(C3894,1)&amp;"_"&amp;ROUND(D3894,1)&amp;"_"&amp;ROUND(E3894,1)&amp;"_"&amp;ROUND(F3894,1)&amp;"_"&amp;ROUND(G3894,1)</f>
        <v>sankmc_62.9_0_29.6_0_0_7.5</v>
      </c>
      <c r="B3894" s="2" t="n">
        <v>62.88</v>
      </c>
      <c r="C3894" s="2" t="n">
        <v>0</v>
      </c>
      <c r="D3894" s="2" t="n">
        <v>29.6</v>
      </c>
      <c r="E3894" s="2" t="n">
        <v>0</v>
      </c>
      <c r="F3894" s="2" t="n">
        <v>0</v>
      </c>
      <c r="G3894" s="2" t="n">
        <v>7.52</v>
      </c>
      <c r="H3894" s="1" t="n">
        <v>0</v>
      </c>
      <c r="I3894" s="1" t="n">
        <f aca="false">273.2+500</f>
        <v>773.2</v>
      </c>
      <c r="J3894" s="1" t="n">
        <v>10.08</v>
      </c>
      <c r="L3894" s="1" t="s">
        <v>456</v>
      </c>
      <c r="M3894" s="3" t="s">
        <v>463</v>
      </c>
      <c r="N3894" s="7" t="n">
        <v>44605</v>
      </c>
    </row>
    <row r="3895" customFormat="false" ht="15" hidden="false" customHeight="false" outlineLevel="0" collapsed="false">
      <c r="A3895" s="6" t="str">
        <f aca="false">"sankmc_"&amp;ROUND(B3895,1)&amp;"_"&amp;ROUND(C3895,1)&amp;"_"&amp;ROUND(D3895,1)&amp;"_"&amp;ROUND(E3895,1)&amp;"_"&amp;ROUND(F3895,1)&amp;"_"&amp;ROUND(G3895,1)</f>
        <v>sankmc_62.9_0_29.6_0_0_7.5</v>
      </c>
      <c r="B3895" s="2" t="n">
        <v>62.88</v>
      </c>
      <c r="C3895" s="2" t="n">
        <v>0</v>
      </c>
      <c r="D3895" s="2" t="n">
        <v>29.6</v>
      </c>
      <c r="E3895" s="2" t="n">
        <v>0</v>
      </c>
      <c r="F3895" s="2" t="n">
        <v>0</v>
      </c>
      <c r="G3895" s="2" t="n">
        <v>7.52</v>
      </c>
      <c r="H3895" s="1" t="n">
        <v>0</v>
      </c>
      <c r="I3895" s="1" t="n">
        <f aca="false">273.2+468</f>
        <v>741.2</v>
      </c>
      <c r="J3895" s="1" t="n">
        <v>11.86</v>
      </c>
      <c r="L3895" s="1" t="s">
        <v>456</v>
      </c>
      <c r="M3895" s="3" t="s">
        <v>463</v>
      </c>
      <c r="N3895" s="7" t="n">
        <v>44605</v>
      </c>
    </row>
    <row r="3896" customFormat="false" ht="15" hidden="false" customHeight="false" outlineLevel="0" collapsed="false">
      <c r="A3896" s="6" t="str">
        <f aca="false">"sankmc_"&amp;ROUND(B3896,1)&amp;"_"&amp;ROUND(C3896,1)&amp;"_"&amp;ROUND(D3896,1)&amp;"_"&amp;ROUND(E3896,1)&amp;"_"&amp;ROUND(F3896,1)&amp;"_"&amp;ROUND(G3896,1)</f>
        <v>sankmc_62.9_0_29.6_0_0_7.5</v>
      </c>
      <c r="B3896" s="2" t="n">
        <v>62.88</v>
      </c>
      <c r="C3896" s="2" t="n">
        <v>0</v>
      </c>
      <c r="D3896" s="2" t="n">
        <v>29.6</v>
      </c>
      <c r="E3896" s="2" t="n">
        <v>0</v>
      </c>
      <c r="F3896" s="2" t="n">
        <v>0</v>
      </c>
      <c r="G3896" s="2" t="n">
        <v>7.52</v>
      </c>
      <c r="H3896" s="1" t="n">
        <v>0</v>
      </c>
      <c r="I3896" s="1" t="n">
        <f aca="false">273.2+456</f>
        <v>729.2</v>
      </c>
      <c r="J3896" s="1" t="n">
        <v>12.38</v>
      </c>
      <c r="L3896" s="1" t="s">
        <v>456</v>
      </c>
      <c r="M3896" s="3" t="s">
        <v>463</v>
      </c>
      <c r="N3896" s="7" t="n">
        <v>44605</v>
      </c>
    </row>
    <row r="3897" customFormat="false" ht="15" hidden="false" customHeight="false" outlineLevel="0" collapsed="false">
      <c r="A3897" s="6" t="str">
        <f aca="false">"sankmc_"&amp;ROUND(B3897,1)&amp;"_"&amp;ROUND(C3897,1)&amp;"_"&amp;ROUND(D3897,1)&amp;"_"&amp;ROUND(E3897,1)&amp;"_"&amp;ROUND(F3897,1)&amp;"_"&amp;ROUND(G3897,1)</f>
        <v>sankmc_62.9_0_29.6_0_0_7.5</v>
      </c>
      <c r="B3897" s="2" t="n">
        <v>62.88</v>
      </c>
      <c r="C3897" s="2" t="n">
        <v>0</v>
      </c>
      <c r="D3897" s="2" t="n">
        <v>29.6</v>
      </c>
      <c r="E3897" s="2" t="n">
        <v>0</v>
      </c>
      <c r="F3897" s="2" t="n">
        <v>0</v>
      </c>
      <c r="G3897" s="2" t="n">
        <v>7.52</v>
      </c>
      <c r="H3897" s="1" t="n">
        <v>0</v>
      </c>
      <c r="I3897" s="1" t="n">
        <f aca="false">273.2+435</f>
        <v>708.2</v>
      </c>
      <c r="J3897" s="1" t="n">
        <v>13.94</v>
      </c>
      <c r="L3897" s="1" t="s">
        <v>456</v>
      </c>
      <c r="M3897" s="3" t="s">
        <v>463</v>
      </c>
      <c r="N3897" s="7" t="n">
        <v>44605</v>
      </c>
    </row>
    <row r="3898" customFormat="false" ht="15" hidden="false" customHeight="false" outlineLevel="0" collapsed="false">
      <c r="A3898" s="6" t="str">
        <f aca="false">"sankmc_"&amp;ROUND(B3898,1)&amp;"_"&amp;ROUND(C3898,1)&amp;"_"&amp;ROUND(D3898,1)&amp;"_"&amp;ROUND(E3898,1)&amp;"_"&amp;ROUND(F3898,1)&amp;"_"&amp;ROUND(G3898,1)</f>
        <v>sankmc_62.9_0_29.6_0_0_7.5</v>
      </c>
      <c r="B3898" s="2" t="n">
        <v>62.88</v>
      </c>
      <c r="C3898" s="2" t="n">
        <v>0</v>
      </c>
      <c r="D3898" s="2" t="n">
        <v>29.6</v>
      </c>
      <c r="E3898" s="2" t="n">
        <v>0</v>
      </c>
      <c r="F3898" s="2" t="n">
        <v>0</v>
      </c>
      <c r="G3898" s="2" t="n">
        <v>7.52</v>
      </c>
      <c r="H3898" s="1" t="n">
        <v>0</v>
      </c>
      <c r="I3898" s="1" t="n">
        <f aca="false">273.2+429</f>
        <v>702.2</v>
      </c>
      <c r="J3898" s="1" t="n">
        <v>14.55</v>
      </c>
      <c r="L3898" s="1" t="s">
        <v>456</v>
      </c>
      <c r="M3898" s="3" t="s">
        <v>463</v>
      </c>
      <c r="N3898" s="7" t="n">
        <v>44605</v>
      </c>
    </row>
    <row r="3899" customFormat="false" ht="15" hidden="false" customHeight="false" outlineLevel="0" collapsed="false">
      <c r="A3899" s="6" t="str">
        <f aca="false">"sankmc_"&amp;ROUND(B3899,1)&amp;"_"&amp;ROUND(C3899,1)&amp;"_"&amp;ROUND(D3899,1)&amp;"_"&amp;ROUND(E3899,1)&amp;"_"&amp;ROUND(F3899,1)&amp;"_"&amp;ROUND(G3899,1)</f>
        <v>sankmc_70_0_20_0_10_0</v>
      </c>
      <c r="B3899" s="2" t="n">
        <v>70</v>
      </c>
      <c r="C3899" s="2" t="n">
        <v>0</v>
      </c>
      <c r="D3899" s="2" t="n">
        <v>20</v>
      </c>
      <c r="E3899" s="2" t="n">
        <v>0</v>
      </c>
      <c r="F3899" s="2" t="n">
        <v>10</v>
      </c>
      <c r="G3899" s="2" t="n">
        <v>0</v>
      </c>
      <c r="H3899" s="1" t="n">
        <v>0</v>
      </c>
      <c r="I3899" s="1" t="n">
        <f aca="false">273.2+514</f>
        <v>787.2</v>
      </c>
      <c r="J3899" s="1" t="n">
        <v>10.68</v>
      </c>
      <c r="L3899" s="1" t="s">
        <v>464</v>
      </c>
      <c r="M3899" s="3" t="s">
        <v>465</v>
      </c>
      <c r="N3899" s="7" t="n">
        <v>44605</v>
      </c>
    </row>
    <row r="3900" customFormat="false" ht="15" hidden="false" customHeight="false" outlineLevel="0" collapsed="false">
      <c r="A3900" s="6" t="str">
        <f aca="false">"sankmc_"&amp;ROUND(B3900,1)&amp;"_"&amp;ROUND(C3900,1)&amp;"_"&amp;ROUND(D3900,1)&amp;"_"&amp;ROUND(E3900,1)&amp;"_"&amp;ROUND(F3900,1)&amp;"_"&amp;ROUND(G3900,1)</f>
        <v>sankmc_70_0_20_0_10_0</v>
      </c>
      <c r="B3900" s="2" t="n">
        <v>70</v>
      </c>
      <c r="C3900" s="2" t="n">
        <v>0</v>
      </c>
      <c r="D3900" s="2" t="n">
        <v>20</v>
      </c>
      <c r="E3900" s="2" t="n">
        <v>0</v>
      </c>
      <c r="F3900" s="2" t="n">
        <v>10</v>
      </c>
      <c r="G3900" s="2" t="n">
        <v>0</v>
      </c>
      <c r="H3900" s="1" t="n">
        <v>0</v>
      </c>
      <c r="I3900" s="1" t="n">
        <f aca="false">273.2+550</f>
        <v>823.2</v>
      </c>
      <c r="J3900" s="1" t="n">
        <v>9.73</v>
      </c>
      <c r="L3900" s="1" t="s">
        <v>464</v>
      </c>
      <c r="M3900" s="3" t="s">
        <v>465</v>
      </c>
      <c r="N3900" s="7" t="n">
        <v>44605</v>
      </c>
    </row>
    <row r="3901" customFormat="false" ht="15" hidden="false" customHeight="false" outlineLevel="0" collapsed="false">
      <c r="A3901" s="6" t="str">
        <f aca="false">"sankmc_"&amp;ROUND(B3901,1)&amp;"_"&amp;ROUND(C3901,1)&amp;"_"&amp;ROUND(D3901,1)&amp;"_"&amp;ROUND(E3901,1)&amp;"_"&amp;ROUND(F3901,1)&amp;"_"&amp;ROUND(G3901,1)</f>
        <v>sankmc_70_0_20_0_10_0</v>
      </c>
      <c r="B3901" s="2" t="n">
        <v>70</v>
      </c>
      <c r="C3901" s="2" t="n">
        <v>0</v>
      </c>
      <c r="D3901" s="2" t="n">
        <v>20</v>
      </c>
      <c r="E3901" s="2" t="n">
        <v>0</v>
      </c>
      <c r="F3901" s="2" t="n">
        <v>10</v>
      </c>
      <c r="G3901" s="2" t="n">
        <v>0</v>
      </c>
      <c r="H3901" s="1" t="n">
        <v>0</v>
      </c>
      <c r="I3901" s="1" t="n">
        <f aca="false">273.2+528</f>
        <v>801.2</v>
      </c>
      <c r="J3901" s="1" t="n">
        <v>10.31</v>
      </c>
      <c r="L3901" s="1" t="s">
        <v>464</v>
      </c>
      <c r="M3901" s="3" t="s">
        <v>465</v>
      </c>
      <c r="N3901" s="7" t="n">
        <v>44605</v>
      </c>
    </row>
    <row r="3902" customFormat="false" ht="15" hidden="false" customHeight="false" outlineLevel="0" collapsed="false">
      <c r="A3902" s="6" t="str">
        <f aca="false">"sankmc_"&amp;ROUND(B3902,1)&amp;"_"&amp;ROUND(C3902,1)&amp;"_"&amp;ROUND(D3902,1)&amp;"_"&amp;ROUND(E3902,1)&amp;"_"&amp;ROUND(F3902,1)&amp;"_"&amp;ROUND(G3902,1)</f>
        <v>sankmc_70_0_20_0_10_0</v>
      </c>
      <c r="B3902" s="2" t="n">
        <v>70</v>
      </c>
      <c r="C3902" s="2" t="n">
        <v>0</v>
      </c>
      <c r="D3902" s="2" t="n">
        <v>20</v>
      </c>
      <c r="E3902" s="2" t="n">
        <v>0</v>
      </c>
      <c r="F3902" s="2" t="n">
        <v>10</v>
      </c>
      <c r="G3902" s="2" t="n">
        <v>0</v>
      </c>
      <c r="H3902" s="1" t="n">
        <v>0</v>
      </c>
      <c r="I3902" s="1" t="n">
        <f aca="false">273.2+572</f>
        <v>845.2</v>
      </c>
      <c r="J3902" s="1" t="n">
        <v>9.34</v>
      </c>
      <c r="L3902" s="1" t="s">
        <v>464</v>
      </c>
      <c r="M3902" s="3" t="s">
        <v>465</v>
      </c>
      <c r="N3902" s="7" t="n">
        <v>44605</v>
      </c>
    </row>
    <row r="3903" customFormat="false" ht="15" hidden="false" customHeight="false" outlineLevel="0" collapsed="false">
      <c r="A3903" s="6" t="str">
        <f aca="false">"sankmc_"&amp;ROUND(B3903,1)&amp;"_"&amp;ROUND(C3903,1)&amp;"_"&amp;ROUND(D3903,1)&amp;"_"&amp;ROUND(E3903,1)&amp;"_"&amp;ROUND(F3903,1)&amp;"_"&amp;ROUND(G3903,1)</f>
        <v>sankmc_70_0_20_0_10_0</v>
      </c>
      <c r="B3903" s="2" t="n">
        <v>70</v>
      </c>
      <c r="C3903" s="2" t="n">
        <v>0</v>
      </c>
      <c r="D3903" s="2" t="n">
        <v>20</v>
      </c>
      <c r="E3903" s="2" t="n">
        <v>0</v>
      </c>
      <c r="F3903" s="2" t="n">
        <v>10</v>
      </c>
      <c r="G3903" s="2" t="n">
        <v>0</v>
      </c>
      <c r="H3903" s="1" t="n">
        <v>0</v>
      </c>
      <c r="I3903" s="1" t="n">
        <f aca="false">273.2+626</f>
        <v>899.2</v>
      </c>
      <c r="J3903" s="1" t="n">
        <v>8.11</v>
      </c>
      <c r="L3903" s="1" t="s">
        <v>464</v>
      </c>
      <c r="M3903" s="3" t="s">
        <v>465</v>
      </c>
      <c r="N3903" s="7" t="n">
        <v>44605</v>
      </c>
    </row>
    <row r="3904" customFormat="false" ht="15" hidden="false" customHeight="false" outlineLevel="0" collapsed="false">
      <c r="A3904" s="6" t="str">
        <f aca="false">"sankmc_"&amp;ROUND(B3904,1)&amp;"_"&amp;ROUND(C3904,1)&amp;"_"&amp;ROUND(D3904,1)&amp;"_"&amp;ROUND(E3904,1)&amp;"_"&amp;ROUND(F3904,1)&amp;"_"&amp;ROUND(G3904,1)</f>
        <v>sankmc_70_0_20_0_10_0</v>
      </c>
      <c r="B3904" s="2" t="n">
        <v>70</v>
      </c>
      <c r="C3904" s="2" t="n">
        <v>0</v>
      </c>
      <c r="D3904" s="2" t="n">
        <v>20</v>
      </c>
      <c r="E3904" s="2" t="n">
        <v>0</v>
      </c>
      <c r="F3904" s="2" t="n">
        <v>10</v>
      </c>
      <c r="G3904" s="2" t="n">
        <v>0</v>
      </c>
      <c r="H3904" s="1" t="n">
        <v>0</v>
      </c>
      <c r="I3904" s="1" t="n">
        <f aca="false">273.2+600</f>
        <v>873.2</v>
      </c>
      <c r="J3904" s="1" t="n">
        <v>8.66</v>
      </c>
      <c r="L3904" s="1" t="s">
        <v>464</v>
      </c>
      <c r="M3904" s="3" t="s">
        <v>465</v>
      </c>
      <c r="N3904" s="7" t="n">
        <v>44605</v>
      </c>
    </row>
    <row r="3905" customFormat="false" ht="15" hidden="false" customHeight="false" outlineLevel="0" collapsed="false">
      <c r="A3905" s="6" t="str">
        <f aca="false">"sankmc_"&amp;ROUND(B3905,1)&amp;"_"&amp;ROUND(C3905,1)&amp;"_"&amp;ROUND(D3905,1)&amp;"_"&amp;ROUND(E3905,1)&amp;"_"&amp;ROUND(F3905,1)&amp;"_"&amp;ROUND(G3905,1)</f>
        <v>sankmc_70_0_20_0_0_10</v>
      </c>
      <c r="B3905" s="2" t="n">
        <v>70</v>
      </c>
      <c r="C3905" s="2" t="n">
        <v>0</v>
      </c>
      <c r="D3905" s="2" t="n">
        <v>20</v>
      </c>
      <c r="E3905" s="2" t="n">
        <v>0</v>
      </c>
      <c r="F3905" s="2" t="n">
        <v>0</v>
      </c>
      <c r="G3905" s="2" t="n">
        <v>10</v>
      </c>
      <c r="H3905" s="1" t="n">
        <v>0</v>
      </c>
      <c r="I3905" s="1" t="n">
        <f aca="false">273.2+590</f>
        <v>863.2</v>
      </c>
      <c r="J3905" s="1" t="n">
        <v>8.3</v>
      </c>
      <c r="L3905" s="1" t="s">
        <v>464</v>
      </c>
      <c r="M3905" s="3" t="s">
        <v>466</v>
      </c>
      <c r="N3905" s="7" t="n">
        <v>44605</v>
      </c>
    </row>
    <row r="3906" customFormat="false" ht="15" hidden="false" customHeight="false" outlineLevel="0" collapsed="false">
      <c r="A3906" s="6" t="str">
        <f aca="false">"sankmc_"&amp;ROUND(B3906,1)&amp;"_"&amp;ROUND(C3906,1)&amp;"_"&amp;ROUND(D3906,1)&amp;"_"&amp;ROUND(E3906,1)&amp;"_"&amp;ROUND(F3906,1)&amp;"_"&amp;ROUND(G3906,1)</f>
        <v>sankmc_70_0_20_0_0_10</v>
      </c>
      <c r="B3906" s="2" t="n">
        <v>70</v>
      </c>
      <c r="C3906" s="2" t="n">
        <v>0</v>
      </c>
      <c r="D3906" s="2" t="n">
        <v>20</v>
      </c>
      <c r="E3906" s="2" t="n">
        <v>0</v>
      </c>
      <c r="F3906" s="2" t="n">
        <v>0</v>
      </c>
      <c r="G3906" s="2" t="n">
        <v>10</v>
      </c>
      <c r="H3906" s="1" t="n">
        <v>0</v>
      </c>
      <c r="I3906" s="1" t="n">
        <f aca="false">273.2+560</f>
        <v>833.2</v>
      </c>
      <c r="J3906" s="1" t="n">
        <v>9.53</v>
      </c>
      <c r="L3906" s="1" t="s">
        <v>464</v>
      </c>
      <c r="M3906" s="3" t="s">
        <v>466</v>
      </c>
      <c r="N3906" s="7" t="n">
        <v>44605</v>
      </c>
    </row>
    <row r="3907" customFormat="false" ht="15" hidden="false" customHeight="false" outlineLevel="0" collapsed="false">
      <c r="A3907" s="6" t="str">
        <f aca="false">"sankmc_"&amp;ROUND(B3907,1)&amp;"_"&amp;ROUND(C3907,1)&amp;"_"&amp;ROUND(D3907,1)&amp;"_"&amp;ROUND(E3907,1)&amp;"_"&amp;ROUND(F3907,1)&amp;"_"&amp;ROUND(G3907,1)</f>
        <v>sankmc_70_0_20_0_0_10</v>
      </c>
      <c r="B3907" s="2" t="n">
        <v>70</v>
      </c>
      <c r="C3907" s="2" t="n">
        <v>0</v>
      </c>
      <c r="D3907" s="2" t="n">
        <v>20</v>
      </c>
      <c r="E3907" s="2" t="n">
        <v>0</v>
      </c>
      <c r="F3907" s="2" t="n">
        <v>0</v>
      </c>
      <c r="G3907" s="2" t="n">
        <v>10</v>
      </c>
      <c r="H3907" s="1" t="n">
        <v>0</v>
      </c>
      <c r="I3907" s="1" t="n">
        <f aca="false">273.2+555</f>
        <v>828.2</v>
      </c>
      <c r="J3907" s="1" t="n">
        <v>9.76</v>
      </c>
      <c r="L3907" s="1" t="s">
        <v>464</v>
      </c>
      <c r="M3907" s="3" t="s">
        <v>466</v>
      </c>
      <c r="N3907" s="7" t="n">
        <v>44605</v>
      </c>
    </row>
    <row r="3908" customFormat="false" ht="15" hidden="false" customHeight="false" outlineLevel="0" collapsed="false">
      <c r="A3908" s="6" t="str">
        <f aca="false">"sankmc_"&amp;ROUND(B3908,1)&amp;"_"&amp;ROUND(C3908,1)&amp;"_"&amp;ROUND(D3908,1)&amp;"_"&amp;ROUND(E3908,1)&amp;"_"&amp;ROUND(F3908,1)&amp;"_"&amp;ROUND(G3908,1)</f>
        <v>sankmc_70_0_20_0_0_10</v>
      </c>
      <c r="B3908" s="2" t="n">
        <v>70</v>
      </c>
      <c r="C3908" s="2" t="n">
        <v>0</v>
      </c>
      <c r="D3908" s="2" t="n">
        <v>20</v>
      </c>
      <c r="E3908" s="2" t="n">
        <v>0</v>
      </c>
      <c r="F3908" s="2" t="n">
        <v>0</v>
      </c>
      <c r="G3908" s="2" t="n">
        <v>10</v>
      </c>
      <c r="H3908" s="1" t="n">
        <v>0</v>
      </c>
      <c r="I3908" s="1" t="n">
        <f aca="false">273.2+604</f>
        <v>877.2</v>
      </c>
      <c r="J3908" s="1" t="n">
        <v>8.15</v>
      </c>
      <c r="L3908" s="1" t="s">
        <v>464</v>
      </c>
      <c r="M3908" s="3" t="s">
        <v>466</v>
      </c>
      <c r="N3908" s="7" t="n">
        <v>44605</v>
      </c>
    </row>
    <row r="3909" customFormat="false" ht="15" hidden="false" customHeight="false" outlineLevel="0" collapsed="false">
      <c r="A3909" s="6" t="str">
        <f aca="false">"sankmc_"&amp;ROUND(B3909,1)&amp;"_"&amp;ROUND(C3909,1)&amp;"_"&amp;ROUND(D3909,1)&amp;"_"&amp;ROUND(E3909,1)&amp;"_"&amp;ROUND(F3909,1)&amp;"_"&amp;ROUND(G3909,1)</f>
        <v>sankmc_70_0_20_0_0_10</v>
      </c>
      <c r="B3909" s="2" t="n">
        <v>70</v>
      </c>
      <c r="C3909" s="2" t="n">
        <v>0</v>
      </c>
      <c r="D3909" s="2" t="n">
        <v>20</v>
      </c>
      <c r="E3909" s="2" t="n">
        <v>0</v>
      </c>
      <c r="F3909" s="2" t="n">
        <v>0</v>
      </c>
      <c r="G3909" s="2" t="n">
        <v>10</v>
      </c>
      <c r="H3909" s="1" t="n">
        <v>0</v>
      </c>
      <c r="I3909" s="1" t="n">
        <f aca="false">273.2+603</f>
        <v>876.2</v>
      </c>
      <c r="J3909" s="1" t="n">
        <v>8.02</v>
      </c>
      <c r="L3909" s="1" t="s">
        <v>464</v>
      </c>
      <c r="M3909" s="3" t="s">
        <v>466</v>
      </c>
      <c r="N3909" s="7" t="n">
        <v>44605</v>
      </c>
    </row>
    <row r="3910" customFormat="false" ht="15" hidden="false" customHeight="false" outlineLevel="0" collapsed="false">
      <c r="A3910" s="6" t="str">
        <f aca="false">"sankmc_"&amp;ROUND(B3910,1)&amp;"_"&amp;ROUND(C3910,1)&amp;"_"&amp;ROUND(D3910,1)&amp;"_"&amp;ROUND(E3910,1)&amp;"_"&amp;ROUND(F3910,1)&amp;"_"&amp;ROUND(G3910,1)</f>
        <v>sankmc_70_0_20_0_0_10</v>
      </c>
      <c r="B3910" s="2" t="n">
        <v>70</v>
      </c>
      <c r="C3910" s="2" t="n">
        <v>0</v>
      </c>
      <c r="D3910" s="2" t="n">
        <v>20</v>
      </c>
      <c r="E3910" s="2" t="n">
        <v>0</v>
      </c>
      <c r="F3910" s="2" t="n">
        <v>0</v>
      </c>
      <c r="G3910" s="2" t="n">
        <v>10</v>
      </c>
      <c r="H3910" s="1" t="n">
        <v>0</v>
      </c>
      <c r="I3910" s="1" t="n">
        <f aca="false">273.2+577</f>
        <v>850.2</v>
      </c>
      <c r="J3910" s="1" t="n">
        <v>8.89</v>
      </c>
      <c r="L3910" s="1" t="s">
        <v>464</v>
      </c>
      <c r="M3910" s="3" t="s">
        <v>466</v>
      </c>
      <c r="N3910" s="7" t="n">
        <v>44605</v>
      </c>
    </row>
    <row r="3911" customFormat="false" ht="15" hidden="false" customHeight="false" outlineLevel="0" collapsed="false">
      <c r="A3911" s="6" t="str">
        <f aca="false">"sankmc_"&amp;ROUND(B3911,1)&amp;"_"&amp;ROUND(C3911,1)&amp;"_"&amp;ROUND(D3911,1)&amp;"_"&amp;ROUND(E3911,1)&amp;"_"&amp;ROUND(F3911,1)&amp;"_"&amp;ROUND(G3911,1)</f>
        <v>sankmc_70_0_20_0_0_10</v>
      </c>
      <c r="B3911" s="2" t="n">
        <v>70</v>
      </c>
      <c r="C3911" s="2" t="n">
        <v>0</v>
      </c>
      <c r="D3911" s="2" t="n">
        <v>20</v>
      </c>
      <c r="E3911" s="2" t="n">
        <v>0</v>
      </c>
      <c r="F3911" s="2" t="n">
        <v>0</v>
      </c>
      <c r="G3911" s="2" t="n">
        <v>10</v>
      </c>
      <c r="H3911" s="1" t="n">
        <v>0</v>
      </c>
      <c r="I3911" s="1" t="n">
        <f aca="false">273.2+508</f>
        <v>781.2</v>
      </c>
      <c r="J3911" s="1" t="n">
        <v>11.58</v>
      </c>
      <c r="L3911" s="1" t="s">
        <v>464</v>
      </c>
      <c r="M3911" s="3" t="s">
        <v>466</v>
      </c>
      <c r="N3911" s="7" t="n">
        <v>44605</v>
      </c>
    </row>
    <row r="3912" customFormat="false" ht="15" hidden="false" customHeight="false" outlineLevel="0" collapsed="false">
      <c r="A3912" s="6" t="str">
        <f aca="false">"sankmc_"&amp;ROUND(B3912,1)&amp;"_"&amp;ROUND(C3912,1)&amp;"_"&amp;ROUND(D3912,1)&amp;"_"&amp;ROUND(E3912,1)&amp;"_"&amp;ROUND(F3912,1)&amp;"_"&amp;ROUND(G3912,1)</f>
        <v>sankmc_70_0_20_0_0_10</v>
      </c>
      <c r="B3912" s="2" t="n">
        <v>70</v>
      </c>
      <c r="C3912" s="2" t="n">
        <v>0</v>
      </c>
      <c r="D3912" s="2" t="n">
        <v>20</v>
      </c>
      <c r="E3912" s="2" t="n">
        <v>0</v>
      </c>
      <c r="F3912" s="2" t="n">
        <v>0</v>
      </c>
      <c r="G3912" s="2" t="n">
        <v>10</v>
      </c>
      <c r="H3912" s="1" t="n">
        <v>0</v>
      </c>
      <c r="I3912" s="1" t="n">
        <f aca="false">273.2+536</f>
        <v>809.2</v>
      </c>
      <c r="J3912" s="1" t="n">
        <f aca="false">(10.41+10.48)/2</f>
        <v>10.445</v>
      </c>
      <c r="L3912" s="1" t="s">
        <v>464</v>
      </c>
      <c r="M3912" s="3" t="s">
        <v>466</v>
      </c>
      <c r="N3912" s="7" t="n">
        <v>44605</v>
      </c>
    </row>
    <row r="3913" customFormat="false" ht="15" hidden="false" customHeight="false" outlineLevel="0" collapsed="false">
      <c r="A3913" s="6" t="str">
        <f aca="false">"sankmc_"&amp;ROUND(B3913,1)&amp;"_"&amp;ROUND(C3913,1)&amp;"_"&amp;ROUND(D3913,1)&amp;"_"&amp;ROUND(E3913,1)&amp;"_"&amp;ROUND(F3913,1)&amp;"_"&amp;ROUND(G3913,1)</f>
        <v>sankmc_70_0_20_0_0_10</v>
      </c>
      <c r="B3913" s="2" t="n">
        <v>70</v>
      </c>
      <c r="C3913" s="2" t="n">
        <v>0</v>
      </c>
      <c r="D3913" s="2" t="n">
        <v>20</v>
      </c>
      <c r="E3913" s="2" t="n">
        <v>0</v>
      </c>
      <c r="F3913" s="2" t="n">
        <v>0</v>
      </c>
      <c r="G3913" s="2" t="n">
        <v>10</v>
      </c>
      <c r="H3913" s="1" t="n">
        <v>0</v>
      </c>
      <c r="I3913" s="1" t="n">
        <f aca="false">273.2+578</f>
        <v>851.2</v>
      </c>
      <c r="J3913" s="1" t="n">
        <v>8.75</v>
      </c>
      <c r="L3913" s="1" t="s">
        <v>464</v>
      </c>
      <c r="M3913" s="3" t="s">
        <v>466</v>
      </c>
      <c r="N3913" s="7" t="n">
        <v>44605</v>
      </c>
    </row>
    <row r="3914" customFormat="false" ht="15" hidden="false" customHeight="false" outlineLevel="0" collapsed="false">
      <c r="A3914" s="6" t="str">
        <f aca="false">"sankmc_"&amp;ROUND(B3914,1)&amp;"_"&amp;ROUND(C3914,1)&amp;"_"&amp;ROUND(D3914,1)&amp;"_"&amp;ROUND(E3914,1)&amp;"_"&amp;ROUND(F3914,1)&amp;"_"&amp;ROUND(G3914,1)</f>
        <v>sankmc_70_0_20_0_0_10</v>
      </c>
      <c r="B3914" s="2" t="n">
        <v>70</v>
      </c>
      <c r="C3914" s="2" t="n">
        <v>0</v>
      </c>
      <c r="D3914" s="2" t="n">
        <v>20</v>
      </c>
      <c r="E3914" s="2" t="n">
        <v>0</v>
      </c>
      <c r="F3914" s="2" t="n">
        <v>0</v>
      </c>
      <c r="G3914" s="2" t="n">
        <v>10</v>
      </c>
      <c r="H3914" s="1" t="n">
        <v>0</v>
      </c>
      <c r="I3914" s="1" t="n">
        <f aca="false">273.2+598</f>
        <v>871.2</v>
      </c>
      <c r="J3914" s="1" t="n">
        <v>8.21</v>
      </c>
      <c r="L3914" s="1" t="s">
        <v>464</v>
      </c>
      <c r="M3914" s="3" t="s">
        <v>466</v>
      </c>
      <c r="N3914" s="7" t="n">
        <v>44605</v>
      </c>
    </row>
    <row r="3915" customFormat="false" ht="15" hidden="false" customHeight="false" outlineLevel="0" collapsed="false">
      <c r="A3915" s="6" t="str">
        <f aca="false">"sankmc_"&amp;ROUND(B3915,1)&amp;"_"&amp;ROUND(C3915,1)&amp;"_"&amp;ROUND(D3915,1)&amp;"_"&amp;ROUND(E3915,1)&amp;"_"&amp;ROUND(F3915,1)&amp;"_"&amp;ROUND(G3915,1)</f>
        <v>sankmc_70_0_20_0_0_10</v>
      </c>
      <c r="B3915" s="2" t="n">
        <v>70</v>
      </c>
      <c r="C3915" s="2" t="n">
        <v>0</v>
      </c>
      <c r="D3915" s="2" t="n">
        <v>20</v>
      </c>
      <c r="E3915" s="2" t="n">
        <v>0</v>
      </c>
      <c r="F3915" s="2" t="n">
        <v>0</v>
      </c>
      <c r="G3915" s="2" t="n">
        <v>10</v>
      </c>
      <c r="H3915" s="1" t="n">
        <v>0</v>
      </c>
      <c r="I3915" s="1" t="n">
        <f aca="false">273.2+502</f>
        <v>775.2</v>
      </c>
      <c r="J3915" s="1" t="n">
        <v>11.83</v>
      </c>
      <c r="L3915" s="1" t="s">
        <v>464</v>
      </c>
      <c r="M3915" s="3" t="s">
        <v>466</v>
      </c>
      <c r="N3915" s="7" t="n">
        <v>44605</v>
      </c>
    </row>
    <row r="3916" customFormat="false" ht="15" hidden="false" customHeight="false" outlineLevel="0" collapsed="false">
      <c r="A3916" s="6" t="str">
        <f aca="false">"sankmc_"&amp;ROUND(B3916,1)&amp;"_"&amp;ROUND(C3916,1)&amp;"_"&amp;ROUND(D3916,1)&amp;"_"&amp;ROUND(E3916,1)&amp;"_"&amp;ROUND(F3916,1)&amp;"_"&amp;ROUND(G3916,1)</f>
        <v>sankmc_80_0_15_0_0_5</v>
      </c>
      <c r="B3916" s="2" t="n">
        <v>80</v>
      </c>
      <c r="C3916" s="2" t="n">
        <v>0</v>
      </c>
      <c r="D3916" s="2" t="n">
        <v>15</v>
      </c>
      <c r="E3916" s="2" t="n">
        <v>0</v>
      </c>
      <c r="F3916" s="2" t="n">
        <v>0</v>
      </c>
      <c r="G3916" s="2" t="n">
        <v>5</v>
      </c>
      <c r="H3916" s="1" t="n">
        <v>0</v>
      </c>
      <c r="I3916" s="1" t="n">
        <f aca="false">273.2+1480</f>
        <v>1753.2</v>
      </c>
      <c r="J3916" s="1" t="n">
        <v>1</v>
      </c>
      <c r="L3916" s="1" t="s">
        <v>467</v>
      </c>
      <c r="M3916" s="3" t="s">
        <v>468</v>
      </c>
      <c r="N3916" s="7" t="n">
        <v>44605</v>
      </c>
    </row>
    <row r="3917" customFormat="false" ht="15" hidden="false" customHeight="false" outlineLevel="0" collapsed="false">
      <c r="A3917" s="6" t="str">
        <f aca="false">"sankmc_"&amp;ROUND(B3917,1)&amp;"_"&amp;ROUND(C3917,1)&amp;"_"&amp;ROUND(D3917,1)&amp;"_"&amp;ROUND(E3917,1)&amp;"_"&amp;ROUND(F3917,1)&amp;"_"&amp;ROUND(G3917,1)</f>
        <v>sankmc_80_0_15_0_0_5</v>
      </c>
      <c r="B3917" s="2" t="n">
        <v>80</v>
      </c>
      <c r="C3917" s="2" t="n">
        <v>0</v>
      </c>
      <c r="D3917" s="2" t="n">
        <v>15</v>
      </c>
      <c r="E3917" s="2" t="n">
        <v>0</v>
      </c>
      <c r="F3917" s="2" t="n">
        <v>0</v>
      </c>
      <c r="G3917" s="2" t="n">
        <v>5</v>
      </c>
      <c r="H3917" s="1" t="n">
        <v>0</v>
      </c>
      <c r="I3917" s="11" t="n">
        <f aca="false">273.2+1217</f>
        <v>1490.2</v>
      </c>
      <c r="J3917" s="1" t="n">
        <v>2</v>
      </c>
      <c r="L3917" s="1" t="s">
        <v>467</v>
      </c>
      <c r="M3917" s="3" t="s">
        <v>468</v>
      </c>
      <c r="N3917" s="7" t="n">
        <v>44605</v>
      </c>
    </row>
    <row r="3918" customFormat="false" ht="15" hidden="false" customHeight="false" outlineLevel="0" collapsed="false">
      <c r="A3918" s="6" t="str">
        <f aca="false">"sankmc_"&amp;ROUND(B3918,1)&amp;"_"&amp;ROUND(C3918,1)&amp;"_"&amp;ROUND(D3918,1)&amp;"_"&amp;ROUND(E3918,1)&amp;"_"&amp;ROUND(F3918,1)&amp;"_"&amp;ROUND(G3918,1)</f>
        <v>sankmc_80_0_15_0_0_5</v>
      </c>
      <c r="B3918" s="2" t="n">
        <v>80</v>
      </c>
      <c r="C3918" s="2" t="n">
        <v>0</v>
      </c>
      <c r="D3918" s="2" t="n">
        <v>15</v>
      </c>
      <c r="E3918" s="2" t="n">
        <v>0</v>
      </c>
      <c r="F3918" s="2" t="n">
        <v>0</v>
      </c>
      <c r="G3918" s="2" t="n">
        <v>5</v>
      </c>
      <c r="H3918" s="1" t="n">
        <v>0</v>
      </c>
      <c r="I3918" s="1" t="n">
        <f aca="false">273.2+1040</f>
        <v>1313.2</v>
      </c>
      <c r="J3918" s="1" t="n">
        <v>3</v>
      </c>
      <c r="L3918" s="1" t="s">
        <v>467</v>
      </c>
      <c r="M3918" s="3" t="s">
        <v>468</v>
      </c>
      <c r="N3918" s="7" t="n">
        <v>44605</v>
      </c>
    </row>
    <row r="3919" customFormat="false" ht="15" hidden="false" customHeight="false" outlineLevel="0" collapsed="false">
      <c r="A3919" s="6" t="str">
        <f aca="false">"sankmc_"&amp;ROUND(B3919,1)&amp;"_"&amp;ROUND(C3919,1)&amp;"_"&amp;ROUND(D3919,1)&amp;"_"&amp;ROUND(E3919,1)&amp;"_"&amp;ROUND(F3919,1)&amp;"_"&amp;ROUND(G3919,1)</f>
        <v>sankmc_80_0_10_0_0_10</v>
      </c>
      <c r="B3919" s="2" t="n">
        <v>80</v>
      </c>
      <c r="C3919" s="2" t="n">
        <v>0</v>
      </c>
      <c r="D3919" s="2" t="n">
        <v>10</v>
      </c>
      <c r="E3919" s="2" t="n">
        <v>0</v>
      </c>
      <c r="F3919" s="2" t="n">
        <v>0</v>
      </c>
      <c r="G3919" s="2" t="n">
        <v>10</v>
      </c>
      <c r="H3919" s="1" t="n">
        <v>0</v>
      </c>
      <c r="I3919" s="1" t="n">
        <f aca="false">273.2+1540</f>
        <v>1813.2</v>
      </c>
      <c r="J3919" s="1" t="n">
        <v>1</v>
      </c>
      <c r="L3919" s="1" t="s">
        <v>467</v>
      </c>
      <c r="M3919" s="3" t="s">
        <v>469</v>
      </c>
      <c r="N3919" s="7" t="n">
        <v>44605</v>
      </c>
    </row>
    <row r="3920" customFormat="false" ht="15" hidden="false" customHeight="false" outlineLevel="0" collapsed="false">
      <c r="A3920" s="6" t="str">
        <f aca="false">"sankmc_"&amp;ROUND(B3920,1)&amp;"_"&amp;ROUND(C3920,1)&amp;"_"&amp;ROUND(D3920,1)&amp;"_"&amp;ROUND(E3920,1)&amp;"_"&amp;ROUND(F3920,1)&amp;"_"&amp;ROUND(G3920,1)</f>
        <v>sankmc_80_0_10_0_0_10</v>
      </c>
      <c r="B3920" s="2" t="n">
        <v>80</v>
      </c>
      <c r="C3920" s="2" t="n">
        <v>0</v>
      </c>
      <c r="D3920" s="2" t="n">
        <v>10</v>
      </c>
      <c r="E3920" s="2" t="n">
        <v>0</v>
      </c>
      <c r="F3920" s="2" t="n">
        <v>0</v>
      </c>
      <c r="G3920" s="2" t="n">
        <v>10</v>
      </c>
      <c r="H3920" s="1" t="n">
        <v>0</v>
      </c>
      <c r="I3920" s="1" t="n">
        <f aca="false">273.2+1302</f>
        <v>1575.2</v>
      </c>
      <c r="J3920" s="1" t="n">
        <v>2</v>
      </c>
      <c r="L3920" s="1" t="s">
        <v>467</v>
      </c>
      <c r="M3920" s="3" t="s">
        <v>469</v>
      </c>
      <c r="N3920" s="7" t="n">
        <v>44605</v>
      </c>
    </row>
    <row r="3921" customFormat="false" ht="15" hidden="false" customHeight="false" outlineLevel="0" collapsed="false">
      <c r="A3921" s="6" t="str">
        <f aca="false">"sankmc_"&amp;ROUND(B3921,1)&amp;"_"&amp;ROUND(C3921,1)&amp;"_"&amp;ROUND(D3921,1)&amp;"_"&amp;ROUND(E3921,1)&amp;"_"&amp;ROUND(F3921,1)&amp;"_"&amp;ROUND(G3921,1)</f>
        <v>sankmc_75_0_20_0_0_5</v>
      </c>
      <c r="B3921" s="2" t="n">
        <v>75</v>
      </c>
      <c r="C3921" s="2" t="n">
        <v>0</v>
      </c>
      <c r="D3921" s="2" t="n">
        <v>20</v>
      </c>
      <c r="E3921" s="2" t="n">
        <v>0</v>
      </c>
      <c r="F3921" s="2" t="n">
        <v>0</v>
      </c>
      <c r="G3921" s="2" t="n">
        <v>5</v>
      </c>
      <c r="H3921" s="1" t="n">
        <v>0</v>
      </c>
      <c r="I3921" s="1" t="n">
        <f aca="false">273.2+1395</f>
        <v>1668.2</v>
      </c>
      <c r="J3921" s="1" t="n">
        <v>1</v>
      </c>
      <c r="L3921" s="1" t="s">
        <v>467</v>
      </c>
      <c r="M3921" s="3" t="s">
        <v>470</v>
      </c>
      <c r="N3921" s="7" t="n">
        <v>44605</v>
      </c>
    </row>
    <row r="3922" customFormat="false" ht="15" hidden="false" customHeight="false" outlineLevel="0" collapsed="false">
      <c r="A3922" s="6" t="str">
        <f aca="false">"sankmc_"&amp;ROUND(B3922,1)&amp;"_"&amp;ROUND(C3922,1)&amp;"_"&amp;ROUND(D3922,1)&amp;"_"&amp;ROUND(E3922,1)&amp;"_"&amp;ROUND(F3922,1)&amp;"_"&amp;ROUND(G3922,1)</f>
        <v>sankmc_75_0_20_0_0_5</v>
      </c>
      <c r="B3922" s="2" t="n">
        <v>75</v>
      </c>
      <c r="C3922" s="2" t="n">
        <v>0</v>
      </c>
      <c r="D3922" s="2" t="n">
        <v>20</v>
      </c>
      <c r="E3922" s="2" t="n">
        <v>0</v>
      </c>
      <c r="F3922" s="2" t="n">
        <v>0</v>
      </c>
      <c r="G3922" s="2" t="n">
        <v>5</v>
      </c>
      <c r="H3922" s="1" t="n">
        <v>0</v>
      </c>
      <c r="I3922" s="1" t="n">
        <f aca="false">273.2+1134</f>
        <v>1407.2</v>
      </c>
      <c r="J3922" s="1" t="n">
        <v>2</v>
      </c>
      <c r="L3922" s="1" t="s">
        <v>467</v>
      </c>
      <c r="M3922" s="3" t="s">
        <v>470</v>
      </c>
      <c r="N3922" s="7" t="n">
        <v>44605</v>
      </c>
    </row>
    <row r="3923" customFormat="false" ht="15" hidden="false" customHeight="false" outlineLevel="0" collapsed="false">
      <c r="A3923" s="6" t="str">
        <f aca="false">"sankmc_"&amp;ROUND(B3923,1)&amp;"_"&amp;ROUND(C3923,1)&amp;"_"&amp;ROUND(D3923,1)&amp;"_"&amp;ROUND(E3923,1)&amp;"_"&amp;ROUND(F3923,1)&amp;"_"&amp;ROUND(G3923,1)</f>
        <v>sankmc_75_0_20_0_0_5</v>
      </c>
      <c r="B3923" s="2" t="n">
        <v>75</v>
      </c>
      <c r="C3923" s="2" t="n">
        <v>0</v>
      </c>
      <c r="D3923" s="2" t="n">
        <v>20</v>
      </c>
      <c r="E3923" s="2" t="n">
        <v>0</v>
      </c>
      <c r="F3923" s="2" t="n">
        <v>0</v>
      </c>
      <c r="G3923" s="2" t="n">
        <v>5</v>
      </c>
      <c r="H3923" s="1" t="n">
        <v>0</v>
      </c>
      <c r="I3923" s="1" t="n">
        <f aca="false">273.2+967</f>
        <v>1240.2</v>
      </c>
      <c r="J3923" s="1" t="n">
        <v>3</v>
      </c>
      <c r="L3923" s="1" t="s">
        <v>467</v>
      </c>
      <c r="M3923" s="3" t="s">
        <v>470</v>
      </c>
      <c r="N3923" s="7" t="n">
        <v>44605</v>
      </c>
    </row>
    <row r="3924" customFormat="false" ht="15" hidden="false" customHeight="false" outlineLevel="0" collapsed="false">
      <c r="A3924" s="6" t="str">
        <f aca="false">"sankmc_"&amp;ROUND(B3924,1)&amp;"_"&amp;ROUND(C3924,1)&amp;"_"&amp;ROUND(D3924,1)&amp;"_"&amp;ROUND(E3924,1)&amp;"_"&amp;ROUND(F3924,1)&amp;"_"&amp;ROUND(G3924,1)</f>
        <v>sankmc_75_0_20_0_0_5</v>
      </c>
      <c r="B3924" s="2" t="n">
        <v>75</v>
      </c>
      <c r="C3924" s="2" t="n">
        <v>0</v>
      </c>
      <c r="D3924" s="2" t="n">
        <v>20</v>
      </c>
      <c r="E3924" s="2" t="n">
        <v>0</v>
      </c>
      <c r="F3924" s="2" t="n">
        <v>0</v>
      </c>
      <c r="G3924" s="2" t="n">
        <v>5</v>
      </c>
      <c r="H3924" s="1" t="n">
        <v>0</v>
      </c>
      <c r="I3924" s="1" t="n">
        <f aca="false">273.2+850</f>
        <v>1123.2</v>
      </c>
      <c r="J3924" s="1" t="n">
        <v>4</v>
      </c>
      <c r="L3924" s="1" t="s">
        <v>467</v>
      </c>
      <c r="M3924" s="3" t="s">
        <v>470</v>
      </c>
      <c r="N3924" s="7" t="n">
        <v>44605</v>
      </c>
    </row>
    <row r="3925" customFormat="false" ht="15" hidden="false" customHeight="false" outlineLevel="0" collapsed="false">
      <c r="A3925" s="6" t="str">
        <f aca="false">"sankmc_"&amp;ROUND(B3925,1)&amp;"_"&amp;ROUND(C3925,1)&amp;"_"&amp;ROUND(D3925,1)&amp;"_"&amp;ROUND(E3925,1)&amp;"_"&amp;ROUND(F3925,1)&amp;"_"&amp;ROUND(G3925,1)</f>
        <v>sankmc_75_0_20_0_0_5</v>
      </c>
      <c r="B3925" s="2" t="n">
        <v>75</v>
      </c>
      <c r="C3925" s="2" t="n">
        <v>0</v>
      </c>
      <c r="D3925" s="2" t="n">
        <v>20</v>
      </c>
      <c r="E3925" s="2" t="n">
        <v>0</v>
      </c>
      <c r="F3925" s="2" t="n">
        <v>0</v>
      </c>
      <c r="G3925" s="2" t="n">
        <v>5</v>
      </c>
      <c r="H3925" s="1" t="n">
        <v>0</v>
      </c>
      <c r="I3925" s="1" t="n">
        <f aca="false">273.2+765</f>
        <v>1038.2</v>
      </c>
      <c r="J3925" s="1" t="n">
        <v>5</v>
      </c>
      <c r="L3925" s="1" t="s">
        <v>467</v>
      </c>
      <c r="M3925" s="3" t="s">
        <v>470</v>
      </c>
      <c r="N3925" s="7" t="n">
        <v>44605</v>
      </c>
    </row>
    <row r="3926" customFormat="false" ht="15" hidden="false" customHeight="false" outlineLevel="0" collapsed="false">
      <c r="A3926" s="6" t="str">
        <f aca="false">"sankmc_"&amp;ROUND(B3926,1)&amp;"_"&amp;ROUND(C3926,1)&amp;"_"&amp;ROUND(D3926,1)&amp;"_"&amp;ROUND(E3926,1)&amp;"_"&amp;ROUND(F3926,1)&amp;"_"&amp;ROUND(G3926,1)</f>
        <v>sankmc_75_0_20_0_0_5</v>
      </c>
      <c r="B3926" s="2" t="n">
        <v>75</v>
      </c>
      <c r="C3926" s="2" t="n">
        <v>0</v>
      </c>
      <c r="D3926" s="2" t="n">
        <v>20</v>
      </c>
      <c r="E3926" s="2" t="n">
        <v>0</v>
      </c>
      <c r="F3926" s="2" t="n">
        <v>0</v>
      </c>
      <c r="G3926" s="2" t="n">
        <v>5</v>
      </c>
      <c r="H3926" s="1" t="n">
        <v>0</v>
      </c>
      <c r="I3926" s="1" t="n">
        <f aca="false">273.2+698</f>
        <v>971.2</v>
      </c>
      <c r="J3926" s="1" t="n">
        <v>6</v>
      </c>
      <c r="L3926" s="1" t="s">
        <v>467</v>
      </c>
      <c r="M3926" s="3" t="s">
        <v>470</v>
      </c>
      <c r="N3926" s="7" t="n">
        <v>44605</v>
      </c>
    </row>
    <row r="3927" customFormat="false" ht="15" hidden="false" customHeight="false" outlineLevel="0" collapsed="false">
      <c r="A3927" s="6" t="str">
        <f aca="false">"sankmc_"&amp;ROUND(B3927,1)&amp;"_"&amp;ROUND(C3927,1)&amp;"_"&amp;ROUND(D3927,1)&amp;"_"&amp;ROUND(E3927,1)&amp;"_"&amp;ROUND(F3927,1)&amp;"_"&amp;ROUND(G3927,1)</f>
        <v>sankmc_75_0_20_0_0_5</v>
      </c>
      <c r="B3927" s="2" t="n">
        <v>75</v>
      </c>
      <c r="C3927" s="2" t="n">
        <v>0</v>
      </c>
      <c r="D3927" s="2" t="n">
        <v>20</v>
      </c>
      <c r="E3927" s="2" t="n">
        <v>0</v>
      </c>
      <c r="F3927" s="2" t="n">
        <v>0</v>
      </c>
      <c r="G3927" s="2" t="n">
        <v>5</v>
      </c>
      <c r="H3927" s="1" t="n">
        <v>0</v>
      </c>
      <c r="I3927" s="1" t="n">
        <f aca="false">273.2+648</f>
        <v>921.2</v>
      </c>
      <c r="J3927" s="1" t="n">
        <v>7</v>
      </c>
      <c r="L3927" s="1" t="s">
        <v>467</v>
      </c>
      <c r="M3927" s="3" t="s">
        <v>470</v>
      </c>
      <c r="N3927" s="7" t="n">
        <v>44605</v>
      </c>
    </row>
    <row r="3928" customFormat="false" ht="15" hidden="false" customHeight="false" outlineLevel="0" collapsed="false">
      <c r="A3928" s="6" t="str">
        <f aca="false">"sankmc_"&amp;ROUND(B3928,1)&amp;"_"&amp;ROUND(C3928,1)&amp;"_"&amp;ROUND(D3928,1)&amp;"_"&amp;ROUND(E3928,1)&amp;"_"&amp;ROUND(F3928,1)&amp;"_"&amp;ROUND(G3928,1)</f>
        <v>sankmc_75_0_20_0_0_5</v>
      </c>
      <c r="B3928" s="2" t="n">
        <v>75</v>
      </c>
      <c r="C3928" s="2" t="n">
        <v>0</v>
      </c>
      <c r="D3928" s="2" t="n">
        <v>20</v>
      </c>
      <c r="E3928" s="2" t="n">
        <v>0</v>
      </c>
      <c r="F3928" s="2" t="n">
        <v>0</v>
      </c>
      <c r="G3928" s="2" t="n">
        <v>5</v>
      </c>
      <c r="H3928" s="1" t="n">
        <v>0</v>
      </c>
      <c r="I3928" s="1" t="n">
        <f aca="false">273.2+608</f>
        <v>881.2</v>
      </c>
      <c r="J3928" s="1" t="n">
        <v>8</v>
      </c>
      <c r="L3928" s="1" t="s">
        <v>467</v>
      </c>
      <c r="M3928" s="3" t="s">
        <v>470</v>
      </c>
      <c r="N3928" s="7" t="n">
        <v>44605</v>
      </c>
    </row>
    <row r="3929" customFormat="false" ht="15" hidden="false" customHeight="false" outlineLevel="0" collapsed="false">
      <c r="A3929" s="6" t="str">
        <f aca="false">"sankmc_"&amp;ROUND(B3929,1)&amp;"_"&amp;ROUND(C3929,1)&amp;"_"&amp;ROUND(D3929,1)&amp;"_"&amp;ROUND(E3929,1)&amp;"_"&amp;ROUND(F3929,1)&amp;"_"&amp;ROUND(G3929,1)</f>
        <v>sankmc_75_0_20_0_0_5</v>
      </c>
      <c r="B3929" s="2" t="n">
        <v>75</v>
      </c>
      <c r="C3929" s="2" t="n">
        <v>0</v>
      </c>
      <c r="D3929" s="2" t="n">
        <v>20</v>
      </c>
      <c r="E3929" s="2" t="n">
        <v>0</v>
      </c>
      <c r="F3929" s="2" t="n">
        <v>0</v>
      </c>
      <c r="G3929" s="2" t="n">
        <v>5</v>
      </c>
      <c r="H3929" s="1" t="n">
        <v>0</v>
      </c>
      <c r="I3929" s="1" t="n">
        <f aca="false">273.2+578</f>
        <v>851.2</v>
      </c>
      <c r="J3929" s="1" t="n">
        <v>9</v>
      </c>
      <c r="L3929" s="1" t="s">
        <v>467</v>
      </c>
      <c r="M3929" s="3" t="s">
        <v>470</v>
      </c>
      <c r="N3929" s="7" t="n">
        <v>44605</v>
      </c>
    </row>
    <row r="3930" customFormat="false" ht="15" hidden="false" customHeight="false" outlineLevel="0" collapsed="false">
      <c r="A3930" s="6" t="str">
        <f aca="false">"sankmc_"&amp;ROUND(B3930,1)&amp;"_"&amp;ROUND(C3930,1)&amp;"_"&amp;ROUND(D3930,1)&amp;"_"&amp;ROUND(E3930,1)&amp;"_"&amp;ROUND(F3930,1)&amp;"_"&amp;ROUND(G3930,1)</f>
        <v>sankmc_75_0_20_0_0_5</v>
      </c>
      <c r="B3930" s="2" t="n">
        <v>75</v>
      </c>
      <c r="C3930" s="2" t="n">
        <v>0</v>
      </c>
      <c r="D3930" s="2" t="n">
        <v>20</v>
      </c>
      <c r="E3930" s="2" t="n">
        <v>0</v>
      </c>
      <c r="F3930" s="2" t="n">
        <v>0</v>
      </c>
      <c r="G3930" s="2" t="n">
        <v>5</v>
      </c>
      <c r="H3930" s="1" t="n">
        <v>0</v>
      </c>
      <c r="I3930" s="1" t="n">
        <f aca="false">273.2+548</f>
        <v>821.2</v>
      </c>
      <c r="J3930" s="1" t="n">
        <v>10</v>
      </c>
      <c r="L3930" s="1" t="s">
        <v>467</v>
      </c>
      <c r="M3930" s="3" t="s">
        <v>470</v>
      </c>
      <c r="N3930" s="7" t="n">
        <v>44605</v>
      </c>
    </row>
    <row r="3931" customFormat="false" ht="15" hidden="false" customHeight="false" outlineLevel="0" collapsed="false">
      <c r="A3931" s="6" t="str">
        <f aca="false">"sankmc_"&amp;ROUND(B3931,1)&amp;"_"&amp;ROUND(C3931,1)&amp;"_"&amp;ROUND(D3931,1)&amp;"_"&amp;ROUND(E3931,1)&amp;"_"&amp;ROUND(F3931,1)&amp;"_"&amp;ROUND(G3931,1)</f>
        <v>sankmc_75_0_20_0_0_5</v>
      </c>
      <c r="B3931" s="2" t="n">
        <v>75</v>
      </c>
      <c r="C3931" s="2" t="n">
        <v>0</v>
      </c>
      <c r="D3931" s="2" t="n">
        <v>20</v>
      </c>
      <c r="E3931" s="2" t="n">
        <v>0</v>
      </c>
      <c r="F3931" s="2" t="n">
        <v>0</v>
      </c>
      <c r="G3931" s="2" t="n">
        <v>5</v>
      </c>
      <c r="H3931" s="1" t="n">
        <v>0</v>
      </c>
      <c r="I3931" s="1" t="n">
        <f aca="false">273.2+520</f>
        <v>793.2</v>
      </c>
      <c r="J3931" s="1" t="n">
        <v>11</v>
      </c>
      <c r="L3931" s="1" t="s">
        <v>467</v>
      </c>
      <c r="M3931" s="3" t="s">
        <v>470</v>
      </c>
      <c r="N3931" s="7" t="n">
        <v>44605</v>
      </c>
    </row>
    <row r="3932" customFormat="false" ht="15" hidden="false" customHeight="false" outlineLevel="0" collapsed="false">
      <c r="A3932" s="6" t="str">
        <f aca="false">"sankmc_"&amp;ROUND(B3932,1)&amp;"_"&amp;ROUND(C3932,1)&amp;"_"&amp;ROUND(D3932,1)&amp;"_"&amp;ROUND(E3932,1)&amp;"_"&amp;ROUND(F3932,1)&amp;"_"&amp;ROUND(G3932,1)</f>
        <v>sankmc_75_0_20_0_0_5</v>
      </c>
      <c r="B3932" s="2" t="n">
        <v>75</v>
      </c>
      <c r="C3932" s="2" t="n">
        <v>0</v>
      </c>
      <c r="D3932" s="2" t="n">
        <v>20</v>
      </c>
      <c r="E3932" s="2" t="n">
        <v>0</v>
      </c>
      <c r="F3932" s="2" t="n">
        <v>0</v>
      </c>
      <c r="G3932" s="2" t="n">
        <v>5</v>
      </c>
      <c r="H3932" s="1" t="n">
        <v>0</v>
      </c>
      <c r="I3932" s="1" t="n">
        <f aca="false">273.2+498</f>
        <v>771.2</v>
      </c>
      <c r="J3932" s="1" t="n">
        <v>12</v>
      </c>
      <c r="L3932" s="1" t="s">
        <v>467</v>
      </c>
      <c r="M3932" s="3" t="s">
        <v>470</v>
      </c>
      <c r="N3932" s="7" t="n">
        <v>44605</v>
      </c>
    </row>
    <row r="3933" customFormat="false" ht="15" hidden="false" customHeight="false" outlineLevel="0" collapsed="false">
      <c r="A3933" s="6" t="str">
        <f aca="false">"sankmc_"&amp;ROUND(B3933,1)&amp;"_"&amp;ROUND(C3933,1)&amp;"_"&amp;ROUND(D3933,1)&amp;"_"&amp;ROUND(E3933,1)&amp;"_"&amp;ROUND(F3933,1)&amp;"_"&amp;ROUND(G3933,1)</f>
        <v>sankmc_75_0_15_0_0_10</v>
      </c>
      <c r="B3933" s="2" t="n">
        <v>75</v>
      </c>
      <c r="C3933" s="2" t="n">
        <v>0</v>
      </c>
      <c r="D3933" s="2" t="n">
        <v>15</v>
      </c>
      <c r="E3933" s="2" t="n">
        <v>0</v>
      </c>
      <c r="F3933" s="2" t="n">
        <v>0</v>
      </c>
      <c r="G3933" s="2" t="n">
        <v>10</v>
      </c>
      <c r="H3933" s="1" t="n">
        <v>0</v>
      </c>
      <c r="I3933" s="1" t="n">
        <f aca="false">273.2+1420</f>
        <v>1693.2</v>
      </c>
      <c r="J3933" s="1" t="n">
        <v>1</v>
      </c>
      <c r="L3933" s="1" t="s">
        <v>467</v>
      </c>
      <c r="M3933" s="3" t="s">
        <v>471</v>
      </c>
      <c r="N3933" s="7" t="n">
        <v>44605</v>
      </c>
    </row>
    <row r="3934" customFormat="false" ht="15" hidden="false" customHeight="false" outlineLevel="0" collapsed="false">
      <c r="A3934" s="6" t="str">
        <f aca="false">"sankmc_"&amp;ROUND(B3934,1)&amp;"_"&amp;ROUND(C3934,1)&amp;"_"&amp;ROUND(D3934,1)&amp;"_"&amp;ROUND(E3934,1)&amp;"_"&amp;ROUND(F3934,1)&amp;"_"&amp;ROUND(G3934,1)</f>
        <v>sankmc_75_0_15_0_0_10</v>
      </c>
      <c r="B3934" s="2" t="n">
        <v>75</v>
      </c>
      <c r="C3934" s="2" t="n">
        <v>0</v>
      </c>
      <c r="D3934" s="2" t="n">
        <v>15</v>
      </c>
      <c r="E3934" s="2" t="n">
        <v>0</v>
      </c>
      <c r="F3934" s="2" t="n">
        <v>0</v>
      </c>
      <c r="G3934" s="2" t="n">
        <v>10</v>
      </c>
      <c r="H3934" s="1" t="n">
        <v>0</v>
      </c>
      <c r="I3934" s="1" t="n">
        <f aca="false">273.2+1167</f>
        <v>1440.2</v>
      </c>
      <c r="J3934" s="1" t="n">
        <v>2</v>
      </c>
      <c r="L3934" s="1" t="s">
        <v>467</v>
      </c>
      <c r="M3934" s="3" t="s">
        <v>471</v>
      </c>
      <c r="N3934" s="7" t="n">
        <v>44605</v>
      </c>
    </row>
    <row r="3935" customFormat="false" ht="15" hidden="false" customHeight="false" outlineLevel="0" collapsed="false">
      <c r="A3935" s="6" t="str">
        <f aca="false">"sankmc_"&amp;ROUND(B3935,1)&amp;"_"&amp;ROUND(C3935,1)&amp;"_"&amp;ROUND(D3935,1)&amp;"_"&amp;ROUND(E3935,1)&amp;"_"&amp;ROUND(F3935,1)&amp;"_"&amp;ROUND(G3935,1)</f>
        <v>sankmc_75_0_15_0_0_10</v>
      </c>
      <c r="B3935" s="2" t="n">
        <v>75</v>
      </c>
      <c r="C3935" s="2" t="n">
        <v>0</v>
      </c>
      <c r="D3935" s="2" t="n">
        <v>15</v>
      </c>
      <c r="E3935" s="2" t="n">
        <v>0</v>
      </c>
      <c r="F3935" s="2" t="n">
        <v>0</v>
      </c>
      <c r="G3935" s="2" t="n">
        <v>10</v>
      </c>
      <c r="H3935" s="1" t="n">
        <v>0</v>
      </c>
      <c r="I3935" s="1" t="n">
        <f aca="false">273.2+1004</f>
        <v>1277.2</v>
      </c>
      <c r="J3935" s="1" t="n">
        <v>3</v>
      </c>
      <c r="L3935" s="1" t="s">
        <v>467</v>
      </c>
      <c r="M3935" s="3" t="s">
        <v>471</v>
      </c>
      <c r="N3935" s="7" t="n">
        <v>44605</v>
      </c>
    </row>
    <row r="3936" customFormat="false" ht="15" hidden="false" customHeight="false" outlineLevel="0" collapsed="false">
      <c r="A3936" s="6" t="str">
        <f aca="false">"sankmc_"&amp;ROUND(B3936,1)&amp;"_"&amp;ROUND(C3936,1)&amp;"_"&amp;ROUND(D3936,1)&amp;"_"&amp;ROUND(E3936,1)&amp;"_"&amp;ROUND(F3936,1)&amp;"_"&amp;ROUND(G3936,1)</f>
        <v>sankmc_75_0_15_0_0_10</v>
      </c>
      <c r="B3936" s="2" t="n">
        <v>75</v>
      </c>
      <c r="C3936" s="2" t="n">
        <v>0</v>
      </c>
      <c r="D3936" s="2" t="n">
        <v>15</v>
      </c>
      <c r="E3936" s="2" t="n">
        <v>0</v>
      </c>
      <c r="F3936" s="2" t="n">
        <v>0</v>
      </c>
      <c r="G3936" s="2" t="n">
        <v>10</v>
      </c>
      <c r="H3936" s="1" t="n">
        <v>0</v>
      </c>
      <c r="I3936" s="1" t="n">
        <f aca="false">273.2+888</f>
        <v>1161.2</v>
      </c>
      <c r="J3936" s="1" t="n">
        <v>4</v>
      </c>
      <c r="L3936" s="1" t="s">
        <v>467</v>
      </c>
      <c r="M3936" s="3" t="s">
        <v>471</v>
      </c>
      <c r="N3936" s="7" t="n">
        <v>44605</v>
      </c>
    </row>
    <row r="3937" customFormat="false" ht="15" hidden="false" customHeight="false" outlineLevel="0" collapsed="false">
      <c r="A3937" s="6" t="str">
        <f aca="false">"sankmc_"&amp;ROUND(B3937,1)&amp;"_"&amp;ROUND(C3937,1)&amp;"_"&amp;ROUND(D3937,1)&amp;"_"&amp;ROUND(E3937,1)&amp;"_"&amp;ROUND(F3937,1)&amp;"_"&amp;ROUND(G3937,1)</f>
        <v>sankmc_75_0_15_0_0_10</v>
      </c>
      <c r="B3937" s="2" t="n">
        <v>75</v>
      </c>
      <c r="C3937" s="2" t="n">
        <v>0</v>
      </c>
      <c r="D3937" s="2" t="n">
        <v>15</v>
      </c>
      <c r="E3937" s="2" t="n">
        <v>0</v>
      </c>
      <c r="F3937" s="2" t="n">
        <v>0</v>
      </c>
      <c r="G3937" s="2" t="n">
        <v>10</v>
      </c>
      <c r="H3937" s="1" t="n">
        <v>0</v>
      </c>
      <c r="I3937" s="1" t="n">
        <f aca="false">273.2+808</f>
        <v>1081.2</v>
      </c>
      <c r="J3937" s="1" t="n">
        <v>5</v>
      </c>
      <c r="L3937" s="1" t="s">
        <v>467</v>
      </c>
      <c r="M3937" s="3" t="s">
        <v>471</v>
      </c>
      <c r="N3937" s="7" t="n">
        <v>44605</v>
      </c>
    </row>
    <row r="3938" customFormat="false" ht="15" hidden="false" customHeight="false" outlineLevel="0" collapsed="false">
      <c r="A3938" s="6" t="str">
        <f aca="false">"sankmc_"&amp;ROUND(B3938,1)&amp;"_"&amp;ROUND(C3938,1)&amp;"_"&amp;ROUND(D3938,1)&amp;"_"&amp;ROUND(E3938,1)&amp;"_"&amp;ROUND(F3938,1)&amp;"_"&amp;ROUND(G3938,1)</f>
        <v>sankmc_75_0_15_0_0_10</v>
      </c>
      <c r="B3938" s="2" t="n">
        <v>75</v>
      </c>
      <c r="C3938" s="2" t="n">
        <v>0</v>
      </c>
      <c r="D3938" s="2" t="n">
        <v>15</v>
      </c>
      <c r="E3938" s="2" t="n">
        <v>0</v>
      </c>
      <c r="F3938" s="2" t="n">
        <v>0</v>
      </c>
      <c r="G3938" s="2" t="n">
        <v>10</v>
      </c>
      <c r="H3938" s="1" t="n">
        <v>0</v>
      </c>
      <c r="I3938" s="1" t="n">
        <f aca="false">273.2+744</f>
        <v>1017.2</v>
      </c>
      <c r="J3938" s="1" t="n">
        <v>6</v>
      </c>
      <c r="L3938" s="1" t="s">
        <v>467</v>
      </c>
      <c r="M3938" s="3" t="s">
        <v>471</v>
      </c>
      <c r="N3938" s="7" t="n">
        <v>44605</v>
      </c>
    </row>
    <row r="3939" customFormat="false" ht="15" hidden="false" customHeight="false" outlineLevel="0" collapsed="false">
      <c r="A3939" s="6" t="str">
        <f aca="false">"sankmc_"&amp;ROUND(B3939,1)&amp;"_"&amp;ROUND(C3939,1)&amp;"_"&amp;ROUND(D3939,1)&amp;"_"&amp;ROUND(E3939,1)&amp;"_"&amp;ROUND(F3939,1)&amp;"_"&amp;ROUND(G3939,1)</f>
        <v>sankmc_75_0_15_0_0_10</v>
      </c>
      <c r="B3939" s="2" t="n">
        <v>75</v>
      </c>
      <c r="C3939" s="2" t="n">
        <v>0</v>
      </c>
      <c r="D3939" s="2" t="n">
        <v>15</v>
      </c>
      <c r="E3939" s="2" t="n">
        <v>0</v>
      </c>
      <c r="F3939" s="2" t="n">
        <v>0</v>
      </c>
      <c r="G3939" s="2" t="n">
        <v>10</v>
      </c>
      <c r="H3939" s="1" t="n">
        <v>0</v>
      </c>
      <c r="I3939" s="1" t="n">
        <f aca="false">273.2+692</f>
        <v>965.2</v>
      </c>
      <c r="J3939" s="1" t="n">
        <v>7</v>
      </c>
      <c r="L3939" s="1" t="s">
        <v>467</v>
      </c>
      <c r="M3939" s="3" t="s">
        <v>471</v>
      </c>
      <c r="N3939" s="7" t="n">
        <v>44605</v>
      </c>
    </row>
    <row r="3940" customFormat="false" ht="15" hidden="false" customHeight="false" outlineLevel="0" collapsed="false">
      <c r="A3940" s="6" t="str">
        <f aca="false">"sankmc_"&amp;ROUND(B3940,1)&amp;"_"&amp;ROUND(C3940,1)&amp;"_"&amp;ROUND(D3940,1)&amp;"_"&amp;ROUND(E3940,1)&amp;"_"&amp;ROUND(F3940,1)&amp;"_"&amp;ROUND(G3940,1)</f>
        <v>sankmc_75_0_15_0_0_10</v>
      </c>
      <c r="B3940" s="2" t="n">
        <v>75</v>
      </c>
      <c r="C3940" s="2" t="n">
        <v>0</v>
      </c>
      <c r="D3940" s="2" t="n">
        <v>15</v>
      </c>
      <c r="E3940" s="2" t="n">
        <v>0</v>
      </c>
      <c r="F3940" s="2" t="n">
        <v>0</v>
      </c>
      <c r="G3940" s="2" t="n">
        <v>10</v>
      </c>
      <c r="H3940" s="1" t="n">
        <v>0</v>
      </c>
      <c r="I3940" s="1" t="n">
        <f aca="false">273.2+652</f>
        <v>925.2</v>
      </c>
      <c r="J3940" s="1" t="n">
        <v>8</v>
      </c>
      <c r="L3940" s="1" t="s">
        <v>467</v>
      </c>
      <c r="M3940" s="3" t="s">
        <v>471</v>
      </c>
      <c r="N3940" s="7" t="n">
        <v>44605</v>
      </c>
    </row>
    <row r="3941" customFormat="false" ht="15" hidden="false" customHeight="false" outlineLevel="0" collapsed="false">
      <c r="A3941" s="6" t="str">
        <f aca="false">"sankmc_"&amp;ROUND(B3941,1)&amp;"_"&amp;ROUND(C3941,1)&amp;"_"&amp;ROUND(D3941,1)&amp;"_"&amp;ROUND(E3941,1)&amp;"_"&amp;ROUND(F3941,1)&amp;"_"&amp;ROUND(G3941,1)</f>
        <v>sankmc_75_0_15_0_0_10</v>
      </c>
      <c r="B3941" s="2" t="n">
        <v>75</v>
      </c>
      <c r="C3941" s="2" t="n">
        <v>0</v>
      </c>
      <c r="D3941" s="2" t="n">
        <v>15</v>
      </c>
      <c r="E3941" s="2" t="n">
        <v>0</v>
      </c>
      <c r="F3941" s="2" t="n">
        <v>0</v>
      </c>
      <c r="G3941" s="2" t="n">
        <v>10</v>
      </c>
      <c r="H3941" s="1" t="n">
        <v>0</v>
      </c>
      <c r="I3941" s="1" t="n">
        <f aca="false">273.2+620</f>
        <v>893.2</v>
      </c>
      <c r="J3941" s="1" t="n">
        <v>9</v>
      </c>
      <c r="L3941" s="1" t="s">
        <v>467</v>
      </c>
      <c r="M3941" s="3" t="s">
        <v>471</v>
      </c>
      <c r="N3941" s="7" t="n">
        <v>44605</v>
      </c>
    </row>
    <row r="3942" customFormat="false" ht="15" hidden="false" customHeight="false" outlineLevel="0" collapsed="false">
      <c r="A3942" s="6" t="str">
        <f aca="false">"sankmc_"&amp;ROUND(B3942,1)&amp;"_"&amp;ROUND(C3942,1)&amp;"_"&amp;ROUND(D3942,1)&amp;"_"&amp;ROUND(E3942,1)&amp;"_"&amp;ROUND(F3942,1)&amp;"_"&amp;ROUND(G3942,1)</f>
        <v>sankmc_75_0_15_0_0_10</v>
      </c>
      <c r="B3942" s="2" t="n">
        <v>75</v>
      </c>
      <c r="C3942" s="2" t="n">
        <v>0</v>
      </c>
      <c r="D3942" s="2" t="n">
        <v>15</v>
      </c>
      <c r="E3942" s="2" t="n">
        <v>0</v>
      </c>
      <c r="F3942" s="2" t="n">
        <v>0</v>
      </c>
      <c r="G3942" s="2" t="n">
        <v>10</v>
      </c>
      <c r="H3942" s="1" t="n">
        <v>0</v>
      </c>
      <c r="I3942" s="1" t="n">
        <f aca="false">273.2+593</f>
        <v>866.2</v>
      </c>
      <c r="J3942" s="1" t="n">
        <v>10</v>
      </c>
      <c r="L3942" s="1" t="s">
        <v>467</v>
      </c>
      <c r="M3942" s="3" t="s">
        <v>471</v>
      </c>
      <c r="N3942" s="7" t="n">
        <v>44605</v>
      </c>
    </row>
    <row r="3943" customFormat="false" ht="15" hidden="false" customHeight="false" outlineLevel="0" collapsed="false">
      <c r="A3943" s="6" t="str">
        <f aca="false">"sankmc_"&amp;ROUND(B3943,1)&amp;"_"&amp;ROUND(C3943,1)&amp;"_"&amp;ROUND(D3943,1)&amp;"_"&amp;ROUND(E3943,1)&amp;"_"&amp;ROUND(F3943,1)&amp;"_"&amp;ROUND(G3943,1)</f>
        <v>sankmc_75_0_15_0_0_10</v>
      </c>
      <c r="B3943" s="2" t="n">
        <v>75</v>
      </c>
      <c r="C3943" s="2" t="n">
        <v>0</v>
      </c>
      <c r="D3943" s="2" t="n">
        <v>15</v>
      </c>
      <c r="E3943" s="2" t="n">
        <v>0</v>
      </c>
      <c r="F3943" s="2" t="n">
        <v>0</v>
      </c>
      <c r="G3943" s="2" t="n">
        <v>10</v>
      </c>
      <c r="H3943" s="1" t="n">
        <v>0</v>
      </c>
      <c r="I3943" s="1" t="n">
        <f aca="false">273.2+567</f>
        <v>840.2</v>
      </c>
      <c r="J3943" s="1" t="n">
        <v>11</v>
      </c>
      <c r="L3943" s="1" t="s">
        <v>467</v>
      </c>
      <c r="M3943" s="3" t="s">
        <v>471</v>
      </c>
      <c r="N3943" s="7" t="n">
        <v>44605</v>
      </c>
    </row>
    <row r="3944" customFormat="false" ht="15" hidden="false" customHeight="false" outlineLevel="0" collapsed="false">
      <c r="A3944" s="6" t="str">
        <f aca="false">"sankmc_"&amp;ROUND(B3944,1)&amp;"_"&amp;ROUND(C3944,1)&amp;"_"&amp;ROUND(D3944,1)&amp;"_"&amp;ROUND(E3944,1)&amp;"_"&amp;ROUND(F3944,1)&amp;"_"&amp;ROUND(G3944,1)</f>
        <v>sankmc_75_0_15_0_0_10</v>
      </c>
      <c r="B3944" s="2" t="n">
        <v>75</v>
      </c>
      <c r="C3944" s="2" t="n">
        <v>0</v>
      </c>
      <c r="D3944" s="2" t="n">
        <v>15</v>
      </c>
      <c r="E3944" s="2" t="n">
        <v>0</v>
      </c>
      <c r="F3944" s="2" t="n">
        <v>0</v>
      </c>
      <c r="G3944" s="2" t="n">
        <v>10</v>
      </c>
      <c r="H3944" s="1" t="n">
        <v>0</v>
      </c>
      <c r="I3944" s="1" t="n">
        <f aca="false">273.2+543</f>
        <v>816.2</v>
      </c>
      <c r="J3944" s="1" t="n">
        <v>12</v>
      </c>
      <c r="L3944" s="1" t="s">
        <v>467</v>
      </c>
      <c r="M3944" s="3" t="s">
        <v>471</v>
      </c>
      <c r="N3944" s="7" t="n">
        <v>44605</v>
      </c>
    </row>
    <row r="3945" customFormat="false" ht="15" hidden="false" customHeight="false" outlineLevel="0" collapsed="false">
      <c r="A3945" s="6" t="str">
        <f aca="false">"sankmc_"&amp;ROUND(B3945,1)&amp;"_"&amp;ROUND(C3945,1)&amp;"_"&amp;ROUND(D3945,1)&amp;"_"&amp;ROUND(E3945,1)&amp;"_"&amp;ROUND(F3945,1)&amp;"_"&amp;ROUND(G3945,1)</f>
        <v>sankmc_75_0_10_0_0_15</v>
      </c>
      <c r="B3945" s="2" t="n">
        <v>75</v>
      </c>
      <c r="C3945" s="2" t="n">
        <v>0</v>
      </c>
      <c r="D3945" s="2" t="n">
        <v>10</v>
      </c>
      <c r="E3945" s="2" t="n">
        <v>0</v>
      </c>
      <c r="F3945" s="2" t="n">
        <v>0</v>
      </c>
      <c r="G3945" s="2" t="n">
        <v>15</v>
      </c>
      <c r="H3945" s="1" t="n">
        <v>0</v>
      </c>
      <c r="I3945" s="1" t="n">
        <f aca="false">273.2+1440</f>
        <v>1713.2</v>
      </c>
      <c r="J3945" s="1" t="n">
        <v>1</v>
      </c>
      <c r="L3945" s="1" t="s">
        <v>467</v>
      </c>
      <c r="M3945" s="3" t="s">
        <v>472</v>
      </c>
      <c r="N3945" s="7" t="n">
        <v>44605</v>
      </c>
    </row>
    <row r="3946" customFormat="false" ht="15" hidden="false" customHeight="false" outlineLevel="0" collapsed="false">
      <c r="A3946" s="6" t="str">
        <f aca="false">"sankmc_"&amp;ROUND(B3946,1)&amp;"_"&amp;ROUND(C3946,1)&amp;"_"&amp;ROUND(D3946,1)&amp;"_"&amp;ROUND(E3946,1)&amp;"_"&amp;ROUND(F3946,1)&amp;"_"&amp;ROUND(G3946,1)</f>
        <v>sankmc_75_0_10_0_0_15</v>
      </c>
      <c r="B3946" s="2" t="n">
        <v>75</v>
      </c>
      <c r="C3946" s="2" t="n">
        <v>0</v>
      </c>
      <c r="D3946" s="2" t="n">
        <v>10</v>
      </c>
      <c r="E3946" s="2" t="n">
        <v>0</v>
      </c>
      <c r="F3946" s="2" t="n">
        <v>0</v>
      </c>
      <c r="G3946" s="2" t="n">
        <v>15</v>
      </c>
      <c r="H3946" s="1" t="n">
        <v>0</v>
      </c>
      <c r="I3946" s="1" t="n">
        <f aca="false">273.2+1206</f>
        <v>1479.2</v>
      </c>
      <c r="J3946" s="1" t="n">
        <v>2</v>
      </c>
      <c r="L3946" s="1" t="s">
        <v>467</v>
      </c>
      <c r="M3946" s="3" t="s">
        <v>472</v>
      </c>
      <c r="N3946" s="7" t="n">
        <v>44605</v>
      </c>
    </row>
    <row r="3947" customFormat="false" ht="15" hidden="false" customHeight="false" outlineLevel="0" collapsed="false">
      <c r="A3947" s="6" t="str">
        <f aca="false">"sankmc_"&amp;ROUND(B3947,1)&amp;"_"&amp;ROUND(C3947,1)&amp;"_"&amp;ROUND(D3947,1)&amp;"_"&amp;ROUND(E3947,1)&amp;"_"&amp;ROUND(F3947,1)&amp;"_"&amp;ROUND(G3947,1)</f>
        <v>sankmc_75_0_10_0_0_15</v>
      </c>
      <c r="B3947" s="2" t="n">
        <v>75</v>
      </c>
      <c r="C3947" s="2" t="n">
        <v>0</v>
      </c>
      <c r="D3947" s="2" t="n">
        <v>10</v>
      </c>
      <c r="E3947" s="2" t="n">
        <v>0</v>
      </c>
      <c r="F3947" s="2" t="n">
        <v>0</v>
      </c>
      <c r="G3947" s="2" t="n">
        <v>15</v>
      </c>
      <c r="H3947" s="1" t="n">
        <v>0</v>
      </c>
      <c r="I3947" s="1" t="n">
        <f aca="false">273.2+1050</f>
        <v>1323.2</v>
      </c>
      <c r="J3947" s="1" t="n">
        <v>3</v>
      </c>
      <c r="L3947" s="1" t="s">
        <v>467</v>
      </c>
      <c r="M3947" s="3" t="s">
        <v>472</v>
      </c>
      <c r="N3947" s="7" t="n">
        <v>44605</v>
      </c>
    </row>
    <row r="3948" customFormat="false" ht="15" hidden="false" customHeight="false" outlineLevel="0" collapsed="false">
      <c r="A3948" s="6" t="str">
        <f aca="false">"sankmc_"&amp;ROUND(B3948,1)&amp;"_"&amp;ROUND(C3948,1)&amp;"_"&amp;ROUND(D3948,1)&amp;"_"&amp;ROUND(E3948,1)&amp;"_"&amp;ROUND(F3948,1)&amp;"_"&amp;ROUND(G3948,1)</f>
        <v>sankmc_75_0_10_0_0_15</v>
      </c>
      <c r="B3948" s="2" t="n">
        <v>75</v>
      </c>
      <c r="C3948" s="2" t="n">
        <v>0</v>
      </c>
      <c r="D3948" s="2" t="n">
        <v>10</v>
      </c>
      <c r="E3948" s="2" t="n">
        <v>0</v>
      </c>
      <c r="F3948" s="2" t="n">
        <v>0</v>
      </c>
      <c r="G3948" s="2" t="n">
        <v>15</v>
      </c>
      <c r="H3948" s="1" t="n">
        <v>0</v>
      </c>
      <c r="I3948" s="1" t="n">
        <f aca="false">273.2+700</f>
        <v>973.2</v>
      </c>
      <c r="J3948" s="1" t="n">
        <v>8</v>
      </c>
      <c r="L3948" s="1" t="s">
        <v>467</v>
      </c>
      <c r="M3948" s="3" t="s">
        <v>472</v>
      </c>
      <c r="N3948" s="7" t="n">
        <v>44605</v>
      </c>
    </row>
    <row r="3949" customFormat="false" ht="15" hidden="false" customHeight="false" outlineLevel="0" collapsed="false">
      <c r="A3949" s="6" t="str">
        <f aca="false">"sankmc_"&amp;ROUND(B3949,1)&amp;"_"&amp;ROUND(C3949,1)&amp;"_"&amp;ROUND(D3949,1)&amp;"_"&amp;ROUND(E3949,1)&amp;"_"&amp;ROUND(F3949,1)&amp;"_"&amp;ROUND(G3949,1)</f>
        <v>sankmc_75_0_10_0_0_15</v>
      </c>
      <c r="B3949" s="2" t="n">
        <v>75</v>
      </c>
      <c r="C3949" s="2" t="n">
        <v>0</v>
      </c>
      <c r="D3949" s="2" t="n">
        <v>10</v>
      </c>
      <c r="E3949" s="2" t="n">
        <v>0</v>
      </c>
      <c r="F3949" s="2" t="n">
        <v>0</v>
      </c>
      <c r="G3949" s="2" t="n">
        <v>15</v>
      </c>
      <c r="H3949" s="1" t="n">
        <v>0</v>
      </c>
      <c r="I3949" s="1" t="n">
        <f aca="false">273.2+666</f>
        <v>939.2</v>
      </c>
      <c r="J3949" s="1" t="n">
        <v>9</v>
      </c>
      <c r="L3949" s="1" t="s">
        <v>467</v>
      </c>
      <c r="M3949" s="3" t="s">
        <v>472</v>
      </c>
      <c r="N3949" s="7" t="n">
        <v>44605</v>
      </c>
    </row>
    <row r="3950" customFormat="false" ht="15" hidden="false" customHeight="false" outlineLevel="0" collapsed="false">
      <c r="A3950" s="6" t="str">
        <f aca="false">"sankmc_"&amp;ROUND(B3950,1)&amp;"_"&amp;ROUND(C3950,1)&amp;"_"&amp;ROUND(D3950,1)&amp;"_"&amp;ROUND(E3950,1)&amp;"_"&amp;ROUND(F3950,1)&amp;"_"&amp;ROUND(G3950,1)</f>
        <v>sankmc_75_0_10_0_0_15</v>
      </c>
      <c r="B3950" s="2" t="n">
        <v>75</v>
      </c>
      <c r="C3950" s="2" t="n">
        <v>0</v>
      </c>
      <c r="D3950" s="2" t="n">
        <v>10</v>
      </c>
      <c r="E3950" s="2" t="n">
        <v>0</v>
      </c>
      <c r="F3950" s="2" t="n">
        <v>0</v>
      </c>
      <c r="G3950" s="2" t="n">
        <v>15</v>
      </c>
      <c r="H3950" s="1" t="n">
        <v>0</v>
      </c>
      <c r="I3950" s="1" t="n">
        <f aca="false">273.2+636</f>
        <v>909.2</v>
      </c>
      <c r="J3950" s="1" t="n">
        <v>10</v>
      </c>
      <c r="L3950" s="1" t="s">
        <v>467</v>
      </c>
      <c r="M3950" s="3" t="s">
        <v>472</v>
      </c>
      <c r="N3950" s="7" t="n">
        <v>44605</v>
      </c>
    </row>
    <row r="3951" customFormat="false" ht="15" hidden="false" customHeight="false" outlineLevel="0" collapsed="false">
      <c r="A3951" s="6" t="str">
        <f aca="false">"sankmc_"&amp;ROUND(B3951,1)&amp;"_"&amp;ROUND(C3951,1)&amp;"_"&amp;ROUND(D3951,1)&amp;"_"&amp;ROUND(E3951,1)&amp;"_"&amp;ROUND(F3951,1)&amp;"_"&amp;ROUND(G3951,1)</f>
        <v>sankmc_75_0_10_0_0_15</v>
      </c>
      <c r="B3951" s="2" t="n">
        <v>75</v>
      </c>
      <c r="C3951" s="2" t="n">
        <v>0</v>
      </c>
      <c r="D3951" s="2" t="n">
        <v>10</v>
      </c>
      <c r="E3951" s="2" t="n">
        <v>0</v>
      </c>
      <c r="F3951" s="2" t="n">
        <v>0</v>
      </c>
      <c r="G3951" s="2" t="n">
        <v>15</v>
      </c>
      <c r="H3951" s="1" t="n">
        <v>0</v>
      </c>
      <c r="I3951" s="1" t="n">
        <f aca="false">273.2+611</f>
        <v>884.2</v>
      </c>
      <c r="J3951" s="1" t="n">
        <v>11</v>
      </c>
      <c r="L3951" s="1" t="s">
        <v>467</v>
      </c>
      <c r="M3951" s="3" t="s">
        <v>472</v>
      </c>
      <c r="N3951" s="7" t="n">
        <v>44605</v>
      </c>
    </row>
    <row r="3952" customFormat="false" ht="15" hidden="false" customHeight="false" outlineLevel="0" collapsed="false">
      <c r="A3952" s="6" t="str">
        <f aca="false">"sankmc_"&amp;ROUND(B3952,1)&amp;"_"&amp;ROUND(C3952,1)&amp;"_"&amp;ROUND(D3952,1)&amp;"_"&amp;ROUND(E3952,1)&amp;"_"&amp;ROUND(F3952,1)&amp;"_"&amp;ROUND(G3952,1)</f>
        <v>sankmc_75_0_10_0_0_15</v>
      </c>
      <c r="B3952" s="2" t="n">
        <v>75</v>
      </c>
      <c r="C3952" s="2" t="n">
        <v>0</v>
      </c>
      <c r="D3952" s="2" t="n">
        <v>10</v>
      </c>
      <c r="E3952" s="2" t="n">
        <v>0</v>
      </c>
      <c r="F3952" s="2" t="n">
        <v>0</v>
      </c>
      <c r="G3952" s="2" t="n">
        <v>15</v>
      </c>
      <c r="H3952" s="1" t="n">
        <v>0</v>
      </c>
      <c r="I3952" s="1" t="n">
        <f aca="false">273.2+585</f>
        <v>858.2</v>
      </c>
      <c r="J3952" s="1" t="n">
        <v>12</v>
      </c>
      <c r="L3952" s="1" t="s">
        <v>467</v>
      </c>
      <c r="M3952" s="3" t="s">
        <v>472</v>
      </c>
      <c r="N3952" s="7" t="n">
        <v>44605</v>
      </c>
    </row>
    <row r="3953" customFormat="false" ht="15" hidden="false" customHeight="false" outlineLevel="0" collapsed="false">
      <c r="A3953" s="6" t="str">
        <f aca="false">"sankmc_"&amp;ROUND(B3953,1)&amp;"_"&amp;ROUND(C3953,1)&amp;"_"&amp;ROUND(D3953,1)&amp;"_"&amp;ROUND(E3953,1)&amp;"_"&amp;ROUND(F3953,1)&amp;"_"&amp;ROUND(G3953,1)</f>
        <v>sankmc_75_0_5_0_0_20</v>
      </c>
      <c r="B3953" s="2" t="n">
        <v>75</v>
      </c>
      <c r="C3953" s="2" t="n">
        <v>0</v>
      </c>
      <c r="D3953" s="2" t="n">
        <v>5</v>
      </c>
      <c r="E3953" s="2" t="n">
        <v>0</v>
      </c>
      <c r="F3953" s="2" t="n">
        <v>0</v>
      </c>
      <c r="G3953" s="2" t="n">
        <v>20</v>
      </c>
      <c r="H3953" s="1" t="n">
        <v>0</v>
      </c>
      <c r="I3953" s="1" t="n">
        <f aca="false">273.2+840</f>
        <v>1113.2</v>
      </c>
      <c r="J3953" s="1" t="n">
        <v>7</v>
      </c>
      <c r="L3953" s="1" t="s">
        <v>467</v>
      </c>
      <c r="M3953" s="3" t="s">
        <v>473</v>
      </c>
      <c r="N3953" s="7" t="n">
        <v>44605</v>
      </c>
    </row>
    <row r="3954" customFormat="false" ht="15" hidden="false" customHeight="false" outlineLevel="0" collapsed="false">
      <c r="A3954" s="6" t="str">
        <f aca="false">"sankmc_"&amp;ROUND(B3954,1)&amp;"_"&amp;ROUND(C3954,1)&amp;"_"&amp;ROUND(D3954,1)&amp;"_"&amp;ROUND(E3954,1)&amp;"_"&amp;ROUND(F3954,1)&amp;"_"&amp;ROUND(G3954,1)</f>
        <v>sankmc_75_0_5_0_0_20</v>
      </c>
      <c r="B3954" s="2" t="n">
        <v>75</v>
      </c>
      <c r="C3954" s="2" t="n">
        <v>0</v>
      </c>
      <c r="D3954" s="2" t="n">
        <v>5</v>
      </c>
      <c r="E3954" s="2" t="n">
        <v>0</v>
      </c>
      <c r="F3954" s="2" t="n">
        <v>0</v>
      </c>
      <c r="G3954" s="2" t="n">
        <v>20</v>
      </c>
      <c r="H3954" s="1" t="n">
        <v>0</v>
      </c>
      <c r="I3954" s="1" t="n">
        <f aca="false">273.2+795</f>
        <v>1068.2</v>
      </c>
      <c r="J3954" s="1" t="n">
        <v>8</v>
      </c>
      <c r="L3954" s="1" t="s">
        <v>467</v>
      </c>
      <c r="M3954" s="3" t="s">
        <v>473</v>
      </c>
      <c r="N3954" s="7" t="n">
        <v>44605</v>
      </c>
    </row>
    <row r="3955" customFormat="false" ht="15" hidden="false" customHeight="false" outlineLevel="0" collapsed="false">
      <c r="A3955" s="6" t="str">
        <f aca="false">"sankmc_"&amp;ROUND(B3955,1)&amp;"_"&amp;ROUND(C3955,1)&amp;"_"&amp;ROUND(D3955,1)&amp;"_"&amp;ROUND(E3955,1)&amp;"_"&amp;ROUND(F3955,1)&amp;"_"&amp;ROUND(G3955,1)</f>
        <v>sankmc_75_0_5_0_0_20</v>
      </c>
      <c r="B3955" s="2" t="n">
        <v>75</v>
      </c>
      <c r="C3955" s="2" t="n">
        <v>0</v>
      </c>
      <c r="D3955" s="2" t="n">
        <v>5</v>
      </c>
      <c r="E3955" s="2" t="n">
        <v>0</v>
      </c>
      <c r="F3955" s="2" t="n">
        <v>0</v>
      </c>
      <c r="G3955" s="2" t="n">
        <v>20</v>
      </c>
      <c r="H3955" s="1" t="n">
        <v>0</v>
      </c>
      <c r="I3955" s="1" t="n">
        <f aca="false">273.2+756</f>
        <v>1029.2</v>
      </c>
      <c r="J3955" s="1" t="n">
        <v>9</v>
      </c>
      <c r="L3955" s="1" t="s">
        <v>467</v>
      </c>
      <c r="M3955" s="3" t="s">
        <v>473</v>
      </c>
      <c r="N3955" s="7" t="n">
        <v>44605</v>
      </c>
    </row>
    <row r="3956" customFormat="false" ht="15" hidden="false" customHeight="false" outlineLevel="0" collapsed="false">
      <c r="A3956" s="6" t="str">
        <f aca="false">"sankmc_"&amp;ROUND(B3956,1)&amp;"_"&amp;ROUND(C3956,1)&amp;"_"&amp;ROUND(D3956,1)&amp;"_"&amp;ROUND(E3956,1)&amp;"_"&amp;ROUND(F3956,1)&amp;"_"&amp;ROUND(G3956,1)</f>
        <v>sankmc_75_0_5_0_0_20</v>
      </c>
      <c r="B3956" s="2" t="n">
        <v>75</v>
      </c>
      <c r="C3956" s="2" t="n">
        <v>0</v>
      </c>
      <c r="D3956" s="2" t="n">
        <v>5</v>
      </c>
      <c r="E3956" s="2" t="n">
        <v>0</v>
      </c>
      <c r="F3956" s="2" t="n">
        <v>0</v>
      </c>
      <c r="G3956" s="2" t="n">
        <v>20</v>
      </c>
      <c r="H3956" s="1" t="n">
        <v>0</v>
      </c>
      <c r="I3956" s="1" t="n">
        <f aca="false">273.2+718</f>
        <v>991.2</v>
      </c>
      <c r="J3956" s="1" t="n">
        <v>10</v>
      </c>
      <c r="L3956" s="1" t="s">
        <v>467</v>
      </c>
      <c r="M3956" s="3" t="s">
        <v>473</v>
      </c>
      <c r="N3956" s="7" t="n">
        <v>44605</v>
      </c>
    </row>
    <row r="3957" customFormat="false" ht="15" hidden="false" customHeight="false" outlineLevel="0" collapsed="false">
      <c r="A3957" s="6" t="str">
        <f aca="false">"sankmc_"&amp;ROUND(B3957,1)&amp;"_"&amp;ROUND(C3957,1)&amp;"_"&amp;ROUND(D3957,1)&amp;"_"&amp;ROUND(E3957,1)&amp;"_"&amp;ROUND(F3957,1)&amp;"_"&amp;ROUND(G3957,1)</f>
        <v>sankmc_75_0_5_0_0_20</v>
      </c>
      <c r="B3957" s="2" t="n">
        <v>75</v>
      </c>
      <c r="C3957" s="2" t="n">
        <v>0</v>
      </c>
      <c r="D3957" s="2" t="n">
        <v>5</v>
      </c>
      <c r="E3957" s="2" t="n">
        <v>0</v>
      </c>
      <c r="F3957" s="2" t="n">
        <v>0</v>
      </c>
      <c r="G3957" s="2" t="n">
        <v>20</v>
      </c>
      <c r="H3957" s="1" t="n">
        <v>0</v>
      </c>
      <c r="I3957" s="1" t="n">
        <f aca="false">273.2+688</f>
        <v>961.2</v>
      </c>
      <c r="J3957" s="1" t="n">
        <v>11</v>
      </c>
      <c r="L3957" s="1" t="s">
        <v>467</v>
      </c>
      <c r="M3957" s="3" t="s">
        <v>473</v>
      </c>
      <c r="N3957" s="7" t="n">
        <v>44605</v>
      </c>
    </row>
    <row r="3958" customFormat="false" ht="15" hidden="false" customHeight="false" outlineLevel="0" collapsed="false">
      <c r="A3958" s="6" t="str">
        <f aca="false">"sankmc_"&amp;ROUND(B3958,1)&amp;"_"&amp;ROUND(C3958,1)&amp;"_"&amp;ROUND(D3958,1)&amp;"_"&amp;ROUND(E3958,1)&amp;"_"&amp;ROUND(F3958,1)&amp;"_"&amp;ROUND(G3958,1)</f>
        <v>sankmc_75_0_5_0_0_20</v>
      </c>
      <c r="B3958" s="2" t="n">
        <v>75</v>
      </c>
      <c r="C3958" s="2" t="n">
        <v>0</v>
      </c>
      <c r="D3958" s="2" t="n">
        <v>5</v>
      </c>
      <c r="E3958" s="2" t="n">
        <v>0</v>
      </c>
      <c r="F3958" s="2" t="n">
        <v>0</v>
      </c>
      <c r="G3958" s="2" t="n">
        <v>20</v>
      </c>
      <c r="H3958" s="1" t="n">
        <v>0</v>
      </c>
      <c r="I3958" s="1" t="n">
        <f aca="false">273.2+658</f>
        <v>931.2</v>
      </c>
      <c r="J3958" s="1" t="n">
        <v>12</v>
      </c>
      <c r="L3958" s="1" t="s">
        <v>467</v>
      </c>
      <c r="M3958" s="3" t="s">
        <v>473</v>
      </c>
      <c r="N3958" s="7" t="n">
        <v>44605</v>
      </c>
    </row>
    <row r="3959" customFormat="false" ht="15" hidden="false" customHeight="false" outlineLevel="0" collapsed="false">
      <c r="A3959" s="6" t="str">
        <f aca="false">"sankmc_"&amp;ROUND(B3959,1)&amp;"_"&amp;ROUND(C3959,1)&amp;"_"&amp;ROUND(D3959,1)&amp;"_"&amp;ROUND(E3959,1)&amp;"_"&amp;ROUND(F3959,1)&amp;"_"&amp;ROUND(G3959,1)</f>
        <v>sankmc_77_0_4.6_0_0_18.4</v>
      </c>
      <c r="B3959" s="2" t="n">
        <v>77</v>
      </c>
      <c r="C3959" s="2" t="n">
        <v>0</v>
      </c>
      <c r="D3959" s="2" t="n">
        <v>4.6</v>
      </c>
      <c r="E3959" s="2" t="n">
        <v>0</v>
      </c>
      <c r="F3959" s="2" t="n">
        <v>0</v>
      </c>
      <c r="G3959" s="2" t="n">
        <v>18.4</v>
      </c>
      <c r="H3959" s="1" t="n">
        <v>0</v>
      </c>
      <c r="I3959" s="1" t="n">
        <f aca="false">273.2+802</f>
        <v>1075.2</v>
      </c>
      <c r="J3959" s="1" t="n">
        <v>7</v>
      </c>
      <c r="L3959" s="1" t="s">
        <v>467</v>
      </c>
      <c r="M3959" s="3" t="s">
        <v>474</v>
      </c>
      <c r="N3959" s="7" t="n">
        <v>44605</v>
      </c>
    </row>
    <row r="3960" customFormat="false" ht="15" hidden="false" customHeight="false" outlineLevel="0" collapsed="false">
      <c r="A3960" s="6" t="str">
        <f aca="false">"sankmc_"&amp;ROUND(B3960,1)&amp;"_"&amp;ROUND(C3960,1)&amp;"_"&amp;ROUND(D3960,1)&amp;"_"&amp;ROUND(E3960,1)&amp;"_"&amp;ROUND(F3960,1)&amp;"_"&amp;ROUND(G3960,1)</f>
        <v>sankmc_77_0_4.6_0_0_18.4</v>
      </c>
      <c r="B3960" s="2" t="n">
        <v>77</v>
      </c>
      <c r="C3960" s="2" t="n">
        <v>0</v>
      </c>
      <c r="D3960" s="2" t="n">
        <v>4.6</v>
      </c>
      <c r="E3960" s="2" t="n">
        <v>0</v>
      </c>
      <c r="F3960" s="2" t="n">
        <v>0</v>
      </c>
      <c r="G3960" s="2" t="n">
        <v>18.4</v>
      </c>
      <c r="H3960" s="1" t="n">
        <v>0</v>
      </c>
      <c r="I3960" s="1" t="n">
        <f aca="false">273.2+764</f>
        <v>1037.2</v>
      </c>
      <c r="J3960" s="1" t="n">
        <v>8</v>
      </c>
      <c r="L3960" s="1" t="s">
        <v>467</v>
      </c>
      <c r="M3960" s="3" t="s">
        <v>474</v>
      </c>
      <c r="N3960" s="7" t="n">
        <v>44605</v>
      </c>
    </row>
    <row r="3961" customFormat="false" ht="15" hidden="false" customHeight="false" outlineLevel="0" collapsed="false">
      <c r="A3961" s="6" t="str">
        <f aca="false">"sankmc_"&amp;ROUND(B3961,1)&amp;"_"&amp;ROUND(C3961,1)&amp;"_"&amp;ROUND(D3961,1)&amp;"_"&amp;ROUND(E3961,1)&amp;"_"&amp;ROUND(F3961,1)&amp;"_"&amp;ROUND(G3961,1)</f>
        <v>sankmc_77_0_4.6_0_0_18.4</v>
      </c>
      <c r="B3961" s="2" t="n">
        <v>77</v>
      </c>
      <c r="C3961" s="2" t="n">
        <v>0</v>
      </c>
      <c r="D3961" s="2" t="n">
        <v>4.6</v>
      </c>
      <c r="E3961" s="2" t="n">
        <v>0</v>
      </c>
      <c r="F3961" s="2" t="n">
        <v>0</v>
      </c>
      <c r="G3961" s="2" t="n">
        <v>18.4</v>
      </c>
      <c r="H3961" s="1" t="n">
        <v>0</v>
      </c>
      <c r="I3961" s="1" t="n">
        <f aca="false">273.2+736</f>
        <v>1009.2</v>
      </c>
      <c r="J3961" s="1" t="n">
        <v>9</v>
      </c>
      <c r="L3961" s="1" t="s">
        <v>467</v>
      </c>
      <c r="M3961" s="3" t="s">
        <v>474</v>
      </c>
      <c r="N3961" s="7" t="n">
        <v>44605</v>
      </c>
    </row>
    <row r="3962" customFormat="false" ht="15" hidden="false" customHeight="false" outlineLevel="0" collapsed="false">
      <c r="A3962" s="6" t="str">
        <f aca="false">"sankmc_"&amp;ROUND(B3962,1)&amp;"_"&amp;ROUND(C3962,1)&amp;"_"&amp;ROUND(D3962,1)&amp;"_"&amp;ROUND(E3962,1)&amp;"_"&amp;ROUND(F3962,1)&amp;"_"&amp;ROUND(G3962,1)</f>
        <v>sankmc_77_0_4.6_0_0_18.4</v>
      </c>
      <c r="B3962" s="2" t="n">
        <v>77</v>
      </c>
      <c r="C3962" s="2" t="n">
        <v>0</v>
      </c>
      <c r="D3962" s="2" t="n">
        <v>4.6</v>
      </c>
      <c r="E3962" s="2" t="n">
        <v>0</v>
      </c>
      <c r="F3962" s="2" t="n">
        <v>0</v>
      </c>
      <c r="G3962" s="2" t="n">
        <v>18.4</v>
      </c>
      <c r="H3962" s="1" t="n">
        <v>0</v>
      </c>
      <c r="I3962" s="1" t="n">
        <f aca="false">273.2+710</f>
        <v>983.2</v>
      </c>
      <c r="J3962" s="1" t="n">
        <v>10</v>
      </c>
      <c r="L3962" s="1" t="s">
        <v>467</v>
      </c>
      <c r="M3962" s="3" t="s">
        <v>474</v>
      </c>
      <c r="N3962" s="7" t="n">
        <v>44605</v>
      </c>
    </row>
    <row r="3963" customFormat="false" ht="15" hidden="false" customHeight="false" outlineLevel="0" collapsed="false">
      <c r="A3963" s="6" t="str">
        <f aca="false">"sankmc_"&amp;ROUND(B3963,1)&amp;"_"&amp;ROUND(C3963,1)&amp;"_"&amp;ROUND(D3963,1)&amp;"_"&amp;ROUND(E3963,1)&amp;"_"&amp;ROUND(F3963,1)&amp;"_"&amp;ROUND(G3963,1)</f>
        <v>sankmc_77_0_4.6_0_0_18.4</v>
      </c>
      <c r="B3963" s="2" t="n">
        <v>77</v>
      </c>
      <c r="C3963" s="2" t="n">
        <v>0</v>
      </c>
      <c r="D3963" s="2" t="n">
        <v>4.6</v>
      </c>
      <c r="E3963" s="2" t="n">
        <v>0</v>
      </c>
      <c r="F3963" s="2" t="n">
        <v>0</v>
      </c>
      <c r="G3963" s="2" t="n">
        <v>18.4</v>
      </c>
      <c r="H3963" s="1" t="n">
        <v>0</v>
      </c>
      <c r="I3963" s="1" t="n">
        <f aca="false">273.2+684</f>
        <v>957.2</v>
      </c>
      <c r="J3963" s="1" t="n">
        <v>11</v>
      </c>
      <c r="L3963" s="1" t="s">
        <v>467</v>
      </c>
      <c r="M3963" s="3" t="s">
        <v>474</v>
      </c>
      <c r="N3963" s="7" t="n">
        <v>44605</v>
      </c>
    </row>
    <row r="3964" customFormat="false" ht="15" hidden="false" customHeight="false" outlineLevel="0" collapsed="false">
      <c r="A3964" s="6" t="str">
        <f aca="false">"sankmc_"&amp;ROUND(B3964,1)&amp;"_"&amp;ROUND(C3964,1)&amp;"_"&amp;ROUND(D3964,1)&amp;"_"&amp;ROUND(E3964,1)&amp;"_"&amp;ROUND(F3964,1)&amp;"_"&amp;ROUND(G3964,1)</f>
        <v>sankmc_77_0_4.6_0_0_18.4</v>
      </c>
      <c r="B3964" s="2" t="n">
        <v>77</v>
      </c>
      <c r="C3964" s="2" t="n">
        <v>0</v>
      </c>
      <c r="D3964" s="2" t="n">
        <v>4.6</v>
      </c>
      <c r="E3964" s="2" t="n">
        <v>0</v>
      </c>
      <c r="F3964" s="2" t="n">
        <v>0</v>
      </c>
      <c r="G3964" s="2" t="n">
        <v>18.4</v>
      </c>
      <c r="H3964" s="1" t="n">
        <v>0</v>
      </c>
      <c r="I3964" s="1" t="n">
        <f aca="false">273.2+657</f>
        <v>930.2</v>
      </c>
      <c r="J3964" s="1" t="n">
        <v>12</v>
      </c>
      <c r="L3964" s="1" t="s">
        <v>467</v>
      </c>
      <c r="M3964" s="3" t="s">
        <v>474</v>
      </c>
      <c r="N3964" s="7" t="n">
        <v>44605</v>
      </c>
    </row>
    <row r="3965" customFormat="false" ht="15" hidden="false" customHeight="false" outlineLevel="0" collapsed="false">
      <c r="A3965" s="6" t="str">
        <f aca="false">"sankmc_"&amp;ROUND(B3965,1)&amp;"_"&amp;ROUND(C3965,1)&amp;"_"&amp;ROUND(D3965,1)&amp;"_"&amp;ROUND(E3965,1)&amp;"_"&amp;ROUND(F3965,1)&amp;"_"&amp;ROUND(G3965,1)</f>
        <v>sankmc_70_0_25_0_0_5</v>
      </c>
      <c r="B3965" s="2" t="n">
        <v>70</v>
      </c>
      <c r="C3965" s="2" t="n">
        <v>0</v>
      </c>
      <c r="D3965" s="2" t="n">
        <v>25</v>
      </c>
      <c r="E3965" s="2" t="n">
        <v>0</v>
      </c>
      <c r="F3965" s="2" t="n">
        <v>0</v>
      </c>
      <c r="G3965" s="2" t="n">
        <v>5</v>
      </c>
      <c r="H3965" s="1" t="n">
        <v>0</v>
      </c>
      <c r="I3965" s="1" t="n">
        <f aca="false">273.2+1290</f>
        <v>1563.2</v>
      </c>
      <c r="J3965" s="1" t="n">
        <v>1</v>
      </c>
      <c r="L3965" s="1" t="s">
        <v>467</v>
      </c>
      <c r="M3965" s="3" t="s">
        <v>475</v>
      </c>
      <c r="N3965" s="7" t="n">
        <v>44605</v>
      </c>
    </row>
    <row r="3966" customFormat="false" ht="15" hidden="false" customHeight="false" outlineLevel="0" collapsed="false">
      <c r="A3966" s="6" t="str">
        <f aca="false">"sankmc_"&amp;ROUND(B3966,1)&amp;"_"&amp;ROUND(C3966,1)&amp;"_"&amp;ROUND(D3966,1)&amp;"_"&amp;ROUND(E3966,1)&amp;"_"&amp;ROUND(F3966,1)&amp;"_"&amp;ROUND(G3966,1)</f>
        <v>sankmc_70_0_25_0_0_5</v>
      </c>
      <c r="B3966" s="2" t="n">
        <v>70</v>
      </c>
      <c r="C3966" s="2" t="n">
        <v>0</v>
      </c>
      <c r="D3966" s="2" t="n">
        <v>25</v>
      </c>
      <c r="E3966" s="2" t="n">
        <v>0</v>
      </c>
      <c r="F3966" s="2" t="n">
        <v>0</v>
      </c>
      <c r="G3966" s="2" t="n">
        <v>5</v>
      </c>
      <c r="H3966" s="1" t="n">
        <v>0</v>
      </c>
      <c r="I3966" s="1" t="n">
        <f aca="false">273.2+1053</f>
        <v>1326.2</v>
      </c>
      <c r="J3966" s="1" t="n">
        <v>2</v>
      </c>
      <c r="L3966" s="1" t="s">
        <v>467</v>
      </c>
      <c r="M3966" s="3" t="s">
        <v>475</v>
      </c>
      <c r="N3966" s="7" t="n">
        <v>44605</v>
      </c>
    </row>
    <row r="3967" customFormat="false" ht="15" hidden="false" customHeight="false" outlineLevel="0" collapsed="false">
      <c r="A3967" s="6" t="str">
        <f aca="false">"sankmc_"&amp;ROUND(B3967,1)&amp;"_"&amp;ROUND(C3967,1)&amp;"_"&amp;ROUND(D3967,1)&amp;"_"&amp;ROUND(E3967,1)&amp;"_"&amp;ROUND(F3967,1)&amp;"_"&amp;ROUND(G3967,1)</f>
        <v>sankmc_70_0_25_0_0_5</v>
      </c>
      <c r="B3967" s="2" t="n">
        <v>70</v>
      </c>
      <c r="C3967" s="2" t="n">
        <v>0</v>
      </c>
      <c r="D3967" s="2" t="n">
        <v>25</v>
      </c>
      <c r="E3967" s="2" t="n">
        <v>0</v>
      </c>
      <c r="F3967" s="2" t="n">
        <v>0</v>
      </c>
      <c r="G3967" s="2" t="n">
        <v>5</v>
      </c>
      <c r="H3967" s="1" t="n">
        <v>0</v>
      </c>
      <c r="I3967" s="1" t="n">
        <f aca="false">273.2+902</f>
        <v>1175.2</v>
      </c>
      <c r="J3967" s="1" t="n">
        <v>3</v>
      </c>
      <c r="L3967" s="1" t="s">
        <v>467</v>
      </c>
      <c r="M3967" s="3" t="s">
        <v>475</v>
      </c>
      <c r="N3967" s="7" t="n">
        <v>44605</v>
      </c>
    </row>
    <row r="3968" customFormat="false" ht="15" hidden="false" customHeight="false" outlineLevel="0" collapsed="false">
      <c r="A3968" s="6" t="str">
        <f aca="false">"sankmc_"&amp;ROUND(B3968,1)&amp;"_"&amp;ROUND(C3968,1)&amp;"_"&amp;ROUND(D3968,1)&amp;"_"&amp;ROUND(E3968,1)&amp;"_"&amp;ROUND(F3968,1)&amp;"_"&amp;ROUND(G3968,1)</f>
        <v>sankmc_70_0_25_0_0_5</v>
      </c>
      <c r="B3968" s="2" t="n">
        <v>70</v>
      </c>
      <c r="C3968" s="2" t="n">
        <v>0</v>
      </c>
      <c r="D3968" s="2" t="n">
        <v>25</v>
      </c>
      <c r="E3968" s="2" t="n">
        <v>0</v>
      </c>
      <c r="F3968" s="2" t="n">
        <v>0</v>
      </c>
      <c r="G3968" s="2" t="n">
        <v>5</v>
      </c>
      <c r="H3968" s="1" t="n">
        <v>0</v>
      </c>
      <c r="I3968" s="1" t="n">
        <f aca="false">273.2+795</f>
        <v>1068.2</v>
      </c>
      <c r="J3968" s="1" t="n">
        <v>4</v>
      </c>
      <c r="L3968" s="1" t="s">
        <v>467</v>
      </c>
      <c r="M3968" s="3" t="s">
        <v>475</v>
      </c>
      <c r="N3968" s="7" t="n">
        <v>44605</v>
      </c>
    </row>
    <row r="3969" customFormat="false" ht="15" hidden="false" customHeight="false" outlineLevel="0" collapsed="false">
      <c r="A3969" s="6" t="str">
        <f aca="false">"sankmc_"&amp;ROUND(B3969,1)&amp;"_"&amp;ROUND(C3969,1)&amp;"_"&amp;ROUND(D3969,1)&amp;"_"&amp;ROUND(E3969,1)&amp;"_"&amp;ROUND(F3969,1)&amp;"_"&amp;ROUND(G3969,1)</f>
        <v>sankmc_70_0_25_0_0_5</v>
      </c>
      <c r="B3969" s="2" t="n">
        <v>70</v>
      </c>
      <c r="C3969" s="2" t="n">
        <v>0</v>
      </c>
      <c r="D3969" s="2" t="n">
        <v>25</v>
      </c>
      <c r="E3969" s="2" t="n">
        <v>0</v>
      </c>
      <c r="F3969" s="2" t="n">
        <v>0</v>
      </c>
      <c r="G3969" s="2" t="n">
        <v>5</v>
      </c>
      <c r="H3969" s="1" t="n">
        <v>0</v>
      </c>
      <c r="I3969" s="1" t="n">
        <f aca="false">273.2+717</f>
        <v>990.2</v>
      </c>
      <c r="J3969" s="1" t="n">
        <v>5</v>
      </c>
      <c r="L3969" s="1" t="s">
        <v>467</v>
      </c>
      <c r="M3969" s="3" t="s">
        <v>475</v>
      </c>
      <c r="N3969" s="7" t="n">
        <v>44605</v>
      </c>
    </row>
    <row r="3970" customFormat="false" ht="15" hidden="false" customHeight="false" outlineLevel="0" collapsed="false">
      <c r="A3970" s="6" t="str">
        <f aca="false">"sankmc_"&amp;ROUND(B3970,1)&amp;"_"&amp;ROUND(C3970,1)&amp;"_"&amp;ROUND(D3970,1)&amp;"_"&amp;ROUND(E3970,1)&amp;"_"&amp;ROUND(F3970,1)&amp;"_"&amp;ROUND(G3970,1)</f>
        <v>sankmc_70_0_25_0_0_5</v>
      </c>
      <c r="B3970" s="2" t="n">
        <v>70</v>
      </c>
      <c r="C3970" s="2" t="n">
        <v>0</v>
      </c>
      <c r="D3970" s="2" t="n">
        <v>25</v>
      </c>
      <c r="E3970" s="2" t="n">
        <v>0</v>
      </c>
      <c r="F3970" s="2" t="n">
        <v>0</v>
      </c>
      <c r="G3970" s="2" t="n">
        <v>5</v>
      </c>
      <c r="H3970" s="1" t="n">
        <v>0</v>
      </c>
      <c r="I3970" s="1" t="n">
        <f aca="false">273.2+658</f>
        <v>931.2</v>
      </c>
      <c r="J3970" s="1" t="n">
        <v>6</v>
      </c>
      <c r="L3970" s="1" t="s">
        <v>467</v>
      </c>
      <c r="M3970" s="3" t="s">
        <v>475</v>
      </c>
      <c r="N3970" s="7" t="n">
        <v>44605</v>
      </c>
    </row>
    <row r="3971" customFormat="false" ht="15" hidden="false" customHeight="false" outlineLevel="0" collapsed="false">
      <c r="A3971" s="6" t="str">
        <f aca="false">"sankmc_"&amp;ROUND(B3971,1)&amp;"_"&amp;ROUND(C3971,1)&amp;"_"&amp;ROUND(D3971,1)&amp;"_"&amp;ROUND(E3971,1)&amp;"_"&amp;ROUND(F3971,1)&amp;"_"&amp;ROUND(G3971,1)</f>
        <v>sankmc_70_0_25_0_0_5</v>
      </c>
      <c r="B3971" s="2" t="n">
        <v>70</v>
      </c>
      <c r="C3971" s="2" t="n">
        <v>0</v>
      </c>
      <c r="D3971" s="2" t="n">
        <v>25</v>
      </c>
      <c r="E3971" s="2" t="n">
        <v>0</v>
      </c>
      <c r="F3971" s="2" t="n">
        <v>0</v>
      </c>
      <c r="G3971" s="2" t="n">
        <v>5</v>
      </c>
      <c r="H3971" s="1" t="n">
        <v>0</v>
      </c>
      <c r="I3971" s="1" t="n">
        <f aca="false">273.2+615</f>
        <v>888.2</v>
      </c>
      <c r="J3971" s="1" t="n">
        <v>7</v>
      </c>
      <c r="L3971" s="1" t="s">
        <v>467</v>
      </c>
      <c r="M3971" s="3" t="s">
        <v>475</v>
      </c>
      <c r="N3971" s="7" t="n">
        <v>44605</v>
      </c>
    </row>
    <row r="3972" customFormat="false" ht="15" hidden="false" customHeight="false" outlineLevel="0" collapsed="false">
      <c r="A3972" s="6" t="str">
        <f aca="false">"sankmc_"&amp;ROUND(B3972,1)&amp;"_"&amp;ROUND(C3972,1)&amp;"_"&amp;ROUND(D3972,1)&amp;"_"&amp;ROUND(E3972,1)&amp;"_"&amp;ROUND(F3972,1)&amp;"_"&amp;ROUND(G3972,1)</f>
        <v>sankmc_70_0_25_0_0_5</v>
      </c>
      <c r="B3972" s="2" t="n">
        <v>70</v>
      </c>
      <c r="C3972" s="2" t="n">
        <v>0</v>
      </c>
      <c r="D3972" s="2" t="n">
        <v>25</v>
      </c>
      <c r="E3972" s="2" t="n">
        <v>0</v>
      </c>
      <c r="F3972" s="2" t="n">
        <v>0</v>
      </c>
      <c r="G3972" s="2" t="n">
        <v>5</v>
      </c>
      <c r="H3972" s="1" t="n">
        <v>0</v>
      </c>
      <c r="I3972" s="1" t="n">
        <f aca="false">273.2+576</f>
        <v>849.2</v>
      </c>
      <c r="J3972" s="1" t="n">
        <v>8</v>
      </c>
      <c r="L3972" s="1" t="s">
        <v>467</v>
      </c>
      <c r="M3972" s="3" t="s">
        <v>475</v>
      </c>
      <c r="N3972" s="7" t="n">
        <v>44605</v>
      </c>
    </row>
    <row r="3973" customFormat="false" ht="15" hidden="false" customHeight="false" outlineLevel="0" collapsed="false">
      <c r="A3973" s="6" t="str">
        <f aca="false">"sankmc_"&amp;ROUND(B3973,1)&amp;"_"&amp;ROUND(C3973,1)&amp;"_"&amp;ROUND(D3973,1)&amp;"_"&amp;ROUND(E3973,1)&amp;"_"&amp;ROUND(F3973,1)&amp;"_"&amp;ROUND(G3973,1)</f>
        <v>sankmc_70_0_25_0_0_5</v>
      </c>
      <c r="B3973" s="2" t="n">
        <v>70</v>
      </c>
      <c r="C3973" s="2" t="n">
        <v>0</v>
      </c>
      <c r="D3973" s="2" t="n">
        <v>25</v>
      </c>
      <c r="E3973" s="2" t="n">
        <v>0</v>
      </c>
      <c r="F3973" s="2" t="n">
        <v>0</v>
      </c>
      <c r="G3973" s="2" t="n">
        <v>5</v>
      </c>
      <c r="H3973" s="1" t="n">
        <v>0</v>
      </c>
      <c r="I3973" s="1" t="n">
        <f aca="false">273.2+545</f>
        <v>818.2</v>
      </c>
      <c r="J3973" s="1" t="n">
        <v>9</v>
      </c>
      <c r="L3973" s="1" t="s">
        <v>467</v>
      </c>
      <c r="M3973" s="3" t="s">
        <v>475</v>
      </c>
      <c r="N3973" s="7" t="n">
        <v>44605</v>
      </c>
    </row>
    <row r="3974" customFormat="false" ht="15" hidden="false" customHeight="false" outlineLevel="0" collapsed="false">
      <c r="A3974" s="6" t="str">
        <f aca="false">"sankmc_"&amp;ROUND(B3974,1)&amp;"_"&amp;ROUND(C3974,1)&amp;"_"&amp;ROUND(D3974,1)&amp;"_"&amp;ROUND(E3974,1)&amp;"_"&amp;ROUND(F3974,1)&amp;"_"&amp;ROUND(G3974,1)</f>
        <v>sankmc_70_0_25_0_0_5</v>
      </c>
      <c r="B3974" s="2" t="n">
        <v>70</v>
      </c>
      <c r="C3974" s="2" t="n">
        <v>0</v>
      </c>
      <c r="D3974" s="2" t="n">
        <v>25</v>
      </c>
      <c r="E3974" s="2" t="n">
        <v>0</v>
      </c>
      <c r="F3974" s="2" t="n">
        <v>0</v>
      </c>
      <c r="G3974" s="2" t="n">
        <v>5</v>
      </c>
      <c r="H3974" s="1" t="n">
        <v>0</v>
      </c>
      <c r="I3974" s="1" t="n">
        <f aca="false">273.2+522</f>
        <v>795.2</v>
      </c>
      <c r="J3974" s="1" t="n">
        <v>10</v>
      </c>
      <c r="L3974" s="1" t="s">
        <v>467</v>
      </c>
      <c r="M3974" s="3" t="s">
        <v>475</v>
      </c>
      <c r="N3974" s="7" t="n">
        <v>44605</v>
      </c>
    </row>
    <row r="3975" customFormat="false" ht="15" hidden="false" customHeight="false" outlineLevel="0" collapsed="false">
      <c r="A3975" s="6" t="str">
        <f aca="false">"sankmc_"&amp;ROUND(B3975,1)&amp;"_"&amp;ROUND(C3975,1)&amp;"_"&amp;ROUND(D3975,1)&amp;"_"&amp;ROUND(E3975,1)&amp;"_"&amp;ROUND(F3975,1)&amp;"_"&amp;ROUND(G3975,1)</f>
        <v>sankmc_70_0_25_0_0_5</v>
      </c>
      <c r="B3975" s="2" t="n">
        <v>70</v>
      </c>
      <c r="C3975" s="2" t="n">
        <v>0</v>
      </c>
      <c r="D3975" s="2" t="n">
        <v>25</v>
      </c>
      <c r="E3975" s="2" t="n">
        <v>0</v>
      </c>
      <c r="F3975" s="2" t="n">
        <v>0</v>
      </c>
      <c r="G3975" s="2" t="n">
        <v>5</v>
      </c>
      <c r="H3975" s="1" t="n">
        <v>0</v>
      </c>
      <c r="I3975" s="1" t="n">
        <f aca="false">273.2+500</f>
        <v>773.2</v>
      </c>
      <c r="J3975" s="1" t="n">
        <v>11</v>
      </c>
      <c r="L3975" s="1" t="s">
        <v>467</v>
      </c>
      <c r="M3975" s="3" t="s">
        <v>475</v>
      </c>
      <c r="N3975" s="7" t="n">
        <v>44605</v>
      </c>
    </row>
    <row r="3976" customFormat="false" ht="15" hidden="false" customHeight="false" outlineLevel="0" collapsed="false">
      <c r="A3976" s="6" t="str">
        <f aca="false">"sankmc_"&amp;ROUND(B3976,1)&amp;"_"&amp;ROUND(C3976,1)&amp;"_"&amp;ROUND(D3976,1)&amp;"_"&amp;ROUND(E3976,1)&amp;"_"&amp;ROUND(F3976,1)&amp;"_"&amp;ROUND(G3976,1)</f>
        <v>sankmc_70_0_25_0_0_5</v>
      </c>
      <c r="B3976" s="2" t="n">
        <v>70</v>
      </c>
      <c r="C3976" s="2" t="n">
        <v>0</v>
      </c>
      <c r="D3976" s="2" t="n">
        <v>25</v>
      </c>
      <c r="E3976" s="2" t="n">
        <v>0</v>
      </c>
      <c r="F3976" s="2" t="n">
        <v>0</v>
      </c>
      <c r="G3976" s="2" t="n">
        <v>5</v>
      </c>
      <c r="H3976" s="1" t="n">
        <v>0</v>
      </c>
      <c r="I3976" s="1" t="n">
        <f aca="false">273.2+479</f>
        <v>752.2</v>
      </c>
      <c r="J3976" s="1" t="n">
        <v>12</v>
      </c>
      <c r="L3976" s="1" t="s">
        <v>467</v>
      </c>
      <c r="M3976" s="3" t="s">
        <v>475</v>
      </c>
      <c r="N3976" s="7" t="n">
        <v>44605</v>
      </c>
    </row>
    <row r="3977" customFormat="false" ht="15" hidden="false" customHeight="false" outlineLevel="0" collapsed="false">
      <c r="A3977" s="6" t="str">
        <f aca="false">"sankmc_"&amp;ROUND(B3977,1)&amp;"_"&amp;ROUND(C3977,1)&amp;"_"&amp;ROUND(D3977,1)&amp;"_"&amp;ROUND(E3977,1)&amp;"_"&amp;ROUND(F3977,1)&amp;"_"&amp;ROUND(G3977,1)</f>
        <v>sankmc_70_0_20_0_0_10</v>
      </c>
      <c r="B3977" s="2" t="n">
        <v>70</v>
      </c>
      <c r="C3977" s="2" t="n">
        <v>0</v>
      </c>
      <c r="D3977" s="2" t="n">
        <v>20</v>
      </c>
      <c r="E3977" s="2" t="n">
        <v>0</v>
      </c>
      <c r="F3977" s="2" t="n">
        <v>0</v>
      </c>
      <c r="G3977" s="2" t="n">
        <v>10</v>
      </c>
      <c r="H3977" s="1" t="n">
        <v>0</v>
      </c>
      <c r="I3977" s="1" t="n">
        <f aca="false">273.2+1310</f>
        <v>1583.2</v>
      </c>
      <c r="J3977" s="1" t="n">
        <v>1</v>
      </c>
      <c r="L3977" s="1" t="s">
        <v>467</v>
      </c>
      <c r="M3977" s="3" t="s">
        <v>476</v>
      </c>
      <c r="N3977" s="7" t="n">
        <v>44605</v>
      </c>
    </row>
    <row r="3978" customFormat="false" ht="15" hidden="false" customHeight="false" outlineLevel="0" collapsed="false">
      <c r="A3978" s="6" t="str">
        <f aca="false">"sankmc_"&amp;ROUND(B3978,1)&amp;"_"&amp;ROUND(C3978,1)&amp;"_"&amp;ROUND(D3978,1)&amp;"_"&amp;ROUND(E3978,1)&amp;"_"&amp;ROUND(F3978,1)&amp;"_"&amp;ROUND(G3978,1)</f>
        <v>sankmc_70_0_20_0_0_10</v>
      </c>
      <c r="B3978" s="2" t="n">
        <v>70</v>
      </c>
      <c r="C3978" s="2" t="n">
        <v>0</v>
      </c>
      <c r="D3978" s="2" t="n">
        <v>20</v>
      </c>
      <c r="E3978" s="2" t="n">
        <v>0</v>
      </c>
      <c r="F3978" s="2" t="n">
        <v>0</v>
      </c>
      <c r="G3978" s="2" t="n">
        <v>10</v>
      </c>
      <c r="H3978" s="1" t="n">
        <v>0</v>
      </c>
      <c r="I3978" s="1" t="n">
        <f aca="false">273.2+1081</f>
        <v>1354.2</v>
      </c>
      <c r="J3978" s="1" t="n">
        <v>2</v>
      </c>
      <c r="L3978" s="1" t="s">
        <v>467</v>
      </c>
      <c r="M3978" s="3" t="s">
        <v>476</v>
      </c>
      <c r="N3978" s="7" t="n">
        <v>44605</v>
      </c>
    </row>
    <row r="3979" customFormat="false" ht="15" hidden="false" customHeight="false" outlineLevel="0" collapsed="false">
      <c r="A3979" s="6" t="str">
        <f aca="false">"sankmc_"&amp;ROUND(B3979,1)&amp;"_"&amp;ROUND(C3979,1)&amp;"_"&amp;ROUND(D3979,1)&amp;"_"&amp;ROUND(E3979,1)&amp;"_"&amp;ROUND(F3979,1)&amp;"_"&amp;ROUND(G3979,1)</f>
        <v>sankmc_70_0_20_0_0_10</v>
      </c>
      <c r="B3979" s="2" t="n">
        <v>70</v>
      </c>
      <c r="C3979" s="2" t="n">
        <v>0</v>
      </c>
      <c r="D3979" s="2" t="n">
        <v>20</v>
      </c>
      <c r="E3979" s="2" t="n">
        <v>0</v>
      </c>
      <c r="F3979" s="2" t="n">
        <v>0</v>
      </c>
      <c r="G3979" s="2" t="n">
        <v>10</v>
      </c>
      <c r="H3979" s="1" t="n">
        <v>0</v>
      </c>
      <c r="I3979" s="1" t="n">
        <f aca="false">273.2+924</f>
        <v>1197.2</v>
      </c>
      <c r="J3979" s="1" t="n">
        <v>3</v>
      </c>
      <c r="L3979" s="1" t="s">
        <v>467</v>
      </c>
      <c r="M3979" s="3" t="s">
        <v>476</v>
      </c>
      <c r="N3979" s="7" t="n">
        <v>44605</v>
      </c>
    </row>
    <row r="3980" customFormat="false" ht="15" hidden="false" customHeight="false" outlineLevel="0" collapsed="false">
      <c r="A3980" s="6" t="str">
        <f aca="false">"sankmc_"&amp;ROUND(B3980,1)&amp;"_"&amp;ROUND(C3980,1)&amp;"_"&amp;ROUND(D3980,1)&amp;"_"&amp;ROUND(E3980,1)&amp;"_"&amp;ROUND(F3980,1)&amp;"_"&amp;ROUND(G3980,1)</f>
        <v>sankmc_70_0_20_0_0_10</v>
      </c>
      <c r="B3980" s="2" t="n">
        <v>70</v>
      </c>
      <c r="C3980" s="2" t="n">
        <v>0</v>
      </c>
      <c r="D3980" s="2" t="n">
        <v>20</v>
      </c>
      <c r="E3980" s="2" t="n">
        <v>0</v>
      </c>
      <c r="F3980" s="2" t="n">
        <v>0</v>
      </c>
      <c r="G3980" s="2" t="n">
        <v>10</v>
      </c>
      <c r="H3980" s="1" t="n">
        <v>0</v>
      </c>
      <c r="I3980" s="1" t="n">
        <f aca="false">273.2+826</f>
        <v>1099.2</v>
      </c>
      <c r="J3980" s="1" t="n">
        <v>4</v>
      </c>
      <c r="L3980" s="1" t="s">
        <v>467</v>
      </c>
      <c r="M3980" s="3" t="s">
        <v>476</v>
      </c>
      <c r="N3980" s="7" t="n">
        <v>44605</v>
      </c>
    </row>
    <row r="3981" customFormat="false" ht="15" hidden="false" customHeight="false" outlineLevel="0" collapsed="false">
      <c r="A3981" s="6" t="str">
        <f aca="false">"sankmc_"&amp;ROUND(B3981,1)&amp;"_"&amp;ROUND(C3981,1)&amp;"_"&amp;ROUND(D3981,1)&amp;"_"&amp;ROUND(E3981,1)&amp;"_"&amp;ROUND(F3981,1)&amp;"_"&amp;ROUND(G3981,1)</f>
        <v>sankmc_70_0_20_0_0_10</v>
      </c>
      <c r="B3981" s="2" t="n">
        <v>70</v>
      </c>
      <c r="C3981" s="2" t="n">
        <v>0</v>
      </c>
      <c r="D3981" s="2" t="n">
        <v>20</v>
      </c>
      <c r="E3981" s="2" t="n">
        <v>0</v>
      </c>
      <c r="F3981" s="2" t="n">
        <v>0</v>
      </c>
      <c r="G3981" s="2" t="n">
        <v>10</v>
      </c>
      <c r="H3981" s="1" t="n">
        <v>0</v>
      </c>
      <c r="I3981" s="1" t="n">
        <f aca="false">273.2+759</f>
        <v>1032.2</v>
      </c>
      <c r="J3981" s="1" t="n">
        <v>5</v>
      </c>
      <c r="L3981" s="1" t="s">
        <v>467</v>
      </c>
      <c r="M3981" s="3" t="s">
        <v>476</v>
      </c>
      <c r="N3981" s="7" t="n">
        <v>44605</v>
      </c>
    </row>
    <row r="3982" customFormat="false" ht="15" hidden="false" customHeight="false" outlineLevel="0" collapsed="false">
      <c r="A3982" s="6" t="str">
        <f aca="false">"sankmc_"&amp;ROUND(B3982,1)&amp;"_"&amp;ROUND(C3982,1)&amp;"_"&amp;ROUND(D3982,1)&amp;"_"&amp;ROUND(E3982,1)&amp;"_"&amp;ROUND(F3982,1)&amp;"_"&amp;ROUND(G3982,1)</f>
        <v>sankmc_70_0_20_0_0_10</v>
      </c>
      <c r="B3982" s="2" t="n">
        <v>70</v>
      </c>
      <c r="C3982" s="2" t="n">
        <v>0</v>
      </c>
      <c r="D3982" s="2" t="n">
        <v>20</v>
      </c>
      <c r="E3982" s="2" t="n">
        <v>0</v>
      </c>
      <c r="F3982" s="2" t="n">
        <v>0</v>
      </c>
      <c r="G3982" s="2" t="n">
        <v>10</v>
      </c>
      <c r="H3982" s="1" t="n">
        <v>0</v>
      </c>
      <c r="I3982" s="1" t="n">
        <f aca="false">273.2+692</f>
        <v>965.2</v>
      </c>
      <c r="J3982" s="1" t="n">
        <v>6</v>
      </c>
      <c r="L3982" s="1" t="s">
        <v>467</v>
      </c>
      <c r="M3982" s="3" t="s">
        <v>476</v>
      </c>
      <c r="N3982" s="7" t="n">
        <v>44605</v>
      </c>
    </row>
    <row r="3983" customFormat="false" ht="15" hidden="false" customHeight="false" outlineLevel="0" collapsed="false">
      <c r="A3983" s="6" t="str">
        <f aca="false">"sankmc_"&amp;ROUND(B3983,1)&amp;"_"&amp;ROUND(C3983,1)&amp;"_"&amp;ROUND(D3983,1)&amp;"_"&amp;ROUND(E3983,1)&amp;"_"&amp;ROUND(F3983,1)&amp;"_"&amp;ROUND(G3983,1)</f>
        <v>sankmc_70_0_20_0_0_10</v>
      </c>
      <c r="B3983" s="2" t="n">
        <v>70</v>
      </c>
      <c r="C3983" s="2" t="n">
        <v>0</v>
      </c>
      <c r="D3983" s="2" t="n">
        <v>20</v>
      </c>
      <c r="E3983" s="2" t="n">
        <v>0</v>
      </c>
      <c r="F3983" s="2" t="n">
        <v>0</v>
      </c>
      <c r="G3983" s="2" t="n">
        <v>10</v>
      </c>
      <c r="H3983" s="1" t="n">
        <v>0</v>
      </c>
      <c r="I3983" s="1" t="n">
        <f aca="false">273.2+650</f>
        <v>923.2</v>
      </c>
      <c r="J3983" s="1" t="n">
        <v>7</v>
      </c>
      <c r="L3983" s="1" t="s">
        <v>467</v>
      </c>
      <c r="M3983" s="3" t="s">
        <v>476</v>
      </c>
      <c r="N3983" s="7" t="n">
        <v>44605</v>
      </c>
    </row>
    <row r="3984" customFormat="false" ht="15" hidden="false" customHeight="false" outlineLevel="0" collapsed="false">
      <c r="A3984" s="6" t="str">
        <f aca="false">"sankmc_"&amp;ROUND(B3984,1)&amp;"_"&amp;ROUND(C3984,1)&amp;"_"&amp;ROUND(D3984,1)&amp;"_"&amp;ROUND(E3984,1)&amp;"_"&amp;ROUND(F3984,1)&amp;"_"&amp;ROUND(G3984,1)</f>
        <v>sankmc_70_0_20_0_0_10</v>
      </c>
      <c r="B3984" s="2" t="n">
        <v>70</v>
      </c>
      <c r="C3984" s="2" t="n">
        <v>0</v>
      </c>
      <c r="D3984" s="2" t="n">
        <v>20</v>
      </c>
      <c r="E3984" s="2" t="n">
        <v>0</v>
      </c>
      <c r="F3984" s="2" t="n">
        <v>0</v>
      </c>
      <c r="G3984" s="2" t="n">
        <v>10</v>
      </c>
      <c r="H3984" s="1" t="n">
        <v>0</v>
      </c>
      <c r="I3984" s="1" t="n">
        <f aca="false">273.2+615</f>
        <v>888.2</v>
      </c>
      <c r="J3984" s="1" t="n">
        <v>8</v>
      </c>
      <c r="L3984" s="1" t="s">
        <v>467</v>
      </c>
      <c r="M3984" s="3" t="s">
        <v>476</v>
      </c>
      <c r="N3984" s="7" t="n">
        <v>44605</v>
      </c>
    </row>
    <row r="3985" customFormat="false" ht="15" hidden="false" customHeight="false" outlineLevel="0" collapsed="false">
      <c r="A3985" s="6" t="str">
        <f aca="false">"sankmc_"&amp;ROUND(B3985,1)&amp;"_"&amp;ROUND(C3985,1)&amp;"_"&amp;ROUND(D3985,1)&amp;"_"&amp;ROUND(E3985,1)&amp;"_"&amp;ROUND(F3985,1)&amp;"_"&amp;ROUND(G3985,1)</f>
        <v>sankmc_70_0_20_0_0_10</v>
      </c>
      <c r="B3985" s="2" t="n">
        <v>70</v>
      </c>
      <c r="C3985" s="2" t="n">
        <v>0</v>
      </c>
      <c r="D3985" s="2" t="n">
        <v>20</v>
      </c>
      <c r="E3985" s="2" t="n">
        <v>0</v>
      </c>
      <c r="F3985" s="2" t="n">
        <v>0</v>
      </c>
      <c r="G3985" s="2" t="n">
        <v>10</v>
      </c>
      <c r="H3985" s="1" t="n">
        <v>0</v>
      </c>
      <c r="I3985" s="1" t="n">
        <f aca="false">273.2+581</f>
        <v>854.2</v>
      </c>
      <c r="J3985" s="1" t="n">
        <v>9</v>
      </c>
      <c r="L3985" s="1" t="s">
        <v>467</v>
      </c>
      <c r="M3985" s="3" t="s">
        <v>476</v>
      </c>
      <c r="N3985" s="7" t="n">
        <v>44605</v>
      </c>
    </row>
    <row r="3986" customFormat="false" ht="15" hidden="false" customHeight="false" outlineLevel="0" collapsed="false">
      <c r="A3986" s="6" t="str">
        <f aca="false">"sankmc_"&amp;ROUND(B3986,1)&amp;"_"&amp;ROUND(C3986,1)&amp;"_"&amp;ROUND(D3986,1)&amp;"_"&amp;ROUND(E3986,1)&amp;"_"&amp;ROUND(F3986,1)&amp;"_"&amp;ROUND(G3986,1)</f>
        <v>sankmc_70_0_20_0_0_10</v>
      </c>
      <c r="B3986" s="2" t="n">
        <v>70</v>
      </c>
      <c r="C3986" s="2" t="n">
        <v>0</v>
      </c>
      <c r="D3986" s="2" t="n">
        <v>20</v>
      </c>
      <c r="E3986" s="2" t="n">
        <v>0</v>
      </c>
      <c r="F3986" s="2" t="n">
        <v>0</v>
      </c>
      <c r="G3986" s="2" t="n">
        <v>10</v>
      </c>
      <c r="H3986" s="1" t="n">
        <v>0</v>
      </c>
      <c r="I3986" s="1" t="n">
        <f aca="false">273.2+555</f>
        <v>828.2</v>
      </c>
      <c r="J3986" s="1" t="n">
        <v>10</v>
      </c>
      <c r="L3986" s="1" t="s">
        <v>467</v>
      </c>
      <c r="M3986" s="3" t="s">
        <v>476</v>
      </c>
      <c r="N3986" s="7" t="n">
        <v>44605</v>
      </c>
    </row>
    <row r="3987" customFormat="false" ht="15" hidden="false" customHeight="false" outlineLevel="0" collapsed="false">
      <c r="A3987" s="6" t="str">
        <f aca="false">"sankmc_"&amp;ROUND(B3987,1)&amp;"_"&amp;ROUND(C3987,1)&amp;"_"&amp;ROUND(D3987,1)&amp;"_"&amp;ROUND(E3987,1)&amp;"_"&amp;ROUND(F3987,1)&amp;"_"&amp;ROUND(G3987,1)</f>
        <v>sankmc_70_0_20_0_0_10</v>
      </c>
      <c r="B3987" s="2" t="n">
        <v>70</v>
      </c>
      <c r="C3987" s="2" t="n">
        <v>0</v>
      </c>
      <c r="D3987" s="2" t="n">
        <v>20</v>
      </c>
      <c r="E3987" s="2" t="n">
        <v>0</v>
      </c>
      <c r="F3987" s="2" t="n">
        <v>0</v>
      </c>
      <c r="G3987" s="2" t="n">
        <v>10</v>
      </c>
      <c r="H3987" s="1" t="n">
        <v>0</v>
      </c>
      <c r="I3987" s="1" t="n">
        <f aca="false">273.2+534</f>
        <v>807.2</v>
      </c>
      <c r="J3987" s="1" t="n">
        <v>11</v>
      </c>
      <c r="L3987" s="1" t="s">
        <v>467</v>
      </c>
      <c r="M3987" s="3" t="s">
        <v>476</v>
      </c>
      <c r="N3987" s="7" t="n">
        <v>44605</v>
      </c>
    </row>
    <row r="3988" customFormat="false" ht="15" hidden="false" customHeight="false" outlineLevel="0" collapsed="false">
      <c r="A3988" s="6" t="str">
        <f aca="false">"sankmc_"&amp;ROUND(B3988,1)&amp;"_"&amp;ROUND(C3988,1)&amp;"_"&amp;ROUND(D3988,1)&amp;"_"&amp;ROUND(E3988,1)&amp;"_"&amp;ROUND(F3988,1)&amp;"_"&amp;ROUND(G3988,1)</f>
        <v>sankmc_70_0_20_0_0_10</v>
      </c>
      <c r="B3988" s="2" t="n">
        <v>70</v>
      </c>
      <c r="C3988" s="2" t="n">
        <v>0</v>
      </c>
      <c r="D3988" s="2" t="n">
        <v>20</v>
      </c>
      <c r="E3988" s="2" t="n">
        <v>0</v>
      </c>
      <c r="F3988" s="2" t="n">
        <v>0</v>
      </c>
      <c r="G3988" s="2" t="n">
        <v>10</v>
      </c>
      <c r="H3988" s="1" t="n">
        <v>0</v>
      </c>
      <c r="I3988" s="1" t="n">
        <f aca="false">273.2+515</f>
        <v>788.2</v>
      </c>
      <c r="J3988" s="1" t="n">
        <v>12</v>
      </c>
      <c r="L3988" s="1" t="s">
        <v>467</v>
      </c>
      <c r="M3988" s="3" t="s">
        <v>476</v>
      </c>
      <c r="N3988" s="7" t="n">
        <v>44605</v>
      </c>
    </row>
    <row r="3989" customFormat="false" ht="15" hidden="false" customHeight="false" outlineLevel="0" collapsed="false">
      <c r="A3989" s="6" t="str">
        <f aca="false">"sankmc_"&amp;ROUND(B3989,1)&amp;"_"&amp;ROUND(C3989,1)&amp;"_"&amp;ROUND(D3989,1)&amp;"_"&amp;ROUND(E3989,1)&amp;"_"&amp;ROUND(F3989,1)&amp;"_"&amp;ROUND(G3989,1)</f>
        <v>sankmc_70_0_15_0_0_15</v>
      </c>
      <c r="B3989" s="2" t="n">
        <v>70</v>
      </c>
      <c r="C3989" s="2" t="n">
        <v>0</v>
      </c>
      <c r="D3989" s="2" t="n">
        <v>15</v>
      </c>
      <c r="E3989" s="2" t="n">
        <v>0</v>
      </c>
      <c r="F3989" s="2" t="n">
        <v>0</v>
      </c>
      <c r="G3989" s="2" t="n">
        <v>15</v>
      </c>
      <c r="H3989" s="1" t="n">
        <v>0</v>
      </c>
      <c r="I3989" s="1" t="n">
        <f aca="false">273.2+1325</f>
        <v>1598.2</v>
      </c>
      <c r="J3989" s="1" t="n">
        <v>1</v>
      </c>
      <c r="L3989" s="1" t="s">
        <v>467</v>
      </c>
      <c r="M3989" s="3" t="s">
        <v>477</v>
      </c>
      <c r="N3989" s="7" t="n">
        <v>44605</v>
      </c>
    </row>
    <row r="3990" customFormat="false" ht="15" hidden="false" customHeight="false" outlineLevel="0" collapsed="false">
      <c r="A3990" s="6" t="str">
        <f aca="false">"sankmc_"&amp;ROUND(B3990,1)&amp;"_"&amp;ROUND(C3990,1)&amp;"_"&amp;ROUND(D3990,1)&amp;"_"&amp;ROUND(E3990,1)&amp;"_"&amp;ROUND(F3990,1)&amp;"_"&amp;ROUND(G3990,1)</f>
        <v>sankmc_70_0_15_0_0_15</v>
      </c>
      <c r="B3990" s="2" t="n">
        <v>70</v>
      </c>
      <c r="C3990" s="2" t="n">
        <v>0</v>
      </c>
      <c r="D3990" s="2" t="n">
        <v>15</v>
      </c>
      <c r="E3990" s="2" t="n">
        <v>0</v>
      </c>
      <c r="F3990" s="2" t="n">
        <v>0</v>
      </c>
      <c r="G3990" s="2" t="n">
        <v>15</v>
      </c>
      <c r="H3990" s="1" t="n">
        <v>0</v>
      </c>
      <c r="I3990" s="1" t="n">
        <f aca="false">273.2+1106</f>
        <v>1379.2</v>
      </c>
      <c r="J3990" s="1" t="n">
        <v>2</v>
      </c>
      <c r="L3990" s="1" t="s">
        <v>467</v>
      </c>
      <c r="M3990" s="3" t="s">
        <v>477</v>
      </c>
      <c r="N3990" s="7" t="n">
        <v>44605</v>
      </c>
    </row>
    <row r="3991" customFormat="false" ht="15" hidden="false" customHeight="false" outlineLevel="0" collapsed="false">
      <c r="A3991" s="6" t="str">
        <f aca="false">"sankmc_"&amp;ROUND(B3991,1)&amp;"_"&amp;ROUND(C3991,1)&amp;"_"&amp;ROUND(D3991,1)&amp;"_"&amp;ROUND(E3991,1)&amp;"_"&amp;ROUND(F3991,1)&amp;"_"&amp;ROUND(G3991,1)</f>
        <v>sankmc_70_0_15_0_0_15</v>
      </c>
      <c r="B3991" s="2" t="n">
        <v>70</v>
      </c>
      <c r="C3991" s="2" t="n">
        <v>0</v>
      </c>
      <c r="D3991" s="2" t="n">
        <v>15</v>
      </c>
      <c r="E3991" s="2" t="n">
        <v>0</v>
      </c>
      <c r="F3991" s="2" t="n">
        <v>0</v>
      </c>
      <c r="G3991" s="2" t="n">
        <v>15</v>
      </c>
      <c r="H3991" s="1" t="n">
        <v>0</v>
      </c>
      <c r="I3991" s="1" t="n">
        <f aca="false">273.2+960</f>
        <v>1233.2</v>
      </c>
      <c r="J3991" s="1" t="n">
        <v>3</v>
      </c>
      <c r="L3991" s="1" t="s">
        <v>467</v>
      </c>
      <c r="M3991" s="3" t="s">
        <v>477</v>
      </c>
      <c r="N3991" s="7" t="n">
        <v>44605</v>
      </c>
    </row>
    <row r="3992" customFormat="false" ht="15" hidden="false" customHeight="false" outlineLevel="0" collapsed="false">
      <c r="A3992" s="6" t="str">
        <f aca="false">"sankmc_"&amp;ROUND(B3992,1)&amp;"_"&amp;ROUND(C3992,1)&amp;"_"&amp;ROUND(D3992,1)&amp;"_"&amp;ROUND(E3992,1)&amp;"_"&amp;ROUND(F3992,1)&amp;"_"&amp;ROUND(G3992,1)</f>
        <v>sankmc_70_0_15_0_0_15</v>
      </c>
      <c r="B3992" s="2" t="n">
        <v>70</v>
      </c>
      <c r="C3992" s="2" t="n">
        <v>0</v>
      </c>
      <c r="D3992" s="2" t="n">
        <v>15</v>
      </c>
      <c r="E3992" s="2" t="n">
        <v>0</v>
      </c>
      <c r="F3992" s="2" t="n">
        <v>0</v>
      </c>
      <c r="G3992" s="2" t="n">
        <v>15</v>
      </c>
      <c r="H3992" s="1" t="n">
        <v>0</v>
      </c>
      <c r="I3992" s="1" t="n">
        <f aca="false">273.2+860</f>
        <v>1133.2</v>
      </c>
      <c r="J3992" s="1" t="n">
        <v>4</v>
      </c>
      <c r="L3992" s="1" t="s">
        <v>467</v>
      </c>
      <c r="M3992" s="3" t="s">
        <v>477</v>
      </c>
      <c r="N3992" s="7" t="n">
        <v>44605</v>
      </c>
    </row>
    <row r="3993" customFormat="false" ht="15" hidden="false" customHeight="false" outlineLevel="0" collapsed="false">
      <c r="A3993" s="6" t="str">
        <f aca="false">"sankmc_"&amp;ROUND(B3993,1)&amp;"_"&amp;ROUND(C3993,1)&amp;"_"&amp;ROUND(D3993,1)&amp;"_"&amp;ROUND(E3993,1)&amp;"_"&amp;ROUND(F3993,1)&amp;"_"&amp;ROUND(G3993,1)</f>
        <v>sankmc_70_0_15_0_0_15</v>
      </c>
      <c r="B3993" s="2" t="n">
        <v>70</v>
      </c>
      <c r="C3993" s="2" t="n">
        <v>0</v>
      </c>
      <c r="D3993" s="2" t="n">
        <v>15</v>
      </c>
      <c r="E3993" s="2" t="n">
        <v>0</v>
      </c>
      <c r="F3993" s="2" t="n">
        <v>0</v>
      </c>
      <c r="G3993" s="2" t="n">
        <v>15</v>
      </c>
      <c r="H3993" s="1" t="n">
        <v>0</v>
      </c>
      <c r="I3993" s="1" t="n">
        <f aca="false">273.2+785</f>
        <v>1058.2</v>
      </c>
      <c r="J3993" s="1" t="n">
        <v>5</v>
      </c>
      <c r="L3993" s="1" t="s">
        <v>467</v>
      </c>
      <c r="M3993" s="3" t="s">
        <v>477</v>
      </c>
      <c r="N3993" s="7" t="n">
        <v>44605</v>
      </c>
    </row>
    <row r="3994" customFormat="false" ht="15" hidden="false" customHeight="false" outlineLevel="0" collapsed="false">
      <c r="A3994" s="6" t="str">
        <f aca="false">"sankmc_"&amp;ROUND(B3994,1)&amp;"_"&amp;ROUND(C3994,1)&amp;"_"&amp;ROUND(D3994,1)&amp;"_"&amp;ROUND(E3994,1)&amp;"_"&amp;ROUND(F3994,1)&amp;"_"&amp;ROUND(G3994,1)</f>
        <v>sankmc_70_0_15_0_0_15</v>
      </c>
      <c r="B3994" s="2" t="n">
        <v>70</v>
      </c>
      <c r="C3994" s="2" t="n">
        <v>0</v>
      </c>
      <c r="D3994" s="2" t="n">
        <v>15</v>
      </c>
      <c r="E3994" s="2" t="n">
        <v>0</v>
      </c>
      <c r="F3994" s="2" t="n">
        <v>0</v>
      </c>
      <c r="G3994" s="2" t="n">
        <v>15</v>
      </c>
      <c r="H3994" s="1" t="n">
        <v>0</v>
      </c>
      <c r="I3994" s="1" t="n">
        <f aca="false">273.2+728</f>
        <v>1001.2</v>
      </c>
      <c r="J3994" s="1" t="n">
        <v>6</v>
      </c>
      <c r="L3994" s="1" t="s">
        <v>467</v>
      </c>
      <c r="M3994" s="3" t="s">
        <v>477</v>
      </c>
      <c r="N3994" s="7" t="n">
        <v>44605</v>
      </c>
    </row>
    <row r="3995" customFormat="false" ht="15" hidden="false" customHeight="false" outlineLevel="0" collapsed="false">
      <c r="A3995" s="6" t="str">
        <f aca="false">"sankmc_"&amp;ROUND(B3995,1)&amp;"_"&amp;ROUND(C3995,1)&amp;"_"&amp;ROUND(D3995,1)&amp;"_"&amp;ROUND(E3995,1)&amp;"_"&amp;ROUND(F3995,1)&amp;"_"&amp;ROUND(G3995,1)</f>
        <v>sankmc_70_0_15_0_0_15</v>
      </c>
      <c r="B3995" s="2" t="n">
        <v>70</v>
      </c>
      <c r="C3995" s="2" t="n">
        <v>0</v>
      </c>
      <c r="D3995" s="2" t="n">
        <v>15</v>
      </c>
      <c r="E3995" s="2" t="n">
        <v>0</v>
      </c>
      <c r="F3995" s="2" t="n">
        <v>0</v>
      </c>
      <c r="G3995" s="2" t="n">
        <v>15</v>
      </c>
      <c r="H3995" s="1" t="n">
        <v>0</v>
      </c>
      <c r="I3995" s="1" t="n">
        <f aca="false">273.2+682</f>
        <v>955.2</v>
      </c>
      <c r="J3995" s="1" t="n">
        <v>7</v>
      </c>
      <c r="L3995" s="1" t="s">
        <v>467</v>
      </c>
      <c r="M3995" s="3" t="s">
        <v>477</v>
      </c>
      <c r="N3995" s="7" t="n">
        <v>44605</v>
      </c>
    </row>
    <row r="3996" customFormat="false" ht="15" hidden="false" customHeight="false" outlineLevel="0" collapsed="false">
      <c r="A3996" s="6" t="str">
        <f aca="false">"sankmc_"&amp;ROUND(B3996,1)&amp;"_"&amp;ROUND(C3996,1)&amp;"_"&amp;ROUND(D3996,1)&amp;"_"&amp;ROUND(E3996,1)&amp;"_"&amp;ROUND(F3996,1)&amp;"_"&amp;ROUND(G3996,1)</f>
        <v>sankmc_70_0_15_0_0_15</v>
      </c>
      <c r="B3996" s="2" t="n">
        <v>70</v>
      </c>
      <c r="C3996" s="2" t="n">
        <v>0</v>
      </c>
      <c r="D3996" s="2" t="n">
        <v>15</v>
      </c>
      <c r="E3996" s="2" t="n">
        <v>0</v>
      </c>
      <c r="F3996" s="2" t="n">
        <v>0</v>
      </c>
      <c r="G3996" s="2" t="n">
        <v>15</v>
      </c>
      <c r="H3996" s="1" t="n">
        <v>0</v>
      </c>
      <c r="I3996" s="1" t="n">
        <f aca="false">273.2+650</f>
        <v>923.2</v>
      </c>
      <c r="J3996" s="1" t="n">
        <v>8</v>
      </c>
      <c r="L3996" s="1" t="s">
        <v>467</v>
      </c>
      <c r="M3996" s="3" t="s">
        <v>477</v>
      </c>
      <c r="N3996" s="7" t="n">
        <v>44605</v>
      </c>
    </row>
    <row r="3997" customFormat="false" ht="15" hidden="false" customHeight="false" outlineLevel="0" collapsed="false">
      <c r="A3997" s="6" t="str">
        <f aca="false">"sankmc_"&amp;ROUND(B3997,1)&amp;"_"&amp;ROUND(C3997,1)&amp;"_"&amp;ROUND(D3997,1)&amp;"_"&amp;ROUND(E3997,1)&amp;"_"&amp;ROUND(F3997,1)&amp;"_"&amp;ROUND(G3997,1)</f>
        <v>sankmc_70_0_15_0_0_15</v>
      </c>
      <c r="B3997" s="2" t="n">
        <v>70</v>
      </c>
      <c r="C3997" s="2" t="n">
        <v>0</v>
      </c>
      <c r="D3997" s="2" t="n">
        <v>15</v>
      </c>
      <c r="E3997" s="2" t="n">
        <v>0</v>
      </c>
      <c r="F3997" s="2" t="n">
        <v>0</v>
      </c>
      <c r="G3997" s="2" t="n">
        <v>15</v>
      </c>
      <c r="H3997" s="1" t="n">
        <v>0</v>
      </c>
      <c r="I3997" s="1" t="n">
        <f aca="false">273.2+624</f>
        <v>897.2</v>
      </c>
      <c r="J3997" s="1" t="n">
        <v>9</v>
      </c>
      <c r="L3997" s="1" t="s">
        <v>467</v>
      </c>
      <c r="M3997" s="3" t="s">
        <v>477</v>
      </c>
      <c r="N3997" s="7" t="n">
        <v>44605</v>
      </c>
    </row>
    <row r="3998" customFormat="false" ht="15" hidden="false" customHeight="false" outlineLevel="0" collapsed="false">
      <c r="A3998" s="6" t="str">
        <f aca="false">"sankmc_"&amp;ROUND(B3998,1)&amp;"_"&amp;ROUND(C3998,1)&amp;"_"&amp;ROUND(D3998,1)&amp;"_"&amp;ROUND(E3998,1)&amp;"_"&amp;ROUND(F3998,1)&amp;"_"&amp;ROUND(G3998,1)</f>
        <v>sankmc_70_0_15_0_0_15</v>
      </c>
      <c r="B3998" s="2" t="n">
        <v>70</v>
      </c>
      <c r="C3998" s="2" t="n">
        <v>0</v>
      </c>
      <c r="D3998" s="2" t="n">
        <v>15</v>
      </c>
      <c r="E3998" s="2" t="n">
        <v>0</v>
      </c>
      <c r="F3998" s="2" t="n">
        <v>0</v>
      </c>
      <c r="G3998" s="2" t="n">
        <v>15</v>
      </c>
      <c r="H3998" s="1" t="n">
        <v>0</v>
      </c>
      <c r="I3998" s="1" t="n">
        <f aca="false">273.2+600</f>
        <v>873.2</v>
      </c>
      <c r="J3998" s="1" t="n">
        <v>10</v>
      </c>
      <c r="L3998" s="1" t="s">
        <v>467</v>
      </c>
      <c r="M3998" s="3" t="s">
        <v>477</v>
      </c>
      <c r="N3998" s="7" t="n">
        <v>44605</v>
      </c>
    </row>
    <row r="3999" customFormat="false" ht="15" hidden="false" customHeight="false" outlineLevel="0" collapsed="false">
      <c r="A3999" s="6" t="str">
        <f aca="false">"sankmc_"&amp;ROUND(B3999,1)&amp;"_"&amp;ROUND(C3999,1)&amp;"_"&amp;ROUND(D3999,1)&amp;"_"&amp;ROUND(E3999,1)&amp;"_"&amp;ROUND(F3999,1)&amp;"_"&amp;ROUND(G3999,1)</f>
        <v>sankmc_70_0_15_0_0_15</v>
      </c>
      <c r="B3999" s="2" t="n">
        <v>70</v>
      </c>
      <c r="C3999" s="2" t="n">
        <v>0</v>
      </c>
      <c r="D3999" s="2" t="n">
        <v>15</v>
      </c>
      <c r="E3999" s="2" t="n">
        <v>0</v>
      </c>
      <c r="F3999" s="2" t="n">
        <v>0</v>
      </c>
      <c r="G3999" s="2" t="n">
        <v>15</v>
      </c>
      <c r="H3999" s="1" t="n">
        <v>0</v>
      </c>
      <c r="I3999" s="1" t="n">
        <f aca="false">273.2+576</f>
        <v>849.2</v>
      </c>
      <c r="J3999" s="1" t="n">
        <v>11</v>
      </c>
      <c r="L3999" s="1" t="s">
        <v>467</v>
      </c>
      <c r="M3999" s="3" t="s">
        <v>477</v>
      </c>
      <c r="N3999" s="7" t="n">
        <v>44605</v>
      </c>
    </row>
    <row r="4000" customFormat="false" ht="15" hidden="false" customHeight="false" outlineLevel="0" collapsed="false">
      <c r="A4000" s="6" t="str">
        <f aca="false">"sankmc_"&amp;ROUND(B4000,1)&amp;"_"&amp;ROUND(C4000,1)&amp;"_"&amp;ROUND(D4000,1)&amp;"_"&amp;ROUND(E4000,1)&amp;"_"&amp;ROUND(F4000,1)&amp;"_"&amp;ROUND(G4000,1)</f>
        <v>sankmc_70_0_15_0_0_15</v>
      </c>
      <c r="B4000" s="2" t="n">
        <v>70</v>
      </c>
      <c r="C4000" s="2" t="n">
        <v>0</v>
      </c>
      <c r="D4000" s="2" t="n">
        <v>15</v>
      </c>
      <c r="E4000" s="2" t="n">
        <v>0</v>
      </c>
      <c r="F4000" s="2" t="n">
        <v>0</v>
      </c>
      <c r="G4000" s="2" t="n">
        <v>15</v>
      </c>
      <c r="H4000" s="1" t="n">
        <v>0</v>
      </c>
      <c r="I4000" s="1" t="n">
        <f aca="false">273.2+556</f>
        <v>829.2</v>
      </c>
      <c r="J4000" s="1" t="n">
        <v>12</v>
      </c>
      <c r="L4000" s="1" t="s">
        <v>467</v>
      </c>
      <c r="M4000" s="3" t="s">
        <v>477</v>
      </c>
      <c r="N4000" s="7" t="n">
        <v>44605</v>
      </c>
    </row>
    <row r="4001" customFormat="false" ht="15" hidden="false" customHeight="false" outlineLevel="0" collapsed="false">
      <c r="A4001" s="6" t="str">
        <f aca="false">"sankmc_"&amp;ROUND(B4001,1)&amp;"_"&amp;ROUND(C4001,1)&amp;"_"&amp;ROUND(D4001,1)&amp;"_"&amp;ROUND(E4001,1)&amp;"_"&amp;ROUND(F4001,1)&amp;"_"&amp;ROUND(G4001,1)</f>
        <v>sankmc_70_0_10_0_0_20</v>
      </c>
      <c r="B4001" s="2" t="n">
        <v>70</v>
      </c>
      <c r="C4001" s="2" t="n">
        <v>0</v>
      </c>
      <c r="D4001" s="2" t="n">
        <v>10</v>
      </c>
      <c r="E4001" s="2" t="n">
        <v>0</v>
      </c>
      <c r="F4001" s="2" t="n">
        <v>0</v>
      </c>
      <c r="G4001" s="2" t="n">
        <v>20</v>
      </c>
      <c r="H4001" s="1" t="n">
        <v>0</v>
      </c>
      <c r="I4001" s="1" t="n">
        <f aca="false">273.2+1350</f>
        <v>1623.2</v>
      </c>
      <c r="J4001" s="1" t="n">
        <v>1</v>
      </c>
      <c r="L4001" s="1" t="s">
        <v>467</v>
      </c>
      <c r="M4001" s="3" t="s">
        <v>478</v>
      </c>
      <c r="N4001" s="7" t="n">
        <v>44605</v>
      </c>
    </row>
    <row r="4002" customFormat="false" ht="15" hidden="false" customHeight="false" outlineLevel="0" collapsed="false">
      <c r="A4002" s="6" t="str">
        <f aca="false">"sankmc_"&amp;ROUND(B4002,1)&amp;"_"&amp;ROUND(C4002,1)&amp;"_"&amp;ROUND(D4002,1)&amp;"_"&amp;ROUND(E4002,1)&amp;"_"&amp;ROUND(F4002,1)&amp;"_"&amp;ROUND(G4002,1)</f>
        <v>sankmc_70_0_10_0_0_20</v>
      </c>
      <c r="B4002" s="2" t="n">
        <v>70</v>
      </c>
      <c r="C4002" s="2" t="n">
        <v>0</v>
      </c>
      <c r="D4002" s="2" t="n">
        <v>10</v>
      </c>
      <c r="E4002" s="2" t="n">
        <v>0</v>
      </c>
      <c r="F4002" s="2" t="n">
        <v>0</v>
      </c>
      <c r="G4002" s="2" t="n">
        <v>20</v>
      </c>
      <c r="H4002" s="1" t="n">
        <v>0</v>
      </c>
      <c r="I4002" s="1" t="n">
        <f aca="false">273.2+1142</f>
        <v>1415.2</v>
      </c>
      <c r="J4002" s="1" t="n">
        <v>2</v>
      </c>
      <c r="L4002" s="1" t="s">
        <v>467</v>
      </c>
      <c r="M4002" s="3" t="s">
        <v>478</v>
      </c>
      <c r="N4002" s="7" t="n">
        <v>44605</v>
      </c>
    </row>
    <row r="4003" customFormat="false" ht="15" hidden="false" customHeight="false" outlineLevel="0" collapsed="false">
      <c r="A4003" s="6" t="str">
        <f aca="false">"sankmc_"&amp;ROUND(B4003,1)&amp;"_"&amp;ROUND(C4003,1)&amp;"_"&amp;ROUND(D4003,1)&amp;"_"&amp;ROUND(E4003,1)&amp;"_"&amp;ROUND(F4003,1)&amp;"_"&amp;ROUND(G4003,1)</f>
        <v>sankmc_70_0_10_0_0_20</v>
      </c>
      <c r="B4003" s="2" t="n">
        <v>70</v>
      </c>
      <c r="C4003" s="2" t="n">
        <v>0</v>
      </c>
      <c r="D4003" s="2" t="n">
        <v>10</v>
      </c>
      <c r="E4003" s="2" t="n">
        <v>0</v>
      </c>
      <c r="F4003" s="2" t="n">
        <v>0</v>
      </c>
      <c r="G4003" s="2" t="n">
        <v>20</v>
      </c>
      <c r="H4003" s="1" t="n">
        <v>0</v>
      </c>
      <c r="I4003" s="1" t="n">
        <f aca="false">273.2+707</f>
        <v>980.2</v>
      </c>
      <c r="J4003" s="1" t="n">
        <v>8</v>
      </c>
      <c r="L4003" s="1" t="s">
        <v>467</v>
      </c>
      <c r="M4003" s="3" t="s">
        <v>478</v>
      </c>
      <c r="N4003" s="7" t="n">
        <v>44605</v>
      </c>
    </row>
    <row r="4004" customFormat="false" ht="15" hidden="false" customHeight="false" outlineLevel="0" collapsed="false">
      <c r="A4004" s="6" t="str">
        <f aca="false">"sankmc_"&amp;ROUND(B4004,1)&amp;"_"&amp;ROUND(C4004,1)&amp;"_"&amp;ROUND(D4004,1)&amp;"_"&amp;ROUND(E4004,1)&amp;"_"&amp;ROUND(F4004,1)&amp;"_"&amp;ROUND(G4004,1)</f>
        <v>sankmc_70_0_10_0_0_20</v>
      </c>
      <c r="B4004" s="2" t="n">
        <v>70</v>
      </c>
      <c r="C4004" s="2" t="n">
        <v>0</v>
      </c>
      <c r="D4004" s="2" t="n">
        <v>10</v>
      </c>
      <c r="E4004" s="2" t="n">
        <v>0</v>
      </c>
      <c r="F4004" s="2" t="n">
        <v>0</v>
      </c>
      <c r="G4004" s="2" t="n">
        <v>20</v>
      </c>
      <c r="H4004" s="1" t="n">
        <v>0</v>
      </c>
      <c r="I4004" s="1" t="n">
        <f aca="false">273.2+675</f>
        <v>948.2</v>
      </c>
      <c r="J4004" s="1" t="n">
        <v>9</v>
      </c>
      <c r="L4004" s="1" t="s">
        <v>467</v>
      </c>
      <c r="M4004" s="3" t="s">
        <v>478</v>
      </c>
      <c r="N4004" s="7" t="n">
        <v>44605</v>
      </c>
    </row>
    <row r="4005" customFormat="false" ht="15" hidden="false" customHeight="false" outlineLevel="0" collapsed="false">
      <c r="A4005" s="6" t="str">
        <f aca="false">"sankmc_"&amp;ROUND(B4005,1)&amp;"_"&amp;ROUND(C4005,1)&amp;"_"&amp;ROUND(D4005,1)&amp;"_"&amp;ROUND(E4005,1)&amp;"_"&amp;ROUND(F4005,1)&amp;"_"&amp;ROUND(G4005,1)</f>
        <v>sankmc_70_0_10_0_0_20</v>
      </c>
      <c r="B4005" s="2" t="n">
        <v>70</v>
      </c>
      <c r="C4005" s="2" t="n">
        <v>0</v>
      </c>
      <c r="D4005" s="2" t="n">
        <v>10</v>
      </c>
      <c r="E4005" s="2" t="n">
        <v>0</v>
      </c>
      <c r="F4005" s="2" t="n">
        <v>0</v>
      </c>
      <c r="G4005" s="2" t="n">
        <v>20</v>
      </c>
      <c r="H4005" s="1" t="n">
        <v>0</v>
      </c>
      <c r="I4005" s="1" t="n">
        <f aca="false">273.2+648</f>
        <v>921.2</v>
      </c>
      <c r="J4005" s="1" t="n">
        <v>10</v>
      </c>
      <c r="L4005" s="1" t="s">
        <v>467</v>
      </c>
      <c r="M4005" s="3" t="s">
        <v>478</v>
      </c>
      <c r="N4005" s="7" t="n">
        <v>44605</v>
      </c>
    </row>
    <row r="4006" customFormat="false" ht="15" hidden="false" customHeight="false" outlineLevel="0" collapsed="false">
      <c r="A4006" s="6" t="str">
        <f aca="false">"sankmc_"&amp;ROUND(B4006,1)&amp;"_"&amp;ROUND(C4006,1)&amp;"_"&amp;ROUND(D4006,1)&amp;"_"&amp;ROUND(E4006,1)&amp;"_"&amp;ROUND(F4006,1)&amp;"_"&amp;ROUND(G4006,1)</f>
        <v>sankmc_70_0_10_0_0_20</v>
      </c>
      <c r="B4006" s="2" t="n">
        <v>70</v>
      </c>
      <c r="C4006" s="2" t="n">
        <v>0</v>
      </c>
      <c r="D4006" s="2" t="n">
        <v>10</v>
      </c>
      <c r="E4006" s="2" t="n">
        <v>0</v>
      </c>
      <c r="F4006" s="2" t="n">
        <v>0</v>
      </c>
      <c r="G4006" s="2" t="n">
        <v>20</v>
      </c>
      <c r="H4006" s="1" t="n">
        <v>0</v>
      </c>
      <c r="I4006" s="1" t="n">
        <f aca="false">273.2+624</f>
        <v>897.2</v>
      </c>
      <c r="J4006" s="1" t="n">
        <v>11</v>
      </c>
      <c r="L4006" s="1" t="s">
        <v>467</v>
      </c>
      <c r="M4006" s="3" t="s">
        <v>478</v>
      </c>
      <c r="N4006" s="7" t="n">
        <v>44605</v>
      </c>
    </row>
    <row r="4007" customFormat="false" ht="15" hidden="false" customHeight="false" outlineLevel="0" collapsed="false">
      <c r="A4007" s="6" t="str">
        <f aca="false">"sankmc_"&amp;ROUND(B4007,1)&amp;"_"&amp;ROUND(C4007,1)&amp;"_"&amp;ROUND(D4007,1)&amp;"_"&amp;ROUND(E4007,1)&amp;"_"&amp;ROUND(F4007,1)&amp;"_"&amp;ROUND(G4007,1)</f>
        <v>sankmc_70_0_10_0_0_20</v>
      </c>
      <c r="B4007" s="2" t="n">
        <v>70</v>
      </c>
      <c r="C4007" s="2" t="n">
        <v>0</v>
      </c>
      <c r="D4007" s="2" t="n">
        <v>10</v>
      </c>
      <c r="E4007" s="2" t="n">
        <v>0</v>
      </c>
      <c r="F4007" s="2" t="n">
        <v>0</v>
      </c>
      <c r="G4007" s="2" t="n">
        <v>20</v>
      </c>
      <c r="H4007" s="1" t="n">
        <v>0</v>
      </c>
      <c r="I4007" s="1" t="n">
        <f aca="false">273.2+606</f>
        <v>879.2</v>
      </c>
      <c r="J4007" s="1" t="n">
        <v>12</v>
      </c>
      <c r="L4007" s="1" t="s">
        <v>467</v>
      </c>
      <c r="M4007" s="3" t="s">
        <v>478</v>
      </c>
      <c r="N4007" s="7" t="n">
        <v>44605</v>
      </c>
    </row>
    <row r="4008" customFormat="false" ht="15" hidden="false" customHeight="false" outlineLevel="0" collapsed="false">
      <c r="A4008" s="6" t="str">
        <f aca="false">"sankmc_"&amp;ROUND(B4008,1)&amp;"_"&amp;ROUND(C4008,1)&amp;"_"&amp;ROUND(D4008,1)&amp;"_"&amp;ROUND(E4008,1)&amp;"_"&amp;ROUND(F4008,1)&amp;"_"&amp;ROUND(G4008,1)</f>
        <v>sankmc_65_0_30_0_0_5</v>
      </c>
      <c r="B4008" s="2" t="n">
        <v>65</v>
      </c>
      <c r="C4008" s="2" t="n">
        <v>0</v>
      </c>
      <c r="D4008" s="2" t="n">
        <v>30</v>
      </c>
      <c r="E4008" s="2" t="n">
        <v>0</v>
      </c>
      <c r="F4008" s="2" t="n">
        <v>0</v>
      </c>
      <c r="G4008" s="2" t="n">
        <v>5</v>
      </c>
      <c r="H4008" s="1" t="n">
        <v>0</v>
      </c>
      <c r="I4008" s="1" t="n">
        <f aca="false">273.2+1250</f>
        <v>1523.2</v>
      </c>
      <c r="J4008" s="1" t="n">
        <v>1</v>
      </c>
      <c r="L4008" s="1" t="s">
        <v>467</v>
      </c>
      <c r="M4008" s="3" t="s">
        <v>479</v>
      </c>
      <c r="N4008" s="7" t="n">
        <v>44605</v>
      </c>
    </row>
    <row r="4009" customFormat="false" ht="15" hidden="false" customHeight="false" outlineLevel="0" collapsed="false">
      <c r="A4009" s="6" t="str">
        <f aca="false">"sankmc_"&amp;ROUND(B4009,1)&amp;"_"&amp;ROUND(C4009,1)&amp;"_"&amp;ROUND(D4009,1)&amp;"_"&amp;ROUND(E4009,1)&amp;"_"&amp;ROUND(F4009,1)&amp;"_"&amp;ROUND(G4009,1)</f>
        <v>sankmc_65_0_30_0_0_5</v>
      </c>
      <c r="B4009" s="2" t="n">
        <v>65</v>
      </c>
      <c r="C4009" s="2" t="n">
        <v>0</v>
      </c>
      <c r="D4009" s="2" t="n">
        <v>30</v>
      </c>
      <c r="E4009" s="2" t="n">
        <v>0</v>
      </c>
      <c r="F4009" s="2" t="n">
        <v>0</v>
      </c>
      <c r="G4009" s="2" t="n">
        <v>5</v>
      </c>
      <c r="H4009" s="1" t="n">
        <v>0</v>
      </c>
      <c r="I4009" s="1" t="n">
        <f aca="false">273.2+1016</f>
        <v>1289.2</v>
      </c>
      <c r="J4009" s="1" t="n">
        <v>2</v>
      </c>
      <c r="L4009" s="1" t="s">
        <v>467</v>
      </c>
      <c r="M4009" s="3" t="s">
        <v>479</v>
      </c>
      <c r="N4009" s="7" t="n">
        <v>44605</v>
      </c>
    </row>
    <row r="4010" customFormat="false" ht="15" hidden="false" customHeight="false" outlineLevel="0" collapsed="false">
      <c r="A4010" s="6" t="str">
        <f aca="false">"sankmc_"&amp;ROUND(B4010,1)&amp;"_"&amp;ROUND(C4010,1)&amp;"_"&amp;ROUND(D4010,1)&amp;"_"&amp;ROUND(E4010,1)&amp;"_"&amp;ROUND(F4010,1)&amp;"_"&amp;ROUND(G4010,1)</f>
        <v>sankmc_65_0_30_0_0_5</v>
      </c>
      <c r="B4010" s="2" t="n">
        <v>65</v>
      </c>
      <c r="C4010" s="2" t="n">
        <v>0</v>
      </c>
      <c r="D4010" s="2" t="n">
        <v>30</v>
      </c>
      <c r="E4010" s="2" t="n">
        <v>0</v>
      </c>
      <c r="F4010" s="2" t="n">
        <v>0</v>
      </c>
      <c r="G4010" s="2" t="n">
        <v>5</v>
      </c>
      <c r="H4010" s="1" t="n">
        <v>0</v>
      </c>
      <c r="I4010" s="1" t="n">
        <f aca="false">273.2+868</f>
        <v>1141.2</v>
      </c>
      <c r="J4010" s="1" t="n">
        <v>3</v>
      </c>
      <c r="L4010" s="1" t="s">
        <v>467</v>
      </c>
      <c r="M4010" s="3" t="s">
        <v>479</v>
      </c>
      <c r="N4010" s="7" t="n">
        <v>44605</v>
      </c>
    </row>
    <row r="4011" customFormat="false" ht="15" hidden="false" customHeight="false" outlineLevel="0" collapsed="false">
      <c r="A4011" s="6" t="str">
        <f aca="false">"sankmc_"&amp;ROUND(B4011,1)&amp;"_"&amp;ROUND(C4011,1)&amp;"_"&amp;ROUND(D4011,1)&amp;"_"&amp;ROUND(E4011,1)&amp;"_"&amp;ROUND(F4011,1)&amp;"_"&amp;ROUND(G4011,1)</f>
        <v>sankmc_65_0_30_0_0_5</v>
      </c>
      <c r="B4011" s="2" t="n">
        <v>65</v>
      </c>
      <c r="C4011" s="2" t="n">
        <v>0</v>
      </c>
      <c r="D4011" s="2" t="n">
        <v>30</v>
      </c>
      <c r="E4011" s="2" t="n">
        <v>0</v>
      </c>
      <c r="F4011" s="2" t="n">
        <v>0</v>
      </c>
      <c r="G4011" s="2" t="n">
        <v>5</v>
      </c>
      <c r="H4011" s="1" t="n">
        <v>0</v>
      </c>
      <c r="I4011" s="1" t="n">
        <f aca="false">273.2+762</f>
        <v>1035.2</v>
      </c>
      <c r="J4011" s="1" t="n">
        <v>4</v>
      </c>
      <c r="L4011" s="1" t="s">
        <v>467</v>
      </c>
      <c r="M4011" s="3" t="s">
        <v>479</v>
      </c>
      <c r="N4011" s="7" t="n">
        <v>44605</v>
      </c>
    </row>
    <row r="4012" customFormat="false" ht="15" hidden="false" customHeight="false" outlineLevel="0" collapsed="false">
      <c r="A4012" s="6" t="str">
        <f aca="false">"sankmc_"&amp;ROUND(B4012,1)&amp;"_"&amp;ROUND(C4012,1)&amp;"_"&amp;ROUND(D4012,1)&amp;"_"&amp;ROUND(E4012,1)&amp;"_"&amp;ROUND(F4012,1)&amp;"_"&amp;ROUND(G4012,1)</f>
        <v>sankmc_65_0_30_0_0_5</v>
      </c>
      <c r="B4012" s="2" t="n">
        <v>65</v>
      </c>
      <c r="C4012" s="2" t="n">
        <v>0</v>
      </c>
      <c r="D4012" s="2" t="n">
        <v>30</v>
      </c>
      <c r="E4012" s="2" t="n">
        <v>0</v>
      </c>
      <c r="F4012" s="2" t="n">
        <v>0</v>
      </c>
      <c r="G4012" s="2" t="n">
        <v>5</v>
      </c>
      <c r="H4012" s="1" t="n">
        <v>0</v>
      </c>
      <c r="I4012" s="1" t="n">
        <f aca="false">273.2+692</f>
        <v>965.2</v>
      </c>
      <c r="J4012" s="1" t="n">
        <v>5</v>
      </c>
      <c r="L4012" s="1" t="s">
        <v>467</v>
      </c>
      <c r="M4012" s="3" t="s">
        <v>479</v>
      </c>
      <c r="N4012" s="7" t="n">
        <v>44605</v>
      </c>
    </row>
    <row r="4013" customFormat="false" ht="15" hidden="false" customHeight="false" outlineLevel="0" collapsed="false">
      <c r="A4013" s="6" t="str">
        <f aca="false">"sankmc_"&amp;ROUND(B4013,1)&amp;"_"&amp;ROUND(C4013,1)&amp;"_"&amp;ROUND(D4013,1)&amp;"_"&amp;ROUND(E4013,1)&amp;"_"&amp;ROUND(F4013,1)&amp;"_"&amp;ROUND(G4013,1)</f>
        <v>sankmc_65_0_30_0_0_5</v>
      </c>
      <c r="B4013" s="2" t="n">
        <v>65</v>
      </c>
      <c r="C4013" s="2" t="n">
        <v>0</v>
      </c>
      <c r="D4013" s="2" t="n">
        <v>30</v>
      </c>
      <c r="E4013" s="2" t="n">
        <v>0</v>
      </c>
      <c r="F4013" s="2" t="n">
        <v>0</v>
      </c>
      <c r="G4013" s="2" t="n">
        <v>5</v>
      </c>
      <c r="H4013" s="1" t="n">
        <v>0</v>
      </c>
      <c r="I4013" s="1" t="n">
        <f aca="false">273.2+636</f>
        <v>909.2</v>
      </c>
      <c r="J4013" s="1" t="n">
        <v>6</v>
      </c>
      <c r="L4013" s="1" t="s">
        <v>467</v>
      </c>
      <c r="M4013" s="3" t="s">
        <v>479</v>
      </c>
      <c r="N4013" s="7" t="n">
        <v>44605</v>
      </c>
    </row>
    <row r="4014" customFormat="false" ht="15" hidden="false" customHeight="false" outlineLevel="0" collapsed="false">
      <c r="A4014" s="6" t="str">
        <f aca="false">"sankmc_"&amp;ROUND(B4014,1)&amp;"_"&amp;ROUND(C4014,1)&amp;"_"&amp;ROUND(D4014,1)&amp;"_"&amp;ROUND(E4014,1)&amp;"_"&amp;ROUND(F4014,1)&amp;"_"&amp;ROUND(G4014,1)</f>
        <v>sankmc_65_0_30_0_0_5</v>
      </c>
      <c r="B4014" s="2" t="n">
        <v>65</v>
      </c>
      <c r="C4014" s="2" t="n">
        <v>0</v>
      </c>
      <c r="D4014" s="2" t="n">
        <v>30</v>
      </c>
      <c r="E4014" s="2" t="n">
        <v>0</v>
      </c>
      <c r="F4014" s="2" t="n">
        <v>0</v>
      </c>
      <c r="G4014" s="2" t="n">
        <v>5</v>
      </c>
      <c r="H4014" s="1" t="n">
        <v>0</v>
      </c>
      <c r="I4014" s="1" t="n">
        <f aca="false">273.2+597</f>
        <v>870.2</v>
      </c>
      <c r="J4014" s="1" t="n">
        <v>7</v>
      </c>
      <c r="L4014" s="1" t="s">
        <v>467</v>
      </c>
      <c r="M4014" s="3" t="s">
        <v>479</v>
      </c>
      <c r="N4014" s="7" t="n">
        <v>44605</v>
      </c>
    </row>
    <row r="4015" customFormat="false" ht="15" hidden="false" customHeight="false" outlineLevel="0" collapsed="false">
      <c r="A4015" s="6" t="str">
        <f aca="false">"sankmc_"&amp;ROUND(B4015,1)&amp;"_"&amp;ROUND(C4015,1)&amp;"_"&amp;ROUND(D4015,1)&amp;"_"&amp;ROUND(E4015,1)&amp;"_"&amp;ROUND(F4015,1)&amp;"_"&amp;ROUND(G4015,1)</f>
        <v>sankmc_65_0_30_0_0_5</v>
      </c>
      <c r="B4015" s="2" t="n">
        <v>65</v>
      </c>
      <c r="C4015" s="2" t="n">
        <v>0</v>
      </c>
      <c r="D4015" s="2" t="n">
        <v>30</v>
      </c>
      <c r="E4015" s="2" t="n">
        <v>0</v>
      </c>
      <c r="F4015" s="2" t="n">
        <v>0</v>
      </c>
      <c r="G4015" s="2" t="n">
        <v>5</v>
      </c>
      <c r="H4015" s="1" t="n">
        <v>0</v>
      </c>
      <c r="I4015" s="1" t="n">
        <f aca="false">273.2+560</f>
        <v>833.2</v>
      </c>
      <c r="J4015" s="1" t="n">
        <v>8</v>
      </c>
      <c r="L4015" s="1" t="s">
        <v>467</v>
      </c>
      <c r="M4015" s="3" t="s">
        <v>479</v>
      </c>
      <c r="N4015" s="7" t="n">
        <v>44605</v>
      </c>
    </row>
    <row r="4016" customFormat="false" ht="15" hidden="false" customHeight="false" outlineLevel="0" collapsed="false">
      <c r="A4016" s="6" t="str">
        <f aca="false">"sankmc_"&amp;ROUND(B4016,1)&amp;"_"&amp;ROUND(C4016,1)&amp;"_"&amp;ROUND(D4016,1)&amp;"_"&amp;ROUND(E4016,1)&amp;"_"&amp;ROUND(F4016,1)&amp;"_"&amp;ROUND(G4016,1)</f>
        <v>sankmc_65_0_30_0_0_5</v>
      </c>
      <c r="B4016" s="2" t="n">
        <v>65</v>
      </c>
      <c r="C4016" s="2" t="n">
        <v>0</v>
      </c>
      <c r="D4016" s="2" t="n">
        <v>30</v>
      </c>
      <c r="E4016" s="2" t="n">
        <v>0</v>
      </c>
      <c r="F4016" s="2" t="n">
        <v>0</v>
      </c>
      <c r="G4016" s="2" t="n">
        <v>5</v>
      </c>
      <c r="H4016" s="1" t="n">
        <v>0</v>
      </c>
      <c r="I4016" s="1" t="n">
        <f aca="false">273.2+528</f>
        <v>801.2</v>
      </c>
      <c r="J4016" s="1" t="n">
        <v>9</v>
      </c>
      <c r="L4016" s="1" t="s">
        <v>467</v>
      </c>
      <c r="M4016" s="3" t="s">
        <v>479</v>
      </c>
      <c r="N4016" s="7" t="n">
        <v>44605</v>
      </c>
    </row>
    <row r="4017" customFormat="false" ht="15" hidden="false" customHeight="false" outlineLevel="0" collapsed="false">
      <c r="A4017" s="6" t="str">
        <f aca="false">"sankmc_"&amp;ROUND(B4017,1)&amp;"_"&amp;ROUND(C4017,1)&amp;"_"&amp;ROUND(D4017,1)&amp;"_"&amp;ROUND(E4017,1)&amp;"_"&amp;ROUND(F4017,1)&amp;"_"&amp;ROUND(G4017,1)</f>
        <v>sankmc_65_0_30_0_0_5</v>
      </c>
      <c r="B4017" s="2" t="n">
        <v>65</v>
      </c>
      <c r="C4017" s="2" t="n">
        <v>0</v>
      </c>
      <c r="D4017" s="2" t="n">
        <v>30</v>
      </c>
      <c r="E4017" s="2" t="n">
        <v>0</v>
      </c>
      <c r="F4017" s="2" t="n">
        <v>0</v>
      </c>
      <c r="G4017" s="2" t="n">
        <v>5</v>
      </c>
      <c r="H4017" s="1" t="n">
        <v>0</v>
      </c>
      <c r="I4017" s="1" t="n">
        <f aca="false">273.2+506</f>
        <v>779.2</v>
      </c>
      <c r="J4017" s="1" t="n">
        <v>10</v>
      </c>
      <c r="L4017" s="1" t="s">
        <v>467</v>
      </c>
      <c r="M4017" s="3" t="s">
        <v>479</v>
      </c>
      <c r="N4017" s="7" t="n">
        <v>44605</v>
      </c>
    </row>
    <row r="4018" customFormat="false" ht="15" hidden="false" customHeight="false" outlineLevel="0" collapsed="false">
      <c r="A4018" s="6" t="str">
        <f aca="false">"sankmc_"&amp;ROUND(B4018,1)&amp;"_"&amp;ROUND(C4018,1)&amp;"_"&amp;ROUND(D4018,1)&amp;"_"&amp;ROUND(E4018,1)&amp;"_"&amp;ROUND(F4018,1)&amp;"_"&amp;ROUND(G4018,1)</f>
        <v>sankmc_65_0_30_0_0_5</v>
      </c>
      <c r="B4018" s="2" t="n">
        <v>65</v>
      </c>
      <c r="C4018" s="2" t="n">
        <v>0</v>
      </c>
      <c r="D4018" s="2" t="n">
        <v>30</v>
      </c>
      <c r="E4018" s="2" t="n">
        <v>0</v>
      </c>
      <c r="F4018" s="2" t="n">
        <v>0</v>
      </c>
      <c r="G4018" s="2" t="n">
        <v>5</v>
      </c>
      <c r="H4018" s="1" t="n">
        <v>0</v>
      </c>
      <c r="I4018" s="1" t="n">
        <f aca="false">273.2+484</f>
        <v>757.2</v>
      </c>
      <c r="J4018" s="1" t="n">
        <v>11</v>
      </c>
      <c r="L4018" s="1" t="s">
        <v>467</v>
      </c>
      <c r="M4018" s="3" t="s">
        <v>479</v>
      </c>
      <c r="N4018" s="7" t="n">
        <v>44605</v>
      </c>
    </row>
    <row r="4019" customFormat="false" ht="15" hidden="false" customHeight="false" outlineLevel="0" collapsed="false">
      <c r="A4019" s="6" t="str">
        <f aca="false">"sankmc_"&amp;ROUND(B4019,1)&amp;"_"&amp;ROUND(C4019,1)&amp;"_"&amp;ROUND(D4019,1)&amp;"_"&amp;ROUND(E4019,1)&amp;"_"&amp;ROUND(F4019,1)&amp;"_"&amp;ROUND(G4019,1)</f>
        <v>sankmc_65_0_30_0_0_5</v>
      </c>
      <c r="B4019" s="2" t="n">
        <v>65</v>
      </c>
      <c r="C4019" s="2" t="n">
        <v>0</v>
      </c>
      <c r="D4019" s="2" t="n">
        <v>30</v>
      </c>
      <c r="E4019" s="2" t="n">
        <v>0</v>
      </c>
      <c r="F4019" s="2" t="n">
        <v>0</v>
      </c>
      <c r="G4019" s="2" t="n">
        <v>5</v>
      </c>
      <c r="H4019" s="1" t="n">
        <v>0</v>
      </c>
      <c r="I4019" s="1" t="n">
        <f aca="false">273.2+464</f>
        <v>737.2</v>
      </c>
      <c r="J4019" s="1" t="n">
        <v>12</v>
      </c>
      <c r="L4019" s="1" t="s">
        <v>467</v>
      </c>
      <c r="M4019" s="3" t="s">
        <v>479</v>
      </c>
      <c r="N4019" s="7" t="n">
        <v>44605</v>
      </c>
    </row>
    <row r="4020" customFormat="false" ht="15" hidden="false" customHeight="false" outlineLevel="0" collapsed="false">
      <c r="A4020" s="6" t="str">
        <f aca="false">"sankmc_"&amp;ROUND(B4020,1)&amp;"_"&amp;ROUND(C4020,1)&amp;"_"&amp;ROUND(D4020,1)&amp;"_"&amp;ROUND(E4020,1)&amp;"_"&amp;ROUND(F4020,1)&amp;"_"&amp;ROUND(G4020,1)</f>
        <v>sankmc_65_0_25_0_0_10</v>
      </c>
      <c r="B4020" s="2" t="n">
        <v>65</v>
      </c>
      <c r="C4020" s="2" t="n">
        <v>0</v>
      </c>
      <c r="D4020" s="2" t="n">
        <v>25</v>
      </c>
      <c r="E4020" s="2" t="n">
        <v>0</v>
      </c>
      <c r="F4020" s="2" t="n">
        <v>0</v>
      </c>
      <c r="G4020" s="2" t="n">
        <v>10</v>
      </c>
      <c r="H4020" s="1" t="n">
        <v>0</v>
      </c>
      <c r="I4020" s="1" t="n">
        <f aca="false">273.2+1275</f>
        <v>1548.2</v>
      </c>
      <c r="J4020" s="1" t="n">
        <v>1</v>
      </c>
      <c r="L4020" s="1" t="s">
        <v>467</v>
      </c>
      <c r="M4020" s="3" t="s">
        <v>480</v>
      </c>
      <c r="N4020" s="7" t="n">
        <v>44605</v>
      </c>
    </row>
    <row r="4021" customFormat="false" ht="15" hidden="false" customHeight="false" outlineLevel="0" collapsed="false">
      <c r="A4021" s="6" t="str">
        <f aca="false">"sankmc_"&amp;ROUND(B4021,1)&amp;"_"&amp;ROUND(C4021,1)&amp;"_"&amp;ROUND(D4021,1)&amp;"_"&amp;ROUND(E4021,1)&amp;"_"&amp;ROUND(F4021,1)&amp;"_"&amp;ROUND(G4021,1)</f>
        <v>sankmc_65_0_25_0_0_10</v>
      </c>
      <c r="B4021" s="2" t="n">
        <v>65</v>
      </c>
      <c r="C4021" s="2" t="n">
        <v>0</v>
      </c>
      <c r="D4021" s="2" t="n">
        <v>25</v>
      </c>
      <c r="E4021" s="2" t="n">
        <v>0</v>
      </c>
      <c r="F4021" s="2" t="n">
        <v>0</v>
      </c>
      <c r="G4021" s="2" t="n">
        <v>10</v>
      </c>
      <c r="H4021" s="1" t="n">
        <v>0</v>
      </c>
      <c r="I4021" s="1" t="n">
        <f aca="false">273.2+1038</f>
        <v>1311.2</v>
      </c>
      <c r="J4021" s="1" t="n">
        <v>2</v>
      </c>
      <c r="L4021" s="1" t="s">
        <v>467</v>
      </c>
      <c r="M4021" s="3" t="s">
        <v>480</v>
      </c>
      <c r="N4021" s="7" t="n">
        <v>44605</v>
      </c>
    </row>
    <row r="4022" customFormat="false" ht="15" hidden="false" customHeight="false" outlineLevel="0" collapsed="false">
      <c r="A4022" s="6" t="str">
        <f aca="false">"sankmc_"&amp;ROUND(B4022,1)&amp;"_"&amp;ROUND(C4022,1)&amp;"_"&amp;ROUND(D4022,1)&amp;"_"&amp;ROUND(E4022,1)&amp;"_"&amp;ROUND(F4022,1)&amp;"_"&amp;ROUND(G4022,1)</f>
        <v>sankmc_65_0_25_0_0_10</v>
      </c>
      <c r="B4022" s="2" t="n">
        <v>65</v>
      </c>
      <c r="C4022" s="2" t="n">
        <v>0</v>
      </c>
      <c r="D4022" s="2" t="n">
        <v>25</v>
      </c>
      <c r="E4022" s="2" t="n">
        <v>0</v>
      </c>
      <c r="F4022" s="2" t="n">
        <v>0</v>
      </c>
      <c r="G4022" s="2" t="n">
        <v>10</v>
      </c>
      <c r="H4022" s="1" t="n">
        <v>0</v>
      </c>
      <c r="I4022" s="1" t="n">
        <f aca="false">273.2+888</f>
        <v>1161.2</v>
      </c>
      <c r="J4022" s="1" t="n">
        <v>3</v>
      </c>
      <c r="L4022" s="1" t="s">
        <v>467</v>
      </c>
      <c r="M4022" s="3" t="s">
        <v>480</v>
      </c>
      <c r="N4022" s="7" t="n">
        <v>44605</v>
      </c>
    </row>
    <row r="4023" customFormat="false" ht="15" hidden="false" customHeight="false" outlineLevel="0" collapsed="false">
      <c r="A4023" s="6" t="str">
        <f aca="false">"sankmc_"&amp;ROUND(B4023,1)&amp;"_"&amp;ROUND(C4023,1)&amp;"_"&amp;ROUND(D4023,1)&amp;"_"&amp;ROUND(E4023,1)&amp;"_"&amp;ROUND(F4023,1)&amp;"_"&amp;ROUND(G4023,1)</f>
        <v>sankmc_65_0_25_0_0_10</v>
      </c>
      <c r="B4023" s="2" t="n">
        <v>65</v>
      </c>
      <c r="C4023" s="2" t="n">
        <v>0</v>
      </c>
      <c r="D4023" s="2" t="n">
        <v>25</v>
      </c>
      <c r="E4023" s="2" t="n">
        <v>0</v>
      </c>
      <c r="F4023" s="2" t="n">
        <v>0</v>
      </c>
      <c r="G4023" s="2" t="n">
        <v>10</v>
      </c>
      <c r="H4023" s="1" t="n">
        <v>0</v>
      </c>
      <c r="I4023" s="1" t="n">
        <f aca="false">273.2+786</f>
        <v>1059.2</v>
      </c>
      <c r="J4023" s="1" t="n">
        <v>4</v>
      </c>
      <c r="L4023" s="1" t="s">
        <v>467</v>
      </c>
      <c r="M4023" s="3" t="s">
        <v>480</v>
      </c>
      <c r="N4023" s="7" t="n">
        <v>44605</v>
      </c>
    </row>
    <row r="4024" customFormat="false" ht="15" hidden="false" customHeight="false" outlineLevel="0" collapsed="false">
      <c r="A4024" s="6" t="str">
        <f aca="false">"sankmc_"&amp;ROUND(B4024,1)&amp;"_"&amp;ROUND(C4024,1)&amp;"_"&amp;ROUND(D4024,1)&amp;"_"&amp;ROUND(E4024,1)&amp;"_"&amp;ROUND(F4024,1)&amp;"_"&amp;ROUND(G4024,1)</f>
        <v>sankmc_65_0_25_0_0_10</v>
      </c>
      <c r="B4024" s="2" t="n">
        <v>65</v>
      </c>
      <c r="C4024" s="2" t="n">
        <v>0</v>
      </c>
      <c r="D4024" s="2" t="n">
        <v>25</v>
      </c>
      <c r="E4024" s="2" t="n">
        <v>0</v>
      </c>
      <c r="F4024" s="2" t="n">
        <v>0</v>
      </c>
      <c r="G4024" s="2" t="n">
        <v>10</v>
      </c>
      <c r="H4024" s="1" t="n">
        <v>0</v>
      </c>
      <c r="I4024" s="1" t="n">
        <f aca="false">273.2+725</f>
        <v>998.2</v>
      </c>
      <c r="J4024" s="1" t="n">
        <v>5</v>
      </c>
      <c r="L4024" s="1" t="s">
        <v>467</v>
      </c>
      <c r="M4024" s="3" t="s">
        <v>480</v>
      </c>
      <c r="N4024" s="7" t="n">
        <v>44605</v>
      </c>
    </row>
    <row r="4025" customFormat="false" ht="15" hidden="false" customHeight="false" outlineLevel="0" collapsed="false">
      <c r="A4025" s="6" t="str">
        <f aca="false">"sankmc_"&amp;ROUND(B4025,1)&amp;"_"&amp;ROUND(C4025,1)&amp;"_"&amp;ROUND(D4025,1)&amp;"_"&amp;ROUND(E4025,1)&amp;"_"&amp;ROUND(F4025,1)&amp;"_"&amp;ROUND(G4025,1)</f>
        <v>sankmc_65_0_25_0_0_10</v>
      </c>
      <c r="B4025" s="2" t="n">
        <v>65</v>
      </c>
      <c r="C4025" s="2" t="n">
        <v>0</v>
      </c>
      <c r="D4025" s="2" t="n">
        <v>25</v>
      </c>
      <c r="E4025" s="2" t="n">
        <v>0</v>
      </c>
      <c r="F4025" s="2" t="n">
        <v>0</v>
      </c>
      <c r="G4025" s="2" t="n">
        <v>10</v>
      </c>
      <c r="H4025" s="1" t="n">
        <v>0</v>
      </c>
      <c r="I4025" s="1" t="n">
        <f aca="false">273.2+670</f>
        <v>943.2</v>
      </c>
      <c r="J4025" s="1" t="n">
        <v>6</v>
      </c>
      <c r="L4025" s="1" t="s">
        <v>467</v>
      </c>
      <c r="M4025" s="3" t="s">
        <v>480</v>
      </c>
      <c r="N4025" s="7" t="n">
        <v>44605</v>
      </c>
    </row>
    <row r="4026" customFormat="false" ht="15" hidden="false" customHeight="false" outlineLevel="0" collapsed="false">
      <c r="A4026" s="6" t="str">
        <f aca="false">"sankmc_"&amp;ROUND(B4026,1)&amp;"_"&amp;ROUND(C4026,1)&amp;"_"&amp;ROUND(D4026,1)&amp;"_"&amp;ROUND(E4026,1)&amp;"_"&amp;ROUND(F4026,1)&amp;"_"&amp;ROUND(G4026,1)</f>
        <v>sankmc_65_0_25_0_0_10</v>
      </c>
      <c r="B4026" s="2" t="n">
        <v>65</v>
      </c>
      <c r="C4026" s="2" t="n">
        <v>0</v>
      </c>
      <c r="D4026" s="2" t="n">
        <v>25</v>
      </c>
      <c r="E4026" s="2" t="n">
        <v>0</v>
      </c>
      <c r="F4026" s="2" t="n">
        <v>0</v>
      </c>
      <c r="G4026" s="2" t="n">
        <v>10</v>
      </c>
      <c r="H4026" s="1" t="n">
        <v>0</v>
      </c>
      <c r="I4026" s="1" t="n">
        <f aca="false">273.2+627</f>
        <v>900.2</v>
      </c>
      <c r="J4026" s="1" t="n">
        <v>7</v>
      </c>
      <c r="L4026" s="1" t="s">
        <v>467</v>
      </c>
      <c r="M4026" s="3" t="s">
        <v>480</v>
      </c>
      <c r="N4026" s="7" t="n">
        <v>44605</v>
      </c>
    </row>
    <row r="4027" customFormat="false" ht="15" hidden="false" customHeight="false" outlineLevel="0" collapsed="false">
      <c r="A4027" s="6" t="str">
        <f aca="false">"sankmc_"&amp;ROUND(B4027,1)&amp;"_"&amp;ROUND(C4027,1)&amp;"_"&amp;ROUND(D4027,1)&amp;"_"&amp;ROUND(E4027,1)&amp;"_"&amp;ROUND(F4027,1)&amp;"_"&amp;ROUND(G4027,1)</f>
        <v>sankmc_65_0_25_0_0_10</v>
      </c>
      <c r="B4027" s="2" t="n">
        <v>65</v>
      </c>
      <c r="C4027" s="2" t="n">
        <v>0</v>
      </c>
      <c r="D4027" s="2" t="n">
        <v>25</v>
      </c>
      <c r="E4027" s="2" t="n">
        <v>0</v>
      </c>
      <c r="F4027" s="2" t="n">
        <v>0</v>
      </c>
      <c r="G4027" s="2" t="n">
        <v>10</v>
      </c>
      <c r="H4027" s="1" t="n">
        <v>0</v>
      </c>
      <c r="I4027" s="1" t="n">
        <f aca="false">273.2+588</f>
        <v>861.2</v>
      </c>
      <c r="J4027" s="1" t="n">
        <v>8</v>
      </c>
      <c r="L4027" s="1" t="s">
        <v>467</v>
      </c>
      <c r="M4027" s="3" t="s">
        <v>480</v>
      </c>
      <c r="N4027" s="7" t="n">
        <v>44605</v>
      </c>
    </row>
    <row r="4028" customFormat="false" ht="15" hidden="false" customHeight="false" outlineLevel="0" collapsed="false">
      <c r="A4028" s="6" t="str">
        <f aca="false">"sankmc_"&amp;ROUND(B4028,1)&amp;"_"&amp;ROUND(C4028,1)&amp;"_"&amp;ROUND(D4028,1)&amp;"_"&amp;ROUND(E4028,1)&amp;"_"&amp;ROUND(F4028,1)&amp;"_"&amp;ROUND(G4028,1)</f>
        <v>sankmc_65_0_25_0_0_10</v>
      </c>
      <c r="B4028" s="2" t="n">
        <v>65</v>
      </c>
      <c r="C4028" s="2" t="n">
        <v>0</v>
      </c>
      <c r="D4028" s="2" t="n">
        <v>25</v>
      </c>
      <c r="E4028" s="2" t="n">
        <v>0</v>
      </c>
      <c r="F4028" s="2" t="n">
        <v>0</v>
      </c>
      <c r="G4028" s="2" t="n">
        <v>10</v>
      </c>
      <c r="H4028" s="1" t="n">
        <v>0</v>
      </c>
      <c r="I4028" s="1" t="n">
        <f aca="false">273.2+556</f>
        <v>829.2</v>
      </c>
      <c r="J4028" s="1" t="n">
        <v>9</v>
      </c>
      <c r="L4028" s="1" t="s">
        <v>467</v>
      </c>
      <c r="M4028" s="3" t="s">
        <v>480</v>
      </c>
      <c r="N4028" s="7" t="n">
        <v>44605</v>
      </c>
    </row>
    <row r="4029" customFormat="false" ht="15" hidden="false" customHeight="false" outlineLevel="0" collapsed="false">
      <c r="A4029" s="6" t="str">
        <f aca="false">"sankmc_"&amp;ROUND(B4029,1)&amp;"_"&amp;ROUND(C4029,1)&amp;"_"&amp;ROUND(D4029,1)&amp;"_"&amp;ROUND(E4029,1)&amp;"_"&amp;ROUND(F4029,1)&amp;"_"&amp;ROUND(G4029,1)</f>
        <v>sankmc_65_0_25_0_0_10</v>
      </c>
      <c r="B4029" s="2" t="n">
        <v>65</v>
      </c>
      <c r="C4029" s="2" t="n">
        <v>0</v>
      </c>
      <c r="D4029" s="2" t="n">
        <v>25</v>
      </c>
      <c r="E4029" s="2" t="n">
        <v>0</v>
      </c>
      <c r="F4029" s="2" t="n">
        <v>0</v>
      </c>
      <c r="G4029" s="2" t="n">
        <v>10</v>
      </c>
      <c r="H4029" s="1" t="n">
        <v>0</v>
      </c>
      <c r="I4029" s="1" t="n">
        <f aca="false">273.2+532</f>
        <v>805.2</v>
      </c>
      <c r="J4029" s="1" t="n">
        <v>10</v>
      </c>
      <c r="L4029" s="1" t="s">
        <v>467</v>
      </c>
      <c r="M4029" s="3" t="s">
        <v>480</v>
      </c>
      <c r="N4029" s="7" t="n">
        <v>44605</v>
      </c>
    </row>
    <row r="4030" customFormat="false" ht="15" hidden="false" customHeight="false" outlineLevel="0" collapsed="false">
      <c r="A4030" s="6" t="str">
        <f aca="false">"sankmc_"&amp;ROUND(B4030,1)&amp;"_"&amp;ROUND(C4030,1)&amp;"_"&amp;ROUND(D4030,1)&amp;"_"&amp;ROUND(E4030,1)&amp;"_"&amp;ROUND(F4030,1)&amp;"_"&amp;ROUND(G4030,1)</f>
        <v>sankmc_65_0_25_0_0_10</v>
      </c>
      <c r="B4030" s="2" t="n">
        <v>65</v>
      </c>
      <c r="C4030" s="2" t="n">
        <v>0</v>
      </c>
      <c r="D4030" s="2" t="n">
        <v>25</v>
      </c>
      <c r="E4030" s="2" t="n">
        <v>0</v>
      </c>
      <c r="F4030" s="2" t="n">
        <v>0</v>
      </c>
      <c r="G4030" s="2" t="n">
        <v>10</v>
      </c>
      <c r="H4030" s="1" t="n">
        <v>0</v>
      </c>
      <c r="I4030" s="1" t="n">
        <f aca="false">273.2+512</f>
        <v>785.2</v>
      </c>
      <c r="J4030" s="1" t="n">
        <v>11</v>
      </c>
      <c r="L4030" s="1" t="s">
        <v>467</v>
      </c>
      <c r="M4030" s="3" t="s">
        <v>480</v>
      </c>
      <c r="N4030" s="7" t="n">
        <v>44605</v>
      </c>
    </row>
    <row r="4031" customFormat="false" ht="15" hidden="false" customHeight="false" outlineLevel="0" collapsed="false">
      <c r="A4031" s="6" t="str">
        <f aca="false">"sankmc_"&amp;ROUND(B4031,1)&amp;"_"&amp;ROUND(C4031,1)&amp;"_"&amp;ROUND(D4031,1)&amp;"_"&amp;ROUND(E4031,1)&amp;"_"&amp;ROUND(F4031,1)&amp;"_"&amp;ROUND(G4031,1)</f>
        <v>sankmc_65_0_25_0_0_10</v>
      </c>
      <c r="B4031" s="2" t="n">
        <v>65</v>
      </c>
      <c r="C4031" s="2" t="n">
        <v>0</v>
      </c>
      <c r="D4031" s="2" t="n">
        <v>25</v>
      </c>
      <c r="E4031" s="2" t="n">
        <v>0</v>
      </c>
      <c r="F4031" s="2" t="n">
        <v>0</v>
      </c>
      <c r="G4031" s="2" t="n">
        <v>10</v>
      </c>
      <c r="H4031" s="1" t="n">
        <v>0</v>
      </c>
      <c r="I4031" s="1" t="n">
        <f aca="false">273.2+492</f>
        <v>765.2</v>
      </c>
      <c r="J4031" s="1" t="n">
        <v>12</v>
      </c>
      <c r="L4031" s="1" t="s">
        <v>467</v>
      </c>
      <c r="M4031" s="3" t="s">
        <v>480</v>
      </c>
      <c r="N4031" s="7" t="n">
        <v>44605</v>
      </c>
    </row>
    <row r="4032" customFormat="false" ht="15" hidden="false" customHeight="false" outlineLevel="0" collapsed="false">
      <c r="A4032" s="6" t="str">
        <f aca="false">"sankmc_"&amp;ROUND(B4032,1)&amp;"_"&amp;ROUND(C4032,1)&amp;"_"&amp;ROUND(D4032,1)&amp;"_"&amp;ROUND(E4032,1)&amp;"_"&amp;ROUND(F4032,1)&amp;"_"&amp;ROUND(G4032,1)</f>
        <v>sankmc_65_0_20_0_0_15</v>
      </c>
      <c r="B4032" s="2" t="n">
        <v>65</v>
      </c>
      <c r="C4032" s="2" t="n">
        <v>0</v>
      </c>
      <c r="D4032" s="2" t="n">
        <v>20</v>
      </c>
      <c r="E4032" s="2" t="n">
        <v>0</v>
      </c>
      <c r="F4032" s="2" t="n">
        <v>0</v>
      </c>
      <c r="G4032" s="2" t="n">
        <v>15</v>
      </c>
      <c r="H4032" s="1" t="n">
        <v>0</v>
      </c>
      <c r="I4032" s="1" t="n">
        <f aca="false">273.2+1300</f>
        <v>1573.2</v>
      </c>
      <c r="J4032" s="1" t="n">
        <v>1</v>
      </c>
      <c r="L4032" s="1" t="s">
        <v>467</v>
      </c>
      <c r="M4032" s="3" t="s">
        <v>481</v>
      </c>
      <c r="N4032" s="7" t="n">
        <v>44605</v>
      </c>
    </row>
    <row r="4033" customFormat="false" ht="15" hidden="false" customHeight="false" outlineLevel="0" collapsed="false">
      <c r="A4033" s="6" t="str">
        <f aca="false">"sankmc_"&amp;ROUND(B4033,1)&amp;"_"&amp;ROUND(C4033,1)&amp;"_"&amp;ROUND(D4033,1)&amp;"_"&amp;ROUND(E4033,1)&amp;"_"&amp;ROUND(F4033,1)&amp;"_"&amp;ROUND(G4033,1)</f>
        <v>sankmc_65_0_20_0_0_15</v>
      </c>
      <c r="B4033" s="2" t="n">
        <v>65</v>
      </c>
      <c r="C4033" s="2" t="n">
        <v>0</v>
      </c>
      <c r="D4033" s="2" t="n">
        <v>20</v>
      </c>
      <c r="E4033" s="2" t="n">
        <v>0</v>
      </c>
      <c r="F4033" s="2" t="n">
        <v>0</v>
      </c>
      <c r="G4033" s="2" t="n">
        <v>15</v>
      </c>
      <c r="H4033" s="1" t="n">
        <v>0</v>
      </c>
      <c r="I4033" s="11" t="n">
        <f aca="false">273.2+1060</f>
        <v>1333.2</v>
      </c>
      <c r="J4033" s="1" t="n">
        <v>2</v>
      </c>
      <c r="L4033" s="1" t="s">
        <v>467</v>
      </c>
      <c r="M4033" s="3" t="s">
        <v>481</v>
      </c>
      <c r="N4033" s="7" t="n">
        <v>44605</v>
      </c>
    </row>
    <row r="4034" customFormat="false" ht="15" hidden="false" customHeight="false" outlineLevel="0" collapsed="false">
      <c r="A4034" s="6" t="str">
        <f aca="false">"sankmc_"&amp;ROUND(B4034,1)&amp;"_"&amp;ROUND(C4034,1)&amp;"_"&amp;ROUND(D4034,1)&amp;"_"&amp;ROUND(E4034,1)&amp;"_"&amp;ROUND(F4034,1)&amp;"_"&amp;ROUND(G4034,1)</f>
        <v>sankmc_65_0_20_0_0_15</v>
      </c>
      <c r="B4034" s="2" t="n">
        <v>65</v>
      </c>
      <c r="C4034" s="2" t="n">
        <v>0</v>
      </c>
      <c r="D4034" s="2" t="n">
        <v>20</v>
      </c>
      <c r="E4034" s="2" t="n">
        <v>0</v>
      </c>
      <c r="F4034" s="2" t="n">
        <v>0</v>
      </c>
      <c r="G4034" s="2" t="n">
        <v>15</v>
      </c>
      <c r="H4034" s="1" t="n">
        <v>0</v>
      </c>
      <c r="I4034" s="1" t="n">
        <f aca="false">273.2+920</f>
        <v>1193.2</v>
      </c>
      <c r="J4034" s="1" t="n">
        <v>3</v>
      </c>
      <c r="L4034" s="1" t="s">
        <v>467</v>
      </c>
      <c r="M4034" s="3" t="s">
        <v>481</v>
      </c>
      <c r="N4034" s="7" t="n">
        <v>44605</v>
      </c>
    </row>
    <row r="4035" customFormat="false" ht="15" hidden="false" customHeight="false" outlineLevel="0" collapsed="false">
      <c r="A4035" s="6" t="str">
        <f aca="false">"sankmc_"&amp;ROUND(B4035,1)&amp;"_"&amp;ROUND(C4035,1)&amp;"_"&amp;ROUND(D4035,1)&amp;"_"&amp;ROUND(E4035,1)&amp;"_"&amp;ROUND(F4035,1)&amp;"_"&amp;ROUND(G4035,1)</f>
        <v>sankmc_65_0_20_0_0_15</v>
      </c>
      <c r="B4035" s="2" t="n">
        <v>65</v>
      </c>
      <c r="C4035" s="2" t="n">
        <v>0</v>
      </c>
      <c r="D4035" s="2" t="n">
        <v>20</v>
      </c>
      <c r="E4035" s="2" t="n">
        <v>0</v>
      </c>
      <c r="F4035" s="2" t="n">
        <v>0</v>
      </c>
      <c r="G4035" s="2" t="n">
        <v>15</v>
      </c>
      <c r="H4035" s="1" t="n">
        <v>0</v>
      </c>
      <c r="I4035" s="1" t="n">
        <f aca="false">273.2+822</f>
        <v>1095.2</v>
      </c>
      <c r="J4035" s="1" t="n">
        <v>4</v>
      </c>
      <c r="L4035" s="1" t="s">
        <v>467</v>
      </c>
      <c r="M4035" s="3" t="s">
        <v>481</v>
      </c>
      <c r="N4035" s="7" t="n">
        <v>44605</v>
      </c>
    </row>
    <row r="4036" customFormat="false" ht="15" hidden="false" customHeight="false" outlineLevel="0" collapsed="false">
      <c r="A4036" s="6" t="str">
        <f aca="false">"sankmc_"&amp;ROUND(B4036,1)&amp;"_"&amp;ROUND(C4036,1)&amp;"_"&amp;ROUND(D4036,1)&amp;"_"&amp;ROUND(E4036,1)&amp;"_"&amp;ROUND(F4036,1)&amp;"_"&amp;ROUND(G4036,1)</f>
        <v>sankmc_65_0_20_0_0_15</v>
      </c>
      <c r="B4036" s="2" t="n">
        <v>65</v>
      </c>
      <c r="C4036" s="2" t="n">
        <v>0</v>
      </c>
      <c r="D4036" s="2" t="n">
        <v>20</v>
      </c>
      <c r="E4036" s="2" t="n">
        <v>0</v>
      </c>
      <c r="F4036" s="2" t="n">
        <v>0</v>
      </c>
      <c r="G4036" s="2" t="n">
        <v>15</v>
      </c>
      <c r="H4036" s="1" t="n">
        <v>0</v>
      </c>
      <c r="I4036" s="1" t="n">
        <f aca="false">273.2+618</f>
        <v>891.2</v>
      </c>
      <c r="J4036" s="1" t="n">
        <v>8</v>
      </c>
      <c r="L4036" s="1" t="s">
        <v>467</v>
      </c>
      <c r="M4036" s="3" t="s">
        <v>481</v>
      </c>
      <c r="N4036" s="7" t="n">
        <v>44605</v>
      </c>
    </row>
    <row r="4037" customFormat="false" ht="15" hidden="false" customHeight="false" outlineLevel="0" collapsed="false">
      <c r="A4037" s="6" t="str">
        <f aca="false">"sankmc_"&amp;ROUND(B4037,1)&amp;"_"&amp;ROUND(C4037,1)&amp;"_"&amp;ROUND(D4037,1)&amp;"_"&amp;ROUND(E4037,1)&amp;"_"&amp;ROUND(F4037,1)&amp;"_"&amp;ROUND(G4037,1)</f>
        <v>sankmc_65_0_20_0_0_15</v>
      </c>
      <c r="B4037" s="2" t="n">
        <v>65</v>
      </c>
      <c r="C4037" s="2" t="n">
        <v>0</v>
      </c>
      <c r="D4037" s="2" t="n">
        <v>20</v>
      </c>
      <c r="E4037" s="2" t="n">
        <v>0</v>
      </c>
      <c r="F4037" s="2" t="n">
        <v>0</v>
      </c>
      <c r="G4037" s="2" t="n">
        <v>15</v>
      </c>
      <c r="H4037" s="1" t="n">
        <v>0</v>
      </c>
      <c r="I4037" s="1" t="n">
        <f aca="false">273.2+592</f>
        <v>865.2</v>
      </c>
      <c r="J4037" s="1" t="n">
        <v>9</v>
      </c>
      <c r="L4037" s="1" t="s">
        <v>467</v>
      </c>
      <c r="M4037" s="3" t="s">
        <v>481</v>
      </c>
      <c r="N4037" s="7" t="n">
        <v>44605</v>
      </c>
    </row>
    <row r="4038" customFormat="false" ht="15" hidden="false" customHeight="false" outlineLevel="0" collapsed="false">
      <c r="A4038" s="6" t="str">
        <f aca="false">"sankmc_"&amp;ROUND(B4038,1)&amp;"_"&amp;ROUND(C4038,1)&amp;"_"&amp;ROUND(D4038,1)&amp;"_"&amp;ROUND(E4038,1)&amp;"_"&amp;ROUND(F4038,1)&amp;"_"&amp;ROUND(G4038,1)</f>
        <v>sankmc_65_0_20_0_0_15</v>
      </c>
      <c r="B4038" s="2" t="n">
        <v>65</v>
      </c>
      <c r="C4038" s="2" t="n">
        <v>0</v>
      </c>
      <c r="D4038" s="2" t="n">
        <v>20</v>
      </c>
      <c r="E4038" s="2" t="n">
        <v>0</v>
      </c>
      <c r="F4038" s="2" t="n">
        <v>0</v>
      </c>
      <c r="G4038" s="2" t="n">
        <v>15</v>
      </c>
      <c r="H4038" s="1" t="n">
        <v>0</v>
      </c>
      <c r="I4038" s="1" t="n">
        <f aca="false">273.2+570</f>
        <v>843.2</v>
      </c>
      <c r="J4038" s="1" t="n">
        <v>10</v>
      </c>
      <c r="L4038" s="1" t="s">
        <v>467</v>
      </c>
      <c r="M4038" s="3" t="s">
        <v>481</v>
      </c>
      <c r="N4038" s="7" t="n">
        <v>44605</v>
      </c>
    </row>
    <row r="4039" customFormat="false" ht="15" hidden="false" customHeight="false" outlineLevel="0" collapsed="false">
      <c r="A4039" s="6" t="str">
        <f aca="false">"sankmc_"&amp;ROUND(B4039,1)&amp;"_"&amp;ROUND(C4039,1)&amp;"_"&amp;ROUND(D4039,1)&amp;"_"&amp;ROUND(E4039,1)&amp;"_"&amp;ROUND(F4039,1)&amp;"_"&amp;ROUND(G4039,1)</f>
        <v>sankmc_65_0_20_0_0_15</v>
      </c>
      <c r="B4039" s="2" t="n">
        <v>65</v>
      </c>
      <c r="C4039" s="2" t="n">
        <v>0</v>
      </c>
      <c r="D4039" s="2" t="n">
        <v>20</v>
      </c>
      <c r="E4039" s="2" t="n">
        <v>0</v>
      </c>
      <c r="F4039" s="2" t="n">
        <v>0</v>
      </c>
      <c r="G4039" s="2" t="n">
        <v>15</v>
      </c>
      <c r="H4039" s="1" t="n">
        <v>0</v>
      </c>
      <c r="I4039" s="1" t="n">
        <f aca="false">273.2+548</f>
        <v>821.2</v>
      </c>
      <c r="J4039" s="1" t="n">
        <v>11</v>
      </c>
      <c r="L4039" s="1" t="s">
        <v>467</v>
      </c>
      <c r="M4039" s="3" t="s">
        <v>481</v>
      </c>
      <c r="N4039" s="7" t="n">
        <v>44605</v>
      </c>
    </row>
    <row r="4040" customFormat="false" ht="15" hidden="false" customHeight="false" outlineLevel="0" collapsed="false">
      <c r="A4040" s="6" t="str">
        <f aca="false">"sankmc_"&amp;ROUND(B4040,1)&amp;"_"&amp;ROUND(C4040,1)&amp;"_"&amp;ROUND(D4040,1)&amp;"_"&amp;ROUND(E4040,1)&amp;"_"&amp;ROUND(F4040,1)&amp;"_"&amp;ROUND(G4040,1)</f>
        <v>sankmc_65_0_20_0_0_15</v>
      </c>
      <c r="B4040" s="2" t="n">
        <v>65</v>
      </c>
      <c r="C4040" s="2" t="n">
        <v>0</v>
      </c>
      <c r="D4040" s="2" t="n">
        <v>20</v>
      </c>
      <c r="E4040" s="2" t="n">
        <v>0</v>
      </c>
      <c r="F4040" s="2" t="n">
        <v>0</v>
      </c>
      <c r="G4040" s="2" t="n">
        <v>15</v>
      </c>
      <c r="H4040" s="1" t="n">
        <v>0</v>
      </c>
      <c r="I4040" s="1" t="n">
        <f aca="false">273.2+525</f>
        <v>798.2</v>
      </c>
      <c r="J4040" s="1" t="n">
        <v>12</v>
      </c>
      <c r="L4040" s="1" t="s">
        <v>467</v>
      </c>
      <c r="M4040" s="3" t="s">
        <v>481</v>
      </c>
      <c r="N4040" s="7" t="n">
        <v>44605</v>
      </c>
    </row>
    <row r="4041" customFormat="false" ht="15" hidden="false" customHeight="false" outlineLevel="0" collapsed="false">
      <c r="A4041" s="6" t="str">
        <f aca="false">"sankmc_"&amp;ROUND(B4041,1)&amp;"_"&amp;ROUND(C4041,1)&amp;"_"&amp;ROUND(D4041,1)&amp;"_"&amp;ROUND(E4041,1)&amp;"_"&amp;ROUND(F4041,1)&amp;"_"&amp;ROUND(G4041,1)</f>
        <v>sankmc_65_0_15_0_0_20</v>
      </c>
      <c r="B4041" s="2" t="n">
        <v>65</v>
      </c>
      <c r="C4041" s="2" t="n">
        <v>0</v>
      </c>
      <c r="D4041" s="2" t="n">
        <v>15</v>
      </c>
      <c r="E4041" s="2" t="n">
        <v>0</v>
      </c>
      <c r="F4041" s="2" t="n">
        <v>0</v>
      </c>
      <c r="G4041" s="2" t="n">
        <v>20</v>
      </c>
      <c r="H4041" s="1" t="n">
        <v>0</v>
      </c>
      <c r="I4041" s="1" t="n">
        <f aca="false">273.2+1325</f>
        <v>1598.2</v>
      </c>
      <c r="J4041" s="1" t="n">
        <v>1</v>
      </c>
      <c r="L4041" s="1" t="s">
        <v>467</v>
      </c>
      <c r="M4041" s="3" t="s">
        <v>482</v>
      </c>
      <c r="N4041" s="7" t="n">
        <v>44605</v>
      </c>
    </row>
    <row r="4042" customFormat="false" ht="15" hidden="false" customHeight="false" outlineLevel="0" collapsed="false">
      <c r="A4042" s="6" t="str">
        <f aca="false">"sankmc_"&amp;ROUND(B4042,1)&amp;"_"&amp;ROUND(C4042,1)&amp;"_"&amp;ROUND(D4042,1)&amp;"_"&amp;ROUND(E4042,1)&amp;"_"&amp;ROUND(F4042,1)&amp;"_"&amp;ROUND(G4042,1)</f>
        <v>sankmc_65_0_15_0_0_20</v>
      </c>
      <c r="B4042" s="2" t="n">
        <v>65</v>
      </c>
      <c r="C4042" s="2" t="n">
        <v>0</v>
      </c>
      <c r="D4042" s="2" t="n">
        <v>15</v>
      </c>
      <c r="E4042" s="2" t="n">
        <v>0</v>
      </c>
      <c r="F4042" s="2" t="n">
        <v>0</v>
      </c>
      <c r="G4042" s="2" t="n">
        <v>20</v>
      </c>
      <c r="H4042" s="1" t="n">
        <v>0</v>
      </c>
      <c r="I4042" s="1" t="n">
        <f aca="false">273.2+1070</f>
        <v>1343.2</v>
      </c>
      <c r="J4042" s="1" t="n">
        <v>2</v>
      </c>
      <c r="L4042" s="1" t="s">
        <v>467</v>
      </c>
      <c r="M4042" s="3" t="s">
        <v>482</v>
      </c>
      <c r="N4042" s="7" t="n">
        <v>44605</v>
      </c>
    </row>
    <row r="4043" customFormat="false" ht="15" hidden="false" customHeight="false" outlineLevel="0" collapsed="false">
      <c r="A4043" s="6" t="str">
        <f aca="false">"sankmc_"&amp;ROUND(B4043,1)&amp;"_"&amp;ROUND(C4043,1)&amp;"_"&amp;ROUND(D4043,1)&amp;"_"&amp;ROUND(E4043,1)&amp;"_"&amp;ROUND(F4043,1)&amp;"_"&amp;ROUND(G4043,1)</f>
        <v>sankmc_65_0_15_0_0_20</v>
      </c>
      <c r="B4043" s="2" t="n">
        <v>65</v>
      </c>
      <c r="C4043" s="2" t="n">
        <v>0</v>
      </c>
      <c r="D4043" s="2" t="n">
        <v>15</v>
      </c>
      <c r="E4043" s="2" t="n">
        <v>0</v>
      </c>
      <c r="F4043" s="2" t="n">
        <v>0</v>
      </c>
      <c r="G4043" s="2" t="n">
        <v>20</v>
      </c>
      <c r="H4043" s="1" t="n">
        <v>0</v>
      </c>
      <c r="I4043" s="1" t="n">
        <f aca="false">273.2+666</f>
        <v>939.2</v>
      </c>
      <c r="J4043" s="1" t="n">
        <v>8</v>
      </c>
      <c r="L4043" s="1" t="s">
        <v>467</v>
      </c>
      <c r="M4043" s="3" t="s">
        <v>482</v>
      </c>
      <c r="N4043" s="7" t="n">
        <v>44605</v>
      </c>
    </row>
    <row r="4044" customFormat="false" ht="15" hidden="false" customHeight="false" outlineLevel="0" collapsed="false">
      <c r="A4044" s="6" t="str">
        <f aca="false">"sankmc_"&amp;ROUND(B4044,1)&amp;"_"&amp;ROUND(C4044,1)&amp;"_"&amp;ROUND(D4044,1)&amp;"_"&amp;ROUND(E4044,1)&amp;"_"&amp;ROUND(F4044,1)&amp;"_"&amp;ROUND(G4044,1)</f>
        <v>sankmc_65_0_15_0_0_20</v>
      </c>
      <c r="B4044" s="2" t="n">
        <v>65</v>
      </c>
      <c r="C4044" s="2" t="n">
        <v>0</v>
      </c>
      <c r="D4044" s="2" t="n">
        <v>15</v>
      </c>
      <c r="E4044" s="2" t="n">
        <v>0</v>
      </c>
      <c r="F4044" s="2" t="n">
        <v>0</v>
      </c>
      <c r="G4044" s="2" t="n">
        <v>20</v>
      </c>
      <c r="H4044" s="1" t="n">
        <v>0</v>
      </c>
      <c r="I4044" s="1" t="n">
        <f aca="false">273.2+636</f>
        <v>909.2</v>
      </c>
      <c r="J4044" s="1" t="n">
        <v>9</v>
      </c>
      <c r="L4044" s="1" t="s">
        <v>467</v>
      </c>
      <c r="M4044" s="3" t="s">
        <v>482</v>
      </c>
      <c r="N4044" s="7" t="n">
        <v>44605</v>
      </c>
    </row>
    <row r="4045" customFormat="false" ht="15" hidden="false" customHeight="false" outlineLevel="0" collapsed="false">
      <c r="A4045" s="6" t="str">
        <f aca="false">"sankmc_"&amp;ROUND(B4045,1)&amp;"_"&amp;ROUND(C4045,1)&amp;"_"&amp;ROUND(D4045,1)&amp;"_"&amp;ROUND(E4045,1)&amp;"_"&amp;ROUND(F4045,1)&amp;"_"&amp;ROUND(G4045,1)</f>
        <v>sankmc_65_0_15_0_0_20</v>
      </c>
      <c r="B4045" s="2" t="n">
        <v>65</v>
      </c>
      <c r="C4045" s="2" t="n">
        <v>0</v>
      </c>
      <c r="D4045" s="2" t="n">
        <v>15</v>
      </c>
      <c r="E4045" s="2" t="n">
        <v>0</v>
      </c>
      <c r="F4045" s="2" t="n">
        <v>0</v>
      </c>
      <c r="G4045" s="2" t="n">
        <v>20</v>
      </c>
      <c r="H4045" s="1" t="n">
        <v>0</v>
      </c>
      <c r="I4045" s="1" t="n">
        <f aca="false">273.2+609</f>
        <v>882.2</v>
      </c>
      <c r="J4045" s="1" t="n">
        <v>10</v>
      </c>
      <c r="L4045" s="1" t="s">
        <v>467</v>
      </c>
      <c r="M4045" s="3" t="s">
        <v>482</v>
      </c>
      <c r="N4045" s="7" t="n">
        <v>44605</v>
      </c>
    </row>
    <row r="4046" customFormat="false" ht="15" hidden="false" customHeight="false" outlineLevel="0" collapsed="false">
      <c r="A4046" s="6" t="str">
        <f aca="false">"sankmc_"&amp;ROUND(B4046,1)&amp;"_"&amp;ROUND(C4046,1)&amp;"_"&amp;ROUND(D4046,1)&amp;"_"&amp;ROUND(E4046,1)&amp;"_"&amp;ROUND(F4046,1)&amp;"_"&amp;ROUND(G4046,1)</f>
        <v>sankmc_65_0_15_0_0_20</v>
      </c>
      <c r="B4046" s="2" t="n">
        <v>65</v>
      </c>
      <c r="C4046" s="2" t="n">
        <v>0</v>
      </c>
      <c r="D4046" s="2" t="n">
        <v>15</v>
      </c>
      <c r="E4046" s="2" t="n">
        <v>0</v>
      </c>
      <c r="F4046" s="2" t="n">
        <v>0</v>
      </c>
      <c r="G4046" s="2" t="n">
        <v>20</v>
      </c>
      <c r="H4046" s="1" t="n">
        <v>0</v>
      </c>
      <c r="I4046" s="1" t="n">
        <f aca="false">273.2+588</f>
        <v>861.2</v>
      </c>
      <c r="J4046" s="1" t="n">
        <v>11</v>
      </c>
      <c r="L4046" s="1" t="s">
        <v>467</v>
      </c>
      <c r="M4046" s="3" t="s">
        <v>482</v>
      </c>
      <c r="N4046" s="7" t="n">
        <v>44605</v>
      </c>
    </row>
    <row r="4047" customFormat="false" ht="15" hidden="false" customHeight="false" outlineLevel="0" collapsed="false">
      <c r="A4047" s="6" t="str">
        <f aca="false">"sankmc_"&amp;ROUND(B4047,1)&amp;"_"&amp;ROUND(C4047,1)&amp;"_"&amp;ROUND(D4047,1)&amp;"_"&amp;ROUND(E4047,1)&amp;"_"&amp;ROUND(F4047,1)&amp;"_"&amp;ROUND(G4047,1)</f>
        <v>sankmc_65_0_15_0_0_20</v>
      </c>
      <c r="B4047" s="2" t="n">
        <v>65</v>
      </c>
      <c r="C4047" s="2" t="n">
        <v>0</v>
      </c>
      <c r="D4047" s="2" t="n">
        <v>15</v>
      </c>
      <c r="E4047" s="2" t="n">
        <v>0</v>
      </c>
      <c r="F4047" s="2" t="n">
        <v>0</v>
      </c>
      <c r="G4047" s="2" t="n">
        <v>20</v>
      </c>
      <c r="H4047" s="1" t="n">
        <v>0</v>
      </c>
      <c r="I4047" s="1" t="n">
        <f aca="false">273.2+570</f>
        <v>843.2</v>
      </c>
      <c r="J4047" s="1" t="n">
        <v>12</v>
      </c>
      <c r="L4047" s="1" t="s">
        <v>467</v>
      </c>
      <c r="M4047" s="3" t="s">
        <v>482</v>
      </c>
      <c r="N4047" s="7" t="n">
        <v>44605</v>
      </c>
    </row>
    <row r="4048" customFormat="false" ht="15" hidden="false" customHeight="false" outlineLevel="0" collapsed="false">
      <c r="A4048" s="6" t="str">
        <f aca="false">"sankmc_"&amp;ROUND(B4048,1)&amp;"_"&amp;ROUND(C4048,1)&amp;"_"&amp;ROUND(D4048,1)&amp;"_"&amp;ROUND(E4048,1)&amp;"_"&amp;ROUND(F4048,1)&amp;"_"&amp;ROUND(G4048,1)</f>
        <v>sankmc_60_0_35_0_0_5</v>
      </c>
      <c r="B4048" s="2" t="n">
        <v>60</v>
      </c>
      <c r="C4048" s="2" t="n">
        <v>0</v>
      </c>
      <c r="D4048" s="2" t="n">
        <v>35</v>
      </c>
      <c r="E4048" s="2" t="n">
        <v>0</v>
      </c>
      <c r="F4048" s="2" t="n">
        <v>0</v>
      </c>
      <c r="G4048" s="2" t="n">
        <v>5</v>
      </c>
      <c r="H4048" s="1" t="n">
        <v>0</v>
      </c>
      <c r="I4048" s="1" t="n">
        <f aca="false">273.2+1140</f>
        <v>1413.2</v>
      </c>
      <c r="J4048" s="1" t="n">
        <v>1</v>
      </c>
      <c r="L4048" s="1" t="s">
        <v>467</v>
      </c>
      <c r="M4048" s="3" t="s">
        <v>483</v>
      </c>
      <c r="N4048" s="7" t="n">
        <v>44605</v>
      </c>
    </row>
    <row r="4049" customFormat="false" ht="15" hidden="false" customHeight="false" outlineLevel="0" collapsed="false">
      <c r="A4049" s="6" t="str">
        <f aca="false">"sankmc_"&amp;ROUND(B4049,1)&amp;"_"&amp;ROUND(C4049,1)&amp;"_"&amp;ROUND(D4049,1)&amp;"_"&amp;ROUND(E4049,1)&amp;"_"&amp;ROUND(F4049,1)&amp;"_"&amp;ROUND(G4049,1)</f>
        <v>sankmc_60_0_35_0_0_5</v>
      </c>
      <c r="B4049" s="2" t="n">
        <v>60</v>
      </c>
      <c r="C4049" s="2" t="n">
        <v>0</v>
      </c>
      <c r="D4049" s="2" t="n">
        <v>35</v>
      </c>
      <c r="E4049" s="2" t="n">
        <v>0</v>
      </c>
      <c r="F4049" s="2" t="n">
        <v>0</v>
      </c>
      <c r="G4049" s="2" t="n">
        <v>5</v>
      </c>
      <c r="H4049" s="1" t="n">
        <v>0</v>
      </c>
      <c r="I4049" s="1" t="n">
        <f aca="false">273.2+940</f>
        <v>1213.2</v>
      </c>
      <c r="J4049" s="1" t="n">
        <v>2</v>
      </c>
      <c r="L4049" s="1" t="s">
        <v>467</v>
      </c>
      <c r="M4049" s="3" t="s">
        <v>483</v>
      </c>
      <c r="N4049" s="7" t="n">
        <v>44605</v>
      </c>
    </row>
    <row r="4050" customFormat="false" ht="15" hidden="false" customHeight="false" outlineLevel="0" collapsed="false">
      <c r="A4050" s="6" t="str">
        <f aca="false">"sankmc_"&amp;ROUND(B4050,1)&amp;"_"&amp;ROUND(C4050,1)&amp;"_"&amp;ROUND(D4050,1)&amp;"_"&amp;ROUND(E4050,1)&amp;"_"&amp;ROUND(F4050,1)&amp;"_"&amp;ROUND(G4050,1)</f>
        <v>sankmc_60_0_35_0_0_5</v>
      </c>
      <c r="B4050" s="2" t="n">
        <v>60</v>
      </c>
      <c r="C4050" s="2" t="n">
        <v>0</v>
      </c>
      <c r="D4050" s="2" t="n">
        <v>35</v>
      </c>
      <c r="E4050" s="2" t="n">
        <v>0</v>
      </c>
      <c r="F4050" s="2" t="n">
        <v>0</v>
      </c>
      <c r="G4050" s="2" t="n">
        <v>5</v>
      </c>
      <c r="H4050" s="1" t="n">
        <v>0</v>
      </c>
      <c r="I4050" s="1" t="n">
        <f aca="false">273.2+823</f>
        <v>1096.2</v>
      </c>
      <c r="J4050" s="1" t="n">
        <v>3</v>
      </c>
      <c r="L4050" s="1" t="s">
        <v>467</v>
      </c>
      <c r="M4050" s="3" t="s">
        <v>483</v>
      </c>
      <c r="N4050" s="7" t="n">
        <v>44605</v>
      </c>
    </row>
    <row r="4051" customFormat="false" ht="15" hidden="false" customHeight="false" outlineLevel="0" collapsed="false">
      <c r="A4051" s="6" t="str">
        <f aca="false">"sankmc_"&amp;ROUND(B4051,1)&amp;"_"&amp;ROUND(C4051,1)&amp;"_"&amp;ROUND(D4051,1)&amp;"_"&amp;ROUND(E4051,1)&amp;"_"&amp;ROUND(F4051,1)&amp;"_"&amp;ROUND(G4051,1)</f>
        <v>sankmc_60_0_35_0_0_5</v>
      </c>
      <c r="B4051" s="2" t="n">
        <v>60</v>
      </c>
      <c r="C4051" s="2" t="n">
        <v>0</v>
      </c>
      <c r="D4051" s="2" t="n">
        <v>35</v>
      </c>
      <c r="E4051" s="2" t="n">
        <v>0</v>
      </c>
      <c r="F4051" s="2" t="n">
        <v>0</v>
      </c>
      <c r="G4051" s="2" t="n">
        <v>5</v>
      </c>
      <c r="H4051" s="1" t="n">
        <v>0</v>
      </c>
      <c r="I4051" s="1" t="n">
        <f aca="false">273.2+730</f>
        <v>1003.2</v>
      </c>
      <c r="J4051" s="1" t="n">
        <v>4</v>
      </c>
      <c r="L4051" s="1" t="s">
        <v>467</v>
      </c>
      <c r="M4051" s="3" t="s">
        <v>483</v>
      </c>
      <c r="N4051" s="7" t="n">
        <v>44605</v>
      </c>
    </row>
    <row r="4052" customFormat="false" ht="15" hidden="false" customHeight="false" outlineLevel="0" collapsed="false">
      <c r="A4052" s="6" t="str">
        <f aca="false">"sankmc_"&amp;ROUND(B4052,1)&amp;"_"&amp;ROUND(C4052,1)&amp;"_"&amp;ROUND(D4052,1)&amp;"_"&amp;ROUND(E4052,1)&amp;"_"&amp;ROUND(F4052,1)&amp;"_"&amp;ROUND(G4052,1)</f>
        <v>sankmc_60_0_35_0_0_5</v>
      </c>
      <c r="B4052" s="2" t="n">
        <v>60</v>
      </c>
      <c r="C4052" s="2" t="n">
        <v>0</v>
      </c>
      <c r="D4052" s="2" t="n">
        <v>35</v>
      </c>
      <c r="E4052" s="2" t="n">
        <v>0</v>
      </c>
      <c r="F4052" s="2" t="n">
        <v>0</v>
      </c>
      <c r="G4052" s="2" t="n">
        <v>5</v>
      </c>
      <c r="H4052" s="1" t="n">
        <v>0</v>
      </c>
      <c r="I4052" s="1" t="n">
        <f aca="false">273.2+528</f>
        <v>801.2</v>
      </c>
      <c r="J4052" s="1" t="n">
        <v>8</v>
      </c>
      <c r="L4052" s="1" t="s">
        <v>467</v>
      </c>
      <c r="M4052" s="3" t="s">
        <v>483</v>
      </c>
      <c r="N4052" s="7" t="n">
        <v>44605</v>
      </c>
    </row>
    <row r="4053" customFormat="false" ht="15" hidden="false" customHeight="false" outlineLevel="0" collapsed="false">
      <c r="A4053" s="6" t="str">
        <f aca="false">"sankmc_"&amp;ROUND(B4053,1)&amp;"_"&amp;ROUND(C4053,1)&amp;"_"&amp;ROUND(D4053,1)&amp;"_"&amp;ROUND(E4053,1)&amp;"_"&amp;ROUND(F4053,1)&amp;"_"&amp;ROUND(G4053,1)</f>
        <v>sankmc_60_0_35_0_0_5</v>
      </c>
      <c r="B4053" s="2" t="n">
        <v>60</v>
      </c>
      <c r="C4053" s="2" t="n">
        <v>0</v>
      </c>
      <c r="D4053" s="2" t="n">
        <v>35</v>
      </c>
      <c r="E4053" s="2" t="n">
        <v>0</v>
      </c>
      <c r="F4053" s="2" t="n">
        <v>0</v>
      </c>
      <c r="G4053" s="2" t="n">
        <v>5</v>
      </c>
      <c r="H4053" s="1" t="n">
        <v>0</v>
      </c>
      <c r="I4053" s="1" t="n">
        <f aca="false">273.2+507</f>
        <v>780.2</v>
      </c>
      <c r="J4053" s="1" t="n">
        <v>9</v>
      </c>
      <c r="L4053" s="1" t="s">
        <v>467</v>
      </c>
      <c r="M4053" s="3" t="s">
        <v>483</v>
      </c>
      <c r="N4053" s="7" t="n">
        <v>44605</v>
      </c>
    </row>
    <row r="4054" customFormat="false" ht="15" hidden="false" customHeight="false" outlineLevel="0" collapsed="false">
      <c r="A4054" s="6" t="str">
        <f aca="false">"sankmc_"&amp;ROUND(B4054,1)&amp;"_"&amp;ROUND(C4054,1)&amp;"_"&amp;ROUND(D4054,1)&amp;"_"&amp;ROUND(E4054,1)&amp;"_"&amp;ROUND(F4054,1)&amp;"_"&amp;ROUND(G4054,1)</f>
        <v>sankmc_60_0_35_0_0_5</v>
      </c>
      <c r="B4054" s="2" t="n">
        <v>60</v>
      </c>
      <c r="C4054" s="2" t="n">
        <v>0</v>
      </c>
      <c r="D4054" s="2" t="n">
        <v>35</v>
      </c>
      <c r="E4054" s="2" t="n">
        <v>0</v>
      </c>
      <c r="F4054" s="2" t="n">
        <v>0</v>
      </c>
      <c r="G4054" s="2" t="n">
        <v>5</v>
      </c>
      <c r="H4054" s="1" t="n">
        <v>0</v>
      </c>
      <c r="I4054" s="1" t="n">
        <f aca="false">273.2+482</f>
        <v>755.2</v>
      </c>
      <c r="J4054" s="1" t="n">
        <v>10</v>
      </c>
      <c r="L4054" s="1" t="s">
        <v>467</v>
      </c>
      <c r="M4054" s="3" t="s">
        <v>483</v>
      </c>
      <c r="N4054" s="7" t="n">
        <v>44605</v>
      </c>
    </row>
    <row r="4055" customFormat="false" ht="15" hidden="false" customHeight="false" outlineLevel="0" collapsed="false">
      <c r="A4055" s="6" t="str">
        <f aca="false">"sankmc_"&amp;ROUND(B4055,1)&amp;"_"&amp;ROUND(C4055,1)&amp;"_"&amp;ROUND(D4055,1)&amp;"_"&amp;ROUND(E4055,1)&amp;"_"&amp;ROUND(F4055,1)&amp;"_"&amp;ROUND(G4055,1)</f>
        <v>sankmc_60_0_35_0_0_5</v>
      </c>
      <c r="B4055" s="2" t="n">
        <v>60</v>
      </c>
      <c r="C4055" s="2" t="n">
        <v>0</v>
      </c>
      <c r="D4055" s="2" t="n">
        <v>35</v>
      </c>
      <c r="E4055" s="2" t="n">
        <v>0</v>
      </c>
      <c r="F4055" s="2" t="n">
        <v>0</v>
      </c>
      <c r="G4055" s="2" t="n">
        <v>5</v>
      </c>
      <c r="H4055" s="1" t="n">
        <v>0</v>
      </c>
      <c r="I4055" s="11" t="n">
        <f aca="false">273.2+460</f>
        <v>733.2</v>
      </c>
      <c r="J4055" s="1" t="n">
        <v>11</v>
      </c>
      <c r="L4055" s="1" t="s">
        <v>467</v>
      </c>
      <c r="M4055" s="3" t="s">
        <v>483</v>
      </c>
      <c r="N4055" s="7" t="n">
        <v>44605</v>
      </c>
    </row>
    <row r="4056" customFormat="false" ht="15" hidden="false" customHeight="false" outlineLevel="0" collapsed="false">
      <c r="A4056" s="6" t="str">
        <f aca="false">"sankmc_"&amp;ROUND(B4056,1)&amp;"_"&amp;ROUND(C4056,1)&amp;"_"&amp;ROUND(D4056,1)&amp;"_"&amp;ROUND(E4056,1)&amp;"_"&amp;ROUND(F4056,1)&amp;"_"&amp;ROUND(G4056,1)</f>
        <v>sankmc_60_0_35_0_0_5</v>
      </c>
      <c r="B4056" s="2" t="n">
        <v>60</v>
      </c>
      <c r="C4056" s="2" t="n">
        <v>0</v>
      </c>
      <c r="D4056" s="2" t="n">
        <v>35</v>
      </c>
      <c r="E4056" s="2" t="n">
        <v>0</v>
      </c>
      <c r="F4056" s="2" t="n">
        <v>0</v>
      </c>
      <c r="G4056" s="2" t="n">
        <v>5</v>
      </c>
      <c r="H4056" s="1" t="n">
        <v>0</v>
      </c>
      <c r="I4056" s="1" t="n">
        <f aca="false">273.2+437</f>
        <v>710.2</v>
      </c>
      <c r="J4056" s="1" t="n">
        <v>12</v>
      </c>
      <c r="L4056" s="1" t="s">
        <v>467</v>
      </c>
      <c r="M4056" s="3" t="s">
        <v>483</v>
      </c>
      <c r="N4056" s="7" t="n">
        <v>44605</v>
      </c>
    </row>
    <row r="4057" customFormat="false" ht="15" hidden="false" customHeight="false" outlineLevel="0" collapsed="false">
      <c r="A4057" s="6" t="str">
        <f aca="false">"sankmc_"&amp;ROUND(B4057,1)&amp;"_"&amp;ROUND(C4057,1)&amp;"_"&amp;ROUND(D4057,1)&amp;"_"&amp;ROUND(E4057,1)&amp;"_"&amp;ROUND(F4057,1)&amp;"_"&amp;ROUND(G4057,1)</f>
        <v>sankmc_60_0_30_0_0_10</v>
      </c>
      <c r="B4057" s="2" t="n">
        <v>60</v>
      </c>
      <c r="C4057" s="2" t="n">
        <v>0</v>
      </c>
      <c r="D4057" s="2" t="n">
        <v>30</v>
      </c>
      <c r="E4057" s="2" t="n">
        <v>0</v>
      </c>
      <c r="F4057" s="2" t="n">
        <v>0</v>
      </c>
      <c r="G4057" s="2" t="n">
        <v>10</v>
      </c>
      <c r="H4057" s="1" t="n">
        <v>0</v>
      </c>
      <c r="I4057" s="1" t="n">
        <f aca="false">273.2+1160</f>
        <v>1433.2</v>
      </c>
      <c r="J4057" s="1" t="n">
        <v>1</v>
      </c>
      <c r="L4057" s="1" t="s">
        <v>467</v>
      </c>
      <c r="M4057" s="3" t="s">
        <v>484</v>
      </c>
      <c r="N4057" s="7" t="n">
        <v>44605</v>
      </c>
    </row>
    <row r="4058" customFormat="false" ht="15" hidden="false" customHeight="false" outlineLevel="0" collapsed="false">
      <c r="A4058" s="6" t="str">
        <f aca="false">"sankmc_"&amp;ROUND(B4058,1)&amp;"_"&amp;ROUND(C4058,1)&amp;"_"&amp;ROUND(D4058,1)&amp;"_"&amp;ROUND(E4058,1)&amp;"_"&amp;ROUND(F4058,1)&amp;"_"&amp;ROUND(G4058,1)</f>
        <v>sankmc_60_0_30_0_0_10</v>
      </c>
      <c r="B4058" s="2" t="n">
        <v>60</v>
      </c>
      <c r="C4058" s="2" t="n">
        <v>0</v>
      </c>
      <c r="D4058" s="2" t="n">
        <v>30</v>
      </c>
      <c r="E4058" s="2" t="n">
        <v>0</v>
      </c>
      <c r="F4058" s="2" t="n">
        <v>0</v>
      </c>
      <c r="G4058" s="2" t="n">
        <v>10</v>
      </c>
      <c r="H4058" s="1" t="n">
        <v>0</v>
      </c>
      <c r="I4058" s="1" t="n">
        <f aca="false">273.2+960</f>
        <v>1233.2</v>
      </c>
      <c r="J4058" s="1" t="n">
        <v>2</v>
      </c>
      <c r="L4058" s="1" t="s">
        <v>467</v>
      </c>
      <c r="M4058" s="3" t="s">
        <v>484</v>
      </c>
      <c r="N4058" s="7" t="n">
        <v>44605</v>
      </c>
    </row>
    <row r="4059" customFormat="false" ht="15" hidden="false" customHeight="false" outlineLevel="0" collapsed="false">
      <c r="A4059" s="6" t="str">
        <f aca="false">"sankmc_"&amp;ROUND(B4059,1)&amp;"_"&amp;ROUND(C4059,1)&amp;"_"&amp;ROUND(D4059,1)&amp;"_"&amp;ROUND(E4059,1)&amp;"_"&amp;ROUND(F4059,1)&amp;"_"&amp;ROUND(G4059,1)</f>
        <v>sankmc_60_0_30_0_0_10</v>
      </c>
      <c r="B4059" s="2" t="n">
        <v>60</v>
      </c>
      <c r="C4059" s="2" t="n">
        <v>0</v>
      </c>
      <c r="D4059" s="2" t="n">
        <v>30</v>
      </c>
      <c r="E4059" s="2" t="n">
        <v>0</v>
      </c>
      <c r="F4059" s="2" t="n">
        <v>0</v>
      </c>
      <c r="G4059" s="2" t="n">
        <v>10</v>
      </c>
      <c r="H4059" s="1" t="n">
        <v>0</v>
      </c>
      <c r="I4059" s="1" t="n">
        <f aca="false">273.2+845</f>
        <v>1118.2</v>
      </c>
      <c r="J4059" s="1" t="n">
        <v>3</v>
      </c>
      <c r="L4059" s="1" t="s">
        <v>467</v>
      </c>
      <c r="M4059" s="3" t="s">
        <v>484</v>
      </c>
      <c r="N4059" s="7" t="n">
        <v>44605</v>
      </c>
    </row>
    <row r="4060" customFormat="false" ht="15" hidden="false" customHeight="false" outlineLevel="0" collapsed="false">
      <c r="A4060" s="6" t="str">
        <f aca="false">"sankmc_"&amp;ROUND(B4060,1)&amp;"_"&amp;ROUND(C4060,1)&amp;"_"&amp;ROUND(D4060,1)&amp;"_"&amp;ROUND(E4060,1)&amp;"_"&amp;ROUND(F4060,1)&amp;"_"&amp;ROUND(G4060,1)</f>
        <v>sankmc_60_0_30_0_0_10</v>
      </c>
      <c r="B4060" s="2" t="n">
        <v>60</v>
      </c>
      <c r="C4060" s="2" t="n">
        <v>0</v>
      </c>
      <c r="D4060" s="2" t="n">
        <v>30</v>
      </c>
      <c r="E4060" s="2" t="n">
        <v>0</v>
      </c>
      <c r="F4060" s="2" t="n">
        <v>0</v>
      </c>
      <c r="G4060" s="2" t="n">
        <v>10</v>
      </c>
      <c r="H4060" s="1" t="n">
        <v>0</v>
      </c>
      <c r="I4060" s="1" t="n">
        <f aca="false">273.2+560</f>
        <v>833.2</v>
      </c>
      <c r="J4060" s="1" t="n">
        <v>8</v>
      </c>
      <c r="L4060" s="1" t="s">
        <v>467</v>
      </c>
      <c r="M4060" s="3" t="s">
        <v>484</v>
      </c>
      <c r="N4060" s="7" t="n">
        <v>44605</v>
      </c>
    </row>
    <row r="4061" customFormat="false" ht="15" hidden="false" customHeight="false" outlineLevel="0" collapsed="false">
      <c r="A4061" s="6" t="str">
        <f aca="false">"sankmc_"&amp;ROUND(B4061,1)&amp;"_"&amp;ROUND(C4061,1)&amp;"_"&amp;ROUND(D4061,1)&amp;"_"&amp;ROUND(E4061,1)&amp;"_"&amp;ROUND(F4061,1)&amp;"_"&amp;ROUND(G4061,1)</f>
        <v>sankmc_60_0_30_0_0_10</v>
      </c>
      <c r="B4061" s="2" t="n">
        <v>60</v>
      </c>
      <c r="C4061" s="2" t="n">
        <v>0</v>
      </c>
      <c r="D4061" s="2" t="n">
        <v>30</v>
      </c>
      <c r="E4061" s="2" t="n">
        <v>0</v>
      </c>
      <c r="F4061" s="2" t="n">
        <v>0</v>
      </c>
      <c r="G4061" s="2" t="n">
        <v>10</v>
      </c>
      <c r="H4061" s="1" t="n">
        <v>0</v>
      </c>
      <c r="I4061" s="1" t="n">
        <f aca="false">273.2+533</f>
        <v>806.2</v>
      </c>
      <c r="J4061" s="1" t="n">
        <v>9</v>
      </c>
      <c r="L4061" s="1" t="s">
        <v>467</v>
      </c>
      <c r="M4061" s="3" t="s">
        <v>484</v>
      </c>
      <c r="N4061" s="7" t="n">
        <v>44605</v>
      </c>
    </row>
    <row r="4062" customFormat="false" ht="15" hidden="false" customHeight="false" outlineLevel="0" collapsed="false">
      <c r="A4062" s="6" t="str">
        <f aca="false">"sankmc_"&amp;ROUND(B4062,1)&amp;"_"&amp;ROUND(C4062,1)&amp;"_"&amp;ROUND(D4062,1)&amp;"_"&amp;ROUND(E4062,1)&amp;"_"&amp;ROUND(F4062,1)&amp;"_"&amp;ROUND(G4062,1)</f>
        <v>sankmc_60_0_30_0_0_10</v>
      </c>
      <c r="B4062" s="2" t="n">
        <v>60</v>
      </c>
      <c r="C4062" s="2" t="n">
        <v>0</v>
      </c>
      <c r="D4062" s="2" t="n">
        <v>30</v>
      </c>
      <c r="E4062" s="2" t="n">
        <v>0</v>
      </c>
      <c r="F4062" s="2" t="n">
        <v>0</v>
      </c>
      <c r="G4062" s="2" t="n">
        <v>10</v>
      </c>
      <c r="H4062" s="1" t="n">
        <v>0</v>
      </c>
      <c r="I4062" s="1" t="n">
        <f aca="false">273.2+506</f>
        <v>779.2</v>
      </c>
      <c r="J4062" s="1" t="n">
        <v>10</v>
      </c>
      <c r="L4062" s="1" t="s">
        <v>467</v>
      </c>
      <c r="M4062" s="3" t="s">
        <v>484</v>
      </c>
      <c r="N4062" s="7" t="n">
        <v>44605</v>
      </c>
    </row>
    <row r="4063" customFormat="false" ht="15" hidden="false" customHeight="false" outlineLevel="0" collapsed="false">
      <c r="A4063" s="6" t="str">
        <f aca="false">"sankmc_"&amp;ROUND(B4063,1)&amp;"_"&amp;ROUND(C4063,1)&amp;"_"&amp;ROUND(D4063,1)&amp;"_"&amp;ROUND(E4063,1)&amp;"_"&amp;ROUND(F4063,1)&amp;"_"&amp;ROUND(G4063,1)</f>
        <v>sankmc_60_0_30_0_0_10</v>
      </c>
      <c r="B4063" s="2" t="n">
        <v>60</v>
      </c>
      <c r="C4063" s="2" t="n">
        <v>0</v>
      </c>
      <c r="D4063" s="2" t="n">
        <v>30</v>
      </c>
      <c r="E4063" s="2" t="n">
        <v>0</v>
      </c>
      <c r="F4063" s="2" t="n">
        <v>0</v>
      </c>
      <c r="G4063" s="2" t="n">
        <v>10</v>
      </c>
      <c r="H4063" s="1" t="n">
        <v>0</v>
      </c>
      <c r="I4063" s="1" t="n">
        <f aca="false">273.2+483</f>
        <v>756.2</v>
      </c>
      <c r="J4063" s="1" t="n">
        <v>11</v>
      </c>
      <c r="L4063" s="1" t="s">
        <v>467</v>
      </c>
      <c r="M4063" s="3" t="s">
        <v>484</v>
      </c>
      <c r="N4063" s="7" t="n">
        <v>44605</v>
      </c>
    </row>
    <row r="4064" customFormat="false" ht="15" hidden="false" customHeight="false" outlineLevel="0" collapsed="false">
      <c r="A4064" s="6" t="str">
        <f aca="false">"sankmc_"&amp;ROUND(B4064,1)&amp;"_"&amp;ROUND(C4064,1)&amp;"_"&amp;ROUND(D4064,1)&amp;"_"&amp;ROUND(E4064,1)&amp;"_"&amp;ROUND(F4064,1)&amp;"_"&amp;ROUND(G4064,1)</f>
        <v>sankmc_60_0_30_0_0_10</v>
      </c>
      <c r="B4064" s="2" t="n">
        <v>60</v>
      </c>
      <c r="C4064" s="2" t="n">
        <v>0</v>
      </c>
      <c r="D4064" s="2" t="n">
        <v>30</v>
      </c>
      <c r="E4064" s="2" t="n">
        <v>0</v>
      </c>
      <c r="F4064" s="2" t="n">
        <v>0</v>
      </c>
      <c r="G4064" s="2" t="n">
        <v>10</v>
      </c>
      <c r="H4064" s="1" t="n">
        <v>0</v>
      </c>
      <c r="I4064" s="1" t="n">
        <f aca="false">273.2+465</f>
        <v>738.2</v>
      </c>
      <c r="J4064" s="1" t="n">
        <v>12</v>
      </c>
      <c r="L4064" s="1" t="s">
        <v>467</v>
      </c>
      <c r="M4064" s="3" t="s">
        <v>484</v>
      </c>
      <c r="N4064" s="7" t="n">
        <v>44605</v>
      </c>
    </row>
    <row r="4065" customFormat="false" ht="15" hidden="false" customHeight="false" outlineLevel="0" collapsed="false">
      <c r="A4065" s="6" t="str">
        <f aca="false">"sankmc_"&amp;ROUND(B4065,1)&amp;"_"&amp;ROUND(C4065,1)&amp;"_"&amp;ROUND(D4065,1)&amp;"_"&amp;ROUND(E4065,1)&amp;"_"&amp;ROUND(F4065,1)&amp;"_"&amp;ROUND(G4065,1)</f>
        <v>sankmc_50_0_25_0_0_25</v>
      </c>
      <c r="B4065" s="2" t="n">
        <v>50</v>
      </c>
      <c r="C4065" s="2" t="n">
        <v>0</v>
      </c>
      <c r="D4065" s="2" t="n">
        <v>25</v>
      </c>
      <c r="E4065" s="2" t="n">
        <v>0</v>
      </c>
      <c r="F4065" s="2" t="n">
        <v>0</v>
      </c>
      <c r="G4065" s="2" t="n">
        <v>25</v>
      </c>
      <c r="H4065" s="1" t="n">
        <v>0</v>
      </c>
      <c r="I4065" s="1" t="n">
        <f aca="false">273.2+1190</f>
        <v>1463.2</v>
      </c>
      <c r="J4065" s="1" t="n">
        <v>1</v>
      </c>
      <c r="L4065" s="1" t="s">
        <v>467</v>
      </c>
      <c r="M4065" s="3" t="s">
        <v>485</v>
      </c>
      <c r="N4065" s="7" t="n">
        <v>44605</v>
      </c>
    </row>
    <row r="4066" customFormat="false" ht="15" hidden="false" customHeight="false" outlineLevel="0" collapsed="false">
      <c r="A4066" s="6" t="str">
        <f aca="false">"sankmc_"&amp;ROUND(B4066,1)&amp;"_"&amp;ROUND(C4066,1)&amp;"_"&amp;ROUND(D4066,1)&amp;"_"&amp;ROUND(E4066,1)&amp;"_"&amp;ROUND(F4066,1)&amp;"_"&amp;ROUND(G4066,1)</f>
        <v>sankmc_50_0_25_0_0_25</v>
      </c>
      <c r="B4066" s="2" t="n">
        <v>50</v>
      </c>
      <c r="C4066" s="2" t="n">
        <v>0</v>
      </c>
      <c r="D4066" s="2" t="n">
        <v>25</v>
      </c>
      <c r="E4066" s="2" t="n">
        <v>0</v>
      </c>
      <c r="F4066" s="2" t="n">
        <v>0</v>
      </c>
      <c r="G4066" s="2" t="n">
        <v>25</v>
      </c>
      <c r="H4066" s="1" t="n">
        <v>0</v>
      </c>
      <c r="I4066" s="1" t="n">
        <f aca="false">273.2+980</f>
        <v>1253.2</v>
      </c>
      <c r="J4066" s="1" t="n">
        <v>2</v>
      </c>
      <c r="L4066" s="1" t="s">
        <v>467</v>
      </c>
      <c r="M4066" s="3" t="s">
        <v>485</v>
      </c>
      <c r="N4066" s="7" t="n">
        <v>44605</v>
      </c>
    </row>
    <row r="4067" customFormat="false" ht="15" hidden="false" customHeight="false" outlineLevel="0" collapsed="false">
      <c r="A4067" s="6" t="str">
        <f aca="false">"sankmc_"&amp;ROUND(B4067,1)&amp;"_"&amp;ROUND(C4067,1)&amp;"_"&amp;ROUND(D4067,1)&amp;"_"&amp;ROUND(E4067,1)&amp;"_"&amp;ROUND(F4067,1)&amp;"_"&amp;ROUND(G4067,1)</f>
        <v>sankmc_50_0_25_0_0_25</v>
      </c>
      <c r="B4067" s="2" t="n">
        <v>50</v>
      </c>
      <c r="C4067" s="2" t="n">
        <v>0</v>
      </c>
      <c r="D4067" s="2" t="n">
        <v>25</v>
      </c>
      <c r="E4067" s="2" t="n">
        <v>0</v>
      </c>
      <c r="F4067" s="2" t="n">
        <v>0</v>
      </c>
      <c r="G4067" s="2" t="n">
        <v>25</v>
      </c>
      <c r="H4067" s="1" t="n">
        <v>0</v>
      </c>
      <c r="I4067" s="1" t="n">
        <f aca="false">273.2+590</f>
        <v>863.2</v>
      </c>
      <c r="J4067" s="1" t="n">
        <v>8</v>
      </c>
      <c r="L4067" s="1" t="s">
        <v>467</v>
      </c>
      <c r="M4067" s="3" t="s">
        <v>485</v>
      </c>
      <c r="N4067" s="7" t="n">
        <v>44605</v>
      </c>
    </row>
    <row r="4068" customFormat="false" ht="15" hidden="false" customHeight="false" outlineLevel="0" collapsed="false">
      <c r="A4068" s="6" t="str">
        <f aca="false">"sankmc_"&amp;ROUND(B4068,1)&amp;"_"&amp;ROUND(C4068,1)&amp;"_"&amp;ROUND(D4068,1)&amp;"_"&amp;ROUND(E4068,1)&amp;"_"&amp;ROUND(F4068,1)&amp;"_"&amp;ROUND(G4068,1)</f>
        <v>sankmc_50_0_25_0_0_25</v>
      </c>
      <c r="B4068" s="2" t="n">
        <v>50</v>
      </c>
      <c r="C4068" s="2" t="n">
        <v>0</v>
      </c>
      <c r="D4068" s="2" t="n">
        <v>25</v>
      </c>
      <c r="E4068" s="2" t="n">
        <v>0</v>
      </c>
      <c r="F4068" s="2" t="n">
        <v>0</v>
      </c>
      <c r="G4068" s="2" t="n">
        <v>25</v>
      </c>
      <c r="H4068" s="1" t="n">
        <v>0</v>
      </c>
      <c r="I4068" s="1" t="n">
        <f aca="false">273.2+563</f>
        <v>836.2</v>
      </c>
      <c r="J4068" s="1" t="n">
        <v>9</v>
      </c>
      <c r="L4068" s="1" t="s">
        <v>467</v>
      </c>
      <c r="M4068" s="3" t="s">
        <v>485</v>
      </c>
      <c r="N4068" s="7" t="n">
        <v>44605</v>
      </c>
    </row>
    <row r="4069" customFormat="false" ht="15" hidden="false" customHeight="false" outlineLevel="0" collapsed="false">
      <c r="A4069" s="6" t="str">
        <f aca="false">"sankmc_"&amp;ROUND(B4069,1)&amp;"_"&amp;ROUND(C4069,1)&amp;"_"&amp;ROUND(D4069,1)&amp;"_"&amp;ROUND(E4069,1)&amp;"_"&amp;ROUND(F4069,1)&amp;"_"&amp;ROUND(G4069,1)</f>
        <v>sankmc_50_0_25_0_0_25</v>
      </c>
      <c r="B4069" s="2" t="n">
        <v>50</v>
      </c>
      <c r="C4069" s="2" t="n">
        <v>0</v>
      </c>
      <c r="D4069" s="2" t="n">
        <v>25</v>
      </c>
      <c r="E4069" s="2" t="n">
        <v>0</v>
      </c>
      <c r="F4069" s="2" t="n">
        <v>0</v>
      </c>
      <c r="G4069" s="2" t="n">
        <v>25</v>
      </c>
      <c r="H4069" s="1" t="n">
        <v>0</v>
      </c>
      <c r="I4069" s="1" t="n">
        <f aca="false">273.2+536</f>
        <v>809.2</v>
      </c>
      <c r="J4069" s="1" t="n">
        <v>10</v>
      </c>
      <c r="L4069" s="1" t="s">
        <v>467</v>
      </c>
      <c r="M4069" s="3" t="s">
        <v>485</v>
      </c>
      <c r="N4069" s="7" t="n">
        <v>44605</v>
      </c>
    </row>
    <row r="4070" customFormat="false" ht="15" hidden="false" customHeight="false" outlineLevel="0" collapsed="false">
      <c r="A4070" s="6" t="str">
        <f aca="false">"sankmc_"&amp;ROUND(B4070,1)&amp;"_"&amp;ROUND(C4070,1)&amp;"_"&amp;ROUND(D4070,1)&amp;"_"&amp;ROUND(E4070,1)&amp;"_"&amp;ROUND(F4070,1)&amp;"_"&amp;ROUND(G4070,1)</f>
        <v>sankmc_50_0_25_0_0_25</v>
      </c>
      <c r="B4070" s="2" t="n">
        <v>50</v>
      </c>
      <c r="C4070" s="2" t="n">
        <v>0</v>
      </c>
      <c r="D4070" s="2" t="n">
        <v>25</v>
      </c>
      <c r="E4070" s="2" t="n">
        <v>0</v>
      </c>
      <c r="F4070" s="2" t="n">
        <v>0</v>
      </c>
      <c r="G4070" s="2" t="n">
        <v>25</v>
      </c>
      <c r="H4070" s="1" t="n">
        <v>0</v>
      </c>
      <c r="I4070" s="1" t="n">
        <f aca="false">273.2+512</f>
        <v>785.2</v>
      </c>
      <c r="J4070" s="1" t="n">
        <v>11</v>
      </c>
      <c r="L4070" s="1" t="s">
        <v>467</v>
      </c>
      <c r="M4070" s="3" t="s">
        <v>485</v>
      </c>
      <c r="N4070" s="7" t="n">
        <v>44605</v>
      </c>
    </row>
    <row r="4071" customFormat="false" ht="15" hidden="false" customHeight="false" outlineLevel="0" collapsed="false">
      <c r="A4071" s="6" t="str">
        <f aca="false">"sankmc_"&amp;ROUND(B4071,1)&amp;"_"&amp;ROUND(C4071,1)&amp;"_"&amp;ROUND(D4071,1)&amp;"_"&amp;ROUND(E4071,1)&amp;"_"&amp;ROUND(F4071,1)&amp;"_"&amp;ROUND(G4071,1)</f>
        <v>sankmc_50_0_25_0_0_25</v>
      </c>
      <c r="B4071" s="2" t="n">
        <v>50</v>
      </c>
      <c r="C4071" s="2" t="n">
        <v>0</v>
      </c>
      <c r="D4071" s="2" t="n">
        <v>25</v>
      </c>
      <c r="E4071" s="2" t="n">
        <v>0</v>
      </c>
      <c r="F4071" s="2" t="n">
        <v>0</v>
      </c>
      <c r="G4071" s="2" t="n">
        <v>25</v>
      </c>
      <c r="H4071" s="1" t="n">
        <v>0</v>
      </c>
      <c r="I4071" s="1" t="n">
        <f aca="false">273.2+488</f>
        <v>761.2</v>
      </c>
      <c r="J4071" s="1" t="n">
        <v>12</v>
      </c>
      <c r="L4071" s="1" t="s">
        <v>467</v>
      </c>
      <c r="M4071" s="3" t="s">
        <v>485</v>
      </c>
      <c r="N4071" s="7" t="n">
        <v>44605</v>
      </c>
    </row>
    <row r="4072" customFormat="false" ht="15" hidden="false" customHeight="false" outlineLevel="0" collapsed="false">
      <c r="A4072" s="6" t="str">
        <f aca="false">"sankmc_"&amp;ROUND(B4072,1)&amp;"_"&amp;ROUND(C4072,1)&amp;"_"&amp;ROUND(D4072,1)&amp;"_"&amp;ROUND(E4072,1)&amp;"_"&amp;ROUND(F4072,1)&amp;"_"&amp;ROUND(G4072,1)</f>
        <v>sankmc_80_0_20_0_0_0</v>
      </c>
      <c r="B4072" s="2" t="n">
        <v>80</v>
      </c>
      <c r="C4072" s="2" t="n">
        <v>0</v>
      </c>
      <c r="D4072" s="2" t="n">
        <v>20</v>
      </c>
      <c r="E4072" s="2" t="n">
        <v>0</v>
      </c>
      <c r="F4072" s="2" t="n">
        <v>0</v>
      </c>
      <c r="G4072" s="2" t="n">
        <v>0</v>
      </c>
      <c r="H4072" s="1" t="n">
        <v>0</v>
      </c>
      <c r="I4072" s="1" t="n">
        <f aca="false">273.2+1450</f>
        <v>1723.2</v>
      </c>
      <c r="J4072" s="1" t="n">
        <v>1</v>
      </c>
      <c r="L4072" s="1" t="s">
        <v>486</v>
      </c>
      <c r="M4072" s="3" t="s">
        <v>487</v>
      </c>
      <c r="N4072" s="7" t="n">
        <v>44605</v>
      </c>
    </row>
    <row r="4073" customFormat="false" ht="15" hidden="false" customHeight="false" outlineLevel="0" collapsed="false">
      <c r="A4073" s="6" t="str">
        <f aca="false">"sankmc_"&amp;ROUND(B4073,1)&amp;"_"&amp;ROUND(C4073,1)&amp;"_"&amp;ROUND(D4073,1)&amp;"_"&amp;ROUND(E4073,1)&amp;"_"&amp;ROUND(F4073,1)&amp;"_"&amp;ROUND(G4073,1)</f>
        <v>sankmc_80_0_20_0_0_0</v>
      </c>
      <c r="B4073" s="2" t="n">
        <v>80</v>
      </c>
      <c r="C4073" s="2" t="n">
        <v>0</v>
      </c>
      <c r="D4073" s="2" t="n">
        <v>20</v>
      </c>
      <c r="E4073" s="2" t="n">
        <v>0</v>
      </c>
      <c r="F4073" s="2" t="n">
        <v>0</v>
      </c>
      <c r="G4073" s="2" t="n">
        <v>0</v>
      </c>
      <c r="H4073" s="1" t="n">
        <v>0</v>
      </c>
      <c r="I4073" s="1" t="n">
        <f aca="false">273.2+1158</f>
        <v>1431.2</v>
      </c>
      <c r="J4073" s="1" t="n">
        <v>2</v>
      </c>
      <c r="L4073" s="1" t="s">
        <v>486</v>
      </c>
      <c r="M4073" s="3" t="s">
        <v>487</v>
      </c>
      <c r="N4073" s="7" t="n">
        <v>44605</v>
      </c>
    </row>
    <row r="4074" customFormat="false" ht="15" hidden="false" customHeight="false" outlineLevel="0" collapsed="false">
      <c r="A4074" s="6" t="str">
        <f aca="false">"sankmc_"&amp;ROUND(B4074,1)&amp;"_"&amp;ROUND(C4074,1)&amp;"_"&amp;ROUND(D4074,1)&amp;"_"&amp;ROUND(E4074,1)&amp;"_"&amp;ROUND(F4074,1)&amp;"_"&amp;ROUND(G4074,1)</f>
        <v>sankmc_80_0_20_0_0_0</v>
      </c>
      <c r="B4074" s="2" t="n">
        <v>80</v>
      </c>
      <c r="C4074" s="2" t="n">
        <v>0</v>
      </c>
      <c r="D4074" s="2" t="n">
        <v>20</v>
      </c>
      <c r="E4074" s="2" t="n">
        <v>0</v>
      </c>
      <c r="F4074" s="2" t="n">
        <v>0</v>
      </c>
      <c r="G4074" s="2" t="n">
        <v>0</v>
      </c>
      <c r="H4074" s="1" t="n">
        <v>0</v>
      </c>
      <c r="I4074" s="1" t="n">
        <f aca="false">273.2+992</f>
        <v>1265.2</v>
      </c>
      <c r="J4074" s="1" t="n">
        <v>3</v>
      </c>
      <c r="L4074" s="1" t="s">
        <v>486</v>
      </c>
      <c r="M4074" s="3" t="s">
        <v>487</v>
      </c>
      <c r="N4074" s="7" t="n">
        <v>44605</v>
      </c>
    </row>
    <row r="4075" customFormat="false" ht="15" hidden="false" customHeight="false" outlineLevel="0" collapsed="false">
      <c r="A4075" s="6" t="str">
        <f aca="false">"sankmc_"&amp;ROUND(B4075,1)&amp;"_"&amp;ROUND(C4075,1)&amp;"_"&amp;ROUND(D4075,1)&amp;"_"&amp;ROUND(E4075,1)&amp;"_"&amp;ROUND(F4075,1)&amp;"_"&amp;ROUND(G4075,1)</f>
        <v>sankmc_80_0_20_0_0_0</v>
      </c>
      <c r="B4075" s="2" t="n">
        <v>80</v>
      </c>
      <c r="C4075" s="2" t="n">
        <v>0</v>
      </c>
      <c r="D4075" s="2" t="n">
        <v>20</v>
      </c>
      <c r="E4075" s="2" t="n">
        <v>0</v>
      </c>
      <c r="F4075" s="2" t="n">
        <v>0</v>
      </c>
      <c r="G4075" s="2" t="n">
        <v>0</v>
      </c>
      <c r="H4075" s="1" t="n">
        <v>0</v>
      </c>
      <c r="I4075" s="1" t="n">
        <f aca="false">273.2+681</f>
        <v>954.2</v>
      </c>
      <c r="J4075" s="1" t="n">
        <v>6</v>
      </c>
      <c r="L4075" s="1" t="s">
        <v>486</v>
      </c>
      <c r="M4075" s="3" t="s">
        <v>487</v>
      </c>
      <c r="N4075" s="7" t="n">
        <v>44605</v>
      </c>
    </row>
    <row r="4076" customFormat="false" ht="15" hidden="false" customHeight="false" outlineLevel="0" collapsed="false">
      <c r="A4076" s="6" t="str">
        <f aca="false">"sankmc_"&amp;ROUND(B4076,1)&amp;"_"&amp;ROUND(C4076,1)&amp;"_"&amp;ROUND(D4076,1)&amp;"_"&amp;ROUND(E4076,1)&amp;"_"&amp;ROUND(F4076,1)&amp;"_"&amp;ROUND(G4076,1)</f>
        <v>sankmc_80_0_20_0_0_0</v>
      </c>
      <c r="B4076" s="2" t="n">
        <v>80</v>
      </c>
      <c r="C4076" s="2" t="n">
        <v>0</v>
      </c>
      <c r="D4076" s="2" t="n">
        <v>20</v>
      </c>
      <c r="E4076" s="2" t="n">
        <v>0</v>
      </c>
      <c r="F4076" s="2" t="n">
        <v>0</v>
      </c>
      <c r="G4076" s="2" t="n">
        <v>0</v>
      </c>
      <c r="H4076" s="1" t="n">
        <v>0</v>
      </c>
      <c r="I4076" s="1" t="n">
        <f aca="false">273.2+631</f>
        <v>904.2</v>
      </c>
      <c r="J4076" s="1" t="n">
        <v>7</v>
      </c>
      <c r="L4076" s="1" t="s">
        <v>486</v>
      </c>
      <c r="M4076" s="3" t="s">
        <v>487</v>
      </c>
      <c r="N4076" s="7" t="n">
        <v>44605</v>
      </c>
    </row>
    <row r="4077" customFormat="false" ht="15" hidden="false" customHeight="false" outlineLevel="0" collapsed="false">
      <c r="A4077" s="6" t="str">
        <f aca="false">"sankmc_"&amp;ROUND(B4077,1)&amp;"_"&amp;ROUND(C4077,1)&amp;"_"&amp;ROUND(D4077,1)&amp;"_"&amp;ROUND(E4077,1)&amp;"_"&amp;ROUND(F4077,1)&amp;"_"&amp;ROUND(G4077,1)</f>
        <v>sankmc_80_0_20_0_0_0</v>
      </c>
      <c r="B4077" s="2" t="n">
        <v>80</v>
      </c>
      <c r="C4077" s="2" t="n">
        <v>0</v>
      </c>
      <c r="D4077" s="2" t="n">
        <v>20</v>
      </c>
      <c r="E4077" s="2" t="n">
        <v>0</v>
      </c>
      <c r="F4077" s="2" t="n">
        <v>0</v>
      </c>
      <c r="G4077" s="2" t="n">
        <v>0</v>
      </c>
      <c r="H4077" s="1" t="n">
        <v>0</v>
      </c>
      <c r="I4077" s="1" t="n">
        <f aca="false">273.2+590</f>
        <v>863.2</v>
      </c>
      <c r="J4077" s="1" t="n">
        <v>8</v>
      </c>
      <c r="L4077" s="1" t="s">
        <v>486</v>
      </c>
      <c r="M4077" s="3" t="s">
        <v>487</v>
      </c>
      <c r="N4077" s="7" t="n">
        <v>44605</v>
      </c>
    </row>
    <row r="4078" customFormat="false" ht="15" hidden="false" customHeight="false" outlineLevel="0" collapsed="false">
      <c r="A4078" s="6" t="str">
        <f aca="false">"sankmc_"&amp;ROUND(B4078,1)&amp;"_"&amp;ROUND(C4078,1)&amp;"_"&amp;ROUND(D4078,1)&amp;"_"&amp;ROUND(E4078,1)&amp;"_"&amp;ROUND(F4078,1)&amp;"_"&amp;ROUND(G4078,1)</f>
        <v>sankmc_80_0_20_0_0_0</v>
      </c>
      <c r="B4078" s="2" t="n">
        <v>80</v>
      </c>
      <c r="C4078" s="2" t="n">
        <v>0</v>
      </c>
      <c r="D4078" s="2" t="n">
        <v>20</v>
      </c>
      <c r="E4078" s="2" t="n">
        <v>0</v>
      </c>
      <c r="F4078" s="2" t="n">
        <v>0</v>
      </c>
      <c r="G4078" s="2" t="n">
        <v>0</v>
      </c>
      <c r="H4078" s="1" t="n">
        <v>0</v>
      </c>
      <c r="I4078" s="1" t="n">
        <f aca="false">273.2+525</f>
        <v>798.2</v>
      </c>
      <c r="J4078" s="1" t="n">
        <v>10</v>
      </c>
      <c r="L4078" s="1" t="s">
        <v>486</v>
      </c>
      <c r="M4078" s="3" t="s">
        <v>487</v>
      </c>
      <c r="N4078" s="7" t="n">
        <v>44605</v>
      </c>
    </row>
    <row r="4079" customFormat="false" ht="15" hidden="false" customHeight="false" outlineLevel="0" collapsed="false">
      <c r="A4079" s="6" t="str">
        <f aca="false">"sankmc_"&amp;ROUND(B4079,1)&amp;"_"&amp;ROUND(C4079,1)&amp;"_"&amp;ROUND(D4079,1)&amp;"_"&amp;ROUND(E4079,1)&amp;"_"&amp;ROUND(F4079,1)&amp;"_"&amp;ROUND(G4079,1)</f>
        <v>sankmc_80_0_20_0_0_0</v>
      </c>
      <c r="B4079" s="2" t="n">
        <v>80</v>
      </c>
      <c r="C4079" s="2" t="n">
        <v>0</v>
      </c>
      <c r="D4079" s="2" t="n">
        <v>20</v>
      </c>
      <c r="E4079" s="2" t="n">
        <v>0</v>
      </c>
      <c r="F4079" s="2" t="n">
        <v>0</v>
      </c>
      <c r="G4079" s="2" t="n">
        <v>0</v>
      </c>
      <c r="H4079" s="1" t="n">
        <v>0</v>
      </c>
      <c r="I4079" s="1" t="n">
        <f aca="false">273.2+503</f>
        <v>776.2</v>
      </c>
      <c r="J4079" s="1" t="n">
        <v>11</v>
      </c>
      <c r="L4079" s="1" t="s">
        <v>486</v>
      </c>
      <c r="M4079" s="3" t="s">
        <v>487</v>
      </c>
      <c r="N4079" s="7" t="n">
        <v>44605</v>
      </c>
    </row>
    <row r="4080" customFormat="false" ht="15" hidden="false" customHeight="false" outlineLevel="0" collapsed="false">
      <c r="A4080" s="6" t="str">
        <f aca="false">"sankmc_"&amp;ROUND(B4080,1)&amp;"_"&amp;ROUND(C4080,1)&amp;"_"&amp;ROUND(D4080,1)&amp;"_"&amp;ROUND(E4080,1)&amp;"_"&amp;ROUND(F4080,1)&amp;"_"&amp;ROUND(G4080,1)</f>
        <v>sankmc_80_0_20_0_0_0</v>
      </c>
      <c r="B4080" s="2" t="n">
        <v>80</v>
      </c>
      <c r="C4080" s="2" t="n">
        <v>0</v>
      </c>
      <c r="D4080" s="2" t="n">
        <v>20</v>
      </c>
      <c r="E4080" s="2" t="n">
        <v>0</v>
      </c>
      <c r="F4080" s="2" t="n">
        <v>0</v>
      </c>
      <c r="G4080" s="2" t="n">
        <v>0</v>
      </c>
      <c r="H4080" s="1" t="n">
        <v>0</v>
      </c>
      <c r="I4080" s="1" t="n">
        <f aca="false">273.2+487</f>
        <v>760.2</v>
      </c>
      <c r="J4080" s="1" t="n">
        <v>12</v>
      </c>
      <c r="L4080" s="1" t="s">
        <v>486</v>
      </c>
      <c r="M4080" s="3" t="s">
        <v>487</v>
      </c>
      <c r="N4080" s="7" t="n">
        <v>44605</v>
      </c>
    </row>
    <row r="4081" customFormat="false" ht="15" hidden="false" customHeight="false" outlineLevel="0" collapsed="false">
      <c r="A4081" s="6" t="str">
        <f aca="false">"sankmc_"&amp;ROUND(B4081,1)&amp;"_"&amp;ROUND(C4081,1)&amp;"_"&amp;ROUND(D4081,1)&amp;"_"&amp;ROUND(E4081,1)&amp;"_"&amp;ROUND(F4081,1)&amp;"_"&amp;ROUND(G4081,1)</f>
        <v>sankmc_70_0_30_0_0_0</v>
      </c>
      <c r="B4081" s="2" t="n">
        <v>70</v>
      </c>
      <c r="C4081" s="2" t="n">
        <v>0</v>
      </c>
      <c r="D4081" s="2" t="n">
        <v>30</v>
      </c>
      <c r="E4081" s="2" t="n">
        <v>0</v>
      </c>
      <c r="F4081" s="2" t="n">
        <v>0</v>
      </c>
      <c r="G4081" s="2" t="n">
        <v>0</v>
      </c>
      <c r="H4081" s="1" t="n">
        <v>0</v>
      </c>
      <c r="I4081" s="1" t="n">
        <f aca="false">273.2+1310</f>
        <v>1583.2</v>
      </c>
      <c r="J4081" s="1" t="n">
        <v>1</v>
      </c>
      <c r="L4081" s="1" t="s">
        <v>486</v>
      </c>
      <c r="M4081" s="3" t="s">
        <v>488</v>
      </c>
      <c r="N4081" s="7" t="n">
        <v>44605</v>
      </c>
    </row>
    <row r="4082" customFormat="false" ht="15" hidden="false" customHeight="false" outlineLevel="0" collapsed="false">
      <c r="A4082" s="6" t="str">
        <f aca="false">"sankmc_"&amp;ROUND(B4082,1)&amp;"_"&amp;ROUND(C4082,1)&amp;"_"&amp;ROUND(D4082,1)&amp;"_"&amp;ROUND(E4082,1)&amp;"_"&amp;ROUND(F4082,1)&amp;"_"&amp;ROUND(G4082,1)</f>
        <v>sankmc_70_0_30_0_0_0</v>
      </c>
      <c r="B4082" s="2" t="n">
        <v>70</v>
      </c>
      <c r="C4082" s="2" t="n">
        <v>0</v>
      </c>
      <c r="D4082" s="2" t="n">
        <v>30</v>
      </c>
      <c r="E4082" s="2" t="n">
        <v>0</v>
      </c>
      <c r="F4082" s="2" t="n">
        <v>0</v>
      </c>
      <c r="G4082" s="2" t="n">
        <v>0</v>
      </c>
      <c r="H4082" s="1" t="n">
        <v>0</v>
      </c>
      <c r="I4082" s="1" t="n">
        <f aca="false">273.2+1066</f>
        <v>1339.2</v>
      </c>
      <c r="J4082" s="1" t="n">
        <v>2</v>
      </c>
      <c r="L4082" s="1" t="s">
        <v>486</v>
      </c>
      <c r="M4082" s="3" t="s">
        <v>488</v>
      </c>
      <c r="N4082" s="7" t="n">
        <v>44605</v>
      </c>
    </row>
    <row r="4083" customFormat="false" ht="15" hidden="false" customHeight="false" outlineLevel="0" collapsed="false">
      <c r="A4083" s="6" t="str">
        <f aca="false">"sankmc_"&amp;ROUND(B4083,1)&amp;"_"&amp;ROUND(C4083,1)&amp;"_"&amp;ROUND(D4083,1)&amp;"_"&amp;ROUND(E4083,1)&amp;"_"&amp;ROUND(F4083,1)&amp;"_"&amp;ROUND(G4083,1)</f>
        <v>sankmc_70_0_30_0_0_0</v>
      </c>
      <c r="B4083" s="2" t="n">
        <v>70</v>
      </c>
      <c r="C4083" s="2" t="n">
        <v>0</v>
      </c>
      <c r="D4083" s="2" t="n">
        <v>30</v>
      </c>
      <c r="E4083" s="2" t="n">
        <v>0</v>
      </c>
      <c r="F4083" s="2" t="n">
        <v>0</v>
      </c>
      <c r="G4083" s="2" t="n">
        <v>0</v>
      </c>
      <c r="H4083" s="1" t="n">
        <v>0</v>
      </c>
      <c r="I4083" s="1" t="n">
        <f aca="false">273.2+900</f>
        <v>1173.2</v>
      </c>
      <c r="J4083" s="1" t="n">
        <v>3</v>
      </c>
      <c r="L4083" s="1" t="s">
        <v>486</v>
      </c>
      <c r="M4083" s="3" t="s">
        <v>488</v>
      </c>
      <c r="N4083" s="7" t="n">
        <v>44605</v>
      </c>
    </row>
    <row r="4084" customFormat="false" ht="15" hidden="false" customHeight="false" outlineLevel="0" collapsed="false">
      <c r="A4084" s="6" t="str">
        <f aca="false">"sankmc_"&amp;ROUND(B4084,1)&amp;"_"&amp;ROUND(C4084,1)&amp;"_"&amp;ROUND(D4084,1)&amp;"_"&amp;ROUND(E4084,1)&amp;"_"&amp;ROUND(F4084,1)&amp;"_"&amp;ROUND(G4084,1)</f>
        <v>sankmc_70_0_30_0_0_0</v>
      </c>
      <c r="B4084" s="2" t="n">
        <v>70</v>
      </c>
      <c r="C4084" s="2" t="n">
        <v>0</v>
      </c>
      <c r="D4084" s="2" t="n">
        <v>30</v>
      </c>
      <c r="E4084" s="2" t="n">
        <v>0</v>
      </c>
      <c r="F4084" s="2" t="n">
        <v>0</v>
      </c>
      <c r="G4084" s="2" t="n">
        <v>0</v>
      </c>
      <c r="H4084" s="1" t="n">
        <v>0</v>
      </c>
      <c r="I4084" s="1" t="n">
        <f aca="false">273.2+627</f>
        <v>900.2</v>
      </c>
      <c r="J4084" s="1" t="n">
        <v>6</v>
      </c>
      <c r="L4084" s="1" t="s">
        <v>486</v>
      </c>
      <c r="M4084" s="3" t="s">
        <v>488</v>
      </c>
      <c r="N4084" s="7" t="n">
        <v>44605</v>
      </c>
    </row>
    <row r="4085" customFormat="false" ht="15" hidden="false" customHeight="false" outlineLevel="0" collapsed="false">
      <c r="A4085" s="6" t="str">
        <f aca="false">"sankmc_"&amp;ROUND(B4085,1)&amp;"_"&amp;ROUND(C4085,1)&amp;"_"&amp;ROUND(D4085,1)&amp;"_"&amp;ROUND(E4085,1)&amp;"_"&amp;ROUND(F4085,1)&amp;"_"&amp;ROUND(G4085,1)</f>
        <v>sankmc_70_0_30_0_0_0</v>
      </c>
      <c r="B4085" s="2" t="n">
        <v>70</v>
      </c>
      <c r="C4085" s="2" t="n">
        <v>0</v>
      </c>
      <c r="D4085" s="2" t="n">
        <v>30</v>
      </c>
      <c r="E4085" s="2" t="n">
        <v>0</v>
      </c>
      <c r="F4085" s="2" t="n">
        <v>0</v>
      </c>
      <c r="G4085" s="2" t="n">
        <v>0</v>
      </c>
      <c r="H4085" s="1" t="n">
        <v>0</v>
      </c>
      <c r="I4085" s="1" t="n">
        <f aca="false">273.2+585</f>
        <v>858.2</v>
      </c>
      <c r="J4085" s="1" t="n">
        <v>7</v>
      </c>
      <c r="L4085" s="1" t="s">
        <v>486</v>
      </c>
      <c r="M4085" s="3" t="s">
        <v>488</v>
      </c>
      <c r="N4085" s="7" t="n">
        <v>44605</v>
      </c>
    </row>
    <row r="4086" customFormat="false" ht="15" hidden="false" customHeight="false" outlineLevel="0" collapsed="false">
      <c r="A4086" s="6" t="str">
        <f aca="false">"sankmc_"&amp;ROUND(B4086,1)&amp;"_"&amp;ROUND(C4086,1)&amp;"_"&amp;ROUND(D4086,1)&amp;"_"&amp;ROUND(E4086,1)&amp;"_"&amp;ROUND(F4086,1)&amp;"_"&amp;ROUND(G4086,1)</f>
        <v>sankmc_70_0_30_0_0_0</v>
      </c>
      <c r="B4086" s="2" t="n">
        <v>70</v>
      </c>
      <c r="C4086" s="2" t="n">
        <v>0</v>
      </c>
      <c r="D4086" s="2" t="n">
        <v>30</v>
      </c>
      <c r="E4086" s="2" t="n">
        <v>0</v>
      </c>
      <c r="F4086" s="2" t="n">
        <v>0</v>
      </c>
      <c r="G4086" s="2" t="n">
        <v>0</v>
      </c>
      <c r="H4086" s="1" t="n">
        <v>0</v>
      </c>
      <c r="I4086" s="1" t="n">
        <f aca="false">273.2+548</f>
        <v>821.2</v>
      </c>
      <c r="J4086" s="1" t="n">
        <v>8</v>
      </c>
      <c r="L4086" s="1" t="s">
        <v>486</v>
      </c>
      <c r="M4086" s="3" t="s">
        <v>488</v>
      </c>
      <c r="N4086" s="7" t="n">
        <v>44605</v>
      </c>
    </row>
    <row r="4087" customFormat="false" ht="15" hidden="false" customHeight="false" outlineLevel="0" collapsed="false">
      <c r="A4087" s="6" t="str">
        <f aca="false">"sankmc_"&amp;ROUND(B4087,1)&amp;"_"&amp;ROUND(C4087,1)&amp;"_"&amp;ROUND(D4087,1)&amp;"_"&amp;ROUND(E4087,1)&amp;"_"&amp;ROUND(F4087,1)&amp;"_"&amp;ROUND(G4087,1)</f>
        <v>sankmc_70_0_30_0_0_0</v>
      </c>
      <c r="B4087" s="2" t="n">
        <v>70</v>
      </c>
      <c r="C4087" s="2" t="n">
        <v>0</v>
      </c>
      <c r="D4087" s="2" t="n">
        <v>30</v>
      </c>
      <c r="E4087" s="2" t="n">
        <v>0</v>
      </c>
      <c r="F4087" s="2" t="n">
        <v>0</v>
      </c>
      <c r="G4087" s="2" t="n">
        <v>0</v>
      </c>
      <c r="H4087" s="1" t="n">
        <v>0</v>
      </c>
      <c r="I4087" s="1" t="n">
        <f aca="false">273.2+496</f>
        <v>769.2</v>
      </c>
      <c r="J4087" s="1" t="n">
        <v>10</v>
      </c>
      <c r="L4087" s="1" t="s">
        <v>486</v>
      </c>
      <c r="M4087" s="3" t="s">
        <v>488</v>
      </c>
      <c r="N4087" s="7" t="n">
        <v>44605</v>
      </c>
    </row>
    <row r="4088" customFormat="false" ht="15" hidden="false" customHeight="false" outlineLevel="0" collapsed="false">
      <c r="A4088" s="6" t="str">
        <f aca="false">"sankmc_"&amp;ROUND(B4088,1)&amp;"_"&amp;ROUND(C4088,1)&amp;"_"&amp;ROUND(D4088,1)&amp;"_"&amp;ROUND(E4088,1)&amp;"_"&amp;ROUND(F4088,1)&amp;"_"&amp;ROUND(G4088,1)</f>
        <v>sankmc_70_0_30_0_0_0</v>
      </c>
      <c r="B4088" s="2" t="n">
        <v>70</v>
      </c>
      <c r="C4088" s="2" t="n">
        <v>0</v>
      </c>
      <c r="D4088" s="2" t="n">
        <v>30</v>
      </c>
      <c r="E4088" s="2" t="n">
        <v>0</v>
      </c>
      <c r="F4088" s="2" t="n">
        <v>0</v>
      </c>
      <c r="G4088" s="2" t="n">
        <v>0</v>
      </c>
      <c r="H4088" s="1" t="n">
        <v>0</v>
      </c>
      <c r="I4088" s="1" t="n">
        <f aca="false">273.2+478</f>
        <v>751.2</v>
      </c>
      <c r="J4088" s="1" t="n">
        <v>11</v>
      </c>
      <c r="L4088" s="1" t="s">
        <v>486</v>
      </c>
      <c r="M4088" s="3" t="s">
        <v>488</v>
      </c>
      <c r="N4088" s="7" t="n">
        <v>44605</v>
      </c>
    </row>
    <row r="4089" customFormat="false" ht="15" hidden="false" customHeight="false" outlineLevel="0" collapsed="false">
      <c r="A4089" s="6" t="str">
        <f aca="false">"sankmc_"&amp;ROUND(B4089,1)&amp;"_"&amp;ROUND(C4089,1)&amp;"_"&amp;ROUND(D4089,1)&amp;"_"&amp;ROUND(E4089,1)&amp;"_"&amp;ROUND(F4089,1)&amp;"_"&amp;ROUND(G4089,1)</f>
        <v>sankmc_70_0_30_0_0_0</v>
      </c>
      <c r="B4089" s="2" t="n">
        <v>70</v>
      </c>
      <c r="C4089" s="2" t="n">
        <v>0</v>
      </c>
      <c r="D4089" s="2" t="n">
        <v>30</v>
      </c>
      <c r="E4089" s="2" t="n">
        <v>0</v>
      </c>
      <c r="F4089" s="2" t="n">
        <v>0</v>
      </c>
      <c r="G4089" s="2" t="n">
        <v>0</v>
      </c>
      <c r="H4089" s="1" t="n">
        <v>0</v>
      </c>
      <c r="I4089" s="1" t="n">
        <f aca="false">273.2+464</f>
        <v>737.2</v>
      </c>
      <c r="J4089" s="1" t="n">
        <v>12</v>
      </c>
      <c r="L4089" s="1" t="s">
        <v>486</v>
      </c>
      <c r="M4089" s="3" t="s">
        <v>488</v>
      </c>
      <c r="N4089" s="7" t="n">
        <v>44605</v>
      </c>
    </row>
    <row r="4090" customFormat="false" ht="15" hidden="false" customHeight="false" outlineLevel="0" collapsed="false">
      <c r="A4090" s="6" t="str">
        <f aca="false">"sankmc_"&amp;ROUND(B4090,1)&amp;"_"&amp;ROUND(C4090,1)&amp;"_"&amp;ROUND(D4090,1)&amp;"_"&amp;ROUND(E4090,1)&amp;"_"&amp;ROUND(F4090,1)&amp;"_"&amp;ROUND(G4090,1)</f>
        <v>sankmc_70_0_20_0_10_0</v>
      </c>
      <c r="B4090" s="2" t="n">
        <v>70</v>
      </c>
      <c r="C4090" s="2" t="n">
        <v>0</v>
      </c>
      <c r="D4090" s="2" t="n">
        <v>20</v>
      </c>
      <c r="E4090" s="2" t="n">
        <v>0</v>
      </c>
      <c r="F4090" s="2" t="n">
        <v>10</v>
      </c>
      <c r="G4090" s="2" t="n">
        <v>0</v>
      </c>
      <c r="H4090" s="1" t="n">
        <v>0</v>
      </c>
      <c r="I4090" s="1" t="n">
        <f aca="false">273.2+1410</f>
        <v>1683.2</v>
      </c>
      <c r="J4090" s="1" t="n">
        <v>1</v>
      </c>
      <c r="L4090" s="1" t="s">
        <v>486</v>
      </c>
      <c r="M4090" s="3" t="s">
        <v>489</v>
      </c>
      <c r="N4090" s="7" t="n">
        <v>44605</v>
      </c>
    </row>
    <row r="4091" customFormat="false" ht="15" hidden="false" customHeight="false" outlineLevel="0" collapsed="false">
      <c r="A4091" s="6" t="str">
        <f aca="false">"sankmc_"&amp;ROUND(B4091,1)&amp;"_"&amp;ROUND(C4091,1)&amp;"_"&amp;ROUND(D4091,1)&amp;"_"&amp;ROUND(E4091,1)&amp;"_"&amp;ROUND(F4091,1)&amp;"_"&amp;ROUND(G4091,1)</f>
        <v>sankmc_70_0_20_0_10_0</v>
      </c>
      <c r="B4091" s="2" t="n">
        <v>70</v>
      </c>
      <c r="C4091" s="2" t="n">
        <v>0</v>
      </c>
      <c r="D4091" s="2" t="n">
        <v>20</v>
      </c>
      <c r="E4091" s="2" t="n">
        <v>0</v>
      </c>
      <c r="F4091" s="2" t="n">
        <v>10</v>
      </c>
      <c r="G4091" s="2" t="n">
        <v>0</v>
      </c>
      <c r="H4091" s="1" t="n">
        <v>0</v>
      </c>
      <c r="I4091" s="1" t="n">
        <f aca="false">273.2+1157</f>
        <v>1430.2</v>
      </c>
      <c r="J4091" s="1" t="n">
        <v>2</v>
      </c>
      <c r="L4091" s="1" t="s">
        <v>486</v>
      </c>
      <c r="M4091" s="3" t="s">
        <v>489</v>
      </c>
      <c r="N4091" s="7" t="n">
        <v>44605</v>
      </c>
    </row>
    <row r="4092" customFormat="false" ht="15" hidden="false" customHeight="false" outlineLevel="0" collapsed="false">
      <c r="A4092" s="6" t="str">
        <f aca="false">"sankmc_"&amp;ROUND(B4092,1)&amp;"_"&amp;ROUND(C4092,1)&amp;"_"&amp;ROUND(D4092,1)&amp;"_"&amp;ROUND(E4092,1)&amp;"_"&amp;ROUND(F4092,1)&amp;"_"&amp;ROUND(G4092,1)</f>
        <v>sankmc_70_0_20_0_10_0</v>
      </c>
      <c r="B4092" s="2" t="n">
        <v>70</v>
      </c>
      <c r="C4092" s="2" t="n">
        <v>0</v>
      </c>
      <c r="D4092" s="2" t="n">
        <v>20</v>
      </c>
      <c r="E4092" s="2" t="n">
        <v>0</v>
      </c>
      <c r="F4092" s="2" t="n">
        <v>10</v>
      </c>
      <c r="G4092" s="2" t="n">
        <v>0</v>
      </c>
      <c r="H4092" s="1" t="n">
        <v>0</v>
      </c>
      <c r="I4092" s="1" t="n">
        <f aca="false">273.2+992</f>
        <v>1265.2</v>
      </c>
      <c r="J4092" s="1" t="n">
        <v>3</v>
      </c>
      <c r="L4092" s="1" t="s">
        <v>486</v>
      </c>
      <c r="M4092" s="3" t="s">
        <v>489</v>
      </c>
      <c r="N4092" s="7" t="n">
        <v>44605</v>
      </c>
    </row>
    <row r="4093" customFormat="false" ht="15" hidden="false" customHeight="false" outlineLevel="0" collapsed="false">
      <c r="A4093" s="6" t="str">
        <f aca="false">"sankmc_"&amp;ROUND(B4093,1)&amp;"_"&amp;ROUND(C4093,1)&amp;"_"&amp;ROUND(D4093,1)&amp;"_"&amp;ROUND(E4093,1)&amp;"_"&amp;ROUND(F4093,1)&amp;"_"&amp;ROUND(G4093,1)</f>
        <v>sankmc_70_0_20_0_10_0</v>
      </c>
      <c r="B4093" s="2" t="n">
        <v>70</v>
      </c>
      <c r="C4093" s="2" t="n">
        <v>0</v>
      </c>
      <c r="D4093" s="2" t="n">
        <v>20</v>
      </c>
      <c r="E4093" s="2" t="n">
        <v>0</v>
      </c>
      <c r="F4093" s="2" t="n">
        <v>10</v>
      </c>
      <c r="G4093" s="2" t="n">
        <v>0</v>
      </c>
      <c r="H4093" s="1" t="n">
        <v>0</v>
      </c>
      <c r="I4093" s="1" t="n">
        <f aca="false">273.2+685</f>
        <v>958.2</v>
      </c>
      <c r="J4093" s="1" t="n">
        <v>6</v>
      </c>
      <c r="L4093" s="1" t="s">
        <v>486</v>
      </c>
      <c r="M4093" s="3" t="s">
        <v>489</v>
      </c>
      <c r="N4093" s="7" t="n">
        <v>44605</v>
      </c>
    </row>
    <row r="4094" customFormat="false" ht="15" hidden="false" customHeight="false" outlineLevel="0" collapsed="false">
      <c r="A4094" s="6" t="str">
        <f aca="false">"sankmc_"&amp;ROUND(B4094,1)&amp;"_"&amp;ROUND(C4094,1)&amp;"_"&amp;ROUND(D4094,1)&amp;"_"&amp;ROUND(E4094,1)&amp;"_"&amp;ROUND(F4094,1)&amp;"_"&amp;ROUND(G4094,1)</f>
        <v>sankmc_70_0_20_0_10_0</v>
      </c>
      <c r="B4094" s="2" t="n">
        <v>70</v>
      </c>
      <c r="C4094" s="2" t="n">
        <v>0</v>
      </c>
      <c r="D4094" s="2" t="n">
        <v>20</v>
      </c>
      <c r="E4094" s="2" t="n">
        <v>0</v>
      </c>
      <c r="F4094" s="2" t="n">
        <v>10</v>
      </c>
      <c r="G4094" s="2" t="n">
        <v>0</v>
      </c>
      <c r="H4094" s="1" t="n">
        <v>0</v>
      </c>
      <c r="I4094" s="1" t="n">
        <f aca="false">273.2+639</f>
        <v>912.2</v>
      </c>
      <c r="J4094" s="1" t="n">
        <v>7</v>
      </c>
      <c r="L4094" s="1" t="s">
        <v>486</v>
      </c>
      <c r="M4094" s="3" t="s">
        <v>489</v>
      </c>
      <c r="N4094" s="7" t="n">
        <v>44605</v>
      </c>
    </row>
    <row r="4095" customFormat="false" ht="15" hidden="false" customHeight="false" outlineLevel="0" collapsed="false">
      <c r="A4095" s="6" t="str">
        <f aca="false">"sankmc_"&amp;ROUND(B4095,1)&amp;"_"&amp;ROUND(C4095,1)&amp;"_"&amp;ROUND(D4095,1)&amp;"_"&amp;ROUND(E4095,1)&amp;"_"&amp;ROUND(F4095,1)&amp;"_"&amp;ROUND(G4095,1)</f>
        <v>sankmc_70_0_20_0_10_0</v>
      </c>
      <c r="B4095" s="2" t="n">
        <v>70</v>
      </c>
      <c r="C4095" s="2" t="n">
        <v>0</v>
      </c>
      <c r="D4095" s="2" t="n">
        <v>20</v>
      </c>
      <c r="E4095" s="2" t="n">
        <v>0</v>
      </c>
      <c r="F4095" s="2" t="n">
        <v>10</v>
      </c>
      <c r="G4095" s="2" t="n">
        <v>0</v>
      </c>
      <c r="H4095" s="1" t="n">
        <v>0</v>
      </c>
      <c r="I4095" s="1" t="n">
        <f aca="false">273.2+595</f>
        <v>868.2</v>
      </c>
      <c r="J4095" s="1" t="n">
        <v>8</v>
      </c>
      <c r="L4095" s="1" t="s">
        <v>486</v>
      </c>
      <c r="M4095" s="3" t="s">
        <v>489</v>
      </c>
      <c r="N4095" s="7" t="n">
        <v>44605</v>
      </c>
    </row>
    <row r="4096" customFormat="false" ht="15" hidden="false" customHeight="false" outlineLevel="0" collapsed="false">
      <c r="A4096" s="6" t="str">
        <f aca="false">"sankmc_"&amp;ROUND(B4096,1)&amp;"_"&amp;ROUND(C4096,1)&amp;"_"&amp;ROUND(D4096,1)&amp;"_"&amp;ROUND(E4096,1)&amp;"_"&amp;ROUND(F4096,1)&amp;"_"&amp;ROUND(G4096,1)</f>
        <v>sankmc_70_0_20_0_10_0</v>
      </c>
      <c r="B4096" s="2" t="n">
        <v>70</v>
      </c>
      <c r="C4096" s="2" t="n">
        <v>0</v>
      </c>
      <c r="D4096" s="2" t="n">
        <v>20</v>
      </c>
      <c r="E4096" s="2" t="n">
        <v>0</v>
      </c>
      <c r="F4096" s="2" t="n">
        <v>10</v>
      </c>
      <c r="G4096" s="2" t="n">
        <v>0</v>
      </c>
      <c r="H4096" s="1" t="n">
        <v>0</v>
      </c>
      <c r="I4096" s="1" t="n">
        <f aca="false">273.2+535</f>
        <v>808.2</v>
      </c>
      <c r="J4096" s="1" t="n">
        <v>10</v>
      </c>
      <c r="L4096" s="1" t="s">
        <v>486</v>
      </c>
      <c r="M4096" s="3" t="s">
        <v>489</v>
      </c>
      <c r="N4096" s="7" t="n">
        <v>44605</v>
      </c>
    </row>
    <row r="4097" customFormat="false" ht="15" hidden="false" customHeight="false" outlineLevel="0" collapsed="false">
      <c r="A4097" s="6" t="str">
        <f aca="false">"sankmc_"&amp;ROUND(B4097,1)&amp;"_"&amp;ROUND(C4097,1)&amp;"_"&amp;ROUND(D4097,1)&amp;"_"&amp;ROUND(E4097,1)&amp;"_"&amp;ROUND(F4097,1)&amp;"_"&amp;ROUND(G4097,1)</f>
        <v>sankmc_70_0_20_0_10_0</v>
      </c>
      <c r="B4097" s="2" t="n">
        <v>70</v>
      </c>
      <c r="C4097" s="2" t="n">
        <v>0</v>
      </c>
      <c r="D4097" s="2" t="n">
        <v>20</v>
      </c>
      <c r="E4097" s="2" t="n">
        <v>0</v>
      </c>
      <c r="F4097" s="2" t="n">
        <v>10</v>
      </c>
      <c r="G4097" s="2" t="n">
        <v>0</v>
      </c>
      <c r="H4097" s="1" t="n">
        <v>0</v>
      </c>
      <c r="I4097" s="1" t="n">
        <f aca="false">273.2+511</f>
        <v>784.2</v>
      </c>
      <c r="J4097" s="1" t="n">
        <v>11</v>
      </c>
      <c r="L4097" s="1" t="s">
        <v>486</v>
      </c>
      <c r="M4097" s="3" t="s">
        <v>489</v>
      </c>
      <c r="N4097" s="7" t="n">
        <v>44605</v>
      </c>
    </row>
    <row r="4098" customFormat="false" ht="15" hidden="false" customHeight="false" outlineLevel="0" collapsed="false">
      <c r="A4098" s="6" t="str">
        <f aca="false">"sankmc_"&amp;ROUND(B4098,1)&amp;"_"&amp;ROUND(C4098,1)&amp;"_"&amp;ROUND(D4098,1)&amp;"_"&amp;ROUND(E4098,1)&amp;"_"&amp;ROUND(F4098,1)&amp;"_"&amp;ROUND(G4098,1)</f>
        <v>sankmc_70_0_20_0_10_0</v>
      </c>
      <c r="B4098" s="2" t="n">
        <v>70</v>
      </c>
      <c r="C4098" s="2" t="n">
        <v>0</v>
      </c>
      <c r="D4098" s="2" t="n">
        <v>20</v>
      </c>
      <c r="E4098" s="2" t="n">
        <v>0</v>
      </c>
      <c r="F4098" s="2" t="n">
        <v>10</v>
      </c>
      <c r="G4098" s="2" t="n">
        <v>0</v>
      </c>
      <c r="H4098" s="1" t="n">
        <v>0</v>
      </c>
      <c r="I4098" s="1" t="n">
        <f aca="false">273.2+493</f>
        <v>766.2</v>
      </c>
      <c r="J4098" s="1" t="n">
        <v>12</v>
      </c>
      <c r="L4098" s="1" t="s">
        <v>486</v>
      </c>
      <c r="M4098" s="3" t="s">
        <v>489</v>
      </c>
      <c r="N4098" s="7" t="n">
        <v>44605</v>
      </c>
    </row>
    <row r="4099" customFormat="false" ht="15" hidden="false" customHeight="false" outlineLevel="0" collapsed="false">
      <c r="A4099" s="6" t="str">
        <f aca="false">"sankmc_"&amp;ROUND(B4099,1)&amp;"_"&amp;ROUND(C4099,1)&amp;"_"&amp;ROUND(D4099,1)&amp;"_"&amp;ROUND(E4099,1)&amp;"_"&amp;ROUND(F4099,1)&amp;"_"&amp;ROUND(G4099,1)</f>
        <v>sankmc_60_0_20_0_20_0</v>
      </c>
      <c r="B4099" s="2" t="n">
        <v>60</v>
      </c>
      <c r="C4099" s="2" t="n">
        <v>0</v>
      </c>
      <c r="D4099" s="2" t="n">
        <v>20</v>
      </c>
      <c r="E4099" s="2" t="n">
        <v>0</v>
      </c>
      <c r="F4099" s="2" t="n">
        <v>20</v>
      </c>
      <c r="G4099" s="2" t="n">
        <v>0</v>
      </c>
      <c r="H4099" s="1" t="n">
        <v>0</v>
      </c>
      <c r="I4099" s="1" t="n">
        <f aca="false">273.2+1325</f>
        <v>1598.2</v>
      </c>
      <c r="J4099" s="1" t="n">
        <v>1</v>
      </c>
      <c r="L4099" s="1" t="s">
        <v>486</v>
      </c>
      <c r="M4099" s="3" t="s">
        <v>490</v>
      </c>
      <c r="N4099" s="7" t="n">
        <v>44605</v>
      </c>
    </row>
    <row r="4100" customFormat="false" ht="15" hidden="false" customHeight="false" outlineLevel="0" collapsed="false">
      <c r="A4100" s="6" t="str">
        <f aca="false">"sankmc_"&amp;ROUND(B4100,1)&amp;"_"&amp;ROUND(C4100,1)&amp;"_"&amp;ROUND(D4100,1)&amp;"_"&amp;ROUND(E4100,1)&amp;"_"&amp;ROUND(F4100,1)&amp;"_"&amp;ROUND(G4100,1)</f>
        <v>sankmc_60_0_20_0_20_0</v>
      </c>
      <c r="B4100" s="2" t="n">
        <v>60</v>
      </c>
      <c r="C4100" s="2" t="n">
        <v>0</v>
      </c>
      <c r="D4100" s="2" t="n">
        <v>20</v>
      </c>
      <c r="E4100" s="2" t="n">
        <v>0</v>
      </c>
      <c r="F4100" s="2" t="n">
        <v>20</v>
      </c>
      <c r="G4100" s="2" t="n">
        <v>0</v>
      </c>
      <c r="H4100" s="1" t="n">
        <v>0</v>
      </c>
      <c r="I4100" s="1" t="n">
        <f aca="false">273.2+1101</f>
        <v>1374.2</v>
      </c>
      <c r="J4100" s="1" t="n">
        <v>2</v>
      </c>
      <c r="L4100" s="1" t="s">
        <v>486</v>
      </c>
      <c r="M4100" s="3" t="s">
        <v>490</v>
      </c>
      <c r="N4100" s="7" t="n">
        <v>44605</v>
      </c>
    </row>
    <row r="4101" customFormat="false" ht="15" hidden="false" customHeight="false" outlineLevel="0" collapsed="false">
      <c r="A4101" s="6" t="str">
        <f aca="false">"sankmc_"&amp;ROUND(B4101,1)&amp;"_"&amp;ROUND(C4101,1)&amp;"_"&amp;ROUND(D4101,1)&amp;"_"&amp;ROUND(E4101,1)&amp;"_"&amp;ROUND(F4101,1)&amp;"_"&amp;ROUND(G4101,1)</f>
        <v>sankmc_60_0_20_0_20_0</v>
      </c>
      <c r="B4101" s="2" t="n">
        <v>60</v>
      </c>
      <c r="C4101" s="2" t="n">
        <v>0</v>
      </c>
      <c r="D4101" s="2" t="n">
        <v>20</v>
      </c>
      <c r="E4101" s="2" t="n">
        <v>0</v>
      </c>
      <c r="F4101" s="2" t="n">
        <v>20</v>
      </c>
      <c r="G4101" s="2" t="n">
        <v>0</v>
      </c>
      <c r="H4101" s="1" t="n">
        <v>0</v>
      </c>
      <c r="I4101" s="1" t="n">
        <f aca="false">273.2+947</f>
        <v>1220.2</v>
      </c>
      <c r="J4101" s="1" t="n">
        <v>3</v>
      </c>
      <c r="L4101" s="1" t="s">
        <v>486</v>
      </c>
      <c r="M4101" s="3" t="s">
        <v>490</v>
      </c>
      <c r="N4101" s="7" t="n">
        <v>44605</v>
      </c>
    </row>
    <row r="4102" customFormat="false" ht="15" hidden="false" customHeight="false" outlineLevel="0" collapsed="false">
      <c r="A4102" s="6" t="str">
        <f aca="false">"sankmc_"&amp;ROUND(B4102,1)&amp;"_"&amp;ROUND(C4102,1)&amp;"_"&amp;ROUND(D4102,1)&amp;"_"&amp;ROUND(E4102,1)&amp;"_"&amp;ROUND(F4102,1)&amp;"_"&amp;ROUND(G4102,1)</f>
        <v>sankmc_60_0_20_0_20_0</v>
      </c>
      <c r="B4102" s="2" t="n">
        <v>60</v>
      </c>
      <c r="C4102" s="2" t="n">
        <v>0</v>
      </c>
      <c r="D4102" s="2" t="n">
        <v>20</v>
      </c>
      <c r="E4102" s="2" t="n">
        <v>0</v>
      </c>
      <c r="F4102" s="2" t="n">
        <v>20</v>
      </c>
      <c r="G4102" s="2" t="n">
        <v>0</v>
      </c>
      <c r="H4102" s="1" t="n">
        <v>0</v>
      </c>
      <c r="I4102" s="1" t="n">
        <f aca="false">273.2+683</f>
        <v>956.2</v>
      </c>
      <c r="J4102" s="1" t="n">
        <v>6</v>
      </c>
      <c r="L4102" s="1" t="s">
        <v>486</v>
      </c>
      <c r="M4102" s="3" t="s">
        <v>490</v>
      </c>
      <c r="N4102" s="7" t="n">
        <v>44605</v>
      </c>
    </row>
    <row r="4103" customFormat="false" ht="15" hidden="false" customHeight="false" outlineLevel="0" collapsed="false">
      <c r="A4103" s="6" t="str">
        <f aca="false">"sankmc_"&amp;ROUND(B4103,1)&amp;"_"&amp;ROUND(C4103,1)&amp;"_"&amp;ROUND(D4103,1)&amp;"_"&amp;ROUND(E4103,1)&amp;"_"&amp;ROUND(F4103,1)&amp;"_"&amp;ROUND(G4103,1)</f>
        <v>sankmc_60_0_20_0_20_0</v>
      </c>
      <c r="B4103" s="2" t="n">
        <v>60</v>
      </c>
      <c r="C4103" s="2" t="n">
        <v>0</v>
      </c>
      <c r="D4103" s="2" t="n">
        <v>20</v>
      </c>
      <c r="E4103" s="2" t="n">
        <v>0</v>
      </c>
      <c r="F4103" s="2" t="n">
        <v>20</v>
      </c>
      <c r="G4103" s="2" t="n">
        <v>0</v>
      </c>
      <c r="H4103" s="1" t="n">
        <v>0</v>
      </c>
      <c r="I4103" s="1" t="n">
        <f aca="false">273.2+645</f>
        <v>918.2</v>
      </c>
      <c r="J4103" s="1" t="n">
        <v>7</v>
      </c>
      <c r="L4103" s="1" t="s">
        <v>486</v>
      </c>
      <c r="M4103" s="3" t="s">
        <v>490</v>
      </c>
      <c r="N4103" s="7" t="n">
        <v>44605</v>
      </c>
    </row>
    <row r="4104" customFormat="false" ht="15" hidden="false" customHeight="false" outlineLevel="0" collapsed="false">
      <c r="A4104" s="6" t="str">
        <f aca="false">"sankmc_"&amp;ROUND(B4104,1)&amp;"_"&amp;ROUND(C4104,1)&amp;"_"&amp;ROUND(D4104,1)&amp;"_"&amp;ROUND(E4104,1)&amp;"_"&amp;ROUND(F4104,1)&amp;"_"&amp;ROUND(G4104,1)</f>
        <v>sankmc_60_0_20_0_20_0</v>
      </c>
      <c r="B4104" s="2" t="n">
        <v>60</v>
      </c>
      <c r="C4104" s="2" t="n">
        <v>0</v>
      </c>
      <c r="D4104" s="2" t="n">
        <v>20</v>
      </c>
      <c r="E4104" s="2" t="n">
        <v>0</v>
      </c>
      <c r="F4104" s="2" t="n">
        <v>20</v>
      </c>
      <c r="G4104" s="2" t="n">
        <v>0</v>
      </c>
      <c r="H4104" s="1" t="n">
        <v>0</v>
      </c>
      <c r="I4104" s="1" t="n">
        <f aca="false">273.2+608</f>
        <v>881.2</v>
      </c>
      <c r="J4104" s="1" t="n">
        <v>8</v>
      </c>
      <c r="L4104" s="1" t="s">
        <v>486</v>
      </c>
      <c r="M4104" s="3" t="s">
        <v>490</v>
      </c>
      <c r="N4104" s="7" t="n">
        <v>44605</v>
      </c>
    </row>
    <row r="4105" customFormat="false" ht="15" hidden="false" customHeight="false" outlineLevel="0" collapsed="false">
      <c r="A4105" s="6" t="str">
        <f aca="false">"sankmc_"&amp;ROUND(B4105,1)&amp;"_"&amp;ROUND(C4105,1)&amp;"_"&amp;ROUND(D4105,1)&amp;"_"&amp;ROUND(E4105,1)&amp;"_"&amp;ROUND(F4105,1)&amp;"_"&amp;ROUND(G4105,1)</f>
        <v>sankmc_60_0_20_0_20_0</v>
      </c>
      <c r="B4105" s="2" t="n">
        <v>60</v>
      </c>
      <c r="C4105" s="2" t="n">
        <v>0</v>
      </c>
      <c r="D4105" s="2" t="n">
        <v>20</v>
      </c>
      <c r="E4105" s="2" t="n">
        <v>0</v>
      </c>
      <c r="F4105" s="2" t="n">
        <v>20</v>
      </c>
      <c r="G4105" s="2" t="n">
        <v>0</v>
      </c>
      <c r="H4105" s="1" t="n">
        <v>0</v>
      </c>
      <c r="I4105" s="1" t="n">
        <f aca="false">273.2+554</f>
        <v>827.2</v>
      </c>
      <c r="J4105" s="1" t="n">
        <v>10</v>
      </c>
      <c r="L4105" s="1" t="s">
        <v>486</v>
      </c>
      <c r="M4105" s="3" t="s">
        <v>490</v>
      </c>
      <c r="N4105" s="7" t="n">
        <v>44605</v>
      </c>
    </row>
    <row r="4106" customFormat="false" ht="15" hidden="false" customHeight="false" outlineLevel="0" collapsed="false">
      <c r="A4106" s="6" t="str">
        <f aca="false">"sankmc_"&amp;ROUND(B4106,1)&amp;"_"&amp;ROUND(C4106,1)&amp;"_"&amp;ROUND(D4106,1)&amp;"_"&amp;ROUND(E4106,1)&amp;"_"&amp;ROUND(F4106,1)&amp;"_"&amp;ROUND(G4106,1)</f>
        <v>sankmc_60_0_20_0_20_0</v>
      </c>
      <c r="B4106" s="2" t="n">
        <v>60</v>
      </c>
      <c r="C4106" s="2" t="n">
        <v>0</v>
      </c>
      <c r="D4106" s="2" t="n">
        <v>20</v>
      </c>
      <c r="E4106" s="2" t="n">
        <v>0</v>
      </c>
      <c r="F4106" s="2" t="n">
        <v>20</v>
      </c>
      <c r="G4106" s="2" t="n">
        <v>0</v>
      </c>
      <c r="H4106" s="1" t="n">
        <v>0</v>
      </c>
      <c r="I4106" s="1" t="n">
        <f aca="false">273.2+535</f>
        <v>808.2</v>
      </c>
      <c r="J4106" s="1" t="n">
        <v>11</v>
      </c>
      <c r="L4106" s="1" t="s">
        <v>486</v>
      </c>
      <c r="M4106" s="3" t="s">
        <v>490</v>
      </c>
      <c r="N4106" s="7" t="n">
        <v>44605</v>
      </c>
    </row>
    <row r="4107" customFormat="false" ht="15" hidden="false" customHeight="false" outlineLevel="0" collapsed="false">
      <c r="A4107" s="6" t="str">
        <f aca="false">"sankmc_"&amp;ROUND(B4107,1)&amp;"_"&amp;ROUND(C4107,1)&amp;"_"&amp;ROUND(D4107,1)&amp;"_"&amp;ROUND(E4107,1)&amp;"_"&amp;ROUND(F4107,1)&amp;"_"&amp;ROUND(G4107,1)</f>
        <v>sankmc_60_0_20_0_20_0</v>
      </c>
      <c r="B4107" s="2" t="n">
        <v>60</v>
      </c>
      <c r="C4107" s="2" t="n">
        <v>0</v>
      </c>
      <c r="D4107" s="2" t="n">
        <v>20</v>
      </c>
      <c r="E4107" s="2" t="n">
        <v>0</v>
      </c>
      <c r="F4107" s="2" t="n">
        <v>20</v>
      </c>
      <c r="G4107" s="2" t="n">
        <v>0</v>
      </c>
      <c r="H4107" s="1" t="n">
        <v>0</v>
      </c>
      <c r="I4107" s="1" t="n">
        <f aca="false">273.2+521</f>
        <v>794.2</v>
      </c>
      <c r="J4107" s="1" t="n">
        <v>12</v>
      </c>
      <c r="L4107" s="1" t="s">
        <v>486</v>
      </c>
      <c r="M4107" s="3" t="s">
        <v>490</v>
      </c>
      <c r="N4107" s="7" t="n">
        <v>44605</v>
      </c>
    </row>
    <row r="4108" customFormat="false" ht="15" hidden="false" customHeight="false" outlineLevel="0" collapsed="false">
      <c r="A4108" s="6" t="str">
        <f aca="false">"sankmc_"&amp;ROUND(B4108,1)&amp;"_"&amp;ROUND(C4108,1)&amp;"_"&amp;ROUND(D4108,1)&amp;"_"&amp;ROUND(E4108,1)&amp;"_"&amp;ROUND(F4108,1)&amp;"_"&amp;ROUND(G4108,1)</f>
        <v>sankmc_60_0_30_0_10_0</v>
      </c>
      <c r="B4108" s="2" t="n">
        <v>60</v>
      </c>
      <c r="C4108" s="2" t="n">
        <v>0</v>
      </c>
      <c r="D4108" s="2" t="n">
        <v>30</v>
      </c>
      <c r="E4108" s="2" t="n">
        <v>0</v>
      </c>
      <c r="F4108" s="2" t="n">
        <v>10</v>
      </c>
      <c r="G4108" s="2" t="n">
        <v>0</v>
      </c>
      <c r="H4108" s="1" t="n">
        <v>0</v>
      </c>
      <c r="I4108" s="1" t="n">
        <f aca="false">273.2+1220</f>
        <v>1493.2</v>
      </c>
      <c r="J4108" s="1" t="n">
        <v>1</v>
      </c>
      <c r="L4108" s="1" t="s">
        <v>486</v>
      </c>
      <c r="M4108" s="3" t="s">
        <v>491</v>
      </c>
      <c r="N4108" s="7" t="n">
        <v>44605</v>
      </c>
    </row>
    <row r="4109" customFormat="false" ht="15" hidden="false" customHeight="false" outlineLevel="0" collapsed="false">
      <c r="A4109" s="6" t="str">
        <f aca="false">"sankmc_"&amp;ROUND(B4109,1)&amp;"_"&amp;ROUND(C4109,1)&amp;"_"&amp;ROUND(D4109,1)&amp;"_"&amp;ROUND(E4109,1)&amp;"_"&amp;ROUND(F4109,1)&amp;"_"&amp;ROUND(G4109,1)</f>
        <v>sankmc_60_0_30_0_10_0</v>
      </c>
      <c r="B4109" s="2" t="n">
        <v>60</v>
      </c>
      <c r="C4109" s="2" t="n">
        <v>0</v>
      </c>
      <c r="D4109" s="2" t="n">
        <v>30</v>
      </c>
      <c r="E4109" s="2" t="n">
        <v>0</v>
      </c>
      <c r="F4109" s="2" t="n">
        <v>10</v>
      </c>
      <c r="G4109" s="2" t="n">
        <v>0</v>
      </c>
      <c r="H4109" s="1" t="n">
        <v>0</v>
      </c>
      <c r="I4109" s="1" t="n">
        <f aca="false">273.2+1004</f>
        <v>1277.2</v>
      </c>
      <c r="J4109" s="1" t="n">
        <v>2</v>
      </c>
      <c r="L4109" s="1" t="s">
        <v>486</v>
      </c>
      <c r="M4109" s="3" t="s">
        <v>491</v>
      </c>
      <c r="N4109" s="7" t="n">
        <v>44605</v>
      </c>
    </row>
    <row r="4110" customFormat="false" ht="15" hidden="false" customHeight="false" outlineLevel="0" collapsed="false">
      <c r="A4110" s="6" t="str">
        <f aca="false">"sankmc_"&amp;ROUND(B4110,1)&amp;"_"&amp;ROUND(C4110,1)&amp;"_"&amp;ROUND(D4110,1)&amp;"_"&amp;ROUND(E4110,1)&amp;"_"&amp;ROUND(F4110,1)&amp;"_"&amp;ROUND(G4110,1)</f>
        <v>sankmc_60_0_30_0_10_0</v>
      </c>
      <c r="B4110" s="2" t="n">
        <v>60</v>
      </c>
      <c r="C4110" s="2" t="n">
        <v>0</v>
      </c>
      <c r="D4110" s="2" t="n">
        <v>30</v>
      </c>
      <c r="E4110" s="2" t="n">
        <v>0</v>
      </c>
      <c r="F4110" s="2" t="n">
        <v>10</v>
      </c>
      <c r="G4110" s="2" t="n">
        <v>0</v>
      </c>
      <c r="H4110" s="1" t="n">
        <v>0</v>
      </c>
      <c r="I4110" s="1" t="n">
        <f aca="false">273.2+848</f>
        <v>1121.2</v>
      </c>
      <c r="J4110" s="1" t="n">
        <v>3</v>
      </c>
      <c r="L4110" s="1" t="s">
        <v>486</v>
      </c>
      <c r="M4110" s="3" t="s">
        <v>491</v>
      </c>
      <c r="N4110" s="7" t="n">
        <v>44605</v>
      </c>
    </row>
    <row r="4111" customFormat="false" ht="15" hidden="false" customHeight="false" outlineLevel="0" collapsed="false">
      <c r="A4111" s="6" t="str">
        <f aca="false">"sankmc_"&amp;ROUND(B4111,1)&amp;"_"&amp;ROUND(C4111,1)&amp;"_"&amp;ROUND(D4111,1)&amp;"_"&amp;ROUND(E4111,1)&amp;"_"&amp;ROUND(F4111,1)&amp;"_"&amp;ROUND(G4111,1)</f>
        <v>sankmc_60_0_30_0_10_0</v>
      </c>
      <c r="B4111" s="2" t="n">
        <v>60</v>
      </c>
      <c r="C4111" s="2" t="n">
        <v>0</v>
      </c>
      <c r="D4111" s="2" t="n">
        <v>30</v>
      </c>
      <c r="E4111" s="2" t="n">
        <v>0</v>
      </c>
      <c r="F4111" s="2" t="n">
        <v>10</v>
      </c>
      <c r="G4111" s="2" t="n">
        <v>0</v>
      </c>
      <c r="H4111" s="1" t="n">
        <v>0</v>
      </c>
      <c r="I4111" s="1" t="n">
        <f aca="false">273.2+642</f>
        <v>915.2</v>
      </c>
      <c r="J4111" s="1" t="n">
        <v>5</v>
      </c>
      <c r="L4111" s="1" t="s">
        <v>486</v>
      </c>
      <c r="M4111" s="3" t="s">
        <v>491</v>
      </c>
      <c r="N4111" s="7" t="n">
        <v>44605</v>
      </c>
    </row>
    <row r="4112" customFormat="false" ht="15" hidden="false" customHeight="false" outlineLevel="0" collapsed="false">
      <c r="A4112" s="6" t="str">
        <f aca="false">"sankmc_"&amp;ROUND(B4112,1)&amp;"_"&amp;ROUND(C4112,1)&amp;"_"&amp;ROUND(D4112,1)&amp;"_"&amp;ROUND(E4112,1)&amp;"_"&amp;ROUND(F4112,1)&amp;"_"&amp;ROUND(G4112,1)</f>
        <v>sankmc_60_0_30_0_10_0</v>
      </c>
      <c r="B4112" s="2" t="n">
        <v>60</v>
      </c>
      <c r="C4112" s="2" t="n">
        <v>0</v>
      </c>
      <c r="D4112" s="2" t="n">
        <v>30</v>
      </c>
      <c r="E4112" s="2" t="n">
        <v>0</v>
      </c>
      <c r="F4112" s="2" t="n">
        <v>10</v>
      </c>
      <c r="G4112" s="2" t="n">
        <v>0</v>
      </c>
      <c r="H4112" s="1" t="n">
        <v>0</v>
      </c>
      <c r="I4112" s="1" t="n">
        <f aca="false">273.2+595</f>
        <v>868.2</v>
      </c>
      <c r="J4112" s="1" t="n">
        <v>6</v>
      </c>
      <c r="L4112" s="1" t="s">
        <v>486</v>
      </c>
      <c r="M4112" s="3" t="s">
        <v>491</v>
      </c>
      <c r="N4112" s="7" t="n">
        <v>44605</v>
      </c>
    </row>
    <row r="4113" customFormat="false" ht="15" hidden="false" customHeight="false" outlineLevel="0" collapsed="false">
      <c r="A4113" s="6" t="str">
        <f aca="false">"sankmc_"&amp;ROUND(B4113,1)&amp;"_"&amp;ROUND(C4113,1)&amp;"_"&amp;ROUND(D4113,1)&amp;"_"&amp;ROUND(E4113,1)&amp;"_"&amp;ROUND(F4113,1)&amp;"_"&amp;ROUND(G4113,1)</f>
        <v>sankmc_60_0_30_0_10_0</v>
      </c>
      <c r="B4113" s="2" t="n">
        <v>60</v>
      </c>
      <c r="C4113" s="2" t="n">
        <v>0</v>
      </c>
      <c r="D4113" s="2" t="n">
        <v>30</v>
      </c>
      <c r="E4113" s="2" t="n">
        <v>0</v>
      </c>
      <c r="F4113" s="2" t="n">
        <v>10</v>
      </c>
      <c r="G4113" s="2" t="n">
        <v>0</v>
      </c>
      <c r="H4113" s="1" t="n">
        <v>0</v>
      </c>
      <c r="I4113" s="1" t="n">
        <f aca="false">273.2+557</f>
        <v>830.2</v>
      </c>
      <c r="J4113" s="1" t="n">
        <v>7</v>
      </c>
      <c r="L4113" s="1" t="s">
        <v>486</v>
      </c>
      <c r="M4113" s="3" t="s">
        <v>491</v>
      </c>
      <c r="N4113" s="7" t="n">
        <v>44605</v>
      </c>
    </row>
    <row r="4114" customFormat="false" ht="15" hidden="false" customHeight="false" outlineLevel="0" collapsed="false">
      <c r="A4114" s="6" t="str">
        <f aca="false">"sankmc_"&amp;ROUND(B4114,1)&amp;"_"&amp;ROUND(C4114,1)&amp;"_"&amp;ROUND(D4114,1)&amp;"_"&amp;ROUND(E4114,1)&amp;"_"&amp;ROUND(F4114,1)&amp;"_"&amp;ROUND(G4114,1)</f>
        <v>sankmc_60_0_30_0_10_0</v>
      </c>
      <c r="B4114" s="2" t="n">
        <v>60</v>
      </c>
      <c r="C4114" s="2" t="n">
        <v>0</v>
      </c>
      <c r="D4114" s="2" t="n">
        <v>30</v>
      </c>
      <c r="E4114" s="2" t="n">
        <v>0</v>
      </c>
      <c r="F4114" s="2" t="n">
        <v>10</v>
      </c>
      <c r="G4114" s="2" t="n">
        <v>0</v>
      </c>
      <c r="H4114" s="1" t="n">
        <v>0</v>
      </c>
      <c r="I4114" s="1" t="n">
        <f aca="false">273.2+526</f>
        <v>799.2</v>
      </c>
      <c r="J4114" s="1" t="n">
        <v>8</v>
      </c>
      <c r="L4114" s="1" t="s">
        <v>486</v>
      </c>
      <c r="M4114" s="3" t="s">
        <v>491</v>
      </c>
      <c r="N4114" s="7" t="n">
        <v>44605</v>
      </c>
    </row>
    <row r="4115" customFormat="false" ht="15" hidden="false" customHeight="false" outlineLevel="0" collapsed="false">
      <c r="A4115" s="6" t="str">
        <f aca="false">"sankmc_"&amp;ROUND(B4115,1)&amp;"_"&amp;ROUND(C4115,1)&amp;"_"&amp;ROUND(D4115,1)&amp;"_"&amp;ROUND(E4115,1)&amp;"_"&amp;ROUND(F4115,1)&amp;"_"&amp;ROUND(G4115,1)</f>
        <v>sankmc_60_0_30_0_10_0</v>
      </c>
      <c r="B4115" s="2" t="n">
        <v>60</v>
      </c>
      <c r="C4115" s="2" t="n">
        <v>0</v>
      </c>
      <c r="D4115" s="2" t="n">
        <v>30</v>
      </c>
      <c r="E4115" s="2" t="n">
        <v>0</v>
      </c>
      <c r="F4115" s="2" t="n">
        <v>10</v>
      </c>
      <c r="G4115" s="2" t="n">
        <v>0</v>
      </c>
      <c r="H4115" s="1" t="n">
        <v>0</v>
      </c>
      <c r="I4115" s="1" t="n">
        <f aca="false">273.2+476</f>
        <v>749.2</v>
      </c>
      <c r="J4115" s="1" t="n">
        <v>10</v>
      </c>
      <c r="L4115" s="1" t="s">
        <v>486</v>
      </c>
      <c r="M4115" s="3" t="s">
        <v>491</v>
      </c>
      <c r="N4115" s="7" t="n">
        <v>44605</v>
      </c>
    </row>
    <row r="4116" customFormat="false" ht="15" hidden="false" customHeight="false" outlineLevel="0" collapsed="false">
      <c r="A4116" s="6" t="str">
        <f aca="false">"sankmc_"&amp;ROUND(B4116,1)&amp;"_"&amp;ROUND(C4116,1)&amp;"_"&amp;ROUND(D4116,1)&amp;"_"&amp;ROUND(E4116,1)&amp;"_"&amp;ROUND(F4116,1)&amp;"_"&amp;ROUND(G4116,1)</f>
        <v>sankmc_60_0_30_0_10_0</v>
      </c>
      <c r="B4116" s="2" t="n">
        <v>60</v>
      </c>
      <c r="C4116" s="2" t="n">
        <v>0</v>
      </c>
      <c r="D4116" s="2" t="n">
        <v>30</v>
      </c>
      <c r="E4116" s="2" t="n">
        <v>0</v>
      </c>
      <c r="F4116" s="2" t="n">
        <v>10</v>
      </c>
      <c r="G4116" s="2" t="n">
        <v>0</v>
      </c>
      <c r="H4116" s="1" t="n">
        <v>0</v>
      </c>
      <c r="I4116" s="1" t="n">
        <f aca="false">273.2+459</f>
        <v>732.2</v>
      </c>
      <c r="J4116" s="1" t="n">
        <v>11</v>
      </c>
      <c r="L4116" s="1" t="s">
        <v>486</v>
      </c>
      <c r="M4116" s="3" t="s">
        <v>491</v>
      </c>
      <c r="N4116" s="7" t="n">
        <v>44605</v>
      </c>
    </row>
    <row r="4117" customFormat="false" ht="15" hidden="false" customHeight="false" outlineLevel="0" collapsed="false">
      <c r="A4117" s="6" t="str">
        <f aca="false">"sankmc_"&amp;ROUND(B4117,1)&amp;"_"&amp;ROUND(C4117,1)&amp;"_"&amp;ROUND(D4117,1)&amp;"_"&amp;ROUND(E4117,1)&amp;"_"&amp;ROUND(F4117,1)&amp;"_"&amp;ROUND(G4117,1)</f>
        <v>sankmc_60_0_30_0_10_0</v>
      </c>
      <c r="B4117" s="2" t="n">
        <v>60</v>
      </c>
      <c r="C4117" s="2" t="n">
        <v>0</v>
      </c>
      <c r="D4117" s="2" t="n">
        <v>30</v>
      </c>
      <c r="E4117" s="2" t="n">
        <v>0</v>
      </c>
      <c r="F4117" s="2" t="n">
        <v>10</v>
      </c>
      <c r="G4117" s="2" t="n">
        <v>0</v>
      </c>
      <c r="H4117" s="1" t="n">
        <v>0</v>
      </c>
      <c r="I4117" s="1" t="n">
        <f aca="false">273.2+446</f>
        <v>719.2</v>
      </c>
      <c r="J4117" s="1" t="n">
        <v>12</v>
      </c>
      <c r="L4117" s="1" t="s">
        <v>486</v>
      </c>
      <c r="M4117" s="3" t="s">
        <v>491</v>
      </c>
      <c r="N4117" s="7" t="n">
        <v>44605</v>
      </c>
    </row>
    <row r="4118" customFormat="false" ht="15" hidden="false" customHeight="false" outlineLevel="0" collapsed="false">
      <c r="A4118" s="6" t="str">
        <f aca="false">"sankmc_"&amp;ROUND(B4118,1)&amp;"_"&amp;ROUND(C4118,1)&amp;"_"&amp;ROUND(D4118,1)&amp;"_"&amp;ROUND(E4118,1)&amp;"_"&amp;ROUND(F4118,1)&amp;"_"&amp;ROUND(G4118,1)</f>
        <v>sankmc_70_0_20_0_0_10</v>
      </c>
      <c r="B4118" s="2" t="n">
        <v>70</v>
      </c>
      <c r="C4118" s="2" t="n">
        <v>0</v>
      </c>
      <c r="D4118" s="2" t="n">
        <v>20</v>
      </c>
      <c r="E4118" s="2" t="n">
        <v>0</v>
      </c>
      <c r="F4118" s="2" t="n">
        <v>0</v>
      </c>
      <c r="G4118" s="2" t="n">
        <v>10</v>
      </c>
      <c r="H4118" s="1" t="n">
        <v>0</v>
      </c>
      <c r="I4118" s="1" t="n">
        <f aca="false">273.2+1346</f>
        <v>1619.2</v>
      </c>
      <c r="J4118" s="1" t="n">
        <v>1</v>
      </c>
      <c r="L4118" s="1" t="s">
        <v>486</v>
      </c>
      <c r="M4118" s="3" t="s">
        <v>492</v>
      </c>
      <c r="N4118" s="7" t="n">
        <v>44605</v>
      </c>
    </row>
    <row r="4119" customFormat="false" ht="15" hidden="false" customHeight="false" outlineLevel="0" collapsed="false">
      <c r="A4119" s="6" t="str">
        <f aca="false">"sankmc_"&amp;ROUND(B4119,1)&amp;"_"&amp;ROUND(C4119,1)&amp;"_"&amp;ROUND(D4119,1)&amp;"_"&amp;ROUND(E4119,1)&amp;"_"&amp;ROUND(F4119,1)&amp;"_"&amp;ROUND(G4119,1)</f>
        <v>sankmc_70_0_20_0_0_10</v>
      </c>
      <c r="B4119" s="2" t="n">
        <v>70</v>
      </c>
      <c r="C4119" s="2" t="n">
        <v>0</v>
      </c>
      <c r="D4119" s="2" t="n">
        <v>20</v>
      </c>
      <c r="E4119" s="2" t="n">
        <v>0</v>
      </c>
      <c r="F4119" s="2" t="n">
        <v>0</v>
      </c>
      <c r="G4119" s="2" t="n">
        <v>10</v>
      </c>
      <c r="H4119" s="1" t="n">
        <v>0</v>
      </c>
      <c r="I4119" s="1" t="n">
        <f aca="false">273.2+1097</f>
        <v>1370.2</v>
      </c>
      <c r="J4119" s="1" t="n">
        <v>2</v>
      </c>
      <c r="L4119" s="1" t="s">
        <v>486</v>
      </c>
      <c r="M4119" s="3" t="s">
        <v>492</v>
      </c>
      <c r="N4119" s="7" t="n">
        <v>44605</v>
      </c>
    </row>
    <row r="4120" customFormat="false" ht="15" hidden="false" customHeight="false" outlineLevel="0" collapsed="false">
      <c r="A4120" s="6" t="str">
        <f aca="false">"sankmc_"&amp;ROUND(B4120,1)&amp;"_"&amp;ROUND(C4120,1)&amp;"_"&amp;ROUND(D4120,1)&amp;"_"&amp;ROUND(E4120,1)&amp;"_"&amp;ROUND(F4120,1)&amp;"_"&amp;ROUND(G4120,1)</f>
        <v>sankmc_70_0_20_0_0_10</v>
      </c>
      <c r="B4120" s="2" t="n">
        <v>70</v>
      </c>
      <c r="C4120" s="2" t="n">
        <v>0</v>
      </c>
      <c r="D4120" s="2" t="n">
        <v>20</v>
      </c>
      <c r="E4120" s="2" t="n">
        <v>0</v>
      </c>
      <c r="F4120" s="2" t="n">
        <v>0</v>
      </c>
      <c r="G4120" s="2" t="n">
        <v>10</v>
      </c>
      <c r="H4120" s="1" t="n">
        <v>0</v>
      </c>
      <c r="I4120" s="1" t="n">
        <f aca="false">273.2+935</f>
        <v>1208.2</v>
      </c>
      <c r="J4120" s="1" t="n">
        <v>3</v>
      </c>
      <c r="L4120" s="1" t="s">
        <v>486</v>
      </c>
      <c r="M4120" s="3" t="s">
        <v>492</v>
      </c>
      <c r="N4120" s="7" t="n">
        <v>44605</v>
      </c>
    </row>
    <row r="4121" customFormat="false" ht="15" hidden="false" customHeight="false" outlineLevel="0" collapsed="false">
      <c r="A4121" s="6" t="str">
        <f aca="false">"sankmc_"&amp;ROUND(B4121,1)&amp;"_"&amp;ROUND(C4121,1)&amp;"_"&amp;ROUND(D4121,1)&amp;"_"&amp;ROUND(E4121,1)&amp;"_"&amp;ROUND(F4121,1)&amp;"_"&amp;ROUND(G4121,1)</f>
        <v>sankmc_70_0_20_0_0_10</v>
      </c>
      <c r="B4121" s="2" t="n">
        <v>70</v>
      </c>
      <c r="C4121" s="2" t="n">
        <v>0</v>
      </c>
      <c r="D4121" s="2" t="n">
        <v>20</v>
      </c>
      <c r="E4121" s="2" t="n">
        <v>0</v>
      </c>
      <c r="F4121" s="2" t="n">
        <v>0</v>
      </c>
      <c r="G4121" s="2" t="n">
        <v>10</v>
      </c>
      <c r="H4121" s="1" t="n">
        <v>0</v>
      </c>
      <c r="I4121" s="1" t="n">
        <f aca="false">273.2+754</f>
        <v>1027.2</v>
      </c>
      <c r="J4121" s="1" t="n">
        <v>5</v>
      </c>
      <c r="L4121" s="1" t="s">
        <v>486</v>
      </c>
      <c r="M4121" s="3" t="s">
        <v>492</v>
      </c>
      <c r="N4121" s="7" t="n">
        <v>44605</v>
      </c>
    </row>
    <row r="4122" customFormat="false" ht="15" hidden="false" customHeight="false" outlineLevel="0" collapsed="false">
      <c r="A4122" s="6" t="str">
        <f aca="false">"sankmc_"&amp;ROUND(B4122,1)&amp;"_"&amp;ROUND(C4122,1)&amp;"_"&amp;ROUND(D4122,1)&amp;"_"&amp;ROUND(E4122,1)&amp;"_"&amp;ROUND(F4122,1)&amp;"_"&amp;ROUND(G4122,1)</f>
        <v>sankmc_70_0_20_0_0_10</v>
      </c>
      <c r="B4122" s="2" t="n">
        <v>70</v>
      </c>
      <c r="C4122" s="2" t="n">
        <v>0</v>
      </c>
      <c r="D4122" s="2" t="n">
        <v>20</v>
      </c>
      <c r="E4122" s="2" t="n">
        <v>0</v>
      </c>
      <c r="F4122" s="2" t="n">
        <v>0</v>
      </c>
      <c r="G4122" s="2" t="n">
        <v>10</v>
      </c>
      <c r="H4122" s="1" t="n">
        <v>0</v>
      </c>
      <c r="I4122" s="1" t="n">
        <f aca="false">273.2+700</f>
        <v>973.2</v>
      </c>
      <c r="J4122" s="1" t="n">
        <v>6</v>
      </c>
      <c r="L4122" s="1" t="s">
        <v>486</v>
      </c>
      <c r="M4122" s="3" t="s">
        <v>492</v>
      </c>
      <c r="N4122" s="7" t="n">
        <v>44605</v>
      </c>
    </row>
    <row r="4123" customFormat="false" ht="15" hidden="false" customHeight="false" outlineLevel="0" collapsed="false">
      <c r="A4123" s="6" t="str">
        <f aca="false">"sankmc_"&amp;ROUND(B4123,1)&amp;"_"&amp;ROUND(C4123,1)&amp;"_"&amp;ROUND(D4123,1)&amp;"_"&amp;ROUND(E4123,1)&amp;"_"&amp;ROUND(F4123,1)&amp;"_"&amp;ROUND(G4123,1)</f>
        <v>sankmc_70_0_20_0_0_10</v>
      </c>
      <c r="B4123" s="2" t="n">
        <v>70</v>
      </c>
      <c r="C4123" s="2" t="n">
        <v>0</v>
      </c>
      <c r="D4123" s="2" t="n">
        <v>20</v>
      </c>
      <c r="E4123" s="2" t="n">
        <v>0</v>
      </c>
      <c r="F4123" s="2" t="n">
        <v>0</v>
      </c>
      <c r="G4123" s="2" t="n">
        <v>10</v>
      </c>
      <c r="H4123" s="1" t="n">
        <v>0</v>
      </c>
      <c r="I4123" s="1" t="n">
        <f aca="false">273.2+656</f>
        <v>929.2</v>
      </c>
      <c r="J4123" s="1" t="n">
        <v>7</v>
      </c>
      <c r="L4123" s="1" t="s">
        <v>486</v>
      </c>
      <c r="M4123" s="3" t="s">
        <v>492</v>
      </c>
      <c r="N4123" s="7" t="n">
        <v>44605</v>
      </c>
    </row>
    <row r="4124" customFormat="false" ht="15" hidden="false" customHeight="false" outlineLevel="0" collapsed="false">
      <c r="A4124" s="6" t="str">
        <f aca="false">"sankmc_"&amp;ROUND(B4124,1)&amp;"_"&amp;ROUND(C4124,1)&amp;"_"&amp;ROUND(D4124,1)&amp;"_"&amp;ROUND(E4124,1)&amp;"_"&amp;ROUND(F4124,1)&amp;"_"&amp;ROUND(G4124,1)</f>
        <v>sankmc_70_0_20_0_0_10</v>
      </c>
      <c r="B4124" s="2" t="n">
        <v>70</v>
      </c>
      <c r="C4124" s="2" t="n">
        <v>0</v>
      </c>
      <c r="D4124" s="2" t="n">
        <v>20</v>
      </c>
      <c r="E4124" s="2" t="n">
        <v>0</v>
      </c>
      <c r="F4124" s="2" t="n">
        <v>0</v>
      </c>
      <c r="G4124" s="2" t="n">
        <v>10</v>
      </c>
      <c r="H4124" s="1" t="n">
        <v>0</v>
      </c>
      <c r="I4124" s="1" t="n">
        <f aca="false">273.2+620</f>
        <v>893.2</v>
      </c>
      <c r="J4124" s="1" t="n">
        <v>8</v>
      </c>
      <c r="L4124" s="1" t="s">
        <v>486</v>
      </c>
      <c r="M4124" s="3" t="s">
        <v>492</v>
      </c>
      <c r="N4124" s="7" t="n">
        <v>44605</v>
      </c>
    </row>
    <row r="4125" customFormat="false" ht="15" hidden="false" customHeight="false" outlineLevel="0" collapsed="false">
      <c r="A4125" s="6" t="str">
        <f aca="false">"sankmc_"&amp;ROUND(B4125,1)&amp;"_"&amp;ROUND(C4125,1)&amp;"_"&amp;ROUND(D4125,1)&amp;"_"&amp;ROUND(E4125,1)&amp;"_"&amp;ROUND(F4125,1)&amp;"_"&amp;ROUND(G4125,1)</f>
        <v>sankmc_70_0_20_0_0_10</v>
      </c>
      <c r="B4125" s="2" t="n">
        <v>70</v>
      </c>
      <c r="C4125" s="2" t="n">
        <v>0</v>
      </c>
      <c r="D4125" s="2" t="n">
        <v>20</v>
      </c>
      <c r="E4125" s="2" t="n">
        <v>0</v>
      </c>
      <c r="F4125" s="2" t="n">
        <v>0</v>
      </c>
      <c r="G4125" s="2" t="n">
        <v>10</v>
      </c>
      <c r="H4125" s="1" t="n">
        <v>0</v>
      </c>
      <c r="I4125" s="1" t="n">
        <f aca="false">273.2+566</f>
        <v>839.2</v>
      </c>
      <c r="J4125" s="1" t="n">
        <v>10</v>
      </c>
      <c r="L4125" s="1" t="s">
        <v>486</v>
      </c>
      <c r="M4125" s="3" t="s">
        <v>492</v>
      </c>
      <c r="N4125" s="7" t="n">
        <v>44605</v>
      </c>
    </row>
    <row r="4126" customFormat="false" ht="15" hidden="false" customHeight="false" outlineLevel="0" collapsed="false">
      <c r="A4126" s="6" t="str">
        <f aca="false">"sankmc_"&amp;ROUND(B4126,1)&amp;"_"&amp;ROUND(C4126,1)&amp;"_"&amp;ROUND(D4126,1)&amp;"_"&amp;ROUND(E4126,1)&amp;"_"&amp;ROUND(F4126,1)&amp;"_"&amp;ROUND(G4126,1)</f>
        <v>sankmc_70_0_20_0_0_10</v>
      </c>
      <c r="B4126" s="2" t="n">
        <v>70</v>
      </c>
      <c r="C4126" s="2" t="n">
        <v>0</v>
      </c>
      <c r="D4126" s="2" t="n">
        <v>20</v>
      </c>
      <c r="E4126" s="2" t="n">
        <v>0</v>
      </c>
      <c r="F4126" s="2" t="n">
        <v>0</v>
      </c>
      <c r="G4126" s="2" t="n">
        <v>10</v>
      </c>
      <c r="H4126" s="1" t="n">
        <v>0</v>
      </c>
      <c r="I4126" s="1" t="n">
        <f aca="false">273.2+544</f>
        <v>817.2</v>
      </c>
      <c r="J4126" s="1" t="n">
        <v>11</v>
      </c>
      <c r="L4126" s="1" t="s">
        <v>486</v>
      </c>
      <c r="M4126" s="3" t="s">
        <v>492</v>
      </c>
      <c r="N4126" s="7" t="n">
        <v>44605</v>
      </c>
    </row>
    <row r="4127" customFormat="false" ht="15" hidden="false" customHeight="false" outlineLevel="0" collapsed="false">
      <c r="A4127" s="6" t="str">
        <f aca="false">"sankmc_"&amp;ROUND(B4127,1)&amp;"_"&amp;ROUND(C4127,1)&amp;"_"&amp;ROUND(D4127,1)&amp;"_"&amp;ROUND(E4127,1)&amp;"_"&amp;ROUND(F4127,1)&amp;"_"&amp;ROUND(G4127,1)</f>
        <v>sankmc_70_0_20_0_0_10</v>
      </c>
      <c r="B4127" s="2" t="n">
        <v>70</v>
      </c>
      <c r="C4127" s="2" t="n">
        <v>0</v>
      </c>
      <c r="D4127" s="2" t="n">
        <v>20</v>
      </c>
      <c r="E4127" s="2" t="n">
        <v>0</v>
      </c>
      <c r="F4127" s="2" t="n">
        <v>0</v>
      </c>
      <c r="G4127" s="2" t="n">
        <v>10</v>
      </c>
      <c r="H4127" s="1" t="n">
        <v>0</v>
      </c>
      <c r="I4127" s="1" t="n">
        <f aca="false">273.2+526</f>
        <v>799.2</v>
      </c>
      <c r="J4127" s="1" t="n">
        <v>12</v>
      </c>
      <c r="L4127" s="1" t="s">
        <v>486</v>
      </c>
      <c r="M4127" s="3" t="s">
        <v>492</v>
      </c>
      <c r="N4127" s="7" t="n">
        <v>44605</v>
      </c>
    </row>
    <row r="4128" customFormat="false" ht="15" hidden="false" customHeight="false" outlineLevel="0" collapsed="false">
      <c r="A4128" s="6" t="str">
        <f aca="false">"sankmc_"&amp;ROUND(B4128,1)&amp;"_"&amp;ROUND(C4128,1)&amp;"_"&amp;ROUND(D4128,1)&amp;"_"&amp;ROUND(E4128,1)&amp;"_"&amp;ROUND(F4128,1)&amp;"_"&amp;ROUND(G4128,1)</f>
        <v>sankmc_60_0_20_0_0_20</v>
      </c>
      <c r="B4128" s="2" t="n">
        <v>60</v>
      </c>
      <c r="C4128" s="2" t="n">
        <v>0</v>
      </c>
      <c r="D4128" s="2" t="n">
        <v>20</v>
      </c>
      <c r="E4128" s="2" t="n">
        <v>0</v>
      </c>
      <c r="F4128" s="2" t="n">
        <v>0</v>
      </c>
      <c r="G4128" s="2" t="n">
        <v>20</v>
      </c>
      <c r="H4128" s="1" t="n">
        <v>0</v>
      </c>
      <c r="I4128" s="1" t="n">
        <f aca="false">273.2+1198</f>
        <v>1471.2</v>
      </c>
      <c r="J4128" s="1" t="n">
        <v>1</v>
      </c>
      <c r="L4128" s="1" t="s">
        <v>486</v>
      </c>
      <c r="M4128" s="3" t="s">
        <v>493</v>
      </c>
      <c r="N4128" s="7" t="n">
        <v>44605</v>
      </c>
    </row>
    <row r="4129" customFormat="false" ht="15" hidden="false" customHeight="false" outlineLevel="0" collapsed="false">
      <c r="A4129" s="6" t="str">
        <f aca="false">"sankmc_"&amp;ROUND(B4129,1)&amp;"_"&amp;ROUND(C4129,1)&amp;"_"&amp;ROUND(D4129,1)&amp;"_"&amp;ROUND(E4129,1)&amp;"_"&amp;ROUND(F4129,1)&amp;"_"&amp;ROUND(G4129,1)</f>
        <v>sankmc_60_0_20_0_0_20</v>
      </c>
      <c r="B4129" s="2" t="n">
        <v>60</v>
      </c>
      <c r="C4129" s="2" t="n">
        <v>0</v>
      </c>
      <c r="D4129" s="2" t="n">
        <v>20</v>
      </c>
      <c r="E4129" s="2" t="n">
        <v>0</v>
      </c>
      <c r="F4129" s="2" t="n">
        <v>0</v>
      </c>
      <c r="G4129" s="2" t="n">
        <v>20</v>
      </c>
      <c r="H4129" s="1" t="n">
        <v>0</v>
      </c>
      <c r="I4129" s="1" t="n">
        <f aca="false">273.2+1015</f>
        <v>1288.2</v>
      </c>
      <c r="J4129" s="1" t="n">
        <v>2</v>
      </c>
      <c r="L4129" s="1" t="s">
        <v>486</v>
      </c>
      <c r="M4129" s="3" t="s">
        <v>493</v>
      </c>
      <c r="N4129" s="7" t="n">
        <v>44605</v>
      </c>
    </row>
    <row r="4130" customFormat="false" ht="15" hidden="false" customHeight="false" outlineLevel="0" collapsed="false">
      <c r="A4130" s="6" t="str">
        <f aca="false">"sankmc_"&amp;ROUND(B4130,1)&amp;"_"&amp;ROUND(C4130,1)&amp;"_"&amp;ROUND(D4130,1)&amp;"_"&amp;ROUND(E4130,1)&amp;"_"&amp;ROUND(F4130,1)&amp;"_"&amp;ROUND(G4130,1)</f>
        <v>sankmc_60_0_20_0_0_20</v>
      </c>
      <c r="B4130" s="2" t="n">
        <v>60</v>
      </c>
      <c r="C4130" s="2" t="n">
        <v>0</v>
      </c>
      <c r="D4130" s="2" t="n">
        <v>20</v>
      </c>
      <c r="E4130" s="2" t="n">
        <v>0</v>
      </c>
      <c r="F4130" s="2" t="n">
        <v>0</v>
      </c>
      <c r="G4130" s="2" t="n">
        <v>20</v>
      </c>
      <c r="H4130" s="1" t="n">
        <v>0</v>
      </c>
      <c r="I4130" s="1" t="n">
        <f aca="false">273.2+687</f>
        <v>960.2</v>
      </c>
      <c r="J4130" s="1" t="n">
        <v>6</v>
      </c>
      <c r="L4130" s="1" t="s">
        <v>486</v>
      </c>
      <c r="M4130" s="3" t="s">
        <v>493</v>
      </c>
      <c r="N4130" s="7" t="n">
        <v>44605</v>
      </c>
    </row>
    <row r="4131" customFormat="false" ht="15" hidden="false" customHeight="false" outlineLevel="0" collapsed="false">
      <c r="A4131" s="6" t="str">
        <f aca="false">"sankmc_"&amp;ROUND(B4131,1)&amp;"_"&amp;ROUND(C4131,1)&amp;"_"&amp;ROUND(D4131,1)&amp;"_"&amp;ROUND(E4131,1)&amp;"_"&amp;ROUND(F4131,1)&amp;"_"&amp;ROUND(G4131,1)</f>
        <v>sankmc_60_0_20_0_0_20</v>
      </c>
      <c r="B4131" s="2" t="n">
        <v>60</v>
      </c>
      <c r="C4131" s="2" t="n">
        <v>0</v>
      </c>
      <c r="D4131" s="2" t="n">
        <v>20</v>
      </c>
      <c r="E4131" s="2" t="n">
        <v>0</v>
      </c>
      <c r="F4131" s="2" t="n">
        <v>0</v>
      </c>
      <c r="G4131" s="2" t="n">
        <v>20</v>
      </c>
      <c r="H4131" s="1" t="n">
        <v>0</v>
      </c>
      <c r="I4131" s="1" t="n">
        <f aca="false">273.2+656</f>
        <v>929.2</v>
      </c>
      <c r="J4131" s="1" t="n">
        <v>7</v>
      </c>
      <c r="L4131" s="1" t="s">
        <v>486</v>
      </c>
      <c r="M4131" s="3" t="s">
        <v>493</v>
      </c>
      <c r="N4131" s="7" t="n">
        <v>44605</v>
      </c>
    </row>
    <row r="4132" customFormat="false" ht="15" hidden="false" customHeight="false" outlineLevel="0" collapsed="false">
      <c r="A4132" s="6" t="str">
        <f aca="false">"sankmc_"&amp;ROUND(B4132,1)&amp;"_"&amp;ROUND(C4132,1)&amp;"_"&amp;ROUND(D4132,1)&amp;"_"&amp;ROUND(E4132,1)&amp;"_"&amp;ROUND(F4132,1)&amp;"_"&amp;ROUND(G4132,1)</f>
        <v>sankmc_60_0_20_0_0_20</v>
      </c>
      <c r="B4132" s="2" t="n">
        <v>60</v>
      </c>
      <c r="C4132" s="2" t="n">
        <v>0</v>
      </c>
      <c r="D4132" s="2" t="n">
        <v>20</v>
      </c>
      <c r="E4132" s="2" t="n">
        <v>0</v>
      </c>
      <c r="F4132" s="2" t="n">
        <v>0</v>
      </c>
      <c r="G4132" s="2" t="n">
        <v>20</v>
      </c>
      <c r="H4132" s="1" t="n">
        <v>0</v>
      </c>
      <c r="I4132" s="1" t="n">
        <f aca="false">273.2+624</f>
        <v>897.2</v>
      </c>
      <c r="J4132" s="1" t="n">
        <v>8</v>
      </c>
      <c r="L4132" s="1" t="s">
        <v>486</v>
      </c>
      <c r="M4132" s="3" t="s">
        <v>493</v>
      </c>
      <c r="N4132" s="7" t="n">
        <v>44605</v>
      </c>
    </row>
    <row r="4133" customFormat="false" ht="15" hidden="false" customHeight="false" outlineLevel="0" collapsed="false">
      <c r="A4133" s="6" t="str">
        <f aca="false">"sankmc_"&amp;ROUND(B4133,1)&amp;"_"&amp;ROUND(C4133,1)&amp;"_"&amp;ROUND(D4133,1)&amp;"_"&amp;ROUND(E4133,1)&amp;"_"&amp;ROUND(F4133,1)&amp;"_"&amp;ROUND(G4133,1)</f>
        <v>sankmc_60_0_20_0_0_20</v>
      </c>
      <c r="B4133" s="2" t="n">
        <v>60</v>
      </c>
      <c r="C4133" s="2" t="n">
        <v>0</v>
      </c>
      <c r="D4133" s="2" t="n">
        <v>20</v>
      </c>
      <c r="E4133" s="2" t="n">
        <v>0</v>
      </c>
      <c r="F4133" s="2" t="n">
        <v>0</v>
      </c>
      <c r="G4133" s="2" t="n">
        <v>20</v>
      </c>
      <c r="H4133" s="1" t="n">
        <v>0</v>
      </c>
      <c r="I4133" s="1" t="n">
        <f aca="false">273.2+574</f>
        <v>847.2</v>
      </c>
      <c r="J4133" s="1" t="n">
        <v>10</v>
      </c>
      <c r="L4133" s="1" t="s">
        <v>486</v>
      </c>
      <c r="M4133" s="3" t="s">
        <v>493</v>
      </c>
      <c r="N4133" s="7" t="n">
        <v>44605</v>
      </c>
    </row>
    <row r="4134" customFormat="false" ht="15" hidden="false" customHeight="false" outlineLevel="0" collapsed="false">
      <c r="A4134" s="6" t="str">
        <f aca="false">"sankmc_"&amp;ROUND(B4134,1)&amp;"_"&amp;ROUND(C4134,1)&amp;"_"&amp;ROUND(D4134,1)&amp;"_"&amp;ROUND(E4134,1)&amp;"_"&amp;ROUND(F4134,1)&amp;"_"&amp;ROUND(G4134,1)</f>
        <v>sankmc_60_0_20_0_0_20</v>
      </c>
      <c r="B4134" s="2" t="n">
        <v>60</v>
      </c>
      <c r="C4134" s="2" t="n">
        <v>0</v>
      </c>
      <c r="D4134" s="2" t="n">
        <v>20</v>
      </c>
      <c r="E4134" s="2" t="n">
        <v>0</v>
      </c>
      <c r="F4134" s="2" t="n">
        <v>0</v>
      </c>
      <c r="G4134" s="2" t="n">
        <v>20</v>
      </c>
      <c r="H4134" s="1" t="n">
        <v>0</v>
      </c>
      <c r="I4134" s="1" t="n">
        <f aca="false">273.2+557</f>
        <v>830.2</v>
      </c>
      <c r="J4134" s="1" t="n">
        <v>11</v>
      </c>
      <c r="L4134" s="1" t="s">
        <v>486</v>
      </c>
      <c r="M4134" s="3" t="s">
        <v>493</v>
      </c>
      <c r="N4134" s="7" t="n">
        <v>44605</v>
      </c>
    </row>
    <row r="4135" customFormat="false" ht="15" hidden="false" customHeight="false" outlineLevel="0" collapsed="false">
      <c r="A4135" s="6" t="str">
        <f aca="false">"sankmc_"&amp;ROUND(B4135,1)&amp;"_"&amp;ROUND(C4135,1)&amp;"_"&amp;ROUND(D4135,1)&amp;"_"&amp;ROUND(E4135,1)&amp;"_"&amp;ROUND(F4135,1)&amp;"_"&amp;ROUND(G4135,1)</f>
        <v>sankmc_60_0_20_0_0_20</v>
      </c>
      <c r="B4135" s="2" t="n">
        <v>60</v>
      </c>
      <c r="C4135" s="2" t="n">
        <v>0</v>
      </c>
      <c r="D4135" s="2" t="n">
        <v>20</v>
      </c>
      <c r="E4135" s="2" t="n">
        <v>0</v>
      </c>
      <c r="F4135" s="2" t="n">
        <v>0</v>
      </c>
      <c r="G4135" s="2" t="n">
        <v>20</v>
      </c>
      <c r="H4135" s="1" t="n">
        <v>0</v>
      </c>
      <c r="I4135" s="1" t="n">
        <f aca="false">273.2+543</f>
        <v>816.2</v>
      </c>
      <c r="J4135" s="1" t="n">
        <v>12</v>
      </c>
      <c r="L4135" s="1" t="s">
        <v>486</v>
      </c>
      <c r="M4135" s="3" t="s">
        <v>493</v>
      </c>
      <c r="N4135" s="7" t="n">
        <v>44605</v>
      </c>
    </row>
    <row r="4136" customFormat="false" ht="15" hidden="false" customHeight="false" outlineLevel="0" collapsed="false">
      <c r="A4136" s="6" t="str">
        <f aca="false">"sankmc_"&amp;ROUND(B4136,1)&amp;"_"&amp;ROUND(C4136,1)&amp;"_"&amp;ROUND(D4136,1)&amp;"_"&amp;ROUND(E4136,1)&amp;"_"&amp;ROUND(F4136,1)&amp;"_"&amp;ROUND(G4136,1)</f>
        <v>sankmc_60_0_30_0_0_10</v>
      </c>
      <c r="B4136" s="2" t="n">
        <v>60</v>
      </c>
      <c r="C4136" s="2" t="n">
        <v>0</v>
      </c>
      <c r="D4136" s="2" t="n">
        <v>30</v>
      </c>
      <c r="E4136" s="2" t="n">
        <v>0</v>
      </c>
      <c r="F4136" s="2" t="n">
        <v>0</v>
      </c>
      <c r="G4136" s="2" t="n">
        <v>10</v>
      </c>
      <c r="H4136" s="1" t="n">
        <v>0</v>
      </c>
      <c r="I4136" s="1" t="n">
        <f aca="false">273.2+1165</f>
        <v>1438.2</v>
      </c>
      <c r="J4136" s="1" t="n">
        <v>1</v>
      </c>
      <c r="L4136" s="1" t="s">
        <v>486</v>
      </c>
      <c r="M4136" s="3" t="s">
        <v>492</v>
      </c>
      <c r="N4136" s="7" t="n">
        <v>44605</v>
      </c>
    </row>
    <row r="4137" customFormat="false" ht="15" hidden="false" customHeight="false" outlineLevel="0" collapsed="false">
      <c r="A4137" s="6" t="str">
        <f aca="false">"sankmc_"&amp;ROUND(B4137,1)&amp;"_"&amp;ROUND(C4137,1)&amp;"_"&amp;ROUND(D4137,1)&amp;"_"&amp;ROUND(E4137,1)&amp;"_"&amp;ROUND(F4137,1)&amp;"_"&amp;ROUND(G4137,1)</f>
        <v>sankmc_60_0_30_0_0_10</v>
      </c>
      <c r="B4137" s="2" t="n">
        <v>60</v>
      </c>
      <c r="C4137" s="2" t="n">
        <v>0</v>
      </c>
      <c r="D4137" s="2" t="n">
        <v>30</v>
      </c>
      <c r="E4137" s="2" t="n">
        <v>0</v>
      </c>
      <c r="F4137" s="2" t="n">
        <v>0</v>
      </c>
      <c r="G4137" s="2" t="n">
        <v>10</v>
      </c>
      <c r="H4137" s="1" t="n">
        <v>0</v>
      </c>
      <c r="I4137" s="1" t="n">
        <f aca="false">273.2+965</f>
        <v>1238.2</v>
      </c>
      <c r="J4137" s="1" t="n">
        <v>2</v>
      </c>
      <c r="L4137" s="1" t="s">
        <v>486</v>
      </c>
      <c r="M4137" s="3" t="s">
        <v>492</v>
      </c>
      <c r="N4137" s="7" t="n">
        <v>44605</v>
      </c>
    </row>
    <row r="4138" customFormat="false" ht="15" hidden="false" customHeight="false" outlineLevel="0" collapsed="false">
      <c r="A4138" s="6" t="str">
        <f aca="false">"sankmc_"&amp;ROUND(B4138,1)&amp;"_"&amp;ROUND(C4138,1)&amp;"_"&amp;ROUND(D4138,1)&amp;"_"&amp;ROUND(E4138,1)&amp;"_"&amp;ROUND(F4138,1)&amp;"_"&amp;ROUND(G4138,1)</f>
        <v>sankmc_60_0_30_0_0_10</v>
      </c>
      <c r="B4138" s="2" t="n">
        <v>60</v>
      </c>
      <c r="C4138" s="2" t="n">
        <v>0</v>
      </c>
      <c r="D4138" s="2" t="n">
        <v>30</v>
      </c>
      <c r="E4138" s="2" t="n">
        <v>0</v>
      </c>
      <c r="F4138" s="2" t="n">
        <v>0</v>
      </c>
      <c r="G4138" s="2" t="n">
        <v>10</v>
      </c>
      <c r="H4138" s="1" t="n">
        <v>0</v>
      </c>
      <c r="I4138" s="1" t="n">
        <f aca="false">273.2+659</f>
        <v>932.2</v>
      </c>
      <c r="J4138" s="1" t="n">
        <v>5</v>
      </c>
      <c r="L4138" s="1" t="s">
        <v>486</v>
      </c>
      <c r="M4138" s="3" t="s">
        <v>492</v>
      </c>
      <c r="N4138" s="7" t="n">
        <v>44605</v>
      </c>
    </row>
    <row r="4139" customFormat="false" ht="15" hidden="false" customHeight="false" outlineLevel="0" collapsed="false">
      <c r="A4139" s="6" t="str">
        <f aca="false">"sankmc_"&amp;ROUND(B4139,1)&amp;"_"&amp;ROUND(C4139,1)&amp;"_"&amp;ROUND(D4139,1)&amp;"_"&amp;ROUND(E4139,1)&amp;"_"&amp;ROUND(F4139,1)&amp;"_"&amp;ROUND(G4139,1)</f>
        <v>sankmc_60_0_30_0_0_10</v>
      </c>
      <c r="B4139" s="2" t="n">
        <v>60</v>
      </c>
      <c r="C4139" s="2" t="n">
        <v>0</v>
      </c>
      <c r="D4139" s="2" t="n">
        <v>30</v>
      </c>
      <c r="E4139" s="2" t="n">
        <v>0</v>
      </c>
      <c r="F4139" s="2" t="n">
        <v>0</v>
      </c>
      <c r="G4139" s="2" t="n">
        <v>10</v>
      </c>
      <c r="H4139" s="1" t="n">
        <v>0</v>
      </c>
      <c r="I4139" s="1" t="n">
        <f aca="false">273.2+616</f>
        <v>889.2</v>
      </c>
      <c r="J4139" s="1" t="n">
        <v>6</v>
      </c>
      <c r="L4139" s="1" t="s">
        <v>486</v>
      </c>
      <c r="M4139" s="3" t="s">
        <v>492</v>
      </c>
      <c r="N4139" s="7" t="n">
        <v>44605</v>
      </c>
    </row>
    <row r="4140" customFormat="false" ht="15" hidden="false" customHeight="false" outlineLevel="0" collapsed="false">
      <c r="A4140" s="6" t="str">
        <f aca="false">"sankmc_"&amp;ROUND(B4140,1)&amp;"_"&amp;ROUND(C4140,1)&amp;"_"&amp;ROUND(D4140,1)&amp;"_"&amp;ROUND(E4140,1)&amp;"_"&amp;ROUND(F4140,1)&amp;"_"&amp;ROUND(G4140,1)</f>
        <v>sankmc_60_0_30_0_0_10</v>
      </c>
      <c r="B4140" s="2" t="n">
        <v>60</v>
      </c>
      <c r="C4140" s="2" t="n">
        <v>0</v>
      </c>
      <c r="D4140" s="2" t="n">
        <v>30</v>
      </c>
      <c r="E4140" s="2" t="n">
        <v>0</v>
      </c>
      <c r="F4140" s="2" t="n">
        <v>0</v>
      </c>
      <c r="G4140" s="2" t="n">
        <v>10</v>
      </c>
      <c r="H4140" s="1" t="n">
        <v>0</v>
      </c>
      <c r="I4140" s="1" t="n">
        <f aca="false">273.2+584</f>
        <v>857.2</v>
      </c>
      <c r="J4140" s="1" t="n">
        <v>7</v>
      </c>
      <c r="L4140" s="1" t="s">
        <v>486</v>
      </c>
      <c r="M4140" s="3" t="s">
        <v>492</v>
      </c>
      <c r="N4140" s="7" t="n">
        <v>44605</v>
      </c>
    </row>
    <row r="4141" customFormat="false" ht="15" hidden="false" customHeight="false" outlineLevel="0" collapsed="false">
      <c r="A4141" s="6" t="str">
        <f aca="false">"sankmc_"&amp;ROUND(B4141,1)&amp;"_"&amp;ROUND(C4141,1)&amp;"_"&amp;ROUND(D4141,1)&amp;"_"&amp;ROUND(E4141,1)&amp;"_"&amp;ROUND(F4141,1)&amp;"_"&amp;ROUND(G4141,1)</f>
        <v>sankmc_60_0_30_0_0_10</v>
      </c>
      <c r="B4141" s="2" t="n">
        <v>60</v>
      </c>
      <c r="C4141" s="2" t="n">
        <v>0</v>
      </c>
      <c r="D4141" s="2" t="n">
        <v>30</v>
      </c>
      <c r="E4141" s="2" t="n">
        <v>0</v>
      </c>
      <c r="F4141" s="2" t="n">
        <v>0</v>
      </c>
      <c r="G4141" s="2" t="n">
        <v>10</v>
      </c>
      <c r="H4141" s="1" t="n">
        <v>0</v>
      </c>
      <c r="I4141" s="1" t="n">
        <f aca="false">273.2+556</f>
        <v>829.2</v>
      </c>
      <c r="J4141" s="1" t="n">
        <v>8</v>
      </c>
      <c r="L4141" s="1" t="s">
        <v>486</v>
      </c>
      <c r="M4141" s="3" t="s">
        <v>492</v>
      </c>
      <c r="N4141" s="7" t="n">
        <v>44605</v>
      </c>
    </row>
    <row r="4142" customFormat="false" ht="15" hidden="false" customHeight="false" outlineLevel="0" collapsed="false">
      <c r="A4142" s="6" t="str">
        <f aca="false">"sankmc_"&amp;ROUND(B4142,1)&amp;"_"&amp;ROUND(C4142,1)&amp;"_"&amp;ROUND(D4142,1)&amp;"_"&amp;ROUND(E4142,1)&amp;"_"&amp;ROUND(F4142,1)&amp;"_"&amp;ROUND(G4142,1)</f>
        <v>sankmc_60_0_30_0_0_10</v>
      </c>
      <c r="B4142" s="2" t="n">
        <v>60</v>
      </c>
      <c r="C4142" s="2" t="n">
        <v>0</v>
      </c>
      <c r="D4142" s="2" t="n">
        <v>30</v>
      </c>
      <c r="E4142" s="2" t="n">
        <v>0</v>
      </c>
      <c r="F4142" s="2" t="n">
        <v>0</v>
      </c>
      <c r="G4142" s="2" t="n">
        <v>10</v>
      </c>
      <c r="H4142" s="1" t="n">
        <v>0</v>
      </c>
      <c r="I4142" s="1" t="n">
        <f aca="false">273.2+509</f>
        <v>782.2</v>
      </c>
      <c r="J4142" s="1" t="n">
        <v>10</v>
      </c>
      <c r="L4142" s="1" t="s">
        <v>486</v>
      </c>
      <c r="M4142" s="3" t="s">
        <v>492</v>
      </c>
      <c r="N4142" s="7" t="n">
        <v>44605</v>
      </c>
    </row>
    <row r="4143" customFormat="false" ht="15" hidden="false" customHeight="false" outlineLevel="0" collapsed="false">
      <c r="A4143" s="6" t="str">
        <f aca="false">"sankmc_"&amp;ROUND(B4143,1)&amp;"_"&amp;ROUND(C4143,1)&amp;"_"&amp;ROUND(D4143,1)&amp;"_"&amp;ROUND(E4143,1)&amp;"_"&amp;ROUND(F4143,1)&amp;"_"&amp;ROUND(G4143,1)</f>
        <v>sankmc_60_0_30_0_0_10</v>
      </c>
      <c r="B4143" s="2" t="n">
        <v>60</v>
      </c>
      <c r="C4143" s="2" t="n">
        <v>0</v>
      </c>
      <c r="D4143" s="2" t="n">
        <v>30</v>
      </c>
      <c r="E4143" s="2" t="n">
        <v>0</v>
      </c>
      <c r="F4143" s="2" t="n">
        <v>0</v>
      </c>
      <c r="G4143" s="2" t="n">
        <v>10</v>
      </c>
      <c r="H4143" s="1" t="n">
        <v>0</v>
      </c>
      <c r="I4143" s="1" t="n">
        <f aca="false">273.2+492</f>
        <v>765.2</v>
      </c>
      <c r="J4143" s="1" t="n">
        <v>11</v>
      </c>
      <c r="L4143" s="1" t="s">
        <v>486</v>
      </c>
      <c r="M4143" s="3" t="s">
        <v>492</v>
      </c>
      <c r="N4143" s="7" t="n">
        <v>44605</v>
      </c>
    </row>
    <row r="4144" customFormat="false" ht="15" hidden="false" customHeight="false" outlineLevel="0" collapsed="false">
      <c r="A4144" s="6" t="str">
        <f aca="false">"sankmc_"&amp;ROUND(B4144,1)&amp;"_"&amp;ROUND(C4144,1)&amp;"_"&amp;ROUND(D4144,1)&amp;"_"&amp;ROUND(E4144,1)&amp;"_"&amp;ROUND(F4144,1)&amp;"_"&amp;ROUND(G4144,1)</f>
        <v>sankmc_60_0_30_0_0_10</v>
      </c>
      <c r="B4144" s="2" t="n">
        <v>60</v>
      </c>
      <c r="C4144" s="2" t="n">
        <v>0</v>
      </c>
      <c r="D4144" s="2" t="n">
        <v>30</v>
      </c>
      <c r="E4144" s="2" t="n">
        <v>0</v>
      </c>
      <c r="F4144" s="2" t="n">
        <v>0</v>
      </c>
      <c r="G4144" s="2" t="n">
        <v>10</v>
      </c>
      <c r="H4144" s="1" t="n">
        <v>0</v>
      </c>
      <c r="I4144" s="1" t="n">
        <f aca="false">273.2+479</f>
        <v>752.2</v>
      </c>
      <c r="J4144" s="1" t="n">
        <v>12</v>
      </c>
      <c r="L4144" s="1" t="s">
        <v>486</v>
      </c>
      <c r="M4144" s="3" t="s">
        <v>492</v>
      </c>
      <c r="N4144" s="7" t="n">
        <v>44605</v>
      </c>
    </row>
    <row r="4145" customFormat="false" ht="15" hidden="false" customHeight="false" outlineLevel="0" collapsed="false">
      <c r="A4145" s="6" t="str">
        <f aca="false">"sankmc_"&amp;ROUND(B4145,1)&amp;"_"&amp;ROUND(C4145,1)&amp;"_"&amp;ROUND(D4145,1)&amp;"_"&amp;ROUND(E4145,1)&amp;"_"&amp;ROUND(F4145,1)&amp;"_"&amp;ROUND(G4145,1)</f>
        <v>sankmc_70_0_0_20_10_0</v>
      </c>
      <c r="B4145" s="2" t="n">
        <v>70</v>
      </c>
      <c r="C4145" s="2" t="n">
        <v>0</v>
      </c>
      <c r="D4145" s="2" t="n">
        <v>0</v>
      </c>
      <c r="E4145" s="2" t="n">
        <v>20</v>
      </c>
      <c r="F4145" s="2" t="n">
        <v>10</v>
      </c>
      <c r="G4145" s="2" t="n">
        <v>0</v>
      </c>
      <c r="H4145" s="1" t="n">
        <v>0</v>
      </c>
      <c r="I4145" s="1" t="n">
        <f aca="false">273.2+875</f>
        <v>1148.2</v>
      </c>
      <c r="J4145" s="1" t="n">
        <v>5</v>
      </c>
      <c r="L4145" s="1" t="s">
        <v>486</v>
      </c>
      <c r="M4145" s="3" t="s">
        <v>494</v>
      </c>
      <c r="N4145" s="7" t="n">
        <v>44605</v>
      </c>
    </row>
    <row r="4146" customFormat="false" ht="15" hidden="false" customHeight="false" outlineLevel="0" collapsed="false">
      <c r="A4146" s="6" t="str">
        <f aca="false">"sankmc_"&amp;ROUND(B4146,1)&amp;"_"&amp;ROUND(C4146,1)&amp;"_"&amp;ROUND(D4146,1)&amp;"_"&amp;ROUND(E4146,1)&amp;"_"&amp;ROUND(F4146,1)&amp;"_"&amp;ROUND(G4146,1)</f>
        <v>sankmc_70_0_0_20_10_0</v>
      </c>
      <c r="B4146" s="2" t="n">
        <v>70</v>
      </c>
      <c r="C4146" s="2" t="n">
        <v>0</v>
      </c>
      <c r="D4146" s="2" t="n">
        <v>0</v>
      </c>
      <c r="E4146" s="2" t="n">
        <v>20</v>
      </c>
      <c r="F4146" s="2" t="n">
        <v>10</v>
      </c>
      <c r="G4146" s="2" t="n">
        <v>0</v>
      </c>
      <c r="H4146" s="1" t="n">
        <v>0</v>
      </c>
      <c r="I4146" s="1" t="n">
        <f aca="false">273.2+812</f>
        <v>1085.2</v>
      </c>
      <c r="J4146" s="1" t="n">
        <v>6</v>
      </c>
      <c r="L4146" s="1" t="s">
        <v>486</v>
      </c>
      <c r="M4146" s="3" t="s">
        <v>494</v>
      </c>
      <c r="N4146" s="7" t="n">
        <v>44605</v>
      </c>
    </row>
    <row r="4147" customFormat="false" ht="15" hidden="false" customHeight="false" outlineLevel="0" collapsed="false">
      <c r="A4147" s="6" t="str">
        <f aca="false">"sankmc_"&amp;ROUND(B4147,1)&amp;"_"&amp;ROUND(C4147,1)&amp;"_"&amp;ROUND(D4147,1)&amp;"_"&amp;ROUND(E4147,1)&amp;"_"&amp;ROUND(F4147,1)&amp;"_"&amp;ROUND(G4147,1)</f>
        <v>sankmc_70_0_0_20_10_0</v>
      </c>
      <c r="B4147" s="2" t="n">
        <v>70</v>
      </c>
      <c r="C4147" s="2" t="n">
        <v>0</v>
      </c>
      <c r="D4147" s="2" t="n">
        <v>0</v>
      </c>
      <c r="E4147" s="2" t="n">
        <v>20</v>
      </c>
      <c r="F4147" s="2" t="n">
        <v>10</v>
      </c>
      <c r="G4147" s="2" t="n">
        <v>0</v>
      </c>
      <c r="H4147" s="1" t="n">
        <v>0</v>
      </c>
      <c r="I4147" s="1" t="n">
        <f aca="false">273.2+760</f>
        <v>1033.2</v>
      </c>
      <c r="J4147" s="1" t="n">
        <v>7</v>
      </c>
      <c r="L4147" s="1" t="s">
        <v>486</v>
      </c>
      <c r="M4147" s="3" t="s">
        <v>494</v>
      </c>
      <c r="N4147" s="7" t="n">
        <v>44605</v>
      </c>
    </row>
    <row r="4148" customFormat="false" ht="15" hidden="false" customHeight="false" outlineLevel="0" collapsed="false">
      <c r="A4148" s="6" t="str">
        <f aca="false">"sankmc_"&amp;ROUND(B4148,1)&amp;"_"&amp;ROUND(C4148,1)&amp;"_"&amp;ROUND(D4148,1)&amp;"_"&amp;ROUND(E4148,1)&amp;"_"&amp;ROUND(F4148,1)&amp;"_"&amp;ROUND(G4148,1)</f>
        <v>sankmc_70_0_0_20_10_0</v>
      </c>
      <c r="B4148" s="2" t="n">
        <v>70</v>
      </c>
      <c r="C4148" s="2" t="n">
        <v>0</v>
      </c>
      <c r="D4148" s="2" t="n">
        <v>0</v>
      </c>
      <c r="E4148" s="2" t="n">
        <v>20</v>
      </c>
      <c r="F4148" s="2" t="n">
        <v>10</v>
      </c>
      <c r="G4148" s="2" t="n">
        <v>0</v>
      </c>
      <c r="H4148" s="1" t="n">
        <v>0</v>
      </c>
      <c r="I4148" s="1" t="n">
        <f aca="false">273.2+709</f>
        <v>982.2</v>
      </c>
      <c r="J4148" s="1" t="n">
        <v>8</v>
      </c>
      <c r="L4148" s="1" t="s">
        <v>486</v>
      </c>
      <c r="M4148" s="3" t="s">
        <v>494</v>
      </c>
      <c r="N4148" s="7" t="n">
        <v>44605</v>
      </c>
    </row>
    <row r="4149" customFormat="false" ht="15" hidden="false" customHeight="false" outlineLevel="0" collapsed="false">
      <c r="A4149" s="6" t="str">
        <f aca="false">"sankmc_"&amp;ROUND(B4149,1)&amp;"_"&amp;ROUND(C4149,1)&amp;"_"&amp;ROUND(D4149,1)&amp;"_"&amp;ROUND(E4149,1)&amp;"_"&amp;ROUND(F4149,1)&amp;"_"&amp;ROUND(G4149,1)</f>
        <v>sankmc_70_0_0_20_10_0</v>
      </c>
      <c r="B4149" s="2" t="n">
        <v>70</v>
      </c>
      <c r="C4149" s="2" t="n">
        <v>0</v>
      </c>
      <c r="D4149" s="2" t="n">
        <v>0</v>
      </c>
      <c r="E4149" s="2" t="n">
        <v>20</v>
      </c>
      <c r="F4149" s="2" t="n">
        <v>10</v>
      </c>
      <c r="G4149" s="2" t="n">
        <v>0</v>
      </c>
      <c r="H4149" s="1" t="n">
        <v>0</v>
      </c>
      <c r="I4149" s="1" t="n">
        <f aca="false">273.2+666</f>
        <v>939.2</v>
      </c>
      <c r="J4149" s="1" t="n">
        <v>9</v>
      </c>
      <c r="L4149" s="1" t="s">
        <v>486</v>
      </c>
      <c r="M4149" s="3" t="s">
        <v>494</v>
      </c>
      <c r="N4149" s="7" t="n">
        <v>44605</v>
      </c>
    </row>
    <row r="4150" customFormat="false" ht="15" hidden="false" customHeight="false" outlineLevel="0" collapsed="false">
      <c r="A4150" s="6" t="str">
        <f aca="false">"sankmc_"&amp;ROUND(B4150,1)&amp;"_"&amp;ROUND(C4150,1)&amp;"_"&amp;ROUND(D4150,1)&amp;"_"&amp;ROUND(E4150,1)&amp;"_"&amp;ROUND(F4150,1)&amp;"_"&amp;ROUND(G4150,1)</f>
        <v>sankmc_70_0_0_20_10_0</v>
      </c>
      <c r="B4150" s="2" t="n">
        <v>70</v>
      </c>
      <c r="C4150" s="2" t="n">
        <v>0</v>
      </c>
      <c r="D4150" s="2" t="n">
        <v>0</v>
      </c>
      <c r="E4150" s="2" t="n">
        <v>20</v>
      </c>
      <c r="F4150" s="2" t="n">
        <v>10</v>
      </c>
      <c r="G4150" s="2" t="n">
        <v>0</v>
      </c>
      <c r="H4150" s="1" t="n">
        <v>0</v>
      </c>
      <c r="I4150" s="1" t="n">
        <f aca="false">273.2+629</f>
        <v>902.2</v>
      </c>
      <c r="J4150" s="1" t="n">
        <v>10</v>
      </c>
      <c r="L4150" s="1" t="s">
        <v>486</v>
      </c>
      <c r="M4150" s="3" t="s">
        <v>494</v>
      </c>
      <c r="N4150" s="7" t="n">
        <v>44605</v>
      </c>
    </row>
    <row r="4151" customFormat="false" ht="15" hidden="false" customHeight="false" outlineLevel="0" collapsed="false">
      <c r="A4151" s="6" t="str">
        <f aca="false">"sankmc_"&amp;ROUND(B4151,1)&amp;"_"&amp;ROUND(C4151,1)&amp;"_"&amp;ROUND(D4151,1)&amp;"_"&amp;ROUND(E4151,1)&amp;"_"&amp;ROUND(F4151,1)&amp;"_"&amp;ROUND(G4151,1)</f>
        <v>sankmc_70_0_0_20_10_0</v>
      </c>
      <c r="B4151" s="2" t="n">
        <v>70</v>
      </c>
      <c r="C4151" s="2" t="n">
        <v>0</v>
      </c>
      <c r="D4151" s="2" t="n">
        <v>0</v>
      </c>
      <c r="E4151" s="2" t="n">
        <v>20</v>
      </c>
      <c r="F4151" s="2" t="n">
        <v>10</v>
      </c>
      <c r="G4151" s="2" t="n">
        <v>0</v>
      </c>
      <c r="H4151" s="1" t="n">
        <v>0</v>
      </c>
      <c r="I4151" s="1" t="n">
        <f aca="false">273.2+599</f>
        <v>872.2</v>
      </c>
      <c r="J4151" s="1" t="n">
        <v>11</v>
      </c>
      <c r="L4151" s="1" t="s">
        <v>486</v>
      </c>
      <c r="M4151" s="3" t="s">
        <v>494</v>
      </c>
      <c r="N4151" s="7" t="n">
        <v>44605</v>
      </c>
    </row>
    <row r="4152" customFormat="false" ht="15" hidden="false" customHeight="false" outlineLevel="0" collapsed="false">
      <c r="A4152" s="6" t="str">
        <f aca="false">"sankmc_"&amp;ROUND(B4152,1)&amp;"_"&amp;ROUND(C4152,1)&amp;"_"&amp;ROUND(D4152,1)&amp;"_"&amp;ROUND(E4152,1)&amp;"_"&amp;ROUND(F4152,1)&amp;"_"&amp;ROUND(G4152,1)</f>
        <v>sankmc_70_0_0_20_10_0</v>
      </c>
      <c r="B4152" s="2" t="n">
        <v>70</v>
      </c>
      <c r="C4152" s="2" t="n">
        <v>0</v>
      </c>
      <c r="D4152" s="2" t="n">
        <v>0</v>
      </c>
      <c r="E4152" s="2" t="n">
        <v>20</v>
      </c>
      <c r="F4152" s="2" t="n">
        <v>10</v>
      </c>
      <c r="G4152" s="2" t="n">
        <v>0</v>
      </c>
      <c r="H4152" s="1" t="n">
        <v>0</v>
      </c>
      <c r="I4152" s="1" t="n">
        <f aca="false">273.2+576</f>
        <v>849.2</v>
      </c>
      <c r="J4152" s="1" t="n">
        <v>12</v>
      </c>
      <c r="L4152" s="1" t="s">
        <v>486</v>
      </c>
      <c r="M4152" s="3" t="s">
        <v>494</v>
      </c>
      <c r="N4152" s="7" t="n">
        <v>44605</v>
      </c>
    </row>
    <row r="4153" customFormat="false" ht="15" hidden="false" customHeight="false" outlineLevel="0" collapsed="false">
      <c r="A4153" s="6" t="str">
        <f aca="false">"sankmc_"&amp;ROUND(B4153,1)&amp;"_"&amp;ROUND(C4153,1)&amp;"_"&amp;ROUND(D4153,1)&amp;"_"&amp;ROUND(E4153,1)&amp;"_"&amp;ROUND(F4153,1)&amp;"_"&amp;ROUND(G4153,1)</f>
        <v>sankmc_60_0_0_20_20_0</v>
      </c>
      <c r="B4153" s="2" t="n">
        <v>60</v>
      </c>
      <c r="C4153" s="2" t="n">
        <v>0</v>
      </c>
      <c r="D4153" s="2" t="n">
        <v>0</v>
      </c>
      <c r="E4153" s="2" t="n">
        <v>20</v>
      </c>
      <c r="F4153" s="2" t="n">
        <v>20</v>
      </c>
      <c r="G4153" s="2" t="n">
        <v>0</v>
      </c>
      <c r="H4153" s="1" t="n">
        <v>0</v>
      </c>
      <c r="I4153" s="1" t="n">
        <f aca="false">273.2+830</f>
        <v>1103.2</v>
      </c>
      <c r="J4153" s="1" t="n">
        <v>7</v>
      </c>
      <c r="L4153" s="1" t="s">
        <v>486</v>
      </c>
      <c r="M4153" s="3" t="s">
        <v>495</v>
      </c>
      <c r="N4153" s="7" t="n">
        <v>44605</v>
      </c>
    </row>
    <row r="4154" customFormat="false" ht="15" hidden="false" customHeight="false" outlineLevel="0" collapsed="false">
      <c r="A4154" s="6" t="str">
        <f aca="false">"sankmc_"&amp;ROUND(B4154,1)&amp;"_"&amp;ROUND(C4154,1)&amp;"_"&amp;ROUND(D4154,1)&amp;"_"&amp;ROUND(E4154,1)&amp;"_"&amp;ROUND(F4154,1)&amp;"_"&amp;ROUND(G4154,1)</f>
        <v>sankmc_60_0_0_20_20_0</v>
      </c>
      <c r="B4154" s="2" t="n">
        <v>60</v>
      </c>
      <c r="C4154" s="2" t="n">
        <v>0</v>
      </c>
      <c r="D4154" s="2" t="n">
        <v>0</v>
      </c>
      <c r="E4154" s="2" t="n">
        <v>20</v>
      </c>
      <c r="F4154" s="2" t="n">
        <v>20</v>
      </c>
      <c r="G4154" s="2" t="n">
        <v>0</v>
      </c>
      <c r="H4154" s="1" t="n">
        <v>0</v>
      </c>
      <c r="I4154" s="1" t="n">
        <f aca="false">273.2+785</f>
        <v>1058.2</v>
      </c>
      <c r="J4154" s="1" t="n">
        <v>8</v>
      </c>
      <c r="L4154" s="1" t="s">
        <v>486</v>
      </c>
      <c r="M4154" s="3" t="s">
        <v>495</v>
      </c>
      <c r="N4154" s="7" t="n">
        <v>44605</v>
      </c>
    </row>
    <row r="4155" customFormat="false" ht="15" hidden="false" customHeight="false" outlineLevel="0" collapsed="false">
      <c r="A4155" s="6" t="str">
        <f aca="false">"sankmc_"&amp;ROUND(B4155,1)&amp;"_"&amp;ROUND(C4155,1)&amp;"_"&amp;ROUND(D4155,1)&amp;"_"&amp;ROUND(E4155,1)&amp;"_"&amp;ROUND(F4155,1)&amp;"_"&amp;ROUND(G4155,1)</f>
        <v>sankmc_60_0_0_20_20_0</v>
      </c>
      <c r="B4155" s="2" t="n">
        <v>60</v>
      </c>
      <c r="C4155" s="2" t="n">
        <v>0</v>
      </c>
      <c r="D4155" s="2" t="n">
        <v>0</v>
      </c>
      <c r="E4155" s="2" t="n">
        <v>20</v>
      </c>
      <c r="F4155" s="2" t="n">
        <v>20</v>
      </c>
      <c r="G4155" s="2" t="n">
        <v>0</v>
      </c>
      <c r="H4155" s="1" t="n">
        <v>0</v>
      </c>
      <c r="I4155" s="1" t="n">
        <f aca="false">273.2+747</f>
        <v>1020.2</v>
      </c>
      <c r="J4155" s="1" t="n">
        <v>9</v>
      </c>
      <c r="L4155" s="1" t="s">
        <v>486</v>
      </c>
      <c r="M4155" s="3" t="s">
        <v>495</v>
      </c>
      <c r="N4155" s="7" t="n">
        <v>44605</v>
      </c>
    </row>
    <row r="4156" customFormat="false" ht="15" hidden="false" customHeight="false" outlineLevel="0" collapsed="false">
      <c r="A4156" s="6" t="str">
        <f aca="false">"sankmc_"&amp;ROUND(B4156,1)&amp;"_"&amp;ROUND(C4156,1)&amp;"_"&amp;ROUND(D4156,1)&amp;"_"&amp;ROUND(E4156,1)&amp;"_"&amp;ROUND(F4156,1)&amp;"_"&amp;ROUND(G4156,1)</f>
        <v>sankmc_60_0_0_20_20_0</v>
      </c>
      <c r="B4156" s="2" t="n">
        <v>60</v>
      </c>
      <c r="C4156" s="2" t="n">
        <v>0</v>
      </c>
      <c r="D4156" s="2" t="n">
        <v>0</v>
      </c>
      <c r="E4156" s="2" t="n">
        <v>20</v>
      </c>
      <c r="F4156" s="2" t="n">
        <v>20</v>
      </c>
      <c r="G4156" s="2" t="n">
        <v>0</v>
      </c>
      <c r="H4156" s="1" t="n">
        <v>0</v>
      </c>
      <c r="I4156" s="1" t="n">
        <f aca="false">273.2+711</f>
        <v>984.2</v>
      </c>
      <c r="J4156" s="1" t="n">
        <v>10</v>
      </c>
      <c r="L4156" s="1" t="s">
        <v>486</v>
      </c>
      <c r="M4156" s="3" t="s">
        <v>495</v>
      </c>
      <c r="N4156" s="7" t="n">
        <v>44605</v>
      </c>
    </row>
    <row r="4157" customFormat="false" ht="15" hidden="false" customHeight="false" outlineLevel="0" collapsed="false">
      <c r="A4157" s="6" t="str">
        <f aca="false">"sankmc_"&amp;ROUND(B4157,1)&amp;"_"&amp;ROUND(C4157,1)&amp;"_"&amp;ROUND(D4157,1)&amp;"_"&amp;ROUND(E4157,1)&amp;"_"&amp;ROUND(F4157,1)&amp;"_"&amp;ROUND(G4157,1)</f>
        <v>sankmc_60_0_0_20_20_0</v>
      </c>
      <c r="B4157" s="2" t="n">
        <v>60</v>
      </c>
      <c r="C4157" s="2" t="n">
        <v>0</v>
      </c>
      <c r="D4157" s="2" t="n">
        <v>0</v>
      </c>
      <c r="E4157" s="2" t="n">
        <v>20</v>
      </c>
      <c r="F4157" s="2" t="n">
        <v>20</v>
      </c>
      <c r="G4157" s="2" t="n">
        <v>0</v>
      </c>
      <c r="H4157" s="1" t="n">
        <v>0</v>
      </c>
      <c r="I4157" s="1" t="n">
        <f aca="false">273.2+681</f>
        <v>954.2</v>
      </c>
      <c r="J4157" s="1" t="n">
        <v>11</v>
      </c>
      <c r="L4157" s="1" t="s">
        <v>486</v>
      </c>
      <c r="M4157" s="3" t="s">
        <v>495</v>
      </c>
      <c r="N4157" s="7" t="n">
        <v>44605</v>
      </c>
    </row>
    <row r="4158" customFormat="false" ht="15" hidden="false" customHeight="false" outlineLevel="0" collapsed="false">
      <c r="A4158" s="6" t="str">
        <f aca="false">"sankmc_"&amp;ROUND(B4158,1)&amp;"_"&amp;ROUND(C4158,1)&amp;"_"&amp;ROUND(D4158,1)&amp;"_"&amp;ROUND(E4158,1)&amp;"_"&amp;ROUND(F4158,1)&amp;"_"&amp;ROUND(G4158,1)</f>
        <v>sankmc_60_0_0_20_20_0</v>
      </c>
      <c r="B4158" s="2" t="n">
        <v>60</v>
      </c>
      <c r="C4158" s="2" t="n">
        <v>0</v>
      </c>
      <c r="D4158" s="2" t="n">
        <v>0</v>
      </c>
      <c r="E4158" s="2" t="n">
        <v>20</v>
      </c>
      <c r="F4158" s="2" t="n">
        <v>20</v>
      </c>
      <c r="G4158" s="2" t="n">
        <v>0</v>
      </c>
      <c r="H4158" s="1" t="n">
        <v>0</v>
      </c>
      <c r="I4158" s="1" t="n">
        <f aca="false">273.2+654</f>
        <v>927.2</v>
      </c>
      <c r="J4158" s="1" t="n">
        <v>12</v>
      </c>
      <c r="L4158" s="1" t="s">
        <v>486</v>
      </c>
      <c r="M4158" s="3" t="s">
        <v>495</v>
      </c>
      <c r="N4158" s="7" t="n">
        <v>44605</v>
      </c>
    </row>
    <row r="4159" customFormat="false" ht="15" hidden="false" customHeight="false" outlineLevel="0" collapsed="false">
      <c r="A4159" s="6" t="str">
        <f aca="false">"sankmc_"&amp;ROUND(B4159,1)&amp;"_"&amp;ROUND(C4159,1)&amp;"_"&amp;ROUND(D4159,1)&amp;"_"&amp;ROUND(E4159,1)&amp;"_"&amp;ROUND(F4159,1)&amp;"_"&amp;ROUND(G4159,1)</f>
        <v>sankmc_70_0_0_20_0_10</v>
      </c>
      <c r="B4159" s="2" t="n">
        <v>70</v>
      </c>
      <c r="C4159" s="2" t="n">
        <v>0</v>
      </c>
      <c r="D4159" s="2" t="n">
        <v>0</v>
      </c>
      <c r="E4159" s="2" t="n">
        <v>20</v>
      </c>
      <c r="F4159" s="2" t="n">
        <v>0</v>
      </c>
      <c r="G4159" s="2" t="n">
        <v>10</v>
      </c>
      <c r="H4159" s="1" t="n">
        <v>0</v>
      </c>
      <c r="I4159" s="1" t="n">
        <f aca="false">273.2+830</f>
        <v>1103.2</v>
      </c>
      <c r="J4159" s="1" t="n">
        <v>5</v>
      </c>
      <c r="L4159" s="1" t="s">
        <v>486</v>
      </c>
      <c r="M4159" s="3" t="s">
        <v>496</v>
      </c>
      <c r="N4159" s="7" t="n">
        <v>44605</v>
      </c>
    </row>
    <row r="4160" customFormat="false" ht="15" hidden="false" customHeight="false" outlineLevel="0" collapsed="false">
      <c r="A4160" s="6" t="str">
        <f aca="false">"sankmc_"&amp;ROUND(B4160,1)&amp;"_"&amp;ROUND(C4160,1)&amp;"_"&amp;ROUND(D4160,1)&amp;"_"&amp;ROUND(E4160,1)&amp;"_"&amp;ROUND(F4160,1)&amp;"_"&amp;ROUND(G4160,1)</f>
        <v>sankmc_70_0_0_20_0_10</v>
      </c>
      <c r="B4160" s="2" t="n">
        <v>70</v>
      </c>
      <c r="C4160" s="2" t="n">
        <v>0</v>
      </c>
      <c r="D4160" s="2" t="n">
        <v>0</v>
      </c>
      <c r="E4160" s="2" t="n">
        <v>20</v>
      </c>
      <c r="F4160" s="2" t="n">
        <v>0</v>
      </c>
      <c r="G4160" s="2" t="n">
        <v>10</v>
      </c>
      <c r="H4160" s="1" t="n">
        <v>0</v>
      </c>
      <c r="I4160" s="1" t="n">
        <f aca="false">273.2+790</f>
        <v>1063.2</v>
      </c>
      <c r="J4160" s="1" t="n">
        <v>6</v>
      </c>
      <c r="L4160" s="1" t="s">
        <v>486</v>
      </c>
      <c r="M4160" s="3" t="s">
        <v>496</v>
      </c>
      <c r="N4160" s="7" t="n">
        <v>44605</v>
      </c>
    </row>
    <row r="4161" customFormat="false" ht="15" hidden="false" customHeight="false" outlineLevel="0" collapsed="false">
      <c r="A4161" s="6" t="str">
        <f aca="false">"sankmc_"&amp;ROUND(B4161,1)&amp;"_"&amp;ROUND(C4161,1)&amp;"_"&amp;ROUND(D4161,1)&amp;"_"&amp;ROUND(E4161,1)&amp;"_"&amp;ROUND(F4161,1)&amp;"_"&amp;ROUND(G4161,1)</f>
        <v>sankmc_70_0_0_20_0_10</v>
      </c>
      <c r="B4161" s="2" t="n">
        <v>70</v>
      </c>
      <c r="C4161" s="2" t="n">
        <v>0</v>
      </c>
      <c r="D4161" s="2" t="n">
        <v>0</v>
      </c>
      <c r="E4161" s="2" t="n">
        <v>20</v>
      </c>
      <c r="F4161" s="2" t="n">
        <v>0</v>
      </c>
      <c r="G4161" s="2" t="n">
        <v>10</v>
      </c>
      <c r="H4161" s="1" t="n">
        <v>0</v>
      </c>
      <c r="I4161" s="1" t="n">
        <f aca="false">273.2+750</f>
        <v>1023.2</v>
      </c>
      <c r="J4161" s="1" t="n">
        <v>7</v>
      </c>
      <c r="L4161" s="1" t="s">
        <v>486</v>
      </c>
      <c r="M4161" s="3" t="s">
        <v>496</v>
      </c>
      <c r="N4161" s="7" t="n">
        <v>44605</v>
      </c>
    </row>
    <row r="4162" customFormat="false" ht="15" hidden="false" customHeight="false" outlineLevel="0" collapsed="false">
      <c r="A4162" s="6" t="str">
        <f aca="false">"sankmc_"&amp;ROUND(B4162,1)&amp;"_"&amp;ROUND(C4162,1)&amp;"_"&amp;ROUND(D4162,1)&amp;"_"&amp;ROUND(E4162,1)&amp;"_"&amp;ROUND(F4162,1)&amp;"_"&amp;ROUND(G4162,1)</f>
        <v>sankmc_70_0_0_20_0_10</v>
      </c>
      <c r="B4162" s="2" t="n">
        <v>70</v>
      </c>
      <c r="C4162" s="2" t="n">
        <v>0</v>
      </c>
      <c r="D4162" s="2" t="n">
        <v>0</v>
      </c>
      <c r="E4162" s="2" t="n">
        <v>20</v>
      </c>
      <c r="F4162" s="2" t="n">
        <v>0</v>
      </c>
      <c r="G4162" s="2" t="n">
        <v>10</v>
      </c>
      <c r="H4162" s="1" t="n">
        <v>0</v>
      </c>
      <c r="I4162" s="1" t="n">
        <f aca="false">273.2+718</f>
        <v>991.2</v>
      </c>
      <c r="J4162" s="1" t="n">
        <v>8</v>
      </c>
      <c r="L4162" s="1" t="s">
        <v>486</v>
      </c>
      <c r="M4162" s="3" t="s">
        <v>496</v>
      </c>
      <c r="N4162" s="7" t="n">
        <v>44605</v>
      </c>
    </row>
    <row r="4163" customFormat="false" ht="15" hidden="false" customHeight="false" outlineLevel="0" collapsed="false">
      <c r="A4163" s="6" t="str">
        <f aca="false">"sankmc_"&amp;ROUND(B4163,1)&amp;"_"&amp;ROUND(C4163,1)&amp;"_"&amp;ROUND(D4163,1)&amp;"_"&amp;ROUND(E4163,1)&amp;"_"&amp;ROUND(F4163,1)&amp;"_"&amp;ROUND(G4163,1)</f>
        <v>sankmc_70_0_0_20_0_10</v>
      </c>
      <c r="B4163" s="2" t="n">
        <v>70</v>
      </c>
      <c r="C4163" s="2" t="n">
        <v>0</v>
      </c>
      <c r="D4163" s="2" t="n">
        <v>0</v>
      </c>
      <c r="E4163" s="2" t="n">
        <v>20</v>
      </c>
      <c r="F4163" s="2" t="n">
        <v>0</v>
      </c>
      <c r="G4163" s="2" t="n">
        <v>10</v>
      </c>
      <c r="H4163" s="1" t="n">
        <v>0</v>
      </c>
      <c r="I4163" s="1" t="n">
        <f aca="false">273.2+691</f>
        <v>964.2</v>
      </c>
      <c r="J4163" s="1" t="n">
        <v>9</v>
      </c>
      <c r="L4163" s="1" t="s">
        <v>486</v>
      </c>
      <c r="M4163" s="3" t="s">
        <v>496</v>
      </c>
      <c r="N4163" s="7" t="n">
        <v>44605</v>
      </c>
    </row>
    <row r="4164" customFormat="false" ht="15" hidden="false" customHeight="false" outlineLevel="0" collapsed="false">
      <c r="A4164" s="6" t="str">
        <f aca="false">"sankmc_"&amp;ROUND(B4164,1)&amp;"_"&amp;ROUND(C4164,1)&amp;"_"&amp;ROUND(D4164,1)&amp;"_"&amp;ROUND(E4164,1)&amp;"_"&amp;ROUND(F4164,1)&amp;"_"&amp;ROUND(G4164,1)</f>
        <v>sankmc_70_0_0_20_0_10</v>
      </c>
      <c r="B4164" s="2" t="n">
        <v>70</v>
      </c>
      <c r="C4164" s="2" t="n">
        <v>0</v>
      </c>
      <c r="D4164" s="2" t="n">
        <v>0</v>
      </c>
      <c r="E4164" s="2" t="n">
        <v>20</v>
      </c>
      <c r="F4164" s="2" t="n">
        <v>0</v>
      </c>
      <c r="G4164" s="2" t="n">
        <v>10</v>
      </c>
      <c r="H4164" s="1" t="n">
        <v>0</v>
      </c>
      <c r="I4164" s="1" t="n">
        <f aca="false">273.2+666</f>
        <v>939.2</v>
      </c>
      <c r="J4164" s="1" t="n">
        <v>10</v>
      </c>
      <c r="L4164" s="1" t="s">
        <v>486</v>
      </c>
      <c r="M4164" s="3" t="s">
        <v>496</v>
      </c>
      <c r="N4164" s="7" t="n">
        <v>44605</v>
      </c>
    </row>
    <row r="4165" customFormat="false" ht="15" hidden="false" customHeight="false" outlineLevel="0" collapsed="false">
      <c r="A4165" s="6" t="str">
        <f aca="false">"sankmc_"&amp;ROUND(B4165,1)&amp;"_"&amp;ROUND(C4165,1)&amp;"_"&amp;ROUND(D4165,1)&amp;"_"&amp;ROUND(E4165,1)&amp;"_"&amp;ROUND(F4165,1)&amp;"_"&amp;ROUND(G4165,1)</f>
        <v>sankmc_70_0_0_20_0_10</v>
      </c>
      <c r="B4165" s="2" t="n">
        <v>70</v>
      </c>
      <c r="C4165" s="2" t="n">
        <v>0</v>
      </c>
      <c r="D4165" s="2" t="n">
        <v>0</v>
      </c>
      <c r="E4165" s="2" t="n">
        <v>20</v>
      </c>
      <c r="F4165" s="2" t="n">
        <v>0</v>
      </c>
      <c r="G4165" s="2" t="n">
        <v>10</v>
      </c>
      <c r="H4165" s="1" t="n">
        <v>0</v>
      </c>
      <c r="I4165" s="1" t="n">
        <f aca="false">273.2+647</f>
        <v>920.2</v>
      </c>
      <c r="J4165" s="1" t="n">
        <v>11</v>
      </c>
      <c r="L4165" s="1" t="s">
        <v>486</v>
      </c>
      <c r="M4165" s="3" t="s">
        <v>496</v>
      </c>
      <c r="N4165" s="7" t="n">
        <v>44605</v>
      </c>
    </row>
    <row r="4166" customFormat="false" ht="15" hidden="false" customHeight="false" outlineLevel="0" collapsed="false">
      <c r="A4166" s="6" t="str">
        <f aca="false">"sankmc_"&amp;ROUND(B4166,1)&amp;"_"&amp;ROUND(C4166,1)&amp;"_"&amp;ROUND(D4166,1)&amp;"_"&amp;ROUND(E4166,1)&amp;"_"&amp;ROUND(F4166,1)&amp;"_"&amp;ROUND(G4166,1)</f>
        <v>sankmc_70_0_0_20_0_10</v>
      </c>
      <c r="B4166" s="2" t="n">
        <v>70</v>
      </c>
      <c r="C4166" s="2" t="n">
        <v>0</v>
      </c>
      <c r="D4166" s="2" t="n">
        <v>0</v>
      </c>
      <c r="E4166" s="2" t="n">
        <v>20</v>
      </c>
      <c r="F4166" s="2" t="n">
        <v>0</v>
      </c>
      <c r="G4166" s="2" t="n">
        <v>10</v>
      </c>
      <c r="H4166" s="1" t="n">
        <v>0</v>
      </c>
      <c r="I4166" s="1" t="n">
        <f aca="false">273.2+632</f>
        <v>905.2</v>
      </c>
      <c r="J4166" s="1" t="n">
        <v>12</v>
      </c>
      <c r="L4166" s="1" t="s">
        <v>486</v>
      </c>
      <c r="M4166" s="3" t="s">
        <v>496</v>
      </c>
      <c r="N4166" s="7" t="n">
        <v>44605</v>
      </c>
    </row>
    <row r="4167" customFormat="false" ht="15" hidden="false" customHeight="false" outlineLevel="0" collapsed="false">
      <c r="A4167" s="6" t="str">
        <f aca="false">"sankmc_"&amp;ROUND(B4167,1)&amp;"_"&amp;ROUND(C4167,1)&amp;"_"&amp;ROUND(D4167,1)&amp;"_"&amp;ROUND(E4167,1)&amp;"_"&amp;ROUND(F4167,1)&amp;"_"&amp;ROUND(G4167,1)</f>
        <v>sankmc_60_0_0_20_0_20</v>
      </c>
      <c r="B4167" s="2" t="n">
        <v>60</v>
      </c>
      <c r="C4167" s="2" t="n">
        <v>0</v>
      </c>
      <c r="D4167" s="2" t="n">
        <v>0</v>
      </c>
      <c r="E4167" s="2" t="n">
        <v>20</v>
      </c>
      <c r="F4167" s="2" t="n">
        <v>0</v>
      </c>
      <c r="G4167" s="2" t="n">
        <v>20</v>
      </c>
      <c r="H4167" s="1" t="n">
        <v>0</v>
      </c>
      <c r="I4167" s="1" t="n">
        <f aca="false">273.2+733</f>
        <v>1006.2</v>
      </c>
      <c r="J4167" s="1" t="n">
        <v>7</v>
      </c>
      <c r="L4167" s="1" t="s">
        <v>486</v>
      </c>
      <c r="M4167" s="3" t="s">
        <v>497</v>
      </c>
      <c r="N4167" s="7" t="n">
        <v>44605</v>
      </c>
    </row>
    <row r="4168" customFormat="false" ht="15" hidden="false" customHeight="false" outlineLevel="0" collapsed="false">
      <c r="A4168" s="6" t="str">
        <f aca="false">"sankmc_"&amp;ROUND(B4168,1)&amp;"_"&amp;ROUND(C4168,1)&amp;"_"&amp;ROUND(D4168,1)&amp;"_"&amp;ROUND(E4168,1)&amp;"_"&amp;ROUND(F4168,1)&amp;"_"&amp;ROUND(G4168,1)</f>
        <v>sankmc_60_0_0_20_0_20</v>
      </c>
      <c r="B4168" s="2" t="n">
        <v>60</v>
      </c>
      <c r="C4168" s="2" t="n">
        <v>0</v>
      </c>
      <c r="D4168" s="2" t="n">
        <v>0</v>
      </c>
      <c r="E4168" s="2" t="n">
        <v>20</v>
      </c>
      <c r="F4168" s="2" t="n">
        <v>0</v>
      </c>
      <c r="G4168" s="2" t="n">
        <v>20</v>
      </c>
      <c r="H4168" s="1" t="n">
        <v>0</v>
      </c>
      <c r="I4168" s="1" t="n">
        <f aca="false">273.2+702</f>
        <v>975.2</v>
      </c>
      <c r="J4168" s="1" t="n">
        <v>8</v>
      </c>
      <c r="L4168" s="1" t="s">
        <v>486</v>
      </c>
      <c r="M4168" s="3" t="s">
        <v>497</v>
      </c>
      <c r="N4168" s="7" t="n">
        <v>44605</v>
      </c>
    </row>
    <row r="4169" customFormat="false" ht="15" hidden="false" customHeight="false" outlineLevel="0" collapsed="false">
      <c r="A4169" s="6" t="str">
        <f aca="false">"sankmc_"&amp;ROUND(B4169,1)&amp;"_"&amp;ROUND(C4169,1)&amp;"_"&amp;ROUND(D4169,1)&amp;"_"&amp;ROUND(E4169,1)&amp;"_"&amp;ROUND(F4169,1)&amp;"_"&amp;ROUND(G4169,1)</f>
        <v>sankmc_60_0_0_20_0_20</v>
      </c>
      <c r="B4169" s="2" t="n">
        <v>60</v>
      </c>
      <c r="C4169" s="2" t="n">
        <v>0</v>
      </c>
      <c r="D4169" s="2" t="n">
        <v>0</v>
      </c>
      <c r="E4169" s="2" t="n">
        <v>20</v>
      </c>
      <c r="F4169" s="2" t="n">
        <v>0</v>
      </c>
      <c r="G4169" s="2" t="n">
        <v>20</v>
      </c>
      <c r="H4169" s="1" t="n">
        <v>0</v>
      </c>
      <c r="I4169" s="1" t="n">
        <f aca="false">273.2+675</f>
        <v>948.2</v>
      </c>
      <c r="J4169" s="1" t="n">
        <v>9</v>
      </c>
      <c r="L4169" s="1" t="s">
        <v>486</v>
      </c>
      <c r="M4169" s="3" t="s">
        <v>497</v>
      </c>
      <c r="N4169" s="7" t="n">
        <v>44605</v>
      </c>
    </row>
    <row r="4170" customFormat="false" ht="15" hidden="false" customHeight="false" outlineLevel="0" collapsed="false">
      <c r="A4170" s="6" t="str">
        <f aca="false">"sankmc_"&amp;ROUND(B4170,1)&amp;"_"&amp;ROUND(C4170,1)&amp;"_"&amp;ROUND(D4170,1)&amp;"_"&amp;ROUND(E4170,1)&amp;"_"&amp;ROUND(F4170,1)&amp;"_"&amp;ROUND(G4170,1)</f>
        <v>sankmc_60_0_0_20_0_20</v>
      </c>
      <c r="B4170" s="2" t="n">
        <v>60</v>
      </c>
      <c r="C4170" s="2" t="n">
        <v>0</v>
      </c>
      <c r="D4170" s="2" t="n">
        <v>0</v>
      </c>
      <c r="E4170" s="2" t="n">
        <v>20</v>
      </c>
      <c r="F4170" s="2" t="n">
        <v>0</v>
      </c>
      <c r="G4170" s="2" t="n">
        <v>20</v>
      </c>
      <c r="H4170" s="1" t="n">
        <v>0</v>
      </c>
      <c r="I4170" s="1" t="n">
        <f aca="false">273.2+652</f>
        <v>925.2</v>
      </c>
      <c r="J4170" s="1" t="n">
        <v>10</v>
      </c>
      <c r="L4170" s="1" t="s">
        <v>486</v>
      </c>
      <c r="M4170" s="3" t="s">
        <v>497</v>
      </c>
      <c r="N4170" s="7" t="n">
        <v>44605</v>
      </c>
    </row>
    <row r="4171" customFormat="false" ht="15" hidden="false" customHeight="false" outlineLevel="0" collapsed="false">
      <c r="A4171" s="6" t="str">
        <f aca="false">"sankmc_"&amp;ROUND(B4171,1)&amp;"_"&amp;ROUND(C4171,1)&amp;"_"&amp;ROUND(D4171,1)&amp;"_"&amp;ROUND(E4171,1)&amp;"_"&amp;ROUND(F4171,1)&amp;"_"&amp;ROUND(G4171,1)</f>
        <v>sankmc_60_0_0_20_0_20</v>
      </c>
      <c r="B4171" s="2" t="n">
        <v>60</v>
      </c>
      <c r="C4171" s="2" t="n">
        <v>0</v>
      </c>
      <c r="D4171" s="2" t="n">
        <v>0</v>
      </c>
      <c r="E4171" s="2" t="n">
        <v>20</v>
      </c>
      <c r="F4171" s="2" t="n">
        <v>0</v>
      </c>
      <c r="G4171" s="2" t="n">
        <v>20</v>
      </c>
      <c r="H4171" s="1" t="n">
        <v>0</v>
      </c>
      <c r="I4171" s="1" t="n">
        <f aca="false">273.2+632</f>
        <v>905.2</v>
      </c>
      <c r="J4171" s="1" t="n">
        <v>11</v>
      </c>
      <c r="L4171" s="1" t="s">
        <v>486</v>
      </c>
      <c r="M4171" s="3" t="s">
        <v>497</v>
      </c>
      <c r="N4171" s="7" t="n">
        <v>44605</v>
      </c>
    </row>
    <row r="4172" customFormat="false" ht="15" hidden="false" customHeight="false" outlineLevel="0" collapsed="false">
      <c r="A4172" s="6" t="str">
        <f aca="false">"sankmc_"&amp;ROUND(B4172,1)&amp;"_"&amp;ROUND(C4172,1)&amp;"_"&amp;ROUND(D4172,1)&amp;"_"&amp;ROUND(E4172,1)&amp;"_"&amp;ROUND(F4172,1)&amp;"_"&amp;ROUND(G4172,1)</f>
        <v>sankmc_60_0_0_20_0_20</v>
      </c>
      <c r="B4172" s="2" t="n">
        <v>60</v>
      </c>
      <c r="C4172" s="2" t="n">
        <v>0</v>
      </c>
      <c r="D4172" s="2" t="n">
        <v>0</v>
      </c>
      <c r="E4172" s="2" t="n">
        <v>20</v>
      </c>
      <c r="F4172" s="2" t="n">
        <v>0</v>
      </c>
      <c r="G4172" s="2" t="n">
        <v>20</v>
      </c>
      <c r="H4172" s="1" t="n">
        <v>0</v>
      </c>
      <c r="I4172" s="1" t="n">
        <f aca="false">273.2+615</f>
        <v>888.2</v>
      </c>
      <c r="J4172" s="1" t="n">
        <v>12</v>
      </c>
      <c r="L4172" s="1" t="s">
        <v>486</v>
      </c>
      <c r="M4172" s="3" t="s">
        <v>497</v>
      </c>
      <c r="N4172" s="7" t="n">
        <v>44605</v>
      </c>
    </row>
    <row r="4173" customFormat="false" ht="15" hidden="false" customHeight="false" outlineLevel="0" collapsed="false">
      <c r="A4173" s="6" t="str">
        <f aca="false">"sankmc_"&amp;ROUND(B4173,1)&amp;"_"&amp;ROUND(C4173,1)&amp;"_"&amp;ROUND(D4173,1)&amp;"_"&amp;ROUND(E4173,1)&amp;"_"&amp;ROUND(F4173,1)&amp;"_"&amp;ROUND(G4173,1)</f>
        <v>sankmc_70_0_20.4_0_0_9.6</v>
      </c>
      <c r="B4173" s="2" t="n">
        <v>70</v>
      </c>
      <c r="C4173" s="2" t="n">
        <v>0</v>
      </c>
      <c r="D4173" s="2" t="n">
        <v>20.4</v>
      </c>
      <c r="E4173" s="2" t="n">
        <v>0</v>
      </c>
      <c r="F4173" s="2" t="n">
        <v>0</v>
      </c>
      <c r="G4173" s="2" t="n">
        <v>9.6</v>
      </c>
      <c r="H4173" s="1" t="n">
        <v>0</v>
      </c>
      <c r="I4173" s="1" t="n">
        <f aca="false">273.2+500</f>
        <v>773.2</v>
      </c>
      <c r="J4173" s="1" t="n">
        <v>13</v>
      </c>
      <c r="L4173" s="1" t="s">
        <v>498</v>
      </c>
      <c r="M4173" s="3" t="s">
        <v>499</v>
      </c>
      <c r="N4173" s="7" t="n">
        <v>44605</v>
      </c>
    </row>
    <row r="4174" customFormat="false" ht="15" hidden="false" customHeight="false" outlineLevel="0" collapsed="false">
      <c r="A4174" s="6" t="str">
        <f aca="false">"sankmc_"&amp;ROUND(B4174,1)&amp;"_"&amp;ROUND(C4174,1)&amp;"_"&amp;ROUND(D4174,1)&amp;"_"&amp;ROUND(E4174,1)&amp;"_"&amp;ROUND(F4174,1)&amp;"_"&amp;ROUND(G4174,1)</f>
        <v>sankmc_70_0_20.4_0_0_9.6</v>
      </c>
      <c r="B4174" s="2" t="n">
        <v>70</v>
      </c>
      <c r="C4174" s="2" t="n">
        <v>0</v>
      </c>
      <c r="D4174" s="2" t="n">
        <v>20.4</v>
      </c>
      <c r="E4174" s="2" t="n">
        <v>0</v>
      </c>
      <c r="F4174" s="2" t="n">
        <v>0</v>
      </c>
      <c r="G4174" s="2" t="n">
        <v>9.6</v>
      </c>
      <c r="H4174" s="1" t="n">
        <v>0</v>
      </c>
      <c r="I4174" s="1" t="n">
        <f aca="false">273.2+550</f>
        <v>823.2</v>
      </c>
      <c r="J4174" s="1" t="n">
        <v>10.77</v>
      </c>
      <c r="L4174" s="1" t="s">
        <v>498</v>
      </c>
      <c r="M4174" s="3" t="s">
        <v>499</v>
      </c>
      <c r="N4174" s="7" t="n">
        <v>44605</v>
      </c>
    </row>
    <row r="4175" customFormat="false" ht="15" hidden="false" customHeight="false" outlineLevel="0" collapsed="false">
      <c r="A4175" s="6" t="str">
        <f aca="false">"sankmc_"&amp;ROUND(B4175,1)&amp;"_"&amp;ROUND(C4175,1)&amp;"_"&amp;ROUND(D4175,1)&amp;"_"&amp;ROUND(E4175,1)&amp;"_"&amp;ROUND(F4175,1)&amp;"_"&amp;ROUND(G4175,1)</f>
        <v>sankmc_70_0_20.4_0_0_9.6</v>
      </c>
      <c r="B4175" s="2" t="n">
        <v>70</v>
      </c>
      <c r="C4175" s="2" t="n">
        <v>0</v>
      </c>
      <c r="D4175" s="2" t="n">
        <v>20.4</v>
      </c>
      <c r="E4175" s="2" t="n">
        <v>0</v>
      </c>
      <c r="F4175" s="2" t="n">
        <v>0</v>
      </c>
      <c r="G4175" s="2" t="n">
        <v>9.6</v>
      </c>
      <c r="H4175" s="1" t="n">
        <v>0</v>
      </c>
      <c r="I4175" s="1" t="n">
        <f aca="false">273.2+600</f>
        <v>873.2</v>
      </c>
      <c r="J4175" s="1" t="n">
        <v>8.84</v>
      </c>
      <c r="L4175" s="1" t="s">
        <v>498</v>
      </c>
      <c r="M4175" s="3" t="s">
        <v>499</v>
      </c>
      <c r="N4175" s="7" t="n">
        <v>44605</v>
      </c>
    </row>
    <row r="4176" customFormat="false" ht="15" hidden="false" customHeight="false" outlineLevel="0" collapsed="false">
      <c r="A4176" s="6" t="str">
        <f aca="false">"sankmc_"&amp;ROUND(B4176,1)&amp;"_"&amp;ROUND(C4176,1)&amp;"_"&amp;ROUND(D4176,1)&amp;"_"&amp;ROUND(E4176,1)&amp;"_"&amp;ROUND(F4176,1)&amp;"_"&amp;ROUND(G4176,1)</f>
        <v>sankmc_70_0_20.4_0_0_9.6</v>
      </c>
      <c r="B4176" s="2" t="n">
        <v>70</v>
      </c>
      <c r="C4176" s="2" t="n">
        <v>0</v>
      </c>
      <c r="D4176" s="2" t="n">
        <v>20.4</v>
      </c>
      <c r="E4176" s="2" t="n">
        <v>0</v>
      </c>
      <c r="F4176" s="2" t="n">
        <v>0</v>
      </c>
      <c r="G4176" s="2" t="n">
        <v>9.6</v>
      </c>
      <c r="H4176" s="1" t="n">
        <v>0</v>
      </c>
      <c r="I4176" s="1" t="n">
        <f aca="false">273.2+650</f>
        <v>923.2</v>
      </c>
      <c r="J4176" s="1" t="n">
        <v>7.17</v>
      </c>
      <c r="L4176" s="1" t="s">
        <v>498</v>
      </c>
      <c r="M4176" s="3" t="s">
        <v>499</v>
      </c>
      <c r="N4176" s="7" t="n">
        <v>44605</v>
      </c>
    </row>
    <row r="4177" customFormat="false" ht="15" hidden="false" customHeight="false" outlineLevel="0" collapsed="false">
      <c r="A4177" s="6" t="str">
        <f aca="false">"sankmc_"&amp;ROUND(B4177,1)&amp;"_"&amp;ROUND(C4177,1)&amp;"_"&amp;ROUND(D4177,1)&amp;"_"&amp;ROUND(E4177,1)&amp;"_"&amp;ROUND(F4177,1)&amp;"_"&amp;ROUND(G4177,1)</f>
        <v>sankmc_70_0_20.4_0_0_9.6</v>
      </c>
      <c r="B4177" s="2" t="n">
        <v>70</v>
      </c>
      <c r="C4177" s="2" t="n">
        <v>0</v>
      </c>
      <c r="D4177" s="2" t="n">
        <v>20.4</v>
      </c>
      <c r="E4177" s="2" t="n">
        <v>0</v>
      </c>
      <c r="F4177" s="2" t="n">
        <v>0</v>
      </c>
      <c r="G4177" s="2" t="n">
        <v>9.6</v>
      </c>
      <c r="H4177" s="1" t="n">
        <v>0</v>
      </c>
      <c r="I4177" s="1" t="n">
        <f aca="false">273.2+700</f>
        <v>973.2</v>
      </c>
      <c r="J4177" s="1" t="n">
        <v>6</v>
      </c>
      <c r="L4177" s="1" t="s">
        <v>498</v>
      </c>
      <c r="M4177" s="3" t="s">
        <v>499</v>
      </c>
      <c r="N4177" s="7" t="n">
        <v>44605</v>
      </c>
    </row>
    <row r="4178" customFormat="false" ht="15" hidden="false" customHeight="false" outlineLevel="0" collapsed="false">
      <c r="A4178" s="6" t="str">
        <f aca="false">"sankmc_"&amp;ROUND(B4178,1)&amp;"_"&amp;ROUND(C4178,1)&amp;"_"&amp;ROUND(D4178,1)&amp;"_"&amp;ROUND(E4178,1)&amp;"_"&amp;ROUND(F4178,1)&amp;"_"&amp;ROUND(G4178,1)</f>
        <v>sankmc_70_0_20.4_0_0_9.6</v>
      </c>
      <c r="B4178" s="2" t="n">
        <v>70</v>
      </c>
      <c r="C4178" s="2" t="n">
        <v>0</v>
      </c>
      <c r="D4178" s="2" t="n">
        <v>20.4</v>
      </c>
      <c r="E4178" s="2" t="n">
        <v>0</v>
      </c>
      <c r="F4178" s="2" t="n">
        <v>0</v>
      </c>
      <c r="G4178" s="2" t="n">
        <v>9.6</v>
      </c>
      <c r="H4178" s="1" t="n">
        <v>0</v>
      </c>
      <c r="I4178" s="1" t="n">
        <f aca="false">273.2+750</f>
        <v>1023.2</v>
      </c>
      <c r="J4178" s="1" t="n">
        <v>5.13</v>
      </c>
      <c r="L4178" s="1" t="s">
        <v>498</v>
      </c>
      <c r="M4178" s="3" t="s">
        <v>499</v>
      </c>
      <c r="N4178" s="7" t="n">
        <v>44605</v>
      </c>
    </row>
    <row r="4179" customFormat="false" ht="15" hidden="false" customHeight="false" outlineLevel="0" collapsed="false">
      <c r="A4179" s="6" t="str">
        <f aca="false">"sankmc_"&amp;ROUND(B4179,1)&amp;"_"&amp;ROUND(C4179,1)&amp;"_"&amp;ROUND(D4179,1)&amp;"_"&amp;ROUND(E4179,1)&amp;"_"&amp;ROUND(F4179,1)&amp;"_"&amp;ROUND(G4179,1)</f>
        <v>sankmc_70_0_20.4_0_0_9.6</v>
      </c>
      <c r="B4179" s="2" t="n">
        <v>70</v>
      </c>
      <c r="C4179" s="2" t="n">
        <v>0</v>
      </c>
      <c r="D4179" s="2" t="n">
        <v>20.4</v>
      </c>
      <c r="E4179" s="2" t="n">
        <v>0</v>
      </c>
      <c r="F4179" s="2" t="n">
        <v>0</v>
      </c>
      <c r="G4179" s="2" t="n">
        <v>9.6</v>
      </c>
      <c r="H4179" s="1" t="n">
        <v>0</v>
      </c>
      <c r="I4179" s="1" t="n">
        <f aca="false">273.2+800</f>
        <v>1073.2</v>
      </c>
      <c r="J4179" s="1" t="n">
        <v>4.4</v>
      </c>
      <c r="L4179" s="1" t="s">
        <v>498</v>
      </c>
      <c r="M4179" s="3" t="s">
        <v>499</v>
      </c>
      <c r="N4179" s="7" t="n">
        <v>44605</v>
      </c>
    </row>
    <row r="4180" customFormat="false" ht="15" hidden="false" customHeight="false" outlineLevel="0" collapsed="false">
      <c r="A4180" s="6" t="str">
        <f aca="false">"sankmc_"&amp;ROUND(B4180,1)&amp;"_"&amp;ROUND(C4180,1)&amp;"_"&amp;ROUND(D4180,1)&amp;"_"&amp;ROUND(E4180,1)&amp;"_"&amp;ROUND(F4180,1)&amp;"_"&amp;ROUND(G4180,1)</f>
        <v>sankmc_70_0_20.4_0_0_9.6</v>
      </c>
      <c r="B4180" s="2" t="n">
        <v>70</v>
      </c>
      <c r="C4180" s="2" t="n">
        <v>0</v>
      </c>
      <c r="D4180" s="2" t="n">
        <v>20.4</v>
      </c>
      <c r="E4180" s="2" t="n">
        <v>0</v>
      </c>
      <c r="F4180" s="2" t="n">
        <v>0</v>
      </c>
      <c r="G4180" s="2" t="n">
        <v>9.6</v>
      </c>
      <c r="H4180" s="1" t="n">
        <v>0</v>
      </c>
      <c r="I4180" s="1" t="n">
        <f aca="false">273.2+850</f>
        <v>1123.2</v>
      </c>
      <c r="J4180" s="1" t="n">
        <v>3.82</v>
      </c>
      <c r="L4180" s="1" t="s">
        <v>498</v>
      </c>
      <c r="M4180" s="3" t="s">
        <v>499</v>
      </c>
      <c r="N4180" s="7" t="n">
        <v>44605</v>
      </c>
    </row>
    <row r="4181" customFormat="false" ht="15" hidden="false" customHeight="false" outlineLevel="0" collapsed="false">
      <c r="A4181" s="6" t="str">
        <f aca="false">"sankmc_"&amp;ROUND(B4181,1)&amp;"_"&amp;ROUND(C4181,1)&amp;"_"&amp;ROUND(D4181,1)&amp;"_"&amp;ROUND(E4181,1)&amp;"_"&amp;ROUND(F4181,1)&amp;"_"&amp;ROUND(G4181,1)</f>
        <v>sankmc_70_0_20.4_0_0_9.6</v>
      </c>
      <c r="B4181" s="2" t="n">
        <v>70</v>
      </c>
      <c r="C4181" s="2" t="n">
        <v>0</v>
      </c>
      <c r="D4181" s="2" t="n">
        <v>20.4</v>
      </c>
      <c r="E4181" s="2" t="n">
        <v>0</v>
      </c>
      <c r="F4181" s="2" t="n">
        <v>0</v>
      </c>
      <c r="G4181" s="2" t="n">
        <v>9.6</v>
      </c>
      <c r="H4181" s="1" t="n">
        <v>0</v>
      </c>
      <c r="I4181" s="1" t="n">
        <f aca="false">273.2+900</f>
        <v>1173.2</v>
      </c>
      <c r="J4181" s="1" t="n">
        <v>3.35</v>
      </c>
      <c r="L4181" s="1" t="s">
        <v>498</v>
      </c>
      <c r="M4181" s="3" t="s">
        <v>499</v>
      </c>
      <c r="N4181" s="7" t="n">
        <v>44605</v>
      </c>
    </row>
    <row r="4182" customFormat="false" ht="15" hidden="false" customHeight="false" outlineLevel="0" collapsed="false">
      <c r="A4182" s="6" t="str">
        <f aca="false">"sankmc_"&amp;ROUND(B4182,1)&amp;"_"&amp;ROUND(C4182,1)&amp;"_"&amp;ROUND(D4182,1)&amp;"_"&amp;ROUND(E4182,1)&amp;"_"&amp;ROUND(F4182,1)&amp;"_"&amp;ROUND(G4182,1)</f>
        <v>sankmc_70_0_20.4_0_0_9.6</v>
      </c>
      <c r="B4182" s="2" t="n">
        <v>70</v>
      </c>
      <c r="C4182" s="2" t="n">
        <v>0</v>
      </c>
      <c r="D4182" s="2" t="n">
        <v>20.4</v>
      </c>
      <c r="E4182" s="2" t="n">
        <v>0</v>
      </c>
      <c r="F4182" s="2" t="n">
        <v>0</v>
      </c>
      <c r="G4182" s="2" t="n">
        <v>9.6</v>
      </c>
      <c r="H4182" s="1" t="n">
        <v>0</v>
      </c>
      <c r="I4182" s="1" t="n">
        <f aca="false">273.2+950</f>
        <v>1223.2</v>
      </c>
      <c r="J4182" s="1" t="n">
        <v>2.88</v>
      </c>
      <c r="L4182" s="1" t="s">
        <v>498</v>
      </c>
      <c r="M4182" s="3" t="s">
        <v>499</v>
      </c>
      <c r="N4182" s="7" t="n">
        <v>44605</v>
      </c>
    </row>
    <row r="4183" customFormat="false" ht="15" hidden="false" customHeight="false" outlineLevel="0" collapsed="false">
      <c r="A4183" s="6" t="str">
        <f aca="false">"sankmc_"&amp;ROUND(B4183,1)&amp;"_"&amp;ROUND(C4183,1)&amp;"_"&amp;ROUND(D4183,1)&amp;"_"&amp;ROUND(E4183,1)&amp;"_"&amp;ROUND(F4183,1)&amp;"_"&amp;ROUND(G4183,1)</f>
        <v>sankmc_70_0_20.4_0_0_9.6</v>
      </c>
      <c r="B4183" s="2" t="n">
        <v>70</v>
      </c>
      <c r="C4183" s="2" t="n">
        <v>0</v>
      </c>
      <c r="D4183" s="2" t="n">
        <v>20.4</v>
      </c>
      <c r="E4183" s="2" t="n">
        <v>0</v>
      </c>
      <c r="F4183" s="2" t="n">
        <v>0</v>
      </c>
      <c r="G4183" s="2" t="n">
        <v>9.6</v>
      </c>
      <c r="H4183" s="1" t="n">
        <v>0</v>
      </c>
      <c r="I4183" s="1" t="n">
        <f aca="false">273.2+1000</f>
        <v>1273.2</v>
      </c>
      <c r="J4183" s="1" t="n">
        <v>2.53</v>
      </c>
      <c r="L4183" s="1" t="s">
        <v>498</v>
      </c>
      <c r="M4183" s="3" t="s">
        <v>499</v>
      </c>
      <c r="N4183" s="7" t="n">
        <v>44605</v>
      </c>
    </row>
    <row r="4184" customFormat="false" ht="15" hidden="false" customHeight="false" outlineLevel="0" collapsed="false">
      <c r="A4184" s="6" t="str">
        <f aca="false">"sankmc_"&amp;ROUND(B4184,1)&amp;"_"&amp;ROUND(C4184,1)&amp;"_"&amp;ROUND(D4184,1)&amp;"_"&amp;ROUND(E4184,1)&amp;"_"&amp;ROUND(F4184,1)&amp;"_"&amp;ROUND(G4184,1)</f>
        <v>sankmc_70_0_20.4_0_0_9.6</v>
      </c>
      <c r="B4184" s="2" t="n">
        <v>70</v>
      </c>
      <c r="C4184" s="2" t="n">
        <v>0</v>
      </c>
      <c r="D4184" s="2" t="n">
        <v>20.4</v>
      </c>
      <c r="E4184" s="2" t="n">
        <v>0</v>
      </c>
      <c r="F4184" s="2" t="n">
        <v>0</v>
      </c>
      <c r="G4184" s="2" t="n">
        <v>9.6</v>
      </c>
      <c r="H4184" s="1" t="n">
        <v>0</v>
      </c>
      <c r="I4184" s="1" t="n">
        <f aca="false">273.2+1050</f>
        <v>1323.2</v>
      </c>
      <c r="J4184" s="1" t="n">
        <v>2.22</v>
      </c>
      <c r="L4184" s="1" t="s">
        <v>498</v>
      </c>
      <c r="M4184" s="3" t="s">
        <v>499</v>
      </c>
      <c r="N4184" s="7" t="n">
        <v>44605</v>
      </c>
    </row>
    <row r="4185" customFormat="false" ht="15" hidden="false" customHeight="false" outlineLevel="0" collapsed="false">
      <c r="A4185" s="6" t="str">
        <f aca="false">"sankmc_"&amp;ROUND(B4185,1)&amp;"_"&amp;ROUND(C4185,1)&amp;"_"&amp;ROUND(D4185,1)&amp;"_"&amp;ROUND(E4185,1)&amp;"_"&amp;ROUND(F4185,1)&amp;"_"&amp;ROUND(G4185,1)</f>
        <v>sankmc_70_0_20.4_0_0_9.6</v>
      </c>
      <c r="B4185" s="2" t="n">
        <v>70</v>
      </c>
      <c r="C4185" s="2" t="n">
        <v>0</v>
      </c>
      <c r="D4185" s="2" t="n">
        <v>20.4</v>
      </c>
      <c r="E4185" s="2" t="n">
        <v>0</v>
      </c>
      <c r="F4185" s="2" t="n">
        <v>0</v>
      </c>
      <c r="G4185" s="2" t="n">
        <v>9.6</v>
      </c>
      <c r="H4185" s="1" t="n">
        <v>0</v>
      </c>
      <c r="I4185" s="1" t="n">
        <f aca="false">273.2+1100</f>
        <v>1373.2</v>
      </c>
      <c r="J4185" s="1" t="n">
        <v>1.94</v>
      </c>
      <c r="L4185" s="1" t="s">
        <v>498</v>
      </c>
      <c r="M4185" s="3" t="s">
        <v>499</v>
      </c>
      <c r="N4185" s="7" t="n">
        <v>44605</v>
      </c>
    </row>
    <row r="4186" customFormat="false" ht="15" hidden="false" customHeight="false" outlineLevel="0" collapsed="false">
      <c r="A4186" s="6" t="str">
        <f aca="false">"sankmc_"&amp;ROUND(B4186,1)&amp;"_"&amp;ROUND(C4186,1)&amp;"_"&amp;ROUND(D4186,1)&amp;"_"&amp;ROUND(E4186,1)&amp;"_"&amp;ROUND(F4186,1)&amp;"_"&amp;ROUND(G4186,1)</f>
        <v>sankmc_70_0_20.4_0_0_9.6</v>
      </c>
      <c r="B4186" s="2" t="n">
        <v>70</v>
      </c>
      <c r="C4186" s="2" t="n">
        <v>0</v>
      </c>
      <c r="D4186" s="2" t="n">
        <v>20.4</v>
      </c>
      <c r="E4186" s="2" t="n">
        <v>0</v>
      </c>
      <c r="F4186" s="2" t="n">
        <v>0</v>
      </c>
      <c r="G4186" s="2" t="n">
        <v>9.6</v>
      </c>
      <c r="H4186" s="1" t="n">
        <v>0</v>
      </c>
      <c r="I4186" s="1" t="n">
        <f aca="false">273.2+1150</f>
        <v>1423.2</v>
      </c>
      <c r="J4186" s="1" t="n">
        <v>1.7</v>
      </c>
      <c r="L4186" s="1" t="s">
        <v>498</v>
      </c>
      <c r="M4186" s="3" t="s">
        <v>499</v>
      </c>
      <c r="N4186" s="7" t="n">
        <v>44605</v>
      </c>
    </row>
    <row r="4187" customFormat="false" ht="15" hidden="false" customHeight="false" outlineLevel="0" collapsed="false">
      <c r="A4187" s="6" t="str">
        <f aca="false">"sankmc_"&amp;ROUND(B4187,1)&amp;"_"&amp;ROUND(C4187,1)&amp;"_"&amp;ROUND(D4187,1)&amp;"_"&amp;ROUND(E4187,1)&amp;"_"&amp;ROUND(F4187,1)&amp;"_"&amp;ROUND(G4187,1)</f>
        <v>sankmc_70_0_20.4_0_0_9.6</v>
      </c>
      <c r="B4187" s="2" t="n">
        <v>70</v>
      </c>
      <c r="C4187" s="2" t="n">
        <v>0</v>
      </c>
      <c r="D4187" s="2" t="n">
        <v>20.4</v>
      </c>
      <c r="E4187" s="2" t="n">
        <v>0</v>
      </c>
      <c r="F4187" s="2" t="n">
        <v>0</v>
      </c>
      <c r="G4187" s="2" t="n">
        <v>9.6</v>
      </c>
      <c r="H4187" s="1" t="n">
        <v>0</v>
      </c>
      <c r="I4187" s="1" t="n">
        <f aca="false">273.2+1200</f>
        <v>1473.2</v>
      </c>
      <c r="J4187" s="1" t="n">
        <v>1.48</v>
      </c>
      <c r="L4187" s="1" t="s">
        <v>498</v>
      </c>
      <c r="M4187" s="3" t="s">
        <v>499</v>
      </c>
      <c r="N4187" s="7" t="n">
        <v>44605</v>
      </c>
    </row>
    <row r="4188" customFormat="false" ht="15" hidden="false" customHeight="false" outlineLevel="0" collapsed="false">
      <c r="A4188" s="6" t="str">
        <f aca="false">"sankmc_"&amp;ROUND(B4188,1)&amp;"_"&amp;ROUND(C4188,1)&amp;"_"&amp;ROUND(D4188,1)&amp;"_"&amp;ROUND(E4188,1)&amp;"_"&amp;ROUND(F4188,1)&amp;"_"&amp;ROUND(G4188,1)</f>
        <v>sankmc_70_0_20.4_0_0_9.6</v>
      </c>
      <c r="B4188" s="2" t="n">
        <v>70</v>
      </c>
      <c r="C4188" s="2" t="n">
        <v>0</v>
      </c>
      <c r="D4188" s="2" t="n">
        <v>20.4</v>
      </c>
      <c r="E4188" s="2" t="n">
        <v>0</v>
      </c>
      <c r="F4188" s="2" t="n">
        <v>0</v>
      </c>
      <c r="G4188" s="2" t="n">
        <v>9.6</v>
      </c>
      <c r="H4188" s="1" t="n">
        <v>0</v>
      </c>
      <c r="I4188" s="1" t="n">
        <f aca="false">273.2+1250</f>
        <v>1523.2</v>
      </c>
      <c r="J4188" s="1" t="n">
        <v>1.26</v>
      </c>
      <c r="L4188" s="1" t="s">
        <v>498</v>
      </c>
      <c r="M4188" s="3" t="s">
        <v>499</v>
      </c>
      <c r="N4188" s="7" t="n">
        <v>44605</v>
      </c>
    </row>
    <row r="4189" customFormat="false" ht="15" hidden="false" customHeight="false" outlineLevel="0" collapsed="false">
      <c r="A4189" s="6" t="str">
        <f aca="false">"sankmc_"&amp;ROUND(B4189,1)&amp;"_"&amp;ROUND(C4189,1)&amp;"_"&amp;ROUND(D4189,1)&amp;"_"&amp;ROUND(E4189,1)&amp;"_"&amp;ROUND(F4189,1)&amp;"_"&amp;ROUND(G4189,1)</f>
        <v>sankmc_70_0_20.4_0_0_9.6</v>
      </c>
      <c r="B4189" s="2" t="n">
        <v>70</v>
      </c>
      <c r="C4189" s="2" t="n">
        <v>0</v>
      </c>
      <c r="D4189" s="2" t="n">
        <v>20.4</v>
      </c>
      <c r="E4189" s="2" t="n">
        <v>0</v>
      </c>
      <c r="F4189" s="2" t="n">
        <v>0</v>
      </c>
      <c r="G4189" s="2" t="n">
        <v>9.6</v>
      </c>
      <c r="H4189" s="1" t="n">
        <v>0</v>
      </c>
      <c r="I4189" s="1" t="n">
        <f aca="false">273.2+1300</f>
        <v>1573.2</v>
      </c>
      <c r="J4189" s="1" t="n">
        <v>1.06</v>
      </c>
      <c r="L4189" s="1" t="s">
        <v>498</v>
      </c>
      <c r="M4189" s="3" t="s">
        <v>499</v>
      </c>
      <c r="N4189" s="7" t="n">
        <v>44605</v>
      </c>
    </row>
    <row r="4190" customFormat="false" ht="15" hidden="false" customHeight="false" outlineLevel="0" collapsed="false">
      <c r="A4190" s="6" t="str">
        <f aca="false">"sankmc_"&amp;ROUND(B4190,1)&amp;"_"&amp;ROUND(C4190,1)&amp;"_"&amp;ROUND(D4190,1)&amp;"_"&amp;ROUND(E4190,1)&amp;"_"&amp;ROUND(F4190,1)&amp;"_"&amp;ROUND(G4190,1)</f>
        <v>sankmc_70.9_0_0_17.4_0_11.7</v>
      </c>
      <c r="B4190" s="2" t="n">
        <v>70.9</v>
      </c>
      <c r="C4190" s="2" t="n">
        <v>0</v>
      </c>
      <c r="D4190" s="2" t="n">
        <v>0</v>
      </c>
      <c r="E4190" s="2" t="n">
        <v>17.4</v>
      </c>
      <c r="F4190" s="2" t="n">
        <v>0</v>
      </c>
      <c r="G4190" s="2" t="n">
        <v>11.7</v>
      </c>
      <c r="H4190" s="1" t="n">
        <v>0</v>
      </c>
      <c r="I4190" s="1" t="n">
        <f aca="false">273.2+550</f>
        <v>823.2</v>
      </c>
      <c r="J4190" s="1" t="n">
        <v>13.88</v>
      </c>
      <c r="L4190" s="1" t="s">
        <v>498</v>
      </c>
      <c r="M4190" s="3" t="s">
        <v>500</v>
      </c>
      <c r="N4190" s="7" t="n">
        <v>44605</v>
      </c>
    </row>
    <row r="4191" customFormat="false" ht="15" hidden="false" customHeight="false" outlineLevel="0" collapsed="false">
      <c r="A4191" s="6" t="str">
        <f aca="false">"sankmc_"&amp;ROUND(B4191,1)&amp;"_"&amp;ROUND(C4191,1)&amp;"_"&amp;ROUND(D4191,1)&amp;"_"&amp;ROUND(E4191,1)&amp;"_"&amp;ROUND(F4191,1)&amp;"_"&amp;ROUND(G4191,1)</f>
        <v>sankmc_70.9_0_0_17.4_0_11.7</v>
      </c>
      <c r="B4191" s="2" t="n">
        <v>70.9</v>
      </c>
      <c r="C4191" s="2" t="n">
        <v>0</v>
      </c>
      <c r="D4191" s="2" t="n">
        <v>0</v>
      </c>
      <c r="E4191" s="2" t="n">
        <v>17.4</v>
      </c>
      <c r="F4191" s="2" t="n">
        <v>0</v>
      </c>
      <c r="G4191" s="2" t="n">
        <v>11.7</v>
      </c>
      <c r="H4191" s="1" t="n">
        <v>0</v>
      </c>
      <c r="I4191" s="1" t="n">
        <f aca="false">273.2+600</f>
        <v>873.2</v>
      </c>
      <c r="J4191" s="1" t="n">
        <v>11.3</v>
      </c>
      <c r="L4191" s="1" t="s">
        <v>498</v>
      </c>
      <c r="M4191" s="3" t="s">
        <v>500</v>
      </c>
      <c r="N4191" s="7" t="n">
        <v>44605</v>
      </c>
    </row>
    <row r="4192" customFormat="false" ht="15" hidden="false" customHeight="false" outlineLevel="0" collapsed="false">
      <c r="A4192" s="6" t="str">
        <f aca="false">"sankmc_"&amp;ROUND(B4192,1)&amp;"_"&amp;ROUND(C4192,1)&amp;"_"&amp;ROUND(D4192,1)&amp;"_"&amp;ROUND(E4192,1)&amp;"_"&amp;ROUND(F4192,1)&amp;"_"&amp;ROUND(G4192,1)</f>
        <v>sankmc_70.9_0_0_17.4_0_11.7</v>
      </c>
      <c r="B4192" s="2" t="n">
        <v>70.9</v>
      </c>
      <c r="C4192" s="2" t="n">
        <v>0</v>
      </c>
      <c r="D4192" s="2" t="n">
        <v>0</v>
      </c>
      <c r="E4192" s="2" t="n">
        <v>17.4</v>
      </c>
      <c r="F4192" s="2" t="n">
        <v>0</v>
      </c>
      <c r="G4192" s="2" t="n">
        <v>11.7</v>
      </c>
      <c r="H4192" s="1" t="n">
        <v>0</v>
      </c>
      <c r="I4192" s="1" t="n">
        <f aca="false">273.2+650</f>
        <v>923.2</v>
      </c>
      <c r="J4192" s="1" t="n">
        <v>9.36</v>
      </c>
      <c r="L4192" s="1" t="s">
        <v>498</v>
      </c>
      <c r="M4192" s="3" t="s">
        <v>500</v>
      </c>
      <c r="N4192" s="7" t="n">
        <v>44605</v>
      </c>
    </row>
    <row r="4193" customFormat="false" ht="15" hidden="false" customHeight="false" outlineLevel="0" collapsed="false">
      <c r="A4193" s="6" t="str">
        <f aca="false">"sankmc_"&amp;ROUND(B4193,1)&amp;"_"&amp;ROUND(C4193,1)&amp;"_"&amp;ROUND(D4193,1)&amp;"_"&amp;ROUND(E4193,1)&amp;"_"&amp;ROUND(F4193,1)&amp;"_"&amp;ROUND(G4193,1)</f>
        <v>sankmc_70.9_0_0_17.4_0_11.7</v>
      </c>
      <c r="B4193" s="2" t="n">
        <v>70.9</v>
      </c>
      <c r="C4193" s="2" t="n">
        <v>0</v>
      </c>
      <c r="D4193" s="2" t="n">
        <v>0</v>
      </c>
      <c r="E4193" s="2" t="n">
        <v>17.4</v>
      </c>
      <c r="F4193" s="2" t="n">
        <v>0</v>
      </c>
      <c r="G4193" s="2" t="n">
        <v>11.7</v>
      </c>
      <c r="H4193" s="1" t="n">
        <v>0</v>
      </c>
      <c r="I4193" s="1" t="n">
        <f aca="false">273.2+700</f>
        <v>973.2</v>
      </c>
      <c r="J4193" s="1" t="n">
        <v>7.35</v>
      </c>
      <c r="L4193" s="1" t="s">
        <v>498</v>
      </c>
      <c r="M4193" s="3" t="s">
        <v>500</v>
      </c>
      <c r="N4193" s="7" t="n">
        <v>44605</v>
      </c>
    </row>
    <row r="4194" customFormat="false" ht="15" hidden="false" customHeight="false" outlineLevel="0" collapsed="false">
      <c r="A4194" s="6" t="str">
        <f aca="false">"sankmc_"&amp;ROUND(B4194,1)&amp;"_"&amp;ROUND(C4194,1)&amp;"_"&amp;ROUND(D4194,1)&amp;"_"&amp;ROUND(E4194,1)&amp;"_"&amp;ROUND(F4194,1)&amp;"_"&amp;ROUND(G4194,1)</f>
        <v>sankmc_70.9_0_0_17.4_0_11.7</v>
      </c>
      <c r="B4194" s="2" t="n">
        <v>70.9</v>
      </c>
      <c r="C4194" s="2" t="n">
        <v>0</v>
      </c>
      <c r="D4194" s="2" t="n">
        <v>0</v>
      </c>
      <c r="E4194" s="2" t="n">
        <v>17.4</v>
      </c>
      <c r="F4194" s="2" t="n">
        <v>0</v>
      </c>
      <c r="G4194" s="2" t="n">
        <v>11.7</v>
      </c>
      <c r="H4194" s="1" t="n">
        <v>0</v>
      </c>
      <c r="I4194" s="1" t="n">
        <f aca="false">273.2+750</f>
        <v>1023.2</v>
      </c>
      <c r="J4194" s="1" t="n">
        <v>6.56</v>
      </c>
      <c r="L4194" s="1" t="s">
        <v>498</v>
      </c>
      <c r="M4194" s="3" t="s">
        <v>500</v>
      </c>
      <c r="N4194" s="7" t="n">
        <v>44605</v>
      </c>
    </row>
    <row r="4195" customFormat="false" ht="15" hidden="false" customHeight="false" outlineLevel="0" collapsed="false">
      <c r="A4195" s="6" t="str">
        <f aca="false">"sankmc_"&amp;ROUND(B4195,1)&amp;"_"&amp;ROUND(C4195,1)&amp;"_"&amp;ROUND(D4195,1)&amp;"_"&amp;ROUND(E4195,1)&amp;"_"&amp;ROUND(F4195,1)&amp;"_"&amp;ROUND(G4195,1)</f>
        <v>sankmc_70.9_0_0_17.4_0_11.7</v>
      </c>
      <c r="B4195" s="2" t="n">
        <v>70.9</v>
      </c>
      <c r="C4195" s="2" t="n">
        <v>0</v>
      </c>
      <c r="D4195" s="2" t="n">
        <v>0</v>
      </c>
      <c r="E4195" s="2" t="n">
        <v>17.4</v>
      </c>
      <c r="F4195" s="2" t="n">
        <v>0</v>
      </c>
      <c r="G4195" s="2" t="n">
        <v>11.7</v>
      </c>
      <c r="H4195" s="1" t="n">
        <v>0</v>
      </c>
      <c r="I4195" s="1" t="n">
        <f aca="false">273.2+800</f>
        <v>1073.2</v>
      </c>
      <c r="J4195" s="1" t="n">
        <v>5.86</v>
      </c>
      <c r="L4195" s="1" t="s">
        <v>498</v>
      </c>
      <c r="M4195" s="3" t="s">
        <v>500</v>
      </c>
      <c r="N4195" s="7" t="n">
        <v>44605</v>
      </c>
    </row>
    <row r="4196" customFormat="false" ht="15" hidden="false" customHeight="false" outlineLevel="0" collapsed="false">
      <c r="A4196" s="6" t="str">
        <f aca="false">"sankmc_"&amp;ROUND(B4196,1)&amp;"_"&amp;ROUND(C4196,1)&amp;"_"&amp;ROUND(D4196,1)&amp;"_"&amp;ROUND(E4196,1)&amp;"_"&amp;ROUND(F4196,1)&amp;"_"&amp;ROUND(G4196,1)</f>
        <v>sankmc_70.9_0_0_17.4_0_11.7</v>
      </c>
      <c r="B4196" s="2" t="n">
        <v>70.9</v>
      </c>
      <c r="C4196" s="2" t="n">
        <v>0</v>
      </c>
      <c r="D4196" s="2" t="n">
        <v>0</v>
      </c>
      <c r="E4196" s="2" t="n">
        <v>17.4</v>
      </c>
      <c r="F4196" s="2" t="n">
        <v>0</v>
      </c>
      <c r="G4196" s="2" t="n">
        <v>11.7</v>
      </c>
      <c r="H4196" s="1" t="n">
        <v>0</v>
      </c>
      <c r="I4196" s="1" t="n">
        <f aca="false">273.2+850</f>
        <v>1123.2</v>
      </c>
      <c r="J4196" s="1" t="n">
        <v>5.44</v>
      </c>
      <c r="L4196" s="1" t="s">
        <v>498</v>
      </c>
      <c r="M4196" s="3" t="s">
        <v>500</v>
      </c>
      <c r="N4196" s="7" t="n">
        <v>44605</v>
      </c>
    </row>
    <row r="4197" customFormat="false" ht="15" hidden="false" customHeight="false" outlineLevel="0" collapsed="false">
      <c r="A4197" s="6" t="str">
        <f aca="false">"sankmc_"&amp;ROUND(B4197,1)&amp;"_"&amp;ROUND(C4197,1)&amp;"_"&amp;ROUND(D4197,1)&amp;"_"&amp;ROUND(E4197,1)&amp;"_"&amp;ROUND(F4197,1)&amp;"_"&amp;ROUND(G4197,1)</f>
        <v>sankmc_70.9_0_0_17.4_0_11.7</v>
      </c>
      <c r="B4197" s="2" t="n">
        <v>70.9</v>
      </c>
      <c r="C4197" s="2" t="n">
        <v>0</v>
      </c>
      <c r="D4197" s="2" t="n">
        <v>0</v>
      </c>
      <c r="E4197" s="2" t="n">
        <v>17.4</v>
      </c>
      <c r="F4197" s="2" t="n">
        <v>0</v>
      </c>
      <c r="G4197" s="2" t="n">
        <v>11.7</v>
      </c>
      <c r="H4197" s="1" t="n">
        <v>0</v>
      </c>
      <c r="I4197" s="1" t="n">
        <f aca="false">273.2+900</f>
        <v>1173.2</v>
      </c>
      <c r="J4197" s="1" t="n">
        <v>4.97</v>
      </c>
      <c r="L4197" s="1" t="s">
        <v>498</v>
      </c>
      <c r="M4197" s="3" t="s">
        <v>500</v>
      </c>
      <c r="N4197" s="7" t="n">
        <v>44605</v>
      </c>
    </row>
    <row r="4198" customFormat="false" ht="15" hidden="false" customHeight="false" outlineLevel="0" collapsed="false">
      <c r="A4198" s="6" t="str">
        <f aca="false">"sankmc_"&amp;ROUND(B4198,1)&amp;"_"&amp;ROUND(C4198,1)&amp;"_"&amp;ROUND(D4198,1)&amp;"_"&amp;ROUND(E4198,1)&amp;"_"&amp;ROUND(F4198,1)&amp;"_"&amp;ROUND(G4198,1)</f>
        <v>sankmc_70.9_0_0_17.4_0_11.7</v>
      </c>
      <c r="B4198" s="2" t="n">
        <v>70.9</v>
      </c>
      <c r="C4198" s="2" t="n">
        <v>0</v>
      </c>
      <c r="D4198" s="2" t="n">
        <v>0</v>
      </c>
      <c r="E4198" s="2" t="n">
        <v>17.4</v>
      </c>
      <c r="F4198" s="2" t="n">
        <v>0</v>
      </c>
      <c r="G4198" s="2" t="n">
        <v>11.7</v>
      </c>
      <c r="H4198" s="1" t="n">
        <v>0</v>
      </c>
      <c r="I4198" s="1" t="n">
        <f aca="false">273.2+950</f>
        <v>1223.2</v>
      </c>
      <c r="J4198" s="1" t="n">
        <v>4.25</v>
      </c>
      <c r="L4198" s="1" t="s">
        <v>498</v>
      </c>
      <c r="M4198" s="3" t="s">
        <v>500</v>
      </c>
      <c r="N4198" s="7" t="n">
        <v>44605</v>
      </c>
    </row>
    <row r="4199" customFormat="false" ht="15" hidden="false" customHeight="false" outlineLevel="0" collapsed="false">
      <c r="A4199" s="6" t="str">
        <f aca="false">"sankmc_"&amp;ROUND(B4199,1)&amp;"_"&amp;ROUND(C4199,1)&amp;"_"&amp;ROUND(D4199,1)&amp;"_"&amp;ROUND(E4199,1)&amp;"_"&amp;ROUND(F4199,1)&amp;"_"&amp;ROUND(G4199,1)</f>
        <v>sankmc_70.9_0_0_17.4_0_11.7</v>
      </c>
      <c r="B4199" s="2" t="n">
        <v>70.9</v>
      </c>
      <c r="C4199" s="2" t="n">
        <v>0</v>
      </c>
      <c r="D4199" s="2" t="n">
        <v>0</v>
      </c>
      <c r="E4199" s="2" t="n">
        <v>17.4</v>
      </c>
      <c r="F4199" s="2" t="n">
        <v>0</v>
      </c>
      <c r="G4199" s="2" t="n">
        <v>11.7</v>
      </c>
      <c r="H4199" s="1" t="n">
        <v>0</v>
      </c>
      <c r="I4199" s="1" t="n">
        <f aca="false">273.2+1000</f>
        <v>1273.2</v>
      </c>
      <c r="J4199" s="1" t="n">
        <v>3.7</v>
      </c>
      <c r="L4199" s="1" t="s">
        <v>498</v>
      </c>
      <c r="M4199" s="3" t="s">
        <v>500</v>
      </c>
      <c r="N4199" s="7" t="n">
        <v>44605</v>
      </c>
    </row>
    <row r="4200" customFormat="false" ht="15" hidden="false" customHeight="false" outlineLevel="0" collapsed="false">
      <c r="A4200" s="6" t="str">
        <f aca="false">"sankmc_"&amp;ROUND(B4200,1)&amp;"_"&amp;ROUND(C4200,1)&amp;"_"&amp;ROUND(D4200,1)&amp;"_"&amp;ROUND(E4200,1)&amp;"_"&amp;ROUND(F4200,1)&amp;"_"&amp;ROUND(G4200,1)</f>
        <v>sankmc_70.9_0_0_17.4_0_11.7</v>
      </c>
      <c r="B4200" s="2" t="n">
        <v>70.9</v>
      </c>
      <c r="C4200" s="2" t="n">
        <v>0</v>
      </c>
      <c r="D4200" s="2" t="n">
        <v>0</v>
      </c>
      <c r="E4200" s="2" t="n">
        <v>17.4</v>
      </c>
      <c r="F4200" s="2" t="n">
        <v>0</v>
      </c>
      <c r="G4200" s="2" t="n">
        <v>11.7</v>
      </c>
      <c r="H4200" s="1" t="n">
        <v>0</v>
      </c>
      <c r="I4200" s="1" t="n">
        <f aca="false">273.2+1050</f>
        <v>1323.2</v>
      </c>
      <c r="J4200" s="1" t="n">
        <v>3.25</v>
      </c>
      <c r="L4200" s="1" t="s">
        <v>498</v>
      </c>
      <c r="M4200" s="3" t="s">
        <v>500</v>
      </c>
      <c r="N4200" s="7" t="n">
        <v>44605</v>
      </c>
    </row>
    <row r="4201" customFormat="false" ht="15" hidden="false" customHeight="false" outlineLevel="0" collapsed="false">
      <c r="A4201" s="6" t="str">
        <f aca="false">"sankmc_"&amp;ROUND(B4201,1)&amp;"_"&amp;ROUND(C4201,1)&amp;"_"&amp;ROUND(D4201,1)&amp;"_"&amp;ROUND(E4201,1)&amp;"_"&amp;ROUND(F4201,1)&amp;"_"&amp;ROUND(G4201,1)</f>
        <v>sankmc_70.9_0_0_17.4_0_11.7</v>
      </c>
      <c r="B4201" s="2" t="n">
        <v>70.9</v>
      </c>
      <c r="C4201" s="2" t="n">
        <v>0</v>
      </c>
      <c r="D4201" s="2" t="n">
        <v>0</v>
      </c>
      <c r="E4201" s="2" t="n">
        <v>17.4</v>
      </c>
      <c r="F4201" s="2" t="n">
        <v>0</v>
      </c>
      <c r="G4201" s="2" t="n">
        <v>11.7</v>
      </c>
      <c r="H4201" s="1" t="n">
        <v>0</v>
      </c>
      <c r="I4201" s="1" t="n">
        <f aca="false">273.2+1100</f>
        <v>1373.2</v>
      </c>
      <c r="J4201" s="1" t="n">
        <v>2.82</v>
      </c>
      <c r="L4201" s="1" t="s">
        <v>498</v>
      </c>
      <c r="M4201" s="3" t="s">
        <v>500</v>
      </c>
      <c r="N4201" s="7" t="n">
        <v>44605</v>
      </c>
    </row>
    <row r="4202" customFormat="false" ht="15" hidden="false" customHeight="false" outlineLevel="0" collapsed="false">
      <c r="A4202" s="6" t="str">
        <f aca="false">"sankmc_"&amp;ROUND(B4202,1)&amp;"_"&amp;ROUND(C4202,1)&amp;"_"&amp;ROUND(D4202,1)&amp;"_"&amp;ROUND(E4202,1)&amp;"_"&amp;ROUND(F4202,1)&amp;"_"&amp;ROUND(G4202,1)</f>
        <v>sankmc_70.9_0_0_17.4_0_11.7</v>
      </c>
      <c r="B4202" s="2" t="n">
        <v>70.9</v>
      </c>
      <c r="C4202" s="2" t="n">
        <v>0</v>
      </c>
      <c r="D4202" s="2" t="n">
        <v>0</v>
      </c>
      <c r="E4202" s="2" t="n">
        <v>17.4</v>
      </c>
      <c r="F4202" s="2" t="n">
        <v>0</v>
      </c>
      <c r="G4202" s="2" t="n">
        <v>11.7</v>
      </c>
      <c r="H4202" s="1" t="n">
        <v>0</v>
      </c>
      <c r="I4202" s="1" t="n">
        <f aca="false">273.2+1150</f>
        <v>1423.2</v>
      </c>
      <c r="J4202" s="1" t="n">
        <v>2.5</v>
      </c>
      <c r="L4202" s="1" t="s">
        <v>498</v>
      </c>
      <c r="M4202" s="3" t="s">
        <v>500</v>
      </c>
      <c r="N4202" s="7" t="n">
        <v>44605</v>
      </c>
    </row>
    <row r="4203" customFormat="false" ht="15" hidden="false" customHeight="false" outlineLevel="0" collapsed="false">
      <c r="A4203" s="6" t="str">
        <f aca="false">"sankmc_"&amp;ROUND(B4203,1)&amp;"_"&amp;ROUND(C4203,1)&amp;"_"&amp;ROUND(D4203,1)&amp;"_"&amp;ROUND(E4203,1)&amp;"_"&amp;ROUND(F4203,1)&amp;"_"&amp;ROUND(G4203,1)</f>
        <v>sankmc_70.9_0_0_17.4_0_11.7</v>
      </c>
      <c r="B4203" s="2" t="n">
        <v>70.9</v>
      </c>
      <c r="C4203" s="2" t="n">
        <v>0</v>
      </c>
      <c r="D4203" s="2" t="n">
        <v>0</v>
      </c>
      <c r="E4203" s="2" t="n">
        <v>17.4</v>
      </c>
      <c r="F4203" s="2" t="n">
        <v>0</v>
      </c>
      <c r="G4203" s="2" t="n">
        <v>11.7</v>
      </c>
      <c r="H4203" s="1" t="n">
        <v>0</v>
      </c>
      <c r="I4203" s="11" t="n">
        <f aca="false">273.2+1200</f>
        <v>1473.2</v>
      </c>
      <c r="J4203" s="1" t="n">
        <v>2.18</v>
      </c>
      <c r="L4203" s="1" t="s">
        <v>498</v>
      </c>
      <c r="M4203" s="3" t="s">
        <v>500</v>
      </c>
      <c r="N4203" s="7" t="n">
        <v>44605</v>
      </c>
    </row>
    <row r="4204" customFormat="false" ht="15" hidden="false" customHeight="false" outlineLevel="0" collapsed="false">
      <c r="A4204" s="6" t="str">
        <f aca="false">"sankmc_"&amp;ROUND(B4204,1)&amp;"_"&amp;ROUND(C4204,1)&amp;"_"&amp;ROUND(D4204,1)&amp;"_"&amp;ROUND(E4204,1)&amp;"_"&amp;ROUND(F4204,1)&amp;"_"&amp;ROUND(G4204,1)</f>
        <v>sankmc_70.9_0_0_17.4_0_11.7</v>
      </c>
      <c r="B4204" s="2" t="n">
        <v>70.9</v>
      </c>
      <c r="C4204" s="2" t="n">
        <v>0</v>
      </c>
      <c r="D4204" s="2" t="n">
        <v>0</v>
      </c>
      <c r="E4204" s="2" t="n">
        <v>17.4</v>
      </c>
      <c r="F4204" s="2" t="n">
        <v>0</v>
      </c>
      <c r="G4204" s="2" t="n">
        <v>11.7</v>
      </c>
      <c r="H4204" s="1" t="n">
        <v>0</v>
      </c>
      <c r="I4204" s="1" t="n">
        <f aca="false">273.2+1250</f>
        <v>1523.2</v>
      </c>
      <c r="J4204" s="1" t="n">
        <v>1.88</v>
      </c>
      <c r="L4204" s="1" t="s">
        <v>498</v>
      </c>
      <c r="M4204" s="3" t="s">
        <v>500</v>
      </c>
      <c r="N4204" s="7" t="n">
        <v>44605</v>
      </c>
    </row>
    <row r="4205" customFormat="false" ht="15" hidden="false" customHeight="false" outlineLevel="0" collapsed="false">
      <c r="A4205" s="6" t="str">
        <f aca="false">"sankmc_"&amp;ROUND(B4205,1)&amp;"_"&amp;ROUND(C4205,1)&amp;"_"&amp;ROUND(D4205,1)&amp;"_"&amp;ROUND(E4205,1)&amp;"_"&amp;ROUND(F4205,1)&amp;"_"&amp;ROUND(G4205,1)</f>
        <v>sankmc_70.9_0_0_17.4_0_11.7</v>
      </c>
      <c r="B4205" s="2" t="n">
        <v>70.9</v>
      </c>
      <c r="C4205" s="2" t="n">
        <v>0</v>
      </c>
      <c r="D4205" s="2" t="n">
        <v>0</v>
      </c>
      <c r="E4205" s="2" t="n">
        <v>17.4</v>
      </c>
      <c r="F4205" s="2" t="n">
        <v>0</v>
      </c>
      <c r="G4205" s="2" t="n">
        <v>11.7</v>
      </c>
      <c r="H4205" s="1" t="n">
        <v>0</v>
      </c>
      <c r="I4205" s="1" t="n">
        <f aca="false">273.2+1300</f>
        <v>1573.2</v>
      </c>
      <c r="J4205" s="1" t="n">
        <v>1.58</v>
      </c>
      <c r="L4205" s="1" t="s">
        <v>498</v>
      </c>
      <c r="M4205" s="3" t="s">
        <v>500</v>
      </c>
      <c r="N4205" s="7" t="n">
        <v>44605</v>
      </c>
    </row>
    <row r="4206" customFormat="false" ht="15" hidden="false" customHeight="false" outlineLevel="0" collapsed="false">
      <c r="A4206" s="6" t="str">
        <f aca="false">"sankmc_"&amp;ROUND(B4206,1)&amp;"_"&amp;ROUND(C4206,1)&amp;"_"&amp;ROUND(D4206,1)&amp;"_"&amp;ROUND(E4206,1)&amp;"_"&amp;ROUND(F4206,1)&amp;"_"&amp;ROUND(G4206,1)</f>
        <v>sankmc_70.9_0_0_17.4_0_11.7</v>
      </c>
      <c r="B4206" s="2" t="n">
        <v>70.9</v>
      </c>
      <c r="C4206" s="2" t="n">
        <v>0</v>
      </c>
      <c r="D4206" s="2" t="n">
        <v>0</v>
      </c>
      <c r="E4206" s="2" t="n">
        <v>17.4</v>
      </c>
      <c r="F4206" s="2" t="n">
        <v>0</v>
      </c>
      <c r="G4206" s="2" t="n">
        <v>11.7</v>
      </c>
      <c r="H4206" s="1" t="n">
        <v>0</v>
      </c>
      <c r="I4206" s="1" t="n">
        <f aca="false">273.2+1350</f>
        <v>1623.2</v>
      </c>
      <c r="J4206" s="1" t="n">
        <v>1.3</v>
      </c>
      <c r="L4206" s="1" t="s">
        <v>498</v>
      </c>
      <c r="M4206" s="3" t="s">
        <v>500</v>
      </c>
      <c r="N4206" s="7" t="n">
        <v>44605</v>
      </c>
    </row>
    <row r="4207" customFormat="false" ht="15" hidden="false" customHeight="false" outlineLevel="0" collapsed="false">
      <c r="A4207" s="6" t="str">
        <f aca="false">"sankmc_"&amp;ROUND(B4207,1)&amp;"_"&amp;ROUND(C4207,1)&amp;"_"&amp;ROUND(D4207,1)&amp;"_"&amp;ROUND(E4207,1)&amp;"_"&amp;ROUND(F4207,1)&amp;"_"&amp;ROUND(G4207,1)</f>
        <v>sankmc_70.9_0_0_17.4_0_11.7</v>
      </c>
      <c r="B4207" s="2" t="n">
        <v>70.9</v>
      </c>
      <c r="C4207" s="2" t="n">
        <v>0</v>
      </c>
      <c r="D4207" s="2" t="n">
        <v>0</v>
      </c>
      <c r="E4207" s="2" t="n">
        <v>17.4</v>
      </c>
      <c r="F4207" s="2" t="n">
        <v>0</v>
      </c>
      <c r="G4207" s="2" t="n">
        <v>11.7</v>
      </c>
      <c r="H4207" s="1" t="n">
        <v>0</v>
      </c>
      <c r="I4207" s="1" t="n">
        <f aca="false">273.2+1400</f>
        <v>1673.2</v>
      </c>
      <c r="J4207" s="1" t="n">
        <v>1.1</v>
      </c>
      <c r="L4207" s="1" t="s">
        <v>498</v>
      </c>
      <c r="M4207" s="3" t="s">
        <v>500</v>
      </c>
      <c r="N4207" s="7" t="n">
        <v>44605</v>
      </c>
    </row>
    <row r="4208" customFormat="false" ht="15" hidden="false" customHeight="false" outlineLevel="0" collapsed="false">
      <c r="A4208" s="6" t="str">
        <f aca="false">"sankmc_"&amp;ROUND(B4208,1)&amp;"_"&amp;ROUND(C4208,1)&amp;"_"&amp;ROUND(D4208,1)&amp;"_"&amp;ROUND(E4208,1)&amp;"_"&amp;ROUND(F4208,1)&amp;"_"&amp;ROUND(G4208,1)</f>
        <v>sankmc_47.1_5.5_0_0_0_47.4</v>
      </c>
      <c r="B4208" s="2" t="n">
        <v>47.1</v>
      </c>
      <c r="C4208" s="2" t="n">
        <v>5.5</v>
      </c>
      <c r="D4208" s="2" t="n">
        <v>0</v>
      </c>
      <c r="E4208" s="2" t="n">
        <v>0</v>
      </c>
      <c r="F4208" s="2" t="n">
        <v>0</v>
      </c>
      <c r="G4208" s="2" t="n">
        <v>47.4</v>
      </c>
      <c r="H4208" s="1" t="n">
        <v>0</v>
      </c>
      <c r="I4208" s="1" t="n">
        <f aca="false">273.2+1360</f>
        <v>1633.2</v>
      </c>
      <c r="J4208" s="1" t="n">
        <v>1.94</v>
      </c>
      <c r="L4208" s="1" t="s">
        <v>501</v>
      </c>
      <c r="M4208" s="3" t="s">
        <v>502</v>
      </c>
      <c r="N4208" s="7" t="n">
        <v>44605</v>
      </c>
    </row>
    <row r="4209" customFormat="false" ht="15" hidden="false" customHeight="false" outlineLevel="0" collapsed="false">
      <c r="A4209" s="6" t="str">
        <f aca="false">"sankmc_"&amp;ROUND(B4209,1)&amp;"_"&amp;ROUND(C4209,1)&amp;"_"&amp;ROUND(D4209,1)&amp;"_"&amp;ROUND(E4209,1)&amp;"_"&amp;ROUND(F4209,1)&amp;"_"&amp;ROUND(G4209,1)</f>
        <v>sankmc_47.1_5.5_0_0_0_47.4</v>
      </c>
      <c r="B4209" s="2" t="n">
        <v>47.1</v>
      </c>
      <c r="C4209" s="2" t="n">
        <v>5.5</v>
      </c>
      <c r="D4209" s="2" t="n">
        <v>0</v>
      </c>
      <c r="E4209" s="2" t="n">
        <v>0</v>
      </c>
      <c r="F4209" s="2" t="n">
        <v>0</v>
      </c>
      <c r="G4209" s="2" t="n">
        <v>47.4</v>
      </c>
      <c r="H4209" s="1" t="n">
        <v>0</v>
      </c>
      <c r="I4209" s="1" t="n">
        <f aca="false">273.2+1380</f>
        <v>1653.2</v>
      </c>
      <c r="J4209" s="1" t="n">
        <v>1.72</v>
      </c>
      <c r="L4209" s="1" t="s">
        <v>501</v>
      </c>
      <c r="M4209" s="3" t="s">
        <v>502</v>
      </c>
      <c r="N4209" s="7" t="n">
        <v>44605</v>
      </c>
    </row>
    <row r="4210" customFormat="false" ht="15" hidden="false" customHeight="false" outlineLevel="0" collapsed="false">
      <c r="A4210" s="6" t="str">
        <f aca="false">"sankmc_"&amp;ROUND(B4210,1)&amp;"_"&amp;ROUND(C4210,1)&amp;"_"&amp;ROUND(D4210,1)&amp;"_"&amp;ROUND(E4210,1)&amp;"_"&amp;ROUND(F4210,1)&amp;"_"&amp;ROUND(G4210,1)</f>
        <v>sankmc_47.1_5.5_0_0_0_47.4</v>
      </c>
      <c r="B4210" s="2" t="n">
        <v>47.1</v>
      </c>
      <c r="C4210" s="2" t="n">
        <v>5.5</v>
      </c>
      <c r="D4210" s="2" t="n">
        <v>0</v>
      </c>
      <c r="E4210" s="2" t="n">
        <v>0</v>
      </c>
      <c r="F4210" s="2" t="n">
        <v>0</v>
      </c>
      <c r="G4210" s="2" t="n">
        <v>47.4</v>
      </c>
      <c r="H4210" s="1" t="n">
        <v>0</v>
      </c>
      <c r="I4210" s="1" t="n">
        <f aca="false">273.2+1400</f>
        <v>1673.2</v>
      </c>
      <c r="J4210" s="1" t="n">
        <v>1.31</v>
      </c>
      <c r="L4210" s="1" t="s">
        <v>501</v>
      </c>
      <c r="M4210" s="3" t="s">
        <v>502</v>
      </c>
      <c r="N4210" s="7" t="n">
        <v>44605</v>
      </c>
    </row>
    <row r="4211" customFormat="false" ht="15" hidden="false" customHeight="false" outlineLevel="0" collapsed="false">
      <c r="A4211" s="6" t="str">
        <f aca="false">"sankmc_"&amp;ROUND(B4211,1)&amp;"_"&amp;ROUND(C4211,1)&amp;"_"&amp;ROUND(D4211,1)&amp;"_"&amp;ROUND(E4211,1)&amp;"_"&amp;ROUND(F4211,1)&amp;"_"&amp;ROUND(G4211,1)</f>
        <v>sankmc_43.3_0_0_0_0_56.7</v>
      </c>
      <c r="B4211" s="2" t="n">
        <v>43.3</v>
      </c>
      <c r="C4211" s="2" t="n">
        <v>0</v>
      </c>
      <c r="D4211" s="2" t="n">
        <v>0</v>
      </c>
      <c r="E4211" s="2" t="n">
        <v>0</v>
      </c>
      <c r="F4211" s="2" t="n">
        <v>0</v>
      </c>
      <c r="G4211" s="2" t="n">
        <v>56.7</v>
      </c>
      <c r="H4211" s="1" t="n">
        <v>0</v>
      </c>
      <c r="I4211" s="1" t="n">
        <v>1773.2</v>
      </c>
      <c r="J4211" s="1" t="n">
        <v>-0.632644078973981</v>
      </c>
      <c r="K4211" s="1"/>
      <c r="L4211" s="1" t="s">
        <v>503</v>
      </c>
      <c r="M4211" s="3" t="s">
        <v>504</v>
      </c>
      <c r="N4211" s="7" t="n">
        <v>44605</v>
      </c>
    </row>
    <row r="4212" customFormat="false" ht="15" hidden="false" customHeight="false" outlineLevel="0" collapsed="false">
      <c r="A4212" s="6" t="str">
        <f aca="false">"sankmc_"&amp;ROUND(B4212,1)&amp;"_"&amp;ROUND(C4212,1)&amp;"_"&amp;ROUND(D4212,1)&amp;"_"&amp;ROUND(E4212,1)&amp;"_"&amp;ROUND(F4212,1)&amp;"_"&amp;ROUND(G4212,1)</f>
        <v>sankmc_42.4_0_0_0_7_50.5</v>
      </c>
      <c r="B4212" s="2" t="n">
        <v>42.44</v>
      </c>
      <c r="C4212" s="2" t="n">
        <v>0</v>
      </c>
      <c r="D4212" s="2" t="n">
        <v>0</v>
      </c>
      <c r="E4212" s="2" t="n">
        <v>0</v>
      </c>
      <c r="F4212" s="2" t="n">
        <v>7.03</v>
      </c>
      <c r="G4212" s="2" t="n">
        <v>50.53</v>
      </c>
      <c r="H4212" s="1" t="n">
        <v>0</v>
      </c>
      <c r="I4212" s="1" t="n">
        <v>1673.2</v>
      </c>
      <c r="J4212" s="1" t="n">
        <v>-0.350665141287858</v>
      </c>
      <c r="K4212" s="1"/>
      <c r="L4212" s="1" t="s">
        <v>503</v>
      </c>
      <c r="M4212" s="3" t="s">
        <v>505</v>
      </c>
      <c r="N4212" s="7" t="n">
        <v>44605</v>
      </c>
    </row>
    <row r="4213" customFormat="false" ht="15" hidden="false" customHeight="false" outlineLevel="0" collapsed="false">
      <c r="A4213" s="6" t="str">
        <f aca="false">"sankmc_"&amp;ROUND(B4213,1)&amp;"_"&amp;ROUND(C4213,1)&amp;"_"&amp;ROUND(D4213,1)&amp;"_"&amp;ROUND(E4213,1)&amp;"_"&amp;ROUND(F4213,1)&amp;"_"&amp;ROUND(G4213,1)</f>
        <v>sankmc_42.4_0_0_0_7_50.5</v>
      </c>
      <c r="B4213" s="2" t="n">
        <v>42.44</v>
      </c>
      <c r="C4213" s="2" t="n">
        <v>0</v>
      </c>
      <c r="D4213" s="2" t="n">
        <v>0</v>
      </c>
      <c r="E4213" s="2" t="n">
        <v>0</v>
      </c>
      <c r="F4213" s="2" t="n">
        <v>7.03</v>
      </c>
      <c r="G4213" s="2" t="n">
        <v>50.53</v>
      </c>
      <c r="H4213" s="1" t="n">
        <v>0</v>
      </c>
      <c r="I4213" s="1" t="n">
        <v>1723.2</v>
      </c>
      <c r="J4213" s="1" t="n">
        <v>-0.511449283499556</v>
      </c>
      <c r="K4213" s="1"/>
      <c r="L4213" s="1" t="s">
        <v>503</v>
      </c>
      <c r="M4213" s="3" t="s">
        <v>505</v>
      </c>
      <c r="N4213" s="7" t="n">
        <v>44605</v>
      </c>
    </row>
    <row r="4214" customFormat="false" ht="15" hidden="false" customHeight="false" outlineLevel="0" collapsed="false">
      <c r="A4214" s="6" t="str">
        <f aca="false">"sankmc_"&amp;ROUND(B4214,1)&amp;"_"&amp;ROUND(C4214,1)&amp;"_"&amp;ROUND(D4214,1)&amp;"_"&amp;ROUND(E4214,1)&amp;"_"&amp;ROUND(F4214,1)&amp;"_"&amp;ROUND(G4214,1)</f>
        <v>sankmc_42.4_0_0_0_7_50.5</v>
      </c>
      <c r="B4214" s="2" t="n">
        <v>42.44</v>
      </c>
      <c r="C4214" s="2" t="n">
        <v>0</v>
      </c>
      <c r="D4214" s="2" t="n">
        <v>0</v>
      </c>
      <c r="E4214" s="2" t="n">
        <v>0</v>
      </c>
      <c r="F4214" s="2" t="n">
        <v>7.03</v>
      </c>
      <c r="G4214" s="2" t="n">
        <v>50.53</v>
      </c>
      <c r="H4214" s="1" t="n">
        <v>0</v>
      </c>
      <c r="I4214" s="1" t="n">
        <v>1773.2</v>
      </c>
      <c r="J4214" s="1" t="n">
        <v>-0.647817481888638</v>
      </c>
      <c r="K4214" s="1"/>
      <c r="L4214" s="1" t="s">
        <v>503</v>
      </c>
      <c r="M4214" s="3" t="s">
        <v>505</v>
      </c>
      <c r="N4214" s="7" t="n">
        <v>44605</v>
      </c>
    </row>
    <row r="4215" customFormat="false" ht="15" hidden="false" customHeight="false" outlineLevel="0" collapsed="false">
      <c r="A4215" s="6" t="str">
        <f aca="false">"sankmc_"&amp;ROUND(B4215,1)&amp;"_"&amp;ROUND(C4215,1)&amp;"_"&amp;ROUND(D4215,1)&amp;"_"&amp;ROUND(E4215,1)&amp;"_"&amp;ROUND(F4215,1)&amp;"_"&amp;ROUND(G4215,1)</f>
        <v>sankmc_41.6_0_0_0_13.8_44.6</v>
      </c>
      <c r="B4215" s="2" t="n">
        <v>41.62</v>
      </c>
      <c r="C4215" s="2" t="n">
        <v>0</v>
      </c>
      <c r="D4215" s="2" t="n">
        <v>0</v>
      </c>
      <c r="E4215" s="2" t="n">
        <v>0</v>
      </c>
      <c r="F4215" s="2" t="n">
        <v>13.79</v>
      </c>
      <c r="G4215" s="2" t="n">
        <v>44.59</v>
      </c>
      <c r="H4215" s="1" t="n">
        <v>0</v>
      </c>
      <c r="I4215" s="1" t="n">
        <v>1673.2</v>
      </c>
      <c r="J4215" s="1" t="n">
        <v>-0.351639989019068</v>
      </c>
      <c r="K4215" s="1"/>
      <c r="L4215" s="1" t="s">
        <v>503</v>
      </c>
      <c r="M4215" s="3" t="s">
        <v>506</v>
      </c>
      <c r="N4215" s="7" t="n">
        <v>44605</v>
      </c>
    </row>
    <row r="4216" customFormat="false" ht="15" hidden="false" customHeight="false" outlineLevel="0" collapsed="false">
      <c r="A4216" s="6" t="str">
        <f aca="false">"sankmc_"&amp;ROUND(B4216,1)&amp;"_"&amp;ROUND(C4216,1)&amp;"_"&amp;ROUND(D4216,1)&amp;"_"&amp;ROUND(E4216,1)&amp;"_"&amp;ROUND(F4216,1)&amp;"_"&amp;ROUND(G4216,1)</f>
        <v>sankmc_41.6_0_0_0_13.8_44.6</v>
      </c>
      <c r="B4216" s="2" t="n">
        <v>41.62</v>
      </c>
      <c r="C4216" s="2" t="n">
        <v>0</v>
      </c>
      <c r="D4216" s="2" t="n">
        <v>0</v>
      </c>
      <c r="E4216" s="2" t="n">
        <v>0</v>
      </c>
      <c r="F4216" s="2" t="n">
        <v>13.79</v>
      </c>
      <c r="G4216" s="2" t="n">
        <v>44.59</v>
      </c>
      <c r="H4216" s="1" t="n">
        <v>0</v>
      </c>
      <c r="I4216" s="1" t="n">
        <v>1723.2</v>
      </c>
      <c r="J4216" s="1" t="n">
        <v>-0.512861624522814</v>
      </c>
      <c r="K4216" s="1"/>
      <c r="L4216" s="1" t="s">
        <v>503</v>
      </c>
      <c r="M4216" s="3" t="s">
        <v>506</v>
      </c>
      <c r="N4216" s="7" t="n">
        <v>44605</v>
      </c>
    </row>
    <row r="4217" customFormat="false" ht="15" hidden="false" customHeight="false" outlineLevel="0" collapsed="false">
      <c r="A4217" s="6" t="str">
        <f aca="false">"sankmc_"&amp;ROUND(B4217,1)&amp;"_"&amp;ROUND(C4217,1)&amp;"_"&amp;ROUND(D4217,1)&amp;"_"&amp;ROUND(E4217,1)&amp;"_"&amp;ROUND(F4217,1)&amp;"_"&amp;ROUND(G4217,1)</f>
        <v>sankmc_41.6_0_0_0_13.8_44.6</v>
      </c>
      <c r="B4217" s="2" t="n">
        <v>41.62</v>
      </c>
      <c r="C4217" s="2" t="n">
        <v>0</v>
      </c>
      <c r="D4217" s="2" t="n">
        <v>0</v>
      </c>
      <c r="E4217" s="2" t="n">
        <v>0</v>
      </c>
      <c r="F4217" s="2" t="n">
        <v>13.79</v>
      </c>
      <c r="G4217" s="2" t="n">
        <v>44.59</v>
      </c>
      <c r="H4217" s="1" t="n">
        <v>0</v>
      </c>
      <c r="I4217" s="1" t="n">
        <v>1773.2</v>
      </c>
      <c r="J4217" s="1" t="n">
        <v>-0.649751981665837</v>
      </c>
      <c r="K4217" s="1"/>
      <c r="L4217" s="1" t="s">
        <v>503</v>
      </c>
      <c r="M4217" s="3" t="s">
        <v>506</v>
      </c>
      <c r="N4217" s="7" t="n">
        <v>44605</v>
      </c>
    </row>
    <row r="4218" customFormat="false" ht="15" hidden="false" customHeight="false" outlineLevel="0" collapsed="false">
      <c r="A4218" s="6" t="str">
        <f aca="false">"sankmc_"&amp;ROUND(B4218,1)&amp;"_"&amp;ROUND(C4218,1)&amp;"_"&amp;ROUND(D4218,1)&amp;"_"&amp;ROUND(E4218,1)&amp;"_"&amp;ROUND(F4218,1)&amp;"_"&amp;ROUND(G4218,1)</f>
        <v>sankmc_40.8_0_0_0_20.3_38.9</v>
      </c>
      <c r="B4218" s="2" t="n">
        <v>40.83</v>
      </c>
      <c r="C4218" s="2" t="n">
        <v>0</v>
      </c>
      <c r="D4218" s="2" t="n">
        <v>0</v>
      </c>
      <c r="E4218" s="2" t="n">
        <v>0</v>
      </c>
      <c r="F4218" s="2" t="n">
        <v>20.29</v>
      </c>
      <c r="G4218" s="2" t="n">
        <v>38.88</v>
      </c>
      <c r="H4218" s="1" t="n">
        <v>0</v>
      </c>
      <c r="I4218" s="1" t="n">
        <v>1673.2</v>
      </c>
      <c r="J4218" s="1" t="n">
        <v>-0.386158178123931</v>
      </c>
      <c r="K4218" s="1"/>
      <c r="L4218" s="1" t="s">
        <v>503</v>
      </c>
      <c r="M4218" s="3" t="s">
        <v>507</v>
      </c>
      <c r="N4218" s="7" t="n">
        <v>44605</v>
      </c>
    </row>
    <row r="4219" customFormat="false" ht="15" hidden="false" customHeight="false" outlineLevel="0" collapsed="false">
      <c r="A4219" s="6" t="str">
        <f aca="false">"sankmc_"&amp;ROUND(B4219,1)&amp;"_"&amp;ROUND(C4219,1)&amp;"_"&amp;ROUND(D4219,1)&amp;"_"&amp;ROUND(E4219,1)&amp;"_"&amp;ROUND(F4219,1)&amp;"_"&amp;ROUND(G4219,1)</f>
        <v>sankmc_40.8_0_0_0_20.3_38.9</v>
      </c>
      <c r="B4219" s="2" t="n">
        <v>40.83</v>
      </c>
      <c r="C4219" s="2" t="n">
        <v>0</v>
      </c>
      <c r="D4219" s="2" t="n">
        <v>0</v>
      </c>
      <c r="E4219" s="2" t="n">
        <v>0</v>
      </c>
      <c r="F4219" s="2" t="n">
        <v>20.29</v>
      </c>
      <c r="G4219" s="2" t="n">
        <v>38.88</v>
      </c>
      <c r="H4219" s="1" t="n">
        <v>0</v>
      </c>
      <c r="I4219" s="1" t="n">
        <v>1723.2</v>
      </c>
      <c r="J4219" s="1" t="n">
        <v>-0.539102157243452</v>
      </c>
      <c r="K4219" s="1"/>
      <c r="L4219" s="1" t="s">
        <v>503</v>
      </c>
      <c r="M4219" s="3" t="s">
        <v>507</v>
      </c>
      <c r="N4219" s="7" t="n">
        <v>44605</v>
      </c>
    </row>
    <row r="4220" customFormat="false" ht="15" hidden="false" customHeight="false" outlineLevel="0" collapsed="false">
      <c r="A4220" s="6" t="str">
        <f aca="false">"sankmc_"&amp;ROUND(B4220,1)&amp;"_"&amp;ROUND(C4220,1)&amp;"_"&amp;ROUND(D4220,1)&amp;"_"&amp;ROUND(E4220,1)&amp;"_"&amp;ROUND(F4220,1)&amp;"_"&amp;ROUND(G4220,1)</f>
        <v>sankmc_40.8_0_0_0_20.3_38.9</v>
      </c>
      <c r="B4220" s="2" t="n">
        <v>40.83</v>
      </c>
      <c r="C4220" s="2" t="n">
        <v>0</v>
      </c>
      <c r="D4220" s="2" t="n">
        <v>0</v>
      </c>
      <c r="E4220" s="2" t="n">
        <v>0</v>
      </c>
      <c r="F4220" s="2" t="n">
        <v>20.29</v>
      </c>
      <c r="G4220" s="2" t="n">
        <v>38.88</v>
      </c>
      <c r="H4220" s="1" t="n">
        <v>0</v>
      </c>
      <c r="I4220" s="1" t="n">
        <v>1773.2</v>
      </c>
      <c r="J4220" s="1" t="n">
        <v>-0.677780705266081</v>
      </c>
      <c r="K4220" s="1"/>
      <c r="L4220" s="1" t="s">
        <v>503</v>
      </c>
      <c r="M4220" s="3" t="s">
        <v>507</v>
      </c>
      <c r="N4220" s="7" t="n">
        <v>44605</v>
      </c>
    </row>
    <row r="4221" customFormat="false" ht="15" hidden="false" customHeight="false" outlineLevel="0" collapsed="false">
      <c r="A4221" s="6" t="str">
        <f aca="false">"sankmc_"&amp;ROUND(B4221,1)&amp;"_"&amp;ROUND(C4221,1)&amp;"_"&amp;ROUND(D4221,1)&amp;"_"&amp;ROUND(E4221,1)&amp;"_"&amp;ROUND(F4221,1)&amp;"_"&amp;ROUND(G4221,1)</f>
        <v>sankmc_40.1_0_0_0_26.6_33.4</v>
      </c>
      <c r="B4221" s="2" t="n">
        <v>40.07</v>
      </c>
      <c r="C4221" s="2" t="n">
        <v>0</v>
      </c>
      <c r="D4221" s="2" t="n">
        <v>0</v>
      </c>
      <c r="E4221" s="2" t="n">
        <v>0</v>
      </c>
      <c r="F4221" s="2" t="n">
        <v>26.55</v>
      </c>
      <c r="G4221" s="2" t="n">
        <v>33.39</v>
      </c>
      <c r="H4221" s="1" t="n">
        <v>0</v>
      </c>
      <c r="I4221" s="1" t="n">
        <v>1673.2</v>
      </c>
      <c r="J4221" s="1" t="n">
        <v>-0.402304814074488</v>
      </c>
      <c r="K4221" s="1"/>
      <c r="L4221" s="1" t="s">
        <v>503</v>
      </c>
      <c r="M4221" s="3" t="s">
        <v>508</v>
      </c>
      <c r="N4221" s="7" t="n">
        <v>44605</v>
      </c>
    </row>
    <row r="4222" customFormat="false" ht="15" hidden="false" customHeight="false" outlineLevel="0" collapsed="false">
      <c r="A4222" s="6" t="str">
        <f aca="false">"sankmc_"&amp;ROUND(B4222,1)&amp;"_"&amp;ROUND(C4222,1)&amp;"_"&amp;ROUND(D4222,1)&amp;"_"&amp;ROUND(E4222,1)&amp;"_"&amp;ROUND(F4222,1)&amp;"_"&amp;ROUND(G4222,1)</f>
        <v>sankmc_40.1_0_0_0_26.6_33.4</v>
      </c>
      <c r="B4222" s="2" t="n">
        <v>40.07</v>
      </c>
      <c r="C4222" s="2" t="n">
        <v>0</v>
      </c>
      <c r="D4222" s="2" t="n">
        <v>0</v>
      </c>
      <c r="E4222" s="2" t="n">
        <v>0</v>
      </c>
      <c r="F4222" s="2" t="n">
        <v>26.55</v>
      </c>
      <c r="G4222" s="2" t="n">
        <v>33.39</v>
      </c>
      <c r="H4222" s="1" t="n">
        <v>0</v>
      </c>
      <c r="I4222" s="1" t="n">
        <v>1723.2</v>
      </c>
      <c r="J4222" s="1" t="n">
        <v>-0.546681659952962</v>
      </c>
      <c r="K4222" s="1"/>
      <c r="L4222" s="1" t="s">
        <v>503</v>
      </c>
      <c r="M4222" s="3" t="s">
        <v>508</v>
      </c>
      <c r="N4222" s="7" t="n">
        <v>44605</v>
      </c>
    </row>
    <row r="4223" customFormat="false" ht="15" hidden="false" customHeight="false" outlineLevel="0" collapsed="false">
      <c r="A4223" s="6" t="str">
        <f aca="false">"sankmc_"&amp;ROUND(B4223,1)&amp;"_"&amp;ROUND(C4223,1)&amp;"_"&amp;ROUND(D4223,1)&amp;"_"&amp;ROUND(E4223,1)&amp;"_"&amp;ROUND(F4223,1)&amp;"_"&amp;ROUND(G4223,1)</f>
        <v>sankmc_40.1_0_0_0_26.6_33.4</v>
      </c>
      <c r="B4223" s="2" t="n">
        <v>40.07</v>
      </c>
      <c r="C4223" s="2" t="n">
        <v>0</v>
      </c>
      <c r="D4223" s="2" t="n">
        <v>0</v>
      </c>
      <c r="E4223" s="2" t="n">
        <v>0</v>
      </c>
      <c r="F4223" s="2" t="n">
        <v>26.55</v>
      </c>
      <c r="G4223" s="2" t="n">
        <v>33.39</v>
      </c>
      <c r="H4223" s="1" t="n">
        <v>0</v>
      </c>
      <c r="I4223" s="1" t="n">
        <v>1773.2</v>
      </c>
      <c r="J4223" s="1" t="n">
        <v>-0.675717544702307</v>
      </c>
      <c r="K4223" s="1"/>
      <c r="L4223" s="1" t="s">
        <v>503</v>
      </c>
      <c r="M4223" s="3" t="s">
        <v>508</v>
      </c>
      <c r="N4223" s="7" t="n">
        <v>44605</v>
      </c>
    </row>
    <row r="4224" customFormat="false" ht="15" hidden="false" customHeight="false" outlineLevel="0" collapsed="false">
      <c r="A4224" s="6" t="str">
        <f aca="false">"sankmc_"&amp;ROUND(B4224,1)&amp;"_"&amp;ROUND(C4224,1)&amp;"_"&amp;ROUND(D4224,1)&amp;"_"&amp;ROUND(E4224,1)&amp;"_"&amp;ROUND(F4224,1)&amp;"_"&amp;ROUND(G4224,1)</f>
        <v>sankmc_39.3_0_0_0_32.6_28.1</v>
      </c>
      <c r="B4224" s="2" t="n">
        <v>39.33</v>
      </c>
      <c r="C4224" s="2" t="n">
        <v>0</v>
      </c>
      <c r="D4224" s="2" t="n">
        <v>0</v>
      </c>
      <c r="E4224" s="2" t="n">
        <v>0</v>
      </c>
      <c r="F4224" s="2" t="n">
        <v>32.57</v>
      </c>
      <c r="G4224" s="2" t="n">
        <v>28.09</v>
      </c>
      <c r="H4224" s="1" t="n">
        <v>0</v>
      </c>
      <c r="I4224" s="1" t="n">
        <v>1773.2</v>
      </c>
      <c r="J4224" s="1" t="n">
        <v>-0.712198270069774</v>
      </c>
      <c r="K4224" s="1"/>
      <c r="L4224" s="1" t="s">
        <v>503</v>
      </c>
      <c r="M4224" s="3" t="s">
        <v>509</v>
      </c>
      <c r="N4224" s="7" t="n">
        <v>44605</v>
      </c>
    </row>
    <row r="4225" customFormat="false" ht="15" hidden="false" customHeight="false" outlineLevel="0" collapsed="false">
      <c r="A4225" s="6" t="str">
        <f aca="false">"sankmc_"&amp;ROUND(B4225,1)&amp;"_"&amp;ROUND(C4225,1)&amp;"_"&amp;ROUND(D4225,1)&amp;"_"&amp;ROUND(E4225,1)&amp;"_"&amp;ROUND(F4225,1)&amp;"_"&amp;ROUND(G4225,1)</f>
        <v>sankmc_47.3_0_0_0_7.1_45.6</v>
      </c>
      <c r="B4225" s="2" t="n">
        <v>47.32</v>
      </c>
      <c r="C4225" s="2" t="n">
        <v>0</v>
      </c>
      <c r="D4225" s="2" t="n">
        <v>0</v>
      </c>
      <c r="E4225" s="2" t="n">
        <v>0</v>
      </c>
      <c r="F4225" s="2" t="n">
        <v>7.05</v>
      </c>
      <c r="G4225" s="2" t="n">
        <v>45.63</v>
      </c>
      <c r="H4225" s="1" t="n">
        <v>0</v>
      </c>
      <c r="I4225" s="1" t="n">
        <v>1773.2</v>
      </c>
      <c r="J4225" s="1" t="n">
        <v>-0.511449283499556</v>
      </c>
      <c r="K4225" s="1"/>
      <c r="L4225" s="1" t="s">
        <v>503</v>
      </c>
      <c r="M4225" s="3" t="s">
        <v>510</v>
      </c>
      <c r="N4225" s="7" t="n">
        <v>44605</v>
      </c>
    </row>
    <row r="4226" customFormat="false" ht="15" hidden="false" customHeight="false" outlineLevel="0" collapsed="false">
      <c r="A4226" s="6" t="str">
        <f aca="false">"sankmc_"&amp;ROUND(B4226,1)&amp;"_"&amp;ROUND(C4226,1)&amp;"_"&amp;ROUND(D4226,1)&amp;"_"&amp;ROUND(E4226,1)&amp;"_"&amp;ROUND(F4226,1)&amp;"_"&amp;ROUND(G4226,1)</f>
        <v>sankmc_46.4_0_0_0_13.8_39.8</v>
      </c>
      <c r="B4226" s="2" t="n">
        <v>46.4</v>
      </c>
      <c r="C4226" s="2" t="n">
        <v>0</v>
      </c>
      <c r="D4226" s="2" t="n">
        <v>0</v>
      </c>
      <c r="E4226" s="2" t="n">
        <v>0</v>
      </c>
      <c r="F4226" s="2" t="n">
        <v>13.83</v>
      </c>
      <c r="G4226" s="2" t="n">
        <v>39.77</v>
      </c>
      <c r="H4226" s="1" t="n">
        <v>0</v>
      </c>
      <c r="I4226" s="1" t="n">
        <v>1673.2</v>
      </c>
      <c r="J4226" s="1" t="n">
        <v>-0.243363891754152</v>
      </c>
      <c r="K4226" s="1"/>
      <c r="L4226" s="1" t="s">
        <v>503</v>
      </c>
      <c r="M4226" s="3" t="s">
        <v>511</v>
      </c>
      <c r="N4226" s="7" t="n">
        <v>44605</v>
      </c>
    </row>
    <row r="4227" customFormat="false" ht="15" hidden="false" customHeight="false" outlineLevel="0" collapsed="false">
      <c r="A4227" s="6" t="str">
        <f aca="false">"sankmc_"&amp;ROUND(B4227,1)&amp;"_"&amp;ROUND(C4227,1)&amp;"_"&amp;ROUND(D4227,1)&amp;"_"&amp;ROUND(E4227,1)&amp;"_"&amp;ROUND(F4227,1)&amp;"_"&amp;ROUND(G4227,1)</f>
        <v>sankmc_46.4_0_0_0_13.8_39.8</v>
      </c>
      <c r="B4227" s="2" t="n">
        <v>46.4</v>
      </c>
      <c r="C4227" s="2" t="n">
        <v>0</v>
      </c>
      <c r="D4227" s="2" t="n">
        <v>0</v>
      </c>
      <c r="E4227" s="2" t="n">
        <v>0</v>
      </c>
      <c r="F4227" s="2" t="n">
        <v>13.83</v>
      </c>
      <c r="G4227" s="2" t="n">
        <v>39.77</v>
      </c>
      <c r="H4227" s="1" t="n">
        <v>0</v>
      </c>
      <c r="I4227" s="1" t="n">
        <v>1723.2</v>
      </c>
      <c r="J4227" s="1" t="n">
        <v>-0.407823242604133</v>
      </c>
      <c r="K4227" s="1"/>
      <c r="L4227" s="1" t="s">
        <v>503</v>
      </c>
      <c r="M4227" s="3" t="s">
        <v>511</v>
      </c>
      <c r="N4227" s="7" t="n">
        <v>44605</v>
      </c>
    </row>
    <row r="4228" customFormat="false" ht="15" hidden="false" customHeight="false" outlineLevel="0" collapsed="false">
      <c r="A4228" s="6" t="str">
        <f aca="false">"sankmc_"&amp;ROUND(B4228,1)&amp;"_"&amp;ROUND(C4228,1)&amp;"_"&amp;ROUND(D4228,1)&amp;"_"&amp;ROUND(E4228,1)&amp;"_"&amp;ROUND(F4228,1)&amp;"_"&amp;ROUND(G4228,1)</f>
        <v>sankmc_46.4_0_0_0_13.8_39.8</v>
      </c>
      <c r="B4228" s="2" t="n">
        <v>46.4</v>
      </c>
      <c r="C4228" s="2" t="n">
        <v>0</v>
      </c>
      <c r="D4228" s="2" t="n">
        <v>0</v>
      </c>
      <c r="E4228" s="2" t="n">
        <v>0</v>
      </c>
      <c r="F4228" s="2" t="n">
        <v>13.83</v>
      </c>
      <c r="G4228" s="2" t="n">
        <v>39.77</v>
      </c>
      <c r="H4228" s="1" t="n">
        <v>0</v>
      </c>
      <c r="I4228" s="1" t="n">
        <v>1773.2</v>
      </c>
      <c r="J4228" s="1" t="n">
        <v>-0.543633966870957</v>
      </c>
      <c r="K4228" s="1"/>
      <c r="L4228" s="1" t="s">
        <v>503</v>
      </c>
      <c r="M4228" s="3" t="s">
        <v>511</v>
      </c>
      <c r="N4228" s="7" t="n">
        <v>44605</v>
      </c>
    </row>
    <row r="4229" customFormat="false" ht="15" hidden="false" customHeight="false" outlineLevel="0" collapsed="false">
      <c r="A4229" s="6" t="str">
        <f aca="false">"sankmc_"&amp;ROUND(B4229,1)&amp;"_"&amp;ROUND(C4229,1)&amp;"_"&amp;ROUND(D4229,1)&amp;"_"&amp;ROUND(E4229,1)&amp;"_"&amp;ROUND(F4229,1)&amp;"_"&amp;ROUND(G4229,1)</f>
        <v>sankmc_45.5_0_0_0_20.4_34.1</v>
      </c>
      <c r="B4229" s="2" t="n">
        <v>45.51</v>
      </c>
      <c r="C4229" s="2" t="n">
        <v>0</v>
      </c>
      <c r="D4229" s="2" t="n">
        <v>0</v>
      </c>
      <c r="E4229" s="2" t="n">
        <v>0</v>
      </c>
      <c r="F4229" s="2" t="n">
        <v>20.35</v>
      </c>
      <c r="G4229" s="2" t="n">
        <v>34.13</v>
      </c>
      <c r="H4229" s="1" t="n">
        <v>0</v>
      </c>
      <c r="I4229" s="1" t="n">
        <v>1623.2</v>
      </c>
      <c r="J4229" s="1" t="n">
        <v>-0.0814454694497264</v>
      </c>
      <c r="K4229" s="1"/>
      <c r="L4229" s="1" t="s">
        <v>503</v>
      </c>
      <c r="M4229" s="3" t="s">
        <v>512</v>
      </c>
      <c r="N4229" s="7" t="n">
        <v>44605</v>
      </c>
    </row>
    <row r="4230" customFormat="false" ht="15" hidden="false" customHeight="false" outlineLevel="0" collapsed="false">
      <c r="A4230" s="6" t="str">
        <f aca="false">"sankmc_"&amp;ROUND(B4230,1)&amp;"_"&amp;ROUND(C4230,1)&amp;"_"&amp;ROUND(D4230,1)&amp;"_"&amp;ROUND(E4230,1)&amp;"_"&amp;ROUND(F4230,1)&amp;"_"&amp;ROUND(G4230,1)</f>
        <v>sankmc_45.5_0_0_0_20.4_34.1</v>
      </c>
      <c r="B4230" s="2" t="n">
        <v>45.51</v>
      </c>
      <c r="C4230" s="2" t="n">
        <v>0</v>
      </c>
      <c r="D4230" s="2" t="n">
        <v>0</v>
      </c>
      <c r="E4230" s="2" t="n">
        <v>0</v>
      </c>
      <c r="F4230" s="2" t="n">
        <v>20.35</v>
      </c>
      <c r="G4230" s="2" t="n">
        <v>34.13</v>
      </c>
      <c r="H4230" s="1" t="n">
        <v>0</v>
      </c>
      <c r="I4230" s="1" t="n">
        <v>1673.2</v>
      </c>
      <c r="J4230" s="1" t="n">
        <v>-0.268411234813261</v>
      </c>
      <c r="K4230" s="1"/>
      <c r="L4230" s="1" t="s">
        <v>503</v>
      </c>
      <c r="M4230" s="3" t="s">
        <v>512</v>
      </c>
      <c r="N4230" s="7" t="n">
        <v>44605</v>
      </c>
    </row>
    <row r="4231" customFormat="false" ht="15" hidden="false" customHeight="false" outlineLevel="0" collapsed="false">
      <c r="A4231" s="6" t="str">
        <f aca="false">"sankmc_"&amp;ROUND(B4231,1)&amp;"_"&amp;ROUND(C4231,1)&amp;"_"&amp;ROUND(D4231,1)&amp;"_"&amp;ROUND(E4231,1)&amp;"_"&amp;ROUND(F4231,1)&amp;"_"&amp;ROUND(G4231,1)</f>
        <v>sankmc_45.5_0_0_0_20.4_34.1</v>
      </c>
      <c r="B4231" s="2" t="n">
        <v>45.51</v>
      </c>
      <c r="C4231" s="2" t="n">
        <v>0</v>
      </c>
      <c r="D4231" s="2" t="n">
        <v>0</v>
      </c>
      <c r="E4231" s="2" t="n">
        <v>0</v>
      </c>
      <c r="F4231" s="2" t="n">
        <v>20.35</v>
      </c>
      <c r="G4231" s="2" t="n">
        <v>34.13</v>
      </c>
      <c r="H4231" s="1" t="n">
        <v>0</v>
      </c>
      <c r="I4231" s="1" t="n">
        <v>1723.2</v>
      </c>
      <c r="J4231" s="1" t="n">
        <v>-0.42712839779952</v>
      </c>
      <c r="K4231" s="1"/>
      <c r="L4231" s="1" t="s">
        <v>503</v>
      </c>
      <c r="M4231" s="3" t="s">
        <v>512</v>
      </c>
      <c r="N4231" s="7" t="n">
        <v>44605</v>
      </c>
    </row>
    <row r="4232" customFormat="false" ht="15" hidden="false" customHeight="false" outlineLevel="0" collapsed="false">
      <c r="A4232" s="6" t="str">
        <f aca="false">"sankmc_"&amp;ROUND(B4232,1)&amp;"_"&amp;ROUND(C4232,1)&amp;"_"&amp;ROUND(D4232,1)&amp;"_"&amp;ROUND(E4232,1)&amp;"_"&amp;ROUND(F4232,1)&amp;"_"&amp;ROUND(G4232,1)</f>
        <v>sankmc_45.5_0_0_0_20.4_34.1</v>
      </c>
      <c r="B4232" s="2" t="n">
        <v>45.51</v>
      </c>
      <c r="C4232" s="2" t="n">
        <v>0</v>
      </c>
      <c r="D4232" s="2" t="n">
        <v>0</v>
      </c>
      <c r="E4232" s="2" t="n">
        <v>0</v>
      </c>
      <c r="F4232" s="2" t="n">
        <v>20.35</v>
      </c>
      <c r="G4232" s="2" t="n">
        <v>34.13</v>
      </c>
      <c r="H4232" s="1" t="n">
        <v>0</v>
      </c>
      <c r="I4232" s="1" t="n">
        <v>1773.2</v>
      </c>
      <c r="J4232" s="1" t="n">
        <v>-0.571865205971211</v>
      </c>
      <c r="K4232" s="1"/>
      <c r="L4232" s="1" t="s">
        <v>503</v>
      </c>
      <c r="M4232" s="3" t="s">
        <v>512</v>
      </c>
      <c r="N4232" s="7" t="n">
        <v>44605</v>
      </c>
    </row>
    <row r="4233" customFormat="false" ht="15" hidden="false" customHeight="false" outlineLevel="0" collapsed="false">
      <c r="A4233" s="6" t="str">
        <f aca="false">"sankmc_"&amp;ROUND(B4233,1)&amp;"_"&amp;ROUND(C4233,1)&amp;"_"&amp;ROUND(D4233,1)&amp;"_"&amp;ROUND(E4233,1)&amp;"_"&amp;ROUND(F4233,1)&amp;"_"&amp;ROUND(G4233,1)</f>
        <v>sankmc_44.7_0_0_0_26.6_28.7</v>
      </c>
      <c r="B4233" s="2" t="n">
        <v>44.66</v>
      </c>
      <c r="C4233" s="2" t="n">
        <v>0</v>
      </c>
      <c r="D4233" s="2" t="n">
        <v>0</v>
      </c>
      <c r="E4233" s="2" t="n">
        <v>0</v>
      </c>
      <c r="F4233" s="2" t="n">
        <v>26.63</v>
      </c>
      <c r="G4233" s="2" t="n">
        <v>28.71</v>
      </c>
      <c r="H4233" s="1" t="n">
        <v>0</v>
      </c>
      <c r="I4233" s="1" t="n">
        <v>1623.2</v>
      </c>
      <c r="J4233" s="1" t="n">
        <v>-0.114638779968488</v>
      </c>
      <c r="K4233" s="1"/>
      <c r="L4233" s="1" t="s">
        <v>503</v>
      </c>
      <c r="M4233" s="3" t="s">
        <v>513</v>
      </c>
      <c r="N4233" s="7" t="n">
        <v>44605</v>
      </c>
    </row>
    <row r="4234" customFormat="false" ht="15" hidden="false" customHeight="false" outlineLevel="0" collapsed="false">
      <c r="A4234" s="6" t="str">
        <f aca="false">"sankmc_"&amp;ROUND(B4234,1)&amp;"_"&amp;ROUND(C4234,1)&amp;"_"&amp;ROUND(D4234,1)&amp;"_"&amp;ROUND(E4234,1)&amp;"_"&amp;ROUND(F4234,1)&amp;"_"&amp;ROUND(G4234,1)</f>
        <v>sankmc_44.7_0_0_0_26.6_28.7</v>
      </c>
      <c r="B4234" s="2" t="n">
        <v>44.66</v>
      </c>
      <c r="C4234" s="2" t="n">
        <v>0</v>
      </c>
      <c r="D4234" s="2" t="n">
        <v>0</v>
      </c>
      <c r="E4234" s="2" t="n">
        <v>0</v>
      </c>
      <c r="F4234" s="2" t="n">
        <v>26.63</v>
      </c>
      <c r="G4234" s="2" t="n">
        <v>28.71</v>
      </c>
      <c r="H4234" s="1" t="n">
        <v>0</v>
      </c>
      <c r="I4234" s="1" t="n">
        <v>1673.2</v>
      </c>
      <c r="J4234" s="1" t="n">
        <v>-0.292429823902064</v>
      </c>
      <c r="K4234" s="1"/>
      <c r="L4234" s="1" t="s">
        <v>503</v>
      </c>
      <c r="M4234" s="3" t="s">
        <v>513</v>
      </c>
      <c r="N4234" s="7" t="n">
        <v>44605</v>
      </c>
    </row>
    <row r="4235" customFormat="false" ht="15" hidden="false" customHeight="false" outlineLevel="0" collapsed="false">
      <c r="A4235" s="6" t="str">
        <f aca="false">"sankmc_"&amp;ROUND(B4235,1)&amp;"_"&amp;ROUND(C4235,1)&amp;"_"&amp;ROUND(D4235,1)&amp;"_"&amp;ROUND(E4235,1)&amp;"_"&amp;ROUND(F4235,1)&amp;"_"&amp;ROUND(G4235,1)</f>
        <v>sankmc_44.7_0_0_0_26.6_28.7</v>
      </c>
      <c r="B4235" s="2" t="n">
        <v>44.66</v>
      </c>
      <c r="C4235" s="2" t="n">
        <v>0</v>
      </c>
      <c r="D4235" s="2" t="n">
        <v>0</v>
      </c>
      <c r="E4235" s="2" t="n">
        <v>0</v>
      </c>
      <c r="F4235" s="2" t="n">
        <v>26.63</v>
      </c>
      <c r="G4235" s="2" t="n">
        <v>28.71</v>
      </c>
      <c r="H4235" s="1" t="n">
        <v>0</v>
      </c>
      <c r="I4235" s="1" t="n">
        <v>1723.2</v>
      </c>
      <c r="J4235" s="1" t="n">
        <v>-0.448550002027125</v>
      </c>
      <c r="K4235" s="1"/>
      <c r="L4235" s="1" t="s">
        <v>503</v>
      </c>
      <c r="M4235" s="3" t="s">
        <v>513</v>
      </c>
      <c r="N4235" s="7" t="n">
        <v>44605</v>
      </c>
    </row>
    <row r="4236" customFormat="false" ht="15" hidden="false" customHeight="false" outlineLevel="0" collapsed="false">
      <c r="A4236" s="6" t="str">
        <f aca="false">"sankmc_"&amp;ROUND(B4236,1)&amp;"_"&amp;ROUND(C4236,1)&amp;"_"&amp;ROUND(D4236,1)&amp;"_"&amp;ROUND(E4236,1)&amp;"_"&amp;ROUND(F4236,1)&amp;"_"&amp;ROUND(G4236,1)</f>
        <v>sankmc_44.7_0_0_0_26.6_28.7</v>
      </c>
      <c r="B4236" s="2" t="n">
        <v>44.66</v>
      </c>
      <c r="C4236" s="2" t="n">
        <v>0</v>
      </c>
      <c r="D4236" s="2" t="n">
        <v>0</v>
      </c>
      <c r="E4236" s="2" t="n">
        <v>0</v>
      </c>
      <c r="F4236" s="2" t="n">
        <v>26.63</v>
      </c>
      <c r="G4236" s="2" t="n">
        <v>28.71</v>
      </c>
      <c r="H4236" s="1" t="n">
        <v>0</v>
      </c>
      <c r="I4236" s="1" t="n">
        <v>1773.2</v>
      </c>
      <c r="J4236" s="1" t="n">
        <v>-0.583359492661719</v>
      </c>
      <c r="K4236" s="1"/>
      <c r="L4236" s="1" t="s">
        <v>503</v>
      </c>
      <c r="M4236" s="3" t="s">
        <v>513</v>
      </c>
      <c r="N4236" s="7" t="n">
        <v>44605</v>
      </c>
    </row>
    <row r="4237" customFormat="false" ht="15" hidden="false" customHeight="false" outlineLevel="0" collapsed="false">
      <c r="A4237" s="6" t="str">
        <f aca="false">"sankmc_"&amp;ROUND(B4237,1)&amp;"_"&amp;ROUND(C4237,1)&amp;"_"&amp;ROUND(D4237,1)&amp;"_"&amp;ROUND(E4237,1)&amp;"_"&amp;ROUND(F4237,1)&amp;"_"&amp;ROUND(G4237,1)</f>
        <v>sankmc_43.8_0_0_0_32.7_23.5</v>
      </c>
      <c r="B4237" s="2" t="n">
        <v>43.84</v>
      </c>
      <c r="C4237" s="2" t="n">
        <v>0</v>
      </c>
      <c r="D4237" s="2" t="n">
        <v>0</v>
      </c>
      <c r="E4237" s="2" t="n">
        <v>0</v>
      </c>
      <c r="F4237" s="2" t="n">
        <v>32.68</v>
      </c>
      <c r="G4237" s="2" t="n">
        <v>23.49</v>
      </c>
      <c r="H4237" s="1" t="n">
        <v>0</v>
      </c>
      <c r="I4237" s="1" t="n">
        <v>1723.2</v>
      </c>
      <c r="J4237" s="1" t="n">
        <v>-0.424812155072339</v>
      </c>
      <c r="K4237" s="1"/>
      <c r="L4237" s="1" t="s">
        <v>503</v>
      </c>
      <c r="M4237" s="3" t="s">
        <v>514</v>
      </c>
      <c r="N4237" s="7" t="n">
        <v>44605</v>
      </c>
    </row>
    <row r="4238" customFormat="false" ht="15" hidden="false" customHeight="false" outlineLevel="0" collapsed="false">
      <c r="A4238" s="6" t="str">
        <f aca="false">"sankmc_"&amp;ROUND(B4238,1)&amp;"_"&amp;ROUND(C4238,1)&amp;"_"&amp;ROUND(D4238,1)&amp;"_"&amp;ROUND(E4238,1)&amp;"_"&amp;ROUND(F4238,1)&amp;"_"&amp;ROUND(G4238,1)</f>
        <v>sankmc_43.8_0_0_0_32.7_23.5</v>
      </c>
      <c r="B4238" s="2" t="n">
        <v>43.84</v>
      </c>
      <c r="C4238" s="2" t="n">
        <v>0</v>
      </c>
      <c r="D4238" s="2" t="n">
        <v>0</v>
      </c>
      <c r="E4238" s="2" t="n">
        <v>0</v>
      </c>
      <c r="F4238" s="2" t="n">
        <v>32.68</v>
      </c>
      <c r="G4238" s="2" t="n">
        <v>23.49</v>
      </c>
      <c r="H4238" s="1" t="n">
        <v>0</v>
      </c>
      <c r="I4238" s="1" t="n">
        <v>1773.2</v>
      </c>
      <c r="J4238" s="1" t="n">
        <v>-0.552841968657781</v>
      </c>
      <c r="K4238" s="1"/>
      <c r="L4238" s="1" t="s">
        <v>503</v>
      </c>
      <c r="M4238" s="3" t="s">
        <v>514</v>
      </c>
      <c r="N4238" s="7" t="n">
        <v>44605</v>
      </c>
    </row>
    <row r="4239" customFormat="false" ht="15" hidden="false" customHeight="false" outlineLevel="0" collapsed="false">
      <c r="A4239" s="6" t="str">
        <f aca="false">"sankmc_"&amp;ROUND(B4239,1)&amp;"_"&amp;ROUND(C4239,1)&amp;"_"&amp;ROUND(D4239,1)&amp;"_"&amp;ROUND(E4239,1)&amp;"_"&amp;ROUND(F4239,1)&amp;"_"&amp;ROUND(G4239,1)</f>
        <v>sankmc_57.2_0_0_0_7.1_35.7</v>
      </c>
      <c r="B4239" s="2" t="n">
        <v>57.17</v>
      </c>
      <c r="C4239" s="2" t="n">
        <v>0</v>
      </c>
      <c r="D4239" s="2" t="n">
        <v>0</v>
      </c>
      <c r="E4239" s="2" t="n">
        <v>0</v>
      </c>
      <c r="F4239" s="2" t="n">
        <v>7.1</v>
      </c>
      <c r="G4239" s="2" t="n">
        <v>35.73</v>
      </c>
      <c r="H4239" s="1" t="n">
        <v>0</v>
      </c>
      <c r="I4239" s="1" t="n">
        <v>1623.2</v>
      </c>
      <c r="J4239" s="1" t="n">
        <v>0.481442628502305</v>
      </c>
      <c r="K4239" s="1"/>
      <c r="L4239" s="1" t="s">
        <v>503</v>
      </c>
      <c r="M4239" s="3" t="s">
        <v>515</v>
      </c>
      <c r="N4239" s="7" t="n">
        <v>44605</v>
      </c>
    </row>
    <row r="4240" customFormat="false" ht="15" hidden="false" customHeight="false" outlineLevel="0" collapsed="false">
      <c r="A4240" s="6" t="str">
        <f aca="false">"sankmc_"&amp;ROUND(B4240,1)&amp;"_"&amp;ROUND(C4240,1)&amp;"_"&amp;ROUND(D4240,1)&amp;"_"&amp;ROUND(E4240,1)&amp;"_"&amp;ROUND(F4240,1)&amp;"_"&amp;ROUND(G4240,1)</f>
        <v>sankmc_57.2_0_0_0_7.1_35.7</v>
      </c>
      <c r="B4240" s="2" t="n">
        <v>57.17</v>
      </c>
      <c r="C4240" s="2" t="n">
        <v>0</v>
      </c>
      <c r="D4240" s="2" t="n">
        <v>0</v>
      </c>
      <c r="E4240" s="2" t="n">
        <v>0</v>
      </c>
      <c r="F4240" s="2" t="n">
        <v>7.1</v>
      </c>
      <c r="G4240" s="2" t="n">
        <v>35.73</v>
      </c>
      <c r="H4240" s="1" t="n">
        <v>0</v>
      </c>
      <c r="I4240" s="1" t="n">
        <v>1673.2</v>
      </c>
      <c r="J4240" s="1" t="n">
        <v>0.281033367247727</v>
      </c>
      <c r="K4240" s="1"/>
      <c r="L4240" s="1" t="s">
        <v>503</v>
      </c>
      <c r="M4240" s="3" t="s">
        <v>515</v>
      </c>
      <c r="N4240" s="7" t="n">
        <v>44605</v>
      </c>
    </row>
    <row r="4241" customFormat="false" ht="15" hidden="false" customHeight="false" outlineLevel="0" collapsed="false">
      <c r="A4241" s="6" t="str">
        <f aca="false">"sankmc_"&amp;ROUND(B4241,1)&amp;"_"&amp;ROUND(C4241,1)&amp;"_"&amp;ROUND(D4241,1)&amp;"_"&amp;ROUND(E4241,1)&amp;"_"&amp;ROUND(F4241,1)&amp;"_"&amp;ROUND(G4241,1)</f>
        <v>sankmc_57.2_0_0_0_7.1_35.7</v>
      </c>
      <c r="B4241" s="2" t="n">
        <v>57.17</v>
      </c>
      <c r="C4241" s="2" t="n">
        <v>0</v>
      </c>
      <c r="D4241" s="2" t="n">
        <v>0</v>
      </c>
      <c r="E4241" s="2" t="n">
        <v>0</v>
      </c>
      <c r="F4241" s="2" t="n">
        <v>7.1</v>
      </c>
      <c r="G4241" s="2" t="n">
        <v>35.73</v>
      </c>
      <c r="H4241" s="1" t="n">
        <v>0</v>
      </c>
      <c r="I4241" s="1" t="n">
        <v>1723.2</v>
      </c>
      <c r="J4241" s="1" t="n">
        <v>0.107209969647868</v>
      </c>
      <c r="K4241" s="1"/>
      <c r="L4241" s="1" t="s">
        <v>503</v>
      </c>
      <c r="M4241" s="3" t="s">
        <v>515</v>
      </c>
      <c r="N4241" s="7" t="n">
        <v>44605</v>
      </c>
    </row>
    <row r="4242" customFormat="false" ht="15" hidden="false" customHeight="false" outlineLevel="0" collapsed="false">
      <c r="A4242" s="6" t="str">
        <f aca="false">"sankmc_"&amp;ROUND(B4242,1)&amp;"_"&amp;ROUND(C4242,1)&amp;"_"&amp;ROUND(D4242,1)&amp;"_"&amp;ROUND(E4242,1)&amp;"_"&amp;ROUND(F4242,1)&amp;"_"&amp;ROUND(G4242,1)</f>
        <v>sankmc_57.2_0_0_0_7.1_35.7</v>
      </c>
      <c r="B4242" s="2" t="n">
        <v>57.17</v>
      </c>
      <c r="C4242" s="2" t="n">
        <v>0</v>
      </c>
      <c r="D4242" s="2" t="n">
        <v>0</v>
      </c>
      <c r="E4242" s="2" t="n">
        <v>0</v>
      </c>
      <c r="F4242" s="2" t="n">
        <v>7.1</v>
      </c>
      <c r="G4242" s="2" t="n">
        <v>35.73</v>
      </c>
      <c r="H4242" s="1" t="n">
        <v>0</v>
      </c>
      <c r="I4242" s="1" t="n">
        <v>1773.2</v>
      </c>
      <c r="J4242" s="1" t="n">
        <v>-0.0540392964224314</v>
      </c>
      <c r="K4242" s="1"/>
      <c r="L4242" s="1" t="s">
        <v>503</v>
      </c>
      <c r="M4242" s="3" t="s">
        <v>515</v>
      </c>
      <c r="N4242" s="7" t="n">
        <v>44605</v>
      </c>
    </row>
    <row r="4243" customFormat="false" ht="15" hidden="false" customHeight="false" outlineLevel="0" collapsed="false">
      <c r="A4243" s="6" t="str">
        <f aca="false">"sankmc_"&amp;ROUND(B4243,1)&amp;"_"&amp;ROUND(C4243,1)&amp;"_"&amp;ROUND(D4243,1)&amp;"_"&amp;ROUND(E4243,1)&amp;"_"&amp;ROUND(F4243,1)&amp;"_"&amp;ROUND(G4243,1)</f>
        <v>sankmc_56.1_0_0_0_13.9_30</v>
      </c>
      <c r="B4243" s="2" t="n">
        <v>56.05</v>
      </c>
      <c r="C4243" s="2" t="n">
        <v>0</v>
      </c>
      <c r="D4243" s="2" t="n">
        <v>0</v>
      </c>
      <c r="E4243" s="2" t="n">
        <v>0</v>
      </c>
      <c r="F4243" s="2" t="n">
        <v>13.93</v>
      </c>
      <c r="G4243" s="2" t="n">
        <v>30.03</v>
      </c>
      <c r="H4243" s="1" t="n">
        <v>0</v>
      </c>
      <c r="I4243" s="1" t="n">
        <v>1623.2</v>
      </c>
      <c r="J4243" s="1" t="n">
        <v>0.478566495593843</v>
      </c>
      <c r="K4243" s="1"/>
      <c r="L4243" s="1" t="s">
        <v>503</v>
      </c>
      <c r="M4243" s="3" t="s">
        <v>516</v>
      </c>
      <c r="N4243" s="7" t="n">
        <v>44605</v>
      </c>
    </row>
    <row r="4244" customFormat="false" ht="15" hidden="false" customHeight="false" outlineLevel="0" collapsed="false">
      <c r="A4244" s="6" t="str">
        <f aca="false">"sankmc_"&amp;ROUND(B4244,1)&amp;"_"&amp;ROUND(C4244,1)&amp;"_"&amp;ROUND(D4244,1)&amp;"_"&amp;ROUND(E4244,1)&amp;"_"&amp;ROUND(F4244,1)&amp;"_"&amp;ROUND(G4244,1)</f>
        <v>sankmc_56.1_0_0_0_13.9_30</v>
      </c>
      <c r="B4244" s="2" t="n">
        <v>56.05</v>
      </c>
      <c r="C4244" s="2" t="n">
        <v>0</v>
      </c>
      <c r="D4244" s="2" t="n">
        <v>0</v>
      </c>
      <c r="E4244" s="2" t="n">
        <v>0</v>
      </c>
      <c r="F4244" s="2" t="n">
        <v>13.93</v>
      </c>
      <c r="G4244" s="2" t="n">
        <v>30.03</v>
      </c>
      <c r="H4244" s="1" t="n">
        <v>0</v>
      </c>
      <c r="I4244" s="1" t="n">
        <v>1673.2</v>
      </c>
      <c r="J4244" s="1" t="n">
        <v>0.285557309007774</v>
      </c>
      <c r="K4244" s="1"/>
      <c r="L4244" s="1" t="s">
        <v>503</v>
      </c>
      <c r="M4244" s="3" t="s">
        <v>516</v>
      </c>
      <c r="N4244" s="7" t="n">
        <v>44605</v>
      </c>
    </row>
    <row r="4245" customFormat="false" ht="15" hidden="false" customHeight="false" outlineLevel="0" collapsed="false">
      <c r="A4245" s="6" t="str">
        <f aca="false">"sankmc_"&amp;ROUND(B4245,1)&amp;"_"&amp;ROUND(C4245,1)&amp;"_"&amp;ROUND(D4245,1)&amp;"_"&amp;ROUND(E4245,1)&amp;"_"&amp;ROUND(F4245,1)&amp;"_"&amp;ROUND(G4245,1)</f>
        <v>sankmc_56.1_0_0_0_13.9_30</v>
      </c>
      <c r="B4245" s="2" t="n">
        <v>56.05</v>
      </c>
      <c r="C4245" s="2" t="n">
        <v>0</v>
      </c>
      <c r="D4245" s="2" t="n">
        <v>0</v>
      </c>
      <c r="E4245" s="2" t="n">
        <v>0</v>
      </c>
      <c r="F4245" s="2" t="n">
        <v>13.93</v>
      </c>
      <c r="G4245" s="2" t="n">
        <v>30.03</v>
      </c>
      <c r="H4245" s="1" t="n">
        <v>0</v>
      </c>
      <c r="I4245" s="1" t="n">
        <v>1723.2</v>
      </c>
      <c r="J4245" s="1" t="n">
        <v>0.100370545117563</v>
      </c>
      <c r="K4245" s="1"/>
      <c r="L4245" s="1" t="s">
        <v>503</v>
      </c>
      <c r="M4245" s="3" t="s">
        <v>516</v>
      </c>
      <c r="N4245" s="7" t="n">
        <v>44605</v>
      </c>
    </row>
    <row r="4246" customFormat="false" ht="15" hidden="false" customHeight="false" outlineLevel="0" collapsed="false">
      <c r="A4246" s="6" t="str">
        <f aca="false">"sankmc_"&amp;ROUND(B4246,1)&amp;"_"&amp;ROUND(C4246,1)&amp;"_"&amp;ROUND(D4246,1)&amp;"_"&amp;ROUND(E4246,1)&amp;"_"&amp;ROUND(F4246,1)&amp;"_"&amp;ROUND(G4246,1)</f>
        <v>sankmc_56.1_0_0_0_13.9_30</v>
      </c>
      <c r="B4246" s="2" t="n">
        <v>56.05</v>
      </c>
      <c r="C4246" s="2" t="n">
        <v>0</v>
      </c>
      <c r="D4246" s="2" t="n">
        <v>0</v>
      </c>
      <c r="E4246" s="2" t="n">
        <v>0</v>
      </c>
      <c r="F4246" s="2" t="n">
        <v>13.93</v>
      </c>
      <c r="G4246" s="2" t="n">
        <v>30.03</v>
      </c>
      <c r="H4246" s="1" t="n">
        <v>0</v>
      </c>
      <c r="I4246" s="1" t="n">
        <v>1773.2</v>
      </c>
      <c r="J4246" s="1" t="n">
        <v>-0.0530567293021746</v>
      </c>
      <c r="K4246" s="1"/>
      <c r="L4246" s="1" t="s">
        <v>503</v>
      </c>
      <c r="M4246" s="3" t="s">
        <v>516</v>
      </c>
      <c r="N4246" s="7" t="n">
        <v>44605</v>
      </c>
    </row>
    <row r="4247" customFormat="false" ht="15" hidden="false" customHeight="false" outlineLevel="0" collapsed="false">
      <c r="A4247" s="6" t="str">
        <f aca="false">"sankmc_"&amp;ROUND(B4247,1)&amp;"_"&amp;ROUND(C4247,1)&amp;"_"&amp;ROUND(D4247,1)&amp;"_"&amp;ROUND(E4247,1)&amp;"_"&amp;ROUND(F4247,1)&amp;"_"&amp;ROUND(G4247,1)</f>
        <v>sankmc_55_0_0_0_20.5_24.5</v>
      </c>
      <c r="B4247" s="2" t="n">
        <v>54.97</v>
      </c>
      <c r="C4247" s="2" t="n">
        <v>0</v>
      </c>
      <c r="D4247" s="2" t="n">
        <v>0</v>
      </c>
      <c r="E4247" s="2" t="n">
        <v>0</v>
      </c>
      <c r="F4247" s="2" t="n">
        <v>20.49</v>
      </c>
      <c r="G4247" s="2" t="n">
        <v>24.54</v>
      </c>
      <c r="H4247" s="1" t="n">
        <v>0</v>
      </c>
      <c r="I4247" s="1" t="n">
        <v>1623.2</v>
      </c>
      <c r="J4247" s="1" t="n">
        <v>0.442479769064448</v>
      </c>
      <c r="K4247" s="1"/>
      <c r="L4247" s="1" t="s">
        <v>503</v>
      </c>
      <c r="M4247" s="3" t="s">
        <v>517</v>
      </c>
      <c r="N4247" s="7" t="n">
        <v>44605</v>
      </c>
    </row>
    <row r="4248" customFormat="false" ht="15" hidden="false" customHeight="false" outlineLevel="0" collapsed="false">
      <c r="A4248" s="6" t="str">
        <f aca="false">"sankmc_"&amp;ROUND(B4248,1)&amp;"_"&amp;ROUND(C4248,1)&amp;"_"&amp;ROUND(D4248,1)&amp;"_"&amp;ROUND(E4248,1)&amp;"_"&amp;ROUND(F4248,1)&amp;"_"&amp;ROUND(G4248,1)</f>
        <v>sankmc_55_0_0_0_20.5_24.5</v>
      </c>
      <c r="B4248" s="2" t="n">
        <v>54.97</v>
      </c>
      <c r="C4248" s="2" t="n">
        <v>0</v>
      </c>
      <c r="D4248" s="2" t="n">
        <v>0</v>
      </c>
      <c r="E4248" s="2" t="n">
        <v>0</v>
      </c>
      <c r="F4248" s="2" t="n">
        <v>20.49</v>
      </c>
      <c r="G4248" s="2" t="n">
        <v>24.54</v>
      </c>
      <c r="H4248" s="1" t="n">
        <v>0</v>
      </c>
      <c r="I4248" s="1" t="n">
        <v>1673.2</v>
      </c>
      <c r="J4248" s="1" t="n">
        <v>0.260071387985075</v>
      </c>
      <c r="K4248" s="1"/>
      <c r="L4248" s="1" t="s">
        <v>503</v>
      </c>
      <c r="M4248" s="3" t="s">
        <v>517</v>
      </c>
      <c r="N4248" s="7" t="n">
        <v>44605</v>
      </c>
    </row>
    <row r="4249" customFormat="false" ht="15" hidden="false" customHeight="false" outlineLevel="0" collapsed="false">
      <c r="A4249" s="6" t="str">
        <f aca="false">"sankmc_"&amp;ROUND(B4249,1)&amp;"_"&amp;ROUND(C4249,1)&amp;"_"&amp;ROUND(D4249,1)&amp;"_"&amp;ROUND(E4249,1)&amp;"_"&amp;ROUND(F4249,1)&amp;"_"&amp;ROUND(G4249,1)</f>
        <v>sankmc_55_0_0_0_20.5_24.5</v>
      </c>
      <c r="B4249" s="2" t="n">
        <v>54.97</v>
      </c>
      <c r="C4249" s="2" t="n">
        <v>0</v>
      </c>
      <c r="D4249" s="2" t="n">
        <v>0</v>
      </c>
      <c r="E4249" s="2" t="n">
        <v>0</v>
      </c>
      <c r="F4249" s="2" t="n">
        <v>20.49</v>
      </c>
      <c r="G4249" s="2" t="n">
        <v>24.54</v>
      </c>
      <c r="H4249" s="1" t="n">
        <v>0</v>
      </c>
      <c r="I4249" s="1" t="n">
        <v>1723.2</v>
      </c>
      <c r="J4249" s="1" t="n">
        <v>0.0863598306747482</v>
      </c>
      <c r="K4249" s="1"/>
      <c r="L4249" s="1" t="s">
        <v>503</v>
      </c>
      <c r="M4249" s="3" t="s">
        <v>517</v>
      </c>
      <c r="N4249" s="7" t="n">
        <v>44605</v>
      </c>
    </row>
    <row r="4250" customFormat="false" ht="15" hidden="false" customHeight="false" outlineLevel="0" collapsed="false">
      <c r="A4250" s="6" t="str">
        <f aca="false">"sankmc_"&amp;ROUND(B4250,1)&amp;"_"&amp;ROUND(C4250,1)&amp;"_"&amp;ROUND(D4250,1)&amp;"_"&amp;ROUND(E4250,1)&amp;"_"&amp;ROUND(F4250,1)&amp;"_"&amp;ROUND(G4250,1)</f>
        <v>sankmc_55_0_0_0_20.5_24.5</v>
      </c>
      <c r="B4250" s="2" t="n">
        <v>54.97</v>
      </c>
      <c r="C4250" s="2" t="n">
        <v>0</v>
      </c>
      <c r="D4250" s="2" t="n">
        <v>0</v>
      </c>
      <c r="E4250" s="2" t="n">
        <v>0</v>
      </c>
      <c r="F4250" s="2" t="n">
        <v>20.49</v>
      </c>
      <c r="G4250" s="2" t="n">
        <v>24.54</v>
      </c>
      <c r="H4250" s="1" t="n">
        <v>0</v>
      </c>
      <c r="I4250" s="1" t="n">
        <v>1773.2</v>
      </c>
      <c r="J4250" s="1" t="n">
        <v>-0.0594835150674328</v>
      </c>
      <c r="K4250" s="1"/>
      <c r="L4250" s="1" t="s">
        <v>503</v>
      </c>
      <c r="M4250" s="3" t="s">
        <v>517</v>
      </c>
      <c r="N4250" s="7" t="n">
        <v>44605</v>
      </c>
    </row>
    <row r="4251" customFormat="false" ht="15" hidden="false" customHeight="false" outlineLevel="0" collapsed="false">
      <c r="A4251" s="6" t="str">
        <f aca="false">"sankmc_"&amp;ROUND(B4251,1)&amp;"_"&amp;ROUND(C4251,1)&amp;"_"&amp;ROUND(D4251,1)&amp;"_"&amp;ROUND(E4251,1)&amp;"_"&amp;ROUND(F4251,1)&amp;"_"&amp;ROUND(G4251,1)</f>
        <v>sankmc_53.9_0_0_0_26.8_19.3</v>
      </c>
      <c r="B4251" s="2" t="n">
        <v>53.94</v>
      </c>
      <c r="C4251" s="2" t="n">
        <v>0</v>
      </c>
      <c r="D4251" s="2" t="n">
        <v>0</v>
      </c>
      <c r="E4251" s="2" t="n">
        <v>0</v>
      </c>
      <c r="F4251" s="2" t="n">
        <v>26.8</v>
      </c>
      <c r="G4251" s="2" t="n">
        <v>19.26</v>
      </c>
      <c r="H4251" s="1" t="n">
        <v>0</v>
      </c>
      <c r="I4251" s="1" t="n">
        <v>1623.2</v>
      </c>
      <c r="J4251" s="1" t="n">
        <v>0.428134794028789</v>
      </c>
      <c r="K4251" s="1"/>
      <c r="L4251" s="1" t="s">
        <v>503</v>
      </c>
      <c r="M4251" s="3" t="s">
        <v>518</v>
      </c>
      <c r="N4251" s="7" t="n">
        <v>44605</v>
      </c>
    </row>
    <row r="4252" customFormat="false" ht="15" hidden="false" customHeight="false" outlineLevel="0" collapsed="false">
      <c r="A4252" s="6" t="str">
        <f aca="false">"sankmc_"&amp;ROUND(B4252,1)&amp;"_"&amp;ROUND(C4252,1)&amp;"_"&amp;ROUND(D4252,1)&amp;"_"&amp;ROUND(E4252,1)&amp;"_"&amp;ROUND(F4252,1)&amp;"_"&amp;ROUND(G4252,1)</f>
        <v>sankmc_53.9_0_0_0_26.8_19.3</v>
      </c>
      <c r="B4252" s="2" t="n">
        <v>53.94</v>
      </c>
      <c r="C4252" s="2" t="n">
        <v>0</v>
      </c>
      <c r="D4252" s="2" t="n">
        <v>0</v>
      </c>
      <c r="E4252" s="2" t="n">
        <v>0</v>
      </c>
      <c r="F4252" s="2" t="n">
        <v>26.8</v>
      </c>
      <c r="G4252" s="2" t="n">
        <v>19.26</v>
      </c>
      <c r="H4252" s="1" t="n">
        <v>0</v>
      </c>
      <c r="I4252" s="1" t="n">
        <v>1673.2</v>
      </c>
      <c r="J4252" s="1" t="n">
        <v>0.227886704613674</v>
      </c>
      <c r="K4252" s="1"/>
      <c r="L4252" s="1" t="s">
        <v>503</v>
      </c>
      <c r="M4252" s="3" t="s">
        <v>518</v>
      </c>
      <c r="N4252" s="7" t="n">
        <v>44605</v>
      </c>
    </row>
    <row r="4253" customFormat="false" ht="15" hidden="false" customHeight="false" outlineLevel="0" collapsed="false">
      <c r="A4253" s="6" t="str">
        <f aca="false">"sankmc_"&amp;ROUND(B4253,1)&amp;"_"&amp;ROUND(C4253,1)&amp;"_"&amp;ROUND(D4253,1)&amp;"_"&amp;ROUND(E4253,1)&amp;"_"&amp;ROUND(F4253,1)&amp;"_"&amp;ROUND(G4253,1)</f>
        <v>sankmc_53.9_0_0_0_26.8_19.3</v>
      </c>
      <c r="B4253" s="2" t="n">
        <v>53.94</v>
      </c>
      <c r="C4253" s="2" t="n">
        <v>0</v>
      </c>
      <c r="D4253" s="2" t="n">
        <v>0</v>
      </c>
      <c r="E4253" s="2" t="n">
        <v>0</v>
      </c>
      <c r="F4253" s="2" t="n">
        <v>26.8</v>
      </c>
      <c r="G4253" s="2" t="n">
        <v>19.26</v>
      </c>
      <c r="H4253" s="1" t="n">
        <v>0</v>
      </c>
      <c r="I4253" s="1" t="n">
        <v>1723.2</v>
      </c>
      <c r="J4253" s="1" t="n">
        <v>0.0413926851582251</v>
      </c>
      <c r="K4253" s="1"/>
      <c r="L4253" s="1" t="s">
        <v>503</v>
      </c>
      <c r="M4253" s="3" t="s">
        <v>518</v>
      </c>
      <c r="N4253" s="7" t="n">
        <v>44605</v>
      </c>
    </row>
    <row r="4254" customFormat="false" ht="15" hidden="false" customHeight="false" outlineLevel="0" collapsed="false">
      <c r="A4254" s="6" t="str">
        <f aca="false">"sankmc_"&amp;ROUND(B4254,1)&amp;"_"&amp;ROUND(C4254,1)&amp;"_"&amp;ROUND(D4254,1)&amp;"_"&amp;ROUND(E4254,1)&amp;"_"&amp;ROUND(F4254,1)&amp;"_"&amp;ROUND(G4254,1)</f>
        <v>sankmc_53.9_0_0_0_26.8_19.3</v>
      </c>
      <c r="B4254" s="2" t="n">
        <v>53.94</v>
      </c>
      <c r="C4254" s="2" t="n">
        <v>0</v>
      </c>
      <c r="D4254" s="2" t="n">
        <v>0</v>
      </c>
      <c r="E4254" s="2" t="n">
        <v>0</v>
      </c>
      <c r="F4254" s="2" t="n">
        <v>26.8</v>
      </c>
      <c r="G4254" s="2" t="n">
        <v>19.26</v>
      </c>
      <c r="H4254" s="1" t="n">
        <v>0</v>
      </c>
      <c r="I4254" s="1" t="n">
        <v>1773.2</v>
      </c>
      <c r="J4254" s="1" t="n">
        <v>-0.10790539730952</v>
      </c>
      <c r="K4254" s="1"/>
      <c r="L4254" s="1" t="s">
        <v>503</v>
      </c>
      <c r="M4254" s="3" t="s">
        <v>518</v>
      </c>
      <c r="N4254" s="7" t="n">
        <v>44605</v>
      </c>
    </row>
    <row r="4255" customFormat="false" ht="15" hidden="false" customHeight="false" outlineLevel="0" collapsed="false">
      <c r="A4255" s="6" t="str">
        <f aca="false">"sankmc_"&amp;ROUND(B4255,1)&amp;"_"&amp;ROUND(C4255,1)&amp;"_"&amp;ROUND(D4255,1)&amp;"_"&amp;ROUND(E4255,1)&amp;"_"&amp;ROUND(F4255,1)&amp;"_"&amp;ROUND(G4255,1)</f>
        <v>sankmc_52.9_0_0_0_32.9_14.2</v>
      </c>
      <c r="B4255" s="2" t="n">
        <v>52.94</v>
      </c>
      <c r="C4255" s="2" t="n">
        <v>0</v>
      </c>
      <c r="D4255" s="2" t="n">
        <v>0</v>
      </c>
      <c r="E4255" s="2" t="n">
        <v>0</v>
      </c>
      <c r="F4255" s="2" t="n">
        <v>32.88</v>
      </c>
      <c r="G4255" s="2" t="n">
        <v>14.18</v>
      </c>
      <c r="H4255" s="1" t="n">
        <v>0</v>
      </c>
      <c r="I4255" s="1" t="n">
        <v>1673.2</v>
      </c>
      <c r="J4255" s="1" t="n">
        <v>0.252853030979893</v>
      </c>
      <c r="K4255" s="1"/>
      <c r="L4255" s="1" t="s">
        <v>503</v>
      </c>
      <c r="M4255" s="3" t="s">
        <v>519</v>
      </c>
      <c r="N4255" s="7" t="n">
        <v>44605</v>
      </c>
    </row>
    <row r="4256" customFormat="false" ht="15" hidden="false" customHeight="false" outlineLevel="0" collapsed="false">
      <c r="A4256" s="6" t="str">
        <f aca="false">"sankmc_"&amp;ROUND(B4256,1)&amp;"_"&amp;ROUND(C4256,1)&amp;"_"&amp;ROUND(D4256,1)&amp;"_"&amp;ROUND(E4256,1)&amp;"_"&amp;ROUND(F4256,1)&amp;"_"&amp;ROUND(G4256,1)</f>
        <v>sankmc_52.9_0_0_0_32.9_14.2</v>
      </c>
      <c r="B4256" s="2" t="n">
        <v>52.94</v>
      </c>
      <c r="C4256" s="2" t="n">
        <v>0</v>
      </c>
      <c r="D4256" s="2" t="n">
        <v>0</v>
      </c>
      <c r="E4256" s="2" t="n">
        <v>0</v>
      </c>
      <c r="F4256" s="2" t="n">
        <v>32.88</v>
      </c>
      <c r="G4256" s="2" t="n">
        <v>14.18</v>
      </c>
      <c r="H4256" s="1" t="n">
        <v>0</v>
      </c>
      <c r="I4256" s="1" t="n">
        <v>1723.2</v>
      </c>
      <c r="J4256" s="1" t="n">
        <v>0.0253058652647703</v>
      </c>
      <c r="K4256" s="1"/>
      <c r="L4256" s="1" t="s">
        <v>503</v>
      </c>
      <c r="M4256" s="3" t="s">
        <v>519</v>
      </c>
      <c r="N4256" s="7" t="n">
        <v>44605</v>
      </c>
    </row>
    <row r="4257" customFormat="false" ht="15" hidden="false" customHeight="false" outlineLevel="0" collapsed="false">
      <c r="A4257" s="6" t="str">
        <f aca="false">"sankmc_"&amp;ROUND(B4257,1)&amp;"_"&amp;ROUND(C4257,1)&amp;"_"&amp;ROUND(D4257,1)&amp;"_"&amp;ROUND(E4257,1)&amp;"_"&amp;ROUND(F4257,1)&amp;"_"&amp;ROUND(G4257,1)</f>
        <v>sankmc_52.9_0_0_0_32.9_14.2</v>
      </c>
      <c r="B4257" s="2" t="n">
        <v>52.94</v>
      </c>
      <c r="C4257" s="2" t="n">
        <v>0</v>
      </c>
      <c r="D4257" s="2" t="n">
        <v>0</v>
      </c>
      <c r="E4257" s="2" t="n">
        <v>0</v>
      </c>
      <c r="F4257" s="2" t="n">
        <v>32.88</v>
      </c>
      <c r="G4257" s="2" t="n">
        <v>14.18</v>
      </c>
      <c r="H4257" s="1" t="n">
        <v>0</v>
      </c>
      <c r="I4257" s="1" t="n">
        <v>1773.2</v>
      </c>
      <c r="J4257" s="1" t="n">
        <v>-0.139661993429006</v>
      </c>
      <c r="K4257" s="1"/>
      <c r="L4257" s="1" t="s">
        <v>503</v>
      </c>
      <c r="M4257" s="3" t="s">
        <v>519</v>
      </c>
      <c r="N4257" s="7" t="n">
        <v>44605</v>
      </c>
    </row>
    <row r="4258" customFormat="false" ht="15" hidden="false" customHeight="false" outlineLevel="0" collapsed="false">
      <c r="A4258" s="6" t="str">
        <f aca="false">"sankmc_"&amp;ROUND(B4258,1)&amp;"_"&amp;ROUND(C4258,1)&amp;"_"&amp;ROUND(D4258,1)&amp;"_"&amp;ROUND(E4258,1)&amp;"_"&amp;ROUND(F4258,1)&amp;"_"&amp;ROUND(G4258,1)</f>
        <v>sankmc_52_0_0_0_38.7_9.3</v>
      </c>
      <c r="B4258" s="2" t="n">
        <v>51.98</v>
      </c>
      <c r="C4258" s="2" t="n">
        <v>0</v>
      </c>
      <c r="D4258" s="2" t="n">
        <v>0</v>
      </c>
      <c r="E4258" s="2" t="n">
        <v>0</v>
      </c>
      <c r="F4258" s="2" t="n">
        <v>38.74</v>
      </c>
      <c r="G4258" s="2" t="n">
        <v>9.28</v>
      </c>
      <c r="H4258" s="1" t="n">
        <v>0</v>
      </c>
      <c r="I4258" s="1" t="n">
        <v>1773.2</v>
      </c>
      <c r="J4258" s="1" t="n">
        <v>-0.1180450286604</v>
      </c>
      <c r="K4258" s="1"/>
      <c r="L4258" s="1" t="s">
        <v>503</v>
      </c>
      <c r="M4258" s="3" t="s">
        <v>520</v>
      </c>
      <c r="N4258" s="7" t="n">
        <v>44605</v>
      </c>
    </row>
    <row r="4259" customFormat="false" ht="15" hidden="false" customHeight="false" outlineLevel="0" collapsed="false">
      <c r="A4259" s="6" t="str">
        <f aca="false">"sankmc_"&amp;ROUND(B4259,1)&amp;"_"&amp;ROUND(C4259,1)&amp;"_"&amp;ROUND(D4259,1)&amp;"_"&amp;ROUND(E4259,1)&amp;"_"&amp;ROUND(F4259,1)&amp;"_"&amp;ROUND(G4259,1)</f>
        <v>sankmc_58.3_0_0_0_0_41.7</v>
      </c>
      <c r="B4259" s="2" t="n">
        <v>58.33</v>
      </c>
      <c r="C4259" s="2" t="n">
        <v>0</v>
      </c>
      <c r="D4259" s="2" t="n">
        <v>0</v>
      </c>
      <c r="E4259" s="2" t="n">
        <v>0</v>
      </c>
      <c r="F4259" s="2" t="n">
        <v>0</v>
      </c>
      <c r="G4259" s="2" t="n">
        <v>41.67</v>
      </c>
      <c r="H4259" s="1" t="n">
        <v>0</v>
      </c>
      <c r="I4259" s="1" t="n">
        <v>1673.2</v>
      </c>
      <c r="J4259" s="1" t="n">
        <v>0.585460729508501</v>
      </c>
      <c r="K4259" s="1"/>
      <c r="L4259" s="1" t="s">
        <v>521</v>
      </c>
      <c r="M4259" s="3" t="s">
        <v>522</v>
      </c>
      <c r="N4259" s="7" t="n">
        <v>44605</v>
      </c>
    </row>
    <row r="4260" customFormat="false" ht="15" hidden="false" customHeight="false" outlineLevel="0" collapsed="false">
      <c r="A4260" s="6" t="str">
        <f aca="false">"sankmc_"&amp;ROUND(B4260,1)&amp;"_"&amp;ROUND(C4260,1)&amp;"_"&amp;ROUND(D4260,1)&amp;"_"&amp;ROUND(E4260,1)&amp;"_"&amp;ROUND(F4260,1)&amp;"_"&amp;ROUND(G4260,1)</f>
        <v>sankmc_58.3_0_0_0_0_41.7</v>
      </c>
      <c r="B4260" s="2" t="n">
        <v>58.33</v>
      </c>
      <c r="C4260" s="2" t="n">
        <v>0</v>
      </c>
      <c r="D4260" s="2" t="n">
        <v>0</v>
      </c>
      <c r="E4260" s="2" t="n">
        <v>0</v>
      </c>
      <c r="F4260" s="2" t="n">
        <v>0</v>
      </c>
      <c r="G4260" s="2" t="n">
        <v>41.67</v>
      </c>
      <c r="H4260" s="1" t="n">
        <v>0</v>
      </c>
      <c r="I4260" s="1" t="n">
        <v>1723.2</v>
      </c>
      <c r="J4260" s="1" t="n">
        <v>0.383815365980431</v>
      </c>
      <c r="K4260" s="1"/>
      <c r="L4260" s="1" t="s">
        <v>521</v>
      </c>
      <c r="M4260" s="3" t="s">
        <v>522</v>
      </c>
      <c r="N4260" s="7" t="n">
        <v>44605</v>
      </c>
    </row>
    <row r="4261" customFormat="false" ht="15" hidden="false" customHeight="false" outlineLevel="0" collapsed="false">
      <c r="A4261" s="6" t="str">
        <f aca="false">"sankmc_"&amp;ROUND(B4261,1)&amp;"_"&amp;ROUND(C4261,1)&amp;"_"&amp;ROUND(D4261,1)&amp;"_"&amp;ROUND(E4261,1)&amp;"_"&amp;ROUND(F4261,1)&amp;"_"&amp;ROUND(G4261,1)</f>
        <v>sankmc_58.3_0_0_0_0_41.7</v>
      </c>
      <c r="B4261" s="2" t="n">
        <v>58.33</v>
      </c>
      <c r="C4261" s="2" t="n">
        <v>0</v>
      </c>
      <c r="D4261" s="2" t="n">
        <v>0</v>
      </c>
      <c r="E4261" s="2" t="n">
        <v>0</v>
      </c>
      <c r="F4261" s="2" t="n">
        <v>0</v>
      </c>
      <c r="G4261" s="2" t="n">
        <v>41.67</v>
      </c>
      <c r="H4261" s="1" t="n">
        <v>0</v>
      </c>
      <c r="I4261" s="1" t="n">
        <v>1773.2</v>
      </c>
      <c r="J4261" s="1" t="n">
        <v>0.152288344383057</v>
      </c>
      <c r="K4261" s="1"/>
      <c r="L4261" s="1" t="s">
        <v>521</v>
      </c>
      <c r="M4261" s="3" t="s">
        <v>522</v>
      </c>
      <c r="N4261" s="7" t="n">
        <v>44605</v>
      </c>
    </row>
    <row r="4262" customFormat="false" ht="15" hidden="false" customHeight="false" outlineLevel="0" collapsed="false">
      <c r="A4262" s="6" t="str">
        <f aca="false">"sankmc_"&amp;ROUND(B4262,1)&amp;"_"&amp;ROUND(C4262,1)&amp;"_"&amp;ROUND(D4262,1)&amp;"_"&amp;ROUND(E4262,1)&amp;"_"&amp;ROUND(F4262,1)&amp;"_"&amp;ROUND(G4262,1)</f>
        <v>sankmc_58.3_0_0_0_0_41.7</v>
      </c>
      <c r="B4262" s="2" t="n">
        <v>58.33</v>
      </c>
      <c r="C4262" s="2" t="n">
        <v>0</v>
      </c>
      <c r="D4262" s="2" t="n">
        <v>0</v>
      </c>
      <c r="E4262" s="2" t="n">
        <v>0</v>
      </c>
      <c r="F4262" s="2" t="n">
        <v>0</v>
      </c>
      <c r="G4262" s="2" t="n">
        <v>41.67</v>
      </c>
      <c r="H4262" s="1" t="n">
        <v>0</v>
      </c>
      <c r="I4262" s="1" t="n">
        <v>1823.2</v>
      </c>
      <c r="J4262" s="1" t="n">
        <v>0.0606978403536117</v>
      </c>
      <c r="K4262" s="1"/>
      <c r="L4262" s="1" t="s">
        <v>521</v>
      </c>
      <c r="M4262" s="3" t="s">
        <v>522</v>
      </c>
      <c r="N4262" s="7" t="n">
        <v>44605</v>
      </c>
    </row>
    <row r="4263" customFormat="false" ht="15" hidden="false" customHeight="false" outlineLevel="0" collapsed="false">
      <c r="A4263" s="6" t="str">
        <f aca="false">"sankmc_"&amp;ROUND(B4263,1)&amp;"_"&amp;ROUND(C4263,1)&amp;"_"&amp;ROUND(D4263,1)&amp;"_"&amp;ROUND(E4263,1)&amp;"_"&amp;ROUND(F4263,1)&amp;"_"&amp;ROUND(G4263,1)</f>
        <v>sankmc_53.3_0_0_0_0_46.7</v>
      </c>
      <c r="B4263" s="2" t="n">
        <v>53.29</v>
      </c>
      <c r="C4263" s="2" t="n">
        <v>0</v>
      </c>
      <c r="D4263" s="2" t="n">
        <v>0</v>
      </c>
      <c r="E4263" s="2" t="n">
        <v>0</v>
      </c>
      <c r="F4263" s="2" t="n">
        <v>0</v>
      </c>
      <c r="G4263" s="2" t="n">
        <v>46.71</v>
      </c>
      <c r="H4263" s="1" t="n">
        <v>0</v>
      </c>
      <c r="I4263" s="1" t="n">
        <v>1723.2</v>
      </c>
      <c r="J4263" s="1" t="n">
        <v>-0.0457574905606751</v>
      </c>
      <c r="K4263" s="1"/>
      <c r="L4263" s="1" t="s">
        <v>521</v>
      </c>
      <c r="M4263" s="3" t="s">
        <v>523</v>
      </c>
      <c r="N4263" s="7" t="n">
        <v>44605</v>
      </c>
    </row>
    <row r="4264" customFormat="false" ht="15" hidden="false" customHeight="false" outlineLevel="0" collapsed="false">
      <c r="A4264" s="6" t="str">
        <f aca="false">"sankmc_"&amp;ROUND(B4264,1)&amp;"_"&amp;ROUND(C4264,1)&amp;"_"&amp;ROUND(D4264,1)&amp;"_"&amp;ROUND(E4264,1)&amp;"_"&amp;ROUND(F4264,1)&amp;"_"&amp;ROUND(G4264,1)</f>
        <v>sankmc_53.3_0_0_0_0_46.7</v>
      </c>
      <c r="B4264" s="2" t="n">
        <v>53.29</v>
      </c>
      <c r="C4264" s="2" t="n">
        <v>0</v>
      </c>
      <c r="D4264" s="2" t="n">
        <v>0</v>
      </c>
      <c r="E4264" s="2" t="n">
        <v>0</v>
      </c>
      <c r="F4264" s="2" t="n">
        <v>0</v>
      </c>
      <c r="G4264" s="2" t="n">
        <v>46.71</v>
      </c>
      <c r="H4264" s="1" t="n">
        <v>0</v>
      </c>
      <c r="I4264" s="1" t="n">
        <v>1773.2</v>
      </c>
      <c r="J4264" s="1" t="n">
        <v>-0.187086643357144</v>
      </c>
      <c r="K4264" s="1"/>
      <c r="L4264" s="1" t="s">
        <v>521</v>
      </c>
      <c r="M4264" s="3" t="s">
        <v>523</v>
      </c>
      <c r="N4264" s="7" t="n">
        <v>44605</v>
      </c>
    </row>
    <row r="4265" customFormat="false" ht="15" hidden="false" customHeight="false" outlineLevel="0" collapsed="false">
      <c r="A4265" s="6" t="str">
        <f aca="false">"sankmc_"&amp;ROUND(B4265,1)&amp;"_"&amp;ROUND(C4265,1)&amp;"_"&amp;ROUND(D4265,1)&amp;"_"&amp;ROUND(E4265,1)&amp;"_"&amp;ROUND(F4265,1)&amp;"_"&amp;ROUND(G4265,1)</f>
        <v>sankmc_53.3_0_0_0_0_46.7</v>
      </c>
      <c r="B4265" s="2" t="n">
        <v>53.29</v>
      </c>
      <c r="C4265" s="2" t="n">
        <v>0</v>
      </c>
      <c r="D4265" s="2" t="n">
        <v>0</v>
      </c>
      <c r="E4265" s="2" t="n">
        <v>0</v>
      </c>
      <c r="F4265" s="2" t="n">
        <v>0</v>
      </c>
      <c r="G4265" s="2" t="n">
        <v>46.71</v>
      </c>
      <c r="H4265" s="1" t="n">
        <v>0</v>
      </c>
      <c r="I4265" s="1" t="n">
        <v>1823.2</v>
      </c>
      <c r="J4265" s="1" t="n">
        <v>-0.346787486224656</v>
      </c>
      <c r="K4265" s="1"/>
      <c r="L4265" s="1" t="s">
        <v>521</v>
      </c>
      <c r="M4265" s="3" t="s">
        <v>523</v>
      </c>
      <c r="N4265" s="7" t="n">
        <v>44605</v>
      </c>
    </row>
    <row r="4266" customFormat="false" ht="15" hidden="false" customHeight="false" outlineLevel="0" collapsed="false">
      <c r="A4266" s="6" t="str">
        <f aca="false">"sankmc_"&amp;ROUND(B4266,1)&amp;"_"&amp;ROUND(C4266,1)&amp;"_"&amp;ROUND(D4266,1)&amp;"_"&amp;ROUND(E4266,1)&amp;"_"&amp;ROUND(F4266,1)&amp;"_"&amp;ROUND(G4266,1)</f>
        <v>sankmc_48.3_0_0_0_0_51.7</v>
      </c>
      <c r="B4266" s="2" t="n">
        <v>48.28</v>
      </c>
      <c r="C4266" s="2" t="n">
        <v>0</v>
      </c>
      <c r="D4266" s="2" t="n">
        <v>0</v>
      </c>
      <c r="E4266" s="2" t="n">
        <v>0</v>
      </c>
      <c r="F4266" s="2" t="n">
        <v>0</v>
      </c>
      <c r="G4266" s="2" t="n">
        <v>51.72</v>
      </c>
      <c r="H4266" s="1" t="n">
        <v>0</v>
      </c>
      <c r="I4266" s="1" t="n">
        <v>1723.2</v>
      </c>
      <c r="J4266" s="1" t="n">
        <v>-0.346787486224656</v>
      </c>
      <c r="K4266" s="1"/>
      <c r="L4266" s="1" t="s">
        <v>521</v>
      </c>
      <c r="M4266" s="3" t="s">
        <v>524</v>
      </c>
      <c r="N4266" s="7" t="n">
        <v>44605</v>
      </c>
    </row>
    <row r="4267" customFormat="false" ht="15" hidden="false" customHeight="false" outlineLevel="0" collapsed="false">
      <c r="A4267" s="6" t="str">
        <f aca="false">"sankmc_"&amp;ROUND(B4267,1)&amp;"_"&amp;ROUND(C4267,1)&amp;"_"&amp;ROUND(D4267,1)&amp;"_"&amp;ROUND(E4267,1)&amp;"_"&amp;ROUND(F4267,1)&amp;"_"&amp;ROUND(G4267,1)</f>
        <v>sankmc_48.3_0_0_0_0_51.7</v>
      </c>
      <c r="B4267" s="2" t="n">
        <v>48.28</v>
      </c>
      <c r="C4267" s="2" t="n">
        <v>0</v>
      </c>
      <c r="D4267" s="2" t="n">
        <v>0</v>
      </c>
      <c r="E4267" s="2" t="n">
        <v>0</v>
      </c>
      <c r="F4267" s="2" t="n">
        <v>0</v>
      </c>
      <c r="G4267" s="2" t="n">
        <v>51.72</v>
      </c>
      <c r="H4267" s="1" t="n">
        <v>0</v>
      </c>
      <c r="I4267" s="1" t="n">
        <v>1773.2</v>
      </c>
      <c r="J4267" s="1" t="n">
        <v>-0.408935392973501</v>
      </c>
      <c r="K4267" s="1"/>
      <c r="L4267" s="1" t="s">
        <v>521</v>
      </c>
      <c r="M4267" s="3" t="s">
        <v>524</v>
      </c>
      <c r="N4267" s="7" t="n">
        <v>44605</v>
      </c>
    </row>
    <row r="4268" customFormat="false" ht="15" hidden="false" customHeight="false" outlineLevel="0" collapsed="false">
      <c r="A4268" s="6" t="str">
        <f aca="false">"sankmc_"&amp;ROUND(B4268,1)&amp;"_"&amp;ROUND(C4268,1)&amp;"_"&amp;ROUND(D4268,1)&amp;"_"&amp;ROUND(E4268,1)&amp;"_"&amp;ROUND(F4268,1)&amp;"_"&amp;ROUND(G4268,1)</f>
        <v>sankmc_48.3_0_0_0_0_51.7</v>
      </c>
      <c r="B4268" s="2" t="n">
        <v>48.28</v>
      </c>
      <c r="C4268" s="2" t="n">
        <v>0</v>
      </c>
      <c r="D4268" s="2" t="n">
        <v>0</v>
      </c>
      <c r="E4268" s="2" t="n">
        <v>0</v>
      </c>
      <c r="F4268" s="2" t="n">
        <v>0</v>
      </c>
      <c r="G4268" s="2" t="n">
        <v>51.72</v>
      </c>
      <c r="H4268" s="1" t="n">
        <v>0</v>
      </c>
      <c r="I4268" s="1" t="n">
        <v>1823.2</v>
      </c>
      <c r="J4268" s="1" t="n">
        <v>-0.552841968657781</v>
      </c>
      <c r="K4268" s="1"/>
      <c r="L4268" s="1" t="s">
        <v>521</v>
      </c>
      <c r="M4268" s="3" t="s">
        <v>524</v>
      </c>
      <c r="N4268" s="7" t="n">
        <v>44605</v>
      </c>
    </row>
    <row r="4269" customFormat="false" ht="15" hidden="false" customHeight="false" outlineLevel="0" collapsed="false">
      <c r="A4269" s="6" t="str">
        <f aca="false">"sankmc_"&amp;ROUND(B4269,1)&amp;"_"&amp;ROUND(C4269,1)&amp;"_"&amp;ROUND(D4269,1)&amp;"_"&amp;ROUND(E4269,1)&amp;"_"&amp;ROUND(F4269,1)&amp;"_"&amp;ROUND(G4269,1)</f>
        <v>sankmc_43.3_0_0_0_0_56.7</v>
      </c>
      <c r="B4269" s="2" t="n">
        <v>43.3</v>
      </c>
      <c r="C4269" s="2" t="n">
        <v>0</v>
      </c>
      <c r="D4269" s="2" t="n">
        <v>0</v>
      </c>
      <c r="E4269" s="2" t="n">
        <v>0</v>
      </c>
      <c r="F4269" s="2" t="n">
        <v>0</v>
      </c>
      <c r="G4269" s="2" t="n">
        <v>56.7</v>
      </c>
      <c r="H4269" s="1" t="n">
        <v>0</v>
      </c>
      <c r="I4269" s="1" t="n">
        <v>1723.2</v>
      </c>
      <c r="J4269" s="1" t="n">
        <v>-0.397940008672038</v>
      </c>
      <c r="K4269" s="1"/>
      <c r="L4269" s="1" t="s">
        <v>521</v>
      </c>
      <c r="M4269" s="3" t="s">
        <v>525</v>
      </c>
      <c r="N4269" s="7" t="n">
        <v>44605</v>
      </c>
    </row>
    <row r="4270" customFormat="false" ht="15" hidden="false" customHeight="false" outlineLevel="0" collapsed="false">
      <c r="A4270" s="6" t="str">
        <f aca="false">"sankmc_"&amp;ROUND(B4270,1)&amp;"_"&amp;ROUND(C4270,1)&amp;"_"&amp;ROUND(D4270,1)&amp;"_"&amp;ROUND(E4270,1)&amp;"_"&amp;ROUND(F4270,1)&amp;"_"&amp;ROUND(G4270,1)</f>
        <v>sankmc_43.3_0_0_0_0_56.7</v>
      </c>
      <c r="B4270" s="2" t="n">
        <v>43.3</v>
      </c>
      <c r="C4270" s="2" t="n">
        <v>0</v>
      </c>
      <c r="D4270" s="2" t="n">
        <v>0</v>
      </c>
      <c r="E4270" s="2" t="n">
        <v>0</v>
      </c>
      <c r="F4270" s="2" t="n">
        <v>0</v>
      </c>
      <c r="G4270" s="2" t="n">
        <v>56.7</v>
      </c>
      <c r="H4270" s="1" t="n">
        <v>0</v>
      </c>
      <c r="I4270" s="1" t="n">
        <v>1773.2</v>
      </c>
      <c r="J4270" s="1" t="n">
        <v>-0.522878745280338</v>
      </c>
      <c r="K4270" s="1"/>
      <c r="L4270" s="1" t="s">
        <v>521</v>
      </c>
      <c r="M4270" s="3" t="s">
        <v>525</v>
      </c>
      <c r="N4270" s="7" t="n">
        <v>44605</v>
      </c>
    </row>
    <row r="4271" customFormat="false" ht="15" hidden="false" customHeight="false" outlineLevel="0" collapsed="false">
      <c r="A4271" s="6" t="str">
        <f aca="false">"sankmc_"&amp;ROUND(B4271,1)&amp;"_"&amp;ROUND(C4271,1)&amp;"_"&amp;ROUND(D4271,1)&amp;"_"&amp;ROUND(E4271,1)&amp;"_"&amp;ROUND(F4271,1)&amp;"_"&amp;ROUND(G4271,1)</f>
        <v>sankmc_43.3_0_0_0_0_56.7</v>
      </c>
      <c r="B4271" s="2" t="n">
        <v>43.3</v>
      </c>
      <c r="C4271" s="2" t="n">
        <v>0</v>
      </c>
      <c r="D4271" s="2" t="n">
        <v>0</v>
      </c>
      <c r="E4271" s="2" t="n">
        <v>0</v>
      </c>
      <c r="F4271" s="2" t="n">
        <v>0</v>
      </c>
      <c r="G4271" s="2" t="n">
        <v>56.7</v>
      </c>
      <c r="H4271" s="1" t="n">
        <v>0</v>
      </c>
      <c r="I4271" s="1" t="n">
        <v>1823.2</v>
      </c>
      <c r="J4271" s="1" t="n">
        <v>-0.698970004336019</v>
      </c>
      <c r="K4271" s="1"/>
      <c r="L4271" s="1" t="s">
        <v>521</v>
      </c>
      <c r="M4271" s="3" t="s">
        <v>525</v>
      </c>
      <c r="N4271" s="7" t="n">
        <v>44605</v>
      </c>
    </row>
    <row r="4272" customFormat="false" ht="15" hidden="false" customHeight="false" outlineLevel="0" collapsed="false">
      <c r="A4272" s="6" t="str">
        <f aca="false">"sankmc_"&amp;ROUND(B4272,1)&amp;"_"&amp;ROUND(C4272,1)&amp;"_"&amp;ROUND(D4272,1)&amp;"_"&amp;ROUND(E4272,1)&amp;"_"&amp;ROUND(F4272,1)&amp;"_"&amp;ROUND(G4272,1)</f>
        <v>sankmc_57.2_0_0_0_7.1_35.7</v>
      </c>
      <c r="B4272" s="2" t="n">
        <v>57.17</v>
      </c>
      <c r="C4272" s="2" t="n">
        <v>0</v>
      </c>
      <c r="D4272" s="2" t="n">
        <v>0</v>
      </c>
      <c r="E4272" s="2" t="n">
        <v>0</v>
      </c>
      <c r="F4272" s="2" t="n">
        <v>7.1</v>
      </c>
      <c r="G4272" s="2" t="n">
        <v>35.73</v>
      </c>
      <c r="H4272" s="1" t="n">
        <v>0</v>
      </c>
      <c r="I4272" s="1" t="n">
        <v>1573.2</v>
      </c>
      <c r="J4272" s="1" t="n">
        <v>0.880813592280791</v>
      </c>
      <c r="K4272" s="1"/>
      <c r="L4272" s="1" t="s">
        <v>521</v>
      </c>
      <c r="M4272" s="3" t="s">
        <v>526</v>
      </c>
      <c r="N4272" s="7" t="n">
        <v>44605</v>
      </c>
    </row>
    <row r="4273" customFormat="false" ht="15" hidden="false" customHeight="false" outlineLevel="0" collapsed="false">
      <c r="A4273" s="6" t="str">
        <f aca="false">"sankmc_"&amp;ROUND(B4273,1)&amp;"_"&amp;ROUND(C4273,1)&amp;"_"&amp;ROUND(D4273,1)&amp;"_"&amp;ROUND(E4273,1)&amp;"_"&amp;ROUND(F4273,1)&amp;"_"&amp;ROUND(G4273,1)</f>
        <v>sankmc_57.2_0_0_0_7.1_35.7</v>
      </c>
      <c r="B4273" s="2" t="n">
        <v>57.17</v>
      </c>
      <c r="C4273" s="2" t="n">
        <v>0</v>
      </c>
      <c r="D4273" s="2" t="n">
        <v>0</v>
      </c>
      <c r="E4273" s="2" t="n">
        <v>0</v>
      </c>
      <c r="F4273" s="2" t="n">
        <v>7.1</v>
      </c>
      <c r="G4273" s="2" t="n">
        <v>35.73</v>
      </c>
      <c r="H4273" s="1" t="n">
        <v>0</v>
      </c>
      <c r="I4273" s="1" t="n">
        <v>1623.2</v>
      </c>
      <c r="J4273" s="1" t="n">
        <v>0.716003343634799</v>
      </c>
      <c r="K4273" s="1"/>
      <c r="L4273" s="1" t="s">
        <v>521</v>
      </c>
      <c r="M4273" s="3" t="s">
        <v>526</v>
      </c>
      <c r="N4273" s="7" t="n">
        <v>44605</v>
      </c>
    </row>
    <row r="4274" customFormat="false" ht="15" hidden="false" customHeight="false" outlineLevel="0" collapsed="false">
      <c r="A4274" s="6" t="str">
        <f aca="false">"sankmc_"&amp;ROUND(B4274,1)&amp;"_"&amp;ROUND(C4274,1)&amp;"_"&amp;ROUND(D4274,1)&amp;"_"&amp;ROUND(E4274,1)&amp;"_"&amp;ROUND(F4274,1)&amp;"_"&amp;ROUND(G4274,1)</f>
        <v>sankmc_57.2_0_0_0_7.1_35.7</v>
      </c>
      <c r="B4274" s="2" t="n">
        <v>57.17</v>
      </c>
      <c r="C4274" s="2" t="n">
        <v>0</v>
      </c>
      <c r="D4274" s="2" t="n">
        <v>0</v>
      </c>
      <c r="E4274" s="2" t="n">
        <v>0</v>
      </c>
      <c r="F4274" s="2" t="n">
        <v>7.1</v>
      </c>
      <c r="G4274" s="2" t="n">
        <v>35.73</v>
      </c>
      <c r="H4274" s="1" t="n">
        <v>0</v>
      </c>
      <c r="I4274" s="1" t="n">
        <v>1673.2</v>
      </c>
      <c r="J4274" s="1" t="n">
        <v>0.544068044350276</v>
      </c>
      <c r="K4274" s="1"/>
      <c r="L4274" s="1" t="s">
        <v>521</v>
      </c>
      <c r="M4274" s="3" t="s">
        <v>526</v>
      </c>
      <c r="N4274" s="7" t="n">
        <v>44605</v>
      </c>
    </row>
    <row r="4275" customFormat="false" ht="15" hidden="false" customHeight="false" outlineLevel="0" collapsed="false">
      <c r="A4275" s="6" t="str">
        <f aca="false">"sankmc_"&amp;ROUND(B4275,1)&amp;"_"&amp;ROUND(C4275,1)&amp;"_"&amp;ROUND(D4275,1)&amp;"_"&amp;ROUND(E4275,1)&amp;"_"&amp;ROUND(F4275,1)&amp;"_"&amp;ROUND(G4275,1)</f>
        <v>sankmc_57.2_0_0_0_7.1_35.7</v>
      </c>
      <c r="B4275" s="2" t="n">
        <v>57.17</v>
      </c>
      <c r="C4275" s="2" t="n">
        <v>0</v>
      </c>
      <c r="D4275" s="2" t="n">
        <v>0</v>
      </c>
      <c r="E4275" s="2" t="n">
        <v>0</v>
      </c>
      <c r="F4275" s="2" t="n">
        <v>7.1</v>
      </c>
      <c r="G4275" s="2" t="n">
        <v>35.73</v>
      </c>
      <c r="H4275" s="1" t="n">
        <v>0</v>
      </c>
      <c r="I4275" s="1" t="n">
        <v>1723.2</v>
      </c>
      <c r="J4275" s="1" t="n">
        <v>0.3654879848909</v>
      </c>
      <c r="K4275" s="1"/>
      <c r="L4275" s="1" t="s">
        <v>521</v>
      </c>
      <c r="M4275" s="3" t="s">
        <v>526</v>
      </c>
      <c r="N4275" s="7" t="n">
        <v>44605</v>
      </c>
    </row>
    <row r="4276" customFormat="false" ht="15" hidden="false" customHeight="false" outlineLevel="0" collapsed="false">
      <c r="A4276" s="6" t="str">
        <f aca="false">"sankmc_"&amp;ROUND(B4276,1)&amp;"_"&amp;ROUND(C4276,1)&amp;"_"&amp;ROUND(D4276,1)&amp;"_"&amp;ROUND(E4276,1)&amp;"_"&amp;ROUND(F4276,1)&amp;"_"&amp;ROUND(G4276,1)</f>
        <v>sankmc_57.2_0_0_0_7.1_35.7</v>
      </c>
      <c r="B4276" s="2" t="n">
        <v>57.17</v>
      </c>
      <c r="C4276" s="2" t="n">
        <v>0</v>
      </c>
      <c r="D4276" s="2" t="n">
        <v>0</v>
      </c>
      <c r="E4276" s="2" t="n">
        <v>0</v>
      </c>
      <c r="F4276" s="2" t="n">
        <v>7.1</v>
      </c>
      <c r="G4276" s="2" t="n">
        <v>35.73</v>
      </c>
      <c r="H4276" s="1" t="n">
        <v>0</v>
      </c>
      <c r="I4276" s="1" t="n">
        <v>1773.2</v>
      </c>
      <c r="J4276" s="1" t="n">
        <v>0.152288344383057</v>
      </c>
      <c r="K4276" s="1"/>
      <c r="L4276" s="1" t="s">
        <v>521</v>
      </c>
      <c r="M4276" s="3" t="s">
        <v>526</v>
      </c>
      <c r="N4276" s="7" t="n">
        <v>44605</v>
      </c>
    </row>
    <row r="4277" customFormat="false" ht="15" hidden="false" customHeight="false" outlineLevel="0" collapsed="false">
      <c r="A4277" s="6" t="str">
        <f aca="false">"sankmc_"&amp;ROUND(B4277,1)&amp;"_"&amp;ROUND(C4277,1)&amp;"_"&amp;ROUND(D4277,1)&amp;"_"&amp;ROUND(E4277,1)&amp;"_"&amp;ROUND(F4277,1)&amp;"_"&amp;ROUND(G4277,1)</f>
        <v>sankmc_57.2_0_0_0_7.1_35.7</v>
      </c>
      <c r="B4277" s="2" t="n">
        <v>57.17</v>
      </c>
      <c r="C4277" s="2" t="n">
        <v>0</v>
      </c>
      <c r="D4277" s="2" t="n">
        <v>0</v>
      </c>
      <c r="E4277" s="2" t="n">
        <v>0</v>
      </c>
      <c r="F4277" s="2" t="n">
        <v>7.1</v>
      </c>
      <c r="G4277" s="2" t="n">
        <v>35.73</v>
      </c>
      <c r="H4277" s="1" t="n">
        <v>0</v>
      </c>
      <c r="I4277" s="1" t="n">
        <v>1823.2</v>
      </c>
      <c r="J4277" s="1" t="n">
        <v>0.00860017176191757</v>
      </c>
      <c r="K4277" s="1"/>
      <c r="L4277" s="1" t="s">
        <v>521</v>
      </c>
      <c r="M4277" s="3" t="s">
        <v>526</v>
      </c>
      <c r="N4277" s="7" t="n">
        <v>44605</v>
      </c>
    </row>
    <row r="4278" customFormat="false" ht="15" hidden="false" customHeight="false" outlineLevel="0" collapsed="false">
      <c r="A4278" s="6" t="str">
        <f aca="false">"sankmc_"&amp;ROUND(B4278,1)&amp;"_"&amp;ROUND(C4278,1)&amp;"_"&amp;ROUND(D4278,1)&amp;"_"&amp;ROUND(E4278,1)&amp;"_"&amp;ROUND(F4278,1)&amp;"_"&amp;ROUND(G4278,1)</f>
        <v>sankmc_52.2_0_0_0_7.1_40.7</v>
      </c>
      <c r="B4278" s="2" t="n">
        <v>52.23</v>
      </c>
      <c r="C4278" s="2" t="n">
        <v>0</v>
      </c>
      <c r="D4278" s="2" t="n">
        <v>0</v>
      </c>
      <c r="E4278" s="2" t="n">
        <v>0</v>
      </c>
      <c r="F4278" s="2" t="n">
        <v>7.08</v>
      </c>
      <c r="G4278" s="2" t="n">
        <v>40.7</v>
      </c>
      <c r="H4278" s="1" t="n">
        <v>0</v>
      </c>
      <c r="I4278" s="1" t="n">
        <v>1673.2</v>
      </c>
      <c r="J4278" s="1" t="n">
        <v>0.0606978403536117</v>
      </c>
      <c r="K4278" s="1"/>
      <c r="L4278" s="1" t="s">
        <v>521</v>
      </c>
      <c r="M4278" s="3" t="s">
        <v>527</v>
      </c>
      <c r="N4278" s="7" t="n">
        <v>44605</v>
      </c>
    </row>
    <row r="4279" customFormat="false" ht="15" hidden="false" customHeight="false" outlineLevel="0" collapsed="false">
      <c r="A4279" s="6" t="str">
        <f aca="false">"sankmc_"&amp;ROUND(B4279,1)&amp;"_"&amp;ROUND(C4279,1)&amp;"_"&amp;ROUND(D4279,1)&amp;"_"&amp;ROUND(E4279,1)&amp;"_"&amp;ROUND(F4279,1)&amp;"_"&amp;ROUND(G4279,1)</f>
        <v>sankmc_52.2_0_0_0_7.1_40.7</v>
      </c>
      <c r="B4279" s="2" t="n">
        <v>52.23</v>
      </c>
      <c r="C4279" s="2" t="n">
        <v>0</v>
      </c>
      <c r="D4279" s="2" t="n">
        <v>0</v>
      </c>
      <c r="E4279" s="2" t="n">
        <v>0</v>
      </c>
      <c r="F4279" s="2" t="n">
        <v>7.08</v>
      </c>
      <c r="G4279" s="2" t="n">
        <v>40.7</v>
      </c>
      <c r="H4279" s="1" t="n">
        <v>0</v>
      </c>
      <c r="I4279" s="1" t="n">
        <v>1723.2</v>
      </c>
      <c r="J4279" s="1" t="n">
        <v>-0.1249387366083</v>
      </c>
      <c r="K4279" s="1"/>
      <c r="L4279" s="1" t="s">
        <v>521</v>
      </c>
      <c r="M4279" s="3" t="s">
        <v>527</v>
      </c>
      <c r="N4279" s="7" t="n">
        <v>44605</v>
      </c>
    </row>
    <row r="4280" customFormat="false" ht="15" hidden="false" customHeight="false" outlineLevel="0" collapsed="false">
      <c r="A4280" s="6" t="str">
        <f aca="false">"sankmc_"&amp;ROUND(B4280,1)&amp;"_"&amp;ROUND(C4280,1)&amp;"_"&amp;ROUND(D4280,1)&amp;"_"&amp;ROUND(E4280,1)&amp;"_"&amp;ROUND(F4280,1)&amp;"_"&amp;ROUND(G4280,1)</f>
        <v>sankmc_52.2_0_0_0_7.1_40.7</v>
      </c>
      <c r="B4280" s="2" t="n">
        <v>52.23</v>
      </c>
      <c r="C4280" s="2" t="n">
        <v>0</v>
      </c>
      <c r="D4280" s="2" t="n">
        <v>0</v>
      </c>
      <c r="E4280" s="2" t="n">
        <v>0</v>
      </c>
      <c r="F4280" s="2" t="n">
        <v>7.08</v>
      </c>
      <c r="G4280" s="2" t="n">
        <v>40.7</v>
      </c>
      <c r="H4280" s="1" t="n">
        <v>0</v>
      </c>
      <c r="I4280" s="1" t="n">
        <v>1773.2</v>
      </c>
      <c r="J4280" s="1" t="n">
        <v>-0.259637310505756</v>
      </c>
      <c r="K4280" s="1"/>
      <c r="L4280" s="1" t="s">
        <v>521</v>
      </c>
      <c r="M4280" s="3" t="s">
        <v>527</v>
      </c>
      <c r="N4280" s="7" t="n">
        <v>44605</v>
      </c>
    </row>
    <row r="4281" customFormat="false" ht="15" hidden="false" customHeight="false" outlineLevel="0" collapsed="false">
      <c r="A4281" s="6" t="str">
        <f aca="false">"sankmc_"&amp;ROUND(B4281,1)&amp;"_"&amp;ROUND(C4281,1)&amp;"_"&amp;ROUND(D4281,1)&amp;"_"&amp;ROUND(E4281,1)&amp;"_"&amp;ROUND(F4281,1)&amp;"_"&amp;ROUND(G4281,1)</f>
        <v>sankmc_52.2_0_0_0_7.1_40.7</v>
      </c>
      <c r="B4281" s="2" t="n">
        <v>52.23</v>
      </c>
      <c r="C4281" s="2" t="n">
        <v>0</v>
      </c>
      <c r="D4281" s="2" t="n">
        <v>0</v>
      </c>
      <c r="E4281" s="2" t="n">
        <v>0</v>
      </c>
      <c r="F4281" s="2" t="n">
        <v>7.08</v>
      </c>
      <c r="G4281" s="2" t="n">
        <v>40.7</v>
      </c>
      <c r="H4281" s="1" t="n">
        <v>0</v>
      </c>
      <c r="I4281" s="1" t="n">
        <v>1823.2</v>
      </c>
      <c r="J4281" s="1" t="n">
        <v>-0.455931955649724</v>
      </c>
      <c r="K4281" s="1"/>
      <c r="L4281" s="1" t="s">
        <v>521</v>
      </c>
      <c r="M4281" s="3" t="s">
        <v>527</v>
      </c>
      <c r="N4281" s="7" t="n">
        <v>44605</v>
      </c>
    </row>
    <row r="4282" customFormat="false" ht="15" hidden="false" customHeight="false" outlineLevel="0" collapsed="false">
      <c r="A4282" s="6" t="str">
        <f aca="false">"sankmc_"&amp;ROUND(B4282,1)&amp;"_"&amp;ROUND(C4282,1)&amp;"_"&amp;ROUND(D4282,1)&amp;"_"&amp;ROUND(E4282,1)&amp;"_"&amp;ROUND(F4282,1)&amp;"_"&amp;ROUND(G4282,1)</f>
        <v>sankmc_47.3_0_0_0_7.1_45.6</v>
      </c>
      <c r="B4282" s="2" t="n">
        <v>47.32</v>
      </c>
      <c r="C4282" s="2" t="n">
        <v>0</v>
      </c>
      <c r="D4282" s="2" t="n">
        <v>0</v>
      </c>
      <c r="E4282" s="2" t="n">
        <v>0</v>
      </c>
      <c r="F4282" s="2" t="n">
        <v>7.05</v>
      </c>
      <c r="G4282" s="2" t="n">
        <v>45.63</v>
      </c>
      <c r="H4282" s="1" t="n">
        <v>0</v>
      </c>
      <c r="I4282" s="1" t="n">
        <v>1673.2</v>
      </c>
      <c r="J4282" s="1" t="n">
        <v>-0.193820026016113</v>
      </c>
      <c r="K4282" s="1"/>
      <c r="L4282" s="1" t="s">
        <v>521</v>
      </c>
      <c r="M4282" s="3" t="s">
        <v>528</v>
      </c>
      <c r="N4282" s="7" t="n">
        <v>44605</v>
      </c>
    </row>
    <row r="4283" customFormat="false" ht="15" hidden="false" customHeight="false" outlineLevel="0" collapsed="false">
      <c r="A4283" s="6" t="str">
        <f aca="false">"sankmc_"&amp;ROUND(B4283,1)&amp;"_"&amp;ROUND(C4283,1)&amp;"_"&amp;ROUND(D4283,1)&amp;"_"&amp;ROUND(E4283,1)&amp;"_"&amp;ROUND(F4283,1)&amp;"_"&amp;ROUND(G4283,1)</f>
        <v>sankmc_47.3_0_0_0_7.1_45.6</v>
      </c>
      <c r="B4283" s="2" t="n">
        <v>47.32</v>
      </c>
      <c r="C4283" s="2" t="n">
        <v>0</v>
      </c>
      <c r="D4283" s="2" t="n">
        <v>0</v>
      </c>
      <c r="E4283" s="2" t="n">
        <v>0</v>
      </c>
      <c r="F4283" s="2" t="n">
        <v>7.05</v>
      </c>
      <c r="G4283" s="2" t="n">
        <v>45.63</v>
      </c>
      <c r="H4283" s="1" t="n">
        <v>0</v>
      </c>
      <c r="I4283" s="1" t="n">
        <v>1723.2</v>
      </c>
      <c r="J4283" s="1" t="n">
        <v>-0.366531544420413</v>
      </c>
      <c r="K4283" s="1"/>
      <c r="L4283" s="1" t="s">
        <v>521</v>
      </c>
      <c r="M4283" s="3" t="s">
        <v>528</v>
      </c>
      <c r="N4283" s="7" t="n">
        <v>44605</v>
      </c>
    </row>
    <row r="4284" customFormat="false" ht="15" hidden="false" customHeight="false" outlineLevel="0" collapsed="false">
      <c r="A4284" s="6" t="str">
        <f aca="false">"sankmc_"&amp;ROUND(B4284,1)&amp;"_"&amp;ROUND(C4284,1)&amp;"_"&amp;ROUND(D4284,1)&amp;"_"&amp;ROUND(E4284,1)&amp;"_"&amp;ROUND(F4284,1)&amp;"_"&amp;ROUND(G4284,1)</f>
        <v>sankmc_47.3_0_0_0_7.1_45.6</v>
      </c>
      <c r="B4284" s="2" t="n">
        <v>47.32</v>
      </c>
      <c r="C4284" s="2" t="n">
        <v>0</v>
      </c>
      <c r="D4284" s="2" t="n">
        <v>0</v>
      </c>
      <c r="E4284" s="2" t="n">
        <v>0</v>
      </c>
      <c r="F4284" s="2" t="n">
        <v>7.05</v>
      </c>
      <c r="G4284" s="2" t="n">
        <v>45.63</v>
      </c>
      <c r="H4284" s="1" t="n">
        <v>0</v>
      </c>
      <c r="I4284" s="1" t="n">
        <v>1773.2</v>
      </c>
      <c r="J4284" s="1" t="n">
        <v>-0.494850021680094</v>
      </c>
      <c r="K4284" s="1"/>
      <c r="L4284" s="1" t="s">
        <v>521</v>
      </c>
      <c r="M4284" s="3" t="s">
        <v>528</v>
      </c>
      <c r="N4284" s="7" t="n">
        <v>44605</v>
      </c>
    </row>
    <row r="4285" customFormat="false" ht="15" hidden="false" customHeight="false" outlineLevel="0" collapsed="false">
      <c r="A4285" s="6" t="str">
        <f aca="false">"sankmc_"&amp;ROUND(B4285,1)&amp;"_"&amp;ROUND(C4285,1)&amp;"_"&amp;ROUND(D4285,1)&amp;"_"&amp;ROUND(E4285,1)&amp;"_"&amp;ROUND(F4285,1)&amp;"_"&amp;ROUND(G4285,1)</f>
        <v>sankmc_47.3_0_0_0_7.1_45.6</v>
      </c>
      <c r="B4285" s="2" t="n">
        <v>47.32</v>
      </c>
      <c r="C4285" s="2" t="n">
        <v>0</v>
      </c>
      <c r="D4285" s="2" t="n">
        <v>0</v>
      </c>
      <c r="E4285" s="2" t="n">
        <v>0</v>
      </c>
      <c r="F4285" s="2" t="n">
        <v>7.05</v>
      </c>
      <c r="G4285" s="2" t="n">
        <v>45.63</v>
      </c>
      <c r="H4285" s="1" t="n">
        <v>0</v>
      </c>
      <c r="I4285" s="1" t="n">
        <v>1823.2</v>
      </c>
      <c r="J4285" s="1" t="n">
        <v>-0.657577319177794</v>
      </c>
      <c r="K4285" s="1"/>
      <c r="L4285" s="1" t="s">
        <v>521</v>
      </c>
      <c r="M4285" s="3" t="s">
        <v>528</v>
      </c>
      <c r="N4285" s="7" t="n">
        <v>44605</v>
      </c>
    </row>
    <row r="4286" customFormat="false" ht="15" hidden="false" customHeight="false" outlineLevel="0" collapsed="false">
      <c r="A4286" s="6" t="str">
        <f aca="false">"sankmc_"&amp;ROUND(B4286,1)&amp;"_"&amp;ROUND(C4286,1)&amp;"_"&amp;ROUND(D4286,1)&amp;"_"&amp;ROUND(E4286,1)&amp;"_"&amp;ROUND(F4286,1)&amp;"_"&amp;ROUND(G4286,1)</f>
        <v>sankmc_42.4_0_0_0_7_50.5</v>
      </c>
      <c r="B4286" s="2" t="n">
        <v>42.44</v>
      </c>
      <c r="C4286" s="2" t="n">
        <v>0</v>
      </c>
      <c r="D4286" s="2" t="n">
        <v>0</v>
      </c>
      <c r="E4286" s="2" t="n">
        <v>0</v>
      </c>
      <c r="F4286" s="2" t="n">
        <v>7.03</v>
      </c>
      <c r="G4286" s="2" t="n">
        <v>50.53</v>
      </c>
      <c r="H4286" s="1" t="n">
        <v>0</v>
      </c>
      <c r="I4286" s="1" t="n">
        <v>1573.2</v>
      </c>
      <c r="J4286" s="1" t="n">
        <v>0.342422680822206</v>
      </c>
      <c r="K4286" s="1"/>
      <c r="L4286" s="1" t="s">
        <v>521</v>
      </c>
      <c r="M4286" s="3" t="s">
        <v>529</v>
      </c>
      <c r="N4286" s="7" t="n">
        <v>44605</v>
      </c>
    </row>
    <row r="4287" customFormat="false" ht="15" hidden="false" customHeight="false" outlineLevel="0" collapsed="false">
      <c r="A4287" s="6" t="str">
        <f aca="false">"sankmc_"&amp;ROUND(B4287,1)&amp;"_"&amp;ROUND(C4287,1)&amp;"_"&amp;ROUND(D4287,1)&amp;"_"&amp;ROUND(E4287,1)&amp;"_"&amp;ROUND(F4287,1)&amp;"_"&amp;ROUND(G4287,1)</f>
        <v>sankmc_42.4_0_0_0_7_50.5</v>
      </c>
      <c r="B4287" s="2" t="n">
        <v>42.44</v>
      </c>
      <c r="C4287" s="2" t="n">
        <v>0</v>
      </c>
      <c r="D4287" s="2" t="n">
        <v>0</v>
      </c>
      <c r="E4287" s="2" t="n">
        <v>0</v>
      </c>
      <c r="F4287" s="2" t="n">
        <v>7.03</v>
      </c>
      <c r="G4287" s="2" t="n">
        <v>50.53</v>
      </c>
      <c r="H4287" s="1" t="n">
        <v>0</v>
      </c>
      <c r="I4287" s="1" t="n">
        <v>1623.2</v>
      </c>
      <c r="J4287" s="1" t="n">
        <v>-0.154901959985743</v>
      </c>
      <c r="K4287" s="1"/>
      <c r="L4287" s="1" t="s">
        <v>521</v>
      </c>
      <c r="M4287" s="3" t="s">
        <v>529</v>
      </c>
      <c r="N4287" s="7" t="n">
        <v>44605</v>
      </c>
    </row>
    <row r="4288" customFormat="false" ht="15" hidden="false" customHeight="false" outlineLevel="0" collapsed="false">
      <c r="A4288" s="6" t="str">
        <f aca="false">"sankmc_"&amp;ROUND(B4288,1)&amp;"_"&amp;ROUND(C4288,1)&amp;"_"&amp;ROUND(D4288,1)&amp;"_"&amp;ROUND(E4288,1)&amp;"_"&amp;ROUND(F4288,1)&amp;"_"&amp;ROUND(G4288,1)</f>
        <v>sankmc_42.4_0_0_0_7_50.5</v>
      </c>
      <c r="B4288" s="2" t="n">
        <v>42.44</v>
      </c>
      <c r="C4288" s="2" t="n">
        <v>0</v>
      </c>
      <c r="D4288" s="2" t="n">
        <v>0</v>
      </c>
      <c r="E4288" s="2" t="n">
        <v>0</v>
      </c>
      <c r="F4288" s="2" t="n">
        <v>7.03</v>
      </c>
      <c r="G4288" s="2" t="n">
        <v>50.53</v>
      </c>
      <c r="H4288" s="1" t="n">
        <v>0</v>
      </c>
      <c r="I4288" s="1" t="n">
        <v>1673.2</v>
      </c>
      <c r="J4288" s="1" t="n">
        <v>-0.346787486224656</v>
      </c>
      <c r="K4288" s="1"/>
      <c r="L4288" s="1" t="s">
        <v>521</v>
      </c>
      <c r="M4288" s="3" t="s">
        <v>529</v>
      </c>
      <c r="N4288" s="7" t="n">
        <v>44605</v>
      </c>
    </row>
    <row r="4289" customFormat="false" ht="15" hidden="false" customHeight="false" outlineLevel="0" collapsed="false">
      <c r="A4289" s="6" t="str">
        <f aca="false">"sankmc_"&amp;ROUND(B4289,1)&amp;"_"&amp;ROUND(C4289,1)&amp;"_"&amp;ROUND(D4289,1)&amp;"_"&amp;ROUND(E4289,1)&amp;"_"&amp;ROUND(F4289,1)&amp;"_"&amp;ROUND(G4289,1)</f>
        <v>sankmc_42.4_0_0_0_7_50.5</v>
      </c>
      <c r="B4289" s="2" t="n">
        <v>42.44</v>
      </c>
      <c r="C4289" s="2" t="n">
        <v>0</v>
      </c>
      <c r="D4289" s="2" t="n">
        <v>0</v>
      </c>
      <c r="E4289" s="2" t="n">
        <v>0</v>
      </c>
      <c r="F4289" s="2" t="n">
        <v>7.03</v>
      </c>
      <c r="G4289" s="2" t="n">
        <v>50.53</v>
      </c>
      <c r="H4289" s="1" t="n">
        <v>0</v>
      </c>
      <c r="I4289" s="1" t="n">
        <v>1723.2</v>
      </c>
      <c r="J4289" s="1" t="n">
        <v>-0.468521082957745</v>
      </c>
      <c r="K4289" s="1"/>
      <c r="L4289" s="1" t="s">
        <v>521</v>
      </c>
      <c r="M4289" s="3" t="s">
        <v>529</v>
      </c>
      <c r="N4289" s="7" t="n">
        <v>44605</v>
      </c>
    </row>
    <row r="4290" customFormat="false" ht="15" hidden="false" customHeight="false" outlineLevel="0" collapsed="false">
      <c r="A4290" s="6" t="str">
        <f aca="false">"sankmc_"&amp;ROUND(B4290,1)&amp;"_"&amp;ROUND(C4290,1)&amp;"_"&amp;ROUND(D4290,1)&amp;"_"&amp;ROUND(E4290,1)&amp;"_"&amp;ROUND(F4290,1)&amp;"_"&amp;ROUND(G4290,1)</f>
        <v>sankmc_42.4_0_0_0_7_50.5</v>
      </c>
      <c r="B4290" s="2" t="n">
        <v>42.44</v>
      </c>
      <c r="C4290" s="2" t="n">
        <v>0</v>
      </c>
      <c r="D4290" s="2" t="n">
        <v>0</v>
      </c>
      <c r="E4290" s="2" t="n">
        <v>0</v>
      </c>
      <c r="F4290" s="2" t="n">
        <v>7.03</v>
      </c>
      <c r="G4290" s="2" t="n">
        <v>50.53</v>
      </c>
      <c r="H4290" s="1" t="n">
        <v>0</v>
      </c>
      <c r="I4290" s="1" t="n">
        <v>1773.2</v>
      </c>
      <c r="J4290" s="1" t="n">
        <v>-0.602059991327962</v>
      </c>
      <c r="K4290" s="1"/>
      <c r="L4290" s="1" t="s">
        <v>521</v>
      </c>
      <c r="M4290" s="3" t="s">
        <v>529</v>
      </c>
      <c r="N4290" s="7" t="n">
        <v>44605</v>
      </c>
    </row>
    <row r="4291" customFormat="false" ht="15" hidden="false" customHeight="false" outlineLevel="0" collapsed="false">
      <c r="A4291" s="6" t="str">
        <f aca="false">"sankmc_"&amp;ROUND(B4291,1)&amp;"_"&amp;ROUND(C4291,1)&amp;"_"&amp;ROUND(D4291,1)&amp;"_"&amp;ROUND(E4291,1)&amp;"_"&amp;ROUND(F4291,1)&amp;"_"&amp;ROUND(G4291,1)</f>
        <v>sankmc_56.1_0_0_0_13.9_30</v>
      </c>
      <c r="B4291" s="2" t="n">
        <v>56.05</v>
      </c>
      <c r="C4291" s="2" t="n">
        <v>0</v>
      </c>
      <c r="D4291" s="2" t="n">
        <v>0</v>
      </c>
      <c r="E4291" s="2" t="n">
        <v>0</v>
      </c>
      <c r="F4291" s="2" t="n">
        <v>13.93</v>
      </c>
      <c r="G4291" s="2" t="n">
        <v>30.03</v>
      </c>
      <c r="H4291" s="1" t="n">
        <v>0</v>
      </c>
      <c r="I4291" s="1" t="n">
        <v>1573.2</v>
      </c>
      <c r="J4291" s="1" t="n">
        <v>1.00432137378264</v>
      </c>
      <c r="K4291" s="1"/>
      <c r="L4291" s="1" t="s">
        <v>521</v>
      </c>
      <c r="M4291" s="3" t="s">
        <v>530</v>
      </c>
      <c r="N4291" s="7" t="n">
        <v>44605</v>
      </c>
    </row>
    <row r="4292" customFormat="false" ht="15" hidden="false" customHeight="false" outlineLevel="0" collapsed="false">
      <c r="A4292" s="6" t="str">
        <f aca="false">"sankmc_"&amp;ROUND(B4292,1)&amp;"_"&amp;ROUND(C4292,1)&amp;"_"&amp;ROUND(D4292,1)&amp;"_"&amp;ROUND(E4292,1)&amp;"_"&amp;ROUND(F4292,1)&amp;"_"&amp;ROUND(G4292,1)</f>
        <v>sankmc_56.1_0_0_0_13.9_30</v>
      </c>
      <c r="B4292" s="2" t="n">
        <v>56.05</v>
      </c>
      <c r="C4292" s="2" t="n">
        <v>0</v>
      </c>
      <c r="D4292" s="2" t="n">
        <v>0</v>
      </c>
      <c r="E4292" s="2" t="n">
        <v>0</v>
      </c>
      <c r="F4292" s="2" t="n">
        <v>13.93</v>
      </c>
      <c r="G4292" s="2" t="n">
        <v>30.03</v>
      </c>
      <c r="H4292" s="1" t="n">
        <v>0</v>
      </c>
      <c r="I4292" s="1" t="n">
        <v>1623.2</v>
      </c>
      <c r="J4292" s="1" t="n">
        <v>0.770852011642144</v>
      </c>
      <c r="K4292" s="1"/>
      <c r="L4292" s="1" t="s">
        <v>521</v>
      </c>
      <c r="M4292" s="3" t="s">
        <v>530</v>
      </c>
      <c r="N4292" s="7" t="n">
        <v>44605</v>
      </c>
    </row>
    <row r="4293" customFormat="false" ht="15" hidden="false" customHeight="false" outlineLevel="0" collapsed="false">
      <c r="A4293" s="6" t="str">
        <f aca="false">"sankmc_"&amp;ROUND(B4293,1)&amp;"_"&amp;ROUND(C4293,1)&amp;"_"&amp;ROUND(D4293,1)&amp;"_"&amp;ROUND(E4293,1)&amp;"_"&amp;ROUND(F4293,1)&amp;"_"&amp;ROUND(G4293,1)</f>
        <v>sankmc_56.1_0_0_0_13.9_30</v>
      </c>
      <c r="B4293" s="2" t="n">
        <v>56.05</v>
      </c>
      <c r="C4293" s="2" t="n">
        <v>0</v>
      </c>
      <c r="D4293" s="2" t="n">
        <v>0</v>
      </c>
      <c r="E4293" s="2" t="n">
        <v>0</v>
      </c>
      <c r="F4293" s="2" t="n">
        <v>13.93</v>
      </c>
      <c r="G4293" s="2" t="n">
        <v>30.03</v>
      </c>
      <c r="H4293" s="1" t="n">
        <v>0</v>
      </c>
      <c r="I4293" s="1" t="n">
        <v>1673.2</v>
      </c>
      <c r="J4293" s="1" t="n">
        <v>0.585460729508501</v>
      </c>
      <c r="K4293" s="1"/>
      <c r="L4293" s="1" t="s">
        <v>521</v>
      </c>
      <c r="M4293" s="3" t="s">
        <v>530</v>
      </c>
      <c r="N4293" s="7" t="n">
        <v>44605</v>
      </c>
    </row>
    <row r="4294" customFormat="false" ht="15" hidden="false" customHeight="false" outlineLevel="0" collapsed="false">
      <c r="A4294" s="6" t="str">
        <f aca="false">"sankmc_"&amp;ROUND(B4294,1)&amp;"_"&amp;ROUND(C4294,1)&amp;"_"&amp;ROUND(D4294,1)&amp;"_"&amp;ROUND(E4294,1)&amp;"_"&amp;ROUND(F4294,1)&amp;"_"&amp;ROUND(G4294,1)</f>
        <v>sankmc_56.1_0_0_0_13.9_30</v>
      </c>
      <c r="B4294" s="2" t="n">
        <v>56.05</v>
      </c>
      <c r="C4294" s="2" t="n">
        <v>0</v>
      </c>
      <c r="D4294" s="2" t="n">
        <v>0</v>
      </c>
      <c r="E4294" s="2" t="n">
        <v>0</v>
      </c>
      <c r="F4294" s="2" t="n">
        <v>13.93</v>
      </c>
      <c r="G4294" s="2" t="n">
        <v>30.03</v>
      </c>
      <c r="H4294" s="1" t="n">
        <v>0</v>
      </c>
      <c r="I4294" s="1" t="n">
        <v>1723.2</v>
      </c>
      <c r="J4294" s="1" t="n">
        <v>0.3654879848909</v>
      </c>
      <c r="K4294" s="1"/>
      <c r="L4294" s="1" t="s">
        <v>521</v>
      </c>
      <c r="M4294" s="3" t="s">
        <v>530</v>
      </c>
      <c r="N4294" s="7" t="n">
        <v>44605</v>
      </c>
    </row>
    <row r="4295" customFormat="false" ht="15" hidden="false" customHeight="false" outlineLevel="0" collapsed="false">
      <c r="A4295" s="6" t="str">
        <f aca="false">"sankmc_"&amp;ROUND(B4295,1)&amp;"_"&amp;ROUND(C4295,1)&amp;"_"&amp;ROUND(D4295,1)&amp;"_"&amp;ROUND(E4295,1)&amp;"_"&amp;ROUND(F4295,1)&amp;"_"&amp;ROUND(G4295,1)</f>
        <v>sankmc_56.1_0_0_0_13.9_30</v>
      </c>
      <c r="B4295" s="2" t="n">
        <v>56.05</v>
      </c>
      <c r="C4295" s="2" t="n">
        <v>0</v>
      </c>
      <c r="D4295" s="2" t="n">
        <v>0</v>
      </c>
      <c r="E4295" s="2" t="n">
        <v>0</v>
      </c>
      <c r="F4295" s="2" t="n">
        <v>13.93</v>
      </c>
      <c r="G4295" s="2" t="n">
        <v>30.03</v>
      </c>
      <c r="H4295" s="1" t="n">
        <v>0</v>
      </c>
      <c r="I4295" s="1" t="n">
        <v>1773.2</v>
      </c>
      <c r="J4295" s="1" t="n">
        <v>0.133538908370218</v>
      </c>
      <c r="K4295" s="1"/>
      <c r="L4295" s="1" t="s">
        <v>521</v>
      </c>
      <c r="M4295" s="3" t="s">
        <v>530</v>
      </c>
      <c r="N4295" s="7" t="n">
        <v>44605</v>
      </c>
    </row>
    <row r="4296" customFormat="false" ht="15" hidden="false" customHeight="false" outlineLevel="0" collapsed="false">
      <c r="A4296" s="6" t="str">
        <f aca="false">"sankmc_"&amp;ROUND(B4296,1)&amp;"_"&amp;ROUND(C4296,1)&amp;"_"&amp;ROUND(D4296,1)&amp;"_"&amp;ROUND(E4296,1)&amp;"_"&amp;ROUND(F4296,1)&amp;"_"&amp;ROUND(G4296,1)</f>
        <v>sankmc_56.1_0_0_0_13.9_30</v>
      </c>
      <c r="B4296" s="2" t="n">
        <v>56.05</v>
      </c>
      <c r="C4296" s="2" t="n">
        <v>0</v>
      </c>
      <c r="D4296" s="2" t="n">
        <v>0</v>
      </c>
      <c r="E4296" s="2" t="n">
        <v>0</v>
      </c>
      <c r="F4296" s="2" t="n">
        <v>13.93</v>
      </c>
      <c r="G4296" s="2" t="n">
        <v>30.03</v>
      </c>
      <c r="H4296" s="1" t="n">
        <v>0</v>
      </c>
      <c r="I4296" s="1" t="n">
        <v>1823.2</v>
      </c>
      <c r="J4296" s="1" t="n">
        <v>0.00860017176191757</v>
      </c>
      <c r="K4296" s="1"/>
      <c r="L4296" s="1" t="s">
        <v>521</v>
      </c>
      <c r="M4296" s="3" t="s">
        <v>530</v>
      </c>
      <c r="N4296" s="7" t="n">
        <v>44605</v>
      </c>
    </row>
    <row r="4297" customFormat="false" ht="15" hidden="false" customHeight="false" outlineLevel="0" collapsed="false">
      <c r="A4297" s="6" t="str">
        <f aca="false">"sankmc_"&amp;ROUND(B4297,1)&amp;"_"&amp;ROUND(C4297,1)&amp;"_"&amp;ROUND(D4297,1)&amp;"_"&amp;ROUND(E4297,1)&amp;"_"&amp;ROUND(F4297,1)&amp;"_"&amp;ROUND(G4297,1)</f>
        <v>sankmc_51.2_0_0_0_13.9_34.9</v>
      </c>
      <c r="B4297" s="2" t="n">
        <v>51.21</v>
      </c>
      <c r="C4297" s="2" t="n">
        <v>0</v>
      </c>
      <c r="D4297" s="2" t="n">
        <v>0</v>
      </c>
      <c r="E4297" s="2" t="n">
        <v>0</v>
      </c>
      <c r="F4297" s="2" t="n">
        <v>13.88</v>
      </c>
      <c r="G4297" s="2" t="n">
        <v>34.91</v>
      </c>
      <c r="H4297" s="1" t="n">
        <v>0</v>
      </c>
      <c r="I4297" s="1" t="n">
        <v>1573.2</v>
      </c>
      <c r="J4297" s="1" t="n">
        <v>0.447158031342219</v>
      </c>
      <c r="K4297" s="1"/>
      <c r="L4297" s="1" t="s">
        <v>521</v>
      </c>
      <c r="M4297" s="3" t="s">
        <v>531</v>
      </c>
      <c r="N4297" s="7" t="n">
        <v>44605</v>
      </c>
    </row>
    <row r="4298" customFormat="false" ht="15" hidden="false" customHeight="false" outlineLevel="0" collapsed="false">
      <c r="A4298" s="6" t="str">
        <f aca="false">"sankmc_"&amp;ROUND(B4298,1)&amp;"_"&amp;ROUND(C4298,1)&amp;"_"&amp;ROUND(D4298,1)&amp;"_"&amp;ROUND(E4298,1)&amp;"_"&amp;ROUND(F4298,1)&amp;"_"&amp;ROUND(G4298,1)</f>
        <v>sankmc_51.2_0_0_0_13.9_34.9</v>
      </c>
      <c r="B4298" s="2" t="n">
        <v>51.21</v>
      </c>
      <c r="C4298" s="2" t="n">
        <v>0</v>
      </c>
      <c r="D4298" s="2" t="n">
        <v>0</v>
      </c>
      <c r="E4298" s="2" t="n">
        <v>0</v>
      </c>
      <c r="F4298" s="2" t="n">
        <v>13.88</v>
      </c>
      <c r="G4298" s="2" t="n">
        <v>34.91</v>
      </c>
      <c r="H4298" s="1" t="n">
        <v>0</v>
      </c>
      <c r="I4298" s="1" t="n">
        <v>1623.2</v>
      </c>
      <c r="J4298" s="1" t="n">
        <v>0.190331698170292</v>
      </c>
      <c r="K4298" s="1"/>
      <c r="L4298" s="1" t="s">
        <v>521</v>
      </c>
      <c r="M4298" s="3" t="s">
        <v>531</v>
      </c>
      <c r="N4298" s="7" t="n">
        <v>44605</v>
      </c>
    </row>
    <row r="4299" customFormat="false" ht="15" hidden="false" customHeight="false" outlineLevel="0" collapsed="false">
      <c r="A4299" s="6" t="str">
        <f aca="false">"sankmc_"&amp;ROUND(B4299,1)&amp;"_"&amp;ROUND(C4299,1)&amp;"_"&amp;ROUND(D4299,1)&amp;"_"&amp;ROUND(E4299,1)&amp;"_"&amp;ROUND(F4299,1)&amp;"_"&amp;ROUND(G4299,1)</f>
        <v>sankmc_51.2_0_0_0_13.9_34.9</v>
      </c>
      <c r="B4299" s="2" t="n">
        <v>51.21</v>
      </c>
      <c r="C4299" s="2" t="n">
        <v>0</v>
      </c>
      <c r="D4299" s="2" t="n">
        <v>0</v>
      </c>
      <c r="E4299" s="2" t="n">
        <v>0</v>
      </c>
      <c r="F4299" s="2" t="n">
        <v>13.88</v>
      </c>
      <c r="G4299" s="2" t="n">
        <v>34.91</v>
      </c>
      <c r="H4299" s="1" t="n">
        <v>0</v>
      </c>
      <c r="I4299" s="1" t="n">
        <v>1673.2</v>
      </c>
      <c r="J4299" s="1" t="n">
        <v>-0.0315170514460649</v>
      </c>
      <c r="K4299" s="1"/>
      <c r="L4299" s="1" t="s">
        <v>521</v>
      </c>
      <c r="M4299" s="3" t="s">
        <v>531</v>
      </c>
      <c r="N4299" s="7" t="n">
        <v>44605</v>
      </c>
    </row>
    <row r="4300" customFormat="false" ht="15" hidden="false" customHeight="false" outlineLevel="0" collapsed="false">
      <c r="A4300" s="6" t="str">
        <f aca="false">"sankmc_"&amp;ROUND(B4300,1)&amp;"_"&amp;ROUND(C4300,1)&amp;"_"&amp;ROUND(D4300,1)&amp;"_"&amp;ROUND(E4300,1)&amp;"_"&amp;ROUND(F4300,1)&amp;"_"&amp;ROUND(G4300,1)</f>
        <v>sankmc_51.2_0_0_0_13.9_34.9</v>
      </c>
      <c r="B4300" s="2" t="n">
        <v>51.21</v>
      </c>
      <c r="C4300" s="2" t="n">
        <v>0</v>
      </c>
      <c r="D4300" s="2" t="n">
        <v>0</v>
      </c>
      <c r="E4300" s="2" t="n">
        <v>0</v>
      </c>
      <c r="F4300" s="2" t="n">
        <v>13.88</v>
      </c>
      <c r="G4300" s="2" t="n">
        <v>34.91</v>
      </c>
      <c r="H4300" s="1" t="n">
        <v>0</v>
      </c>
      <c r="I4300" s="1" t="n">
        <v>1723.2</v>
      </c>
      <c r="J4300" s="1" t="n">
        <v>-0.207608310501746</v>
      </c>
      <c r="K4300" s="1"/>
      <c r="L4300" s="1" t="s">
        <v>521</v>
      </c>
      <c r="M4300" s="3" t="s">
        <v>531</v>
      </c>
      <c r="N4300" s="7" t="n">
        <v>44605</v>
      </c>
    </row>
    <row r="4301" customFormat="false" ht="15" hidden="false" customHeight="false" outlineLevel="0" collapsed="false">
      <c r="A4301" s="6" t="str">
        <f aca="false">"sankmc_"&amp;ROUND(B4301,1)&amp;"_"&amp;ROUND(C4301,1)&amp;"_"&amp;ROUND(D4301,1)&amp;"_"&amp;ROUND(E4301,1)&amp;"_"&amp;ROUND(F4301,1)&amp;"_"&amp;ROUND(G4301,1)</f>
        <v>sankmc_51.2_0_0_0_13.9_34.9</v>
      </c>
      <c r="B4301" s="2" t="n">
        <v>51.21</v>
      </c>
      <c r="C4301" s="2" t="n">
        <v>0</v>
      </c>
      <c r="D4301" s="2" t="n">
        <v>0</v>
      </c>
      <c r="E4301" s="2" t="n">
        <v>0</v>
      </c>
      <c r="F4301" s="2" t="n">
        <v>13.88</v>
      </c>
      <c r="G4301" s="2" t="n">
        <v>34.91</v>
      </c>
      <c r="H4301" s="1" t="n">
        <v>0</v>
      </c>
      <c r="I4301" s="1" t="n">
        <v>1773.2</v>
      </c>
      <c r="J4301" s="1" t="n">
        <v>-0.3767507096021</v>
      </c>
      <c r="K4301" s="1"/>
      <c r="L4301" s="1" t="s">
        <v>521</v>
      </c>
      <c r="M4301" s="3" t="s">
        <v>531</v>
      </c>
      <c r="N4301" s="7" t="n">
        <v>44605</v>
      </c>
    </row>
    <row r="4302" customFormat="false" ht="15" hidden="false" customHeight="false" outlineLevel="0" collapsed="false">
      <c r="A4302" s="6" t="str">
        <f aca="false">"sankmc_"&amp;ROUND(B4302,1)&amp;"_"&amp;ROUND(C4302,1)&amp;"_"&amp;ROUND(D4302,1)&amp;"_"&amp;ROUND(E4302,1)&amp;"_"&amp;ROUND(F4302,1)&amp;"_"&amp;ROUND(G4302,1)</f>
        <v>sankmc_51.2_0_0_0_13.9_34.9</v>
      </c>
      <c r="B4302" s="2" t="n">
        <v>51.21</v>
      </c>
      <c r="C4302" s="2" t="n">
        <v>0</v>
      </c>
      <c r="D4302" s="2" t="n">
        <v>0</v>
      </c>
      <c r="E4302" s="2" t="n">
        <v>0</v>
      </c>
      <c r="F4302" s="2" t="n">
        <v>13.88</v>
      </c>
      <c r="G4302" s="2" t="n">
        <v>34.91</v>
      </c>
      <c r="H4302" s="1" t="n">
        <v>0</v>
      </c>
      <c r="I4302" s="1" t="n">
        <v>1823.2</v>
      </c>
      <c r="J4302" s="1" t="n">
        <v>-0.455931955649724</v>
      </c>
      <c r="K4302" s="1"/>
      <c r="L4302" s="1" t="s">
        <v>521</v>
      </c>
      <c r="M4302" s="3" t="s">
        <v>531</v>
      </c>
      <c r="N4302" s="7" t="n">
        <v>44605</v>
      </c>
    </row>
    <row r="4303" customFormat="false" ht="15" hidden="false" customHeight="false" outlineLevel="0" collapsed="false">
      <c r="A4303" s="6" t="str">
        <f aca="false">"sankmc_"&amp;ROUND(B4303,1)&amp;"_"&amp;ROUND(C4303,1)&amp;"_"&amp;ROUND(D4303,1)&amp;"_"&amp;ROUND(E4303,1)&amp;"_"&amp;ROUND(F4303,1)&amp;"_"&amp;ROUND(G4303,1)</f>
        <v>sankmc_46.4_0_0_0_13.8_39.8</v>
      </c>
      <c r="B4303" s="2" t="n">
        <v>46.4</v>
      </c>
      <c r="C4303" s="2" t="n">
        <v>0</v>
      </c>
      <c r="D4303" s="2" t="n">
        <v>0</v>
      </c>
      <c r="E4303" s="2" t="n">
        <v>0</v>
      </c>
      <c r="F4303" s="2" t="n">
        <v>13.83</v>
      </c>
      <c r="G4303" s="2" t="n">
        <v>39.77</v>
      </c>
      <c r="H4303" s="1" t="n">
        <v>0</v>
      </c>
      <c r="I4303" s="1" t="n">
        <v>1573.2</v>
      </c>
      <c r="J4303" s="1" t="n">
        <v>0.230448921378274</v>
      </c>
      <c r="K4303" s="1"/>
      <c r="L4303" s="1" t="s">
        <v>521</v>
      </c>
      <c r="M4303" s="3" t="s">
        <v>532</v>
      </c>
      <c r="N4303" s="7" t="n">
        <v>44605</v>
      </c>
    </row>
    <row r="4304" customFormat="false" ht="15" hidden="false" customHeight="false" outlineLevel="0" collapsed="false">
      <c r="A4304" s="6" t="str">
        <f aca="false">"sankmc_"&amp;ROUND(B4304,1)&amp;"_"&amp;ROUND(C4304,1)&amp;"_"&amp;ROUND(D4304,1)&amp;"_"&amp;ROUND(E4304,1)&amp;"_"&amp;ROUND(F4304,1)&amp;"_"&amp;ROUND(G4304,1)</f>
        <v>sankmc_46.4_0_0_0_13.8_39.8</v>
      </c>
      <c r="B4304" s="2" t="n">
        <v>46.4</v>
      </c>
      <c r="C4304" s="2" t="n">
        <v>0</v>
      </c>
      <c r="D4304" s="2" t="n">
        <v>0</v>
      </c>
      <c r="E4304" s="2" t="n">
        <v>0</v>
      </c>
      <c r="F4304" s="2" t="n">
        <v>13.83</v>
      </c>
      <c r="G4304" s="2" t="n">
        <v>39.77</v>
      </c>
      <c r="H4304" s="1" t="n">
        <v>0</v>
      </c>
      <c r="I4304" s="1" t="n">
        <v>1623.2</v>
      </c>
      <c r="J4304" s="1" t="n">
        <v>-0.0222763947111523</v>
      </c>
      <c r="K4304" s="1"/>
      <c r="L4304" s="1" t="s">
        <v>521</v>
      </c>
      <c r="M4304" s="3" t="s">
        <v>532</v>
      </c>
      <c r="N4304" s="7" t="n">
        <v>44605</v>
      </c>
    </row>
    <row r="4305" customFormat="false" ht="15" hidden="false" customHeight="false" outlineLevel="0" collapsed="false">
      <c r="A4305" s="6" t="str">
        <f aca="false">"sankmc_"&amp;ROUND(B4305,1)&amp;"_"&amp;ROUND(C4305,1)&amp;"_"&amp;ROUND(D4305,1)&amp;"_"&amp;ROUND(E4305,1)&amp;"_"&amp;ROUND(F4305,1)&amp;"_"&amp;ROUND(G4305,1)</f>
        <v>sankmc_46.4_0_0_0_13.8_39.8</v>
      </c>
      <c r="B4305" s="2" t="n">
        <v>46.4</v>
      </c>
      <c r="C4305" s="2" t="n">
        <v>0</v>
      </c>
      <c r="D4305" s="2" t="n">
        <v>0</v>
      </c>
      <c r="E4305" s="2" t="n">
        <v>0</v>
      </c>
      <c r="F4305" s="2" t="n">
        <v>13.83</v>
      </c>
      <c r="G4305" s="2" t="n">
        <v>39.77</v>
      </c>
      <c r="H4305" s="1" t="n">
        <v>0</v>
      </c>
      <c r="I4305" s="1" t="n">
        <v>1673.2</v>
      </c>
      <c r="J4305" s="1" t="n">
        <v>-0.221848749616356</v>
      </c>
      <c r="K4305" s="1"/>
      <c r="L4305" s="1" t="s">
        <v>521</v>
      </c>
      <c r="M4305" s="3" t="s">
        <v>532</v>
      </c>
      <c r="N4305" s="7" t="n">
        <v>44605</v>
      </c>
    </row>
    <row r="4306" customFormat="false" ht="15" hidden="false" customHeight="false" outlineLevel="0" collapsed="false">
      <c r="A4306" s="6" t="str">
        <f aca="false">"sankmc_"&amp;ROUND(B4306,1)&amp;"_"&amp;ROUND(C4306,1)&amp;"_"&amp;ROUND(D4306,1)&amp;"_"&amp;ROUND(E4306,1)&amp;"_"&amp;ROUND(F4306,1)&amp;"_"&amp;ROUND(G4306,1)</f>
        <v>sankmc_46.4_0_0_0_13.8_39.8</v>
      </c>
      <c r="B4306" s="2" t="n">
        <v>46.4</v>
      </c>
      <c r="C4306" s="2" t="n">
        <v>0</v>
      </c>
      <c r="D4306" s="2" t="n">
        <v>0</v>
      </c>
      <c r="E4306" s="2" t="n">
        <v>0</v>
      </c>
      <c r="F4306" s="2" t="n">
        <v>13.83</v>
      </c>
      <c r="G4306" s="2" t="n">
        <v>39.77</v>
      </c>
      <c r="H4306" s="1" t="n">
        <v>0</v>
      </c>
      <c r="I4306" s="1" t="n">
        <v>1723.2</v>
      </c>
      <c r="J4306" s="1" t="n">
        <v>-0.3767507096021</v>
      </c>
      <c r="K4306" s="1"/>
      <c r="L4306" s="1" t="s">
        <v>521</v>
      </c>
      <c r="M4306" s="3" t="s">
        <v>532</v>
      </c>
      <c r="N4306" s="7" t="n">
        <v>44605</v>
      </c>
    </row>
    <row r="4307" customFormat="false" ht="15" hidden="false" customHeight="false" outlineLevel="0" collapsed="false">
      <c r="A4307" s="6" t="str">
        <f aca="false">"sankmc_"&amp;ROUND(B4307,1)&amp;"_"&amp;ROUND(C4307,1)&amp;"_"&amp;ROUND(D4307,1)&amp;"_"&amp;ROUND(E4307,1)&amp;"_"&amp;ROUND(F4307,1)&amp;"_"&amp;ROUND(G4307,1)</f>
        <v>sankmc_46.4_0_0_0_13.8_39.8</v>
      </c>
      <c r="B4307" s="2" t="n">
        <v>46.4</v>
      </c>
      <c r="C4307" s="2" t="n">
        <v>0</v>
      </c>
      <c r="D4307" s="2" t="n">
        <v>0</v>
      </c>
      <c r="E4307" s="2" t="n">
        <v>0</v>
      </c>
      <c r="F4307" s="2" t="n">
        <v>13.83</v>
      </c>
      <c r="G4307" s="2" t="n">
        <v>39.77</v>
      </c>
      <c r="H4307" s="1" t="n">
        <v>0</v>
      </c>
      <c r="I4307" s="1" t="n">
        <v>1773.2</v>
      </c>
      <c r="J4307" s="1" t="n">
        <v>-0.522878745280338</v>
      </c>
      <c r="K4307" s="1"/>
      <c r="L4307" s="1" t="s">
        <v>521</v>
      </c>
      <c r="M4307" s="3" t="s">
        <v>532</v>
      </c>
      <c r="N4307" s="7" t="n">
        <v>44605</v>
      </c>
    </row>
    <row r="4308" customFormat="false" ht="15" hidden="false" customHeight="false" outlineLevel="0" collapsed="false">
      <c r="A4308" s="6" t="str">
        <f aca="false">"sankmc_"&amp;ROUND(B4308,1)&amp;"_"&amp;ROUND(C4308,1)&amp;"_"&amp;ROUND(D4308,1)&amp;"_"&amp;ROUND(E4308,1)&amp;"_"&amp;ROUND(F4308,1)&amp;"_"&amp;ROUND(G4308,1)</f>
        <v>sankmc_46.4_0_0_0_13.8_39.8</v>
      </c>
      <c r="B4308" s="2" t="n">
        <v>46.4</v>
      </c>
      <c r="C4308" s="2" t="n">
        <v>0</v>
      </c>
      <c r="D4308" s="2" t="n">
        <v>0</v>
      </c>
      <c r="E4308" s="2" t="n">
        <v>0</v>
      </c>
      <c r="F4308" s="2" t="n">
        <v>13.83</v>
      </c>
      <c r="G4308" s="2" t="n">
        <v>39.77</v>
      </c>
      <c r="H4308" s="1" t="n">
        <v>0</v>
      </c>
      <c r="I4308" s="1" t="n">
        <v>1823.2</v>
      </c>
      <c r="J4308" s="1" t="n">
        <v>-0.657577319177794</v>
      </c>
      <c r="K4308" s="1"/>
      <c r="L4308" s="1" t="s">
        <v>521</v>
      </c>
      <c r="M4308" s="3" t="s">
        <v>532</v>
      </c>
      <c r="N4308" s="7" t="n">
        <v>44605</v>
      </c>
    </row>
    <row r="4309" customFormat="false" ht="15" hidden="false" customHeight="false" outlineLevel="0" collapsed="false">
      <c r="A4309" s="6" t="str">
        <f aca="false">"sankmc_"&amp;ROUND(B4309,1)&amp;"_"&amp;ROUND(C4309,1)&amp;"_"&amp;ROUND(D4309,1)&amp;"_"&amp;ROUND(E4309,1)&amp;"_"&amp;ROUND(F4309,1)&amp;"_"&amp;ROUND(G4309,1)</f>
        <v>sankmc_41.6_0_0_0_13.8_44.6</v>
      </c>
      <c r="B4309" s="2" t="n">
        <v>41.62</v>
      </c>
      <c r="C4309" s="2" t="n">
        <v>0</v>
      </c>
      <c r="D4309" s="2" t="n">
        <v>0</v>
      </c>
      <c r="E4309" s="2" t="n">
        <v>0</v>
      </c>
      <c r="F4309" s="2" t="n">
        <v>13.79</v>
      </c>
      <c r="G4309" s="2" t="n">
        <v>44.59</v>
      </c>
      <c r="H4309" s="1" t="n">
        <v>0</v>
      </c>
      <c r="I4309" s="1" t="n">
        <v>1623.2</v>
      </c>
      <c r="J4309" s="1" t="n">
        <v>-0.187086643357144</v>
      </c>
      <c r="K4309" s="1"/>
      <c r="L4309" s="1" t="s">
        <v>521</v>
      </c>
      <c r="M4309" s="3" t="s">
        <v>533</v>
      </c>
      <c r="N4309" s="7" t="n">
        <v>44605</v>
      </c>
    </row>
    <row r="4310" customFormat="false" ht="15" hidden="false" customHeight="false" outlineLevel="0" collapsed="false">
      <c r="A4310" s="6" t="str">
        <f aca="false">"sankmc_"&amp;ROUND(B4310,1)&amp;"_"&amp;ROUND(C4310,1)&amp;"_"&amp;ROUND(D4310,1)&amp;"_"&amp;ROUND(E4310,1)&amp;"_"&amp;ROUND(F4310,1)&amp;"_"&amp;ROUND(G4310,1)</f>
        <v>sankmc_41.6_0_0_0_13.8_44.6</v>
      </c>
      <c r="B4310" s="2" t="n">
        <v>41.62</v>
      </c>
      <c r="C4310" s="2" t="n">
        <v>0</v>
      </c>
      <c r="D4310" s="2" t="n">
        <v>0</v>
      </c>
      <c r="E4310" s="2" t="n">
        <v>0</v>
      </c>
      <c r="F4310" s="2" t="n">
        <v>13.79</v>
      </c>
      <c r="G4310" s="2" t="n">
        <v>44.59</v>
      </c>
      <c r="H4310" s="1" t="n">
        <v>0</v>
      </c>
      <c r="I4310" s="1" t="n">
        <v>1673.2</v>
      </c>
      <c r="J4310" s="1" t="n">
        <v>-0.346787486224656</v>
      </c>
      <c r="K4310" s="1"/>
      <c r="L4310" s="1" t="s">
        <v>521</v>
      </c>
      <c r="M4310" s="3" t="s">
        <v>533</v>
      </c>
      <c r="N4310" s="7" t="n">
        <v>44605</v>
      </c>
    </row>
    <row r="4311" customFormat="false" ht="15" hidden="false" customHeight="false" outlineLevel="0" collapsed="false">
      <c r="A4311" s="6" t="str">
        <f aca="false">"sankmc_"&amp;ROUND(B4311,1)&amp;"_"&amp;ROUND(C4311,1)&amp;"_"&amp;ROUND(D4311,1)&amp;"_"&amp;ROUND(E4311,1)&amp;"_"&amp;ROUND(F4311,1)&amp;"_"&amp;ROUND(G4311,1)</f>
        <v>sankmc_41.6_0_0_0_13.8_44.6</v>
      </c>
      <c r="B4311" s="2" t="n">
        <v>41.62</v>
      </c>
      <c r="C4311" s="2" t="n">
        <v>0</v>
      </c>
      <c r="D4311" s="2" t="n">
        <v>0</v>
      </c>
      <c r="E4311" s="2" t="n">
        <v>0</v>
      </c>
      <c r="F4311" s="2" t="n">
        <v>13.79</v>
      </c>
      <c r="G4311" s="2" t="n">
        <v>44.59</v>
      </c>
      <c r="H4311" s="1" t="n">
        <v>0</v>
      </c>
      <c r="I4311" s="1" t="n">
        <v>1723.2</v>
      </c>
      <c r="J4311" s="1" t="n">
        <v>-0.494850021680094</v>
      </c>
      <c r="K4311" s="1"/>
      <c r="L4311" s="1" t="s">
        <v>521</v>
      </c>
      <c r="M4311" s="3" t="s">
        <v>533</v>
      </c>
      <c r="N4311" s="7" t="n">
        <v>44605</v>
      </c>
    </row>
    <row r="4312" customFormat="false" ht="15" hidden="false" customHeight="false" outlineLevel="0" collapsed="false">
      <c r="A4312" s="6" t="str">
        <f aca="false">"sankmc_"&amp;ROUND(B4312,1)&amp;"_"&amp;ROUND(C4312,1)&amp;"_"&amp;ROUND(D4312,1)&amp;"_"&amp;ROUND(E4312,1)&amp;"_"&amp;ROUND(F4312,1)&amp;"_"&amp;ROUND(G4312,1)</f>
        <v>sankmc_41.6_0_0_0_13.8_44.6</v>
      </c>
      <c r="B4312" s="2" t="n">
        <v>41.62</v>
      </c>
      <c r="C4312" s="2" t="n">
        <v>0</v>
      </c>
      <c r="D4312" s="2" t="n">
        <v>0</v>
      </c>
      <c r="E4312" s="2" t="n">
        <v>0</v>
      </c>
      <c r="F4312" s="2" t="n">
        <v>13.79</v>
      </c>
      <c r="G4312" s="2" t="n">
        <v>44.59</v>
      </c>
      <c r="H4312" s="1" t="n">
        <v>0</v>
      </c>
      <c r="I4312" s="1" t="n">
        <v>1773.2</v>
      </c>
      <c r="J4312" s="1" t="n">
        <v>-0.638272163982407</v>
      </c>
      <c r="K4312" s="1"/>
      <c r="L4312" s="1" t="s">
        <v>521</v>
      </c>
      <c r="M4312" s="3" t="s">
        <v>533</v>
      </c>
      <c r="N4312" s="7" t="n">
        <v>44605</v>
      </c>
    </row>
    <row r="4313" customFormat="false" ht="15" hidden="false" customHeight="false" outlineLevel="0" collapsed="false">
      <c r="A4313" s="6" t="str">
        <f aca="false">"sankmc_"&amp;ROUND(B4313,1)&amp;"_"&amp;ROUND(C4313,1)&amp;"_"&amp;ROUND(D4313,1)&amp;"_"&amp;ROUND(E4313,1)&amp;"_"&amp;ROUND(F4313,1)&amp;"_"&amp;ROUND(G4313,1)</f>
        <v>sankmc_36.9_0_0_0_13.7_49.4</v>
      </c>
      <c r="B4313" s="2" t="n">
        <v>36.87</v>
      </c>
      <c r="C4313" s="2" t="n">
        <v>0</v>
      </c>
      <c r="D4313" s="2" t="n">
        <v>0</v>
      </c>
      <c r="E4313" s="2" t="n">
        <v>0</v>
      </c>
      <c r="F4313" s="2" t="n">
        <v>13.74</v>
      </c>
      <c r="G4313" s="2" t="n">
        <v>49.38</v>
      </c>
      <c r="H4313" s="1" t="n">
        <v>0</v>
      </c>
      <c r="I4313" s="1" t="n">
        <v>1723.2</v>
      </c>
      <c r="J4313" s="1" t="n">
        <v>0.903089986991943</v>
      </c>
      <c r="K4313" s="1"/>
      <c r="L4313" s="1" t="s">
        <v>521</v>
      </c>
      <c r="M4313" s="3" t="s">
        <v>534</v>
      </c>
      <c r="N4313" s="7" t="n">
        <v>44605</v>
      </c>
    </row>
    <row r="4314" customFormat="false" ht="15" hidden="false" customHeight="false" outlineLevel="0" collapsed="false">
      <c r="A4314" s="6" t="str">
        <f aca="false">"sankmc_"&amp;ROUND(B4314,1)&amp;"_"&amp;ROUND(C4314,1)&amp;"_"&amp;ROUND(D4314,1)&amp;"_"&amp;ROUND(E4314,1)&amp;"_"&amp;ROUND(F4314,1)&amp;"_"&amp;ROUND(G4314,1)</f>
        <v>sankmc_36.9_0_0_0_13.7_49.4</v>
      </c>
      <c r="B4314" s="2" t="n">
        <v>36.87</v>
      </c>
      <c r="C4314" s="2" t="n">
        <v>0</v>
      </c>
      <c r="D4314" s="2" t="n">
        <v>0</v>
      </c>
      <c r="E4314" s="2" t="n">
        <v>0</v>
      </c>
      <c r="F4314" s="2" t="n">
        <v>13.74</v>
      </c>
      <c r="G4314" s="2" t="n">
        <v>49.38</v>
      </c>
      <c r="H4314" s="1" t="n">
        <v>0</v>
      </c>
      <c r="I4314" s="1" t="n">
        <v>1773.2</v>
      </c>
      <c r="J4314" s="1" t="n">
        <v>0.322219294733919</v>
      </c>
      <c r="K4314" s="1"/>
      <c r="L4314" s="1" t="s">
        <v>521</v>
      </c>
      <c r="M4314" s="3" t="s">
        <v>534</v>
      </c>
      <c r="N4314" s="7" t="n">
        <v>44605</v>
      </c>
    </row>
    <row r="4315" customFormat="false" ht="15" hidden="false" customHeight="false" outlineLevel="0" collapsed="false">
      <c r="A4315" s="6" t="str">
        <f aca="false">"sankmc_"&amp;ROUND(B4315,1)&amp;"_"&amp;ROUND(C4315,1)&amp;"_"&amp;ROUND(D4315,1)&amp;"_"&amp;ROUND(E4315,1)&amp;"_"&amp;ROUND(F4315,1)&amp;"_"&amp;ROUND(G4315,1)</f>
        <v>sankmc_36.9_0_0_0_13.7_49.4</v>
      </c>
      <c r="B4315" s="2" t="n">
        <v>36.87</v>
      </c>
      <c r="C4315" s="2" t="n">
        <v>0</v>
      </c>
      <c r="D4315" s="2" t="n">
        <v>0</v>
      </c>
      <c r="E4315" s="2" t="n">
        <v>0</v>
      </c>
      <c r="F4315" s="2" t="n">
        <v>13.74</v>
      </c>
      <c r="G4315" s="2" t="n">
        <v>49.38</v>
      </c>
      <c r="H4315" s="1" t="n">
        <v>0</v>
      </c>
      <c r="I4315" s="1" t="n">
        <v>1823.2</v>
      </c>
      <c r="J4315" s="1" t="n">
        <v>0.130333768495006</v>
      </c>
      <c r="K4315" s="1"/>
      <c r="L4315" s="1" t="s">
        <v>521</v>
      </c>
      <c r="M4315" s="3" t="s">
        <v>534</v>
      </c>
      <c r="N4315" s="7" t="n">
        <v>44605</v>
      </c>
    </row>
    <row r="4316" customFormat="false" ht="15" hidden="false" customHeight="false" outlineLevel="0" collapsed="false">
      <c r="A4316" s="6" t="str">
        <f aca="false">"sankmc_"&amp;ROUND(B4316,1)&amp;"_"&amp;ROUND(C4316,1)&amp;"_"&amp;ROUND(D4316,1)&amp;"_"&amp;ROUND(E4316,1)&amp;"_"&amp;ROUND(F4316,1)&amp;"_"&amp;ROUND(G4316,1)</f>
        <v>sankmc_50.2_0_0_0_20.4_29.4</v>
      </c>
      <c r="B4316" s="2" t="n">
        <v>50.23</v>
      </c>
      <c r="C4316" s="2" t="n">
        <v>0</v>
      </c>
      <c r="D4316" s="2" t="n">
        <v>0</v>
      </c>
      <c r="E4316" s="2" t="n">
        <v>0</v>
      </c>
      <c r="F4316" s="2" t="n">
        <v>20.42</v>
      </c>
      <c r="G4316" s="2" t="n">
        <v>29.35</v>
      </c>
      <c r="H4316" s="1" t="n">
        <v>0</v>
      </c>
      <c r="I4316" s="1" t="n">
        <v>1623.2</v>
      </c>
      <c r="J4316" s="1" t="n">
        <v>0.217483944213906</v>
      </c>
      <c r="K4316" s="1"/>
      <c r="L4316" s="1" t="s">
        <v>521</v>
      </c>
      <c r="M4316" s="3" t="s">
        <v>535</v>
      </c>
      <c r="N4316" s="7" t="n">
        <v>44605</v>
      </c>
    </row>
    <row r="4317" customFormat="false" ht="15" hidden="false" customHeight="false" outlineLevel="0" collapsed="false">
      <c r="A4317" s="6" t="str">
        <f aca="false">"sankmc_"&amp;ROUND(B4317,1)&amp;"_"&amp;ROUND(C4317,1)&amp;"_"&amp;ROUND(D4317,1)&amp;"_"&amp;ROUND(E4317,1)&amp;"_"&amp;ROUND(F4317,1)&amp;"_"&amp;ROUND(G4317,1)</f>
        <v>sankmc_50.2_0_0_0_20.4_29.4</v>
      </c>
      <c r="B4317" s="2" t="n">
        <v>50.23</v>
      </c>
      <c r="C4317" s="2" t="n">
        <v>0</v>
      </c>
      <c r="D4317" s="2" t="n">
        <v>0</v>
      </c>
      <c r="E4317" s="2" t="n">
        <v>0</v>
      </c>
      <c r="F4317" s="2" t="n">
        <v>20.42</v>
      </c>
      <c r="G4317" s="2" t="n">
        <v>29.35</v>
      </c>
      <c r="H4317" s="1" t="n">
        <v>0</v>
      </c>
      <c r="I4317" s="1" t="n">
        <v>1673.2</v>
      </c>
      <c r="J4317" s="1" t="n">
        <v>-0.0222763947111523</v>
      </c>
      <c r="K4317" s="1"/>
      <c r="L4317" s="1" t="s">
        <v>521</v>
      </c>
      <c r="M4317" s="3" t="s">
        <v>535</v>
      </c>
      <c r="N4317" s="7" t="n">
        <v>44605</v>
      </c>
    </row>
    <row r="4318" customFormat="false" ht="15" hidden="false" customHeight="false" outlineLevel="0" collapsed="false">
      <c r="A4318" s="6" t="str">
        <f aca="false">"sankmc_"&amp;ROUND(B4318,1)&amp;"_"&amp;ROUND(C4318,1)&amp;"_"&amp;ROUND(D4318,1)&amp;"_"&amp;ROUND(E4318,1)&amp;"_"&amp;ROUND(F4318,1)&amp;"_"&amp;ROUND(G4318,1)</f>
        <v>sankmc_50.2_0_0_0_20.4_29.4</v>
      </c>
      <c r="B4318" s="2" t="n">
        <v>50.23</v>
      </c>
      <c r="C4318" s="2" t="n">
        <v>0</v>
      </c>
      <c r="D4318" s="2" t="n">
        <v>0</v>
      </c>
      <c r="E4318" s="2" t="n">
        <v>0</v>
      </c>
      <c r="F4318" s="2" t="n">
        <v>20.42</v>
      </c>
      <c r="G4318" s="2" t="n">
        <v>29.35</v>
      </c>
      <c r="H4318" s="1" t="n">
        <v>0</v>
      </c>
      <c r="I4318" s="1" t="n">
        <v>1723.2</v>
      </c>
      <c r="J4318" s="1" t="n">
        <v>-0.187086643357144</v>
      </c>
      <c r="K4318" s="1"/>
      <c r="L4318" s="1" t="s">
        <v>521</v>
      </c>
      <c r="M4318" s="3" t="s">
        <v>535</v>
      </c>
      <c r="N4318" s="7" t="n">
        <v>44605</v>
      </c>
    </row>
    <row r="4319" customFormat="false" ht="15" hidden="false" customHeight="false" outlineLevel="0" collapsed="false">
      <c r="A4319" s="6" t="str">
        <f aca="false">"sankmc_"&amp;ROUND(B4319,1)&amp;"_"&amp;ROUND(C4319,1)&amp;"_"&amp;ROUND(D4319,1)&amp;"_"&amp;ROUND(E4319,1)&amp;"_"&amp;ROUND(F4319,1)&amp;"_"&amp;ROUND(G4319,1)</f>
        <v>sankmc_50.2_0_0_0_20.4_29.4</v>
      </c>
      <c r="B4319" s="2" t="n">
        <v>50.23</v>
      </c>
      <c r="C4319" s="2" t="n">
        <v>0</v>
      </c>
      <c r="D4319" s="2" t="n">
        <v>0</v>
      </c>
      <c r="E4319" s="2" t="n">
        <v>0</v>
      </c>
      <c r="F4319" s="2" t="n">
        <v>20.42</v>
      </c>
      <c r="G4319" s="2" t="n">
        <v>29.35</v>
      </c>
      <c r="H4319" s="1" t="n">
        <v>0</v>
      </c>
      <c r="I4319" s="1" t="n">
        <v>1773.2</v>
      </c>
      <c r="J4319" s="1" t="n">
        <v>-0.366531544420413</v>
      </c>
      <c r="K4319" s="1"/>
      <c r="L4319" s="1" t="s">
        <v>521</v>
      </c>
      <c r="M4319" s="3" t="s">
        <v>535</v>
      </c>
      <c r="N4319" s="7" t="n">
        <v>44605</v>
      </c>
    </row>
    <row r="4320" customFormat="false" ht="15" hidden="false" customHeight="false" outlineLevel="0" collapsed="false">
      <c r="A4320" s="6" t="str">
        <f aca="false">"sankmc_"&amp;ROUND(B4320,1)&amp;"_"&amp;ROUND(C4320,1)&amp;"_"&amp;ROUND(D4320,1)&amp;"_"&amp;ROUND(E4320,1)&amp;"_"&amp;ROUND(F4320,1)&amp;"_"&amp;ROUND(G4320,1)</f>
        <v>sankmc_50.2_0_0_0_20.4_29.4</v>
      </c>
      <c r="B4320" s="2" t="n">
        <v>50.23</v>
      </c>
      <c r="C4320" s="2" t="n">
        <v>0</v>
      </c>
      <c r="D4320" s="2" t="n">
        <v>0</v>
      </c>
      <c r="E4320" s="2" t="n">
        <v>0</v>
      </c>
      <c r="F4320" s="2" t="n">
        <v>20.42</v>
      </c>
      <c r="G4320" s="2" t="n">
        <v>29.35</v>
      </c>
      <c r="H4320" s="1" t="n">
        <v>0</v>
      </c>
      <c r="I4320" s="1" t="n">
        <v>1823.2</v>
      </c>
      <c r="J4320" s="1" t="n">
        <v>-0.481486060122113</v>
      </c>
      <c r="K4320" s="1"/>
      <c r="L4320" s="1" t="s">
        <v>521</v>
      </c>
      <c r="M4320" s="3" t="s">
        <v>535</v>
      </c>
      <c r="N4320" s="7" t="n">
        <v>44605</v>
      </c>
    </row>
    <row r="4321" customFormat="false" ht="15" hidden="false" customHeight="false" outlineLevel="0" collapsed="false">
      <c r="A4321" s="6" t="str">
        <f aca="false">"sankmc_"&amp;ROUND(B4321,1)&amp;"_"&amp;ROUND(C4321,1)&amp;"_"&amp;ROUND(D4321,1)&amp;"_"&amp;ROUND(E4321,1)&amp;"_"&amp;ROUND(F4321,1)&amp;"_"&amp;ROUND(G4321,1)</f>
        <v>sankmc_45.5_0_0_0_20.4_34.1</v>
      </c>
      <c r="B4321" s="2" t="n">
        <v>45.51</v>
      </c>
      <c r="C4321" s="2" t="n">
        <v>0</v>
      </c>
      <c r="D4321" s="2" t="n">
        <v>0</v>
      </c>
      <c r="E4321" s="2" t="n">
        <v>0</v>
      </c>
      <c r="F4321" s="2" t="n">
        <v>20.35</v>
      </c>
      <c r="G4321" s="2" t="n">
        <v>34.13</v>
      </c>
      <c r="H4321" s="1" t="n">
        <v>0</v>
      </c>
      <c r="I4321" s="1" t="n">
        <v>1623.2</v>
      </c>
      <c r="J4321" s="1" t="n">
        <v>-0.0457574905606751</v>
      </c>
      <c r="K4321" s="1"/>
      <c r="L4321" s="1" t="s">
        <v>521</v>
      </c>
      <c r="M4321" s="3" t="s">
        <v>536</v>
      </c>
      <c r="N4321" s="7" t="n">
        <v>44605</v>
      </c>
    </row>
    <row r="4322" customFormat="false" ht="15" hidden="false" customHeight="false" outlineLevel="0" collapsed="false">
      <c r="A4322" s="6" t="str">
        <f aca="false">"sankmc_"&amp;ROUND(B4322,1)&amp;"_"&amp;ROUND(C4322,1)&amp;"_"&amp;ROUND(D4322,1)&amp;"_"&amp;ROUND(E4322,1)&amp;"_"&amp;ROUND(F4322,1)&amp;"_"&amp;ROUND(G4322,1)</f>
        <v>sankmc_45.5_0_0_0_20.4_34.1</v>
      </c>
      <c r="B4322" s="2" t="n">
        <v>45.51</v>
      </c>
      <c r="C4322" s="2" t="n">
        <v>0</v>
      </c>
      <c r="D4322" s="2" t="n">
        <v>0</v>
      </c>
      <c r="E4322" s="2" t="n">
        <v>0</v>
      </c>
      <c r="F4322" s="2" t="n">
        <v>20.35</v>
      </c>
      <c r="G4322" s="2" t="n">
        <v>34.13</v>
      </c>
      <c r="H4322" s="1" t="n">
        <v>0</v>
      </c>
      <c r="I4322" s="1" t="n">
        <v>1673.2</v>
      </c>
      <c r="J4322" s="1" t="n">
        <v>-0.221848749616356</v>
      </c>
      <c r="K4322" s="1"/>
      <c r="L4322" s="1" t="s">
        <v>521</v>
      </c>
      <c r="M4322" s="3" t="s">
        <v>536</v>
      </c>
      <c r="N4322" s="7" t="n">
        <v>44605</v>
      </c>
    </row>
    <row r="4323" customFormat="false" ht="15" hidden="false" customHeight="false" outlineLevel="0" collapsed="false">
      <c r="A4323" s="6" t="str">
        <f aca="false">"sankmc_"&amp;ROUND(B4323,1)&amp;"_"&amp;ROUND(C4323,1)&amp;"_"&amp;ROUND(D4323,1)&amp;"_"&amp;ROUND(E4323,1)&amp;"_"&amp;ROUND(F4323,1)&amp;"_"&amp;ROUND(G4323,1)</f>
        <v>sankmc_45.5_0_0_0_20.4_34.1</v>
      </c>
      <c r="B4323" s="2" t="n">
        <v>45.51</v>
      </c>
      <c r="C4323" s="2" t="n">
        <v>0</v>
      </c>
      <c r="D4323" s="2" t="n">
        <v>0</v>
      </c>
      <c r="E4323" s="2" t="n">
        <v>0</v>
      </c>
      <c r="F4323" s="2" t="n">
        <v>20.35</v>
      </c>
      <c r="G4323" s="2" t="n">
        <v>34.13</v>
      </c>
      <c r="H4323" s="1" t="n">
        <v>0</v>
      </c>
      <c r="I4323" s="1" t="n">
        <v>1723.2</v>
      </c>
      <c r="J4323" s="1" t="n">
        <v>-0.397940008672038</v>
      </c>
      <c r="K4323" s="1"/>
      <c r="L4323" s="1" t="s">
        <v>521</v>
      </c>
      <c r="M4323" s="3" t="s">
        <v>536</v>
      </c>
      <c r="N4323" s="7" t="n">
        <v>44605</v>
      </c>
    </row>
    <row r="4324" customFormat="false" ht="15" hidden="false" customHeight="false" outlineLevel="0" collapsed="false">
      <c r="A4324" s="6" t="str">
        <f aca="false">"sankmc_"&amp;ROUND(B4324,1)&amp;"_"&amp;ROUND(C4324,1)&amp;"_"&amp;ROUND(D4324,1)&amp;"_"&amp;ROUND(E4324,1)&amp;"_"&amp;ROUND(F4324,1)&amp;"_"&amp;ROUND(G4324,1)</f>
        <v>sankmc_45.5_0_0_0_20.4_34.1</v>
      </c>
      <c r="B4324" s="2" t="n">
        <v>45.51</v>
      </c>
      <c r="C4324" s="2" t="n">
        <v>0</v>
      </c>
      <c r="D4324" s="2" t="n">
        <v>0</v>
      </c>
      <c r="E4324" s="2" t="n">
        <v>0</v>
      </c>
      <c r="F4324" s="2" t="n">
        <v>20.35</v>
      </c>
      <c r="G4324" s="2" t="n">
        <v>34.13</v>
      </c>
      <c r="H4324" s="1" t="n">
        <v>0</v>
      </c>
      <c r="I4324" s="1" t="n">
        <v>1773.2</v>
      </c>
      <c r="J4324" s="1" t="n">
        <v>-0.522878745280338</v>
      </c>
      <c r="K4324" s="1"/>
      <c r="L4324" s="1" t="s">
        <v>521</v>
      </c>
      <c r="M4324" s="3" t="s">
        <v>536</v>
      </c>
      <c r="N4324" s="7" t="n">
        <v>44605</v>
      </c>
    </row>
    <row r="4325" customFormat="false" ht="15" hidden="false" customHeight="false" outlineLevel="0" collapsed="false">
      <c r="A4325" s="6" t="str">
        <f aca="false">"sankmc_"&amp;ROUND(B4325,1)&amp;"_"&amp;ROUND(C4325,1)&amp;"_"&amp;ROUND(D4325,1)&amp;"_"&amp;ROUND(E4325,1)&amp;"_"&amp;ROUND(F4325,1)&amp;"_"&amp;ROUND(G4325,1)</f>
        <v>sankmc_45.5_0_0_0_20.4_34.1</v>
      </c>
      <c r="B4325" s="2" t="n">
        <v>45.51</v>
      </c>
      <c r="C4325" s="2" t="n">
        <v>0</v>
      </c>
      <c r="D4325" s="2" t="n">
        <v>0</v>
      </c>
      <c r="E4325" s="2" t="n">
        <v>0</v>
      </c>
      <c r="F4325" s="2" t="n">
        <v>20.35</v>
      </c>
      <c r="G4325" s="2" t="n">
        <v>34.13</v>
      </c>
      <c r="H4325" s="1" t="n">
        <v>0</v>
      </c>
      <c r="I4325" s="1" t="n">
        <v>1823.2</v>
      </c>
      <c r="J4325" s="1" t="n">
        <v>-0.657577319177794</v>
      </c>
      <c r="K4325" s="1"/>
      <c r="L4325" s="1" t="s">
        <v>521</v>
      </c>
      <c r="M4325" s="3" t="s">
        <v>536</v>
      </c>
      <c r="N4325" s="7" t="n">
        <v>44605</v>
      </c>
    </row>
    <row r="4326" customFormat="false" ht="15" hidden="false" customHeight="false" outlineLevel="0" collapsed="false">
      <c r="A4326" s="6" t="str">
        <f aca="false">"sankmc_"&amp;ROUND(B4326,1)&amp;"_"&amp;ROUND(C4326,1)&amp;"_"&amp;ROUND(D4326,1)&amp;"_"&amp;ROUND(E4326,1)&amp;"_"&amp;ROUND(F4326,1)&amp;"_"&amp;ROUND(G4326,1)</f>
        <v>sankmc_40.8_0_0_0_20.3_38.9</v>
      </c>
      <c r="B4326" s="2" t="n">
        <v>40.83</v>
      </c>
      <c r="C4326" s="2" t="n">
        <v>0</v>
      </c>
      <c r="D4326" s="2" t="n">
        <v>0</v>
      </c>
      <c r="E4326" s="2" t="n">
        <v>0</v>
      </c>
      <c r="F4326" s="2" t="n">
        <v>20.29</v>
      </c>
      <c r="G4326" s="2" t="n">
        <v>38.88</v>
      </c>
      <c r="H4326" s="1" t="n">
        <v>0</v>
      </c>
      <c r="I4326" s="1" t="n">
        <v>1623.2</v>
      </c>
      <c r="J4326" s="1" t="n">
        <v>-0.221848749616356</v>
      </c>
      <c r="K4326" s="1"/>
      <c r="L4326" s="1" t="s">
        <v>521</v>
      </c>
      <c r="M4326" s="3" t="s">
        <v>537</v>
      </c>
      <c r="N4326" s="7" t="n">
        <v>44605</v>
      </c>
    </row>
    <row r="4327" customFormat="false" ht="15" hidden="false" customHeight="false" outlineLevel="0" collapsed="false">
      <c r="A4327" s="6" t="str">
        <f aca="false">"sankmc_"&amp;ROUND(B4327,1)&amp;"_"&amp;ROUND(C4327,1)&amp;"_"&amp;ROUND(D4327,1)&amp;"_"&amp;ROUND(E4327,1)&amp;"_"&amp;ROUND(F4327,1)&amp;"_"&amp;ROUND(G4327,1)</f>
        <v>sankmc_40.8_0_0_0_20.3_38.9</v>
      </c>
      <c r="B4327" s="2" t="n">
        <v>40.83</v>
      </c>
      <c r="C4327" s="2" t="n">
        <v>0</v>
      </c>
      <c r="D4327" s="2" t="n">
        <v>0</v>
      </c>
      <c r="E4327" s="2" t="n">
        <v>0</v>
      </c>
      <c r="F4327" s="2" t="n">
        <v>20.29</v>
      </c>
      <c r="G4327" s="2" t="n">
        <v>38.88</v>
      </c>
      <c r="H4327" s="1" t="n">
        <v>0</v>
      </c>
      <c r="I4327" s="1" t="n">
        <v>1673.2</v>
      </c>
      <c r="J4327" s="1" t="n">
        <v>-0.346787486224656</v>
      </c>
      <c r="K4327" s="1"/>
      <c r="L4327" s="1" t="s">
        <v>521</v>
      </c>
      <c r="M4327" s="3" t="s">
        <v>537</v>
      </c>
      <c r="N4327" s="7" t="n">
        <v>44605</v>
      </c>
    </row>
    <row r="4328" customFormat="false" ht="15" hidden="false" customHeight="false" outlineLevel="0" collapsed="false">
      <c r="A4328" s="6" t="str">
        <f aca="false">"sankmc_"&amp;ROUND(B4328,1)&amp;"_"&amp;ROUND(C4328,1)&amp;"_"&amp;ROUND(D4328,1)&amp;"_"&amp;ROUND(E4328,1)&amp;"_"&amp;ROUND(F4328,1)&amp;"_"&amp;ROUND(G4328,1)</f>
        <v>sankmc_40.8_0_0_0_20.3_38.9</v>
      </c>
      <c r="B4328" s="2" t="n">
        <v>40.83</v>
      </c>
      <c r="C4328" s="2" t="n">
        <v>0</v>
      </c>
      <c r="D4328" s="2" t="n">
        <v>0</v>
      </c>
      <c r="E4328" s="2" t="n">
        <v>0</v>
      </c>
      <c r="F4328" s="2" t="n">
        <v>20.29</v>
      </c>
      <c r="G4328" s="2" t="n">
        <v>38.88</v>
      </c>
      <c r="H4328" s="1" t="n">
        <v>0</v>
      </c>
      <c r="I4328" s="1" t="n">
        <v>1723.2</v>
      </c>
      <c r="J4328" s="1" t="n">
        <v>-0.455931955649724</v>
      </c>
      <c r="K4328" s="1"/>
      <c r="L4328" s="1" t="s">
        <v>521</v>
      </c>
      <c r="M4328" s="3" t="s">
        <v>537</v>
      </c>
      <c r="N4328" s="7" t="n">
        <v>44605</v>
      </c>
    </row>
    <row r="4329" customFormat="false" ht="15" hidden="false" customHeight="false" outlineLevel="0" collapsed="false">
      <c r="A4329" s="6" t="str">
        <f aca="false">"sankmc_"&amp;ROUND(B4329,1)&amp;"_"&amp;ROUND(C4329,1)&amp;"_"&amp;ROUND(D4329,1)&amp;"_"&amp;ROUND(E4329,1)&amp;"_"&amp;ROUND(F4329,1)&amp;"_"&amp;ROUND(G4329,1)</f>
        <v>sankmc_40.8_0_0_0_20.3_38.9</v>
      </c>
      <c r="B4329" s="2" t="n">
        <v>40.83</v>
      </c>
      <c r="C4329" s="2" t="n">
        <v>0</v>
      </c>
      <c r="D4329" s="2" t="n">
        <v>0</v>
      </c>
      <c r="E4329" s="2" t="n">
        <v>0</v>
      </c>
      <c r="F4329" s="2" t="n">
        <v>20.29</v>
      </c>
      <c r="G4329" s="2" t="n">
        <v>38.88</v>
      </c>
      <c r="H4329" s="1" t="n">
        <v>0</v>
      </c>
      <c r="I4329" s="1" t="n">
        <v>1773.2</v>
      </c>
      <c r="J4329" s="1" t="n">
        <v>-0.602059991327962</v>
      </c>
      <c r="K4329" s="1"/>
      <c r="L4329" s="1" t="s">
        <v>521</v>
      </c>
      <c r="M4329" s="3" t="s">
        <v>537</v>
      </c>
      <c r="N4329" s="7" t="n">
        <v>44605</v>
      </c>
    </row>
    <row r="4330" customFormat="false" ht="15" hidden="false" customHeight="false" outlineLevel="0" collapsed="false">
      <c r="A4330" s="6" t="str">
        <f aca="false">"sankmc_"&amp;ROUND(B4330,1)&amp;"_"&amp;ROUND(C4330,1)&amp;"_"&amp;ROUND(D4330,1)&amp;"_"&amp;ROUND(E4330,1)&amp;"_"&amp;ROUND(F4330,1)&amp;"_"&amp;ROUND(G4330,1)</f>
        <v>sankmc_36.2_0_0_0_20.2_43.6</v>
      </c>
      <c r="B4330" s="2" t="n">
        <v>36.17</v>
      </c>
      <c r="C4330" s="2" t="n">
        <v>0</v>
      </c>
      <c r="D4330" s="2" t="n">
        <v>0</v>
      </c>
      <c r="E4330" s="2" t="n">
        <v>0</v>
      </c>
      <c r="F4330" s="2" t="n">
        <v>20.22</v>
      </c>
      <c r="G4330" s="2" t="n">
        <v>43.6</v>
      </c>
      <c r="H4330" s="1" t="n">
        <v>0</v>
      </c>
      <c r="I4330" s="1" t="n">
        <v>1723.2</v>
      </c>
      <c r="J4330" s="1" t="n">
        <v>0.903089986991943</v>
      </c>
      <c r="K4330" s="1"/>
      <c r="L4330" s="1" t="s">
        <v>521</v>
      </c>
      <c r="M4330" s="3" t="s">
        <v>538</v>
      </c>
      <c r="N4330" s="7" t="n">
        <v>44605</v>
      </c>
    </row>
    <row r="4331" customFormat="false" ht="15" hidden="false" customHeight="false" outlineLevel="0" collapsed="false">
      <c r="A4331" s="6" t="str">
        <f aca="false">"sankmc_"&amp;ROUND(B4331,1)&amp;"_"&amp;ROUND(C4331,1)&amp;"_"&amp;ROUND(D4331,1)&amp;"_"&amp;ROUND(E4331,1)&amp;"_"&amp;ROUND(F4331,1)&amp;"_"&amp;ROUND(G4331,1)</f>
        <v>sankmc_36.2_0_0_0_20.2_43.6</v>
      </c>
      <c r="B4331" s="2" t="n">
        <v>36.17</v>
      </c>
      <c r="C4331" s="2" t="n">
        <v>0</v>
      </c>
      <c r="D4331" s="2" t="n">
        <v>0</v>
      </c>
      <c r="E4331" s="2" t="n">
        <v>0</v>
      </c>
      <c r="F4331" s="2" t="n">
        <v>20.22</v>
      </c>
      <c r="G4331" s="2" t="n">
        <v>43.6</v>
      </c>
      <c r="H4331" s="1" t="n">
        <v>0</v>
      </c>
      <c r="I4331" s="1" t="n">
        <v>1773.2</v>
      </c>
      <c r="J4331" s="1" t="n">
        <v>0.278753600952829</v>
      </c>
      <c r="K4331" s="1"/>
      <c r="L4331" s="1" t="s">
        <v>521</v>
      </c>
      <c r="M4331" s="3" t="s">
        <v>538</v>
      </c>
      <c r="N4331" s="7" t="n">
        <v>44605</v>
      </c>
    </row>
    <row r="4332" customFormat="false" ht="15" hidden="false" customHeight="false" outlineLevel="0" collapsed="false">
      <c r="A4332" s="6" t="str">
        <f aca="false">"sankmc_"&amp;ROUND(B4332,1)&amp;"_"&amp;ROUND(C4332,1)&amp;"_"&amp;ROUND(D4332,1)&amp;"_"&amp;ROUND(E4332,1)&amp;"_"&amp;ROUND(F4332,1)&amp;"_"&amp;ROUND(G4332,1)</f>
        <v>sankmc_36.2_0_0_0_20.2_43.6</v>
      </c>
      <c r="B4332" s="2" t="n">
        <v>36.17</v>
      </c>
      <c r="C4332" s="2" t="n">
        <v>0</v>
      </c>
      <c r="D4332" s="2" t="n">
        <v>0</v>
      </c>
      <c r="E4332" s="2" t="n">
        <v>0</v>
      </c>
      <c r="F4332" s="2" t="n">
        <v>20.22</v>
      </c>
      <c r="G4332" s="2" t="n">
        <v>43.6</v>
      </c>
      <c r="H4332" s="1" t="n">
        <v>0</v>
      </c>
      <c r="I4332" s="1" t="n">
        <v>1823.2</v>
      </c>
      <c r="J4332" s="1" t="n">
        <v>-0.619788758288394</v>
      </c>
      <c r="K4332" s="1"/>
      <c r="L4332" s="1" t="s">
        <v>521</v>
      </c>
      <c r="M4332" s="3" t="s">
        <v>538</v>
      </c>
      <c r="N4332" s="7" t="n">
        <v>44605</v>
      </c>
    </row>
    <row r="4333" customFormat="false" ht="15" hidden="false" customHeight="false" outlineLevel="0" collapsed="false">
      <c r="A4333" s="6" t="str">
        <f aca="false">"sankmc_"&amp;ROUND(B4333,1)&amp;"_"&amp;ROUND(C4333,1)&amp;"_"&amp;ROUND(D4333,1)&amp;"_"&amp;ROUND(E4333,1)&amp;"_"&amp;ROUND(F4333,1)&amp;"_"&amp;ROUND(G4333,1)</f>
        <v>sankmc_49.3_0_0_0_26.7_24</v>
      </c>
      <c r="B4333" s="2" t="n">
        <v>49.28</v>
      </c>
      <c r="C4333" s="2" t="n">
        <v>0</v>
      </c>
      <c r="D4333" s="2" t="n">
        <v>0</v>
      </c>
      <c r="E4333" s="2" t="n">
        <v>0</v>
      </c>
      <c r="F4333" s="2" t="n">
        <v>26.72</v>
      </c>
      <c r="G4333" s="2" t="n">
        <v>24</v>
      </c>
      <c r="H4333" s="1" t="n">
        <v>0</v>
      </c>
      <c r="I4333" s="1" t="n">
        <v>1573.2</v>
      </c>
      <c r="J4333" s="1" t="n">
        <v>0.423245873936808</v>
      </c>
      <c r="K4333" s="1"/>
      <c r="L4333" s="1" t="s">
        <v>521</v>
      </c>
      <c r="M4333" s="3" t="s">
        <v>539</v>
      </c>
      <c r="N4333" s="7" t="n">
        <v>44605</v>
      </c>
    </row>
    <row r="4334" customFormat="false" ht="15" hidden="false" customHeight="false" outlineLevel="0" collapsed="false">
      <c r="A4334" s="6" t="str">
        <f aca="false">"sankmc_"&amp;ROUND(B4334,1)&amp;"_"&amp;ROUND(C4334,1)&amp;"_"&amp;ROUND(D4334,1)&amp;"_"&amp;ROUND(E4334,1)&amp;"_"&amp;ROUND(F4334,1)&amp;"_"&amp;ROUND(G4334,1)</f>
        <v>sankmc_49.3_0_0_0_26.7_24</v>
      </c>
      <c r="B4334" s="2" t="n">
        <v>49.28</v>
      </c>
      <c r="C4334" s="2" t="n">
        <v>0</v>
      </c>
      <c r="D4334" s="2" t="n">
        <v>0</v>
      </c>
      <c r="E4334" s="2" t="n">
        <v>0</v>
      </c>
      <c r="F4334" s="2" t="n">
        <v>26.72</v>
      </c>
      <c r="G4334" s="2" t="n">
        <v>24</v>
      </c>
      <c r="H4334" s="1" t="n">
        <v>0</v>
      </c>
      <c r="I4334" s="1" t="n">
        <v>1623.2</v>
      </c>
      <c r="J4334" s="1" t="n">
        <v>0.217483944213906</v>
      </c>
      <c r="K4334" s="1"/>
      <c r="L4334" s="1" t="s">
        <v>521</v>
      </c>
      <c r="M4334" s="3" t="s">
        <v>539</v>
      </c>
      <c r="N4334" s="7" t="n">
        <v>44605</v>
      </c>
    </row>
    <row r="4335" customFormat="false" ht="15" hidden="false" customHeight="false" outlineLevel="0" collapsed="false">
      <c r="A4335" s="6" t="str">
        <f aca="false">"sankmc_"&amp;ROUND(B4335,1)&amp;"_"&amp;ROUND(C4335,1)&amp;"_"&amp;ROUND(D4335,1)&amp;"_"&amp;ROUND(E4335,1)&amp;"_"&amp;ROUND(F4335,1)&amp;"_"&amp;ROUND(G4335,1)</f>
        <v>sankmc_49.3_0_0_0_26.7_24</v>
      </c>
      <c r="B4335" s="2" t="n">
        <v>49.28</v>
      </c>
      <c r="C4335" s="2" t="n">
        <v>0</v>
      </c>
      <c r="D4335" s="2" t="n">
        <v>0</v>
      </c>
      <c r="E4335" s="2" t="n">
        <v>0</v>
      </c>
      <c r="F4335" s="2" t="n">
        <v>26.72</v>
      </c>
      <c r="G4335" s="2" t="n">
        <v>24</v>
      </c>
      <c r="H4335" s="1" t="n">
        <v>0</v>
      </c>
      <c r="I4335" s="1" t="n">
        <v>1673.2</v>
      </c>
      <c r="J4335" s="1" t="n">
        <v>0</v>
      </c>
      <c r="K4335" s="1"/>
      <c r="L4335" s="1" t="s">
        <v>521</v>
      </c>
      <c r="M4335" s="3" t="s">
        <v>539</v>
      </c>
      <c r="N4335" s="7" t="n">
        <v>44605</v>
      </c>
    </row>
    <row r="4336" customFormat="false" ht="15" hidden="false" customHeight="false" outlineLevel="0" collapsed="false">
      <c r="A4336" s="6" t="str">
        <f aca="false">"sankmc_"&amp;ROUND(B4336,1)&amp;"_"&amp;ROUND(C4336,1)&amp;"_"&amp;ROUND(D4336,1)&amp;"_"&amp;ROUND(E4336,1)&amp;"_"&amp;ROUND(F4336,1)&amp;"_"&amp;ROUND(G4336,1)</f>
        <v>sankmc_49.3_0_0_0_26.7_24</v>
      </c>
      <c r="B4336" s="2" t="n">
        <v>49.28</v>
      </c>
      <c r="C4336" s="2" t="n">
        <v>0</v>
      </c>
      <c r="D4336" s="2" t="n">
        <v>0</v>
      </c>
      <c r="E4336" s="2" t="n">
        <v>0</v>
      </c>
      <c r="F4336" s="2" t="n">
        <v>26.72</v>
      </c>
      <c r="G4336" s="2" t="n">
        <v>24</v>
      </c>
      <c r="H4336" s="1" t="n">
        <v>0</v>
      </c>
      <c r="I4336" s="1" t="n">
        <v>1723.2</v>
      </c>
      <c r="J4336" s="1" t="n">
        <v>-0.207608310501746</v>
      </c>
      <c r="K4336" s="1"/>
      <c r="L4336" s="1" t="s">
        <v>521</v>
      </c>
      <c r="M4336" s="3" t="s">
        <v>539</v>
      </c>
      <c r="N4336" s="7" t="n">
        <v>44605</v>
      </c>
    </row>
    <row r="4337" customFormat="false" ht="15" hidden="false" customHeight="false" outlineLevel="0" collapsed="false">
      <c r="A4337" s="6" t="str">
        <f aca="false">"sankmc_"&amp;ROUND(B4337,1)&amp;"_"&amp;ROUND(C4337,1)&amp;"_"&amp;ROUND(D4337,1)&amp;"_"&amp;ROUND(E4337,1)&amp;"_"&amp;ROUND(F4337,1)&amp;"_"&amp;ROUND(G4337,1)</f>
        <v>sankmc_49.3_0_0_0_26.7_24</v>
      </c>
      <c r="B4337" s="2" t="n">
        <v>49.28</v>
      </c>
      <c r="C4337" s="2" t="n">
        <v>0</v>
      </c>
      <c r="D4337" s="2" t="n">
        <v>0</v>
      </c>
      <c r="E4337" s="2" t="n">
        <v>0</v>
      </c>
      <c r="F4337" s="2" t="n">
        <v>26.72</v>
      </c>
      <c r="G4337" s="2" t="n">
        <v>24</v>
      </c>
      <c r="H4337" s="1" t="n">
        <v>0</v>
      </c>
      <c r="I4337" s="1" t="n">
        <v>1773.2</v>
      </c>
      <c r="J4337" s="1" t="n">
        <v>-0.366531544420413</v>
      </c>
      <c r="K4337" s="1"/>
      <c r="L4337" s="1" t="s">
        <v>521</v>
      </c>
      <c r="M4337" s="3" t="s">
        <v>539</v>
      </c>
      <c r="N4337" s="7" t="n">
        <v>44605</v>
      </c>
    </row>
    <row r="4338" customFormat="false" ht="15" hidden="false" customHeight="false" outlineLevel="0" collapsed="false">
      <c r="A4338" s="6" t="str">
        <f aca="false">"sankmc_"&amp;ROUND(B4338,1)&amp;"_"&amp;ROUND(C4338,1)&amp;"_"&amp;ROUND(D4338,1)&amp;"_"&amp;ROUND(E4338,1)&amp;"_"&amp;ROUND(F4338,1)&amp;"_"&amp;ROUND(G4338,1)</f>
        <v>sankmc_49.3_0_0_0_26.7_24</v>
      </c>
      <c r="B4338" s="2" t="n">
        <v>49.28</v>
      </c>
      <c r="C4338" s="2" t="n">
        <v>0</v>
      </c>
      <c r="D4338" s="2" t="n">
        <v>0</v>
      </c>
      <c r="E4338" s="2" t="n">
        <v>0</v>
      </c>
      <c r="F4338" s="2" t="n">
        <v>26.72</v>
      </c>
      <c r="G4338" s="2" t="n">
        <v>24</v>
      </c>
      <c r="H4338" s="1" t="n">
        <v>0</v>
      </c>
      <c r="I4338" s="1" t="n">
        <v>1823.2</v>
      </c>
      <c r="J4338" s="1" t="n">
        <v>-0.481486060122113</v>
      </c>
      <c r="K4338" s="1"/>
      <c r="L4338" s="1" t="s">
        <v>521</v>
      </c>
      <c r="M4338" s="3" t="s">
        <v>539</v>
      </c>
      <c r="N4338" s="7" t="n">
        <v>44605</v>
      </c>
    </row>
    <row r="4339" customFormat="false" ht="15" hidden="false" customHeight="false" outlineLevel="0" collapsed="false">
      <c r="A4339" s="6" t="str">
        <f aca="false">"sankmc_"&amp;ROUND(B4339,1)&amp;"_"&amp;ROUND(C4339,1)&amp;"_"&amp;ROUND(D4339,1)&amp;"_"&amp;ROUND(E4339,1)&amp;"_"&amp;ROUND(F4339,1)&amp;"_"&amp;ROUND(G4339,1)</f>
        <v>sankmc_44.7_0_0_0_26.6_28.7</v>
      </c>
      <c r="B4339" s="2" t="n">
        <v>44.66</v>
      </c>
      <c r="C4339" s="2" t="n">
        <v>0</v>
      </c>
      <c r="D4339" s="2" t="n">
        <v>0</v>
      </c>
      <c r="E4339" s="2" t="n">
        <v>0</v>
      </c>
      <c r="F4339" s="2" t="n">
        <v>26.63</v>
      </c>
      <c r="G4339" s="2" t="n">
        <v>28.71</v>
      </c>
      <c r="H4339" s="1" t="n">
        <v>0</v>
      </c>
      <c r="I4339" s="1" t="n">
        <v>1573.2</v>
      </c>
      <c r="J4339" s="1" t="n">
        <v>0.230448921378274</v>
      </c>
      <c r="K4339" s="1"/>
      <c r="L4339" s="1" t="s">
        <v>521</v>
      </c>
      <c r="M4339" s="3" t="s">
        <v>540</v>
      </c>
      <c r="N4339" s="7" t="n">
        <v>44605</v>
      </c>
    </row>
    <row r="4340" customFormat="false" ht="15" hidden="false" customHeight="false" outlineLevel="0" collapsed="false">
      <c r="A4340" s="6" t="str">
        <f aca="false">"sankmc_"&amp;ROUND(B4340,1)&amp;"_"&amp;ROUND(C4340,1)&amp;"_"&amp;ROUND(D4340,1)&amp;"_"&amp;ROUND(E4340,1)&amp;"_"&amp;ROUND(F4340,1)&amp;"_"&amp;ROUND(G4340,1)</f>
        <v>sankmc_44.7_0_0_0_26.6_28.7</v>
      </c>
      <c r="B4340" s="2" t="n">
        <v>44.66</v>
      </c>
      <c r="C4340" s="2" t="n">
        <v>0</v>
      </c>
      <c r="D4340" s="2" t="n">
        <v>0</v>
      </c>
      <c r="E4340" s="2" t="n">
        <v>0</v>
      </c>
      <c r="F4340" s="2" t="n">
        <v>26.63</v>
      </c>
      <c r="G4340" s="2" t="n">
        <v>28.71</v>
      </c>
      <c r="H4340" s="1" t="n">
        <v>0</v>
      </c>
      <c r="I4340" s="1" t="n">
        <v>1623.2</v>
      </c>
      <c r="J4340" s="1" t="n">
        <v>-0.0222763947111523</v>
      </c>
      <c r="K4340" s="1"/>
      <c r="L4340" s="1" t="s">
        <v>521</v>
      </c>
      <c r="M4340" s="3" t="s">
        <v>540</v>
      </c>
      <c r="N4340" s="7" t="n">
        <v>44605</v>
      </c>
    </row>
    <row r="4341" customFormat="false" ht="15" hidden="false" customHeight="false" outlineLevel="0" collapsed="false">
      <c r="A4341" s="6" t="str">
        <f aca="false">"sankmc_"&amp;ROUND(B4341,1)&amp;"_"&amp;ROUND(C4341,1)&amp;"_"&amp;ROUND(D4341,1)&amp;"_"&amp;ROUND(E4341,1)&amp;"_"&amp;ROUND(F4341,1)&amp;"_"&amp;ROUND(G4341,1)</f>
        <v>sankmc_44.7_0_0_0_26.6_28.7</v>
      </c>
      <c r="B4341" s="2" t="n">
        <v>44.66</v>
      </c>
      <c r="C4341" s="2" t="n">
        <v>0</v>
      </c>
      <c r="D4341" s="2" t="n">
        <v>0</v>
      </c>
      <c r="E4341" s="2" t="n">
        <v>0</v>
      </c>
      <c r="F4341" s="2" t="n">
        <v>26.63</v>
      </c>
      <c r="G4341" s="2" t="n">
        <v>28.71</v>
      </c>
      <c r="H4341" s="1" t="n">
        <v>0</v>
      </c>
      <c r="I4341" s="1" t="n">
        <v>1673.2</v>
      </c>
      <c r="J4341" s="1" t="n">
        <v>-0.187086643357144</v>
      </c>
      <c r="K4341" s="1"/>
      <c r="L4341" s="1" t="s">
        <v>521</v>
      </c>
      <c r="M4341" s="3" t="s">
        <v>540</v>
      </c>
      <c r="N4341" s="7" t="n">
        <v>44605</v>
      </c>
    </row>
    <row r="4342" customFormat="false" ht="15" hidden="false" customHeight="false" outlineLevel="0" collapsed="false">
      <c r="A4342" s="6" t="str">
        <f aca="false">"sankmc_"&amp;ROUND(B4342,1)&amp;"_"&amp;ROUND(C4342,1)&amp;"_"&amp;ROUND(D4342,1)&amp;"_"&amp;ROUND(E4342,1)&amp;"_"&amp;ROUND(F4342,1)&amp;"_"&amp;ROUND(G4342,1)</f>
        <v>sankmc_44.7_0_0_0_26.6_28.7</v>
      </c>
      <c r="B4342" s="2" t="n">
        <v>44.66</v>
      </c>
      <c r="C4342" s="2" t="n">
        <v>0</v>
      </c>
      <c r="D4342" s="2" t="n">
        <v>0</v>
      </c>
      <c r="E4342" s="2" t="n">
        <v>0</v>
      </c>
      <c r="F4342" s="2" t="n">
        <v>26.63</v>
      </c>
      <c r="G4342" s="2" t="n">
        <v>28.71</v>
      </c>
      <c r="H4342" s="1" t="n">
        <v>0</v>
      </c>
      <c r="I4342" s="1" t="n">
        <v>1723.2</v>
      </c>
      <c r="J4342" s="1" t="n">
        <v>-0.356547323513813</v>
      </c>
      <c r="K4342" s="1"/>
      <c r="L4342" s="1" t="s">
        <v>521</v>
      </c>
      <c r="M4342" s="3" t="s">
        <v>540</v>
      </c>
      <c r="N4342" s="7" t="n">
        <v>44605</v>
      </c>
    </row>
    <row r="4343" customFormat="false" ht="15" hidden="false" customHeight="false" outlineLevel="0" collapsed="false">
      <c r="A4343" s="6" t="str">
        <f aca="false">"sankmc_"&amp;ROUND(B4343,1)&amp;"_"&amp;ROUND(C4343,1)&amp;"_"&amp;ROUND(D4343,1)&amp;"_"&amp;ROUND(E4343,1)&amp;"_"&amp;ROUND(F4343,1)&amp;"_"&amp;ROUND(G4343,1)</f>
        <v>sankmc_44.7_0_0_0_26.6_28.7</v>
      </c>
      <c r="B4343" s="2" t="n">
        <v>44.66</v>
      </c>
      <c r="C4343" s="2" t="n">
        <v>0</v>
      </c>
      <c r="D4343" s="2" t="n">
        <v>0</v>
      </c>
      <c r="E4343" s="2" t="n">
        <v>0</v>
      </c>
      <c r="F4343" s="2" t="n">
        <v>26.63</v>
      </c>
      <c r="G4343" s="2" t="n">
        <v>28.71</v>
      </c>
      <c r="H4343" s="1" t="n">
        <v>0</v>
      </c>
      <c r="I4343" s="1" t="n">
        <v>1773.2</v>
      </c>
      <c r="J4343" s="1" t="n">
        <v>-0.455931955649724</v>
      </c>
      <c r="K4343" s="1"/>
      <c r="L4343" s="1" t="s">
        <v>521</v>
      </c>
      <c r="M4343" s="3" t="s">
        <v>540</v>
      </c>
      <c r="N4343" s="7" t="n">
        <v>44605</v>
      </c>
    </row>
    <row r="4344" customFormat="false" ht="15" hidden="false" customHeight="false" outlineLevel="0" collapsed="false">
      <c r="A4344" s="6" t="str">
        <f aca="false">"sankmc_"&amp;ROUND(B4344,1)&amp;"_"&amp;ROUND(C4344,1)&amp;"_"&amp;ROUND(D4344,1)&amp;"_"&amp;ROUND(E4344,1)&amp;"_"&amp;ROUND(F4344,1)&amp;"_"&amp;ROUND(G4344,1)</f>
        <v>sankmc_44.7_0_0_0_26.6_28.7</v>
      </c>
      <c r="B4344" s="2" t="n">
        <v>44.66</v>
      </c>
      <c r="C4344" s="2" t="n">
        <v>0</v>
      </c>
      <c r="D4344" s="2" t="n">
        <v>0</v>
      </c>
      <c r="E4344" s="2" t="n">
        <v>0</v>
      </c>
      <c r="F4344" s="2" t="n">
        <v>26.63</v>
      </c>
      <c r="G4344" s="2" t="n">
        <v>28.71</v>
      </c>
      <c r="H4344" s="1" t="n">
        <v>0</v>
      </c>
      <c r="I4344" s="1" t="n">
        <v>1823.2</v>
      </c>
      <c r="J4344" s="1" t="n">
        <v>-0.602059991327962</v>
      </c>
      <c r="K4344" s="1"/>
      <c r="L4344" s="1" t="s">
        <v>521</v>
      </c>
      <c r="M4344" s="3" t="s">
        <v>540</v>
      </c>
      <c r="N4344" s="7" t="n">
        <v>44605</v>
      </c>
    </row>
    <row r="4345" customFormat="false" ht="15" hidden="false" customHeight="false" outlineLevel="0" collapsed="false">
      <c r="A4345" s="6" t="str">
        <f aca="false">"sankmc_"&amp;ROUND(B4345,1)&amp;"_"&amp;ROUND(C4345,1)&amp;"_"&amp;ROUND(D4345,1)&amp;"_"&amp;ROUND(E4345,1)&amp;"_"&amp;ROUND(F4345,1)&amp;"_"&amp;ROUND(G4345,1)</f>
        <v>sankmc_40.1_0_0_0_26.6_33.4</v>
      </c>
      <c r="B4345" s="2" t="n">
        <v>40.07</v>
      </c>
      <c r="C4345" s="2" t="n">
        <v>0</v>
      </c>
      <c r="D4345" s="2" t="n">
        <v>0</v>
      </c>
      <c r="E4345" s="2" t="n">
        <v>0</v>
      </c>
      <c r="F4345" s="2" t="n">
        <v>26.55</v>
      </c>
      <c r="G4345" s="2" t="n">
        <v>33.39</v>
      </c>
      <c r="H4345" s="1" t="n">
        <v>0</v>
      </c>
      <c r="I4345" s="1" t="n">
        <v>1673.2</v>
      </c>
      <c r="J4345" s="1" t="n">
        <v>-0.346787486224656</v>
      </c>
      <c r="K4345" s="1"/>
      <c r="L4345" s="1" t="s">
        <v>521</v>
      </c>
      <c r="M4345" s="3" t="s">
        <v>541</v>
      </c>
      <c r="N4345" s="7" t="n">
        <v>44605</v>
      </c>
    </row>
    <row r="4346" customFormat="false" ht="15" hidden="false" customHeight="false" outlineLevel="0" collapsed="false">
      <c r="A4346" s="6" t="str">
        <f aca="false">"sankmc_"&amp;ROUND(B4346,1)&amp;"_"&amp;ROUND(C4346,1)&amp;"_"&amp;ROUND(D4346,1)&amp;"_"&amp;ROUND(E4346,1)&amp;"_"&amp;ROUND(F4346,1)&amp;"_"&amp;ROUND(G4346,1)</f>
        <v>sankmc_40.1_0_0_0_26.6_33.4</v>
      </c>
      <c r="B4346" s="2" t="n">
        <v>40.07</v>
      </c>
      <c r="C4346" s="2" t="n">
        <v>0</v>
      </c>
      <c r="D4346" s="2" t="n">
        <v>0</v>
      </c>
      <c r="E4346" s="2" t="n">
        <v>0</v>
      </c>
      <c r="F4346" s="2" t="n">
        <v>26.55</v>
      </c>
      <c r="G4346" s="2" t="n">
        <v>33.39</v>
      </c>
      <c r="H4346" s="1" t="n">
        <v>0</v>
      </c>
      <c r="I4346" s="1" t="n">
        <v>1723.2</v>
      </c>
      <c r="J4346" s="1" t="n">
        <v>-0.455931955649724</v>
      </c>
      <c r="K4346" s="1"/>
      <c r="L4346" s="1" t="s">
        <v>521</v>
      </c>
      <c r="M4346" s="3" t="s">
        <v>541</v>
      </c>
      <c r="N4346" s="7" t="n">
        <v>44605</v>
      </c>
    </row>
    <row r="4347" customFormat="false" ht="15" hidden="false" customHeight="false" outlineLevel="0" collapsed="false">
      <c r="A4347" s="6" t="str">
        <f aca="false">"sankmc_"&amp;ROUND(B4347,1)&amp;"_"&amp;ROUND(C4347,1)&amp;"_"&amp;ROUND(D4347,1)&amp;"_"&amp;ROUND(E4347,1)&amp;"_"&amp;ROUND(F4347,1)&amp;"_"&amp;ROUND(G4347,1)</f>
        <v>sankmc_40.1_0_0_0_26.6_33.4</v>
      </c>
      <c r="B4347" s="2" t="n">
        <v>40.07</v>
      </c>
      <c r="C4347" s="2" t="n">
        <v>0</v>
      </c>
      <c r="D4347" s="2" t="n">
        <v>0</v>
      </c>
      <c r="E4347" s="2" t="n">
        <v>0</v>
      </c>
      <c r="F4347" s="2" t="n">
        <v>26.55</v>
      </c>
      <c r="G4347" s="2" t="n">
        <v>33.39</v>
      </c>
      <c r="H4347" s="1" t="n">
        <v>0</v>
      </c>
      <c r="I4347" s="1" t="n">
        <v>1773.2</v>
      </c>
      <c r="J4347" s="1" t="n">
        <v>-0.602059991327962</v>
      </c>
      <c r="K4347" s="1"/>
      <c r="L4347" s="1" t="s">
        <v>521</v>
      </c>
      <c r="M4347" s="3" t="s">
        <v>541</v>
      </c>
      <c r="N4347" s="7" t="n">
        <v>44605</v>
      </c>
    </row>
    <row r="4348" customFormat="false" ht="15" hidden="false" customHeight="false" outlineLevel="0" collapsed="false">
      <c r="A4348" s="6" t="str">
        <f aca="false">"sankmc_"&amp;ROUND(B4348,1)&amp;"_"&amp;ROUND(C4348,1)&amp;"_"&amp;ROUND(D4348,1)&amp;"_"&amp;ROUND(E4348,1)&amp;"_"&amp;ROUND(F4348,1)&amp;"_"&amp;ROUND(G4348,1)</f>
        <v>sankmc_40.1_0_0_0_26.6_33.4</v>
      </c>
      <c r="B4348" s="2" t="n">
        <v>40.07</v>
      </c>
      <c r="C4348" s="2" t="n">
        <v>0</v>
      </c>
      <c r="D4348" s="2" t="n">
        <v>0</v>
      </c>
      <c r="E4348" s="2" t="n">
        <v>0</v>
      </c>
      <c r="F4348" s="2" t="n">
        <v>26.55</v>
      </c>
      <c r="G4348" s="2" t="n">
        <v>33.39</v>
      </c>
      <c r="H4348" s="1" t="n">
        <v>0</v>
      </c>
      <c r="I4348" s="1" t="n">
        <v>1823.2</v>
      </c>
      <c r="J4348" s="1" t="n">
        <v>-0.698970004336019</v>
      </c>
      <c r="K4348" s="1"/>
      <c r="L4348" s="1" t="s">
        <v>521</v>
      </c>
      <c r="M4348" s="3" t="s">
        <v>541</v>
      </c>
      <c r="N4348" s="7" t="n">
        <v>44605</v>
      </c>
    </row>
    <row r="4349" customFormat="false" ht="15" hidden="false" customHeight="false" outlineLevel="0" collapsed="false">
      <c r="A4349" s="6" t="str">
        <f aca="false">"sankmc_"&amp;ROUND(B4349,1)&amp;"_"&amp;ROUND(C4349,1)&amp;"_"&amp;ROUND(D4349,1)&amp;"_"&amp;ROUND(E4349,1)&amp;"_"&amp;ROUND(F4349,1)&amp;"_"&amp;ROUND(G4349,1)</f>
        <v>sankmc_35.5_0_0_0_26.5_38</v>
      </c>
      <c r="B4349" s="2" t="n">
        <v>35.5</v>
      </c>
      <c r="C4349" s="2" t="n">
        <v>0</v>
      </c>
      <c r="D4349" s="2" t="n">
        <v>0</v>
      </c>
      <c r="E4349" s="2" t="n">
        <v>0</v>
      </c>
      <c r="F4349" s="2" t="n">
        <v>26.46</v>
      </c>
      <c r="G4349" s="2" t="n">
        <v>38.04</v>
      </c>
      <c r="H4349" s="1" t="n">
        <v>0</v>
      </c>
      <c r="I4349" s="1" t="n">
        <v>1773.2</v>
      </c>
      <c r="J4349" s="1" t="n">
        <v>-0.0969100130080564</v>
      </c>
      <c r="K4349" s="1"/>
      <c r="L4349" s="1" t="s">
        <v>521</v>
      </c>
      <c r="M4349" s="3" t="s">
        <v>542</v>
      </c>
      <c r="N4349" s="7" t="n">
        <v>44605</v>
      </c>
    </row>
    <row r="4350" customFormat="false" ht="15" hidden="false" customHeight="false" outlineLevel="0" collapsed="false">
      <c r="A4350" s="6" t="str">
        <f aca="false">"sankmc_"&amp;ROUND(B4350,1)&amp;"_"&amp;ROUND(C4350,1)&amp;"_"&amp;ROUND(D4350,1)&amp;"_"&amp;ROUND(E4350,1)&amp;"_"&amp;ROUND(F4350,1)&amp;"_"&amp;ROUND(G4350,1)</f>
        <v>sankmc_43.8_0_0_0_32.7_23.5</v>
      </c>
      <c r="B4350" s="2" t="n">
        <v>43.84</v>
      </c>
      <c r="C4350" s="2" t="n">
        <v>0</v>
      </c>
      <c r="D4350" s="2" t="n">
        <v>0</v>
      </c>
      <c r="E4350" s="2" t="n">
        <v>0</v>
      </c>
      <c r="F4350" s="2" t="n">
        <v>32.68</v>
      </c>
      <c r="G4350" s="2" t="n">
        <v>23.49</v>
      </c>
      <c r="H4350" s="1" t="n">
        <v>0</v>
      </c>
      <c r="I4350" s="1" t="n">
        <v>1623.2</v>
      </c>
      <c r="J4350" s="1" t="n">
        <v>0.591064607026499</v>
      </c>
      <c r="K4350" s="1"/>
      <c r="L4350" s="1" t="s">
        <v>521</v>
      </c>
      <c r="M4350" s="3" t="s">
        <v>543</v>
      </c>
      <c r="N4350" s="7" t="n">
        <v>44605</v>
      </c>
    </row>
    <row r="4351" customFormat="false" ht="15" hidden="false" customHeight="false" outlineLevel="0" collapsed="false">
      <c r="A4351" s="6" t="str">
        <f aca="false">"sankmc_"&amp;ROUND(B4351,1)&amp;"_"&amp;ROUND(C4351,1)&amp;"_"&amp;ROUND(D4351,1)&amp;"_"&amp;ROUND(E4351,1)&amp;"_"&amp;ROUND(F4351,1)&amp;"_"&amp;ROUND(G4351,1)</f>
        <v>sankmc_43.8_0_0_0_32.7_23.5</v>
      </c>
      <c r="B4351" s="2" t="n">
        <v>43.84</v>
      </c>
      <c r="C4351" s="2" t="n">
        <v>0</v>
      </c>
      <c r="D4351" s="2" t="n">
        <v>0</v>
      </c>
      <c r="E4351" s="2" t="n">
        <v>0</v>
      </c>
      <c r="F4351" s="2" t="n">
        <v>32.68</v>
      </c>
      <c r="G4351" s="2" t="n">
        <v>23.49</v>
      </c>
      <c r="H4351" s="1" t="n">
        <v>0</v>
      </c>
      <c r="I4351" s="1" t="n">
        <v>1673.2</v>
      </c>
      <c r="J4351" s="1" t="n">
        <v>0.146128035678238</v>
      </c>
      <c r="K4351" s="1"/>
      <c r="L4351" s="1" t="s">
        <v>521</v>
      </c>
      <c r="M4351" s="3" t="s">
        <v>543</v>
      </c>
      <c r="N4351" s="7" t="n">
        <v>44605</v>
      </c>
    </row>
    <row r="4352" customFormat="false" ht="15" hidden="false" customHeight="false" outlineLevel="0" collapsed="false">
      <c r="A4352" s="6" t="str">
        <f aca="false">"sankmc_"&amp;ROUND(B4352,1)&amp;"_"&amp;ROUND(C4352,1)&amp;"_"&amp;ROUND(D4352,1)&amp;"_"&amp;ROUND(E4352,1)&amp;"_"&amp;ROUND(F4352,1)&amp;"_"&amp;ROUND(G4352,1)</f>
        <v>sankmc_43.8_0_0_0_32.7_23.5</v>
      </c>
      <c r="B4352" s="2" t="n">
        <v>43.84</v>
      </c>
      <c r="C4352" s="2" t="n">
        <v>0</v>
      </c>
      <c r="D4352" s="2" t="n">
        <v>0</v>
      </c>
      <c r="E4352" s="2" t="n">
        <v>0</v>
      </c>
      <c r="F4352" s="2" t="n">
        <v>32.68</v>
      </c>
      <c r="G4352" s="2" t="n">
        <v>23.49</v>
      </c>
      <c r="H4352" s="1" t="n">
        <v>0</v>
      </c>
      <c r="I4352" s="1" t="n">
        <v>1723.2</v>
      </c>
      <c r="J4352" s="1" t="n">
        <v>-0.356547323513813</v>
      </c>
      <c r="K4352" s="1"/>
      <c r="L4352" s="1" t="s">
        <v>521</v>
      </c>
      <c r="M4352" s="3" t="s">
        <v>543</v>
      </c>
      <c r="N4352" s="7" t="n">
        <v>44605</v>
      </c>
    </row>
    <row r="4353" customFormat="false" ht="15" hidden="false" customHeight="false" outlineLevel="0" collapsed="false">
      <c r="A4353" s="6" t="str">
        <f aca="false">"sankmc_"&amp;ROUND(B4353,1)&amp;"_"&amp;ROUND(C4353,1)&amp;"_"&amp;ROUND(D4353,1)&amp;"_"&amp;ROUND(E4353,1)&amp;"_"&amp;ROUND(F4353,1)&amp;"_"&amp;ROUND(G4353,1)</f>
        <v>sankmc_43.8_0_0_0_32.7_23.5</v>
      </c>
      <c r="B4353" s="2" t="n">
        <v>43.84</v>
      </c>
      <c r="C4353" s="2" t="n">
        <v>0</v>
      </c>
      <c r="D4353" s="2" t="n">
        <v>0</v>
      </c>
      <c r="E4353" s="2" t="n">
        <v>0</v>
      </c>
      <c r="F4353" s="2" t="n">
        <v>32.68</v>
      </c>
      <c r="G4353" s="2" t="n">
        <v>23.49</v>
      </c>
      <c r="H4353" s="1" t="n">
        <v>0</v>
      </c>
      <c r="I4353" s="1" t="n">
        <v>1773.2</v>
      </c>
      <c r="J4353" s="1" t="n">
        <v>-0.455931955649724</v>
      </c>
      <c r="K4353" s="1"/>
      <c r="L4353" s="1" t="s">
        <v>521</v>
      </c>
      <c r="M4353" s="3" t="s">
        <v>543</v>
      </c>
      <c r="N4353" s="7" t="n">
        <v>44605</v>
      </c>
    </row>
    <row r="4354" customFormat="false" ht="15" hidden="false" customHeight="false" outlineLevel="0" collapsed="false">
      <c r="A4354" s="6" t="str">
        <f aca="false">"sankmc_"&amp;ROUND(B4354,1)&amp;"_"&amp;ROUND(C4354,1)&amp;"_"&amp;ROUND(D4354,1)&amp;"_"&amp;ROUND(E4354,1)&amp;"_"&amp;ROUND(F4354,1)&amp;"_"&amp;ROUND(G4354,1)</f>
        <v>sankmc_43.8_0_0_0_32.7_23.5</v>
      </c>
      <c r="B4354" s="2" t="n">
        <v>43.84</v>
      </c>
      <c r="C4354" s="2" t="n">
        <v>0</v>
      </c>
      <c r="D4354" s="2" t="n">
        <v>0</v>
      </c>
      <c r="E4354" s="2" t="n">
        <v>0</v>
      </c>
      <c r="F4354" s="2" t="n">
        <v>32.68</v>
      </c>
      <c r="G4354" s="2" t="n">
        <v>23.49</v>
      </c>
      <c r="H4354" s="1" t="n">
        <v>0</v>
      </c>
      <c r="I4354" s="1" t="n">
        <v>1823.2</v>
      </c>
      <c r="J4354" s="1" t="n">
        <v>-0.585026652029182</v>
      </c>
      <c r="K4354" s="1"/>
      <c r="L4354" s="1" t="s">
        <v>521</v>
      </c>
      <c r="M4354" s="3" t="s">
        <v>543</v>
      </c>
      <c r="N4354" s="7" t="n">
        <v>44605</v>
      </c>
    </row>
    <row r="4355" customFormat="false" ht="15" hidden="false" customHeight="false" outlineLevel="0" collapsed="false">
      <c r="A4355" s="6" t="str">
        <f aca="false">"sankmc_"&amp;ROUND(B4355,1)&amp;"_"&amp;ROUND(C4355,1)&amp;"_"&amp;ROUND(D4355,1)&amp;"_"&amp;ROUND(E4355,1)&amp;"_"&amp;ROUND(F4355,1)&amp;"_"&amp;ROUND(G4355,1)</f>
        <v>sankmc_39.3_0_0_0_32.6_28.1</v>
      </c>
      <c r="B4355" s="2" t="n">
        <v>39.33</v>
      </c>
      <c r="C4355" s="2" t="n">
        <v>0</v>
      </c>
      <c r="D4355" s="2" t="n">
        <v>0</v>
      </c>
      <c r="E4355" s="2" t="n">
        <v>0</v>
      </c>
      <c r="F4355" s="2" t="n">
        <v>32.57</v>
      </c>
      <c r="G4355" s="2" t="n">
        <v>28.09</v>
      </c>
      <c r="H4355" s="1" t="n">
        <v>0</v>
      </c>
      <c r="I4355" s="1" t="n">
        <v>1673.2</v>
      </c>
      <c r="J4355" s="1" t="n">
        <v>0.0969100130080564</v>
      </c>
      <c r="K4355" s="1"/>
      <c r="L4355" s="1" t="s">
        <v>521</v>
      </c>
      <c r="M4355" s="3" t="s">
        <v>544</v>
      </c>
      <c r="N4355" s="7" t="n">
        <v>44605</v>
      </c>
    </row>
    <row r="4356" customFormat="false" ht="15" hidden="false" customHeight="false" outlineLevel="0" collapsed="false">
      <c r="A4356" s="6" t="str">
        <f aca="false">"sankmc_"&amp;ROUND(B4356,1)&amp;"_"&amp;ROUND(C4356,1)&amp;"_"&amp;ROUND(D4356,1)&amp;"_"&amp;ROUND(E4356,1)&amp;"_"&amp;ROUND(F4356,1)&amp;"_"&amp;ROUND(G4356,1)</f>
        <v>sankmc_39.3_0_0_0_32.6_28.1</v>
      </c>
      <c r="B4356" s="2" t="n">
        <v>39.33</v>
      </c>
      <c r="C4356" s="2" t="n">
        <v>0</v>
      </c>
      <c r="D4356" s="2" t="n">
        <v>0</v>
      </c>
      <c r="E4356" s="2" t="n">
        <v>0</v>
      </c>
      <c r="F4356" s="2" t="n">
        <v>32.57</v>
      </c>
      <c r="G4356" s="2" t="n">
        <v>28.09</v>
      </c>
      <c r="H4356" s="1" t="n">
        <v>0</v>
      </c>
      <c r="I4356" s="1" t="n">
        <v>1723.2</v>
      </c>
      <c r="J4356" s="1" t="n">
        <v>-0.443697499232713</v>
      </c>
      <c r="K4356" s="1"/>
      <c r="L4356" s="1" t="s">
        <v>521</v>
      </c>
      <c r="M4356" s="3" t="s">
        <v>544</v>
      </c>
      <c r="N4356" s="7" t="n">
        <v>44605</v>
      </c>
    </row>
    <row r="4357" customFormat="false" ht="15" hidden="false" customHeight="false" outlineLevel="0" collapsed="false">
      <c r="A4357" s="6" t="str">
        <f aca="false">"sankmc_"&amp;ROUND(B4357,1)&amp;"_"&amp;ROUND(C4357,1)&amp;"_"&amp;ROUND(D4357,1)&amp;"_"&amp;ROUND(E4357,1)&amp;"_"&amp;ROUND(F4357,1)&amp;"_"&amp;ROUND(G4357,1)</f>
        <v>sankmc_39.3_0_0_0_32.6_28.1</v>
      </c>
      <c r="B4357" s="2" t="n">
        <v>39.33</v>
      </c>
      <c r="C4357" s="2" t="n">
        <v>0</v>
      </c>
      <c r="D4357" s="2" t="n">
        <v>0</v>
      </c>
      <c r="E4357" s="2" t="n">
        <v>0</v>
      </c>
      <c r="F4357" s="2" t="n">
        <v>32.57</v>
      </c>
      <c r="G4357" s="2" t="n">
        <v>28.09</v>
      </c>
      <c r="H4357" s="1" t="n">
        <v>0</v>
      </c>
      <c r="I4357" s="1" t="n">
        <v>1773.2</v>
      </c>
      <c r="J4357" s="1" t="n">
        <v>-0.602059991327962</v>
      </c>
      <c r="K4357" s="1"/>
      <c r="L4357" s="1" t="s">
        <v>521</v>
      </c>
      <c r="M4357" s="3" t="s">
        <v>544</v>
      </c>
      <c r="N4357" s="7" t="n">
        <v>44605</v>
      </c>
    </row>
    <row r="4358" customFormat="false" ht="15" hidden="false" customHeight="false" outlineLevel="0" collapsed="false">
      <c r="A4358" s="6" t="str">
        <f aca="false">"sankmc_"&amp;ROUND(B4358,1)&amp;"_"&amp;ROUND(C4358,1)&amp;"_"&amp;ROUND(D4358,1)&amp;"_"&amp;ROUND(E4358,1)&amp;"_"&amp;ROUND(F4358,1)&amp;"_"&amp;ROUND(G4358,1)</f>
        <v>sankmc_39.3_0_0_0_32.6_28.1</v>
      </c>
      <c r="B4358" s="2" t="n">
        <v>39.33</v>
      </c>
      <c r="C4358" s="2" t="n">
        <v>0</v>
      </c>
      <c r="D4358" s="2" t="n">
        <v>0</v>
      </c>
      <c r="E4358" s="2" t="n">
        <v>0</v>
      </c>
      <c r="F4358" s="2" t="n">
        <v>32.57</v>
      </c>
      <c r="G4358" s="2" t="n">
        <v>28.09</v>
      </c>
      <c r="H4358" s="1" t="n">
        <v>0</v>
      </c>
      <c r="I4358" s="1" t="n">
        <v>1823.2</v>
      </c>
      <c r="J4358" s="1" t="n">
        <v>-0.698970004336019</v>
      </c>
      <c r="K4358" s="1"/>
      <c r="L4358" s="1" t="s">
        <v>521</v>
      </c>
      <c r="M4358" s="3" t="s">
        <v>544</v>
      </c>
      <c r="N4358" s="7" t="n">
        <v>44605</v>
      </c>
    </row>
    <row r="4359" customFormat="false" ht="15" hidden="false" customHeight="false" outlineLevel="0" collapsed="false">
      <c r="A4359" s="6" t="str">
        <f aca="false">"sankmc_"&amp;ROUND(B4359,1)&amp;"_"&amp;ROUND(C4359,1)&amp;"_"&amp;ROUND(D4359,1)&amp;"_"&amp;ROUND(E4359,1)&amp;"_"&amp;ROUND(F4359,1)&amp;"_"&amp;ROUND(G4359,1)</f>
        <v>sankmc_34.9_0_0_0_32.5_32.7</v>
      </c>
      <c r="B4359" s="2" t="n">
        <v>34.85</v>
      </c>
      <c r="C4359" s="2" t="n">
        <v>0</v>
      </c>
      <c r="D4359" s="2" t="n">
        <v>0</v>
      </c>
      <c r="E4359" s="2" t="n">
        <v>0</v>
      </c>
      <c r="F4359" s="2" t="n">
        <v>32.47</v>
      </c>
      <c r="G4359" s="2" t="n">
        <v>32.67</v>
      </c>
      <c r="H4359" s="1" t="n">
        <v>0</v>
      </c>
      <c r="I4359" s="1" t="n">
        <v>1773.2</v>
      </c>
      <c r="J4359" s="1" t="n">
        <v>-0.455931955649724</v>
      </c>
      <c r="K4359" s="1"/>
      <c r="L4359" s="1" t="s">
        <v>521</v>
      </c>
      <c r="M4359" s="3" t="s">
        <v>545</v>
      </c>
      <c r="N4359" s="7" t="n">
        <v>44605</v>
      </c>
    </row>
    <row r="4360" customFormat="false" ht="15" hidden="false" customHeight="false" outlineLevel="0" collapsed="false">
      <c r="A4360" s="6" t="str">
        <f aca="false">"sankmc_"&amp;ROUND(B4360,1)&amp;"_"&amp;ROUND(C4360,1)&amp;"_"&amp;ROUND(D4360,1)&amp;"_"&amp;ROUND(E4360,1)&amp;"_"&amp;ROUND(F4360,1)&amp;"_"&amp;ROUND(G4360,1)</f>
        <v>sankmc_34.9_0_0_0_32.5_32.7</v>
      </c>
      <c r="B4360" s="2" t="n">
        <v>34.85</v>
      </c>
      <c r="C4360" s="2" t="n">
        <v>0</v>
      </c>
      <c r="D4360" s="2" t="n">
        <v>0</v>
      </c>
      <c r="E4360" s="2" t="n">
        <v>0</v>
      </c>
      <c r="F4360" s="2" t="n">
        <v>32.47</v>
      </c>
      <c r="G4360" s="2" t="n">
        <v>32.67</v>
      </c>
      <c r="H4360" s="1" t="n">
        <v>0</v>
      </c>
      <c r="I4360" s="1" t="n">
        <v>1823.2</v>
      </c>
      <c r="J4360" s="1" t="n">
        <v>-0.698970004336019</v>
      </c>
      <c r="K4360" s="1"/>
      <c r="L4360" s="1" t="s">
        <v>521</v>
      </c>
      <c r="M4360" s="3" t="s">
        <v>545</v>
      </c>
      <c r="N4360" s="7" t="n">
        <v>44605</v>
      </c>
    </row>
    <row r="4361" customFormat="false" ht="15" hidden="false" customHeight="false" outlineLevel="0" collapsed="false">
      <c r="A4361" s="6" t="str">
        <f aca="false">"sankmc_"&amp;ROUND(B4361,1)&amp;"_"&amp;ROUND(C4361,1)&amp;"_"&amp;ROUND(D4361,1)&amp;"_"&amp;ROUND(E4361,1)&amp;"_"&amp;ROUND(F4361,1)&amp;"_"&amp;ROUND(G4361,1)</f>
        <v>sankmc_54.2_5.3_0_0_40.4_0</v>
      </c>
      <c r="B4361" s="2" t="n">
        <v>54.24</v>
      </c>
      <c r="C4361" s="2" t="n">
        <v>5.33</v>
      </c>
      <c r="D4361" s="2" t="n">
        <v>0</v>
      </c>
      <c r="E4361" s="2" t="n">
        <v>0</v>
      </c>
      <c r="F4361" s="2" t="n">
        <v>40.43</v>
      </c>
      <c r="G4361" s="2" t="n">
        <v>0</v>
      </c>
      <c r="H4361" s="1" t="n">
        <v>0</v>
      </c>
      <c r="I4361" s="1" t="n">
        <v>1773.2</v>
      </c>
      <c r="J4361" s="1" t="n">
        <v>0.309630167425899</v>
      </c>
      <c r="K4361" s="1"/>
      <c r="L4361" s="1" t="s">
        <v>546</v>
      </c>
      <c r="M4361" s="3" t="s">
        <v>547</v>
      </c>
      <c r="N4361" s="7" t="n">
        <v>44605</v>
      </c>
    </row>
    <row r="4362" customFormat="false" ht="15" hidden="false" customHeight="false" outlineLevel="0" collapsed="false">
      <c r="A4362" s="6" t="str">
        <f aca="false">"sankmc_"&amp;ROUND(B4362,1)&amp;"_"&amp;ROUND(C4362,1)&amp;"_"&amp;ROUND(D4362,1)&amp;"_"&amp;ROUND(E4362,1)&amp;"_"&amp;ROUND(F4362,1)&amp;"_"&amp;ROUND(G4362,1)</f>
        <v>sankmc_56.6_8.3_0_0_35.1_0</v>
      </c>
      <c r="B4362" s="2" t="n">
        <v>56.55</v>
      </c>
      <c r="C4362" s="2" t="n">
        <v>8.33</v>
      </c>
      <c r="D4362" s="2" t="n">
        <v>0</v>
      </c>
      <c r="E4362" s="2" t="n">
        <v>0</v>
      </c>
      <c r="F4362" s="2" t="n">
        <v>35.12</v>
      </c>
      <c r="G4362" s="2" t="n">
        <v>0</v>
      </c>
      <c r="H4362" s="1" t="n">
        <v>0</v>
      </c>
      <c r="I4362" s="1" t="n">
        <v>1673.2</v>
      </c>
      <c r="J4362" s="1" t="n">
        <v>1.07188200730613</v>
      </c>
      <c r="K4362" s="1"/>
      <c r="L4362" s="1" t="s">
        <v>546</v>
      </c>
      <c r="M4362" s="3" t="s">
        <v>548</v>
      </c>
      <c r="N4362" s="7" t="n">
        <v>44605</v>
      </c>
    </row>
    <row r="4363" customFormat="false" ht="15" hidden="false" customHeight="false" outlineLevel="0" collapsed="false">
      <c r="A4363" s="6" t="str">
        <f aca="false">"sankmc_"&amp;ROUND(B4363,1)&amp;"_"&amp;ROUND(C4363,1)&amp;"_"&amp;ROUND(D4363,1)&amp;"_"&amp;ROUND(E4363,1)&amp;"_"&amp;ROUND(F4363,1)&amp;"_"&amp;ROUND(G4363,1)</f>
        <v>sankmc_56.6_8.3_0_0_35.1_0</v>
      </c>
      <c r="B4363" s="2" t="n">
        <v>56.55</v>
      </c>
      <c r="C4363" s="2" t="n">
        <v>8.33</v>
      </c>
      <c r="D4363" s="2" t="n">
        <v>0</v>
      </c>
      <c r="E4363" s="2" t="n">
        <v>0</v>
      </c>
      <c r="F4363" s="2" t="n">
        <v>35.12</v>
      </c>
      <c r="G4363" s="2" t="n">
        <v>0</v>
      </c>
      <c r="H4363" s="1" t="n">
        <v>0</v>
      </c>
      <c r="I4363" s="1" t="n">
        <v>1723.2</v>
      </c>
      <c r="J4363" s="1" t="n">
        <v>0.836324115706752</v>
      </c>
      <c r="K4363" s="1"/>
      <c r="L4363" s="1" t="s">
        <v>546</v>
      </c>
      <c r="M4363" s="3" t="s">
        <v>548</v>
      </c>
      <c r="N4363" s="7" t="n">
        <v>44605</v>
      </c>
    </row>
    <row r="4364" customFormat="false" ht="15" hidden="false" customHeight="false" outlineLevel="0" collapsed="false">
      <c r="A4364" s="6" t="str">
        <f aca="false">"sankmc_"&amp;ROUND(B4364,1)&amp;"_"&amp;ROUND(C4364,1)&amp;"_"&amp;ROUND(D4364,1)&amp;"_"&amp;ROUND(E4364,1)&amp;"_"&amp;ROUND(F4364,1)&amp;"_"&amp;ROUND(G4364,1)</f>
        <v>sankmc_56.6_8.3_0_0_35.1_0</v>
      </c>
      <c r="B4364" s="2" t="n">
        <v>56.55</v>
      </c>
      <c r="C4364" s="2" t="n">
        <v>8.33</v>
      </c>
      <c r="D4364" s="2" t="n">
        <v>0</v>
      </c>
      <c r="E4364" s="2" t="n">
        <v>0</v>
      </c>
      <c r="F4364" s="2" t="n">
        <v>35.12</v>
      </c>
      <c r="G4364" s="2" t="n">
        <v>0</v>
      </c>
      <c r="H4364" s="1" t="n">
        <v>0</v>
      </c>
      <c r="I4364" s="1" t="n">
        <v>1773.2</v>
      </c>
      <c r="J4364" s="1" t="n">
        <v>0.60959440922522</v>
      </c>
      <c r="K4364" s="1"/>
      <c r="L4364" s="1" t="s">
        <v>546</v>
      </c>
      <c r="M4364" s="3" t="s">
        <v>548</v>
      </c>
      <c r="N4364" s="7" t="n">
        <v>44605</v>
      </c>
    </row>
    <row r="4365" customFormat="false" ht="15" hidden="false" customHeight="false" outlineLevel="0" collapsed="false">
      <c r="A4365" s="6" t="str">
        <f aca="false">"sankmc_"&amp;ROUND(B4365,1)&amp;"_"&amp;ROUND(C4365,1)&amp;"_"&amp;ROUND(D4365,1)&amp;"_"&amp;ROUND(E4365,1)&amp;"_"&amp;ROUND(F4365,1)&amp;"_"&amp;ROUND(G4365,1)</f>
        <v>sankmc_59.1_11.6_0_0_29.4_0</v>
      </c>
      <c r="B4365" s="2" t="n">
        <v>59.05</v>
      </c>
      <c r="C4365" s="2" t="n">
        <v>11.6</v>
      </c>
      <c r="D4365" s="2" t="n">
        <v>0</v>
      </c>
      <c r="E4365" s="2" t="n">
        <v>0</v>
      </c>
      <c r="F4365" s="2" t="n">
        <v>29.35</v>
      </c>
      <c r="G4365" s="2" t="n">
        <v>0</v>
      </c>
      <c r="H4365" s="1" t="n">
        <v>0</v>
      </c>
      <c r="I4365" s="1" t="n">
        <v>1623.2</v>
      </c>
      <c r="J4365" s="1" t="n">
        <v>1.73078227566639</v>
      </c>
      <c r="K4365" s="1"/>
      <c r="L4365" s="1" t="s">
        <v>546</v>
      </c>
      <c r="M4365" s="3" t="s">
        <v>548</v>
      </c>
      <c r="N4365" s="7" t="n">
        <v>44605</v>
      </c>
    </row>
    <row r="4366" customFormat="false" ht="15" hidden="false" customHeight="false" outlineLevel="0" collapsed="false">
      <c r="A4366" s="6" t="str">
        <f aca="false">"sankmc_"&amp;ROUND(B4366,1)&amp;"_"&amp;ROUND(C4366,1)&amp;"_"&amp;ROUND(D4366,1)&amp;"_"&amp;ROUND(E4366,1)&amp;"_"&amp;ROUND(F4366,1)&amp;"_"&amp;ROUND(G4366,1)</f>
        <v>sankmc_59.1_11.6_0_0_29.4_0</v>
      </c>
      <c r="B4366" s="2" t="n">
        <v>59.05</v>
      </c>
      <c r="C4366" s="2" t="n">
        <v>11.6</v>
      </c>
      <c r="D4366" s="2" t="n">
        <v>0</v>
      </c>
      <c r="E4366" s="2" t="n">
        <v>0</v>
      </c>
      <c r="F4366" s="2" t="n">
        <v>29.35</v>
      </c>
      <c r="G4366" s="2" t="n">
        <v>0</v>
      </c>
      <c r="H4366" s="1" t="n">
        <v>0</v>
      </c>
      <c r="I4366" s="1" t="n">
        <v>1673.2</v>
      </c>
      <c r="J4366" s="1" t="n">
        <v>1.42975228000241</v>
      </c>
      <c r="K4366" s="1"/>
      <c r="L4366" s="1" t="s">
        <v>546</v>
      </c>
      <c r="M4366" s="3" t="s">
        <v>549</v>
      </c>
      <c r="N4366" s="7" t="n">
        <v>44605</v>
      </c>
    </row>
    <row r="4367" customFormat="false" ht="15" hidden="false" customHeight="false" outlineLevel="0" collapsed="false">
      <c r="A4367" s="6" t="str">
        <f aca="false">"sankmc_"&amp;ROUND(B4367,1)&amp;"_"&amp;ROUND(C4367,1)&amp;"_"&amp;ROUND(D4367,1)&amp;"_"&amp;ROUND(E4367,1)&amp;"_"&amp;ROUND(F4367,1)&amp;"_"&amp;ROUND(G4367,1)</f>
        <v>sankmc_59.1_11.6_0_0_29.4_0</v>
      </c>
      <c r="B4367" s="2" t="n">
        <v>59.05</v>
      </c>
      <c r="C4367" s="2" t="n">
        <v>11.6</v>
      </c>
      <c r="D4367" s="2" t="n">
        <v>0</v>
      </c>
      <c r="E4367" s="2" t="n">
        <v>0</v>
      </c>
      <c r="F4367" s="2" t="n">
        <v>29.35</v>
      </c>
      <c r="G4367" s="2" t="n">
        <v>0</v>
      </c>
      <c r="H4367" s="1" t="n">
        <v>0</v>
      </c>
      <c r="I4367" s="1" t="n">
        <v>1723.2</v>
      </c>
      <c r="J4367" s="1" t="n">
        <v>1.17026171539496</v>
      </c>
      <c r="K4367" s="1"/>
      <c r="L4367" s="1" t="s">
        <v>546</v>
      </c>
      <c r="M4367" s="3" t="s">
        <v>549</v>
      </c>
      <c r="N4367" s="7" t="n">
        <v>44605</v>
      </c>
    </row>
    <row r="4368" customFormat="false" ht="15" hidden="false" customHeight="false" outlineLevel="0" collapsed="false">
      <c r="A4368" s="6" t="str">
        <f aca="false">"sankmc_"&amp;ROUND(B4368,1)&amp;"_"&amp;ROUND(C4368,1)&amp;"_"&amp;ROUND(D4368,1)&amp;"_"&amp;ROUND(E4368,1)&amp;"_"&amp;ROUND(F4368,1)&amp;"_"&amp;ROUND(G4368,1)</f>
        <v>sankmc_59.1_11.6_0_0_29.4_0</v>
      </c>
      <c r="B4368" s="2" t="n">
        <v>59.05</v>
      </c>
      <c r="C4368" s="2" t="n">
        <v>11.6</v>
      </c>
      <c r="D4368" s="2" t="n">
        <v>0</v>
      </c>
      <c r="E4368" s="2" t="n">
        <v>0</v>
      </c>
      <c r="F4368" s="2" t="n">
        <v>29.35</v>
      </c>
      <c r="G4368" s="2" t="n">
        <v>0</v>
      </c>
      <c r="H4368" s="1" t="n">
        <v>0</v>
      </c>
      <c r="I4368" s="1" t="n">
        <v>1773.2</v>
      </c>
      <c r="J4368" s="1" t="n">
        <v>0.938519725176492</v>
      </c>
      <c r="K4368" s="1"/>
      <c r="L4368" s="1" t="s">
        <v>546</v>
      </c>
      <c r="M4368" s="3" t="s">
        <v>549</v>
      </c>
      <c r="N4368" s="7" t="n">
        <v>44605</v>
      </c>
    </row>
    <row r="4369" customFormat="false" ht="15" hidden="false" customHeight="false" outlineLevel="0" collapsed="false">
      <c r="A4369" s="6" t="str">
        <f aca="false">"sankmc_"&amp;ROUND(B4369,1)&amp;"_"&amp;ROUND(C4369,1)&amp;"_"&amp;ROUND(D4369,1)&amp;"_"&amp;ROUND(E4369,1)&amp;"_"&amp;ROUND(F4369,1)&amp;"_"&amp;ROUND(G4369,1)</f>
        <v>sankmc_61.8_15.2_0_0_23_0</v>
      </c>
      <c r="B4369" s="2" t="n">
        <v>61.8</v>
      </c>
      <c r="C4369" s="2" t="n">
        <v>15.17</v>
      </c>
      <c r="D4369" s="2" t="n">
        <v>0</v>
      </c>
      <c r="E4369" s="2" t="n">
        <v>0</v>
      </c>
      <c r="F4369" s="2" t="n">
        <v>23.03</v>
      </c>
      <c r="G4369" s="2" t="n">
        <v>0</v>
      </c>
      <c r="H4369" s="1" t="n">
        <v>0</v>
      </c>
      <c r="I4369" s="1" t="n">
        <v>1523.2</v>
      </c>
      <c r="J4369" s="1" t="n">
        <v>2.91698004732038</v>
      </c>
      <c r="K4369" s="1"/>
      <c r="L4369" s="1" t="s">
        <v>546</v>
      </c>
      <c r="M4369" s="3" t="s">
        <v>550</v>
      </c>
      <c r="N4369" s="7" t="n">
        <v>44605</v>
      </c>
    </row>
    <row r="4370" customFormat="false" ht="15" hidden="false" customHeight="false" outlineLevel="0" collapsed="false">
      <c r="A4370" s="6" t="str">
        <f aca="false">"sankmc_"&amp;ROUND(B4370,1)&amp;"_"&amp;ROUND(C4370,1)&amp;"_"&amp;ROUND(D4370,1)&amp;"_"&amp;ROUND(E4370,1)&amp;"_"&amp;ROUND(F4370,1)&amp;"_"&amp;ROUND(G4370,1)</f>
        <v>sankmc_61.8_15.2_0_0_23_0</v>
      </c>
      <c r="B4370" s="2" t="n">
        <v>61.8</v>
      </c>
      <c r="C4370" s="2" t="n">
        <v>15.17</v>
      </c>
      <c r="D4370" s="2" t="n">
        <v>0</v>
      </c>
      <c r="E4370" s="2" t="n">
        <v>0</v>
      </c>
      <c r="F4370" s="2" t="n">
        <v>23.03</v>
      </c>
      <c r="G4370" s="2" t="n">
        <v>0</v>
      </c>
      <c r="H4370" s="1" t="n">
        <v>0</v>
      </c>
      <c r="I4370" s="1" t="n">
        <v>1573.2</v>
      </c>
      <c r="J4370" s="1" t="n">
        <v>2.48287358360875</v>
      </c>
      <c r="K4370" s="1"/>
      <c r="L4370" s="1" t="s">
        <v>546</v>
      </c>
      <c r="M4370" s="3" t="s">
        <v>550</v>
      </c>
      <c r="N4370" s="7" t="n">
        <v>44605</v>
      </c>
    </row>
    <row r="4371" customFormat="false" ht="15" hidden="false" customHeight="false" outlineLevel="0" collapsed="false">
      <c r="A4371" s="6" t="str">
        <f aca="false">"sankmc_"&amp;ROUND(B4371,1)&amp;"_"&amp;ROUND(C4371,1)&amp;"_"&amp;ROUND(D4371,1)&amp;"_"&amp;ROUND(E4371,1)&amp;"_"&amp;ROUND(F4371,1)&amp;"_"&amp;ROUND(G4371,1)</f>
        <v>sankmc_61.8_15.2_0_0_23_0</v>
      </c>
      <c r="B4371" s="2" t="n">
        <v>61.8</v>
      </c>
      <c r="C4371" s="2" t="n">
        <v>15.17</v>
      </c>
      <c r="D4371" s="2" t="n">
        <v>0</v>
      </c>
      <c r="E4371" s="2" t="n">
        <v>0</v>
      </c>
      <c r="F4371" s="2" t="n">
        <v>23.03</v>
      </c>
      <c r="G4371" s="2" t="n">
        <v>0</v>
      </c>
      <c r="H4371" s="1" t="n">
        <v>0</v>
      </c>
      <c r="I4371" s="1" t="n">
        <v>1623.2</v>
      </c>
      <c r="J4371" s="1" t="n">
        <v>2.11727129565576</v>
      </c>
      <c r="K4371" s="1"/>
      <c r="L4371" s="1" t="s">
        <v>546</v>
      </c>
      <c r="M4371" s="3" t="s">
        <v>550</v>
      </c>
      <c r="N4371" s="7" t="n">
        <v>44605</v>
      </c>
    </row>
    <row r="4372" customFormat="false" ht="15" hidden="false" customHeight="false" outlineLevel="0" collapsed="false">
      <c r="A4372" s="6" t="str">
        <f aca="false">"sankmc_"&amp;ROUND(B4372,1)&amp;"_"&amp;ROUND(C4372,1)&amp;"_"&amp;ROUND(D4372,1)&amp;"_"&amp;ROUND(E4372,1)&amp;"_"&amp;ROUND(F4372,1)&amp;"_"&amp;ROUND(G4372,1)</f>
        <v>sankmc_61.8_15.2_0_0_23_0</v>
      </c>
      <c r="B4372" s="2" t="n">
        <v>61.8</v>
      </c>
      <c r="C4372" s="2" t="n">
        <v>15.17</v>
      </c>
      <c r="D4372" s="2" t="n">
        <v>0</v>
      </c>
      <c r="E4372" s="2" t="n">
        <v>0</v>
      </c>
      <c r="F4372" s="2" t="n">
        <v>23.03</v>
      </c>
      <c r="G4372" s="2" t="n">
        <v>0</v>
      </c>
      <c r="H4372" s="1" t="n">
        <v>0</v>
      </c>
      <c r="I4372" s="1" t="n">
        <v>1673.2</v>
      </c>
      <c r="J4372" s="1" t="n">
        <v>1.78675142214556</v>
      </c>
      <c r="K4372" s="1"/>
      <c r="L4372" s="1" t="s">
        <v>546</v>
      </c>
      <c r="M4372" s="3" t="s">
        <v>550</v>
      </c>
      <c r="N4372" s="7" t="n">
        <v>44605</v>
      </c>
    </row>
    <row r="4373" customFormat="false" ht="15" hidden="false" customHeight="false" outlineLevel="0" collapsed="false">
      <c r="A4373" s="6" t="str">
        <f aca="false">"sankmc_"&amp;ROUND(B4373,1)&amp;"_"&amp;ROUND(C4373,1)&amp;"_"&amp;ROUND(D4373,1)&amp;"_"&amp;ROUND(E4373,1)&amp;"_"&amp;ROUND(F4373,1)&amp;"_"&amp;ROUND(G4373,1)</f>
        <v>sankmc_61.8_15.2_0_0_23_0</v>
      </c>
      <c r="B4373" s="2" t="n">
        <v>61.8</v>
      </c>
      <c r="C4373" s="2" t="n">
        <v>15.17</v>
      </c>
      <c r="D4373" s="2" t="n">
        <v>0</v>
      </c>
      <c r="E4373" s="2" t="n">
        <v>0</v>
      </c>
      <c r="F4373" s="2" t="n">
        <v>23.03</v>
      </c>
      <c r="G4373" s="2" t="n">
        <v>0</v>
      </c>
      <c r="H4373" s="1" t="n">
        <v>0</v>
      </c>
      <c r="I4373" s="1" t="n">
        <v>1723.2</v>
      </c>
      <c r="J4373" s="1" t="n">
        <v>1.50242711998443</v>
      </c>
      <c r="K4373" s="1"/>
      <c r="L4373" s="1" t="s">
        <v>546</v>
      </c>
      <c r="M4373" s="3" t="s">
        <v>550</v>
      </c>
      <c r="N4373" s="7" t="n">
        <v>44605</v>
      </c>
    </row>
    <row r="4374" customFormat="false" ht="15" hidden="false" customHeight="false" outlineLevel="0" collapsed="false">
      <c r="A4374" s="6" t="str">
        <f aca="false">"sankmc_"&amp;ROUND(B4374,1)&amp;"_"&amp;ROUND(C4374,1)&amp;"_"&amp;ROUND(D4374,1)&amp;"_"&amp;ROUND(E4374,1)&amp;"_"&amp;ROUND(F4374,1)&amp;"_"&amp;ROUND(G4374,1)</f>
        <v>sankmc_61.8_15.2_0_0_23_0</v>
      </c>
      <c r="B4374" s="2" t="n">
        <v>61.8</v>
      </c>
      <c r="C4374" s="2" t="n">
        <v>15.17</v>
      </c>
      <c r="D4374" s="2" t="n">
        <v>0</v>
      </c>
      <c r="E4374" s="2" t="n">
        <v>0</v>
      </c>
      <c r="F4374" s="2" t="n">
        <v>23.03</v>
      </c>
      <c r="G4374" s="2" t="n">
        <v>0</v>
      </c>
      <c r="H4374" s="1" t="n">
        <v>0</v>
      </c>
      <c r="I4374" s="1" t="n">
        <v>1773.2</v>
      </c>
      <c r="J4374" s="1" t="n">
        <v>1.24303804868629</v>
      </c>
      <c r="K4374" s="1"/>
      <c r="L4374" s="1" t="s">
        <v>546</v>
      </c>
      <c r="M4374" s="3" t="s">
        <v>550</v>
      </c>
      <c r="N4374" s="7" t="n">
        <v>44605</v>
      </c>
    </row>
    <row r="4375" customFormat="false" ht="15" hidden="false" customHeight="false" outlineLevel="0" collapsed="false">
      <c r="A4375" s="6" t="str">
        <f aca="false">"sankmc_"&amp;ROUND(B4375,1)&amp;"_"&amp;ROUND(C4375,1)&amp;"_"&amp;ROUND(D4375,1)&amp;"_"&amp;ROUND(E4375,1)&amp;"_"&amp;ROUND(F4375,1)&amp;"_"&amp;ROUND(G4375,1)</f>
        <v>sankmc_62.7_8.5_0_0_28.8_0</v>
      </c>
      <c r="B4375" s="2" t="n">
        <v>62.71</v>
      </c>
      <c r="C4375" s="2" t="n">
        <v>8.53</v>
      </c>
      <c r="D4375" s="2" t="n">
        <v>0</v>
      </c>
      <c r="E4375" s="2" t="n">
        <v>0</v>
      </c>
      <c r="F4375" s="2" t="n">
        <v>28.76</v>
      </c>
      <c r="G4375" s="2" t="n">
        <v>0</v>
      </c>
      <c r="H4375" s="1" t="n">
        <v>0</v>
      </c>
      <c r="I4375" s="1" t="n">
        <v>1573.2</v>
      </c>
      <c r="J4375" s="1" t="n">
        <v>2.24797326636181</v>
      </c>
      <c r="K4375" s="1"/>
      <c r="L4375" s="1" t="s">
        <v>546</v>
      </c>
      <c r="M4375" s="3" t="s">
        <v>551</v>
      </c>
      <c r="N4375" s="7" t="n">
        <v>44605</v>
      </c>
    </row>
    <row r="4376" customFormat="false" ht="15" hidden="false" customHeight="false" outlineLevel="0" collapsed="false">
      <c r="A4376" s="6" t="str">
        <f aca="false">"sankmc_"&amp;ROUND(B4376,1)&amp;"_"&amp;ROUND(C4376,1)&amp;"_"&amp;ROUND(D4376,1)&amp;"_"&amp;ROUND(E4376,1)&amp;"_"&amp;ROUND(F4376,1)&amp;"_"&amp;ROUND(G4376,1)</f>
        <v>sankmc_62.7_8.5_0_0_28.8_0</v>
      </c>
      <c r="B4376" s="2" t="n">
        <v>62.71</v>
      </c>
      <c r="C4376" s="2" t="n">
        <v>8.53</v>
      </c>
      <c r="D4376" s="2" t="n">
        <v>0</v>
      </c>
      <c r="E4376" s="2" t="n">
        <v>0</v>
      </c>
      <c r="F4376" s="2" t="n">
        <v>28.76</v>
      </c>
      <c r="G4376" s="2" t="n">
        <v>0</v>
      </c>
      <c r="H4376" s="1" t="n">
        <v>0</v>
      </c>
      <c r="I4376" s="1" t="n">
        <v>1623.2</v>
      </c>
      <c r="J4376" s="1" t="n">
        <v>1.89097959698969</v>
      </c>
      <c r="K4376" s="1"/>
      <c r="L4376" s="1" t="s">
        <v>546</v>
      </c>
      <c r="M4376" s="3" t="s">
        <v>551</v>
      </c>
      <c r="N4376" s="7" t="n">
        <v>44605</v>
      </c>
    </row>
    <row r="4377" customFormat="false" ht="15" hidden="false" customHeight="false" outlineLevel="0" collapsed="false">
      <c r="A4377" s="6" t="str">
        <f aca="false">"sankmc_"&amp;ROUND(B4377,1)&amp;"_"&amp;ROUND(C4377,1)&amp;"_"&amp;ROUND(D4377,1)&amp;"_"&amp;ROUND(E4377,1)&amp;"_"&amp;ROUND(F4377,1)&amp;"_"&amp;ROUND(G4377,1)</f>
        <v>sankmc_62.7_8.5_0_0_28.8_0</v>
      </c>
      <c r="B4377" s="2" t="n">
        <v>62.71</v>
      </c>
      <c r="C4377" s="2" t="n">
        <v>8.53</v>
      </c>
      <c r="D4377" s="2" t="n">
        <v>0</v>
      </c>
      <c r="E4377" s="2" t="n">
        <v>0</v>
      </c>
      <c r="F4377" s="2" t="n">
        <v>28.76</v>
      </c>
      <c r="G4377" s="2" t="n">
        <v>0</v>
      </c>
      <c r="H4377" s="1" t="n">
        <v>0</v>
      </c>
      <c r="I4377" s="1" t="n">
        <v>1673.2</v>
      </c>
      <c r="J4377" s="1" t="n">
        <v>1.59328606702046</v>
      </c>
      <c r="K4377" s="1"/>
      <c r="L4377" s="1" t="s">
        <v>546</v>
      </c>
      <c r="M4377" s="3" t="s">
        <v>551</v>
      </c>
      <c r="N4377" s="7" t="n">
        <v>44605</v>
      </c>
    </row>
    <row r="4378" customFormat="false" ht="15" hidden="false" customHeight="false" outlineLevel="0" collapsed="false">
      <c r="A4378" s="6" t="str">
        <f aca="false">"sankmc_"&amp;ROUND(B4378,1)&amp;"_"&amp;ROUND(C4378,1)&amp;"_"&amp;ROUND(D4378,1)&amp;"_"&amp;ROUND(E4378,1)&amp;"_"&amp;ROUND(F4378,1)&amp;"_"&amp;ROUND(G4378,1)</f>
        <v>sankmc_62.7_8.5_0_0_28.8_0</v>
      </c>
      <c r="B4378" s="2" t="n">
        <v>62.71</v>
      </c>
      <c r="C4378" s="2" t="n">
        <v>8.53</v>
      </c>
      <c r="D4378" s="2" t="n">
        <v>0</v>
      </c>
      <c r="E4378" s="2" t="n">
        <v>0</v>
      </c>
      <c r="F4378" s="2" t="n">
        <v>28.76</v>
      </c>
      <c r="G4378" s="2" t="n">
        <v>0</v>
      </c>
      <c r="H4378" s="1" t="n">
        <v>0</v>
      </c>
      <c r="I4378" s="1" t="n">
        <v>1723.2</v>
      </c>
      <c r="J4378" s="1" t="n">
        <v>1.33445375115093</v>
      </c>
      <c r="K4378" s="1"/>
      <c r="L4378" s="1" t="s">
        <v>546</v>
      </c>
      <c r="M4378" s="3" t="s">
        <v>551</v>
      </c>
      <c r="N4378" s="7" t="n">
        <v>44605</v>
      </c>
    </row>
    <row r="4379" customFormat="false" ht="15" hidden="false" customHeight="false" outlineLevel="0" collapsed="false">
      <c r="A4379" s="6" t="str">
        <f aca="false">"sankmc_"&amp;ROUND(B4379,1)&amp;"_"&amp;ROUND(C4379,1)&amp;"_"&amp;ROUND(D4379,1)&amp;"_"&amp;ROUND(E4379,1)&amp;"_"&amp;ROUND(F4379,1)&amp;"_"&amp;ROUND(G4379,1)</f>
        <v>sankmc_62.7_8.5_0_0_28.8_0</v>
      </c>
      <c r="B4379" s="2" t="n">
        <v>62.71</v>
      </c>
      <c r="C4379" s="2" t="n">
        <v>8.53</v>
      </c>
      <c r="D4379" s="2" t="n">
        <v>0</v>
      </c>
      <c r="E4379" s="2" t="n">
        <v>0</v>
      </c>
      <c r="F4379" s="2" t="n">
        <v>28.76</v>
      </c>
      <c r="G4379" s="2" t="n">
        <v>0</v>
      </c>
      <c r="H4379" s="1" t="n">
        <v>0</v>
      </c>
      <c r="I4379" s="1" t="n">
        <v>1773.2</v>
      </c>
      <c r="J4379" s="1" t="n">
        <v>1.10037054511756</v>
      </c>
      <c r="K4379" s="1"/>
      <c r="L4379" s="1" t="s">
        <v>546</v>
      </c>
      <c r="M4379" s="3" t="s">
        <v>551</v>
      </c>
      <c r="N4379" s="7" t="n">
        <v>44605</v>
      </c>
    </row>
    <row r="4380" customFormat="false" ht="15" hidden="false" customHeight="false" outlineLevel="0" collapsed="false">
      <c r="A4380" s="6" t="str">
        <f aca="false">"sankmc_"&amp;ROUND(B4380,1)&amp;"_"&amp;ROUND(C4380,1)&amp;"_"&amp;ROUND(D4380,1)&amp;"_"&amp;ROUND(E4380,1)&amp;"_"&amp;ROUND(F4380,1)&amp;"_"&amp;ROUND(G4380,1)</f>
        <v>sankmc_65.6_11.9_0_0_22.6_0</v>
      </c>
      <c r="B4380" s="2" t="n">
        <v>65.56</v>
      </c>
      <c r="C4380" s="2" t="n">
        <v>11.89</v>
      </c>
      <c r="D4380" s="2" t="n">
        <v>0</v>
      </c>
      <c r="E4380" s="2" t="n">
        <v>0</v>
      </c>
      <c r="F4380" s="2" t="n">
        <v>22.55</v>
      </c>
      <c r="G4380" s="2" t="n">
        <v>0</v>
      </c>
      <c r="H4380" s="1" t="n">
        <v>0</v>
      </c>
      <c r="I4380" s="1" t="n">
        <v>1523.2</v>
      </c>
      <c r="J4380" s="1" t="n">
        <v>3.09342168516224</v>
      </c>
      <c r="K4380" s="1"/>
      <c r="L4380" s="1" t="s">
        <v>546</v>
      </c>
      <c r="M4380" s="3" t="s">
        <v>552</v>
      </c>
      <c r="N4380" s="7" t="n">
        <v>44605</v>
      </c>
    </row>
    <row r="4381" customFormat="false" ht="15" hidden="false" customHeight="false" outlineLevel="0" collapsed="false">
      <c r="A4381" s="6" t="str">
        <f aca="false">"sankmc_"&amp;ROUND(B4381,1)&amp;"_"&amp;ROUND(C4381,1)&amp;"_"&amp;ROUND(D4381,1)&amp;"_"&amp;ROUND(E4381,1)&amp;"_"&amp;ROUND(F4381,1)&amp;"_"&amp;ROUND(G4381,1)</f>
        <v>sankmc_65.6_11.9_0_0_22.6_0</v>
      </c>
      <c r="B4381" s="2" t="n">
        <v>65.56</v>
      </c>
      <c r="C4381" s="2" t="n">
        <v>11.89</v>
      </c>
      <c r="D4381" s="2" t="n">
        <v>0</v>
      </c>
      <c r="E4381" s="2" t="n">
        <v>0</v>
      </c>
      <c r="F4381" s="2" t="n">
        <v>22.55</v>
      </c>
      <c r="G4381" s="2" t="n">
        <v>0</v>
      </c>
      <c r="H4381" s="1" t="n">
        <v>0</v>
      </c>
      <c r="I4381" s="1" t="n">
        <v>1573.2</v>
      </c>
      <c r="J4381" s="1" t="n">
        <v>2.60959440922522</v>
      </c>
      <c r="K4381" s="1"/>
      <c r="L4381" s="1" t="s">
        <v>546</v>
      </c>
      <c r="M4381" s="3" t="s">
        <v>552</v>
      </c>
      <c r="N4381" s="7" t="n">
        <v>44605</v>
      </c>
    </row>
    <row r="4382" customFormat="false" ht="15" hidden="false" customHeight="false" outlineLevel="0" collapsed="false">
      <c r="A4382" s="6" t="str">
        <f aca="false">"sankmc_"&amp;ROUND(B4382,1)&amp;"_"&amp;ROUND(C4382,1)&amp;"_"&amp;ROUND(D4382,1)&amp;"_"&amp;ROUND(E4382,1)&amp;"_"&amp;ROUND(F4382,1)&amp;"_"&amp;ROUND(G4382,1)</f>
        <v>sankmc_65.6_11.9_0_0_22.6_0</v>
      </c>
      <c r="B4382" s="2" t="n">
        <v>65.56</v>
      </c>
      <c r="C4382" s="2" t="n">
        <v>11.89</v>
      </c>
      <c r="D4382" s="2" t="n">
        <v>0</v>
      </c>
      <c r="E4382" s="2" t="n">
        <v>0</v>
      </c>
      <c r="F4382" s="2" t="n">
        <v>22.55</v>
      </c>
      <c r="G4382" s="2" t="n">
        <v>0</v>
      </c>
      <c r="H4382" s="1" t="n">
        <v>0</v>
      </c>
      <c r="I4382" s="1" t="n">
        <v>1623.2</v>
      </c>
      <c r="J4382" s="1" t="n">
        <v>2.29666519026153</v>
      </c>
      <c r="K4382" s="1"/>
      <c r="L4382" s="1" t="s">
        <v>546</v>
      </c>
      <c r="M4382" s="3" t="s">
        <v>552</v>
      </c>
      <c r="N4382" s="7" t="n">
        <v>44605</v>
      </c>
    </row>
    <row r="4383" customFormat="false" ht="15" hidden="false" customHeight="false" outlineLevel="0" collapsed="false">
      <c r="A4383" s="6" t="str">
        <f aca="false">"sankmc_"&amp;ROUND(B4383,1)&amp;"_"&amp;ROUND(C4383,1)&amp;"_"&amp;ROUND(D4383,1)&amp;"_"&amp;ROUND(E4383,1)&amp;"_"&amp;ROUND(F4383,1)&amp;"_"&amp;ROUND(G4383,1)</f>
        <v>sankmc_65.6_11.9_0_0_22.6_0</v>
      </c>
      <c r="B4383" s="2" t="n">
        <v>65.56</v>
      </c>
      <c r="C4383" s="2" t="n">
        <v>11.89</v>
      </c>
      <c r="D4383" s="2" t="n">
        <v>0</v>
      </c>
      <c r="E4383" s="2" t="n">
        <v>0</v>
      </c>
      <c r="F4383" s="2" t="n">
        <v>22.55</v>
      </c>
      <c r="G4383" s="2" t="n">
        <v>0</v>
      </c>
      <c r="H4383" s="1" t="n">
        <v>0</v>
      </c>
      <c r="I4383" s="1" t="n">
        <v>1673.2</v>
      </c>
      <c r="J4383" s="1" t="n">
        <v>1.9804578922761</v>
      </c>
      <c r="K4383" s="1"/>
      <c r="L4383" s="1" t="s">
        <v>546</v>
      </c>
      <c r="M4383" s="3" t="s">
        <v>552</v>
      </c>
      <c r="N4383" s="7" t="n">
        <v>44605</v>
      </c>
    </row>
    <row r="4384" customFormat="false" ht="15" hidden="false" customHeight="false" outlineLevel="0" collapsed="false">
      <c r="A4384" s="6" t="str">
        <f aca="false">"sankmc_"&amp;ROUND(B4384,1)&amp;"_"&amp;ROUND(C4384,1)&amp;"_"&amp;ROUND(D4384,1)&amp;"_"&amp;ROUND(E4384,1)&amp;"_"&amp;ROUND(F4384,1)&amp;"_"&amp;ROUND(G4384,1)</f>
        <v>sankmc_65.6_11.9_0_0_22.6_0</v>
      </c>
      <c r="B4384" s="2" t="n">
        <v>65.56</v>
      </c>
      <c r="C4384" s="2" t="n">
        <v>11.89</v>
      </c>
      <c r="D4384" s="2" t="n">
        <v>0</v>
      </c>
      <c r="E4384" s="2" t="n">
        <v>0</v>
      </c>
      <c r="F4384" s="2" t="n">
        <v>22.55</v>
      </c>
      <c r="G4384" s="2" t="n">
        <v>0</v>
      </c>
      <c r="H4384" s="1" t="n">
        <v>0</v>
      </c>
      <c r="I4384" s="1" t="n">
        <v>1723.2</v>
      </c>
      <c r="J4384" s="1" t="n">
        <v>1.68841982200271</v>
      </c>
      <c r="K4384" s="1"/>
      <c r="L4384" s="1" t="s">
        <v>546</v>
      </c>
      <c r="M4384" s="3" t="s">
        <v>552</v>
      </c>
      <c r="N4384" s="7" t="n">
        <v>44605</v>
      </c>
    </row>
    <row r="4385" customFormat="false" ht="15" hidden="false" customHeight="false" outlineLevel="0" collapsed="false">
      <c r="A4385" s="6" t="str">
        <f aca="false">"sankmc_"&amp;ROUND(B4385,1)&amp;"_"&amp;ROUND(C4385,1)&amp;"_"&amp;ROUND(D4385,1)&amp;"_"&amp;ROUND(E4385,1)&amp;"_"&amp;ROUND(F4385,1)&amp;"_"&amp;ROUND(G4385,1)</f>
        <v>sankmc_65.6_11.9_0_0_22.6_0</v>
      </c>
      <c r="B4385" s="2" t="n">
        <v>65.56</v>
      </c>
      <c r="C4385" s="2" t="n">
        <v>11.89</v>
      </c>
      <c r="D4385" s="2" t="n">
        <v>0</v>
      </c>
      <c r="E4385" s="2" t="n">
        <v>0</v>
      </c>
      <c r="F4385" s="2" t="n">
        <v>22.55</v>
      </c>
      <c r="G4385" s="2" t="n">
        <v>0</v>
      </c>
      <c r="H4385" s="1" t="n">
        <v>0</v>
      </c>
      <c r="I4385" s="1" t="n">
        <v>1773.2</v>
      </c>
      <c r="J4385" s="1" t="n">
        <v>1.41995574848976</v>
      </c>
      <c r="K4385" s="1"/>
      <c r="L4385" s="1" t="s">
        <v>546</v>
      </c>
      <c r="M4385" s="3" t="s">
        <v>552</v>
      </c>
      <c r="N4385" s="7" t="n">
        <v>44605</v>
      </c>
    </row>
    <row r="4386" customFormat="false" ht="15" hidden="false" customHeight="false" outlineLevel="0" collapsed="false">
      <c r="A4386" s="6" t="str">
        <f aca="false">"sankmc_"&amp;ROUND(B4386,1)&amp;"_"&amp;ROUND(C4386,1)&amp;"_"&amp;ROUND(D4386,1)&amp;"_"&amp;ROUND(E4386,1)&amp;"_"&amp;ROUND(F4386,1)&amp;"_"&amp;ROUND(G4386,1)</f>
        <v>sankmc_76_9_0_0_15.1_0</v>
      </c>
      <c r="B4386" s="2" t="n">
        <v>75.95</v>
      </c>
      <c r="C4386" s="2" t="n">
        <v>8.95</v>
      </c>
      <c r="D4386" s="2" t="n">
        <v>0</v>
      </c>
      <c r="E4386" s="2" t="n">
        <v>0</v>
      </c>
      <c r="F4386" s="2" t="n">
        <v>15.1</v>
      </c>
      <c r="G4386" s="2" t="n">
        <v>0</v>
      </c>
      <c r="H4386" s="1" t="n">
        <v>0</v>
      </c>
      <c r="I4386" s="1" t="n">
        <v>1673.2</v>
      </c>
      <c r="J4386" s="1" t="n">
        <v>2.36921585741014</v>
      </c>
      <c r="K4386" s="1"/>
      <c r="L4386" s="1" t="s">
        <v>546</v>
      </c>
      <c r="M4386" s="3" t="s">
        <v>553</v>
      </c>
      <c r="N4386" s="7" t="n">
        <v>44605</v>
      </c>
    </row>
    <row r="4387" customFormat="false" ht="15" hidden="false" customHeight="false" outlineLevel="0" collapsed="false">
      <c r="A4387" s="6" t="str">
        <f aca="false">"sankmc_"&amp;ROUND(B4387,1)&amp;"_"&amp;ROUND(C4387,1)&amp;"_"&amp;ROUND(D4387,1)&amp;"_"&amp;ROUND(E4387,1)&amp;"_"&amp;ROUND(F4387,1)&amp;"_"&amp;ROUND(G4387,1)</f>
        <v>sankmc_76_9_0_0_15.1_0</v>
      </c>
      <c r="B4387" s="2" t="n">
        <v>75.95</v>
      </c>
      <c r="C4387" s="2" t="n">
        <v>8.95</v>
      </c>
      <c r="D4387" s="2" t="n">
        <v>0</v>
      </c>
      <c r="E4387" s="2" t="n">
        <v>0</v>
      </c>
      <c r="F4387" s="2" t="n">
        <v>15.1</v>
      </c>
      <c r="G4387" s="2" t="n">
        <v>0</v>
      </c>
      <c r="H4387" s="1" t="n">
        <v>0</v>
      </c>
      <c r="I4387" s="1" t="n">
        <v>1723.2</v>
      </c>
      <c r="J4387" s="1" t="n">
        <v>2.04139268515822</v>
      </c>
      <c r="K4387" s="1"/>
      <c r="L4387" s="1" t="s">
        <v>546</v>
      </c>
      <c r="M4387" s="3" t="s">
        <v>553</v>
      </c>
      <c r="N4387" s="7" t="n">
        <v>44605</v>
      </c>
    </row>
    <row r="4388" customFormat="false" ht="15" hidden="false" customHeight="false" outlineLevel="0" collapsed="false">
      <c r="A4388" s="6" t="str">
        <f aca="false">"sankmc_"&amp;ROUND(B4388,1)&amp;"_"&amp;ROUND(C4388,1)&amp;"_"&amp;ROUND(D4388,1)&amp;"_"&amp;ROUND(E4388,1)&amp;"_"&amp;ROUND(F4388,1)&amp;"_"&amp;ROUND(G4388,1)</f>
        <v>sankmc_76_9_0_0_15.1_0</v>
      </c>
      <c r="B4388" s="2" t="n">
        <v>75.95</v>
      </c>
      <c r="C4388" s="2" t="n">
        <v>8.95</v>
      </c>
      <c r="D4388" s="2" t="n">
        <v>0</v>
      </c>
      <c r="E4388" s="2" t="n">
        <v>0</v>
      </c>
      <c r="F4388" s="2" t="n">
        <v>15.1</v>
      </c>
      <c r="G4388" s="2" t="n">
        <v>0</v>
      </c>
      <c r="H4388" s="1" t="n">
        <v>0</v>
      </c>
      <c r="I4388" s="1" t="n">
        <v>1773.2</v>
      </c>
      <c r="J4388" s="1" t="n">
        <v>1.75434833571102</v>
      </c>
      <c r="K4388" s="1"/>
      <c r="L4388" s="1" t="s">
        <v>546</v>
      </c>
      <c r="M4388" s="3" t="s">
        <v>553</v>
      </c>
      <c r="N4388" s="7" t="n">
        <v>44605</v>
      </c>
    </row>
    <row r="4389" customFormat="false" ht="15" hidden="false" customHeight="false" outlineLevel="0" collapsed="false">
      <c r="A4389" s="6" t="str">
        <f aca="false">"sankmc_"&amp;ROUND(B4389,1)&amp;"_"&amp;ROUND(C4389,1)&amp;"_"&amp;ROUND(D4389,1)&amp;"_"&amp;ROUND(E4389,1)&amp;"_"&amp;ROUND(F4389,1)&amp;"_"&amp;ROUND(G4389,1)</f>
        <v>sankmc_34_23.4_0_0_0_42.6</v>
      </c>
      <c r="B4389" s="2" t="n">
        <v>34.04</v>
      </c>
      <c r="C4389" s="2" t="n">
        <v>23.4</v>
      </c>
      <c r="D4389" s="2" t="n">
        <v>0</v>
      </c>
      <c r="E4389" s="2" t="n">
        <v>0</v>
      </c>
      <c r="F4389" s="2" t="n">
        <v>0</v>
      </c>
      <c r="G4389" s="2" t="n">
        <v>42.55</v>
      </c>
      <c r="H4389" s="1" t="n">
        <v>0</v>
      </c>
      <c r="I4389" s="1" t="n">
        <v>1773.2</v>
      </c>
      <c r="J4389" s="1" t="n">
        <v>0.00860017176191757</v>
      </c>
      <c r="K4389" s="1"/>
      <c r="L4389" s="1" t="s">
        <v>546</v>
      </c>
      <c r="M4389" s="3" t="s">
        <v>554</v>
      </c>
      <c r="N4389" s="7" t="n">
        <v>44605</v>
      </c>
    </row>
    <row r="4390" customFormat="false" ht="15" hidden="false" customHeight="false" outlineLevel="0" collapsed="false">
      <c r="A4390" s="6" t="str">
        <f aca="false">"sankmc_"&amp;ROUND(B4390,1)&amp;"_"&amp;ROUND(C4390,1)&amp;"_"&amp;ROUND(D4390,1)&amp;"_"&amp;ROUND(E4390,1)&amp;"_"&amp;ROUND(F4390,1)&amp;"_"&amp;ROUND(G4390,1)</f>
        <v>sankmc_36.8_12.4_0_0_0_50.8</v>
      </c>
      <c r="B4390" s="2" t="n">
        <v>36.84</v>
      </c>
      <c r="C4390" s="2" t="n">
        <v>12.41</v>
      </c>
      <c r="D4390" s="2" t="n">
        <v>0</v>
      </c>
      <c r="E4390" s="2" t="n">
        <v>0</v>
      </c>
      <c r="F4390" s="2" t="n">
        <v>0</v>
      </c>
      <c r="G4390" s="2" t="n">
        <v>50.75</v>
      </c>
      <c r="H4390" s="1" t="n">
        <v>0</v>
      </c>
      <c r="I4390" s="1" t="n">
        <v>1673.2</v>
      </c>
      <c r="J4390" s="1" t="n">
        <v>0.133538908370218</v>
      </c>
      <c r="K4390" s="1"/>
      <c r="L4390" s="1" t="s">
        <v>546</v>
      </c>
      <c r="M4390" s="3" t="s">
        <v>555</v>
      </c>
      <c r="N4390" s="7" t="n">
        <v>44605</v>
      </c>
    </row>
    <row r="4391" customFormat="false" ht="15" hidden="false" customHeight="false" outlineLevel="0" collapsed="false">
      <c r="A4391" s="6" t="str">
        <f aca="false">"sankmc_"&amp;ROUND(B4391,1)&amp;"_"&amp;ROUND(C4391,1)&amp;"_"&amp;ROUND(D4391,1)&amp;"_"&amp;ROUND(E4391,1)&amp;"_"&amp;ROUND(F4391,1)&amp;"_"&amp;ROUND(G4391,1)</f>
        <v>sankmc_36.8_12.4_0_0_0_50.8</v>
      </c>
      <c r="B4391" s="2" t="n">
        <v>36.84</v>
      </c>
      <c r="C4391" s="2" t="n">
        <v>12.41</v>
      </c>
      <c r="D4391" s="2" t="n">
        <v>0</v>
      </c>
      <c r="E4391" s="2" t="n">
        <v>0</v>
      </c>
      <c r="F4391" s="2" t="n">
        <v>0</v>
      </c>
      <c r="G4391" s="2" t="n">
        <v>50.75</v>
      </c>
      <c r="H4391" s="1" t="n">
        <v>0</v>
      </c>
      <c r="I4391" s="1" t="n">
        <v>1723.2</v>
      </c>
      <c r="J4391" s="1" t="n">
        <v>-0.119186407719209</v>
      </c>
      <c r="K4391" s="1"/>
      <c r="L4391" s="1" t="s">
        <v>546</v>
      </c>
      <c r="M4391" s="3" t="s">
        <v>555</v>
      </c>
      <c r="N4391" s="7" t="n">
        <v>44605</v>
      </c>
    </row>
    <row r="4392" customFormat="false" ht="15" hidden="false" customHeight="false" outlineLevel="0" collapsed="false">
      <c r="A4392" s="6" t="str">
        <f aca="false">"sankmc_"&amp;ROUND(B4392,1)&amp;"_"&amp;ROUND(C4392,1)&amp;"_"&amp;ROUND(D4392,1)&amp;"_"&amp;ROUND(E4392,1)&amp;"_"&amp;ROUND(F4392,1)&amp;"_"&amp;ROUND(G4392,1)</f>
        <v>sankmc_36.8_12.4_0_0_0_50.8</v>
      </c>
      <c r="B4392" s="2" t="n">
        <v>36.84</v>
      </c>
      <c r="C4392" s="2" t="n">
        <v>12.41</v>
      </c>
      <c r="D4392" s="2" t="n">
        <v>0</v>
      </c>
      <c r="E4392" s="2" t="n">
        <v>0</v>
      </c>
      <c r="F4392" s="2" t="n">
        <v>0</v>
      </c>
      <c r="G4392" s="2" t="n">
        <v>50.75</v>
      </c>
      <c r="H4392" s="1" t="n">
        <v>0</v>
      </c>
      <c r="I4392" s="1" t="n">
        <v>1773.2</v>
      </c>
      <c r="J4392" s="1" t="n">
        <v>-0.304518323509803</v>
      </c>
      <c r="K4392" s="1"/>
      <c r="L4392" s="1" t="s">
        <v>546</v>
      </c>
      <c r="M4392" s="3" t="s">
        <v>555</v>
      </c>
      <c r="N4392" s="7" t="n">
        <v>44605</v>
      </c>
    </row>
    <row r="4393" customFormat="false" ht="15" hidden="false" customHeight="false" outlineLevel="0" collapsed="false">
      <c r="A4393" s="6" t="str">
        <f aca="false">"sankmc_"&amp;ROUND(B4393,1)&amp;"_"&amp;ROUND(C4393,1)&amp;"_"&amp;ROUND(D4393,1)&amp;"_"&amp;ROUND(E4393,1)&amp;"_"&amp;ROUND(F4393,1)&amp;"_"&amp;ROUND(G4393,1)</f>
        <v>sankmc_37.8_15.9_0_0_0_46.3</v>
      </c>
      <c r="B4393" s="2" t="n">
        <v>37.8</v>
      </c>
      <c r="C4393" s="2" t="n">
        <v>15.91</v>
      </c>
      <c r="D4393" s="2" t="n">
        <v>0</v>
      </c>
      <c r="E4393" s="2" t="n">
        <v>0</v>
      </c>
      <c r="F4393" s="2" t="n">
        <v>0</v>
      </c>
      <c r="G4393" s="2" t="n">
        <v>46.29</v>
      </c>
      <c r="H4393" s="1" t="n">
        <v>0</v>
      </c>
      <c r="I4393" s="1" t="n">
        <v>1673.2</v>
      </c>
      <c r="J4393" s="1" t="n">
        <v>0.298853076409707</v>
      </c>
      <c r="K4393" s="1"/>
      <c r="L4393" s="1" t="s">
        <v>546</v>
      </c>
      <c r="M4393" s="3" t="s">
        <v>556</v>
      </c>
      <c r="N4393" s="7" t="n">
        <v>44605</v>
      </c>
    </row>
    <row r="4394" customFormat="false" ht="15" hidden="false" customHeight="false" outlineLevel="0" collapsed="false">
      <c r="A4394" s="6" t="str">
        <f aca="false">"sankmc_"&amp;ROUND(B4394,1)&amp;"_"&amp;ROUND(C4394,1)&amp;"_"&amp;ROUND(D4394,1)&amp;"_"&amp;ROUND(E4394,1)&amp;"_"&amp;ROUND(F4394,1)&amp;"_"&amp;ROUND(G4394,1)</f>
        <v>sankmc_37.8_15.9_0_0_0_46.3</v>
      </c>
      <c r="B4394" s="2" t="n">
        <v>37.8</v>
      </c>
      <c r="C4394" s="2" t="n">
        <v>15.91</v>
      </c>
      <c r="D4394" s="2" t="n">
        <v>0</v>
      </c>
      <c r="E4394" s="2" t="n">
        <v>0</v>
      </c>
      <c r="F4394" s="2" t="n">
        <v>0</v>
      </c>
      <c r="G4394" s="2" t="n">
        <v>46.29</v>
      </c>
      <c r="H4394" s="1" t="n">
        <v>0</v>
      </c>
      <c r="I4394" s="1" t="n">
        <v>1723.2</v>
      </c>
      <c r="J4394" s="1" t="n">
        <v>0.0755469613925307</v>
      </c>
      <c r="K4394" s="1"/>
      <c r="L4394" s="1" t="s">
        <v>546</v>
      </c>
      <c r="M4394" s="3" t="s">
        <v>556</v>
      </c>
      <c r="N4394" s="7" t="n">
        <v>44605</v>
      </c>
    </row>
    <row r="4395" customFormat="false" ht="15" hidden="false" customHeight="false" outlineLevel="0" collapsed="false">
      <c r="A4395" s="6" t="str">
        <f aca="false">"sankmc_"&amp;ROUND(B4395,1)&amp;"_"&amp;ROUND(C4395,1)&amp;"_"&amp;ROUND(D4395,1)&amp;"_"&amp;ROUND(E4395,1)&amp;"_"&amp;ROUND(F4395,1)&amp;"_"&amp;ROUND(G4395,1)</f>
        <v>sankmc_37.8_15.9_0_0_0_46.3</v>
      </c>
      <c r="B4395" s="2" t="n">
        <v>37.8</v>
      </c>
      <c r="C4395" s="2" t="n">
        <v>15.91</v>
      </c>
      <c r="D4395" s="2" t="n">
        <v>0</v>
      </c>
      <c r="E4395" s="2" t="n">
        <v>0</v>
      </c>
      <c r="F4395" s="2" t="n">
        <v>0</v>
      </c>
      <c r="G4395" s="2" t="n">
        <v>46.29</v>
      </c>
      <c r="H4395" s="1" t="n">
        <v>0</v>
      </c>
      <c r="I4395" s="1" t="n">
        <v>1773.2</v>
      </c>
      <c r="J4395" s="1" t="n">
        <v>-0.123205023799299</v>
      </c>
      <c r="K4395" s="1"/>
      <c r="L4395" s="1" t="s">
        <v>546</v>
      </c>
      <c r="M4395" s="3" t="s">
        <v>556</v>
      </c>
      <c r="N4395" s="7" t="n">
        <v>44605</v>
      </c>
    </row>
    <row r="4396" customFormat="false" ht="15" hidden="false" customHeight="false" outlineLevel="0" collapsed="false">
      <c r="A4396" s="6" t="str">
        <f aca="false">"sankmc_"&amp;ROUND(B4396,1)&amp;"_"&amp;ROUND(C4396,1)&amp;"_"&amp;ROUND(D4396,1)&amp;"_"&amp;ROUND(E4396,1)&amp;"_"&amp;ROUND(F4396,1)&amp;"_"&amp;ROUND(G4396,1)</f>
        <v>sankmc_38.8_19.6_0_0_0_41.6</v>
      </c>
      <c r="B4396" s="2" t="n">
        <v>38.81</v>
      </c>
      <c r="C4396" s="2" t="n">
        <v>19.6</v>
      </c>
      <c r="D4396" s="2" t="n">
        <v>0</v>
      </c>
      <c r="E4396" s="2" t="n">
        <v>0</v>
      </c>
      <c r="F4396" s="2" t="n">
        <v>0</v>
      </c>
      <c r="G4396" s="2" t="n">
        <v>41.58</v>
      </c>
      <c r="H4396" s="1" t="n">
        <v>0</v>
      </c>
      <c r="I4396" s="1" t="n">
        <v>1673.2</v>
      </c>
      <c r="J4396" s="1" t="n">
        <v>0.501059262217751</v>
      </c>
      <c r="K4396" s="1"/>
      <c r="L4396" s="1" t="s">
        <v>546</v>
      </c>
      <c r="M4396" s="3" t="s">
        <v>557</v>
      </c>
      <c r="N4396" s="7" t="n">
        <v>44605</v>
      </c>
    </row>
    <row r="4397" customFormat="false" ht="15" hidden="false" customHeight="false" outlineLevel="0" collapsed="false">
      <c r="A4397" s="6" t="str">
        <f aca="false">"sankmc_"&amp;ROUND(B4397,1)&amp;"_"&amp;ROUND(C4397,1)&amp;"_"&amp;ROUND(D4397,1)&amp;"_"&amp;ROUND(E4397,1)&amp;"_"&amp;ROUND(F4397,1)&amp;"_"&amp;ROUND(G4397,1)</f>
        <v>sankmc_38.8_19.6_0_0_0_41.6</v>
      </c>
      <c r="B4397" s="2" t="n">
        <v>38.81</v>
      </c>
      <c r="C4397" s="2" t="n">
        <v>19.6</v>
      </c>
      <c r="D4397" s="2" t="n">
        <v>0</v>
      </c>
      <c r="E4397" s="2" t="n">
        <v>0</v>
      </c>
      <c r="F4397" s="2" t="n">
        <v>0</v>
      </c>
      <c r="G4397" s="2" t="n">
        <v>41.58</v>
      </c>
      <c r="H4397" s="1" t="n">
        <v>0</v>
      </c>
      <c r="I4397" s="1" t="n">
        <v>1723.2</v>
      </c>
      <c r="J4397" s="1" t="n">
        <v>0.276461804173244</v>
      </c>
      <c r="K4397" s="1"/>
      <c r="L4397" s="1" t="s">
        <v>546</v>
      </c>
      <c r="M4397" s="3" t="s">
        <v>557</v>
      </c>
      <c r="N4397" s="7" t="n">
        <v>44605</v>
      </c>
    </row>
    <row r="4398" customFormat="false" ht="15" hidden="false" customHeight="false" outlineLevel="0" collapsed="false">
      <c r="A4398" s="6" t="str">
        <f aca="false">"sankmc_"&amp;ROUND(B4398,1)&amp;"_"&amp;ROUND(C4398,1)&amp;"_"&amp;ROUND(D4398,1)&amp;"_"&amp;ROUND(E4398,1)&amp;"_"&amp;ROUND(F4398,1)&amp;"_"&amp;ROUND(G4398,1)</f>
        <v>sankmc_38.8_19.6_0_0_0_41.6</v>
      </c>
      <c r="B4398" s="2" t="n">
        <v>38.81</v>
      </c>
      <c r="C4398" s="2" t="n">
        <v>19.6</v>
      </c>
      <c r="D4398" s="2" t="n">
        <v>0</v>
      </c>
      <c r="E4398" s="2" t="n">
        <v>0</v>
      </c>
      <c r="F4398" s="2" t="n">
        <v>0</v>
      </c>
      <c r="G4398" s="2" t="n">
        <v>41.58</v>
      </c>
      <c r="H4398" s="1" t="n">
        <v>0</v>
      </c>
      <c r="I4398" s="1" t="n">
        <v>1773.2</v>
      </c>
      <c r="J4398" s="1" t="n">
        <v>0.0644579892269184</v>
      </c>
      <c r="K4398" s="1"/>
      <c r="L4398" s="1" t="s">
        <v>546</v>
      </c>
      <c r="M4398" s="3" t="s">
        <v>557</v>
      </c>
      <c r="N4398" s="7" t="n">
        <v>44605</v>
      </c>
    </row>
    <row r="4399" customFormat="false" ht="15" hidden="false" customHeight="false" outlineLevel="0" collapsed="false">
      <c r="A4399" s="6" t="str">
        <f aca="false">"sankmc_"&amp;ROUND(B4399,1)&amp;"_"&amp;ROUND(C4399,1)&amp;"_"&amp;ROUND(D4399,1)&amp;"_"&amp;ROUND(E4399,1)&amp;"_"&amp;ROUND(F4399,1)&amp;"_"&amp;ROUND(G4399,1)</f>
        <v>sankmc_39.9_23.5_0_0_0_36.6</v>
      </c>
      <c r="B4399" s="2" t="n">
        <v>39.88</v>
      </c>
      <c r="C4399" s="2" t="n">
        <v>23.5</v>
      </c>
      <c r="D4399" s="2" t="n">
        <v>0</v>
      </c>
      <c r="E4399" s="2" t="n">
        <v>0</v>
      </c>
      <c r="F4399" s="2" t="n">
        <v>0</v>
      </c>
      <c r="G4399" s="2" t="n">
        <v>36.62</v>
      </c>
      <c r="H4399" s="1" t="n">
        <v>0</v>
      </c>
      <c r="I4399" s="1" t="n">
        <v>1573.2</v>
      </c>
      <c r="J4399" s="1" t="n">
        <v>1.39445168082622</v>
      </c>
      <c r="K4399" s="1"/>
      <c r="L4399" s="1" t="s">
        <v>546</v>
      </c>
      <c r="M4399" s="3" t="s">
        <v>558</v>
      </c>
      <c r="N4399" s="7" t="n">
        <v>44605</v>
      </c>
    </row>
    <row r="4400" customFormat="false" ht="15" hidden="false" customHeight="false" outlineLevel="0" collapsed="false">
      <c r="A4400" s="6" t="str">
        <f aca="false">"sankmc_"&amp;ROUND(B4400,1)&amp;"_"&amp;ROUND(C4400,1)&amp;"_"&amp;ROUND(D4400,1)&amp;"_"&amp;ROUND(E4400,1)&amp;"_"&amp;ROUND(F4400,1)&amp;"_"&amp;ROUND(G4400,1)</f>
        <v>sankmc_39.9_23.5_0_0_0_36.6</v>
      </c>
      <c r="B4400" s="2" t="n">
        <v>39.88</v>
      </c>
      <c r="C4400" s="2" t="n">
        <v>23.5</v>
      </c>
      <c r="D4400" s="2" t="n">
        <v>0</v>
      </c>
      <c r="E4400" s="2" t="n">
        <v>0</v>
      </c>
      <c r="F4400" s="2" t="n">
        <v>0</v>
      </c>
      <c r="G4400" s="2" t="n">
        <v>36.62</v>
      </c>
      <c r="H4400" s="1" t="n">
        <v>0</v>
      </c>
      <c r="I4400" s="1" t="n">
        <v>1623.2</v>
      </c>
      <c r="J4400" s="1" t="n">
        <v>1.03742649794062</v>
      </c>
      <c r="K4400" s="1"/>
      <c r="L4400" s="1" t="s">
        <v>546</v>
      </c>
      <c r="M4400" s="3" t="s">
        <v>558</v>
      </c>
      <c r="N4400" s="7" t="n">
        <v>44605</v>
      </c>
    </row>
    <row r="4401" customFormat="false" ht="15" hidden="false" customHeight="false" outlineLevel="0" collapsed="false">
      <c r="A4401" s="6" t="str">
        <f aca="false">"sankmc_"&amp;ROUND(B4401,1)&amp;"_"&amp;ROUND(C4401,1)&amp;"_"&amp;ROUND(D4401,1)&amp;"_"&amp;ROUND(E4401,1)&amp;"_"&amp;ROUND(F4401,1)&amp;"_"&amp;ROUND(G4401,1)</f>
        <v>sankmc_39.9_23.5_0_0_0_36.6</v>
      </c>
      <c r="B4401" s="2" t="n">
        <v>39.88</v>
      </c>
      <c r="C4401" s="2" t="n">
        <v>23.5</v>
      </c>
      <c r="D4401" s="2" t="n">
        <v>0</v>
      </c>
      <c r="E4401" s="2" t="n">
        <v>0</v>
      </c>
      <c r="F4401" s="2" t="n">
        <v>0</v>
      </c>
      <c r="G4401" s="2" t="n">
        <v>36.62</v>
      </c>
      <c r="H4401" s="1" t="n">
        <v>0</v>
      </c>
      <c r="I4401" s="1" t="n">
        <v>1673.2</v>
      </c>
      <c r="J4401" s="1" t="n">
        <v>0.737987326333431</v>
      </c>
      <c r="K4401" s="1"/>
      <c r="L4401" s="1" t="s">
        <v>546</v>
      </c>
      <c r="M4401" s="3" t="s">
        <v>558</v>
      </c>
      <c r="N4401" s="7" t="n">
        <v>44605</v>
      </c>
    </row>
    <row r="4402" customFormat="false" ht="15" hidden="false" customHeight="false" outlineLevel="0" collapsed="false">
      <c r="A4402" s="6" t="str">
        <f aca="false">"sankmc_"&amp;ROUND(B4402,1)&amp;"_"&amp;ROUND(C4402,1)&amp;"_"&amp;ROUND(D4402,1)&amp;"_"&amp;ROUND(E4402,1)&amp;"_"&amp;ROUND(F4402,1)&amp;"_"&amp;ROUND(G4402,1)</f>
        <v>sankmc_39.9_23.5_0_0_0_36.6</v>
      </c>
      <c r="B4402" s="2" t="n">
        <v>39.88</v>
      </c>
      <c r="C4402" s="2" t="n">
        <v>23.5</v>
      </c>
      <c r="D4402" s="2" t="n">
        <v>0</v>
      </c>
      <c r="E4402" s="2" t="n">
        <v>0</v>
      </c>
      <c r="F4402" s="2" t="n">
        <v>0</v>
      </c>
      <c r="G4402" s="2" t="n">
        <v>36.62</v>
      </c>
      <c r="H4402" s="1" t="n">
        <v>0</v>
      </c>
      <c r="I4402" s="1" t="n">
        <v>1723.2</v>
      </c>
      <c r="J4402" s="1" t="n">
        <v>0.496929648073215</v>
      </c>
      <c r="K4402" s="1"/>
      <c r="L4402" s="1" t="s">
        <v>546</v>
      </c>
      <c r="M4402" s="3" t="s">
        <v>558</v>
      </c>
      <c r="N4402" s="7" t="n">
        <v>44605</v>
      </c>
    </row>
    <row r="4403" customFormat="false" ht="15" hidden="false" customHeight="false" outlineLevel="0" collapsed="false">
      <c r="A4403" s="6" t="str">
        <f aca="false">"sankmc_"&amp;ROUND(B4403,1)&amp;"_"&amp;ROUND(C4403,1)&amp;"_"&amp;ROUND(D4403,1)&amp;"_"&amp;ROUND(E4403,1)&amp;"_"&amp;ROUND(F4403,1)&amp;"_"&amp;ROUND(G4403,1)</f>
        <v>sankmc_39.9_23.5_0_0_0_36.6</v>
      </c>
      <c r="B4403" s="2" t="n">
        <v>39.88</v>
      </c>
      <c r="C4403" s="2" t="n">
        <v>23.5</v>
      </c>
      <c r="D4403" s="2" t="n">
        <v>0</v>
      </c>
      <c r="E4403" s="2" t="n">
        <v>0</v>
      </c>
      <c r="F4403" s="2" t="n">
        <v>0</v>
      </c>
      <c r="G4403" s="2" t="n">
        <v>36.62</v>
      </c>
      <c r="H4403" s="1" t="n">
        <v>0</v>
      </c>
      <c r="I4403" s="1" t="n">
        <v>1773.2</v>
      </c>
      <c r="J4403" s="1" t="n">
        <v>0.278753600952829</v>
      </c>
      <c r="K4403" s="1"/>
      <c r="L4403" s="1" t="s">
        <v>546</v>
      </c>
      <c r="M4403" s="3" t="s">
        <v>558</v>
      </c>
      <c r="N4403" s="7" t="n">
        <v>44605</v>
      </c>
    </row>
    <row r="4404" customFormat="false" ht="15" hidden="false" customHeight="false" outlineLevel="0" collapsed="false">
      <c r="A4404" s="6" t="str">
        <f aca="false">"sankmc_"&amp;ROUND(B4404,1)&amp;"_"&amp;ROUND(C4404,1)&amp;"_"&amp;ROUND(D4404,1)&amp;"_"&amp;ROUND(E4404,1)&amp;"_"&amp;ROUND(F4404,1)&amp;"_"&amp;ROUND(G4404,1)</f>
        <v>sankmc_41_27.6_0_0_0_31.4</v>
      </c>
      <c r="B4404" s="2" t="n">
        <v>41</v>
      </c>
      <c r="C4404" s="2" t="n">
        <v>27.61</v>
      </c>
      <c r="D4404" s="2" t="n">
        <v>0</v>
      </c>
      <c r="E4404" s="2" t="n">
        <v>0</v>
      </c>
      <c r="F4404" s="2" t="n">
        <v>0</v>
      </c>
      <c r="G4404" s="2" t="n">
        <v>31.38</v>
      </c>
      <c r="H4404" s="1" t="n">
        <v>0</v>
      </c>
      <c r="I4404" s="1" t="n">
        <v>1723.2</v>
      </c>
      <c r="J4404" s="1" t="n">
        <v>0.611723308007342</v>
      </c>
      <c r="K4404" s="1"/>
      <c r="L4404" s="1" t="s">
        <v>546</v>
      </c>
      <c r="M4404" s="3" t="s">
        <v>559</v>
      </c>
      <c r="N4404" s="7" t="n">
        <v>44605</v>
      </c>
    </row>
    <row r="4405" customFormat="false" ht="15" hidden="false" customHeight="false" outlineLevel="0" collapsed="false">
      <c r="A4405" s="6" t="str">
        <f aca="false">"sankmc_"&amp;ROUND(B4405,1)&amp;"_"&amp;ROUND(C4405,1)&amp;"_"&amp;ROUND(D4405,1)&amp;"_"&amp;ROUND(E4405,1)&amp;"_"&amp;ROUND(F4405,1)&amp;"_"&amp;ROUND(G4405,1)</f>
        <v>sankmc_41_27.6_0_0_0_31.4</v>
      </c>
      <c r="B4405" s="2" t="n">
        <v>41</v>
      </c>
      <c r="C4405" s="2" t="n">
        <v>27.61</v>
      </c>
      <c r="D4405" s="2" t="n">
        <v>0</v>
      </c>
      <c r="E4405" s="2" t="n">
        <v>0</v>
      </c>
      <c r="F4405" s="2" t="n">
        <v>0</v>
      </c>
      <c r="G4405" s="2" t="n">
        <v>31.38</v>
      </c>
      <c r="H4405" s="1" t="n">
        <v>0</v>
      </c>
      <c r="I4405" s="1" t="n">
        <v>1773.2</v>
      </c>
      <c r="J4405" s="1" t="n">
        <v>0.396199347095736</v>
      </c>
      <c r="K4405" s="1"/>
      <c r="L4405" s="1" t="s">
        <v>546</v>
      </c>
      <c r="M4405" s="3" t="s">
        <v>559</v>
      </c>
      <c r="N4405" s="7" t="n">
        <v>44605</v>
      </c>
    </row>
    <row r="4406" customFormat="false" ht="15" hidden="false" customHeight="false" outlineLevel="0" collapsed="false">
      <c r="A4406" s="6" t="str">
        <f aca="false">"sankmc_"&amp;ROUND(B4406,1)&amp;"_"&amp;ROUND(C4406,1)&amp;"_"&amp;ROUND(D4406,1)&amp;"_"&amp;ROUND(E4406,1)&amp;"_"&amp;ROUND(F4406,1)&amp;"_"&amp;ROUND(G4406,1)</f>
        <v>sankmc_40.2_5.9_0_0_0_53.9</v>
      </c>
      <c r="B4406" s="2" t="n">
        <v>40.21</v>
      </c>
      <c r="C4406" s="2" t="n">
        <v>5.92</v>
      </c>
      <c r="D4406" s="2" t="n">
        <v>0</v>
      </c>
      <c r="E4406" s="2" t="n">
        <v>0</v>
      </c>
      <c r="F4406" s="2" t="n">
        <v>0</v>
      </c>
      <c r="G4406" s="2" t="n">
        <v>53.86</v>
      </c>
      <c r="H4406" s="1" t="n">
        <v>0</v>
      </c>
      <c r="I4406" s="1" t="n">
        <v>1673.2</v>
      </c>
      <c r="J4406" s="1" t="n">
        <v>-0.0793549985932124</v>
      </c>
      <c r="K4406" s="1"/>
      <c r="L4406" s="1" t="s">
        <v>546</v>
      </c>
      <c r="M4406" s="3" t="s">
        <v>560</v>
      </c>
      <c r="N4406" s="7" t="n">
        <v>44605</v>
      </c>
    </row>
    <row r="4407" customFormat="false" ht="15" hidden="false" customHeight="false" outlineLevel="0" collapsed="false">
      <c r="A4407" s="6" t="str">
        <f aca="false">"sankmc_"&amp;ROUND(B4407,1)&amp;"_"&amp;ROUND(C4407,1)&amp;"_"&amp;ROUND(D4407,1)&amp;"_"&amp;ROUND(E4407,1)&amp;"_"&amp;ROUND(F4407,1)&amp;"_"&amp;ROUND(G4407,1)</f>
        <v>sankmc_40.2_5.9_0_0_0_53.9</v>
      </c>
      <c r="B4407" s="2" t="n">
        <v>40.21</v>
      </c>
      <c r="C4407" s="2" t="n">
        <v>5.92</v>
      </c>
      <c r="D4407" s="2" t="n">
        <v>0</v>
      </c>
      <c r="E4407" s="2" t="n">
        <v>0</v>
      </c>
      <c r="F4407" s="2" t="n">
        <v>0</v>
      </c>
      <c r="G4407" s="2" t="n">
        <v>53.86</v>
      </c>
      <c r="H4407" s="1" t="n">
        <v>0</v>
      </c>
      <c r="I4407" s="1" t="n">
        <v>1723.2</v>
      </c>
      <c r="J4407" s="1" t="n">
        <v>-0.281498311132726</v>
      </c>
      <c r="K4407" s="1"/>
      <c r="L4407" s="1" t="s">
        <v>546</v>
      </c>
      <c r="M4407" s="3" t="s">
        <v>560</v>
      </c>
      <c r="N4407" s="7" t="n">
        <v>44605</v>
      </c>
    </row>
    <row r="4408" customFormat="false" ht="15" hidden="false" customHeight="false" outlineLevel="0" collapsed="false">
      <c r="A4408" s="6" t="str">
        <f aca="false">"sankmc_"&amp;ROUND(B4408,1)&amp;"_"&amp;ROUND(C4408,1)&amp;"_"&amp;ROUND(D4408,1)&amp;"_"&amp;ROUND(E4408,1)&amp;"_"&amp;ROUND(F4408,1)&amp;"_"&amp;ROUND(G4408,1)</f>
        <v>sankmc_40.2_5.9_0_0_0_53.9</v>
      </c>
      <c r="B4408" s="2" t="n">
        <v>40.21</v>
      </c>
      <c r="C4408" s="2" t="n">
        <v>5.92</v>
      </c>
      <c r="D4408" s="2" t="n">
        <v>0</v>
      </c>
      <c r="E4408" s="2" t="n">
        <v>0</v>
      </c>
      <c r="F4408" s="2" t="n">
        <v>0</v>
      </c>
      <c r="G4408" s="2" t="n">
        <v>53.86</v>
      </c>
      <c r="H4408" s="1" t="n">
        <v>0</v>
      </c>
      <c r="I4408" s="1" t="n">
        <v>1773.2</v>
      </c>
      <c r="J4408" s="1" t="n">
        <v>-0.396855627379818</v>
      </c>
      <c r="K4408" s="1"/>
      <c r="L4408" s="1" t="s">
        <v>546</v>
      </c>
      <c r="M4408" s="3" t="s">
        <v>560</v>
      </c>
      <c r="N4408" s="7" t="n">
        <v>44605</v>
      </c>
    </row>
    <row r="4409" customFormat="false" ht="15" hidden="false" customHeight="false" outlineLevel="0" collapsed="false">
      <c r="A4409" s="6" t="str">
        <f aca="false">"sankmc_"&amp;ROUND(B4409,1)&amp;"_"&amp;ROUND(C4409,1)&amp;"_"&amp;ROUND(D4409,1)&amp;"_"&amp;ROUND(E4409,1)&amp;"_"&amp;ROUND(F4409,1)&amp;"_"&amp;ROUND(G4409,1)</f>
        <v>sankmc_41.2_9.1_0_0_0_49.7</v>
      </c>
      <c r="B4409" s="2" t="n">
        <v>41.21</v>
      </c>
      <c r="C4409" s="2" t="n">
        <v>9.11</v>
      </c>
      <c r="D4409" s="2" t="n">
        <v>0</v>
      </c>
      <c r="E4409" s="2" t="n">
        <v>0</v>
      </c>
      <c r="F4409" s="2" t="n">
        <v>0</v>
      </c>
      <c r="G4409" s="2" t="n">
        <v>49.68</v>
      </c>
      <c r="H4409" s="1" t="n">
        <v>0</v>
      </c>
      <c r="I4409" s="1" t="n">
        <v>1523.2</v>
      </c>
      <c r="J4409" s="1" t="n">
        <v>0.933487287848706</v>
      </c>
      <c r="K4409" s="1"/>
      <c r="L4409" s="1" t="s">
        <v>546</v>
      </c>
      <c r="M4409" s="3" t="s">
        <v>561</v>
      </c>
      <c r="N4409" s="7" t="n">
        <v>44605</v>
      </c>
    </row>
    <row r="4410" customFormat="false" ht="15" hidden="false" customHeight="false" outlineLevel="0" collapsed="false">
      <c r="A4410" s="6" t="str">
        <f aca="false">"sankmc_"&amp;ROUND(B4410,1)&amp;"_"&amp;ROUND(C4410,1)&amp;"_"&amp;ROUND(D4410,1)&amp;"_"&amp;ROUND(E4410,1)&amp;"_"&amp;ROUND(F4410,1)&amp;"_"&amp;ROUND(G4410,1)</f>
        <v>sankmc_41.2_9.1_0_0_0_49.7</v>
      </c>
      <c r="B4410" s="2" t="n">
        <v>41.21</v>
      </c>
      <c r="C4410" s="2" t="n">
        <v>9.11</v>
      </c>
      <c r="D4410" s="2" t="n">
        <v>0</v>
      </c>
      <c r="E4410" s="2" t="n">
        <v>0</v>
      </c>
      <c r="F4410" s="2" t="n">
        <v>0</v>
      </c>
      <c r="G4410" s="2" t="n">
        <v>49.68</v>
      </c>
      <c r="H4410" s="1" t="n">
        <v>0</v>
      </c>
      <c r="I4410" s="1" t="n">
        <v>1573.2</v>
      </c>
      <c r="J4410" s="1" t="n">
        <v>0.605305046141109</v>
      </c>
      <c r="K4410" s="1"/>
      <c r="L4410" s="1" t="s">
        <v>546</v>
      </c>
      <c r="M4410" s="3" t="s">
        <v>561</v>
      </c>
      <c r="N4410" s="7" t="n">
        <v>44605</v>
      </c>
    </row>
    <row r="4411" customFormat="false" ht="15" hidden="false" customHeight="false" outlineLevel="0" collapsed="false">
      <c r="A4411" s="6" t="str">
        <f aca="false">"sankmc_"&amp;ROUND(B4411,1)&amp;"_"&amp;ROUND(C4411,1)&amp;"_"&amp;ROUND(D4411,1)&amp;"_"&amp;ROUND(E4411,1)&amp;"_"&amp;ROUND(F4411,1)&amp;"_"&amp;ROUND(G4411,1)</f>
        <v>sankmc_41.2_9.1_0_0_0_49.7</v>
      </c>
      <c r="B4411" s="2" t="n">
        <v>41.21</v>
      </c>
      <c r="C4411" s="2" t="n">
        <v>9.11</v>
      </c>
      <c r="D4411" s="2" t="n">
        <v>0</v>
      </c>
      <c r="E4411" s="2" t="n">
        <v>0</v>
      </c>
      <c r="F4411" s="2" t="n">
        <v>0</v>
      </c>
      <c r="G4411" s="2" t="n">
        <v>49.68</v>
      </c>
      <c r="H4411" s="1" t="n">
        <v>0</v>
      </c>
      <c r="I4411" s="1" t="n">
        <v>1623.2</v>
      </c>
      <c r="J4411" s="1" t="n">
        <v>0.346352974450639</v>
      </c>
      <c r="K4411" s="1"/>
      <c r="L4411" s="1" t="s">
        <v>546</v>
      </c>
      <c r="M4411" s="3" t="s">
        <v>561</v>
      </c>
      <c r="N4411" s="7" t="n">
        <v>44605</v>
      </c>
    </row>
    <row r="4412" customFormat="false" ht="15" hidden="false" customHeight="false" outlineLevel="0" collapsed="false">
      <c r="A4412" s="6" t="str">
        <f aca="false">"sankmc_"&amp;ROUND(B4412,1)&amp;"_"&amp;ROUND(C4412,1)&amp;"_"&amp;ROUND(D4412,1)&amp;"_"&amp;ROUND(E4412,1)&amp;"_"&amp;ROUND(F4412,1)&amp;"_"&amp;ROUND(G4412,1)</f>
        <v>sankmc_41.2_9.1_0_0_0_49.7</v>
      </c>
      <c r="B4412" s="2" t="n">
        <v>41.21</v>
      </c>
      <c r="C4412" s="2" t="n">
        <v>9.11</v>
      </c>
      <c r="D4412" s="2" t="n">
        <v>0</v>
      </c>
      <c r="E4412" s="2" t="n">
        <v>0</v>
      </c>
      <c r="F4412" s="2" t="n">
        <v>0</v>
      </c>
      <c r="G4412" s="2" t="n">
        <v>49.68</v>
      </c>
      <c r="H4412" s="1" t="n">
        <v>0</v>
      </c>
      <c r="I4412" s="1" t="n">
        <v>1673.2</v>
      </c>
      <c r="J4412" s="1" t="n">
        <v>0.124504224834282</v>
      </c>
      <c r="K4412" s="1"/>
      <c r="L4412" s="1" t="s">
        <v>546</v>
      </c>
      <c r="M4412" s="3" t="s">
        <v>561</v>
      </c>
      <c r="N4412" s="7" t="n">
        <v>44605</v>
      </c>
    </row>
    <row r="4413" customFormat="false" ht="15" hidden="false" customHeight="false" outlineLevel="0" collapsed="false">
      <c r="A4413" s="6" t="str">
        <f aca="false">"sankmc_"&amp;ROUND(B4413,1)&amp;"_"&amp;ROUND(C4413,1)&amp;"_"&amp;ROUND(D4413,1)&amp;"_"&amp;ROUND(E4413,1)&amp;"_"&amp;ROUND(F4413,1)&amp;"_"&amp;ROUND(G4413,1)</f>
        <v>sankmc_41.2_9.1_0_0_0_49.7</v>
      </c>
      <c r="B4413" s="2" t="n">
        <v>41.21</v>
      </c>
      <c r="C4413" s="2" t="n">
        <v>9.11</v>
      </c>
      <c r="D4413" s="2" t="n">
        <v>0</v>
      </c>
      <c r="E4413" s="2" t="n">
        <v>0</v>
      </c>
      <c r="F4413" s="2" t="n">
        <v>0</v>
      </c>
      <c r="G4413" s="2" t="n">
        <v>49.68</v>
      </c>
      <c r="H4413" s="1" t="n">
        <v>0</v>
      </c>
      <c r="I4413" s="1" t="n">
        <v>1723.2</v>
      </c>
      <c r="J4413" s="1" t="n">
        <v>-0.0851281824599496</v>
      </c>
      <c r="K4413" s="1"/>
      <c r="L4413" s="1" t="s">
        <v>546</v>
      </c>
      <c r="M4413" s="3" t="s">
        <v>561</v>
      </c>
      <c r="N4413" s="7" t="n">
        <v>44605</v>
      </c>
    </row>
    <row r="4414" customFormat="false" ht="15" hidden="false" customHeight="false" outlineLevel="0" collapsed="false">
      <c r="A4414" s="6" t="str">
        <f aca="false">"sankmc_"&amp;ROUND(B4414,1)&amp;"_"&amp;ROUND(C4414,1)&amp;"_"&amp;ROUND(D4414,1)&amp;"_"&amp;ROUND(E4414,1)&amp;"_"&amp;ROUND(F4414,1)&amp;"_"&amp;ROUND(G4414,1)</f>
        <v>sankmc_41.2_9.1_0_0_0_49.7</v>
      </c>
      <c r="B4414" s="2" t="n">
        <v>41.21</v>
      </c>
      <c r="C4414" s="2" t="n">
        <v>9.11</v>
      </c>
      <c r="D4414" s="2" t="n">
        <v>0</v>
      </c>
      <c r="E4414" s="2" t="n">
        <v>0</v>
      </c>
      <c r="F4414" s="2" t="n">
        <v>0</v>
      </c>
      <c r="G4414" s="2" t="n">
        <v>49.68</v>
      </c>
      <c r="H4414" s="1" t="n">
        <v>0</v>
      </c>
      <c r="I4414" s="1" t="n">
        <v>1773.2</v>
      </c>
      <c r="J4414" s="1" t="n">
        <v>-0.287350298372789</v>
      </c>
      <c r="K4414" s="1"/>
      <c r="L4414" s="1" t="s">
        <v>546</v>
      </c>
      <c r="M4414" s="3" t="s">
        <v>561</v>
      </c>
      <c r="N4414" s="7" t="n">
        <v>44605</v>
      </c>
    </row>
    <row r="4415" customFormat="false" ht="15" hidden="false" customHeight="false" outlineLevel="0" collapsed="false">
      <c r="A4415" s="6" t="str">
        <f aca="false">"sankmc_"&amp;ROUND(B4415,1)&amp;"_"&amp;ROUND(C4415,1)&amp;"_"&amp;ROUND(D4415,1)&amp;"_"&amp;ROUND(E4415,1)&amp;"_"&amp;ROUND(F4415,1)&amp;"_"&amp;ROUND(G4415,1)</f>
        <v>sankmc_42.3_12.5_0_0_0_45.3</v>
      </c>
      <c r="B4415" s="2" t="n">
        <v>42.26</v>
      </c>
      <c r="C4415" s="2" t="n">
        <v>12.45</v>
      </c>
      <c r="D4415" s="2" t="n">
        <v>0</v>
      </c>
      <c r="E4415" s="2" t="n">
        <v>0</v>
      </c>
      <c r="F4415" s="2" t="n">
        <v>0</v>
      </c>
      <c r="G4415" s="2" t="n">
        <v>45.28</v>
      </c>
      <c r="H4415" s="1" t="n">
        <v>0</v>
      </c>
      <c r="I4415" s="1" t="n">
        <v>1523.2</v>
      </c>
      <c r="J4415" s="1" t="n">
        <v>1.17026171539496</v>
      </c>
      <c r="K4415" s="1"/>
      <c r="L4415" s="1" t="s">
        <v>546</v>
      </c>
      <c r="M4415" s="3" t="s">
        <v>562</v>
      </c>
      <c r="N4415" s="7" t="n">
        <v>44605</v>
      </c>
    </row>
    <row r="4416" customFormat="false" ht="15" hidden="false" customHeight="false" outlineLevel="0" collapsed="false">
      <c r="A4416" s="6" t="str">
        <f aca="false">"sankmc_"&amp;ROUND(B4416,1)&amp;"_"&amp;ROUND(C4416,1)&amp;"_"&amp;ROUND(D4416,1)&amp;"_"&amp;ROUND(E4416,1)&amp;"_"&amp;ROUND(F4416,1)&amp;"_"&amp;ROUND(G4416,1)</f>
        <v>sankmc_42.3_12.5_0_0_0_45.3</v>
      </c>
      <c r="B4416" s="2" t="n">
        <v>42.26</v>
      </c>
      <c r="C4416" s="2" t="n">
        <v>12.45</v>
      </c>
      <c r="D4416" s="2" t="n">
        <v>0</v>
      </c>
      <c r="E4416" s="2" t="n">
        <v>0</v>
      </c>
      <c r="F4416" s="2" t="n">
        <v>0</v>
      </c>
      <c r="G4416" s="2" t="n">
        <v>45.28</v>
      </c>
      <c r="H4416" s="1" t="n">
        <v>0</v>
      </c>
      <c r="I4416" s="1" t="n">
        <v>1573.2</v>
      </c>
      <c r="J4416" s="1" t="n">
        <v>0.829946695941636</v>
      </c>
      <c r="K4416" s="1"/>
      <c r="L4416" s="1" t="s">
        <v>546</v>
      </c>
      <c r="M4416" s="3" t="s">
        <v>562</v>
      </c>
      <c r="N4416" s="7" t="n">
        <v>44605</v>
      </c>
    </row>
    <row r="4417" customFormat="false" ht="15" hidden="false" customHeight="false" outlineLevel="0" collapsed="false">
      <c r="A4417" s="6" t="str">
        <f aca="false">"sankmc_"&amp;ROUND(B4417,1)&amp;"_"&amp;ROUND(C4417,1)&amp;"_"&amp;ROUND(D4417,1)&amp;"_"&amp;ROUND(E4417,1)&amp;"_"&amp;ROUND(F4417,1)&amp;"_"&amp;ROUND(G4417,1)</f>
        <v>sankmc_42.3_12.5_0_0_0_45.3</v>
      </c>
      <c r="B4417" s="2" t="n">
        <v>42.26</v>
      </c>
      <c r="C4417" s="2" t="n">
        <v>12.45</v>
      </c>
      <c r="D4417" s="2" t="n">
        <v>0</v>
      </c>
      <c r="E4417" s="2" t="n">
        <v>0</v>
      </c>
      <c r="F4417" s="2" t="n">
        <v>0</v>
      </c>
      <c r="G4417" s="2" t="n">
        <v>45.28</v>
      </c>
      <c r="H4417" s="1" t="n">
        <v>0</v>
      </c>
      <c r="I4417" s="1" t="n">
        <v>1623.2</v>
      </c>
      <c r="J4417" s="1" t="n">
        <v>0.545307116465824</v>
      </c>
      <c r="K4417" s="1"/>
      <c r="L4417" s="1" t="s">
        <v>546</v>
      </c>
      <c r="M4417" s="3" t="s">
        <v>562</v>
      </c>
      <c r="N4417" s="7" t="n">
        <v>44605</v>
      </c>
    </row>
    <row r="4418" customFormat="false" ht="15" hidden="false" customHeight="false" outlineLevel="0" collapsed="false">
      <c r="A4418" s="6" t="str">
        <f aca="false">"sankmc_"&amp;ROUND(B4418,1)&amp;"_"&amp;ROUND(C4418,1)&amp;"_"&amp;ROUND(D4418,1)&amp;"_"&amp;ROUND(E4418,1)&amp;"_"&amp;ROUND(F4418,1)&amp;"_"&amp;ROUND(G4418,1)</f>
        <v>sankmc_42.3_12.5_0_0_0_45.3</v>
      </c>
      <c r="B4418" s="2" t="n">
        <v>42.26</v>
      </c>
      <c r="C4418" s="2" t="n">
        <v>12.45</v>
      </c>
      <c r="D4418" s="2" t="n">
        <v>0</v>
      </c>
      <c r="E4418" s="2" t="n">
        <v>0</v>
      </c>
      <c r="F4418" s="2" t="n">
        <v>0</v>
      </c>
      <c r="G4418" s="2" t="n">
        <v>45.28</v>
      </c>
      <c r="H4418" s="1" t="n">
        <v>0</v>
      </c>
      <c r="I4418" s="1" t="n">
        <v>1673.2</v>
      </c>
      <c r="J4418" s="1" t="n">
        <v>0.332438459915605</v>
      </c>
      <c r="K4418" s="1"/>
      <c r="L4418" s="1" t="s">
        <v>546</v>
      </c>
      <c r="M4418" s="3" t="s">
        <v>562</v>
      </c>
      <c r="N4418" s="7" t="n">
        <v>44605</v>
      </c>
    </row>
    <row r="4419" customFormat="false" ht="15" hidden="false" customHeight="false" outlineLevel="0" collapsed="false">
      <c r="A4419" s="6" t="str">
        <f aca="false">"sankmc_"&amp;ROUND(B4419,1)&amp;"_"&amp;ROUND(C4419,1)&amp;"_"&amp;ROUND(D4419,1)&amp;"_"&amp;ROUND(E4419,1)&amp;"_"&amp;ROUND(F4419,1)&amp;"_"&amp;ROUND(G4419,1)</f>
        <v>sankmc_42.3_12.5_0_0_0_45.3</v>
      </c>
      <c r="B4419" s="2" t="n">
        <v>42.26</v>
      </c>
      <c r="C4419" s="2" t="n">
        <v>12.45</v>
      </c>
      <c r="D4419" s="2" t="n">
        <v>0</v>
      </c>
      <c r="E4419" s="2" t="n">
        <v>0</v>
      </c>
      <c r="F4419" s="2" t="n">
        <v>0</v>
      </c>
      <c r="G4419" s="2" t="n">
        <v>45.28</v>
      </c>
      <c r="H4419" s="1" t="n">
        <v>0</v>
      </c>
      <c r="I4419" s="1" t="n">
        <v>1723.2</v>
      </c>
      <c r="J4419" s="1" t="n">
        <v>0.136720567156407</v>
      </c>
      <c r="K4419" s="1"/>
      <c r="L4419" s="1" t="s">
        <v>546</v>
      </c>
      <c r="M4419" s="3" t="s">
        <v>562</v>
      </c>
      <c r="N4419" s="7" t="n">
        <v>44605</v>
      </c>
    </row>
    <row r="4420" customFormat="false" ht="15" hidden="false" customHeight="false" outlineLevel="0" collapsed="false">
      <c r="A4420" s="6" t="str">
        <f aca="false">"sankmc_"&amp;ROUND(B4420,1)&amp;"_"&amp;ROUND(C4420,1)&amp;"_"&amp;ROUND(D4420,1)&amp;"_"&amp;ROUND(E4420,1)&amp;"_"&amp;ROUND(F4420,1)&amp;"_"&amp;ROUND(G4420,1)</f>
        <v>sankmc_42.3_12.5_0_0_0_45.3</v>
      </c>
      <c r="B4420" s="2" t="n">
        <v>42.26</v>
      </c>
      <c r="C4420" s="2" t="n">
        <v>12.45</v>
      </c>
      <c r="D4420" s="2" t="n">
        <v>0</v>
      </c>
      <c r="E4420" s="2" t="n">
        <v>0</v>
      </c>
      <c r="F4420" s="2" t="n">
        <v>0</v>
      </c>
      <c r="G4420" s="2" t="n">
        <v>45.28</v>
      </c>
      <c r="H4420" s="1" t="n">
        <v>0</v>
      </c>
      <c r="I4420" s="1" t="n">
        <v>1773.2</v>
      </c>
      <c r="J4420" s="1" t="n">
        <v>-0.079876673709276</v>
      </c>
      <c r="K4420" s="1"/>
      <c r="L4420" s="1" t="s">
        <v>546</v>
      </c>
      <c r="M4420" s="3" t="s">
        <v>562</v>
      </c>
      <c r="N4420" s="7" t="n">
        <v>44605</v>
      </c>
    </row>
    <row r="4421" customFormat="false" ht="15" hidden="false" customHeight="false" outlineLevel="0" collapsed="false">
      <c r="A4421" s="6" t="str">
        <f aca="false">"sankmc_"&amp;ROUND(B4421,1)&amp;"_"&amp;ROUND(C4421,1)&amp;"_"&amp;ROUND(D4421,1)&amp;"_"&amp;ROUND(E4421,1)&amp;"_"&amp;ROUND(F4421,1)&amp;"_"&amp;ROUND(G4421,1)</f>
        <v>sankmc_43.4_16_0_0_0_40.7</v>
      </c>
      <c r="B4421" s="2" t="n">
        <v>43.37</v>
      </c>
      <c r="C4421" s="2" t="n">
        <v>15.97</v>
      </c>
      <c r="D4421" s="2" t="n">
        <v>0</v>
      </c>
      <c r="E4421" s="2" t="n">
        <v>0</v>
      </c>
      <c r="F4421" s="2" t="n">
        <v>0</v>
      </c>
      <c r="G4421" s="2" t="n">
        <v>40.66</v>
      </c>
      <c r="H4421" s="1" t="n">
        <v>0</v>
      </c>
      <c r="I4421" s="1" t="n">
        <v>1523.2</v>
      </c>
      <c r="J4421" s="1" t="n">
        <v>1.45178643552429</v>
      </c>
      <c r="K4421" s="1"/>
      <c r="L4421" s="1" t="s">
        <v>546</v>
      </c>
      <c r="M4421" s="3" t="s">
        <v>563</v>
      </c>
      <c r="N4421" s="7" t="n">
        <v>44605</v>
      </c>
    </row>
    <row r="4422" customFormat="false" ht="15" hidden="false" customHeight="false" outlineLevel="0" collapsed="false">
      <c r="A4422" s="6" t="str">
        <f aca="false">"sankmc_"&amp;ROUND(B4422,1)&amp;"_"&amp;ROUND(C4422,1)&amp;"_"&amp;ROUND(D4422,1)&amp;"_"&amp;ROUND(E4422,1)&amp;"_"&amp;ROUND(F4422,1)&amp;"_"&amp;ROUND(G4422,1)</f>
        <v>sankmc_43.4_16_0_0_0_40.7</v>
      </c>
      <c r="B4422" s="2" t="n">
        <v>43.37</v>
      </c>
      <c r="C4422" s="2" t="n">
        <v>15.97</v>
      </c>
      <c r="D4422" s="2" t="n">
        <v>0</v>
      </c>
      <c r="E4422" s="2" t="n">
        <v>0</v>
      </c>
      <c r="F4422" s="2" t="n">
        <v>0</v>
      </c>
      <c r="G4422" s="2" t="n">
        <v>40.66</v>
      </c>
      <c r="H4422" s="1" t="n">
        <v>0</v>
      </c>
      <c r="I4422" s="1" t="n">
        <v>1573.2</v>
      </c>
      <c r="J4422" s="1" t="n">
        <v>1.10720996964787</v>
      </c>
      <c r="K4422" s="1"/>
      <c r="L4422" s="1" t="s">
        <v>546</v>
      </c>
      <c r="M4422" s="3" t="s">
        <v>563</v>
      </c>
      <c r="N4422" s="7" t="n">
        <v>44605</v>
      </c>
    </row>
    <row r="4423" customFormat="false" ht="15" hidden="false" customHeight="false" outlineLevel="0" collapsed="false">
      <c r="A4423" s="6" t="str">
        <f aca="false">"sankmc_"&amp;ROUND(B4423,1)&amp;"_"&amp;ROUND(C4423,1)&amp;"_"&amp;ROUND(D4423,1)&amp;"_"&amp;ROUND(E4423,1)&amp;"_"&amp;ROUND(F4423,1)&amp;"_"&amp;ROUND(G4423,1)</f>
        <v>sankmc_43.4_16_0_0_0_40.7</v>
      </c>
      <c r="B4423" s="2" t="n">
        <v>43.37</v>
      </c>
      <c r="C4423" s="2" t="n">
        <v>15.97</v>
      </c>
      <c r="D4423" s="2" t="n">
        <v>0</v>
      </c>
      <c r="E4423" s="2" t="n">
        <v>0</v>
      </c>
      <c r="F4423" s="2" t="n">
        <v>0</v>
      </c>
      <c r="G4423" s="2" t="n">
        <v>40.66</v>
      </c>
      <c r="H4423" s="1" t="n">
        <v>0</v>
      </c>
      <c r="I4423" s="1" t="n">
        <v>1623.2</v>
      </c>
      <c r="J4423" s="1" t="n">
        <v>0.8055008581584</v>
      </c>
      <c r="K4423" s="1"/>
      <c r="L4423" s="1" t="s">
        <v>546</v>
      </c>
      <c r="M4423" s="3" t="s">
        <v>563</v>
      </c>
      <c r="N4423" s="7" t="n">
        <v>44605</v>
      </c>
    </row>
    <row r="4424" customFormat="false" ht="15" hidden="false" customHeight="false" outlineLevel="0" collapsed="false">
      <c r="A4424" s="6" t="str">
        <f aca="false">"sankmc_"&amp;ROUND(B4424,1)&amp;"_"&amp;ROUND(C4424,1)&amp;"_"&amp;ROUND(D4424,1)&amp;"_"&amp;ROUND(E4424,1)&amp;"_"&amp;ROUND(F4424,1)&amp;"_"&amp;ROUND(G4424,1)</f>
        <v>sankmc_43.4_16_0_0_0_40.7</v>
      </c>
      <c r="B4424" s="2" t="n">
        <v>43.37</v>
      </c>
      <c r="C4424" s="2" t="n">
        <v>15.97</v>
      </c>
      <c r="D4424" s="2" t="n">
        <v>0</v>
      </c>
      <c r="E4424" s="2" t="n">
        <v>0</v>
      </c>
      <c r="F4424" s="2" t="n">
        <v>0</v>
      </c>
      <c r="G4424" s="2" t="n">
        <v>40.66</v>
      </c>
      <c r="H4424" s="1" t="n">
        <v>0</v>
      </c>
      <c r="I4424" s="1" t="n">
        <v>1673.2</v>
      </c>
      <c r="J4424" s="1" t="n">
        <v>0.54282542695918</v>
      </c>
      <c r="K4424" s="1"/>
      <c r="L4424" s="1" t="s">
        <v>546</v>
      </c>
      <c r="M4424" s="3" t="s">
        <v>563</v>
      </c>
      <c r="N4424" s="7" t="n">
        <v>44605</v>
      </c>
    </row>
    <row r="4425" customFormat="false" ht="15" hidden="false" customHeight="false" outlineLevel="0" collapsed="false">
      <c r="A4425" s="6" t="str">
        <f aca="false">"sankmc_"&amp;ROUND(B4425,1)&amp;"_"&amp;ROUND(C4425,1)&amp;"_"&amp;ROUND(D4425,1)&amp;"_"&amp;ROUND(E4425,1)&amp;"_"&amp;ROUND(F4425,1)&amp;"_"&amp;ROUND(G4425,1)</f>
        <v>sankmc_43.4_16_0_0_0_40.7</v>
      </c>
      <c r="B4425" s="2" t="n">
        <v>43.37</v>
      </c>
      <c r="C4425" s="2" t="n">
        <v>15.97</v>
      </c>
      <c r="D4425" s="2" t="n">
        <v>0</v>
      </c>
      <c r="E4425" s="2" t="n">
        <v>0</v>
      </c>
      <c r="F4425" s="2" t="n">
        <v>0</v>
      </c>
      <c r="G4425" s="2" t="n">
        <v>40.66</v>
      </c>
      <c r="H4425" s="1" t="n">
        <v>0</v>
      </c>
      <c r="I4425" s="1" t="n">
        <v>1723.2</v>
      </c>
      <c r="J4425" s="1" t="n">
        <v>0.336459733848529</v>
      </c>
      <c r="K4425" s="1"/>
      <c r="L4425" s="1" t="s">
        <v>546</v>
      </c>
      <c r="M4425" s="3" t="s">
        <v>563</v>
      </c>
      <c r="N4425" s="7" t="n">
        <v>44605</v>
      </c>
    </row>
    <row r="4426" customFormat="false" ht="15" hidden="false" customHeight="false" outlineLevel="0" collapsed="false">
      <c r="A4426" s="6" t="str">
        <f aca="false">"sankmc_"&amp;ROUND(B4426,1)&amp;"_"&amp;ROUND(C4426,1)&amp;"_"&amp;ROUND(D4426,1)&amp;"_"&amp;ROUND(E4426,1)&amp;"_"&amp;ROUND(F4426,1)&amp;"_"&amp;ROUND(G4426,1)</f>
        <v>sankmc_43.4_16_0_0_0_40.7</v>
      </c>
      <c r="B4426" s="2" t="n">
        <v>43.37</v>
      </c>
      <c r="C4426" s="2" t="n">
        <v>15.97</v>
      </c>
      <c r="D4426" s="2" t="n">
        <v>0</v>
      </c>
      <c r="E4426" s="2" t="n">
        <v>0</v>
      </c>
      <c r="F4426" s="2" t="n">
        <v>0</v>
      </c>
      <c r="G4426" s="2" t="n">
        <v>40.66</v>
      </c>
      <c r="H4426" s="1" t="n">
        <v>0</v>
      </c>
      <c r="I4426" s="1" t="n">
        <v>1773.2</v>
      </c>
      <c r="J4426" s="1" t="n">
        <v>0.155336037465062</v>
      </c>
      <c r="K4426" s="1"/>
      <c r="L4426" s="1" t="s">
        <v>546</v>
      </c>
      <c r="M4426" s="3" t="s">
        <v>563</v>
      </c>
      <c r="N4426" s="7" t="n">
        <v>44605</v>
      </c>
    </row>
    <row r="4427" customFormat="false" ht="15" hidden="false" customHeight="false" outlineLevel="0" collapsed="false">
      <c r="A4427" s="6" t="str">
        <f aca="false">"sankmc_"&amp;ROUND(B4427,1)&amp;"_"&amp;ROUND(C4427,1)&amp;"_"&amp;ROUND(D4427,1)&amp;"_"&amp;ROUND(E4427,1)&amp;"_"&amp;ROUND(F4427,1)&amp;"_"&amp;ROUND(G4427,1)</f>
        <v>sankmc_44.5_19.7_0_0_0_35.8</v>
      </c>
      <c r="B4427" s="2" t="n">
        <v>44.53</v>
      </c>
      <c r="C4427" s="2" t="n">
        <v>19.68</v>
      </c>
      <c r="D4427" s="2" t="n">
        <v>0</v>
      </c>
      <c r="E4427" s="2" t="n">
        <v>0</v>
      </c>
      <c r="F4427" s="2" t="n">
        <v>0</v>
      </c>
      <c r="G4427" s="2" t="n">
        <v>35.79</v>
      </c>
      <c r="H4427" s="1" t="n">
        <v>0</v>
      </c>
      <c r="I4427" s="1" t="n">
        <v>1623.2</v>
      </c>
      <c r="J4427" s="1" t="n">
        <v>1.11058971029925</v>
      </c>
      <c r="K4427" s="1"/>
      <c r="L4427" s="1" t="s">
        <v>546</v>
      </c>
      <c r="M4427" s="3" t="s">
        <v>564</v>
      </c>
      <c r="N4427" s="7" t="n">
        <v>44605</v>
      </c>
    </row>
    <row r="4428" customFormat="false" ht="15" hidden="false" customHeight="false" outlineLevel="0" collapsed="false">
      <c r="A4428" s="6" t="str">
        <f aca="false">"sankmc_"&amp;ROUND(B4428,1)&amp;"_"&amp;ROUND(C4428,1)&amp;"_"&amp;ROUND(D4428,1)&amp;"_"&amp;ROUND(E4428,1)&amp;"_"&amp;ROUND(F4428,1)&amp;"_"&amp;ROUND(G4428,1)</f>
        <v>sankmc_44.5_19.7_0_0_0_35.8</v>
      </c>
      <c r="B4428" s="2" t="n">
        <v>44.53</v>
      </c>
      <c r="C4428" s="2" t="n">
        <v>19.68</v>
      </c>
      <c r="D4428" s="2" t="n">
        <v>0</v>
      </c>
      <c r="E4428" s="2" t="n">
        <v>0</v>
      </c>
      <c r="F4428" s="2" t="n">
        <v>0</v>
      </c>
      <c r="G4428" s="2" t="n">
        <v>35.79</v>
      </c>
      <c r="H4428" s="1" t="n">
        <v>0</v>
      </c>
      <c r="I4428" s="1" t="n">
        <v>1673.2</v>
      </c>
      <c r="J4428" s="1" t="n">
        <v>0.841359470454855</v>
      </c>
      <c r="K4428" s="1"/>
      <c r="L4428" s="1" t="s">
        <v>546</v>
      </c>
      <c r="M4428" s="3" t="s">
        <v>564</v>
      </c>
      <c r="N4428" s="7" t="n">
        <v>44605</v>
      </c>
    </row>
    <row r="4429" customFormat="false" ht="15" hidden="false" customHeight="false" outlineLevel="0" collapsed="false">
      <c r="A4429" s="6" t="str">
        <f aca="false">"sankmc_"&amp;ROUND(B4429,1)&amp;"_"&amp;ROUND(C4429,1)&amp;"_"&amp;ROUND(D4429,1)&amp;"_"&amp;ROUND(E4429,1)&amp;"_"&amp;ROUND(F4429,1)&amp;"_"&amp;ROUND(G4429,1)</f>
        <v>sankmc_44.5_19.7_0_0_0_35.8</v>
      </c>
      <c r="B4429" s="2" t="n">
        <v>44.53</v>
      </c>
      <c r="C4429" s="2" t="n">
        <v>19.68</v>
      </c>
      <c r="D4429" s="2" t="n">
        <v>0</v>
      </c>
      <c r="E4429" s="2" t="n">
        <v>0</v>
      </c>
      <c r="F4429" s="2" t="n">
        <v>0</v>
      </c>
      <c r="G4429" s="2" t="n">
        <v>35.79</v>
      </c>
      <c r="H4429" s="1" t="n">
        <v>0</v>
      </c>
      <c r="I4429" s="1" t="n">
        <v>1723.2</v>
      </c>
      <c r="J4429" s="1" t="n">
        <v>0.59659709562646</v>
      </c>
      <c r="K4429" s="1"/>
      <c r="L4429" s="1" t="s">
        <v>546</v>
      </c>
      <c r="M4429" s="3" t="s">
        <v>564</v>
      </c>
      <c r="N4429" s="7" t="n">
        <v>44605</v>
      </c>
    </row>
    <row r="4430" customFormat="false" ht="15" hidden="false" customHeight="false" outlineLevel="0" collapsed="false">
      <c r="A4430" s="6" t="str">
        <f aca="false">"sankmc_"&amp;ROUND(B4430,1)&amp;"_"&amp;ROUND(C4430,1)&amp;"_"&amp;ROUND(D4430,1)&amp;"_"&amp;ROUND(E4430,1)&amp;"_"&amp;ROUND(F4430,1)&amp;"_"&amp;ROUND(G4430,1)</f>
        <v>sankmc_44.5_19.7_0_0_0_35.8</v>
      </c>
      <c r="B4430" s="2" t="n">
        <v>44.53</v>
      </c>
      <c r="C4430" s="2" t="n">
        <v>19.68</v>
      </c>
      <c r="D4430" s="2" t="n">
        <v>0</v>
      </c>
      <c r="E4430" s="2" t="n">
        <v>0</v>
      </c>
      <c r="F4430" s="2" t="n">
        <v>0</v>
      </c>
      <c r="G4430" s="2" t="n">
        <v>35.79</v>
      </c>
      <c r="H4430" s="1" t="n">
        <v>0</v>
      </c>
      <c r="I4430" s="1" t="n">
        <v>1773.2</v>
      </c>
      <c r="J4430" s="1" t="n">
        <v>0.432969290874406</v>
      </c>
      <c r="K4430" s="1"/>
      <c r="L4430" s="1" t="s">
        <v>546</v>
      </c>
      <c r="M4430" s="3" t="s">
        <v>564</v>
      </c>
      <c r="N4430" s="7" t="n">
        <v>44605</v>
      </c>
    </row>
    <row r="4431" customFormat="false" ht="15" hidden="false" customHeight="false" outlineLevel="0" collapsed="false">
      <c r="A4431" s="6" t="str">
        <f aca="false">"sankmc_"&amp;ROUND(B4431,1)&amp;"_"&amp;ROUND(C4431,1)&amp;"_"&amp;ROUND(D4431,1)&amp;"_"&amp;ROUND(E4431,1)&amp;"_"&amp;ROUND(F4431,1)&amp;"_"&amp;ROUND(G4431,1)</f>
        <v>sankmc_44.3_2.9_0_0_0_52.8</v>
      </c>
      <c r="B4431" s="2" t="n">
        <v>44.33</v>
      </c>
      <c r="C4431" s="2" t="n">
        <v>2.9</v>
      </c>
      <c r="D4431" s="2" t="n">
        <v>0</v>
      </c>
      <c r="E4431" s="2" t="n">
        <v>0</v>
      </c>
      <c r="F4431" s="2" t="n">
        <v>0</v>
      </c>
      <c r="G4431" s="2" t="n">
        <v>52.77</v>
      </c>
      <c r="H4431" s="1" t="n">
        <v>0</v>
      </c>
      <c r="I4431" s="1" t="n">
        <v>1723.2</v>
      </c>
      <c r="J4431" s="1" t="n">
        <v>-0.318758762624413</v>
      </c>
      <c r="K4431" s="1"/>
      <c r="L4431" s="1" t="s">
        <v>546</v>
      </c>
      <c r="M4431" s="3" t="s">
        <v>565</v>
      </c>
      <c r="N4431" s="7" t="n">
        <v>44605</v>
      </c>
    </row>
    <row r="4432" customFormat="false" ht="15" hidden="false" customHeight="false" outlineLevel="0" collapsed="false">
      <c r="A4432" s="6" t="str">
        <f aca="false">"sankmc_"&amp;ROUND(B4432,1)&amp;"_"&amp;ROUND(C4432,1)&amp;"_"&amp;ROUND(D4432,1)&amp;"_"&amp;ROUND(E4432,1)&amp;"_"&amp;ROUND(F4432,1)&amp;"_"&amp;ROUND(G4432,1)</f>
        <v>sankmc_44.3_2.9_0_0_0_52.8</v>
      </c>
      <c r="B4432" s="2" t="n">
        <v>44.33</v>
      </c>
      <c r="C4432" s="2" t="n">
        <v>2.9</v>
      </c>
      <c r="D4432" s="2" t="n">
        <v>0</v>
      </c>
      <c r="E4432" s="2" t="n">
        <v>0</v>
      </c>
      <c r="F4432" s="2" t="n">
        <v>0</v>
      </c>
      <c r="G4432" s="2" t="n">
        <v>52.77</v>
      </c>
      <c r="H4432" s="1" t="n">
        <v>0</v>
      </c>
      <c r="I4432" s="1" t="n">
        <v>1773.2</v>
      </c>
      <c r="J4432" s="1" t="n">
        <v>-0.467245621007502</v>
      </c>
      <c r="K4432" s="1"/>
      <c r="L4432" s="1" t="s">
        <v>546</v>
      </c>
      <c r="M4432" s="3" t="s">
        <v>565</v>
      </c>
      <c r="N4432" s="7" t="n">
        <v>44605</v>
      </c>
    </row>
    <row r="4433" customFormat="false" ht="15" hidden="false" customHeight="false" outlineLevel="0" collapsed="false">
      <c r="A4433" s="6" t="str">
        <f aca="false">"sankmc_"&amp;ROUND(B4433,1)&amp;"_"&amp;ROUND(C4433,1)&amp;"_"&amp;ROUND(D4433,1)&amp;"_"&amp;ROUND(E4433,1)&amp;"_"&amp;ROUND(F4433,1)&amp;"_"&amp;ROUND(G4433,1)</f>
        <v>sankmc_45.4_6_0_0_0_48.7</v>
      </c>
      <c r="B4433" s="2" t="n">
        <v>45.4</v>
      </c>
      <c r="C4433" s="2" t="n">
        <v>5.95</v>
      </c>
      <c r="D4433" s="2" t="n">
        <v>0</v>
      </c>
      <c r="E4433" s="2" t="n">
        <v>0</v>
      </c>
      <c r="F4433" s="2" t="n">
        <v>0</v>
      </c>
      <c r="G4433" s="2" t="n">
        <v>48.65</v>
      </c>
      <c r="H4433" s="1" t="n">
        <v>0</v>
      </c>
      <c r="I4433" s="1" t="n">
        <v>1673.2</v>
      </c>
      <c r="J4433" s="1" t="n">
        <v>0.0644579892269184</v>
      </c>
      <c r="K4433" s="1"/>
      <c r="L4433" s="1" t="s">
        <v>546</v>
      </c>
      <c r="M4433" s="3" t="s">
        <v>566</v>
      </c>
      <c r="N4433" s="7" t="n">
        <v>44605</v>
      </c>
    </row>
    <row r="4434" customFormat="false" ht="15" hidden="false" customHeight="false" outlineLevel="0" collapsed="false">
      <c r="A4434" s="6" t="str">
        <f aca="false">"sankmc_"&amp;ROUND(B4434,1)&amp;"_"&amp;ROUND(C4434,1)&amp;"_"&amp;ROUND(D4434,1)&amp;"_"&amp;ROUND(E4434,1)&amp;"_"&amp;ROUND(F4434,1)&amp;"_"&amp;ROUND(G4434,1)</f>
        <v>sankmc_45.4_6_0_0_0_48.7</v>
      </c>
      <c r="B4434" s="2" t="n">
        <v>45.4</v>
      </c>
      <c r="C4434" s="2" t="n">
        <v>5.95</v>
      </c>
      <c r="D4434" s="2" t="n">
        <v>0</v>
      </c>
      <c r="E4434" s="2" t="n">
        <v>0</v>
      </c>
      <c r="F4434" s="2" t="n">
        <v>0</v>
      </c>
      <c r="G4434" s="2" t="n">
        <v>48.65</v>
      </c>
      <c r="H4434" s="1" t="n">
        <v>0</v>
      </c>
      <c r="I4434" s="1" t="n">
        <v>1723.2</v>
      </c>
      <c r="J4434" s="1" t="n">
        <v>-0.120904120499927</v>
      </c>
      <c r="K4434" s="1"/>
      <c r="L4434" s="1" t="s">
        <v>546</v>
      </c>
      <c r="M4434" s="3" t="s">
        <v>566</v>
      </c>
      <c r="N4434" s="7" t="n">
        <v>44605</v>
      </c>
    </row>
    <row r="4435" customFormat="false" ht="15" hidden="false" customHeight="false" outlineLevel="0" collapsed="false">
      <c r="A4435" s="6" t="str">
        <f aca="false">"sankmc_"&amp;ROUND(B4435,1)&amp;"_"&amp;ROUND(C4435,1)&amp;"_"&amp;ROUND(D4435,1)&amp;"_"&amp;ROUND(E4435,1)&amp;"_"&amp;ROUND(F4435,1)&amp;"_"&amp;ROUND(G4435,1)</f>
        <v>sankmc_45.4_6_0_0_0_48.7</v>
      </c>
      <c r="B4435" s="2" t="n">
        <v>45.4</v>
      </c>
      <c r="C4435" s="2" t="n">
        <v>5.95</v>
      </c>
      <c r="D4435" s="2" t="n">
        <v>0</v>
      </c>
      <c r="E4435" s="2" t="n">
        <v>0</v>
      </c>
      <c r="F4435" s="2" t="n">
        <v>0</v>
      </c>
      <c r="G4435" s="2" t="n">
        <v>48.65</v>
      </c>
      <c r="H4435" s="1" t="n">
        <v>0</v>
      </c>
      <c r="I4435" s="1" t="n">
        <v>1773.2</v>
      </c>
      <c r="J4435" s="1" t="n">
        <v>-0.311580177997289</v>
      </c>
      <c r="K4435" s="1"/>
      <c r="L4435" s="1" t="s">
        <v>546</v>
      </c>
      <c r="M4435" s="3" t="s">
        <v>566</v>
      </c>
      <c r="N4435" s="7" t="n">
        <v>44605</v>
      </c>
    </row>
    <row r="4436" customFormat="false" ht="15" hidden="false" customHeight="false" outlineLevel="0" collapsed="false">
      <c r="A4436" s="6" t="str">
        <f aca="false">"sankmc_"&amp;ROUND(B4436,1)&amp;"_"&amp;ROUND(C4436,1)&amp;"_"&amp;ROUND(D4436,1)&amp;"_"&amp;ROUND(E4436,1)&amp;"_"&amp;ROUND(F4436,1)&amp;"_"&amp;ROUND(G4436,1)</f>
        <v>sankmc_46.5_9.1_0_0_0_44.3</v>
      </c>
      <c r="B4436" s="2" t="n">
        <v>46.54</v>
      </c>
      <c r="C4436" s="2" t="n">
        <v>9.14</v>
      </c>
      <c r="D4436" s="2" t="n">
        <v>0</v>
      </c>
      <c r="E4436" s="2" t="n">
        <v>0</v>
      </c>
      <c r="F4436" s="2" t="n">
        <v>0</v>
      </c>
      <c r="G4436" s="2" t="n">
        <v>44.32</v>
      </c>
      <c r="H4436" s="1" t="n">
        <v>0</v>
      </c>
      <c r="I4436" s="1" t="n">
        <v>1623.2</v>
      </c>
      <c r="J4436" s="1" t="n">
        <v>0.519827993775719</v>
      </c>
      <c r="K4436" s="1"/>
      <c r="L4436" s="1" t="s">
        <v>546</v>
      </c>
      <c r="M4436" s="3" t="s">
        <v>567</v>
      </c>
      <c r="N4436" s="7" t="n">
        <v>44605</v>
      </c>
    </row>
    <row r="4437" customFormat="false" ht="15" hidden="false" customHeight="false" outlineLevel="0" collapsed="false">
      <c r="A4437" s="6" t="str">
        <f aca="false">"sankmc_"&amp;ROUND(B4437,1)&amp;"_"&amp;ROUND(C4437,1)&amp;"_"&amp;ROUND(D4437,1)&amp;"_"&amp;ROUND(E4437,1)&amp;"_"&amp;ROUND(F4437,1)&amp;"_"&amp;ROUND(G4437,1)</f>
        <v>sankmc_46.5_9.1_0_0_0_44.3</v>
      </c>
      <c r="B4437" s="2" t="n">
        <v>46.54</v>
      </c>
      <c r="C4437" s="2" t="n">
        <v>9.14</v>
      </c>
      <c r="D4437" s="2" t="n">
        <v>0</v>
      </c>
      <c r="E4437" s="2" t="n">
        <v>0</v>
      </c>
      <c r="F4437" s="2" t="n">
        <v>0</v>
      </c>
      <c r="G4437" s="2" t="n">
        <v>44.32</v>
      </c>
      <c r="H4437" s="1" t="n">
        <v>0</v>
      </c>
      <c r="I4437" s="1" t="n">
        <v>1673.2</v>
      </c>
      <c r="J4437" s="1" t="n">
        <v>0.287801729930226</v>
      </c>
      <c r="K4437" s="1"/>
      <c r="L4437" s="1" t="s">
        <v>546</v>
      </c>
      <c r="M4437" s="3" t="s">
        <v>567</v>
      </c>
      <c r="N4437" s="7" t="n">
        <v>44605</v>
      </c>
    </row>
    <row r="4438" customFormat="false" ht="15" hidden="false" customHeight="false" outlineLevel="0" collapsed="false">
      <c r="A4438" s="6" t="str">
        <f aca="false">"sankmc_"&amp;ROUND(B4438,1)&amp;"_"&amp;ROUND(C4438,1)&amp;"_"&amp;ROUND(D4438,1)&amp;"_"&amp;ROUND(E4438,1)&amp;"_"&amp;ROUND(F4438,1)&amp;"_"&amp;ROUND(G4438,1)</f>
        <v>sankmc_46.5_9.1_0_0_0_44.3</v>
      </c>
      <c r="B4438" s="2" t="n">
        <v>46.54</v>
      </c>
      <c r="C4438" s="2" t="n">
        <v>9.14</v>
      </c>
      <c r="D4438" s="2" t="n">
        <v>0</v>
      </c>
      <c r="E4438" s="2" t="n">
        <v>0</v>
      </c>
      <c r="F4438" s="2" t="n">
        <v>0</v>
      </c>
      <c r="G4438" s="2" t="n">
        <v>44.32</v>
      </c>
      <c r="H4438" s="1" t="n">
        <v>0</v>
      </c>
      <c r="I4438" s="1" t="n">
        <v>1723.2</v>
      </c>
      <c r="J4438" s="1" t="n">
        <v>0.100370545117563</v>
      </c>
      <c r="K4438" s="1"/>
      <c r="L4438" s="1" t="s">
        <v>546</v>
      </c>
      <c r="M4438" s="3" t="s">
        <v>567</v>
      </c>
      <c r="N4438" s="7" t="n">
        <v>44605</v>
      </c>
    </row>
    <row r="4439" customFormat="false" ht="15" hidden="false" customHeight="false" outlineLevel="0" collapsed="false">
      <c r="A4439" s="6" t="str">
        <f aca="false">"sankmc_"&amp;ROUND(B4439,1)&amp;"_"&amp;ROUND(C4439,1)&amp;"_"&amp;ROUND(D4439,1)&amp;"_"&amp;ROUND(E4439,1)&amp;"_"&amp;ROUND(F4439,1)&amp;"_"&amp;ROUND(G4439,1)</f>
        <v>sankmc_46.5_9.1_0_0_0_44.3</v>
      </c>
      <c r="B4439" s="2" t="n">
        <v>46.54</v>
      </c>
      <c r="C4439" s="2" t="n">
        <v>9.14</v>
      </c>
      <c r="D4439" s="2" t="n">
        <v>0</v>
      </c>
      <c r="E4439" s="2" t="n">
        <v>0</v>
      </c>
      <c r="F4439" s="2" t="n">
        <v>0</v>
      </c>
      <c r="G4439" s="2" t="n">
        <v>44.32</v>
      </c>
      <c r="H4439" s="1" t="n">
        <v>0</v>
      </c>
      <c r="I4439" s="1" t="n">
        <v>1773.2</v>
      </c>
      <c r="J4439" s="1" t="n">
        <v>-0.068542129310995</v>
      </c>
      <c r="K4439" s="1"/>
      <c r="L4439" s="1" t="s">
        <v>546</v>
      </c>
      <c r="M4439" s="3" t="s">
        <v>567</v>
      </c>
      <c r="N4439" s="7" t="n">
        <v>44605</v>
      </c>
    </row>
    <row r="4440" customFormat="false" ht="15" hidden="false" customHeight="false" outlineLevel="0" collapsed="false">
      <c r="A4440" s="6" t="str">
        <f aca="false">"sankmc_"&amp;ROUND(B4440,1)&amp;"_"&amp;ROUND(C4440,1)&amp;"_"&amp;ROUND(D4440,1)&amp;"_"&amp;ROUND(E4440,1)&amp;"_"&amp;ROUND(F4440,1)&amp;"_"&amp;ROUND(G4440,1)</f>
        <v>sankmc_47.7_12.5_0_0_0_39.8</v>
      </c>
      <c r="B4440" s="2" t="n">
        <v>47.73</v>
      </c>
      <c r="C4440" s="2" t="n">
        <v>12.5</v>
      </c>
      <c r="D4440" s="2" t="n">
        <v>0</v>
      </c>
      <c r="E4440" s="2" t="n">
        <v>0</v>
      </c>
      <c r="F4440" s="2" t="n">
        <v>0</v>
      </c>
      <c r="G4440" s="2" t="n">
        <v>39.77</v>
      </c>
      <c r="H4440" s="1" t="n">
        <v>0</v>
      </c>
      <c r="I4440" s="1" t="n">
        <v>1473.2</v>
      </c>
      <c r="J4440" s="1" t="n">
        <v>1.82865989653532</v>
      </c>
      <c r="K4440" s="1"/>
      <c r="L4440" s="1" t="s">
        <v>546</v>
      </c>
      <c r="M4440" s="3" t="s">
        <v>568</v>
      </c>
      <c r="N4440" s="7" t="n">
        <v>44605</v>
      </c>
    </row>
    <row r="4441" customFormat="false" ht="15" hidden="false" customHeight="false" outlineLevel="0" collapsed="false">
      <c r="A4441" s="6" t="str">
        <f aca="false">"sankmc_"&amp;ROUND(B4441,1)&amp;"_"&amp;ROUND(C4441,1)&amp;"_"&amp;ROUND(D4441,1)&amp;"_"&amp;ROUND(E4441,1)&amp;"_"&amp;ROUND(F4441,1)&amp;"_"&amp;ROUND(G4441,1)</f>
        <v>sankmc_47.7_12.5_0_0_0_39.8</v>
      </c>
      <c r="B4441" s="2" t="n">
        <v>47.73</v>
      </c>
      <c r="C4441" s="2" t="n">
        <v>12.5</v>
      </c>
      <c r="D4441" s="2" t="n">
        <v>0</v>
      </c>
      <c r="E4441" s="2" t="n">
        <v>0</v>
      </c>
      <c r="F4441" s="2" t="n">
        <v>0</v>
      </c>
      <c r="G4441" s="2" t="n">
        <v>39.77</v>
      </c>
      <c r="H4441" s="1" t="n">
        <v>0</v>
      </c>
      <c r="I4441" s="1" t="n">
        <v>1523.2</v>
      </c>
      <c r="J4441" s="1" t="n">
        <v>1.4345689040342</v>
      </c>
      <c r="K4441" s="1"/>
      <c r="L4441" s="1" t="s">
        <v>546</v>
      </c>
      <c r="M4441" s="3" t="s">
        <v>568</v>
      </c>
      <c r="N4441" s="7" t="n">
        <v>44605</v>
      </c>
    </row>
    <row r="4442" customFormat="false" ht="15" hidden="false" customHeight="false" outlineLevel="0" collapsed="false">
      <c r="A4442" s="6" t="str">
        <f aca="false">"sankmc_"&amp;ROUND(B4442,1)&amp;"_"&amp;ROUND(C4442,1)&amp;"_"&amp;ROUND(D4442,1)&amp;"_"&amp;ROUND(E4442,1)&amp;"_"&amp;ROUND(F4442,1)&amp;"_"&amp;ROUND(G4442,1)</f>
        <v>sankmc_47.7_12.5_0_0_0_39.8</v>
      </c>
      <c r="B4442" s="2" t="n">
        <v>47.73</v>
      </c>
      <c r="C4442" s="2" t="n">
        <v>12.5</v>
      </c>
      <c r="D4442" s="2" t="n">
        <v>0</v>
      </c>
      <c r="E4442" s="2" t="n">
        <v>0</v>
      </c>
      <c r="F4442" s="2" t="n">
        <v>0</v>
      </c>
      <c r="G4442" s="2" t="n">
        <v>39.77</v>
      </c>
      <c r="H4442" s="1" t="n">
        <v>0</v>
      </c>
      <c r="I4442" s="1" t="n">
        <v>1573.2</v>
      </c>
      <c r="J4442" s="1" t="n">
        <v>1.09691001300806</v>
      </c>
      <c r="K4442" s="1"/>
      <c r="L4442" s="1" t="s">
        <v>546</v>
      </c>
      <c r="M4442" s="3" t="s">
        <v>568</v>
      </c>
      <c r="N4442" s="7" t="n">
        <v>44605</v>
      </c>
    </row>
    <row r="4443" customFormat="false" ht="15" hidden="false" customHeight="false" outlineLevel="0" collapsed="false">
      <c r="A4443" s="6" t="str">
        <f aca="false">"sankmc_"&amp;ROUND(B4443,1)&amp;"_"&amp;ROUND(C4443,1)&amp;"_"&amp;ROUND(D4443,1)&amp;"_"&amp;ROUND(E4443,1)&amp;"_"&amp;ROUND(F4443,1)&amp;"_"&amp;ROUND(G4443,1)</f>
        <v>sankmc_47.7_12.5_0_0_0_39.8</v>
      </c>
      <c r="B4443" s="2" t="n">
        <v>47.73</v>
      </c>
      <c r="C4443" s="2" t="n">
        <v>12.5</v>
      </c>
      <c r="D4443" s="2" t="n">
        <v>0</v>
      </c>
      <c r="E4443" s="2" t="n">
        <v>0</v>
      </c>
      <c r="F4443" s="2" t="n">
        <v>0</v>
      </c>
      <c r="G4443" s="2" t="n">
        <v>39.77</v>
      </c>
      <c r="H4443" s="1" t="n">
        <v>0</v>
      </c>
      <c r="I4443" s="1" t="n">
        <v>1623.2</v>
      </c>
      <c r="J4443" s="1" t="n">
        <v>0.801403710017355</v>
      </c>
      <c r="K4443" s="1"/>
      <c r="L4443" s="1" t="s">
        <v>546</v>
      </c>
      <c r="M4443" s="3" t="s">
        <v>568</v>
      </c>
      <c r="N4443" s="7" t="n">
        <v>44605</v>
      </c>
    </row>
    <row r="4444" customFormat="false" ht="15" hidden="false" customHeight="false" outlineLevel="0" collapsed="false">
      <c r="A4444" s="6" t="str">
        <f aca="false">"sankmc_"&amp;ROUND(B4444,1)&amp;"_"&amp;ROUND(C4444,1)&amp;"_"&amp;ROUND(D4444,1)&amp;"_"&amp;ROUND(E4444,1)&amp;"_"&amp;ROUND(F4444,1)&amp;"_"&amp;ROUND(G4444,1)</f>
        <v>sankmc_47.7_12.5_0_0_0_39.8</v>
      </c>
      <c r="B4444" s="2" t="n">
        <v>47.73</v>
      </c>
      <c r="C4444" s="2" t="n">
        <v>12.5</v>
      </c>
      <c r="D4444" s="2" t="n">
        <v>0</v>
      </c>
      <c r="E4444" s="2" t="n">
        <v>0</v>
      </c>
      <c r="F4444" s="2" t="n">
        <v>0</v>
      </c>
      <c r="G4444" s="2" t="n">
        <v>39.77</v>
      </c>
      <c r="H4444" s="1" t="n">
        <v>0</v>
      </c>
      <c r="I4444" s="1" t="n">
        <v>1673.2</v>
      </c>
      <c r="J4444" s="1" t="n">
        <v>0.569373909615046</v>
      </c>
      <c r="K4444" s="1"/>
      <c r="L4444" s="1" t="s">
        <v>546</v>
      </c>
      <c r="M4444" s="3" t="s">
        <v>568</v>
      </c>
      <c r="N4444" s="7" t="n">
        <v>44605</v>
      </c>
    </row>
    <row r="4445" customFormat="false" ht="15" hidden="false" customHeight="false" outlineLevel="0" collapsed="false">
      <c r="A4445" s="6" t="str">
        <f aca="false">"sankmc_"&amp;ROUND(B4445,1)&amp;"_"&amp;ROUND(C4445,1)&amp;"_"&amp;ROUND(D4445,1)&amp;"_"&amp;ROUND(E4445,1)&amp;"_"&amp;ROUND(F4445,1)&amp;"_"&amp;ROUND(G4445,1)</f>
        <v>sankmc_47.7_12.5_0_0_0_39.8</v>
      </c>
      <c r="B4445" s="2" t="n">
        <v>47.73</v>
      </c>
      <c r="C4445" s="2" t="n">
        <v>12.5</v>
      </c>
      <c r="D4445" s="2" t="n">
        <v>0</v>
      </c>
      <c r="E4445" s="2" t="n">
        <v>0</v>
      </c>
      <c r="F4445" s="2" t="n">
        <v>0</v>
      </c>
      <c r="G4445" s="2" t="n">
        <v>39.77</v>
      </c>
      <c r="H4445" s="1" t="n">
        <v>0</v>
      </c>
      <c r="I4445" s="1" t="n">
        <v>1723.2</v>
      </c>
      <c r="J4445" s="1" t="n">
        <v>0.354108439147401</v>
      </c>
      <c r="K4445" s="1"/>
      <c r="L4445" s="1" t="s">
        <v>546</v>
      </c>
      <c r="M4445" s="3" t="s">
        <v>568</v>
      </c>
      <c r="N4445" s="7" t="n">
        <v>44605</v>
      </c>
    </row>
    <row r="4446" customFormat="false" ht="15" hidden="false" customHeight="false" outlineLevel="0" collapsed="false">
      <c r="A4446" s="6" t="str">
        <f aca="false">"sankmc_"&amp;ROUND(B4446,1)&amp;"_"&amp;ROUND(C4446,1)&amp;"_"&amp;ROUND(D4446,1)&amp;"_"&amp;ROUND(E4446,1)&amp;"_"&amp;ROUND(F4446,1)&amp;"_"&amp;ROUND(G4446,1)</f>
        <v>sankmc_47.7_12.5_0_0_0_39.8</v>
      </c>
      <c r="B4446" s="2" t="n">
        <v>47.73</v>
      </c>
      <c r="C4446" s="2" t="n">
        <v>12.5</v>
      </c>
      <c r="D4446" s="2" t="n">
        <v>0</v>
      </c>
      <c r="E4446" s="2" t="n">
        <v>0</v>
      </c>
      <c r="F4446" s="2" t="n">
        <v>0</v>
      </c>
      <c r="G4446" s="2" t="n">
        <v>39.77</v>
      </c>
      <c r="H4446" s="1" t="n">
        <v>0</v>
      </c>
      <c r="I4446" s="1" t="n">
        <v>1773.2</v>
      </c>
      <c r="J4446" s="1" t="n">
        <v>0.176091259055681</v>
      </c>
      <c r="K4446" s="1"/>
      <c r="L4446" s="1" t="s">
        <v>546</v>
      </c>
      <c r="M4446" s="3" t="s">
        <v>568</v>
      </c>
      <c r="N4446" s="7" t="n">
        <v>44605</v>
      </c>
    </row>
    <row r="4447" customFormat="false" ht="15" hidden="false" customHeight="false" outlineLevel="0" collapsed="false">
      <c r="A4447" s="6" t="str">
        <f aca="false">"sankmc_"&amp;ROUND(B4447,1)&amp;"_"&amp;ROUND(C4447,1)&amp;"_"&amp;ROUND(D4447,1)&amp;"_"&amp;ROUND(E4447,1)&amp;"_"&amp;ROUND(F4447,1)&amp;"_"&amp;ROUND(G4447,1)</f>
        <v>sankmc_49_16_0_0_0_35</v>
      </c>
      <c r="B4447" s="2" t="n">
        <v>48.98</v>
      </c>
      <c r="C4447" s="2" t="n">
        <v>16.03</v>
      </c>
      <c r="D4447" s="2" t="n">
        <v>0</v>
      </c>
      <c r="E4447" s="2" t="n">
        <v>0</v>
      </c>
      <c r="F4447" s="2" t="n">
        <v>0</v>
      </c>
      <c r="G4447" s="2" t="n">
        <v>34.99</v>
      </c>
      <c r="H4447" s="1" t="n">
        <v>0</v>
      </c>
      <c r="I4447" s="1" t="n">
        <v>1623.2</v>
      </c>
      <c r="J4447" s="1" t="n">
        <v>1.12057393120585</v>
      </c>
      <c r="K4447" s="1"/>
      <c r="L4447" s="1" t="s">
        <v>546</v>
      </c>
      <c r="M4447" s="3" t="s">
        <v>569</v>
      </c>
      <c r="N4447" s="7" t="n">
        <v>44605</v>
      </c>
    </row>
    <row r="4448" customFormat="false" ht="15" hidden="false" customHeight="false" outlineLevel="0" collapsed="false">
      <c r="A4448" s="6" t="str">
        <f aca="false">"sankmc_"&amp;ROUND(B4448,1)&amp;"_"&amp;ROUND(C4448,1)&amp;"_"&amp;ROUND(D4448,1)&amp;"_"&amp;ROUND(E4448,1)&amp;"_"&amp;ROUND(F4448,1)&amp;"_"&amp;ROUND(G4448,1)</f>
        <v>sankmc_49_16_0_0_0_35</v>
      </c>
      <c r="B4448" s="2" t="n">
        <v>48.98</v>
      </c>
      <c r="C4448" s="2" t="n">
        <v>16.03</v>
      </c>
      <c r="D4448" s="2" t="n">
        <v>0</v>
      </c>
      <c r="E4448" s="2" t="n">
        <v>0</v>
      </c>
      <c r="F4448" s="2" t="n">
        <v>0</v>
      </c>
      <c r="G4448" s="2" t="n">
        <v>34.99</v>
      </c>
      <c r="H4448" s="1" t="n">
        <v>0</v>
      </c>
      <c r="I4448" s="1" t="n">
        <v>1673.2</v>
      </c>
      <c r="J4448" s="1" t="n">
        <v>0.845718017966659</v>
      </c>
      <c r="K4448" s="1"/>
      <c r="L4448" s="1" t="s">
        <v>546</v>
      </c>
      <c r="M4448" s="3" t="s">
        <v>569</v>
      </c>
      <c r="N4448" s="7" t="n">
        <v>44605</v>
      </c>
    </row>
    <row r="4449" customFormat="false" ht="15" hidden="false" customHeight="false" outlineLevel="0" collapsed="false">
      <c r="A4449" s="6" t="str">
        <f aca="false">"sankmc_"&amp;ROUND(B4449,1)&amp;"_"&amp;ROUND(C4449,1)&amp;"_"&amp;ROUND(D4449,1)&amp;"_"&amp;ROUND(E4449,1)&amp;"_"&amp;ROUND(F4449,1)&amp;"_"&amp;ROUND(G4449,1)</f>
        <v>sankmc_49_16_0_0_0_35</v>
      </c>
      <c r="B4449" s="2" t="n">
        <v>48.98</v>
      </c>
      <c r="C4449" s="2" t="n">
        <v>16.03</v>
      </c>
      <c r="D4449" s="2" t="n">
        <v>0</v>
      </c>
      <c r="E4449" s="2" t="n">
        <v>0</v>
      </c>
      <c r="F4449" s="2" t="n">
        <v>0</v>
      </c>
      <c r="G4449" s="2" t="n">
        <v>34.99</v>
      </c>
      <c r="H4449" s="1" t="n">
        <v>0</v>
      </c>
      <c r="I4449" s="1" t="n">
        <v>1723.2</v>
      </c>
      <c r="J4449" s="1" t="n">
        <v>0.612783856719735</v>
      </c>
      <c r="K4449" s="1"/>
      <c r="L4449" s="1" t="s">
        <v>546</v>
      </c>
      <c r="M4449" s="3" t="s">
        <v>569</v>
      </c>
      <c r="N4449" s="7" t="n">
        <v>44605</v>
      </c>
    </row>
    <row r="4450" customFormat="false" ht="15" hidden="false" customHeight="false" outlineLevel="0" collapsed="false">
      <c r="A4450" s="6" t="str">
        <f aca="false">"sankmc_"&amp;ROUND(B4450,1)&amp;"_"&amp;ROUND(C4450,1)&amp;"_"&amp;ROUND(D4450,1)&amp;"_"&amp;ROUND(E4450,1)&amp;"_"&amp;ROUND(F4450,1)&amp;"_"&amp;ROUND(G4450,1)</f>
        <v>sankmc_49_16_0_0_0_35</v>
      </c>
      <c r="B4450" s="2" t="n">
        <v>48.98</v>
      </c>
      <c r="C4450" s="2" t="n">
        <v>16.03</v>
      </c>
      <c r="D4450" s="2" t="n">
        <v>0</v>
      </c>
      <c r="E4450" s="2" t="n">
        <v>0</v>
      </c>
      <c r="F4450" s="2" t="n">
        <v>0</v>
      </c>
      <c r="G4450" s="2" t="n">
        <v>34.99</v>
      </c>
      <c r="H4450" s="1" t="n">
        <v>0</v>
      </c>
      <c r="I4450" s="1" t="n">
        <v>1773.2</v>
      </c>
      <c r="J4450" s="1" t="n">
        <v>0.419955748489758</v>
      </c>
      <c r="K4450" s="1"/>
      <c r="L4450" s="1" t="s">
        <v>546</v>
      </c>
      <c r="M4450" s="3" t="s">
        <v>569</v>
      </c>
      <c r="N4450" s="7" t="n">
        <v>44605</v>
      </c>
    </row>
    <row r="4451" customFormat="false" ht="15" hidden="false" customHeight="false" outlineLevel="0" collapsed="false">
      <c r="A4451" s="6" t="str">
        <f aca="false">"sankmc_"&amp;ROUND(B4451,1)&amp;"_"&amp;ROUND(C4451,1)&amp;"_"&amp;ROUND(D4451,1)&amp;"_"&amp;ROUND(E4451,1)&amp;"_"&amp;ROUND(F4451,1)&amp;"_"&amp;ROUND(G4451,1)</f>
        <v>sankmc_50.3_19.8_0_0_0_29.9</v>
      </c>
      <c r="B4451" s="2" t="n">
        <v>50.3</v>
      </c>
      <c r="C4451" s="2" t="n">
        <v>19.76</v>
      </c>
      <c r="D4451" s="2" t="n">
        <v>0</v>
      </c>
      <c r="E4451" s="2" t="n">
        <v>0</v>
      </c>
      <c r="F4451" s="2" t="n">
        <v>0</v>
      </c>
      <c r="G4451" s="2" t="n">
        <v>29.94</v>
      </c>
      <c r="H4451" s="1" t="n">
        <v>0</v>
      </c>
      <c r="I4451" s="1" t="n">
        <v>1773.2</v>
      </c>
      <c r="J4451" s="1" t="n">
        <v>0.848189116991399</v>
      </c>
      <c r="K4451" s="1"/>
      <c r="L4451" s="1" t="s">
        <v>546</v>
      </c>
      <c r="M4451" s="3" t="s">
        <v>570</v>
      </c>
      <c r="N4451" s="7" t="n">
        <v>44605</v>
      </c>
    </row>
    <row r="4452" customFormat="false" ht="15" hidden="false" customHeight="false" outlineLevel="0" collapsed="false">
      <c r="A4452" s="6" t="str">
        <f aca="false">"sankmc_"&amp;ROUND(B4452,1)&amp;"_"&amp;ROUND(C4452,1)&amp;"_"&amp;ROUND(D4452,1)&amp;"_"&amp;ROUND(E4452,1)&amp;"_"&amp;ROUND(F4452,1)&amp;"_"&amp;ROUND(G4452,1)</f>
        <v>sankmc_49.4_2.9_0_0_0_47.7</v>
      </c>
      <c r="B4452" s="2" t="n">
        <v>49.43</v>
      </c>
      <c r="C4452" s="2" t="n">
        <v>2.91</v>
      </c>
      <c r="D4452" s="2" t="n">
        <v>0</v>
      </c>
      <c r="E4452" s="2" t="n">
        <v>0</v>
      </c>
      <c r="F4452" s="2" t="n">
        <v>0</v>
      </c>
      <c r="G4452" s="2" t="n">
        <v>47.66</v>
      </c>
      <c r="H4452" s="1" t="n">
        <v>0</v>
      </c>
      <c r="I4452" s="1" t="n">
        <v>1773.2</v>
      </c>
      <c r="J4452" s="1" t="n">
        <v>-0.320572103387881</v>
      </c>
      <c r="K4452" s="1"/>
      <c r="L4452" s="1" t="s">
        <v>546</v>
      </c>
      <c r="M4452" s="3" t="s">
        <v>571</v>
      </c>
      <c r="N4452" s="7" t="n">
        <v>44605</v>
      </c>
    </row>
    <row r="4453" customFormat="false" ht="15" hidden="false" customHeight="false" outlineLevel="0" collapsed="false">
      <c r="A4453" s="6" t="str">
        <f aca="false">"sankmc_"&amp;ROUND(B4453,1)&amp;"_"&amp;ROUND(C4453,1)&amp;"_"&amp;ROUND(D4453,1)&amp;"_"&amp;ROUND(E4453,1)&amp;"_"&amp;ROUND(F4453,1)&amp;"_"&amp;ROUND(G4453,1)</f>
        <v>sankmc_50.6_6_0_0_0_43.4</v>
      </c>
      <c r="B4453" s="2" t="n">
        <v>50.63</v>
      </c>
      <c r="C4453" s="2" t="n">
        <v>5.97</v>
      </c>
      <c r="D4453" s="2" t="n">
        <v>0</v>
      </c>
      <c r="E4453" s="2" t="n">
        <v>0</v>
      </c>
      <c r="F4453" s="2" t="n">
        <v>0</v>
      </c>
      <c r="G4453" s="2" t="n">
        <v>43.4</v>
      </c>
      <c r="H4453" s="1" t="n">
        <v>0</v>
      </c>
      <c r="I4453" s="1" t="n">
        <v>1673.2</v>
      </c>
      <c r="J4453" s="1" t="n">
        <v>0.28330122870355</v>
      </c>
      <c r="K4453" s="1"/>
      <c r="L4453" s="1" t="s">
        <v>546</v>
      </c>
      <c r="M4453" s="3" t="s">
        <v>572</v>
      </c>
      <c r="N4453" s="7" t="n">
        <v>44605</v>
      </c>
    </row>
    <row r="4454" customFormat="false" ht="15" hidden="false" customHeight="false" outlineLevel="0" collapsed="false">
      <c r="A4454" s="6" t="str">
        <f aca="false">"sankmc_"&amp;ROUND(B4454,1)&amp;"_"&amp;ROUND(C4454,1)&amp;"_"&amp;ROUND(D4454,1)&amp;"_"&amp;ROUND(E4454,1)&amp;"_"&amp;ROUND(F4454,1)&amp;"_"&amp;ROUND(G4454,1)</f>
        <v>sankmc_50.6_6_0_0_0_43.4</v>
      </c>
      <c r="B4454" s="2" t="n">
        <v>50.63</v>
      </c>
      <c r="C4454" s="2" t="n">
        <v>5.97</v>
      </c>
      <c r="D4454" s="2" t="n">
        <v>0</v>
      </c>
      <c r="E4454" s="2" t="n">
        <v>0</v>
      </c>
      <c r="F4454" s="2" t="n">
        <v>0</v>
      </c>
      <c r="G4454" s="2" t="n">
        <v>43.4</v>
      </c>
      <c r="H4454" s="1" t="n">
        <v>0</v>
      </c>
      <c r="I4454" s="1" t="n">
        <v>1723.2</v>
      </c>
      <c r="J4454" s="1" t="n">
        <v>0.0827853703164501</v>
      </c>
      <c r="K4454" s="1"/>
      <c r="L4454" s="1" t="s">
        <v>546</v>
      </c>
      <c r="M4454" s="3" t="s">
        <v>572</v>
      </c>
      <c r="N4454" s="7" t="n">
        <v>44605</v>
      </c>
    </row>
    <row r="4455" customFormat="false" ht="15" hidden="false" customHeight="false" outlineLevel="0" collapsed="false">
      <c r="A4455" s="6" t="str">
        <f aca="false">"sankmc_"&amp;ROUND(B4455,1)&amp;"_"&amp;ROUND(C4455,1)&amp;"_"&amp;ROUND(D4455,1)&amp;"_"&amp;ROUND(E4455,1)&amp;"_"&amp;ROUND(F4455,1)&amp;"_"&amp;ROUND(G4455,1)</f>
        <v>sankmc_50.6_6_0_0_0_43.4</v>
      </c>
      <c r="B4455" s="2" t="n">
        <v>50.63</v>
      </c>
      <c r="C4455" s="2" t="n">
        <v>5.97</v>
      </c>
      <c r="D4455" s="2" t="n">
        <v>0</v>
      </c>
      <c r="E4455" s="2" t="n">
        <v>0</v>
      </c>
      <c r="F4455" s="2" t="n">
        <v>0</v>
      </c>
      <c r="G4455" s="2" t="n">
        <v>43.4</v>
      </c>
      <c r="H4455" s="1" t="n">
        <v>0</v>
      </c>
      <c r="I4455" s="1" t="n">
        <v>1773.2</v>
      </c>
      <c r="J4455" s="1" t="n">
        <v>-0.0846001647877301</v>
      </c>
      <c r="K4455" s="1"/>
      <c r="L4455" s="1" t="s">
        <v>546</v>
      </c>
      <c r="M4455" s="3" t="s">
        <v>572</v>
      </c>
      <c r="N4455" s="7" t="n">
        <v>44605</v>
      </c>
    </row>
    <row r="4456" customFormat="false" ht="15" hidden="false" customHeight="false" outlineLevel="0" collapsed="false">
      <c r="A4456" s="6" t="str">
        <f aca="false">"sankmc_"&amp;ROUND(B4456,1)&amp;"_"&amp;ROUND(C4456,1)&amp;"_"&amp;ROUND(D4456,1)&amp;"_"&amp;ROUND(E4456,1)&amp;"_"&amp;ROUND(F4456,1)&amp;"_"&amp;ROUND(G4456,1)</f>
        <v>sankmc_51.9_9.2_0_0_0_38.9</v>
      </c>
      <c r="B4456" s="2" t="n">
        <v>51.9</v>
      </c>
      <c r="C4456" s="2" t="n">
        <v>9.18</v>
      </c>
      <c r="D4456" s="2" t="n">
        <v>0</v>
      </c>
      <c r="E4456" s="2" t="n">
        <v>0</v>
      </c>
      <c r="F4456" s="2" t="n">
        <v>0</v>
      </c>
      <c r="G4456" s="2" t="n">
        <v>38.93</v>
      </c>
      <c r="H4456" s="1" t="n">
        <v>0</v>
      </c>
      <c r="I4456" s="1" t="n">
        <v>1423.2</v>
      </c>
      <c r="J4456" s="1" t="n">
        <v>2.09691001300806</v>
      </c>
      <c r="K4456" s="1"/>
      <c r="L4456" s="1" t="s">
        <v>546</v>
      </c>
      <c r="M4456" s="3" t="s">
        <v>573</v>
      </c>
      <c r="N4456" s="7" t="n">
        <v>44605</v>
      </c>
    </row>
    <row r="4457" customFormat="false" ht="15" hidden="false" customHeight="false" outlineLevel="0" collapsed="false">
      <c r="A4457" s="6" t="str">
        <f aca="false">"sankmc_"&amp;ROUND(B4457,1)&amp;"_"&amp;ROUND(C4457,1)&amp;"_"&amp;ROUND(D4457,1)&amp;"_"&amp;ROUND(E4457,1)&amp;"_"&amp;ROUND(F4457,1)&amp;"_"&amp;ROUND(G4457,1)</f>
        <v>sankmc_51.9_9.2_0_0_0_38.9</v>
      </c>
      <c r="B4457" s="2" t="n">
        <v>51.9</v>
      </c>
      <c r="C4457" s="2" t="n">
        <v>9.18</v>
      </c>
      <c r="D4457" s="2" t="n">
        <v>0</v>
      </c>
      <c r="E4457" s="2" t="n">
        <v>0</v>
      </c>
      <c r="F4457" s="2" t="n">
        <v>0</v>
      </c>
      <c r="G4457" s="2" t="n">
        <v>38.93</v>
      </c>
      <c r="H4457" s="1" t="n">
        <v>0</v>
      </c>
      <c r="I4457" s="1" t="n">
        <v>1473.2</v>
      </c>
      <c r="J4457" s="1" t="n">
        <v>1.67117284271508</v>
      </c>
      <c r="K4457" s="1"/>
      <c r="L4457" s="1" t="s">
        <v>546</v>
      </c>
      <c r="M4457" s="3" t="s">
        <v>573</v>
      </c>
      <c r="N4457" s="7" t="n">
        <v>44605</v>
      </c>
    </row>
    <row r="4458" customFormat="false" ht="15" hidden="false" customHeight="false" outlineLevel="0" collapsed="false">
      <c r="A4458" s="6" t="str">
        <f aca="false">"sankmc_"&amp;ROUND(B4458,1)&amp;"_"&amp;ROUND(C4458,1)&amp;"_"&amp;ROUND(D4458,1)&amp;"_"&amp;ROUND(E4458,1)&amp;"_"&amp;ROUND(F4458,1)&amp;"_"&amp;ROUND(G4458,1)</f>
        <v>sankmc_51.9_9.2_0_0_0_38.9</v>
      </c>
      <c r="B4458" s="2" t="n">
        <v>51.9</v>
      </c>
      <c r="C4458" s="2" t="n">
        <v>9.18</v>
      </c>
      <c r="D4458" s="2" t="n">
        <v>0</v>
      </c>
      <c r="E4458" s="2" t="n">
        <v>0</v>
      </c>
      <c r="F4458" s="2" t="n">
        <v>0</v>
      </c>
      <c r="G4458" s="2" t="n">
        <v>38.93</v>
      </c>
      <c r="H4458" s="1" t="n">
        <v>0</v>
      </c>
      <c r="I4458" s="1" t="n">
        <v>1523.2</v>
      </c>
      <c r="J4458" s="1" t="n">
        <v>1.32014628611105</v>
      </c>
      <c r="K4458" s="1"/>
      <c r="L4458" s="1" t="s">
        <v>546</v>
      </c>
      <c r="M4458" s="3" t="s">
        <v>573</v>
      </c>
      <c r="N4458" s="7" t="n">
        <v>44605</v>
      </c>
    </row>
    <row r="4459" customFormat="false" ht="15" hidden="false" customHeight="false" outlineLevel="0" collapsed="false">
      <c r="A4459" s="6" t="str">
        <f aca="false">"sankmc_"&amp;ROUND(B4459,1)&amp;"_"&amp;ROUND(C4459,1)&amp;"_"&amp;ROUND(D4459,1)&amp;"_"&amp;ROUND(E4459,1)&amp;"_"&amp;ROUND(F4459,1)&amp;"_"&amp;ROUND(G4459,1)</f>
        <v>sankmc_51.9_9.2_0_0_0_38.9</v>
      </c>
      <c r="B4459" s="2" t="n">
        <v>51.9</v>
      </c>
      <c r="C4459" s="2" t="n">
        <v>9.18</v>
      </c>
      <c r="D4459" s="2" t="n">
        <v>0</v>
      </c>
      <c r="E4459" s="2" t="n">
        <v>0</v>
      </c>
      <c r="F4459" s="2" t="n">
        <v>0</v>
      </c>
      <c r="G4459" s="2" t="n">
        <v>38.93</v>
      </c>
      <c r="H4459" s="1" t="n">
        <v>0</v>
      </c>
      <c r="I4459" s="1" t="n">
        <v>1573.2</v>
      </c>
      <c r="J4459" s="1" t="n">
        <v>1.02118929906994</v>
      </c>
      <c r="K4459" s="1"/>
      <c r="L4459" s="1" t="s">
        <v>546</v>
      </c>
      <c r="M4459" s="3" t="s">
        <v>573</v>
      </c>
      <c r="N4459" s="7" t="n">
        <v>44605</v>
      </c>
    </row>
    <row r="4460" customFormat="false" ht="15" hidden="false" customHeight="false" outlineLevel="0" collapsed="false">
      <c r="A4460" s="6" t="str">
        <f aca="false">"sankmc_"&amp;ROUND(B4460,1)&amp;"_"&amp;ROUND(C4460,1)&amp;"_"&amp;ROUND(D4460,1)&amp;"_"&amp;ROUND(E4460,1)&amp;"_"&amp;ROUND(F4460,1)&amp;"_"&amp;ROUND(G4460,1)</f>
        <v>sankmc_51.9_9.2_0_0_0_38.9</v>
      </c>
      <c r="B4460" s="2" t="n">
        <v>51.9</v>
      </c>
      <c r="C4460" s="2" t="n">
        <v>9.18</v>
      </c>
      <c r="D4460" s="2" t="n">
        <v>0</v>
      </c>
      <c r="E4460" s="2" t="n">
        <v>0</v>
      </c>
      <c r="F4460" s="2" t="n">
        <v>0</v>
      </c>
      <c r="G4460" s="2" t="n">
        <v>38.93</v>
      </c>
      <c r="H4460" s="1" t="n">
        <v>0</v>
      </c>
      <c r="I4460" s="1" t="n">
        <v>1623.2</v>
      </c>
      <c r="J4460" s="1" t="n">
        <v>0.756636108245848</v>
      </c>
      <c r="K4460" s="1"/>
      <c r="L4460" s="1" t="s">
        <v>546</v>
      </c>
      <c r="M4460" s="3" t="s">
        <v>573</v>
      </c>
      <c r="N4460" s="7" t="n">
        <v>44605</v>
      </c>
    </row>
    <row r="4461" customFormat="false" ht="15" hidden="false" customHeight="false" outlineLevel="0" collapsed="false">
      <c r="A4461" s="6" t="str">
        <f aca="false">"sankmc_"&amp;ROUND(B4461,1)&amp;"_"&amp;ROUND(C4461,1)&amp;"_"&amp;ROUND(D4461,1)&amp;"_"&amp;ROUND(E4461,1)&amp;"_"&amp;ROUND(F4461,1)&amp;"_"&amp;ROUND(G4461,1)</f>
        <v>sankmc_51.9_9.2_0_0_0_38.9</v>
      </c>
      <c r="B4461" s="2" t="n">
        <v>51.9</v>
      </c>
      <c r="C4461" s="2" t="n">
        <v>9.18</v>
      </c>
      <c r="D4461" s="2" t="n">
        <v>0</v>
      </c>
      <c r="E4461" s="2" t="n">
        <v>0</v>
      </c>
      <c r="F4461" s="2" t="n">
        <v>0</v>
      </c>
      <c r="G4461" s="2" t="n">
        <v>38.93</v>
      </c>
      <c r="H4461" s="1" t="n">
        <v>0</v>
      </c>
      <c r="I4461" s="1" t="n">
        <v>1673.2</v>
      </c>
      <c r="J4461" s="1" t="n">
        <v>0.540329474790874</v>
      </c>
      <c r="K4461" s="1"/>
      <c r="L4461" s="1" t="s">
        <v>546</v>
      </c>
      <c r="M4461" s="3" t="s">
        <v>573</v>
      </c>
      <c r="N4461" s="7" t="n">
        <v>44605</v>
      </c>
    </row>
    <row r="4462" customFormat="false" ht="15" hidden="false" customHeight="false" outlineLevel="0" collapsed="false">
      <c r="A4462" s="6" t="str">
        <f aca="false">"sankmc_"&amp;ROUND(B4462,1)&amp;"_"&amp;ROUND(C4462,1)&amp;"_"&amp;ROUND(D4462,1)&amp;"_"&amp;ROUND(E4462,1)&amp;"_"&amp;ROUND(F4462,1)&amp;"_"&amp;ROUND(G4462,1)</f>
        <v>sankmc_51.9_9.2_0_0_0_38.9</v>
      </c>
      <c r="B4462" s="2" t="n">
        <v>51.9</v>
      </c>
      <c r="C4462" s="2" t="n">
        <v>9.18</v>
      </c>
      <c r="D4462" s="2" t="n">
        <v>0</v>
      </c>
      <c r="E4462" s="2" t="n">
        <v>0</v>
      </c>
      <c r="F4462" s="2" t="n">
        <v>0</v>
      </c>
      <c r="G4462" s="2" t="n">
        <v>38.93</v>
      </c>
      <c r="H4462" s="1" t="n">
        <v>0</v>
      </c>
      <c r="I4462" s="1" t="n">
        <v>1723.2</v>
      </c>
      <c r="J4462" s="1" t="n">
        <v>0.340444114840118</v>
      </c>
      <c r="K4462" s="1"/>
      <c r="L4462" s="1" t="s">
        <v>546</v>
      </c>
      <c r="M4462" s="3" t="s">
        <v>573</v>
      </c>
      <c r="N4462" s="7" t="n">
        <v>44605</v>
      </c>
    </row>
    <row r="4463" customFormat="false" ht="15" hidden="false" customHeight="false" outlineLevel="0" collapsed="false">
      <c r="A4463" s="6" t="str">
        <f aca="false">"sankmc_"&amp;ROUND(B4463,1)&amp;"_"&amp;ROUND(C4463,1)&amp;"_"&amp;ROUND(D4463,1)&amp;"_"&amp;ROUND(E4463,1)&amp;"_"&amp;ROUND(F4463,1)&amp;"_"&amp;ROUND(G4463,1)</f>
        <v>sankmc_51.9_9.2_0_0_0_38.9</v>
      </c>
      <c r="B4463" s="2" t="n">
        <v>51.9</v>
      </c>
      <c r="C4463" s="2" t="n">
        <v>9.18</v>
      </c>
      <c r="D4463" s="2" t="n">
        <v>0</v>
      </c>
      <c r="E4463" s="2" t="n">
        <v>0</v>
      </c>
      <c r="F4463" s="2" t="n">
        <v>0</v>
      </c>
      <c r="G4463" s="2" t="n">
        <v>38.93</v>
      </c>
      <c r="H4463" s="1" t="n">
        <v>0</v>
      </c>
      <c r="I4463" s="1" t="n">
        <v>1773.2</v>
      </c>
      <c r="J4463" s="1" t="n">
        <v>0.155336037465062</v>
      </c>
      <c r="K4463" s="1"/>
      <c r="L4463" s="1" t="s">
        <v>546</v>
      </c>
      <c r="M4463" s="3" t="s">
        <v>573</v>
      </c>
      <c r="N4463" s="7" t="n">
        <v>44605</v>
      </c>
    </row>
    <row r="4464" customFormat="false" ht="15" hidden="false" customHeight="false" outlineLevel="0" collapsed="false">
      <c r="A4464" s="6" t="str">
        <f aca="false">"sankmc_"&amp;ROUND(B4464,1)&amp;"_"&amp;ROUND(C4464,1)&amp;"_"&amp;ROUND(D4464,1)&amp;"_"&amp;ROUND(E4464,1)&amp;"_"&amp;ROUND(F4464,1)&amp;"_"&amp;ROUND(G4464,1)</f>
        <v>sankmc_53.2_12.6_0_0_0_34.2</v>
      </c>
      <c r="B4464" s="2" t="n">
        <v>53.23</v>
      </c>
      <c r="C4464" s="2" t="n">
        <v>12.55</v>
      </c>
      <c r="D4464" s="2" t="n">
        <v>0</v>
      </c>
      <c r="E4464" s="2" t="n">
        <v>0</v>
      </c>
      <c r="F4464" s="2" t="n">
        <v>0</v>
      </c>
      <c r="G4464" s="2" t="n">
        <v>34.22</v>
      </c>
      <c r="H4464" s="1" t="n">
        <v>0</v>
      </c>
      <c r="I4464" s="1" t="n">
        <v>1523.2</v>
      </c>
      <c r="J4464" s="1" t="n">
        <v>1.72345567203519</v>
      </c>
      <c r="K4464" s="1"/>
      <c r="L4464" s="1" t="s">
        <v>546</v>
      </c>
      <c r="M4464" s="3" t="s">
        <v>574</v>
      </c>
      <c r="N4464" s="7" t="n">
        <v>44605</v>
      </c>
    </row>
    <row r="4465" customFormat="false" ht="15" hidden="false" customHeight="false" outlineLevel="0" collapsed="false">
      <c r="A4465" s="6" t="str">
        <f aca="false">"sankmc_"&amp;ROUND(B4465,1)&amp;"_"&amp;ROUND(C4465,1)&amp;"_"&amp;ROUND(D4465,1)&amp;"_"&amp;ROUND(E4465,1)&amp;"_"&amp;ROUND(F4465,1)&amp;"_"&amp;ROUND(G4465,1)</f>
        <v>sankmc_53.2_12.6_0_0_0_34.2</v>
      </c>
      <c r="B4465" s="2" t="n">
        <v>53.23</v>
      </c>
      <c r="C4465" s="2" t="n">
        <v>12.55</v>
      </c>
      <c r="D4465" s="2" t="n">
        <v>0</v>
      </c>
      <c r="E4465" s="2" t="n">
        <v>0</v>
      </c>
      <c r="F4465" s="2" t="n">
        <v>0</v>
      </c>
      <c r="G4465" s="2" t="n">
        <v>34.22</v>
      </c>
      <c r="H4465" s="1" t="n">
        <v>0</v>
      </c>
      <c r="I4465" s="1" t="n">
        <v>1573.2</v>
      </c>
      <c r="J4465" s="1" t="n">
        <v>1.39269695325967</v>
      </c>
      <c r="K4465" s="1"/>
      <c r="L4465" s="1" t="s">
        <v>546</v>
      </c>
      <c r="M4465" s="3" t="s">
        <v>574</v>
      </c>
      <c r="N4465" s="7" t="n">
        <v>44605</v>
      </c>
    </row>
    <row r="4466" customFormat="false" ht="15" hidden="false" customHeight="false" outlineLevel="0" collapsed="false">
      <c r="A4466" s="6" t="str">
        <f aca="false">"sankmc_"&amp;ROUND(B4466,1)&amp;"_"&amp;ROUND(C4466,1)&amp;"_"&amp;ROUND(D4466,1)&amp;"_"&amp;ROUND(E4466,1)&amp;"_"&amp;ROUND(F4466,1)&amp;"_"&amp;ROUND(G4466,1)</f>
        <v>sankmc_53.2_12.6_0_0_0_34.2</v>
      </c>
      <c r="B4466" s="2" t="n">
        <v>53.23</v>
      </c>
      <c r="C4466" s="2" t="n">
        <v>12.55</v>
      </c>
      <c r="D4466" s="2" t="n">
        <v>0</v>
      </c>
      <c r="E4466" s="2" t="n">
        <v>0</v>
      </c>
      <c r="F4466" s="2" t="n">
        <v>0</v>
      </c>
      <c r="G4466" s="2" t="n">
        <v>34.22</v>
      </c>
      <c r="H4466" s="1" t="n">
        <v>0</v>
      </c>
      <c r="I4466" s="1" t="n">
        <v>1623.2</v>
      </c>
      <c r="J4466" s="1" t="n">
        <v>1.09691001300806</v>
      </c>
      <c r="K4466" s="1"/>
      <c r="L4466" s="1" t="s">
        <v>546</v>
      </c>
      <c r="M4466" s="3" t="s">
        <v>574</v>
      </c>
      <c r="N4466" s="7" t="n">
        <v>44605</v>
      </c>
    </row>
    <row r="4467" customFormat="false" ht="15" hidden="false" customHeight="false" outlineLevel="0" collapsed="false">
      <c r="A4467" s="6" t="str">
        <f aca="false">"sankmc_"&amp;ROUND(B4467,1)&amp;"_"&amp;ROUND(C4467,1)&amp;"_"&amp;ROUND(D4467,1)&amp;"_"&amp;ROUND(E4467,1)&amp;"_"&amp;ROUND(F4467,1)&amp;"_"&amp;ROUND(G4467,1)</f>
        <v>sankmc_53.2_12.6_0_0_0_34.2</v>
      </c>
      <c r="B4467" s="2" t="n">
        <v>53.23</v>
      </c>
      <c r="C4467" s="2" t="n">
        <v>12.55</v>
      </c>
      <c r="D4467" s="2" t="n">
        <v>0</v>
      </c>
      <c r="E4467" s="2" t="n">
        <v>0</v>
      </c>
      <c r="F4467" s="2" t="n">
        <v>0</v>
      </c>
      <c r="G4467" s="2" t="n">
        <v>34.22</v>
      </c>
      <c r="H4467" s="1" t="n">
        <v>0</v>
      </c>
      <c r="I4467" s="1" t="n">
        <v>1673.2</v>
      </c>
      <c r="J4467" s="1" t="n">
        <v>0.850646235183067</v>
      </c>
      <c r="K4467" s="1"/>
      <c r="L4467" s="1" t="s">
        <v>546</v>
      </c>
      <c r="M4467" s="3" t="s">
        <v>574</v>
      </c>
      <c r="N4467" s="7" t="n">
        <v>44605</v>
      </c>
    </row>
    <row r="4468" customFormat="false" ht="15" hidden="false" customHeight="false" outlineLevel="0" collapsed="false">
      <c r="A4468" s="6" t="str">
        <f aca="false">"sankmc_"&amp;ROUND(B4468,1)&amp;"_"&amp;ROUND(C4468,1)&amp;"_"&amp;ROUND(D4468,1)&amp;"_"&amp;ROUND(E4468,1)&amp;"_"&amp;ROUND(F4468,1)&amp;"_"&amp;ROUND(G4468,1)</f>
        <v>sankmc_53.2_12.6_0_0_0_34.2</v>
      </c>
      <c r="B4468" s="2" t="n">
        <v>53.23</v>
      </c>
      <c r="C4468" s="2" t="n">
        <v>12.55</v>
      </c>
      <c r="D4468" s="2" t="n">
        <v>0</v>
      </c>
      <c r="E4468" s="2" t="n">
        <v>0</v>
      </c>
      <c r="F4468" s="2" t="n">
        <v>0</v>
      </c>
      <c r="G4468" s="2" t="n">
        <v>34.22</v>
      </c>
      <c r="H4468" s="1" t="n">
        <v>0</v>
      </c>
      <c r="I4468" s="1" t="n">
        <v>1723.2</v>
      </c>
      <c r="J4468" s="1" t="n">
        <v>0.626340367375042</v>
      </c>
      <c r="K4468" s="1"/>
      <c r="L4468" s="1" t="s">
        <v>546</v>
      </c>
      <c r="M4468" s="3" t="s">
        <v>574</v>
      </c>
      <c r="N4468" s="7" t="n">
        <v>44605</v>
      </c>
    </row>
    <row r="4469" customFormat="false" ht="15" hidden="false" customHeight="false" outlineLevel="0" collapsed="false">
      <c r="A4469" s="6" t="str">
        <f aca="false">"sankmc_"&amp;ROUND(B4469,1)&amp;"_"&amp;ROUND(C4469,1)&amp;"_"&amp;ROUND(D4469,1)&amp;"_"&amp;ROUND(E4469,1)&amp;"_"&amp;ROUND(F4469,1)&amp;"_"&amp;ROUND(G4469,1)</f>
        <v>sankmc_53.2_12.6_0_0_0_34.2</v>
      </c>
      <c r="B4469" s="2" t="n">
        <v>53.23</v>
      </c>
      <c r="C4469" s="2" t="n">
        <v>12.55</v>
      </c>
      <c r="D4469" s="2" t="n">
        <v>0</v>
      </c>
      <c r="E4469" s="2" t="n">
        <v>0</v>
      </c>
      <c r="F4469" s="2" t="n">
        <v>0</v>
      </c>
      <c r="G4469" s="2" t="n">
        <v>34.22</v>
      </c>
      <c r="H4469" s="1" t="n">
        <v>0</v>
      </c>
      <c r="I4469" s="1" t="n">
        <v>1773.2</v>
      </c>
      <c r="J4469" s="1" t="n">
        <v>0.480006942957151</v>
      </c>
      <c r="K4469" s="1"/>
      <c r="L4469" s="1" t="s">
        <v>546</v>
      </c>
      <c r="M4469" s="3" t="s">
        <v>574</v>
      </c>
      <c r="N4469" s="7" t="n">
        <v>44605</v>
      </c>
    </row>
    <row r="4470" customFormat="false" ht="15" hidden="false" customHeight="false" outlineLevel="0" collapsed="false">
      <c r="A4470" s="6" t="str">
        <f aca="false">"sankmc_"&amp;ROUND(B4470,1)&amp;"_"&amp;ROUND(C4470,1)&amp;"_"&amp;ROUND(D4470,1)&amp;"_"&amp;ROUND(E4470,1)&amp;"_"&amp;ROUND(F4470,1)&amp;"_"&amp;ROUND(G4470,1)</f>
        <v>sankmc_54.6_16.1_0_0_0_29.3</v>
      </c>
      <c r="B4470" s="2" t="n">
        <v>54.63</v>
      </c>
      <c r="C4470" s="2" t="n">
        <v>16.1</v>
      </c>
      <c r="D4470" s="2" t="n">
        <v>0</v>
      </c>
      <c r="E4470" s="2" t="n">
        <v>0</v>
      </c>
      <c r="F4470" s="2" t="n">
        <v>0</v>
      </c>
      <c r="G4470" s="2" t="n">
        <v>29.27</v>
      </c>
      <c r="H4470" s="1" t="n">
        <v>0</v>
      </c>
      <c r="I4470" s="1" t="n">
        <v>1723.2</v>
      </c>
      <c r="J4470" s="1" t="n">
        <v>0.999130541287371</v>
      </c>
      <c r="K4470" s="1"/>
      <c r="L4470" s="1" t="s">
        <v>546</v>
      </c>
      <c r="M4470" s="3" t="s">
        <v>575</v>
      </c>
      <c r="N4470" s="7" t="n">
        <v>44605</v>
      </c>
    </row>
    <row r="4471" customFormat="false" ht="15" hidden="false" customHeight="false" outlineLevel="0" collapsed="false">
      <c r="A4471" s="6" t="str">
        <f aca="false">"sankmc_"&amp;ROUND(B4471,1)&amp;"_"&amp;ROUND(C4471,1)&amp;"_"&amp;ROUND(D4471,1)&amp;"_"&amp;ROUND(E4471,1)&amp;"_"&amp;ROUND(F4471,1)&amp;"_"&amp;ROUND(G4471,1)</f>
        <v>sankmc_54.6_16.1_0_0_0_29.3</v>
      </c>
      <c r="B4471" s="2" t="n">
        <v>54.63</v>
      </c>
      <c r="C4471" s="2" t="n">
        <v>16.1</v>
      </c>
      <c r="D4471" s="2" t="n">
        <v>0</v>
      </c>
      <c r="E4471" s="2" t="n">
        <v>0</v>
      </c>
      <c r="F4471" s="2" t="n">
        <v>0</v>
      </c>
      <c r="G4471" s="2" t="n">
        <v>29.27</v>
      </c>
      <c r="H4471" s="1" t="n">
        <v>0</v>
      </c>
      <c r="I4471" s="1" t="n">
        <v>1773.2</v>
      </c>
      <c r="J4471" s="1" t="n">
        <v>0.761175813155731</v>
      </c>
      <c r="K4471" s="1"/>
      <c r="L4471" s="1" t="s">
        <v>546</v>
      </c>
      <c r="M4471" s="3" t="s">
        <v>575</v>
      </c>
      <c r="N4471" s="7" t="n">
        <v>44605</v>
      </c>
    </row>
    <row r="4472" customFormat="false" ht="15" hidden="false" customHeight="false" outlineLevel="0" collapsed="false">
      <c r="A4472" s="6" t="str">
        <f aca="false">"sankmc_"&amp;ROUND(B4472,1)&amp;"_"&amp;ROUND(C4472,1)&amp;"_"&amp;ROUND(D4472,1)&amp;"_"&amp;ROUND(E4472,1)&amp;"_"&amp;ROUND(F4472,1)&amp;"_"&amp;ROUND(G4472,1)</f>
        <v>sankmc_54.6_2.9_0_0_0_42.5</v>
      </c>
      <c r="B4472" s="2" t="n">
        <v>54.56</v>
      </c>
      <c r="C4472" s="2" t="n">
        <v>2.92</v>
      </c>
      <c r="D4472" s="2" t="n">
        <v>0</v>
      </c>
      <c r="E4472" s="2" t="n">
        <v>0</v>
      </c>
      <c r="F4472" s="2" t="n">
        <v>0</v>
      </c>
      <c r="G4472" s="2" t="n">
        <v>42.52</v>
      </c>
      <c r="H4472" s="1" t="n">
        <v>0</v>
      </c>
      <c r="I4472" s="1" t="n">
        <v>1723.2</v>
      </c>
      <c r="J4472" s="1" t="n">
        <v>0.107209969647868</v>
      </c>
      <c r="K4472" s="1"/>
      <c r="L4472" s="1" t="s">
        <v>546</v>
      </c>
      <c r="M4472" s="3" t="s">
        <v>576</v>
      </c>
      <c r="N4472" s="7" t="n">
        <v>44605</v>
      </c>
    </row>
    <row r="4473" customFormat="false" ht="15" hidden="false" customHeight="false" outlineLevel="0" collapsed="false">
      <c r="A4473" s="6" t="str">
        <f aca="false">"sankmc_"&amp;ROUND(B4473,1)&amp;"_"&amp;ROUND(C4473,1)&amp;"_"&amp;ROUND(D4473,1)&amp;"_"&amp;ROUND(E4473,1)&amp;"_"&amp;ROUND(F4473,1)&amp;"_"&amp;ROUND(G4473,1)</f>
        <v>sankmc_54.6_2.9_0_0_0_42.5</v>
      </c>
      <c r="B4473" s="2" t="n">
        <v>54.56</v>
      </c>
      <c r="C4473" s="2" t="n">
        <v>2.92</v>
      </c>
      <c r="D4473" s="2" t="n">
        <v>0</v>
      </c>
      <c r="E4473" s="2" t="n">
        <v>0</v>
      </c>
      <c r="F4473" s="2" t="n">
        <v>0</v>
      </c>
      <c r="G4473" s="2" t="n">
        <v>42.52</v>
      </c>
      <c r="H4473" s="1" t="n">
        <v>0</v>
      </c>
      <c r="I4473" s="1" t="n">
        <v>1773.2</v>
      </c>
      <c r="J4473" s="1" t="n">
        <v>-0.0757207139381184</v>
      </c>
      <c r="K4473" s="1"/>
      <c r="L4473" s="1" t="s">
        <v>546</v>
      </c>
      <c r="M4473" s="3" t="s">
        <v>576</v>
      </c>
      <c r="N4473" s="7" t="n">
        <v>44605</v>
      </c>
    </row>
    <row r="4474" customFormat="false" ht="15" hidden="false" customHeight="false" outlineLevel="0" collapsed="false">
      <c r="A4474" s="6" t="str">
        <f aca="false">"sankmc_"&amp;ROUND(B4474,1)&amp;"_"&amp;ROUND(C4474,1)&amp;"_"&amp;ROUND(D4474,1)&amp;"_"&amp;ROUND(E4474,1)&amp;"_"&amp;ROUND(F4474,1)&amp;"_"&amp;ROUND(G4474,1)</f>
        <v>sankmc_55.9_6_0_0_0_38.1</v>
      </c>
      <c r="B4474" s="2" t="n">
        <v>55.9</v>
      </c>
      <c r="C4474" s="2" t="n">
        <v>5.99</v>
      </c>
      <c r="D4474" s="2" t="n">
        <v>0</v>
      </c>
      <c r="E4474" s="2" t="n">
        <v>0</v>
      </c>
      <c r="F4474" s="2" t="n">
        <v>0</v>
      </c>
      <c r="G4474" s="2" t="n">
        <v>38.11</v>
      </c>
      <c r="H4474" s="1" t="n">
        <v>0</v>
      </c>
      <c r="I4474" s="1" t="n">
        <v>1573.2</v>
      </c>
      <c r="J4474" s="1" t="n">
        <v>1.06818586174616</v>
      </c>
      <c r="K4474" s="1"/>
      <c r="L4474" s="1" t="s">
        <v>546</v>
      </c>
      <c r="M4474" s="3" t="s">
        <v>577</v>
      </c>
      <c r="N4474" s="7" t="n">
        <v>44605</v>
      </c>
    </row>
    <row r="4475" customFormat="false" ht="15" hidden="false" customHeight="false" outlineLevel="0" collapsed="false">
      <c r="A4475" s="6" t="str">
        <f aca="false">"sankmc_"&amp;ROUND(B4475,1)&amp;"_"&amp;ROUND(C4475,1)&amp;"_"&amp;ROUND(D4475,1)&amp;"_"&amp;ROUND(E4475,1)&amp;"_"&amp;ROUND(F4475,1)&amp;"_"&amp;ROUND(G4475,1)</f>
        <v>sankmc_55.9_6_0_0_0_38.1</v>
      </c>
      <c r="B4475" s="2" t="n">
        <v>55.9</v>
      </c>
      <c r="C4475" s="2" t="n">
        <v>5.99</v>
      </c>
      <c r="D4475" s="2" t="n">
        <v>0</v>
      </c>
      <c r="E4475" s="2" t="n">
        <v>0</v>
      </c>
      <c r="F4475" s="2" t="n">
        <v>0</v>
      </c>
      <c r="G4475" s="2" t="n">
        <v>38.11</v>
      </c>
      <c r="H4475" s="1" t="n">
        <v>0</v>
      </c>
      <c r="I4475" s="1" t="n">
        <v>1623.2</v>
      </c>
      <c r="J4475" s="1" t="n">
        <v>0.783903579272735</v>
      </c>
      <c r="K4475" s="1"/>
      <c r="L4475" s="1" t="s">
        <v>546</v>
      </c>
      <c r="M4475" s="3" t="s">
        <v>577</v>
      </c>
      <c r="N4475" s="7" t="n">
        <v>44605</v>
      </c>
    </row>
    <row r="4476" customFormat="false" ht="15" hidden="false" customHeight="false" outlineLevel="0" collapsed="false">
      <c r="A4476" s="6" t="str">
        <f aca="false">"sankmc_"&amp;ROUND(B4476,1)&amp;"_"&amp;ROUND(C4476,1)&amp;"_"&amp;ROUND(D4476,1)&amp;"_"&amp;ROUND(E4476,1)&amp;"_"&amp;ROUND(F4476,1)&amp;"_"&amp;ROUND(G4476,1)</f>
        <v>sankmc_55.9_6_0_0_0_38.1</v>
      </c>
      <c r="B4476" s="2" t="n">
        <v>55.9</v>
      </c>
      <c r="C4476" s="2" t="n">
        <v>5.99</v>
      </c>
      <c r="D4476" s="2" t="n">
        <v>0</v>
      </c>
      <c r="E4476" s="2" t="n">
        <v>0</v>
      </c>
      <c r="F4476" s="2" t="n">
        <v>0</v>
      </c>
      <c r="G4476" s="2" t="n">
        <v>38.11</v>
      </c>
      <c r="H4476" s="1" t="n">
        <v>0</v>
      </c>
      <c r="I4476" s="1" t="n">
        <v>1673.2</v>
      </c>
      <c r="J4476" s="1" t="n">
        <v>0.552668216112193</v>
      </c>
      <c r="K4476" s="1"/>
      <c r="L4476" s="1" t="s">
        <v>546</v>
      </c>
      <c r="M4476" s="3" t="s">
        <v>577</v>
      </c>
      <c r="N4476" s="7" t="n">
        <v>44605</v>
      </c>
    </row>
    <row r="4477" customFormat="false" ht="15" hidden="false" customHeight="false" outlineLevel="0" collapsed="false">
      <c r="A4477" s="6" t="str">
        <f aca="false">"sankmc_"&amp;ROUND(B4477,1)&amp;"_"&amp;ROUND(C4477,1)&amp;"_"&amp;ROUND(D4477,1)&amp;"_"&amp;ROUND(E4477,1)&amp;"_"&amp;ROUND(F4477,1)&amp;"_"&amp;ROUND(G4477,1)</f>
        <v>sankmc_55.9_6_0_0_0_38.1</v>
      </c>
      <c r="B4477" s="2" t="n">
        <v>55.9</v>
      </c>
      <c r="C4477" s="2" t="n">
        <v>5.99</v>
      </c>
      <c r="D4477" s="2" t="n">
        <v>0</v>
      </c>
      <c r="E4477" s="2" t="n">
        <v>0</v>
      </c>
      <c r="F4477" s="2" t="n">
        <v>0</v>
      </c>
      <c r="G4477" s="2" t="n">
        <v>38.11</v>
      </c>
      <c r="H4477" s="1" t="n">
        <v>0</v>
      </c>
      <c r="I4477" s="1" t="n">
        <v>1723.2</v>
      </c>
      <c r="J4477" s="1" t="n">
        <v>0.348304863048161</v>
      </c>
      <c r="K4477" s="1"/>
      <c r="L4477" s="1" t="s">
        <v>546</v>
      </c>
      <c r="M4477" s="3" t="s">
        <v>577</v>
      </c>
      <c r="N4477" s="7" t="n">
        <v>44605</v>
      </c>
    </row>
    <row r="4478" customFormat="false" ht="15" hidden="false" customHeight="false" outlineLevel="0" collapsed="false">
      <c r="A4478" s="6" t="str">
        <f aca="false">"sankmc_"&amp;ROUND(B4478,1)&amp;"_"&amp;ROUND(C4478,1)&amp;"_"&amp;ROUND(D4478,1)&amp;"_"&amp;ROUND(E4478,1)&amp;"_"&amp;ROUND(F4478,1)&amp;"_"&amp;ROUND(G4478,1)</f>
        <v>sankmc_55.9_6_0_0_0_38.1</v>
      </c>
      <c r="B4478" s="2" t="n">
        <v>55.9</v>
      </c>
      <c r="C4478" s="2" t="n">
        <v>5.99</v>
      </c>
      <c r="D4478" s="2" t="n">
        <v>0</v>
      </c>
      <c r="E4478" s="2" t="n">
        <v>0</v>
      </c>
      <c r="F4478" s="2" t="n">
        <v>0</v>
      </c>
      <c r="G4478" s="2" t="n">
        <v>38.11</v>
      </c>
      <c r="H4478" s="1" t="n">
        <v>0</v>
      </c>
      <c r="I4478" s="1" t="n">
        <v>1773.2</v>
      </c>
      <c r="J4478" s="1" t="n">
        <v>0.178976947293169</v>
      </c>
      <c r="K4478" s="1"/>
      <c r="L4478" s="1" t="s">
        <v>546</v>
      </c>
      <c r="M4478" s="3" t="s">
        <v>577</v>
      </c>
      <c r="N4478" s="7" t="n">
        <v>44605</v>
      </c>
    </row>
    <row r="4479" customFormat="false" ht="15" hidden="false" customHeight="false" outlineLevel="0" collapsed="false">
      <c r="A4479" s="6" t="str">
        <f aca="false">"sankmc_"&amp;ROUND(B4479,1)&amp;"_"&amp;ROUND(C4479,1)&amp;"_"&amp;ROUND(D4479,1)&amp;"_"&amp;ROUND(E4479,1)&amp;"_"&amp;ROUND(F4479,1)&amp;"_"&amp;ROUND(G4479,1)</f>
        <v>sankmc_57.3_9.2_0_0_0_33.5</v>
      </c>
      <c r="B4479" s="2" t="n">
        <v>57.3</v>
      </c>
      <c r="C4479" s="2" t="n">
        <v>9.21</v>
      </c>
      <c r="D4479" s="2" t="n">
        <v>0</v>
      </c>
      <c r="E4479" s="2" t="n">
        <v>0</v>
      </c>
      <c r="F4479" s="2" t="n">
        <v>0</v>
      </c>
      <c r="G4479" s="2" t="n">
        <v>33.49</v>
      </c>
      <c r="H4479" s="1" t="n">
        <v>0</v>
      </c>
      <c r="I4479" s="1" t="n">
        <v>1423.2</v>
      </c>
      <c r="J4479" s="1" t="n">
        <v>2.44404479591808</v>
      </c>
      <c r="K4479" s="1"/>
      <c r="L4479" s="1" t="s">
        <v>546</v>
      </c>
      <c r="M4479" s="3" t="s">
        <v>578</v>
      </c>
      <c r="N4479" s="7" t="n">
        <v>44605</v>
      </c>
    </row>
    <row r="4480" customFormat="false" ht="15" hidden="false" customHeight="false" outlineLevel="0" collapsed="false">
      <c r="A4480" s="6" t="str">
        <f aca="false">"sankmc_"&amp;ROUND(B4480,1)&amp;"_"&amp;ROUND(C4480,1)&amp;"_"&amp;ROUND(D4480,1)&amp;"_"&amp;ROUND(E4480,1)&amp;"_"&amp;ROUND(F4480,1)&amp;"_"&amp;ROUND(G4480,1)</f>
        <v>sankmc_57.3_9.2_0_0_0_33.5</v>
      </c>
      <c r="B4480" s="2" t="n">
        <v>57.3</v>
      </c>
      <c r="C4480" s="2" t="n">
        <v>9.21</v>
      </c>
      <c r="D4480" s="2" t="n">
        <v>0</v>
      </c>
      <c r="E4480" s="2" t="n">
        <v>0</v>
      </c>
      <c r="F4480" s="2" t="n">
        <v>0</v>
      </c>
      <c r="G4480" s="2" t="n">
        <v>33.49</v>
      </c>
      <c r="H4480" s="1" t="n">
        <v>0</v>
      </c>
      <c r="I4480" s="1" t="n">
        <v>1473.2</v>
      </c>
      <c r="J4480" s="1" t="n">
        <v>2.03342375548695</v>
      </c>
      <c r="K4480" s="1"/>
      <c r="L4480" s="1" t="s">
        <v>546</v>
      </c>
      <c r="M4480" s="3" t="s">
        <v>578</v>
      </c>
      <c r="N4480" s="7" t="n">
        <v>44605</v>
      </c>
    </row>
    <row r="4481" customFormat="false" ht="15" hidden="false" customHeight="false" outlineLevel="0" collapsed="false">
      <c r="A4481" s="6" t="str">
        <f aca="false">"sankmc_"&amp;ROUND(B4481,1)&amp;"_"&amp;ROUND(C4481,1)&amp;"_"&amp;ROUND(D4481,1)&amp;"_"&amp;ROUND(E4481,1)&amp;"_"&amp;ROUND(F4481,1)&amp;"_"&amp;ROUND(G4481,1)</f>
        <v>sankmc_57.3_9.2_0_0_0_33.5</v>
      </c>
      <c r="B4481" s="2" t="n">
        <v>57.3</v>
      </c>
      <c r="C4481" s="2" t="n">
        <v>9.21</v>
      </c>
      <c r="D4481" s="2" t="n">
        <v>0</v>
      </c>
      <c r="E4481" s="2" t="n">
        <v>0</v>
      </c>
      <c r="F4481" s="2" t="n">
        <v>0</v>
      </c>
      <c r="G4481" s="2" t="n">
        <v>33.49</v>
      </c>
      <c r="H4481" s="1" t="n">
        <v>0</v>
      </c>
      <c r="I4481" s="1" t="n">
        <v>1523.2</v>
      </c>
      <c r="J4481" s="1" t="n">
        <v>1.65896484266444</v>
      </c>
      <c r="K4481" s="1"/>
      <c r="L4481" s="1" t="s">
        <v>546</v>
      </c>
      <c r="M4481" s="3" t="s">
        <v>578</v>
      </c>
      <c r="N4481" s="7" t="n">
        <v>44605</v>
      </c>
    </row>
    <row r="4482" customFormat="false" ht="15" hidden="false" customHeight="false" outlineLevel="0" collapsed="false">
      <c r="A4482" s="6" t="str">
        <f aca="false">"sankmc_"&amp;ROUND(B4482,1)&amp;"_"&amp;ROUND(C4482,1)&amp;"_"&amp;ROUND(D4482,1)&amp;"_"&amp;ROUND(E4482,1)&amp;"_"&amp;ROUND(F4482,1)&amp;"_"&amp;ROUND(G4482,1)</f>
        <v>sankmc_57.3_9.2_0_0_0_33.5</v>
      </c>
      <c r="B4482" s="2" t="n">
        <v>57.3</v>
      </c>
      <c r="C4482" s="2" t="n">
        <v>9.21</v>
      </c>
      <c r="D4482" s="2" t="n">
        <v>0</v>
      </c>
      <c r="E4482" s="2" t="n">
        <v>0</v>
      </c>
      <c r="F4482" s="2" t="n">
        <v>0</v>
      </c>
      <c r="G4482" s="2" t="n">
        <v>33.49</v>
      </c>
      <c r="H4482" s="1" t="n">
        <v>0</v>
      </c>
      <c r="I4482" s="1" t="n">
        <v>1573.2</v>
      </c>
      <c r="J4482" s="1" t="n">
        <v>1.35218251811136</v>
      </c>
      <c r="K4482" s="1"/>
      <c r="L4482" s="1" t="s">
        <v>546</v>
      </c>
      <c r="M4482" s="3" t="s">
        <v>578</v>
      </c>
      <c r="N4482" s="7" t="n">
        <v>44605</v>
      </c>
    </row>
    <row r="4483" customFormat="false" ht="15" hidden="false" customHeight="false" outlineLevel="0" collapsed="false">
      <c r="A4483" s="6" t="str">
        <f aca="false">"sankmc_"&amp;ROUND(B4483,1)&amp;"_"&amp;ROUND(C4483,1)&amp;"_"&amp;ROUND(D4483,1)&amp;"_"&amp;ROUND(E4483,1)&amp;"_"&amp;ROUND(F4483,1)&amp;"_"&amp;ROUND(G4483,1)</f>
        <v>sankmc_57.3_9.2_0_0_0_33.5</v>
      </c>
      <c r="B4483" s="2" t="n">
        <v>57.3</v>
      </c>
      <c r="C4483" s="2" t="n">
        <v>9.21</v>
      </c>
      <c r="D4483" s="2" t="n">
        <v>0</v>
      </c>
      <c r="E4483" s="2" t="n">
        <v>0</v>
      </c>
      <c r="F4483" s="2" t="n">
        <v>0</v>
      </c>
      <c r="G4483" s="2" t="n">
        <v>33.49</v>
      </c>
      <c r="H4483" s="1" t="n">
        <v>0</v>
      </c>
      <c r="I4483" s="1" t="n">
        <v>1623.2</v>
      </c>
      <c r="J4483" s="1" t="n">
        <v>1.08278537031645</v>
      </c>
      <c r="K4483" s="1"/>
      <c r="L4483" s="1" t="s">
        <v>546</v>
      </c>
      <c r="M4483" s="3" t="s">
        <v>578</v>
      </c>
      <c r="N4483" s="7" t="n">
        <v>44605</v>
      </c>
    </row>
    <row r="4484" customFormat="false" ht="15" hidden="false" customHeight="false" outlineLevel="0" collapsed="false">
      <c r="A4484" s="6" t="str">
        <f aca="false">"sankmc_"&amp;ROUND(B4484,1)&amp;"_"&amp;ROUND(C4484,1)&amp;"_"&amp;ROUND(D4484,1)&amp;"_"&amp;ROUND(E4484,1)&amp;"_"&amp;ROUND(F4484,1)&amp;"_"&amp;ROUND(G4484,1)</f>
        <v>sankmc_57.3_9.2_0_0_0_33.5</v>
      </c>
      <c r="B4484" s="2" t="n">
        <v>57.3</v>
      </c>
      <c r="C4484" s="2" t="n">
        <v>9.21</v>
      </c>
      <c r="D4484" s="2" t="n">
        <v>0</v>
      </c>
      <c r="E4484" s="2" t="n">
        <v>0</v>
      </c>
      <c r="F4484" s="2" t="n">
        <v>0</v>
      </c>
      <c r="G4484" s="2" t="n">
        <v>33.49</v>
      </c>
      <c r="H4484" s="1" t="n">
        <v>0</v>
      </c>
      <c r="I4484" s="1" t="n">
        <v>1673.2</v>
      </c>
      <c r="J4484" s="1" t="n">
        <v>0.864511081058392</v>
      </c>
      <c r="K4484" s="1"/>
      <c r="L4484" s="1" t="s">
        <v>546</v>
      </c>
      <c r="M4484" s="3" t="s">
        <v>578</v>
      </c>
      <c r="N4484" s="7" t="n">
        <v>44605</v>
      </c>
    </row>
    <row r="4485" customFormat="false" ht="15" hidden="false" customHeight="false" outlineLevel="0" collapsed="false">
      <c r="A4485" s="6" t="str">
        <f aca="false">"sankmc_"&amp;ROUND(B4485,1)&amp;"_"&amp;ROUND(C4485,1)&amp;"_"&amp;ROUND(D4485,1)&amp;"_"&amp;ROUND(E4485,1)&amp;"_"&amp;ROUND(F4485,1)&amp;"_"&amp;ROUND(G4485,1)</f>
        <v>sankmc_57.3_9.2_0_0_0_33.5</v>
      </c>
      <c r="B4485" s="2" t="n">
        <v>57.3</v>
      </c>
      <c r="C4485" s="2" t="n">
        <v>9.21</v>
      </c>
      <c r="D4485" s="2" t="n">
        <v>0</v>
      </c>
      <c r="E4485" s="2" t="n">
        <v>0</v>
      </c>
      <c r="F4485" s="2" t="n">
        <v>0</v>
      </c>
      <c r="G4485" s="2" t="n">
        <v>33.49</v>
      </c>
      <c r="H4485" s="1" t="n">
        <v>0</v>
      </c>
      <c r="I4485" s="1" t="n">
        <v>1723.2</v>
      </c>
      <c r="J4485" s="1" t="n">
        <v>0.651278013998144</v>
      </c>
      <c r="K4485" s="1"/>
      <c r="L4485" s="1" t="s">
        <v>546</v>
      </c>
      <c r="M4485" s="3" t="s">
        <v>578</v>
      </c>
      <c r="N4485" s="7" t="n">
        <v>44605</v>
      </c>
    </row>
    <row r="4486" customFormat="false" ht="15" hidden="false" customHeight="false" outlineLevel="0" collapsed="false">
      <c r="A4486" s="6" t="str">
        <f aca="false">"sankmc_"&amp;ROUND(B4486,1)&amp;"_"&amp;ROUND(C4486,1)&amp;"_"&amp;ROUND(D4486,1)&amp;"_"&amp;ROUND(E4486,1)&amp;"_"&amp;ROUND(F4486,1)&amp;"_"&amp;ROUND(G4486,1)</f>
        <v>sankmc_57.3_9.2_0_0_0_33.5</v>
      </c>
      <c r="B4486" s="2" t="n">
        <v>57.3</v>
      </c>
      <c r="C4486" s="2" t="n">
        <v>9.21</v>
      </c>
      <c r="D4486" s="2" t="n">
        <v>0</v>
      </c>
      <c r="E4486" s="2" t="n">
        <v>0</v>
      </c>
      <c r="F4486" s="2" t="n">
        <v>0</v>
      </c>
      <c r="G4486" s="2" t="n">
        <v>33.49</v>
      </c>
      <c r="H4486" s="1" t="n">
        <v>0</v>
      </c>
      <c r="I4486" s="1" t="n">
        <v>1773.2</v>
      </c>
      <c r="J4486" s="1" t="n">
        <v>0.456366033129043</v>
      </c>
      <c r="K4486" s="1"/>
      <c r="L4486" s="1" t="s">
        <v>546</v>
      </c>
      <c r="M4486" s="3" t="s">
        <v>578</v>
      </c>
      <c r="N4486" s="7" t="n">
        <v>44605</v>
      </c>
    </row>
    <row r="4487" customFormat="false" ht="15" hidden="false" customHeight="false" outlineLevel="0" collapsed="false">
      <c r="A4487" s="6" t="str">
        <f aca="false">"sankmc_"&amp;ROUND(B4487,1)&amp;"_"&amp;ROUND(C4487,1)&amp;"_"&amp;ROUND(D4487,1)&amp;"_"&amp;ROUND(E4487,1)&amp;"_"&amp;ROUND(F4487,1)&amp;"_"&amp;ROUND(G4487,1)</f>
        <v>sankmc_58.8_12.6_0_0_0_28.6</v>
      </c>
      <c r="B4487" s="2" t="n">
        <v>58.78</v>
      </c>
      <c r="C4487" s="2" t="n">
        <v>12.6</v>
      </c>
      <c r="D4487" s="2" t="n">
        <v>0</v>
      </c>
      <c r="E4487" s="2" t="n">
        <v>0</v>
      </c>
      <c r="F4487" s="2" t="n">
        <v>0</v>
      </c>
      <c r="G4487" s="2" t="n">
        <v>28.63</v>
      </c>
      <c r="H4487" s="1" t="n">
        <v>0</v>
      </c>
      <c r="I4487" s="1" t="n">
        <v>1423.2</v>
      </c>
      <c r="J4487" s="1" t="n">
        <v>2.90036712865647</v>
      </c>
      <c r="K4487" s="1"/>
      <c r="L4487" s="1" t="s">
        <v>546</v>
      </c>
      <c r="M4487" s="3" t="s">
        <v>579</v>
      </c>
      <c r="N4487" s="7" t="n">
        <v>44605</v>
      </c>
    </row>
    <row r="4488" customFormat="false" ht="15" hidden="false" customHeight="false" outlineLevel="0" collapsed="false">
      <c r="A4488" s="6" t="str">
        <f aca="false">"sankmc_"&amp;ROUND(B4488,1)&amp;"_"&amp;ROUND(C4488,1)&amp;"_"&amp;ROUND(D4488,1)&amp;"_"&amp;ROUND(E4488,1)&amp;"_"&amp;ROUND(F4488,1)&amp;"_"&amp;ROUND(G4488,1)</f>
        <v>sankmc_58.8_12.6_0_0_0_28.6</v>
      </c>
      <c r="B4488" s="2" t="n">
        <v>58.78</v>
      </c>
      <c r="C4488" s="2" t="n">
        <v>12.6</v>
      </c>
      <c r="D4488" s="2" t="n">
        <v>0</v>
      </c>
      <c r="E4488" s="2" t="n">
        <v>0</v>
      </c>
      <c r="F4488" s="2" t="n">
        <v>0</v>
      </c>
      <c r="G4488" s="2" t="n">
        <v>28.63</v>
      </c>
      <c r="H4488" s="1" t="n">
        <v>0</v>
      </c>
      <c r="I4488" s="1" t="n">
        <v>1473.2</v>
      </c>
      <c r="J4488" s="1" t="n">
        <v>2.45788189673399</v>
      </c>
      <c r="K4488" s="1"/>
      <c r="L4488" s="1" t="s">
        <v>546</v>
      </c>
      <c r="M4488" s="3" t="s">
        <v>579</v>
      </c>
      <c r="N4488" s="7" t="n">
        <v>44605</v>
      </c>
    </row>
    <row r="4489" customFormat="false" ht="15" hidden="false" customHeight="false" outlineLevel="0" collapsed="false">
      <c r="A4489" s="6" t="str">
        <f aca="false">"sankmc_"&amp;ROUND(B4489,1)&amp;"_"&amp;ROUND(C4489,1)&amp;"_"&amp;ROUND(D4489,1)&amp;"_"&amp;ROUND(E4489,1)&amp;"_"&amp;ROUND(F4489,1)&amp;"_"&amp;ROUND(G4489,1)</f>
        <v>sankmc_58.8_12.6_0_0_0_28.6</v>
      </c>
      <c r="B4489" s="2" t="n">
        <v>58.78</v>
      </c>
      <c r="C4489" s="2" t="n">
        <v>12.6</v>
      </c>
      <c r="D4489" s="2" t="n">
        <v>0</v>
      </c>
      <c r="E4489" s="2" t="n">
        <v>0</v>
      </c>
      <c r="F4489" s="2" t="n">
        <v>0</v>
      </c>
      <c r="G4489" s="2" t="n">
        <v>28.63</v>
      </c>
      <c r="H4489" s="1" t="n">
        <v>0</v>
      </c>
      <c r="I4489" s="1" t="n">
        <v>1523.2</v>
      </c>
      <c r="J4489" s="1" t="n">
        <v>2.07918124604762</v>
      </c>
      <c r="K4489" s="1"/>
      <c r="L4489" s="1" t="s">
        <v>546</v>
      </c>
      <c r="M4489" s="3" t="s">
        <v>579</v>
      </c>
      <c r="N4489" s="7" t="n">
        <v>44605</v>
      </c>
    </row>
    <row r="4490" customFormat="false" ht="15" hidden="false" customHeight="false" outlineLevel="0" collapsed="false">
      <c r="A4490" s="6" t="str">
        <f aca="false">"sankmc_"&amp;ROUND(B4490,1)&amp;"_"&amp;ROUND(C4490,1)&amp;"_"&amp;ROUND(D4490,1)&amp;"_"&amp;ROUND(E4490,1)&amp;"_"&amp;ROUND(F4490,1)&amp;"_"&amp;ROUND(G4490,1)</f>
        <v>sankmc_58.8_12.6_0_0_0_28.6</v>
      </c>
      <c r="B4490" s="2" t="n">
        <v>58.78</v>
      </c>
      <c r="C4490" s="2" t="n">
        <v>12.6</v>
      </c>
      <c r="D4490" s="2" t="n">
        <v>0</v>
      </c>
      <c r="E4490" s="2" t="n">
        <v>0</v>
      </c>
      <c r="F4490" s="2" t="n">
        <v>0</v>
      </c>
      <c r="G4490" s="2" t="n">
        <v>28.63</v>
      </c>
      <c r="H4490" s="1" t="n">
        <v>0</v>
      </c>
      <c r="I4490" s="1" t="n">
        <v>1573.2</v>
      </c>
      <c r="J4490" s="1" t="n">
        <v>1.76342799356294</v>
      </c>
      <c r="K4490" s="1"/>
      <c r="L4490" s="1" t="s">
        <v>546</v>
      </c>
      <c r="M4490" s="3" t="s">
        <v>579</v>
      </c>
      <c r="N4490" s="7" t="n">
        <v>44605</v>
      </c>
    </row>
    <row r="4491" customFormat="false" ht="15" hidden="false" customHeight="false" outlineLevel="0" collapsed="false">
      <c r="A4491" s="6" t="str">
        <f aca="false">"sankmc_"&amp;ROUND(B4491,1)&amp;"_"&amp;ROUND(C4491,1)&amp;"_"&amp;ROUND(D4491,1)&amp;"_"&amp;ROUND(E4491,1)&amp;"_"&amp;ROUND(F4491,1)&amp;"_"&amp;ROUND(G4491,1)</f>
        <v>sankmc_58.8_12.6_0_0_0_28.6</v>
      </c>
      <c r="B4491" s="2" t="n">
        <v>58.78</v>
      </c>
      <c r="C4491" s="2" t="n">
        <v>12.6</v>
      </c>
      <c r="D4491" s="2" t="n">
        <v>0</v>
      </c>
      <c r="E4491" s="2" t="n">
        <v>0</v>
      </c>
      <c r="F4491" s="2" t="n">
        <v>0</v>
      </c>
      <c r="G4491" s="2" t="n">
        <v>28.63</v>
      </c>
      <c r="H4491" s="1" t="n">
        <v>0</v>
      </c>
      <c r="I4491" s="1" t="n">
        <v>1623.2</v>
      </c>
      <c r="J4491" s="1" t="n">
        <v>1.48995847942484</v>
      </c>
      <c r="K4491" s="1"/>
      <c r="L4491" s="1" t="s">
        <v>546</v>
      </c>
      <c r="M4491" s="3" t="s">
        <v>579</v>
      </c>
      <c r="N4491" s="7" t="n">
        <v>44605</v>
      </c>
    </row>
    <row r="4492" customFormat="false" ht="15" hidden="false" customHeight="false" outlineLevel="0" collapsed="false">
      <c r="A4492" s="6" t="str">
        <f aca="false">"sankmc_"&amp;ROUND(B4492,1)&amp;"_"&amp;ROUND(C4492,1)&amp;"_"&amp;ROUND(D4492,1)&amp;"_"&amp;ROUND(E4492,1)&amp;"_"&amp;ROUND(F4492,1)&amp;"_"&amp;ROUND(G4492,1)</f>
        <v>sankmc_58.8_12.6_0_0_0_28.6</v>
      </c>
      <c r="B4492" s="2" t="n">
        <v>58.78</v>
      </c>
      <c r="C4492" s="2" t="n">
        <v>12.6</v>
      </c>
      <c r="D4492" s="2" t="n">
        <v>0</v>
      </c>
      <c r="E4492" s="2" t="n">
        <v>0</v>
      </c>
      <c r="F4492" s="2" t="n">
        <v>0</v>
      </c>
      <c r="G4492" s="2" t="n">
        <v>28.63</v>
      </c>
      <c r="H4492" s="1" t="n">
        <v>0</v>
      </c>
      <c r="I4492" s="1" t="n">
        <v>1673.2</v>
      </c>
      <c r="J4492" s="1" t="n">
        <v>1.23299611039215</v>
      </c>
      <c r="K4492" s="1"/>
      <c r="L4492" s="1" t="s">
        <v>546</v>
      </c>
      <c r="M4492" s="3" t="s">
        <v>579</v>
      </c>
      <c r="N4492" s="7" t="n">
        <v>44605</v>
      </c>
    </row>
    <row r="4493" customFormat="false" ht="15" hidden="false" customHeight="false" outlineLevel="0" collapsed="false">
      <c r="A4493" s="6" t="str">
        <f aca="false">"sankmc_"&amp;ROUND(B4493,1)&amp;"_"&amp;ROUND(C4493,1)&amp;"_"&amp;ROUND(D4493,1)&amp;"_"&amp;ROUND(E4493,1)&amp;"_"&amp;ROUND(F4493,1)&amp;"_"&amp;ROUND(G4493,1)</f>
        <v>sankmc_58.8_12.6_0_0_0_28.6</v>
      </c>
      <c r="B4493" s="2" t="n">
        <v>58.78</v>
      </c>
      <c r="C4493" s="2" t="n">
        <v>12.6</v>
      </c>
      <c r="D4493" s="2" t="n">
        <v>0</v>
      </c>
      <c r="E4493" s="2" t="n">
        <v>0</v>
      </c>
      <c r="F4493" s="2" t="n">
        <v>0</v>
      </c>
      <c r="G4493" s="2" t="n">
        <v>28.63</v>
      </c>
      <c r="H4493" s="1" t="n">
        <v>0</v>
      </c>
      <c r="I4493" s="1" t="n">
        <v>1723.2</v>
      </c>
      <c r="J4493" s="1" t="n">
        <v>0.994317152669637</v>
      </c>
      <c r="K4493" s="1"/>
      <c r="L4493" s="1" t="s">
        <v>546</v>
      </c>
      <c r="M4493" s="3" t="s">
        <v>579</v>
      </c>
      <c r="N4493" s="7" t="n">
        <v>44605</v>
      </c>
    </row>
    <row r="4494" customFormat="false" ht="15" hidden="false" customHeight="false" outlineLevel="0" collapsed="false">
      <c r="A4494" s="6" t="str">
        <f aca="false">"sankmc_"&amp;ROUND(B4494,1)&amp;"_"&amp;ROUND(C4494,1)&amp;"_"&amp;ROUND(D4494,1)&amp;"_"&amp;ROUND(E4494,1)&amp;"_"&amp;ROUND(F4494,1)&amp;"_"&amp;ROUND(G4494,1)</f>
        <v>sankmc_58.8_12.6_0_0_0_28.6</v>
      </c>
      <c r="B4494" s="2" t="n">
        <v>58.78</v>
      </c>
      <c r="C4494" s="2" t="n">
        <v>12.6</v>
      </c>
      <c r="D4494" s="2" t="n">
        <v>0</v>
      </c>
      <c r="E4494" s="2" t="n">
        <v>0</v>
      </c>
      <c r="F4494" s="2" t="n">
        <v>0</v>
      </c>
      <c r="G4494" s="2" t="n">
        <v>28.63</v>
      </c>
      <c r="H4494" s="1" t="n">
        <v>0</v>
      </c>
      <c r="I4494" s="1" t="n">
        <v>1773.2</v>
      </c>
      <c r="J4494" s="1" t="n">
        <v>0.788875115775417</v>
      </c>
      <c r="K4494" s="1"/>
      <c r="L4494" s="1" t="s">
        <v>546</v>
      </c>
      <c r="M4494" s="3" t="s">
        <v>579</v>
      </c>
      <c r="N4494" s="7" t="n">
        <v>44605</v>
      </c>
    </row>
    <row r="4495" customFormat="false" ht="15" hidden="false" customHeight="false" outlineLevel="0" collapsed="false">
      <c r="A4495" s="6" t="str">
        <f aca="false">"sankmc_"&amp;ROUND(B4495,1)&amp;"_"&amp;ROUND(C4495,1)&amp;"_"&amp;ROUND(D4495,1)&amp;"_"&amp;ROUND(E4495,1)&amp;"_"&amp;ROUND(F4495,1)&amp;"_"&amp;ROUND(G4495,1)</f>
        <v>sankmc_60.3_16.2_0_0_0_23.5</v>
      </c>
      <c r="B4495" s="2" t="n">
        <v>60.33</v>
      </c>
      <c r="C4495" s="2" t="n">
        <v>16.16</v>
      </c>
      <c r="D4495" s="2" t="n">
        <v>0</v>
      </c>
      <c r="E4495" s="2" t="n">
        <v>0</v>
      </c>
      <c r="F4495" s="2" t="n">
        <v>0</v>
      </c>
      <c r="G4495" s="2" t="n">
        <v>23.51</v>
      </c>
      <c r="H4495" s="1" t="n">
        <v>0</v>
      </c>
      <c r="I4495" s="1" t="n">
        <v>1673.2</v>
      </c>
      <c r="J4495" s="1" t="n">
        <v>1.81954393554187</v>
      </c>
      <c r="K4495" s="1"/>
      <c r="L4495" s="1" t="s">
        <v>546</v>
      </c>
      <c r="M4495" s="3" t="s">
        <v>580</v>
      </c>
      <c r="N4495" s="7" t="n">
        <v>44605</v>
      </c>
    </row>
    <row r="4496" customFormat="false" ht="15" hidden="false" customHeight="false" outlineLevel="0" collapsed="false">
      <c r="A4496" s="6" t="str">
        <f aca="false">"sankmc_"&amp;ROUND(B4496,1)&amp;"_"&amp;ROUND(C4496,1)&amp;"_"&amp;ROUND(D4496,1)&amp;"_"&amp;ROUND(E4496,1)&amp;"_"&amp;ROUND(F4496,1)&amp;"_"&amp;ROUND(G4496,1)</f>
        <v>sankmc_60.3_16.2_0_0_0_23.5</v>
      </c>
      <c r="B4496" s="2" t="n">
        <v>60.33</v>
      </c>
      <c r="C4496" s="2" t="n">
        <v>16.16</v>
      </c>
      <c r="D4496" s="2" t="n">
        <v>0</v>
      </c>
      <c r="E4496" s="2" t="n">
        <v>0</v>
      </c>
      <c r="F4496" s="2" t="n">
        <v>0</v>
      </c>
      <c r="G4496" s="2" t="n">
        <v>23.51</v>
      </c>
      <c r="H4496" s="1" t="n">
        <v>0</v>
      </c>
      <c r="I4496" s="1" t="n">
        <v>1723.2</v>
      </c>
      <c r="J4496" s="1" t="n">
        <v>1.50105926221775</v>
      </c>
      <c r="K4496" s="1"/>
      <c r="L4496" s="1" t="s">
        <v>546</v>
      </c>
      <c r="M4496" s="3" t="s">
        <v>580</v>
      </c>
      <c r="N4496" s="7" t="n">
        <v>44605</v>
      </c>
    </row>
    <row r="4497" customFormat="false" ht="15" hidden="false" customHeight="false" outlineLevel="0" collapsed="false">
      <c r="A4497" s="6" t="str">
        <f aca="false">"sankmc_"&amp;ROUND(B4497,1)&amp;"_"&amp;ROUND(C4497,1)&amp;"_"&amp;ROUND(D4497,1)&amp;"_"&amp;ROUND(E4497,1)&amp;"_"&amp;ROUND(F4497,1)&amp;"_"&amp;ROUND(G4497,1)</f>
        <v>sankmc_60.3_16.2_0_0_0_23.5</v>
      </c>
      <c r="B4497" s="2" t="n">
        <v>60.33</v>
      </c>
      <c r="C4497" s="2" t="n">
        <v>16.16</v>
      </c>
      <c r="D4497" s="2" t="n">
        <v>0</v>
      </c>
      <c r="E4497" s="2" t="n">
        <v>0</v>
      </c>
      <c r="F4497" s="2" t="n">
        <v>0</v>
      </c>
      <c r="G4497" s="2" t="n">
        <v>23.51</v>
      </c>
      <c r="H4497" s="1" t="n">
        <v>0</v>
      </c>
      <c r="I4497" s="1" t="n">
        <v>1773.2</v>
      </c>
      <c r="J4497" s="1" t="n">
        <v>1.2380461031288</v>
      </c>
      <c r="K4497" s="1"/>
      <c r="L4497" s="1" t="s">
        <v>546</v>
      </c>
      <c r="M4497" s="3" t="s">
        <v>580</v>
      </c>
      <c r="N4497" s="7" t="n">
        <v>44605</v>
      </c>
    </row>
    <row r="4498" customFormat="false" ht="15" hidden="false" customHeight="false" outlineLevel="0" collapsed="false">
      <c r="A4498" s="6" t="str">
        <f aca="false">"sankmc_"&amp;ROUND(B4498,1)&amp;"_"&amp;ROUND(C4498,1)&amp;"_"&amp;ROUND(D4498,1)&amp;"_"&amp;ROUND(E4498,1)&amp;"_"&amp;ROUND(F4498,1)&amp;"_"&amp;ROUND(G4498,1)</f>
        <v>sankmc_59.7_2.9_0_0_0_37.3</v>
      </c>
      <c r="B4498" s="2" t="n">
        <v>59.73</v>
      </c>
      <c r="C4498" s="2" t="n">
        <v>2.93</v>
      </c>
      <c r="D4498" s="2" t="n">
        <v>0</v>
      </c>
      <c r="E4498" s="2" t="n">
        <v>0</v>
      </c>
      <c r="F4498" s="2" t="n">
        <v>0</v>
      </c>
      <c r="G4498" s="2" t="n">
        <v>37.33</v>
      </c>
      <c r="H4498" s="1" t="n">
        <v>0</v>
      </c>
      <c r="I4498" s="1" t="n">
        <v>1673.2</v>
      </c>
      <c r="J4498" s="1" t="n">
        <v>0.595496221825574</v>
      </c>
      <c r="K4498" s="1"/>
      <c r="L4498" s="1" t="s">
        <v>546</v>
      </c>
      <c r="M4498" s="3" t="s">
        <v>581</v>
      </c>
      <c r="N4498" s="7" t="n">
        <v>44605</v>
      </c>
    </row>
    <row r="4499" customFormat="false" ht="15" hidden="false" customHeight="false" outlineLevel="0" collapsed="false">
      <c r="A4499" s="6" t="str">
        <f aca="false">"sankmc_"&amp;ROUND(B4499,1)&amp;"_"&amp;ROUND(C4499,1)&amp;"_"&amp;ROUND(D4499,1)&amp;"_"&amp;ROUND(E4499,1)&amp;"_"&amp;ROUND(F4499,1)&amp;"_"&amp;ROUND(G4499,1)</f>
        <v>sankmc_59.7_2.9_0_0_0_37.3</v>
      </c>
      <c r="B4499" s="2" t="n">
        <v>59.73</v>
      </c>
      <c r="C4499" s="2" t="n">
        <v>2.93</v>
      </c>
      <c r="D4499" s="2" t="n">
        <v>0</v>
      </c>
      <c r="E4499" s="2" t="n">
        <v>0</v>
      </c>
      <c r="F4499" s="2" t="n">
        <v>0</v>
      </c>
      <c r="G4499" s="2" t="n">
        <v>37.33</v>
      </c>
      <c r="H4499" s="1" t="n">
        <v>0</v>
      </c>
      <c r="I4499" s="1" t="n">
        <v>1723.2</v>
      </c>
      <c r="J4499" s="1" t="n">
        <v>0.397940008672038</v>
      </c>
      <c r="K4499" s="1"/>
      <c r="L4499" s="1" t="s">
        <v>546</v>
      </c>
      <c r="M4499" s="3" t="s">
        <v>581</v>
      </c>
      <c r="N4499" s="7" t="n">
        <v>44605</v>
      </c>
    </row>
    <row r="4500" customFormat="false" ht="15" hidden="false" customHeight="false" outlineLevel="0" collapsed="false">
      <c r="A4500" s="6" t="str">
        <f aca="false">"sankmc_"&amp;ROUND(B4500,1)&amp;"_"&amp;ROUND(C4500,1)&amp;"_"&amp;ROUND(D4500,1)&amp;"_"&amp;ROUND(E4500,1)&amp;"_"&amp;ROUND(F4500,1)&amp;"_"&amp;ROUND(G4500,1)</f>
        <v>sankmc_59.7_2.9_0_0_0_37.3</v>
      </c>
      <c r="B4500" s="2" t="n">
        <v>59.73</v>
      </c>
      <c r="C4500" s="2" t="n">
        <v>2.93</v>
      </c>
      <c r="D4500" s="2" t="n">
        <v>0</v>
      </c>
      <c r="E4500" s="2" t="n">
        <v>0</v>
      </c>
      <c r="F4500" s="2" t="n">
        <v>0</v>
      </c>
      <c r="G4500" s="2" t="n">
        <v>37.33</v>
      </c>
      <c r="H4500" s="1" t="n">
        <v>0</v>
      </c>
      <c r="I4500" s="1" t="n">
        <v>1773.2</v>
      </c>
      <c r="J4500" s="1" t="n">
        <v>0.232996110392154</v>
      </c>
      <c r="K4500" s="1"/>
      <c r="L4500" s="1" t="s">
        <v>546</v>
      </c>
      <c r="M4500" s="3" t="s">
        <v>581</v>
      </c>
      <c r="N4500" s="7" t="n">
        <v>44605</v>
      </c>
    </row>
    <row r="4501" customFormat="false" ht="15" hidden="false" customHeight="false" outlineLevel="0" collapsed="false">
      <c r="A4501" s="6" t="str">
        <f aca="false">"sankmc_"&amp;ROUND(B4501,1)&amp;"_"&amp;ROUND(C4501,1)&amp;"_"&amp;ROUND(D4501,1)&amp;"_"&amp;ROUND(E4501,1)&amp;"_"&amp;ROUND(F4501,1)&amp;"_"&amp;ROUND(G4501,1)</f>
        <v>sankmc_61.2_6_0_0_0_32.8</v>
      </c>
      <c r="B4501" s="2" t="n">
        <v>61.2</v>
      </c>
      <c r="C4501" s="2" t="n">
        <v>6.01</v>
      </c>
      <c r="D4501" s="2" t="n">
        <v>0</v>
      </c>
      <c r="E4501" s="2" t="n">
        <v>0</v>
      </c>
      <c r="F4501" s="2" t="n">
        <v>0</v>
      </c>
      <c r="G4501" s="2" t="n">
        <v>32.79</v>
      </c>
      <c r="H4501" s="1" t="n">
        <v>0</v>
      </c>
      <c r="I4501" s="1" t="n">
        <v>1423.2</v>
      </c>
      <c r="J4501" s="1" t="n">
        <v>2.40140054078154</v>
      </c>
      <c r="K4501" s="1"/>
      <c r="L4501" s="1" t="s">
        <v>546</v>
      </c>
      <c r="M4501" s="3" t="s">
        <v>582</v>
      </c>
      <c r="N4501" s="7" t="n">
        <v>44605</v>
      </c>
    </row>
    <row r="4502" customFormat="false" ht="15" hidden="false" customHeight="false" outlineLevel="0" collapsed="false">
      <c r="A4502" s="6" t="str">
        <f aca="false">"sankmc_"&amp;ROUND(B4502,1)&amp;"_"&amp;ROUND(C4502,1)&amp;"_"&amp;ROUND(D4502,1)&amp;"_"&amp;ROUND(E4502,1)&amp;"_"&amp;ROUND(F4502,1)&amp;"_"&amp;ROUND(G4502,1)</f>
        <v>sankmc_61.2_6_0_0_0_32.8</v>
      </c>
      <c r="B4502" s="2" t="n">
        <v>61.2</v>
      </c>
      <c r="C4502" s="2" t="n">
        <v>6.01</v>
      </c>
      <c r="D4502" s="2" t="n">
        <v>0</v>
      </c>
      <c r="E4502" s="2" t="n">
        <v>0</v>
      </c>
      <c r="F4502" s="2" t="n">
        <v>0</v>
      </c>
      <c r="G4502" s="2" t="n">
        <v>32.79</v>
      </c>
      <c r="H4502" s="1" t="n">
        <v>0</v>
      </c>
      <c r="I4502" s="1" t="n">
        <v>1473.2</v>
      </c>
      <c r="J4502" s="1" t="n">
        <v>1.99563519459755</v>
      </c>
      <c r="K4502" s="1"/>
      <c r="L4502" s="1" t="s">
        <v>546</v>
      </c>
      <c r="M4502" s="3" t="s">
        <v>582</v>
      </c>
      <c r="N4502" s="7" t="n">
        <v>44605</v>
      </c>
    </row>
    <row r="4503" customFormat="false" ht="15" hidden="false" customHeight="false" outlineLevel="0" collapsed="false">
      <c r="A4503" s="6" t="str">
        <f aca="false">"sankmc_"&amp;ROUND(B4503,1)&amp;"_"&amp;ROUND(C4503,1)&amp;"_"&amp;ROUND(D4503,1)&amp;"_"&amp;ROUND(E4503,1)&amp;"_"&amp;ROUND(F4503,1)&amp;"_"&amp;ROUND(G4503,1)</f>
        <v>sankmc_61.2_6_0_0_0_32.8</v>
      </c>
      <c r="B4503" s="2" t="n">
        <v>61.2</v>
      </c>
      <c r="C4503" s="2" t="n">
        <v>6.01</v>
      </c>
      <c r="D4503" s="2" t="n">
        <v>0</v>
      </c>
      <c r="E4503" s="2" t="n">
        <v>0</v>
      </c>
      <c r="F4503" s="2" t="n">
        <v>0</v>
      </c>
      <c r="G4503" s="2" t="n">
        <v>32.79</v>
      </c>
      <c r="H4503" s="1" t="n">
        <v>0</v>
      </c>
      <c r="I4503" s="1" t="n">
        <v>1523.2</v>
      </c>
      <c r="J4503" s="1" t="n">
        <v>1.62428209583567</v>
      </c>
      <c r="K4503" s="1"/>
      <c r="L4503" s="1" t="s">
        <v>546</v>
      </c>
      <c r="M4503" s="3" t="s">
        <v>582</v>
      </c>
      <c r="N4503" s="7" t="n">
        <v>44605</v>
      </c>
    </row>
    <row r="4504" customFormat="false" ht="15" hidden="false" customHeight="false" outlineLevel="0" collapsed="false">
      <c r="A4504" s="6" t="str">
        <f aca="false">"sankmc_"&amp;ROUND(B4504,1)&amp;"_"&amp;ROUND(C4504,1)&amp;"_"&amp;ROUND(D4504,1)&amp;"_"&amp;ROUND(E4504,1)&amp;"_"&amp;ROUND(F4504,1)&amp;"_"&amp;ROUND(G4504,1)</f>
        <v>sankmc_61.2_6_0_0_0_32.8</v>
      </c>
      <c r="B4504" s="2" t="n">
        <v>61.2</v>
      </c>
      <c r="C4504" s="2" t="n">
        <v>6.01</v>
      </c>
      <c r="D4504" s="2" t="n">
        <v>0</v>
      </c>
      <c r="E4504" s="2" t="n">
        <v>0</v>
      </c>
      <c r="F4504" s="2" t="n">
        <v>0</v>
      </c>
      <c r="G4504" s="2" t="n">
        <v>32.79</v>
      </c>
      <c r="H4504" s="1" t="n">
        <v>0</v>
      </c>
      <c r="I4504" s="1" t="n">
        <v>1573.2</v>
      </c>
      <c r="J4504" s="1" t="n">
        <v>1.34242268082221</v>
      </c>
      <c r="K4504" s="1"/>
      <c r="L4504" s="1" t="s">
        <v>546</v>
      </c>
      <c r="M4504" s="3" t="s">
        <v>582</v>
      </c>
      <c r="N4504" s="7" t="n">
        <v>44605</v>
      </c>
    </row>
    <row r="4505" customFormat="false" ht="15" hidden="false" customHeight="false" outlineLevel="0" collapsed="false">
      <c r="A4505" s="6" t="str">
        <f aca="false">"sankmc_"&amp;ROUND(B4505,1)&amp;"_"&amp;ROUND(C4505,1)&amp;"_"&amp;ROUND(D4505,1)&amp;"_"&amp;ROUND(E4505,1)&amp;"_"&amp;ROUND(F4505,1)&amp;"_"&amp;ROUND(G4505,1)</f>
        <v>sankmc_61.2_6_0_0_0_32.8</v>
      </c>
      <c r="B4505" s="2" t="n">
        <v>61.2</v>
      </c>
      <c r="C4505" s="2" t="n">
        <v>6.01</v>
      </c>
      <c r="D4505" s="2" t="n">
        <v>0</v>
      </c>
      <c r="E4505" s="2" t="n">
        <v>0</v>
      </c>
      <c r="F4505" s="2" t="n">
        <v>0</v>
      </c>
      <c r="G4505" s="2" t="n">
        <v>32.79</v>
      </c>
      <c r="H4505" s="1" t="n">
        <v>0</v>
      </c>
      <c r="I4505" s="1" t="n">
        <v>1623.2</v>
      </c>
      <c r="J4505" s="1" t="n">
        <v>1.10037054511756</v>
      </c>
      <c r="K4505" s="1"/>
      <c r="L4505" s="1" t="s">
        <v>546</v>
      </c>
      <c r="M4505" s="3" t="s">
        <v>582</v>
      </c>
      <c r="N4505" s="7" t="n">
        <v>44605</v>
      </c>
    </row>
    <row r="4506" customFormat="false" ht="15" hidden="false" customHeight="false" outlineLevel="0" collapsed="false">
      <c r="A4506" s="6" t="str">
        <f aca="false">"sankmc_"&amp;ROUND(B4506,1)&amp;"_"&amp;ROUND(C4506,1)&amp;"_"&amp;ROUND(D4506,1)&amp;"_"&amp;ROUND(E4506,1)&amp;"_"&amp;ROUND(F4506,1)&amp;"_"&amp;ROUND(G4506,1)</f>
        <v>sankmc_61.2_6_0_0_0_32.8</v>
      </c>
      <c r="B4506" s="2" t="n">
        <v>61.2</v>
      </c>
      <c r="C4506" s="2" t="n">
        <v>6.01</v>
      </c>
      <c r="D4506" s="2" t="n">
        <v>0</v>
      </c>
      <c r="E4506" s="2" t="n">
        <v>0</v>
      </c>
      <c r="F4506" s="2" t="n">
        <v>0</v>
      </c>
      <c r="G4506" s="2" t="n">
        <v>32.79</v>
      </c>
      <c r="H4506" s="1" t="n">
        <v>0</v>
      </c>
      <c r="I4506" s="1" t="n">
        <v>1673.2</v>
      </c>
      <c r="J4506" s="1" t="n">
        <v>0.911690158753861</v>
      </c>
      <c r="K4506" s="1"/>
      <c r="L4506" s="1" t="s">
        <v>546</v>
      </c>
      <c r="M4506" s="3" t="s">
        <v>582</v>
      </c>
      <c r="N4506" s="7" t="n">
        <v>44605</v>
      </c>
    </row>
    <row r="4507" customFormat="false" ht="15" hidden="false" customHeight="false" outlineLevel="0" collapsed="false">
      <c r="A4507" s="6" t="str">
        <f aca="false">"sankmc_"&amp;ROUND(B4507,1)&amp;"_"&amp;ROUND(C4507,1)&amp;"_"&amp;ROUND(D4507,1)&amp;"_"&amp;ROUND(E4507,1)&amp;"_"&amp;ROUND(F4507,1)&amp;"_"&amp;ROUND(G4507,1)</f>
        <v>sankmc_61.2_6_0_0_0_32.8</v>
      </c>
      <c r="B4507" s="2" t="n">
        <v>61.2</v>
      </c>
      <c r="C4507" s="2" t="n">
        <v>6.01</v>
      </c>
      <c r="D4507" s="2" t="n">
        <v>0</v>
      </c>
      <c r="E4507" s="2" t="n">
        <v>0</v>
      </c>
      <c r="F4507" s="2" t="n">
        <v>0</v>
      </c>
      <c r="G4507" s="2" t="n">
        <v>32.79</v>
      </c>
      <c r="H4507" s="1" t="n">
        <v>0</v>
      </c>
      <c r="I4507" s="1" t="n">
        <v>1723.2</v>
      </c>
      <c r="J4507" s="1" t="n">
        <v>0.713490543093942</v>
      </c>
      <c r="K4507" s="1"/>
      <c r="L4507" s="1" t="s">
        <v>546</v>
      </c>
      <c r="M4507" s="3" t="s">
        <v>582</v>
      </c>
      <c r="N4507" s="7" t="n">
        <v>44605</v>
      </c>
    </row>
    <row r="4508" customFormat="false" ht="15" hidden="false" customHeight="false" outlineLevel="0" collapsed="false">
      <c r="A4508" s="6" t="str">
        <f aca="false">"sankmc_"&amp;ROUND(B4508,1)&amp;"_"&amp;ROUND(C4508,1)&amp;"_"&amp;ROUND(D4508,1)&amp;"_"&amp;ROUND(E4508,1)&amp;"_"&amp;ROUND(F4508,1)&amp;"_"&amp;ROUND(G4508,1)</f>
        <v>sankmc_61.2_6_0_0_0_32.8</v>
      </c>
      <c r="B4508" s="2" t="n">
        <v>61.2</v>
      </c>
      <c r="C4508" s="2" t="n">
        <v>6.01</v>
      </c>
      <c r="D4508" s="2" t="n">
        <v>0</v>
      </c>
      <c r="E4508" s="2" t="n">
        <v>0</v>
      </c>
      <c r="F4508" s="2" t="n">
        <v>0</v>
      </c>
      <c r="G4508" s="2" t="n">
        <v>32.79</v>
      </c>
      <c r="H4508" s="1" t="n">
        <v>0</v>
      </c>
      <c r="I4508" s="1" t="n">
        <v>1773.2</v>
      </c>
      <c r="J4508" s="1" t="n">
        <v>0.513217600067939</v>
      </c>
      <c r="K4508" s="1"/>
      <c r="L4508" s="1" t="s">
        <v>546</v>
      </c>
      <c r="M4508" s="3" t="s">
        <v>582</v>
      </c>
      <c r="N4508" s="7" t="n">
        <v>44605</v>
      </c>
    </row>
    <row r="4509" customFormat="false" ht="15" hidden="false" customHeight="false" outlineLevel="0" collapsed="false">
      <c r="A4509" s="6" t="str">
        <f aca="false">"sankmc_"&amp;ROUND(B4509,1)&amp;"_"&amp;ROUND(C4509,1)&amp;"_"&amp;ROUND(D4509,1)&amp;"_"&amp;ROUND(E4509,1)&amp;"_"&amp;ROUND(F4509,1)&amp;"_"&amp;ROUND(G4509,1)</f>
        <v>sankmc_62.7_9.2_0_0_0_28</v>
      </c>
      <c r="B4509" s="2" t="n">
        <v>62.74</v>
      </c>
      <c r="C4509" s="2" t="n">
        <v>9.24</v>
      </c>
      <c r="D4509" s="2" t="n">
        <v>0</v>
      </c>
      <c r="E4509" s="2" t="n">
        <v>0</v>
      </c>
      <c r="F4509" s="2" t="n">
        <v>0</v>
      </c>
      <c r="G4509" s="2" t="n">
        <v>28.01</v>
      </c>
      <c r="H4509" s="1" t="n">
        <v>0</v>
      </c>
      <c r="I4509" s="1" t="n">
        <v>1423.2</v>
      </c>
      <c r="J4509" s="1" t="n">
        <v>3.02530586526477</v>
      </c>
      <c r="K4509" s="1"/>
      <c r="L4509" s="1" t="s">
        <v>546</v>
      </c>
      <c r="M4509" s="3" t="s">
        <v>583</v>
      </c>
      <c r="N4509" s="7" t="n">
        <v>44605</v>
      </c>
    </row>
    <row r="4510" customFormat="false" ht="15" hidden="false" customHeight="false" outlineLevel="0" collapsed="false">
      <c r="A4510" s="6" t="str">
        <f aca="false">"sankmc_"&amp;ROUND(B4510,1)&amp;"_"&amp;ROUND(C4510,1)&amp;"_"&amp;ROUND(D4510,1)&amp;"_"&amp;ROUND(E4510,1)&amp;"_"&amp;ROUND(F4510,1)&amp;"_"&amp;ROUND(G4510,1)</f>
        <v>sankmc_62.7_9.2_0_0_0_28</v>
      </c>
      <c r="B4510" s="2" t="n">
        <v>62.74</v>
      </c>
      <c r="C4510" s="2" t="n">
        <v>9.24</v>
      </c>
      <c r="D4510" s="2" t="n">
        <v>0</v>
      </c>
      <c r="E4510" s="2" t="n">
        <v>0</v>
      </c>
      <c r="F4510" s="2" t="n">
        <v>0</v>
      </c>
      <c r="G4510" s="2" t="n">
        <v>28.01</v>
      </c>
      <c r="H4510" s="1" t="n">
        <v>0</v>
      </c>
      <c r="I4510" s="1" t="n">
        <v>1473.2</v>
      </c>
      <c r="J4510" s="1" t="n">
        <v>2.57170883180869</v>
      </c>
      <c r="K4510" s="1"/>
      <c r="L4510" s="1" t="s">
        <v>546</v>
      </c>
      <c r="M4510" s="3" t="s">
        <v>583</v>
      </c>
      <c r="N4510" s="7" t="n">
        <v>44605</v>
      </c>
    </row>
    <row r="4511" customFormat="false" ht="15" hidden="false" customHeight="false" outlineLevel="0" collapsed="false">
      <c r="A4511" s="6" t="str">
        <f aca="false">"sankmc_"&amp;ROUND(B4511,1)&amp;"_"&amp;ROUND(C4511,1)&amp;"_"&amp;ROUND(D4511,1)&amp;"_"&amp;ROUND(E4511,1)&amp;"_"&amp;ROUND(F4511,1)&amp;"_"&amp;ROUND(G4511,1)</f>
        <v>sankmc_62.7_9.2_0_0_0_28</v>
      </c>
      <c r="B4511" s="2" t="n">
        <v>62.74</v>
      </c>
      <c r="C4511" s="2" t="n">
        <v>9.24</v>
      </c>
      <c r="D4511" s="2" t="n">
        <v>0</v>
      </c>
      <c r="E4511" s="2" t="n">
        <v>0</v>
      </c>
      <c r="F4511" s="2" t="n">
        <v>0</v>
      </c>
      <c r="G4511" s="2" t="n">
        <v>28.01</v>
      </c>
      <c r="H4511" s="1" t="n">
        <v>0</v>
      </c>
      <c r="I4511" s="1" t="n">
        <v>1523.2</v>
      </c>
      <c r="J4511" s="1" t="n">
        <v>2.19312459835446</v>
      </c>
      <c r="K4511" s="1"/>
      <c r="L4511" s="1" t="s">
        <v>546</v>
      </c>
      <c r="M4511" s="3" t="s">
        <v>583</v>
      </c>
      <c r="N4511" s="7" t="n">
        <v>44605</v>
      </c>
    </row>
    <row r="4512" customFormat="false" ht="15" hidden="false" customHeight="false" outlineLevel="0" collapsed="false">
      <c r="A4512" s="6" t="str">
        <f aca="false">"sankmc_"&amp;ROUND(B4512,1)&amp;"_"&amp;ROUND(C4512,1)&amp;"_"&amp;ROUND(D4512,1)&amp;"_"&amp;ROUND(E4512,1)&amp;"_"&amp;ROUND(F4512,1)&amp;"_"&amp;ROUND(G4512,1)</f>
        <v>sankmc_62.7_9.2_0_0_0_28</v>
      </c>
      <c r="B4512" s="2" t="n">
        <v>62.74</v>
      </c>
      <c r="C4512" s="2" t="n">
        <v>9.24</v>
      </c>
      <c r="D4512" s="2" t="n">
        <v>0</v>
      </c>
      <c r="E4512" s="2" t="n">
        <v>0</v>
      </c>
      <c r="F4512" s="2" t="n">
        <v>0</v>
      </c>
      <c r="G4512" s="2" t="n">
        <v>28.01</v>
      </c>
      <c r="H4512" s="1" t="n">
        <v>0</v>
      </c>
      <c r="I4512" s="1" t="n">
        <v>1573.2</v>
      </c>
      <c r="J4512" s="1" t="n">
        <v>1.86332286012046</v>
      </c>
      <c r="K4512" s="1"/>
      <c r="L4512" s="1" t="s">
        <v>546</v>
      </c>
      <c r="M4512" s="3" t="s">
        <v>583</v>
      </c>
      <c r="N4512" s="7" t="n">
        <v>44605</v>
      </c>
    </row>
    <row r="4513" customFormat="false" ht="15" hidden="false" customHeight="false" outlineLevel="0" collapsed="false">
      <c r="A4513" s="6" t="str">
        <f aca="false">"sankmc_"&amp;ROUND(B4513,1)&amp;"_"&amp;ROUND(C4513,1)&amp;"_"&amp;ROUND(D4513,1)&amp;"_"&amp;ROUND(E4513,1)&amp;"_"&amp;ROUND(F4513,1)&amp;"_"&amp;ROUND(G4513,1)</f>
        <v>sankmc_62.7_9.2_0_0_0_28</v>
      </c>
      <c r="B4513" s="2" t="n">
        <v>62.74</v>
      </c>
      <c r="C4513" s="2" t="n">
        <v>9.24</v>
      </c>
      <c r="D4513" s="2" t="n">
        <v>0</v>
      </c>
      <c r="E4513" s="2" t="n">
        <v>0</v>
      </c>
      <c r="F4513" s="2" t="n">
        <v>0</v>
      </c>
      <c r="G4513" s="2" t="n">
        <v>28.01</v>
      </c>
      <c r="H4513" s="1" t="n">
        <v>0</v>
      </c>
      <c r="I4513" s="1" t="n">
        <v>1623.2</v>
      </c>
      <c r="J4513" s="1" t="n">
        <v>1.59217675739587</v>
      </c>
      <c r="K4513" s="1"/>
      <c r="L4513" s="1" t="s">
        <v>546</v>
      </c>
      <c r="M4513" s="3" t="s">
        <v>583</v>
      </c>
      <c r="N4513" s="7" t="n">
        <v>44605</v>
      </c>
    </row>
    <row r="4514" customFormat="false" ht="15" hidden="false" customHeight="false" outlineLevel="0" collapsed="false">
      <c r="A4514" s="6" t="str">
        <f aca="false">"sankmc_"&amp;ROUND(B4514,1)&amp;"_"&amp;ROUND(C4514,1)&amp;"_"&amp;ROUND(D4514,1)&amp;"_"&amp;ROUND(E4514,1)&amp;"_"&amp;ROUND(F4514,1)&amp;"_"&amp;ROUND(G4514,1)</f>
        <v>sankmc_62.7_9.2_0_0_0_28</v>
      </c>
      <c r="B4514" s="2" t="n">
        <v>62.74</v>
      </c>
      <c r="C4514" s="2" t="n">
        <v>9.24</v>
      </c>
      <c r="D4514" s="2" t="n">
        <v>0</v>
      </c>
      <c r="E4514" s="2" t="n">
        <v>0</v>
      </c>
      <c r="F4514" s="2" t="n">
        <v>0</v>
      </c>
      <c r="G4514" s="2" t="n">
        <v>28.01</v>
      </c>
      <c r="H4514" s="1" t="n">
        <v>0</v>
      </c>
      <c r="I4514" s="1" t="n">
        <v>1673.2</v>
      </c>
      <c r="J4514" s="1" t="n">
        <v>1.33041377334919</v>
      </c>
      <c r="K4514" s="1"/>
      <c r="L4514" s="1" t="s">
        <v>546</v>
      </c>
      <c r="M4514" s="3" t="s">
        <v>583</v>
      </c>
      <c r="N4514" s="7" t="n">
        <v>44605</v>
      </c>
    </row>
    <row r="4515" customFormat="false" ht="15" hidden="false" customHeight="false" outlineLevel="0" collapsed="false">
      <c r="A4515" s="6" t="str">
        <f aca="false">"sankmc_"&amp;ROUND(B4515,1)&amp;"_"&amp;ROUND(C4515,1)&amp;"_"&amp;ROUND(D4515,1)&amp;"_"&amp;ROUND(E4515,1)&amp;"_"&amp;ROUND(F4515,1)&amp;"_"&amp;ROUND(G4515,1)</f>
        <v>sankmc_62.7_9.2_0_0_0_28</v>
      </c>
      <c r="B4515" s="2" t="n">
        <v>62.74</v>
      </c>
      <c r="C4515" s="2" t="n">
        <v>9.24</v>
      </c>
      <c r="D4515" s="2" t="n">
        <v>0</v>
      </c>
      <c r="E4515" s="2" t="n">
        <v>0</v>
      </c>
      <c r="F4515" s="2" t="n">
        <v>0</v>
      </c>
      <c r="G4515" s="2" t="n">
        <v>28.01</v>
      </c>
      <c r="H4515" s="1" t="n">
        <v>0</v>
      </c>
      <c r="I4515" s="1" t="n">
        <v>1723.2</v>
      </c>
      <c r="J4515" s="1" t="n">
        <v>1.10720996964787</v>
      </c>
      <c r="K4515" s="1"/>
      <c r="L4515" s="1" t="s">
        <v>546</v>
      </c>
      <c r="M4515" s="3" t="s">
        <v>583</v>
      </c>
      <c r="N4515" s="7" t="n">
        <v>44605</v>
      </c>
    </row>
    <row r="4516" customFormat="false" ht="15" hidden="false" customHeight="false" outlineLevel="0" collapsed="false">
      <c r="A4516" s="6" t="str">
        <f aca="false">"sankmc_"&amp;ROUND(B4516,1)&amp;"_"&amp;ROUND(C4516,1)&amp;"_"&amp;ROUND(D4516,1)&amp;"_"&amp;ROUND(E4516,1)&amp;"_"&amp;ROUND(F4516,1)&amp;"_"&amp;ROUND(G4516,1)</f>
        <v>sankmc_62.7_9.2_0_0_0_28</v>
      </c>
      <c r="B4516" s="2" t="n">
        <v>62.74</v>
      </c>
      <c r="C4516" s="2" t="n">
        <v>9.24</v>
      </c>
      <c r="D4516" s="2" t="n">
        <v>0</v>
      </c>
      <c r="E4516" s="2" t="n">
        <v>0</v>
      </c>
      <c r="F4516" s="2" t="n">
        <v>0</v>
      </c>
      <c r="G4516" s="2" t="n">
        <v>28.01</v>
      </c>
      <c r="H4516" s="1" t="n">
        <v>0</v>
      </c>
      <c r="I4516" s="1" t="n">
        <v>1773.2</v>
      </c>
      <c r="J4516" s="1" t="n">
        <v>0.890421018800914</v>
      </c>
      <c r="K4516" s="1"/>
      <c r="L4516" s="1" t="s">
        <v>546</v>
      </c>
      <c r="M4516" s="3" t="s">
        <v>583</v>
      </c>
      <c r="N4516" s="7" t="n">
        <v>44605</v>
      </c>
    </row>
    <row r="4517" customFormat="false" ht="15" hidden="false" customHeight="false" outlineLevel="0" collapsed="false">
      <c r="A4517" s="6" t="str">
        <f aca="false">"sankmc_"&amp;ROUND(B4517,1)&amp;"_"&amp;ROUND(C4517,1)&amp;"_"&amp;ROUND(D4517,1)&amp;"_"&amp;ROUND(E4517,1)&amp;"_"&amp;ROUND(F4517,1)&amp;"_"&amp;ROUND(G4517,1)</f>
        <v>sankmc_64.4_12.6_0_0_0_23</v>
      </c>
      <c r="B4517" s="2" t="n">
        <v>64.37</v>
      </c>
      <c r="C4517" s="2" t="n">
        <v>12.64</v>
      </c>
      <c r="D4517" s="2" t="n">
        <v>0</v>
      </c>
      <c r="E4517" s="2" t="n">
        <v>0</v>
      </c>
      <c r="F4517" s="2" t="n">
        <v>0</v>
      </c>
      <c r="G4517" s="2" t="n">
        <v>22.99</v>
      </c>
      <c r="H4517" s="1" t="n">
        <v>0</v>
      </c>
      <c r="I4517" s="1" t="n">
        <v>1473.2</v>
      </c>
      <c r="J4517" s="1" t="n">
        <v>3.16731733474818</v>
      </c>
      <c r="K4517" s="1"/>
      <c r="L4517" s="1" t="s">
        <v>546</v>
      </c>
      <c r="M4517" s="3" t="s">
        <v>584</v>
      </c>
      <c r="N4517" s="7" t="n">
        <v>44605</v>
      </c>
    </row>
    <row r="4518" customFormat="false" ht="15" hidden="false" customHeight="false" outlineLevel="0" collapsed="false">
      <c r="A4518" s="6" t="str">
        <f aca="false">"sankmc_"&amp;ROUND(B4518,1)&amp;"_"&amp;ROUND(C4518,1)&amp;"_"&amp;ROUND(D4518,1)&amp;"_"&amp;ROUND(E4518,1)&amp;"_"&amp;ROUND(F4518,1)&amp;"_"&amp;ROUND(G4518,1)</f>
        <v>sankmc_64.4_12.6_0_0_0_23</v>
      </c>
      <c r="B4518" s="2" t="n">
        <v>64.37</v>
      </c>
      <c r="C4518" s="2" t="n">
        <v>12.64</v>
      </c>
      <c r="D4518" s="2" t="n">
        <v>0</v>
      </c>
      <c r="E4518" s="2" t="n">
        <v>0</v>
      </c>
      <c r="F4518" s="2" t="n">
        <v>0</v>
      </c>
      <c r="G4518" s="2" t="n">
        <v>22.99</v>
      </c>
      <c r="H4518" s="1" t="n">
        <v>0</v>
      </c>
      <c r="I4518" s="1" t="n">
        <v>1523.2</v>
      </c>
      <c r="J4518" s="1" t="n">
        <v>2.75966784468963</v>
      </c>
      <c r="K4518" s="1"/>
      <c r="L4518" s="1" t="s">
        <v>546</v>
      </c>
      <c r="M4518" s="3" t="s">
        <v>584</v>
      </c>
      <c r="N4518" s="7" t="n">
        <v>44605</v>
      </c>
    </row>
    <row r="4519" customFormat="false" ht="15" hidden="false" customHeight="false" outlineLevel="0" collapsed="false">
      <c r="A4519" s="6" t="str">
        <f aca="false">"sankmc_"&amp;ROUND(B4519,1)&amp;"_"&amp;ROUND(C4519,1)&amp;"_"&amp;ROUND(D4519,1)&amp;"_"&amp;ROUND(E4519,1)&amp;"_"&amp;ROUND(F4519,1)&amp;"_"&amp;ROUND(G4519,1)</f>
        <v>sankmc_64.4_12.6_0_0_0_23</v>
      </c>
      <c r="B4519" s="2" t="n">
        <v>64.37</v>
      </c>
      <c r="C4519" s="2" t="n">
        <v>12.64</v>
      </c>
      <c r="D4519" s="2" t="n">
        <v>0</v>
      </c>
      <c r="E4519" s="2" t="n">
        <v>0</v>
      </c>
      <c r="F4519" s="2" t="n">
        <v>0</v>
      </c>
      <c r="G4519" s="2" t="n">
        <v>22.99</v>
      </c>
      <c r="H4519" s="1" t="n">
        <v>0</v>
      </c>
      <c r="I4519" s="1" t="n">
        <v>1573.2</v>
      </c>
      <c r="J4519" s="1" t="n">
        <v>2.40312052117582</v>
      </c>
      <c r="K4519" s="1"/>
      <c r="L4519" s="1" t="s">
        <v>546</v>
      </c>
      <c r="M4519" s="3" t="s">
        <v>584</v>
      </c>
      <c r="N4519" s="7" t="n">
        <v>44605</v>
      </c>
    </row>
    <row r="4520" customFormat="false" ht="15" hidden="false" customHeight="false" outlineLevel="0" collapsed="false">
      <c r="A4520" s="6" t="str">
        <f aca="false">"sankmc_"&amp;ROUND(B4520,1)&amp;"_"&amp;ROUND(C4520,1)&amp;"_"&amp;ROUND(D4520,1)&amp;"_"&amp;ROUND(E4520,1)&amp;"_"&amp;ROUND(F4520,1)&amp;"_"&amp;ROUND(G4520,1)</f>
        <v>sankmc_64.4_12.6_0_0_0_23</v>
      </c>
      <c r="B4520" s="2" t="n">
        <v>64.37</v>
      </c>
      <c r="C4520" s="2" t="n">
        <v>12.64</v>
      </c>
      <c r="D4520" s="2" t="n">
        <v>0</v>
      </c>
      <c r="E4520" s="2" t="n">
        <v>0</v>
      </c>
      <c r="F4520" s="2" t="n">
        <v>0</v>
      </c>
      <c r="G4520" s="2" t="n">
        <v>22.99</v>
      </c>
      <c r="H4520" s="1" t="n">
        <v>0</v>
      </c>
      <c r="I4520" s="1" t="n">
        <v>1623.2</v>
      </c>
      <c r="J4520" s="1" t="n">
        <v>2.10037054511756</v>
      </c>
      <c r="K4520" s="1"/>
      <c r="L4520" s="1" t="s">
        <v>546</v>
      </c>
      <c r="M4520" s="3" t="s">
        <v>584</v>
      </c>
      <c r="N4520" s="7" t="n">
        <v>44605</v>
      </c>
    </row>
    <row r="4521" customFormat="false" ht="15" hidden="false" customHeight="false" outlineLevel="0" collapsed="false">
      <c r="A4521" s="6" t="str">
        <f aca="false">"sankmc_"&amp;ROUND(B4521,1)&amp;"_"&amp;ROUND(C4521,1)&amp;"_"&amp;ROUND(D4521,1)&amp;"_"&amp;ROUND(E4521,1)&amp;"_"&amp;ROUND(F4521,1)&amp;"_"&amp;ROUND(G4521,1)</f>
        <v>sankmc_64.4_12.6_0_0_0_23</v>
      </c>
      <c r="B4521" s="2" t="n">
        <v>64.37</v>
      </c>
      <c r="C4521" s="2" t="n">
        <v>12.64</v>
      </c>
      <c r="D4521" s="2" t="n">
        <v>0</v>
      </c>
      <c r="E4521" s="2" t="n">
        <v>0</v>
      </c>
      <c r="F4521" s="2" t="n">
        <v>0</v>
      </c>
      <c r="G4521" s="2" t="n">
        <v>22.99</v>
      </c>
      <c r="H4521" s="1" t="n">
        <v>0</v>
      </c>
      <c r="I4521" s="1" t="n">
        <v>1673.2</v>
      </c>
      <c r="J4521" s="1" t="n">
        <v>1.82151352840477</v>
      </c>
      <c r="K4521" s="1"/>
      <c r="L4521" s="1" t="s">
        <v>546</v>
      </c>
      <c r="M4521" s="3" t="s">
        <v>584</v>
      </c>
      <c r="N4521" s="7" t="n">
        <v>44605</v>
      </c>
    </row>
    <row r="4522" customFormat="false" ht="15" hidden="false" customHeight="false" outlineLevel="0" collapsed="false">
      <c r="A4522" s="6" t="str">
        <f aca="false">"sankmc_"&amp;ROUND(B4522,1)&amp;"_"&amp;ROUND(C4522,1)&amp;"_"&amp;ROUND(D4522,1)&amp;"_"&amp;ROUND(E4522,1)&amp;"_"&amp;ROUND(F4522,1)&amp;"_"&amp;ROUND(G4522,1)</f>
        <v>sankmc_64.4_12.6_0_0_0_23</v>
      </c>
      <c r="B4522" s="2" t="n">
        <v>64.37</v>
      </c>
      <c r="C4522" s="2" t="n">
        <v>12.64</v>
      </c>
      <c r="D4522" s="2" t="n">
        <v>0</v>
      </c>
      <c r="E4522" s="2" t="n">
        <v>0</v>
      </c>
      <c r="F4522" s="2" t="n">
        <v>0</v>
      </c>
      <c r="G4522" s="2" t="n">
        <v>22.99</v>
      </c>
      <c r="H4522" s="1" t="n">
        <v>0</v>
      </c>
      <c r="I4522" s="1" t="n">
        <v>1723.2</v>
      </c>
      <c r="J4522" s="1" t="n">
        <v>1.54777470538782</v>
      </c>
      <c r="K4522" s="1"/>
      <c r="L4522" s="1" t="s">
        <v>546</v>
      </c>
      <c r="M4522" s="3" t="s">
        <v>584</v>
      </c>
      <c r="N4522" s="7" t="n">
        <v>44605</v>
      </c>
    </row>
    <row r="4523" customFormat="false" ht="15" hidden="false" customHeight="false" outlineLevel="0" collapsed="false">
      <c r="A4523" s="6" t="str">
        <f aca="false">"sankmc_"&amp;ROUND(B4523,1)&amp;"_"&amp;ROUND(C4523,1)&amp;"_"&amp;ROUND(D4523,1)&amp;"_"&amp;ROUND(E4523,1)&amp;"_"&amp;ROUND(F4523,1)&amp;"_"&amp;ROUND(G4523,1)</f>
        <v>sankmc_64.4_12.6_0_0_0_23</v>
      </c>
      <c r="B4523" s="2" t="n">
        <v>64.37</v>
      </c>
      <c r="C4523" s="2" t="n">
        <v>12.64</v>
      </c>
      <c r="D4523" s="2" t="n">
        <v>0</v>
      </c>
      <c r="E4523" s="2" t="n">
        <v>0</v>
      </c>
      <c r="F4523" s="2" t="n">
        <v>0</v>
      </c>
      <c r="G4523" s="2" t="n">
        <v>22.99</v>
      </c>
      <c r="H4523" s="1" t="n">
        <v>0</v>
      </c>
      <c r="I4523" s="1" t="n">
        <v>1773.2</v>
      </c>
      <c r="J4523" s="1" t="n">
        <v>1.3096301674259</v>
      </c>
      <c r="K4523" s="1"/>
      <c r="L4523" s="1" t="s">
        <v>546</v>
      </c>
      <c r="M4523" s="3" t="s">
        <v>584</v>
      </c>
      <c r="N4523" s="7" t="n">
        <v>44605</v>
      </c>
    </row>
    <row r="4524" customFormat="false" ht="15" hidden="false" customHeight="false" outlineLevel="0" collapsed="false">
      <c r="A4524" s="6" t="str">
        <f aca="false">"sankmc_"&amp;ROUND(B4524,1)&amp;"_"&amp;ROUND(C4524,1)&amp;"_"&amp;ROUND(D4524,1)&amp;"_"&amp;ROUND(E4524,1)&amp;"_"&amp;ROUND(F4524,1)&amp;"_"&amp;ROUND(G4524,1)</f>
        <v>sankmc_66.1_16.2_0_0_0_17.7</v>
      </c>
      <c r="B4524" s="2" t="n">
        <v>66.08</v>
      </c>
      <c r="C4524" s="2" t="n">
        <v>16.22</v>
      </c>
      <c r="D4524" s="2" t="n">
        <v>0</v>
      </c>
      <c r="E4524" s="2" t="n">
        <v>0</v>
      </c>
      <c r="F4524" s="2" t="n">
        <v>0</v>
      </c>
      <c r="G4524" s="2" t="n">
        <v>17.7</v>
      </c>
      <c r="H4524" s="1" t="n">
        <v>0</v>
      </c>
      <c r="I4524" s="1" t="n">
        <v>1673.2</v>
      </c>
      <c r="J4524" s="1" t="n">
        <v>2.39794000867204</v>
      </c>
      <c r="K4524" s="1"/>
      <c r="L4524" s="1" t="s">
        <v>546</v>
      </c>
      <c r="M4524" s="3" t="s">
        <v>585</v>
      </c>
      <c r="N4524" s="7" t="n">
        <v>44605</v>
      </c>
    </row>
    <row r="4525" customFormat="false" ht="15" hidden="false" customHeight="false" outlineLevel="0" collapsed="false">
      <c r="A4525" s="6" t="str">
        <f aca="false">"sankmc_"&amp;ROUND(B4525,1)&amp;"_"&amp;ROUND(C4525,1)&amp;"_"&amp;ROUND(D4525,1)&amp;"_"&amp;ROUND(E4525,1)&amp;"_"&amp;ROUND(F4525,1)&amp;"_"&amp;ROUND(G4525,1)</f>
        <v>sankmc_66.1_16.2_0_0_0_17.7</v>
      </c>
      <c r="B4525" s="2" t="n">
        <v>66.08</v>
      </c>
      <c r="C4525" s="2" t="n">
        <v>16.22</v>
      </c>
      <c r="D4525" s="2" t="n">
        <v>0</v>
      </c>
      <c r="E4525" s="2" t="n">
        <v>0</v>
      </c>
      <c r="F4525" s="2" t="n">
        <v>0</v>
      </c>
      <c r="G4525" s="2" t="n">
        <v>17.7</v>
      </c>
      <c r="H4525" s="1" t="n">
        <v>0</v>
      </c>
      <c r="I4525" s="1" t="n">
        <v>1723.2</v>
      </c>
      <c r="J4525" s="1" t="n">
        <v>2.08635983067475</v>
      </c>
      <c r="K4525" s="1"/>
      <c r="L4525" s="1" t="s">
        <v>546</v>
      </c>
      <c r="M4525" s="3" t="s">
        <v>585</v>
      </c>
      <c r="N4525" s="7" t="n">
        <v>44605</v>
      </c>
    </row>
    <row r="4526" customFormat="false" ht="15" hidden="false" customHeight="false" outlineLevel="0" collapsed="false">
      <c r="A4526" s="6" t="str">
        <f aca="false">"sankmc_"&amp;ROUND(B4526,1)&amp;"_"&amp;ROUND(C4526,1)&amp;"_"&amp;ROUND(D4526,1)&amp;"_"&amp;ROUND(E4526,1)&amp;"_"&amp;ROUND(F4526,1)&amp;"_"&amp;ROUND(G4526,1)</f>
        <v>sankmc_66.1_16.2_0_0_0_17.7</v>
      </c>
      <c r="B4526" s="2" t="n">
        <v>66.08</v>
      </c>
      <c r="C4526" s="2" t="n">
        <v>16.22</v>
      </c>
      <c r="D4526" s="2" t="n">
        <v>0</v>
      </c>
      <c r="E4526" s="2" t="n">
        <v>0</v>
      </c>
      <c r="F4526" s="2" t="n">
        <v>0</v>
      </c>
      <c r="G4526" s="2" t="n">
        <v>17.7</v>
      </c>
      <c r="H4526" s="1" t="n">
        <v>0</v>
      </c>
      <c r="I4526" s="1" t="n">
        <v>1773.2</v>
      </c>
      <c r="J4526" s="1" t="n">
        <v>1.79309160017658</v>
      </c>
      <c r="K4526" s="1"/>
      <c r="L4526" s="1" t="s">
        <v>546</v>
      </c>
      <c r="M4526" s="3" t="s">
        <v>585</v>
      </c>
      <c r="N4526" s="7" t="n">
        <v>44605</v>
      </c>
    </row>
    <row r="4527" customFormat="false" ht="15" hidden="false" customHeight="false" outlineLevel="0" collapsed="false">
      <c r="A4527" s="6" t="str">
        <f aca="false">"sankmc_"&amp;ROUND(B4527,1)&amp;"_"&amp;ROUND(C4527,1)&amp;"_"&amp;ROUND(D4527,1)&amp;"_"&amp;ROUND(E4527,1)&amp;"_"&amp;ROUND(F4527,1)&amp;"_"&amp;ROUND(G4527,1)</f>
        <v>sankmc_64.9_2.9_0_0_0_32.1</v>
      </c>
      <c r="B4527" s="2" t="n">
        <v>64.94</v>
      </c>
      <c r="C4527" s="2" t="n">
        <v>2.94</v>
      </c>
      <c r="D4527" s="2" t="n">
        <v>0</v>
      </c>
      <c r="E4527" s="2" t="n">
        <v>0</v>
      </c>
      <c r="F4527" s="2" t="n">
        <v>0</v>
      </c>
      <c r="G4527" s="2" t="n">
        <v>32.11</v>
      </c>
      <c r="H4527" s="1" t="n">
        <v>0</v>
      </c>
      <c r="I4527" s="1" t="n">
        <v>1723.2</v>
      </c>
      <c r="J4527" s="1" t="n">
        <v>0.844477175745682</v>
      </c>
      <c r="K4527" s="1"/>
      <c r="L4527" s="1" t="s">
        <v>546</v>
      </c>
      <c r="M4527" s="3" t="s">
        <v>586</v>
      </c>
      <c r="N4527" s="7" t="n">
        <v>44605</v>
      </c>
    </row>
    <row r="4528" customFormat="false" ht="15" hidden="false" customHeight="false" outlineLevel="0" collapsed="false">
      <c r="A4528" s="6" t="str">
        <f aca="false">"sankmc_"&amp;ROUND(B4528,1)&amp;"_"&amp;ROUND(C4528,1)&amp;"_"&amp;ROUND(D4528,1)&amp;"_"&amp;ROUND(E4528,1)&amp;"_"&amp;ROUND(F4528,1)&amp;"_"&amp;ROUND(G4528,1)</f>
        <v>sankmc_64.9_2.9_0_0_0_32.1</v>
      </c>
      <c r="B4528" s="2" t="n">
        <v>64.94</v>
      </c>
      <c r="C4528" s="2" t="n">
        <v>2.94</v>
      </c>
      <c r="D4528" s="2" t="n">
        <v>0</v>
      </c>
      <c r="E4528" s="2" t="n">
        <v>0</v>
      </c>
      <c r="F4528" s="2" t="n">
        <v>0</v>
      </c>
      <c r="G4528" s="2" t="n">
        <v>32.11</v>
      </c>
      <c r="H4528" s="1" t="n">
        <v>0</v>
      </c>
      <c r="I4528" s="1" t="n">
        <v>1773.2</v>
      </c>
      <c r="J4528" s="1" t="n">
        <v>0.625312450961674</v>
      </c>
      <c r="K4528" s="1"/>
      <c r="L4528" s="1" t="s">
        <v>546</v>
      </c>
      <c r="M4528" s="3" t="s">
        <v>586</v>
      </c>
      <c r="N4528" s="7" t="n">
        <v>44605</v>
      </c>
    </row>
    <row r="4529" customFormat="false" ht="15" hidden="false" customHeight="false" outlineLevel="0" collapsed="false">
      <c r="A4529" s="6" t="str">
        <f aca="false">"sankmc_"&amp;ROUND(B4529,1)&amp;"_"&amp;ROUND(C4529,1)&amp;"_"&amp;ROUND(D4529,1)&amp;"_"&amp;ROUND(E4529,1)&amp;"_"&amp;ROUND(F4529,1)&amp;"_"&amp;ROUND(G4529,1)</f>
        <v>sankmc_66.5_6_0_0_0_27.4</v>
      </c>
      <c r="B4529" s="2" t="n">
        <v>66.54</v>
      </c>
      <c r="C4529" s="2" t="n">
        <v>6.03</v>
      </c>
      <c r="D4529" s="2" t="n">
        <v>0</v>
      </c>
      <c r="E4529" s="2" t="n">
        <v>0</v>
      </c>
      <c r="F4529" s="2" t="n">
        <v>0</v>
      </c>
      <c r="G4529" s="2" t="n">
        <v>27.42</v>
      </c>
      <c r="H4529" s="1" t="n">
        <v>0</v>
      </c>
      <c r="I4529" s="1" t="n">
        <v>1423.2</v>
      </c>
      <c r="J4529" s="1" t="n">
        <v>3.04532297878666</v>
      </c>
      <c r="K4529" s="1"/>
      <c r="L4529" s="1" t="s">
        <v>546</v>
      </c>
      <c r="M4529" s="3" t="s">
        <v>587</v>
      </c>
      <c r="N4529" s="7" t="n">
        <v>44605</v>
      </c>
    </row>
    <row r="4530" customFormat="false" ht="15" hidden="false" customHeight="false" outlineLevel="0" collapsed="false">
      <c r="A4530" s="6" t="str">
        <f aca="false">"sankmc_"&amp;ROUND(B4530,1)&amp;"_"&amp;ROUND(C4530,1)&amp;"_"&amp;ROUND(D4530,1)&amp;"_"&amp;ROUND(E4530,1)&amp;"_"&amp;ROUND(F4530,1)&amp;"_"&amp;ROUND(G4530,1)</f>
        <v>sankmc_66.5_6_0_0_0_27.4</v>
      </c>
      <c r="B4530" s="2" t="n">
        <v>66.54</v>
      </c>
      <c r="C4530" s="2" t="n">
        <v>6.03</v>
      </c>
      <c r="D4530" s="2" t="n">
        <v>0</v>
      </c>
      <c r="E4530" s="2" t="n">
        <v>0</v>
      </c>
      <c r="F4530" s="2" t="n">
        <v>0</v>
      </c>
      <c r="G4530" s="2" t="n">
        <v>27.42</v>
      </c>
      <c r="H4530" s="1" t="n">
        <v>0</v>
      </c>
      <c r="I4530" s="1" t="n">
        <v>1473.2</v>
      </c>
      <c r="J4530" s="1" t="n">
        <v>2.61909333062674</v>
      </c>
      <c r="K4530" s="1"/>
      <c r="L4530" s="1" t="s">
        <v>546</v>
      </c>
      <c r="M4530" s="3" t="s">
        <v>587</v>
      </c>
      <c r="N4530" s="7" t="n">
        <v>44605</v>
      </c>
    </row>
    <row r="4531" customFormat="false" ht="15" hidden="false" customHeight="false" outlineLevel="0" collapsed="false">
      <c r="A4531" s="6" t="str">
        <f aca="false">"sankmc_"&amp;ROUND(B4531,1)&amp;"_"&amp;ROUND(C4531,1)&amp;"_"&amp;ROUND(D4531,1)&amp;"_"&amp;ROUND(E4531,1)&amp;"_"&amp;ROUND(F4531,1)&amp;"_"&amp;ROUND(G4531,1)</f>
        <v>sankmc_66.5_6_0_0_0_27.4</v>
      </c>
      <c r="B4531" s="2" t="n">
        <v>66.54</v>
      </c>
      <c r="C4531" s="2" t="n">
        <v>6.03</v>
      </c>
      <c r="D4531" s="2" t="n">
        <v>0</v>
      </c>
      <c r="E4531" s="2" t="n">
        <v>0</v>
      </c>
      <c r="F4531" s="2" t="n">
        <v>0</v>
      </c>
      <c r="G4531" s="2" t="n">
        <v>27.42</v>
      </c>
      <c r="H4531" s="1" t="n">
        <v>0</v>
      </c>
      <c r="I4531" s="1" t="n">
        <v>1523.2</v>
      </c>
      <c r="J4531" s="1" t="n">
        <v>2.25042000230889</v>
      </c>
      <c r="K4531" s="1"/>
      <c r="L4531" s="1" t="s">
        <v>546</v>
      </c>
      <c r="M4531" s="3" t="s">
        <v>587</v>
      </c>
      <c r="N4531" s="7" t="n">
        <v>44605</v>
      </c>
    </row>
    <row r="4532" customFormat="false" ht="15" hidden="false" customHeight="false" outlineLevel="0" collapsed="false">
      <c r="A4532" s="6" t="str">
        <f aca="false">"sankmc_"&amp;ROUND(B4532,1)&amp;"_"&amp;ROUND(C4532,1)&amp;"_"&amp;ROUND(D4532,1)&amp;"_"&amp;ROUND(E4532,1)&amp;"_"&amp;ROUND(F4532,1)&amp;"_"&amp;ROUND(G4532,1)</f>
        <v>sankmc_66.5_6_0_0_0_27.4</v>
      </c>
      <c r="B4532" s="2" t="n">
        <v>66.54</v>
      </c>
      <c r="C4532" s="2" t="n">
        <v>6.03</v>
      </c>
      <c r="D4532" s="2" t="n">
        <v>0</v>
      </c>
      <c r="E4532" s="2" t="n">
        <v>0</v>
      </c>
      <c r="F4532" s="2" t="n">
        <v>0</v>
      </c>
      <c r="G4532" s="2" t="n">
        <v>27.42</v>
      </c>
      <c r="H4532" s="1" t="n">
        <v>0</v>
      </c>
      <c r="I4532" s="1" t="n">
        <v>1573.2</v>
      </c>
      <c r="J4532" s="1" t="n">
        <v>1.93145787068901</v>
      </c>
      <c r="K4532" s="1"/>
      <c r="L4532" s="1" t="s">
        <v>546</v>
      </c>
      <c r="M4532" s="3" t="s">
        <v>587</v>
      </c>
      <c r="N4532" s="7" t="n">
        <v>44605</v>
      </c>
    </row>
    <row r="4533" customFormat="false" ht="15" hidden="false" customHeight="false" outlineLevel="0" collapsed="false">
      <c r="A4533" s="6" t="str">
        <f aca="false">"sankmc_"&amp;ROUND(B4533,1)&amp;"_"&amp;ROUND(C4533,1)&amp;"_"&amp;ROUND(D4533,1)&amp;"_"&amp;ROUND(E4533,1)&amp;"_"&amp;ROUND(F4533,1)&amp;"_"&amp;ROUND(G4533,1)</f>
        <v>sankmc_66.5_6_0_0_0_27.4</v>
      </c>
      <c r="B4533" s="2" t="n">
        <v>66.54</v>
      </c>
      <c r="C4533" s="2" t="n">
        <v>6.03</v>
      </c>
      <c r="D4533" s="2" t="n">
        <v>0</v>
      </c>
      <c r="E4533" s="2" t="n">
        <v>0</v>
      </c>
      <c r="F4533" s="2" t="n">
        <v>0</v>
      </c>
      <c r="G4533" s="2" t="n">
        <v>27.42</v>
      </c>
      <c r="H4533" s="1" t="n">
        <v>0</v>
      </c>
      <c r="I4533" s="1" t="n">
        <v>1623.2</v>
      </c>
      <c r="J4533" s="1" t="n">
        <v>1.66275783168157</v>
      </c>
      <c r="K4533" s="1"/>
      <c r="L4533" s="1" t="s">
        <v>546</v>
      </c>
      <c r="M4533" s="3" t="s">
        <v>587</v>
      </c>
      <c r="N4533" s="7" t="n">
        <v>44605</v>
      </c>
    </row>
    <row r="4534" customFormat="false" ht="15" hidden="false" customHeight="false" outlineLevel="0" collapsed="false">
      <c r="A4534" s="6" t="str">
        <f aca="false">"sankmc_"&amp;ROUND(B4534,1)&amp;"_"&amp;ROUND(C4534,1)&amp;"_"&amp;ROUND(D4534,1)&amp;"_"&amp;ROUND(E4534,1)&amp;"_"&amp;ROUND(F4534,1)&amp;"_"&amp;ROUND(G4534,1)</f>
        <v>sankmc_66.5_6_0_0_0_27.4</v>
      </c>
      <c r="B4534" s="2" t="n">
        <v>66.54</v>
      </c>
      <c r="C4534" s="2" t="n">
        <v>6.03</v>
      </c>
      <c r="D4534" s="2" t="n">
        <v>0</v>
      </c>
      <c r="E4534" s="2" t="n">
        <v>0</v>
      </c>
      <c r="F4534" s="2" t="n">
        <v>0</v>
      </c>
      <c r="G4534" s="2" t="n">
        <v>27.42</v>
      </c>
      <c r="H4534" s="1" t="n">
        <v>0</v>
      </c>
      <c r="I4534" s="1" t="n">
        <v>1673.2</v>
      </c>
      <c r="J4534" s="1" t="n">
        <v>1.40823996531185</v>
      </c>
      <c r="K4534" s="1"/>
      <c r="L4534" s="1" t="s">
        <v>546</v>
      </c>
      <c r="M4534" s="3" t="s">
        <v>587</v>
      </c>
      <c r="N4534" s="7" t="n">
        <v>44605</v>
      </c>
    </row>
    <row r="4535" customFormat="false" ht="15" hidden="false" customHeight="false" outlineLevel="0" collapsed="false">
      <c r="A4535" s="6" t="str">
        <f aca="false">"sankmc_"&amp;ROUND(B4535,1)&amp;"_"&amp;ROUND(C4535,1)&amp;"_"&amp;ROUND(D4535,1)&amp;"_"&amp;ROUND(E4535,1)&amp;"_"&amp;ROUND(F4535,1)&amp;"_"&amp;ROUND(G4535,1)</f>
        <v>sankmc_66.5_6_0_0_0_27.4</v>
      </c>
      <c r="B4535" s="2" t="n">
        <v>66.54</v>
      </c>
      <c r="C4535" s="2" t="n">
        <v>6.03</v>
      </c>
      <c r="D4535" s="2" t="n">
        <v>0</v>
      </c>
      <c r="E4535" s="2" t="n">
        <v>0</v>
      </c>
      <c r="F4535" s="2" t="n">
        <v>0</v>
      </c>
      <c r="G4535" s="2" t="n">
        <v>27.42</v>
      </c>
      <c r="H4535" s="1" t="n">
        <v>0</v>
      </c>
      <c r="I4535" s="1" t="n">
        <v>1723.2</v>
      </c>
      <c r="J4535" s="1" t="n">
        <v>1.18184358794477</v>
      </c>
      <c r="K4535" s="1"/>
      <c r="L4535" s="1" t="s">
        <v>546</v>
      </c>
      <c r="M4535" s="3" t="s">
        <v>587</v>
      </c>
      <c r="N4535" s="7" t="n">
        <v>44605</v>
      </c>
    </row>
    <row r="4536" customFormat="false" ht="15" hidden="false" customHeight="false" outlineLevel="0" collapsed="false">
      <c r="A4536" s="6" t="str">
        <f aca="false">"sankmc_"&amp;ROUND(B4536,1)&amp;"_"&amp;ROUND(C4536,1)&amp;"_"&amp;ROUND(D4536,1)&amp;"_"&amp;ROUND(E4536,1)&amp;"_"&amp;ROUND(F4536,1)&amp;"_"&amp;ROUND(G4536,1)</f>
        <v>sankmc_66.5_6_0_0_0_27.4</v>
      </c>
      <c r="B4536" s="2" t="n">
        <v>66.54</v>
      </c>
      <c r="C4536" s="2" t="n">
        <v>6.03</v>
      </c>
      <c r="D4536" s="2" t="n">
        <v>0</v>
      </c>
      <c r="E4536" s="2" t="n">
        <v>0</v>
      </c>
      <c r="F4536" s="2" t="n">
        <v>0</v>
      </c>
      <c r="G4536" s="2" t="n">
        <v>27.42</v>
      </c>
      <c r="H4536" s="1" t="n">
        <v>0</v>
      </c>
      <c r="I4536" s="1" t="n">
        <v>1773.2</v>
      </c>
      <c r="J4536" s="1" t="n">
        <v>0.975891136401793</v>
      </c>
      <c r="K4536" s="1"/>
      <c r="L4536" s="1" t="s">
        <v>546</v>
      </c>
      <c r="M4536" s="3" t="s">
        <v>587</v>
      </c>
      <c r="N4536" s="7" t="n">
        <v>44605</v>
      </c>
    </row>
    <row r="4537" customFormat="false" ht="15" hidden="false" customHeight="false" outlineLevel="0" collapsed="false">
      <c r="A4537" s="6" t="str">
        <f aca="false">"sankmc_"&amp;ROUND(B4537,1)&amp;"_"&amp;ROUND(C4537,1)&amp;"_"&amp;ROUND(D4537,1)&amp;"_"&amp;ROUND(E4537,1)&amp;"_"&amp;ROUND(F4537,1)&amp;"_"&amp;ROUND(G4537,1)</f>
        <v>sankmc_68.2_9.3_0_0_0_22.5</v>
      </c>
      <c r="B4537" s="2" t="n">
        <v>68.23</v>
      </c>
      <c r="C4537" s="2" t="n">
        <v>9.28</v>
      </c>
      <c r="D4537" s="2" t="n">
        <v>0</v>
      </c>
      <c r="E4537" s="2" t="n">
        <v>0</v>
      </c>
      <c r="F4537" s="2" t="n">
        <v>0</v>
      </c>
      <c r="G4537" s="2" t="n">
        <v>22.49</v>
      </c>
      <c r="H4537" s="1" t="n">
        <v>0</v>
      </c>
      <c r="I4537" s="1" t="n">
        <v>1573.2</v>
      </c>
      <c r="J4537" s="1" t="n">
        <v>2.65321251377534</v>
      </c>
      <c r="K4537" s="1"/>
      <c r="L4537" s="1" t="s">
        <v>546</v>
      </c>
      <c r="M4537" s="3" t="s">
        <v>588</v>
      </c>
      <c r="N4537" s="7" t="n">
        <v>44605</v>
      </c>
    </row>
    <row r="4538" customFormat="false" ht="15" hidden="false" customHeight="false" outlineLevel="0" collapsed="false">
      <c r="A4538" s="6" t="str">
        <f aca="false">"sankmc_"&amp;ROUND(B4538,1)&amp;"_"&amp;ROUND(C4538,1)&amp;"_"&amp;ROUND(D4538,1)&amp;"_"&amp;ROUND(E4538,1)&amp;"_"&amp;ROUND(F4538,1)&amp;"_"&amp;ROUND(G4538,1)</f>
        <v>sankmc_68.2_9.3_0_0_0_22.5</v>
      </c>
      <c r="B4538" s="2" t="n">
        <v>68.23</v>
      </c>
      <c r="C4538" s="2" t="n">
        <v>9.28</v>
      </c>
      <c r="D4538" s="2" t="n">
        <v>0</v>
      </c>
      <c r="E4538" s="2" t="n">
        <v>0</v>
      </c>
      <c r="F4538" s="2" t="n">
        <v>0</v>
      </c>
      <c r="G4538" s="2" t="n">
        <v>22.49</v>
      </c>
      <c r="H4538" s="1" t="n">
        <v>0</v>
      </c>
      <c r="I4538" s="1" t="n">
        <v>1623.2</v>
      </c>
      <c r="J4538" s="1" t="n">
        <v>2.29225607135648</v>
      </c>
      <c r="K4538" s="1"/>
      <c r="L4538" s="1" t="s">
        <v>546</v>
      </c>
      <c r="M4538" s="3" t="s">
        <v>588</v>
      </c>
      <c r="N4538" s="7" t="n">
        <v>44605</v>
      </c>
    </row>
    <row r="4539" customFormat="false" ht="15" hidden="false" customHeight="false" outlineLevel="0" collapsed="false">
      <c r="A4539" s="6" t="str">
        <f aca="false">"sankmc_"&amp;ROUND(B4539,1)&amp;"_"&amp;ROUND(C4539,1)&amp;"_"&amp;ROUND(D4539,1)&amp;"_"&amp;ROUND(E4539,1)&amp;"_"&amp;ROUND(F4539,1)&amp;"_"&amp;ROUND(G4539,1)</f>
        <v>sankmc_68.2_9.3_0_0_0_22.5</v>
      </c>
      <c r="B4539" s="2" t="n">
        <v>68.23</v>
      </c>
      <c r="C4539" s="2" t="n">
        <v>9.28</v>
      </c>
      <c r="D4539" s="2" t="n">
        <v>0</v>
      </c>
      <c r="E4539" s="2" t="n">
        <v>0</v>
      </c>
      <c r="F4539" s="2" t="n">
        <v>0</v>
      </c>
      <c r="G4539" s="2" t="n">
        <v>22.49</v>
      </c>
      <c r="H4539" s="1" t="n">
        <v>0</v>
      </c>
      <c r="I4539" s="1" t="n">
        <v>1673.2</v>
      </c>
      <c r="J4539" s="1" t="n">
        <v>2.01703333929878</v>
      </c>
      <c r="K4539" s="1"/>
      <c r="L4539" s="1" t="s">
        <v>546</v>
      </c>
      <c r="M4539" s="3" t="s">
        <v>588</v>
      </c>
      <c r="N4539" s="7" t="n">
        <v>44605</v>
      </c>
    </row>
    <row r="4540" customFormat="false" ht="15" hidden="false" customHeight="false" outlineLevel="0" collapsed="false">
      <c r="A4540" s="6" t="str">
        <f aca="false">"sankmc_"&amp;ROUND(B4540,1)&amp;"_"&amp;ROUND(C4540,1)&amp;"_"&amp;ROUND(D4540,1)&amp;"_"&amp;ROUND(E4540,1)&amp;"_"&amp;ROUND(F4540,1)&amp;"_"&amp;ROUND(G4540,1)</f>
        <v>sankmc_68.2_9.3_0_0_0_22.5</v>
      </c>
      <c r="B4540" s="2" t="n">
        <v>68.23</v>
      </c>
      <c r="C4540" s="2" t="n">
        <v>9.28</v>
      </c>
      <c r="D4540" s="2" t="n">
        <v>0</v>
      </c>
      <c r="E4540" s="2" t="n">
        <v>0</v>
      </c>
      <c r="F4540" s="2" t="n">
        <v>0</v>
      </c>
      <c r="G4540" s="2" t="n">
        <v>22.49</v>
      </c>
      <c r="H4540" s="1" t="n">
        <v>0</v>
      </c>
      <c r="I4540" s="1" t="n">
        <v>1723.2</v>
      </c>
      <c r="J4540" s="1" t="n">
        <v>1.75891189239797</v>
      </c>
      <c r="K4540" s="1"/>
      <c r="L4540" s="1" t="s">
        <v>546</v>
      </c>
      <c r="M4540" s="3" t="s">
        <v>588</v>
      </c>
      <c r="N4540" s="7" t="n">
        <v>44605</v>
      </c>
    </row>
    <row r="4541" customFormat="false" ht="15" hidden="false" customHeight="false" outlineLevel="0" collapsed="false">
      <c r="A4541" s="6" t="str">
        <f aca="false">"sankmc_"&amp;ROUND(B4541,1)&amp;"_"&amp;ROUND(C4541,1)&amp;"_"&amp;ROUND(D4541,1)&amp;"_"&amp;ROUND(E4541,1)&amp;"_"&amp;ROUND(F4541,1)&amp;"_"&amp;ROUND(G4541,1)</f>
        <v>sankmc_68.2_9.3_0_0_0_22.5</v>
      </c>
      <c r="B4541" s="2" t="n">
        <v>68.23</v>
      </c>
      <c r="C4541" s="2" t="n">
        <v>9.28</v>
      </c>
      <c r="D4541" s="2" t="n">
        <v>0</v>
      </c>
      <c r="E4541" s="2" t="n">
        <v>0</v>
      </c>
      <c r="F4541" s="2" t="n">
        <v>0</v>
      </c>
      <c r="G4541" s="2" t="n">
        <v>22.49</v>
      </c>
      <c r="H4541" s="1" t="n">
        <v>0</v>
      </c>
      <c r="I4541" s="1" t="n">
        <v>1773.2</v>
      </c>
      <c r="J4541" s="1" t="n">
        <v>1.49276038902684</v>
      </c>
      <c r="K4541" s="1"/>
      <c r="L4541" s="1" t="s">
        <v>546</v>
      </c>
      <c r="M4541" s="3" t="s">
        <v>588</v>
      </c>
      <c r="N4541" s="7" t="n">
        <v>44605</v>
      </c>
    </row>
    <row r="4542" customFormat="false" ht="15" hidden="false" customHeight="false" outlineLevel="0" collapsed="false">
      <c r="A4542" s="6" t="str">
        <f aca="false">"sankmc_"&amp;ROUND(B4542,1)&amp;"_"&amp;ROUND(C4542,1)&amp;"_"&amp;ROUND(D4542,1)&amp;"_"&amp;ROUND(E4542,1)&amp;"_"&amp;ROUND(F4542,1)&amp;"_"&amp;ROUND(G4542,1)</f>
        <v>sankmc_70_12.7_0_0_0_17.3</v>
      </c>
      <c r="B4542" s="2" t="n">
        <v>70</v>
      </c>
      <c r="C4542" s="2" t="n">
        <v>12.69</v>
      </c>
      <c r="D4542" s="2" t="n">
        <v>0</v>
      </c>
      <c r="E4542" s="2" t="n">
        <v>0</v>
      </c>
      <c r="F4542" s="2" t="n">
        <v>0</v>
      </c>
      <c r="G4542" s="2" t="n">
        <v>17.31</v>
      </c>
      <c r="H4542" s="1" t="n">
        <v>0</v>
      </c>
      <c r="I4542" s="1" t="n">
        <v>1523.2</v>
      </c>
      <c r="J4542" s="1" t="n">
        <v>3.49415459401844</v>
      </c>
      <c r="K4542" s="1"/>
      <c r="L4542" s="1" t="s">
        <v>546</v>
      </c>
      <c r="M4542" s="3" t="s">
        <v>589</v>
      </c>
      <c r="N4542" s="7" t="n">
        <v>44605</v>
      </c>
    </row>
    <row r="4543" customFormat="false" ht="15" hidden="false" customHeight="false" outlineLevel="0" collapsed="false">
      <c r="A4543" s="6" t="str">
        <f aca="false">"sankmc_"&amp;ROUND(B4543,1)&amp;"_"&amp;ROUND(C4543,1)&amp;"_"&amp;ROUND(D4543,1)&amp;"_"&amp;ROUND(E4543,1)&amp;"_"&amp;ROUND(F4543,1)&amp;"_"&amp;ROUND(G4543,1)</f>
        <v>sankmc_70_12.7_0_0_0_17.3</v>
      </c>
      <c r="B4543" s="2" t="n">
        <v>70</v>
      </c>
      <c r="C4543" s="2" t="n">
        <v>12.69</v>
      </c>
      <c r="D4543" s="2" t="n">
        <v>0</v>
      </c>
      <c r="E4543" s="2" t="n">
        <v>0</v>
      </c>
      <c r="F4543" s="2" t="n">
        <v>0</v>
      </c>
      <c r="G4543" s="2" t="n">
        <v>17.31</v>
      </c>
      <c r="H4543" s="1" t="n">
        <v>0</v>
      </c>
      <c r="I4543" s="1" t="n">
        <v>1573.2</v>
      </c>
      <c r="J4543" s="1" t="n">
        <v>3.16731733474818</v>
      </c>
      <c r="K4543" s="1"/>
      <c r="L4543" s="1" t="s">
        <v>546</v>
      </c>
      <c r="M4543" s="3" t="s">
        <v>589</v>
      </c>
      <c r="N4543" s="7" t="n">
        <v>44605</v>
      </c>
    </row>
    <row r="4544" customFormat="false" ht="15" hidden="false" customHeight="false" outlineLevel="0" collapsed="false">
      <c r="A4544" s="6" t="str">
        <f aca="false">"sankmc_"&amp;ROUND(B4544,1)&amp;"_"&amp;ROUND(C4544,1)&amp;"_"&amp;ROUND(D4544,1)&amp;"_"&amp;ROUND(E4544,1)&amp;"_"&amp;ROUND(F4544,1)&amp;"_"&amp;ROUND(G4544,1)</f>
        <v>sankmc_70_12.7_0_0_0_17.3</v>
      </c>
      <c r="B4544" s="2" t="n">
        <v>70</v>
      </c>
      <c r="C4544" s="2" t="n">
        <v>12.69</v>
      </c>
      <c r="D4544" s="2" t="n">
        <v>0</v>
      </c>
      <c r="E4544" s="2" t="n">
        <v>0</v>
      </c>
      <c r="F4544" s="2" t="n">
        <v>0</v>
      </c>
      <c r="G4544" s="2" t="n">
        <v>17.31</v>
      </c>
      <c r="H4544" s="1" t="n">
        <v>0</v>
      </c>
      <c r="I4544" s="1" t="n">
        <v>1623.2</v>
      </c>
      <c r="J4544" s="1" t="n">
        <v>2.80888586735981</v>
      </c>
      <c r="K4544" s="1"/>
      <c r="L4544" s="1" t="s">
        <v>546</v>
      </c>
      <c r="M4544" s="3" t="s">
        <v>589</v>
      </c>
      <c r="N4544" s="7" t="n">
        <v>44605</v>
      </c>
    </row>
    <row r="4545" customFormat="false" ht="15" hidden="false" customHeight="false" outlineLevel="0" collapsed="false">
      <c r="A4545" s="6" t="str">
        <f aca="false">"sankmc_"&amp;ROUND(B4545,1)&amp;"_"&amp;ROUND(C4545,1)&amp;"_"&amp;ROUND(D4545,1)&amp;"_"&amp;ROUND(E4545,1)&amp;"_"&amp;ROUND(F4545,1)&amp;"_"&amp;ROUND(G4545,1)</f>
        <v>sankmc_70_12.7_0_0_0_17.3</v>
      </c>
      <c r="B4545" s="2" t="n">
        <v>70</v>
      </c>
      <c r="C4545" s="2" t="n">
        <v>12.69</v>
      </c>
      <c r="D4545" s="2" t="n">
        <v>0</v>
      </c>
      <c r="E4545" s="2" t="n">
        <v>0</v>
      </c>
      <c r="F4545" s="2" t="n">
        <v>0</v>
      </c>
      <c r="G4545" s="2" t="n">
        <v>17.31</v>
      </c>
      <c r="H4545" s="1" t="n">
        <v>0</v>
      </c>
      <c r="I4545" s="1" t="n">
        <v>1673.2</v>
      </c>
      <c r="J4545" s="1" t="n">
        <v>2.50650503240487</v>
      </c>
      <c r="K4545" s="1"/>
      <c r="L4545" s="1" t="s">
        <v>546</v>
      </c>
      <c r="M4545" s="3" t="s">
        <v>589</v>
      </c>
      <c r="N4545" s="7" t="n">
        <v>44605</v>
      </c>
    </row>
    <row r="4546" customFormat="false" ht="15" hidden="false" customHeight="false" outlineLevel="0" collapsed="false">
      <c r="A4546" s="6" t="str">
        <f aca="false">"sankmc_"&amp;ROUND(B4546,1)&amp;"_"&amp;ROUND(C4546,1)&amp;"_"&amp;ROUND(D4546,1)&amp;"_"&amp;ROUND(E4546,1)&amp;"_"&amp;ROUND(F4546,1)&amp;"_"&amp;ROUND(G4546,1)</f>
        <v>sankmc_70_12.7_0_0_0_17.3</v>
      </c>
      <c r="B4546" s="2" t="n">
        <v>70</v>
      </c>
      <c r="C4546" s="2" t="n">
        <v>12.69</v>
      </c>
      <c r="D4546" s="2" t="n">
        <v>0</v>
      </c>
      <c r="E4546" s="2" t="n">
        <v>0</v>
      </c>
      <c r="F4546" s="2" t="n">
        <v>0</v>
      </c>
      <c r="G4546" s="2" t="n">
        <v>17.31</v>
      </c>
      <c r="H4546" s="1" t="n">
        <v>0</v>
      </c>
      <c r="I4546" s="1" t="n">
        <v>1723.2</v>
      </c>
      <c r="J4546" s="1" t="n">
        <v>2.20139712432045</v>
      </c>
      <c r="K4546" s="1"/>
      <c r="L4546" s="1" t="s">
        <v>546</v>
      </c>
      <c r="M4546" s="3" t="s">
        <v>589</v>
      </c>
      <c r="N4546" s="7" t="n">
        <v>44605</v>
      </c>
    </row>
    <row r="4547" customFormat="false" ht="15" hidden="false" customHeight="false" outlineLevel="0" collapsed="false">
      <c r="A4547" s="6" t="str">
        <f aca="false">"sankmc_"&amp;ROUND(B4547,1)&amp;"_"&amp;ROUND(C4547,1)&amp;"_"&amp;ROUND(D4547,1)&amp;"_"&amp;ROUND(E4547,1)&amp;"_"&amp;ROUND(F4547,1)&amp;"_"&amp;ROUND(G4547,1)</f>
        <v>sankmc_70_12.7_0_0_0_17.3</v>
      </c>
      <c r="B4547" s="2" t="n">
        <v>70</v>
      </c>
      <c r="C4547" s="2" t="n">
        <v>12.69</v>
      </c>
      <c r="D4547" s="2" t="n">
        <v>0</v>
      </c>
      <c r="E4547" s="2" t="n">
        <v>0</v>
      </c>
      <c r="F4547" s="2" t="n">
        <v>0</v>
      </c>
      <c r="G4547" s="2" t="n">
        <v>17.31</v>
      </c>
      <c r="H4547" s="1" t="n">
        <v>0</v>
      </c>
      <c r="I4547" s="1" t="n">
        <v>1773.2</v>
      </c>
      <c r="J4547" s="1" t="n">
        <v>1.9731278535997</v>
      </c>
      <c r="K4547" s="1"/>
      <c r="L4547" s="1" t="s">
        <v>546</v>
      </c>
      <c r="M4547" s="3" t="s">
        <v>589</v>
      </c>
      <c r="N4547" s="7" t="n">
        <v>44605</v>
      </c>
    </row>
    <row r="4548" customFormat="false" ht="15" hidden="false" customHeight="false" outlineLevel="0" collapsed="false">
      <c r="A4548" s="6" t="str">
        <f aca="false">"sankmc_"&amp;ROUND(B4548,1)&amp;"_"&amp;ROUND(C4548,1)&amp;"_"&amp;ROUND(D4548,1)&amp;"_"&amp;ROUND(E4548,1)&amp;"_"&amp;ROUND(F4548,1)&amp;"_"&amp;ROUND(G4548,1)</f>
        <v>sankmc_71.9_16.3_0_0_0_11.9</v>
      </c>
      <c r="B4548" s="2" t="n">
        <v>71.87</v>
      </c>
      <c r="C4548" s="2" t="n">
        <v>16.29</v>
      </c>
      <c r="D4548" s="2" t="n">
        <v>0</v>
      </c>
      <c r="E4548" s="2" t="n">
        <v>0</v>
      </c>
      <c r="F4548" s="2" t="n">
        <v>0</v>
      </c>
      <c r="G4548" s="2" t="n">
        <v>11.85</v>
      </c>
      <c r="H4548" s="1" t="n">
        <v>0</v>
      </c>
      <c r="I4548" s="1" t="n">
        <v>1723.2</v>
      </c>
      <c r="J4548" s="1" t="n">
        <v>2.59769518592551</v>
      </c>
      <c r="K4548" s="1"/>
      <c r="L4548" s="1" t="s">
        <v>546</v>
      </c>
      <c r="M4548" s="3" t="s">
        <v>590</v>
      </c>
      <c r="N4548" s="7" t="n">
        <v>44605</v>
      </c>
    </row>
    <row r="4549" customFormat="false" ht="15" hidden="false" customHeight="false" outlineLevel="0" collapsed="false">
      <c r="A4549" s="6" t="str">
        <f aca="false">"sankmc_"&amp;ROUND(B4549,1)&amp;"_"&amp;ROUND(C4549,1)&amp;"_"&amp;ROUND(D4549,1)&amp;"_"&amp;ROUND(E4549,1)&amp;"_"&amp;ROUND(F4549,1)&amp;"_"&amp;ROUND(G4549,1)</f>
        <v>sankmc_71.9_16.3_0_0_0_11.9</v>
      </c>
      <c r="B4549" s="2" t="n">
        <v>71.87</v>
      </c>
      <c r="C4549" s="2" t="n">
        <v>16.29</v>
      </c>
      <c r="D4549" s="2" t="n">
        <v>0</v>
      </c>
      <c r="E4549" s="2" t="n">
        <v>0</v>
      </c>
      <c r="F4549" s="2" t="n">
        <v>0</v>
      </c>
      <c r="G4549" s="2" t="n">
        <v>11.85</v>
      </c>
      <c r="H4549" s="1" t="n">
        <v>0</v>
      </c>
      <c r="I4549" s="1" t="n">
        <v>1773.2</v>
      </c>
      <c r="J4549" s="1" t="n">
        <v>2.27875360095283</v>
      </c>
      <c r="K4549" s="1"/>
      <c r="L4549" s="1" t="s">
        <v>546</v>
      </c>
      <c r="M4549" s="3" t="s">
        <v>590</v>
      </c>
      <c r="N4549" s="7" t="n">
        <v>44605</v>
      </c>
    </row>
    <row r="4550" customFormat="false" ht="15" hidden="false" customHeight="false" outlineLevel="0" collapsed="false">
      <c r="A4550" s="6" t="str">
        <f aca="false">"sankmc_"&amp;ROUND(B4550,1)&amp;"_"&amp;ROUND(C4550,1)&amp;"_"&amp;ROUND(D4550,1)&amp;"_"&amp;ROUND(E4550,1)&amp;"_"&amp;ROUND(F4550,1)&amp;"_"&amp;ROUND(G4550,1)</f>
        <v>sankmc_71.9_6.1_0_0_0_22</v>
      </c>
      <c r="B4550" s="2" t="n">
        <v>71.93</v>
      </c>
      <c r="C4550" s="2" t="n">
        <v>6.05</v>
      </c>
      <c r="D4550" s="2" t="n">
        <v>0</v>
      </c>
      <c r="E4550" s="2" t="n">
        <v>0</v>
      </c>
      <c r="F4550" s="2" t="n">
        <v>0</v>
      </c>
      <c r="G4550" s="2" t="n">
        <v>22.02</v>
      </c>
      <c r="H4550" s="1" t="n">
        <v>0</v>
      </c>
      <c r="I4550" s="1" t="n">
        <v>1673.2</v>
      </c>
      <c r="J4550" s="1" t="n">
        <v>2.02938377768521</v>
      </c>
      <c r="K4550" s="1"/>
      <c r="L4550" s="1" t="s">
        <v>546</v>
      </c>
      <c r="M4550" s="3" t="s">
        <v>591</v>
      </c>
      <c r="N4550" s="7" t="n">
        <v>44605</v>
      </c>
    </row>
    <row r="4551" customFormat="false" ht="15" hidden="false" customHeight="false" outlineLevel="0" collapsed="false">
      <c r="A4551" s="6" t="str">
        <f aca="false">"sankmc_"&amp;ROUND(B4551,1)&amp;"_"&amp;ROUND(C4551,1)&amp;"_"&amp;ROUND(D4551,1)&amp;"_"&amp;ROUND(E4551,1)&amp;"_"&amp;ROUND(F4551,1)&amp;"_"&amp;ROUND(G4551,1)</f>
        <v>sankmc_71.9_6.1_0_0_0_22</v>
      </c>
      <c r="B4551" s="2" t="n">
        <v>71.93</v>
      </c>
      <c r="C4551" s="2" t="n">
        <v>6.05</v>
      </c>
      <c r="D4551" s="2" t="n">
        <v>0</v>
      </c>
      <c r="E4551" s="2" t="n">
        <v>0</v>
      </c>
      <c r="F4551" s="2" t="n">
        <v>0</v>
      </c>
      <c r="G4551" s="2" t="n">
        <v>22.02</v>
      </c>
      <c r="H4551" s="1" t="n">
        <v>0</v>
      </c>
      <c r="I4551" s="1" t="n">
        <v>1723.2</v>
      </c>
      <c r="J4551" s="1" t="n">
        <v>1.77815125038364</v>
      </c>
      <c r="K4551" s="1"/>
      <c r="L4551" s="1" t="s">
        <v>546</v>
      </c>
      <c r="M4551" s="3" t="s">
        <v>591</v>
      </c>
      <c r="N4551" s="7" t="n">
        <v>44605</v>
      </c>
    </row>
    <row r="4552" customFormat="false" ht="15" hidden="false" customHeight="false" outlineLevel="0" collapsed="false">
      <c r="A4552" s="6" t="str">
        <f aca="false">"sankmc_"&amp;ROUND(B4552,1)&amp;"_"&amp;ROUND(C4552,1)&amp;"_"&amp;ROUND(D4552,1)&amp;"_"&amp;ROUND(E4552,1)&amp;"_"&amp;ROUND(F4552,1)&amp;"_"&amp;ROUND(G4552,1)</f>
        <v>sankmc_71.9_6.1_0_0_0_22</v>
      </c>
      <c r="B4552" s="2" t="n">
        <v>71.93</v>
      </c>
      <c r="C4552" s="2" t="n">
        <v>6.05</v>
      </c>
      <c r="D4552" s="2" t="n">
        <v>0</v>
      </c>
      <c r="E4552" s="2" t="n">
        <v>0</v>
      </c>
      <c r="F4552" s="2" t="n">
        <v>0</v>
      </c>
      <c r="G4552" s="2" t="n">
        <v>22.02</v>
      </c>
      <c r="H4552" s="1" t="n">
        <v>0</v>
      </c>
      <c r="I4552" s="1" t="n">
        <v>1773.2</v>
      </c>
      <c r="J4552" s="1" t="n">
        <v>1.55750720190566</v>
      </c>
      <c r="K4552" s="1"/>
      <c r="L4552" s="1" t="s">
        <v>546</v>
      </c>
      <c r="M4552" s="3" t="s">
        <v>591</v>
      </c>
      <c r="N4552" s="7" t="n">
        <v>44605</v>
      </c>
    </row>
    <row r="4553" customFormat="false" ht="15" hidden="false" customHeight="false" outlineLevel="0" collapsed="false">
      <c r="A4553" s="6" t="str">
        <f aca="false">"sankmc_"&amp;ROUND(B4553,1)&amp;"_"&amp;ROUND(C4553,1)&amp;"_"&amp;ROUND(D4553,1)&amp;"_"&amp;ROUND(E4553,1)&amp;"_"&amp;ROUND(F4553,1)&amp;"_"&amp;ROUND(G4553,1)</f>
        <v>sankmc_73.8_9.3_0_0_0_16.9</v>
      </c>
      <c r="B4553" s="2" t="n">
        <v>73.75</v>
      </c>
      <c r="C4553" s="2" t="n">
        <v>9.31</v>
      </c>
      <c r="D4553" s="2" t="n">
        <v>0</v>
      </c>
      <c r="E4553" s="2" t="n">
        <v>0</v>
      </c>
      <c r="F4553" s="2" t="n">
        <v>0</v>
      </c>
      <c r="G4553" s="2" t="n">
        <v>16.93</v>
      </c>
      <c r="H4553" s="1" t="n">
        <v>0</v>
      </c>
      <c r="I4553" s="1" t="n">
        <v>1473.2</v>
      </c>
      <c r="J4553" s="1" t="n">
        <v>4.21218760440396</v>
      </c>
      <c r="K4553" s="1"/>
      <c r="L4553" s="1" t="s">
        <v>546</v>
      </c>
      <c r="M4553" s="3" t="s">
        <v>592</v>
      </c>
      <c r="N4553" s="7" t="n">
        <v>44605</v>
      </c>
    </row>
    <row r="4554" customFormat="false" ht="15" hidden="false" customHeight="false" outlineLevel="0" collapsed="false">
      <c r="A4554" s="6" t="str">
        <f aca="false">"sankmc_"&amp;ROUND(B4554,1)&amp;"_"&amp;ROUND(C4554,1)&amp;"_"&amp;ROUND(D4554,1)&amp;"_"&amp;ROUND(E4554,1)&amp;"_"&amp;ROUND(F4554,1)&amp;"_"&amp;ROUND(G4554,1)</f>
        <v>sankmc_73.8_9.3_0_0_0_16.9</v>
      </c>
      <c r="B4554" s="2" t="n">
        <v>73.75</v>
      </c>
      <c r="C4554" s="2" t="n">
        <v>9.31</v>
      </c>
      <c r="D4554" s="2" t="n">
        <v>0</v>
      </c>
      <c r="E4554" s="2" t="n">
        <v>0</v>
      </c>
      <c r="F4554" s="2" t="n">
        <v>0</v>
      </c>
      <c r="G4554" s="2" t="n">
        <v>16.93</v>
      </c>
      <c r="H4554" s="1" t="n">
        <v>0</v>
      </c>
      <c r="I4554" s="1" t="n">
        <v>1523.2</v>
      </c>
      <c r="J4554" s="1" t="n">
        <v>3.75358305889291</v>
      </c>
      <c r="K4554" s="1"/>
      <c r="L4554" s="1" t="s">
        <v>546</v>
      </c>
      <c r="M4554" s="3" t="s">
        <v>592</v>
      </c>
      <c r="N4554" s="7" t="n">
        <v>44605</v>
      </c>
    </row>
    <row r="4555" customFormat="false" ht="15" hidden="false" customHeight="false" outlineLevel="0" collapsed="false">
      <c r="A4555" s="6" t="str">
        <f aca="false">"sankmc_"&amp;ROUND(B4555,1)&amp;"_"&amp;ROUND(C4555,1)&amp;"_"&amp;ROUND(D4555,1)&amp;"_"&amp;ROUND(E4555,1)&amp;"_"&amp;ROUND(F4555,1)&amp;"_"&amp;ROUND(G4555,1)</f>
        <v>sankmc_73.8_9.3_0_0_0_16.9</v>
      </c>
      <c r="B4555" s="2" t="n">
        <v>73.75</v>
      </c>
      <c r="C4555" s="2" t="n">
        <v>9.31</v>
      </c>
      <c r="D4555" s="2" t="n">
        <v>0</v>
      </c>
      <c r="E4555" s="2" t="n">
        <v>0</v>
      </c>
      <c r="F4555" s="2" t="n">
        <v>0</v>
      </c>
      <c r="G4555" s="2" t="n">
        <v>16.93</v>
      </c>
      <c r="H4555" s="1" t="n">
        <v>0</v>
      </c>
      <c r="I4555" s="1" t="n">
        <v>1573.2</v>
      </c>
      <c r="J4555" s="1" t="n">
        <v>3.34635297445064</v>
      </c>
      <c r="K4555" s="1"/>
      <c r="L4555" s="1" t="s">
        <v>546</v>
      </c>
      <c r="M4555" s="3" t="s">
        <v>592</v>
      </c>
      <c r="N4555" s="7" t="n">
        <v>44605</v>
      </c>
    </row>
    <row r="4556" customFormat="false" ht="15" hidden="false" customHeight="false" outlineLevel="0" collapsed="false">
      <c r="A4556" s="6" t="str">
        <f aca="false">"sankmc_"&amp;ROUND(B4556,1)&amp;"_"&amp;ROUND(C4556,1)&amp;"_"&amp;ROUND(D4556,1)&amp;"_"&amp;ROUND(E4556,1)&amp;"_"&amp;ROUND(F4556,1)&amp;"_"&amp;ROUND(G4556,1)</f>
        <v>sankmc_73.8_9.3_0_0_0_16.9</v>
      </c>
      <c r="B4556" s="2" t="n">
        <v>73.75</v>
      </c>
      <c r="C4556" s="2" t="n">
        <v>9.31</v>
      </c>
      <c r="D4556" s="2" t="n">
        <v>0</v>
      </c>
      <c r="E4556" s="2" t="n">
        <v>0</v>
      </c>
      <c r="F4556" s="2" t="n">
        <v>0</v>
      </c>
      <c r="G4556" s="2" t="n">
        <v>16.93</v>
      </c>
      <c r="H4556" s="1" t="n">
        <v>0</v>
      </c>
      <c r="I4556" s="1" t="n">
        <v>1623.2</v>
      </c>
      <c r="J4556" s="1" t="n">
        <v>2.99431715266964</v>
      </c>
      <c r="K4556" s="1"/>
      <c r="L4556" s="1" t="s">
        <v>546</v>
      </c>
      <c r="M4556" s="3" t="s">
        <v>592</v>
      </c>
      <c r="N4556" s="7" t="n">
        <v>44605</v>
      </c>
    </row>
    <row r="4557" customFormat="false" ht="15" hidden="false" customHeight="false" outlineLevel="0" collapsed="false">
      <c r="A4557" s="6" t="str">
        <f aca="false">"sankmc_"&amp;ROUND(B4557,1)&amp;"_"&amp;ROUND(C4557,1)&amp;"_"&amp;ROUND(D4557,1)&amp;"_"&amp;ROUND(E4557,1)&amp;"_"&amp;ROUND(F4557,1)&amp;"_"&amp;ROUND(G4557,1)</f>
        <v>sankmc_73.8_9.3_0_0_0_16.9</v>
      </c>
      <c r="B4557" s="2" t="n">
        <v>73.75</v>
      </c>
      <c r="C4557" s="2" t="n">
        <v>9.31</v>
      </c>
      <c r="D4557" s="2" t="n">
        <v>0</v>
      </c>
      <c r="E4557" s="2" t="n">
        <v>0</v>
      </c>
      <c r="F4557" s="2" t="n">
        <v>0</v>
      </c>
      <c r="G4557" s="2" t="n">
        <v>16.93</v>
      </c>
      <c r="H4557" s="1" t="n">
        <v>0</v>
      </c>
      <c r="I4557" s="1" t="n">
        <v>1673.2</v>
      </c>
      <c r="J4557" s="1" t="n">
        <v>2.67117284271508</v>
      </c>
      <c r="K4557" s="1"/>
      <c r="L4557" s="1" t="s">
        <v>546</v>
      </c>
      <c r="M4557" s="3" t="s">
        <v>592</v>
      </c>
      <c r="N4557" s="7" t="n">
        <v>44605</v>
      </c>
    </row>
    <row r="4558" customFormat="false" ht="15" hidden="false" customHeight="false" outlineLevel="0" collapsed="false">
      <c r="A4558" s="6" t="str">
        <f aca="false">"sankmc_"&amp;ROUND(B4558,1)&amp;"_"&amp;ROUND(C4558,1)&amp;"_"&amp;ROUND(D4558,1)&amp;"_"&amp;ROUND(E4558,1)&amp;"_"&amp;ROUND(F4558,1)&amp;"_"&amp;ROUND(G4558,1)</f>
        <v>sankmc_73.8_9.3_0_0_0_16.9</v>
      </c>
      <c r="B4558" s="2" t="n">
        <v>73.75</v>
      </c>
      <c r="C4558" s="2" t="n">
        <v>9.31</v>
      </c>
      <c r="D4558" s="2" t="n">
        <v>0</v>
      </c>
      <c r="E4558" s="2" t="n">
        <v>0</v>
      </c>
      <c r="F4558" s="2" t="n">
        <v>0</v>
      </c>
      <c r="G4558" s="2" t="n">
        <v>16.93</v>
      </c>
      <c r="H4558" s="1" t="n">
        <v>0</v>
      </c>
      <c r="I4558" s="1" t="n">
        <v>1723.2</v>
      </c>
      <c r="J4558" s="1" t="n">
        <v>2.37839790094814</v>
      </c>
      <c r="K4558" s="1"/>
      <c r="L4558" s="1" t="s">
        <v>546</v>
      </c>
      <c r="M4558" s="3" t="s">
        <v>592</v>
      </c>
      <c r="N4558" s="7" t="n">
        <v>44605</v>
      </c>
    </row>
    <row r="4559" customFormat="false" ht="15" hidden="false" customHeight="false" outlineLevel="0" collapsed="false">
      <c r="A4559" s="6" t="str">
        <f aca="false">"sankmc_"&amp;ROUND(B4559,1)&amp;"_"&amp;ROUND(C4559,1)&amp;"_"&amp;ROUND(D4559,1)&amp;"_"&amp;ROUND(E4559,1)&amp;"_"&amp;ROUND(F4559,1)&amp;"_"&amp;ROUND(G4559,1)</f>
        <v>sankmc_73.8_9.3_0_0_0_16.9</v>
      </c>
      <c r="B4559" s="2" t="n">
        <v>73.75</v>
      </c>
      <c r="C4559" s="2" t="n">
        <v>9.31</v>
      </c>
      <c r="D4559" s="2" t="n">
        <v>0</v>
      </c>
      <c r="E4559" s="2" t="n">
        <v>0</v>
      </c>
      <c r="F4559" s="2" t="n">
        <v>0</v>
      </c>
      <c r="G4559" s="2" t="n">
        <v>16.93</v>
      </c>
      <c r="H4559" s="1" t="n">
        <v>0</v>
      </c>
      <c r="I4559" s="1" t="n">
        <v>1773.2</v>
      </c>
      <c r="J4559" s="1" t="n">
        <v>2.12057393120585</v>
      </c>
      <c r="K4559" s="1"/>
      <c r="L4559" s="1" t="s">
        <v>546</v>
      </c>
      <c r="M4559" s="3" t="s">
        <v>592</v>
      </c>
      <c r="N4559" s="7" t="n">
        <v>44605</v>
      </c>
    </row>
    <row r="4560" customFormat="false" ht="15" hidden="false" customHeight="false" outlineLevel="0" collapsed="false">
      <c r="A4560" s="6" t="str">
        <f aca="false">"sankmc_"&amp;ROUND(B4560,1)&amp;"_"&amp;ROUND(C4560,1)&amp;"_"&amp;ROUND(D4560,1)&amp;"_"&amp;ROUND(E4560,1)&amp;"_"&amp;ROUND(F4560,1)&amp;"_"&amp;ROUND(G4560,1)</f>
        <v>sankmc_75.7_12.7_0_0_0_11.6</v>
      </c>
      <c r="B4560" s="2" t="n">
        <v>75.68</v>
      </c>
      <c r="C4560" s="2" t="n">
        <v>12.74</v>
      </c>
      <c r="D4560" s="2" t="n">
        <v>0</v>
      </c>
      <c r="E4560" s="2" t="n">
        <v>0</v>
      </c>
      <c r="F4560" s="2" t="n">
        <v>0</v>
      </c>
      <c r="G4560" s="2" t="n">
        <v>11.58</v>
      </c>
      <c r="H4560" s="1" t="n">
        <v>0</v>
      </c>
      <c r="I4560" s="1" t="n">
        <v>1573.2</v>
      </c>
      <c r="J4560" s="1" t="n">
        <v>4.10720996964787</v>
      </c>
      <c r="K4560" s="1"/>
      <c r="L4560" s="1" t="s">
        <v>546</v>
      </c>
      <c r="M4560" s="3" t="s">
        <v>593</v>
      </c>
      <c r="N4560" s="7" t="n">
        <v>44605</v>
      </c>
    </row>
    <row r="4561" customFormat="false" ht="15" hidden="false" customHeight="false" outlineLevel="0" collapsed="false">
      <c r="A4561" s="6" t="str">
        <f aca="false">"sankmc_"&amp;ROUND(B4561,1)&amp;"_"&amp;ROUND(C4561,1)&amp;"_"&amp;ROUND(D4561,1)&amp;"_"&amp;ROUND(E4561,1)&amp;"_"&amp;ROUND(F4561,1)&amp;"_"&amp;ROUND(G4561,1)</f>
        <v>sankmc_75.7_12.7_0_0_0_11.6</v>
      </c>
      <c r="B4561" s="2" t="n">
        <v>75.68</v>
      </c>
      <c r="C4561" s="2" t="n">
        <v>12.74</v>
      </c>
      <c r="D4561" s="2" t="n">
        <v>0</v>
      </c>
      <c r="E4561" s="2" t="n">
        <v>0</v>
      </c>
      <c r="F4561" s="2" t="n">
        <v>0</v>
      </c>
      <c r="G4561" s="2" t="n">
        <v>11.58</v>
      </c>
      <c r="H4561" s="1" t="n">
        <v>0</v>
      </c>
      <c r="I4561" s="1" t="n">
        <v>1623.2</v>
      </c>
      <c r="J4561" s="1" t="n">
        <v>3.66464197555613</v>
      </c>
      <c r="K4561" s="1"/>
      <c r="L4561" s="1" t="s">
        <v>546</v>
      </c>
      <c r="M4561" s="3" t="s">
        <v>593</v>
      </c>
      <c r="N4561" s="7" t="n">
        <v>44605</v>
      </c>
    </row>
    <row r="4562" customFormat="false" ht="15" hidden="false" customHeight="false" outlineLevel="0" collapsed="false">
      <c r="A4562" s="6" t="str">
        <f aca="false">"sankmc_"&amp;ROUND(B4562,1)&amp;"_"&amp;ROUND(C4562,1)&amp;"_"&amp;ROUND(D4562,1)&amp;"_"&amp;ROUND(E4562,1)&amp;"_"&amp;ROUND(F4562,1)&amp;"_"&amp;ROUND(G4562,1)</f>
        <v>sankmc_75.7_12.7_0_0_0_11.6</v>
      </c>
      <c r="B4562" s="2" t="n">
        <v>75.68</v>
      </c>
      <c r="C4562" s="2" t="n">
        <v>12.74</v>
      </c>
      <c r="D4562" s="2" t="n">
        <v>0</v>
      </c>
      <c r="E4562" s="2" t="n">
        <v>0</v>
      </c>
      <c r="F4562" s="2" t="n">
        <v>0</v>
      </c>
      <c r="G4562" s="2" t="n">
        <v>11.58</v>
      </c>
      <c r="H4562" s="1" t="n">
        <v>0</v>
      </c>
      <c r="I4562" s="1" t="n">
        <v>1673.2</v>
      </c>
      <c r="J4562" s="1" t="n">
        <v>3.26007138798508</v>
      </c>
      <c r="K4562" s="1"/>
      <c r="L4562" s="1" t="s">
        <v>546</v>
      </c>
      <c r="M4562" s="3" t="s">
        <v>593</v>
      </c>
      <c r="N4562" s="7" t="n">
        <v>44605</v>
      </c>
    </row>
    <row r="4563" customFormat="false" ht="15" hidden="false" customHeight="false" outlineLevel="0" collapsed="false">
      <c r="A4563" s="6" t="str">
        <f aca="false">"sankmc_"&amp;ROUND(B4563,1)&amp;"_"&amp;ROUND(C4563,1)&amp;"_"&amp;ROUND(D4563,1)&amp;"_"&amp;ROUND(E4563,1)&amp;"_"&amp;ROUND(F4563,1)&amp;"_"&amp;ROUND(G4563,1)</f>
        <v>sankmc_75.7_12.7_0_0_0_11.6</v>
      </c>
      <c r="B4563" s="2" t="n">
        <v>75.68</v>
      </c>
      <c r="C4563" s="2" t="n">
        <v>12.74</v>
      </c>
      <c r="D4563" s="2" t="n">
        <v>0</v>
      </c>
      <c r="E4563" s="2" t="n">
        <v>0</v>
      </c>
      <c r="F4563" s="2" t="n">
        <v>0</v>
      </c>
      <c r="G4563" s="2" t="n">
        <v>11.58</v>
      </c>
      <c r="H4563" s="1" t="n">
        <v>0</v>
      </c>
      <c r="I4563" s="1" t="n">
        <v>1723.2</v>
      </c>
      <c r="J4563" s="1" t="n">
        <v>2.91750550955255</v>
      </c>
      <c r="K4563" s="1"/>
      <c r="L4563" s="1" t="s">
        <v>546</v>
      </c>
      <c r="M4563" s="3" t="s">
        <v>593</v>
      </c>
      <c r="N4563" s="7" t="n">
        <v>44605</v>
      </c>
    </row>
    <row r="4564" customFormat="false" ht="15" hidden="false" customHeight="false" outlineLevel="0" collapsed="false">
      <c r="A4564" s="6" t="str">
        <f aca="false">"sankmc_"&amp;ROUND(B4564,1)&amp;"_"&amp;ROUND(C4564,1)&amp;"_"&amp;ROUND(D4564,1)&amp;"_"&amp;ROUND(E4564,1)&amp;"_"&amp;ROUND(F4564,1)&amp;"_"&amp;ROUND(G4564,1)</f>
        <v>sankmc_75.7_12.7_0_0_0_11.6</v>
      </c>
      <c r="B4564" s="2" t="n">
        <v>75.68</v>
      </c>
      <c r="C4564" s="2" t="n">
        <v>12.74</v>
      </c>
      <c r="D4564" s="2" t="n">
        <v>0</v>
      </c>
      <c r="E4564" s="2" t="n">
        <v>0</v>
      </c>
      <c r="F4564" s="2" t="n">
        <v>0</v>
      </c>
      <c r="G4564" s="2" t="n">
        <v>11.58</v>
      </c>
      <c r="H4564" s="1" t="n">
        <v>0</v>
      </c>
      <c r="I4564" s="1" t="n">
        <v>1773.2</v>
      </c>
      <c r="J4564" s="1" t="n">
        <v>2.59659709562646</v>
      </c>
      <c r="K4564" s="1"/>
      <c r="L4564" s="1" t="s">
        <v>546</v>
      </c>
      <c r="M4564" s="3" t="s">
        <v>593</v>
      </c>
      <c r="N4564" s="7" t="n">
        <v>44605</v>
      </c>
    </row>
    <row r="4565" customFormat="false" ht="15" hidden="false" customHeight="false" outlineLevel="0" collapsed="false">
      <c r="A4565" s="6" t="str">
        <f aca="false">"sankmc_"&amp;ROUND(B4565,1)&amp;"_"&amp;ROUND(C4565,1)&amp;"_"&amp;ROUND(D4565,1)&amp;"_"&amp;ROUND(E4565,1)&amp;"_"&amp;ROUND(F4565,1)&amp;"_"&amp;ROUND(G4565,1)</f>
        <v>sankmc_10.9_19.2_0_0_0_69.9</v>
      </c>
      <c r="B4565" s="2" t="n">
        <v>10.87</v>
      </c>
      <c r="C4565" s="2" t="n">
        <v>19.22</v>
      </c>
      <c r="D4565" s="2" t="n">
        <v>0</v>
      </c>
      <c r="E4565" s="2" t="n">
        <v>0</v>
      </c>
      <c r="F4565" s="2" t="n">
        <v>0</v>
      </c>
      <c r="G4565" s="2" t="n">
        <v>69.9</v>
      </c>
      <c r="H4565" s="1" t="n">
        <v>0</v>
      </c>
      <c r="I4565" s="1" t="n">
        <v>1823.2</v>
      </c>
      <c r="J4565" s="1" t="n">
        <v>-0.657577319177794</v>
      </c>
      <c r="K4565" s="1"/>
      <c r="L4565" s="1" t="s">
        <v>450</v>
      </c>
      <c r="M4565" s="3" t="s">
        <v>594</v>
      </c>
      <c r="N4565" s="7" t="n">
        <v>44605</v>
      </c>
    </row>
    <row r="4566" customFormat="false" ht="15" hidden="false" customHeight="false" outlineLevel="0" collapsed="false">
      <c r="A4566" s="6" t="str">
        <f aca="false">"sankmc_"&amp;ROUND(B4566,1)&amp;"_"&amp;ROUND(C4566,1)&amp;"_"&amp;ROUND(D4566,1)&amp;"_"&amp;ROUND(E4566,1)&amp;"_"&amp;ROUND(F4566,1)&amp;"_"&amp;ROUND(G4566,1)</f>
        <v>sankmc_10.9_19.2_0_0_0_69.9</v>
      </c>
      <c r="B4566" s="2" t="n">
        <v>10.87</v>
      </c>
      <c r="C4566" s="2" t="n">
        <v>19.22</v>
      </c>
      <c r="D4566" s="2" t="n">
        <v>0</v>
      </c>
      <c r="E4566" s="2" t="n">
        <v>0</v>
      </c>
      <c r="F4566" s="2" t="n">
        <v>0</v>
      </c>
      <c r="G4566" s="2" t="n">
        <v>69.9</v>
      </c>
      <c r="H4566" s="1" t="n">
        <v>0</v>
      </c>
      <c r="I4566" s="1" t="n">
        <v>1873.2</v>
      </c>
      <c r="J4566" s="1" t="n">
        <v>-0.886056647693163</v>
      </c>
      <c r="K4566" s="1"/>
      <c r="L4566" s="1" t="s">
        <v>450</v>
      </c>
      <c r="M4566" s="3" t="s">
        <v>594</v>
      </c>
      <c r="N4566" s="7" t="n">
        <v>44605</v>
      </c>
    </row>
    <row r="4567" customFormat="false" ht="15" hidden="false" customHeight="false" outlineLevel="0" collapsed="false">
      <c r="A4567" s="6" t="str">
        <f aca="false">"sankmc_"&amp;ROUND(B4567,1)&amp;"_"&amp;ROUND(C4567,1)&amp;"_"&amp;ROUND(D4567,1)&amp;"_"&amp;ROUND(E4567,1)&amp;"_"&amp;ROUND(F4567,1)&amp;"_"&amp;ROUND(G4567,1)</f>
        <v>sankmc_10.9_19.2_0_0_0_69.9</v>
      </c>
      <c r="B4567" s="2" t="n">
        <v>10.87</v>
      </c>
      <c r="C4567" s="2" t="n">
        <v>19.22</v>
      </c>
      <c r="D4567" s="2" t="n">
        <v>0</v>
      </c>
      <c r="E4567" s="2" t="n">
        <v>0</v>
      </c>
      <c r="F4567" s="2" t="n">
        <v>0</v>
      </c>
      <c r="G4567" s="2" t="n">
        <v>69.9</v>
      </c>
      <c r="H4567" s="1" t="n">
        <v>0</v>
      </c>
      <c r="I4567" s="1" t="n">
        <v>1923.2</v>
      </c>
      <c r="J4567" s="1" t="n">
        <v>-1</v>
      </c>
      <c r="K4567" s="1"/>
      <c r="L4567" s="1" t="s">
        <v>450</v>
      </c>
      <c r="M4567" s="3" t="s">
        <v>594</v>
      </c>
      <c r="N4567" s="7" t="n">
        <v>44605</v>
      </c>
    </row>
    <row r="4568" customFormat="false" ht="15" hidden="false" customHeight="false" outlineLevel="0" collapsed="false">
      <c r="A4568" s="6" t="str">
        <f aca="false">"sankmc_"&amp;ROUND(B4568,1)&amp;"_"&amp;ROUND(C4568,1)&amp;"_"&amp;ROUND(D4568,1)&amp;"_"&amp;ROUND(E4568,1)&amp;"_"&amp;ROUND(F4568,1)&amp;"_"&amp;ROUND(G4568,1)</f>
        <v>sankmc_10.9_19.2_0_0_0_69.9</v>
      </c>
      <c r="B4568" s="2" t="n">
        <v>10.87</v>
      </c>
      <c r="C4568" s="2" t="n">
        <v>19.22</v>
      </c>
      <c r="D4568" s="2" t="n">
        <v>0</v>
      </c>
      <c r="E4568" s="2" t="n">
        <v>0</v>
      </c>
      <c r="F4568" s="2" t="n">
        <v>0</v>
      </c>
      <c r="G4568" s="2" t="n">
        <v>69.9</v>
      </c>
      <c r="H4568" s="1" t="n">
        <v>0</v>
      </c>
      <c r="I4568" s="1" t="n">
        <v>1973.2</v>
      </c>
      <c r="J4568" s="1" t="n">
        <v>-1.09691001300806</v>
      </c>
      <c r="K4568" s="1"/>
      <c r="L4568" s="1" t="s">
        <v>450</v>
      </c>
      <c r="M4568" s="3" t="s">
        <v>594</v>
      </c>
      <c r="N4568" s="7" t="n">
        <v>44605</v>
      </c>
    </row>
    <row r="4569" customFormat="false" ht="15" hidden="false" customHeight="false" outlineLevel="0" collapsed="false">
      <c r="A4569" s="6" t="str">
        <f aca="false">"sankmc_"&amp;ROUND(B4569,1)&amp;"_"&amp;ROUND(C4569,1)&amp;"_"&amp;ROUND(D4569,1)&amp;"_"&amp;ROUND(E4569,1)&amp;"_"&amp;ROUND(F4569,1)&amp;"_"&amp;ROUND(G4569,1)</f>
        <v>sankmc_10.9_19.2_0_0_0_69.9</v>
      </c>
      <c r="B4569" s="2" t="n">
        <v>10.87</v>
      </c>
      <c r="C4569" s="2" t="n">
        <v>19.22</v>
      </c>
      <c r="D4569" s="2" t="n">
        <v>0</v>
      </c>
      <c r="E4569" s="2" t="n">
        <v>0</v>
      </c>
      <c r="F4569" s="2" t="n">
        <v>0</v>
      </c>
      <c r="G4569" s="2" t="n">
        <v>69.9</v>
      </c>
      <c r="H4569" s="1" t="n">
        <v>0</v>
      </c>
      <c r="I4569" s="1" t="n">
        <v>2023.2</v>
      </c>
      <c r="J4569" s="1" t="n">
        <v>-1.15490195998574</v>
      </c>
      <c r="K4569" s="1"/>
      <c r="L4569" s="1" t="s">
        <v>450</v>
      </c>
      <c r="M4569" s="3" t="s">
        <v>594</v>
      </c>
      <c r="N4569" s="7" t="n">
        <v>44605</v>
      </c>
    </row>
    <row r="4570" customFormat="false" ht="15" hidden="false" customHeight="false" outlineLevel="0" collapsed="false">
      <c r="A4570" s="6" t="str">
        <f aca="false">"sankmc_"&amp;ROUND(B4570,1)&amp;"_"&amp;ROUND(C4570,1)&amp;"_"&amp;ROUND(D4570,1)&amp;"_"&amp;ROUND(E4570,1)&amp;"_"&amp;ROUND(F4570,1)&amp;"_"&amp;ROUND(G4570,1)</f>
        <v>sankmc_10.9_19.2_0_0_0_69.9</v>
      </c>
      <c r="B4570" s="2" t="n">
        <v>10.87</v>
      </c>
      <c r="C4570" s="2" t="n">
        <v>19.22</v>
      </c>
      <c r="D4570" s="2" t="n">
        <v>0</v>
      </c>
      <c r="E4570" s="2" t="n">
        <v>0</v>
      </c>
      <c r="F4570" s="2" t="n">
        <v>0</v>
      </c>
      <c r="G4570" s="2" t="n">
        <v>69.9</v>
      </c>
      <c r="H4570" s="1" t="n">
        <v>0</v>
      </c>
      <c r="I4570" s="1" t="n">
        <v>2073.2</v>
      </c>
      <c r="J4570" s="1" t="n">
        <v>-1.22184874961636</v>
      </c>
      <c r="K4570" s="1"/>
      <c r="L4570" s="1" t="s">
        <v>450</v>
      </c>
      <c r="M4570" s="3" t="s">
        <v>594</v>
      </c>
      <c r="N4570" s="7" t="n">
        <v>44605</v>
      </c>
    </row>
    <row r="4571" customFormat="false" ht="15" hidden="false" customHeight="false" outlineLevel="0" collapsed="false">
      <c r="A4571" s="6" t="str">
        <f aca="false">"sankmc_"&amp;ROUND(B4571,1)&amp;"_"&amp;ROUND(C4571,1)&amp;"_"&amp;ROUND(D4571,1)&amp;"_"&amp;ROUND(E4571,1)&amp;"_"&amp;ROUND(F4571,1)&amp;"_"&amp;ROUND(G4571,1)</f>
        <v>sankmc_10.9_19.2_0_0_0_69.9</v>
      </c>
      <c r="B4571" s="2" t="n">
        <v>10.87</v>
      </c>
      <c r="C4571" s="2" t="n">
        <v>19.22</v>
      </c>
      <c r="D4571" s="2" t="n">
        <v>0</v>
      </c>
      <c r="E4571" s="2" t="n">
        <v>0</v>
      </c>
      <c r="F4571" s="2" t="n">
        <v>0</v>
      </c>
      <c r="G4571" s="2" t="n">
        <v>69.9</v>
      </c>
      <c r="H4571" s="1" t="n">
        <v>0</v>
      </c>
      <c r="I4571" s="1" t="n">
        <v>2123.2</v>
      </c>
      <c r="J4571" s="1" t="n">
        <v>-1.30102999566398</v>
      </c>
      <c r="K4571" s="1"/>
      <c r="L4571" s="1" t="s">
        <v>450</v>
      </c>
      <c r="M4571" s="3" t="s">
        <v>594</v>
      </c>
      <c r="N4571" s="7" t="n">
        <v>44605</v>
      </c>
    </row>
    <row r="4572" customFormat="false" ht="15" hidden="false" customHeight="false" outlineLevel="0" collapsed="false">
      <c r="A4572" s="6" t="str">
        <f aca="false">"sankmc_"&amp;ROUND(B4572,1)&amp;"_"&amp;ROUND(C4572,1)&amp;"_"&amp;ROUND(D4572,1)&amp;"_"&amp;ROUND(E4572,1)&amp;"_"&amp;ROUND(F4572,1)&amp;"_"&amp;ROUND(G4572,1)</f>
        <v>sankmc_10.9_19.2_0_0_0_69.9</v>
      </c>
      <c r="B4572" s="2" t="n">
        <v>10.87</v>
      </c>
      <c r="C4572" s="2" t="n">
        <v>19.22</v>
      </c>
      <c r="D4572" s="2" t="n">
        <v>0</v>
      </c>
      <c r="E4572" s="2" t="n">
        <v>0</v>
      </c>
      <c r="F4572" s="2" t="n">
        <v>0</v>
      </c>
      <c r="G4572" s="2" t="n">
        <v>69.9</v>
      </c>
      <c r="H4572" s="1" t="n">
        <v>0</v>
      </c>
      <c r="I4572" s="1" t="n">
        <v>2173.2</v>
      </c>
      <c r="J4572" s="1" t="n">
        <v>-1.39794000867204</v>
      </c>
      <c r="K4572" s="1"/>
      <c r="L4572" s="1" t="s">
        <v>450</v>
      </c>
      <c r="M4572" s="3" t="s">
        <v>594</v>
      </c>
      <c r="N4572" s="7" t="n">
        <v>44605</v>
      </c>
    </row>
    <row r="4573" customFormat="false" ht="15" hidden="false" customHeight="false" outlineLevel="0" collapsed="false">
      <c r="A4573" s="6" t="str">
        <f aca="false">"sankmc_"&amp;ROUND(B4573,1)&amp;"_"&amp;ROUND(C4573,1)&amp;"_"&amp;ROUND(D4573,1)&amp;"_"&amp;ROUND(E4573,1)&amp;"_"&amp;ROUND(F4573,1)&amp;"_"&amp;ROUND(G4573,1)</f>
        <v>sankmc_11.5_27.1_0_0_0_61.5</v>
      </c>
      <c r="B4573" s="2" t="n">
        <v>11.48</v>
      </c>
      <c r="C4573" s="2" t="n">
        <v>27.05</v>
      </c>
      <c r="D4573" s="2" t="n">
        <v>0</v>
      </c>
      <c r="E4573" s="2" t="n">
        <v>0</v>
      </c>
      <c r="F4573" s="2" t="n">
        <v>0</v>
      </c>
      <c r="G4573" s="2" t="n">
        <v>61.48</v>
      </c>
      <c r="H4573" s="1" t="n">
        <v>0</v>
      </c>
      <c r="I4573" s="1" t="n">
        <v>1723.2</v>
      </c>
      <c r="J4573" s="1" t="n">
        <v>-0.113509274827518</v>
      </c>
      <c r="K4573" s="1"/>
      <c r="L4573" s="1" t="s">
        <v>450</v>
      </c>
      <c r="M4573" s="3" t="s">
        <v>595</v>
      </c>
      <c r="N4573" s="7" t="n">
        <v>44605</v>
      </c>
    </row>
    <row r="4574" customFormat="false" ht="15" hidden="false" customHeight="false" outlineLevel="0" collapsed="false">
      <c r="A4574" s="6" t="str">
        <f aca="false">"sankmc_"&amp;ROUND(B4574,1)&amp;"_"&amp;ROUND(C4574,1)&amp;"_"&amp;ROUND(D4574,1)&amp;"_"&amp;ROUND(E4574,1)&amp;"_"&amp;ROUND(F4574,1)&amp;"_"&amp;ROUND(G4574,1)</f>
        <v>sankmc_11.5_27.1_0_0_0_61.5</v>
      </c>
      <c r="B4574" s="2" t="n">
        <v>11.48</v>
      </c>
      <c r="C4574" s="2" t="n">
        <v>27.05</v>
      </c>
      <c r="D4574" s="2" t="n">
        <v>0</v>
      </c>
      <c r="E4574" s="2" t="n">
        <v>0</v>
      </c>
      <c r="F4574" s="2" t="n">
        <v>0</v>
      </c>
      <c r="G4574" s="2" t="n">
        <v>61.48</v>
      </c>
      <c r="H4574" s="1" t="n">
        <v>0</v>
      </c>
      <c r="I4574" s="1" t="n">
        <v>1773.2</v>
      </c>
      <c r="J4574" s="1" t="n">
        <v>-0.301029995663981</v>
      </c>
      <c r="K4574" s="1"/>
      <c r="L4574" s="1" t="s">
        <v>450</v>
      </c>
      <c r="M4574" s="3" t="s">
        <v>595</v>
      </c>
      <c r="N4574" s="7" t="n">
        <v>44605</v>
      </c>
    </row>
    <row r="4575" customFormat="false" ht="15" hidden="false" customHeight="false" outlineLevel="0" collapsed="false">
      <c r="A4575" s="6" t="str">
        <f aca="false">"sankmc_"&amp;ROUND(B4575,1)&amp;"_"&amp;ROUND(C4575,1)&amp;"_"&amp;ROUND(D4575,1)&amp;"_"&amp;ROUND(E4575,1)&amp;"_"&amp;ROUND(F4575,1)&amp;"_"&amp;ROUND(G4575,1)</f>
        <v>sankmc_11.5_27.1_0_0_0_61.5</v>
      </c>
      <c r="B4575" s="2" t="n">
        <v>11.48</v>
      </c>
      <c r="C4575" s="2" t="n">
        <v>27.05</v>
      </c>
      <c r="D4575" s="2" t="n">
        <v>0</v>
      </c>
      <c r="E4575" s="2" t="n">
        <v>0</v>
      </c>
      <c r="F4575" s="2" t="n">
        <v>0</v>
      </c>
      <c r="G4575" s="2" t="n">
        <v>61.48</v>
      </c>
      <c r="H4575" s="1" t="n">
        <v>0</v>
      </c>
      <c r="I4575" s="1" t="n">
        <v>1823.2</v>
      </c>
      <c r="J4575" s="1" t="n">
        <v>-0.481486060122113</v>
      </c>
      <c r="K4575" s="1"/>
      <c r="L4575" s="1" t="s">
        <v>450</v>
      </c>
      <c r="M4575" s="3" t="s">
        <v>595</v>
      </c>
      <c r="N4575" s="7" t="n">
        <v>44605</v>
      </c>
    </row>
    <row r="4576" customFormat="false" ht="15" hidden="false" customHeight="false" outlineLevel="0" collapsed="false">
      <c r="A4576" s="6" t="str">
        <f aca="false">"sankmc_"&amp;ROUND(B4576,1)&amp;"_"&amp;ROUND(C4576,1)&amp;"_"&amp;ROUND(D4576,1)&amp;"_"&amp;ROUND(E4576,1)&amp;"_"&amp;ROUND(F4576,1)&amp;"_"&amp;ROUND(G4576,1)</f>
        <v>sankmc_11.5_27.1_0_0_0_61.5</v>
      </c>
      <c r="B4576" s="2" t="n">
        <v>11.48</v>
      </c>
      <c r="C4576" s="2" t="n">
        <v>27.05</v>
      </c>
      <c r="D4576" s="2" t="n">
        <v>0</v>
      </c>
      <c r="E4576" s="2" t="n">
        <v>0</v>
      </c>
      <c r="F4576" s="2" t="n">
        <v>0</v>
      </c>
      <c r="G4576" s="2" t="n">
        <v>61.48</v>
      </c>
      <c r="H4576" s="1" t="n">
        <v>0</v>
      </c>
      <c r="I4576" s="1" t="n">
        <v>1873.2</v>
      </c>
      <c r="J4576" s="1" t="n">
        <v>-0.638272163982407</v>
      </c>
      <c r="K4576" s="1"/>
      <c r="L4576" s="1" t="s">
        <v>450</v>
      </c>
      <c r="M4576" s="3" t="s">
        <v>595</v>
      </c>
      <c r="N4576" s="7" t="n">
        <v>44605</v>
      </c>
    </row>
    <row r="4577" customFormat="false" ht="15" hidden="false" customHeight="false" outlineLevel="0" collapsed="false">
      <c r="A4577" s="6" t="str">
        <f aca="false">"sankmc_"&amp;ROUND(B4577,1)&amp;"_"&amp;ROUND(C4577,1)&amp;"_"&amp;ROUND(D4577,1)&amp;"_"&amp;ROUND(E4577,1)&amp;"_"&amp;ROUND(F4577,1)&amp;"_"&amp;ROUND(G4577,1)</f>
        <v>sankmc_11.5_27.1_0_0_0_61.5</v>
      </c>
      <c r="B4577" s="2" t="n">
        <v>11.48</v>
      </c>
      <c r="C4577" s="2" t="n">
        <v>27.05</v>
      </c>
      <c r="D4577" s="2" t="n">
        <v>0</v>
      </c>
      <c r="E4577" s="2" t="n">
        <v>0</v>
      </c>
      <c r="F4577" s="2" t="n">
        <v>0</v>
      </c>
      <c r="G4577" s="2" t="n">
        <v>61.48</v>
      </c>
      <c r="H4577" s="1" t="n">
        <v>0</v>
      </c>
      <c r="I4577" s="1" t="n">
        <v>1923.2</v>
      </c>
      <c r="J4577" s="1" t="n">
        <v>-0.769551078621726</v>
      </c>
      <c r="K4577" s="1"/>
      <c r="L4577" s="1" t="s">
        <v>450</v>
      </c>
      <c r="M4577" s="3" t="s">
        <v>595</v>
      </c>
      <c r="N4577" s="7" t="n">
        <v>44605</v>
      </c>
    </row>
    <row r="4578" customFormat="false" ht="15" hidden="false" customHeight="false" outlineLevel="0" collapsed="false">
      <c r="A4578" s="6" t="str">
        <f aca="false">"sankmc_"&amp;ROUND(B4578,1)&amp;"_"&amp;ROUND(C4578,1)&amp;"_"&amp;ROUND(D4578,1)&amp;"_"&amp;ROUND(E4578,1)&amp;"_"&amp;ROUND(F4578,1)&amp;"_"&amp;ROUND(G4578,1)</f>
        <v>sankmc_11.5_27.1_0_0_0_61.5</v>
      </c>
      <c r="B4578" s="2" t="n">
        <v>11.48</v>
      </c>
      <c r="C4578" s="2" t="n">
        <v>27.05</v>
      </c>
      <c r="D4578" s="2" t="n">
        <v>0</v>
      </c>
      <c r="E4578" s="2" t="n">
        <v>0</v>
      </c>
      <c r="F4578" s="2" t="n">
        <v>0</v>
      </c>
      <c r="G4578" s="2" t="n">
        <v>61.48</v>
      </c>
      <c r="H4578" s="1" t="n">
        <v>0</v>
      </c>
      <c r="I4578" s="1" t="n">
        <v>1973.2</v>
      </c>
      <c r="J4578" s="1" t="n">
        <v>-0.823908740944319</v>
      </c>
      <c r="K4578" s="1"/>
      <c r="L4578" s="1" t="s">
        <v>450</v>
      </c>
      <c r="M4578" s="3" t="s">
        <v>595</v>
      </c>
      <c r="N4578" s="7" t="n">
        <v>44605</v>
      </c>
    </row>
    <row r="4579" customFormat="false" ht="15" hidden="false" customHeight="false" outlineLevel="0" collapsed="false">
      <c r="A4579" s="6" t="str">
        <f aca="false">"sankmc_"&amp;ROUND(B4579,1)&amp;"_"&amp;ROUND(C4579,1)&amp;"_"&amp;ROUND(D4579,1)&amp;"_"&amp;ROUND(E4579,1)&amp;"_"&amp;ROUND(F4579,1)&amp;"_"&amp;ROUND(G4579,1)</f>
        <v>sankmc_11.5_27.1_0_0_0_61.5</v>
      </c>
      <c r="B4579" s="2" t="n">
        <v>11.48</v>
      </c>
      <c r="C4579" s="2" t="n">
        <v>27.05</v>
      </c>
      <c r="D4579" s="2" t="n">
        <v>0</v>
      </c>
      <c r="E4579" s="2" t="n">
        <v>0</v>
      </c>
      <c r="F4579" s="2" t="n">
        <v>0</v>
      </c>
      <c r="G4579" s="2" t="n">
        <v>61.48</v>
      </c>
      <c r="H4579" s="1" t="n">
        <v>0</v>
      </c>
      <c r="I4579" s="1" t="n">
        <v>2023.2</v>
      </c>
      <c r="J4579" s="1" t="n">
        <v>-0.920818753952375</v>
      </c>
      <c r="K4579" s="1"/>
      <c r="L4579" s="1" t="s">
        <v>450</v>
      </c>
      <c r="M4579" s="3" t="s">
        <v>595</v>
      </c>
      <c r="N4579" s="7" t="n">
        <v>44605</v>
      </c>
    </row>
    <row r="4580" customFormat="false" ht="15" hidden="false" customHeight="false" outlineLevel="0" collapsed="false">
      <c r="A4580" s="6" t="str">
        <f aca="false">"sankmc_"&amp;ROUND(B4580,1)&amp;"_"&amp;ROUND(C4580,1)&amp;"_"&amp;ROUND(D4580,1)&amp;"_"&amp;ROUND(E4580,1)&amp;"_"&amp;ROUND(F4580,1)&amp;"_"&amp;ROUND(G4580,1)</f>
        <v>sankmc_11.5_27.1_0_0_0_61.5</v>
      </c>
      <c r="B4580" s="2" t="n">
        <v>11.48</v>
      </c>
      <c r="C4580" s="2" t="n">
        <v>27.05</v>
      </c>
      <c r="D4580" s="2" t="n">
        <v>0</v>
      </c>
      <c r="E4580" s="2" t="n">
        <v>0</v>
      </c>
      <c r="F4580" s="2" t="n">
        <v>0</v>
      </c>
      <c r="G4580" s="2" t="n">
        <v>61.48</v>
      </c>
      <c r="H4580" s="1" t="n">
        <v>0</v>
      </c>
      <c r="I4580" s="1" t="n">
        <v>2073.2</v>
      </c>
      <c r="J4580" s="1" t="n">
        <v>-1</v>
      </c>
      <c r="K4580" s="1"/>
      <c r="L4580" s="1" t="s">
        <v>450</v>
      </c>
      <c r="M4580" s="3" t="s">
        <v>595</v>
      </c>
      <c r="N4580" s="7" t="n">
        <v>44605</v>
      </c>
    </row>
    <row r="4581" customFormat="false" ht="15" hidden="false" customHeight="false" outlineLevel="0" collapsed="false">
      <c r="A4581" s="6" t="str">
        <f aca="false">"sankmc_"&amp;ROUND(B4581,1)&amp;"_"&amp;ROUND(C4581,1)&amp;"_"&amp;ROUND(D4581,1)&amp;"_"&amp;ROUND(E4581,1)&amp;"_"&amp;ROUND(F4581,1)&amp;"_"&amp;ROUND(G4581,1)</f>
        <v>sankmc_11.5_27.1_0_0_0_61.5</v>
      </c>
      <c r="B4581" s="2" t="n">
        <v>11.48</v>
      </c>
      <c r="C4581" s="2" t="n">
        <v>27.05</v>
      </c>
      <c r="D4581" s="2" t="n">
        <v>0</v>
      </c>
      <c r="E4581" s="2" t="n">
        <v>0</v>
      </c>
      <c r="F4581" s="2" t="n">
        <v>0</v>
      </c>
      <c r="G4581" s="2" t="n">
        <v>61.48</v>
      </c>
      <c r="H4581" s="1" t="n">
        <v>0</v>
      </c>
      <c r="I4581" s="1" t="n">
        <v>2123.2</v>
      </c>
      <c r="J4581" s="1" t="n">
        <v>-1.04575749056068</v>
      </c>
      <c r="K4581" s="1"/>
      <c r="L4581" s="1" t="s">
        <v>450</v>
      </c>
      <c r="M4581" s="3" t="s">
        <v>595</v>
      </c>
      <c r="N4581" s="7" t="n">
        <v>44605</v>
      </c>
    </row>
    <row r="4582" customFormat="false" ht="15" hidden="false" customHeight="false" outlineLevel="0" collapsed="false">
      <c r="A4582" s="6" t="str">
        <f aca="false">"sankmc_"&amp;ROUND(B4582,1)&amp;"_"&amp;ROUND(C4582,1)&amp;"_"&amp;ROUND(D4582,1)&amp;"_"&amp;ROUND(E4582,1)&amp;"_"&amp;ROUND(F4582,1)&amp;"_"&amp;ROUND(G4582,1)</f>
        <v>sankmc_11.5_27.1_0_0_0_61.5</v>
      </c>
      <c r="B4582" s="2" t="n">
        <v>11.48</v>
      </c>
      <c r="C4582" s="2" t="n">
        <v>27.05</v>
      </c>
      <c r="D4582" s="2" t="n">
        <v>0</v>
      </c>
      <c r="E4582" s="2" t="n">
        <v>0</v>
      </c>
      <c r="F4582" s="2" t="n">
        <v>0</v>
      </c>
      <c r="G4582" s="2" t="n">
        <v>61.48</v>
      </c>
      <c r="H4582" s="1" t="n">
        <v>0</v>
      </c>
      <c r="I4582" s="1" t="n">
        <v>2173.2</v>
      </c>
      <c r="J4582" s="1" t="n">
        <v>-1.09691001300806</v>
      </c>
      <c r="K4582" s="1"/>
      <c r="L4582" s="1" t="s">
        <v>450</v>
      </c>
      <c r="M4582" s="3" t="s">
        <v>595</v>
      </c>
      <c r="N4582" s="7" t="n">
        <v>44605</v>
      </c>
    </row>
    <row r="4583" customFormat="false" ht="15" hidden="false" customHeight="false" outlineLevel="0" collapsed="false">
      <c r="A4583" s="6" t="str">
        <f aca="false">"sankmc_"&amp;ROUND(B4583,1)&amp;"_"&amp;ROUND(C4583,1)&amp;"_"&amp;ROUND(D4583,1)&amp;"_"&amp;ROUND(E4583,1)&amp;"_"&amp;ROUND(F4583,1)&amp;"_"&amp;ROUND(G4583,1)</f>
        <v>sankmc_12.2_35.8_0_0_0_52.1</v>
      </c>
      <c r="B4583" s="2" t="n">
        <v>12.15</v>
      </c>
      <c r="C4583" s="2" t="n">
        <v>35.79</v>
      </c>
      <c r="D4583" s="2" t="n">
        <v>0</v>
      </c>
      <c r="E4583" s="2" t="n">
        <v>0</v>
      </c>
      <c r="F4583" s="2" t="n">
        <v>0</v>
      </c>
      <c r="G4583" s="2" t="n">
        <v>52.06</v>
      </c>
      <c r="H4583" s="1" t="n">
        <v>0</v>
      </c>
      <c r="I4583" s="1" t="n">
        <v>1823.2</v>
      </c>
      <c r="J4583" s="1" t="n">
        <v>-0.283996656365201</v>
      </c>
      <c r="K4583" s="1"/>
      <c r="L4583" s="1" t="s">
        <v>450</v>
      </c>
      <c r="M4583" s="3" t="s">
        <v>596</v>
      </c>
      <c r="N4583" s="7" t="n">
        <v>44605</v>
      </c>
    </row>
    <row r="4584" customFormat="false" ht="15" hidden="false" customHeight="false" outlineLevel="0" collapsed="false">
      <c r="A4584" s="6" t="str">
        <f aca="false">"sankmc_"&amp;ROUND(B4584,1)&amp;"_"&amp;ROUND(C4584,1)&amp;"_"&amp;ROUND(D4584,1)&amp;"_"&amp;ROUND(E4584,1)&amp;"_"&amp;ROUND(F4584,1)&amp;"_"&amp;ROUND(G4584,1)</f>
        <v>sankmc_12.2_35.8_0_0_0_52.1</v>
      </c>
      <c r="B4584" s="2" t="n">
        <v>12.15</v>
      </c>
      <c r="C4584" s="2" t="n">
        <v>35.79</v>
      </c>
      <c r="D4584" s="2" t="n">
        <v>0</v>
      </c>
      <c r="E4584" s="2" t="n">
        <v>0</v>
      </c>
      <c r="F4584" s="2" t="n">
        <v>0</v>
      </c>
      <c r="G4584" s="2" t="n">
        <v>52.06</v>
      </c>
      <c r="H4584" s="1" t="n">
        <v>0</v>
      </c>
      <c r="I4584" s="1" t="n">
        <v>1873.2</v>
      </c>
      <c r="J4584" s="1" t="n">
        <v>-0.468521082957745</v>
      </c>
      <c r="K4584" s="1"/>
      <c r="L4584" s="1" t="s">
        <v>450</v>
      </c>
      <c r="M4584" s="3" t="s">
        <v>596</v>
      </c>
      <c r="N4584" s="7" t="n">
        <v>44605</v>
      </c>
    </row>
    <row r="4585" customFormat="false" ht="15" hidden="false" customHeight="false" outlineLevel="0" collapsed="false">
      <c r="A4585" s="6" t="str">
        <f aca="false">"sankmc_"&amp;ROUND(B4585,1)&amp;"_"&amp;ROUND(C4585,1)&amp;"_"&amp;ROUND(D4585,1)&amp;"_"&amp;ROUND(E4585,1)&amp;"_"&amp;ROUND(F4585,1)&amp;"_"&amp;ROUND(G4585,1)</f>
        <v>sankmc_12.2_35.8_0_0_0_52.1</v>
      </c>
      <c r="B4585" s="2" t="n">
        <v>12.15</v>
      </c>
      <c r="C4585" s="2" t="n">
        <v>35.79</v>
      </c>
      <c r="D4585" s="2" t="n">
        <v>0</v>
      </c>
      <c r="E4585" s="2" t="n">
        <v>0</v>
      </c>
      <c r="F4585" s="2" t="n">
        <v>0</v>
      </c>
      <c r="G4585" s="2" t="n">
        <v>52.06</v>
      </c>
      <c r="H4585" s="1" t="n">
        <v>0</v>
      </c>
      <c r="I4585" s="1" t="n">
        <v>1923.2</v>
      </c>
      <c r="J4585" s="1" t="n">
        <v>-0.638272163982407</v>
      </c>
      <c r="K4585" s="1"/>
      <c r="L4585" s="1" t="s">
        <v>450</v>
      </c>
      <c r="M4585" s="3" t="s">
        <v>596</v>
      </c>
      <c r="N4585" s="7" t="n">
        <v>44605</v>
      </c>
    </row>
    <row r="4586" customFormat="false" ht="15" hidden="false" customHeight="false" outlineLevel="0" collapsed="false">
      <c r="A4586" s="6" t="str">
        <f aca="false">"sankmc_"&amp;ROUND(B4586,1)&amp;"_"&amp;ROUND(C4586,1)&amp;"_"&amp;ROUND(D4586,1)&amp;"_"&amp;ROUND(E4586,1)&amp;"_"&amp;ROUND(F4586,1)&amp;"_"&amp;ROUND(G4586,1)</f>
        <v>sankmc_12.2_35.8_0_0_0_52.1</v>
      </c>
      <c r="B4586" s="2" t="n">
        <v>12.15</v>
      </c>
      <c r="C4586" s="2" t="n">
        <v>35.79</v>
      </c>
      <c r="D4586" s="2" t="n">
        <v>0</v>
      </c>
      <c r="E4586" s="2" t="n">
        <v>0</v>
      </c>
      <c r="F4586" s="2" t="n">
        <v>0</v>
      </c>
      <c r="G4586" s="2" t="n">
        <v>52.06</v>
      </c>
      <c r="H4586" s="1" t="n">
        <v>0</v>
      </c>
      <c r="I4586" s="1" t="n">
        <v>1973.2</v>
      </c>
      <c r="J4586" s="1" t="n">
        <v>-0.769551078621726</v>
      </c>
      <c r="K4586" s="1"/>
      <c r="L4586" s="1" t="s">
        <v>450</v>
      </c>
      <c r="M4586" s="3" t="s">
        <v>596</v>
      </c>
      <c r="N4586" s="7" t="n">
        <v>44605</v>
      </c>
    </row>
    <row r="4587" customFormat="false" ht="15" hidden="false" customHeight="false" outlineLevel="0" collapsed="false">
      <c r="A4587" s="6" t="str">
        <f aca="false">"sankmc_"&amp;ROUND(B4587,1)&amp;"_"&amp;ROUND(C4587,1)&amp;"_"&amp;ROUND(D4587,1)&amp;"_"&amp;ROUND(E4587,1)&amp;"_"&amp;ROUND(F4587,1)&amp;"_"&amp;ROUND(G4587,1)</f>
        <v>sankmc_12.2_35.8_0_0_0_52.1</v>
      </c>
      <c r="B4587" s="2" t="n">
        <v>12.15</v>
      </c>
      <c r="C4587" s="2" t="n">
        <v>35.79</v>
      </c>
      <c r="D4587" s="2" t="n">
        <v>0</v>
      </c>
      <c r="E4587" s="2" t="n">
        <v>0</v>
      </c>
      <c r="F4587" s="2" t="n">
        <v>0</v>
      </c>
      <c r="G4587" s="2" t="n">
        <v>52.06</v>
      </c>
      <c r="H4587" s="1" t="n">
        <v>0</v>
      </c>
      <c r="I4587" s="1" t="n">
        <v>2023.2</v>
      </c>
      <c r="J4587" s="1" t="n">
        <v>-0.853871964321762</v>
      </c>
      <c r="K4587" s="1"/>
      <c r="L4587" s="1" t="s">
        <v>450</v>
      </c>
      <c r="M4587" s="3" t="s">
        <v>596</v>
      </c>
      <c r="N4587" s="7" t="n">
        <v>44605</v>
      </c>
    </row>
    <row r="4588" customFormat="false" ht="15" hidden="false" customHeight="false" outlineLevel="0" collapsed="false">
      <c r="A4588" s="6" t="str">
        <f aca="false">"sankmc_"&amp;ROUND(B4588,1)&amp;"_"&amp;ROUND(C4588,1)&amp;"_"&amp;ROUND(D4588,1)&amp;"_"&amp;ROUND(E4588,1)&amp;"_"&amp;ROUND(F4588,1)&amp;"_"&amp;ROUND(G4588,1)</f>
        <v>sankmc_12.2_35.8_0_0_0_52.1</v>
      </c>
      <c r="B4588" s="2" t="n">
        <v>12.15</v>
      </c>
      <c r="C4588" s="2" t="n">
        <v>35.79</v>
      </c>
      <c r="D4588" s="2" t="n">
        <v>0</v>
      </c>
      <c r="E4588" s="2" t="n">
        <v>0</v>
      </c>
      <c r="F4588" s="2" t="n">
        <v>0</v>
      </c>
      <c r="G4588" s="2" t="n">
        <v>52.06</v>
      </c>
      <c r="H4588" s="1" t="n">
        <v>0</v>
      </c>
      <c r="I4588" s="1" t="n">
        <v>2073.2</v>
      </c>
      <c r="J4588" s="1" t="n">
        <v>-0.920818753952375</v>
      </c>
      <c r="K4588" s="1"/>
      <c r="L4588" s="1" t="s">
        <v>450</v>
      </c>
      <c r="M4588" s="3" t="s">
        <v>596</v>
      </c>
      <c r="N4588" s="7" t="n">
        <v>44605</v>
      </c>
    </row>
    <row r="4589" customFormat="false" ht="15" hidden="false" customHeight="false" outlineLevel="0" collapsed="false">
      <c r="A4589" s="6" t="str">
        <f aca="false">"sankmc_"&amp;ROUND(B4589,1)&amp;"_"&amp;ROUND(C4589,1)&amp;"_"&amp;ROUND(D4589,1)&amp;"_"&amp;ROUND(E4589,1)&amp;"_"&amp;ROUND(F4589,1)&amp;"_"&amp;ROUND(G4589,1)</f>
        <v>sankmc_12.2_35.8_0_0_0_52.1</v>
      </c>
      <c r="B4589" s="2" t="n">
        <v>12.15</v>
      </c>
      <c r="C4589" s="2" t="n">
        <v>35.79</v>
      </c>
      <c r="D4589" s="2" t="n">
        <v>0</v>
      </c>
      <c r="E4589" s="2" t="n">
        <v>0</v>
      </c>
      <c r="F4589" s="2" t="n">
        <v>0</v>
      </c>
      <c r="G4589" s="2" t="n">
        <v>52.06</v>
      </c>
      <c r="H4589" s="1" t="n">
        <v>0</v>
      </c>
      <c r="I4589" s="1" t="n">
        <v>2123.2</v>
      </c>
      <c r="J4589" s="1" t="n">
        <v>-1</v>
      </c>
      <c r="K4589" s="1"/>
      <c r="L4589" s="1" t="s">
        <v>450</v>
      </c>
      <c r="M4589" s="3" t="s">
        <v>596</v>
      </c>
      <c r="N4589" s="7" t="n">
        <v>44605</v>
      </c>
    </row>
    <row r="4590" customFormat="false" ht="15" hidden="false" customHeight="false" outlineLevel="0" collapsed="false">
      <c r="A4590" s="6" t="str">
        <f aca="false">"sankmc_"&amp;ROUND(B4590,1)&amp;"_"&amp;ROUND(C4590,1)&amp;"_"&amp;ROUND(D4590,1)&amp;"_"&amp;ROUND(E4590,1)&amp;"_"&amp;ROUND(F4590,1)&amp;"_"&amp;ROUND(G4590,1)</f>
        <v>sankmc_12.2_35.8_0_0_0_52.1</v>
      </c>
      <c r="B4590" s="2" t="n">
        <v>12.15</v>
      </c>
      <c r="C4590" s="2" t="n">
        <v>35.79</v>
      </c>
      <c r="D4590" s="2" t="n">
        <v>0</v>
      </c>
      <c r="E4590" s="2" t="n">
        <v>0</v>
      </c>
      <c r="F4590" s="2" t="n">
        <v>0</v>
      </c>
      <c r="G4590" s="2" t="n">
        <v>52.06</v>
      </c>
      <c r="H4590" s="1" t="n">
        <v>0</v>
      </c>
      <c r="I4590" s="1" t="n">
        <v>2173.2</v>
      </c>
      <c r="J4590" s="1" t="n">
        <v>-1</v>
      </c>
      <c r="K4590" s="1"/>
      <c r="L4590" s="1" t="s">
        <v>450</v>
      </c>
      <c r="M4590" s="3" t="s">
        <v>596</v>
      </c>
      <c r="N4590" s="7" t="n">
        <v>44605</v>
      </c>
    </row>
    <row r="4591" customFormat="false" ht="15" hidden="false" customHeight="false" outlineLevel="0" collapsed="false">
      <c r="A4591" s="6" t="str">
        <f aca="false">"sankmc_"&amp;ROUND(B4591,1)&amp;"_"&amp;ROUND(C4591,1)&amp;"_"&amp;ROUND(D4591,1)&amp;"_"&amp;ROUND(E4591,1)&amp;"_"&amp;ROUND(F4591,1)&amp;"_"&amp;ROUND(G4591,1)</f>
        <v>sankmc_12.5_40.6_0_0_0_46.9</v>
      </c>
      <c r="B4591" s="2" t="n">
        <v>12.51</v>
      </c>
      <c r="C4591" s="2" t="n">
        <v>40.56</v>
      </c>
      <c r="D4591" s="2" t="n">
        <v>0</v>
      </c>
      <c r="E4591" s="2" t="n">
        <v>0</v>
      </c>
      <c r="F4591" s="2" t="n">
        <v>0</v>
      </c>
      <c r="G4591" s="2" t="n">
        <v>46.93</v>
      </c>
      <c r="H4591" s="1" t="n">
        <v>0</v>
      </c>
      <c r="I4591" s="1" t="n">
        <v>1873.2</v>
      </c>
      <c r="J4591" s="1" t="n">
        <v>-0.408935392973501</v>
      </c>
      <c r="K4591" s="1"/>
      <c r="L4591" s="1" t="s">
        <v>450</v>
      </c>
      <c r="M4591" s="3" t="s">
        <v>597</v>
      </c>
      <c r="N4591" s="7" t="n">
        <v>44605</v>
      </c>
    </row>
    <row r="4592" customFormat="false" ht="15" hidden="false" customHeight="false" outlineLevel="0" collapsed="false">
      <c r="A4592" s="6" t="str">
        <f aca="false">"sankmc_"&amp;ROUND(B4592,1)&amp;"_"&amp;ROUND(C4592,1)&amp;"_"&amp;ROUND(D4592,1)&amp;"_"&amp;ROUND(E4592,1)&amp;"_"&amp;ROUND(F4592,1)&amp;"_"&amp;ROUND(G4592,1)</f>
        <v>sankmc_12.5_40.6_0_0_0_46.9</v>
      </c>
      <c r="B4592" s="2" t="n">
        <v>12.51</v>
      </c>
      <c r="C4592" s="2" t="n">
        <v>40.56</v>
      </c>
      <c r="D4592" s="2" t="n">
        <v>0</v>
      </c>
      <c r="E4592" s="2" t="n">
        <v>0</v>
      </c>
      <c r="F4592" s="2" t="n">
        <v>0</v>
      </c>
      <c r="G4592" s="2" t="n">
        <v>46.93</v>
      </c>
      <c r="H4592" s="1" t="n">
        <v>0</v>
      </c>
      <c r="I4592" s="1" t="n">
        <v>1923.2</v>
      </c>
      <c r="J4592" s="1" t="n">
        <v>-0.585026652029182</v>
      </c>
      <c r="K4592" s="1"/>
      <c r="L4592" s="1" t="s">
        <v>450</v>
      </c>
      <c r="M4592" s="3" t="s">
        <v>597</v>
      </c>
      <c r="N4592" s="7" t="n">
        <v>44605</v>
      </c>
    </row>
    <row r="4593" customFormat="false" ht="15" hidden="false" customHeight="false" outlineLevel="0" collapsed="false">
      <c r="A4593" s="6" t="str">
        <f aca="false">"sankmc_"&amp;ROUND(B4593,1)&amp;"_"&amp;ROUND(C4593,1)&amp;"_"&amp;ROUND(D4593,1)&amp;"_"&amp;ROUND(E4593,1)&amp;"_"&amp;ROUND(F4593,1)&amp;"_"&amp;ROUND(G4593,1)</f>
        <v>sankmc_12.5_40.6_0_0_0_46.9</v>
      </c>
      <c r="B4593" s="2" t="n">
        <v>12.51</v>
      </c>
      <c r="C4593" s="2" t="n">
        <v>40.56</v>
      </c>
      <c r="D4593" s="2" t="n">
        <v>0</v>
      </c>
      <c r="E4593" s="2" t="n">
        <v>0</v>
      </c>
      <c r="F4593" s="2" t="n">
        <v>0</v>
      </c>
      <c r="G4593" s="2" t="n">
        <v>46.93</v>
      </c>
      <c r="H4593" s="1" t="n">
        <v>0</v>
      </c>
      <c r="I4593" s="1" t="n">
        <v>1973.2</v>
      </c>
      <c r="J4593" s="1" t="n">
        <v>-0.721246399047171</v>
      </c>
      <c r="K4593" s="1"/>
      <c r="L4593" s="1" t="s">
        <v>450</v>
      </c>
      <c r="M4593" s="3" t="s">
        <v>597</v>
      </c>
      <c r="N4593" s="7" t="n">
        <v>44605</v>
      </c>
    </row>
    <row r="4594" customFormat="false" ht="15" hidden="false" customHeight="false" outlineLevel="0" collapsed="false">
      <c r="A4594" s="6" t="str">
        <f aca="false">"sankmc_"&amp;ROUND(B4594,1)&amp;"_"&amp;ROUND(C4594,1)&amp;"_"&amp;ROUND(D4594,1)&amp;"_"&amp;ROUND(E4594,1)&amp;"_"&amp;ROUND(F4594,1)&amp;"_"&amp;ROUND(G4594,1)</f>
        <v>sankmc_12.5_40.6_0_0_0_46.9</v>
      </c>
      <c r="B4594" s="2" t="n">
        <v>12.51</v>
      </c>
      <c r="C4594" s="2" t="n">
        <v>40.56</v>
      </c>
      <c r="D4594" s="2" t="n">
        <v>0</v>
      </c>
      <c r="E4594" s="2" t="n">
        <v>0</v>
      </c>
      <c r="F4594" s="2" t="n">
        <v>0</v>
      </c>
      <c r="G4594" s="2" t="n">
        <v>46.93</v>
      </c>
      <c r="H4594" s="1" t="n">
        <v>0</v>
      </c>
      <c r="I4594" s="1" t="n">
        <v>2023.2</v>
      </c>
      <c r="J4594" s="1" t="n">
        <v>-0.795880017344075</v>
      </c>
      <c r="K4594" s="1"/>
      <c r="L4594" s="1" t="s">
        <v>450</v>
      </c>
      <c r="M4594" s="3" t="s">
        <v>597</v>
      </c>
      <c r="N4594" s="7" t="n">
        <v>44605</v>
      </c>
    </row>
    <row r="4595" customFormat="false" ht="15" hidden="false" customHeight="false" outlineLevel="0" collapsed="false">
      <c r="A4595" s="6" t="str">
        <f aca="false">"sankmc_"&amp;ROUND(B4595,1)&amp;"_"&amp;ROUND(C4595,1)&amp;"_"&amp;ROUND(D4595,1)&amp;"_"&amp;ROUND(E4595,1)&amp;"_"&amp;ROUND(F4595,1)&amp;"_"&amp;ROUND(G4595,1)</f>
        <v>sankmc_12.5_40.6_0_0_0_46.9</v>
      </c>
      <c r="B4595" s="2" t="n">
        <v>12.51</v>
      </c>
      <c r="C4595" s="2" t="n">
        <v>40.56</v>
      </c>
      <c r="D4595" s="2" t="n">
        <v>0</v>
      </c>
      <c r="E4595" s="2" t="n">
        <v>0</v>
      </c>
      <c r="F4595" s="2" t="n">
        <v>0</v>
      </c>
      <c r="G4595" s="2" t="n">
        <v>46.93</v>
      </c>
      <c r="H4595" s="1" t="n">
        <v>0</v>
      </c>
      <c r="I4595" s="1" t="n">
        <v>2073.2</v>
      </c>
      <c r="J4595" s="1" t="n">
        <v>-0.853871964321762</v>
      </c>
      <c r="K4595" s="1"/>
      <c r="L4595" s="1" t="s">
        <v>450</v>
      </c>
      <c r="M4595" s="3" t="s">
        <v>597</v>
      </c>
      <c r="N4595" s="7" t="n">
        <v>44605</v>
      </c>
    </row>
    <row r="4596" customFormat="false" ht="15" hidden="false" customHeight="false" outlineLevel="0" collapsed="false">
      <c r="A4596" s="6" t="str">
        <f aca="false">"sankmc_"&amp;ROUND(B4596,1)&amp;"_"&amp;ROUND(C4596,1)&amp;"_"&amp;ROUND(D4596,1)&amp;"_"&amp;ROUND(E4596,1)&amp;"_"&amp;ROUND(F4596,1)&amp;"_"&amp;ROUND(G4596,1)</f>
        <v>sankmc_13.3_51_0_0_0_35.7</v>
      </c>
      <c r="B4596" s="2" t="n">
        <v>13.32</v>
      </c>
      <c r="C4596" s="2" t="n">
        <v>51.01</v>
      </c>
      <c r="D4596" s="2" t="n">
        <v>0</v>
      </c>
      <c r="E4596" s="2" t="n">
        <v>0</v>
      </c>
      <c r="F4596" s="2" t="n">
        <v>0</v>
      </c>
      <c r="G4596" s="2" t="n">
        <v>35.67</v>
      </c>
      <c r="H4596" s="1" t="n">
        <v>0</v>
      </c>
      <c r="I4596" s="1" t="n">
        <v>1923.2</v>
      </c>
      <c r="J4596" s="1" t="n">
        <v>-0.657577319177794</v>
      </c>
      <c r="K4596" s="1"/>
      <c r="L4596" s="1" t="s">
        <v>450</v>
      </c>
      <c r="M4596" s="3" t="s">
        <v>598</v>
      </c>
      <c r="N4596" s="7" t="n">
        <v>44605</v>
      </c>
    </row>
    <row r="4597" customFormat="false" ht="15" hidden="false" customHeight="false" outlineLevel="0" collapsed="false">
      <c r="A4597" s="6" t="str">
        <f aca="false">"sankmc_"&amp;ROUND(B4597,1)&amp;"_"&amp;ROUND(C4597,1)&amp;"_"&amp;ROUND(D4597,1)&amp;"_"&amp;ROUND(E4597,1)&amp;"_"&amp;ROUND(F4597,1)&amp;"_"&amp;ROUND(G4597,1)</f>
        <v>sankmc_13.3_51_0_0_0_35.7</v>
      </c>
      <c r="B4597" s="2" t="n">
        <v>13.32</v>
      </c>
      <c r="C4597" s="2" t="n">
        <v>51.01</v>
      </c>
      <c r="D4597" s="2" t="n">
        <v>0</v>
      </c>
      <c r="E4597" s="2" t="n">
        <v>0</v>
      </c>
      <c r="F4597" s="2" t="n">
        <v>0</v>
      </c>
      <c r="G4597" s="2" t="n">
        <v>35.67</v>
      </c>
      <c r="H4597" s="1" t="n">
        <v>0</v>
      </c>
      <c r="I4597" s="1" t="n">
        <v>1973.2</v>
      </c>
      <c r="J4597" s="1" t="n">
        <v>-0.769551078621726</v>
      </c>
      <c r="K4597" s="1"/>
      <c r="L4597" s="1" t="s">
        <v>450</v>
      </c>
      <c r="M4597" s="3" t="s">
        <v>598</v>
      </c>
      <c r="N4597" s="7" t="n">
        <v>44605</v>
      </c>
    </row>
    <row r="4598" customFormat="false" ht="15" hidden="false" customHeight="false" outlineLevel="0" collapsed="false">
      <c r="A4598" s="6" t="str">
        <f aca="false">"sankmc_"&amp;ROUND(B4598,1)&amp;"_"&amp;ROUND(C4598,1)&amp;"_"&amp;ROUND(D4598,1)&amp;"_"&amp;ROUND(E4598,1)&amp;"_"&amp;ROUND(F4598,1)&amp;"_"&amp;ROUND(G4598,1)</f>
        <v>sankmc_13.3_51_0_0_0_35.7</v>
      </c>
      <c r="B4598" s="2" t="n">
        <v>13.32</v>
      </c>
      <c r="C4598" s="2" t="n">
        <v>51.01</v>
      </c>
      <c r="D4598" s="2" t="n">
        <v>0</v>
      </c>
      <c r="E4598" s="2" t="n">
        <v>0</v>
      </c>
      <c r="F4598" s="2" t="n">
        <v>0</v>
      </c>
      <c r="G4598" s="2" t="n">
        <v>35.67</v>
      </c>
      <c r="H4598" s="1" t="n">
        <v>0</v>
      </c>
      <c r="I4598" s="1" t="n">
        <v>2023.2</v>
      </c>
      <c r="J4598" s="1" t="n">
        <v>-0.853871964321762</v>
      </c>
      <c r="K4598" s="1"/>
      <c r="L4598" s="1" t="s">
        <v>450</v>
      </c>
      <c r="M4598" s="3" t="s">
        <v>598</v>
      </c>
      <c r="N4598" s="7" t="n">
        <v>44605</v>
      </c>
    </row>
    <row r="4599" customFormat="false" ht="15" hidden="false" customHeight="false" outlineLevel="0" collapsed="false">
      <c r="A4599" s="6" t="str">
        <f aca="false">"sankmc_"&amp;ROUND(B4599,1)&amp;"_"&amp;ROUND(C4599,1)&amp;"_"&amp;ROUND(D4599,1)&amp;"_"&amp;ROUND(E4599,1)&amp;"_"&amp;ROUND(F4599,1)&amp;"_"&amp;ROUND(G4599,1)</f>
        <v>sankmc_13.3_51_0_0_0_35.7</v>
      </c>
      <c r="B4599" s="2" t="n">
        <v>13.32</v>
      </c>
      <c r="C4599" s="2" t="n">
        <v>51.01</v>
      </c>
      <c r="D4599" s="2" t="n">
        <v>0</v>
      </c>
      <c r="E4599" s="2" t="n">
        <v>0</v>
      </c>
      <c r="F4599" s="2" t="n">
        <v>0</v>
      </c>
      <c r="G4599" s="2" t="n">
        <v>35.67</v>
      </c>
      <c r="H4599" s="1" t="n">
        <v>0</v>
      </c>
      <c r="I4599" s="1" t="n">
        <v>2073.2</v>
      </c>
      <c r="J4599" s="1" t="n">
        <v>-0.920818753952375</v>
      </c>
      <c r="K4599" s="1"/>
      <c r="L4599" s="1" t="s">
        <v>450</v>
      </c>
      <c r="M4599" s="3" t="s">
        <v>598</v>
      </c>
      <c r="N4599" s="7" t="n">
        <v>44605</v>
      </c>
    </row>
    <row r="4600" customFormat="false" ht="15" hidden="false" customHeight="false" outlineLevel="0" collapsed="false">
      <c r="A4600" s="6" t="str">
        <f aca="false">"sankmc_"&amp;ROUND(B4600,1)&amp;"_"&amp;ROUND(C4600,1)&amp;"_"&amp;ROUND(D4600,1)&amp;"_"&amp;ROUND(E4600,1)&amp;"_"&amp;ROUND(F4600,1)&amp;"_"&amp;ROUND(G4600,1)</f>
        <v>sankmc_21.9_19.4_0_0_0_58.7</v>
      </c>
      <c r="B4600" s="2" t="n">
        <v>21.92</v>
      </c>
      <c r="C4600" s="2" t="n">
        <v>19.37</v>
      </c>
      <c r="D4600" s="2" t="n">
        <v>0</v>
      </c>
      <c r="E4600" s="2" t="n">
        <v>0</v>
      </c>
      <c r="F4600" s="2" t="n">
        <v>0</v>
      </c>
      <c r="G4600" s="2" t="n">
        <v>58.71</v>
      </c>
      <c r="H4600" s="1" t="n">
        <v>0</v>
      </c>
      <c r="I4600" s="1" t="n">
        <v>1873.2</v>
      </c>
      <c r="J4600" s="1" t="n">
        <v>-0.619788758288394</v>
      </c>
      <c r="K4600" s="1"/>
      <c r="L4600" s="1" t="s">
        <v>450</v>
      </c>
      <c r="M4600" s="3" t="s">
        <v>599</v>
      </c>
      <c r="N4600" s="7" t="n">
        <v>44605</v>
      </c>
    </row>
    <row r="4601" customFormat="false" ht="15" hidden="false" customHeight="false" outlineLevel="0" collapsed="false">
      <c r="A4601" s="6" t="str">
        <f aca="false">"sankmc_"&amp;ROUND(B4601,1)&amp;"_"&amp;ROUND(C4601,1)&amp;"_"&amp;ROUND(D4601,1)&amp;"_"&amp;ROUND(E4601,1)&amp;"_"&amp;ROUND(F4601,1)&amp;"_"&amp;ROUND(G4601,1)</f>
        <v>sankmc_21.9_19.4_0_0_0_58.7</v>
      </c>
      <c r="B4601" s="2" t="n">
        <v>21.92</v>
      </c>
      <c r="C4601" s="2" t="n">
        <v>19.37</v>
      </c>
      <c r="D4601" s="2" t="n">
        <v>0</v>
      </c>
      <c r="E4601" s="2" t="n">
        <v>0</v>
      </c>
      <c r="F4601" s="2" t="n">
        <v>0</v>
      </c>
      <c r="G4601" s="2" t="n">
        <v>58.71</v>
      </c>
      <c r="H4601" s="1" t="n">
        <v>0</v>
      </c>
      <c r="I4601" s="1" t="n">
        <v>1923.2</v>
      </c>
      <c r="J4601" s="1" t="n">
        <v>-0.744727494896694</v>
      </c>
      <c r="K4601" s="1"/>
      <c r="L4601" s="1" t="s">
        <v>450</v>
      </c>
      <c r="M4601" s="3" t="s">
        <v>599</v>
      </c>
      <c r="N4601" s="7" t="n">
        <v>44605</v>
      </c>
    </row>
    <row r="4602" customFormat="false" ht="15" hidden="false" customHeight="false" outlineLevel="0" collapsed="false">
      <c r="A4602" s="6" t="str">
        <f aca="false">"sankmc_"&amp;ROUND(B4602,1)&amp;"_"&amp;ROUND(C4602,1)&amp;"_"&amp;ROUND(D4602,1)&amp;"_"&amp;ROUND(E4602,1)&amp;"_"&amp;ROUND(F4602,1)&amp;"_"&amp;ROUND(G4602,1)</f>
        <v>sankmc_21.9_19.4_0_0_0_58.7</v>
      </c>
      <c r="B4602" s="2" t="n">
        <v>21.92</v>
      </c>
      <c r="C4602" s="2" t="n">
        <v>19.37</v>
      </c>
      <c r="D4602" s="2" t="n">
        <v>0</v>
      </c>
      <c r="E4602" s="2" t="n">
        <v>0</v>
      </c>
      <c r="F4602" s="2" t="n">
        <v>0</v>
      </c>
      <c r="G4602" s="2" t="n">
        <v>58.71</v>
      </c>
      <c r="H4602" s="1" t="n">
        <v>0</v>
      </c>
      <c r="I4602" s="1" t="n">
        <v>1973.2</v>
      </c>
      <c r="J4602" s="1" t="n">
        <v>-0.853871964321762</v>
      </c>
      <c r="K4602" s="1"/>
      <c r="L4602" s="1" t="s">
        <v>450</v>
      </c>
      <c r="M4602" s="3" t="s">
        <v>599</v>
      </c>
      <c r="N4602" s="7" t="n">
        <v>44605</v>
      </c>
    </row>
    <row r="4603" customFormat="false" ht="15" hidden="false" customHeight="false" outlineLevel="0" collapsed="false">
      <c r="A4603" s="6" t="str">
        <f aca="false">"sankmc_"&amp;ROUND(B4603,1)&amp;"_"&amp;ROUND(C4603,1)&amp;"_"&amp;ROUND(D4603,1)&amp;"_"&amp;ROUND(E4603,1)&amp;"_"&amp;ROUND(F4603,1)&amp;"_"&amp;ROUND(G4603,1)</f>
        <v>sankmc_21.9_19.4_0_0_0_58.7</v>
      </c>
      <c r="B4603" s="2" t="n">
        <v>21.92</v>
      </c>
      <c r="C4603" s="2" t="n">
        <v>19.37</v>
      </c>
      <c r="D4603" s="2" t="n">
        <v>0</v>
      </c>
      <c r="E4603" s="2" t="n">
        <v>0</v>
      </c>
      <c r="F4603" s="2" t="n">
        <v>0</v>
      </c>
      <c r="G4603" s="2" t="n">
        <v>58.71</v>
      </c>
      <c r="H4603" s="1" t="n">
        <v>0</v>
      </c>
      <c r="I4603" s="1" t="n">
        <v>2023.2</v>
      </c>
      <c r="J4603" s="1" t="n">
        <v>-0.920818753952375</v>
      </c>
      <c r="K4603" s="1"/>
      <c r="L4603" s="1" t="s">
        <v>450</v>
      </c>
      <c r="M4603" s="3" t="s">
        <v>599</v>
      </c>
      <c r="N4603" s="7" t="n">
        <v>44605</v>
      </c>
    </row>
    <row r="4604" customFormat="false" ht="15" hidden="false" customHeight="false" outlineLevel="0" collapsed="false">
      <c r="A4604" s="6" t="str">
        <f aca="false">"sankmc_"&amp;ROUND(B4604,1)&amp;"_"&amp;ROUND(C4604,1)&amp;"_"&amp;ROUND(D4604,1)&amp;"_"&amp;ROUND(E4604,1)&amp;"_"&amp;ROUND(F4604,1)&amp;"_"&amp;ROUND(G4604,1)</f>
        <v>sankmc_21.9_19.4_0_0_0_58.7</v>
      </c>
      <c r="B4604" s="2" t="n">
        <v>21.92</v>
      </c>
      <c r="C4604" s="2" t="n">
        <v>19.37</v>
      </c>
      <c r="D4604" s="2" t="n">
        <v>0</v>
      </c>
      <c r="E4604" s="2" t="n">
        <v>0</v>
      </c>
      <c r="F4604" s="2" t="n">
        <v>0</v>
      </c>
      <c r="G4604" s="2" t="n">
        <v>58.71</v>
      </c>
      <c r="H4604" s="1" t="n">
        <v>0</v>
      </c>
      <c r="I4604" s="1" t="n">
        <v>2073.2</v>
      </c>
      <c r="J4604" s="1" t="n">
        <v>-1</v>
      </c>
      <c r="K4604" s="1"/>
      <c r="L4604" s="1" t="s">
        <v>450</v>
      </c>
      <c r="M4604" s="3" t="s">
        <v>599</v>
      </c>
      <c r="N4604" s="7" t="n">
        <v>44605</v>
      </c>
    </row>
    <row r="4605" customFormat="false" ht="15" hidden="false" customHeight="false" outlineLevel="0" collapsed="false">
      <c r="A4605" s="6" t="str">
        <f aca="false">"sankmc_"&amp;ROUND(B4605,1)&amp;"_"&amp;ROUND(C4605,1)&amp;"_"&amp;ROUND(D4605,1)&amp;"_"&amp;ROUND(E4605,1)&amp;"_"&amp;ROUND(F4605,1)&amp;"_"&amp;ROUND(G4605,1)</f>
        <v>sankmc_21.9_19.4_0_0_0_58.7</v>
      </c>
      <c r="B4605" s="2" t="n">
        <v>21.92</v>
      </c>
      <c r="C4605" s="2" t="n">
        <v>19.37</v>
      </c>
      <c r="D4605" s="2" t="n">
        <v>0</v>
      </c>
      <c r="E4605" s="2" t="n">
        <v>0</v>
      </c>
      <c r="F4605" s="2" t="n">
        <v>0</v>
      </c>
      <c r="G4605" s="2" t="n">
        <v>58.71</v>
      </c>
      <c r="H4605" s="1" t="n">
        <v>0</v>
      </c>
      <c r="I4605" s="1" t="n">
        <v>2123.2</v>
      </c>
      <c r="J4605" s="1" t="n">
        <v>-1.09691001300806</v>
      </c>
      <c r="K4605" s="1"/>
      <c r="L4605" s="1" t="s">
        <v>450</v>
      </c>
      <c r="M4605" s="3" t="s">
        <v>599</v>
      </c>
      <c r="N4605" s="7" t="n">
        <v>44605</v>
      </c>
    </row>
    <row r="4606" customFormat="false" ht="15" hidden="false" customHeight="false" outlineLevel="0" collapsed="false">
      <c r="A4606" s="6" t="str">
        <f aca="false">"sankmc_"&amp;ROUND(B4606,1)&amp;"_"&amp;ROUND(C4606,1)&amp;"_"&amp;ROUND(D4606,1)&amp;"_"&amp;ROUND(E4606,1)&amp;"_"&amp;ROUND(F4606,1)&amp;"_"&amp;ROUND(G4606,1)</f>
        <v>sankmc_21.9_19.4_0_0_0_58.7</v>
      </c>
      <c r="B4606" s="2" t="n">
        <v>21.92</v>
      </c>
      <c r="C4606" s="2" t="n">
        <v>19.37</v>
      </c>
      <c r="D4606" s="2" t="n">
        <v>0</v>
      </c>
      <c r="E4606" s="2" t="n">
        <v>0</v>
      </c>
      <c r="F4606" s="2" t="n">
        <v>0</v>
      </c>
      <c r="G4606" s="2" t="n">
        <v>58.71</v>
      </c>
      <c r="H4606" s="1" t="n">
        <v>0</v>
      </c>
      <c r="I4606" s="1" t="n">
        <v>2173.2</v>
      </c>
      <c r="J4606" s="1" t="n">
        <v>-1.15490195998574</v>
      </c>
      <c r="K4606" s="1"/>
      <c r="L4606" s="1" t="s">
        <v>450</v>
      </c>
      <c r="M4606" s="3" t="s">
        <v>599</v>
      </c>
      <c r="N4606" s="7" t="n">
        <v>44605</v>
      </c>
    </row>
    <row r="4607" customFormat="false" ht="15" hidden="false" customHeight="false" outlineLevel="0" collapsed="false">
      <c r="A4607" s="6" t="str">
        <f aca="false">"sankmc_"&amp;ROUND(B4607,1)&amp;"_"&amp;ROUND(C4607,1)&amp;"_"&amp;ROUND(D4607,1)&amp;"_"&amp;ROUND(E4607,1)&amp;"_"&amp;ROUND(F4607,1)&amp;"_"&amp;ROUND(G4607,1)</f>
        <v>sankmc_21.9_19.4_0_0_0_58.7</v>
      </c>
      <c r="B4607" s="2" t="n">
        <v>21.92</v>
      </c>
      <c r="C4607" s="2" t="n">
        <v>19.37</v>
      </c>
      <c r="D4607" s="2" t="n">
        <v>0</v>
      </c>
      <c r="E4607" s="2" t="n">
        <v>0</v>
      </c>
      <c r="F4607" s="2" t="n">
        <v>0</v>
      </c>
      <c r="G4607" s="2" t="n">
        <v>58.71</v>
      </c>
      <c r="H4607" s="1" t="n">
        <v>0</v>
      </c>
      <c r="I4607" s="1" t="n">
        <v>2273.2</v>
      </c>
      <c r="J4607" s="1" t="n">
        <v>-1.22184874961636</v>
      </c>
      <c r="K4607" s="1"/>
      <c r="L4607" s="1" t="s">
        <v>450</v>
      </c>
      <c r="M4607" s="3" t="s">
        <v>599</v>
      </c>
      <c r="N4607" s="7" t="n">
        <v>44605</v>
      </c>
    </row>
    <row r="4608" customFormat="false" ht="15" hidden="false" customHeight="false" outlineLevel="0" collapsed="false">
      <c r="A4608" s="6" t="str">
        <f aca="false">"sankmc_"&amp;ROUND(B4608,1)&amp;"_"&amp;ROUND(C4608,1)&amp;"_"&amp;ROUND(D4608,1)&amp;"_"&amp;ROUND(E4608,1)&amp;"_"&amp;ROUND(F4608,1)&amp;"_"&amp;ROUND(G4608,1)</f>
        <v>sankmc_23.1_27.3_0_0_0_49.6</v>
      </c>
      <c r="B4608" s="2" t="n">
        <v>23.14</v>
      </c>
      <c r="C4608" s="2" t="n">
        <v>27.27</v>
      </c>
      <c r="D4608" s="2" t="n">
        <v>0</v>
      </c>
      <c r="E4608" s="2" t="n">
        <v>0</v>
      </c>
      <c r="F4608" s="2" t="n">
        <v>0</v>
      </c>
      <c r="G4608" s="2" t="n">
        <v>49.59</v>
      </c>
      <c r="H4608" s="1" t="n">
        <v>0</v>
      </c>
      <c r="I4608" s="1" t="n">
        <v>1823.2</v>
      </c>
      <c r="J4608" s="1" t="n">
        <v>-0.200659450546418</v>
      </c>
      <c r="K4608" s="1"/>
      <c r="L4608" s="1" t="s">
        <v>450</v>
      </c>
      <c r="M4608" s="3" t="s">
        <v>600</v>
      </c>
      <c r="N4608" s="7" t="n">
        <v>44605</v>
      </c>
    </row>
    <row r="4609" customFormat="false" ht="15" hidden="false" customHeight="false" outlineLevel="0" collapsed="false">
      <c r="A4609" s="6" t="str">
        <f aca="false">"sankmc_"&amp;ROUND(B4609,1)&amp;"_"&amp;ROUND(C4609,1)&amp;"_"&amp;ROUND(D4609,1)&amp;"_"&amp;ROUND(E4609,1)&amp;"_"&amp;ROUND(F4609,1)&amp;"_"&amp;ROUND(G4609,1)</f>
        <v>sankmc_23.1_27.3_0_0_0_49.6</v>
      </c>
      <c r="B4609" s="2" t="n">
        <v>23.14</v>
      </c>
      <c r="C4609" s="2" t="n">
        <v>27.27</v>
      </c>
      <c r="D4609" s="2" t="n">
        <v>0</v>
      </c>
      <c r="E4609" s="2" t="n">
        <v>0</v>
      </c>
      <c r="F4609" s="2" t="n">
        <v>0</v>
      </c>
      <c r="G4609" s="2" t="n">
        <v>49.59</v>
      </c>
      <c r="H4609" s="1" t="n">
        <v>0</v>
      </c>
      <c r="I4609" s="1" t="n">
        <v>1873.2</v>
      </c>
      <c r="J4609" s="1" t="n">
        <v>-0.397940008672038</v>
      </c>
      <c r="K4609" s="1"/>
      <c r="L4609" s="1" t="s">
        <v>450</v>
      </c>
      <c r="M4609" s="3" t="s">
        <v>600</v>
      </c>
      <c r="N4609" s="7" t="n">
        <v>44605</v>
      </c>
    </row>
    <row r="4610" customFormat="false" ht="15" hidden="false" customHeight="false" outlineLevel="0" collapsed="false">
      <c r="A4610" s="6" t="str">
        <f aca="false">"sankmc_"&amp;ROUND(B4610,1)&amp;"_"&amp;ROUND(C4610,1)&amp;"_"&amp;ROUND(D4610,1)&amp;"_"&amp;ROUND(E4610,1)&amp;"_"&amp;ROUND(F4610,1)&amp;"_"&amp;ROUND(G4610,1)</f>
        <v>sankmc_23.1_27.3_0_0_0_49.6</v>
      </c>
      <c r="B4610" s="2" t="n">
        <v>23.14</v>
      </c>
      <c r="C4610" s="2" t="n">
        <v>27.27</v>
      </c>
      <c r="D4610" s="2" t="n">
        <v>0</v>
      </c>
      <c r="E4610" s="2" t="n">
        <v>0</v>
      </c>
      <c r="F4610" s="2" t="n">
        <v>0</v>
      </c>
      <c r="G4610" s="2" t="n">
        <v>49.59</v>
      </c>
      <c r="H4610" s="1" t="n">
        <v>0</v>
      </c>
      <c r="I4610" s="1" t="n">
        <v>1923.2</v>
      </c>
      <c r="J4610" s="1" t="n">
        <v>-0.568636235841013</v>
      </c>
      <c r="K4610" s="1"/>
      <c r="L4610" s="1" t="s">
        <v>450</v>
      </c>
      <c r="M4610" s="3" t="s">
        <v>600</v>
      </c>
      <c r="N4610" s="7" t="n">
        <v>44605</v>
      </c>
    </row>
    <row r="4611" customFormat="false" ht="15" hidden="false" customHeight="false" outlineLevel="0" collapsed="false">
      <c r="A4611" s="6" t="str">
        <f aca="false">"sankmc_"&amp;ROUND(B4611,1)&amp;"_"&amp;ROUND(C4611,1)&amp;"_"&amp;ROUND(D4611,1)&amp;"_"&amp;ROUND(E4611,1)&amp;"_"&amp;ROUND(F4611,1)&amp;"_"&amp;ROUND(G4611,1)</f>
        <v>sankmc_23.1_27.3_0_0_0_49.6</v>
      </c>
      <c r="B4611" s="2" t="n">
        <v>23.14</v>
      </c>
      <c r="C4611" s="2" t="n">
        <v>27.27</v>
      </c>
      <c r="D4611" s="2" t="n">
        <v>0</v>
      </c>
      <c r="E4611" s="2" t="n">
        <v>0</v>
      </c>
      <c r="F4611" s="2" t="n">
        <v>0</v>
      </c>
      <c r="G4611" s="2" t="n">
        <v>49.59</v>
      </c>
      <c r="H4611" s="1" t="n">
        <v>0</v>
      </c>
      <c r="I4611" s="1" t="n">
        <v>1973.2</v>
      </c>
      <c r="J4611" s="1" t="n">
        <v>-0.698970004336019</v>
      </c>
      <c r="K4611" s="1"/>
      <c r="L4611" s="1" t="s">
        <v>450</v>
      </c>
      <c r="M4611" s="3" t="s">
        <v>600</v>
      </c>
      <c r="N4611" s="7" t="n">
        <v>44605</v>
      </c>
    </row>
    <row r="4612" customFormat="false" ht="15" hidden="false" customHeight="false" outlineLevel="0" collapsed="false">
      <c r="A4612" s="6" t="str">
        <f aca="false">"sankmc_"&amp;ROUND(B4612,1)&amp;"_"&amp;ROUND(C4612,1)&amp;"_"&amp;ROUND(D4612,1)&amp;"_"&amp;ROUND(E4612,1)&amp;"_"&amp;ROUND(F4612,1)&amp;"_"&amp;ROUND(G4612,1)</f>
        <v>sankmc_23.1_27.3_0_0_0_49.6</v>
      </c>
      <c r="B4612" s="2" t="n">
        <v>23.14</v>
      </c>
      <c r="C4612" s="2" t="n">
        <v>27.27</v>
      </c>
      <c r="D4612" s="2" t="n">
        <v>0</v>
      </c>
      <c r="E4612" s="2" t="n">
        <v>0</v>
      </c>
      <c r="F4612" s="2" t="n">
        <v>0</v>
      </c>
      <c r="G4612" s="2" t="n">
        <v>49.59</v>
      </c>
      <c r="H4612" s="1" t="n">
        <v>0</v>
      </c>
      <c r="I4612" s="1" t="n">
        <v>2023.2</v>
      </c>
      <c r="J4612" s="1" t="n">
        <v>-0.823908740944319</v>
      </c>
      <c r="K4612" s="1"/>
      <c r="L4612" s="1" t="s">
        <v>450</v>
      </c>
      <c r="M4612" s="3" t="s">
        <v>600</v>
      </c>
      <c r="N4612" s="7" t="n">
        <v>44605</v>
      </c>
    </row>
    <row r="4613" customFormat="false" ht="15" hidden="false" customHeight="false" outlineLevel="0" collapsed="false">
      <c r="A4613" s="6" t="str">
        <f aca="false">"sankmc_"&amp;ROUND(B4613,1)&amp;"_"&amp;ROUND(C4613,1)&amp;"_"&amp;ROUND(D4613,1)&amp;"_"&amp;ROUND(E4613,1)&amp;"_"&amp;ROUND(F4613,1)&amp;"_"&amp;ROUND(G4613,1)</f>
        <v>sankmc_23.1_27.3_0_0_0_49.6</v>
      </c>
      <c r="B4613" s="2" t="n">
        <v>23.14</v>
      </c>
      <c r="C4613" s="2" t="n">
        <v>27.27</v>
      </c>
      <c r="D4613" s="2" t="n">
        <v>0</v>
      </c>
      <c r="E4613" s="2" t="n">
        <v>0</v>
      </c>
      <c r="F4613" s="2" t="n">
        <v>0</v>
      </c>
      <c r="G4613" s="2" t="n">
        <v>49.59</v>
      </c>
      <c r="H4613" s="1" t="n">
        <v>0</v>
      </c>
      <c r="I4613" s="1" t="n">
        <v>2073.2</v>
      </c>
      <c r="J4613" s="1" t="n">
        <v>-0.886056647693163</v>
      </c>
      <c r="K4613" s="1"/>
      <c r="L4613" s="1" t="s">
        <v>450</v>
      </c>
      <c r="M4613" s="3" t="s">
        <v>600</v>
      </c>
      <c r="N4613" s="7" t="n">
        <v>44605</v>
      </c>
    </row>
    <row r="4614" customFormat="false" ht="15" hidden="false" customHeight="false" outlineLevel="0" collapsed="false">
      <c r="A4614" s="6" t="str">
        <f aca="false">"sankmc_"&amp;ROUND(B4614,1)&amp;"_"&amp;ROUND(C4614,1)&amp;"_"&amp;ROUND(D4614,1)&amp;"_"&amp;ROUND(E4614,1)&amp;"_"&amp;ROUND(F4614,1)&amp;"_"&amp;ROUND(G4614,1)</f>
        <v>sankmc_23.1_27.3_0_0_0_49.6</v>
      </c>
      <c r="B4614" s="2" t="n">
        <v>23.14</v>
      </c>
      <c r="C4614" s="2" t="n">
        <v>27.27</v>
      </c>
      <c r="D4614" s="2" t="n">
        <v>0</v>
      </c>
      <c r="E4614" s="2" t="n">
        <v>0</v>
      </c>
      <c r="F4614" s="2" t="n">
        <v>0</v>
      </c>
      <c r="G4614" s="2" t="n">
        <v>49.59</v>
      </c>
      <c r="H4614" s="1" t="n">
        <v>0</v>
      </c>
      <c r="I4614" s="1" t="n">
        <v>2123.2</v>
      </c>
      <c r="J4614" s="1" t="n">
        <v>-0.958607314841775</v>
      </c>
      <c r="K4614" s="1"/>
      <c r="L4614" s="1" t="s">
        <v>450</v>
      </c>
      <c r="M4614" s="3" t="s">
        <v>600</v>
      </c>
      <c r="N4614" s="7" t="n">
        <v>44605</v>
      </c>
    </row>
    <row r="4615" customFormat="false" ht="15" hidden="false" customHeight="false" outlineLevel="0" collapsed="false">
      <c r="A4615" s="6" t="str">
        <f aca="false">"sankmc_"&amp;ROUND(B4615,1)&amp;"_"&amp;ROUND(C4615,1)&amp;"_"&amp;ROUND(D4615,1)&amp;"_"&amp;ROUND(E4615,1)&amp;"_"&amp;ROUND(F4615,1)&amp;"_"&amp;ROUND(G4615,1)</f>
        <v>sankmc_23.1_27.3_0_0_0_49.6</v>
      </c>
      <c r="B4615" s="2" t="n">
        <v>23.14</v>
      </c>
      <c r="C4615" s="2" t="n">
        <v>27.27</v>
      </c>
      <c r="D4615" s="2" t="n">
        <v>0</v>
      </c>
      <c r="E4615" s="2" t="n">
        <v>0</v>
      </c>
      <c r="F4615" s="2" t="n">
        <v>0</v>
      </c>
      <c r="G4615" s="2" t="n">
        <v>49.59</v>
      </c>
      <c r="H4615" s="1" t="n">
        <v>0</v>
      </c>
      <c r="I4615" s="1" t="n">
        <v>2173.2</v>
      </c>
      <c r="J4615" s="1" t="n">
        <v>-1.04575749056068</v>
      </c>
      <c r="K4615" s="1"/>
      <c r="L4615" s="1" t="s">
        <v>450</v>
      </c>
      <c r="M4615" s="3" t="s">
        <v>600</v>
      </c>
      <c r="N4615" s="7" t="n">
        <v>44605</v>
      </c>
    </row>
    <row r="4616" customFormat="false" ht="15" hidden="false" customHeight="false" outlineLevel="0" collapsed="false">
      <c r="A4616" s="6" t="str">
        <f aca="false">"sankmc_"&amp;ROUND(B4616,1)&amp;"_"&amp;ROUND(C4616,1)&amp;"_"&amp;ROUND(D4616,1)&amp;"_"&amp;ROUND(E4616,1)&amp;"_"&amp;ROUND(F4616,1)&amp;"_"&amp;ROUND(G4616,1)</f>
        <v>sankmc_24.5_36.1_0_0_0_39.4</v>
      </c>
      <c r="B4616" s="2" t="n">
        <v>24.51</v>
      </c>
      <c r="C4616" s="2" t="n">
        <v>36.1</v>
      </c>
      <c r="D4616" s="2" t="n">
        <v>0</v>
      </c>
      <c r="E4616" s="2" t="n">
        <v>0</v>
      </c>
      <c r="F4616" s="2" t="n">
        <v>0</v>
      </c>
      <c r="G4616" s="2" t="n">
        <v>39.39</v>
      </c>
      <c r="H4616" s="1" t="n">
        <v>0</v>
      </c>
      <c r="I4616" s="1" t="n">
        <v>1773.2</v>
      </c>
      <c r="J4616" s="1" t="n">
        <v>0.0606978403536117</v>
      </c>
      <c r="K4616" s="1"/>
      <c r="L4616" s="1" t="s">
        <v>450</v>
      </c>
      <c r="M4616" s="3" t="s">
        <v>601</v>
      </c>
      <c r="N4616" s="7" t="n">
        <v>44605</v>
      </c>
    </row>
    <row r="4617" customFormat="false" ht="15" hidden="false" customHeight="false" outlineLevel="0" collapsed="false">
      <c r="A4617" s="6" t="str">
        <f aca="false">"sankmc_"&amp;ROUND(B4617,1)&amp;"_"&amp;ROUND(C4617,1)&amp;"_"&amp;ROUND(D4617,1)&amp;"_"&amp;ROUND(E4617,1)&amp;"_"&amp;ROUND(F4617,1)&amp;"_"&amp;ROUND(G4617,1)</f>
        <v>sankmc_24.5_36.1_0_0_0_39.4</v>
      </c>
      <c r="B4617" s="2" t="n">
        <v>24.51</v>
      </c>
      <c r="C4617" s="2" t="n">
        <v>36.1</v>
      </c>
      <c r="D4617" s="2" t="n">
        <v>0</v>
      </c>
      <c r="E4617" s="2" t="n">
        <v>0</v>
      </c>
      <c r="F4617" s="2" t="n">
        <v>0</v>
      </c>
      <c r="G4617" s="2" t="n">
        <v>39.39</v>
      </c>
      <c r="H4617" s="1" t="n">
        <v>0</v>
      </c>
      <c r="I4617" s="1" t="n">
        <v>1823.2</v>
      </c>
      <c r="J4617" s="1" t="n">
        <v>-0.130768280269024</v>
      </c>
      <c r="K4617" s="1"/>
      <c r="L4617" s="1" t="s">
        <v>450</v>
      </c>
      <c r="M4617" s="3" t="s">
        <v>601</v>
      </c>
      <c r="N4617" s="7" t="n">
        <v>44605</v>
      </c>
    </row>
    <row r="4618" customFormat="false" ht="15" hidden="false" customHeight="false" outlineLevel="0" collapsed="false">
      <c r="A4618" s="6" t="str">
        <f aca="false">"sankmc_"&amp;ROUND(B4618,1)&amp;"_"&amp;ROUND(C4618,1)&amp;"_"&amp;ROUND(D4618,1)&amp;"_"&amp;ROUND(E4618,1)&amp;"_"&amp;ROUND(F4618,1)&amp;"_"&amp;ROUND(G4618,1)</f>
        <v>sankmc_24.5_36.1_0_0_0_39.4</v>
      </c>
      <c r="B4618" s="2" t="n">
        <v>24.51</v>
      </c>
      <c r="C4618" s="2" t="n">
        <v>36.1</v>
      </c>
      <c r="D4618" s="2" t="n">
        <v>0</v>
      </c>
      <c r="E4618" s="2" t="n">
        <v>0</v>
      </c>
      <c r="F4618" s="2" t="n">
        <v>0</v>
      </c>
      <c r="G4618" s="2" t="n">
        <v>39.39</v>
      </c>
      <c r="H4618" s="1" t="n">
        <v>0</v>
      </c>
      <c r="I4618" s="1" t="n">
        <v>1873.2</v>
      </c>
      <c r="J4618" s="1" t="n">
        <v>-0.327902142064283</v>
      </c>
      <c r="K4618" s="1"/>
      <c r="L4618" s="1" t="s">
        <v>450</v>
      </c>
      <c r="M4618" s="3" t="s">
        <v>601</v>
      </c>
      <c r="N4618" s="7" t="n">
        <v>44605</v>
      </c>
    </row>
    <row r="4619" customFormat="false" ht="15" hidden="false" customHeight="false" outlineLevel="0" collapsed="false">
      <c r="A4619" s="6" t="str">
        <f aca="false">"sankmc_"&amp;ROUND(B4619,1)&amp;"_"&amp;ROUND(C4619,1)&amp;"_"&amp;ROUND(D4619,1)&amp;"_"&amp;ROUND(E4619,1)&amp;"_"&amp;ROUND(F4619,1)&amp;"_"&amp;ROUND(G4619,1)</f>
        <v>sankmc_24.5_36.1_0_0_0_39.4</v>
      </c>
      <c r="B4619" s="2" t="n">
        <v>24.51</v>
      </c>
      <c r="C4619" s="2" t="n">
        <v>36.1</v>
      </c>
      <c r="D4619" s="2" t="n">
        <v>0</v>
      </c>
      <c r="E4619" s="2" t="n">
        <v>0</v>
      </c>
      <c r="F4619" s="2" t="n">
        <v>0</v>
      </c>
      <c r="G4619" s="2" t="n">
        <v>39.39</v>
      </c>
      <c r="H4619" s="1" t="n">
        <v>0</v>
      </c>
      <c r="I4619" s="1" t="n">
        <v>1923.2</v>
      </c>
      <c r="J4619" s="1" t="n">
        <v>-0.481486060122113</v>
      </c>
      <c r="K4619" s="1"/>
      <c r="L4619" s="1" t="s">
        <v>450</v>
      </c>
      <c r="M4619" s="3" t="s">
        <v>601</v>
      </c>
      <c r="N4619" s="7" t="n">
        <v>44605</v>
      </c>
    </row>
    <row r="4620" customFormat="false" ht="15" hidden="false" customHeight="false" outlineLevel="0" collapsed="false">
      <c r="A4620" s="6" t="str">
        <f aca="false">"sankmc_"&amp;ROUND(B4620,1)&amp;"_"&amp;ROUND(C4620,1)&amp;"_"&amp;ROUND(D4620,1)&amp;"_"&amp;ROUND(E4620,1)&amp;"_"&amp;ROUND(F4620,1)&amp;"_"&amp;ROUND(G4620,1)</f>
        <v>sankmc_24.5_36.1_0_0_0_39.4</v>
      </c>
      <c r="B4620" s="2" t="n">
        <v>24.51</v>
      </c>
      <c r="C4620" s="2" t="n">
        <v>36.1</v>
      </c>
      <c r="D4620" s="2" t="n">
        <v>0</v>
      </c>
      <c r="E4620" s="2" t="n">
        <v>0</v>
      </c>
      <c r="F4620" s="2" t="n">
        <v>0</v>
      </c>
      <c r="G4620" s="2" t="n">
        <v>39.39</v>
      </c>
      <c r="H4620" s="1" t="n">
        <v>0</v>
      </c>
      <c r="I4620" s="1" t="n">
        <v>1973.2</v>
      </c>
      <c r="J4620" s="1" t="n">
        <v>-0.602059991327962</v>
      </c>
      <c r="K4620" s="1"/>
      <c r="L4620" s="1" t="s">
        <v>450</v>
      </c>
      <c r="M4620" s="3" t="s">
        <v>601</v>
      </c>
      <c r="N4620" s="7" t="n">
        <v>44605</v>
      </c>
    </row>
    <row r="4621" customFormat="false" ht="15" hidden="false" customHeight="false" outlineLevel="0" collapsed="false">
      <c r="A4621" s="6" t="str">
        <f aca="false">"sankmc_"&amp;ROUND(B4621,1)&amp;"_"&amp;ROUND(C4621,1)&amp;"_"&amp;ROUND(D4621,1)&amp;"_"&amp;ROUND(E4621,1)&amp;"_"&amp;ROUND(F4621,1)&amp;"_"&amp;ROUND(G4621,1)</f>
        <v>sankmc_24.5_36.1_0_0_0_39.4</v>
      </c>
      <c r="B4621" s="2" t="n">
        <v>24.51</v>
      </c>
      <c r="C4621" s="2" t="n">
        <v>36.1</v>
      </c>
      <c r="D4621" s="2" t="n">
        <v>0</v>
      </c>
      <c r="E4621" s="2" t="n">
        <v>0</v>
      </c>
      <c r="F4621" s="2" t="n">
        <v>0</v>
      </c>
      <c r="G4621" s="2" t="n">
        <v>39.39</v>
      </c>
      <c r="H4621" s="1" t="n">
        <v>0</v>
      </c>
      <c r="I4621" s="1" t="n">
        <v>2023.2</v>
      </c>
      <c r="J4621" s="1" t="n">
        <v>-0.721246399047171</v>
      </c>
      <c r="K4621" s="1"/>
      <c r="L4621" s="1" t="s">
        <v>450</v>
      </c>
      <c r="M4621" s="3" t="s">
        <v>601</v>
      </c>
      <c r="N4621" s="7" t="n">
        <v>44605</v>
      </c>
    </row>
    <row r="4622" customFormat="false" ht="15" hidden="false" customHeight="false" outlineLevel="0" collapsed="false">
      <c r="A4622" s="6" t="str">
        <f aca="false">"sankmc_"&amp;ROUND(B4622,1)&amp;"_"&amp;ROUND(C4622,1)&amp;"_"&amp;ROUND(D4622,1)&amp;"_"&amp;ROUND(E4622,1)&amp;"_"&amp;ROUND(F4622,1)&amp;"_"&amp;ROUND(G4622,1)</f>
        <v>sankmc_24.5_36.1_0_0_0_39.4</v>
      </c>
      <c r="B4622" s="2" t="n">
        <v>24.51</v>
      </c>
      <c r="C4622" s="2" t="n">
        <v>36.1</v>
      </c>
      <c r="D4622" s="2" t="n">
        <v>0</v>
      </c>
      <c r="E4622" s="2" t="n">
        <v>0</v>
      </c>
      <c r="F4622" s="2" t="n">
        <v>0</v>
      </c>
      <c r="G4622" s="2" t="n">
        <v>39.39</v>
      </c>
      <c r="H4622" s="1" t="n">
        <v>0</v>
      </c>
      <c r="I4622" s="1" t="n">
        <v>2073.2</v>
      </c>
      <c r="J4622" s="1" t="n">
        <v>-0.823908740944319</v>
      </c>
      <c r="K4622" s="1"/>
      <c r="L4622" s="1" t="s">
        <v>450</v>
      </c>
      <c r="M4622" s="3" t="s">
        <v>601</v>
      </c>
      <c r="N4622" s="7" t="n">
        <v>44605</v>
      </c>
    </row>
    <row r="4623" customFormat="false" ht="15" hidden="false" customHeight="false" outlineLevel="0" collapsed="false">
      <c r="A4623" s="6" t="str">
        <f aca="false">"sankmc_"&amp;ROUND(B4623,1)&amp;"_"&amp;ROUND(C4623,1)&amp;"_"&amp;ROUND(D4623,1)&amp;"_"&amp;ROUND(E4623,1)&amp;"_"&amp;ROUND(F4623,1)&amp;"_"&amp;ROUND(G4623,1)</f>
        <v>sankmc_24.5_36.1_0_0_0_39.4</v>
      </c>
      <c r="B4623" s="2" t="n">
        <v>24.51</v>
      </c>
      <c r="C4623" s="2" t="n">
        <v>36.1</v>
      </c>
      <c r="D4623" s="2" t="n">
        <v>0</v>
      </c>
      <c r="E4623" s="2" t="n">
        <v>0</v>
      </c>
      <c r="F4623" s="2" t="n">
        <v>0</v>
      </c>
      <c r="G4623" s="2" t="n">
        <v>39.39</v>
      </c>
      <c r="H4623" s="1" t="n">
        <v>0</v>
      </c>
      <c r="I4623" s="1" t="n">
        <v>2123.2</v>
      </c>
      <c r="J4623" s="1" t="n">
        <v>-0.886056647693163</v>
      </c>
      <c r="K4623" s="1"/>
      <c r="L4623" s="1" t="s">
        <v>450</v>
      </c>
      <c r="M4623" s="3" t="s">
        <v>601</v>
      </c>
      <c r="N4623" s="7" t="n">
        <v>44605</v>
      </c>
    </row>
    <row r="4624" customFormat="false" ht="15" hidden="false" customHeight="false" outlineLevel="0" collapsed="false">
      <c r="A4624" s="6" t="str">
        <f aca="false">"sankmc_"&amp;ROUND(B4624,1)&amp;"_"&amp;ROUND(C4624,1)&amp;"_"&amp;ROUND(D4624,1)&amp;"_"&amp;ROUND(E4624,1)&amp;"_"&amp;ROUND(F4624,1)&amp;"_"&amp;ROUND(G4624,1)</f>
        <v>sankmc_24.5_36.1_0_0_0_39.4</v>
      </c>
      <c r="B4624" s="2" t="n">
        <v>24.51</v>
      </c>
      <c r="C4624" s="2" t="n">
        <v>36.1</v>
      </c>
      <c r="D4624" s="2" t="n">
        <v>0</v>
      </c>
      <c r="E4624" s="2" t="n">
        <v>0</v>
      </c>
      <c r="F4624" s="2" t="n">
        <v>0</v>
      </c>
      <c r="G4624" s="2" t="n">
        <v>39.39</v>
      </c>
      <c r="H4624" s="1" t="n">
        <v>0</v>
      </c>
      <c r="I4624" s="1" t="n">
        <v>2173.2</v>
      </c>
      <c r="J4624" s="1" t="n">
        <v>-0.920818753952375</v>
      </c>
      <c r="K4624" s="1"/>
      <c r="L4624" s="1" t="s">
        <v>450</v>
      </c>
      <c r="M4624" s="3" t="s">
        <v>601</v>
      </c>
      <c r="N4624" s="7" t="n">
        <v>44605</v>
      </c>
    </row>
    <row r="4625" customFormat="false" ht="15" hidden="false" customHeight="false" outlineLevel="0" collapsed="false">
      <c r="A4625" s="6" t="str">
        <f aca="false">"sankmc_"&amp;ROUND(B4625,1)&amp;"_"&amp;ROUND(C4625,1)&amp;"_"&amp;ROUND(D4625,1)&amp;"_"&amp;ROUND(E4625,1)&amp;"_"&amp;ROUND(F4625,1)&amp;"_"&amp;ROUND(G4625,1)</f>
        <v>sankmc_24.5_36.1_0_0_0_39.4</v>
      </c>
      <c r="B4625" s="2" t="n">
        <v>24.51</v>
      </c>
      <c r="C4625" s="2" t="n">
        <v>36.1</v>
      </c>
      <c r="D4625" s="2" t="n">
        <v>0</v>
      </c>
      <c r="E4625" s="2" t="n">
        <v>0</v>
      </c>
      <c r="F4625" s="2" t="n">
        <v>0</v>
      </c>
      <c r="G4625" s="2" t="n">
        <v>39.39</v>
      </c>
      <c r="H4625" s="1" t="n">
        <v>0</v>
      </c>
      <c r="I4625" s="1" t="n">
        <v>2223.2</v>
      </c>
      <c r="J4625" s="1" t="n">
        <v>-0.958607314841775</v>
      </c>
      <c r="K4625" s="1"/>
      <c r="L4625" s="1" t="s">
        <v>450</v>
      </c>
      <c r="M4625" s="3" t="s">
        <v>601</v>
      </c>
      <c r="N4625" s="7" t="n">
        <v>44605</v>
      </c>
    </row>
    <row r="4626" customFormat="false" ht="15" hidden="false" customHeight="false" outlineLevel="0" collapsed="false">
      <c r="A4626" s="6" t="str">
        <f aca="false">"sankmc_"&amp;ROUND(B4626,1)&amp;"_"&amp;ROUND(C4626,1)&amp;"_"&amp;ROUND(D4626,1)&amp;"_"&amp;ROUND(E4626,1)&amp;"_"&amp;ROUND(F4626,1)&amp;"_"&amp;ROUND(G4626,1)</f>
        <v>sankmc_24.5_36.1_0_0_0_39.4</v>
      </c>
      <c r="B4626" s="2" t="n">
        <v>24.51</v>
      </c>
      <c r="C4626" s="2" t="n">
        <v>36.1</v>
      </c>
      <c r="D4626" s="2" t="n">
        <v>0</v>
      </c>
      <c r="E4626" s="2" t="n">
        <v>0</v>
      </c>
      <c r="F4626" s="2" t="n">
        <v>0</v>
      </c>
      <c r="G4626" s="2" t="n">
        <v>39.39</v>
      </c>
      <c r="H4626" s="1" t="n">
        <v>0</v>
      </c>
      <c r="I4626" s="1" t="n">
        <v>2273.2</v>
      </c>
      <c r="J4626" s="1" t="n">
        <v>-1</v>
      </c>
      <c r="K4626" s="1"/>
      <c r="L4626" s="1" t="s">
        <v>450</v>
      </c>
      <c r="M4626" s="3" t="s">
        <v>601</v>
      </c>
      <c r="N4626" s="7" t="n">
        <v>44605</v>
      </c>
    </row>
    <row r="4627" customFormat="false" ht="15" hidden="false" customHeight="false" outlineLevel="0" collapsed="false">
      <c r="A4627" s="6" t="str">
        <f aca="false">"sankmc_"&amp;ROUND(B4627,1)&amp;"_"&amp;ROUND(C4627,1)&amp;"_"&amp;ROUND(D4627,1)&amp;"_"&amp;ROUND(E4627,1)&amp;"_"&amp;ROUND(F4627,1)&amp;"_"&amp;ROUND(G4627,1)</f>
        <v>sankmc_26.1_46.1_0_0_0_27.9</v>
      </c>
      <c r="B4627" s="2" t="n">
        <v>26.05</v>
      </c>
      <c r="C4627" s="2" t="n">
        <v>46.05</v>
      </c>
      <c r="D4627" s="2" t="n">
        <v>0</v>
      </c>
      <c r="E4627" s="2" t="n">
        <v>0</v>
      </c>
      <c r="F4627" s="2" t="n">
        <v>0</v>
      </c>
      <c r="G4627" s="2" t="n">
        <v>27.91</v>
      </c>
      <c r="H4627" s="1" t="n">
        <v>0</v>
      </c>
      <c r="I4627" s="1" t="n">
        <v>1973.2</v>
      </c>
      <c r="J4627" s="1" t="n">
        <v>-0.568636235841013</v>
      </c>
      <c r="K4627" s="1"/>
      <c r="L4627" s="1" t="s">
        <v>450</v>
      </c>
      <c r="M4627" s="3" t="s">
        <v>602</v>
      </c>
      <c r="N4627" s="7" t="n">
        <v>44605</v>
      </c>
    </row>
    <row r="4628" customFormat="false" ht="15" hidden="false" customHeight="false" outlineLevel="0" collapsed="false">
      <c r="A4628" s="6" t="str">
        <f aca="false">"sankmc_"&amp;ROUND(B4628,1)&amp;"_"&amp;ROUND(C4628,1)&amp;"_"&amp;ROUND(D4628,1)&amp;"_"&amp;ROUND(E4628,1)&amp;"_"&amp;ROUND(F4628,1)&amp;"_"&amp;ROUND(G4628,1)</f>
        <v>sankmc_26.1_46.1_0_0_0_27.9</v>
      </c>
      <c r="B4628" s="2" t="n">
        <v>26.05</v>
      </c>
      <c r="C4628" s="2" t="n">
        <v>46.05</v>
      </c>
      <c r="D4628" s="2" t="n">
        <v>0</v>
      </c>
      <c r="E4628" s="2" t="n">
        <v>0</v>
      </c>
      <c r="F4628" s="2" t="n">
        <v>0</v>
      </c>
      <c r="G4628" s="2" t="n">
        <v>27.91</v>
      </c>
      <c r="H4628" s="1" t="n">
        <v>0</v>
      </c>
      <c r="I4628" s="1" t="n">
        <v>2023.2</v>
      </c>
      <c r="J4628" s="1" t="n">
        <v>-0.698970004336019</v>
      </c>
      <c r="K4628" s="1"/>
      <c r="L4628" s="1" t="s">
        <v>450</v>
      </c>
      <c r="M4628" s="3" t="s">
        <v>602</v>
      </c>
      <c r="N4628" s="7" t="n">
        <v>44605</v>
      </c>
    </row>
    <row r="4629" customFormat="false" ht="15" hidden="false" customHeight="false" outlineLevel="0" collapsed="false">
      <c r="A4629" s="6" t="str">
        <f aca="false">"sankmc_"&amp;ROUND(B4629,1)&amp;"_"&amp;ROUND(C4629,1)&amp;"_"&amp;ROUND(D4629,1)&amp;"_"&amp;ROUND(E4629,1)&amp;"_"&amp;ROUND(F4629,1)&amp;"_"&amp;ROUND(G4629,1)</f>
        <v>sankmc_26.1_46.1_0_0_0_27.9</v>
      </c>
      <c r="B4629" s="2" t="n">
        <v>26.05</v>
      </c>
      <c r="C4629" s="2" t="n">
        <v>46.05</v>
      </c>
      <c r="D4629" s="2" t="n">
        <v>0</v>
      </c>
      <c r="E4629" s="2" t="n">
        <v>0</v>
      </c>
      <c r="F4629" s="2" t="n">
        <v>0</v>
      </c>
      <c r="G4629" s="2" t="n">
        <v>27.91</v>
      </c>
      <c r="H4629" s="1" t="n">
        <v>0</v>
      </c>
      <c r="I4629" s="1" t="n">
        <v>2073.2</v>
      </c>
      <c r="J4629" s="1" t="n">
        <v>-0.795880017344075</v>
      </c>
      <c r="K4629" s="1"/>
      <c r="L4629" s="1" t="s">
        <v>450</v>
      </c>
      <c r="M4629" s="3" t="s">
        <v>602</v>
      </c>
      <c r="N4629" s="7" t="n">
        <v>44605</v>
      </c>
    </row>
    <row r="4630" customFormat="false" ht="15" hidden="false" customHeight="false" outlineLevel="0" collapsed="false">
      <c r="A4630" s="6" t="str">
        <f aca="false">"sankmc_"&amp;ROUND(B4630,1)&amp;"_"&amp;ROUND(C4630,1)&amp;"_"&amp;ROUND(D4630,1)&amp;"_"&amp;ROUND(E4630,1)&amp;"_"&amp;ROUND(F4630,1)&amp;"_"&amp;ROUND(G4630,1)</f>
        <v>sankmc_26.1_46.1_0_0_0_27.9</v>
      </c>
      <c r="B4630" s="2" t="n">
        <v>26.05</v>
      </c>
      <c r="C4630" s="2" t="n">
        <v>46.05</v>
      </c>
      <c r="D4630" s="2" t="n">
        <v>0</v>
      </c>
      <c r="E4630" s="2" t="n">
        <v>0</v>
      </c>
      <c r="F4630" s="2" t="n">
        <v>0</v>
      </c>
      <c r="G4630" s="2" t="n">
        <v>27.91</v>
      </c>
      <c r="H4630" s="1" t="n">
        <v>0</v>
      </c>
      <c r="I4630" s="1" t="n">
        <v>2123.2</v>
      </c>
      <c r="J4630" s="1" t="n">
        <v>-0.853871964321762</v>
      </c>
      <c r="K4630" s="1"/>
      <c r="L4630" s="1" t="s">
        <v>450</v>
      </c>
      <c r="M4630" s="3" t="s">
        <v>602</v>
      </c>
      <c r="N4630" s="7" t="n">
        <v>44605</v>
      </c>
    </row>
    <row r="4631" customFormat="false" ht="15" hidden="false" customHeight="false" outlineLevel="0" collapsed="false">
      <c r="A4631" s="6" t="str">
        <f aca="false">"sankmc_"&amp;ROUND(B4631,1)&amp;"_"&amp;ROUND(C4631,1)&amp;"_"&amp;ROUND(D4631,1)&amp;"_"&amp;ROUND(E4631,1)&amp;"_"&amp;ROUND(F4631,1)&amp;"_"&amp;ROUND(G4631,1)</f>
        <v>sankmc_26.1_46.1_0_0_0_27.9</v>
      </c>
      <c r="B4631" s="2" t="n">
        <v>26.05</v>
      </c>
      <c r="C4631" s="2" t="n">
        <v>46.05</v>
      </c>
      <c r="D4631" s="2" t="n">
        <v>0</v>
      </c>
      <c r="E4631" s="2" t="n">
        <v>0</v>
      </c>
      <c r="F4631" s="2" t="n">
        <v>0</v>
      </c>
      <c r="G4631" s="2" t="n">
        <v>27.91</v>
      </c>
      <c r="H4631" s="1" t="n">
        <v>0</v>
      </c>
      <c r="I4631" s="1" t="n">
        <v>2173.2</v>
      </c>
      <c r="J4631" s="1" t="n">
        <v>-0.886056647693163</v>
      </c>
      <c r="K4631" s="1"/>
      <c r="L4631" s="1" t="s">
        <v>450</v>
      </c>
      <c r="M4631" s="3" t="s">
        <v>602</v>
      </c>
      <c r="N4631" s="7" t="n">
        <v>44605</v>
      </c>
    </row>
    <row r="4632" customFormat="false" ht="15" hidden="false" customHeight="false" outlineLevel="0" collapsed="false">
      <c r="A4632" s="6" t="str">
        <f aca="false">"sankmc_"&amp;ROUND(B4632,1)&amp;"_"&amp;ROUND(C4632,1)&amp;"_"&amp;ROUND(D4632,1)&amp;"_"&amp;ROUND(E4632,1)&amp;"_"&amp;ROUND(F4632,1)&amp;"_"&amp;ROUND(G4632,1)</f>
        <v>sankmc_31.5_12.4_0_0_0_56.2</v>
      </c>
      <c r="B4632" s="2" t="n">
        <v>31.46</v>
      </c>
      <c r="C4632" s="2" t="n">
        <v>12.36</v>
      </c>
      <c r="D4632" s="2" t="n">
        <v>0</v>
      </c>
      <c r="E4632" s="2" t="n">
        <v>0</v>
      </c>
      <c r="F4632" s="2" t="n">
        <v>0</v>
      </c>
      <c r="G4632" s="2" t="n">
        <v>56.18</v>
      </c>
      <c r="H4632" s="1" t="n">
        <v>0</v>
      </c>
      <c r="I4632" s="1" t="n">
        <v>1873.2</v>
      </c>
      <c r="J4632" s="1" t="n">
        <v>-0.602059991327962</v>
      </c>
      <c r="K4632" s="1"/>
      <c r="L4632" s="1" t="s">
        <v>450</v>
      </c>
      <c r="M4632" s="3" t="s">
        <v>603</v>
      </c>
      <c r="N4632" s="7" t="n">
        <v>44605</v>
      </c>
    </row>
    <row r="4633" customFormat="false" ht="15" hidden="false" customHeight="false" outlineLevel="0" collapsed="false">
      <c r="A4633" s="6" t="str">
        <f aca="false">"sankmc_"&amp;ROUND(B4633,1)&amp;"_"&amp;ROUND(C4633,1)&amp;"_"&amp;ROUND(D4633,1)&amp;"_"&amp;ROUND(E4633,1)&amp;"_"&amp;ROUND(F4633,1)&amp;"_"&amp;ROUND(G4633,1)</f>
        <v>sankmc_31.5_12.4_0_0_0_56.2</v>
      </c>
      <c r="B4633" s="2" t="n">
        <v>31.46</v>
      </c>
      <c r="C4633" s="2" t="n">
        <v>12.36</v>
      </c>
      <c r="D4633" s="2" t="n">
        <v>0</v>
      </c>
      <c r="E4633" s="2" t="n">
        <v>0</v>
      </c>
      <c r="F4633" s="2" t="n">
        <v>0</v>
      </c>
      <c r="G4633" s="2" t="n">
        <v>56.18</v>
      </c>
      <c r="H4633" s="1" t="n">
        <v>0</v>
      </c>
      <c r="I4633" s="1" t="n">
        <v>1923.2</v>
      </c>
      <c r="J4633" s="1" t="n">
        <v>-0.744727494896694</v>
      </c>
      <c r="K4633" s="1"/>
      <c r="L4633" s="1" t="s">
        <v>450</v>
      </c>
      <c r="M4633" s="3" t="s">
        <v>603</v>
      </c>
      <c r="N4633" s="7" t="n">
        <v>44605</v>
      </c>
    </row>
    <row r="4634" customFormat="false" ht="15" hidden="false" customHeight="false" outlineLevel="0" collapsed="false">
      <c r="A4634" s="6" t="str">
        <f aca="false">"sankmc_"&amp;ROUND(B4634,1)&amp;"_"&amp;ROUND(C4634,1)&amp;"_"&amp;ROUND(D4634,1)&amp;"_"&amp;ROUND(E4634,1)&amp;"_"&amp;ROUND(F4634,1)&amp;"_"&amp;ROUND(G4634,1)</f>
        <v>sankmc_31.5_12.4_0_0_0_56.2</v>
      </c>
      <c r="B4634" s="2" t="n">
        <v>31.46</v>
      </c>
      <c r="C4634" s="2" t="n">
        <v>12.36</v>
      </c>
      <c r="D4634" s="2" t="n">
        <v>0</v>
      </c>
      <c r="E4634" s="2" t="n">
        <v>0</v>
      </c>
      <c r="F4634" s="2" t="n">
        <v>0</v>
      </c>
      <c r="G4634" s="2" t="n">
        <v>56.18</v>
      </c>
      <c r="H4634" s="1" t="n">
        <v>0</v>
      </c>
      <c r="I4634" s="1" t="n">
        <v>1973.2</v>
      </c>
      <c r="J4634" s="1" t="n">
        <v>-0.853871964321762</v>
      </c>
      <c r="K4634" s="1"/>
      <c r="L4634" s="1" t="s">
        <v>450</v>
      </c>
      <c r="M4634" s="3" t="s">
        <v>603</v>
      </c>
      <c r="N4634" s="7" t="n">
        <v>44605</v>
      </c>
    </row>
    <row r="4635" customFormat="false" ht="15" hidden="false" customHeight="false" outlineLevel="0" collapsed="false">
      <c r="A4635" s="6" t="str">
        <f aca="false">"sankmc_"&amp;ROUND(B4635,1)&amp;"_"&amp;ROUND(C4635,1)&amp;"_"&amp;ROUND(D4635,1)&amp;"_"&amp;ROUND(E4635,1)&amp;"_"&amp;ROUND(F4635,1)&amp;"_"&amp;ROUND(G4635,1)</f>
        <v>sankmc_31.5_12.4_0_0_0_56.2</v>
      </c>
      <c r="B4635" s="2" t="n">
        <v>31.46</v>
      </c>
      <c r="C4635" s="2" t="n">
        <v>12.36</v>
      </c>
      <c r="D4635" s="2" t="n">
        <v>0</v>
      </c>
      <c r="E4635" s="2" t="n">
        <v>0</v>
      </c>
      <c r="F4635" s="2" t="n">
        <v>0</v>
      </c>
      <c r="G4635" s="2" t="n">
        <v>56.18</v>
      </c>
      <c r="H4635" s="1" t="n">
        <v>0</v>
      </c>
      <c r="I4635" s="1" t="n">
        <v>2023.2</v>
      </c>
      <c r="J4635" s="1" t="n">
        <v>-0.958607314841775</v>
      </c>
      <c r="K4635" s="1"/>
      <c r="L4635" s="1" t="s">
        <v>450</v>
      </c>
      <c r="M4635" s="3" t="s">
        <v>603</v>
      </c>
      <c r="N4635" s="7" t="n">
        <v>44605</v>
      </c>
    </row>
    <row r="4636" customFormat="false" ht="15" hidden="false" customHeight="false" outlineLevel="0" collapsed="false">
      <c r="A4636" s="6" t="str">
        <f aca="false">"sankmc_"&amp;ROUND(B4636,1)&amp;"_"&amp;ROUND(C4636,1)&amp;"_"&amp;ROUND(D4636,1)&amp;"_"&amp;ROUND(E4636,1)&amp;"_"&amp;ROUND(F4636,1)&amp;"_"&amp;ROUND(G4636,1)</f>
        <v>sankmc_31.5_12.4_0_0_0_56.2</v>
      </c>
      <c r="B4636" s="2" t="n">
        <v>31.46</v>
      </c>
      <c r="C4636" s="2" t="n">
        <v>12.36</v>
      </c>
      <c r="D4636" s="2" t="n">
        <v>0</v>
      </c>
      <c r="E4636" s="2" t="n">
        <v>0</v>
      </c>
      <c r="F4636" s="2" t="n">
        <v>0</v>
      </c>
      <c r="G4636" s="2" t="n">
        <v>56.18</v>
      </c>
      <c r="H4636" s="1" t="n">
        <v>0</v>
      </c>
      <c r="I4636" s="1" t="n">
        <v>2073.2</v>
      </c>
      <c r="J4636" s="1" t="n">
        <v>-1.04575749056068</v>
      </c>
      <c r="K4636" s="1"/>
      <c r="L4636" s="1" t="s">
        <v>450</v>
      </c>
      <c r="M4636" s="3" t="s">
        <v>603</v>
      </c>
      <c r="N4636" s="7" t="n">
        <v>44605</v>
      </c>
    </row>
    <row r="4637" customFormat="false" ht="15" hidden="false" customHeight="false" outlineLevel="0" collapsed="false">
      <c r="A4637" s="6" t="str">
        <f aca="false">"sankmc_"&amp;ROUND(B4637,1)&amp;"_"&amp;ROUND(C4637,1)&amp;"_"&amp;ROUND(D4637,1)&amp;"_"&amp;ROUND(E4637,1)&amp;"_"&amp;ROUND(F4637,1)&amp;"_"&amp;ROUND(G4637,1)</f>
        <v>sankmc_31.5_12.4_0_0_0_56.2</v>
      </c>
      <c r="B4637" s="2" t="n">
        <v>31.46</v>
      </c>
      <c r="C4637" s="2" t="n">
        <v>12.36</v>
      </c>
      <c r="D4637" s="2" t="n">
        <v>0</v>
      </c>
      <c r="E4637" s="2" t="n">
        <v>0</v>
      </c>
      <c r="F4637" s="2" t="n">
        <v>0</v>
      </c>
      <c r="G4637" s="2" t="n">
        <v>56.18</v>
      </c>
      <c r="H4637" s="1" t="n">
        <v>0</v>
      </c>
      <c r="I4637" s="1" t="n">
        <v>2123.2</v>
      </c>
      <c r="J4637" s="1" t="n">
        <v>-1.09691001300806</v>
      </c>
      <c r="K4637" s="1"/>
      <c r="L4637" s="1" t="s">
        <v>450</v>
      </c>
      <c r="M4637" s="3" t="s">
        <v>603</v>
      </c>
      <c r="N4637" s="7" t="n">
        <v>44605</v>
      </c>
    </row>
    <row r="4638" customFormat="false" ht="15" hidden="false" customHeight="false" outlineLevel="0" collapsed="false">
      <c r="A4638" s="6" t="str">
        <f aca="false">"sankmc_"&amp;ROUND(B4638,1)&amp;"_"&amp;ROUND(C4638,1)&amp;"_"&amp;ROUND(D4638,1)&amp;"_"&amp;ROUND(E4638,1)&amp;"_"&amp;ROUND(F4638,1)&amp;"_"&amp;ROUND(G4638,1)</f>
        <v>sankmc_31.5_12.4_0_0_0_56.2</v>
      </c>
      <c r="B4638" s="2" t="n">
        <v>31.46</v>
      </c>
      <c r="C4638" s="2" t="n">
        <v>12.36</v>
      </c>
      <c r="D4638" s="2" t="n">
        <v>0</v>
      </c>
      <c r="E4638" s="2" t="n">
        <v>0</v>
      </c>
      <c r="F4638" s="2" t="n">
        <v>0</v>
      </c>
      <c r="G4638" s="2" t="n">
        <v>56.18</v>
      </c>
      <c r="H4638" s="1" t="n">
        <v>0</v>
      </c>
      <c r="I4638" s="1" t="n">
        <v>2173.2</v>
      </c>
      <c r="J4638" s="1" t="n">
        <v>-1.15490195998574</v>
      </c>
      <c r="K4638" s="1"/>
      <c r="L4638" s="1" t="s">
        <v>450</v>
      </c>
      <c r="M4638" s="3" t="s">
        <v>603</v>
      </c>
      <c r="N4638" s="7" t="n">
        <v>44605</v>
      </c>
    </row>
    <row r="4639" customFormat="false" ht="15" hidden="false" customHeight="false" outlineLevel="0" collapsed="false">
      <c r="A4639" s="6" t="str">
        <f aca="false">"sankmc_"&amp;ROUND(B4639,1)&amp;"_"&amp;ROUND(C4639,1)&amp;"_"&amp;ROUND(D4639,1)&amp;"_"&amp;ROUND(E4639,1)&amp;"_"&amp;ROUND(F4639,1)&amp;"_"&amp;ROUND(G4639,1)</f>
        <v>sankmc_31.5_12.4_0_0_0_56.2</v>
      </c>
      <c r="B4639" s="2" t="n">
        <v>31.46</v>
      </c>
      <c r="C4639" s="2" t="n">
        <v>12.36</v>
      </c>
      <c r="D4639" s="2" t="n">
        <v>0</v>
      </c>
      <c r="E4639" s="2" t="n">
        <v>0</v>
      </c>
      <c r="F4639" s="2" t="n">
        <v>0</v>
      </c>
      <c r="G4639" s="2" t="n">
        <v>56.18</v>
      </c>
      <c r="H4639" s="1" t="n">
        <v>0</v>
      </c>
      <c r="I4639" s="1" t="n">
        <v>2273.2</v>
      </c>
      <c r="J4639" s="1" t="n">
        <v>-1.22184874961636</v>
      </c>
      <c r="K4639" s="1"/>
      <c r="L4639" s="1" t="s">
        <v>450</v>
      </c>
      <c r="M4639" s="3" t="s">
        <v>603</v>
      </c>
      <c r="N4639" s="7" t="n">
        <v>44605</v>
      </c>
    </row>
    <row r="4640" customFormat="false" ht="15" hidden="false" customHeight="false" outlineLevel="0" collapsed="false">
      <c r="A4640" s="6" t="str">
        <f aca="false">"sankmc_"&amp;ROUND(B4640,1)&amp;"_"&amp;ROUND(C4640,1)&amp;"_"&amp;ROUND(D4640,1)&amp;"_"&amp;ROUND(E4640,1)&amp;"_"&amp;ROUND(F4640,1)&amp;"_"&amp;ROUND(G4640,1)</f>
        <v>sankmc_33.1_19.5_0_0_0_47.3</v>
      </c>
      <c r="B4640" s="2" t="n">
        <v>33.14</v>
      </c>
      <c r="C4640" s="2" t="n">
        <v>19.53</v>
      </c>
      <c r="D4640" s="2" t="n">
        <v>0</v>
      </c>
      <c r="E4640" s="2" t="n">
        <v>0</v>
      </c>
      <c r="F4640" s="2" t="n">
        <v>0</v>
      </c>
      <c r="G4640" s="2" t="n">
        <v>47.34</v>
      </c>
      <c r="H4640" s="1" t="n">
        <v>0</v>
      </c>
      <c r="I4640" s="1" t="n">
        <v>1773.2</v>
      </c>
      <c r="J4640" s="1" t="n">
        <v>-0.0362121726544447</v>
      </c>
      <c r="K4640" s="1"/>
      <c r="L4640" s="1" t="s">
        <v>450</v>
      </c>
      <c r="M4640" s="3" t="s">
        <v>604</v>
      </c>
      <c r="N4640" s="7" t="n">
        <v>44605</v>
      </c>
    </row>
    <row r="4641" customFormat="false" ht="15" hidden="false" customHeight="false" outlineLevel="0" collapsed="false">
      <c r="A4641" s="6" t="str">
        <f aca="false">"sankmc_"&amp;ROUND(B4641,1)&amp;"_"&amp;ROUND(C4641,1)&amp;"_"&amp;ROUND(D4641,1)&amp;"_"&amp;ROUND(E4641,1)&amp;"_"&amp;ROUND(F4641,1)&amp;"_"&amp;ROUND(G4641,1)</f>
        <v>sankmc_33.1_19.5_0_0_0_47.3</v>
      </c>
      <c r="B4641" s="2" t="n">
        <v>33.14</v>
      </c>
      <c r="C4641" s="2" t="n">
        <v>19.53</v>
      </c>
      <c r="D4641" s="2" t="n">
        <v>0</v>
      </c>
      <c r="E4641" s="2" t="n">
        <v>0</v>
      </c>
      <c r="F4641" s="2" t="n">
        <v>0</v>
      </c>
      <c r="G4641" s="2" t="n">
        <v>47.34</v>
      </c>
      <c r="H4641" s="1" t="n">
        <v>0</v>
      </c>
      <c r="I4641" s="1" t="n">
        <v>1823.2</v>
      </c>
      <c r="J4641" s="1" t="n">
        <v>-0.214670164989233</v>
      </c>
      <c r="K4641" s="1"/>
      <c r="L4641" s="1" t="s">
        <v>450</v>
      </c>
      <c r="M4641" s="3" t="s">
        <v>604</v>
      </c>
      <c r="N4641" s="7" t="n">
        <v>44605</v>
      </c>
    </row>
    <row r="4642" customFormat="false" ht="15" hidden="false" customHeight="false" outlineLevel="0" collapsed="false">
      <c r="A4642" s="6" t="str">
        <f aca="false">"sankmc_"&amp;ROUND(B4642,1)&amp;"_"&amp;ROUND(C4642,1)&amp;"_"&amp;ROUND(D4642,1)&amp;"_"&amp;ROUND(E4642,1)&amp;"_"&amp;ROUND(F4642,1)&amp;"_"&amp;ROUND(G4642,1)</f>
        <v>sankmc_33.1_19.5_0_0_0_47.3</v>
      </c>
      <c r="B4642" s="2" t="n">
        <v>33.14</v>
      </c>
      <c r="C4642" s="2" t="n">
        <v>19.53</v>
      </c>
      <c r="D4642" s="2" t="n">
        <v>0</v>
      </c>
      <c r="E4642" s="2" t="n">
        <v>0</v>
      </c>
      <c r="F4642" s="2" t="n">
        <v>0</v>
      </c>
      <c r="G4642" s="2" t="n">
        <v>47.34</v>
      </c>
      <c r="H4642" s="1" t="n">
        <v>0</v>
      </c>
      <c r="I4642" s="1" t="n">
        <v>1873.2</v>
      </c>
      <c r="J4642" s="1" t="n">
        <v>-0.356547323513813</v>
      </c>
      <c r="K4642" s="1"/>
      <c r="L4642" s="1" t="s">
        <v>450</v>
      </c>
      <c r="M4642" s="3" t="s">
        <v>604</v>
      </c>
      <c r="N4642" s="7" t="n">
        <v>44605</v>
      </c>
    </row>
    <row r="4643" customFormat="false" ht="15" hidden="false" customHeight="false" outlineLevel="0" collapsed="false">
      <c r="A4643" s="6" t="str">
        <f aca="false">"sankmc_"&amp;ROUND(B4643,1)&amp;"_"&amp;ROUND(C4643,1)&amp;"_"&amp;ROUND(D4643,1)&amp;"_"&amp;ROUND(E4643,1)&amp;"_"&amp;ROUND(F4643,1)&amp;"_"&amp;ROUND(G4643,1)</f>
        <v>sankmc_33.1_19.5_0_0_0_47.3</v>
      </c>
      <c r="B4643" s="2" t="n">
        <v>33.14</v>
      </c>
      <c r="C4643" s="2" t="n">
        <v>19.53</v>
      </c>
      <c r="D4643" s="2" t="n">
        <v>0</v>
      </c>
      <c r="E4643" s="2" t="n">
        <v>0</v>
      </c>
      <c r="F4643" s="2" t="n">
        <v>0</v>
      </c>
      <c r="G4643" s="2" t="n">
        <v>47.34</v>
      </c>
      <c r="H4643" s="1" t="n">
        <v>0</v>
      </c>
      <c r="I4643" s="1" t="n">
        <v>1923.2</v>
      </c>
      <c r="J4643" s="1" t="n">
        <v>-0.481486060122113</v>
      </c>
      <c r="K4643" s="1"/>
      <c r="L4643" s="1" t="s">
        <v>450</v>
      </c>
      <c r="M4643" s="3" t="s">
        <v>604</v>
      </c>
      <c r="N4643" s="7" t="n">
        <v>44605</v>
      </c>
    </row>
    <row r="4644" customFormat="false" ht="15" hidden="false" customHeight="false" outlineLevel="0" collapsed="false">
      <c r="A4644" s="6" t="str">
        <f aca="false">"sankmc_"&amp;ROUND(B4644,1)&amp;"_"&amp;ROUND(C4644,1)&amp;"_"&amp;ROUND(D4644,1)&amp;"_"&amp;ROUND(E4644,1)&amp;"_"&amp;ROUND(F4644,1)&amp;"_"&amp;ROUND(G4644,1)</f>
        <v>sankmc_33.1_19.5_0_0_0_47.3</v>
      </c>
      <c r="B4644" s="2" t="n">
        <v>33.14</v>
      </c>
      <c r="C4644" s="2" t="n">
        <v>19.53</v>
      </c>
      <c r="D4644" s="2" t="n">
        <v>0</v>
      </c>
      <c r="E4644" s="2" t="n">
        <v>0</v>
      </c>
      <c r="F4644" s="2" t="n">
        <v>0</v>
      </c>
      <c r="G4644" s="2" t="n">
        <v>47.34</v>
      </c>
      <c r="H4644" s="1" t="n">
        <v>0</v>
      </c>
      <c r="I4644" s="1" t="n">
        <v>1973.2</v>
      </c>
      <c r="J4644" s="1" t="n">
        <v>-0.619788758288394</v>
      </c>
      <c r="K4644" s="1"/>
      <c r="L4644" s="1" t="s">
        <v>450</v>
      </c>
      <c r="M4644" s="3" t="s">
        <v>604</v>
      </c>
      <c r="N4644" s="7" t="n">
        <v>44605</v>
      </c>
    </row>
    <row r="4645" customFormat="false" ht="15" hidden="false" customHeight="false" outlineLevel="0" collapsed="false">
      <c r="A4645" s="6" t="str">
        <f aca="false">"sankmc_"&amp;ROUND(B4645,1)&amp;"_"&amp;ROUND(C4645,1)&amp;"_"&amp;ROUND(D4645,1)&amp;"_"&amp;ROUND(E4645,1)&amp;"_"&amp;ROUND(F4645,1)&amp;"_"&amp;ROUND(G4645,1)</f>
        <v>sankmc_33.1_19.5_0_0_0_47.3</v>
      </c>
      <c r="B4645" s="2" t="n">
        <v>33.14</v>
      </c>
      <c r="C4645" s="2" t="n">
        <v>19.53</v>
      </c>
      <c r="D4645" s="2" t="n">
        <v>0</v>
      </c>
      <c r="E4645" s="2" t="n">
        <v>0</v>
      </c>
      <c r="F4645" s="2" t="n">
        <v>0</v>
      </c>
      <c r="G4645" s="2" t="n">
        <v>47.34</v>
      </c>
      <c r="H4645" s="1" t="n">
        <v>0</v>
      </c>
      <c r="I4645" s="1" t="n">
        <v>2023.2</v>
      </c>
      <c r="J4645" s="1" t="n">
        <v>-0.721246399047171</v>
      </c>
      <c r="K4645" s="1"/>
      <c r="L4645" s="1" t="s">
        <v>450</v>
      </c>
      <c r="M4645" s="3" t="s">
        <v>604</v>
      </c>
      <c r="N4645" s="7" t="n">
        <v>44605</v>
      </c>
    </row>
    <row r="4646" customFormat="false" ht="15" hidden="false" customHeight="false" outlineLevel="0" collapsed="false">
      <c r="A4646" s="6" t="str">
        <f aca="false">"sankmc_"&amp;ROUND(B4646,1)&amp;"_"&amp;ROUND(C4646,1)&amp;"_"&amp;ROUND(D4646,1)&amp;"_"&amp;ROUND(E4646,1)&amp;"_"&amp;ROUND(F4646,1)&amp;"_"&amp;ROUND(G4646,1)</f>
        <v>sankmc_33.1_19.5_0_0_0_47.3</v>
      </c>
      <c r="B4646" s="2" t="n">
        <v>33.14</v>
      </c>
      <c r="C4646" s="2" t="n">
        <v>19.53</v>
      </c>
      <c r="D4646" s="2" t="n">
        <v>0</v>
      </c>
      <c r="E4646" s="2" t="n">
        <v>0</v>
      </c>
      <c r="F4646" s="2" t="n">
        <v>0</v>
      </c>
      <c r="G4646" s="2" t="n">
        <v>47.34</v>
      </c>
      <c r="H4646" s="1" t="n">
        <v>0</v>
      </c>
      <c r="I4646" s="1" t="n">
        <v>2073.2</v>
      </c>
      <c r="J4646" s="1" t="n">
        <v>-0.823908740944319</v>
      </c>
      <c r="K4646" s="1"/>
      <c r="L4646" s="1" t="s">
        <v>450</v>
      </c>
      <c r="M4646" s="3" t="s">
        <v>604</v>
      </c>
      <c r="N4646" s="7" t="n">
        <v>44605</v>
      </c>
    </row>
    <row r="4647" customFormat="false" ht="15" hidden="false" customHeight="false" outlineLevel="0" collapsed="false">
      <c r="A4647" s="6" t="str">
        <f aca="false">"sankmc_"&amp;ROUND(B4647,1)&amp;"_"&amp;ROUND(C4647,1)&amp;"_"&amp;ROUND(D4647,1)&amp;"_"&amp;ROUND(E4647,1)&amp;"_"&amp;ROUND(F4647,1)&amp;"_"&amp;ROUND(G4647,1)</f>
        <v>sankmc_33.1_19.5_0_0_0_47.3</v>
      </c>
      <c r="B4647" s="2" t="n">
        <v>33.14</v>
      </c>
      <c r="C4647" s="2" t="n">
        <v>19.53</v>
      </c>
      <c r="D4647" s="2" t="n">
        <v>0</v>
      </c>
      <c r="E4647" s="2" t="n">
        <v>0</v>
      </c>
      <c r="F4647" s="2" t="n">
        <v>0</v>
      </c>
      <c r="G4647" s="2" t="n">
        <v>47.34</v>
      </c>
      <c r="H4647" s="1" t="n">
        <v>0</v>
      </c>
      <c r="I4647" s="1" t="n">
        <v>2123.2</v>
      </c>
      <c r="J4647" s="1" t="n">
        <v>-0.853871964321762</v>
      </c>
      <c r="K4647" s="1"/>
      <c r="L4647" s="1" t="s">
        <v>450</v>
      </c>
      <c r="M4647" s="3" t="s">
        <v>604</v>
      </c>
      <c r="N4647" s="7" t="n">
        <v>44605</v>
      </c>
    </row>
    <row r="4648" customFormat="false" ht="15" hidden="false" customHeight="false" outlineLevel="0" collapsed="false">
      <c r="A4648" s="6" t="str">
        <f aca="false">"sankmc_"&amp;ROUND(B4648,1)&amp;"_"&amp;ROUND(C4648,1)&amp;"_"&amp;ROUND(D4648,1)&amp;"_"&amp;ROUND(E4648,1)&amp;"_"&amp;ROUND(F4648,1)&amp;"_"&amp;ROUND(G4648,1)</f>
        <v>sankmc_33.1_19.5_0_0_0_47.3</v>
      </c>
      <c r="B4648" s="2" t="n">
        <v>33.14</v>
      </c>
      <c r="C4648" s="2" t="n">
        <v>19.53</v>
      </c>
      <c r="D4648" s="2" t="n">
        <v>0</v>
      </c>
      <c r="E4648" s="2" t="n">
        <v>0</v>
      </c>
      <c r="F4648" s="2" t="n">
        <v>0</v>
      </c>
      <c r="G4648" s="2" t="n">
        <v>47.34</v>
      </c>
      <c r="H4648" s="1" t="n">
        <v>0</v>
      </c>
      <c r="I4648" s="1" t="n">
        <v>2173.2</v>
      </c>
      <c r="J4648" s="1" t="n">
        <v>-0.886056647693163</v>
      </c>
      <c r="K4648" s="1"/>
      <c r="L4648" s="1" t="s">
        <v>450</v>
      </c>
      <c r="M4648" s="3" t="s">
        <v>604</v>
      </c>
      <c r="N4648" s="7" t="n">
        <v>44605</v>
      </c>
    </row>
    <row r="4649" customFormat="false" ht="15" hidden="false" customHeight="false" outlineLevel="0" collapsed="false">
      <c r="A4649" s="6" t="str">
        <f aca="false">"sankmc_"&amp;ROUND(B4649,1)&amp;"_"&amp;ROUND(C4649,1)&amp;"_"&amp;ROUND(D4649,1)&amp;"_"&amp;ROUND(E4649,1)&amp;"_"&amp;ROUND(F4649,1)&amp;"_"&amp;ROUND(G4649,1)</f>
        <v>sankmc_33.1_19.5_0_0_0_47.3</v>
      </c>
      <c r="B4649" s="2" t="n">
        <v>33.14</v>
      </c>
      <c r="C4649" s="2" t="n">
        <v>19.53</v>
      </c>
      <c r="D4649" s="2" t="n">
        <v>0</v>
      </c>
      <c r="E4649" s="2" t="n">
        <v>0</v>
      </c>
      <c r="F4649" s="2" t="n">
        <v>0</v>
      </c>
      <c r="G4649" s="2" t="n">
        <v>47.34</v>
      </c>
      <c r="H4649" s="1" t="n">
        <v>0</v>
      </c>
      <c r="I4649" s="1" t="n">
        <v>2223.2</v>
      </c>
      <c r="J4649" s="1" t="n">
        <v>-0.920818753952375</v>
      </c>
      <c r="K4649" s="1"/>
      <c r="L4649" s="1" t="s">
        <v>450</v>
      </c>
      <c r="M4649" s="3" t="s">
        <v>604</v>
      </c>
      <c r="N4649" s="7" t="n">
        <v>44605</v>
      </c>
    </row>
    <row r="4650" customFormat="false" ht="15" hidden="false" customHeight="false" outlineLevel="0" collapsed="false">
      <c r="A4650" s="6" t="str">
        <f aca="false">"sankmc_"&amp;ROUND(B4650,1)&amp;"_"&amp;ROUND(C4650,1)&amp;"_"&amp;ROUND(D4650,1)&amp;"_"&amp;ROUND(E4650,1)&amp;"_"&amp;ROUND(F4650,1)&amp;"_"&amp;ROUND(G4650,1)</f>
        <v>sankmc_33.1_19.5_0_0_0_47.3</v>
      </c>
      <c r="B4650" s="2" t="n">
        <v>33.14</v>
      </c>
      <c r="C4650" s="2" t="n">
        <v>19.53</v>
      </c>
      <c r="D4650" s="2" t="n">
        <v>0</v>
      </c>
      <c r="E4650" s="2" t="n">
        <v>0</v>
      </c>
      <c r="F4650" s="2" t="n">
        <v>0</v>
      </c>
      <c r="G4650" s="2" t="n">
        <v>47.34</v>
      </c>
      <c r="H4650" s="1" t="n">
        <v>0</v>
      </c>
      <c r="I4650" s="1" t="n">
        <v>2273.2</v>
      </c>
      <c r="J4650" s="1" t="n">
        <v>-0.958607314841775</v>
      </c>
      <c r="K4650" s="1"/>
      <c r="L4650" s="1" t="s">
        <v>450</v>
      </c>
      <c r="M4650" s="3" t="s">
        <v>604</v>
      </c>
      <c r="N4650" s="7" t="n">
        <v>44605</v>
      </c>
    </row>
    <row r="4651" customFormat="false" ht="15" hidden="false" customHeight="false" outlineLevel="0" collapsed="false">
      <c r="A4651" s="6" t="str">
        <f aca="false">"sankmc_"&amp;ROUND(B4651,1)&amp;"_"&amp;ROUND(C4651,1)&amp;"_"&amp;ROUND(D4651,1)&amp;"_"&amp;ROUND(E4651,1)&amp;"_"&amp;ROUND(F4651,1)&amp;"_"&amp;ROUND(G4651,1)</f>
        <v>sankmc_35_27.5_0_0_0_37.5</v>
      </c>
      <c r="B4651" s="2" t="n">
        <v>35</v>
      </c>
      <c r="C4651" s="2" t="n">
        <v>27.5</v>
      </c>
      <c r="D4651" s="2" t="n">
        <v>0</v>
      </c>
      <c r="E4651" s="2" t="n">
        <v>0</v>
      </c>
      <c r="F4651" s="2" t="n">
        <v>0</v>
      </c>
      <c r="G4651" s="2" t="n">
        <v>37.5</v>
      </c>
      <c r="H4651" s="1" t="n">
        <v>0</v>
      </c>
      <c r="I4651" s="1" t="n">
        <v>1723.2</v>
      </c>
      <c r="J4651" s="1" t="n">
        <v>0.480006942957151</v>
      </c>
      <c r="K4651" s="1"/>
      <c r="L4651" s="1" t="s">
        <v>450</v>
      </c>
      <c r="M4651" s="3" t="s">
        <v>605</v>
      </c>
      <c r="N4651" s="7" t="n">
        <v>44605</v>
      </c>
    </row>
    <row r="4652" customFormat="false" ht="15" hidden="false" customHeight="false" outlineLevel="0" collapsed="false">
      <c r="A4652" s="6" t="str">
        <f aca="false">"sankmc_"&amp;ROUND(B4652,1)&amp;"_"&amp;ROUND(C4652,1)&amp;"_"&amp;ROUND(D4652,1)&amp;"_"&amp;ROUND(E4652,1)&amp;"_"&amp;ROUND(F4652,1)&amp;"_"&amp;ROUND(G4652,1)</f>
        <v>sankmc_35_27.5_0_0_0_37.5</v>
      </c>
      <c r="B4652" s="2" t="n">
        <v>35</v>
      </c>
      <c r="C4652" s="2" t="n">
        <v>27.5</v>
      </c>
      <c r="D4652" s="2" t="n">
        <v>0</v>
      </c>
      <c r="E4652" s="2" t="n">
        <v>0</v>
      </c>
      <c r="F4652" s="2" t="n">
        <v>0</v>
      </c>
      <c r="G4652" s="2" t="n">
        <v>37.5</v>
      </c>
      <c r="H4652" s="1" t="n">
        <v>0</v>
      </c>
      <c r="I4652" s="1" t="n">
        <v>1773.2</v>
      </c>
      <c r="J4652" s="1" t="n">
        <v>0.255272505103306</v>
      </c>
      <c r="K4652" s="1"/>
      <c r="L4652" s="1" t="s">
        <v>450</v>
      </c>
      <c r="M4652" s="3" t="s">
        <v>605</v>
      </c>
      <c r="N4652" s="7" t="n">
        <v>44605</v>
      </c>
    </row>
    <row r="4653" customFormat="false" ht="15" hidden="false" customHeight="false" outlineLevel="0" collapsed="false">
      <c r="A4653" s="6" t="str">
        <f aca="false">"sankmc_"&amp;ROUND(B4653,1)&amp;"_"&amp;ROUND(C4653,1)&amp;"_"&amp;ROUND(D4653,1)&amp;"_"&amp;ROUND(E4653,1)&amp;"_"&amp;ROUND(F4653,1)&amp;"_"&amp;ROUND(G4653,1)</f>
        <v>sankmc_35_27.5_0_0_0_37.5</v>
      </c>
      <c r="B4653" s="2" t="n">
        <v>35</v>
      </c>
      <c r="C4653" s="2" t="n">
        <v>27.5</v>
      </c>
      <c r="D4653" s="2" t="n">
        <v>0</v>
      </c>
      <c r="E4653" s="2" t="n">
        <v>0</v>
      </c>
      <c r="F4653" s="2" t="n">
        <v>0</v>
      </c>
      <c r="G4653" s="2" t="n">
        <v>37.5</v>
      </c>
      <c r="H4653" s="1" t="n">
        <v>0</v>
      </c>
      <c r="I4653" s="1" t="n">
        <v>1823.2</v>
      </c>
      <c r="J4653" s="1" t="n">
        <v>0.0569048513364726</v>
      </c>
      <c r="K4653" s="1"/>
      <c r="L4653" s="1" t="s">
        <v>450</v>
      </c>
      <c r="M4653" s="3" t="s">
        <v>605</v>
      </c>
      <c r="N4653" s="7" t="n">
        <v>44605</v>
      </c>
    </row>
    <row r="4654" customFormat="false" ht="15" hidden="false" customHeight="false" outlineLevel="0" collapsed="false">
      <c r="A4654" s="6" t="str">
        <f aca="false">"sankmc_"&amp;ROUND(B4654,1)&amp;"_"&amp;ROUND(C4654,1)&amp;"_"&amp;ROUND(D4654,1)&amp;"_"&amp;ROUND(E4654,1)&amp;"_"&amp;ROUND(F4654,1)&amp;"_"&amp;ROUND(G4654,1)</f>
        <v>sankmc_35_27.5_0_0_0_37.5</v>
      </c>
      <c r="B4654" s="2" t="n">
        <v>35</v>
      </c>
      <c r="C4654" s="2" t="n">
        <v>27.5</v>
      </c>
      <c r="D4654" s="2" t="n">
        <v>0</v>
      </c>
      <c r="E4654" s="2" t="n">
        <v>0</v>
      </c>
      <c r="F4654" s="2" t="n">
        <v>0</v>
      </c>
      <c r="G4654" s="2" t="n">
        <v>37.5</v>
      </c>
      <c r="H4654" s="1" t="n">
        <v>0</v>
      </c>
      <c r="I4654" s="1" t="n">
        <v>1873.2</v>
      </c>
      <c r="J4654" s="1" t="n">
        <v>-0.10790539730952</v>
      </c>
      <c r="K4654" s="1"/>
      <c r="L4654" s="1" t="s">
        <v>450</v>
      </c>
      <c r="M4654" s="3" t="s">
        <v>605</v>
      </c>
      <c r="N4654" s="7" t="n">
        <v>44605</v>
      </c>
    </row>
    <row r="4655" customFormat="false" ht="15" hidden="false" customHeight="false" outlineLevel="0" collapsed="false">
      <c r="A4655" s="6" t="str">
        <f aca="false">"sankmc_"&amp;ROUND(B4655,1)&amp;"_"&amp;ROUND(C4655,1)&amp;"_"&amp;ROUND(D4655,1)&amp;"_"&amp;ROUND(E4655,1)&amp;"_"&amp;ROUND(F4655,1)&amp;"_"&amp;ROUND(G4655,1)</f>
        <v>sankmc_35_27.5_0_0_0_37.5</v>
      </c>
      <c r="B4655" s="2" t="n">
        <v>35</v>
      </c>
      <c r="C4655" s="2" t="n">
        <v>27.5</v>
      </c>
      <c r="D4655" s="2" t="n">
        <v>0</v>
      </c>
      <c r="E4655" s="2" t="n">
        <v>0</v>
      </c>
      <c r="F4655" s="2" t="n">
        <v>0</v>
      </c>
      <c r="G4655" s="2" t="n">
        <v>37.5</v>
      </c>
      <c r="H4655" s="1" t="n">
        <v>0</v>
      </c>
      <c r="I4655" s="1" t="n">
        <v>1923.2</v>
      </c>
      <c r="J4655" s="1" t="n">
        <v>-0.236572006437063</v>
      </c>
      <c r="K4655" s="1"/>
      <c r="L4655" s="1" t="s">
        <v>450</v>
      </c>
      <c r="M4655" s="3" t="s">
        <v>605</v>
      </c>
      <c r="N4655" s="7" t="n">
        <v>44605</v>
      </c>
    </row>
    <row r="4656" customFormat="false" ht="15" hidden="false" customHeight="false" outlineLevel="0" collapsed="false">
      <c r="A4656" s="6" t="str">
        <f aca="false">"sankmc_"&amp;ROUND(B4656,1)&amp;"_"&amp;ROUND(C4656,1)&amp;"_"&amp;ROUND(D4656,1)&amp;"_"&amp;ROUND(E4656,1)&amp;"_"&amp;ROUND(F4656,1)&amp;"_"&amp;ROUND(G4656,1)</f>
        <v>sankmc_35_27.5_0_0_0_37.5</v>
      </c>
      <c r="B4656" s="2" t="n">
        <v>35</v>
      </c>
      <c r="C4656" s="2" t="n">
        <v>27.5</v>
      </c>
      <c r="D4656" s="2" t="n">
        <v>0</v>
      </c>
      <c r="E4656" s="2" t="n">
        <v>0</v>
      </c>
      <c r="F4656" s="2" t="n">
        <v>0</v>
      </c>
      <c r="G4656" s="2" t="n">
        <v>37.5</v>
      </c>
      <c r="H4656" s="1" t="n">
        <v>0</v>
      </c>
      <c r="I4656" s="1" t="n">
        <v>1973.2</v>
      </c>
      <c r="J4656" s="1" t="n">
        <v>-0.356547323513813</v>
      </c>
      <c r="K4656" s="1"/>
      <c r="L4656" s="1" t="s">
        <v>450</v>
      </c>
      <c r="M4656" s="3" t="s">
        <v>605</v>
      </c>
      <c r="N4656" s="7" t="n">
        <v>44605</v>
      </c>
    </row>
    <row r="4657" customFormat="false" ht="15" hidden="false" customHeight="false" outlineLevel="0" collapsed="false">
      <c r="A4657" s="6" t="str">
        <f aca="false">"sankmc_"&amp;ROUND(B4657,1)&amp;"_"&amp;ROUND(C4657,1)&amp;"_"&amp;ROUND(D4657,1)&amp;"_"&amp;ROUND(E4657,1)&amp;"_"&amp;ROUND(F4657,1)&amp;"_"&amp;ROUND(G4657,1)</f>
        <v>sankmc_35_27.5_0_0_0_37.5</v>
      </c>
      <c r="B4657" s="2" t="n">
        <v>35</v>
      </c>
      <c r="C4657" s="2" t="n">
        <v>27.5</v>
      </c>
      <c r="D4657" s="2" t="n">
        <v>0</v>
      </c>
      <c r="E4657" s="2" t="n">
        <v>0</v>
      </c>
      <c r="F4657" s="2" t="n">
        <v>0</v>
      </c>
      <c r="G4657" s="2" t="n">
        <v>37.5</v>
      </c>
      <c r="H4657" s="1" t="n">
        <v>0</v>
      </c>
      <c r="I4657" s="1" t="n">
        <v>2023.2</v>
      </c>
      <c r="J4657" s="1" t="n">
        <v>-0.494850021680094</v>
      </c>
      <c r="K4657" s="1"/>
      <c r="L4657" s="1" t="s">
        <v>450</v>
      </c>
      <c r="M4657" s="3" t="s">
        <v>605</v>
      </c>
      <c r="N4657" s="7" t="n">
        <v>44605</v>
      </c>
    </row>
    <row r="4658" customFormat="false" ht="15" hidden="false" customHeight="false" outlineLevel="0" collapsed="false">
      <c r="A4658" s="6" t="str">
        <f aca="false">"sankmc_"&amp;ROUND(B4658,1)&amp;"_"&amp;ROUND(C4658,1)&amp;"_"&amp;ROUND(D4658,1)&amp;"_"&amp;ROUND(E4658,1)&amp;"_"&amp;ROUND(F4658,1)&amp;"_"&amp;ROUND(G4658,1)</f>
        <v>sankmc_35_27.5_0_0_0_37.5</v>
      </c>
      <c r="B4658" s="2" t="n">
        <v>35</v>
      </c>
      <c r="C4658" s="2" t="n">
        <v>27.5</v>
      </c>
      <c r="D4658" s="2" t="n">
        <v>0</v>
      </c>
      <c r="E4658" s="2" t="n">
        <v>0</v>
      </c>
      <c r="F4658" s="2" t="n">
        <v>0</v>
      </c>
      <c r="G4658" s="2" t="n">
        <v>37.5</v>
      </c>
      <c r="H4658" s="1" t="n">
        <v>0</v>
      </c>
      <c r="I4658" s="1" t="n">
        <v>2073.2</v>
      </c>
      <c r="J4658" s="1" t="n">
        <v>-0.619788758288394</v>
      </c>
      <c r="K4658" s="1"/>
      <c r="L4658" s="1" t="s">
        <v>450</v>
      </c>
      <c r="M4658" s="3" t="s">
        <v>605</v>
      </c>
      <c r="N4658" s="7" t="n">
        <v>44605</v>
      </c>
    </row>
    <row r="4659" customFormat="false" ht="15" hidden="false" customHeight="false" outlineLevel="0" collapsed="false">
      <c r="A4659" s="6" t="str">
        <f aca="false">"sankmc_"&amp;ROUND(B4659,1)&amp;"_"&amp;ROUND(C4659,1)&amp;"_"&amp;ROUND(D4659,1)&amp;"_"&amp;ROUND(E4659,1)&amp;"_"&amp;ROUND(F4659,1)&amp;"_"&amp;ROUND(G4659,1)</f>
        <v>sankmc_35_27.5_0_0_0_37.5</v>
      </c>
      <c r="B4659" s="2" t="n">
        <v>35</v>
      </c>
      <c r="C4659" s="2" t="n">
        <v>27.5</v>
      </c>
      <c r="D4659" s="2" t="n">
        <v>0</v>
      </c>
      <c r="E4659" s="2" t="n">
        <v>0</v>
      </c>
      <c r="F4659" s="2" t="n">
        <v>0</v>
      </c>
      <c r="G4659" s="2" t="n">
        <v>37.5</v>
      </c>
      <c r="H4659" s="1" t="n">
        <v>0</v>
      </c>
      <c r="I4659" s="1" t="n">
        <v>2123.2</v>
      </c>
      <c r="J4659" s="1" t="n">
        <v>-0.721246399047171</v>
      </c>
      <c r="K4659" s="1"/>
      <c r="L4659" s="1" t="s">
        <v>450</v>
      </c>
      <c r="M4659" s="3" t="s">
        <v>605</v>
      </c>
      <c r="N4659" s="7" t="n">
        <v>44605</v>
      </c>
    </row>
    <row r="4660" customFormat="false" ht="15" hidden="false" customHeight="false" outlineLevel="0" collapsed="false">
      <c r="A4660" s="6" t="str">
        <f aca="false">"sankmc_"&amp;ROUND(B4660,1)&amp;"_"&amp;ROUND(C4660,1)&amp;"_"&amp;ROUND(D4660,1)&amp;"_"&amp;ROUND(E4660,1)&amp;"_"&amp;ROUND(F4660,1)&amp;"_"&amp;ROUND(G4660,1)</f>
        <v>sankmc_35_27.5_0_0_0_37.5</v>
      </c>
      <c r="B4660" s="2" t="n">
        <v>35</v>
      </c>
      <c r="C4660" s="2" t="n">
        <v>27.5</v>
      </c>
      <c r="D4660" s="2" t="n">
        <v>0</v>
      </c>
      <c r="E4660" s="2" t="n">
        <v>0</v>
      </c>
      <c r="F4660" s="2" t="n">
        <v>0</v>
      </c>
      <c r="G4660" s="2" t="n">
        <v>37.5</v>
      </c>
      <c r="H4660" s="1" t="n">
        <v>0</v>
      </c>
      <c r="I4660" s="1" t="n">
        <v>2173.2</v>
      </c>
      <c r="J4660" s="1" t="n">
        <v>-0.769551078621726</v>
      </c>
      <c r="K4660" s="1"/>
      <c r="L4660" s="1" t="s">
        <v>450</v>
      </c>
      <c r="M4660" s="3" t="s">
        <v>605</v>
      </c>
      <c r="N4660" s="7" t="n">
        <v>44605</v>
      </c>
    </row>
    <row r="4661" customFormat="false" ht="15" hidden="false" customHeight="false" outlineLevel="0" collapsed="false">
      <c r="A4661" s="6" t="str">
        <f aca="false">"sankmc_"&amp;ROUND(B4661,1)&amp;"_"&amp;ROUND(C4661,1)&amp;"_"&amp;ROUND(D4661,1)&amp;"_"&amp;ROUND(E4661,1)&amp;"_"&amp;ROUND(F4661,1)&amp;"_"&amp;ROUND(G4661,1)</f>
        <v>sankmc_35_27.5_0_0_0_37.5</v>
      </c>
      <c r="B4661" s="2" t="n">
        <v>35</v>
      </c>
      <c r="C4661" s="2" t="n">
        <v>27.5</v>
      </c>
      <c r="D4661" s="2" t="n">
        <v>0</v>
      </c>
      <c r="E4661" s="2" t="n">
        <v>0</v>
      </c>
      <c r="F4661" s="2" t="n">
        <v>0</v>
      </c>
      <c r="G4661" s="2" t="n">
        <v>37.5</v>
      </c>
      <c r="H4661" s="1" t="n">
        <v>0</v>
      </c>
      <c r="I4661" s="1" t="n">
        <v>2223.2</v>
      </c>
      <c r="J4661" s="1" t="n">
        <v>-0.853871964321762</v>
      </c>
      <c r="K4661" s="1"/>
      <c r="L4661" s="1" t="s">
        <v>450</v>
      </c>
      <c r="M4661" s="3" t="s">
        <v>605</v>
      </c>
      <c r="N4661" s="7" t="n">
        <v>44605</v>
      </c>
    </row>
    <row r="4662" customFormat="false" ht="15" hidden="false" customHeight="false" outlineLevel="0" collapsed="false">
      <c r="A4662" s="6" t="str">
        <f aca="false">"sankmc_"&amp;ROUND(B4662,1)&amp;"_"&amp;ROUND(C4662,1)&amp;"_"&amp;ROUND(D4662,1)&amp;"_"&amp;ROUND(E4662,1)&amp;"_"&amp;ROUND(F4662,1)&amp;"_"&amp;ROUND(G4662,1)</f>
        <v>sankmc_35_27.5_0_0_0_37.5</v>
      </c>
      <c r="B4662" s="2" t="n">
        <v>35</v>
      </c>
      <c r="C4662" s="2" t="n">
        <v>27.5</v>
      </c>
      <c r="D4662" s="2" t="n">
        <v>0</v>
      </c>
      <c r="E4662" s="2" t="n">
        <v>0</v>
      </c>
      <c r="F4662" s="2" t="n">
        <v>0</v>
      </c>
      <c r="G4662" s="2" t="n">
        <v>37.5</v>
      </c>
      <c r="H4662" s="1" t="n">
        <v>0</v>
      </c>
      <c r="I4662" s="1" t="n">
        <v>2273.2</v>
      </c>
      <c r="J4662" s="1" t="n">
        <v>-0.920818753952375</v>
      </c>
      <c r="K4662" s="1"/>
      <c r="L4662" s="1" t="s">
        <v>450</v>
      </c>
      <c r="M4662" s="3" t="s">
        <v>605</v>
      </c>
      <c r="N4662" s="7" t="n">
        <v>44605</v>
      </c>
    </row>
    <row r="4663" customFormat="false" ht="15" hidden="false" customHeight="false" outlineLevel="0" collapsed="false">
      <c r="A4663" s="6" t="str">
        <f aca="false">"sankmc_"&amp;ROUND(B4663,1)&amp;"_"&amp;ROUND(C4663,1)&amp;"_"&amp;ROUND(D4663,1)&amp;"_"&amp;ROUND(E4663,1)&amp;"_"&amp;ROUND(F4663,1)&amp;"_"&amp;ROUND(G4663,1)</f>
        <v>sankmc_37.1_36.4_0_0_0_26.5</v>
      </c>
      <c r="B4663" s="2" t="n">
        <v>37.09</v>
      </c>
      <c r="C4663" s="2" t="n">
        <v>36.42</v>
      </c>
      <c r="D4663" s="2" t="n">
        <v>0</v>
      </c>
      <c r="E4663" s="2" t="n">
        <v>0</v>
      </c>
      <c r="F4663" s="2" t="n">
        <v>0</v>
      </c>
      <c r="G4663" s="2" t="n">
        <v>26.49</v>
      </c>
      <c r="H4663" s="1" t="n">
        <v>0</v>
      </c>
      <c r="I4663" s="1" t="n">
        <v>1923.2</v>
      </c>
      <c r="J4663" s="1" t="n">
        <v>-0.180456064458131</v>
      </c>
      <c r="K4663" s="1"/>
      <c r="L4663" s="1" t="s">
        <v>450</v>
      </c>
      <c r="M4663" s="3" t="s">
        <v>606</v>
      </c>
      <c r="N4663" s="7" t="n">
        <v>44605</v>
      </c>
    </row>
    <row r="4664" customFormat="false" ht="15" hidden="false" customHeight="false" outlineLevel="0" collapsed="false">
      <c r="A4664" s="6" t="str">
        <f aca="false">"sankmc_"&amp;ROUND(B4664,1)&amp;"_"&amp;ROUND(C4664,1)&amp;"_"&amp;ROUND(D4664,1)&amp;"_"&amp;ROUND(E4664,1)&amp;"_"&amp;ROUND(F4664,1)&amp;"_"&amp;ROUND(G4664,1)</f>
        <v>sankmc_37.1_36.4_0_0_0_26.5</v>
      </c>
      <c r="B4664" s="2" t="n">
        <v>37.09</v>
      </c>
      <c r="C4664" s="2" t="n">
        <v>36.42</v>
      </c>
      <c r="D4664" s="2" t="n">
        <v>0</v>
      </c>
      <c r="E4664" s="2" t="n">
        <v>0</v>
      </c>
      <c r="F4664" s="2" t="n">
        <v>0</v>
      </c>
      <c r="G4664" s="2" t="n">
        <v>26.49</v>
      </c>
      <c r="H4664" s="1" t="n">
        <v>0</v>
      </c>
      <c r="I4664" s="1" t="n">
        <v>1973.2</v>
      </c>
      <c r="J4664" s="1" t="n">
        <v>-0.301029995663981</v>
      </c>
      <c r="K4664" s="1"/>
      <c r="L4664" s="1" t="s">
        <v>450</v>
      </c>
      <c r="M4664" s="3" t="s">
        <v>606</v>
      </c>
      <c r="N4664" s="7" t="n">
        <v>44605</v>
      </c>
    </row>
    <row r="4665" customFormat="false" ht="15" hidden="false" customHeight="false" outlineLevel="0" collapsed="false">
      <c r="A4665" s="6" t="str">
        <f aca="false">"sankmc_"&amp;ROUND(B4665,1)&amp;"_"&amp;ROUND(C4665,1)&amp;"_"&amp;ROUND(D4665,1)&amp;"_"&amp;ROUND(E4665,1)&amp;"_"&amp;ROUND(F4665,1)&amp;"_"&amp;ROUND(G4665,1)</f>
        <v>sankmc_37.1_36.4_0_0_0_26.5</v>
      </c>
      <c r="B4665" s="2" t="n">
        <v>37.09</v>
      </c>
      <c r="C4665" s="2" t="n">
        <v>36.42</v>
      </c>
      <c r="D4665" s="2" t="n">
        <v>0</v>
      </c>
      <c r="E4665" s="2" t="n">
        <v>0</v>
      </c>
      <c r="F4665" s="2" t="n">
        <v>0</v>
      </c>
      <c r="G4665" s="2" t="n">
        <v>26.49</v>
      </c>
      <c r="H4665" s="1" t="n">
        <v>0</v>
      </c>
      <c r="I4665" s="1" t="n">
        <v>2023.2</v>
      </c>
      <c r="J4665" s="1" t="n">
        <v>-0.408935392973501</v>
      </c>
      <c r="K4665" s="1"/>
      <c r="L4665" s="1" t="s">
        <v>450</v>
      </c>
      <c r="M4665" s="3" t="s">
        <v>606</v>
      </c>
      <c r="N4665" s="7" t="n">
        <v>44605</v>
      </c>
    </row>
    <row r="4666" customFormat="false" ht="15" hidden="false" customHeight="false" outlineLevel="0" collapsed="false">
      <c r="A4666" s="6" t="str">
        <f aca="false">"sankmc_"&amp;ROUND(B4666,1)&amp;"_"&amp;ROUND(C4666,1)&amp;"_"&amp;ROUND(D4666,1)&amp;"_"&amp;ROUND(E4666,1)&amp;"_"&amp;ROUND(F4666,1)&amp;"_"&amp;ROUND(G4666,1)</f>
        <v>sankmc_37.1_36.4_0_0_0_26.5</v>
      </c>
      <c r="B4666" s="2" t="n">
        <v>37.09</v>
      </c>
      <c r="C4666" s="2" t="n">
        <v>36.42</v>
      </c>
      <c r="D4666" s="2" t="n">
        <v>0</v>
      </c>
      <c r="E4666" s="2" t="n">
        <v>0</v>
      </c>
      <c r="F4666" s="2" t="n">
        <v>0</v>
      </c>
      <c r="G4666" s="2" t="n">
        <v>26.49</v>
      </c>
      <c r="H4666" s="1" t="n">
        <v>0</v>
      </c>
      <c r="I4666" s="1" t="n">
        <v>2073.2</v>
      </c>
      <c r="J4666" s="1" t="n">
        <v>-0.522878745280338</v>
      </c>
      <c r="K4666" s="1"/>
      <c r="L4666" s="1" t="s">
        <v>450</v>
      </c>
      <c r="M4666" s="3" t="s">
        <v>606</v>
      </c>
      <c r="N4666" s="7" t="n">
        <v>44605</v>
      </c>
    </row>
    <row r="4667" customFormat="false" ht="15" hidden="false" customHeight="false" outlineLevel="0" collapsed="false">
      <c r="A4667" s="6" t="str">
        <f aca="false">"sankmc_"&amp;ROUND(B4667,1)&amp;"_"&amp;ROUND(C4667,1)&amp;"_"&amp;ROUND(D4667,1)&amp;"_"&amp;ROUND(E4667,1)&amp;"_"&amp;ROUND(F4667,1)&amp;"_"&amp;ROUND(G4667,1)</f>
        <v>sankmc_37.1_36.4_0_0_0_26.5</v>
      </c>
      <c r="B4667" s="2" t="n">
        <v>37.09</v>
      </c>
      <c r="C4667" s="2" t="n">
        <v>36.42</v>
      </c>
      <c r="D4667" s="2" t="n">
        <v>0</v>
      </c>
      <c r="E4667" s="2" t="n">
        <v>0</v>
      </c>
      <c r="F4667" s="2" t="n">
        <v>0</v>
      </c>
      <c r="G4667" s="2" t="n">
        <v>26.49</v>
      </c>
      <c r="H4667" s="1" t="n">
        <v>0</v>
      </c>
      <c r="I4667" s="1" t="n">
        <v>2123.2</v>
      </c>
      <c r="J4667" s="1" t="n">
        <v>-0.638272163982407</v>
      </c>
      <c r="K4667" s="1"/>
      <c r="L4667" s="1" t="s">
        <v>450</v>
      </c>
      <c r="M4667" s="3" t="s">
        <v>606</v>
      </c>
      <c r="N4667" s="7" t="n">
        <v>44605</v>
      </c>
    </row>
    <row r="4668" customFormat="false" ht="15" hidden="false" customHeight="false" outlineLevel="0" collapsed="false">
      <c r="A4668" s="6" t="str">
        <f aca="false">"sankmc_"&amp;ROUND(B4668,1)&amp;"_"&amp;ROUND(C4668,1)&amp;"_"&amp;ROUND(D4668,1)&amp;"_"&amp;ROUND(E4668,1)&amp;"_"&amp;ROUND(F4668,1)&amp;"_"&amp;ROUND(G4668,1)</f>
        <v>sankmc_37.1_36.4_0_0_0_26.5</v>
      </c>
      <c r="B4668" s="2" t="n">
        <v>37.09</v>
      </c>
      <c r="C4668" s="2" t="n">
        <v>36.42</v>
      </c>
      <c r="D4668" s="2" t="n">
        <v>0</v>
      </c>
      <c r="E4668" s="2" t="n">
        <v>0</v>
      </c>
      <c r="F4668" s="2" t="n">
        <v>0</v>
      </c>
      <c r="G4668" s="2" t="n">
        <v>26.49</v>
      </c>
      <c r="H4668" s="1" t="n">
        <v>0</v>
      </c>
      <c r="I4668" s="1" t="n">
        <v>2173.2</v>
      </c>
      <c r="J4668" s="1" t="n">
        <v>-0.744727494896694</v>
      </c>
      <c r="K4668" s="1"/>
      <c r="L4668" s="1" t="s">
        <v>450</v>
      </c>
      <c r="M4668" s="3" t="s">
        <v>606</v>
      </c>
      <c r="N4668" s="7" t="n">
        <v>44605</v>
      </c>
    </row>
    <row r="4669" customFormat="false" ht="15" hidden="false" customHeight="false" outlineLevel="0" collapsed="false">
      <c r="A4669" s="6" t="str">
        <f aca="false">"sankmc_"&amp;ROUND(B4669,1)&amp;"_"&amp;ROUND(C4669,1)&amp;"_"&amp;ROUND(D4669,1)&amp;"_"&amp;ROUND(E4669,1)&amp;"_"&amp;ROUND(F4669,1)&amp;"_"&amp;ROUND(G4669,1)</f>
        <v>sankmc_37.1_36.4_0_0_0_26.5</v>
      </c>
      <c r="B4669" s="2" t="n">
        <v>37.09</v>
      </c>
      <c r="C4669" s="2" t="n">
        <v>36.42</v>
      </c>
      <c r="D4669" s="2" t="n">
        <v>0</v>
      </c>
      <c r="E4669" s="2" t="n">
        <v>0</v>
      </c>
      <c r="F4669" s="2" t="n">
        <v>0</v>
      </c>
      <c r="G4669" s="2" t="n">
        <v>26.49</v>
      </c>
      <c r="H4669" s="1" t="n">
        <v>0</v>
      </c>
      <c r="I4669" s="1" t="n">
        <v>2223.2</v>
      </c>
      <c r="J4669" s="1" t="n">
        <v>-0.823908740944319</v>
      </c>
      <c r="K4669" s="1"/>
      <c r="L4669" s="1" t="s">
        <v>450</v>
      </c>
      <c r="M4669" s="3" t="s">
        <v>606</v>
      </c>
      <c r="N4669" s="7" t="n">
        <v>44605</v>
      </c>
    </row>
    <row r="4670" customFormat="false" ht="15" hidden="false" customHeight="false" outlineLevel="0" collapsed="false">
      <c r="A4670" s="6" t="str">
        <f aca="false">"sankmc_"&amp;ROUND(B4670,1)&amp;"_"&amp;ROUND(C4670,1)&amp;"_"&amp;ROUND(D4670,1)&amp;"_"&amp;ROUND(E4670,1)&amp;"_"&amp;ROUND(F4670,1)&amp;"_"&amp;ROUND(G4670,1)</f>
        <v>sankmc_37.1_36.4_0_0_0_26.5</v>
      </c>
      <c r="B4670" s="2" t="n">
        <v>37.09</v>
      </c>
      <c r="C4670" s="2" t="n">
        <v>36.42</v>
      </c>
      <c r="D4670" s="2" t="n">
        <v>0</v>
      </c>
      <c r="E4670" s="2" t="n">
        <v>0</v>
      </c>
      <c r="F4670" s="2" t="n">
        <v>0</v>
      </c>
      <c r="G4670" s="2" t="n">
        <v>26.49</v>
      </c>
      <c r="H4670" s="1" t="n">
        <v>0</v>
      </c>
      <c r="I4670" s="1" t="n">
        <v>2273.2</v>
      </c>
      <c r="J4670" s="1" t="n">
        <v>-0.920818753952375</v>
      </c>
      <c r="K4670" s="1"/>
      <c r="L4670" s="1" t="s">
        <v>450</v>
      </c>
      <c r="M4670" s="3" t="s">
        <v>606</v>
      </c>
      <c r="N4670" s="7" t="n">
        <v>44605</v>
      </c>
    </row>
    <row r="4671" customFormat="false" ht="15" hidden="false" customHeight="false" outlineLevel="0" collapsed="false">
      <c r="A4671" s="6" t="str">
        <f aca="false">"sankmc_"&amp;ROUND(B4671,1)&amp;"_"&amp;ROUND(C4671,1)&amp;"_"&amp;ROUND(D4671,1)&amp;"_"&amp;ROUND(E4671,1)&amp;"_"&amp;ROUND(F4671,1)&amp;"_"&amp;ROUND(G4671,1)</f>
        <v>sankmc_39.4_46.5_0_0_0_14.1</v>
      </c>
      <c r="B4671" s="2" t="n">
        <v>39.44</v>
      </c>
      <c r="C4671" s="2" t="n">
        <v>46.48</v>
      </c>
      <c r="D4671" s="2" t="n">
        <v>0</v>
      </c>
      <c r="E4671" s="2" t="n">
        <v>0</v>
      </c>
      <c r="F4671" s="2" t="n">
        <v>0</v>
      </c>
      <c r="G4671" s="2" t="n">
        <v>14.08</v>
      </c>
      <c r="H4671" s="1" t="n">
        <v>0</v>
      </c>
      <c r="I4671" s="1" t="n">
        <v>2173.2</v>
      </c>
      <c r="J4671" s="1" t="n">
        <v>-0.721246399047171</v>
      </c>
      <c r="K4671" s="1"/>
      <c r="L4671" s="1" t="s">
        <v>450</v>
      </c>
      <c r="M4671" s="3" t="s">
        <v>607</v>
      </c>
      <c r="N4671" s="7" t="n">
        <v>44605</v>
      </c>
    </row>
    <row r="4672" customFormat="false" ht="15" hidden="false" customHeight="false" outlineLevel="0" collapsed="false">
      <c r="A4672" s="6" t="str">
        <f aca="false">"sankmc_"&amp;ROUND(B4672,1)&amp;"_"&amp;ROUND(C4672,1)&amp;"_"&amp;ROUND(D4672,1)&amp;"_"&amp;ROUND(E4672,1)&amp;"_"&amp;ROUND(F4672,1)&amp;"_"&amp;ROUND(G4672,1)</f>
        <v>sankmc_39.4_46.5_0_0_0_14.1</v>
      </c>
      <c r="B4672" s="2" t="n">
        <v>39.44</v>
      </c>
      <c r="C4672" s="2" t="n">
        <v>46.48</v>
      </c>
      <c r="D4672" s="2" t="n">
        <v>0</v>
      </c>
      <c r="E4672" s="2" t="n">
        <v>0</v>
      </c>
      <c r="F4672" s="2" t="n">
        <v>0</v>
      </c>
      <c r="G4672" s="2" t="n">
        <v>14.08</v>
      </c>
      <c r="H4672" s="1" t="n">
        <v>0</v>
      </c>
      <c r="I4672" s="1" t="n">
        <v>2223.2</v>
      </c>
      <c r="J4672" s="1" t="n">
        <v>-0.823908740944319</v>
      </c>
      <c r="K4672" s="1"/>
      <c r="L4672" s="1" t="s">
        <v>450</v>
      </c>
      <c r="M4672" s="3" t="s">
        <v>607</v>
      </c>
      <c r="N4672" s="7" t="n">
        <v>44605</v>
      </c>
    </row>
    <row r="4673" customFormat="false" ht="15" hidden="false" customHeight="false" outlineLevel="0" collapsed="false">
      <c r="A4673" s="6" t="str">
        <f aca="false">"sankmc_"&amp;ROUND(B4673,1)&amp;"_"&amp;ROUND(C4673,1)&amp;"_"&amp;ROUND(D4673,1)&amp;"_"&amp;ROUND(E4673,1)&amp;"_"&amp;ROUND(F4673,1)&amp;"_"&amp;ROUND(G4673,1)</f>
        <v>sankmc_39.4_46.5_0_0_0_14.1</v>
      </c>
      <c r="B4673" s="2" t="n">
        <v>39.44</v>
      </c>
      <c r="C4673" s="2" t="n">
        <v>46.48</v>
      </c>
      <c r="D4673" s="2" t="n">
        <v>0</v>
      </c>
      <c r="E4673" s="2" t="n">
        <v>0</v>
      </c>
      <c r="F4673" s="2" t="n">
        <v>0</v>
      </c>
      <c r="G4673" s="2" t="n">
        <v>14.08</v>
      </c>
      <c r="H4673" s="1" t="n">
        <v>0</v>
      </c>
      <c r="I4673" s="1" t="n">
        <v>2273.2</v>
      </c>
      <c r="J4673" s="1" t="n">
        <v>-0.920818753952375</v>
      </c>
      <c r="K4673" s="1"/>
      <c r="L4673" s="1" t="s">
        <v>450</v>
      </c>
      <c r="M4673" s="3" t="s">
        <v>607</v>
      </c>
      <c r="N4673" s="7" t="n">
        <v>44605</v>
      </c>
    </row>
    <row r="4674" customFormat="false" ht="15" hidden="false" customHeight="false" outlineLevel="0" collapsed="false">
      <c r="A4674" s="6" t="str">
        <f aca="false">"sankmc_"&amp;ROUND(B4674,1)&amp;"_"&amp;ROUND(C4674,1)&amp;"_"&amp;ROUND(D4674,1)&amp;"_"&amp;ROUND(E4674,1)&amp;"_"&amp;ROUND(F4674,1)&amp;"_"&amp;ROUND(G4674,1)</f>
        <v>sankmc_40.2_5.9_0_0_0_53.9</v>
      </c>
      <c r="B4674" s="2" t="n">
        <v>40.21</v>
      </c>
      <c r="C4674" s="2" t="n">
        <v>5.92</v>
      </c>
      <c r="D4674" s="2" t="n">
        <v>0</v>
      </c>
      <c r="E4674" s="2" t="n">
        <v>0</v>
      </c>
      <c r="F4674" s="2" t="n">
        <v>0</v>
      </c>
      <c r="G4674" s="2" t="n">
        <v>53.86</v>
      </c>
      <c r="H4674" s="1" t="n">
        <v>0</v>
      </c>
      <c r="I4674" s="1" t="n">
        <v>1723.2</v>
      </c>
      <c r="J4674" s="1" t="n">
        <v>-0.275724130399211</v>
      </c>
      <c r="K4674" s="1"/>
      <c r="L4674" s="1" t="s">
        <v>450</v>
      </c>
      <c r="M4674" s="3" t="s">
        <v>608</v>
      </c>
      <c r="N4674" s="7" t="n">
        <v>44605</v>
      </c>
    </row>
    <row r="4675" customFormat="false" ht="15" hidden="false" customHeight="false" outlineLevel="0" collapsed="false">
      <c r="A4675" s="6" t="str">
        <f aca="false">"sankmc_"&amp;ROUND(B4675,1)&amp;"_"&amp;ROUND(C4675,1)&amp;"_"&amp;ROUND(D4675,1)&amp;"_"&amp;ROUND(E4675,1)&amp;"_"&amp;ROUND(F4675,1)&amp;"_"&amp;ROUND(G4675,1)</f>
        <v>sankmc_40.2_5.9_0_0_0_53.9</v>
      </c>
      <c r="B4675" s="2" t="n">
        <v>40.21</v>
      </c>
      <c r="C4675" s="2" t="n">
        <v>5.92</v>
      </c>
      <c r="D4675" s="2" t="n">
        <v>0</v>
      </c>
      <c r="E4675" s="2" t="n">
        <v>0</v>
      </c>
      <c r="F4675" s="2" t="n">
        <v>0</v>
      </c>
      <c r="G4675" s="2" t="n">
        <v>53.86</v>
      </c>
      <c r="H4675" s="1" t="n">
        <v>0</v>
      </c>
      <c r="I4675" s="1" t="n">
        <v>1773.2</v>
      </c>
      <c r="J4675" s="1" t="n">
        <v>-0.408935392973501</v>
      </c>
      <c r="K4675" s="1"/>
      <c r="L4675" s="1" t="s">
        <v>450</v>
      </c>
      <c r="M4675" s="3" t="s">
        <v>608</v>
      </c>
      <c r="N4675" s="7" t="n">
        <v>44605</v>
      </c>
    </row>
    <row r="4676" customFormat="false" ht="15" hidden="false" customHeight="false" outlineLevel="0" collapsed="false">
      <c r="A4676" s="6" t="str">
        <f aca="false">"sankmc_"&amp;ROUND(B4676,1)&amp;"_"&amp;ROUND(C4676,1)&amp;"_"&amp;ROUND(D4676,1)&amp;"_"&amp;ROUND(E4676,1)&amp;"_"&amp;ROUND(F4676,1)&amp;"_"&amp;ROUND(G4676,1)</f>
        <v>sankmc_40.2_5.9_0_0_0_53.9</v>
      </c>
      <c r="B4676" s="2" t="n">
        <v>40.21</v>
      </c>
      <c r="C4676" s="2" t="n">
        <v>5.92</v>
      </c>
      <c r="D4676" s="2" t="n">
        <v>0</v>
      </c>
      <c r="E4676" s="2" t="n">
        <v>0</v>
      </c>
      <c r="F4676" s="2" t="n">
        <v>0</v>
      </c>
      <c r="G4676" s="2" t="n">
        <v>53.86</v>
      </c>
      <c r="H4676" s="1" t="n">
        <v>0</v>
      </c>
      <c r="I4676" s="1" t="n">
        <v>1823.2</v>
      </c>
      <c r="J4676" s="1" t="n">
        <v>-0.552841968657781</v>
      </c>
      <c r="K4676" s="1"/>
      <c r="L4676" s="1" t="s">
        <v>450</v>
      </c>
      <c r="M4676" s="3" t="s">
        <v>608</v>
      </c>
      <c r="N4676" s="7" t="n">
        <v>44605</v>
      </c>
    </row>
    <row r="4677" customFormat="false" ht="15" hidden="false" customHeight="false" outlineLevel="0" collapsed="false">
      <c r="A4677" s="6" t="str">
        <f aca="false">"sankmc_"&amp;ROUND(B4677,1)&amp;"_"&amp;ROUND(C4677,1)&amp;"_"&amp;ROUND(D4677,1)&amp;"_"&amp;ROUND(E4677,1)&amp;"_"&amp;ROUND(F4677,1)&amp;"_"&amp;ROUND(G4677,1)</f>
        <v>sankmc_40.2_5.9_0_0_0_53.9</v>
      </c>
      <c r="B4677" s="2" t="n">
        <v>40.21</v>
      </c>
      <c r="C4677" s="2" t="n">
        <v>5.92</v>
      </c>
      <c r="D4677" s="2" t="n">
        <v>0</v>
      </c>
      <c r="E4677" s="2" t="n">
        <v>0</v>
      </c>
      <c r="F4677" s="2" t="n">
        <v>0</v>
      </c>
      <c r="G4677" s="2" t="n">
        <v>53.86</v>
      </c>
      <c r="H4677" s="1" t="n">
        <v>0</v>
      </c>
      <c r="I4677" s="1" t="n">
        <v>1873.2</v>
      </c>
      <c r="J4677" s="1" t="n">
        <v>-0.677780705266081</v>
      </c>
      <c r="K4677" s="1"/>
      <c r="L4677" s="1" t="s">
        <v>450</v>
      </c>
      <c r="M4677" s="3" t="s">
        <v>608</v>
      </c>
      <c r="N4677" s="7" t="n">
        <v>44605</v>
      </c>
    </row>
    <row r="4678" customFormat="false" ht="15" hidden="false" customHeight="false" outlineLevel="0" collapsed="false">
      <c r="A4678" s="6" t="str">
        <f aca="false">"sankmc_"&amp;ROUND(B4678,1)&amp;"_"&amp;ROUND(C4678,1)&amp;"_"&amp;ROUND(D4678,1)&amp;"_"&amp;ROUND(E4678,1)&amp;"_"&amp;ROUND(F4678,1)&amp;"_"&amp;ROUND(G4678,1)</f>
        <v>sankmc_40.2_5.9_0_0_0_53.9</v>
      </c>
      <c r="B4678" s="2" t="n">
        <v>40.21</v>
      </c>
      <c r="C4678" s="2" t="n">
        <v>5.92</v>
      </c>
      <c r="D4678" s="2" t="n">
        <v>0</v>
      </c>
      <c r="E4678" s="2" t="n">
        <v>0</v>
      </c>
      <c r="F4678" s="2" t="n">
        <v>0</v>
      </c>
      <c r="G4678" s="2" t="n">
        <v>53.86</v>
      </c>
      <c r="H4678" s="1" t="n">
        <v>0</v>
      </c>
      <c r="I4678" s="1" t="n">
        <v>1923.2</v>
      </c>
      <c r="J4678" s="1" t="n">
        <v>-0.795880017344075</v>
      </c>
      <c r="K4678" s="1"/>
      <c r="L4678" s="1" t="s">
        <v>450</v>
      </c>
      <c r="M4678" s="3" t="s">
        <v>608</v>
      </c>
      <c r="N4678" s="7" t="n">
        <v>44605</v>
      </c>
    </row>
    <row r="4679" customFormat="false" ht="15" hidden="false" customHeight="false" outlineLevel="0" collapsed="false">
      <c r="A4679" s="6" t="str">
        <f aca="false">"sankmc_"&amp;ROUND(B4679,1)&amp;"_"&amp;ROUND(C4679,1)&amp;"_"&amp;ROUND(D4679,1)&amp;"_"&amp;ROUND(E4679,1)&amp;"_"&amp;ROUND(F4679,1)&amp;"_"&amp;ROUND(G4679,1)</f>
        <v>sankmc_40.2_5.9_0_0_0_53.9</v>
      </c>
      <c r="B4679" s="2" t="n">
        <v>40.21</v>
      </c>
      <c r="C4679" s="2" t="n">
        <v>5.92</v>
      </c>
      <c r="D4679" s="2" t="n">
        <v>0</v>
      </c>
      <c r="E4679" s="2" t="n">
        <v>0</v>
      </c>
      <c r="F4679" s="2" t="n">
        <v>0</v>
      </c>
      <c r="G4679" s="2" t="n">
        <v>53.86</v>
      </c>
      <c r="H4679" s="1" t="n">
        <v>0</v>
      </c>
      <c r="I4679" s="1" t="n">
        <v>1973.2</v>
      </c>
      <c r="J4679" s="1" t="n">
        <v>-0.886056647693163</v>
      </c>
      <c r="K4679" s="1"/>
      <c r="L4679" s="1" t="s">
        <v>450</v>
      </c>
      <c r="M4679" s="3" t="s">
        <v>608</v>
      </c>
      <c r="N4679" s="7" t="n">
        <v>44605</v>
      </c>
    </row>
    <row r="4680" customFormat="false" ht="15" hidden="false" customHeight="false" outlineLevel="0" collapsed="false">
      <c r="A4680" s="6" t="str">
        <f aca="false">"sankmc_"&amp;ROUND(B4680,1)&amp;"_"&amp;ROUND(C4680,1)&amp;"_"&amp;ROUND(D4680,1)&amp;"_"&amp;ROUND(E4680,1)&amp;"_"&amp;ROUND(F4680,1)&amp;"_"&amp;ROUND(G4680,1)</f>
        <v>sankmc_40.2_5.9_0_0_0_53.9</v>
      </c>
      <c r="B4680" s="2" t="n">
        <v>40.21</v>
      </c>
      <c r="C4680" s="2" t="n">
        <v>5.92</v>
      </c>
      <c r="D4680" s="2" t="n">
        <v>0</v>
      </c>
      <c r="E4680" s="2" t="n">
        <v>0</v>
      </c>
      <c r="F4680" s="2" t="n">
        <v>0</v>
      </c>
      <c r="G4680" s="2" t="n">
        <v>53.86</v>
      </c>
      <c r="H4680" s="1" t="n">
        <v>0</v>
      </c>
      <c r="I4680" s="1" t="n">
        <v>2023.2</v>
      </c>
      <c r="J4680" s="1" t="n">
        <v>-0.958607314841775</v>
      </c>
      <c r="K4680" s="1"/>
      <c r="L4680" s="1" t="s">
        <v>450</v>
      </c>
      <c r="M4680" s="3" t="s">
        <v>608</v>
      </c>
      <c r="N4680" s="7" t="n">
        <v>44605</v>
      </c>
    </row>
    <row r="4681" customFormat="false" ht="15" hidden="false" customHeight="false" outlineLevel="0" collapsed="false">
      <c r="A4681" s="6" t="str">
        <f aca="false">"sankmc_"&amp;ROUND(B4681,1)&amp;"_"&amp;ROUND(C4681,1)&amp;"_"&amp;ROUND(D4681,1)&amp;"_"&amp;ROUND(E4681,1)&amp;"_"&amp;ROUND(F4681,1)&amp;"_"&amp;ROUND(G4681,1)</f>
        <v>sankmc_40.2_5.9_0_0_0_53.9</v>
      </c>
      <c r="B4681" s="2" t="n">
        <v>40.21</v>
      </c>
      <c r="C4681" s="2" t="n">
        <v>5.92</v>
      </c>
      <c r="D4681" s="2" t="n">
        <v>0</v>
      </c>
      <c r="E4681" s="2" t="n">
        <v>0</v>
      </c>
      <c r="F4681" s="2" t="n">
        <v>0</v>
      </c>
      <c r="G4681" s="2" t="n">
        <v>53.86</v>
      </c>
      <c r="H4681" s="1" t="n">
        <v>0</v>
      </c>
      <c r="I4681" s="1" t="n">
        <v>2073.2</v>
      </c>
      <c r="J4681" s="1" t="n">
        <v>-1</v>
      </c>
      <c r="K4681" s="1"/>
      <c r="L4681" s="1" t="s">
        <v>450</v>
      </c>
      <c r="M4681" s="3" t="s">
        <v>608</v>
      </c>
      <c r="N4681" s="7" t="n">
        <v>44605</v>
      </c>
    </row>
    <row r="4682" customFormat="false" ht="15" hidden="false" customHeight="false" outlineLevel="0" collapsed="false">
      <c r="A4682" s="6" t="str">
        <f aca="false">"sankmc_"&amp;ROUND(B4682,1)&amp;"_"&amp;ROUND(C4682,1)&amp;"_"&amp;ROUND(D4682,1)&amp;"_"&amp;ROUND(E4682,1)&amp;"_"&amp;ROUND(F4682,1)&amp;"_"&amp;ROUND(G4682,1)</f>
        <v>sankmc_40.2_5.9_0_0_0_53.9</v>
      </c>
      <c r="B4682" s="2" t="n">
        <v>40.21</v>
      </c>
      <c r="C4682" s="2" t="n">
        <v>5.92</v>
      </c>
      <c r="D4682" s="2" t="n">
        <v>0</v>
      </c>
      <c r="E4682" s="2" t="n">
        <v>0</v>
      </c>
      <c r="F4682" s="2" t="n">
        <v>0</v>
      </c>
      <c r="G4682" s="2" t="n">
        <v>53.86</v>
      </c>
      <c r="H4682" s="1" t="n">
        <v>0</v>
      </c>
      <c r="I4682" s="1" t="n">
        <v>2123.2</v>
      </c>
      <c r="J4682" s="1" t="n">
        <v>-1.04575749056068</v>
      </c>
      <c r="K4682" s="1"/>
      <c r="L4682" s="1" t="s">
        <v>450</v>
      </c>
      <c r="M4682" s="3" t="s">
        <v>608</v>
      </c>
      <c r="N4682" s="7" t="n">
        <v>44605</v>
      </c>
    </row>
    <row r="4683" customFormat="false" ht="15" hidden="false" customHeight="false" outlineLevel="0" collapsed="false">
      <c r="A4683" s="6" t="str">
        <f aca="false">"sankmc_"&amp;ROUND(B4683,1)&amp;"_"&amp;ROUND(C4683,1)&amp;"_"&amp;ROUND(D4683,1)&amp;"_"&amp;ROUND(E4683,1)&amp;"_"&amp;ROUND(F4683,1)&amp;"_"&amp;ROUND(G4683,1)</f>
        <v>sankmc_40.2_5.9_0_0_0_53.9</v>
      </c>
      <c r="B4683" s="2" t="n">
        <v>40.21</v>
      </c>
      <c r="C4683" s="2" t="n">
        <v>5.92</v>
      </c>
      <c r="D4683" s="2" t="n">
        <v>0</v>
      </c>
      <c r="E4683" s="2" t="n">
        <v>0</v>
      </c>
      <c r="F4683" s="2" t="n">
        <v>0</v>
      </c>
      <c r="G4683" s="2" t="n">
        <v>53.86</v>
      </c>
      <c r="H4683" s="1" t="n">
        <v>0</v>
      </c>
      <c r="I4683" s="1" t="n">
        <v>2173.2</v>
      </c>
      <c r="J4683" s="1" t="n">
        <v>-1.09691001300806</v>
      </c>
      <c r="K4683" s="1"/>
      <c r="L4683" s="1" t="s">
        <v>450</v>
      </c>
      <c r="M4683" s="3" t="s">
        <v>608</v>
      </c>
      <c r="N4683" s="7" t="n">
        <v>44605</v>
      </c>
    </row>
    <row r="4684" customFormat="false" ht="15" hidden="false" customHeight="false" outlineLevel="0" collapsed="false">
      <c r="A4684" s="6" t="str">
        <f aca="false">"sankmc_"&amp;ROUND(B4684,1)&amp;"_"&amp;ROUND(C4684,1)&amp;"_"&amp;ROUND(D4684,1)&amp;"_"&amp;ROUND(E4684,1)&amp;"_"&amp;ROUND(F4684,1)&amp;"_"&amp;ROUND(G4684,1)</f>
        <v>sankmc_40.2_5.9_0_0_0_53.9</v>
      </c>
      <c r="B4684" s="2" t="n">
        <v>40.21</v>
      </c>
      <c r="C4684" s="2" t="n">
        <v>5.92</v>
      </c>
      <c r="D4684" s="2" t="n">
        <v>0</v>
      </c>
      <c r="E4684" s="2" t="n">
        <v>0</v>
      </c>
      <c r="F4684" s="2" t="n">
        <v>0</v>
      </c>
      <c r="G4684" s="2" t="n">
        <v>53.86</v>
      </c>
      <c r="H4684" s="1" t="n">
        <v>0</v>
      </c>
      <c r="I4684" s="1" t="n">
        <v>2223.2</v>
      </c>
      <c r="J4684" s="1" t="n">
        <v>-1.15490195998574</v>
      </c>
      <c r="K4684" s="1"/>
      <c r="L4684" s="1" t="s">
        <v>450</v>
      </c>
      <c r="M4684" s="3" t="s">
        <v>608</v>
      </c>
      <c r="N4684" s="7" t="n">
        <v>44605</v>
      </c>
    </row>
    <row r="4685" customFormat="false" ht="15" hidden="false" customHeight="false" outlineLevel="0" collapsed="false">
      <c r="A4685" s="6" t="str">
        <f aca="false">"sankmc_"&amp;ROUND(B4685,1)&amp;"_"&amp;ROUND(C4685,1)&amp;"_"&amp;ROUND(D4685,1)&amp;"_"&amp;ROUND(E4685,1)&amp;"_"&amp;ROUND(F4685,1)&amp;"_"&amp;ROUND(G4685,1)</f>
        <v>sankmc_40.2_5.9_0_0_0_53.9</v>
      </c>
      <c r="B4685" s="2" t="n">
        <v>40.21</v>
      </c>
      <c r="C4685" s="2" t="n">
        <v>5.92</v>
      </c>
      <c r="D4685" s="2" t="n">
        <v>0</v>
      </c>
      <c r="E4685" s="2" t="n">
        <v>0</v>
      </c>
      <c r="F4685" s="2" t="n">
        <v>0</v>
      </c>
      <c r="G4685" s="2" t="n">
        <v>53.86</v>
      </c>
      <c r="H4685" s="1" t="n">
        <v>0</v>
      </c>
      <c r="I4685" s="1" t="n">
        <v>2273.2</v>
      </c>
      <c r="J4685" s="1" t="n">
        <v>-1.22184874961636</v>
      </c>
      <c r="K4685" s="1"/>
      <c r="L4685" s="1" t="s">
        <v>450</v>
      </c>
      <c r="M4685" s="3" t="s">
        <v>608</v>
      </c>
      <c r="N4685" s="7" t="n">
        <v>44605</v>
      </c>
    </row>
    <row r="4686" customFormat="false" ht="15" hidden="false" customHeight="false" outlineLevel="0" collapsed="false">
      <c r="A4686" s="6" t="str">
        <f aca="false">"sankmc_"&amp;ROUND(B4686,1)&amp;"_"&amp;ROUND(C4686,1)&amp;"_"&amp;ROUND(D4686,1)&amp;"_"&amp;ROUND(E4686,1)&amp;"_"&amp;ROUND(F4686,1)&amp;"_"&amp;ROUND(G4686,1)</f>
        <v>sankmc_42.3_12.5_0_0_0_45.3</v>
      </c>
      <c r="B4686" s="2" t="n">
        <v>42.26</v>
      </c>
      <c r="C4686" s="2" t="n">
        <v>12.45</v>
      </c>
      <c r="D4686" s="2" t="n">
        <v>0</v>
      </c>
      <c r="E4686" s="2" t="n">
        <v>0</v>
      </c>
      <c r="F4686" s="2" t="n">
        <v>0</v>
      </c>
      <c r="G4686" s="2" t="n">
        <v>45.28</v>
      </c>
      <c r="H4686" s="1" t="n">
        <v>0</v>
      </c>
      <c r="I4686" s="1" t="n">
        <v>1723.2</v>
      </c>
      <c r="J4686" s="1" t="n">
        <v>0.167317334748176</v>
      </c>
      <c r="K4686" s="1"/>
      <c r="L4686" s="1" t="s">
        <v>450</v>
      </c>
      <c r="M4686" s="3" t="s">
        <v>609</v>
      </c>
      <c r="N4686" s="7" t="n">
        <v>44605</v>
      </c>
    </row>
    <row r="4687" customFormat="false" ht="15" hidden="false" customHeight="false" outlineLevel="0" collapsed="false">
      <c r="A4687" s="6" t="str">
        <f aca="false">"sankmc_"&amp;ROUND(B4687,1)&amp;"_"&amp;ROUND(C4687,1)&amp;"_"&amp;ROUND(D4687,1)&amp;"_"&amp;ROUND(E4687,1)&amp;"_"&amp;ROUND(F4687,1)&amp;"_"&amp;ROUND(G4687,1)</f>
        <v>sankmc_42.3_12.5_0_0_0_45.3</v>
      </c>
      <c r="B4687" s="2" t="n">
        <v>42.26</v>
      </c>
      <c r="C4687" s="2" t="n">
        <v>12.45</v>
      </c>
      <c r="D4687" s="2" t="n">
        <v>0</v>
      </c>
      <c r="E4687" s="2" t="n">
        <v>0</v>
      </c>
      <c r="F4687" s="2" t="n">
        <v>0</v>
      </c>
      <c r="G4687" s="2" t="n">
        <v>45.28</v>
      </c>
      <c r="H4687" s="1" t="n">
        <v>0</v>
      </c>
      <c r="I4687" s="1" t="n">
        <v>1773.2</v>
      </c>
      <c r="J4687" s="1" t="n">
        <v>-0.0362121726544447</v>
      </c>
      <c r="K4687" s="1"/>
      <c r="L4687" s="1" t="s">
        <v>450</v>
      </c>
      <c r="M4687" s="3" t="s">
        <v>609</v>
      </c>
      <c r="N4687" s="7" t="n">
        <v>44605</v>
      </c>
    </row>
    <row r="4688" customFormat="false" ht="15" hidden="false" customHeight="false" outlineLevel="0" collapsed="false">
      <c r="A4688" s="6" t="str">
        <f aca="false">"sankmc_"&amp;ROUND(B4688,1)&amp;"_"&amp;ROUND(C4688,1)&amp;"_"&amp;ROUND(D4688,1)&amp;"_"&amp;ROUND(E4688,1)&amp;"_"&amp;ROUND(F4688,1)&amp;"_"&amp;ROUND(G4688,1)</f>
        <v>sankmc_42.3_12.5_0_0_0_45.3</v>
      </c>
      <c r="B4688" s="2" t="n">
        <v>42.26</v>
      </c>
      <c r="C4688" s="2" t="n">
        <v>12.45</v>
      </c>
      <c r="D4688" s="2" t="n">
        <v>0</v>
      </c>
      <c r="E4688" s="2" t="n">
        <v>0</v>
      </c>
      <c r="F4688" s="2" t="n">
        <v>0</v>
      </c>
      <c r="G4688" s="2" t="n">
        <v>45.28</v>
      </c>
      <c r="H4688" s="1" t="n">
        <v>0</v>
      </c>
      <c r="I4688" s="1" t="n">
        <v>1823.2</v>
      </c>
      <c r="J4688" s="1" t="n">
        <v>-0.207608310501746</v>
      </c>
      <c r="K4688" s="1"/>
      <c r="L4688" s="1" t="s">
        <v>450</v>
      </c>
      <c r="M4688" s="3" t="s">
        <v>609</v>
      </c>
      <c r="N4688" s="7" t="n">
        <v>44605</v>
      </c>
    </row>
    <row r="4689" customFormat="false" ht="15" hidden="false" customHeight="false" outlineLevel="0" collapsed="false">
      <c r="A4689" s="6" t="str">
        <f aca="false">"sankmc_"&amp;ROUND(B4689,1)&amp;"_"&amp;ROUND(C4689,1)&amp;"_"&amp;ROUND(D4689,1)&amp;"_"&amp;ROUND(E4689,1)&amp;"_"&amp;ROUND(F4689,1)&amp;"_"&amp;ROUND(G4689,1)</f>
        <v>sankmc_42.3_12.5_0_0_0_45.3</v>
      </c>
      <c r="B4689" s="2" t="n">
        <v>42.26</v>
      </c>
      <c r="C4689" s="2" t="n">
        <v>12.45</v>
      </c>
      <c r="D4689" s="2" t="n">
        <v>0</v>
      </c>
      <c r="E4689" s="2" t="n">
        <v>0</v>
      </c>
      <c r="F4689" s="2" t="n">
        <v>0</v>
      </c>
      <c r="G4689" s="2" t="n">
        <v>45.28</v>
      </c>
      <c r="H4689" s="1" t="n">
        <v>0</v>
      </c>
      <c r="I4689" s="1" t="n">
        <v>1873.2</v>
      </c>
      <c r="J4689" s="1" t="n">
        <v>-0.366531544420413</v>
      </c>
      <c r="K4689" s="1"/>
      <c r="L4689" s="1" t="s">
        <v>450</v>
      </c>
      <c r="M4689" s="3" t="s">
        <v>609</v>
      </c>
      <c r="N4689" s="7" t="n">
        <v>44605</v>
      </c>
    </row>
    <row r="4690" customFormat="false" ht="15" hidden="false" customHeight="false" outlineLevel="0" collapsed="false">
      <c r="A4690" s="6" t="str">
        <f aca="false">"sankmc_"&amp;ROUND(B4690,1)&amp;"_"&amp;ROUND(C4690,1)&amp;"_"&amp;ROUND(D4690,1)&amp;"_"&amp;ROUND(E4690,1)&amp;"_"&amp;ROUND(F4690,1)&amp;"_"&amp;ROUND(G4690,1)</f>
        <v>sankmc_42.3_12.5_0_0_0_45.3</v>
      </c>
      <c r="B4690" s="2" t="n">
        <v>42.26</v>
      </c>
      <c r="C4690" s="2" t="n">
        <v>12.45</v>
      </c>
      <c r="D4690" s="2" t="n">
        <v>0</v>
      </c>
      <c r="E4690" s="2" t="n">
        <v>0</v>
      </c>
      <c r="F4690" s="2" t="n">
        <v>0</v>
      </c>
      <c r="G4690" s="2" t="n">
        <v>45.28</v>
      </c>
      <c r="H4690" s="1" t="n">
        <v>0</v>
      </c>
      <c r="I4690" s="1" t="n">
        <v>1923.2</v>
      </c>
      <c r="J4690" s="1" t="n">
        <v>-0.522878745280338</v>
      </c>
      <c r="K4690" s="1"/>
      <c r="L4690" s="1" t="s">
        <v>450</v>
      </c>
      <c r="M4690" s="3" t="s">
        <v>609</v>
      </c>
      <c r="N4690" s="7" t="n">
        <v>44605</v>
      </c>
    </row>
    <row r="4691" customFormat="false" ht="15" hidden="false" customHeight="false" outlineLevel="0" collapsed="false">
      <c r="A4691" s="6" t="str">
        <f aca="false">"sankmc_"&amp;ROUND(B4691,1)&amp;"_"&amp;ROUND(C4691,1)&amp;"_"&amp;ROUND(D4691,1)&amp;"_"&amp;ROUND(E4691,1)&amp;"_"&amp;ROUND(F4691,1)&amp;"_"&amp;ROUND(G4691,1)</f>
        <v>sankmc_42.3_12.5_0_0_0_45.3</v>
      </c>
      <c r="B4691" s="2" t="n">
        <v>42.26</v>
      </c>
      <c r="C4691" s="2" t="n">
        <v>12.45</v>
      </c>
      <c r="D4691" s="2" t="n">
        <v>0</v>
      </c>
      <c r="E4691" s="2" t="n">
        <v>0</v>
      </c>
      <c r="F4691" s="2" t="n">
        <v>0</v>
      </c>
      <c r="G4691" s="2" t="n">
        <v>45.28</v>
      </c>
      <c r="H4691" s="1" t="n">
        <v>0</v>
      </c>
      <c r="I4691" s="1" t="n">
        <v>1973.2</v>
      </c>
      <c r="J4691" s="1" t="n">
        <v>-0.657577319177794</v>
      </c>
      <c r="K4691" s="1"/>
      <c r="L4691" s="1" t="s">
        <v>450</v>
      </c>
      <c r="M4691" s="3" t="s">
        <v>609</v>
      </c>
      <c r="N4691" s="7" t="n">
        <v>44605</v>
      </c>
    </row>
    <row r="4692" customFormat="false" ht="15" hidden="false" customHeight="false" outlineLevel="0" collapsed="false">
      <c r="A4692" s="6" t="str">
        <f aca="false">"sankmc_"&amp;ROUND(B4692,1)&amp;"_"&amp;ROUND(C4692,1)&amp;"_"&amp;ROUND(D4692,1)&amp;"_"&amp;ROUND(E4692,1)&amp;"_"&amp;ROUND(F4692,1)&amp;"_"&amp;ROUND(G4692,1)</f>
        <v>sankmc_42.3_12.5_0_0_0_45.3</v>
      </c>
      <c r="B4692" s="2" t="n">
        <v>42.26</v>
      </c>
      <c r="C4692" s="2" t="n">
        <v>12.45</v>
      </c>
      <c r="D4692" s="2" t="n">
        <v>0</v>
      </c>
      <c r="E4692" s="2" t="n">
        <v>0</v>
      </c>
      <c r="F4692" s="2" t="n">
        <v>0</v>
      </c>
      <c r="G4692" s="2" t="n">
        <v>45.28</v>
      </c>
      <c r="H4692" s="1" t="n">
        <v>0</v>
      </c>
      <c r="I4692" s="1" t="n">
        <v>2023.2</v>
      </c>
      <c r="J4692" s="1" t="n">
        <v>-0.698970004336019</v>
      </c>
      <c r="K4692" s="1"/>
      <c r="L4692" s="1" t="s">
        <v>450</v>
      </c>
      <c r="M4692" s="3" t="s">
        <v>609</v>
      </c>
      <c r="N4692" s="7" t="n">
        <v>44605</v>
      </c>
    </row>
    <row r="4693" customFormat="false" ht="15" hidden="false" customHeight="false" outlineLevel="0" collapsed="false">
      <c r="A4693" s="6" t="str">
        <f aca="false">"sankmc_"&amp;ROUND(B4693,1)&amp;"_"&amp;ROUND(C4693,1)&amp;"_"&amp;ROUND(D4693,1)&amp;"_"&amp;ROUND(E4693,1)&amp;"_"&amp;ROUND(F4693,1)&amp;"_"&amp;ROUND(G4693,1)</f>
        <v>sankmc_42.3_12.5_0_0_0_45.3</v>
      </c>
      <c r="B4693" s="2" t="n">
        <v>42.26</v>
      </c>
      <c r="C4693" s="2" t="n">
        <v>12.45</v>
      </c>
      <c r="D4693" s="2" t="n">
        <v>0</v>
      </c>
      <c r="E4693" s="2" t="n">
        <v>0</v>
      </c>
      <c r="F4693" s="2" t="n">
        <v>0</v>
      </c>
      <c r="G4693" s="2" t="n">
        <v>45.28</v>
      </c>
      <c r="H4693" s="1" t="n">
        <v>0</v>
      </c>
      <c r="I4693" s="1" t="n">
        <v>2073.2</v>
      </c>
      <c r="J4693" s="1" t="n">
        <v>-0.744727494896694</v>
      </c>
      <c r="K4693" s="1"/>
      <c r="L4693" s="1" t="s">
        <v>450</v>
      </c>
      <c r="M4693" s="3" t="s">
        <v>609</v>
      </c>
      <c r="N4693" s="7" t="n">
        <v>44605</v>
      </c>
    </row>
    <row r="4694" customFormat="false" ht="15" hidden="false" customHeight="false" outlineLevel="0" collapsed="false">
      <c r="A4694" s="6" t="str">
        <f aca="false">"sankmc_"&amp;ROUND(B4694,1)&amp;"_"&amp;ROUND(C4694,1)&amp;"_"&amp;ROUND(D4694,1)&amp;"_"&amp;ROUND(E4694,1)&amp;"_"&amp;ROUND(F4694,1)&amp;"_"&amp;ROUND(G4694,1)</f>
        <v>sankmc_42.3_12.5_0_0_0_45.3</v>
      </c>
      <c r="B4694" s="2" t="n">
        <v>42.26</v>
      </c>
      <c r="C4694" s="2" t="n">
        <v>12.45</v>
      </c>
      <c r="D4694" s="2" t="n">
        <v>0</v>
      </c>
      <c r="E4694" s="2" t="n">
        <v>0</v>
      </c>
      <c r="F4694" s="2" t="n">
        <v>0</v>
      </c>
      <c r="G4694" s="2" t="n">
        <v>45.28</v>
      </c>
      <c r="H4694" s="1" t="n">
        <v>0</v>
      </c>
      <c r="I4694" s="1" t="n">
        <v>2123.2</v>
      </c>
      <c r="J4694" s="1" t="n">
        <v>-0.795880017344075</v>
      </c>
      <c r="K4694" s="1"/>
      <c r="L4694" s="1" t="s">
        <v>450</v>
      </c>
      <c r="M4694" s="3" t="s">
        <v>609</v>
      </c>
      <c r="N4694" s="7" t="n">
        <v>44605</v>
      </c>
    </row>
    <row r="4695" customFormat="false" ht="15" hidden="false" customHeight="false" outlineLevel="0" collapsed="false">
      <c r="A4695" s="6" t="str">
        <f aca="false">"sankmc_"&amp;ROUND(B4695,1)&amp;"_"&amp;ROUND(C4695,1)&amp;"_"&amp;ROUND(D4695,1)&amp;"_"&amp;ROUND(E4695,1)&amp;"_"&amp;ROUND(F4695,1)&amp;"_"&amp;ROUND(G4695,1)</f>
        <v>sankmc_42.3_12.5_0_0_0_45.3</v>
      </c>
      <c r="B4695" s="2" t="n">
        <v>42.26</v>
      </c>
      <c r="C4695" s="2" t="n">
        <v>12.45</v>
      </c>
      <c r="D4695" s="2" t="n">
        <v>0</v>
      </c>
      <c r="E4695" s="2" t="n">
        <v>0</v>
      </c>
      <c r="F4695" s="2" t="n">
        <v>0</v>
      </c>
      <c r="G4695" s="2" t="n">
        <v>45.28</v>
      </c>
      <c r="H4695" s="1" t="n">
        <v>0</v>
      </c>
      <c r="I4695" s="1" t="n">
        <v>2173.2</v>
      </c>
      <c r="J4695" s="1" t="n">
        <v>-0.853871964321762</v>
      </c>
      <c r="K4695" s="1"/>
      <c r="L4695" s="1" t="s">
        <v>450</v>
      </c>
      <c r="M4695" s="3" t="s">
        <v>609</v>
      </c>
      <c r="N4695" s="7" t="n">
        <v>44605</v>
      </c>
    </row>
    <row r="4696" customFormat="false" ht="15" hidden="false" customHeight="false" outlineLevel="0" collapsed="false">
      <c r="A4696" s="6" t="str">
        <f aca="false">"sankmc_"&amp;ROUND(B4696,1)&amp;"_"&amp;ROUND(C4696,1)&amp;"_"&amp;ROUND(D4696,1)&amp;"_"&amp;ROUND(E4696,1)&amp;"_"&amp;ROUND(F4696,1)&amp;"_"&amp;ROUND(G4696,1)</f>
        <v>sankmc_42.3_12.5_0_0_0_45.3</v>
      </c>
      <c r="B4696" s="2" t="n">
        <v>42.26</v>
      </c>
      <c r="C4696" s="2" t="n">
        <v>12.45</v>
      </c>
      <c r="D4696" s="2" t="n">
        <v>0</v>
      </c>
      <c r="E4696" s="2" t="n">
        <v>0</v>
      </c>
      <c r="F4696" s="2" t="n">
        <v>0</v>
      </c>
      <c r="G4696" s="2" t="n">
        <v>45.28</v>
      </c>
      <c r="H4696" s="1" t="n">
        <v>0</v>
      </c>
      <c r="I4696" s="1" t="n">
        <v>2223.2</v>
      </c>
      <c r="J4696" s="1" t="n">
        <v>-0.886056647693163</v>
      </c>
      <c r="K4696" s="1"/>
      <c r="L4696" s="1" t="s">
        <v>450</v>
      </c>
      <c r="M4696" s="3" t="s">
        <v>609</v>
      </c>
      <c r="N4696" s="7" t="n">
        <v>44605</v>
      </c>
    </row>
    <row r="4697" customFormat="false" ht="15" hidden="false" customHeight="false" outlineLevel="0" collapsed="false">
      <c r="A4697" s="6" t="str">
        <f aca="false">"sankmc_"&amp;ROUND(B4697,1)&amp;"_"&amp;ROUND(C4697,1)&amp;"_"&amp;ROUND(D4697,1)&amp;"_"&amp;ROUND(E4697,1)&amp;"_"&amp;ROUND(F4697,1)&amp;"_"&amp;ROUND(G4697,1)</f>
        <v>sankmc_42.3_12.5_0_0_0_45.3</v>
      </c>
      <c r="B4697" s="2" t="n">
        <v>42.26</v>
      </c>
      <c r="C4697" s="2" t="n">
        <v>12.45</v>
      </c>
      <c r="D4697" s="2" t="n">
        <v>0</v>
      </c>
      <c r="E4697" s="2" t="n">
        <v>0</v>
      </c>
      <c r="F4697" s="2" t="n">
        <v>0</v>
      </c>
      <c r="G4697" s="2" t="n">
        <v>45.28</v>
      </c>
      <c r="H4697" s="1" t="n">
        <v>0</v>
      </c>
      <c r="I4697" s="1" t="n">
        <v>2273.2</v>
      </c>
      <c r="J4697" s="1" t="n">
        <v>-0.920818753952375</v>
      </c>
      <c r="K4697" s="1"/>
      <c r="L4697" s="1" t="s">
        <v>450</v>
      </c>
      <c r="M4697" s="3" t="s">
        <v>609</v>
      </c>
      <c r="N4697" s="7" t="n">
        <v>44605</v>
      </c>
    </row>
    <row r="4698" customFormat="false" ht="15" hidden="false" customHeight="false" outlineLevel="0" collapsed="false">
      <c r="A4698" s="6" t="str">
        <f aca="false">"sankmc_"&amp;ROUND(B4698,1)&amp;"_"&amp;ROUND(C4698,1)&amp;"_"&amp;ROUND(D4698,1)&amp;"_"&amp;ROUND(E4698,1)&amp;"_"&amp;ROUND(F4698,1)&amp;"_"&amp;ROUND(G4698,1)</f>
        <v>sankmc_44.5_19.7_0_0_0_35.8</v>
      </c>
      <c r="B4698" s="2" t="n">
        <v>44.53</v>
      </c>
      <c r="C4698" s="2" t="n">
        <v>19.68</v>
      </c>
      <c r="D4698" s="2" t="n">
        <v>0</v>
      </c>
      <c r="E4698" s="2" t="n">
        <v>0</v>
      </c>
      <c r="F4698" s="2" t="n">
        <v>0</v>
      </c>
      <c r="G4698" s="2" t="n">
        <v>35.79</v>
      </c>
      <c r="H4698" s="1" t="n">
        <v>0</v>
      </c>
      <c r="I4698" s="1" t="n">
        <v>1723.2</v>
      </c>
      <c r="J4698" s="1" t="n">
        <v>0.593286067020457</v>
      </c>
      <c r="K4698" s="1"/>
      <c r="L4698" s="1" t="s">
        <v>450</v>
      </c>
      <c r="M4698" s="3" t="s">
        <v>610</v>
      </c>
      <c r="N4698" s="7" t="n">
        <v>44605</v>
      </c>
    </row>
    <row r="4699" customFormat="false" ht="15" hidden="false" customHeight="false" outlineLevel="0" collapsed="false">
      <c r="A4699" s="6" t="str">
        <f aca="false">"sankmc_"&amp;ROUND(B4699,1)&amp;"_"&amp;ROUND(C4699,1)&amp;"_"&amp;ROUND(D4699,1)&amp;"_"&amp;ROUND(E4699,1)&amp;"_"&amp;ROUND(F4699,1)&amp;"_"&amp;ROUND(G4699,1)</f>
        <v>sankmc_44.5_19.7_0_0_0_35.8</v>
      </c>
      <c r="B4699" s="2" t="n">
        <v>44.53</v>
      </c>
      <c r="C4699" s="2" t="n">
        <v>19.68</v>
      </c>
      <c r="D4699" s="2" t="n">
        <v>0</v>
      </c>
      <c r="E4699" s="2" t="n">
        <v>0</v>
      </c>
      <c r="F4699" s="2" t="n">
        <v>0</v>
      </c>
      <c r="G4699" s="2" t="n">
        <v>35.79</v>
      </c>
      <c r="H4699" s="1" t="n">
        <v>0</v>
      </c>
      <c r="I4699" s="1" t="n">
        <v>1773.2</v>
      </c>
      <c r="J4699" s="1" t="n">
        <v>0.409933123331294</v>
      </c>
      <c r="K4699" s="1"/>
      <c r="L4699" s="1" t="s">
        <v>450</v>
      </c>
      <c r="M4699" s="3" t="s">
        <v>610</v>
      </c>
      <c r="N4699" s="7" t="n">
        <v>44605</v>
      </c>
    </row>
    <row r="4700" customFormat="false" ht="15" hidden="false" customHeight="false" outlineLevel="0" collapsed="false">
      <c r="A4700" s="6" t="str">
        <f aca="false">"sankmc_"&amp;ROUND(B4700,1)&amp;"_"&amp;ROUND(C4700,1)&amp;"_"&amp;ROUND(D4700,1)&amp;"_"&amp;ROUND(E4700,1)&amp;"_"&amp;ROUND(F4700,1)&amp;"_"&amp;ROUND(G4700,1)</f>
        <v>sankmc_44.5_19.7_0_0_0_35.8</v>
      </c>
      <c r="B4700" s="2" t="n">
        <v>44.53</v>
      </c>
      <c r="C4700" s="2" t="n">
        <v>19.68</v>
      </c>
      <c r="D4700" s="2" t="n">
        <v>0</v>
      </c>
      <c r="E4700" s="2" t="n">
        <v>0</v>
      </c>
      <c r="F4700" s="2" t="n">
        <v>0</v>
      </c>
      <c r="G4700" s="2" t="n">
        <v>35.79</v>
      </c>
      <c r="H4700" s="1" t="n">
        <v>0</v>
      </c>
      <c r="I4700" s="1" t="n">
        <v>1823.2</v>
      </c>
      <c r="J4700" s="1" t="n">
        <v>0.225309281725863</v>
      </c>
      <c r="K4700" s="1"/>
      <c r="L4700" s="1" t="s">
        <v>450</v>
      </c>
      <c r="M4700" s="3" t="s">
        <v>610</v>
      </c>
      <c r="N4700" s="7" t="n">
        <v>44605</v>
      </c>
    </row>
    <row r="4701" customFormat="false" ht="15" hidden="false" customHeight="false" outlineLevel="0" collapsed="false">
      <c r="A4701" s="6" t="str">
        <f aca="false">"sankmc_"&amp;ROUND(B4701,1)&amp;"_"&amp;ROUND(C4701,1)&amp;"_"&amp;ROUND(D4701,1)&amp;"_"&amp;ROUND(E4701,1)&amp;"_"&amp;ROUND(F4701,1)&amp;"_"&amp;ROUND(G4701,1)</f>
        <v>sankmc_44.5_19.7_0_0_0_35.8</v>
      </c>
      <c r="B4701" s="2" t="n">
        <v>44.53</v>
      </c>
      <c r="C4701" s="2" t="n">
        <v>19.68</v>
      </c>
      <c r="D4701" s="2" t="n">
        <v>0</v>
      </c>
      <c r="E4701" s="2" t="n">
        <v>0</v>
      </c>
      <c r="F4701" s="2" t="n">
        <v>0</v>
      </c>
      <c r="G4701" s="2" t="n">
        <v>35.79</v>
      </c>
      <c r="H4701" s="1" t="n">
        <v>0</v>
      </c>
      <c r="I4701" s="1" t="n">
        <v>1873.2</v>
      </c>
      <c r="J4701" s="1" t="n">
        <v>0.0413926851582251</v>
      </c>
      <c r="K4701" s="1"/>
      <c r="L4701" s="1" t="s">
        <v>450</v>
      </c>
      <c r="M4701" s="3" t="s">
        <v>610</v>
      </c>
      <c r="N4701" s="7" t="n">
        <v>44605</v>
      </c>
    </row>
    <row r="4702" customFormat="false" ht="15" hidden="false" customHeight="false" outlineLevel="0" collapsed="false">
      <c r="A4702" s="6" t="str">
        <f aca="false">"sankmc_"&amp;ROUND(B4702,1)&amp;"_"&amp;ROUND(C4702,1)&amp;"_"&amp;ROUND(D4702,1)&amp;"_"&amp;ROUND(E4702,1)&amp;"_"&amp;ROUND(F4702,1)&amp;"_"&amp;ROUND(G4702,1)</f>
        <v>sankmc_44.5_19.7_0_0_0_35.8</v>
      </c>
      <c r="B4702" s="2" t="n">
        <v>44.53</v>
      </c>
      <c r="C4702" s="2" t="n">
        <v>19.68</v>
      </c>
      <c r="D4702" s="2" t="n">
        <v>0</v>
      </c>
      <c r="E4702" s="2" t="n">
        <v>0</v>
      </c>
      <c r="F4702" s="2" t="n">
        <v>0</v>
      </c>
      <c r="G4702" s="2" t="n">
        <v>35.79</v>
      </c>
      <c r="H4702" s="1" t="n">
        <v>0</v>
      </c>
      <c r="I4702" s="1" t="n">
        <v>1923.2</v>
      </c>
      <c r="J4702" s="1" t="n">
        <v>-0.119186407719209</v>
      </c>
      <c r="K4702" s="1"/>
      <c r="L4702" s="1" t="s">
        <v>450</v>
      </c>
      <c r="M4702" s="3" t="s">
        <v>610</v>
      </c>
      <c r="N4702" s="7" t="n">
        <v>44605</v>
      </c>
    </row>
    <row r="4703" customFormat="false" ht="15" hidden="false" customHeight="false" outlineLevel="0" collapsed="false">
      <c r="A4703" s="6" t="str">
        <f aca="false">"sankmc_"&amp;ROUND(B4703,1)&amp;"_"&amp;ROUND(C4703,1)&amp;"_"&amp;ROUND(D4703,1)&amp;"_"&amp;ROUND(E4703,1)&amp;"_"&amp;ROUND(F4703,1)&amp;"_"&amp;ROUND(G4703,1)</f>
        <v>sankmc_44.5_19.7_0_0_0_35.8</v>
      </c>
      <c r="B4703" s="2" t="n">
        <v>44.53</v>
      </c>
      <c r="C4703" s="2" t="n">
        <v>19.68</v>
      </c>
      <c r="D4703" s="2" t="n">
        <v>0</v>
      </c>
      <c r="E4703" s="2" t="n">
        <v>0</v>
      </c>
      <c r="F4703" s="2" t="n">
        <v>0</v>
      </c>
      <c r="G4703" s="2" t="n">
        <v>35.79</v>
      </c>
      <c r="H4703" s="1" t="n">
        <v>0</v>
      </c>
      <c r="I4703" s="1" t="n">
        <v>1973.2</v>
      </c>
      <c r="J4703" s="1" t="n">
        <v>-0.275724130399211</v>
      </c>
      <c r="K4703" s="1"/>
      <c r="L4703" s="1" t="s">
        <v>450</v>
      </c>
      <c r="M4703" s="3" t="s">
        <v>610</v>
      </c>
      <c r="N4703" s="7" t="n">
        <v>44605</v>
      </c>
    </row>
    <row r="4704" customFormat="false" ht="15" hidden="false" customHeight="false" outlineLevel="0" collapsed="false">
      <c r="A4704" s="6" t="str">
        <f aca="false">"sankmc_"&amp;ROUND(B4704,1)&amp;"_"&amp;ROUND(C4704,1)&amp;"_"&amp;ROUND(D4704,1)&amp;"_"&amp;ROUND(E4704,1)&amp;"_"&amp;ROUND(F4704,1)&amp;"_"&amp;ROUND(G4704,1)</f>
        <v>sankmc_44.5_19.7_0_0_0_35.8</v>
      </c>
      <c r="B4704" s="2" t="n">
        <v>44.53</v>
      </c>
      <c r="C4704" s="2" t="n">
        <v>19.68</v>
      </c>
      <c r="D4704" s="2" t="n">
        <v>0</v>
      </c>
      <c r="E4704" s="2" t="n">
        <v>0</v>
      </c>
      <c r="F4704" s="2" t="n">
        <v>0</v>
      </c>
      <c r="G4704" s="2" t="n">
        <v>35.79</v>
      </c>
      <c r="H4704" s="1" t="n">
        <v>0</v>
      </c>
      <c r="I4704" s="1" t="n">
        <v>2023.2</v>
      </c>
      <c r="J4704" s="1" t="n">
        <v>-0.42021640338319</v>
      </c>
      <c r="K4704" s="1"/>
      <c r="L4704" s="1" t="s">
        <v>450</v>
      </c>
      <c r="M4704" s="3" t="s">
        <v>610</v>
      </c>
      <c r="N4704" s="7" t="n">
        <v>44605</v>
      </c>
    </row>
    <row r="4705" customFormat="false" ht="15" hidden="false" customHeight="false" outlineLevel="0" collapsed="false">
      <c r="A4705" s="6" t="str">
        <f aca="false">"sankmc_"&amp;ROUND(B4705,1)&amp;"_"&amp;ROUND(C4705,1)&amp;"_"&amp;ROUND(D4705,1)&amp;"_"&amp;ROUND(E4705,1)&amp;"_"&amp;ROUND(F4705,1)&amp;"_"&amp;ROUND(G4705,1)</f>
        <v>sankmc_44.5_19.7_0_0_0_35.8</v>
      </c>
      <c r="B4705" s="2" t="n">
        <v>44.53</v>
      </c>
      <c r="C4705" s="2" t="n">
        <v>19.68</v>
      </c>
      <c r="D4705" s="2" t="n">
        <v>0</v>
      </c>
      <c r="E4705" s="2" t="n">
        <v>0</v>
      </c>
      <c r="F4705" s="2" t="n">
        <v>0</v>
      </c>
      <c r="G4705" s="2" t="n">
        <v>35.79</v>
      </c>
      <c r="H4705" s="1" t="n">
        <v>0</v>
      </c>
      <c r="I4705" s="1" t="n">
        <v>2073.2</v>
      </c>
      <c r="J4705" s="1" t="n">
        <v>-0.552841968657781</v>
      </c>
      <c r="K4705" s="1"/>
      <c r="L4705" s="1" t="s">
        <v>450</v>
      </c>
      <c r="M4705" s="3" t="s">
        <v>610</v>
      </c>
      <c r="N4705" s="7" t="n">
        <v>44605</v>
      </c>
    </row>
    <row r="4706" customFormat="false" ht="15" hidden="false" customHeight="false" outlineLevel="0" collapsed="false">
      <c r="A4706" s="6" t="str">
        <f aca="false">"sankmc_"&amp;ROUND(B4706,1)&amp;"_"&amp;ROUND(C4706,1)&amp;"_"&amp;ROUND(D4706,1)&amp;"_"&amp;ROUND(E4706,1)&amp;"_"&amp;ROUND(F4706,1)&amp;"_"&amp;ROUND(G4706,1)</f>
        <v>sankmc_44.5_19.7_0_0_0_35.8</v>
      </c>
      <c r="B4706" s="2" t="n">
        <v>44.53</v>
      </c>
      <c r="C4706" s="2" t="n">
        <v>19.68</v>
      </c>
      <c r="D4706" s="2" t="n">
        <v>0</v>
      </c>
      <c r="E4706" s="2" t="n">
        <v>0</v>
      </c>
      <c r="F4706" s="2" t="n">
        <v>0</v>
      </c>
      <c r="G4706" s="2" t="n">
        <v>35.79</v>
      </c>
      <c r="H4706" s="1" t="n">
        <v>0</v>
      </c>
      <c r="I4706" s="1" t="n">
        <v>2123.2</v>
      </c>
      <c r="J4706" s="1" t="n">
        <v>-0.638272163982407</v>
      </c>
      <c r="K4706" s="1"/>
      <c r="L4706" s="1" t="s">
        <v>450</v>
      </c>
      <c r="M4706" s="3" t="s">
        <v>610</v>
      </c>
      <c r="N4706" s="7" t="n">
        <v>44605</v>
      </c>
    </row>
    <row r="4707" customFormat="false" ht="15" hidden="false" customHeight="false" outlineLevel="0" collapsed="false">
      <c r="A4707" s="6" t="str">
        <f aca="false">"sankmc_"&amp;ROUND(B4707,1)&amp;"_"&amp;ROUND(C4707,1)&amp;"_"&amp;ROUND(D4707,1)&amp;"_"&amp;ROUND(E4707,1)&amp;"_"&amp;ROUND(F4707,1)&amp;"_"&amp;ROUND(G4707,1)</f>
        <v>sankmc_44.5_19.7_0_0_0_35.8</v>
      </c>
      <c r="B4707" s="2" t="n">
        <v>44.53</v>
      </c>
      <c r="C4707" s="2" t="n">
        <v>19.68</v>
      </c>
      <c r="D4707" s="2" t="n">
        <v>0</v>
      </c>
      <c r="E4707" s="2" t="n">
        <v>0</v>
      </c>
      <c r="F4707" s="2" t="n">
        <v>0</v>
      </c>
      <c r="G4707" s="2" t="n">
        <v>35.79</v>
      </c>
      <c r="H4707" s="1" t="n">
        <v>0</v>
      </c>
      <c r="I4707" s="1" t="n">
        <v>2173.2</v>
      </c>
      <c r="J4707" s="1" t="n">
        <v>-0.698970004336019</v>
      </c>
      <c r="K4707" s="1"/>
      <c r="L4707" s="1" t="s">
        <v>450</v>
      </c>
      <c r="M4707" s="3" t="s">
        <v>610</v>
      </c>
      <c r="N4707" s="7" t="n">
        <v>44605</v>
      </c>
    </row>
    <row r="4708" customFormat="false" ht="15" hidden="false" customHeight="false" outlineLevel="0" collapsed="false">
      <c r="A4708" s="6" t="str">
        <f aca="false">"sankmc_"&amp;ROUND(B4708,1)&amp;"_"&amp;ROUND(C4708,1)&amp;"_"&amp;ROUND(D4708,1)&amp;"_"&amp;ROUND(E4708,1)&amp;"_"&amp;ROUND(F4708,1)&amp;"_"&amp;ROUND(G4708,1)</f>
        <v>sankmc_44.5_19.7_0_0_0_35.8</v>
      </c>
      <c r="B4708" s="2" t="n">
        <v>44.53</v>
      </c>
      <c r="C4708" s="2" t="n">
        <v>19.68</v>
      </c>
      <c r="D4708" s="2" t="n">
        <v>0</v>
      </c>
      <c r="E4708" s="2" t="n">
        <v>0</v>
      </c>
      <c r="F4708" s="2" t="n">
        <v>0</v>
      </c>
      <c r="G4708" s="2" t="n">
        <v>35.79</v>
      </c>
      <c r="H4708" s="1" t="n">
        <v>0</v>
      </c>
      <c r="I4708" s="1" t="n">
        <v>2223.2</v>
      </c>
      <c r="J4708" s="1" t="n">
        <v>-0.744727494896694</v>
      </c>
      <c r="K4708" s="1"/>
      <c r="L4708" s="1" t="s">
        <v>450</v>
      </c>
      <c r="M4708" s="3" t="s">
        <v>610</v>
      </c>
      <c r="N4708" s="7" t="n">
        <v>44605</v>
      </c>
    </row>
    <row r="4709" customFormat="false" ht="15" hidden="false" customHeight="false" outlineLevel="0" collapsed="false">
      <c r="A4709" s="6" t="str">
        <f aca="false">"sankmc_"&amp;ROUND(B4709,1)&amp;"_"&amp;ROUND(C4709,1)&amp;"_"&amp;ROUND(D4709,1)&amp;"_"&amp;ROUND(E4709,1)&amp;"_"&amp;ROUND(F4709,1)&amp;"_"&amp;ROUND(G4709,1)</f>
        <v>sankmc_44.5_19.7_0_0_0_35.8</v>
      </c>
      <c r="B4709" s="2" t="n">
        <v>44.53</v>
      </c>
      <c r="C4709" s="2" t="n">
        <v>19.68</v>
      </c>
      <c r="D4709" s="2" t="n">
        <v>0</v>
      </c>
      <c r="E4709" s="2" t="n">
        <v>0</v>
      </c>
      <c r="F4709" s="2" t="n">
        <v>0</v>
      </c>
      <c r="G4709" s="2" t="n">
        <v>35.79</v>
      </c>
      <c r="H4709" s="1" t="n">
        <v>0</v>
      </c>
      <c r="I4709" s="1" t="n">
        <v>2273.2</v>
      </c>
      <c r="J4709" s="1" t="n">
        <v>-0.795880017344075</v>
      </c>
      <c r="K4709" s="1"/>
      <c r="L4709" s="1" t="s">
        <v>450</v>
      </c>
      <c r="M4709" s="3" t="s">
        <v>610</v>
      </c>
      <c r="N4709" s="7" t="n">
        <v>44605</v>
      </c>
    </row>
    <row r="4710" customFormat="false" ht="15" hidden="false" customHeight="false" outlineLevel="0" collapsed="false">
      <c r="A4710" s="6" t="str">
        <f aca="false">"sankmc_"&amp;ROUND(B4710,1)&amp;"_"&amp;ROUND(C4710,1)&amp;"_"&amp;ROUND(D4710,1)&amp;"_"&amp;ROUND(E4710,1)&amp;"_"&amp;ROUND(F4710,1)&amp;"_"&amp;ROUND(G4710,1)</f>
        <v>sankmc_47.1_27.7_0_0_0_25.2</v>
      </c>
      <c r="B4710" s="2" t="n">
        <v>47.06</v>
      </c>
      <c r="C4710" s="2" t="n">
        <v>27.73</v>
      </c>
      <c r="D4710" s="2" t="n">
        <v>0</v>
      </c>
      <c r="E4710" s="2" t="n">
        <v>0</v>
      </c>
      <c r="F4710" s="2" t="n">
        <v>0</v>
      </c>
      <c r="G4710" s="2" t="n">
        <v>25.21</v>
      </c>
      <c r="H4710" s="1" t="n">
        <v>0</v>
      </c>
      <c r="I4710" s="1" t="n">
        <v>1873.2</v>
      </c>
      <c r="J4710" s="1" t="n">
        <v>0.298853076409707</v>
      </c>
      <c r="K4710" s="1"/>
      <c r="L4710" s="1" t="s">
        <v>450</v>
      </c>
      <c r="M4710" s="3" t="s">
        <v>611</v>
      </c>
      <c r="N4710" s="7" t="n">
        <v>44605</v>
      </c>
    </row>
    <row r="4711" customFormat="false" ht="15" hidden="false" customHeight="false" outlineLevel="0" collapsed="false">
      <c r="A4711" s="6" t="str">
        <f aca="false">"sankmc_"&amp;ROUND(B4711,1)&amp;"_"&amp;ROUND(C4711,1)&amp;"_"&amp;ROUND(D4711,1)&amp;"_"&amp;ROUND(E4711,1)&amp;"_"&amp;ROUND(F4711,1)&amp;"_"&amp;ROUND(G4711,1)</f>
        <v>sankmc_47.1_27.7_0_0_0_25.2</v>
      </c>
      <c r="B4711" s="2" t="n">
        <v>47.06</v>
      </c>
      <c r="C4711" s="2" t="n">
        <v>27.73</v>
      </c>
      <c r="D4711" s="2" t="n">
        <v>0</v>
      </c>
      <c r="E4711" s="2" t="n">
        <v>0</v>
      </c>
      <c r="F4711" s="2" t="n">
        <v>0</v>
      </c>
      <c r="G4711" s="2" t="n">
        <v>25.21</v>
      </c>
      <c r="H4711" s="1" t="n">
        <v>0</v>
      </c>
      <c r="I4711" s="1" t="n">
        <v>1923.2</v>
      </c>
      <c r="J4711" s="1" t="n">
        <v>0.143014800254095</v>
      </c>
      <c r="K4711" s="1"/>
      <c r="L4711" s="1" t="s">
        <v>450</v>
      </c>
      <c r="M4711" s="3" t="s">
        <v>611</v>
      </c>
      <c r="N4711" s="7" t="n">
        <v>44605</v>
      </c>
    </row>
    <row r="4712" customFormat="false" ht="15" hidden="false" customHeight="false" outlineLevel="0" collapsed="false">
      <c r="A4712" s="6" t="str">
        <f aca="false">"sankmc_"&amp;ROUND(B4712,1)&amp;"_"&amp;ROUND(C4712,1)&amp;"_"&amp;ROUND(D4712,1)&amp;"_"&amp;ROUND(E4712,1)&amp;"_"&amp;ROUND(F4712,1)&amp;"_"&amp;ROUND(G4712,1)</f>
        <v>sankmc_47.1_27.7_0_0_0_25.2</v>
      </c>
      <c r="B4712" s="2" t="n">
        <v>47.06</v>
      </c>
      <c r="C4712" s="2" t="n">
        <v>27.73</v>
      </c>
      <c r="D4712" s="2" t="n">
        <v>0</v>
      </c>
      <c r="E4712" s="2" t="n">
        <v>0</v>
      </c>
      <c r="F4712" s="2" t="n">
        <v>0</v>
      </c>
      <c r="G4712" s="2" t="n">
        <v>25.21</v>
      </c>
      <c r="H4712" s="1" t="n">
        <v>0</v>
      </c>
      <c r="I4712" s="1" t="n">
        <v>1973.2</v>
      </c>
      <c r="J4712" s="1" t="n">
        <v>-0.0177287669604316</v>
      </c>
      <c r="K4712" s="1"/>
      <c r="L4712" s="1" t="s">
        <v>450</v>
      </c>
      <c r="M4712" s="3" t="s">
        <v>611</v>
      </c>
      <c r="N4712" s="7" t="n">
        <v>44605</v>
      </c>
    </row>
    <row r="4713" customFormat="false" ht="15" hidden="false" customHeight="false" outlineLevel="0" collapsed="false">
      <c r="A4713" s="6" t="str">
        <f aca="false">"sankmc_"&amp;ROUND(B4713,1)&amp;"_"&amp;ROUND(C4713,1)&amp;"_"&amp;ROUND(D4713,1)&amp;"_"&amp;ROUND(E4713,1)&amp;"_"&amp;ROUND(F4713,1)&amp;"_"&amp;ROUND(G4713,1)</f>
        <v>sankmc_47.1_27.7_0_0_0_25.2</v>
      </c>
      <c r="B4713" s="2" t="n">
        <v>47.06</v>
      </c>
      <c r="C4713" s="2" t="n">
        <v>27.73</v>
      </c>
      <c r="D4713" s="2" t="n">
        <v>0</v>
      </c>
      <c r="E4713" s="2" t="n">
        <v>0</v>
      </c>
      <c r="F4713" s="2" t="n">
        <v>0</v>
      </c>
      <c r="G4713" s="2" t="n">
        <v>25.21</v>
      </c>
      <c r="H4713" s="1" t="n">
        <v>0</v>
      </c>
      <c r="I4713" s="1" t="n">
        <v>2023.2</v>
      </c>
      <c r="J4713" s="1" t="n">
        <v>-0.148741651280925</v>
      </c>
      <c r="K4713" s="1"/>
      <c r="L4713" s="1" t="s">
        <v>450</v>
      </c>
      <c r="M4713" s="3" t="s">
        <v>611</v>
      </c>
      <c r="N4713" s="7" t="n">
        <v>44605</v>
      </c>
    </row>
    <row r="4714" customFormat="false" ht="15" hidden="false" customHeight="false" outlineLevel="0" collapsed="false">
      <c r="A4714" s="6" t="str">
        <f aca="false">"sankmc_"&amp;ROUND(B4714,1)&amp;"_"&amp;ROUND(C4714,1)&amp;"_"&amp;ROUND(D4714,1)&amp;"_"&amp;ROUND(E4714,1)&amp;"_"&amp;ROUND(F4714,1)&amp;"_"&amp;ROUND(G4714,1)</f>
        <v>sankmc_47.1_27.7_0_0_0_25.2</v>
      </c>
      <c r="B4714" s="2" t="n">
        <v>47.06</v>
      </c>
      <c r="C4714" s="2" t="n">
        <v>27.73</v>
      </c>
      <c r="D4714" s="2" t="n">
        <v>0</v>
      </c>
      <c r="E4714" s="2" t="n">
        <v>0</v>
      </c>
      <c r="F4714" s="2" t="n">
        <v>0</v>
      </c>
      <c r="G4714" s="2" t="n">
        <v>25.21</v>
      </c>
      <c r="H4714" s="1" t="n">
        <v>0</v>
      </c>
      <c r="I4714" s="1" t="n">
        <v>2073.2</v>
      </c>
      <c r="J4714" s="1" t="n">
        <v>-0.275724130399211</v>
      </c>
      <c r="K4714" s="1"/>
      <c r="L4714" s="1" t="s">
        <v>450</v>
      </c>
      <c r="M4714" s="3" t="s">
        <v>611</v>
      </c>
      <c r="N4714" s="7" t="n">
        <v>44605</v>
      </c>
    </row>
    <row r="4715" customFormat="false" ht="15" hidden="false" customHeight="false" outlineLevel="0" collapsed="false">
      <c r="A4715" s="6" t="str">
        <f aca="false">"sankmc_"&amp;ROUND(B4715,1)&amp;"_"&amp;ROUND(C4715,1)&amp;"_"&amp;ROUND(D4715,1)&amp;"_"&amp;ROUND(E4715,1)&amp;"_"&amp;ROUND(F4715,1)&amp;"_"&amp;ROUND(G4715,1)</f>
        <v>sankmc_47.1_27.7_0_0_0_25.2</v>
      </c>
      <c r="B4715" s="2" t="n">
        <v>47.06</v>
      </c>
      <c r="C4715" s="2" t="n">
        <v>27.73</v>
      </c>
      <c r="D4715" s="2" t="n">
        <v>0</v>
      </c>
      <c r="E4715" s="2" t="n">
        <v>0</v>
      </c>
      <c r="F4715" s="2" t="n">
        <v>0</v>
      </c>
      <c r="G4715" s="2" t="n">
        <v>25.21</v>
      </c>
      <c r="H4715" s="1" t="n">
        <v>0</v>
      </c>
      <c r="I4715" s="1" t="n">
        <v>2123.2</v>
      </c>
      <c r="J4715" s="1" t="n">
        <v>-0.387216143280264</v>
      </c>
      <c r="K4715" s="1"/>
      <c r="L4715" s="1" t="s">
        <v>450</v>
      </c>
      <c r="M4715" s="3" t="s">
        <v>611</v>
      </c>
      <c r="N4715" s="7" t="n">
        <v>44605</v>
      </c>
    </row>
    <row r="4716" customFormat="false" ht="15" hidden="false" customHeight="false" outlineLevel="0" collapsed="false">
      <c r="A4716" s="6" t="str">
        <f aca="false">"sankmc_"&amp;ROUND(B4716,1)&amp;"_"&amp;ROUND(C4716,1)&amp;"_"&amp;ROUND(D4716,1)&amp;"_"&amp;ROUND(E4716,1)&amp;"_"&amp;ROUND(F4716,1)&amp;"_"&amp;ROUND(G4716,1)</f>
        <v>sankmc_47.1_27.7_0_0_0_25.2</v>
      </c>
      <c r="B4716" s="2" t="n">
        <v>47.06</v>
      </c>
      <c r="C4716" s="2" t="n">
        <v>27.73</v>
      </c>
      <c r="D4716" s="2" t="n">
        <v>0</v>
      </c>
      <c r="E4716" s="2" t="n">
        <v>0</v>
      </c>
      <c r="F4716" s="2" t="n">
        <v>0</v>
      </c>
      <c r="G4716" s="2" t="n">
        <v>25.21</v>
      </c>
      <c r="H4716" s="1" t="n">
        <v>0</v>
      </c>
      <c r="I4716" s="1" t="n">
        <v>2173.2</v>
      </c>
      <c r="J4716" s="1" t="n">
        <v>-0.508638306165727</v>
      </c>
      <c r="K4716" s="1"/>
      <c r="L4716" s="1" t="s">
        <v>450</v>
      </c>
      <c r="M4716" s="3" t="s">
        <v>611</v>
      </c>
      <c r="N4716" s="7" t="n">
        <v>44605</v>
      </c>
    </row>
    <row r="4717" customFormat="false" ht="15" hidden="false" customHeight="false" outlineLevel="0" collapsed="false">
      <c r="A4717" s="6" t="str">
        <f aca="false">"sankmc_"&amp;ROUND(B4717,1)&amp;"_"&amp;ROUND(C4717,1)&amp;"_"&amp;ROUND(D4717,1)&amp;"_"&amp;ROUND(E4717,1)&amp;"_"&amp;ROUND(F4717,1)&amp;"_"&amp;ROUND(G4717,1)</f>
        <v>sankmc_50_25_0_0_0_25.1</v>
      </c>
      <c r="B4717" s="2" t="n">
        <v>49.99</v>
      </c>
      <c r="C4717" s="2" t="n">
        <v>24.96</v>
      </c>
      <c r="D4717" s="2" t="n">
        <v>0</v>
      </c>
      <c r="E4717" s="2" t="n">
        <v>0</v>
      </c>
      <c r="F4717" s="2" t="n">
        <v>0</v>
      </c>
      <c r="G4717" s="2" t="n">
        <v>25.05</v>
      </c>
      <c r="H4717" s="1" t="n">
        <v>0</v>
      </c>
      <c r="I4717" s="1" t="n">
        <v>1873.2</v>
      </c>
      <c r="J4717" s="1" t="n">
        <v>0.404833716619938</v>
      </c>
      <c r="K4717" s="1"/>
      <c r="L4717" s="1" t="s">
        <v>450</v>
      </c>
      <c r="M4717" s="3" t="s">
        <v>612</v>
      </c>
      <c r="N4717" s="7" t="n">
        <v>44605</v>
      </c>
    </row>
    <row r="4718" customFormat="false" ht="15" hidden="false" customHeight="false" outlineLevel="0" collapsed="false">
      <c r="A4718" s="6" t="str">
        <f aca="false">"sankmc_"&amp;ROUND(B4718,1)&amp;"_"&amp;ROUND(C4718,1)&amp;"_"&amp;ROUND(D4718,1)&amp;"_"&amp;ROUND(E4718,1)&amp;"_"&amp;ROUND(F4718,1)&amp;"_"&amp;ROUND(G4718,1)</f>
        <v>sankmc_50_25_0_0_0_25.1</v>
      </c>
      <c r="B4718" s="2" t="n">
        <v>49.99</v>
      </c>
      <c r="C4718" s="2" t="n">
        <v>24.96</v>
      </c>
      <c r="D4718" s="2" t="n">
        <v>0</v>
      </c>
      <c r="E4718" s="2" t="n">
        <v>0</v>
      </c>
      <c r="F4718" s="2" t="n">
        <v>0</v>
      </c>
      <c r="G4718" s="2" t="n">
        <v>25.05</v>
      </c>
      <c r="H4718" s="1" t="n">
        <v>0</v>
      </c>
      <c r="I4718" s="1" t="n">
        <v>1923.2</v>
      </c>
      <c r="J4718" s="1" t="n">
        <v>0.220108088040055</v>
      </c>
      <c r="K4718" s="1"/>
      <c r="L4718" s="1" t="s">
        <v>450</v>
      </c>
      <c r="M4718" s="3" t="s">
        <v>612</v>
      </c>
      <c r="N4718" s="7" t="n">
        <v>44605</v>
      </c>
    </row>
    <row r="4719" customFormat="false" ht="15" hidden="false" customHeight="false" outlineLevel="0" collapsed="false">
      <c r="A4719" s="6" t="str">
        <f aca="false">"sankmc_"&amp;ROUND(B4719,1)&amp;"_"&amp;ROUND(C4719,1)&amp;"_"&amp;ROUND(D4719,1)&amp;"_"&amp;ROUND(E4719,1)&amp;"_"&amp;ROUND(F4719,1)&amp;"_"&amp;ROUND(G4719,1)</f>
        <v>sankmc_50_25_0_0_0_25.1</v>
      </c>
      <c r="B4719" s="2" t="n">
        <v>49.99</v>
      </c>
      <c r="C4719" s="2" t="n">
        <v>24.96</v>
      </c>
      <c r="D4719" s="2" t="n">
        <v>0</v>
      </c>
      <c r="E4719" s="2" t="n">
        <v>0</v>
      </c>
      <c r="F4719" s="2" t="n">
        <v>0</v>
      </c>
      <c r="G4719" s="2" t="n">
        <v>25.05</v>
      </c>
      <c r="H4719" s="1" t="n">
        <v>0</v>
      </c>
      <c r="I4719" s="1" t="n">
        <v>1973.2</v>
      </c>
      <c r="J4719" s="1" t="n">
        <v>0.0293837776852097</v>
      </c>
      <c r="K4719" s="1"/>
      <c r="L4719" s="1" t="s">
        <v>450</v>
      </c>
      <c r="M4719" s="3" t="s">
        <v>612</v>
      </c>
      <c r="N4719" s="7" t="n">
        <v>44605</v>
      </c>
    </row>
    <row r="4720" customFormat="false" ht="15" hidden="false" customHeight="false" outlineLevel="0" collapsed="false">
      <c r="A4720" s="6" t="str">
        <f aca="false">"sankmc_"&amp;ROUND(B4720,1)&amp;"_"&amp;ROUND(C4720,1)&amp;"_"&amp;ROUND(D4720,1)&amp;"_"&amp;ROUND(E4720,1)&amp;"_"&amp;ROUND(F4720,1)&amp;"_"&amp;ROUND(G4720,1)</f>
        <v>sankmc_50_25_0_0_0_25.1</v>
      </c>
      <c r="B4720" s="2" t="n">
        <v>49.99</v>
      </c>
      <c r="C4720" s="2" t="n">
        <v>24.96</v>
      </c>
      <c r="D4720" s="2" t="n">
        <v>0</v>
      </c>
      <c r="E4720" s="2" t="n">
        <v>0</v>
      </c>
      <c r="F4720" s="2" t="n">
        <v>0</v>
      </c>
      <c r="G4720" s="2" t="n">
        <v>25.05</v>
      </c>
      <c r="H4720" s="1" t="n">
        <v>0</v>
      </c>
      <c r="I4720" s="1" t="n">
        <v>2023.2</v>
      </c>
      <c r="J4720" s="1" t="n">
        <v>-0.136677139879544</v>
      </c>
      <c r="K4720" s="1"/>
      <c r="L4720" s="1" t="s">
        <v>450</v>
      </c>
      <c r="M4720" s="3" t="s">
        <v>612</v>
      </c>
      <c r="N4720" s="7" t="n">
        <v>44605</v>
      </c>
    </row>
    <row r="4721" customFormat="false" ht="15" hidden="false" customHeight="false" outlineLevel="0" collapsed="false">
      <c r="A4721" s="6" t="str">
        <f aca="false">"sankmc_"&amp;ROUND(B4721,1)&amp;"_"&amp;ROUND(C4721,1)&amp;"_"&amp;ROUND(D4721,1)&amp;"_"&amp;ROUND(E4721,1)&amp;"_"&amp;ROUND(F4721,1)&amp;"_"&amp;ROUND(G4721,1)</f>
        <v>sankmc_50_25_0_0_0_25.1</v>
      </c>
      <c r="B4721" s="2" t="n">
        <v>49.99</v>
      </c>
      <c r="C4721" s="2" t="n">
        <v>24.96</v>
      </c>
      <c r="D4721" s="2" t="n">
        <v>0</v>
      </c>
      <c r="E4721" s="2" t="n">
        <v>0</v>
      </c>
      <c r="F4721" s="2" t="n">
        <v>0</v>
      </c>
      <c r="G4721" s="2" t="n">
        <v>25.05</v>
      </c>
      <c r="H4721" s="1" t="n">
        <v>0</v>
      </c>
      <c r="I4721" s="1" t="n">
        <v>2073.2</v>
      </c>
      <c r="J4721" s="1" t="n">
        <v>-0.251811972993799</v>
      </c>
      <c r="K4721" s="1"/>
      <c r="L4721" s="1" t="s">
        <v>450</v>
      </c>
      <c r="M4721" s="3" t="s">
        <v>612</v>
      </c>
      <c r="N4721" s="7" t="n">
        <v>44605</v>
      </c>
    </row>
    <row r="4722" customFormat="false" ht="15" hidden="false" customHeight="false" outlineLevel="0" collapsed="false">
      <c r="A4722" s="6" t="str">
        <f aca="false">"sankmc_"&amp;ROUND(B4722,1)&amp;"_"&amp;ROUND(C4722,1)&amp;"_"&amp;ROUND(D4722,1)&amp;"_"&amp;ROUND(E4722,1)&amp;"_"&amp;ROUND(F4722,1)&amp;"_"&amp;ROUND(G4722,1)</f>
        <v>sankmc_50.6_6_0_0_0_43.4</v>
      </c>
      <c r="B4722" s="2" t="n">
        <v>50.63</v>
      </c>
      <c r="C4722" s="2" t="n">
        <v>5.97</v>
      </c>
      <c r="D4722" s="2" t="n">
        <v>0</v>
      </c>
      <c r="E4722" s="2" t="n">
        <v>0</v>
      </c>
      <c r="F4722" s="2" t="n">
        <v>0</v>
      </c>
      <c r="G4722" s="2" t="n">
        <v>43.4</v>
      </c>
      <c r="H4722" s="1" t="n">
        <v>0</v>
      </c>
      <c r="I4722" s="1" t="n">
        <v>1723.2</v>
      </c>
      <c r="J4722" s="1" t="n">
        <v>0.0899051114393979</v>
      </c>
      <c r="K4722" s="1"/>
      <c r="L4722" s="1" t="s">
        <v>450</v>
      </c>
      <c r="M4722" s="3" t="s">
        <v>613</v>
      </c>
      <c r="N4722" s="7" t="n">
        <v>44605</v>
      </c>
    </row>
    <row r="4723" customFormat="false" ht="15" hidden="false" customHeight="false" outlineLevel="0" collapsed="false">
      <c r="A4723" s="6" t="str">
        <f aca="false">"sankmc_"&amp;ROUND(B4723,1)&amp;"_"&amp;ROUND(C4723,1)&amp;"_"&amp;ROUND(D4723,1)&amp;"_"&amp;ROUND(E4723,1)&amp;"_"&amp;ROUND(F4723,1)&amp;"_"&amp;ROUND(G4723,1)</f>
        <v>sankmc_50.6_6_0_0_0_43.4</v>
      </c>
      <c r="B4723" s="2" t="n">
        <v>50.63</v>
      </c>
      <c r="C4723" s="2" t="n">
        <v>5.97</v>
      </c>
      <c r="D4723" s="2" t="n">
        <v>0</v>
      </c>
      <c r="E4723" s="2" t="n">
        <v>0</v>
      </c>
      <c r="F4723" s="2" t="n">
        <v>0</v>
      </c>
      <c r="G4723" s="2" t="n">
        <v>43.4</v>
      </c>
      <c r="H4723" s="1" t="n">
        <v>0</v>
      </c>
      <c r="I4723" s="1" t="n">
        <v>1773.2</v>
      </c>
      <c r="J4723" s="1" t="n">
        <v>-0.0655015487564323</v>
      </c>
      <c r="K4723" s="1"/>
      <c r="L4723" s="1" t="s">
        <v>450</v>
      </c>
      <c r="M4723" s="3" t="s">
        <v>613</v>
      </c>
      <c r="N4723" s="7" t="n">
        <v>44605</v>
      </c>
    </row>
    <row r="4724" customFormat="false" ht="15" hidden="false" customHeight="false" outlineLevel="0" collapsed="false">
      <c r="A4724" s="6" t="str">
        <f aca="false">"sankmc_"&amp;ROUND(B4724,1)&amp;"_"&amp;ROUND(C4724,1)&amp;"_"&amp;ROUND(D4724,1)&amp;"_"&amp;ROUND(E4724,1)&amp;"_"&amp;ROUND(F4724,1)&amp;"_"&amp;ROUND(G4724,1)</f>
        <v>sankmc_50.6_6_0_0_0_43.4</v>
      </c>
      <c r="B4724" s="2" t="n">
        <v>50.63</v>
      </c>
      <c r="C4724" s="2" t="n">
        <v>5.97</v>
      </c>
      <c r="D4724" s="2" t="n">
        <v>0</v>
      </c>
      <c r="E4724" s="2" t="n">
        <v>0</v>
      </c>
      <c r="F4724" s="2" t="n">
        <v>0</v>
      </c>
      <c r="G4724" s="2" t="n">
        <v>43.4</v>
      </c>
      <c r="H4724" s="1" t="n">
        <v>0</v>
      </c>
      <c r="I4724" s="1" t="n">
        <v>1823.2</v>
      </c>
      <c r="J4724" s="1" t="n">
        <v>-0.207608310501746</v>
      </c>
      <c r="K4724" s="1"/>
      <c r="L4724" s="1" t="s">
        <v>450</v>
      </c>
      <c r="M4724" s="3" t="s">
        <v>613</v>
      </c>
      <c r="N4724" s="7" t="n">
        <v>44605</v>
      </c>
    </row>
    <row r="4725" customFormat="false" ht="15" hidden="false" customHeight="false" outlineLevel="0" collapsed="false">
      <c r="A4725" s="6" t="str">
        <f aca="false">"sankmc_"&amp;ROUND(B4725,1)&amp;"_"&amp;ROUND(C4725,1)&amp;"_"&amp;ROUND(D4725,1)&amp;"_"&amp;ROUND(E4725,1)&amp;"_"&amp;ROUND(F4725,1)&amp;"_"&amp;ROUND(G4725,1)</f>
        <v>sankmc_50.6_6_0_0_0_43.4</v>
      </c>
      <c r="B4725" s="2" t="n">
        <v>50.63</v>
      </c>
      <c r="C4725" s="2" t="n">
        <v>5.97</v>
      </c>
      <c r="D4725" s="2" t="n">
        <v>0</v>
      </c>
      <c r="E4725" s="2" t="n">
        <v>0</v>
      </c>
      <c r="F4725" s="2" t="n">
        <v>0</v>
      </c>
      <c r="G4725" s="2" t="n">
        <v>43.4</v>
      </c>
      <c r="H4725" s="1" t="n">
        <v>0</v>
      </c>
      <c r="I4725" s="1" t="n">
        <v>1873.2</v>
      </c>
      <c r="J4725" s="1" t="n">
        <v>-0.346787486224656</v>
      </c>
      <c r="K4725" s="1"/>
      <c r="L4725" s="1" t="s">
        <v>450</v>
      </c>
      <c r="M4725" s="3" t="s">
        <v>613</v>
      </c>
      <c r="N4725" s="7" t="n">
        <v>44605</v>
      </c>
    </row>
    <row r="4726" customFormat="false" ht="15" hidden="false" customHeight="false" outlineLevel="0" collapsed="false">
      <c r="A4726" s="6" t="str">
        <f aca="false">"sankmc_"&amp;ROUND(B4726,1)&amp;"_"&amp;ROUND(C4726,1)&amp;"_"&amp;ROUND(D4726,1)&amp;"_"&amp;ROUND(E4726,1)&amp;"_"&amp;ROUND(F4726,1)&amp;"_"&amp;ROUND(G4726,1)</f>
        <v>sankmc_50.6_6_0_0_0_43.4</v>
      </c>
      <c r="B4726" s="2" t="n">
        <v>50.63</v>
      </c>
      <c r="C4726" s="2" t="n">
        <v>5.97</v>
      </c>
      <c r="D4726" s="2" t="n">
        <v>0</v>
      </c>
      <c r="E4726" s="2" t="n">
        <v>0</v>
      </c>
      <c r="F4726" s="2" t="n">
        <v>0</v>
      </c>
      <c r="G4726" s="2" t="n">
        <v>43.4</v>
      </c>
      <c r="H4726" s="1" t="n">
        <v>0</v>
      </c>
      <c r="I4726" s="1" t="n">
        <v>1923.2</v>
      </c>
      <c r="J4726" s="1" t="n">
        <v>-0.468521082957745</v>
      </c>
      <c r="K4726" s="1"/>
      <c r="L4726" s="1" t="s">
        <v>450</v>
      </c>
      <c r="M4726" s="3" t="s">
        <v>613</v>
      </c>
      <c r="N4726" s="7" t="n">
        <v>44605</v>
      </c>
    </row>
    <row r="4727" customFormat="false" ht="15" hidden="false" customHeight="false" outlineLevel="0" collapsed="false">
      <c r="A4727" s="6" t="str">
        <f aca="false">"sankmc_"&amp;ROUND(B4727,1)&amp;"_"&amp;ROUND(C4727,1)&amp;"_"&amp;ROUND(D4727,1)&amp;"_"&amp;ROUND(E4727,1)&amp;"_"&amp;ROUND(F4727,1)&amp;"_"&amp;ROUND(G4727,1)</f>
        <v>sankmc_50.6_6_0_0_0_43.4</v>
      </c>
      <c r="B4727" s="2" t="n">
        <v>50.63</v>
      </c>
      <c r="C4727" s="2" t="n">
        <v>5.97</v>
      </c>
      <c r="D4727" s="2" t="n">
        <v>0</v>
      </c>
      <c r="E4727" s="2" t="n">
        <v>0</v>
      </c>
      <c r="F4727" s="2" t="n">
        <v>0</v>
      </c>
      <c r="G4727" s="2" t="n">
        <v>43.4</v>
      </c>
      <c r="H4727" s="1" t="n">
        <v>0</v>
      </c>
      <c r="I4727" s="1" t="n">
        <v>1973.2</v>
      </c>
      <c r="J4727" s="1" t="n">
        <v>-0.585026652029182</v>
      </c>
      <c r="K4727" s="1"/>
      <c r="L4727" s="1" t="s">
        <v>450</v>
      </c>
      <c r="M4727" s="3" t="s">
        <v>613</v>
      </c>
      <c r="N4727" s="7" t="n">
        <v>44605</v>
      </c>
    </row>
    <row r="4728" customFormat="false" ht="15" hidden="false" customHeight="false" outlineLevel="0" collapsed="false">
      <c r="A4728" s="6" t="str">
        <f aca="false">"sankmc_"&amp;ROUND(B4728,1)&amp;"_"&amp;ROUND(C4728,1)&amp;"_"&amp;ROUND(D4728,1)&amp;"_"&amp;ROUND(E4728,1)&amp;"_"&amp;ROUND(F4728,1)&amp;"_"&amp;ROUND(G4728,1)</f>
        <v>sankmc_50.6_6_0_0_0_43.4</v>
      </c>
      <c r="B4728" s="2" t="n">
        <v>50.63</v>
      </c>
      <c r="C4728" s="2" t="n">
        <v>5.97</v>
      </c>
      <c r="D4728" s="2" t="n">
        <v>0</v>
      </c>
      <c r="E4728" s="2" t="n">
        <v>0</v>
      </c>
      <c r="F4728" s="2" t="n">
        <v>0</v>
      </c>
      <c r="G4728" s="2" t="n">
        <v>43.4</v>
      </c>
      <c r="H4728" s="1" t="n">
        <v>0</v>
      </c>
      <c r="I4728" s="1" t="n">
        <v>2023.2</v>
      </c>
      <c r="J4728" s="1" t="n">
        <v>-0.698970004336019</v>
      </c>
      <c r="K4728" s="1"/>
      <c r="L4728" s="1" t="s">
        <v>450</v>
      </c>
      <c r="M4728" s="3" t="s">
        <v>613</v>
      </c>
      <c r="N4728" s="7" t="n">
        <v>44605</v>
      </c>
    </row>
    <row r="4729" customFormat="false" ht="15" hidden="false" customHeight="false" outlineLevel="0" collapsed="false">
      <c r="A4729" s="6" t="str">
        <f aca="false">"sankmc_"&amp;ROUND(B4729,1)&amp;"_"&amp;ROUND(C4729,1)&amp;"_"&amp;ROUND(D4729,1)&amp;"_"&amp;ROUND(E4729,1)&amp;"_"&amp;ROUND(F4729,1)&amp;"_"&amp;ROUND(G4729,1)</f>
        <v>sankmc_50.6_6_0_0_0_43.4</v>
      </c>
      <c r="B4729" s="2" t="n">
        <v>50.63</v>
      </c>
      <c r="C4729" s="2" t="n">
        <v>5.97</v>
      </c>
      <c r="D4729" s="2" t="n">
        <v>0</v>
      </c>
      <c r="E4729" s="2" t="n">
        <v>0</v>
      </c>
      <c r="F4729" s="2" t="n">
        <v>0</v>
      </c>
      <c r="G4729" s="2" t="n">
        <v>43.4</v>
      </c>
      <c r="H4729" s="1" t="n">
        <v>0</v>
      </c>
      <c r="I4729" s="1" t="n">
        <v>2073.2</v>
      </c>
      <c r="J4729" s="1" t="n">
        <v>-0.744727494896694</v>
      </c>
      <c r="K4729" s="1"/>
      <c r="L4729" s="1" t="s">
        <v>450</v>
      </c>
      <c r="M4729" s="3" t="s">
        <v>613</v>
      </c>
      <c r="N4729" s="7" t="n">
        <v>44605</v>
      </c>
    </row>
    <row r="4730" customFormat="false" ht="15" hidden="false" customHeight="false" outlineLevel="0" collapsed="false">
      <c r="A4730" s="6" t="str">
        <f aca="false">"sankmc_"&amp;ROUND(B4730,1)&amp;"_"&amp;ROUND(C4730,1)&amp;"_"&amp;ROUND(D4730,1)&amp;"_"&amp;ROUND(E4730,1)&amp;"_"&amp;ROUND(F4730,1)&amp;"_"&amp;ROUND(G4730,1)</f>
        <v>sankmc_50.6_6_0_0_0_43.4</v>
      </c>
      <c r="B4730" s="2" t="n">
        <v>50.63</v>
      </c>
      <c r="C4730" s="2" t="n">
        <v>5.97</v>
      </c>
      <c r="D4730" s="2" t="n">
        <v>0</v>
      </c>
      <c r="E4730" s="2" t="n">
        <v>0</v>
      </c>
      <c r="F4730" s="2" t="n">
        <v>0</v>
      </c>
      <c r="G4730" s="2" t="n">
        <v>43.4</v>
      </c>
      <c r="H4730" s="1" t="n">
        <v>0</v>
      </c>
      <c r="I4730" s="1" t="n">
        <v>2123.2</v>
      </c>
      <c r="J4730" s="1" t="n">
        <v>-0.795880017344075</v>
      </c>
      <c r="K4730" s="1"/>
      <c r="L4730" s="1" t="s">
        <v>450</v>
      </c>
      <c r="M4730" s="3" t="s">
        <v>613</v>
      </c>
      <c r="N4730" s="7" t="n">
        <v>44605</v>
      </c>
    </row>
    <row r="4731" customFormat="false" ht="15" hidden="false" customHeight="false" outlineLevel="0" collapsed="false">
      <c r="A4731" s="6" t="str">
        <f aca="false">"sankmc_"&amp;ROUND(B4731,1)&amp;"_"&amp;ROUND(C4731,1)&amp;"_"&amp;ROUND(D4731,1)&amp;"_"&amp;ROUND(E4731,1)&amp;"_"&amp;ROUND(F4731,1)&amp;"_"&amp;ROUND(G4731,1)</f>
        <v>sankmc_50.6_6_0_0_0_43.4</v>
      </c>
      <c r="B4731" s="2" t="n">
        <v>50.63</v>
      </c>
      <c r="C4731" s="2" t="n">
        <v>5.97</v>
      </c>
      <c r="D4731" s="2" t="n">
        <v>0</v>
      </c>
      <c r="E4731" s="2" t="n">
        <v>0</v>
      </c>
      <c r="F4731" s="2" t="n">
        <v>0</v>
      </c>
      <c r="G4731" s="2" t="n">
        <v>43.4</v>
      </c>
      <c r="H4731" s="1" t="n">
        <v>0</v>
      </c>
      <c r="I4731" s="1" t="n">
        <v>2173.2</v>
      </c>
      <c r="J4731" s="1" t="n">
        <v>-0.853871964321762</v>
      </c>
      <c r="K4731" s="1"/>
      <c r="L4731" s="1" t="s">
        <v>450</v>
      </c>
      <c r="M4731" s="3" t="s">
        <v>613</v>
      </c>
      <c r="N4731" s="7" t="n">
        <v>44605</v>
      </c>
    </row>
    <row r="4732" customFormat="false" ht="15" hidden="false" customHeight="false" outlineLevel="0" collapsed="false">
      <c r="A4732" s="6" t="str">
        <f aca="false">"sankmc_"&amp;ROUND(B4732,1)&amp;"_"&amp;ROUND(C4732,1)&amp;"_"&amp;ROUND(D4732,1)&amp;"_"&amp;ROUND(E4732,1)&amp;"_"&amp;ROUND(F4732,1)&amp;"_"&amp;ROUND(G4732,1)</f>
        <v>sankmc_50.6_6_0_0_0_43.4</v>
      </c>
      <c r="B4732" s="2" t="n">
        <v>50.63</v>
      </c>
      <c r="C4732" s="2" t="n">
        <v>5.97</v>
      </c>
      <c r="D4732" s="2" t="n">
        <v>0</v>
      </c>
      <c r="E4732" s="2" t="n">
        <v>0</v>
      </c>
      <c r="F4732" s="2" t="n">
        <v>0</v>
      </c>
      <c r="G4732" s="2" t="n">
        <v>43.4</v>
      </c>
      <c r="H4732" s="1" t="n">
        <v>0</v>
      </c>
      <c r="I4732" s="1" t="n">
        <v>2223.2</v>
      </c>
      <c r="J4732" s="1" t="n">
        <v>-0.853871964321762</v>
      </c>
      <c r="K4732" s="1"/>
      <c r="L4732" s="1" t="s">
        <v>450</v>
      </c>
      <c r="M4732" s="3" t="s">
        <v>613</v>
      </c>
      <c r="N4732" s="7" t="n">
        <v>44605</v>
      </c>
    </row>
    <row r="4733" customFormat="false" ht="15" hidden="false" customHeight="false" outlineLevel="0" collapsed="false">
      <c r="A4733" s="6" t="str">
        <f aca="false">"sankmc_"&amp;ROUND(B4733,1)&amp;"_"&amp;ROUND(C4733,1)&amp;"_"&amp;ROUND(D4733,1)&amp;"_"&amp;ROUND(E4733,1)&amp;"_"&amp;ROUND(F4733,1)&amp;"_"&amp;ROUND(G4733,1)</f>
        <v>sankmc_50.6_6_0_0_0_43.4</v>
      </c>
      <c r="B4733" s="2" t="n">
        <v>50.63</v>
      </c>
      <c r="C4733" s="2" t="n">
        <v>5.97</v>
      </c>
      <c r="D4733" s="2" t="n">
        <v>0</v>
      </c>
      <c r="E4733" s="2" t="n">
        <v>0</v>
      </c>
      <c r="F4733" s="2" t="n">
        <v>0</v>
      </c>
      <c r="G4733" s="2" t="n">
        <v>43.4</v>
      </c>
      <c r="H4733" s="1" t="n">
        <v>0</v>
      </c>
      <c r="I4733" s="1" t="n">
        <v>2273.2</v>
      </c>
      <c r="J4733" s="1" t="n">
        <v>-1</v>
      </c>
      <c r="K4733" s="1"/>
      <c r="L4733" s="1" t="s">
        <v>450</v>
      </c>
      <c r="M4733" s="3" t="s">
        <v>613</v>
      </c>
      <c r="N4733" s="7" t="n">
        <v>44605</v>
      </c>
    </row>
    <row r="4734" customFormat="false" ht="15" hidden="false" customHeight="false" outlineLevel="0" collapsed="false">
      <c r="A4734" s="6" t="str">
        <f aca="false">"sankmc_"&amp;ROUND(B4734,1)&amp;"_"&amp;ROUND(C4734,1)&amp;"_"&amp;ROUND(D4734,1)&amp;"_"&amp;ROUND(E4734,1)&amp;"_"&amp;ROUND(F4734,1)&amp;"_"&amp;ROUND(G4734,1)</f>
        <v>sankmc_53.2_12.6_0_0_0_34.2</v>
      </c>
      <c r="B4734" s="2" t="n">
        <v>53.23</v>
      </c>
      <c r="C4734" s="2" t="n">
        <v>12.55</v>
      </c>
      <c r="D4734" s="2" t="n">
        <v>0</v>
      </c>
      <c r="E4734" s="2" t="n">
        <v>0</v>
      </c>
      <c r="F4734" s="2" t="n">
        <v>0</v>
      </c>
      <c r="G4734" s="2" t="n">
        <v>34.22</v>
      </c>
      <c r="H4734" s="1" t="n">
        <v>0</v>
      </c>
      <c r="I4734" s="1" t="n">
        <v>1723.2</v>
      </c>
      <c r="J4734" s="1" t="n">
        <v>0.627365856592733</v>
      </c>
      <c r="K4734" s="1"/>
      <c r="L4734" s="1" t="s">
        <v>450</v>
      </c>
      <c r="M4734" s="3" t="s">
        <v>614</v>
      </c>
      <c r="N4734" s="7" t="n">
        <v>44605</v>
      </c>
    </row>
    <row r="4735" customFormat="false" ht="15" hidden="false" customHeight="false" outlineLevel="0" collapsed="false">
      <c r="A4735" s="6" t="str">
        <f aca="false">"sankmc_"&amp;ROUND(B4735,1)&amp;"_"&amp;ROUND(C4735,1)&amp;"_"&amp;ROUND(D4735,1)&amp;"_"&amp;ROUND(E4735,1)&amp;"_"&amp;ROUND(F4735,1)&amp;"_"&amp;ROUND(G4735,1)</f>
        <v>sankmc_53.2_12.6_0_0_0_34.2</v>
      </c>
      <c r="B4735" s="2" t="n">
        <v>53.23</v>
      </c>
      <c r="C4735" s="2" t="n">
        <v>12.55</v>
      </c>
      <c r="D4735" s="2" t="n">
        <v>0</v>
      </c>
      <c r="E4735" s="2" t="n">
        <v>0</v>
      </c>
      <c r="F4735" s="2" t="n">
        <v>0</v>
      </c>
      <c r="G4735" s="2" t="n">
        <v>34.22</v>
      </c>
      <c r="H4735" s="1" t="n">
        <v>0</v>
      </c>
      <c r="I4735" s="1" t="n">
        <v>1773.2</v>
      </c>
      <c r="J4735" s="1" t="n">
        <v>0.507855871695831</v>
      </c>
      <c r="K4735" s="1"/>
      <c r="L4735" s="1" t="s">
        <v>450</v>
      </c>
      <c r="M4735" s="3" t="s">
        <v>614</v>
      </c>
      <c r="N4735" s="7" t="n">
        <v>44605</v>
      </c>
    </row>
    <row r="4736" customFormat="false" ht="15" hidden="false" customHeight="false" outlineLevel="0" collapsed="false">
      <c r="A4736" s="6" t="str">
        <f aca="false">"sankmc_"&amp;ROUND(B4736,1)&amp;"_"&amp;ROUND(C4736,1)&amp;"_"&amp;ROUND(D4736,1)&amp;"_"&amp;ROUND(E4736,1)&amp;"_"&amp;ROUND(F4736,1)&amp;"_"&amp;ROUND(G4736,1)</f>
        <v>sankmc_53.2_12.6_0_0_0_34.2</v>
      </c>
      <c r="B4736" s="2" t="n">
        <v>53.23</v>
      </c>
      <c r="C4736" s="2" t="n">
        <v>12.55</v>
      </c>
      <c r="D4736" s="2" t="n">
        <v>0</v>
      </c>
      <c r="E4736" s="2" t="n">
        <v>0</v>
      </c>
      <c r="F4736" s="2" t="n">
        <v>0</v>
      </c>
      <c r="G4736" s="2" t="n">
        <v>34.22</v>
      </c>
      <c r="H4736" s="1" t="n">
        <v>0</v>
      </c>
      <c r="I4736" s="1" t="n">
        <v>1823.2</v>
      </c>
      <c r="J4736" s="1" t="n">
        <v>0.344392273685111</v>
      </c>
      <c r="K4736" s="1"/>
      <c r="L4736" s="1" t="s">
        <v>450</v>
      </c>
      <c r="M4736" s="3" t="s">
        <v>614</v>
      </c>
      <c r="N4736" s="7" t="n">
        <v>44605</v>
      </c>
    </row>
    <row r="4737" customFormat="false" ht="15" hidden="false" customHeight="false" outlineLevel="0" collapsed="false">
      <c r="A4737" s="6" t="str">
        <f aca="false">"sankmc_"&amp;ROUND(B4737,1)&amp;"_"&amp;ROUND(C4737,1)&amp;"_"&amp;ROUND(D4737,1)&amp;"_"&amp;ROUND(E4737,1)&amp;"_"&amp;ROUND(F4737,1)&amp;"_"&amp;ROUND(G4737,1)</f>
        <v>sankmc_53.2_12.6_0_0_0_34.2</v>
      </c>
      <c r="B4737" s="2" t="n">
        <v>53.23</v>
      </c>
      <c r="C4737" s="2" t="n">
        <v>12.55</v>
      </c>
      <c r="D4737" s="2" t="n">
        <v>0</v>
      </c>
      <c r="E4737" s="2" t="n">
        <v>0</v>
      </c>
      <c r="F4737" s="2" t="n">
        <v>0</v>
      </c>
      <c r="G4737" s="2" t="n">
        <v>34.22</v>
      </c>
      <c r="H4737" s="1" t="n">
        <v>0</v>
      </c>
      <c r="I4737" s="1" t="n">
        <v>1873.2</v>
      </c>
      <c r="J4737" s="1" t="n">
        <v>0.198657086954423</v>
      </c>
      <c r="K4737" s="1"/>
      <c r="L4737" s="1" t="s">
        <v>450</v>
      </c>
      <c r="M4737" s="3" t="s">
        <v>614</v>
      </c>
      <c r="N4737" s="7" t="n">
        <v>44605</v>
      </c>
    </row>
    <row r="4738" customFormat="false" ht="15" hidden="false" customHeight="false" outlineLevel="0" collapsed="false">
      <c r="A4738" s="6" t="str">
        <f aca="false">"sankmc_"&amp;ROUND(B4738,1)&amp;"_"&amp;ROUND(C4738,1)&amp;"_"&amp;ROUND(D4738,1)&amp;"_"&amp;ROUND(E4738,1)&amp;"_"&amp;ROUND(F4738,1)&amp;"_"&amp;ROUND(G4738,1)</f>
        <v>sankmc_53.2_12.6_0_0_0_34.2</v>
      </c>
      <c r="B4738" s="2" t="n">
        <v>53.23</v>
      </c>
      <c r="C4738" s="2" t="n">
        <v>12.55</v>
      </c>
      <c r="D4738" s="2" t="n">
        <v>0</v>
      </c>
      <c r="E4738" s="2" t="n">
        <v>0</v>
      </c>
      <c r="F4738" s="2" t="n">
        <v>0</v>
      </c>
      <c r="G4738" s="2" t="n">
        <v>34.22</v>
      </c>
      <c r="H4738" s="1" t="n">
        <v>0</v>
      </c>
      <c r="I4738" s="1" t="n">
        <v>1923.2</v>
      </c>
      <c r="J4738" s="1" t="n">
        <v>0.0644579892269184</v>
      </c>
      <c r="K4738" s="1"/>
      <c r="L4738" s="1" t="s">
        <v>450</v>
      </c>
      <c r="M4738" s="3" t="s">
        <v>614</v>
      </c>
      <c r="N4738" s="7" t="n">
        <v>44605</v>
      </c>
    </row>
    <row r="4739" customFormat="false" ht="15" hidden="false" customHeight="false" outlineLevel="0" collapsed="false">
      <c r="A4739" s="6" t="str">
        <f aca="false">"sankmc_"&amp;ROUND(B4739,1)&amp;"_"&amp;ROUND(C4739,1)&amp;"_"&amp;ROUND(D4739,1)&amp;"_"&amp;ROUND(E4739,1)&amp;"_"&amp;ROUND(F4739,1)&amp;"_"&amp;ROUND(G4739,1)</f>
        <v>sankmc_53.2_12.6_0_0_0_34.2</v>
      </c>
      <c r="B4739" s="2" t="n">
        <v>53.23</v>
      </c>
      <c r="C4739" s="2" t="n">
        <v>12.55</v>
      </c>
      <c r="D4739" s="2" t="n">
        <v>0</v>
      </c>
      <c r="E4739" s="2" t="n">
        <v>0</v>
      </c>
      <c r="F4739" s="2" t="n">
        <v>0</v>
      </c>
      <c r="G4739" s="2" t="n">
        <v>34.22</v>
      </c>
      <c r="H4739" s="1" t="n">
        <v>0</v>
      </c>
      <c r="I4739" s="1" t="n">
        <v>1973.2</v>
      </c>
      <c r="J4739" s="1" t="n">
        <v>-0.0757207139381184</v>
      </c>
      <c r="K4739" s="1"/>
      <c r="L4739" s="1" t="s">
        <v>450</v>
      </c>
      <c r="M4739" s="3" t="s">
        <v>614</v>
      </c>
      <c r="N4739" s="7" t="n">
        <v>44605</v>
      </c>
    </row>
    <row r="4740" customFormat="false" ht="15" hidden="false" customHeight="false" outlineLevel="0" collapsed="false">
      <c r="A4740" s="6" t="str">
        <f aca="false">"sankmc_"&amp;ROUND(B4740,1)&amp;"_"&amp;ROUND(C4740,1)&amp;"_"&amp;ROUND(D4740,1)&amp;"_"&amp;ROUND(E4740,1)&amp;"_"&amp;ROUND(F4740,1)&amp;"_"&amp;ROUND(G4740,1)</f>
        <v>sankmc_53.2_12.6_0_0_0_34.2</v>
      </c>
      <c r="B4740" s="2" t="n">
        <v>53.23</v>
      </c>
      <c r="C4740" s="2" t="n">
        <v>12.55</v>
      </c>
      <c r="D4740" s="2" t="n">
        <v>0</v>
      </c>
      <c r="E4740" s="2" t="n">
        <v>0</v>
      </c>
      <c r="F4740" s="2" t="n">
        <v>0</v>
      </c>
      <c r="G4740" s="2" t="n">
        <v>34.22</v>
      </c>
      <c r="H4740" s="1" t="n">
        <v>0</v>
      </c>
      <c r="I4740" s="1" t="n">
        <v>2023.2</v>
      </c>
      <c r="J4740" s="1" t="n">
        <v>-0.229147988357856</v>
      </c>
      <c r="K4740" s="1"/>
      <c r="L4740" s="1" t="s">
        <v>450</v>
      </c>
      <c r="M4740" s="3" t="s">
        <v>614</v>
      </c>
      <c r="N4740" s="7" t="n">
        <v>44605</v>
      </c>
    </row>
    <row r="4741" customFormat="false" ht="15" hidden="false" customHeight="false" outlineLevel="0" collapsed="false">
      <c r="A4741" s="6" t="str">
        <f aca="false">"sankmc_"&amp;ROUND(B4741,1)&amp;"_"&amp;ROUND(C4741,1)&amp;"_"&amp;ROUND(D4741,1)&amp;"_"&amp;ROUND(E4741,1)&amp;"_"&amp;ROUND(F4741,1)&amp;"_"&amp;ROUND(G4741,1)</f>
        <v>sankmc_53.2_12.6_0_0_0_34.2</v>
      </c>
      <c r="B4741" s="2" t="n">
        <v>53.23</v>
      </c>
      <c r="C4741" s="2" t="n">
        <v>12.55</v>
      </c>
      <c r="D4741" s="2" t="n">
        <v>0</v>
      </c>
      <c r="E4741" s="2" t="n">
        <v>0</v>
      </c>
      <c r="F4741" s="2" t="n">
        <v>0</v>
      </c>
      <c r="G4741" s="2" t="n">
        <v>34.22</v>
      </c>
      <c r="H4741" s="1" t="n">
        <v>0</v>
      </c>
      <c r="I4741" s="1" t="n">
        <v>2073.2</v>
      </c>
      <c r="J4741" s="1" t="n">
        <v>-0.356547323513813</v>
      </c>
      <c r="K4741" s="1"/>
      <c r="L4741" s="1" t="s">
        <v>450</v>
      </c>
      <c r="M4741" s="3" t="s">
        <v>614</v>
      </c>
      <c r="N4741" s="7" t="n">
        <v>44605</v>
      </c>
    </row>
    <row r="4742" customFormat="false" ht="15" hidden="false" customHeight="false" outlineLevel="0" collapsed="false">
      <c r="A4742" s="6" t="str">
        <f aca="false">"sankmc_"&amp;ROUND(B4742,1)&amp;"_"&amp;ROUND(C4742,1)&amp;"_"&amp;ROUND(D4742,1)&amp;"_"&amp;ROUND(E4742,1)&amp;"_"&amp;ROUND(F4742,1)&amp;"_"&amp;ROUND(G4742,1)</f>
        <v>sankmc_53.2_12.6_0_0_0_34.2</v>
      </c>
      <c r="B4742" s="2" t="n">
        <v>53.23</v>
      </c>
      <c r="C4742" s="2" t="n">
        <v>12.55</v>
      </c>
      <c r="D4742" s="2" t="n">
        <v>0</v>
      </c>
      <c r="E4742" s="2" t="n">
        <v>0</v>
      </c>
      <c r="F4742" s="2" t="n">
        <v>0</v>
      </c>
      <c r="G4742" s="2" t="n">
        <v>34.22</v>
      </c>
      <c r="H4742" s="1" t="n">
        <v>0</v>
      </c>
      <c r="I4742" s="1" t="n">
        <v>2123.2</v>
      </c>
      <c r="J4742" s="1" t="n">
        <v>-0.455931955649724</v>
      </c>
      <c r="K4742" s="1"/>
      <c r="L4742" s="1" t="s">
        <v>450</v>
      </c>
      <c r="M4742" s="3" t="s">
        <v>614</v>
      </c>
      <c r="N4742" s="7" t="n">
        <v>44605</v>
      </c>
    </row>
    <row r="4743" customFormat="false" ht="15" hidden="false" customHeight="false" outlineLevel="0" collapsed="false">
      <c r="A4743" s="6" t="str">
        <f aca="false">"sankmc_"&amp;ROUND(B4743,1)&amp;"_"&amp;ROUND(C4743,1)&amp;"_"&amp;ROUND(D4743,1)&amp;"_"&amp;ROUND(E4743,1)&amp;"_"&amp;ROUND(F4743,1)&amp;"_"&amp;ROUND(G4743,1)</f>
        <v>sankmc_53.2_12.6_0_0_0_34.2</v>
      </c>
      <c r="B4743" s="2" t="n">
        <v>53.23</v>
      </c>
      <c r="C4743" s="2" t="n">
        <v>12.55</v>
      </c>
      <c r="D4743" s="2" t="n">
        <v>0</v>
      </c>
      <c r="E4743" s="2" t="n">
        <v>0</v>
      </c>
      <c r="F4743" s="2" t="n">
        <v>0</v>
      </c>
      <c r="G4743" s="2" t="n">
        <v>34.22</v>
      </c>
      <c r="H4743" s="1" t="n">
        <v>0</v>
      </c>
      <c r="I4743" s="1" t="n">
        <v>2173.2</v>
      </c>
      <c r="J4743" s="1" t="n">
        <v>-0.522878745280338</v>
      </c>
      <c r="K4743" s="1"/>
      <c r="L4743" s="1" t="s">
        <v>450</v>
      </c>
      <c r="M4743" s="3" t="s">
        <v>614</v>
      </c>
      <c r="N4743" s="7" t="n">
        <v>44605</v>
      </c>
    </row>
    <row r="4744" customFormat="false" ht="15" hidden="false" customHeight="false" outlineLevel="0" collapsed="false">
      <c r="A4744" s="6" t="str">
        <f aca="false">"sankmc_"&amp;ROUND(B4744,1)&amp;"_"&amp;ROUND(C4744,1)&amp;"_"&amp;ROUND(D4744,1)&amp;"_"&amp;ROUND(E4744,1)&amp;"_"&amp;ROUND(F4744,1)&amp;"_"&amp;ROUND(G4744,1)</f>
        <v>sankmc_53.2_12.6_0_0_0_34.2</v>
      </c>
      <c r="B4744" s="2" t="n">
        <v>53.23</v>
      </c>
      <c r="C4744" s="2" t="n">
        <v>12.55</v>
      </c>
      <c r="D4744" s="2" t="n">
        <v>0</v>
      </c>
      <c r="E4744" s="2" t="n">
        <v>0</v>
      </c>
      <c r="F4744" s="2" t="n">
        <v>0</v>
      </c>
      <c r="G4744" s="2" t="n">
        <v>34.22</v>
      </c>
      <c r="H4744" s="1" t="n">
        <v>0</v>
      </c>
      <c r="I4744" s="1" t="n">
        <v>2223.2</v>
      </c>
      <c r="J4744" s="1" t="n">
        <v>-0.568636235841013</v>
      </c>
      <c r="K4744" s="1"/>
      <c r="L4744" s="1" t="s">
        <v>450</v>
      </c>
      <c r="M4744" s="3" t="s">
        <v>614</v>
      </c>
      <c r="N4744" s="7" t="n">
        <v>44605</v>
      </c>
    </row>
    <row r="4745" customFormat="false" ht="15" hidden="false" customHeight="false" outlineLevel="0" collapsed="false">
      <c r="A4745" s="6" t="str">
        <f aca="false">"sankmc_"&amp;ROUND(B4745,1)&amp;"_"&amp;ROUND(C4745,1)&amp;"_"&amp;ROUND(D4745,1)&amp;"_"&amp;ROUND(E4745,1)&amp;"_"&amp;ROUND(F4745,1)&amp;"_"&amp;ROUND(G4745,1)</f>
        <v>sankmc_53.2_12.6_0_0_0_34.2</v>
      </c>
      <c r="B4745" s="2" t="n">
        <v>53.23</v>
      </c>
      <c r="C4745" s="2" t="n">
        <v>12.55</v>
      </c>
      <c r="D4745" s="2" t="n">
        <v>0</v>
      </c>
      <c r="E4745" s="2" t="n">
        <v>0</v>
      </c>
      <c r="F4745" s="2" t="n">
        <v>0</v>
      </c>
      <c r="G4745" s="2" t="n">
        <v>34.22</v>
      </c>
      <c r="H4745" s="1" t="n">
        <v>0</v>
      </c>
      <c r="I4745" s="1" t="n">
        <v>2273.2</v>
      </c>
      <c r="J4745" s="1" t="n">
        <v>-0.602059991327962</v>
      </c>
      <c r="K4745" s="1"/>
      <c r="L4745" s="1" t="s">
        <v>450</v>
      </c>
      <c r="M4745" s="3" t="s">
        <v>614</v>
      </c>
      <c r="N4745" s="7" t="n">
        <v>44605</v>
      </c>
    </row>
    <row r="4746" customFormat="false" ht="15" hidden="false" customHeight="false" outlineLevel="0" collapsed="false">
      <c r="A4746" s="6" t="str">
        <f aca="false">"sankmc_"&amp;ROUND(B4746,1)&amp;"_"&amp;ROUND(C4746,1)&amp;"_"&amp;ROUND(D4746,1)&amp;"_"&amp;ROUND(E4746,1)&amp;"_"&amp;ROUND(F4746,1)&amp;"_"&amp;ROUND(G4746,1)</f>
        <v>sankmc_56.1_19.8_0_0_0_24.1</v>
      </c>
      <c r="B4746" s="2" t="n">
        <v>56.11</v>
      </c>
      <c r="C4746" s="2" t="n">
        <v>19.84</v>
      </c>
      <c r="D4746" s="2" t="n">
        <v>0</v>
      </c>
      <c r="E4746" s="2" t="n">
        <v>0</v>
      </c>
      <c r="F4746" s="2" t="n">
        <v>0</v>
      </c>
      <c r="G4746" s="2" t="n">
        <v>24.05</v>
      </c>
      <c r="H4746" s="1" t="n">
        <v>0</v>
      </c>
      <c r="I4746" s="1" t="n">
        <v>1923.2</v>
      </c>
      <c r="J4746" s="1" t="n">
        <v>0.523746466811564</v>
      </c>
      <c r="K4746" s="1"/>
      <c r="L4746" s="1" t="s">
        <v>450</v>
      </c>
      <c r="M4746" s="3" t="s">
        <v>615</v>
      </c>
      <c r="N4746" s="7" t="n">
        <v>44605</v>
      </c>
    </row>
    <row r="4747" customFormat="false" ht="15" hidden="false" customHeight="false" outlineLevel="0" collapsed="false">
      <c r="A4747" s="6" t="str">
        <f aca="false">"sankmc_"&amp;ROUND(B4747,1)&amp;"_"&amp;ROUND(C4747,1)&amp;"_"&amp;ROUND(D4747,1)&amp;"_"&amp;ROUND(E4747,1)&amp;"_"&amp;ROUND(F4747,1)&amp;"_"&amp;ROUND(G4747,1)</f>
        <v>sankmc_56.1_19.8_0_0_0_24.1</v>
      </c>
      <c r="B4747" s="2" t="n">
        <v>56.11</v>
      </c>
      <c r="C4747" s="2" t="n">
        <v>19.84</v>
      </c>
      <c r="D4747" s="2" t="n">
        <v>0</v>
      </c>
      <c r="E4747" s="2" t="n">
        <v>0</v>
      </c>
      <c r="F4747" s="2" t="n">
        <v>0</v>
      </c>
      <c r="G4747" s="2" t="n">
        <v>24.05</v>
      </c>
      <c r="H4747" s="1" t="n">
        <v>0</v>
      </c>
      <c r="I4747" s="1" t="n">
        <v>1973.2</v>
      </c>
      <c r="J4747" s="1" t="n">
        <v>0.348304863048161</v>
      </c>
      <c r="K4747" s="1"/>
      <c r="L4747" s="1" t="s">
        <v>450</v>
      </c>
      <c r="M4747" s="3" t="s">
        <v>615</v>
      </c>
      <c r="N4747" s="7" t="n">
        <v>44605</v>
      </c>
    </row>
    <row r="4748" customFormat="false" ht="15" hidden="false" customHeight="false" outlineLevel="0" collapsed="false">
      <c r="A4748" s="6" t="str">
        <f aca="false">"sankmc_"&amp;ROUND(B4748,1)&amp;"_"&amp;ROUND(C4748,1)&amp;"_"&amp;ROUND(D4748,1)&amp;"_"&amp;ROUND(E4748,1)&amp;"_"&amp;ROUND(F4748,1)&amp;"_"&amp;ROUND(G4748,1)</f>
        <v>sankmc_56.1_19.8_0_0_0_24.1</v>
      </c>
      <c r="B4748" s="2" t="n">
        <v>56.11</v>
      </c>
      <c r="C4748" s="2" t="n">
        <v>19.84</v>
      </c>
      <c r="D4748" s="2" t="n">
        <v>0</v>
      </c>
      <c r="E4748" s="2" t="n">
        <v>0</v>
      </c>
      <c r="F4748" s="2" t="n">
        <v>0</v>
      </c>
      <c r="G4748" s="2" t="n">
        <v>24.05</v>
      </c>
      <c r="H4748" s="1" t="n">
        <v>0</v>
      </c>
      <c r="I4748" s="1" t="n">
        <v>2023.2</v>
      </c>
      <c r="J4748" s="1" t="n">
        <v>0.167317334748176</v>
      </c>
      <c r="K4748" s="1"/>
      <c r="L4748" s="1" t="s">
        <v>450</v>
      </c>
      <c r="M4748" s="3" t="s">
        <v>615</v>
      </c>
      <c r="N4748" s="7" t="n">
        <v>44605</v>
      </c>
    </row>
    <row r="4749" customFormat="false" ht="15" hidden="false" customHeight="false" outlineLevel="0" collapsed="false">
      <c r="A4749" s="6" t="str">
        <f aca="false">"sankmc_"&amp;ROUND(B4749,1)&amp;"_"&amp;ROUND(C4749,1)&amp;"_"&amp;ROUND(D4749,1)&amp;"_"&amp;ROUND(E4749,1)&amp;"_"&amp;ROUND(F4749,1)&amp;"_"&amp;ROUND(G4749,1)</f>
        <v>sankmc_56.1_19.8_0_0_0_24.1</v>
      </c>
      <c r="B4749" s="2" t="n">
        <v>56.11</v>
      </c>
      <c r="C4749" s="2" t="n">
        <v>19.84</v>
      </c>
      <c r="D4749" s="2" t="n">
        <v>0</v>
      </c>
      <c r="E4749" s="2" t="n">
        <v>0</v>
      </c>
      <c r="F4749" s="2" t="n">
        <v>0</v>
      </c>
      <c r="G4749" s="2" t="n">
        <v>24.05</v>
      </c>
      <c r="H4749" s="1" t="n">
        <v>0</v>
      </c>
      <c r="I4749" s="1" t="n">
        <v>2073.2</v>
      </c>
      <c r="J4749" s="1" t="n">
        <v>0.0293837776852097</v>
      </c>
      <c r="K4749" s="1"/>
      <c r="L4749" s="1" t="s">
        <v>450</v>
      </c>
      <c r="M4749" s="3" t="s">
        <v>615</v>
      </c>
      <c r="N4749" s="7" t="n">
        <v>44605</v>
      </c>
    </row>
    <row r="4750" customFormat="false" ht="15" hidden="false" customHeight="false" outlineLevel="0" collapsed="false">
      <c r="A4750" s="6" t="str">
        <f aca="false">"sankmc_"&amp;ROUND(B4750,1)&amp;"_"&amp;ROUND(C4750,1)&amp;"_"&amp;ROUND(D4750,1)&amp;"_"&amp;ROUND(E4750,1)&amp;"_"&amp;ROUND(F4750,1)&amp;"_"&amp;ROUND(G4750,1)</f>
        <v>sankmc_56.1_19.8_0_0_0_24.1</v>
      </c>
      <c r="B4750" s="2" t="n">
        <v>56.11</v>
      </c>
      <c r="C4750" s="2" t="n">
        <v>19.84</v>
      </c>
      <c r="D4750" s="2" t="n">
        <v>0</v>
      </c>
      <c r="E4750" s="2" t="n">
        <v>0</v>
      </c>
      <c r="F4750" s="2" t="n">
        <v>0</v>
      </c>
      <c r="G4750" s="2" t="n">
        <v>24.05</v>
      </c>
      <c r="H4750" s="1" t="n">
        <v>0</v>
      </c>
      <c r="I4750" s="1" t="n">
        <v>2123.2</v>
      </c>
      <c r="J4750" s="1" t="n">
        <v>-0.0969100130080564</v>
      </c>
      <c r="K4750" s="1"/>
      <c r="L4750" s="1" t="s">
        <v>450</v>
      </c>
      <c r="M4750" s="3" t="s">
        <v>615</v>
      </c>
      <c r="N4750" s="7" t="n">
        <v>44605</v>
      </c>
    </row>
    <row r="4751" customFormat="false" ht="15" hidden="false" customHeight="false" outlineLevel="0" collapsed="false">
      <c r="A4751" s="6" t="str">
        <f aca="false">"sankmc_"&amp;ROUND(B4751,1)&amp;"_"&amp;ROUND(C4751,1)&amp;"_"&amp;ROUND(D4751,1)&amp;"_"&amp;ROUND(E4751,1)&amp;"_"&amp;ROUND(F4751,1)&amp;"_"&amp;ROUND(G4751,1)</f>
        <v>sankmc_56.1_19.8_0_0_0_24.1</v>
      </c>
      <c r="B4751" s="2" t="n">
        <v>56.11</v>
      </c>
      <c r="C4751" s="2" t="n">
        <v>19.84</v>
      </c>
      <c r="D4751" s="2" t="n">
        <v>0</v>
      </c>
      <c r="E4751" s="2" t="n">
        <v>0</v>
      </c>
      <c r="F4751" s="2" t="n">
        <v>0</v>
      </c>
      <c r="G4751" s="2" t="n">
        <v>24.05</v>
      </c>
      <c r="H4751" s="1" t="n">
        <v>0</v>
      </c>
      <c r="I4751" s="1" t="n">
        <v>2173.2</v>
      </c>
      <c r="J4751" s="1" t="n">
        <v>-0.221848749616356</v>
      </c>
      <c r="K4751" s="1"/>
      <c r="L4751" s="1" t="s">
        <v>450</v>
      </c>
      <c r="M4751" s="3" t="s">
        <v>615</v>
      </c>
      <c r="N4751" s="7" t="n">
        <v>44605</v>
      </c>
    </row>
    <row r="4752" customFormat="false" ht="15" hidden="false" customHeight="false" outlineLevel="0" collapsed="false">
      <c r="A4752" s="6" t="str">
        <f aca="false">"sankmc_"&amp;ROUND(B4752,1)&amp;"_"&amp;ROUND(C4752,1)&amp;"_"&amp;ROUND(D4752,1)&amp;"_"&amp;ROUND(E4752,1)&amp;"_"&amp;ROUND(F4752,1)&amp;"_"&amp;ROUND(G4752,1)</f>
        <v>sankmc_56.1_19.8_0_0_0_24.1</v>
      </c>
      <c r="B4752" s="2" t="n">
        <v>56.11</v>
      </c>
      <c r="C4752" s="2" t="n">
        <v>19.84</v>
      </c>
      <c r="D4752" s="2" t="n">
        <v>0</v>
      </c>
      <c r="E4752" s="2" t="n">
        <v>0</v>
      </c>
      <c r="F4752" s="2" t="n">
        <v>0</v>
      </c>
      <c r="G4752" s="2" t="n">
        <v>24.05</v>
      </c>
      <c r="H4752" s="1" t="n">
        <v>0</v>
      </c>
      <c r="I4752" s="1" t="n">
        <v>2223.2</v>
      </c>
      <c r="J4752" s="1" t="n">
        <v>-0.337242168318426</v>
      </c>
      <c r="K4752" s="1"/>
      <c r="L4752" s="1" t="s">
        <v>450</v>
      </c>
      <c r="M4752" s="3" t="s">
        <v>615</v>
      </c>
      <c r="N4752" s="7" t="n">
        <v>44605</v>
      </c>
    </row>
    <row r="4753" customFormat="false" ht="15" hidden="false" customHeight="false" outlineLevel="0" collapsed="false">
      <c r="A4753" s="6" t="str">
        <f aca="false">"sankmc_"&amp;ROUND(B4753,1)&amp;"_"&amp;ROUND(C4753,1)&amp;"_"&amp;ROUND(D4753,1)&amp;"_"&amp;ROUND(E4753,1)&amp;"_"&amp;ROUND(F4753,1)&amp;"_"&amp;ROUND(G4753,1)</f>
        <v>sankmc_56.1_19.8_0_0_0_24.1</v>
      </c>
      <c r="B4753" s="2" t="n">
        <v>56.11</v>
      </c>
      <c r="C4753" s="2" t="n">
        <v>19.84</v>
      </c>
      <c r="D4753" s="2" t="n">
        <v>0</v>
      </c>
      <c r="E4753" s="2" t="n">
        <v>0</v>
      </c>
      <c r="F4753" s="2" t="n">
        <v>0</v>
      </c>
      <c r="G4753" s="2" t="n">
        <v>24.05</v>
      </c>
      <c r="H4753" s="1" t="n">
        <v>0</v>
      </c>
      <c r="I4753" s="1" t="n">
        <v>2273.2</v>
      </c>
      <c r="J4753" s="1" t="n">
        <v>-0.42021640338319</v>
      </c>
      <c r="K4753" s="1"/>
      <c r="L4753" s="1" t="s">
        <v>450</v>
      </c>
      <c r="M4753" s="3" t="s">
        <v>615</v>
      </c>
      <c r="N4753" s="7" t="n">
        <v>44605</v>
      </c>
    </row>
    <row r="4754" customFormat="false" ht="15" hidden="false" customHeight="false" outlineLevel="0" collapsed="false">
      <c r="A4754" s="6" t="str">
        <f aca="false">"sankmc_"&amp;ROUND(B4754,1)&amp;"_"&amp;ROUND(C4754,1)&amp;"_"&amp;ROUND(D4754,1)&amp;"_"&amp;ROUND(E4754,1)&amp;"_"&amp;ROUND(F4754,1)&amp;"_"&amp;ROUND(G4754,1)</f>
        <v>sankmc_59.3_28_0_0_0_12.7</v>
      </c>
      <c r="B4754" s="2" t="n">
        <v>59.32</v>
      </c>
      <c r="C4754" s="2" t="n">
        <v>27.97</v>
      </c>
      <c r="D4754" s="2" t="n">
        <v>0</v>
      </c>
      <c r="E4754" s="2" t="n">
        <v>0</v>
      </c>
      <c r="F4754" s="2" t="n">
        <v>0</v>
      </c>
      <c r="G4754" s="2" t="n">
        <v>12.71</v>
      </c>
      <c r="H4754" s="1" t="n">
        <v>0</v>
      </c>
      <c r="I4754" s="1" t="n">
        <v>2023.2</v>
      </c>
      <c r="J4754" s="1" t="n">
        <v>0.243038048686294</v>
      </c>
      <c r="K4754" s="1"/>
      <c r="L4754" s="1" t="s">
        <v>450</v>
      </c>
      <c r="M4754" s="3" t="s">
        <v>616</v>
      </c>
      <c r="N4754" s="7" t="n">
        <v>44605</v>
      </c>
    </row>
    <row r="4755" customFormat="false" ht="15" hidden="false" customHeight="false" outlineLevel="0" collapsed="false">
      <c r="A4755" s="6" t="str">
        <f aca="false">"sankmc_"&amp;ROUND(B4755,1)&amp;"_"&amp;ROUND(C4755,1)&amp;"_"&amp;ROUND(D4755,1)&amp;"_"&amp;ROUND(E4755,1)&amp;"_"&amp;ROUND(F4755,1)&amp;"_"&amp;ROUND(G4755,1)</f>
        <v>sankmc_59.3_28_0_0_0_12.7</v>
      </c>
      <c r="B4755" s="2" t="n">
        <v>59.32</v>
      </c>
      <c r="C4755" s="2" t="n">
        <v>27.97</v>
      </c>
      <c r="D4755" s="2" t="n">
        <v>0</v>
      </c>
      <c r="E4755" s="2" t="n">
        <v>0</v>
      </c>
      <c r="F4755" s="2" t="n">
        <v>0</v>
      </c>
      <c r="G4755" s="2" t="n">
        <v>12.71</v>
      </c>
      <c r="H4755" s="1" t="n">
        <v>0</v>
      </c>
      <c r="I4755" s="1" t="n">
        <v>2073.2</v>
      </c>
      <c r="J4755" s="1" t="n">
        <v>0.0934216851622351</v>
      </c>
      <c r="K4755" s="1"/>
      <c r="L4755" s="1" t="s">
        <v>450</v>
      </c>
      <c r="M4755" s="3" t="s">
        <v>616</v>
      </c>
      <c r="N4755" s="7" t="n">
        <v>44605</v>
      </c>
    </row>
    <row r="4756" customFormat="false" ht="15" hidden="false" customHeight="false" outlineLevel="0" collapsed="false">
      <c r="A4756" s="6" t="str">
        <f aca="false">"sankmc_"&amp;ROUND(B4756,1)&amp;"_"&amp;ROUND(C4756,1)&amp;"_"&amp;ROUND(D4756,1)&amp;"_"&amp;ROUND(E4756,1)&amp;"_"&amp;ROUND(F4756,1)&amp;"_"&amp;ROUND(G4756,1)</f>
        <v>sankmc_59.3_28_0_0_0_12.7</v>
      </c>
      <c r="B4756" s="2" t="n">
        <v>59.32</v>
      </c>
      <c r="C4756" s="2" t="n">
        <v>27.97</v>
      </c>
      <c r="D4756" s="2" t="n">
        <v>0</v>
      </c>
      <c r="E4756" s="2" t="n">
        <v>0</v>
      </c>
      <c r="F4756" s="2" t="n">
        <v>0</v>
      </c>
      <c r="G4756" s="2" t="n">
        <v>12.71</v>
      </c>
      <c r="H4756" s="1" t="n">
        <v>0</v>
      </c>
      <c r="I4756" s="1" t="n">
        <v>2123.2</v>
      </c>
      <c r="J4756" s="1" t="n">
        <v>-0.0655015487564323</v>
      </c>
      <c r="K4756" s="1"/>
      <c r="L4756" s="1" t="s">
        <v>450</v>
      </c>
      <c r="M4756" s="3" t="s">
        <v>616</v>
      </c>
      <c r="N4756" s="7" t="n">
        <v>44605</v>
      </c>
    </row>
    <row r="4757" customFormat="false" ht="15" hidden="false" customHeight="false" outlineLevel="0" collapsed="false">
      <c r="A4757" s="6" t="str">
        <f aca="false">"sankmc_"&amp;ROUND(B4757,1)&amp;"_"&amp;ROUND(C4757,1)&amp;"_"&amp;ROUND(D4757,1)&amp;"_"&amp;ROUND(E4757,1)&amp;"_"&amp;ROUND(F4757,1)&amp;"_"&amp;ROUND(G4757,1)</f>
        <v>sankmc_59.3_28_0_0_0_12.7</v>
      </c>
      <c r="B4757" s="2" t="n">
        <v>59.32</v>
      </c>
      <c r="C4757" s="2" t="n">
        <v>27.97</v>
      </c>
      <c r="D4757" s="2" t="n">
        <v>0</v>
      </c>
      <c r="E4757" s="2" t="n">
        <v>0</v>
      </c>
      <c r="F4757" s="2" t="n">
        <v>0</v>
      </c>
      <c r="G4757" s="2" t="n">
        <v>12.71</v>
      </c>
      <c r="H4757" s="1" t="n">
        <v>0</v>
      </c>
      <c r="I4757" s="1" t="n">
        <v>2173.2</v>
      </c>
      <c r="J4757" s="1" t="n">
        <v>-0.214670164989233</v>
      </c>
      <c r="K4757" s="1"/>
      <c r="L4757" s="1" t="s">
        <v>450</v>
      </c>
      <c r="M4757" s="3" t="s">
        <v>616</v>
      </c>
      <c r="N4757" s="7" t="n">
        <v>44605</v>
      </c>
    </row>
    <row r="4758" customFormat="false" ht="15" hidden="false" customHeight="false" outlineLevel="0" collapsed="false">
      <c r="A4758" s="6" t="str">
        <f aca="false">"sankmc_"&amp;ROUND(B4758,1)&amp;"_"&amp;ROUND(C4758,1)&amp;"_"&amp;ROUND(D4758,1)&amp;"_"&amp;ROUND(E4758,1)&amp;"_"&amp;ROUND(F4758,1)&amp;"_"&amp;ROUND(G4758,1)</f>
        <v>sankmc_59.3_28_0_0_0_12.7</v>
      </c>
      <c r="B4758" s="2" t="n">
        <v>59.32</v>
      </c>
      <c r="C4758" s="2" t="n">
        <v>27.97</v>
      </c>
      <c r="D4758" s="2" t="n">
        <v>0</v>
      </c>
      <c r="E4758" s="2" t="n">
        <v>0</v>
      </c>
      <c r="F4758" s="2" t="n">
        <v>0</v>
      </c>
      <c r="G4758" s="2" t="n">
        <v>12.71</v>
      </c>
      <c r="H4758" s="1" t="n">
        <v>0</v>
      </c>
      <c r="I4758" s="1" t="n">
        <v>2223.2</v>
      </c>
      <c r="J4758" s="1" t="n">
        <v>-0.356547323513813</v>
      </c>
      <c r="K4758" s="1"/>
      <c r="L4758" s="1" t="s">
        <v>450</v>
      </c>
      <c r="M4758" s="3" t="s">
        <v>616</v>
      </c>
      <c r="N4758" s="7" t="n">
        <v>44605</v>
      </c>
    </row>
    <row r="4759" customFormat="false" ht="15" hidden="false" customHeight="false" outlineLevel="0" collapsed="false">
      <c r="A4759" s="6" t="str">
        <f aca="false">"sankmc_"&amp;ROUND(B4759,1)&amp;"_"&amp;ROUND(C4759,1)&amp;"_"&amp;ROUND(D4759,1)&amp;"_"&amp;ROUND(E4759,1)&amp;"_"&amp;ROUND(F4759,1)&amp;"_"&amp;ROUND(G4759,1)</f>
        <v>sankmc_59.3_28_0_0_0_12.7</v>
      </c>
      <c r="B4759" s="2" t="n">
        <v>59.32</v>
      </c>
      <c r="C4759" s="2" t="n">
        <v>27.97</v>
      </c>
      <c r="D4759" s="2" t="n">
        <v>0</v>
      </c>
      <c r="E4759" s="2" t="n">
        <v>0</v>
      </c>
      <c r="F4759" s="2" t="n">
        <v>0</v>
      </c>
      <c r="G4759" s="2" t="n">
        <v>12.71</v>
      </c>
      <c r="H4759" s="1" t="n">
        <v>0</v>
      </c>
      <c r="I4759" s="1" t="n">
        <v>2273.2</v>
      </c>
      <c r="J4759" s="1" t="n">
        <v>-0.431798275933005</v>
      </c>
      <c r="K4759" s="1"/>
      <c r="L4759" s="1" t="s">
        <v>450</v>
      </c>
      <c r="M4759" s="3" t="s">
        <v>616</v>
      </c>
      <c r="N4759" s="7" t="n">
        <v>44605</v>
      </c>
    </row>
    <row r="4760" customFormat="false" ht="15" hidden="false" customHeight="false" outlineLevel="0" collapsed="false">
      <c r="A4760" s="6" t="str">
        <f aca="false">"sankmc_"&amp;ROUND(B4760,1)&amp;"_"&amp;ROUND(C4760,1)&amp;"_"&amp;ROUND(D4760,1)&amp;"_"&amp;ROUND(E4760,1)&amp;"_"&amp;ROUND(F4760,1)&amp;"_"&amp;ROUND(G4760,1)</f>
        <v>sankmc_61.2_6_0_0_0_32.8</v>
      </c>
      <c r="B4760" s="2" t="n">
        <v>61.2</v>
      </c>
      <c r="C4760" s="2" t="n">
        <v>6.01</v>
      </c>
      <c r="D4760" s="2" t="n">
        <v>0</v>
      </c>
      <c r="E4760" s="2" t="n">
        <v>0</v>
      </c>
      <c r="F4760" s="2" t="n">
        <v>0</v>
      </c>
      <c r="G4760" s="2" t="n">
        <v>32.79</v>
      </c>
      <c r="H4760" s="1" t="n">
        <v>0</v>
      </c>
      <c r="I4760" s="1" t="n">
        <v>1873.2</v>
      </c>
      <c r="J4760" s="1" t="n">
        <v>0.252853030979893</v>
      </c>
      <c r="K4760" s="1"/>
      <c r="L4760" s="1" t="s">
        <v>450</v>
      </c>
      <c r="M4760" s="3" t="s">
        <v>617</v>
      </c>
      <c r="N4760" s="7" t="n">
        <v>44605</v>
      </c>
    </row>
    <row r="4761" customFormat="false" ht="15" hidden="false" customHeight="false" outlineLevel="0" collapsed="false">
      <c r="A4761" s="6" t="str">
        <f aca="false">"sankmc_"&amp;ROUND(B4761,1)&amp;"_"&amp;ROUND(C4761,1)&amp;"_"&amp;ROUND(D4761,1)&amp;"_"&amp;ROUND(E4761,1)&amp;"_"&amp;ROUND(F4761,1)&amp;"_"&amp;ROUND(G4761,1)</f>
        <v>sankmc_61.2_6_0_0_0_32.8</v>
      </c>
      <c r="B4761" s="2" t="n">
        <v>61.2</v>
      </c>
      <c r="C4761" s="2" t="n">
        <v>6.01</v>
      </c>
      <c r="D4761" s="2" t="n">
        <v>0</v>
      </c>
      <c r="E4761" s="2" t="n">
        <v>0</v>
      </c>
      <c r="F4761" s="2" t="n">
        <v>0</v>
      </c>
      <c r="G4761" s="2" t="n">
        <v>32.79</v>
      </c>
      <c r="H4761" s="1" t="n">
        <v>0</v>
      </c>
      <c r="I4761" s="1" t="n">
        <v>1923.2</v>
      </c>
      <c r="J4761" s="1" t="n">
        <v>0.0934216851622351</v>
      </c>
      <c r="K4761" s="1"/>
      <c r="L4761" s="1" t="s">
        <v>450</v>
      </c>
      <c r="M4761" s="3" t="s">
        <v>617</v>
      </c>
      <c r="N4761" s="7" t="n">
        <v>44605</v>
      </c>
    </row>
    <row r="4762" customFormat="false" ht="15" hidden="false" customHeight="false" outlineLevel="0" collapsed="false">
      <c r="A4762" s="6" t="str">
        <f aca="false">"sankmc_"&amp;ROUND(B4762,1)&amp;"_"&amp;ROUND(C4762,1)&amp;"_"&amp;ROUND(D4762,1)&amp;"_"&amp;ROUND(E4762,1)&amp;"_"&amp;ROUND(F4762,1)&amp;"_"&amp;ROUND(G4762,1)</f>
        <v>sankmc_61.2_6_0_0_0_32.8</v>
      </c>
      <c r="B4762" s="2" t="n">
        <v>61.2</v>
      </c>
      <c r="C4762" s="2" t="n">
        <v>6.01</v>
      </c>
      <c r="D4762" s="2" t="n">
        <v>0</v>
      </c>
      <c r="E4762" s="2" t="n">
        <v>0</v>
      </c>
      <c r="F4762" s="2" t="n">
        <v>0</v>
      </c>
      <c r="G4762" s="2" t="n">
        <v>32.79</v>
      </c>
      <c r="H4762" s="1" t="n">
        <v>0</v>
      </c>
      <c r="I4762" s="1" t="n">
        <v>1973.2</v>
      </c>
      <c r="J4762" s="1" t="n">
        <v>-0.0506099933550872</v>
      </c>
      <c r="K4762" s="1"/>
      <c r="L4762" s="1" t="s">
        <v>450</v>
      </c>
      <c r="M4762" s="3" t="s">
        <v>617</v>
      </c>
      <c r="N4762" s="7" t="n">
        <v>44605</v>
      </c>
    </row>
    <row r="4763" customFormat="false" ht="15" hidden="false" customHeight="false" outlineLevel="0" collapsed="false">
      <c r="A4763" s="6" t="str">
        <f aca="false">"sankmc_"&amp;ROUND(B4763,1)&amp;"_"&amp;ROUND(C4763,1)&amp;"_"&amp;ROUND(D4763,1)&amp;"_"&amp;ROUND(E4763,1)&amp;"_"&amp;ROUND(F4763,1)&amp;"_"&amp;ROUND(G4763,1)</f>
        <v>sankmc_61.2_6_0_0_0_32.8</v>
      </c>
      <c r="B4763" s="2" t="n">
        <v>61.2</v>
      </c>
      <c r="C4763" s="2" t="n">
        <v>6.01</v>
      </c>
      <c r="D4763" s="2" t="n">
        <v>0</v>
      </c>
      <c r="E4763" s="2" t="n">
        <v>0</v>
      </c>
      <c r="F4763" s="2" t="n">
        <v>0</v>
      </c>
      <c r="G4763" s="2" t="n">
        <v>32.79</v>
      </c>
      <c r="H4763" s="1" t="n">
        <v>0</v>
      </c>
      <c r="I4763" s="1" t="n">
        <v>2023.2</v>
      </c>
      <c r="J4763" s="1" t="n">
        <v>-0.180456064458131</v>
      </c>
      <c r="K4763" s="1"/>
      <c r="L4763" s="1" t="s">
        <v>450</v>
      </c>
      <c r="M4763" s="3" t="s">
        <v>617</v>
      </c>
      <c r="N4763" s="7" t="n">
        <v>44605</v>
      </c>
    </row>
    <row r="4764" customFormat="false" ht="15" hidden="false" customHeight="false" outlineLevel="0" collapsed="false">
      <c r="A4764" s="6" t="str">
        <f aca="false">"sankmc_"&amp;ROUND(B4764,1)&amp;"_"&amp;ROUND(C4764,1)&amp;"_"&amp;ROUND(D4764,1)&amp;"_"&amp;ROUND(E4764,1)&amp;"_"&amp;ROUND(F4764,1)&amp;"_"&amp;ROUND(G4764,1)</f>
        <v>sankmc_61.2_6_0_0_0_32.8</v>
      </c>
      <c r="B4764" s="2" t="n">
        <v>61.2</v>
      </c>
      <c r="C4764" s="2" t="n">
        <v>6.01</v>
      </c>
      <c r="D4764" s="2" t="n">
        <v>0</v>
      </c>
      <c r="E4764" s="2" t="n">
        <v>0</v>
      </c>
      <c r="F4764" s="2" t="n">
        <v>0</v>
      </c>
      <c r="G4764" s="2" t="n">
        <v>32.79</v>
      </c>
      <c r="H4764" s="1" t="n">
        <v>0</v>
      </c>
      <c r="I4764" s="1" t="n">
        <v>2073.2</v>
      </c>
      <c r="J4764" s="1" t="n">
        <v>-0.301029995663981</v>
      </c>
      <c r="K4764" s="1"/>
      <c r="L4764" s="1" t="s">
        <v>450</v>
      </c>
      <c r="M4764" s="3" t="s">
        <v>617</v>
      </c>
      <c r="N4764" s="7" t="n">
        <v>44605</v>
      </c>
    </row>
    <row r="4765" customFormat="false" ht="15" hidden="false" customHeight="false" outlineLevel="0" collapsed="false">
      <c r="A4765" s="6" t="str">
        <f aca="false">"sankmc_"&amp;ROUND(B4765,1)&amp;"_"&amp;ROUND(C4765,1)&amp;"_"&amp;ROUND(D4765,1)&amp;"_"&amp;ROUND(E4765,1)&amp;"_"&amp;ROUND(F4765,1)&amp;"_"&amp;ROUND(G4765,1)</f>
        <v>sankmc_61.2_6_0_0_0_32.8</v>
      </c>
      <c r="B4765" s="2" t="n">
        <v>61.2</v>
      </c>
      <c r="C4765" s="2" t="n">
        <v>6.01</v>
      </c>
      <c r="D4765" s="2" t="n">
        <v>0</v>
      </c>
      <c r="E4765" s="2" t="n">
        <v>0</v>
      </c>
      <c r="F4765" s="2" t="n">
        <v>0</v>
      </c>
      <c r="G4765" s="2" t="n">
        <v>32.79</v>
      </c>
      <c r="H4765" s="1" t="n">
        <v>0</v>
      </c>
      <c r="I4765" s="1" t="n">
        <v>2123.2</v>
      </c>
      <c r="J4765" s="1" t="n">
        <v>-0.408935392973501</v>
      </c>
      <c r="K4765" s="1"/>
      <c r="L4765" s="1" t="s">
        <v>450</v>
      </c>
      <c r="M4765" s="3" t="s">
        <v>617</v>
      </c>
      <c r="N4765" s="7" t="n">
        <v>44605</v>
      </c>
    </row>
    <row r="4766" customFormat="false" ht="15" hidden="false" customHeight="false" outlineLevel="0" collapsed="false">
      <c r="A4766" s="6" t="str">
        <f aca="false">"sankmc_"&amp;ROUND(B4766,1)&amp;"_"&amp;ROUND(C4766,1)&amp;"_"&amp;ROUND(D4766,1)&amp;"_"&amp;ROUND(E4766,1)&amp;"_"&amp;ROUND(F4766,1)&amp;"_"&amp;ROUND(G4766,1)</f>
        <v>sankmc_61.2_6_0_0_0_32.8</v>
      </c>
      <c r="B4766" s="2" t="n">
        <v>61.2</v>
      </c>
      <c r="C4766" s="2" t="n">
        <v>6.01</v>
      </c>
      <c r="D4766" s="2" t="n">
        <v>0</v>
      </c>
      <c r="E4766" s="2" t="n">
        <v>0</v>
      </c>
      <c r="F4766" s="2" t="n">
        <v>0</v>
      </c>
      <c r="G4766" s="2" t="n">
        <v>32.79</v>
      </c>
      <c r="H4766" s="1" t="n">
        <v>0</v>
      </c>
      <c r="I4766" s="1" t="n">
        <v>2173.2</v>
      </c>
      <c r="J4766" s="1" t="n">
        <v>-0.522878745280338</v>
      </c>
      <c r="K4766" s="1"/>
      <c r="L4766" s="1" t="s">
        <v>450</v>
      </c>
      <c r="M4766" s="3" t="s">
        <v>617</v>
      </c>
      <c r="N4766" s="7" t="n">
        <v>44605</v>
      </c>
    </row>
    <row r="4767" customFormat="false" ht="15" hidden="false" customHeight="false" outlineLevel="0" collapsed="false">
      <c r="A4767" s="6" t="str">
        <f aca="false">"sankmc_"&amp;ROUND(B4767,1)&amp;"_"&amp;ROUND(C4767,1)&amp;"_"&amp;ROUND(D4767,1)&amp;"_"&amp;ROUND(E4767,1)&amp;"_"&amp;ROUND(F4767,1)&amp;"_"&amp;ROUND(G4767,1)</f>
        <v>sankmc_64.4_12.6_0_0_0_23</v>
      </c>
      <c r="B4767" s="2" t="n">
        <v>64.37</v>
      </c>
      <c r="C4767" s="2" t="n">
        <v>12.64</v>
      </c>
      <c r="D4767" s="2" t="n">
        <v>0</v>
      </c>
      <c r="E4767" s="2" t="n">
        <v>0</v>
      </c>
      <c r="F4767" s="2" t="n">
        <v>0</v>
      </c>
      <c r="G4767" s="2" t="n">
        <v>22.99</v>
      </c>
      <c r="H4767" s="1" t="n">
        <v>0</v>
      </c>
      <c r="I4767" s="1" t="n">
        <v>1973.2</v>
      </c>
      <c r="J4767" s="1" t="n">
        <v>0.57978359661681</v>
      </c>
      <c r="K4767" s="1"/>
      <c r="L4767" s="1" t="s">
        <v>450</v>
      </c>
      <c r="M4767" s="3" t="s">
        <v>618</v>
      </c>
      <c r="N4767" s="7" t="n">
        <v>44605</v>
      </c>
    </row>
    <row r="4768" customFormat="false" ht="15" hidden="false" customHeight="false" outlineLevel="0" collapsed="false">
      <c r="A4768" s="6" t="str">
        <f aca="false">"sankmc_"&amp;ROUND(B4768,1)&amp;"_"&amp;ROUND(C4768,1)&amp;"_"&amp;ROUND(D4768,1)&amp;"_"&amp;ROUND(E4768,1)&amp;"_"&amp;ROUND(F4768,1)&amp;"_"&amp;ROUND(G4768,1)</f>
        <v>sankmc_64.4_12.6_0_0_0_23</v>
      </c>
      <c r="B4768" s="2" t="n">
        <v>64.37</v>
      </c>
      <c r="C4768" s="2" t="n">
        <v>12.64</v>
      </c>
      <c r="D4768" s="2" t="n">
        <v>0</v>
      </c>
      <c r="E4768" s="2" t="n">
        <v>0</v>
      </c>
      <c r="F4768" s="2" t="n">
        <v>0</v>
      </c>
      <c r="G4768" s="2" t="n">
        <v>22.99</v>
      </c>
      <c r="H4768" s="1" t="n">
        <v>0</v>
      </c>
      <c r="I4768" s="1" t="n">
        <v>2023.2</v>
      </c>
      <c r="J4768" s="1" t="n">
        <v>0.432969290874406</v>
      </c>
      <c r="K4768" s="1"/>
      <c r="L4768" s="1" t="s">
        <v>450</v>
      </c>
      <c r="M4768" s="3" t="s">
        <v>618</v>
      </c>
      <c r="N4768" s="7" t="n">
        <v>44605</v>
      </c>
    </row>
    <row r="4769" customFormat="false" ht="15" hidden="false" customHeight="false" outlineLevel="0" collapsed="false">
      <c r="A4769" s="6" t="str">
        <f aca="false">"sankmc_"&amp;ROUND(B4769,1)&amp;"_"&amp;ROUND(C4769,1)&amp;"_"&amp;ROUND(D4769,1)&amp;"_"&amp;ROUND(E4769,1)&amp;"_"&amp;ROUND(F4769,1)&amp;"_"&amp;ROUND(G4769,1)</f>
        <v>sankmc_64.4_12.6_0_0_0_23</v>
      </c>
      <c r="B4769" s="2" t="n">
        <v>64.37</v>
      </c>
      <c r="C4769" s="2" t="n">
        <v>12.64</v>
      </c>
      <c r="D4769" s="2" t="n">
        <v>0</v>
      </c>
      <c r="E4769" s="2" t="n">
        <v>0</v>
      </c>
      <c r="F4769" s="2" t="n">
        <v>0</v>
      </c>
      <c r="G4769" s="2" t="n">
        <v>22.99</v>
      </c>
      <c r="H4769" s="1" t="n">
        <v>0</v>
      </c>
      <c r="I4769" s="1" t="n">
        <v>2073.2</v>
      </c>
      <c r="J4769" s="1" t="n">
        <v>0.271841606536499</v>
      </c>
      <c r="K4769" s="1"/>
      <c r="L4769" s="1" t="s">
        <v>450</v>
      </c>
      <c r="M4769" s="3" t="s">
        <v>618</v>
      </c>
      <c r="N4769" s="7" t="n">
        <v>44605</v>
      </c>
    </row>
    <row r="4770" customFormat="false" ht="15" hidden="false" customHeight="false" outlineLevel="0" collapsed="false">
      <c r="A4770" s="6" t="str">
        <f aca="false">"sankmc_"&amp;ROUND(B4770,1)&amp;"_"&amp;ROUND(C4770,1)&amp;"_"&amp;ROUND(D4770,1)&amp;"_"&amp;ROUND(E4770,1)&amp;"_"&amp;ROUND(F4770,1)&amp;"_"&amp;ROUND(G4770,1)</f>
        <v>sankmc_64.4_12.6_0_0_0_23</v>
      </c>
      <c r="B4770" s="2" t="n">
        <v>64.37</v>
      </c>
      <c r="C4770" s="2" t="n">
        <v>12.64</v>
      </c>
      <c r="D4770" s="2" t="n">
        <v>0</v>
      </c>
      <c r="E4770" s="2" t="n">
        <v>0</v>
      </c>
      <c r="F4770" s="2" t="n">
        <v>0</v>
      </c>
      <c r="G4770" s="2" t="n">
        <v>22.99</v>
      </c>
      <c r="H4770" s="1" t="n">
        <v>0</v>
      </c>
      <c r="I4770" s="1" t="n">
        <v>2123.2</v>
      </c>
      <c r="J4770" s="1" t="n">
        <v>0.12057393120585</v>
      </c>
      <c r="K4770" s="1"/>
      <c r="L4770" s="1" t="s">
        <v>450</v>
      </c>
      <c r="M4770" s="3" t="s">
        <v>618</v>
      </c>
      <c r="N4770" s="7" t="n">
        <v>44605</v>
      </c>
    </row>
    <row r="4771" customFormat="false" ht="15" hidden="false" customHeight="false" outlineLevel="0" collapsed="false">
      <c r="A4771" s="6" t="str">
        <f aca="false">"sankmc_"&amp;ROUND(B4771,1)&amp;"_"&amp;ROUND(C4771,1)&amp;"_"&amp;ROUND(D4771,1)&amp;"_"&amp;ROUND(E4771,1)&amp;"_"&amp;ROUND(F4771,1)&amp;"_"&amp;ROUND(G4771,1)</f>
        <v>sankmc_64.4_12.6_0_0_0_23</v>
      </c>
      <c r="B4771" s="2" t="n">
        <v>64.37</v>
      </c>
      <c r="C4771" s="2" t="n">
        <v>12.64</v>
      </c>
      <c r="D4771" s="2" t="n">
        <v>0</v>
      </c>
      <c r="E4771" s="2" t="n">
        <v>0</v>
      </c>
      <c r="F4771" s="2" t="n">
        <v>0</v>
      </c>
      <c r="G4771" s="2" t="n">
        <v>22.99</v>
      </c>
      <c r="H4771" s="1" t="n">
        <v>0</v>
      </c>
      <c r="I4771" s="1" t="n">
        <v>2173.2</v>
      </c>
      <c r="J4771" s="1" t="n">
        <v>0.00432137378264258</v>
      </c>
      <c r="K4771" s="1"/>
      <c r="L4771" s="1" t="s">
        <v>450</v>
      </c>
      <c r="M4771" s="3" t="s">
        <v>618</v>
      </c>
      <c r="N4771" s="7" t="n">
        <v>44605</v>
      </c>
    </row>
    <row r="4772" customFormat="false" ht="15" hidden="false" customHeight="false" outlineLevel="0" collapsed="false">
      <c r="A4772" s="6" t="str">
        <f aca="false">"sankmc_"&amp;ROUND(B4772,1)&amp;"_"&amp;ROUND(C4772,1)&amp;"_"&amp;ROUND(D4772,1)&amp;"_"&amp;ROUND(E4772,1)&amp;"_"&amp;ROUND(F4772,1)&amp;"_"&amp;ROUND(G4772,1)</f>
        <v>sankmc_64.4_12.6_0_0_0_23</v>
      </c>
      <c r="B4772" s="2" t="n">
        <v>64.37</v>
      </c>
      <c r="C4772" s="2" t="n">
        <v>12.64</v>
      </c>
      <c r="D4772" s="2" t="n">
        <v>0</v>
      </c>
      <c r="E4772" s="2" t="n">
        <v>0</v>
      </c>
      <c r="F4772" s="2" t="n">
        <v>0</v>
      </c>
      <c r="G4772" s="2" t="n">
        <v>22.99</v>
      </c>
      <c r="H4772" s="1" t="n">
        <v>0</v>
      </c>
      <c r="I4772" s="1" t="n">
        <v>2223.2</v>
      </c>
      <c r="J4772" s="1" t="n">
        <v>-0.0757207139381184</v>
      </c>
      <c r="K4772" s="1"/>
      <c r="L4772" s="1" t="s">
        <v>450</v>
      </c>
      <c r="M4772" s="3" t="s">
        <v>618</v>
      </c>
      <c r="N4772" s="7" t="n">
        <v>44605</v>
      </c>
    </row>
    <row r="4773" customFormat="false" ht="15" hidden="false" customHeight="false" outlineLevel="0" collapsed="false">
      <c r="A4773" s="6" t="str">
        <f aca="false">"sankmc_"&amp;ROUND(B4773,1)&amp;"_"&amp;ROUND(C4773,1)&amp;"_"&amp;ROUND(D4773,1)&amp;"_"&amp;ROUND(E4773,1)&amp;"_"&amp;ROUND(F4773,1)&amp;"_"&amp;ROUND(G4773,1)</f>
        <v>sankmc_64.4_12.6_0_0_0_23</v>
      </c>
      <c r="B4773" s="2" t="n">
        <v>64.37</v>
      </c>
      <c r="C4773" s="2" t="n">
        <v>12.64</v>
      </c>
      <c r="D4773" s="2" t="n">
        <v>0</v>
      </c>
      <c r="E4773" s="2" t="n">
        <v>0</v>
      </c>
      <c r="F4773" s="2" t="n">
        <v>0</v>
      </c>
      <c r="G4773" s="2" t="n">
        <v>22.99</v>
      </c>
      <c r="H4773" s="1" t="n">
        <v>0</v>
      </c>
      <c r="I4773" s="1" t="n">
        <v>2273.2</v>
      </c>
      <c r="J4773" s="1" t="n">
        <v>-0.136677139879544</v>
      </c>
      <c r="K4773" s="1"/>
      <c r="L4773" s="1" t="s">
        <v>450</v>
      </c>
      <c r="M4773" s="3" t="s">
        <v>618</v>
      </c>
      <c r="N4773" s="7" t="n">
        <v>44605</v>
      </c>
    </row>
    <row r="4774" customFormat="false" ht="15" hidden="false" customHeight="false" outlineLevel="0" collapsed="false">
      <c r="A4774" s="6" t="str">
        <f aca="false">"sankmc_"&amp;ROUND(B4774,1)&amp;"_"&amp;ROUND(C4774,1)&amp;"_"&amp;ROUND(D4774,1)&amp;"_"&amp;ROUND(E4774,1)&amp;"_"&amp;ROUND(F4774,1)&amp;"_"&amp;ROUND(G4774,1)</f>
        <v>sankmc_67.9_20_0_0_0_12.1</v>
      </c>
      <c r="B4774" s="2" t="n">
        <v>67.88</v>
      </c>
      <c r="C4774" s="2" t="n">
        <v>20</v>
      </c>
      <c r="D4774" s="2" t="n">
        <v>0</v>
      </c>
      <c r="E4774" s="2" t="n">
        <v>0</v>
      </c>
      <c r="F4774" s="2" t="n">
        <v>0</v>
      </c>
      <c r="G4774" s="2" t="n">
        <v>12.12</v>
      </c>
      <c r="H4774" s="1" t="n">
        <v>0</v>
      </c>
      <c r="I4774" s="1" t="n">
        <v>2073.2</v>
      </c>
      <c r="J4774" s="1" t="n">
        <v>0.406540180433955</v>
      </c>
      <c r="K4774" s="1"/>
      <c r="L4774" s="1" t="s">
        <v>450</v>
      </c>
      <c r="M4774" s="3" t="s">
        <v>619</v>
      </c>
      <c r="N4774" s="7" t="n">
        <v>44605</v>
      </c>
    </row>
    <row r="4775" customFormat="false" ht="15" hidden="false" customHeight="false" outlineLevel="0" collapsed="false">
      <c r="A4775" s="6" t="str">
        <f aca="false">"sankmc_"&amp;ROUND(B4775,1)&amp;"_"&amp;ROUND(C4775,1)&amp;"_"&amp;ROUND(D4775,1)&amp;"_"&amp;ROUND(E4775,1)&amp;"_"&amp;ROUND(F4775,1)&amp;"_"&amp;ROUND(G4775,1)</f>
        <v>sankmc_67.9_20_0_0_0_12.1</v>
      </c>
      <c r="B4775" s="2" t="n">
        <v>67.88</v>
      </c>
      <c r="C4775" s="2" t="n">
        <v>20</v>
      </c>
      <c r="D4775" s="2" t="n">
        <v>0</v>
      </c>
      <c r="E4775" s="2" t="n">
        <v>0</v>
      </c>
      <c r="F4775" s="2" t="n">
        <v>0</v>
      </c>
      <c r="G4775" s="2" t="n">
        <v>12.12</v>
      </c>
      <c r="H4775" s="1" t="n">
        <v>0</v>
      </c>
      <c r="I4775" s="1" t="n">
        <v>2123.2</v>
      </c>
      <c r="J4775" s="1" t="n">
        <v>0.225309281725863</v>
      </c>
      <c r="K4775" s="1"/>
      <c r="L4775" s="1" t="s">
        <v>450</v>
      </c>
      <c r="M4775" s="3" t="s">
        <v>619</v>
      </c>
      <c r="N4775" s="7" t="n">
        <v>44605</v>
      </c>
    </row>
    <row r="4776" customFormat="false" ht="15" hidden="false" customHeight="false" outlineLevel="0" collapsed="false">
      <c r="A4776" s="6" t="str">
        <f aca="false">"sankmc_"&amp;ROUND(B4776,1)&amp;"_"&amp;ROUND(C4776,1)&amp;"_"&amp;ROUND(D4776,1)&amp;"_"&amp;ROUND(E4776,1)&amp;"_"&amp;ROUND(F4776,1)&amp;"_"&amp;ROUND(G4776,1)</f>
        <v>sankmc_67.9_20_0_0_0_12.1</v>
      </c>
      <c r="B4776" s="2" t="n">
        <v>67.88</v>
      </c>
      <c r="C4776" s="2" t="n">
        <v>20</v>
      </c>
      <c r="D4776" s="2" t="n">
        <v>0</v>
      </c>
      <c r="E4776" s="2" t="n">
        <v>0</v>
      </c>
      <c r="F4776" s="2" t="n">
        <v>0</v>
      </c>
      <c r="G4776" s="2" t="n">
        <v>12.12</v>
      </c>
      <c r="H4776" s="1" t="n">
        <v>0</v>
      </c>
      <c r="I4776" s="1" t="n">
        <v>2173.2</v>
      </c>
      <c r="J4776" s="1" t="n">
        <v>0.0934216851622351</v>
      </c>
      <c r="K4776" s="1"/>
      <c r="L4776" s="1" t="s">
        <v>450</v>
      </c>
      <c r="M4776" s="3" t="s">
        <v>619</v>
      </c>
      <c r="N4776" s="7" t="n">
        <v>44605</v>
      </c>
    </row>
    <row r="4777" customFormat="false" ht="15" hidden="false" customHeight="false" outlineLevel="0" collapsed="false">
      <c r="A4777" s="6" t="str">
        <f aca="false">"sankmc_"&amp;ROUND(B4777,1)&amp;"_"&amp;ROUND(C4777,1)&amp;"_"&amp;ROUND(D4777,1)&amp;"_"&amp;ROUND(E4777,1)&amp;"_"&amp;ROUND(F4777,1)&amp;"_"&amp;ROUND(G4777,1)</f>
        <v>sankmc_67.9_20_0_0_0_12.1</v>
      </c>
      <c r="B4777" s="2" t="n">
        <v>67.88</v>
      </c>
      <c r="C4777" s="2" t="n">
        <v>20</v>
      </c>
      <c r="D4777" s="2" t="n">
        <v>0</v>
      </c>
      <c r="E4777" s="2" t="n">
        <v>0</v>
      </c>
      <c r="F4777" s="2" t="n">
        <v>0</v>
      </c>
      <c r="G4777" s="2" t="n">
        <v>12.12</v>
      </c>
      <c r="H4777" s="1" t="n">
        <v>0</v>
      </c>
      <c r="I4777" s="1" t="n">
        <v>2223.2</v>
      </c>
      <c r="J4777" s="1" t="n">
        <v>-0.00877392430750515</v>
      </c>
      <c r="K4777" s="1"/>
      <c r="L4777" s="1" t="s">
        <v>450</v>
      </c>
      <c r="M4777" s="3" t="s">
        <v>619</v>
      </c>
      <c r="N4777" s="7" t="n">
        <v>44605</v>
      </c>
    </row>
    <row r="4778" customFormat="false" ht="15" hidden="false" customHeight="false" outlineLevel="0" collapsed="false">
      <c r="A4778" s="6" t="str">
        <f aca="false">"sankmc_"&amp;ROUND(B4778,1)&amp;"_"&amp;ROUND(C4778,1)&amp;"_"&amp;ROUND(D4778,1)&amp;"_"&amp;ROUND(E4778,1)&amp;"_"&amp;ROUND(F4778,1)&amp;"_"&amp;ROUND(G4778,1)</f>
        <v>sankmc_54.2_5.3_0_0_40.4_0</v>
      </c>
      <c r="B4778" s="2" t="n">
        <v>54.24</v>
      </c>
      <c r="C4778" s="2" t="n">
        <v>5.33</v>
      </c>
      <c r="D4778" s="2" t="n">
        <v>0</v>
      </c>
      <c r="E4778" s="2" t="n">
        <v>0</v>
      </c>
      <c r="F4778" s="2" t="n">
        <v>40.43</v>
      </c>
      <c r="G4778" s="2" t="n">
        <v>0</v>
      </c>
      <c r="H4778" s="1" t="n">
        <v>0</v>
      </c>
      <c r="I4778" s="1" t="n">
        <v>1673.2</v>
      </c>
      <c r="J4778" s="1" t="n">
        <v>1.18184358794477</v>
      </c>
      <c r="K4778" s="1"/>
      <c r="L4778" s="1" t="s">
        <v>620</v>
      </c>
      <c r="M4778" s="3" t="s">
        <v>621</v>
      </c>
      <c r="N4778" s="7" t="n">
        <v>44605</v>
      </c>
    </row>
    <row r="4779" customFormat="false" ht="15" hidden="false" customHeight="false" outlineLevel="0" collapsed="false">
      <c r="A4779" s="6" t="str">
        <f aca="false">"sankmc_"&amp;ROUND(B4779,1)&amp;"_"&amp;ROUND(C4779,1)&amp;"_"&amp;ROUND(D4779,1)&amp;"_"&amp;ROUND(E4779,1)&amp;"_"&amp;ROUND(F4779,1)&amp;"_"&amp;ROUND(G4779,1)</f>
        <v>sankmc_54.2_5.3_0_0_40.4_0</v>
      </c>
      <c r="B4779" s="2" t="n">
        <v>54.24</v>
      </c>
      <c r="C4779" s="2" t="n">
        <v>5.33</v>
      </c>
      <c r="D4779" s="2" t="n">
        <v>0</v>
      </c>
      <c r="E4779" s="2" t="n">
        <v>0</v>
      </c>
      <c r="F4779" s="2" t="n">
        <v>40.43</v>
      </c>
      <c r="G4779" s="2" t="n">
        <v>0</v>
      </c>
      <c r="H4779" s="1" t="n">
        <v>0</v>
      </c>
      <c r="I4779" s="1" t="n">
        <v>1723.2</v>
      </c>
      <c r="J4779" s="1" t="n">
        <v>0.414973347970818</v>
      </c>
      <c r="K4779" s="1"/>
      <c r="L4779" s="1" t="s">
        <v>620</v>
      </c>
      <c r="M4779" s="3" t="s">
        <v>621</v>
      </c>
      <c r="N4779" s="7" t="n">
        <v>44605</v>
      </c>
    </row>
    <row r="4780" customFormat="false" ht="15" hidden="false" customHeight="false" outlineLevel="0" collapsed="false">
      <c r="A4780" s="6" t="str">
        <f aca="false">"sankmc_"&amp;ROUND(B4780,1)&amp;"_"&amp;ROUND(C4780,1)&amp;"_"&amp;ROUND(D4780,1)&amp;"_"&amp;ROUND(E4780,1)&amp;"_"&amp;ROUND(F4780,1)&amp;"_"&amp;ROUND(G4780,1)</f>
        <v>sankmc_54.2_5.3_0_0_40.4_0</v>
      </c>
      <c r="B4780" s="2" t="n">
        <v>54.24</v>
      </c>
      <c r="C4780" s="2" t="n">
        <v>5.33</v>
      </c>
      <c r="D4780" s="2" t="n">
        <v>0</v>
      </c>
      <c r="E4780" s="2" t="n">
        <v>0</v>
      </c>
      <c r="F4780" s="2" t="n">
        <v>40.43</v>
      </c>
      <c r="G4780" s="2" t="n">
        <v>0</v>
      </c>
      <c r="H4780" s="1" t="n">
        <v>0</v>
      </c>
      <c r="I4780" s="1" t="n">
        <v>1773.2</v>
      </c>
      <c r="J4780" s="1" t="n">
        <v>0.214843848047698</v>
      </c>
      <c r="K4780" s="1"/>
      <c r="L4780" s="1" t="s">
        <v>620</v>
      </c>
      <c r="M4780" s="3" t="s">
        <v>621</v>
      </c>
      <c r="N4780" s="7" t="n">
        <v>44605</v>
      </c>
    </row>
    <row r="4781" customFormat="false" ht="15" hidden="false" customHeight="false" outlineLevel="0" collapsed="false">
      <c r="A4781" s="6" t="str">
        <f aca="false">"sankmc_"&amp;ROUND(B4781,1)&amp;"_"&amp;ROUND(C4781,1)&amp;"_"&amp;ROUND(D4781,1)&amp;"_"&amp;ROUND(E4781,1)&amp;"_"&amp;ROUND(F4781,1)&amp;"_"&amp;ROUND(G4781,1)</f>
        <v>sankmc_54.2_5.3_0_0_40.4_0</v>
      </c>
      <c r="B4781" s="2" t="n">
        <v>54.24</v>
      </c>
      <c r="C4781" s="2" t="n">
        <v>5.33</v>
      </c>
      <c r="D4781" s="2" t="n">
        <v>0</v>
      </c>
      <c r="E4781" s="2" t="n">
        <v>0</v>
      </c>
      <c r="F4781" s="2" t="n">
        <v>40.43</v>
      </c>
      <c r="G4781" s="2" t="n">
        <v>0</v>
      </c>
      <c r="H4781" s="1" t="n">
        <v>0</v>
      </c>
      <c r="I4781" s="1" t="n">
        <v>1823.2</v>
      </c>
      <c r="J4781" s="1" t="n">
        <v>0.0128372247051722</v>
      </c>
      <c r="K4781" s="1"/>
      <c r="L4781" s="1" t="s">
        <v>620</v>
      </c>
      <c r="M4781" s="3" t="s">
        <v>621</v>
      </c>
      <c r="N4781" s="7" t="n">
        <v>44605</v>
      </c>
    </row>
    <row r="4782" customFormat="false" ht="15" hidden="false" customHeight="false" outlineLevel="0" collapsed="false">
      <c r="A4782" s="6" t="str">
        <f aca="false">"sankmc_"&amp;ROUND(B4782,1)&amp;"_"&amp;ROUND(C4782,1)&amp;"_"&amp;ROUND(D4782,1)&amp;"_"&amp;ROUND(E4782,1)&amp;"_"&amp;ROUND(F4782,1)&amp;"_"&amp;ROUND(G4782,1)</f>
        <v>sankmc_54.2_5.3_0_0_40.4_0</v>
      </c>
      <c r="B4782" s="2" t="n">
        <v>54.24</v>
      </c>
      <c r="C4782" s="2" t="n">
        <v>5.33</v>
      </c>
      <c r="D4782" s="2" t="n">
        <v>0</v>
      </c>
      <c r="E4782" s="2" t="n">
        <v>0</v>
      </c>
      <c r="F4782" s="2" t="n">
        <v>40.43</v>
      </c>
      <c r="G4782" s="2" t="n">
        <v>0</v>
      </c>
      <c r="H4782" s="1" t="n">
        <v>0</v>
      </c>
      <c r="I4782" s="1" t="n">
        <v>1873.2</v>
      </c>
      <c r="J4782" s="1" t="n">
        <v>-0.148741651280925</v>
      </c>
      <c r="K4782" s="1"/>
      <c r="L4782" s="1" t="s">
        <v>620</v>
      </c>
      <c r="M4782" s="3" t="s">
        <v>621</v>
      </c>
      <c r="N4782" s="7" t="n">
        <v>44605</v>
      </c>
    </row>
    <row r="4783" customFormat="false" ht="15" hidden="false" customHeight="false" outlineLevel="0" collapsed="false">
      <c r="A4783" s="6" t="str">
        <f aca="false">"sankmc_"&amp;ROUND(B4783,1)&amp;"_"&amp;ROUND(C4783,1)&amp;"_"&amp;ROUND(D4783,1)&amp;"_"&amp;ROUND(E4783,1)&amp;"_"&amp;ROUND(F4783,1)&amp;"_"&amp;ROUND(G4783,1)</f>
        <v>sankmc_54.2_5.3_0_0_40.4_0</v>
      </c>
      <c r="B4783" s="2" t="n">
        <v>54.24</v>
      </c>
      <c r="C4783" s="2" t="n">
        <v>5.33</v>
      </c>
      <c r="D4783" s="2" t="n">
        <v>0</v>
      </c>
      <c r="E4783" s="2" t="n">
        <v>0</v>
      </c>
      <c r="F4783" s="2" t="n">
        <v>40.43</v>
      </c>
      <c r="G4783" s="2" t="n">
        <v>0</v>
      </c>
      <c r="H4783" s="1" t="n">
        <v>0</v>
      </c>
      <c r="I4783" s="1" t="n">
        <v>1923.2</v>
      </c>
      <c r="J4783" s="1" t="n">
        <v>-0.301029995663981</v>
      </c>
      <c r="K4783" s="1"/>
      <c r="L4783" s="1" t="s">
        <v>620</v>
      </c>
      <c r="M4783" s="3" t="s">
        <v>621</v>
      </c>
      <c r="N4783" s="7" t="n">
        <v>44605</v>
      </c>
    </row>
    <row r="4784" customFormat="false" ht="15" hidden="false" customHeight="false" outlineLevel="0" collapsed="false">
      <c r="A4784" s="6" t="str">
        <f aca="false">"sankmc_"&amp;ROUND(B4784,1)&amp;"_"&amp;ROUND(C4784,1)&amp;"_"&amp;ROUND(D4784,1)&amp;"_"&amp;ROUND(E4784,1)&amp;"_"&amp;ROUND(F4784,1)&amp;"_"&amp;ROUND(G4784,1)</f>
        <v>sankmc_54.2_5.3_0_0_40.4_0</v>
      </c>
      <c r="B4784" s="2" t="n">
        <v>54.24</v>
      </c>
      <c r="C4784" s="2" t="n">
        <v>5.33</v>
      </c>
      <c r="D4784" s="2" t="n">
        <v>0</v>
      </c>
      <c r="E4784" s="2" t="n">
        <v>0</v>
      </c>
      <c r="F4784" s="2" t="n">
        <v>40.43</v>
      </c>
      <c r="G4784" s="2" t="n">
        <v>0</v>
      </c>
      <c r="H4784" s="1" t="n">
        <v>0</v>
      </c>
      <c r="I4784" s="1" t="n">
        <v>1973.2</v>
      </c>
      <c r="J4784" s="1" t="n">
        <v>-0.3767507096021</v>
      </c>
      <c r="K4784" s="1"/>
      <c r="L4784" s="1" t="s">
        <v>620</v>
      </c>
      <c r="M4784" s="3" t="s">
        <v>621</v>
      </c>
      <c r="N4784" s="7" t="n">
        <v>44605</v>
      </c>
    </row>
    <row r="4785" customFormat="false" ht="15" hidden="false" customHeight="false" outlineLevel="0" collapsed="false">
      <c r="A4785" s="6" t="str">
        <f aca="false">"sankmc_"&amp;ROUND(B4785,1)&amp;"_"&amp;ROUND(C4785,1)&amp;"_"&amp;ROUND(D4785,1)&amp;"_"&amp;ROUND(E4785,1)&amp;"_"&amp;ROUND(F4785,1)&amp;"_"&amp;ROUND(G4785,1)</f>
        <v>sankmc_54.2_5.3_0_0_40.4_0</v>
      </c>
      <c r="B4785" s="2" t="n">
        <v>54.24</v>
      </c>
      <c r="C4785" s="2" t="n">
        <v>5.33</v>
      </c>
      <c r="D4785" s="2" t="n">
        <v>0</v>
      </c>
      <c r="E4785" s="2" t="n">
        <v>0</v>
      </c>
      <c r="F4785" s="2" t="n">
        <v>40.43</v>
      </c>
      <c r="G4785" s="2" t="n">
        <v>0</v>
      </c>
      <c r="H4785" s="1" t="n">
        <v>0</v>
      </c>
      <c r="I4785" s="1" t="n">
        <v>2023.2</v>
      </c>
      <c r="J4785" s="1" t="n">
        <v>-0.455931955649724</v>
      </c>
      <c r="K4785" s="1"/>
      <c r="L4785" s="1" t="s">
        <v>620</v>
      </c>
      <c r="M4785" s="3" t="s">
        <v>621</v>
      </c>
      <c r="N4785" s="7" t="n">
        <v>44605</v>
      </c>
    </row>
    <row r="4786" customFormat="false" ht="15" hidden="false" customHeight="false" outlineLevel="0" collapsed="false">
      <c r="A4786" s="6" t="str">
        <f aca="false">"sankmc_"&amp;ROUND(B4786,1)&amp;"_"&amp;ROUND(C4786,1)&amp;"_"&amp;ROUND(D4786,1)&amp;"_"&amp;ROUND(E4786,1)&amp;"_"&amp;ROUND(F4786,1)&amp;"_"&amp;ROUND(G4786,1)</f>
        <v>sankmc_54.2_5.3_0_0_40.4_0</v>
      </c>
      <c r="B4786" s="2" t="n">
        <v>54.24</v>
      </c>
      <c r="C4786" s="2" t="n">
        <v>5.33</v>
      </c>
      <c r="D4786" s="2" t="n">
        <v>0</v>
      </c>
      <c r="E4786" s="2" t="n">
        <v>0</v>
      </c>
      <c r="F4786" s="2" t="n">
        <v>40.43</v>
      </c>
      <c r="G4786" s="2" t="n">
        <v>0</v>
      </c>
      <c r="H4786" s="1" t="n">
        <v>0</v>
      </c>
      <c r="I4786" s="1" t="n">
        <v>2073.2</v>
      </c>
      <c r="J4786" s="1" t="n">
        <v>-0.522878745280338</v>
      </c>
      <c r="K4786" s="1"/>
      <c r="L4786" s="1" t="s">
        <v>620</v>
      </c>
      <c r="M4786" s="3" t="s">
        <v>621</v>
      </c>
      <c r="N4786" s="7" t="n">
        <v>44605</v>
      </c>
    </row>
    <row r="4787" customFormat="false" ht="15" hidden="false" customHeight="false" outlineLevel="0" collapsed="false">
      <c r="A4787" s="6" t="str">
        <f aca="false">"sankmc_"&amp;ROUND(B4787,1)&amp;"_"&amp;ROUND(C4787,1)&amp;"_"&amp;ROUND(D4787,1)&amp;"_"&amp;ROUND(E4787,1)&amp;"_"&amp;ROUND(F4787,1)&amp;"_"&amp;ROUND(G4787,1)</f>
        <v>sankmc_56.6_8.3_0_0_35.1_0</v>
      </c>
      <c r="B4787" s="2" t="n">
        <v>56.55</v>
      </c>
      <c r="C4787" s="2" t="n">
        <v>8.33</v>
      </c>
      <c r="D4787" s="2" t="n">
        <v>0</v>
      </c>
      <c r="E4787" s="2" t="n">
        <v>0</v>
      </c>
      <c r="F4787" s="2" t="n">
        <v>35.12</v>
      </c>
      <c r="G4787" s="2" t="n">
        <v>0</v>
      </c>
      <c r="H4787" s="1" t="n">
        <v>0</v>
      </c>
      <c r="I4787" s="1" t="n">
        <v>1673.2</v>
      </c>
      <c r="J4787" s="1" t="n">
        <v>0.939519252618618</v>
      </c>
      <c r="K4787" s="1"/>
      <c r="L4787" s="1" t="s">
        <v>620</v>
      </c>
      <c r="M4787" s="3" t="s">
        <v>622</v>
      </c>
      <c r="N4787" s="7" t="n">
        <v>44605</v>
      </c>
    </row>
    <row r="4788" customFormat="false" ht="15" hidden="false" customHeight="false" outlineLevel="0" collapsed="false">
      <c r="A4788" s="6" t="str">
        <f aca="false">"sankmc_"&amp;ROUND(B4788,1)&amp;"_"&amp;ROUND(C4788,1)&amp;"_"&amp;ROUND(D4788,1)&amp;"_"&amp;ROUND(E4788,1)&amp;"_"&amp;ROUND(F4788,1)&amp;"_"&amp;ROUND(G4788,1)</f>
        <v>sankmc_56.6_8.3_0_0_35.1_0</v>
      </c>
      <c r="B4788" s="2" t="n">
        <v>56.55</v>
      </c>
      <c r="C4788" s="2" t="n">
        <v>8.33</v>
      </c>
      <c r="D4788" s="2" t="n">
        <v>0</v>
      </c>
      <c r="E4788" s="2" t="n">
        <v>0</v>
      </c>
      <c r="F4788" s="2" t="n">
        <v>35.12</v>
      </c>
      <c r="G4788" s="2" t="n">
        <v>0</v>
      </c>
      <c r="H4788" s="1" t="n">
        <v>0</v>
      </c>
      <c r="I4788" s="1" t="n">
        <v>1723.2</v>
      </c>
      <c r="J4788" s="1" t="n">
        <v>0.724275869600789</v>
      </c>
      <c r="K4788" s="1"/>
      <c r="L4788" s="1" t="s">
        <v>620</v>
      </c>
      <c r="M4788" s="3" t="s">
        <v>622</v>
      </c>
      <c r="N4788" s="7" t="n">
        <v>44605</v>
      </c>
    </row>
    <row r="4789" customFormat="false" ht="15" hidden="false" customHeight="false" outlineLevel="0" collapsed="false">
      <c r="A4789" s="6" t="str">
        <f aca="false">"sankmc_"&amp;ROUND(B4789,1)&amp;"_"&amp;ROUND(C4789,1)&amp;"_"&amp;ROUND(D4789,1)&amp;"_"&amp;ROUND(E4789,1)&amp;"_"&amp;ROUND(F4789,1)&amp;"_"&amp;ROUND(G4789,1)</f>
        <v>sankmc_56.6_8.3_0_0_35.1_0</v>
      </c>
      <c r="B4789" s="2" t="n">
        <v>56.55</v>
      </c>
      <c r="C4789" s="2" t="n">
        <v>8.33</v>
      </c>
      <c r="D4789" s="2" t="n">
        <v>0</v>
      </c>
      <c r="E4789" s="2" t="n">
        <v>0</v>
      </c>
      <c r="F4789" s="2" t="n">
        <v>35.12</v>
      </c>
      <c r="G4789" s="2" t="n">
        <v>0</v>
      </c>
      <c r="H4789" s="1" t="n">
        <v>0</v>
      </c>
      <c r="I4789" s="1" t="n">
        <v>1773.2</v>
      </c>
      <c r="J4789" s="1" t="n">
        <v>0.53655844257153</v>
      </c>
      <c r="K4789" s="1"/>
      <c r="L4789" s="1" t="s">
        <v>620</v>
      </c>
      <c r="M4789" s="3" t="s">
        <v>622</v>
      </c>
      <c r="N4789" s="7" t="n">
        <v>44605</v>
      </c>
    </row>
    <row r="4790" customFormat="false" ht="15" hidden="false" customHeight="false" outlineLevel="0" collapsed="false">
      <c r="A4790" s="6" t="str">
        <f aca="false">"sankmc_"&amp;ROUND(B4790,1)&amp;"_"&amp;ROUND(C4790,1)&amp;"_"&amp;ROUND(D4790,1)&amp;"_"&amp;ROUND(E4790,1)&amp;"_"&amp;ROUND(F4790,1)&amp;"_"&amp;ROUND(G4790,1)</f>
        <v>sankmc_56.6_8.3_0_0_35.1_0</v>
      </c>
      <c r="B4790" s="2" t="n">
        <v>56.55</v>
      </c>
      <c r="C4790" s="2" t="n">
        <v>8.33</v>
      </c>
      <c r="D4790" s="2" t="n">
        <v>0</v>
      </c>
      <c r="E4790" s="2" t="n">
        <v>0</v>
      </c>
      <c r="F4790" s="2" t="n">
        <v>35.12</v>
      </c>
      <c r="G4790" s="2" t="n">
        <v>0</v>
      </c>
      <c r="H4790" s="1" t="n">
        <v>0</v>
      </c>
      <c r="I4790" s="1" t="n">
        <v>1823.2</v>
      </c>
      <c r="J4790" s="1" t="n">
        <v>0.336459733848529</v>
      </c>
      <c r="K4790" s="1"/>
      <c r="L4790" s="1" t="s">
        <v>620</v>
      </c>
      <c r="M4790" s="3" t="s">
        <v>622</v>
      </c>
      <c r="N4790" s="7" t="n">
        <v>44605</v>
      </c>
    </row>
    <row r="4791" customFormat="false" ht="15" hidden="false" customHeight="false" outlineLevel="0" collapsed="false">
      <c r="A4791" s="6" t="str">
        <f aca="false">"sankmc_"&amp;ROUND(B4791,1)&amp;"_"&amp;ROUND(C4791,1)&amp;"_"&amp;ROUND(D4791,1)&amp;"_"&amp;ROUND(E4791,1)&amp;"_"&amp;ROUND(F4791,1)&amp;"_"&amp;ROUND(G4791,1)</f>
        <v>sankmc_56.6_8.3_0_0_35.1_0</v>
      </c>
      <c r="B4791" s="2" t="n">
        <v>56.55</v>
      </c>
      <c r="C4791" s="2" t="n">
        <v>8.33</v>
      </c>
      <c r="D4791" s="2" t="n">
        <v>0</v>
      </c>
      <c r="E4791" s="2" t="n">
        <v>0</v>
      </c>
      <c r="F4791" s="2" t="n">
        <v>35.12</v>
      </c>
      <c r="G4791" s="2" t="n">
        <v>0</v>
      </c>
      <c r="H4791" s="1" t="n">
        <v>0</v>
      </c>
      <c r="I4791" s="1" t="n">
        <v>1873.2</v>
      </c>
      <c r="J4791" s="1" t="n">
        <v>0.167317334748176</v>
      </c>
      <c r="K4791" s="1"/>
      <c r="L4791" s="1" t="s">
        <v>620</v>
      </c>
      <c r="M4791" s="3" t="s">
        <v>622</v>
      </c>
      <c r="N4791" s="7" t="n">
        <v>44605</v>
      </c>
    </row>
    <row r="4792" customFormat="false" ht="15" hidden="false" customHeight="false" outlineLevel="0" collapsed="false">
      <c r="A4792" s="6" t="str">
        <f aca="false">"sankmc_"&amp;ROUND(B4792,1)&amp;"_"&amp;ROUND(C4792,1)&amp;"_"&amp;ROUND(D4792,1)&amp;"_"&amp;ROUND(E4792,1)&amp;"_"&amp;ROUND(F4792,1)&amp;"_"&amp;ROUND(G4792,1)</f>
        <v>sankmc_56.6_8.3_0_0_35.1_0</v>
      </c>
      <c r="B4792" s="2" t="n">
        <v>56.55</v>
      </c>
      <c r="C4792" s="2" t="n">
        <v>8.33</v>
      </c>
      <c r="D4792" s="2" t="n">
        <v>0</v>
      </c>
      <c r="E4792" s="2" t="n">
        <v>0</v>
      </c>
      <c r="F4792" s="2" t="n">
        <v>35.12</v>
      </c>
      <c r="G4792" s="2" t="n">
        <v>0</v>
      </c>
      <c r="H4792" s="1" t="n">
        <v>0</v>
      </c>
      <c r="I4792" s="1" t="n">
        <v>1923.2</v>
      </c>
      <c r="J4792" s="1" t="n">
        <v>-0.0315170514460649</v>
      </c>
      <c r="K4792" s="1"/>
      <c r="L4792" s="1" t="s">
        <v>620</v>
      </c>
      <c r="M4792" s="3" t="s">
        <v>622</v>
      </c>
      <c r="N4792" s="7" t="n">
        <v>44605</v>
      </c>
    </row>
    <row r="4793" customFormat="false" ht="15" hidden="false" customHeight="false" outlineLevel="0" collapsed="false">
      <c r="A4793" s="6" t="str">
        <f aca="false">"sankmc_"&amp;ROUND(B4793,1)&amp;"_"&amp;ROUND(C4793,1)&amp;"_"&amp;ROUND(D4793,1)&amp;"_"&amp;ROUND(E4793,1)&amp;"_"&amp;ROUND(F4793,1)&amp;"_"&amp;ROUND(G4793,1)</f>
        <v>sankmc_56.6_8.3_0_0_35.1_0</v>
      </c>
      <c r="B4793" s="2" t="n">
        <v>56.55</v>
      </c>
      <c r="C4793" s="2" t="n">
        <v>8.33</v>
      </c>
      <c r="D4793" s="2" t="n">
        <v>0</v>
      </c>
      <c r="E4793" s="2" t="n">
        <v>0</v>
      </c>
      <c r="F4793" s="2" t="n">
        <v>35.12</v>
      </c>
      <c r="G4793" s="2" t="n">
        <v>0</v>
      </c>
      <c r="H4793" s="1" t="n">
        <v>0</v>
      </c>
      <c r="I4793" s="1" t="n">
        <v>1973.2</v>
      </c>
      <c r="J4793" s="1" t="n">
        <v>-0.154901959985743</v>
      </c>
      <c r="K4793" s="1"/>
      <c r="L4793" s="1" t="s">
        <v>620</v>
      </c>
      <c r="M4793" s="3" t="s">
        <v>622</v>
      </c>
      <c r="N4793" s="7" t="n">
        <v>44605</v>
      </c>
    </row>
    <row r="4794" customFormat="false" ht="15" hidden="false" customHeight="false" outlineLevel="0" collapsed="false">
      <c r="A4794" s="6" t="str">
        <f aca="false">"sankmc_"&amp;ROUND(B4794,1)&amp;"_"&amp;ROUND(C4794,1)&amp;"_"&amp;ROUND(D4794,1)&amp;"_"&amp;ROUND(E4794,1)&amp;"_"&amp;ROUND(F4794,1)&amp;"_"&amp;ROUND(G4794,1)</f>
        <v>sankmc_56.6_8.3_0_0_35.1_0</v>
      </c>
      <c r="B4794" s="2" t="n">
        <v>56.55</v>
      </c>
      <c r="C4794" s="2" t="n">
        <v>8.33</v>
      </c>
      <c r="D4794" s="2" t="n">
        <v>0</v>
      </c>
      <c r="E4794" s="2" t="n">
        <v>0</v>
      </c>
      <c r="F4794" s="2" t="n">
        <v>35.12</v>
      </c>
      <c r="G4794" s="2" t="n">
        <v>0</v>
      </c>
      <c r="H4794" s="1" t="n">
        <v>0</v>
      </c>
      <c r="I4794" s="1" t="n">
        <v>2023.2</v>
      </c>
      <c r="J4794" s="1" t="n">
        <v>-0.267606240177031</v>
      </c>
      <c r="K4794" s="1"/>
      <c r="L4794" s="1" t="s">
        <v>620</v>
      </c>
      <c r="M4794" s="3" t="s">
        <v>622</v>
      </c>
      <c r="N4794" s="7" t="n">
        <v>44605</v>
      </c>
    </row>
    <row r="4795" customFormat="false" ht="15" hidden="false" customHeight="false" outlineLevel="0" collapsed="false">
      <c r="A4795" s="6" t="str">
        <f aca="false">"sankmc_"&amp;ROUND(B4795,1)&amp;"_"&amp;ROUND(C4795,1)&amp;"_"&amp;ROUND(D4795,1)&amp;"_"&amp;ROUND(E4795,1)&amp;"_"&amp;ROUND(F4795,1)&amp;"_"&amp;ROUND(G4795,1)</f>
        <v>sankmc_56.6_8.3_0_0_35.1_0</v>
      </c>
      <c r="B4795" s="2" t="n">
        <v>56.55</v>
      </c>
      <c r="C4795" s="2" t="n">
        <v>8.33</v>
      </c>
      <c r="D4795" s="2" t="n">
        <v>0</v>
      </c>
      <c r="E4795" s="2" t="n">
        <v>0</v>
      </c>
      <c r="F4795" s="2" t="n">
        <v>35.12</v>
      </c>
      <c r="G4795" s="2" t="n">
        <v>0</v>
      </c>
      <c r="H4795" s="1" t="n">
        <v>0</v>
      </c>
      <c r="I4795" s="1" t="n">
        <v>2073.2</v>
      </c>
      <c r="J4795" s="1" t="n">
        <v>-0.356547323513813</v>
      </c>
      <c r="K4795" s="1"/>
      <c r="L4795" s="1" t="s">
        <v>620</v>
      </c>
      <c r="M4795" s="3" t="s">
        <v>622</v>
      </c>
      <c r="N4795" s="7" t="n">
        <v>44605</v>
      </c>
    </row>
    <row r="4796" customFormat="false" ht="15" hidden="false" customHeight="false" outlineLevel="0" collapsed="false">
      <c r="A4796" s="6" t="str">
        <f aca="false">"sankmc_"&amp;ROUND(B4796,1)&amp;"_"&amp;ROUND(C4796,1)&amp;"_"&amp;ROUND(D4796,1)&amp;"_"&amp;ROUND(E4796,1)&amp;"_"&amp;ROUND(F4796,1)&amp;"_"&amp;ROUND(G4796,1)</f>
        <v>sankmc_59.1_11.6_0_0_29.4_0</v>
      </c>
      <c r="B4796" s="2" t="n">
        <v>59.05</v>
      </c>
      <c r="C4796" s="2" t="n">
        <v>11.6</v>
      </c>
      <c r="D4796" s="2" t="n">
        <v>0</v>
      </c>
      <c r="E4796" s="2" t="n">
        <v>0</v>
      </c>
      <c r="F4796" s="2" t="n">
        <v>29.35</v>
      </c>
      <c r="G4796" s="2" t="n">
        <v>0</v>
      </c>
      <c r="H4796" s="1" t="n">
        <v>0</v>
      </c>
      <c r="I4796" s="1" t="n">
        <v>1723.2</v>
      </c>
      <c r="J4796" s="1" t="n">
        <v>1.06069784035361</v>
      </c>
      <c r="K4796" s="1"/>
      <c r="L4796" s="1" t="s">
        <v>620</v>
      </c>
      <c r="M4796" s="3" t="s">
        <v>623</v>
      </c>
      <c r="N4796" s="7" t="n">
        <v>44605</v>
      </c>
    </row>
    <row r="4797" customFormat="false" ht="15" hidden="false" customHeight="false" outlineLevel="0" collapsed="false">
      <c r="A4797" s="6" t="str">
        <f aca="false">"sankmc_"&amp;ROUND(B4797,1)&amp;"_"&amp;ROUND(C4797,1)&amp;"_"&amp;ROUND(D4797,1)&amp;"_"&amp;ROUND(E4797,1)&amp;"_"&amp;ROUND(F4797,1)&amp;"_"&amp;ROUND(G4797,1)</f>
        <v>sankmc_59.1_11.6_0_0_29.4_0</v>
      </c>
      <c r="B4797" s="2" t="n">
        <v>59.05</v>
      </c>
      <c r="C4797" s="2" t="n">
        <v>11.6</v>
      </c>
      <c r="D4797" s="2" t="n">
        <v>0</v>
      </c>
      <c r="E4797" s="2" t="n">
        <v>0</v>
      </c>
      <c r="F4797" s="2" t="n">
        <v>29.35</v>
      </c>
      <c r="G4797" s="2" t="n">
        <v>0</v>
      </c>
      <c r="H4797" s="1" t="n">
        <v>0</v>
      </c>
      <c r="I4797" s="1" t="n">
        <v>1773.2</v>
      </c>
      <c r="J4797" s="1" t="n">
        <v>0.919078092376074</v>
      </c>
      <c r="K4797" s="1"/>
      <c r="L4797" s="1" t="s">
        <v>620</v>
      </c>
      <c r="M4797" s="3" t="s">
        <v>623</v>
      </c>
      <c r="N4797" s="7" t="n">
        <v>44605</v>
      </c>
    </row>
    <row r="4798" customFormat="false" ht="15" hidden="false" customHeight="false" outlineLevel="0" collapsed="false">
      <c r="A4798" s="6" t="str">
        <f aca="false">"sankmc_"&amp;ROUND(B4798,1)&amp;"_"&amp;ROUND(C4798,1)&amp;"_"&amp;ROUND(D4798,1)&amp;"_"&amp;ROUND(E4798,1)&amp;"_"&amp;ROUND(F4798,1)&amp;"_"&amp;ROUND(G4798,1)</f>
        <v>sankmc_59.1_11.6_0_0_29.4_0</v>
      </c>
      <c r="B4798" s="2" t="n">
        <v>59.05</v>
      </c>
      <c r="C4798" s="2" t="n">
        <v>11.6</v>
      </c>
      <c r="D4798" s="2" t="n">
        <v>0</v>
      </c>
      <c r="E4798" s="2" t="n">
        <v>0</v>
      </c>
      <c r="F4798" s="2" t="n">
        <v>29.35</v>
      </c>
      <c r="G4798" s="2" t="n">
        <v>0</v>
      </c>
      <c r="H4798" s="1" t="n">
        <v>0</v>
      </c>
      <c r="I4798" s="1" t="n">
        <v>1823.2</v>
      </c>
      <c r="J4798" s="1" t="n">
        <v>0.710963118995276</v>
      </c>
      <c r="K4798" s="1"/>
      <c r="L4798" s="1" t="s">
        <v>620</v>
      </c>
      <c r="M4798" s="3" t="s">
        <v>623</v>
      </c>
      <c r="N4798" s="7" t="n">
        <v>44605</v>
      </c>
    </row>
    <row r="4799" customFormat="false" ht="15" hidden="false" customHeight="false" outlineLevel="0" collapsed="false">
      <c r="A4799" s="6" t="str">
        <f aca="false">"sankmc_"&amp;ROUND(B4799,1)&amp;"_"&amp;ROUND(C4799,1)&amp;"_"&amp;ROUND(D4799,1)&amp;"_"&amp;ROUND(E4799,1)&amp;"_"&amp;ROUND(F4799,1)&amp;"_"&amp;ROUND(G4799,1)</f>
        <v>sankmc_59.1_11.6_0_0_29.4_0</v>
      </c>
      <c r="B4799" s="2" t="n">
        <v>59.05</v>
      </c>
      <c r="C4799" s="2" t="n">
        <v>11.6</v>
      </c>
      <c r="D4799" s="2" t="n">
        <v>0</v>
      </c>
      <c r="E4799" s="2" t="n">
        <v>0</v>
      </c>
      <c r="F4799" s="2" t="n">
        <v>29.35</v>
      </c>
      <c r="G4799" s="2" t="n">
        <v>0</v>
      </c>
      <c r="H4799" s="1" t="n">
        <v>0</v>
      </c>
      <c r="I4799" s="1" t="n">
        <v>1873.2</v>
      </c>
      <c r="J4799" s="1" t="n">
        <v>0.587710965018911</v>
      </c>
      <c r="K4799" s="1"/>
      <c r="L4799" s="1" t="s">
        <v>620</v>
      </c>
      <c r="M4799" s="3" t="s">
        <v>623</v>
      </c>
      <c r="N4799" s="7" t="n">
        <v>44605</v>
      </c>
    </row>
    <row r="4800" customFormat="false" ht="15" hidden="false" customHeight="false" outlineLevel="0" collapsed="false">
      <c r="A4800" s="6" t="str">
        <f aca="false">"sankmc_"&amp;ROUND(B4800,1)&amp;"_"&amp;ROUND(C4800,1)&amp;"_"&amp;ROUND(D4800,1)&amp;"_"&amp;ROUND(E4800,1)&amp;"_"&amp;ROUND(F4800,1)&amp;"_"&amp;ROUND(G4800,1)</f>
        <v>sankmc_59.1_11.6_0_0_29.4_0</v>
      </c>
      <c r="B4800" s="2" t="n">
        <v>59.05</v>
      </c>
      <c r="C4800" s="2" t="n">
        <v>11.6</v>
      </c>
      <c r="D4800" s="2" t="n">
        <v>0</v>
      </c>
      <c r="E4800" s="2" t="n">
        <v>0</v>
      </c>
      <c r="F4800" s="2" t="n">
        <v>29.35</v>
      </c>
      <c r="G4800" s="2" t="n">
        <v>0</v>
      </c>
      <c r="H4800" s="1" t="n">
        <v>0</v>
      </c>
      <c r="I4800" s="1" t="n">
        <v>1923.2</v>
      </c>
      <c r="J4800" s="1" t="n">
        <v>0.406540180433955</v>
      </c>
      <c r="K4800" s="1"/>
      <c r="L4800" s="1" t="s">
        <v>620</v>
      </c>
      <c r="M4800" s="3" t="s">
        <v>623</v>
      </c>
      <c r="N4800" s="7" t="n">
        <v>44605</v>
      </c>
    </row>
    <row r="4801" customFormat="false" ht="15" hidden="false" customHeight="false" outlineLevel="0" collapsed="false">
      <c r="A4801" s="6" t="str">
        <f aca="false">"sankmc_"&amp;ROUND(B4801,1)&amp;"_"&amp;ROUND(C4801,1)&amp;"_"&amp;ROUND(D4801,1)&amp;"_"&amp;ROUND(E4801,1)&amp;"_"&amp;ROUND(F4801,1)&amp;"_"&amp;ROUND(G4801,1)</f>
        <v>sankmc_59.1_11.6_0_0_29.4_0</v>
      </c>
      <c r="B4801" s="2" t="n">
        <v>59.05</v>
      </c>
      <c r="C4801" s="2" t="n">
        <v>11.6</v>
      </c>
      <c r="D4801" s="2" t="n">
        <v>0</v>
      </c>
      <c r="E4801" s="2" t="n">
        <v>0</v>
      </c>
      <c r="F4801" s="2" t="n">
        <v>29.35</v>
      </c>
      <c r="G4801" s="2" t="n">
        <v>0</v>
      </c>
      <c r="H4801" s="1" t="n">
        <v>0</v>
      </c>
      <c r="I4801" s="1" t="n">
        <v>1973.2</v>
      </c>
      <c r="J4801" s="1" t="n">
        <v>0.212187604403958</v>
      </c>
      <c r="K4801" s="1"/>
      <c r="L4801" s="1" t="s">
        <v>620</v>
      </c>
      <c r="M4801" s="3" t="s">
        <v>623</v>
      </c>
      <c r="N4801" s="7" t="n">
        <v>44605</v>
      </c>
    </row>
    <row r="4802" customFormat="false" ht="15" hidden="false" customHeight="false" outlineLevel="0" collapsed="false">
      <c r="A4802" s="6" t="str">
        <f aca="false">"sankmc_"&amp;ROUND(B4802,1)&amp;"_"&amp;ROUND(C4802,1)&amp;"_"&amp;ROUND(D4802,1)&amp;"_"&amp;ROUND(E4802,1)&amp;"_"&amp;ROUND(F4802,1)&amp;"_"&amp;ROUND(G4802,1)</f>
        <v>sankmc_59.1_11.6_0_0_29.4_0</v>
      </c>
      <c r="B4802" s="2" t="n">
        <v>59.05</v>
      </c>
      <c r="C4802" s="2" t="n">
        <v>11.6</v>
      </c>
      <c r="D4802" s="2" t="n">
        <v>0</v>
      </c>
      <c r="E4802" s="2" t="n">
        <v>0</v>
      </c>
      <c r="F4802" s="2" t="n">
        <v>29.35</v>
      </c>
      <c r="G4802" s="2" t="n">
        <v>0</v>
      </c>
      <c r="H4802" s="1" t="n">
        <v>0</v>
      </c>
      <c r="I4802" s="1" t="n">
        <v>2023.2</v>
      </c>
      <c r="J4802" s="1" t="n">
        <v>0.117271295655764</v>
      </c>
      <c r="K4802" s="1"/>
      <c r="L4802" s="1" t="s">
        <v>620</v>
      </c>
      <c r="M4802" s="3" t="s">
        <v>623</v>
      </c>
      <c r="N4802" s="7" t="n">
        <v>44605</v>
      </c>
    </row>
    <row r="4803" customFormat="false" ht="15" hidden="false" customHeight="false" outlineLevel="0" collapsed="false">
      <c r="A4803" s="6" t="str">
        <f aca="false">"sankmc_"&amp;ROUND(B4803,1)&amp;"_"&amp;ROUND(C4803,1)&amp;"_"&amp;ROUND(D4803,1)&amp;"_"&amp;ROUND(E4803,1)&amp;"_"&amp;ROUND(F4803,1)&amp;"_"&amp;ROUND(G4803,1)</f>
        <v>sankmc_59.1_11.6_0_0_29.4_0</v>
      </c>
      <c r="B4803" s="2" t="n">
        <v>59.05</v>
      </c>
      <c r="C4803" s="2" t="n">
        <v>11.6</v>
      </c>
      <c r="D4803" s="2" t="n">
        <v>0</v>
      </c>
      <c r="E4803" s="2" t="n">
        <v>0</v>
      </c>
      <c r="F4803" s="2" t="n">
        <v>29.35</v>
      </c>
      <c r="G4803" s="2" t="n">
        <v>0</v>
      </c>
      <c r="H4803" s="1" t="n">
        <v>0</v>
      </c>
      <c r="I4803" s="1" t="n">
        <v>2073.2</v>
      </c>
      <c r="J4803" s="1" t="n">
        <v>0.0569048513364726</v>
      </c>
      <c r="K4803" s="1"/>
      <c r="L4803" s="1" t="s">
        <v>620</v>
      </c>
      <c r="M4803" s="3" t="s">
        <v>623</v>
      </c>
      <c r="N4803" s="7" t="n">
        <v>44605</v>
      </c>
    </row>
    <row r="4804" customFormat="false" ht="15" hidden="false" customHeight="false" outlineLevel="0" collapsed="false">
      <c r="A4804" s="6" t="str">
        <f aca="false">"sankmc_"&amp;ROUND(B4804,1)&amp;"_"&amp;ROUND(C4804,1)&amp;"_"&amp;ROUND(D4804,1)&amp;"_"&amp;ROUND(E4804,1)&amp;"_"&amp;ROUND(F4804,1)&amp;"_"&amp;ROUND(G4804,1)</f>
        <v>sankmc_61.8_15.2_0_0_23_0</v>
      </c>
      <c r="B4804" s="2" t="n">
        <v>61.8</v>
      </c>
      <c r="C4804" s="2" t="n">
        <v>15.17</v>
      </c>
      <c r="D4804" s="2" t="n">
        <v>0</v>
      </c>
      <c r="E4804" s="2" t="n">
        <v>0</v>
      </c>
      <c r="F4804" s="2" t="n">
        <v>23.03</v>
      </c>
      <c r="G4804" s="2" t="n">
        <v>0</v>
      </c>
      <c r="H4804" s="1" t="n">
        <v>0</v>
      </c>
      <c r="I4804" s="1" t="n">
        <v>1823.2</v>
      </c>
      <c r="J4804" s="1" t="n">
        <v>1.06445798922692</v>
      </c>
      <c r="K4804" s="1"/>
      <c r="L4804" s="1" t="s">
        <v>620</v>
      </c>
      <c r="M4804" s="3" t="s">
        <v>624</v>
      </c>
      <c r="N4804" s="7" t="n">
        <v>44605</v>
      </c>
    </row>
    <row r="4805" customFormat="false" ht="15" hidden="false" customHeight="false" outlineLevel="0" collapsed="false">
      <c r="A4805" s="6" t="str">
        <f aca="false">"sankmc_"&amp;ROUND(B4805,1)&amp;"_"&amp;ROUND(C4805,1)&amp;"_"&amp;ROUND(D4805,1)&amp;"_"&amp;ROUND(E4805,1)&amp;"_"&amp;ROUND(F4805,1)&amp;"_"&amp;ROUND(G4805,1)</f>
        <v>sankmc_61.8_15.2_0_0_23_0</v>
      </c>
      <c r="B4805" s="2" t="n">
        <v>61.8</v>
      </c>
      <c r="C4805" s="2" t="n">
        <v>15.17</v>
      </c>
      <c r="D4805" s="2" t="n">
        <v>0</v>
      </c>
      <c r="E4805" s="2" t="n">
        <v>0</v>
      </c>
      <c r="F4805" s="2" t="n">
        <v>23.03</v>
      </c>
      <c r="G4805" s="2" t="n">
        <v>0</v>
      </c>
      <c r="H4805" s="1" t="n">
        <v>0</v>
      </c>
      <c r="I4805" s="1" t="n">
        <v>1873.2</v>
      </c>
      <c r="J4805" s="1" t="n">
        <v>0.863322860120456</v>
      </c>
      <c r="K4805" s="1"/>
      <c r="L4805" s="1" t="s">
        <v>620</v>
      </c>
      <c r="M4805" s="3" t="s">
        <v>624</v>
      </c>
      <c r="N4805" s="7" t="n">
        <v>44605</v>
      </c>
    </row>
    <row r="4806" customFormat="false" ht="15" hidden="false" customHeight="false" outlineLevel="0" collapsed="false">
      <c r="A4806" s="6" t="str">
        <f aca="false">"sankmc_"&amp;ROUND(B4806,1)&amp;"_"&amp;ROUND(C4806,1)&amp;"_"&amp;ROUND(D4806,1)&amp;"_"&amp;ROUND(E4806,1)&amp;"_"&amp;ROUND(F4806,1)&amp;"_"&amp;ROUND(G4806,1)</f>
        <v>sankmc_61.8_15.2_0_0_23_0</v>
      </c>
      <c r="B4806" s="2" t="n">
        <v>61.8</v>
      </c>
      <c r="C4806" s="2" t="n">
        <v>15.17</v>
      </c>
      <c r="D4806" s="2" t="n">
        <v>0</v>
      </c>
      <c r="E4806" s="2" t="n">
        <v>0</v>
      </c>
      <c r="F4806" s="2" t="n">
        <v>23.03</v>
      </c>
      <c r="G4806" s="2" t="n">
        <v>0</v>
      </c>
      <c r="H4806" s="1" t="n">
        <v>0</v>
      </c>
      <c r="I4806" s="1" t="n">
        <v>1923.2</v>
      </c>
      <c r="J4806" s="1" t="n">
        <v>0.651278013998144</v>
      </c>
      <c r="K4806" s="1"/>
      <c r="L4806" s="1" t="s">
        <v>620</v>
      </c>
      <c r="M4806" s="3" t="s">
        <v>624</v>
      </c>
      <c r="N4806" s="7" t="n">
        <v>44605</v>
      </c>
    </row>
    <row r="4807" customFormat="false" ht="15" hidden="false" customHeight="false" outlineLevel="0" collapsed="false">
      <c r="A4807" s="6" t="str">
        <f aca="false">"sankmc_"&amp;ROUND(B4807,1)&amp;"_"&amp;ROUND(C4807,1)&amp;"_"&amp;ROUND(D4807,1)&amp;"_"&amp;ROUND(E4807,1)&amp;"_"&amp;ROUND(F4807,1)&amp;"_"&amp;ROUND(G4807,1)</f>
        <v>sankmc_61.8_15.2_0_0_23_0</v>
      </c>
      <c r="B4807" s="2" t="n">
        <v>61.8</v>
      </c>
      <c r="C4807" s="2" t="n">
        <v>15.17</v>
      </c>
      <c r="D4807" s="2" t="n">
        <v>0</v>
      </c>
      <c r="E4807" s="2" t="n">
        <v>0</v>
      </c>
      <c r="F4807" s="2" t="n">
        <v>23.03</v>
      </c>
      <c r="G4807" s="2" t="n">
        <v>0</v>
      </c>
      <c r="H4807" s="1" t="n">
        <v>0</v>
      </c>
      <c r="I4807" s="1" t="n">
        <v>1973.2</v>
      </c>
      <c r="J4807" s="1" t="n">
        <v>0.477121254719662</v>
      </c>
      <c r="K4807" s="1"/>
      <c r="L4807" s="1" t="s">
        <v>620</v>
      </c>
      <c r="M4807" s="3" t="s">
        <v>624</v>
      </c>
      <c r="N4807" s="7" t="n">
        <v>44605</v>
      </c>
    </row>
    <row r="4808" customFormat="false" ht="15" hidden="false" customHeight="false" outlineLevel="0" collapsed="false">
      <c r="A4808" s="6" t="str">
        <f aca="false">"sankmc_"&amp;ROUND(B4808,1)&amp;"_"&amp;ROUND(C4808,1)&amp;"_"&amp;ROUND(D4808,1)&amp;"_"&amp;ROUND(E4808,1)&amp;"_"&amp;ROUND(F4808,1)&amp;"_"&amp;ROUND(G4808,1)</f>
        <v>sankmc_61.8_15.2_0_0_23_0</v>
      </c>
      <c r="B4808" s="2" t="n">
        <v>61.8</v>
      </c>
      <c r="C4808" s="2" t="n">
        <v>15.17</v>
      </c>
      <c r="D4808" s="2" t="n">
        <v>0</v>
      </c>
      <c r="E4808" s="2" t="n">
        <v>0</v>
      </c>
      <c r="F4808" s="2" t="n">
        <v>23.03</v>
      </c>
      <c r="G4808" s="2" t="n">
        <v>0</v>
      </c>
      <c r="H4808" s="1" t="n">
        <v>0</v>
      </c>
      <c r="I4808" s="1" t="n">
        <v>2023.2</v>
      </c>
      <c r="J4808" s="1" t="n">
        <v>0.357934847000454</v>
      </c>
      <c r="K4808" s="1"/>
      <c r="L4808" s="1" t="s">
        <v>620</v>
      </c>
      <c r="M4808" s="3" t="s">
        <v>624</v>
      </c>
      <c r="N4808" s="7" t="n">
        <v>44605</v>
      </c>
    </row>
    <row r="4809" customFormat="false" ht="15" hidden="false" customHeight="false" outlineLevel="0" collapsed="false">
      <c r="A4809" s="6" t="str">
        <f aca="false">"sankmc_"&amp;ROUND(B4809,1)&amp;"_"&amp;ROUND(C4809,1)&amp;"_"&amp;ROUND(D4809,1)&amp;"_"&amp;ROUND(E4809,1)&amp;"_"&amp;ROUND(F4809,1)&amp;"_"&amp;ROUND(G4809,1)</f>
        <v>sankmc_61.8_15.2_0_0_23_0</v>
      </c>
      <c r="B4809" s="2" t="n">
        <v>61.8</v>
      </c>
      <c r="C4809" s="2" t="n">
        <v>15.17</v>
      </c>
      <c r="D4809" s="2" t="n">
        <v>0</v>
      </c>
      <c r="E4809" s="2" t="n">
        <v>0</v>
      </c>
      <c r="F4809" s="2" t="n">
        <v>23.03</v>
      </c>
      <c r="G4809" s="2" t="n">
        <v>0</v>
      </c>
      <c r="H4809" s="1" t="n">
        <v>0</v>
      </c>
      <c r="I4809" s="1" t="n">
        <v>2073.2</v>
      </c>
      <c r="J4809" s="1" t="n">
        <v>0.2405492482826</v>
      </c>
      <c r="K4809" s="1"/>
      <c r="L4809" s="1" t="s">
        <v>620</v>
      </c>
      <c r="M4809" s="3" t="s">
        <v>624</v>
      </c>
      <c r="N4809" s="7" t="n">
        <v>44605</v>
      </c>
    </row>
    <row r="4810" customFormat="false" ht="15" hidden="false" customHeight="false" outlineLevel="0" collapsed="false">
      <c r="A4810" s="6" t="str">
        <f aca="false">"sankmc_"&amp;ROUND(B4810,1)&amp;"_"&amp;ROUND(C4810,1)&amp;"_"&amp;ROUND(D4810,1)&amp;"_"&amp;ROUND(E4810,1)&amp;"_"&amp;ROUND(F4810,1)&amp;"_"&amp;ROUND(G4810,1)</f>
        <v>sankmc_64.8_19.1_0_0_16.1_0</v>
      </c>
      <c r="B4810" s="2" t="n">
        <v>64.8</v>
      </c>
      <c r="C4810" s="2" t="n">
        <v>19.09</v>
      </c>
      <c r="D4810" s="2" t="n">
        <v>0</v>
      </c>
      <c r="E4810" s="2" t="n">
        <v>0</v>
      </c>
      <c r="F4810" s="2" t="n">
        <v>16.1</v>
      </c>
      <c r="G4810" s="2" t="n">
        <v>0</v>
      </c>
      <c r="H4810" s="1" t="n">
        <v>0</v>
      </c>
      <c r="I4810" s="1" t="n">
        <v>1923.2</v>
      </c>
      <c r="J4810" s="1" t="n">
        <v>1</v>
      </c>
      <c r="K4810" s="1"/>
      <c r="L4810" s="1" t="s">
        <v>620</v>
      </c>
      <c r="M4810" s="3" t="s">
        <v>625</v>
      </c>
      <c r="N4810" s="7" t="n">
        <v>44605</v>
      </c>
    </row>
    <row r="4811" customFormat="false" ht="15" hidden="false" customHeight="false" outlineLevel="0" collapsed="false">
      <c r="A4811" s="6" t="str">
        <f aca="false">"sankmc_"&amp;ROUND(B4811,1)&amp;"_"&amp;ROUND(C4811,1)&amp;"_"&amp;ROUND(D4811,1)&amp;"_"&amp;ROUND(E4811,1)&amp;"_"&amp;ROUND(F4811,1)&amp;"_"&amp;ROUND(G4811,1)</f>
        <v>sankmc_64.8_19.1_0_0_16.1_0</v>
      </c>
      <c r="B4811" s="2" t="n">
        <v>64.8</v>
      </c>
      <c r="C4811" s="2" t="n">
        <v>19.09</v>
      </c>
      <c r="D4811" s="2" t="n">
        <v>0</v>
      </c>
      <c r="E4811" s="2" t="n">
        <v>0</v>
      </c>
      <c r="F4811" s="2" t="n">
        <v>16.1</v>
      </c>
      <c r="G4811" s="2" t="n">
        <v>0</v>
      </c>
      <c r="H4811" s="1" t="n">
        <v>0</v>
      </c>
      <c r="I4811" s="1" t="n">
        <v>1973.2</v>
      </c>
      <c r="J4811" s="1" t="n">
        <v>0.8208579894397</v>
      </c>
      <c r="K4811" s="1"/>
      <c r="L4811" s="1" t="s">
        <v>620</v>
      </c>
      <c r="M4811" s="3" t="s">
        <v>625</v>
      </c>
      <c r="N4811" s="7" t="n">
        <v>44605</v>
      </c>
    </row>
    <row r="4812" customFormat="false" ht="15" hidden="false" customHeight="false" outlineLevel="0" collapsed="false">
      <c r="A4812" s="6" t="str">
        <f aca="false">"sankmc_"&amp;ROUND(B4812,1)&amp;"_"&amp;ROUND(C4812,1)&amp;"_"&amp;ROUND(D4812,1)&amp;"_"&amp;ROUND(E4812,1)&amp;"_"&amp;ROUND(F4812,1)&amp;"_"&amp;ROUND(G4812,1)</f>
        <v>sankmc_64.8_19.1_0_0_16.1_0</v>
      </c>
      <c r="B4812" s="2" t="n">
        <v>64.8</v>
      </c>
      <c r="C4812" s="2" t="n">
        <v>19.09</v>
      </c>
      <c r="D4812" s="2" t="n">
        <v>0</v>
      </c>
      <c r="E4812" s="2" t="n">
        <v>0</v>
      </c>
      <c r="F4812" s="2" t="n">
        <v>16.1</v>
      </c>
      <c r="G4812" s="2" t="n">
        <v>0</v>
      </c>
      <c r="H4812" s="1" t="n">
        <v>0</v>
      </c>
      <c r="I4812" s="1" t="n">
        <v>2023.2</v>
      </c>
      <c r="J4812" s="1" t="n">
        <v>0.615950051656401</v>
      </c>
      <c r="K4812" s="1"/>
      <c r="L4812" s="1" t="s">
        <v>620</v>
      </c>
      <c r="M4812" s="3" t="s">
        <v>625</v>
      </c>
      <c r="N4812" s="7" t="n">
        <v>44605</v>
      </c>
    </row>
    <row r="4813" customFormat="false" ht="15" hidden="false" customHeight="false" outlineLevel="0" collapsed="false">
      <c r="A4813" s="6" t="str">
        <f aca="false">"sankmc_"&amp;ROUND(B4813,1)&amp;"_"&amp;ROUND(C4813,1)&amp;"_"&amp;ROUND(D4813,1)&amp;"_"&amp;ROUND(E4813,1)&amp;"_"&amp;ROUND(F4813,1)&amp;"_"&amp;ROUND(G4813,1)</f>
        <v>sankmc_64.8_19.1_0_0_16.1_0</v>
      </c>
      <c r="B4813" s="2" t="n">
        <v>64.8</v>
      </c>
      <c r="C4813" s="2" t="n">
        <v>19.09</v>
      </c>
      <c r="D4813" s="2" t="n">
        <v>0</v>
      </c>
      <c r="E4813" s="2" t="n">
        <v>0</v>
      </c>
      <c r="F4813" s="2" t="n">
        <v>16.1</v>
      </c>
      <c r="G4813" s="2" t="n">
        <v>0</v>
      </c>
      <c r="H4813" s="1" t="n">
        <v>0</v>
      </c>
      <c r="I4813" s="1" t="n">
        <v>2073.2</v>
      </c>
      <c r="J4813" s="1" t="n">
        <v>0.450249108319361</v>
      </c>
      <c r="K4813" s="1"/>
      <c r="L4813" s="1" t="s">
        <v>620</v>
      </c>
      <c r="M4813" s="3" t="s">
        <v>625</v>
      </c>
      <c r="N4813" s="7" t="n">
        <v>44605</v>
      </c>
    </row>
    <row r="4814" customFormat="false" ht="15" hidden="false" customHeight="false" outlineLevel="0" collapsed="false">
      <c r="A4814" s="6" t="str">
        <f aca="false">"sankmc_"&amp;ROUND(B4814,1)&amp;"_"&amp;ROUND(C4814,1)&amp;"_"&amp;ROUND(D4814,1)&amp;"_"&amp;ROUND(E4814,1)&amp;"_"&amp;ROUND(F4814,1)&amp;"_"&amp;ROUND(G4814,1)</f>
        <v>sankmc_48.6_5.2_0_0_46.2_0</v>
      </c>
      <c r="B4814" s="2" t="n">
        <v>48.64</v>
      </c>
      <c r="C4814" s="2" t="n">
        <v>5.21</v>
      </c>
      <c r="D4814" s="2" t="n">
        <v>0</v>
      </c>
      <c r="E4814" s="2" t="n">
        <v>0</v>
      </c>
      <c r="F4814" s="2" t="n">
        <v>46.15</v>
      </c>
      <c r="G4814" s="2" t="n">
        <v>0</v>
      </c>
      <c r="H4814" s="1" t="n">
        <v>0</v>
      </c>
      <c r="I4814" s="1" t="n">
        <v>1723.2</v>
      </c>
      <c r="J4814" s="1" t="n">
        <v>0.217483944213906</v>
      </c>
      <c r="K4814" s="1"/>
      <c r="L4814" s="1" t="s">
        <v>620</v>
      </c>
      <c r="M4814" s="3" t="s">
        <v>626</v>
      </c>
      <c r="N4814" s="7" t="n">
        <v>44605</v>
      </c>
    </row>
    <row r="4815" customFormat="false" ht="15" hidden="false" customHeight="false" outlineLevel="0" collapsed="false">
      <c r="A4815" s="6" t="str">
        <f aca="false">"sankmc_"&amp;ROUND(B4815,1)&amp;"_"&amp;ROUND(C4815,1)&amp;"_"&amp;ROUND(D4815,1)&amp;"_"&amp;ROUND(E4815,1)&amp;"_"&amp;ROUND(F4815,1)&amp;"_"&amp;ROUND(G4815,1)</f>
        <v>sankmc_48.6_5.2_0_0_46.2_0</v>
      </c>
      <c r="B4815" s="2" t="n">
        <v>48.64</v>
      </c>
      <c r="C4815" s="2" t="n">
        <v>5.21</v>
      </c>
      <c r="D4815" s="2" t="n">
        <v>0</v>
      </c>
      <c r="E4815" s="2" t="n">
        <v>0</v>
      </c>
      <c r="F4815" s="2" t="n">
        <v>46.15</v>
      </c>
      <c r="G4815" s="2" t="n">
        <v>0</v>
      </c>
      <c r="H4815" s="1" t="n">
        <v>0</v>
      </c>
      <c r="I4815" s="1" t="n">
        <v>1773.2</v>
      </c>
      <c r="J4815" s="1" t="n">
        <v>0.00860017176191757</v>
      </c>
      <c r="K4815" s="1"/>
      <c r="L4815" s="1" t="s">
        <v>620</v>
      </c>
      <c r="M4815" s="3" t="s">
        <v>626</v>
      </c>
      <c r="N4815" s="7" t="n">
        <v>44605</v>
      </c>
    </row>
    <row r="4816" customFormat="false" ht="15" hidden="false" customHeight="false" outlineLevel="0" collapsed="false">
      <c r="A4816" s="6" t="str">
        <f aca="false">"sankmc_"&amp;ROUND(B4816,1)&amp;"_"&amp;ROUND(C4816,1)&amp;"_"&amp;ROUND(D4816,1)&amp;"_"&amp;ROUND(E4816,1)&amp;"_"&amp;ROUND(F4816,1)&amp;"_"&amp;ROUND(G4816,1)</f>
        <v>sankmc_48.6_5.2_0_0_46.2_0</v>
      </c>
      <c r="B4816" s="2" t="n">
        <v>48.64</v>
      </c>
      <c r="C4816" s="2" t="n">
        <v>5.21</v>
      </c>
      <c r="D4816" s="2" t="n">
        <v>0</v>
      </c>
      <c r="E4816" s="2" t="n">
        <v>0</v>
      </c>
      <c r="F4816" s="2" t="n">
        <v>46.15</v>
      </c>
      <c r="G4816" s="2" t="n">
        <v>0</v>
      </c>
      <c r="H4816" s="1" t="n">
        <v>0</v>
      </c>
      <c r="I4816" s="1" t="n">
        <v>1823.2</v>
      </c>
      <c r="J4816" s="1" t="n">
        <v>-0.142667503568732</v>
      </c>
      <c r="K4816" s="1"/>
      <c r="L4816" s="1" t="s">
        <v>620</v>
      </c>
      <c r="M4816" s="3" t="s">
        <v>626</v>
      </c>
      <c r="N4816" s="7" t="n">
        <v>44605</v>
      </c>
    </row>
    <row r="4817" customFormat="false" ht="15" hidden="false" customHeight="false" outlineLevel="0" collapsed="false">
      <c r="A4817" s="6" t="str">
        <f aca="false">"sankmc_"&amp;ROUND(B4817,1)&amp;"_"&amp;ROUND(C4817,1)&amp;"_"&amp;ROUND(D4817,1)&amp;"_"&amp;ROUND(E4817,1)&amp;"_"&amp;ROUND(F4817,1)&amp;"_"&amp;ROUND(G4817,1)</f>
        <v>sankmc_48.6_5.2_0_0_46.2_0</v>
      </c>
      <c r="B4817" s="2" t="n">
        <v>48.64</v>
      </c>
      <c r="C4817" s="2" t="n">
        <v>5.21</v>
      </c>
      <c r="D4817" s="2" t="n">
        <v>0</v>
      </c>
      <c r="E4817" s="2" t="n">
        <v>0</v>
      </c>
      <c r="F4817" s="2" t="n">
        <v>46.15</v>
      </c>
      <c r="G4817" s="2" t="n">
        <v>0</v>
      </c>
      <c r="H4817" s="1" t="n">
        <v>0</v>
      </c>
      <c r="I4817" s="1" t="n">
        <v>1873.2</v>
      </c>
      <c r="J4817" s="1" t="n">
        <v>-0.259637310505756</v>
      </c>
      <c r="K4817" s="1"/>
      <c r="L4817" s="1" t="s">
        <v>620</v>
      </c>
      <c r="M4817" s="3" t="s">
        <v>626</v>
      </c>
      <c r="N4817" s="7" t="n">
        <v>44605</v>
      </c>
    </row>
    <row r="4818" customFormat="false" ht="15" hidden="false" customHeight="false" outlineLevel="0" collapsed="false">
      <c r="A4818" s="6" t="str">
        <f aca="false">"sankmc_"&amp;ROUND(B4818,1)&amp;"_"&amp;ROUND(C4818,1)&amp;"_"&amp;ROUND(D4818,1)&amp;"_"&amp;ROUND(E4818,1)&amp;"_"&amp;ROUND(F4818,1)&amp;"_"&amp;ROUND(G4818,1)</f>
        <v>sankmc_48.6_5.2_0_0_46.2_0</v>
      </c>
      <c r="B4818" s="2" t="n">
        <v>48.64</v>
      </c>
      <c r="C4818" s="2" t="n">
        <v>5.21</v>
      </c>
      <c r="D4818" s="2" t="n">
        <v>0</v>
      </c>
      <c r="E4818" s="2" t="n">
        <v>0</v>
      </c>
      <c r="F4818" s="2" t="n">
        <v>46.15</v>
      </c>
      <c r="G4818" s="2" t="n">
        <v>0</v>
      </c>
      <c r="H4818" s="1" t="n">
        <v>0</v>
      </c>
      <c r="I4818" s="1" t="n">
        <v>1923.2</v>
      </c>
      <c r="J4818" s="1" t="n">
        <v>-0.3767507096021</v>
      </c>
      <c r="K4818" s="1"/>
      <c r="L4818" s="1" t="s">
        <v>620</v>
      </c>
      <c r="M4818" s="3" t="s">
        <v>626</v>
      </c>
      <c r="N4818" s="7" t="n">
        <v>44605</v>
      </c>
    </row>
    <row r="4819" customFormat="false" ht="15" hidden="false" customHeight="false" outlineLevel="0" collapsed="false">
      <c r="A4819" s="6" t="str">
        <f aca="false">"sankmc_"&amp;ROUND(B4819,1)&amp;"_"&amp;ROUND(C4819,1)&amp;"_"&amp;ROUND(D4819,1)&amp;"_"&amp;ROUND(E4819,1)&amp;"_"&amp;ROUND(F4819,1)&amp;"_"&amp;ROUND(G4819,1)</f>
        <v>sankmc_48.6_5.2_0_0_46.2_0</v>
      </c>
      <c r="B4819" s="2" t="n">
        <v>48.64</v>
      </c>
      <c r="C4819" s="2" t="n">
        <v>5.21</v>
      </c>
      <c r="D4819" s="2" t="n">
        <v>0</v>
      </c>
      <c r="E4819" s="2" t="n">
        <v>0</v>
      </c>
      <c r="F4819" s="2" t="n">
        <v>46.15</v>
      </c>
      <c r="G4819" s="2" t="n">
        <v>0</v>
      </c>
      <c r="H4819" s="1" t="n">
        <v>0</v>
      </c>
      <c r="I4819" s="1" t="n">
        <v>1973.2</v>
      </c>
      <c r="J4819" s="1" t="n">
        <v>-0.494850021680094</v>
      </c>
      <c r="K4819" s="1"/>
      <c r="L4819" s="1" t="s">
        <v>620</v>
      </c>
      <c r="M4819" s="3" t="s">
        <v>626</v>
      </c>
      <c r="N4819" s="7" t="n">
        <v>44605</v>
      </c>
    </row>
    <row r="4820" customFormat="false" ht="15" hidden="false" customHeight="false" outlineLevel="0" collapsed="false">
      <c r="A4820" s="6" t="str">
        <f aca="false">"sankmc_"&amp;ROUND(B4820,1)&amp;"_"&amp;ROUND(C4820,1)&amp;"_"&amp;ROUND(D4820,1)&amp;"_"&amp;ROUND(E4820,1)&amp;"_"&amp;ROUND(F4820,1)&amp;"_"&amp;ROUND(G4820,1)</f>
        <v>sankmc_48.6_5.2_0_0_46.2_0</v>
      </c>
      <c r="B4820" s="2" t="n">
        <v>48.64</v>
      </c>
      <c r="C4820" s="2" t="n">
        <v>5.21</v>
      </c>
      <c r="D4820" s="2" t="n">
        <v>0</v>
      </c>
      <c r="E4820" s="2" t="n">
        <v>0</v>
      </c>
      <c r="F4820" s="2" t="n">
        <v>46.15</v>
      </c>
      <c r="G4820" s="2" t="n">
        <v>0</v>
      </c>
      <c r="H4820" s="1" t="n">
        <v>0</v>
      </c>
      <c r="I4820" s="1" t="n">
        <v>2023.2</v>
      </c>
      <c r="J4820" s="1" t="n">
        <v>-0.585026652029182</v>
      </c>
      <c r="K4820" s="1"/>
      <c r="L4820" s="1" t="s">
        <v>620</v>
      </c>
      <c r="M4820" s="3" t="s">
        <v>626</v>
      </c>
      <c r="N4820" s="7" t="n">
        <v>44605</v>
      </c>
    </row>
    <row r="4821" customFormat="false" ht="15" hidden="false" customHeight="false" outlineLevel="0" collapsed="false">
      <c r="A4821" s="6" t="str">
        <f aca="false">"sankmc_"&amp;ROUND(B4821,1)&amp;"_"&amp;ROUND(C4821,1)&amp;"_"&amp;ROUND(D4821,1)&amp;"_"&amp;ROUND(E4821,1)&amp;"_"&amp;ROUND(F4821,1)&amp;"_"&amp;ROUND(G4821,1)</f>
        <v>sankmc_48.6_5.2_0_0_46.2_0</v>
      </c>
      <c r="B4821" s="2" t="n">
        <v>48.64</v>
      </c>
      <c r="C4821" s="2" t="n">
        <v>5.21</v>
      </c>
      <c r="D4821" s="2" t="n">
        <v>0</v>
      </c>
      <c r="E4821" s="2" t="n">
        <v>0</v>
      </c>
      <c r="F4821" s="2" t="n">
        <v>46.15</v>
      </c>
      <c r="G4821" s="2" t="n">
        <v>0</v>
      </c>
      <c r="H4821" s="1" t="n">
        <v>0</v>
      </c>
      <c r="I4821" s="1" t="n">
        <v>2073.2</v>
      </c>
      <c r="J4821" s="1" t="n">
        <v>-0.638272163982407</v>
      </c>
      <c r="K4821" s="1"/>
      <c r="L4821" s="1" t="s">
        <v>620</v>
      </c>
      <c r="M4821" s="3" t="s">
        <v>626</v>
      </c>
      <c r="N4821" s="7" t="n">
        <v>44605</v>
      </c>
    </row>
    <row r="4822" customFormat="false" ht="15" hidden="false" customHeight="false" outlineLevel="0" collapsed="false">
      <c r="A4822" s="6" t="str">
        <f aca="false">"sankmc_"&amp;ROUND(B4822,1)&amp;"_"&amp;ROUND(C4822,1)&amp;"_"&amp;ROUND(D4822,1)&amp;"_"&amp;ROUND(E4822,1)&amp;"_"&amp;ROUND(F4822,1)&amp;"_"&amp;ROUND(G4822,1)</f>
        <v>sankmc_50.7_8.1_0_0_41.2_0</v>
      </c>
      <c r="B4822" s="2" t="n">
        <v>50.66</v>
      </c>
      <c r="C4822" s="2" t="n">
        <v>8.14</v>
      </c>
      <c r="D4822" s="2" t="n">
        <v>0</v>
      </c>
      <c r="E4822" s="2" t="n">
        <v>0</v>
      </c>
      <c r="F4822" s="2" t="n">
        <v>41.2</v>
      </c>
      <c r="G4822" s="2" t="n">
        <v>0</v>
      </c>
      <c r="H4822" s="1" t="n">
        <v>0</v>
      </c>
      <c r="I4822" s="1" t="n">
        <v>1673.2</v>
      </c>
      <c r="J4822" s="1" t="n">
        <v>0.986771734266245</v>
      </c>
      <c r="K4822" s="1"/>
      <c r="L4822" s="1" t="s">
        <v>620</v>
      </c>
      <c r="M4822" s="3" t="s">
        <v>627</v>
      </c>
      <c r="N4822" s="7" t="n">
        <v>44605</v>
      </c>
    </row>
    <row r="4823" customFormat="false" ht="15" hidden="false" customHeight="false" outlineLevel="0" collapsed="false">
      <c r="A4823" s="6" t="str">
        <f aca="false">"sankmc_"&amp;ROUND(B4823,1)&amp;"_"&amp;ROUND(C4823,1)&amp;"_"&amp;ROUND(D4823,1)&amp;"_"&amp;ROUND(E4823,1)&amp;"_"&amp;ROUND(F4823,1)&amp;"_"&amp;ROUND(G4823,1)</f>
        <v>sankmc_50.7_8.1_0_0_41.2_0</v>
      </c>
      <c r="B4823" s="2" t="n">
        <v>50.66</v>
      </c>
      <c r="C4823" s="2" t="n">
        <v>8.14</v>
      </c>
      <c r="D4823" s="2" t="n">
        <v>0</v>
      </c>
      <c r="E4823" s="2" t="n">
        <v>0</v>
      </c>
      <c r="F4823" s="2" t="n">
        <v>41.2</v>
      </c>
      <c r="G4823" s="2" t="n">
        <v>0</v>
      </c>
      <c r="H4823" s="1" t="n">
        <v>0</v>
      </c>
      <c r="I4823" s="1" t="n">
        <v>1723.2</v>
      </c>
      <c r="J4823" s="1" t="n">
        <v>0.352182518111362</v>
      </c>
      <c r="K4823" s="1"/>
      <c r="L4823" s="1" t="s">
        <v>620</v>
      </c>
      <c r="M4823" s="3" t="s">
        <v>627</v>
      </c>
      <c r="N4823" s="7" t="n">
        <v>44605</v>
      </c>
    </row>
    <row r="4824" customFormat="false" ht="15" hidden="false" customHeight="false" outlineLevel="0" collapsed="false">
      <c r="A4824" s="6" t="str">
        <f aca="false">"sankmc_"&amp;ROUND(B4824,1)&amp;"_"&amp;ROUND(C4824,1)&amp;"_"&amp;ROUND(D4824,1)&amp;"_"&amp;ROUND(E4824,1)&amp;"_"&amp;ROUND(F4824,1)&amp;"_"&amp;ROUND(G4824,1)</f>
        <v>sankmc_50.7_8.1_0_0_41.2_0</v>
      </c>
      <c r="B4824" s="2" t="n">
        <v>50.66</v>
      </c>
      <c r="C4824" s="2" t="n">
        <v>8.14</v>
      </c>
      <c r="D4824" s="2" t="n">
        <v>0</v>
      </c>
      <c r="E4824" s="2" t="n">
        <v>0</v>
      </c>
      <c r="F4824" s="2" t="n">
        <v>41.2</v>
      </c>
      <c r="G4824" s="2" t="n">
        <v>0</v>
      </c>
      <c r="H4824" s="1" t="n">
        <v>0</v>
      </c>
      <c r="I4824" s="1" t="n">
        <v>1773.2</v>
      </c>
      <c r="J4824" s="1" t="n">
        <v>0.146128035678238</v>
      </c>
      <c r="K4824" s="1"/>
      <c r="L4824" s="1" t="s">
        <v>620</v>
      </c>
      <c r="M4824" s="3" t="s">
        <v>627</v>
      </c>
      <c r="N4824" s="7" t="n">
        <v>44605</v>
      </c>
    </row>
    <row r="4825" customFormat="false" ht="15" hidden="false" customHeight="false" outlineLevel="0" collapsed="false">
      <c r="A4825" s="6" t="str">
        <f aca="false">"sankmc_"&amp;ROUND(B4825,1)&amp;"_"&amp;ROUND(C4825,1)&amp;"_"&amp;ROUND(D4825,1)&amp;"_"&amp;ROUND(E4825,1)&amp;"_"&amp;ROUND(F4825,1)&amp;"_"&amp;ROUND(G4825,1)</f>
        <v>sankmc_50.7_8.1_0_0_41.2_0</v>
      </c>
      <c r="B4825" s="2" t="n">
        <v>50.66</v>
      </c>
      <c r="C4825" s="2" t="n">
        <v>8.14</v>
      </c>
      <c r="D4825" s="2" t="n">
        <v>0</v>
      </c>
      <c r="E4825" s="2" t="n">
        <v>0</v>
      </c>
      <c r="F4825" s="2" t="n">
        <v>41.2</v>
      </c>
      <c r="G4825" s="2" t="n">
        <v>0</v>
      </c>
      <c r="H4825" s="1" t="n">
        <v>0</v>
      </c>
      <c r="I4825" s="1" t="n">
        <v>1823.2</v>
      </c>
      <c r="J4825" s="1" t="n">
        <v>-0.0315170514460649</v>
      </c>
      <c r="K4825" s="1"/>
      <c r="L4825" s="1" t="s">
        <v>620</v>
      </c>
      <c r="M4825" s="3" t="s">
        <v>627</v>
      </c>
      <c r="N4825" s="7" t="n">
        <v>44605</v>
      </c>
    </row>
    <row r="4826" customFormat="false" ht="15" hidden="false" customHeight="false" outlineLevel="0" collapsed="false">
      <c r="A4826" s="6" t="str">
        <f aca="false">"sankmc_"&amp;ROUND(B4826,1)&amp;"_"&amp;ROUND(C4826,1)&amp;"_"&amp;ROUND(D4826,1)&amp;"_"&amp;ROUND(E4826,1)&amp;"_"&amp;ROUND(F4826,1)&amp;"_"&amp;ROUND(G4826,1)</f>
        <v>sankmc_50.7_8.1_0_0_41.2_0</v>
      </c>
      <c r="B4826" s="2" t="n">
        <v>50.66</v>
      </c>
      <c r="C4826" s="2" t="n">
        <v>8.14</v>
      </c>
      <c r="D4826" s="2" t="n">
        <v>0</v>
      </c>
      <c r="E4826" s="2" t="n">
        <v>0</v>
      </c>
      <c r="F4826" s="2" t="n">
        <v>41.2</v>
      </c>
      <c r="G4826" s="2" t="n">
        <v>0</v>
      </c>
      <c r="H4826" s="1" t="n">
        <v>0</v>
      </c>
      <c r="I4826" s="1" t="n">
        <v>1873.2</v>
      </c>
      <c r="J4826" s="1" t="n">
        <v>-0.142667503568732</v>
      </c>
      <c r="K4826" s="1"/>
      <c r="L4826" s="1" t="s">
        <v>620</v>
      </c>
      <c r="M4826" s="3" t="s">
        <v>627</v>
      </c>
      <c r="N4826" s="7" t="n">
        <v>44605</v>
      </c>
    </row>
    <row r="4827" customFormat="false" ht="15" hidden="false" customHeight="false" outlineLevel="0" collapsed="false">
      <c r="A4827" s="6" t="str">
        <f aca="false">"sankmc_"&amp;ROUND(B4827,1)&amp;"_"&amp;ROUND(C4827,1)&amp;"_"&amp;ROUND(D4827,1)&amp;"_"&amp;ROUND(E4827,1)&amp;"_"&amp;ROUND(F4827,1)&amp;"_"&amp;ROUND(G4827,1)</f>
        <v>sankmc_50.7_8.1_0_0_41.2_0</v>
      </c>
      <c r="B4827" s="2" t="n">
        <v>50.66</v>
      </c>
      <c r="C4827" s="2" t="n">
        <v>8.14</v>
      </c>
      <c r="D4827" s="2" t="n">
        <v>0</v>
      </c>
      <c r="E4827" s="2" t="n">
        <v>0</v>
      </c>
      <c r="F4827" s="2" t="n">
        <v>41.2</v>
      </c>
      <c r="G4827" s="2" t="n">
        <v>0</v>
      </c>
      <c r="H4827" s="1" t="n">
        <v>0</v>
      </c>
      <c r="I4827" s="1" t="n">
        <v>1923.2</v>
      </c>
      <c r="J4827" s="1" t="n">
        <v>-0.244125144327508</v>
      </c>
      <c r="K4827" s="1"/>
      <c r="L4827" s="1" t="s">
        <v>620</v>
      </c>
      <c r="M4827" s="3" t="s">
        <v>627</v>
      </c>
      <c r="N4827" s="7" t="n">
        <v>44605</v>
      </c>
    </row>
    <row r="4828" customFormat="false" ht="15" hidden="false" customHeight="false" outlineLevel="0" collapsed="false">
      <c r="A4828" s="6" t="str">
        <f aca="false">"sankmc_"&amp;ROUND(B4828,1)&amp;"_"&amp;ROUND(C4828,1)&amp;"_"&amp;ROUND(D4828,1)&amp;"_"&amp;ROUND(E4828,1)&amp;"_"&amp;ROUND(F4828,1)&amp;"_"&amp;ROUND(G4828,1)</f>
        <v>sankmc_50.7_8.1_0_0_41.2_0</v>
      </c>
      <c r="B4828" s="2" t="n">
        <v>50.66</v>
      </c>
      <c r="C4828" s="2" t="n">
        <v>8.14</v>
      </c>
      <c r="D4828" s="2" t="n">
        <v>0</v>
      </c>
      <c r="E4828" s="2" t="n">
        <v>0</v>
      </c>
      <c r="F4828" s="2" t="n">
        <v>41.2</v>
      </c>
      <c r="G4828" s="2" t="n">
        <v>0</v>
      </c>
      <c r="H4828" s="1" t="n">
        <v>0</v>
      </c>
      <c r="I4828" s="1" t="n">
        <v>1973.2</v>
      </c>
      <c r="J4828" s="1" t="n">
        <v>-0.397940008672038</v>
      </c>
      <c r="K4828" s="1"/>
      <c r="L4828" s="1" t="s">
        <v>620</v>
      </c>
      <c r="M4828" s="3" t="s">
        <v>627</v>
      </c>
      <c r="N4828" s="7" t="n">
        <v>44605</v>
      </c>
    </row>
    <row r="4829" customFormat="false" ht="15" hidden="false" customHeight="false" outlineLevel="0" collapsed="false">
      <c r="A4829" s="6" t="str">
        <f aca="false">"sankmc_"&amp;ROUND(B4829,1)&amp;"_"&amp;ROUND(C4829,1)&amp;"_"&amp;ROUND(D4829,1)&amp;"_"&amp;ROUND(E4829,1)&amp;"_"&amp;ROUND(F4829,1)&amp;"_"&amp;ROUND(G4829,1)</f>
        <v>sankmc_50.7_8.1_0_0_41.2_0</v>
      </c>
      <c r="B4829" s="2" t="n">
        <v>50.66</v>
      </c>
      <c r="C4829" s="2" t="n">
        <v>8.14</v>
      </c>
      <c r="D4829" s="2" t="n">
        <v>0</v>
      </c>
      <c r="E4829" s="2" t="n">
        <v>0</v>
      </c>
      <c r="F4829" s="2" t="n">
        <v>41.2</v>
      </c>
      <c r="G4829" s="2" t="n">
        <v>0</v>
      </c>
      <c r="H4829" s="1" t="n">
        <v>0</v>
      </c>
      <c r="I4829" s="1" t="n">
        <v>2023.2</v>
      </c>
      <c r="J4829" s="1" t="n">
        <v>-0.443697499232713</v>
      </c>
      <c r="K4829" s="1"/>
      <c r="L4829" s="1" t="s">
        <v>620</v>
      </c>
      <c r="M4829" s="3" t="s">
        <v>627</v>
      </c>
      <c r="N4829" s="7" t="n">
        <v>44605</v>
      </c>
    </row>
    <row r="4830" customFormat="false" ht="15" hidden="false" customHeight="false" outlineLevel="0" collapsed="false">
      <c r="A4830" s="6" t="str">
        <f aca="false">"sankmc_"&amp;ROUND(B4830,1)&amp;"_"&amp;ROUND(C4830,1)&amp;"_"&amp;ROUND(D4830,1)&amp;"_"&amp;ROUND(E4830,1)&amp;"_"&amp;ROUND(F4830,1)&amp;"_"&amp;ROUND(G4830,1)</f>
        <v>sankmc_50.7_8.1_0_0_41.2_0</v>
      </c>
      <c r="B4830" s="2" t="n">
        <v>50.66</v>
      </c>
      <c r="C4830" s="2" t="n">
        <v>8.14</v>
      </c>
      <c r="D4830" s="2" t="n">
        <v>0</v>
      </c>
      <c r="E4830" s="2" t="n">
        <v>0</v>
      </c>
      <c r="F4830" s="2" t="n">
        <v>41.2</v>
      </c>
      <c r="G4830" s="2" t="n">
        <v>0</v>
      </c>
      <c r="H4830" s="1" t="n">
        <v>0</v>
      </c>
      <c r="I4830" s="1" t="n">
        <v>2073.2</v>
      </c>
      <c r="J4830" s="1" t="n">
        <v>-0.468521082957745</v>
      </c>
      <c r="K4830" s="1"/>
      <c r="L4830" s="1" t="s">
        <v>620</v>
      </c>
      <c r="M4830" s="3" t="s">
        <v>627</v>
      </c>
      <c r="N4830" s="7" t="n">
        <v>44605</v>
      </c>
    </row>
    <row r="4831" customFormat="false" ht="15" hidden="false" customHeight="false" outlineLevel="0" collapsed="false">
      <c r="A4831" s="6" t="str">
        <f aca="false">"sankmc_"&amp;ROUND(B4831,1)&amp;"_"&amp;ROUND(C4831,1)&amp;"_"&amp;ROUND(D4831,1)&amp;"_"&amp;ROUND(E4831,1)&amp;"_"&amp;ROUND(F4831,1)&amp;"_"&amp;ROUND(G4831,1)</f>
        <v>sankmc_52.9_11.3_0_0_35.8_0</v>
      </c>
      <c r="B4831" s="2" t="n">
        <v>52.86</v>
      </c>
      <c r="C4831" s="2" t="n">
        <v>11.33</v>
      </c>
      <c r="D4831" s="2" t="n">
        <v>0</v>
      </c>
      <c r="E4831" s="2" t="n">
        <v>0</v>
      </c>
      <c r="F4831" s="2" t="n">
        <v>35.82</v>
      </c>
      <c r="G4831" s="2" t="n">
        <v>0</v>
      </c>
      <c r="H4831" s="1" t="n">
        <v>0</v>
      </c>
      <c r="I4831" s="1" t="n">
        <v>1723.2</v>
      </c>
      <c r="J4831" s="1" t="n">
        <v>0.643452676486187</v>
      </c>
      <c r="K4831" s="1"/>
      <c r="L4831" s="1" t="s">
        <v>620</v>
      </c>
      <c r="M4831" s="3" t="s">
        <v>628</v>
      </c>
      <c r="N4831" s="7" t="n">
        <v>44605</v>
      </c>
    </row>
    <row r="4832" customFormat="false" ht="15" hidden="false" customHeight="false" outlineLevel="0" collapsed="false">
      <c r="A4832" s="6" t="str">
        <f aca="false">"sankmc_"&amp;ROUND(B4832,1)&amp;"_"&amp;ROUND(C4832,1)&amp;"_"&amp;ROUND(D4832,1)&amp;"_"&amp;ROUND(E4832,1)&amp;"_"&amp;ROUND(F4832,1)&amp;"_"&amp;ROUND(G4832,1)</f>
        <v>sankmc_52.9_11.3_0_0_35.8_0</v>
      </c>
      <c r="B4832" s="2" t="n">
        <v>52.86</v>
      </c>
      <c r="C4832" s="2" t="n">
        <v>11.33</v>
      </c>
      <c r="D4832" s="2" t="n">
        <v>0</v>
      </c>
      <c r="E4832" s="2" t="n">
        <v>0</v>
      </c>
      <c r="F4832" s="2" t="n">
        <v>35.82</v>
      </c>
      <c r="G4832" s="2" t="n">
        <v>0</v>
      </c>
      <c r="H4832" s="1" t="n">
        <v>0</v>
      </c>
      <c r="I4832" s="1" t="n">
        <v>1773.2</v>
      </c>
      <c r="J4832" s="1" t="n">
        <v>0.426511261364575</v>
      </c>
      <c r="K4832" s="1"/>
      <c r="L4832" s="1" t="s">
        <v>620</v>
      </c>
      <c r="M4832" s="3" t="s">
        <v>628</v>
      </c>
      <c r="N4832" s="7" t="n">
        <v>44605</v>
      </c>
    </row>
    <row r="4833" customFormat="false" ht="15" hidden="false" customHeight="false" outlineLevel="0" collapsed="false">
      <c r="A4833" s="6" t="str">
        <f aca="false">"sankmc_"&amp;ROUND(B4833,1)&amp;"_"&amp;ROUND(C4833,1)&amp;"_"&amp;ROUND(D4833,1)&amp;"_"&amp;ROUND(E4833,1)&amp;"_"&amp;ROUND(F4833,1)&amp;"_"&amp;ROUND(G4833,1)</f>
        <v>sankmc_52.9_11.3_0_0_35.8_0</v>
      </c>
      <c r="B4833" s="2" t="n">
        <v>52.86</v>
      </c>
      <c r="C4833" s="2" t="n">
        <v>11.33</v>
      </c>
      <c r="D4833" s="2" t="n">
        <v>0</v>
      </c>
      <c r="E4833" s="2" t="n">
        <v>0</v>
      </c>
      <c r="F4833" s="2" t="n">
        <v>35.82</v>
      </c>
      <c r="G4833" s="2" t="n">
        <v>0</v>
      </c>
      <c r="H4833" s="1" t="n">
        <v>0</v>
      </c>
      <c r="I4833" s="1" t="n">
        <v>1823.2</v>
      </c>
      <c r="J4833" s="1" t="n">
        <v>0.222716471147583</v>
      </c>
      <c r="K4833" s="1"/>
      <c r="L4833" s="1" t="s">
        <v>620</v>
      </c>
      <c r="M4833" s="3" t="s">
        <v>628</v>
      </c>
      <c r="N4833" s="7" t="n">
        <v>44605</v>
      </c>
    </row>
    <row r="4834" customFormat="false" ht="15" hidden="false" customHeight="false" outlineLevel="0" collapsed="false">
      <c r="A4834" s="6" t="str">
        <f aca="false">"sankmc_"&amp;ROUND(B4834,1)&amp;"_"&amp;ROUND(C4834,1)&amp;"_"&amp;ROUND(D4834,1)&amp;"_"&amp;ROUND(E4834,1)&amp;"_"&amp;ROUND(F4834,1)&amp;"_"&amp;ROUND(G4834,1)</f>
        <v>sankmc_52.9_11.3_0_0_35.8_0</v>
      </c>
      <c r="B4834" s="2" t="n">
        <v>52.86</v>
      </c>
      <c r="C4834" s="2" t="n">
        <v>11.33</v>
      </c>
      <c r="D4834" s="2" t="n">
        <v>0</v>
      </c>
      <c r="E4834" s="2" t="n">
        <v>0</v>
      </c>
      <c r="F4834" s="2" t="n">
        <v>35.82</v>
      </c>
      <c r="G4834" s="2" t="n">
        <v>0</v>
      </c>
      <c r="H4834" s="1" t="n">
        <v>0</v>
      </c>
      <c r="I4834" s="1" t="n">
        <v>1873.2</v>
      </c>
      <c r="J4834" s="1" t="n">
        <v>-0.00877392430750515</v>
      </c>
      <c r="K4834" s="1"/>
      <c r="L4834" s="1" t="s">
        <v>620</v>
      </c>
      <c r="M4834" s="3" t="s">
        <v>628</v>
      </c>
      <c r="N4834" s="7" t="n">
        <v>44605</v>
      </c>
    </row>
    <row r="4835" customFormat="false" ht="15" hidden="false" customHeight="false" outlineLevel="0" collapsed="false">
      <c r="A4835" s="6" t="str">
        <f aca="false">"sankmc_"&amp;ROUND(B4835,1)&amp;"_"&amp;ROUND(C4835,1)&amp;"_"&amp;ROUND(D4835,1)&amp;"_"&amp;ROUND(E4835,1)&amp;"_"&amp;ROUND(F4835,1)&amp;"_"&amp;ROUND(G4835,1)</f>
        <v>sankmc_52.9_11.3_0_0_35.8_0</v>
      </c>
      <c r="B4835" s="2" t="n">
        <v>52.86</v>
      </c>
      <c r="C4835" s="2" t="n">
        <v>11.33</v>
      </c>
      <c r="D4835" s="2" t="n">
        <v>0</v>
      </c>
      <c r="E4835" s="2" t="n">
        <v>0</v>
      </c>
      <c r="F4835" s="2" t="n">
        <v>35.82</v>
      </c>
      <c r="G4835" s="2" t="n">
        <v>0</v>
      </c>
      <c r="H4835" s="1" t="n">
        <v>0</v>
      </c>
      <c r="I4835" s="1" t="n">
        <v>1923.2</v>
      </c>
      <c r="J4835" s="1" t="n">
        <v>-0.10790539730952</v>
      </c>
      <c r="K4835" s="1"/>
      <c r="L4835" s="1" t="s">
        <v>620</v>
      </c>
      <c r="M4835" s="3" t="s">
        <v>628</v>
      </c>
      <c r="N4835" s="7" t="n">
        <v>44605</v>
      </c>
    </row>
    <row r="4836" customFormat="false" ht="15" hidden="false" customHeight="false" outlineLevel="0" collapsed="false">
      <c r="A4836" s="6" t="str">
        <f aca="false">"sankmc_"&amp;ROUND(B4836,1)&amp;"_"&amp;ROUND(C4836,1)&amp;"_"&amp;ROUND(D4836,1)&amp;"_"&amp;ROUND(E4836,1)&amp;"_"&amp;ROUND(F4836,1)&amp;"_"&amp;ROUND(G4836,1)</f>
        <v>sankmc_52.9_11.3_0_0_35.8_0</v>
      </c>
      <c r="B4836" s="2" t="n">
        <v>52.86</v>
      </c>
      <c r="C4836" s="2" t="n">
        <v>11.33</v>
      </c>
      <c r="D4836" s="2" t="n">
        <v>0</v>
      </c>
      <c r="E4836" s="2" t="n">
        <v>0</v>
      </c>
      <c r="F4836" s="2" t="n">
        <v>35.82</v>
      </c>
      <c r="G4836" s="2" t="n">
        <v>0</v>
      </c>
      <c r="H4836" s="1" t="n">
        <v>0</v>
      </c>
      <c r="I4836" s="1" t="n">
        <v>1973.2</v>
      </c>
      <c r="J4836" s="1" t="n">
        <v>-0.221848749616356</v>
      </c>
      <c r="K4836" s="1"/>
      <c r="L4836" s="1" t="s">
        <v>620</v>
      </c>
      <c r="M4836" s="3" t="s">
        <v>628</v>
      </c>
      <c r="N4836" s="7" t="n">
        <v>44605</v>
      </c>
    </row>
    <row r="4837" customFormat="false" ht="15" hidden="false" customHeight="false" outlineLevel="0" collapsed="false">
      <c r="A4837" s="6" t="str">
        <f aca="false">"sankmc_"&amp;ROUND(B4837,1)&amp;"_"&amp;ROUND(C4837,1)&amp;"_"&amp;ROUND(D4837,1)&amp;"_"&amp;ROUND(E4837,1)&amp;"_"&amp;ROUND(F4837,1)&amp;"_"&amp;ROUND(G4837,1)</f>
        <v>sankmc_52.9_11.3_0_0_35.8_0</v>
      </c>
      <c r="B4837" s="2" t="n">
        <v>52.86</v>
      </c>
      <c r="C4837" s="2" t="n">
        <v>11.33</v>
      </c>
      <c r="D4837" s="2" t="n">
        <v>0</v>
      </c>
      <c r="E4837" s="2" t="n">
        <v>0</v>
      </c>
      <c r="F4837" s="2" t="n">
        <v>35.82</v>
      </c>
      <c r="G4837" s="2" t="n">
        <v>0</v>
      </c>
      <c r="H4837" s="1" t="n">
        <v>0</v>
      </c>
      <c r="I4837" s="1" t="n">
        <v>2023.2</v>
      </c>
      <c r="J4837" s="1" t="n">
        <v>-0.318758762624413</v>
      </c>
      <c r="K4837" s="1"/>
      <c r="L4837" s="1" t="s">
        <v>620</v>
      </c>
      <c r="M4837" s="3" t="s">
        <v>628</v>
      </c>
      <c r="N4837" s="7" t="n">
        <v>44605</v>
      </c>
    </row>
    <row r="4838" customFormat="false" ht="15" hidden="false" customHeight="false" outlineLevel="0" collapsed="false">
      <c r="A4838" s="6" t="str">
        <f aca="false">"sankmc_"&amp;ROUND(B4838,1)&amp;"_"&amp;ROUND(C4838,1)&amp;"_"&amp;ROUND(D4838,1)&amp;"_"&amp;ROUND(E4838,1)&amp;"_"&amp;ROUND(F4838,1)&amp;"_"&amp;ROUND(G4838,1)</f>
        <v>sankmc_52.9_11.3_0_0_35.8_0</v>
      </c>
      <c r="B4838" s="2" t="n">
        <v>52.86</v>
      </c>
      <c r="C4838" s="2" t="n">
        <v>11.33</v>
      </c>
      <c r="D4838" s="2" t="n">
        <v>0</v>
      </c>
      <c r="E4838" s="2" t="n">
        <v>0</v>
      </c>
      <c r="F4838" s="2" t="n">
        <v>35.82</v>
      </c>
      <c r="G4838" s="2" t="n">
        <v>0</v>
      </c>
      <c r="H4838" s="1" t="n">
        <v>0</v>
      </c>
      <c r="I4838" s="1" t="n">
        <v>2073.2</v>
      </c>
      <c r="J4838" s="1" t="n">
        <v>-0.408935392973501</v>
      </c>
      <c r="K4838" s="1"/>
      <c r="L4838" s="1" t="s">
        <v>620</v>
      </c>
      <c r="M4838" s="3" t="s">
        <v>628</v>
      </c>
      <c r="N4838" s="7" t="n">
        <v>44605</v>
      </c>
    </row>
    <row r="4839" customFormat="false" ht="15" hidden="false" customHeight="false" outlineLevel="0" collapsed="false">
      <c r="A4839" s="6" t="str">
        <f aca="false">"sankmc_"&amp;ROUND(B4839,1)&amp;"_"&amp;ROUND(C4839,1)&amp;"_"&amp;ROUND(D4839,1)&amp;"_"&amp;ROUND(E4839,1)&amp;"_"&amp;ROUND(F4839,1)&amp;"_"&amp;ROUND(G4839,1)</f>
        <v>sankmc_55.3_14.8_0_0_30_0</v>
      </c>
      <c r="B4839" s="2" t="n">
        <v>55.25</v>
      </c>
      <c r="C4839" s="2" t="n">
        <v>14.8</v>
      </c>
      <c r="D4839" s="2" t="n">
        <v>0</v>
      </c>
      <c r="E4839" s="2" t="n">
        <v>0</v>
      </c>
      <c r="F4839" s="2" t="n">
        <v>29.95</v>
      </c>
      <c r="G4839" s="2" t="n">
        <v>0</v>
      </c>
      <c r="H4839" s="1" t="n">
        <v>0</v>
      </c>
      <c r="I4839" s="1" t="n">
        <v>1723.2</v>
      </c>
      <c r="J4839" s="1" t="n">
        <v>1.02118929906994</v>
      </c>
      <c r="K4839" s="1"/>
      <c r="L4839" s="1" t="s">
        <v>620</v>
      </c>
      <c r="M4839" s="3" t="s">
        <v>629</v>
      </c>
      <c r="N4839" s="7" t="n">
        <v>44605</v>
      </c>
    </row>
    <row r="4840" customFormat="false" ht="15" hidden="false" customHeight="false" outlineLevel="0" collapsed="false">
      <c r="A4840" s="6" t="str">
        <f aca="false">"sankmc_"&amp;ROUND(B4840,1)&amp;"_"&amp;ROUND(C4840,1)&amp;"_"&amp;ROUND(D4840,1)&amp;"_"&amp;ROUND(E4840,1)&amp;"_"&amp;ROUND(F4840,1)&amp;"_"&amp;ROUND(G4840,1)</f>
        <v>sankmc_55.3_14.8_0_0_30_0</v>
      </c>
      <c r="B4840" s="2" t="n">
        <v>55.25</v>
      </c>
      <c r="C4840" s="2" t="n">
        <v>14.8</v>
      </c>
      <c r="D4840" s="2" t="n">
        <v>0</v>
      </c>
      <c r="E4840" s="2" t="n">
        <v>0</v>
      </c>
      <c r="F4840" s="2" t="n">
        <v>29.95</v>
      </c>
      <c r="G4840" s="2" t="n">
        <v>0</v>
      </c>
      <c r="H4840" s="1" t="n">
        <v>0</v>
      </c>
      <c r="I4840" s="1" t="n">
        <v>1773.2</v>
      </c>
      <c r="J4840" s="1" t="n">
        <v>0.812913356642856</v>
      </c>
      <c r="K4840" s="1"/>
      <c r="L4840" s="1" t="s">
        <v>620</v>
      </c>
      <c r="M4840" s="3" t="s">
        <v>629</v>
      </c>
      <c r="N4840" s="7" t="n">
        <v>44605</v>
      </c>
    </row>
    <row r="4841" customFormat="false" ht="15" hidden="false" customHeight="false" outlineLevel="0" collapsed="false">
      <c r="A4841" s="6" t="str">
        <f aca="false">"sankmc_"&amp;ROUND(B4841,1)&amp;"_"&amp;ROUND(C4841,1)&amp;"_"&amp;ROUND(D4841,1)&amp;"_"&amp;ROUND(E4841,1)&amp;"_"&amp;ROUND(F4841,1)&amp;"_"&amp;ROUND(G4841,1)</f>
        <v>sankmc_55.3_14.8_0_0_30_0</v>
      </c>
      <c r="B4841" s="2" t="n">
        <v>55.25</v>
      </c>
      <c r="C4841" s="2" t="n">
        <v>14.8</v>
      </c>
      <c r="D4841" s="2" t="n">
        <v>0</v>
      </c>
      <c r="E4841" s="2" t="n">
        <v>0</v>
      </c>
      <c r="F4841" s="2" t="n">
        <v>29.95</v>
      </c>
      <c r="G4841" s="2" t="n">
        <v>0</v>
      </c>
      <c r="H4841" s="1" t="n">
        <v>0</v>
      </c>
      <c r="I4841" s="1" t="n">
        <v>1823.2</v>
      </c>
      <c r="J4841" s="1" t="n">
        <v>0.53655844257153</v>
      </c>
      <c r="K4841" s="1"/>
      <c r="L4841" s="1" t="s">
        <v>620</v>
      </c>
      <c r="M4841" s="3" t="s">
        <v>629</v>
      </c>
      <c r="N4841" s="7" t="n">
        <v>44605</v>
      </c>
    </row>
    <row r="4842" customFormat="false" ht="15" hidden="false" customHeight="false" outlineLevel="0" collapsed="false">
      <c r="A4842" s="6" t="str">
        <f aca="false">"sankmc_"&amp;ROUND(B4842,1)&amp;"_"&amp;ROUND(C4842,1)&amp;"_"&amp;ROUND(D4842,1)&amp;"_"&amp;ROUND(E4842,1)&amp;"_"&amp;ROUND(F4842,1)&amp;"_"&amp;ROUND(G4842,1)</f>
        <v>sankmc_55.3_14.8_0_0_30_0</v>
      </c>
      <c r="B4842" s="2" t="n">
        <v>55.25</v>
      </c>
      <c r="C4842" s="2" t="n">
        <v>14.8</v>
      </c>
      <c r="D4842" s="2" t="n">
        <v>0</v>
      </c>
      <c r="E4842" s="2" t="n">
        <v>0</v>
      </c>
      <c r="F4842" s="2" t="n">
        <v>29.95</v>
      </c>
      <c r="G4842" s="2" t="n">
        <v>0</v>
      </c>
      <c r="H4842" s="1" t="n">
        <v>0</v>
      </c>
      <c r="I4842" s="1" t="n">
        <v>1873.2</v>
      </c>
      <c r="J4842" s="1" t="n">
        <v>0.338456493604605</v>
      </c>
      <c r="K4842" s="1"/>
      <c r="L4842" s="1" t="s">
        <v>620</v>
      </c>
      <c r="M4842" s="3" t="s">
        <v>629</v>
      </c>
      <c r="N4842" s="7" t="n">
        <v>44605</v>
      </c>
    </row>
    <row r="4843" customFormat="false" ht="15" hidden="false" customHeight="false" outlineLevel="0" collapsed="false">
      <c r="A4843" s="6" t="str">
        <f aca="false">"sankmc_"&amp;ROUND(B4843,1)&amp;"_"&amp;ROUND(C4843,1)&amp;"_"&amp;ROUND(D4843,1)&amp;"_"&amp;ROUND(E4843,1)&amp;"_"&amp;ROUND(F4843,1)&amp;"_"&amp;ROUND(G4843,1)</f>
        <v>sankmc_55.3_14.8_0_0_30_0</v>
      </c>
      <c r="B4843" s="2" t="n">
        <v>55.25</v>
      </c>
      <c r="C4843" s="2" t="n">
        <v>14.8</v>
      </c>
      <c r="D4843" s="2" t="n">
        <v>0</v>
      </c>
      <c r="E4843" s="2" t="n">
        <v>0</v>
      </c>
      <c r="F4843" s="2" t="n">
        <v>29.95</v>
      </c>
      <c r="G4843" s="2" t="n">
        <v>0</v>
      </c>
      <c r="H4843" s="1" t="n">
        <v>0</v>
      </c>
      <c r="I4843" s="1" t="n">
        <v>1923.2</v>
      </c>
      <c r="J4843" s="1" t="n">
        <v>0.176091259055681</v>
      </c>
      <c r="K4843" s="1"/>
      <c r="L4843" s="1" t="s">
        <v>620</v>
      </c>
      <c r="M4843" s="3" t="s">
        <v>629</v>
      </c>
      <c r="N4843" s="7" t="n">
        <v>44605</v>
      </c>
    </row>
    <row r="4844" customFormat="false" ht="15" hidden="false" customHeight="false" outlineLevel="0" collapsed="false">
      <c r="A4844" s="6" t="str">
        <f aca="false">"sankmc_"&amp;ROUND(B4844,1)&amp;"_"&amp;ROUND(C4844,1)&amp;"_"&amp;ROUND(D4844,1)&amp;"_"&amp;ROUND(E4844,1)&amp;"_"&amp;ROUND(F4844,1)&amp;"_"&amp;ROUND(G4844,1)</f>
        <v>sankmc_55.3_14.8_0_0_30_0</v>
      </c>
      <c r="B4844" s="2" t="n">
        <v>55.25</v>
      </c>
      <c r="C4844" s="2" t="n">
        <v>14.8</v>
      </c>
      <c r="D4844" s="2" t="n">
        <v>0</v>
      </c>
      <c r="E4844" s="2" t="n">
        <v>0</v>
      </c>
      <c r="F4844" s="2" t="n">
        <v>29.95</v>
      </c>
      <c r="G4844" s="2" t="n">
        <v>0</v>
      </c>
      <c r="H4844" s="1" t="n">
        <v>0</v>
      </c>
      <c r="I4844" s="1" t="n">
        <v>1973.2</v>
      </c>
      <c r="J4844" s="1" t="n">
        <v>0.0211892990699381</v>
      </c>
      <c r="K4844" s="1"/>
      <c r="L4844" s="1" t="s">
        <v>620</v>
      </c>
      <c r="M4844" s="3" t="s">
        <v>629</v>
      </c>
      <c r="N4844" s="7" t="n">
        <v>44605</v>
      </c>
    </row>
    <row r="4845" customFormat="false" ht="15" hidden="false" customHeight="false" outlineLevel="0" collapsed="false">
      <c r="A4845" s="6" t="str">
        <f aca="false">"sankmc_"&amp;ROUND(B4845,1)&amp;"_"&amp;ROUND(C4845,1)&amp;"_"&amp;ROUND(D4845,1)&amp;"_"&amp;ROUND(E4845,1)&amp;"_"&amp;ROUND(F4845,1)&amp;"_"&amp;ROUND(G4845,1)</f>
        <v>sankmc_55.3_14.8_0_0_30_0</v>
      </c>
      <c r="B4845" s="2" t="n">
        <v>55.25</v>
      </c>
      <c r="C4845" s="2" t="n">
        <v>14.8</v>
      </c>
      <c r="D4845" s="2" t="n">
        <v>0</v>
      </c>
      <c r="E4845" s="2" t="n">
        <v>0</v>
      </c>
      <c r="F4845" s="2" t="n">
        <v>29.95</v>
      </c>
      <c r="G4845" s="2" t="n">
        <v>0</v>
      </c>
      <c r="H4845" s="1" t="n">
        <v>0</v>
      </c>
      <c r="I4845" s="1" t="n">
        <v>2023.2</v>
      </c>
      <c r="J4845" s="1" t="n">
        <v>-0.10790539730952</v>
      </c>
      <c r="K4845" s="1"/>
      <c r="L4845" s="1" t="s">
        <v>620</v>
      </c>
      <c r="M4845" s="3" t="s">
        <v>629</v>
      </c>
      <c r="N4845" s="7" t="n">
        <v>44605</v>
      </c>
    </row>
    <row r="4846" customFormat="false" ht="15" hidden="false" customHeight="false" outlineLevel="0" collapsed="false">
      <c r="A4846" s="6" t="str">
        <f aca="false">"sankmc_"&amp;ROUND(B4846,1)&amp;"_"&amp;ROUND(C4846,1)&amp;"_"&amp;ROUND(D4846,1)&amp;"_"&amp;ROUND(E4846,1)&amp;"_"&amp;ROUND(F4846,1)&amp;"_"&amp;ROUND(G4846,1)</f>
        <v>sankmc_55.3_14.8_0_0_30_0</v>
      </c>
      <c r="B4846" s="2" t="n">
        <v>55.25</v>
      </c>
      <c r="C4846" s="2" t="n">
        <v>14.8</v>
      </c>
      <c r="D4846" s="2" t="n">
        <v>0</v>
      </c>
      <c r="E4846" s="2" t="n">
        <v>0</v>
      </c>
      <c r="F4846" s="2" t="n">
        <v>29.95</v>
      </c>
      <c r="G4846" s="2" t="n">
        <v>0</v>
      </c>
      <c r="H4846" s="1" t="n">
        <v>0</v>
      </c>
      <c r="I4846" s="1" t="n">
        <v>2073.2</v>
      </c>
      <c r="J4846" s="1" t="n">
        <v>-0.221848749616356</v>
      </c>
      <c r="K4846" s="1"/>
      <c r="L4846" s="1" t="s">
        <v>620</v>
      </c>
      <c r="M4846" s="3" t="s">
        <v>629</v>
      </c>
      <c r="N4846" s="7" t="n">
        <v>44605</v>
      </c>
    </row>
    <row r="4847" customFormat="false" ht="15" hidden="false" customHeight="false" outlineLevel="0" collapsed="false">
      <c r="A4847" s="6" t="str">
        <f aca="false">"sankmc_"&amp;ROUND(B4847,1)&amp;"_"&amp;ROUND(C4847,1)&amp;"_"&amp;ROUND(D4847,1)&amp;"_"&amp;ROUND(E4847,1)&amp;"_"&amp;ROUND(F4847,1)&amp;"_"&amp;ROUND(G4847,1)</f>
        <v>sankmc_57.9_18.6_0_0_23.5_0</v>
      </c>
      <c r="B4847" s="2" t="n">
        <v>57.87</v>
      </c>
      <c r="C4847" s="2" t="n">
        <v>18.6</v>
      </c>
      <c r="D4847" s="2" t="n">
        <v>0</v>
      </c>
      <c r="E4847" s="2" t="n">
        <v>0</v>
      </c>
      <c r="F4847" s="2" t="n">
        <v>23.53</v>
      </c>
      <c r="G4847" s="2" t="n">
        <v>0</v>
      </c>
      <c r="H4847" s="1" t="n">
        <v>0</v>
      </c>
      <c r="I4847" s="1" t="n">
        <v>1823.2</v>
      </c>
      <c r="J4847" s="1" t="n">
        <v>0.913813852383717</v>
      </c>
      <c r="K4847" s="1"/>
      <c r="L4847" s="1" t="s">
        <v>620</v>
      </c>
      <c r="M4847" s="3" t="s">
        <v>630</v>
      </c>
      <c r="N4847" s="7" t="n">
        <v>44605</v>
      </c>
    </row>
    <row r="4848" customFormat="false" ht="15" hidden="false" customHeight="false" outlineLevel="0" collapsed="false">
      <c r="A4848" s="6" t="str">
        <f aca="false">"sankmc_"&amp;ROUND(B4848,1)&amp;"_"&amp;ROUND(C4848,1)&amp;"_"&amp;ROUND(D4848,1)&amp;"_"&amp;ROUND(E4848,1)&amp;"_"&amp;ROUND(F4848,1)&amp;"_"&amp;ROUND(G4848,1)</f>
        <v>sankmc_57.9_18.6_0_0_23.5_0</v>
      </c>
      <c r="B4848" s="2" t="n">
        <v>57.87</v>
      </c>
      <c r="C4848" s="2" t="n">
        <v>18.6</v>
      </c>
      <c r="D4848" s="2" t="n">
        <v>0</v>
      </c>
      <c r="E4848" s="2" t="n">
        <v>0</v>
      </c>
      <c r="F4848" s="2" t="n">
        <v>23.53</v>
      </c>
      <c r="G4848" s="2" t="n">
        <v>0</v>
      </c>
      <c r="H4848" s="1" t="n">
        <v>0</v>
      </c>
      <c r="I4848" s="1" t="n">
        <v>1873.2</v>
      </c>
      <c r="J4848" s="1" t="n">
        <v>0.653212513775344</v>
      </c>
      <c r="K4848" s="1"/>
      <c r="L4848" s="1" t="s">
        <v>620</v>
      </c>
      <c r="M4848" s="3" t="s">
        <v>630</v>
      </c>
      <c r="N4848" s="7" t="n">
        <v>44605</v>
      </c>
    </row>
    <row r="4849" customFormat="false" ht="15" hidden="false" customHeight="false" outlineLevel="0" collapsed="false">
      <c r="A4849" s="6" t="str">
        <f aca="false">"sankmc_"&amp;ROUND(B4849,1)&amp;"_"&amp;ROUND(C4849,1)&amp;"_"&amp;ROUND(D4849,1)&amp;"_"&amp;ROUND(E4849,1)&amp;"_"&amp;ROUND(F4849,1)&amp;"_"&amp;ROUND(G4849,1)</f>
        <v>sankmc_57.9_18.6_0_0_23.5_0</v>
      </c>
      <c r="B4849" s="2" t="n">
        <v>57.87</v>
      </c>
      <c r="C4849" s="2" t="n">
        <v>18.6</v>
      </c>
      <c r="D4849" s="2" t="n">
        <v>0</v>
      </c>
      <c r="E4849" s="2" t="n">
        <v>0</v>
      </c>
      <c r="F4849" s="2" t="n">
        <v>23.53</v>
      </c>
      <c r="G4849" s="2" t="n">
        <v>0</v>
      </c>
      <c r="H4849" s="1" t="n">
        <v>0</v>
      </c>
      <c r="I4849" s="1" t="n">
        <v>1923.2</v>
      </c>
      <c r="J4849" s="1" t="n">
        <v>0.549003262025788</v>
      </c>
      <c r="K4849" s="1"/>
      <c r="L4849" s="1" t="s">
        <v>620</v>
      </c>
      <c r="M4849" s="3" t="s">
        <v>630</v>
      </c>
      <c r="N4849" s="7" t="n">
        <v>44605</v>
      </c>
    </row>
    <row r="4850" customFormat="false" ht="15" hidden="false" customHeight="false" outlineLevel="0" collapsed="false">
      <c r="A4850" s="6" t="str">
        <f aca="false">"sankmc_"&amp;ROUND(B4850,1)&amp;"_"&amp;ROUND(C4850,1)&amp;"_"&amp;ROUND(D4850,1)&amp;"_"&amp;ROUND(E4850,1)&amp;"_"&amp;ROUND(F4850,1)&amp;"_"&amp;ROUND(G4850,1)</f>
        <v>sankmc_57.9_18.6_0_0_23.5_0</v>
      </c>
      <c r="B4850" s="2" t="n">
        <v>57.87</v>
      </c>
      <c r="C4850" s="2" t="n">
        <v>18.6</v>
      </c>
      <c r="D4850" s="2" t="n">
        <v>0</v>
      </c>
      <c r="E4850" s="2" t="n">
        <v>0</v>
      </c>
      <c r="F4850" s="2" t="n">
        <v>23.53</v>
      </c>
      <c r="G4850" s="2" t="n">
        <v>0</v>
      </c>
      <c r="H4850" s="1" t="n">
        <v>0</v>
      </c>
      <c r="I4850" s="1" t="n">
        <v>1973.2</v>
      </c>
      <c r="J4850" s="1" t="n">
        <v>0.348304863048161</v>
      </c>
      <c r="K4850" s="1"/>
      <c r="L4850" s="1" t="s">
        <v>620</v>
      </c>
      <c r="M4850" s="3" t="s">
        <v>630</v>
      </c>
      <c r="N4850" s="7" t="n">
        <v>44605</v>
      </c>
    </row>
    <row r="4851" customFormat="false" ht="15" hidden="false" customHeight="false" outlineLevel="0" collapsed="false">
      <c r="A4851" s="6" t="str">
        <f aca="false">"sankmc_"&amp;ROUND(B4851,1)&amp;"_"&amp;ROUND(C4851,1)&amp;"_"&amp;ROUND(D4851,1)&amp;"_"&amp;ROUND(E4851,1)&amp;"_"&amp;ROUND(F4851,1)&amp;"_"&amp;ROUND(G4851,1)</f>
        <v>sankmc_57.9_18.6_0_0_23.5_0</v>
      </c>
      <c r="B4851" s="2" t="n">
        <v>57.87</v>
      </c>
      <c r="C4851" s="2" t="n">
        <v>18.6</v>
      </c>
      <c r="D4851" s="2" t="n">
        <v>0</v>
      </c>
      <c r="E4851" s="2" t="n">
        <v>0</v>
      </c>
      <c r="F4851" s="2" t="n">
        <v>23.53</v>
      </c>
      <c r="G4851" s="2" t="n">
        <v>0</v>
      </c>
      <c r="H4851" s="1" t="n">
        <v>0</v>
      </c>
      <c r="I4851" s="1" t="n">
        <v>2023.2</v>
      </c>
      <c r="J4851" s="1" t="n">
        <v>0.0681858617461616</v>
      </c>
      <c r="K4851" s="1"/>
      <c r="L4851" s="1" t="s">
        <v>620</v>
      </c>
      <c r="M4851" s="3" t="s">
        <v>630</v>
      </c>
      <c r="N4851" s="7" t="n">
        <v>44605</v>
      </c>
    </row>
    <row r="4852" customFormat="false" ht="15" hidden="false" customHeight="false" outlineLevel="0" collapsed="false">
      <c r="A4852" s="6" t="str">
        <f aca="false">"sankmc_"&amp;ROUND(B4852,1)&amp;"_"&amp;ROUND(C4852,1)&amp;"_"&amp;ROUND(D4852,1)&amp;"_"&amp;ROUND(E4852,1)&amp;"_"&amp;ROUND(F4852,1)&amp;"_"&amp;ROUND(G4852,1)</f>
        <v>sankmc_57.9_18.6_0_0_23.5_0</v>
      </c>
      <c r="B4852" s="2" t="n">
        <v>57.87</v>
      </c>
      <c r="C4852" s="2" t="n">
        <v>18.6</v>
      </c>
      <c r="D4852" s="2" t="n">
        <v>0</v>
      </c>
      <c r="E4852" s="2" t="n">
        <v>0</v>
      </c>
      <c r="F4852" s="2" t="n">
        <v>23.53</v>
      </c>
      <c r="G4852" s="2" t="n">
        <v>0</v>
      </c>
      <c r="H4852" s="1" t="n">
        <v>0</v>
      </c>
      <c r="I4852" s="1" t="n">
        <v>2073.2</v>
      </c>
      <c r="J4852" s="1" t="n">
        <v>-0.0705810742857073</v>
      </c>
      <c r="K4852" s="1"/>
      <c r="L4852" s="1" t="s">
        <v>620</v>
      </c>
      <c r="M4852" s="3" t="s">
        <v>630</v>
      </c>
      <c r="N4852" s="7" t="n">
        <v>44605</v>
      </c>
    </row>
    <row r="4853" customFormat="false" ht="15" hidden="false" customHeight="false" outlineLevel="0" collapsed="false">
      <c r="A4853" s="6" t="str">
        <f aca="false">"sankmc_"&amp;ROUND(B4853,1)&amp;"_"&amp;ROUND(C4853,1)&amp;"_"&amp;ROUND(D4853,1)&amp;"_"&amp;ROUND(E4853,1)&amp;"_"&amp;ROUND(F4853,1)&amp;"_"&amp;ROUND(G4853,1)</f>
        <v>sankmc_60.8_22.8_0_0_16.5_0</v>
      </c>
      <c r="B4853" s="2" t="n">
        <v>60.75</v>
      </c>
      <c r="C4853" s="2" t="n">
        <v>22.78</v>
      </c>
      <c r="D4853" s="2" t="n">
        <v>0</v>
      </c>
      <c r="E4853" s="2" t="n">
        <v>0</v>
      </c>
      <c r="F4853" s="2" t="n">
        <v>16.47</v>
      </c>
      <c r="G4853" s="2" t="n">
        <v>0</v>
      </c>
      <c r="H4853" s="1" t="n">
        <v>0</v>
      </c>
      <c r="I4853" s="1" t="n">
        <v>1873.2</v>
      </c>
      <c r="J4853" s="1" t="n">
        <v>0.89209460269048</v>
      </c>
      <c r="K4853" s="1"/>
      <c r="L4853" s="1" t="s">
        <v>620</v>
      </c>
      <c r="M4853" s="3" t="s">
        <v>631</v>
      </c>
      <c r="N4853" s="7" t="n">
        <v>44605</v>
      </c>
    </row>
    <row r="4854" customFormat="false" ht="15" hidden="false" customHeight="false" outlineLevel="0" collapsed="false">
      <c r="A4854" s="6" t="str">
        <f aca="false">"sankmc_"&amp;ROUND(B4854,1)&amp;"_"&amp;ROUND(C4854,1)&amp;"_"&amp;ROUND(D4854,1)&amp;"_"&amp;ROUND(E4854,1)&amp;"_"&amp;ROUND(F4854,1)&amp;"_"&amp;ROUND(G4854,1)</f>
        <v>sankmc_60.8_22.8_0_0_16.5_0</v>
      </c>
      <c r="B4854" s="2" t="n">
        <v>60.75</v>
      </c>
      <c r="C4854" s="2" t="n">
        <v>22.78</v>
      </c>
      <c r="D4854" s="2" t="n">
        <v>0</v>
      </c>
      <c r="E4854" s="2" t="n">
        <v>0</v>
      </c>
      <c r="F4854" s="2" t="n">
        <v>16.47</v>
      </c>
      <c r="G4854" s="2" t="n">
        <v>0</v>
      </c>
      <c r="H4854" s="1" t="n">
        <v>0</v>
      </c>
      <c r="I4854" s="1" t="n">
        <v>1923.2</v>
      </c>
      <c r="J4854" s="1" t="n">
        <v>0.583198773968623</v>
      </c>
      <c r="K4854" s="1"/>
      <c r="L4854" s="1" t="s">
        <v>620</v>
      </c>
      <c r="M4854" s="3" t="s">
        <v>631</v>
      </c>
      <c r="N4854" s="7" t="n">
        <v>44605</v>
      </c>
    </row>
    <row r="4855" customFormat="false" ht="15" hidden="false" customHeight="false" outlineLevel="0" collapsed="false">
      <c r="A4855" s="6" t="str">
        <f aca="false">"sankmc_"&amp;ROUND(B4855,1)&amp;"_"&amp;ROUND(C4855,1)&amp;"_"&amp;ROUND(D4855,1)&amp;"_"&amp;ROUND(E4855,1)&amp;"_"&amp;ROUND(F4855,1)&amp;"_"&amp;ROUND(G4855,1)</f>
        <v>sankmc_60.8_22.8_0_0_16.5_0</v>
      </c>
      <c r="B4855" s="2" t="n">
        <v>60.75</v>
      </c>
      <c r="C4855" s="2" t="n">
        <v>22.78</v>
      </c>
      <c r="D4855" s="2" t="n">
        <v>0</v>
      </c>
      <c r="E4855" s="2" t="n">
        <v>0</v>
      </c>
      <c r="F4855" s="2" t="n">
        <v>16.47</v>
      </c>
      <c r="G4855" s="2" t="n">
        <v>0</v>
      </c>
      <c r="H4855" s="1" t="n">
        <v>0</v>
      </c>
      <c r="I4855" s="1" t="n">
        <v>1973.2</v>
      </c>
      <c r="J4855" s="1" t="n">
        <v>0.401400540781544</v>
      </c>
      <c r="K4855" s="1"/>
      <c r="L4855" s="1" t="s">
        <v>620</v>
      </c>
      <c r="M4855" s="3" t="s">
        <v>631</v>
      </c>
      <c r="N4855" s="7" t="n">
        <v>44605</v>
      </c>
    </row>
    <row r="4856" customFormat="false" ht="15" hidden="false" customHeight="false" outlineLevel="0" collapsed="false">
      <c r="A4856" s="6" t="str">
        <f aca="false">"sankmc_"&amp;ROUND(B4856,1)&amp;"_"&amp;ROUND(C4856,1)&amp;"_"&amp;ROUND(D4856,1)&amp;"_"&amp;ROUND(E4856,1)&amp;"_"&amp;ROUND(F4856,1)&amp;"_"&amp;ROUND(G4856,1)</f>
        <v>sankmc_60.8_22.8_0_0_16.5_0</v>
      </c>
      <c r="B4856" s="2" t="n">
        <v>60.75</v>
      </c>
      <c r="C4856" s="2" t="n">
        <v>22.78</v>
      </c>
      <c r="D4856" s="2" t="n">
        <v>0</v>
      </c>
      <c r="E4856" s="2" t="n">
        <v>0</v>
      </c>
      <c r="F4856" s="2" t="n">
        <v>16.47</v>
      </c>
      <c r="G4856" s="2" t="n">
        <v>0</v>
      </c>
      <c r="H4856" s="1" t="n">
        <v>0</v>
      </c>
      <c r="I4856" s="1" t="n">
        <v>2023.2</v>
      </c>
      <c r="J4856" s="1" t="n">
        <v>0.212187604403958</v>
      </c>
      <c r="K4856" s="1"/>
      <c r="L4856" s="1" t="s">
        <v>620</v>
      </c>
      <c r="M4856" s="3" t="s">
        <v>631</v>
      </c>
      <c r="N4856" s="7" t="n">
        <v>44605</v>
      </c>
    </row>
    <row r="4857" customFormat="false" ht="15" hidden="false" customHeight="false" outlineLevel="0" collapsed="false">
      <c r="A4857" s="6" t="str">
        <f aca="false">"sankmc_"&amp;ROUND(B4857,1)&amp;"_"&amp;ROUND(C4857,1)&amp;"_"&amp;ROUND(D4857,1)&amp;"_"&amp;ROUND(E4857,1)&amp;"_"&amp;ROUND(F4857,1)&amp;"_"&amp;ROUND(G4857,1)</f>
        <v>sankmc_60.8_22.8_0_0_16.5_0</v>
      </c>
      <c r="B4857" s="2" t="n">
        <v>60.75</v>
      </c>
      <c r="C4857" s="2" t="n">
        <v>22.78</v>
      </c>
      <c r="D4857" s="2" t="n">
        <v>0</v>
      </c>
      <c r="E4857" s="2" t="n">
        <v>0</v>
      </c>
      <c r="F4857" s="2" t="n">
        <v>16.47</v>
      </c>
      <c r="G4857" s="2" t="n">
        <v>0</v>
      </c>
      <c r="H4857" s="1" t="n">
        <v>0</v>
      </c>
      <c r="I4857" s="1" t="n">
        <v>2073.2</v>
      </c>
      <c r="J4857" s="1" t="n">
        <v>0.0293837776852097</v>
      </c>
      <c r="K4857" s="1"/>
      <c r="L4857" s="1" t="s">
        <v>620</v>
      </c>
      <c r="M4857" s="3" t="s">
        <v>631</v>
      </c>
      <c r="N4857" s="7" t="n">
        <v>44605</v>
      </c>
    </row>
    <row r="4858" customFormat="false" ht="15" hidden="false" customHeight="false" outlineLevel="0" collapsed="false">
      <c r="A4858" s="6" t="str">
        <f aca="false">"sankmc_"&amp;ROUND(B4858,1)&amp;"_"&amp;ROUND(C4858,1)&amp;"_"&amp;ROUND(D4858,1)&amp;"_"&amp;ROUND(E4858,1)&amp;"_"&amp;ROUND(F4858,1)&amp;"_"&amp;ROUND(G4858,1)</f>
        <v>sankmc_43.3_5.1_0_0_51.6_0</v>
      </c>
      <c r="B4858" s="2" t="n">
        <v>43.28</v>
      </c>
      <c r="C4858" s="2" t="n">
        <v>5.1</v>
      </c>
      <c r="D4858" s="2" t="n">
        <v>0</v>
      </c>
      <c r="E4858" s="2" t="n">
        <v>0</v>
      </c>
      <c r="F4858" s="2" t="n">
        <v>51.62</v>
      </c>
      <c r="G4858" s="2" t="n">
        <v>0</v>
      </c>
      <c r="H4858" s="1" t="n">
        <v>0</v>
      </c>
      <c r="I4858" s="1" t="n">
        <v>1773.2</v>
      </c>
      <c r="J4858" s="1" t="n">
        <v>0.511883360978874</v>
      </c>
      <c r="K4858" s="1"/>
      <c r="L4858" s="1" t="s">
        <v>620</v>
      </c>
      <c r="M4858" s="3" t="s">
        <v>632</v>
      </c>
      <c r="N4858" s="7" t="n">
        <v>44605</v>
      </c>
    </row>
    <row r="4859" customFormat="false" ht="15" hidden="false" customHeight="false" outlineLevel="0" collapsed="false">
      <c r="A4859" s="6" t="str">
        <f aca="false">"sankmc_"&amp;ROUND(B4859,1)&amp;"_"&amp;ROUND(C4859,1)&amp;"_"&amp;ROUND(D4859,1)&amp;"_"&amp;ROUND(E4859,1)&amp;"_"&amp;ROUND(F4859,1)&amp;"_"&amp;ROUND(G4859,1)</f>
        <v>sankmc_43.3_5.1_0_0_51.6_0</v>
      </c>
      <c r="B4859" s="2" t="n">
        <v>43.28</v>
      </c>
      <c r="C4859" s="2" t="n">
        <v>5.1</v>
      </c>
      <c r="D4859" s="2" t="n">
        <v>0</v>
      </c>
      <c r="E4859" s="2" t="n">
        <v>0</v>
      </c>
      <c r="F4859" s="2" t="n">
        <v>51.62</v>
      </c>
      <c r="G4859" s="2" t="n">
        <v>0</v>
      </c>
      <c r="H4859" s="1" t="n">
        <v>0</v>
      </c>
      <c r="I4859" s="1" t="n">
        <v>1823.2</v>
      </c>
      <c r="J4859" s="1" t="n">
        <v>0.204119982655925</v>
      </c>
      <c r="K4859" s="1"/>
      <c r="L4859" s="1" t="s">
        <v>620</v>
      </c>
      <c r="M4859" s="3" t="s">
        <v>632</v>
      </c>
      <c r="N4859" s="7" t="n">
        <v>44605</v>
      </c>
    </row>
    <row r="4860" customFormat="false" ht="15" hidden="false" customHeight="false" outlineLevel="0" collapsed="false">
      <c r="A4860" s="6" t="str">
        <f aca="false">"sankmc_"&amp;ROUND(B4860,1)&amp;"_"&amp;ROUND(C4860,1)&amp;"_"&amp;ROUND(D4860,1)&amp;"_"&amp;ROUND(E4860,1)&amp;"_"&amp;ROUND(F4860,1)&amp;"_"&amp;ROUND(G4860,1)</f>
        <v>sankmc_43.3_5.1_0_0_51.6_0</v>
      </c>
      <c r="B4860" s="2" t="n">
        <v>43.28</v>
      </c>
      <c r="C4860" s="2" t="n">
        <v>5.1</v>
      </c>
      <c r="D4860" s="2" t="n">
        <v>0</v>
      </c>
      <c r="E4860" s="2" t="n">
        <v>0</v>
      </c>
      <c r="F4860" s="2" t="n">
        <v>51.62</v>
      </c>
      <c r="G4860" s="2" t="n">
        <v>0</v>
      </c>
      <c r="H4860" s="1" t="n">
        <v>0</v>
      </c>
      <c r="I4860" s="1" t="n">
        <v>1873.2</v>
      </c>
      <c r="J4860" s="1" t="n">
        <v>-0.42021640338319</v>
      </c>
      <c r="K4860" s="1"/>
      <c r="L4860" s="1" t="s">
        <v>620</v>
      </c>
      <c r="M4860" s="3" t="s">
        <v>632</v>
      </c>
      <c r="N4860" s="7" t="n">
        <v>44605</v>
      </c>
    </row>
    <row r="4861" customFormat="false" ht="15" hidden="false" customHeight="false" outlineLevel="0" collapsed="false">
      <c r="A4861" s="6" t="str">
        <f aca="false">"sankmc_"&amp;ROUND(B4861,1)&amp;"_"&amp;ROUND(C4861,1)&amp;"_"&amp;ROUND(D4861,1)&amp;"_"&amp;ROUND(E4861,1)&amp;"_"&amp;ROUND(F4861,1)&amp;"_"&amp;ROUND(G4861,1)</f>
        <v>sankmc_43.3_5.1_0_0_51.6_0</v>
      </c>
      <c r="B4861" s="2" t="n">
        <v>43.28</v>
      </c>
      <c r="C4861" s="2" t="n">
        <v>5.1</v>
      </c>
      <c r="D4861" s="2" t="n">
        <v>0</v>
      </c>
      <c r="E4861" s="2" t="n">
        <v>0</v>
      </c>
      <c r="F4861" s="2" t="n">
        <v>51.62</v>
      </c>
      <c r="G4861" s="2" t="n">
        <v>0</v>
      </c>
      <c r="H4861" s="1" t="n">
        <v>0</v>
      </c>
      <c r="I4861" s="1" t="n">
        <v>1923.2</v>
      </c>
      <c r="J4861" s="1" t="n">
        <v>-0.508638306165727</v>
      </c>
      <c r="K4861" s="1"/>
      <c r="L4861" s="1" t="s">
        <v>620</v>
      </c>
      <c r="M4861" s="3" t="s">
        <v>632</v>
      </c>
      <c r="N4861" s="7" t="n">
        <v>44605</v>
      </c>
    </row>
    <row r="4862" customFormat="false" ht="15" hidden="false" customHeight="false" outlineLevel="0" collapsed="false">
      <c r="A4862" s="6" t="str">
        <f aca="false">"sankmc_"&amp;ROUND(B4862,1)&amp;"_"&amp;ROUND(C4862,1)&amp;"_"&amp;ROUND(D4862,1)&amp;"_"&amp;ROUND(E4862,1)&amp;"_"&amp;ROUND(F4862,1)&amp;"_"&amp;ROUND(G4862,1)</f>
        <v>sankmc_43.3_5.1_0_0_51.6_0</v>
      </c>
      <c r="B4862" s="2" t="n">
        <v>43.28</v>
      </c>
      <c r="C4862" s="2" t="n">
        <v>5.1</v>
      </c>
      <c r="D4862" s="2" t="n">
        <v>0</v>
      </c>
      <c r="E4862" s="2" t="n">
        <v>0</v>
      </c>
      <c r="F4862" s="2" t="n">
        <v>51.62</v>
      </c>
      <c r="G4862" s="2" t="n">
        <v>0</v>
      </c>
      <c r="H4862" s="1" t="n">
        <v>0</v>
      </c>
      <c r="I4862" s="1" t="n">
        <v>1973.2</v>
      </c>
      <c r="J4862" s="1" t="n">
        <v>-0.568636235841013</v>
      </c>
      <c r="K4862" s="1"/>
      <c r="L4862" s="1" t="s">
        <v>620</v>
      </c>
      <c r="M4862" s="3" t="s">
        <v>632</v>
      </c>
      <c r="N4862" s="7" t="n">
        <v>44605</v>
      </c>
    </row>
    <row r="4863" customFormat="false" ht="15" hidden="false" customHeight="false" outlineLevel="0" collapsed="false">
      <c r="A4863" s="6" t="str">
        <f aca="false">"sankmc_"&amp;ROUND(B4863,1)&amp;"_"&amp;ROUND(C4863,1)&amp;"_"&amp;ROUND(D4863,1)&amp;"_"&amp;ROUND(E4863,1)&amp;"_"&amp;ROUND(F4863,1)&amp;"_"&amp;ROUND(G4863,1)</f>
        <v>sankmc_43.3_5.1_0_0_51.6_0</v>
      </c>
      <c r="B4863" s="2" t="n">
        <v>43.28</v>
      </c>
      <c r="C4863" s="2" t="n">
        <v>5.1</v>
      </c>
      <c r="D4863" s="2" t="n">
        <v>0</v>
      </c>
      <c r="E4863" s="2" t="n">
        <v>0</v>
      </c>
      <c r="F4863" s="2" t="n">
        <v>51.62</v>
      </c>
      <c r="G4863" s="2" t="n">
        <v>0</v>
      </c>
      <c r="H4863" s="1" t="n">
        <v>0</v>
      </c>
      <c r="I4863" s="1" t="n">
        <v>2023.2</v>
      </c>
      <c r="J4863" s="1" t="n">
        <v>-0.698970004336019</v>
      </c>
      <c r="K4863" s="1"/>
      <c r="L4863" s="1" t="s">
        <v>620</v>
      </c>
      <c r="M4863" s="3" t="s">
        <v>632</v>
      </c>
      <c r="N4863" s="7" t="n">
        <v>44605</v>
      </c>
    </row>
    <row r="4864" customFormat="false" ht="15" hidden="false" customHeight="false" outlineLevel="0" collapsed="false">
      <c r="A4864" s="6" t="str">
        <f aca="false">"sankmc_"&amp;ROUND(B4864,1)&amp;"_"&amp;ROUND(C4864,1)&amp;"_"&amp;ROUND(D4864,1)&amp;"_"&amp;ROUND(E4864,1)&amp;"_"&amp;ROUND(F4864,1)&amp;"_"&amp;ROUND(G4864,1)</f>
        <v>sankmc_43.3_5.1_0_0_51.6_0</v>
      </c>
      <c r="B4864" s="2" t="n">
        <v>43.28</v>
      </c>
      <c r="C4864" s="2" t="n">
        <v>5.1</v>
      </c>
      <c r="D4864" s="2" t="n">
        <v>0</v>
      </c>
      <c r="E4864" s="2" t="n">
        <v>0</v>
      </c>
      <c r="F4864" s="2" t="n">
        <v>51.62</v>
      </c>
      <c r="G4864" s="2" t="n">
        <v>0</v>
      </c>
      <c r="H4864" s="1" t="n">
        <v>0</v>
      </c>
      <c r="I4864" s="1" t="n">
        <v>2073.2</v>
      </c>
      <c r="J4864" s="1" t="n">
        <v>-0.769551078621726</v>
      </c>
      <c r="K4864" s="1"/>
      <c r="L4864" s="1" t="s">
        <v>620</v>
      </c>
      <c r="M4864" s="3" t="s">
        <v>632</v>
      </c>
      <c r="N4864" s="7" t="n">
        <v>44605</v>
      </c>
    </row>
    <row r="4865" customFormat="false" ht="15" hidden="false" customHeight="false" outlineLevel="0" collapsed="false">
      <c r="A4865" s="6" t="str">
        <f aca="false">"sankmc_"&amp;ROUND(B4865,1)&amp;"_"&amp;ROUND(C4865,1)&amp;"_"&amp;ROUND(D4865,1)&amp;"_"&amp;ROUND(E4865,1)&amp;"_"&amp;ROUND(F4865,1)&amp;"_"&amp;ROUND(G4865,1)</f>
        <v>sankmc_45_8_0_0_47_0</v>
      </c>
      <c r="B4865" s="2" t="n">
        <v>45.04</v>
      </c>
      <c r="C4865" s="2" t="n">
        <v>7.96</v>
      </c>
      <c r="D4865" s="2" t="n">
        <v>0</v>
      </c>
      <c r="E4865" s="2" t="n">
        <v>0</v>
      </c>
      <c r="F4865" s="2" t="n">
        <v>47</v>
      </c>
      <c r="G4865" s="2" t="n">
        <v>0</v>
      </c>
      <c r="H4865" s="1" t="n">
        <v>0</v>
      </c>
      <c r="I4865" s="1" t="n">
        <v>1723.2</v>
      </c>
      <c r="J4865" s="1" t="n">
        <v>0.716003343634799</v>
      </c>
      <c r="K4865" s="1"/>
      <c r="L4865" s="1" t="s">
        <v>620</v>
      </c>
      <c r="M4865" s="3" t="s">
        <v>633</v>
      </c>
      <c r="N4865" s="7" t="n">
        <v>44605</v>
      </c>
    </row>
    <row r="4866" customFormat="false" ht="15" hidden="false" customHeight="false" outlineLevel="0" collapsed="false">
      <c r="A4866" s="6" t="str">
        <f aca="false">"sankmc_"&amp;ROUND(B4866,1)&amp;"_"&amp;ROUND(C4866,1)&amp;"_"&amp;ROUND(D4866,1)&amp;"_"&amp;ROUND(E4866,1)&amp;"_"&amp;ROUND(F4866,1)&amp;"_"&amp;ROUND(G4866,1)</f>
        <v>sankmc_45_8_0_0_47_0</v>
      </c>
      <c r="B4866" s="2" t="n">
        <v>45.04</v>
      </c>
      <c r="C4866" s="2" t="n">
        <v>7.96</v>
      </c>
      <c r="D4866" s="2" t="n">
        <v>0</v>
      </c>
      <c r="E4866" s="2" t="n">
        <v>0</v>
      </c>
      <c r="F4866" s="2" t="n">
        <v>47</v>
      </c>
      <c r="G4866" s="2" t="n">
        <v>0</v>
      </c>
      <c r="H4866" s="1" t="n">
        <v>0</v>
      </c>
      <c r="I4866" s="1" t="n">
        <v>1773.2</v>
      </c>
      <c r="J4866" s="1" t="n">
        <v>-0.0757207139381184</v>
      </c>
      <c r="K4866" s="1"/>
      <c r="L4866" s="1" t="s">
        <v>620</v>
      </c>
      <c r="M4866" s="3" t="s">
        <v>633</v>
      </c>
      <c r="N4866" s="7" t="n">
        <v>44605</v>
      </c>
    </row>
    <row r="4867" customFormat="false" ht="15" hidden="false" customHeight="false" outlineLevel="0" collapsed="false">
      <c r="A4867" s="6" t="str">
        <f aca="false">"sankmc_"&amp;ROUND(B4867,1)&amp;"_"&amp;ROUND(C4867,1)&amp;"_"&amp;ROUND(D4867,1)&amp;"_"&amp;ROUND(E4867,1)&amp;"_"&amp;ROUND(F4867,1)&amp;"_"&amp;ROUND(G4867,1)</f>
        <v>sankmc_45_8_0_0_47_0</v>
      </c>
      <c r="B4867" s="2" t="n">
        <v>45.04</v>
      </c>
      <c r="C4867" s="2" t="n">
        <v>7.96</v>
      </c>
      <c r="D4867" s="2" t="n">
        <v>0</v>
      </c>
      <c r="E4867" s="2" t="n">
        <v>0</v>
      </c>
      <c r="F4867" s="2" t="n">
        <v>47</v>
      </c>
      <c r="G4867" s="2" t="n">
        <v>0</v>
      </c>
      <c r="H4867" s="1" t="n">
        <v>0</v>
      </c>
      <c r="I4867" s="1" t="n">
        <v>1823.2</v>
      </c>
      <c r="J4867" s="1" t="n">
        <v>-0.200659450546418</v>
      </c>
      <c r="K4867" s="1"/>
      <c r="L4867" s="1" t="s">
        <v>620</v>
      </c>
      <c r="M4867" s="3" t="s">
        <v>633</v>
      </c>
      <c r="N4867" s="7" t="n">
        <v>44605</v>
      </c>
    </row>
    <row r="4868" customFormat="false" ht="15" hidden="false" customHeight="false" outlineLevel="0" collapsed="false">
      <c r="A4868" s="6" t="str">
        <f aca="false">"sankmc_"&amp;ROUND(B4868,1)&amp;"_"&amp;ROUND(C4868,1)&amp;"_"&amp;ROUND(D4868,1)&amp;"_"&amp;ROUND(E4868,1)&amp;"_"&amp;ROUND(F4868,1)&amp;"_"&amp;ROUND(G4868,1)</f>
        <v>sankmc_45_8_0_0_47_0</v>
      </c>
      <c r="B4868" s="2" t="n">
        <v>45.04</v>
      </c>
      <c r="C4868" s="2" t="n">
        <v>7.96</v>
      </c>
      <c r="D4868" s="2" t="n">
        <v>0</v>
      </c>
      <c r="E4868" s="2" t="n">
        <v>0</v>
      </c>
      <c r="F4868" s="2" t="n">
        <v>47</v>
      </c>
      <c r="G4868" s="2" t="n">
        <v>0</v>
      </c>
      <c r="H4868" s="1" t="n">
        <v>0</v>
      </c>
      <c r="I4868" s="1" t="n">
        <v>1873.2</v>
      </c>
      <c r="J4868" s="1" t="n">
        <v>-0.397940008672038</v>
      </c>
      <c r="K4868" s="1"/>
      <c r="L4868" s="1" t="s">
        <v>620</v>
      </c>
      <c r="M4868" s="3" t="s">
        <v>633</v>
      </c>
      <c r="N4868" s="7" t="n">
        <v>44605</v>
      </c>
    </row>
    <row r="4869" customFormat="false" ht="15" hidden="false" customHeight="false" outlineLevel="0" collapsed="false">
      <c r="A4869" s="6" t="str">
        <f aca="false">"sankmc_"&amp;ROUND(B4869,1)&amp;"_"&amp;ROUND(C4869,1)&amp;"_"&amp;ROUND(D4869,1)&amp;"_"&amp;ROUND(E4869,1)&amp;"_"&amp;ROUND(F4869,1)&amp;"_"&amp;ROUND(G4869,1)</f>
        <v>sankmc_45_8_0_0_47_0</v>
      </c>
      <c r="B4869" s="2" t="n">
        <v>45.04</v>
      </c>
      <c r="C4869" s="2" t="n">
        <v>7.96</v>
      </c>
      <c r="D4869" s="2" t="n">
        <v>0</v>
      </c>
      <c r="E4869" s="2" t="n">
        <v>0</v>
      </c>
      <c r="F4869" s="2" t="n">
        <v>47</v>
      </c>
      <c r="G4869" s="2" t="n">
        <v>0</v>
      </c>
      <c r="H4869" s="1" t="n">
        <v>0</v>
      </c>
      <c r="I4869" s="1" t="n">
        <v>1923.2</v>
      </c>
      <c r="J4869" s="1" t="n">
        <v>-0.455931955649724</v>
      </c>
      <c r="K4869" s="1"/>
      <c r="L4869" s="1" t="s">
        <v>620</v>
      </c>
      <c r="M4869" s="3" t="s">
        <v>633</v>
      </c>
      <c r="N4869" s="7" t="n">
        <v>44605</v>
      </c>
    </row>
    <row r="4870" customFormat="false" ht="15" hidden="false" customHeight="false" outlineLevel="0" collapsed="false">
      <c r="A4870" s="6" t="str">
        <f aca="false">"sankmc_"&amp;ROUND(B4870,1)&amp;"_"&amp;ROUND(C4870,1)&amp;"_"&amp;ROUND(D4870,1)&amp;"_"&amp;ROUND(E4870,1)&amp;"_"&amp;ROUND(F4870,1)&amp;"_"&amp;ROUND(G4870,1)</f>
        <v>sankmc_45_8_0_0_47_0</v>
      </c>
      <c r="B4870" s="2" t="n">
        <v>45.04</v>
      </c>
      <c r="C4870" s="2" t="n">
        <v>7.96</v>
      </c>
      <c r="D4870" s="2" t="n">
        <v>0</v>
      </c>
      <c r="E4870" s="2" t="n">
        <v>0</v>
      </c>
      <c r="F4870" s="2" t="n">
        <v>47</v>
      </c>
      <c r="G4870" s="2" t="n">
        <v>0</v>
      </c>
      <c r="H4870" s="1" t="n">
        <v>0</v>
      </c>
      <c r="I4870" s="1" t="n">
        <v>1973.2</v>
      </c>
      <c r="J4870" s="1" t="n">
        <v>-0.537602002101044</v>
      </c>
      <c r="K4870" s="1"/>
      <c r="L4870" s="1" t="s">
        <v>620</v>
      </c>
      <c r="M4870" s="3" t="s">
        <v>633</v>
      </c>
      <c r="N4870" s="7" t="n">
        <v>44605</v>
      </c>
    </row>
    <row r="4871" customFormat="false" ht="15" hidden="false" customHeight="false" outlineLevel="0" collapsed="false">
      <c r="A4871" s="6" t="str">
        <f aca="false">"sankmc_"&amp;ROUND(B4871,1)&amp;"_"&amp;ROUND(C4871,1)&amp;"_"&amp;ROUND(D4871,1)&amp;"_"&amp;ROUND(E4871,1)&amp;"_"&amp;ROUND(F4871,1)&amp;"_"&amp;ROUND(G4871,1)</f>
        <v>sankmc_45_8_0_0_47_0</v>
      </c>
      <c r="B4871" s="2" t="n">
        <v>45.04</v>
      </c>
      <c r="C4871" s="2" t="n">
        <v>7.96</v>
      </c>
      <c r="D4871" s="2" t="n">
        <v>0</v>
      </c>
      <c r="E4871" s="2" t="n">
        <v>0</v>
      </c>
      <c r="F4871" s="2" t="n">
        <v>47</v>
      </c>
      <c r="G4871" s="2" t="n">
        <v>0</v>
      </c>
      <c r="H4871" s="1" t="n">
        <v>0</v>
      </c>
      <c r="I4871" s="1" t="n">
        <v>2023.2</v>
      </c>
      <c r="J4871" s="1" t="n">
        <v>-0.585026652029182</v>
      </c>
      <c r="K4871" s="1"/>
      <c r="L4871" s="1" t="s">
        <v>620</v>
      </c>
      <c r="M4871" s="3" t="s">
        <v>633</v>
      </c>
      <c r="N4871" s="7" t="n">
        <v>44605</v>
      </c>
    </row>
    <row r="4872" customFormat="false" ht="15" hidden="false" customHeight="false" outlineLevel="0" collapsed="false">
      <c r="A4872" s="6" t="str">
        <f aca="false">"sankmc_"&amp;ROUND(B4872,1)&amp;"_"&amp;ROUND(C4872,1)&amp;"_"&amp;ROUND(D4872,1)&amp;"_"&amp;ROUND(E4872,1)&amp;"_"&amp;ROUND(F4872,1)&amp;"_"&amp;ROUND(G4872,1)</f>
        <v>sankmc_45_8_0_0_47_0</v>
      </c>
      <c r="B4872" s="2" t="n">
        <v>45.04</v>
      </c>
      <c r="C4872" s="2" t="n">
        <v>7.96</v>
      </c>
      <c r="D4872" s="2" t="n">
        <v>0</v>
      </c>
      <c r="E4872" s="2" t="n">
        <v>0</v>
      </c>
      <c r="F4872" s="2" t="n">
        <v>47</v>
      </c>
      <c r="G4872" s="2" t="n">
        <v>0</v>
      </c>
      <c r="H4872" s="1" t="n">
        <v>0</v>
      </c>
      <c r="I4872" s="1" t="n">
        <v>2073.2</v>
      </c>
      <c r="J4872" s="1" t="n">
        <v>-0.657577319177794</v>
      </c>
      <c r="K4872" s="1"/>
      <c r="L4872" s="1" t="s">
        <v>620</v>
      </c>
      <c r="M4872" s="3" t="s">
        <v>633</v>
      </c>
      <c r="N4872" s="7" t="n">
        <v>44605</v>
      </c>
    </row>
    <row r="4873" customFormat="false" ht="15" hidden="false" customHeight="false" outlineLevel="0" collapsed="false">
      <c r="A4873" s="6" t="str">
        <f aca="false">"sankmc_"&amp;ROUND(B4873,1)&amp;"_"&amp;ROUND(C4873,1)&amp;"_"&amp;ROUND(D4873,1)&amp;"_"&amp;ROUND(E4873,1)&amp;"_"&amp;ROUND(F4873,1)&amp;"_"&amp;ROUND(G4873,1)</f>
        <v>sankmc_46.9_11.1_0_0_42_0</v>
      </c>
      <c r="B4873" s="2" t="n">
        <v>46.94</v>
      </c>
      <c r="C4873" s="2" t="n">
        <v>11.07</v>
      </c>
      <c r="D4873" s="2" t="n">
        <v>0</v>
      </c>
      <c r="E4873" s="2" t="n">
        <v>0</v>
      </c>
      <c r="F4873" s="2" t="n">
        <v>41.99</v>
      </c>
      <c r="G4873" s="2" t="n">
        <v>0</v>
      </c>
      <c r="H4873" s="1" t="n">
        <v>0</v>
      </c>
      <c r="I4873" s="1" t="n">
        <v>1673.2</v>
      </c>
      <c r="J4873" s="1" t="n">
        <v>0.977723605288848</v>
      </c>
      <c r="K4873" s="1"/>
      <c r="L4873" s="1" t="s">
        <v>620</v>
      </c>
      <c r="M4873" s="3" t="s">
        <v>634</v>
      </c>
      <c r="N4873" s="7" t="n">
        <v>44605</v>
      </c>
    </row>
    <row r="4874" customFormat="false" ht="15" hidden="false" customHeight="false" outlineLevel="0" collapsed="false">
      <c r="A4874" s="6" t="str">
        <f aca="false">"sankmc_"&amp;ROUND(B4874,1)&amp;"_"&amp;ROUND(C4874,1)&amp;"_"&amp;ROUND(D4874,1)&amp;"_"&amp;ROUND(E4874,1)&amp;"_"&amp;ROUND(F4874,1)&amp;"_"&amp;ROUND(G4874,1)</f>
        <v>sankmc_46.9_11.1_0_0_42_0</v>
      </c>
      <c r="B4874" s="2" t="n">
        <v>46.94</v>
      </c>
      <c r="C4874" s="2" t="n">
        <v>11.07</v>
      </c>
      <c r="D4874" s="2" t="n">
        <v>0</v>
      </c>
      <c r="E4874" s="2" t="n">
        <v>0</v>
      </c>
      <c r="F4874" s="2" t="n">
        <v>41.99</v>
      </c>
      <c r="G4874" s="2" t="n">
        <v>0</v>
      </c>
      <c r="H4874" s="1" t="n">
        <v>0</v>
      </c>
      <c r="I4874" s="1" t="n">
        <v>1723.2</v>
      </c>
      <c r="J4874" s="1" t="n">
        <v>0.264817823009536</v>
      </c>
      <c r="K4874" s="1"/>
      <c r="L4874" s="1" t="s">
        <v>620</v>
      </c>
      <c r="M4874" s="3" t="s">
        <v>634</v>
      </c>
      <c r="N4874" s="7" t="n">
        <v>44605</v>
      </c>
    </row>
    <row r="4875" customFormat="false" ht="15" hidden="false" customHeight="false" outlineLevel="0" collapsed="false">
      <c r="A4875" s="6" t="str">
        <f aca="false">"sankmc_"&amp;ROUND(B4875,1)&amp;"_"&amp;ROUND(C4875,1)&amp;"_"&amp;ROUND(D4875,1)&amp;"_"&amp;ROUND(E4875,1)&amp;"_"&amp;ROUND(F4875,1)&amp;"_"&amp;ROUND(G4875,1)</f>
        <v>sankmc_46.9_11.1_0_0_42_0</v>
      </c>
      <c r="B4875" s="2" t="n">
        <v>46.94</v>
      </c>
      <c r="C4875" s="2" t="n">
        <v>11.07</v>
      </c>
      <c r="D4875" s="2" t="n">
        <v>0</v>
      </c>
      <c r="E4875" s="2" t="n">
        <v>0</v>
      </c>
      <c r="F4875" s="2" t="n">
        <v>41.99</v>
      </c>
      <c r="G4875" s="2" t="n">
        <v>0</v>
      </c>
      <c r="H4875" s="1" t="n">
        <v>0</v>
      </c>
      <c r="I4875" s="1" t="n">
        <v>1773.2</v>
      </c>
      <c r="J4875" s="1" t="n">
        <v>0.0569048513364726</v>
      </c>
      <c r="K4875" s="1"/>
      <c r="L4875" s="1" t="s">
        <v>620</v>
      </c>
      <c r="M4875" s="3" t="s">
        <v>634</v>
      </c>
      <c r="N4875" s="7" t="n">
        <v>44605</v>
      </c>
    </row>
    <row r="4876" customFormat="false" ht="15" hidden="false" customHeight="false" outlineLevel="0" collapsed="false">
      <c r="A4876" s="6" t="str">
        <f aca="false">"sankmc_"&amp;ROUND(B4876,1)&amp;"_"&amp;ROUND(C4876,1)&amp;"_"&amp;ROUND(D4876,1)&amp;"_"&amp;ROUND(E4876,1)&amp;"_"&amp;ROUND(F4876,1)&amp;"_"&amp;ROUND(G4876,1)</f>
        <v>sankmc_46.9_11.1_0_0_42_0</v>
      </c>
      <c r="B4876" s="2" t="n">
        <v>46.94</v>
      </c>
      <c r="C4876" s="2" t="n">
        <v>11.07</v>
      </c>
      <c r="D4876" s="2" t="n">
        <v>0</v>
      </c>
      <c r="E4876" s="2" t="n">
        <v>0</v>
      </c>
      <c r="F4876" s="2" t="n">
        <v>41.99</v>
      </c>
      <c r="G4876" s="2" t="n">
        <v>0</v>
      </c>
      <c r="H4876" s="1" t="n">
        <v>0</v>
      </c>
      <c r="I4876" s="1" t="n">
        <v>1823.2</v>
      </c>
      <c r="J4876" s="1" t="n">
        <v>-0.10790539730952</v>
      </c>
      <c r="K4876" s="1"/>
      <c r="L4876" s="1" t="s">
        <v>620</v>
      </c>
      <c r="M4876" s="3" t="s">
        <v>634</v>
      </c>
      <c r="N4876" s="7" t="n">
        <v>44605</v>
      </c>
    </row>
    <row r="4877" customFormat="false" ht="15" hidden="false" customHeight="false" outlineLevel="0" collapsed="false">
      <c r="A4877" s="6" t="str">
        <f aca="false">"sankmc_"&amp;ROUND(B4877,1)&amp;"_"&amp;ROUND(C4877,1)&amp;"_"&amp;ROUND(D4877,1)&amp;"_"&amp;ROUND(E4877,1)&amp;"_"&amp;ROUND(F4877,1)&amp;"_"&amp;ROUND(G4877,1)</f>
        <v>sankmc_46.9_11.1_0_0_42_0</v>
      </c>
      <c r="B4877" s="2" t="n">
        <v>46.94</v>
      </c>
      <c r="C4877" s="2" t="n">
        <v>11.07</v>
      </c>
      <c r="D4877" s="2" t="n">
        <v>0</v>
      </c>
      <c r="E4877" s="2" t="n">
        <v>0</v>
      </c>
      <c r="F4877" s="2" t="n">
        <v>41.99</v>
      </c>
      <c r="G4877" s="2" t="n">
        <v>0</v>
      </c>
      <c r="H4877" s="1" t="n">
        <v>0</v>
      </c>
      <c r="I4877" s="1" t="n">
        <v>1873.2</v>
      </c>
      <c r="J4877" s="1" t="n">
        <v>-0.244125144327508</v>
      </c>
      <c r="K4877" s="1"/>
      <c r="L4877" s="1" t="s">
        <v>620</v>
      </c>
      <c r="M4877" s="3" t="s">
        <v>634</v>
      </c>
      <c r="N4877" s="7" t="n">
        <v>44605</v>
      </c>
    </row>
    <row r="4878" customFormat="false" ht="15" hidden="false" customHeight="false" outlineLevel="0" collapsed="false">
      <c r="A4878" s="6" t="str">
        <f aca="false">"sankmc_"&amp;ROUND(B4878,1)&amp;"_"&amp;ROUND(C4878,1)&amp;"_"&amp;ROUND(D4878,1)&amp;"_"&amp;ROUND(E4878,1)&amp;"_"&amp;ROUND(F4878,1)&amp;"_"&amp;ROUND(G4878,1)</f>
        <v>sankmc_46.9_11.1_0_0_42_0</v>
      </c>
      <c r="B4878" s="2" t="n">
        <v>46.94</v>
      </c>
      <c r="C4878" s="2" t="n">
        <v>11.07</v>
      </c>
      <c r="D4878" s="2" t="n">
        <v>0</v>
      </c>
      <c r="E4878" s="2" t="n">
        <v>0</v>
      </c>
      <c r="F4878" s="2" t="n">
        <v>41.99</v>
      </c>
      <c r="G4878" s="2" t="n">
        <v>0</v>
      </c>
      <c r="H4878" s="1" t="n">
        <v>0</v>
      </c>
      <c r="I4878" s="1" t="n">
        <v>1923.2</v>
      </c>
      <c r="J4878" s="1" t="n">
        <v>-0.356547323513813</v>
      </c>
      <c r="K4878" s="1"/>
      <c r="L4878" s="1" t="s">
        <v>620</v>
      </c>
      <c r="M4878" s="3" t="s">
        <v>634</v>
      </c>
      <c r="N4878" s="7" t="n">
        <v>44605</v>
      </c>
    </row>
    <row r="4879" customFormat="false" ht="15" hidden="false" customHeight="false" outlineLevel="0" collapsed="false">
      <c r="A4879" s="6" t="str">
        <f aca="false">"sankmc_"&amp;ROUND(B4879,1)&amp;"_"&amp;ROUND(C4879,1)&amp;"_"&amp;ROUND(D4879,1)&amp;"_"&amp;ROUND(E4879,1)&amp;"_"&amp;ROUND(F4879,1)&amp;"_"&amp;ROUND(G4879,1)</f>
        <v>sankmc_46.9_11.1_0_0_42_0</v>
      </c>
      <c r="B4879" s="2" t="n">
        <v>46.94</v>
      </c>
      <c r="C4879" s="2" t="n">
        <v>11.07</v>
      </c>
      <c r="D4879" s="2" t="n">
        <v>0</v>
      </c>
      <c r="E4879" s="2" t="n">
        <v>0</v>
      </c>
      <c r="F4879" s="2" t="n">
        <v>41.99</v>
      </c>
      <c r="G4879" s="2" t="n">
        <v>0</v>
      </c>
      <c r="H4879" s="1" t="n">
        <v>0</v>
      </c>
      <c r="I4879" s="1" t="n">
        <v>1973.2</v>
      </c>
      <c r="J4879" s="1" t="n">
        <v>-0.408935392973501</v>
      </c>
      <c r="K4879" s="1"/>
      <c r="L4879" s="1" t="s">
        <v>620</v>
      </c>
      <c r="M4879" s="3" t="s">
        <v>634</v>
      </c>
      <c r="N4879" s="7" t="n">
        <v>44605</v>
      </c>
    </row>
    <row r="4880" customFormat="false" ht="15" hidden="false" customHeight="false" outlineLevel="0" collapsed="false">
      <c r="A4880" s="6" t="str">
        <f aca="false">"sankmc_"&amp;ROUND(B4880,1)&amp;"_"&amp;ROUND(C4880,1)&amp;"_"&amp;ROUND(D4880,1)&amp;"_"&amp;ROUND(E4880,1)&amp;"_"&amp;ROUND(F4880,1)&amp;"_"&amp;ROUND(G4880,1)</f>
        <v>sankmc_46.9_11.1_0_0_42_0</v>
      </c>
      <c r="B4880" s="2" t="n">
        <v>46.94</v>
      </c>
      <c r="C4880" s="2" t="n">
        <v>11.07</v>
      </c>
      <c r="D4880" s="2" t="n">
        <v>0</v>
      </c>
      <c r="E4880" s="2" t="n">
        <v>0</v>
      </c>
      <c r="F4880" s="2" t="n">
        <v>41.99</v>
      </c>
      <c r="G4880" s="2" t="n">
        <v>0</v>
      </c>
      <c r="H4880" s="1" t="n">
        <v>0</v>
      </c>
      <c r="I4880" s="1" t="n">
        <v>2023.2</v>
      </c>
      <c r="J4880" s="1" t="n">
        <v>-0.468521082957745</v>
      </c>
      <c r="K4880" s="1"/>
      <c r="L4880" s="1" t="s">
        <v>620</v>
      </c>
      <c r="M4880" s="3" t="s">
        <v>634</v>
      </c>
      <c r="N4880" s="7" t="n">
        <v>44605</v>
      </c>
    </row>
    <row r="4881" customFormat="false" ht="15" hidden="false" customHeight="false" outlineLevel="0" collapsed="false">
      <c r="A4881" s="6" t="str">
        <f aca="false">"sankmc_"&amp;ROUND(B4881,1)&amp;"_"&amp;ROUND(C4881,1)&amp;"_"&amp;ROUND(D4881,1)&amp;"_"&amp;ROUND(E4881,1)&amp;"_"&amp;ROUND(F4881,1)&amp;"_"&amp;ROUND(G4881,1)</f>
        <v>sankmc_46.9_11.1_0_0_42_0</v>
      </c>
      <c r="B4881" s="2" t="n">
        <v>46.94</v>
      </c>
      <c r="C4881" s="2" t="n">
        <v>11.07</v>
      </c>
      <c r="D4881" s="2" t="n">
        <v>0</v>
      </c>
      <c r="E4881" s="2" t="n">
        <v>0</v>
      </c>
      <c r="F4881" s="2" t="n">
        <v>41.99</v>
      </c>
      <c r="G4881" s="2" t="n">
        <v>0</v>
      </c>
      <c r="H4881" s="1" t="n">
        <v>0</v>
      </c>
      <c r="I4881" s="1" t="n">
        <v>2073.2</v>
      </c>
      <c r="J4881" s="1" t="n">
        <v>-0.552841968657781</v>
      </c>
      <c r="K4881" s="1"/>
      <c r="L4881" s="1" t="s">
        <v>620</v>
      </c>
      <c r="M4881" s="3" t="s">
        <v>634</v>
      </c>
      <c r="N4881" s="7" t="n">
        <v>44605</v>
      </c>
    </row>
    <row r="4882" customFormat="false" ht="15" hidden="false" customHeight="false" outlineLevel="0" collapsed="false">
      <c r="A4882" s="6" t="str">
        <f aca="false">"sankmc_"&amp;ROUND(B4882,1)&amp;"_"&amp;ROUND(C4882,1)&amp;"_"&amp;ROUND(D4882,1)&amp;"_"&amp;ROUND(E4882,1)&amp;"_"&amp;ROUND(F4882,1)&amp;"_"&amp;ROUND(G4882,1)</f>
        <v>sankmc_49_14.4_0_0_36.5_0</v>
      </c>
      <c r="B4882" s="2" t="n">
        <v>49.02</v>
      </c>
      <c r="C4882" s="2" t="n">
        <v>14.44</v>
      </c>
      <c r="D4882" s="2" t="n">
        <v>0</v>
      </c>
      <c r="E4882" s="2" t="n">
        <v>0</v>
      </c>
      <c r="F4882" s="2" t="n">
        <v>36.54</v>
      </c>
      <c r="G4882" s="2" t="n">
        <v>0</v>
      </c>
      <c r="H4882" s="1" t="n">
        <v>0</v>
      </c>
      <c r="I4882" s="1" t="n">
        <v>1673.2</v>
      </c>
      <c r="J4882" s="1" t="n">
        <v>0.812913356642856</v>
      </c>
      <c r="K4882" s="1"/>
      <c r="L4882" s="1" t="s">
        <v>620</v>
      </c>
      <c r="M4882" s="3" t="s">
        <v>635</v>
      </c>
      <c r="N4882" s="7" t="n">
        <v>44605</v>
      </c>
    </row>
    <row r="4883" customFormat="false" ht="15" hidden="false" customHeight="false" outlineLevel="0" collapsed="false">
      <c r="A4883" s="6" t="str">
        <f aca="false">"sankmc_"&amp;ROUND(B4883,1)&amp;"_"&amp;ROUND(C4883,1)&amp;"_"&amp;ROUND(D4883,1)&amp;"_"&amp;ROUND(E4883,1)&amp;"_"&amp;ROUND(F4883,1)&amp;"_"&amp;ROUND(G4883,1)</f>
        <v>sankmc_49_14.4_0_0_36.5_0</v>
      </c>
      <c r="B4883" s="2" t="n">
        <v>49.02</v>
      </c>
      <c r="C4883" s="2" t="n">
        <v>14.44</v>
      </c>
      <c r="D4883" s="2" t="n">
        <v>0</v>
      </c>
      <c r="E4883" s="2" t="n">
        <v>0</v>
      </c>
      <c r="F4883" s="2" t="n">
        <v>36.54</v>
      </c>
      <c r="G4883" s="2" t="n">
        <v>0</v>
      </c>
      <c r="H4883" s="1" t="n">
        <v>0</v>
      </c>
      <c r="I4883" s="1" t="n">
        <v>1723.2</v>
      </c>
      <c r="J4883" s="1" t="n">
        <v>0.523746466811564</v>
      </c>
      <c r="K4883" s="1"/>
      <c r="L4883" s="1" t="s">
        <v>620</v>
      </c>
      <c r="M4883" s="3" t="s">
        <v>635</v>
      </c>
      <c r="N4883" s="7" t="n">
        <v>44605</v>
      </c>
    </row>
    <row r="4884" customFormat="false" ht="15" hidden="false" customHeight="false" outlineLevel="0" collapsed="false">
      <c r="A4884" s="6" t="str">
        <f aca="false">"sankmc_"&amp;ROUND(B4884,1)&amp;"_"&amp;ROUND(C4884,1)&amp;"_"&amp;ROUND(D4884,1)&amp;"_"&amp;ROUND(E4884,1)&amp;"_"&amp;ROUND(F4884,1)&amp;"_"&amp;ROUND(G4884,1)</f>
        <v>sankmc_49_14.4_0_0_36.5_0</v>
      </c>
      <c r="B4884" s="2" t="n">
        <v>49.02</v>
      </c>
      <c r="C4884" s="2" t="n">
        <v>14.44</v>
      </c>
      <c r="D4884" s="2" t="n">
        <v>0</v>
      </c>
      <c r="E4884" s="2" t="n">
        <v>0</v>
      </c>
      <c r="F4884" s="2" t="n">
        <v>36.54</v>
      </c>
      <c r="G4884" s="2" t="n">
        <v>0</v>
      </c>
      <c r="H4884" s="1" t="n">
        <v>0</v>
      </c>
      <c r="I4884" s="1" t="n">
        <v>1773.2</v>
      </c>
      <c r="J4884" s="1" t="n">
        <v>0.322219294733919</v>
      </c>
      <c r="K4884" s="1"/>
      <c r="L4884" s="1" t="s">
        <v>620</v>
      </c>
      <c r="M4884" s="3" t="s">
        <v>635</v>
      </c>
      <c r="N4884" s="7" t="n">
        <v>44605</v>
      </c>
    </row>
    <row r="4885" customFormat="false" ht="15" hidden="false" customHeight="false" outlineLevel="0" collapsed="false">
      <c r="A4885" s="6" t="str">
        <f aca="false">"sankmc_"&amp;ROUND(B4885,1)&amp;"_"&amp;ROUND(C4885,1)&amp;"_"&amp;ROUND(D4885,1)&amp;"_"&amp;ROUND(E4885,1)&amp;"_"&amp;ROUND(F4885,1)&amp;"_"&amp;ROUND(G4885,1)</f>
        <v>sankmc_49_14.4_0_0_36.5_0</v>
      </c>
      <c r="B4885" s="2" t="n">
        <v>49.02</v>
      </c>
      <c r="C4885" s="2" t="n">
        <v>14.44</v>
      </c>
      <c r="D4885" s="2" t="n">
        <v>0</v>
      </c>
      <c r="E4885" s="2" t="n">
        <v>0</v>
      </c>
      <c r="F4885" s="2" t="n">
        <v>36.54</v>
      </c>
      <c r="G4885" s="2" t="n">
        <v>0</v>
      </c>
      <c r="H4885" s="1" t="n">
        <v>0</v>
      </c>
      <c r="I4885" s="1" t="n">
        <v>1823.2</v>
      </c>
      <c r="J4885" s="1" t="n">
        <v>0.113943352306837</v>
      </c>
      <c r="K4885" s="1"/>
      <c r="L4885" s="1" t="s">
        <v>620</v>
      </c>
      <c r="M4885" s="3" t="s">
        <v>635</v>
      </c>
      <c r="N4885" s="7" t="n">
        <v>44605</v>
      </c>
    </row>
    <row r="4886" customFormat="false" ht="15" hidden="false" customHeight="false" outlineLevel="0" collapsed="false">
      <c r="A4886" s="6" t="str">
        <f aca="false">"sankmc_"&amp;ROUND(B4886,1)&amp;"_"&amp;ROUND(C4886,1)&amp;"_"&amp;ROUND(D4886,1)&amp;"_"&amp;ROUND(E4886,1)&amp;"_"&amp;ROUND(F4886,1)&amp;"_"&amp;ROUND(G4886,1)</f>
        <v>sankmc_49_14.4_0_0_36.5_0</v>
      </c>
      <c r="B4886" s="2" t="n">
        <v>49.02</v>
      </c>
      <c r="C4886" s="2" t="n">
        <v>14.44</v>
      </c>
      <c r="D4886" s="2" t="n">
        <v>0</v>
      </c>
      <c r="E4886" s="2" t="n">
        <v>0</v>
      </c>
      <c r="F4886" s="2" t="n">
        <v>36.54</v>
      </c>
      <c r="G4886" s="2" t="n">
        <v>0</v>
      </c>
      <c r="H4886" s="1" t="n">
        <v>0</v>
      </c>
      <c r="I4886" s="1" t="n">
        <v>1873.2</v>
      </c>
      <c r="J4886" s="1" t="n">
        <v>-0.0809219076239261</v>
      </c>
      <c r="K4886" s="1"/>
      <c r="L4886" s="1" t="s">
        <v>620</v>
      </c>
      <c r="M4886" s="3" t="s">
        <v>635</v>
      </c>
      <c r="N4886" s="7" t="n">
        <v>44605</v>
      </c>
    </row>
    <row r="4887" customFormat="false" ht="15" hidden="false" customHeight="false" outlineLevel="0" collapsed="false">
      <c r="A4887" s="6" t="str">
        <f aca="false">"sankmc_"&amp;ROUND(B4887,1)&amp;"_"&amp;ROUND(C4887,1)&amp;"_"&amp;ROUND(D4887,1)&amp;"_"&amp;ROUND(E4887,1)&amp;"_"&amp;ROUND(F4887,1)&amp;"_"&amp;ROUND(G4887,1)</f>
        <v>sankmc_49_14.4_0_0_36.5_0</v>
      </c>
      <c r="B4887" s="2" t="n">
        <v>49.02</v>
      </c>
      <c r="C4887" s="2" t="n">
        <v>14.44</v>
      </c>
      <c r="D4887" s="2" t="n">
        <v>0</v>
      </c>
      <c r="E4887" s="2" t="n">
        <v>0</v>
      </c>
      <c r="F4887" s="2" t="n">
        <v>36.54</v>
      </c>
      <c r="G4887" s="2" t="n">
        <v>0</v>
      </c>
      <c r="H4887" s="1" t="n">
        <v>0</v>
      </c>
      <c r="I4887" s="1" t="n">
        <v>1923.2</v>
      </c>
      <c r="J4887" s="1" t="n">
        <v>-0.187086643357144</v>
      </c>
      <c r="K4887" s="1"/>
      <c r="L4887" s="1" t="s">
        <v>620</v>
      </c>
      <c r="M4887" s="3" t="s">
        <v>635</v>
      </c>
      <c r="N4887" s="7" t="n">
        <v>44605</v>
      </c>
    </row>
    <row r="4888" customFormat="false" ht="15" hidden="false" customHeight="false" outlineLevel="0" collapsed="false">
      <c r="A4888" s="6" t="str">
        <f aca="false">"sankmc_"&amp;ROUND(B4888,1)&amp;"_"&amp;ROUND(C4888,1)&amp;"_"&amp;ROUND(D4888,1)&amp;"_"&amp;ROUND(E4888,1)&amp;"_"&amp;ROUND(F4888,1)&amp;"_"&amp;ROUND(G4888,1)</f>
        <v>sankmc_49_14.4_0_0_36.5_0</v>
      </c>
      <c r="B4888" s="2" t="n">
        <v>49.02</v>
      </c>
      <c r="C4888" s="2" t="n">
        <v>14.44</v>
      </c>
      <c r="D4888" s="2" t="n">
        <v>0</v>
      </c>
      <c r="E4888" s="2" t="n">
        <v>0</v>
      </c>
      <c r="F4888" s="2" t="n">
        <v>36.54</v>
      </c>
      <c r="G4888" s="2" t="n">
        <v>0</v>
      </c>
      <c r="H4888" s="1" t="n">
        <v>0</v>
      </c>
      <c r="I4888" s="1" t="n">
        <v>1973.2</v>
      </c>
      <c r="J4888" s="1" t="n">
        <v>-0.301029995663981</v>
      </c>
      <c r="K4888" s="1"/>
      <c r="L4888" s="1" t="s">
        <v>620</v>
      </c>
      <c r="M4888" s="3" t="s">
        <v>635</v>
      </c>
      <c r="N4888" s="7" t="n">
        <v>44605</v>
      </c>
    </row>
    <row r="4889" customFormat="false" ht="15" hidden="false" customHeight="false" outlineLevel="0" collapsed="false">
      <c r="A4889" s="6" t="str">
        <f aca="false">"sankmc_"&amp;ROUND(B4889,1)&amp;"_"&amp;ROUND(C4889,1)&amp;"_"&amp;ROUND(D4889,1)&amp;"_"&amp;ROUND(E4889,1)&amp;"_"&amp;ROUND(F4889,1)&amp;"_"&amp;ROUND(G4889,1)</f>
        <v>sankmc_49_14.4_0_0_36.5_0</v>
      </c>
      <c r="B4889" s="2" t="n">
        <v>49.02</v>
      </c>
      <c r="C4889" s="2" t="n">
        <v>14.44</v>
      </c>
      <c r="D4889" s="2" t="n">
        <v>0</v>
      </c>
      <c r="E4889" s="2" t="n">
        <v>0</v>
      </c>
      <c r="F4889" s="2" t="n">
        <v>36.54</v>
      </c>
      <c r="G4889" s="2" t="n">
        <v>0</v>
      </c>
      <c r="H4889" s="1" t="n">
        <v>0</v>
      </c>
      <c r="I4889" s="1" t="n">
        <v>2023.2</v>
      </c>
      <c r="J4889" s="1" t="n">
        <v>-0.387216143280264</v>
      </c>
      <c r="K4889" s="1"/>
      <c r="L4889" s="1" t="s">
        <v>620</v>
      </c>
      <c r="M4889" s="3" t="s">
        <v>635</v>
      </c>
      <c r="N4889" s="7" t="n">
        <v>44605</v>
      </c>
    </row>
    <row r="4890" customFormat="false" ht="15" hidden="false" customHeight="false" outlineLevel="0" collapsed="false">
      <c r="A4890" s="6" t="str">
        <f aca="false">"sankmc_"&amp;ROUND(B4890,1)&amp;"_"&amp;ROUND(C4890,1)&amp;"_"&amp;ROUND(D4890,1)&amp;"_"&amp;ROUND(E4890,1)&amp;"_"&amp;ROUND(F4890,1)&amp;"_"&amp;ROUND(G4890,1)</f>
        <v>sankmc_49_14.4_0_0_36.5_0</v>
      </c>
      <c r="B4890" s="2" t="n">
        <v>49.02</v>
      </c>
      <c r="C4890" s="2" t="n">
        <v>14.44</v>
      </c>
      <c r="D4890" s="2" t="n">
        <v>0</v>
      </c>
      <c r="E4890" s="2" t="n">
        <v>0</v>
      </c>
      <c r="F4890" s="2" t="n">
        <v>36.54</v>
      </c>
      <c r="G4890" s="2" t="n">
        <v>0</v>
      </c>
      <c r="H4890" s="1" t="n">
        <v>0</v>
      </c>
      <c r="I4890" s="1" t="n">
        <v>2073.2</v>
      </c>
      <c r="J4890" s="1" t="n">
        <v>-0.431798275933005</v>
      </c>
      <c r="K4890" s="1"/>
      <c r="L4890" s="1" t="s">
        <v>620</v>
      </c>
      <c r="M4890" s="3" t="s">
        <v>635</v>
      </c>
      <c r="N4890" s="7" t="n">
        <v>44605</v>
      </c>
    </row>
    <row r="4891" customFormat="false" ht="15" hidden="false" customHeight="false" outlineLevel="0" collapsed="false">
      <c r="A4891" s="6" t="str">
        <f aca="false">"sankmc_"&amp;ROUND(B4891,1)&amp;"_"&amp;ROUND(C4891,1)&amp;"_"&amp;ROUND(D4891,1)&amp;"_"&amp;ROUND(E4891,1)&amp;"_"&amp;ROUND(F4891,1)&amp;"_"&amp;ROUND(G4891,1)</f>
        <v>sankmc_51.3_18.1_0_0_30.6_0</v>
      </c>
      <c r="B4891" s="2" t="n">
        <v>51.29</v>
      </c>
      <c r="C4891" s="2" t="n">
        <v>18.13</v>
      </c>
      <c r="D4891" s="2" t="n">
        <v>0</v>
      </c>
      <c r="E4891" s="2" t="n">
        <v>0</v>
      </c>
      <c r="F4891" s="2" t="n">
        <v>30.58</v>
      </c>
      <c r="G4891" s="2" t="n">
        <v>0</v>
      </c>
      <c r="H4891" s="1" t="n">
        <v>0</v>
      </c>
      <c r="I4891" s="1" t="n">
        <v>1723.2</v>
      </c>
      <c r="J4891" s="1" t="n">
        <v>0.845098040014257</v>
      </c>
      <c r="K4891" s="1"/>
      <c r="L4891" s="1" t="s">
        <v>620</v>
      </c>
      <c r="M4891" s="3" t="s">
        <v>636</v>
      </c>
      <c r="N4891" s="7" t="n">
        <v>44605</v>
      </c>
    </row>
    <row r="4892" customFormat="false" ht="15" hidden="false" customHeight="false" outlineLevel="0" collapsed="false">
      <c r="A4892" s="6" t="str">
        <f aca="false">"sankmc_"&amp;ROUND(B4892,1)&amp;"_"&amp;ROUND(C4892,1)&amp;"_"&amp;ROUND(D4892,1)&amp;"_"&amp;ROUND(E4892,1)&amp;"_"&amp;ROUND(F4892,1)&amp;"_"&amp;ROUND(G4892,1)</f>
        <v>sankmc_51.3_18.1_0_0_30.6_0</v>
      </c>
      <c r="B4892" s="2" t="n">
        <v>51.29</v>
      </c>
      <c r="C4892" s="2" t="n">
        <v>18.13</v>
      </c>
      <c r="D4892" s="2" t="n">
        <v>0</v>
      </c>
      <c r="E4892" s="2" t="n">
        <v>0</v>
      </c>
      <c r="F4892" s="2" t="n">
        <v>30.58</v>
      </c>
      <c r="G4892" s="2" t="n">
        <v>0</v>
      </c>
      <c r="H4892" s="1" t="n">
        <v>0</v>
      </c>
      <c r="I4892" s="1" t="n">
        <v>1773.2</v>
      </c>
      <c r="J4892" s="1" t="n">
        <v>0.602059991327962</v>
      </c>
      <c r="K4892" s="1"/>
      <c r="L4892" s="1" t="s">
        <v>620</v>
      </c>
      <c r="M4892" s="3" t="s">
        <v>636</v>
      </c>
      <c r="N4892" s="7" t="n">
        <v>44605</v>
      </c>
    </row>
    <row r="4893" customFormat="false" ht="15" hidden="false" customHeight="false" outlineLevel="0" collapsed="false">
      <c r="A4893" s="6" t="str">
        <f aca="false">"sankmc_"&amp;ROUND(B4893,1)&amp;"_"&amp;ROUND(C4893,1)&amp;"_"&amp;ROUND(D4893,1)&amp;"_"&amp;ROUND(E4893,1)&amp;"_"&amp;ROUND(F4893,1)&amp;"_"&amp;ROUND(G4893,1)</f>
        <v>sankmc_51.3_18.1_0_0_30.6_0</v>
      </c>
      <c r="B4893" s="2" t="n">
        <v>51.29</v>
      </c>
      <c r="C4893" s="2" t="n">
        <v>18.13</v>
      </c>
      <c r="D4893" s="2" t="n">
        <v>0</v>
      </c>
      <c r="E4893" s="2" t="n">
        <v>0</v>
      </c>
      <c r="F4893" s="2" t="n">
        <v>30.58</v>
      </c>
      <c r="G4893" s="2" t="n">
        <v>0</v>
      </c>
      <c r="H4893" s="1" t="n">
        <v>0</v>
      </c>
      <c r="I4893" s="1" t="n">
        <v>1823.2</v>
      </c>
      <c r="J4893" s="1" t="n">
        <v>0.342422680822206</v>
      </c>
      <c r="K4893" s="1"/>
      <c r="L4893" s="1" t="s">
        <v>620</v>
      </c>
      <c r="M4893" s="3" t="s">
        <v>636</v>
      </c>
      <c r="N4893" s="7" t="n">
        <v>44605</v>
      </c>
    </row>
    <row r="4894" customFormat="false" ht="15" hidden="false" customHeight="false" outlineLevel="0" collapsed="false">
      <c r="A4894" s="6" t="str">
        <f aca="false">"sankmc_"&amp;ROUND(B4894,1)&amp;"_"&amp;ROUND(C4894,1)&amp;"_"&amp;ROUND(D4894,1)&amp;"_"&amp;ROUND(E4894,1)&amp;"_"&amp;ROUND(F4894,1)&amp;"_"&amp;ROUND(G4894,1)</f>
        <v>sankmc_51.3_18.1_0_0_30.6_0</v>
      </c>
      <c r="B4894" s="2" t="n">
        <v>51.29</v>
      </c>
      <c r="C4894" s="2" t="n">
        <v>18.13</v>
      </c>
      <c r="D4894" s="2" t="n">
        <v>0</v>
      </c>
      <c r="E4894" s="2" t="n">
        <v>0</v>
      </c>
      <c r="F4894" s="2" t="n">
        <v>30.58</v>
      </c>
      <c r="G4894" s="2" t="n">
        <v>0</v>
      </c>
      <c r="H4894" s="1" t="n">
        <v>0</v>
      </c>
      <c r="I4894" s="1" t="n">
        <v>1873.2</v>
      </c>
      <c r="J4894" s="1" t="n">
        <v>0.176091259055681</v>
      </c>
      <c r="K4894" s="1"/>
      <c r="L4894" s="1" t="s">
        <v>620</v>
      </c>
      <c r="M4894" s="3" t="s">
        <v>636</v>
      </c>
      <c r="N4894" s="7" t="n">
        <v>44605</v>
      </c>
    </row>
    <row r="4895" customFormat="false" ht="15" hidden="false" customHeight="false" outlineLevel="0" collapsed="false">
      <c r="A4895" s="6" t="str">
        <f aca="false">"sankmc_"&amp;ROUND(B4895,1)&amp;"_"&amp;ROUND(C4895,1)&amp;"_"&amp;ROUND(D4895,1)&amp;"_"&amp;ROUND(E4895,1)&amp;"_"&amp;ROUND(F4895,1)&amp;"_"&amp;ROUND(G4895,1)</f>
        <v>sankmc_51.3_18.1_0_0_30.6_0</v>
      </c>
      <c r="B4895" s="2" t="n">
        <v>51.29</v>
      </c>
      <c r="C4895" s="2" t="n">
        <v>18.13</v>
      </c>
      <c r="D4895" s="2" t="n">
        <v>0</v>
      </c>
      <c r="E4895" s="2" t="n">
        <v>0</v>
      </c>
      <c r="F4895" s="2" t="n">
        <v>30.58</v>
      </c>
      <c r="G4895" s="2" t="n">
        <v>0</v>
      </c>
      <c r="H4895" s="1" t="n">
        <v>0</v>
      </c>
      <c r="I4895" s="1" t="n">
        <v>1923.2</v>
      </c>
      <c r="J4895" s="1" t="n">
        <v>-0.0132282657337552</v>
      </c>
      <c r="K4895" s="1"/>
      <c r="L4895" s="1" t="s">
        <v>620</v>
      </c>
      <c r="M4895" s="3" t="s">
        <v>636</v>
      </c>
      <c r="N4895" s="7" t="n">
        <v>44605</v>
      </c>
    </row>
    <row r="4896" customFormat="false" ht="15" hidden="false" customHeight="false" outlineLevel="0" collapsed="false">
      <c r="A4896" s="6" t="str">
        <f aca="false">"sankmc_"&amp;ROUND(B4896,1)&amp;"_"&amp;ROUND(C4896,1)&amp;"_"&amp;ROUND(D4896,1)&amp;"_"&amp;ROUND(E4896,1)&amp;"_"&amp;ROUND(F4896,1)&amp;"_"&amp;ROUND(G4896,1)</f>
        <v>sankmc_51.3_18.1_0_0_30.6_0</v>
      </c>
      <c r="B4896" s="2" t="n">
        <v>51.29</v>
      </c>
      <c r="C4896" s="2" t="n">
        <v>18.13</v>
      </c>
      <c r="D4896" s="2" t="n">
        <v>0</v>
      </c>
      <c r="E4896" s="2" t="n">
        <v>0</v>
      </c>
      <c r="F4896" s="2" t="n">
        <v>30.58</v>
      </c>
      <c r="G4896" s="2" t="n">
        <v>0</v>
      </c>
      <c r="H4896" s="1" t="n">
        <v>0</v>
      </c>
      <c r="I4896" s="1" t="n">
        <v>1973.2</v>
      </c>
      <c r="J4896" s="1" t="n">
        <v>-0.187086643357144</v>
      </c>
      <c r="K4896" s="1"/>
      <c r="L4896" s="1" t="s">
        <v>620</v>
      </c>
      <c r="M4896" s="3" t="s">
        <v>636</v>
      </c>
      <c r="N4896" s="7" t="n">
        <v>44605</v>
      </c>
    </row>
    <row r="4897" customFormat="false" ht="15" hidden="false" customHeight="false" outlineLevel="0" collapsed="false">
      <c r="A4897" s="6" t="str">
        <f aca="false">"sankmc_"&amp;ROUND(B4897,1)&amp;"_"&amp;ROUND(C4897,1)&amp;"_"&amp;ROUND(D4897,1)&amp;"_"&amp;ROUND(E4897,1)&amp;"_"&amp;ROUND(F4897,1)&amp;"_"&amp;ROUND(G4897,1)</f>
        <v>sankmc_51.3_18.1_0_0_30.6_0</v>
      </c>
      <c r="B4897" s="2" t="n">
        <v>51.29</v>
      </c>
      <c r="C4897" s="2" t="n">
        <v>18.13</v>
      </c>
      <c r="D4897" s="2" t="n">
        <v>0</v>
      </c>
      <c r="E4897" s="2" t="n">
        <v>0</v>
      </c>
      <c r="F4897" s="2" t="n">
        <v>30.58</v>
      </c>
      <c r="G4897" s="2" t="n">
        <v>0</v>
      </c>
      <c r="H4897" s="1" t="n">
        <v>0</v>
      </c>
      <c r="I4897" s="1" t="n">
        <v>2023.2</v>
      </c>
      <c r="J4897" s="1" t="n">
        <v>-0.283996656365201</v>
      </c>
      <c r="K4897" s="1"/>
      <c r="L4897" s="1" t="s">
        <v>620</v>
      </c>
      <c r="M4897" s="3" t="s">
        <v>636</v>
      </c>
      <c r="N4897" s="7" t="n">
        <v>44605</v>
      </c>
    </row>
    <row r="4898" customFormat="false" ht="15" hidden="false" customHeight="false" outlineLevel="0" collapsed="false">
      <c r="A4898" s="6" t="str">
        <f aca="false">"sankmc_"&amp;ROUND(B4898,1)&amp;"_"&amp;ROUND(C4898,1)&amp;"_"&amp;ROUND(D4898,1)&amp;"_"&amp;ROUND(E4898,1)&amp;"_"&amp;ROUND(F4898,1)&amp;"_"&amp;ROUND(G4898,1)</f>
        <v>sankmc_51.3_18.1_0_0_30.6_0</v>
      </c>
      <c r="B4898" s="2" t="n">
        <v>51.29</v>
      </c>
      <c r="C4898" s="2" t="n">
        <v>18.13</v>
      </c>
      <c r="D4898" s="2" t="n">
        <v>0</v>
      </c>
      <c r="E4898" s="2" t="n">
        <v>0</v>
      </c>
      <c r="F4898" s="2" t="n">
        <v>30.58</v>
      </c>
      <c r="G4898" s="2" t="n">
        <v>0</v>
      </c>
      <c r="H4898" s="1" t="n">
        <v>0</v>
      </c>
      <c r="I4898" s="1" t="n">
        <v>2073.2</v>
      </c>
      <c r="J4898" s="1" t="n">
        <v>-0.337242168318426</v>
      </c>
      <c r="K4898" s="1"/>
      <c r="L4898" s="1" t="s">
        <v>620</v>
      </c>
      <c r="M4898" s="3" t="s">
        <v>636</v>
      </c>
      <c r="N4898" s="7" t="n">
        <v>44605</v>
      </c>
    </row>
    <row r="4899" customFormat="false" ht="15" hidden="false" customHeight="false" outlineLevel="0" collapsed="false">
      <c r="A4899" s="6" t="str">
        <f aca="false">"sankmc_"&amp;ROUND(B4899,1)&amp;"_"&amp;ROUND(C4899,1)&amp;"_"&amp;ROUND(D4899,1)&amp;"_"&amp;ROUND(E4899,1)&amp;"_"&amp;ROUND(F4899,1)&amp;"_"&amp;ROUND(G4899,1)</f>
        <v>sankmc_53.8_22.2_0_0_24.1_0</v>
      </c>
      <c r="B4899" s="2" t="n">
        <v>53.77</v>
      </c>
      <c r="C4899" s="2" t="n">
        <v>22.18</v>
      </c>
      <c r="D4899" s="2" t="n">
        <v>0</v>
      </c>
      <c r="E4899" s="2" t="n">
        <v>0</v>
      </c>
      <c r="F4899" s="2" t="n">
        <v>24.05</v>
      </c>
      <c r="G4899" s="2" t="n">
        <v>0</v>
      </c>
      <c r="H4899" s="1" t="n">
        <v>0</v>
      </c>
      <c r="I4899" s="1" t="n">
        <v>1773.2</v>
      </c>
      <c r="J4899" s="1" t="n">
        <v>0.977723605288848</v>
      </c>
      <c r="K4899" s="1"/>
      <c r="L4899" s="1" t="s">
        <v>620</v>
      </c>
      <c r="M4899" s="3" t="s">
        <v>637</v>
      </c>
      <c r="N4899" s="7" t="n">
        <v>44605</v>
      </c>
    </row>
    <row r="4900" customFormat="false" ht="15" hidden="false" customHeight="false" outlineLevel="0" collapsed="false">
      <c r="A4900" s="6" t="str">
        <f aca="false">"sankmc_"&amp;ROUND(B4900,1)&amp;"_"&amp;ROUND(C4900,1)&amp;"_"&amp;ROUND(D4900,1)&amp;"_"&amp;ROUND(E4900,1)&amp;"_"&amp;ROUND(F4900,1)&amp;"_"&amp;ROUND(G4900,1)</f>
        <v>sankmc_53.8_22.2_0_0_24.1_0</v>
      </c>
      <c r="B4900" s="2" t="n">
        <v>53.77</v>
      </c>
      <c r="C4900" s="2" t="n">
        <v>22.18</v>
      </c>
      <c r="D4900" s="2" t="n">
        <v>0</v>
      </c>
      <c r="E4900" s="2" t="n">
        <v>0</v>
      </c>
      <c r="F4900" s="2" t="n">
        <v>24.05</v>
      </c>
      <c r="G4900" s="2" t="n">
        <v>0</v>
      </c>
      <c r="H4900" s="1" t="n">
        <v>0</v>
      </c>
      <c r="I4900" s="1" t="n">
        <v>1823.2</v>
      </c>
      <c r="J4900" s="1" t="n">
        <v>0.669316880566112</v>
      </c>
      <c r="K4900" s="1"/>
      <c r="L4900" s="1" t="s">
        <v>620</v>
      </c>
      <c r="M4900" s="3" t="s">
        <v>637</v>
      </c>
      <c r="N4900" s="7" t="n">
        <v>44605</v>
      </c>
    </row>
    <row r="4901" customFormat="false" ht="15" hidden="false" customHeight="false" outlineLevel="0" collapsed="false">
      <c r="A4901" s="6" t="str">
        <f aca="false">"sankmc_"&amp;ROUND(B4901,1)&amp;"_"&amp;ROUND(C4901,1)&amp;"_"&amp;ROUND(D4901,1)&amp;"_"&amp;ROUND(E4901,1)&amp;"_"&amp;ROUND(F4901,1)&amp;"_"&amp;ROUND(G4901,1)</f>
        <v>sankmc_53.8_22.2_0_0_24.1_0</v>
      </c>
      <c r="B4901" s="2" t="n">
        <v>53.77</v>
      </c>
      <c r="C4901" s="2" t="n">
        <v>22.18</v>
      </c>
      <c r="D4901" s="2" t="n">
        <v>0</v>
      </c>
      <c r="E4901" s="2" t="n">
        <v>0</v>
      </c>
      <c r="F4901" s="2" t="n">
        <v>24.05</v>
      </c>
      <c r="G4901" s="2" t="n">
        <v>0</v>
      </c>
      <c r="H4901" s="1" t="n">
        <v>0</v>
      </c>
      <c r="I4901" s="1" t="n">
        <v>1873.2</v>
      </c>
      <c r="J4901" s="1" t="n">
        <v>0.465382851448418</v>
      </c>
      <c r="K4901" s="1"/>
      <c r="L4901" s="1" t="s">
        <v>620</v>
      </c>
      <c r="M4901" s="3" t="s">
        <v>637</v>
      </c>
      <c r="N4901" s="7" t="n">
        <v>44605</v>
      </c>
    </row>
    <row r="4902" customFormat="false" ht="15" hidden="false" customHeight="false" outlineLevel="0" collapsed="false">
      <c r="A4902" s="6" t="str">
        <f aca="false">"sankmc_"&amp;ROUND(B4902,1)&amp;"_"&amp;ROUND(C4902,1)&amp;"_"&amp;ROUND(D4902,1)&amp;"_"&amp;ROUND(E4902,1)&amp;"_"&amp;ROUND(F4902,1)&amp;"_"&amp;ROUND(G4902,1)</f>
        <v>sankmc_53.8_22.2_0_0_24.1_0</v>
      </c>
      <c r="B4902" s="2" t="n">
        <v>53.77</v>
      </c>
      <c r="C4902" s="2" t="n">
        <v>22.18</v>
      </c>
      <c r="D4902" s="2" t="n">
        <v>0</v>
      </c>
      <c r="E4902" s="2" t="n">
        <v>0</v>
      </c>
      <c r="F4902" s="2" t="n">
        <v>24.05</v>
      </c>
      <c r="G4902" s="2" t="n">
        <v>0</v>
      </c>
      <c r="H4902" s="1" t="n">
        <v>0</v>
      </c>
      <c r="I4902" s="1" t="n">
        <v>1923.2</v>
      </c>
      <c r="J4902" s="1" t="n">
        <v>0.278753600952829</v>
      </c>
      <c r="K4902" s="1"/>
      <c r="L4902" s="1" t="s">
        <v>620</v>
      </c>
      <c r="M4902" s="3" t="s">
        <v>637</v>
      </c>
      <c r="N4902" s="7" t="n">
        <v>44605</v>
      </c>
    </row>
    <row r="4903" customFormat="false" ht="15" hidden="false" customHeight="false" outlineLevel="0" collapsed="false">
      <c r="A4903" s="6" t="str">
        <f aca="false">"sankmc_"&amp;ROUND(B4903,1)&amp;"_"&amp;ROUND(C4903,1)&amp;"_"&amp;ROUND(D4903,1)&amp;"_"&amp;ROUND(E4903,1)&amp;"_"&amp;ROUND(F4903,1)&amp;"_"&amp;ROUND(G4903,1)</f>
        <v>sankmc_53.8_22.2_0_0_24.1_0</v>
      </c>
      <c r="B4903" s="2" t="n">
        <v>53.77</v>
      </c>
      <c r="C4903" s="2" t="n">
        <v>22.18</v>
      </c>
      <c r="D4903" s="2" t="n">
        <v>0</v>
      </c>
      <c r="E4903" s="2" t="n">
        <v>0</v>
      </c>
      <c r="F4903" s="2" t="n">
        <v>24.05</v>
      </c>
      <c r="G4903" s="2" t="n">
        <v>0</v>
      </c>
      <c r="H4903" s="1" t="n">
        <v>0</v>
      </c>
      <c r="I4903" s="1" t="n">
        <v>1973.2</v>
      </c>
      <c r="J4903" s="1" t="n">
        <v>0.133538908370218</v>
      </c>
      <c r="K4903" s="1"/>
      <c r="L4903" s="1" t="s">
        <v>620</v>
      </c>
      <c r="M4903" s="3" t="s">
        <v>637</v>
      </c>
      <c r="N4903" s="7" t="n">
        <v>44605</v>
      </c>
    </row>
    <row r="4904" customFormat="false" ht="15" hidden="false" customHeight="false" outlineLevel="0" collapsed="false">
      <c r="A4904" s="6" t="str">
        <f aca="false">"sankmc_"&amp;ROUND(B4904,1)&amp;"_"&amp;ROUND(C4904,1)&amp;"_"&amp;ROUND(D4904,1)&amp;"_"&amp;ROUND(E4904,1)&amp;"_"&amp;ROUND(F4904,1)&amp;"_"&amp;ROUND(G4904,1)</f>
        <v>sankmc_53.8_22.2_0_0_24.1_0</v>
      </c>
      <c r="B4904" s="2" t="n">
        <v>53.77</v>
      </c>
      <c r="C4904" s="2" t="n">
        <v>22.18</v>
      </c>
      <c r="D4904" s="2" t="n">
        <v>0</v>
      </c>
      <c r="E4904" s="2" t="n">
        <v>0</v>
      </c>
      <c r="F4904" s="2" t="n">
        <v>24.05</v>
      </c>
      <c r="G4904" s="2" t="n">
        <v>0</v>
      </c>
      <c r="H4904" s="1" t="n">
        <v>0</v>
      </c>
      <c r="I4904" s="1" t="n">
        <v>2023.2</v>
      </c>
      <c r="J4904" s="1" t="n">
        <v>0</v>
      </c>
      <c r="K4904" s="1"/>
      <c r="L4904" s="1" t="s">
        <v>620</v>
      </c>
      <c r="M4904" s="3" t="s">
        <v>637</v>
      </c>
      <c r="N4904" s="7" t="n">
        <v>44605</v>
      </c>
    </row>
    <row r="4905" customFormat="false" ht="15" hidden="false" customHeight="false" outlineLevel="0" collapsed="false">
      <c r="A4905" s="6" t="str">
        <f aca="false">"sankmc_"&amp;ROUND(B4905,1)&amp;"_"&amp;ROUND(C4905,1)&amp;"_"&amp;ROUND(D4905,1)&amp;"_"&amp;ROUND(E4905,1)&amp;"_"&amp;ROUND(F4905,1)&amp;"_"&amp;ROUND(G4905,1)</f>
        <v>sankmc_53.8_22.2_0_0_24.1_0</v>
      </c>
      <c r="B4905" s="2" t="n">
        <v>53.77</v>
      </c>
      <c r="C4905" s="2" t="n">
        <v>22.18</v>
      </c>
      <c r="D4905" s="2" t="n">
        <v>0</v>
      </c>
      <c r="E4905" s="2" t="n">
        <v>0</v>
      </c>
      <c r="F4905" s="2" t="n">
        <v>24.05</v>
      </c>
      <c r="G4905" s="2" t="n">
        <v>0</v>
      </c>
      <c r="H4905" s="1" t="n">
        <v>0</v>
      </c>
      <c r="I4905" s="1" t="n">
        <v>2073.2</v>
      </c>
      <c r="J4905" s="1" t="n">
        <v>-0.187086643357144</v>
      </c>
      <c r="K4905" s="1"/>
      <c r="L4905" s="1" t="s">
        <v>620</v>
      </c>
      <c r="M4905" s="3" t="s">
        <v>637</v>
      </c>
      <c r="N4905" s="7" t="n">
        <v>44605</v>
      </c>
    </row>
    <row r="4906" customFormat="false" ht="15" hidden="false" customHeight="false" outlineLevel="0" collapsed="false">
      <c r="A4906" s="6" t="str">
        <f aca="false">"sankmc_"&amp;ROUND(B4906,1)&amp;"_"&amp;ROUND(C4906,1)&amp;"_"&amp;ROUND(D4906,1)&amp;"_"&amp;ROUND(E4906,1)&amp;"_"&amp;ROUND(F4906,1)&amp;"_"&amp;ROUND(G4906,1)</f>
        <v>sankmc_56.5_26.6_0_0_16.9_0</v>
      </c>
      <c r="B4906" s="2" t="n">
        <v>56.51</v>
      </c>
      <c r="C4906" s="2" t="n">
        <v>26.64</v>
      </c>
      <c r="D4906" s="2" t="n">
        <v>0</v>
      </c>
      <c r="E4906" s="2" t="n">
        <v>0</v>
      </c>
      <c r="F4906" s="2" t="n">
        <v>16.85</v>
      </c>
      <c r="G4906" s="2" t="n">
        <v>0</v>
      </c>
      <c r="H4906" s="1" t="n">
        <v>0</v>
      </c>
      <c r="I4906" s="1" t="n">
        <v>1923.2</v>
      </c>
      <c r="J4906" s="1" t="n">
        <v>0.963787827345555</v>
      </c>
      <c r="K4906" s="1"/>
      <c r="L4906" s="1" t="s">
        <v>620</v>
      </c>
      <c r="M4906" s="3" t="s">
        <v>638</v>
      </c>
      <c r="N4906" s="7" t="n">
        <v>44605</v>
      </c>
    </row>
    <row r="4907" customFormat="false" ht="15" hidden="false" customHeight="false" outlineLevel="0" collapsed="false">
      <c r="A4907" s="6" t="str">
        <f aca="false">"sankmc_"&amp;ROUND(B4907,1)&amp;"_"&amp;ROUND(C4907,1)&amp;"_"&amp;ROUND(D4907,1)&amp;"_"&amp;ROUND(E4907,1)&amp;"_"&amp;ROUND(F4907,1)&amp;"_"&amp;ROUND(G4907,1)</f>
        <v>sankmc_56.5_26.6_0_0_16.9_0</v>
      </c>
      <c r="B4907" s="2" t="n">
        <v>56.51</v>
      </c>
      <c r="C4907" s="2" t="n">
        <v>26.64</v>
      </c>
      <c r="D4907" s="2" t="n">
        <v>0</v>
      </c>
      <c r="E4907" s="2" t="n">
        <v>0</v>
      </c>
      <c r="F4907" s="2" t="n">
        <v>16.85</v>
      </c>
      <c r="G4907" s="2" t="n">
        <v>0</v>
      </c>
      <c r="H4907" s="1" t="n">
        <v>0</v>
      </c>
      <c r="I4907" s="1" t="n">
        <v>1973.2</v>
      </c>
      <c r="J4907" s="1" t="n">
        <v>0.15836249209525</v>
      </c>
      <c r="K4907" s="1"/>
      <c r="L4907" s="1" t="s">
        <v>620</v>
      </c>
      <c r="M4907" s="3" t="s">
        <v>638</v>
      </c>
      <c r="N4907" s="7" t="n">
        <v>44605</v>
      </c>
    </row>
    <row r="4908" customFormat="false" ht="15" hidden="false" customHeight="false" outlineLevel="0" collapsed="false">
      <c r="A4908" s="6" t="str">
        <f aca="false">"sankmc_"&amp;ROUND(B4908,1)&amp;"_"&amp;ROUND(C4908,1)&amp;"_"&amp;ROUND(D4908,1)&amp;"_"&amp;ROUND(E4908,1)&amp;"_"&amp;ROUND(F4908,1)&amp;"_"&amp;ROUND(G4908,1)</f>
        <v>sankmc_56.5_26.6_0_0_16.9_0</v>
      </c>
      <c r="B4908" s="2" t="n">
        <v>56.51</v>
      </c>
      <c r="C4908" s="2" t="n">
        <v>26.64</v>
      </c>
      <c r="D4908" s="2" t="n">
        <v>0</v>
      </c>
      <c r="E4908" s="2" t="n">
        <v>0</v>
      </c>
      <c r="F4908" s="2" t="n">
        <v>16.85</v>
      </c>
      <c r="G4908" s="2" t="n">
        <v>0</v>
      </c>
      <c r="H4908" s="1" t="n">
        <v>0</v>
      </c>
      <c r="I4908" s="1" t="n">
        <v>2023.2</v>
      </c>
      <c r="J4908" s="1" t="n">
        <v>0.0334237554869497</v>
      </c>
      <c r="K4908" s="1"/>
      <c r="L4908" s="1" t="s">
        <v>620</v>
      </c>
      <c r="M4908" s="3" t="s">
        <v>638</v>
      </c>
      <c r="N4908" s="7" t="n">
        <v>44605</v>
      </c>
    </row>
    <row r="4909" customFormat="false" ht="15" hidden="false" customHeight="false" outlineLevel="0" collapsed="false">
      <c r="A4909" s="6" t="str">
        <f aca="false">"sankmc_"&amp;ROUND(B4909,1)&amp;"_"&amp;ROUND(C4909,1)&amp;"_"&amp;ROUND(D4909,1)&amp;"_"&amp;ROUND(E4909,1)&amp;"_"&amp;ROUND(F4909,1)&amp;"_"&amp;ROUND(G4909,1)</f>
        <v>sankmc_56.5_26.6_0_0_16.9_0</v>
      </c>
      <c r="B4909" s="2" t="n">
        <v>56.51</v>
      </c>
      <c r="C4909" s="2" t="n">
        <v>26.64</v>
      </c>
      <c r="D4909" s="2" t="n">
        <v>0</v>
      </c>
      <c r="E4909" s="2" t="n">
        <v>0</v>
      </c>
      <c r="F4909" s="2" t="n">
        <v>16.85</v>
      </c>
      <c r="G4909" s="2" t="n">
        <v>0</v>
      </c>
      <c r="H4909" s="1" t="n">
        <v>0</v>
      </c>
      <c r="I4909" s="1" t="n">
        <v>2073.2</v>
      </c>
      <c r="J4909" s="1" t="n">
        <v>-0.0861861476162833</v>
      </c>
      <c r="K4909" s="1"/>
      <c r="L4909" s="1" t="s">
        <v>620</v>
      </c>
      <c r="M4909" s="3" t="s">
        <v>638</v>
      </c>
      <c r="N4909" s="7" t="n">
        <v>44605</v>
      </c>
    </row>
    <row r="4910" customFormat="false" ht="15" hidden="false" customHeight="false" outlineLevel="0" collapsed="false">
      <c r="A4910" s="6" t="str">
        <f aca="false">"sankmc_"&amp;ROUND(B4910,1)&amp;"_"&amp;ROUND(C4910,1)&amp;"_"&amp;ROUND(D4910,1)&amp;"_"&amp;ROUND(E4910,1)&amp;"_"&amp;ROUND(F4910,1)&amp;"_"&amp;ROUND(G4910,1)</f>
        <v>sankmc_38.1_5_0_0_56.9_0</v>
      </c>
      <c r="B4910" s="2" t="n">
        <v>38.14</v>
      </c>
      <c r="C4910" s="2" t="n">
        <v>4.99</v>
      </c>
      <c r="D4910" s="2" t="n">
        <v>0</v>
      </c>
      <c r="E4910" s="2" t="n">
        <v>0</v>
      </c>
      <c r="F4910" s="2" t="n">
        <v>56.86</v>
      </c>
      <c r="G4910" s="2" t="n">
        <v>0</v>
      </c>
      <c r="H4910" s="1" t="n">
        <v>0</v>
      </c>
      <c r="I4910" s="1" t="n">
        <v>1823.2</v>
      </c>
      <c r="J4910" s="1" t="n">
        <v>1.07918124604763</v>
      </c>
      <c r="K4910" s="1"/>
      <c r="L4910" s="1" t="s">
        <v>620</v>
      </c>
      <c r="M4910" s="3" t="s">
        <v>639</v>
      </c>
      <c r="N4910" s="7" t="n">
        <v>44605</v>
      </c>
    </row>
    <row r="4911" customFormat="false" ht="15" hidden="false" customHeight="false" outlineLevel="0" collapsed="false">
      <c r="A4911" s="6" t="str">
        <f aca="false">"sankmc_"&amp;ROUND(B4911,1)&amp;"_"&amp;ROUND(C4911,1)&amp;"_"&amp;ROUND(D4911,1)&amp;"_"&amp;ROUND(E4911,1)&amp;"_"&amp;ROUND(F4911,1)&amp;"_"&amp;ROUND(G4911,1)</f>
        <v>sankmc_38.1_5_0_0_56.9_0</v>
      </c>
      <c r="B4911" s="2" t="n">
        <v>38.14</v>
      </c>
      <c r="C4911" s="2" t="n">
        <v>4.99</v>
      </c>
      <c r="D4911" s="2" t="n">
        <v>0</v>
      </c>
      <c r="E4911" s="2" t="n">
        <v>0</v>
      </c>
      <c r="F4911" s="2" t="n">
        <v>56.86</v>
      </c>
      <c r="G4911" s="2" t="n">
        <v>0</v>
      </c>
      <c r="H4911" s="1" t="n">
        <v>0</v>
      </c>
      <c r="I4911" s="1" t="n">
        <v>1873.2</v>
      </c>
      <c r="J4911" s="1" t="n">
        <v>0.630427875025024</v>
      </c>
      <c r="K4911" s="1"/>
      <c r="L4911" s="1" t="s">
        <v>620</v>
      </c>
      <c r="M4911" s="3" t="s">
        <v>639</v>
      </c>
      <c r="N4911" s="7" t="n">
        <v>44605</v>
      </c>
    </row>
    <row r="4912" customFormat="false" ht="15" hidden="false" customHeight="false" outlineLevel="0" collapsed="false">
      <c r="A4912" s="6" t="str">
        <f aca="false">"sankmc_"&amp;ROUND(B4912,1)&amp;"_"&amp;ROUND(C4912,1)&amp;"_"&amp;ROUND(D4912,1)&amp;"_"&amp;ROUND(E4912,1)&amp;"_"&amp;ROUND(F4912,1)&amp;"_"&amp;ROUND(G4912,1)</f>
        <v>sankmc_38.1_5_0_0_56.9_0</v>
      </c>
      <c r="B4912" s="2" t="n">
        <v>38.14</v>
      </c>
      <c r="C4912" s="2" t="n">
        <v>4.99</v>
      </c>
      <c r="D4912" s="2" t="n">
        <v>0</v>
      </c>
      <c r="E4912" s="2" t="n">
        <v>0</v>
      </c>
      <c r="F4912" s="2" t="n">
        <v>56.86</v>
      </c>
      <c r="G4912" s="2" t="n">
        <v>0</v>
      </c>
      <c r="H4912" s="1" t="n">
        <v>0</v>
      </c>
      <c r="I4912" s="1" t="n">
        <v>1923.2</v>
      </c>
      <c r="J4912" s="1" t="n">
        <v>-0.0268721464003014</v>
      </c>
      <c r="K4912" s="1"/>
      <c r="L4912" s="1" t="s">
        <v>620</v>
      </c>
      <c r="M4912" s="3" t="s">
        <v>639</v>
      </c>
      <c r="N4912" s="7" t="n">
        <v>44605</v>
      </c>
    </row>
    <row r="4913" customFormat="false" ht="15" hidden="false" customHeight="false" outlineLevel="0" collapsed="false">
      <c r="A4913" s="6" t="str">
        <f aca="false">"sankmc_"&amp;ROUND(B4913,1)&amp;"_"&amp;ROUND(C4913,1)&amp;"_"&amp;ROUND(D4913,1)&amp;"_"&amp;ROUND(E4913,1)&amp;"_"&amp;ROUND(F4913,1)&amp;"_"&amp;ROUND(G4913,1)</f>
        <v>sankmc_38.1_5_0_0_56.9_0</v>
      </c>
      <c r="B4913" s="2" t="n">
        <v>38.14</v>
      </c>
      <c r="C4913" s="2" t="n">
        <v>4.99</v>
      </c>
      <c r="D4913" s="2" t="n">
        <v>0</v>
      </c>
      <c r="E4913" s="2" t="n">
        <v>0</v>
      </c>
      <c r="F4913" s="2" t="n">
        <v>56.86</v>
      </c>
      <c r="G4913" s="2" t="n">
        <v>0</v>
      </c>
      <c r="H4913" s="1" t="n">
        <v>0</v>
      </c>
      <c r="I4913" s="1" t="n">
        <v>1973.2</v>
      </c>
      <c r="J4913" s="1" t="n">
        <v>-0.619788758288394</v>
      </c>
      <c r="K4913" s="1"/>
      <c r="L4913" s="1" t="s">
        <v>620</v>
      </c>
      <c r="M4913" s="3" t="s">
        <v>639</v>
      </c>
      <c r="N4913" s="7" t="n">
        <v>44605</v>
      </c>
    </row>
    <row r="4914" customFormat="false" ht="15" hidden="false" customHeight="false" outlineLevel="0" collapsed="false">
      <c r="A4914" s="6" t="str">
        <f aca="false">"sankmc_"&amp;ROUND(B4914,1)&amp;"_"&amp;ROUND(C4914,1)&amp;"_"&amp;ROUND(D4914,1)&amp;"_"&amp;ROUND(E4914,1)&amp;"_"&amp;ROUND(F4914,1)&amp;"_"&amp;ROUND(G4914,1)</f>
        <v>sankmc_38.1_5_0_0_56.9_0</v>
      </c>
      <c r="B4914" s="2" t="n">
        <v>38.14</v>
      </c>
      <c r="C4914" s="2" t="n">
        <v>4.99</v>
      </c>
      <c r="D4914" s="2" t="n">
        <v>0</v>
      </c>
      <c r="E4914" s="2" t="n">
        <v>0</v>
      </c>
      <c r="F4914" s="2" t="n">
        <v>56.86</v>
      </c>
      <c r="G4914" s="2" t="n">
        <v>0</v>
      </c>
      <c r="H4914" s="1" t="n">
        <v>0</v>
      </c>
      <c r="I4914" s="1" t="n">
        <v>2023.2</v>
      </c>
      <c r="J4914" s="1" t="n">
        <v>-0.769551078621726</v>
      </c>
      <c r="K4914" s="1"/>
      <c r="L4914" s="1" t="s">
        <v>620</v>
      </c>
      <c r="M4914" s="3" t="s">
        <v>639</v>
      </c>
      <c r="N4914" s="7" t="n">
        <v>44605</v>
      </c>
    </row>
    <row r="4915" customFormat="false" ht="15" hidden="false" customHeight="false" outlineLevel="0" collapsed="false">
      <c r="A4915" s="6" t="str">
        <f aca="false">"sankmc_"&amp;ROUND(B4915,1)&amp;"_"&amp;ROUND(C4915,1)&amp;"_"&amp;ROUND(D4915,1)&amp;"_"&amp;ROUND(E4915,1)&amp;"_"&amp;ROUND(F4915,1)&amp;"_"&amp;ROUND(G4915,1)</f>
        <v>sankmc_38.1_5_0_0_56.9_0</v>
      </c>
      <c r="B4915" s="2" t="n">
        <v>38.14</v>
      </c>
      <c r="C4915" s="2" t="n">
        <v>4.99</v>
      </c>
      <c r="D4915" s="2" t="n">
        <v>0</v>
      </c>
      <c r="E4915" s="2" t="n">
        <v>0</v>
      </c>
      <c r="F4915" s="2" t="n">
        <v>56.86</v>
      </c>
      <c r="G4915" s="2" t="n">
        <v>0</v>
      </c>
      <c r="H4915" s="1" t="n">
        <v>0</v>
      </c>
      <c r="I4915" s="1" t="n">
        <v>2073.2</v>
      </c>
      <c r="J4915" s="1" t="n">
        <v>-0.853871964321762</v>
      </c>
      <c r="K4915" s="1"/>
      <c r="L4915" s="1" t="s">
        <v>620</v>
      </c>
      <c r="M4915" s="3" t="s">
        <v>639</v>
      </c>
      <c r="N4915" s="7" t="n">
        <v>44605</v>
      </c>
    </row>
    <row r="4916" customFormat="false" ht="15" hidden="false" customHeight="false" outlineLevel="0" collapsed="false">
      <c r="A4916" s="6" t="str">
        <f aca="false">"sankmc_"&amp;ROUND(B4916,1)&amp;"_"&amp;ROUND(C4916,1)&amp;"_"&amp;ROUND(D4916,1)&amp;"_"&amp;ROUND(E4916,1)&amp;"_"&amp;ROUND(F4916,1)&amp;"_"&amp;ROUND(G4916,1)</f>
        <v>sankmc_39.7_7.8_0_0_52.6_0</v>
      </c>
      <c r="B4916" s="2" t="n">
        <v>39.66</v>
      </c>
      <c r="C4916" s="2" t="n">
        <v>7.79</v>
      </c>
      <c r="D4916" s="2" t="n">
        <v>0</v>
      </c>
      <c r="E4916" s="2" t="n">
        <v>0</v>
      </c>
      <c r="F4916" s="2" t="n">
        <v>52.55</v>
      </c>
      <c r="G4916" s="2" t="n">
        <v>0</v>
      </c>
      <c r="H4916" s="1" t="n">
        <v>0</v>
      </c>
      <c r="I4916" s="1" t="n">
        <v>1773.2</v>
      </c>
      <c r="J4916" s="1" t="n">
        <v>0.57978359661681</v>
      </c>
      <c r="K4916" s="1"/>
      <c r="L4916" s="1" t="s">
        <v>620</v>
      </c>
      <c r="M4916" s="3" t="s">
        <v>640</v>
      </c>
      <c r="N4916" s="7" t="n">
        <v>44605</v>
      </c>
    </row>
    <row r="4917" customFormat="false" ht="15" hidden="false" customHeight="false" outlineLevel="0" collapsed="false">
      <c r="A4917" s="6" t="str">
        <f aca="false">"sankmc_"&amp;ROUND(B4917,1)&amp;"_"&amp;ROUND(C4917,1)&amp;"_"&amp;ROUND(D4917,1)&amp;"_"&amp;ROUND(E4917,1)&amp;"_"&amp;ROUND(F4917,1)&amp;"_"&amp;ROUND(G4917,1)</f>
        <v>sankmc_39.7_7.8_0_0_52.6_0</v>
      </c>
      <c r="B4917" s="2" t="n">
        <v>39.66</v>
      </c>
      <c r="C4917" s="2" t="n">
        <v>7.79</v>
      </c>
      <c r="D4917" s="2" t="n">
        <v>0</v>
      </c>
      <c r="E4917" s="2" t="n">
        <v>0</v>
      </c>
      <c r="F4917" s="2" t="n">
        <v>52.55</v>
      </c>
      <c r="G4917" s="2" t="n">
        <v>0</v>
      </c>
      <c r="H4917" s="1" t="n">
        <v>0</v>
      </c>
      <c r="I4917" s="1" t="n">
        <v>1823.2</v>
      </c>
      <c r="J4917" s="1" t="n">
        <v>-0.10790539730952</v>
      </c>
      <c r="K4917" s="1"/>
      <c r="L4917" s="1" t="s">
        <v>620</v>
      </c>
      <c r="M4917" s="3" t="s">
        <v>640</v>
      </c>
      <c r="N4917" s="7" t="n">
        <v>44605</v>
      </c>
    </row>
    <row r="4918" customFormat="false" ht="15" hidden="false" customHeight="false" outlineLevel="0" collapsed="false">
      <c r="A4918" s="6" t="str">
        <f aca="false">"sankmc_"&amp;ROUND(B4918,1)&amp;"_"&amp;ROUND(C4918,1)&amp;"_"&amp;ROUND(D4918,1)&amp;"_"&amp;ROUND(E4918,1)&amp;"_"&amp;ROUND(F4918,1)&amp;"_"&amp;ROUND(G4918,1)</f>
        <v>sankmc_39.7_7.8_0_0_52.6_0</v>
      </c>
      <c r="B4918" s="2" t="n">
        <v>39.66</v>
      </c>
      <c r="C4918" s="2" t="n">
        <v>7.79</v>
      </c>
      <c r="D4918" s="2" t="n">
        <v>0</v>
      </c>
      <c r="E4918" s="2" t="n">
        <v>0</v>
      </c>
      <c r="F4918" s="2" t="n">
        <v>52.55</v>
      </c>
      <c r="G4918" s="2" t="n">
        <v>0</v>
      </c>
      <c r="H4918" s="1" t="n">
        <v>0</v>
      </c>
      <c r="I4918" s="1" t="n">
        <v>1873.2</v>
      </c>
      <c r="J4918" s="1" t="n">
        <v>-0.42021640338319</v>
      </c>
      <c r="K4918" s="1"/>
      <c r="L4918" s="1" t="s">
        <v>620</v>
      </c>
      <c r="M4918" s="3" t="s">
        <v>640</v>
      </c>
      <c r="N4918" s="7" t="n">
        <v>44605</v>
      </c>
    </row>
    <row r="4919" customFormat="false" ht="15" hidden="false" customHeight="false" outlineLevel="0" collapsed="false">
      <c r="A4919" s="6" t="str">
        <f aca="false">"sankmc_"&amp;ROUND(B4919,1)&amp;"_"&amp;ROUND(C4919,1)&amp;"_"&amp;ROUND(D4919,1)&amp;"_"&amp;ROUND(E4919,1)&amp;"_"&amp;ROUND(F4919,1)&amp;"_"&amp;ROUND(G4919,1)</f>
        <v>sankmc_39.7_7.8_0_0_52.6_0</v>
      </c>
      <c r="B4919" s="2" t="n">
        <v>39.66</v>
      </c>
      <c r="C4919" s="2" t="n">
        <v>7.79</v>
      </c>
      <c r="D4919" s="2" t="n">
        <v>0</v>
      </c>
      <c r="E4919" s="2" t="n">
        <v>0</v>
      </c>
      <c r="F4919" s="2" t="n">
        <v>52.55</v>
      </c>
      <c r="G4919" s="2" t="n">
        <v>0</v>
      </c>
      <c r="H4919" s="1" t="n">
        <v>0</v>
      </c>
      <c r="I4919" s="1" t="n">
        <v>1923.2</v>
      </c>
      <c r="J4919" s="1" t="n">
        <v>-0.657577319177794</v>
      </c>
      <c r="K4919" s="1"/>
      <c r="L4919" s="1" t="s">
        <v>620</v>
      </c>
      <c r="M4919" s="3" t="s">
        <v>640</v>
      </c>
      <c r="N4919" s="7" t="n">
        <v>44605</v>
      </c>
    </row>
    <row r="4920" customFormat="false" ht="15" hidden="false" customHeight="false" outlineLevel="0" collapsed="false">
      <c r="A4920" s="6" t="str">
        <f aca="false">"sankmc_"&amp;ROUND(B4920,1)&amp;"_"&amp;ROUND(C4920,1)&amp;"_"&amp;ROUND(D4920,1)&amp;"_"&amp;ROUND(E4920,1)&amp;"_"&amp;ROUND(F4920,1)&amp;"_"&amp;ROUND(G4920,1)</f>
        <v>sankmc_39.7_7.8_0_0_52.6_0</v>
      </c>
      <c r="B4920" s="2" t="n">
        <v>39.66</v>
      </c>
      <c r="C4920" s="2" t="n">
        <v>7.79</v>
      </c>
      <c r="D4920" s="2" t="n">
        <v>0</v>
      </c>
      <c r="E4920" s="2" t="n">
        <v>0</v>
      </c>
      <c r="F4920" s="2" t="n">
        <v>52.55</v>
      </c>
      <c r="G4920" s="2" t="n">
        <v>0</v>
      </c>
      <c r="H4920" s="1" t="n">
        <v>0</v>
      </c>
      <c r="I4920" s="1" t="n">
        <v>1973.2</v>
      </c>
      <c r="J4920" s="1" t="n">
        <v>-0.721246399047171</v>
      </c>
      <c r="K4920" s="1"/>
      <c r="L4920" s="1" t="s">
        <v>620</v>
      </c>
      <c r="M4920" s="3" t="s">
        <v>640</v>
      </c>
      <c r="N4920" s="7" t="n">
        <v>44605</v>
      </c>
    </row>
    <row r="4921" customFormat="false" ht="15" hidden="false" customHeight="false" outlineLevel="0" collapsed="false">
      <c r="A4921" s="6" t="str">
        <f aca="false">"sankmc_"&amp;ROUND(B4921,1)&amp;"_"&amp;ROUND(C4921,1)&amp;"_"&amp;ROUND(D4921,1)&amp;"_"&amp;ROUND(E4921,1)&amp;"_"&amp;ROUND(F4921,1)&amp;"_"&amp;ROUND(G4921,1)</f>
        <v>sankmc_39.7_7.8_0_0_52.6_0</v>
      </c>
      <c r="B4921" s="2" t="n">
        <v>39.66</v>
      </c>
      <c r="C4921" s="2" t="n">
        <v>7.79</v>
      </c>
      <c r="D4921" s="2" t="n">
        <v>0</v>
      </c>
      <c r="E4921" s="2" t="n">
        <v>0</v>
      </c>
      <c r="F4921" s="2" t="n">
        <v>52.55</v>
      </c>
      <c r="G4921" s="2" t="n">
        <v>0</v>
      </c>
      <c r="H4921" s="1" t="n">
        <v>0</v>
      </c>
      <c r="I4921" s="1" t="n">
        <v>2023.2</v>
      </c>
      <c r="J4921" s="1" t="n">
        <v>-0.744727494896694</v>
      </c>
      <c r="K4921" s="1"/>
      <c r="L4921" s="1" t="s">
        <v>620</v>
      </c>
      <c r="M4921" s="3" t="s">
        <v>640</v>
      </c>
      <c r="N4921" s="7" t="n">
        <v>44605</v>
      </c>
    </row>
    <row r="4922" customFormat="false" ht="15" hidden="false" customHeight="false" outlineLevel="0" collapsed="false">
      <c r="A4922" s="6" t="str">
        <f aca="false">"sankmc_"&amp;ROUND(B4922,1)&amp;"_"&amp;ROUND(C4922,1)&amp;"_"&amp;ROUND(D4922,1)&amp;"_"&amp;ROUND(E4922,1)&amp;"_"&amp;ROUND(F4922,1)&amp;"_"&amp;ROUND(G4922,1)</f>
        <v>sankmc_39.7_7.8_0_0_52.6_0</v>
      </c>
      <c r="B4922" s="2" t="n">
        <v>39.66</v>
      </c>
      <c r="C4922" s="2" t="n">
        <v>7.79</v>
      </c>
      <c r="D4922" s="2" t="n">
        <v>0</v>
      </c>
      <c r="E4922" s="2" t="n">
        <v>0</v>
      </c>
      <c r="F4922" s="2" t="n">
        <v>52.55</v>
      </c>
      <c r="G4922" s="2" t="n">
        <v>0</v>
      </c>
      <c r="H4922" s="1" t="n">
        <v>0</v>
      </c>
      <c r="I4922" s="1" t="n">
        <v>2073.2</v>
      </c>
      <c r="J4922" s="1" t="n">
        <v>-0.769551078621726</v>
      </c>
      <c r="K4922" s="1"/>
      <c r="L4922" s="1" t="s">
        <v>620</v>
      </c>
      <c r="M4922" s="3" t="s">
        <v>640</v>
      </c>
      <c r="N4922" s="7" t="n">
        <v>44605</v>
      </c>
    </row>
    <row r="4923" customFormat="false" ht="15" hidden="false" customHeight="false" outlineLevel="0" collapsed="false">
      <c r="A4923" s="6" t="str">
        <f aca="false">"sankmc_"&amp;ROUND(B4923,1)&amp;"_"&amp;ROUND(C4923,1)&amp;"_"&amp;ROUND(D4923,1)&amp;"_"&amp;ROUND(E4923,1)&amp;"_"&amp;ROUND(F4923,1)&amp;"_"&amp;ROUND(G4923,1)</f>
        <v>sankmc_41.3_10.8_0_0_47.9_0</v>
      </c>
      <c r="B4923" s="2" t="n">
        <v>41.3</v>
      </c>
      <c r="C4923" s="2" t="n">
        <v>10.82</v>
      </c>
      <c r="D4923" s="2" t="n">
        <v>0</v>
      </c>
      <c r="E4923" s="2" t="n">
        <v>0</v>
      </c>
      <c r="F4923" s="2" t="n">
        <v>47.89</v>
      </c>
      <c r="G4923" s="2" t="n">
        <v>0</v>
      </c>
      <c r="H4923" s="1" t="n">
        <v>0</v>
      </c>
      <c r="I4923" s="1" t="n">
        <v>1723.2</v>
      </c>
      <c r="J4923" s="1" t="n">
        <v>0.380211241711606</v>
      </c>
      <c r="K4923" s="1"/>
      <c r="L4923" s="1" t="s">
        <v>620</v>
      </c>
      <c r="M4923" s="3" t="s">
        <v>641</v>
      </c>
      <c r="N4923" s="7" t="n">
        <v>44605</v>
      </c>
    </row>
    <row r="4924" customFormat="false" ht="15" hidden="false" customHeight="false" outlineLevel="0" collapsed="false">
      <c r="A4924" s="6" t="str">
        <f aca="false">"sankmc_"&amp;ROUND(B4924,1)&amp;"_"&amp;ROUND(C4924,1)&amp;"_"&amp;ROUND(D4924,1)&amp;"_"&amp;ROUND(E4924,1)&amp;"_"&amp;ROUND(F4924,1)&amp;"_"&amp;ROUND(G4924,1)</f>
        <v>sankmc_41.3_10.8_0_0_47.9_0</v>
      </c>
      <c r="B4924" s="2" t="n">
        <v>41.3</v>
      </c>
      <c r="C4924" s="2" t="n">
        <v>10.82</v>
      </c>
      <c r="D4924" s="2" t="n">
        <v>0</v>
      </c>
      <c r="E4924" s="2" t="n">
        <v>0</v>
      </c>
      <c r="F4924" s="2" t="n">
        <v>47.89</v>
      </c>
      <c r="G4924" s="2" t="n">
        <v>0</v>
      </c>
      <c r="H4924" s="1" t="n">
        <v>0</v>
      </c>
      <c r="I4924" s="1" t="n">
        <v>1773.2</v>
      </c>
      <c r="J4924" s="1" t="n">
        <v>-0.130768280269024</v>
      </c>
      <c r="K4924" s="1"/>
      <c r="L4924" s="1" t="s">
        <v>620</v>
      </c>
      <c r="M4924" s="3" t="s">
        <v>641</v>
      </c>
      <c r="N4924" s="7" t="n">
        <v>44605</v>
      </c>
    </row>
    <row r="4925" customFormat="false" ht="15" hidden="false" customHeight="false" outlineLevel="0" collapsed="false">
      <c r="A4925" s="6" t="str">
        <f aca="false">"sankmc_"&amp;ROUND(B4925,1)&amp;"_"&amp;ROUND(C4925,1)&amp;"_"&amp;ROUND(D4925,1)&amp;"_"&amp;ROUND(E4925,1)&amp;"_"&amp;ROUND(F4925,1)&amp;"_"&amp;ROUND(G4925,1)</f>
        <v>sankmc_41.3_10.8_0_0_47.9_0</v>
      </c>
      <c r="B4925" s="2" t="n">
        <v>41.3</v>
      </c>
      <c r="C4925" s="2" t="n">
        <v>10.82</v>
      </c>
      <c r="D4925" s="2" t="n">
        <v>0</v>
      </c>
      <c r="E4925" s="2" t="n">
        <v>0</v>
      </c>
      <c r="F4925" s="2" t="n">
        <v>47.89</v>
      </c>
      <c r="G4925" s="2" t="n">
        <v>0</v>
      </c>
      <c r="H4925" s="1" t="n">
        <v>0</v>
      </c>
      <c r="I4925" s="1" t="n">
        <v>1823.2</v>
      </c>
      <c r="J4925" s="1" t="n">
        <v>-0.337242168318426</v>
      </c>
      <c r="K4925" s="1"/>
      <c r="L4925" s="1" t="s">
        <v>620</v>
      </c>
      <c r="M4925" s="3" t="s">
        <v>641</v>
      </c>
      <c r="N4925" s="7" t="n">
        <v>44605</v>
      </c>
    </row>
    <row r="4926" customFormat="false" ht="15" hidden="false" customHeight="false" outlineLevel="0" collapsed="false">
      <c r="A4926" s="6" t="str">
        <f aca="false">"sankmc_"&amp;ROUND(B4926,1)&amp;"_"&amp;ROUND(C4926,1)&amp;"_"&amp;ROUND(D4926,1)&amp;"_"&amp;ROUND(E4926,1)&amp;"_"&amp;ROUND(F4926,1)&amp;"_"&amp;ROUND(G4926,1)</f>
        <v>sankmc_41.3_10.8_0_0_47.9_0</v>
      </c>
      <c r="B4926" s="2" t="n">
        <v>41.3</v>
      </c>
      <c r="C4926" s="2" t="n">
        <v>10.82</v>
      </c>
      <c r="D4926" s="2" t="n">
        <v>0</v>
      </c>
      <c r="E4926" s="2" t="n">
        <v>0</v>
      </c>
      <c r="F4926" s="2" t="n">
        <v>47.89</v>
      </c>
      <c r="G4926" s="2" t="n">
        <v>0</v>
      </c>
      <c r="H4926" s="1" t="n">
        <v>0</v>
      </c>
      <c r="I4926" s="1" t="n">
        <v>1873.2</v>
      </c>
      <c r="J4926" s="1" t="n">
        <v>-0.522878745280338</v>
      </c>
      <c r="K4926" s="1"/>
      <c r="L4926" s="1" t="s">
        <v>620</v>
      </c>
      <c r="M4926" s="3" t="s">
        <v>641</v>
      </c>
      <c r="N4926" s="7" t="n">
        <v>44605</v>
      </c>
    </row>
    <row r="4927" customFormat="false" ht="15" hidden="false" customHeight="false" outlineLevel="0" collapsed="false">
      <c r="A4927" s="6" t="str">
        <f aca="false">"sankmc_"&amp;ROUND(B4927,1)&amp;"_"&amp;ROUND(C4927,1)&amp;"_"&amp;ROUND(D4927,1)&amp;"_"&amp;ROUND(E4927,1)&amp;"_"&amp;ROUND(F4927,1)&amp;"_"&amp;ROUND(G4927,1)</f>
        <v>sankmc_41.3_10.8_0_0_47.9_0</v>
      </c>
      <c r="B4927" s="2" t="n">
        <v>41.3</v>
      </c>
      <c r="C4927" s="2" t="n">
        <v>10.82</v>
      </c>
      <c r="D4927" s="2" t="n">
        <v>0</v>
      </c>
      <c r="E4927" s="2" t="n">
        <v>0</v>
      </c>
      <c r="F4927" s="2" t="n">
        <v>47.89</v>
      </c>
      <c r="G4927" s="2" t="n">
        <v>0</v>
      </c>
      <c r="H4927" s="1" t="n">
        <v>0</v>
      </c>
      <c r="I4927" s="1" t="n">
        <v>1923.2</v>
      </c>
      <c r="J4927" s="1" t="n">
        <v>-0.585026652029182</v>
      </c>
      <c r="K4927" s="1"/>
      <c r="L4927" s="1" t="s">
        <v>620</v>
      </c>
      <c r="M4927" s="3" t="s">
        <v>641</v>
      </c>
      <c r="N4927" s="7" t="n">
        <v>44605</v>
      </c>
    </row>
    <row r="4928" customFormat="false" ht="15" hidden="false" customHeight="false" outlineLevel="0" collapsed="false">
      <c r="A4928" s="6" t="str">
        <f aca="false">"sankmc_"&amp;ROUND(B4928,1)&amp;"_"&amp;ROUND(C4928,1)&amp;"_"&amp;ROUND(D4928,1)&amp;"_"&amp;ROUND(E4928,1)&amp;"_"&amp;ROUND(F4928,1)&amp;"_"&amp;ROUND(G4928,1)</f>
        <v>sankmc_41.3_10.8_0_0_47.9_0</v>
      </c>
      <c r="B4928" s="2" t="n">
        <v>41.3</v>
      </c>
      <c r="C4928" s="2" t="n">
        <v>10.82</v>
      </c>
      <c r="D4928" s="2" t="n">
        <v>0</v>
      </c>
      <c r="E4928" s="2" t="n">
        <v>0</v>
      </c>
      <c r="F4928" s="2" t="n">
        <v>47.89</v>
      </c>
      <c r="G4928" s="2" t="n">
        <v>0</v>
      </c>
      <c r="H4928" s="1" t="n">
        <v>0</v>
      </c>
      <c r="I4928" s="1" t="n">
        <v>1973.2</v>
      </c>
      <c r="J4928" s="1" t="n">
        <v>-0.619788758288394</v>
      </c>
      <c r="K4928" s="1"/>
      <c r="L4928" s="1" t="s">
        <v>620</v>
      </c>
      <c r="M4928" s="3" t="s">
        <v>641</v>
      </c>
      <c r="N4928" s="7" t="n">
        <v>44605</v>
      </c>
    </row>
    <row r="4929" customFormat="false" ht="15" hidden="false" customHeight="false" outlineLevel="0" collapsed="false">
      <c r="A4929" s="6" t="str">
        <f aca="false">"sankmc_"&amp;ROUND(B4929,1)&amp;"_"&amp;ROUND(C4929,1)&amp;"_"&amp;ROUND(D4929,1)&amp;"_"&amp;ROUND(E4929,1)&amp;"_"&amp;ROUND(F4929,1)&amp;"_"&amp;ROUND(G4929,1)</f>
        <v>sankmc_41.3_10.8_0_0_47.9_0</v>
      </c>
      <c r="B4929" s="2" t="n">
        <v>41.3</v>
      </c>
      <c r="C4929" s="2" t="n">
        <v>10.82</v>
      </c>
      <c r="D4929" s="2" t="n">
        <v>0</v>
      </c>
      <c r="E4929" s="2" t="n">
        <v>0</v>
      </c>
      <c r="F4929" s="2" t="n">
        <v>47.89</v>
      </c>
      <c r="G4929" s="2" t="n">
        <v>0</v>
      </c>
      <c r="H4929" s="1" t="n">
        <v>0</v>
      </c>
      <c r="I4929" s="1" t="n">
        <v>2023.2</v>
      </c>
      <c r="J4929" s="1" t="n">
        <v>-0.657577319177794</v>
      </c>
      <c r="K4929" s="1"/>
      <c r="L4929" s="1" t="s">
        <v>620</v>
      </c>
      <c r="M4929" s="3" t="s">
        <v>641</v>
      </c>
      <c r="N4929" s="7" t="n">
        <v>44605</v>
      </c>
    </row>
    <row r="4930" customFormat="false" ht="15" hidden="false" customHeight="false" outlineLevel="0" collapsed="false">
      <c r="A4930" s="6" t="str">
        <f aca="false">"sankmc_"&amp;ROUND(B4930,1)&amp;"_"&amp;ROUND(C4930,1)&amp;"_"&amp;ROUND(D4930,1)&amp;"_"&amp;ROUND(E4930,1)&amp;"_"&amp;ROUND(F4930,1)&amp;"_"&amp;ROUND(G4930,1)</f>
        <v>sankmc_41.3_10.8_0_0_47.9_0</v>
      </c>
      <c r="B4930" s="2" t="n">
        <v>41.3</v>
      </c>
      <c r="C4930" s="2" t="n">
        <v>10.82</v>
      </c>
      <c r="D4930" s="2" t="n">
        <v>0</v>
      </c>
      <c r="E4930" s="2" t="n">
        <v>0</v>
      </c>
      <c r="F4930" s="2" t="n">
        <v>47.89</v>
      </c>
      <c r="G4930" s="2" t="n">
        <v>0</v>
      </c>
      <c r="H4930" s="1" t="n">
        <v>0</v>
      </c>
      <c r="I4930" s="1" t="n">
        <v>2073.2</v>
      </c>
      <c r="J4930" s="1" t="n">
        <v>-0.698970004336019</v>
      </c>
      <c r="K4930" s="1"/>
      <c r="L4930" s="1" t="s">
        <v>620</v>
      </c>
      <c r="M4930" s="3" t="s">
        <v>641</v>
      </c>
      <c r="N4930" s="7" t="n">
        <v>44605</v>
      </c>
    </row>
    <row r="4931" customFormat="false" ht="15" hidden="false" customHeight="false" outlineLevel="0" collapsed="false">
      <c r="A4931" s="6" t="str">
        <f aca="false">"sankmc_"&amp;ROUND(B4931,1)&amp;"_"&amp;ROUND(C4931,1)&amp;"_"&amp;ROUND(D4931,1)&amp;"_"&amp;ROUND(E4931,1)&amp;"_"&amp;ROUND(F4931,1)&amp;"_"&amp;ROUND(G4931,1)</f>
        <v>sankmc_43.1_14.1_0_0_42.8_0</v>
      </c>
      <c r="B4931" s="2" t="n">
        <v>43.08</v>
      </c>
      <c r="C4931" s="2" t="n">
        <v>14.1</v>
      </c>
      <c r="D4931" s="2" t="n">
        <v>0</v>
      </c>
      <c r="E4931" s="2" t="n">
        <v>0</v>
      </c>
      <c r="F4931" s="2" t="n">
        <v>42.82</v>
      </c>
      <c r="G4931" s="2" t="n">
        <v>0</v>
      </c>
      <c r="H4931" s="1" t="n">
        <v>0</v>
      </c>
      <c r="I4931" s="1" t="n">
        <v>1673.2</v>
      </c>
      <c r="J4931" s="1" t="n">
        <v>0.934498451243567</v>
      </c>
      <c r="K4931" s="1"/>
      <c r="L4931" s="1" t="s">
        <v>620</v>
      </c>
      <c r="M4931" s="3" t="s">
        <v>642</v>
      </c>
      <c r="N4931" s="7" t="n">
        <v>44605</v>
      </c>
    </row>
    <row r="4932" customFormat="false" ht="15" hidden="false" customHeight="false" outlineLevel="0" collapsed="false">
      <c r="A4932" s="6" t="str">
        <f aca="false">"sankmc_"&amp;ROUND(B4932,1)&amp;"_"&amp;ROUND(C4932,1)&amp;"_"&amp;ROUND(D4932,1)&amp;"_"&amp;ROUND(E4932,1)&amp;"_"&amp;ROUND(F4932,1)&amp;"_"&amp;ROUND(G4932,1)</f>
        <v>sankmc_43.1_14.1_0_0_42.8_0</v>
      </c>
      <c r="B4932" s="2" t="n">
        <v>43.08</v>
      </c>
      <c r="C4932" s="2" t="n">
        <v>14.1</v>
      </c>
      <c r="D4932" s="2" t="n">
        <v>0</v>
      </c>
      <c r="E4932" s="2" t="n">
        <v>0</v>
      </c>
      <c r="F4932" s="2" t="n">
        <v>42.82</v>
      </c>
      <c r="G4932" s="2" t="n">
        <v>0</v>
      </c>
      <c r="H4932" s="1" t="n">
        <v>0</v>
      </c>
      <c r="I4932" s="1" t="n">
        <v>1723.2</v>
      </c>
      <c r="J4932" s="1" t="n">
        <v>0.0718820073061254</v>
      </c>
      <c r="K4932" s="1"/>
      <c r="L4932" s="1" t="s">
        <v>620</v>
      </c>
      <c r="M4932" s="3" t="s">
        <v>642</v>
      </c>
      <c r="N4932" s="7" t="n">
        <v>44605</v>
      </c>
    </row>
    <row r="4933" customFormat="false" ht="15" hidden="false" customHeight="false" outlineLevel="0" collapsed="false">
      <c r="A4933" s="6" t="str">
        <f aca="false">"sankmc_"&amp;ROUND(B4933,1)&amp;"_"&amp;ROUND(C4933,1)&amp;"_"&amp;ROUND(D4933,1)&amp;"_"&amp;ROUND(E4933,1)&amp;"_"&amp;ROUND(F4933,1)&amp;"_"&amp;ROUND(G4933,1)</f>
        <v>sankmc_43.1_14.1_0_0_42.8_0</v>
      </c>
      <c r="B4933" s="2" t="n">
        <v>43.08</v>
      </c>
      <c r="C4933" s="2" t="n">
        <v>14.1</v>
      </c>
      <c r="D4933" s="2" t="n">
        <v>0</v>
      </c>
      <c r="E4933" s="2" t="n">
        <v>0</v>
      </c>
      <c r="F4933" s="2" t="n">
        <v>42.82</v>
      </c>
      <c r="G4933" s="2" t="n">
        <v>0</v>
      </c>
      <c r="H4933" s="1" t="n">
        <v>0</v>
      </c>
      <c r="I4933" s="1" t="n">
        <v>1773.2</v>
      </c>
      <c r="J4933" s="1" t="n">
        <v>-0.0969100130080564</v>
      </c>
      <c r="K4933" s="1"/>
      <c r="L4933" s="1" t="s">
        <v>620</v>
      </c>
      <c r="M4933" s="3" t="s">
        <v>642</v>
      </c>
      <c r="N4933" s="7" t="n">
        <v>44605</v>
      </c>
    </row>
    <row r="4934" customFormat="false" ht="15" hidden="false" customHeight="false" outlineLevel="0" collapsed="false">
      <c r="A4934" s="6" t="str">
        <f aca="false">"sankmc_"&amp;ROUND(B4934,1)&amp;"_"&amp;ROUND(C4934,1)&amp;"_"&amp;ROUND(D4934,1)&amp;"_"&amp;ROUND(E4934,1)&amp;"_"&amp;ROUND(F4934,1)&amp;"_"&amp;ROUND(G4934,1)</f>
        <v>sankmc_43.1_14.1_0_0_42.8_0</v>
      </c>
      <c r="B4934" s="2" t="n">
        <v>43.08</v>
      </c>
      <c r="C4934" s="2" t="n">
        <v>14.1</v>
      </c>
      <c r="D4934" s="2" t="n">
        <v>0</v>
      </c>
      <c r="E4934" s="2" t="n">
        <v>0</v>
      </c>
      <c r="F4934" s="2" t="n">
        <v>42.82</v>
      </c>
      <c r="G4934" s="2" t="n">
        <v>0</v>
      </c>
      <c r="H4934" s="1" t="n">
        <v>0</v>
      </c>
      <c r="I4934" s="1" t="n">
        <v>1823.2</v>
      </c>
      <c r="J4934" s="1" t="n">
        <v>-0.221848749616356</v>
      </c>
      <c r="K4934" s="1"/>
      <c r="L4934" s="1" t="s">
        <v>620</v>
      </c>
      <c r="M4934" s="3" t="s">
        <v>642</v>
      </c>
      <c r="N4934" s="7" t="n">
        <v>44605</v>
      </c>
    </row>
    <row r="4935" customFormat="false" ht="15" hidden="false" customHeight="false" outlineLevel="0" collapsed="false">
      <c r="A4935" s="6" t="str">
        <f aca="false">"sankmc_"&amp;ROUND(B4935,1)&amp;"_"&amp;ROUND(C4935,1)&amp;"_"&amp;ROUND(D4935,1)&amp;"_"&amp;ROUND(E4935,1)&amp;"_"&amp;ROUND(F4935,1)&amp;"_"&amp;ROUND(G4935,1)</f>
        <v>sankmc_43.1_14.1_0_0_42.8_0</v>
      </c>
      <c r="B4935" s="2" t="n">
        <v>43.08</v>
      </c>
      <c r="C4935" s="2" t="n">
        <v>14.1</v>
      </c>
      <c r="D4935" s="2" t="n">
        <v>0</v>
      </c>
      <c r="E4935" s="2" t="n">
        <v>0</v>
      </c>
      <c r="F4935" s="2" t="n">
        <v>42.82</v>
      </c>
      <c r="G4935" s="2" t="n">
        <v>0</v>
      </c>
      <c r="H4935" s="1" t="n">
        <v>0</v>
      </c>
      <c r="I4935" s="1" t="n">
        <v>1873.2</v>
      </c>
      <c r="J4935" s="1" t="n">
        <v>-0.309803919971486</v>
      </c>
      <c r="K4935" s="1"/>
      <c r="L4935" s="1" t="s">
        <v>620</v>
      </c>
      <c r="M4935" s="3" t="s">
        <v>642</v>
      </c>
      <c r="N4935" s="7" t="n">
        <v>44605</v>
      </c>
    </row>
    <row r="4936" customFormat="false" ht="15" hidden="false" customHeight="false" outlineLevel="0" collapsed="false">
      <c r="A4936" s="6" t="str">
        <f aca="false">"sankmc_"&amp;ROUND(B4936,1)&amp;"_"&amp;ROUND(C4936,1)&amp;"_"&amp;ROUND(D4936,1)&amp;"_"&amp;ROUND(E4936,1)&amp;"_"&amp;ROUND(F4936,1)&amp;"_"&amp;ROUND(G4936,1)</f>
        <v>sankmc_43.1_14.1_0_0_42.8_0</v>
      </c>
      <c r="B4936" s="2" t="n">
        <v>43.08</v>
      </c>
      <c r="C4936" s="2" t="n">
        <v>14.1</v>
      </c>
      <c r="D4936" s="2" t="n">
        <v>0</v>
      </c>
      <c r="E4936" s="2" t="n">
        <v>0</v>
      </c>
      <c r="F4936" s="2" t="n">
        <v>42.82</v>
      </c>
      <c r="G4936" s="2" t="n">
        <v>0</v>
      </c>
      <c r="H4936" s="1" t="n">
        <v>0</v>
      </c>
      <c r="I4936" s="1" t="n">
        <v>1923.2</v>
      </c>
      <c r="J4936" s="1" t="n">
        <v>-0.443697499232713</v>
      </c>
      <c r="K4936" s="1"/>
      <c r="L4936" s="1" t="s">
        <v>620</v>
      </c>
      <c r="M4936" s="3" t="s">
        <v>642</v>
      </c>
      <c r="N4936" s="7" t="n">
        <v>44605</v>
      </c>
    </row>
    <row r="4937" customFormat="false" ht="15" hidden="false" customHeight="false" outlineLevel="0" collapsed="false">
      <c r="A4937" s="6" t="str">
        <f aca="false">"sankmc_"&amp;ROUND(B4937,1)&amp;"_"&amp;ROUND(C4937,1)&amp;"_"&amp;ROUND(D4937,1)&amp;"_"&amp;ROUND(E4937,1)&amp;"_"&amp;ROUND(F4937,1)&amp;"_"&amp;ROUND(G4937,1)</f>
        <v>sankmc_43.1_14.1_0_0_42.8_0</v>
      </c>
      <c r="B4937" s="2" t="n">
        <v>43.08</v>
      </c>
      <c r="C4937" s="2" t="n">
        <v>14.1</v>
      </c>
      <c r="D4937" s="2" t="n">
        <v>0</v>
      </c>
      <c r="E4937" s="2" t="n">
        <v>0</v>
      </c>
      <c r="F4937" s="2" t="n">
        <v>42.82</v>
      </c>
      <c r="G4937" s="2" t="n">
        <v>0</v>
      </c>
      <c r="H4937" s="1" t="n">
        <v>0</v>
      </c>
      <c r="I4937" s="1" t="n">
        <v>1973.2</v>
      </c>
      <c r="J4937" s="1" t="n">
        <v>-0.508638306165727</v>
      </c>
      <c r="K4937" s="1"/>
      <c r="L4937" s="1" t="s">
        <v>620</v>
      </c>
      <c r="M4937" s="3" t="s">
        <v>642</v>
      </c>
      <c r="N4937" s="7" t="n">
        <v>44605</v>
      </c>
    </row>
    <row r="4938" customFormat="false" ht="15" hidden="false" customHeight="false" outlineLevel="0" collapsed="false">
      <c r="A4938" s="6" t="str">
        <f aca="false">"sankmc_"&amp;ROUND(B4938,1)&amp;"_"&amp;ROUND(C4938,1)&amp;"_"&amp;ROUND(D4938,1)&amp;"_"&amp;ROUND(E4938,1)&amp;"_"&amp;ROUND(F4938,1)&amp;"_"&amp;ROUND(G4938,1)</f>
        <v>sankmc_43.1_14.1_0_0_42.8_0</v>
      </c>
      <c r="B4938" s="2" t="n">
        <v>43.08</v>
      </c>
      <c r="C4938" s="2" t="n">
        <v>14.1</v>
      </c>
      <c r="D4938" s="2" t="n">
        <v>0</v>
      </c>
      <c r="E4938" s="2" t="n">
        <v>0</v>
      </c>
      <c r="F4938" s="2" t="n">
        <v>42.82</v>
      </c>
      <c r="G4938" s="2" t="n">
        <v>0</v>
      </c>
      <c r="H4938" s="1" t="n">
        <v>0</v>
      </c>
      <c r="I4938" s="1" t="n">
        <v>2023.2</v>
      </c>
      <c r="J4938" s="1" t="n">
        <v>-0.552841968657781</v>
      </c>
      <c r="K4938" s="1"/>
      <c r="L4938" s="1" t="s">
        <v>620</v>
      </c>
      <c r="M4938" s="3" t="s">
        <v>642</v>
      </c>
      <c r="N4938" s="7" t="n">
        <v>44605</v>
      </c>
    </row>
    <row r="4939" customFormat="false" ht="15" hidden="false" customHeight="false" outlineLevel="0" collapsed="false">
      <c r="A4939" s="6" t="str">
        <f aca="false">"sankmc_"&amp;ROUND(B4939,1)&amp;"_"&amp;ROUND(C4939,1)&amp;"_"&amp;ROUND(D4939,1)&amp;"_"&amp;ROUND(E4939,1)&amp;"_"&amp;ROUND(F4939,1)&amp;"_"&amp;ROUND(G4939,1)</f>
        <v>sankmc_43.1_14.1_0_0_42.8_0</v>
      </c>
      <c r="B4939" s="2" t="n">
        <v>43.08</v>
      </c>
      <c r="C4939" s="2" t="n">
        <v>14.1</v>
      </c>
      <c r="D4939" s="2" t="n">
        <v>0</v>
      </c>
      <c r="E4939" s="2" t="n">
        <v>0</v>
      </c>
      <c r="F4939" s="2" t="n">
        <v>42.82</v>
      </c>
      <c r="G4939" s="2" t="n">
        <v>0</v>
      </c>
      <c r="H4939" s="1" t="n">
        <v>0</v>
      </c>
      <c r="I4939" s="1" t="n">
        <v>2073.2</v>
      </c>
      <c r="J4939" s="1" t="n">
        <v>-0.602059991327962</v>
      </c>
      <c r="K4939" s="1"/>
      <c r="L4939" s="1" t="s">
        <v>620</v>
      </c>
      <c r="M4939" s="3" t="s">
        <v>642</v>
      </c>
      <c r="N4939" s="7" t="n">
        <v>44605</v>
      </c>
    </row>
    <row r="4940" customFormat="false" ht="15" hidden="false" customHeight="false" outlineLevel="0" collapsed="false">
      <c r="A4940" s="6" t="str">
        <f aca="false">"sankmc_"&amp;ROUND(B4940,1)&amp;"_"&amp;ROUND(C4940,1)&amp;"_"&amp;ROUND(D4940,1)&amp;"_"&amp;ROUND(E4940,1)&amp;"_"&amp;ROUND(F4940,1)&amp;"_"&amp;ROUND(G4940,1)</f>
        <v>sankmc_45_17.7_0_0_37.3_0</v>
      </c>
      <c r="B4940" s="2" t="n">
        <v>45.02</v>
      </c>
      <c r="C4940" s="2" t="n">
        <v>17.69</v>
      </c>
      <c r="D4940" s="2" t="n">
        <v>0</v>
      </c>
      <c r="E4940" s="2" t="n">
        <v>0</v>
      </c>
      <c r="F4940" s="2" t="n">
        <v>37.29</v>
      </c>
      <c r="G4940" s="2" t="n">
        <v>0</v>
      </c>
      <c r="H4940" s="1" t="n">
        <v>0</v>
      </c>
      <c r="I4940" s="1" t="n">
        <v>1723.2</v>
      </c>
      <c r="J4940" s="1" t="n">
        <v>0.602059991327962</v>
      </c>
      <c r="K4940" s="1"/>
      <c r="L4940" s="1" t="s">
        <v>620</v>
      </c>
      <c r="M4940" s="3" t="s">
        <v>643</v>
      </c>
      <c r="N4940" s="7" t="n">
        <v>44605</v>
      </c>
    </row>
    <row r="4941" customFormat="false" ht="15" hidden="false" customHeight="false" outlineLevel="0" collapsed="false">
      <c r="A4941" s="6" t="str">
        <f aca="false">"sankmc_"&amp;ROUND(B4941,1)&amp;"_"&amp;ROUND(C4941,1)&amp;"_"&amp;ROUND(D4941,1)&amp;"_"&amp;ROUND(E4941,1)&amp;"_"&amp;ROUND(F4941,1)&amp;"_"&amp;ROUND(G4941,1)</f>
        <v>sankmc_45_17.7_0_0_37.3_0</v>
      </c>
      <c r="B4941" s="2" t="n">
        <v>45.02</v>
      </c>
      <c r="C4941" s="2" t="n">
        <v>17.69</v>
      </c>
      <c r="D4941" s="2" t="n">
        <v>0</v>
      </c>
      <c r="E4941" s="2" t="n">
        <v>0</v>
      </c>
      <c r="F4941" s="2" t="n">
        <v>37.29</v>
      </c>
      <c r="G4941" s="2" t="n">
        <v>0</v>
      </c>
      <c r="H4941" s="1" t="n">
        <v>0</v>
      </c>
      <c r="I4941" s="1" t="n">
        <v>1773.2</v>
      </c>
      <c r="J4941" s="1" t="n">
        <v>0.146128035678238</v>
      </c>
      <c r="K4941" s="1"/>
      <c r="L4941" s="1" t="s">
        <v>620</v>
      </c>
      <c r="M4941" s="3" t="s">
        <v>643</v>
      </c>
      <c r="N4941" s="7" t="n">
        <v>44605</v>
      </c>
    </row>
    <row r="4942" customFormat="false" ht="15" hidden="false" customHeight="false" outlineLevel="0" collapsed="false">
      <c r="A4942" s="6" t="str">
        <f aca="false">"sankmc_"&amp;ROUND(B4942,1)&amp;"_"&amp;ROUND(C4942,1)&amp;"_"&amp;ROUND(D4942,1)&amp;"_"&amp;ROUND(E4942,1)&amp;"_"&amp;ROUND(F4942,1)&amp;"_"&amp;ROUND(G4942,1)</f>
        <v>sankmc_45_17.7_0_0_37.3_0</v>
      </c>
      <c r="B4942" s="2" t="n">
        <v>45.02</v>
      </c>
      <c r="C4942" s="2" t="n">
        <v>17.69</v>
      </c>
      <c r="D4942" s="2" t="n">
        <v>0</v>
      </c>
      <c r="E4942" s="2" t="n">
        <v>0</v>
      </c>
      <c r="F4942" s="2" t="n">
        <v>37.29</v>
      </c>
      <c r="G4942" s="2" t="n">
        <v>0</v>
      </c>
      <c r="H4942" s="1" t="n">
        <v>0</v>
      </c>
      <c r="I4942" s="1" t="n">
        <v>1823.2</v>
      </c>
      <c r="J4942" s="1" t="n">
        <v>-0.0315170514460649</v>
      </c>
      <c r="K4942" s="1"/>
      <c r="L4942" s="1" t="s">
        <v>620</v>
      </c>
      <c r="M4942" s="3" t="s">
        <v>643</v>
      </c>
      <c r="N4942" s="7" t="n">
        <v>44605</v>
      </c>
    </row>
    <row r="4943" customFormat="false" ht="15" hidden="false" customHeight="false" outlineLevel="0" collapsed="false">
      <c r="A4943" s="6" t="str">
        <f aca="false">"sankmc_"&amp;ROUND(B4943,1)&amp;"_"&amp;ROUND(C4943,1)&amp;"_"&amp;ROUND(D4943,1)&amp;"_"&amp;ROUND(E4943,1)&amp;"_"&amp;ROUND(F4943,1)&amp;"_"&amp;ROUND(G4943,1)</f>
        <v>sankmc_45_17.7_0_0_37.3_0</v>
      </c>
      <c r="B4943" s="2" t="n">
        <v>45.02</v>
      </c>
      <c r="C4943" s="2" t="n">
        <v>17.69</v>
      </c>
      <c r="D4943" s="2" t="n">
        <v>0</v>
      </c>
      <c r="E4943" s="2" t="n">
        <v>0</v>
      </c>
      <c r="F4943" s="2" t="n">
        <v>37.29</v>
      </c>
      <c r="G4943" s="2" t="n">
        <v>0</v>
      </c>
      <c r="H4943" s="1" t="n">
        <v>0</v>
      </c>
      <c r="I4943" s="1" t="n">
        <v>1873.2</v>
      </c>
      <c r="J4943" s="1" t="n">
        <v>-0.187086643357144</v>
      </c>
      <c r="K4943" s="1"/>
      <c r="L4943" s="1" t="s">
        <v>620</v>
      </c>
      <c r="M4943" s="3" t="s">
        <v>643</v>
      </c>
      <c r="N4943" s="7" t="n">
        <v>44605</v>
      </c>
    </row>
    <row r="4944" customFormat="false" ht="15" hidden="false" customHeight="false" outlineLevel="0" collapsed="false">
      <c r="A4944" s="6" t="str">
        <f aca="false">"sankmc_"&amp;ROUND(B4944,1)&amp;"_"&amp;ROUND(C4944,1)&amp;"_"&amp;ROUND(D4944,1)&amp;"_"&amp;ROUND(E4944,1)&amp;"_"&amp;ROUND(F4944,1)&amp;"_"&amp;ROUND(G4944,1)</f>
        <v>sankmc_45_17.7_0_0_37.3_0</v>
      </c>
      <c r="B4944" s="2" t="n">
        <v>45.02</v>
      </c>
      <c r="C4944" s="2" t="n">
        <v>17.69</v>
      </c>
      <c r="D4944" s="2" t="n">
        <v>0</v>
      </c>
      <c r="E4944" s="2" t="n">
        <v>0</v>
      </c>
      <c r="F4944" s="2" t="n">
        <v>37.29</v>
      </c>
      <c r="G4944" s="2" t="n">
        <v>0</v>
      </c>
      <c r="H4944" s="1" t="n">
        <v>0</v>
      </c>
      <c r="I4944" s="1" t="n">
        <v>1923.2</v>
      </c>
      <c r="J4944" s="1" t="n">
        <v>-0.301029995663981</v>
      </c>
      <c r="K4944" s="1"/>
      <c r="L4944" s="1" t="s">
        <v>620</v>
      </c>
      <c r="M4944" s="3" t="s">
        <v>643</v>
      </c>
      <c r="N4944" s="7" t="n">
        <v>44605</v>
      </c>
    </row>
    <row r="4945" customFormat="false" ht="15" hidden="false" customHeight="false" outlineLevel="0" collapsed="false">
      <c r="A4945" s="6" t="str">
        <f aca="false">"sankmc_"&amp;ROUND(B4945,1)&amp;"_"&amp;ROUND(C4945,1)&amp;"_"&amp;ROUND(D4945,1)&amp;"_"&amp;ROUND(E4945,1)&amp;"_"&amp;ROUND(F4945,1)&amp;"_"&amp;ROUND(G4945,1)</f>
        <v>sankmc_45_17.7_0_0_37.3_0</v>
      </c>
      <c r="B4945" s="2" t="n">
        <v>45.02</v>
      </c>
      <c r="C4945" s="2" t="n">
        <v>17.69</v>
      </c>
      <c r="D4945" s="2" t="n">
        <v>0</v>
      </c>
      <c r="E4945" s="2" t="n">
        <v>0</v>
      </c>
      <c r="F4945" s="2" t="n">
        <v>37.29</v>
      </c>
      <c r="G4945" s="2" t="n">
        <v>0</v>
      </c>
      <c r="H4945" s="1" t="n">
        <v>0</v>
      </c>
      <c r="I4945" s="1" t="n">
        <v>1973.2</v>
      </c>
      <c r="J4945" s="1" t="n">
        <v>-0.408935392973501</v>
      </c>
      <c r="K4945" s="1"/>
      <c r="L4945" s="1" t="s">
        <v>620</v>
      </c>
      <c r="M4945" s="3" t="s">
        <v>643</v>
      </c>
      <c r="N4945" s="7" t="n">
        <v>44605</v>
      </c>
    </row>
    <row r="4946" customFormat="false" ht="15" hidden="false" customHeight="false" outlineLevel="0" collapsed="false">
      <c r="A4946" s="6" t="str">
        <f aca="false">"sankmc_"&amp;ROUND(B4946,1)&amp;"_"&amp;ROUND(C4946,1)&amp;"_"&amp;ROUND(D4946,1)&amp;"_"&amp;ROUND(E4946,1)&amp;"_"&amp;ROUND(F4946,1)&amp;"_"&amp;ROUND(G4946,1)</f>
        <v>sankmc_45_17.7_0_0_37.3_0</v>
      </c>
      <c r="B4946" s="2" t="n">
        <v>45.02</v>
      </c>
      <c r="C4946" s="2" t="n">
        <v>17.69</v>
      </c>
      <c r="D4946" s="2" t="n">
        <v>0</v>
      </c>
      <c r="E4946" s="2" t="n">
        <v>0</v>
      </c>
      <c r="F4946" s="2" t="n">
        <v>37.29</v>
      </c>
      <c r="G4946" s="2" t="n">
        <v>0</v>
      </c>
      <c r="H4946" s="1" t="n">
        <v>0</v>
      </c>
      <c r="I4946" s="1" t="n">
        <v>2023.2</v>
      </c>
      <c r="J4946" s="1" t="n">
        <v>-0.468521082957745</v>
      </c>
      <c r="K4946" s="1"/>
      <c r="L4946" s="1" t="s">
        <v>620</v>
      </c>
      <c r="M4946" s="3" t="s">
        <v>643</v>
      </c>
      <c r="N4946" s="7" t="n">
        <v>44605</v>
      </c>
    </row>
    <row r="4947" customFormat="false" ht="15" hidden="false" customHeight="false" outlineLevel="0" collapsed="false">
      <c r="A4947" s="6" t="str">
        <f aca="false">"sankmc_"&amp;ROUND(B4947,1)&amp;"_"&amp;ROUND(C4947,1)&amp;"_"&amp;ROUND(D4947,1)&amp;"_"&amp;ROUND(E4947,1)&amp;"_"&amp;ROUND(F4947,1)&amp;"_"&amp;ROUND(G4947,1)</f>
        <v>sankmc_45_17.7_0_0_37.3_0</v>
      </c>
      <c r="B4947" s="2" t="n">
        <v>45.02</v>
      </c>
      <c r="C4947" s="2" t="n">
        <v>17.69</v>
      </c>
      <c r="D4947" s="2" t="n">
        <v>0</v>
      </c>
      <c r="E4947" s="2" t="n">
        <v>0</v>
      </c>
      <c r="F4947" s="2" t="n">
        <v>37.29</v>
      </c>
      <c r="G4947" s="2" t="n">
        <v>0</v>
      </c>
      <c r="H4947" s="1" t="n">
        <v>0</v>
      </c>
      <c r="I4947" s="1" t="n">
        <v>2073.2</v>
      </c>
      <c r="J4947" s="1" t="n">
        <v>-0.522878745280338</v>
      </c>
      <c r="K4947" s="1"/>
      <c r="L4947" s="1" t="s">
        <v>620</v>
      </c>
      <c r="M4947" s="3" t="s">
        <v>643</v>
      </c>
      <c r="N4947" s="7" t="n">
        <v>44605</v>
      </c>
    </row>
    <row r="4948" customFormat="false" ht="15" hidden="false" customHeight="false" outlineLevel="0" collapsed="false">
      <c r="A4948" s="6" t="str">
        <f aca="false">"sankmc_"&amp;ROUND(B4948,1)&amp;"_"&amp;ROUND(C4948,1)&amp;"_"&amp;ROUND(D4948,1)&amp;"_"&amp;ROUND(E4948,1)&amp;"_"&amp;ROUND(F4948,1)&amp;"_"&amp;ROUND(G4948,1)</f>
        <v>sankmc_47.2_21.6_0_0_31.2_0</v>
      </c>
      <c r="B4948" s="2" t="n">
        <v>47.15</v>
      </c>
      <c r="C4948" s="2" t="n">
        <v>21.61</v>
      </c>
      <c r="D4948" s="2" t="n">
        <v>0</v>
      </c>
      <c r="E4948" s="2" t="n">
        <v>0</v>
      </c>
      <c r="F4948" s="2" t="n">
        <v>31.24</v>
      </c>
      <c r="G4948" s="2" t="n">
        <v>0</v>
      </c>
      <c r="H4948" s="1" t="n">
        <v>0</v>
      </c>
      <c r="I4948" s="1" t="n">
        <v>1723.2</v>
      </c>
      <c r="J4948" s="1" t="n">
        <v>0.716003343634799</v>
      </c>
      <c r="K4948" s="1"/>
      <c r="L4948" s="1" t="s">
        <v>620</v>
      </c>
      <c r="M4948" s="3" t="s">
        <v>644</v>
      </c>
      <c r="N4948" s="7" t="n">
        <v>44605</v>
      </c>
    </row>
    <row r="4949" customFormat="false" ht="15" hidden="false" customHeight="false" outlineLevel="0" collapsed="false">
      <c r="A4949" s="6" t="str">
        <f aca="false">"sankmc_"&amp;ROUND(B4949,1)&amp;"_"&amp;ROUND(C4949,1)&amp;"_"&amp;ROUND(D4949,1)&amp;"_"&amp;ROUND(E4949,1)&amp;"_"&amp;ROUND(F4949,1)&amp;"_"&amp;ROUND(G4949,1)</f>
        <v>sankmc_47.2_21.6_0_0_31.2_0</v>
      </c>
      <c r="B4949" s="2" t="n">
        <v>47.15</v>
      </c>
      <c r="C4949" s="2" t="n">
        <v>21.61</v>
      </c>
      <c r="D4949" s="2" t="n">
        <v>0</v>
      </c>
      <c r="E4949" s="2" t="n">
        <v>0</v>
      </c>
      <c r="F4949" s="2" t="n">
        <v>31.24</v>
      </c>
      <c r="G4949" s="2" t="n">
        <v>0</v>
      </c>
      <c r="H4949" s="1" t="n">
        <v>0</v>
      </c>
      <c r="I4949" s="1" t="n">
        <v>1773.2</v>
      </c>
      <c r="J4949" s="1" t="n">
        <v>0.255272505103306</v>
      </c>
      <c r="K4949" s="1"/>
      <c r="L4949" s="1" t="s">
        <v>620</v>
      </c>
      <c r="M4949" s="3" t="s">
        <v>644</v>
      </c>
      <c r="N4949" s="7" t="n">
        <v>44605</v>
      </c>
    </row>
    <row r="4950" customFormat="false" ht="15" hidden="false" customHeight="false" outlineLevel="0" collapsed="false">
      <c r="A4950" s="6" t="str">
        <f aca="false">"sankmc_"&amp;ROUND(B4950,1)&amp;"_"&amp;ROUND(C4950,1)&amp;"_"&amp;ROUND(D4950,1)&amp;"_"&amp;ROUND(E4950,1)&amp;"_"&amp;ROUND(F4950,1)&amp;"_"&amp;ROUND(G4950,1)</f>
        <v>sankmc_47.2_21.6_0_0_31.2_0</v>
      </c>
      <c r="B4950" s="2" t="n">
        <v>47.15</v>
      </c>
      <c r="C4950" s="2" t="n">
        <v>21.61</v>
      </c>
      <c r="D4950" s="2" t="n">
        <v>0</v>
      </c>
      <c r="E4950" s="2" t="n">
        <v>0</v>
      </c>
      <c r="F4950" s="2" t="n">
        <v>31.24</v>
      </c>
      <c r="G4950" s="2" t="n">
        <v>0</v>
      </c>
      <c r="H4950" s="1" t="n">
        <v>0</v>
      </c>
      <c r="I4950" s="1" t="n">
        <v>1823.2</v>
      </c>
      <c r="J4950" s="1" t="n">
        <v>0.0569048513364726</v>
      </c>
      <c r="K4950" s="1"/>
      <c r="L4950" s="1" t="s">
        <v>620</v>
      </c>
      <c r="M4950" s="3" t="s">
        <v>644</v>
      </c>
      <c r="N4950" s="7" t="n">
        <v>44605</v>
      </c>
    </row>
    <row r="4951" customFormat="false" ht="15" hidden="false" customHeight="false" outlineLevel="0" collapsed="false">
      <c r="A4951" s="6" t="str">
        <f aca="false">"sankmc_"&amp;ROUND(B4951,1)&amp;"_"&amp;ROUND(C4951,1)&amp;"_"&amp;ROUND(D4951,1)&amp;"_"&amp;ROUND(E4951,1)&amp;"_"&amp;ROUND(F4951,1)&amp;"_"&amp;ROUND(G4951,1)</f>
        <v>sankmc_47.2_21.6_0_0_31.2_0</v>
      </c>
      <c r="B4951" s="2" t="n">
        <v>47.15</v>
      </c>
      <c r="C4951" s="2" t="n">
        <v>21.61</v>
      </c>
      <c r="D4951" s="2" t="n">
        <v>0</v>
      </c>
      <c r="E4951" s="2" t="n">
        <v>0</v>
      </c>
      <c r="F4951" s="2" t="n">
        <v>31.24</v>
      </c>
      <c r="G4951" s="2" t="n">
        <v>0</v>
      </c>
      <c r="H4951" s="1" t="n">
        <v>0</v>
      </c>
      <c r="I4951" s="1" t="n">
        <v>1873.2</v>
      </c>
      <c r="J4951" s="1" t="n">
        <v>-0.0705810742857073</v>
      </c>
      <c r="K4951" s="1"/>
      <c r="L4951" s="1" t="s">
        <v>620</v>
      </c>
      <c r="M4951" s="3" t="s">
        <v>644</v>
      </c>
      <c r="N4951" s="7" t="n">
        <v>44605</v>
      </c>
    </row>
    <row r="4952" customFormat="false" ht="15" hidden="false" customHeight="false" outlineLevel="0" collapsed="false">
      <c r="A4952" s="6" t="str">
        <f aca="false">"sankmc_"&amp;ROUND(B4952,1)&amp;"_"&amp;ROUND(C4952,1)&amp;"_"&amp;ROUND(D4952,1)&amp;"_"&amp;ROUND(E4952,1)&amp;"_"&amp;ROUND(F4952,1)&amp;"_"&amp;ROUND(G4952,1)</f>
        <v>sankmc_47.2_21.6_0_0_31.2_0</v>
      </c>
      <c r="B4952" s="2" t="n">
        <v>47.15</v>
      </c>
      <c r="C4952" s="2" t="n">
        <v>21.61</v>
      </c>
      <c r="D4952" s="2" t="n">
        <v>0</v>
      </c>
      <c r="E4952" s="2" t="n">
        <v>0</v>
      </c>
      <c r="F4952" s="2" t="n">
        <v>31.24</v>
      </c>
      <c r="G4952" s="2" t="n">
        <v>0</v>
      </c>
      <c r="H4952" s="1" t="n">
        <v>0</v>
      </c>
      <c r="I4952" s="1" t="n">
        <v>1923.2</v>
      </c>
      <c r="J4952" s="1" t="n">
        <v>-0.167491087293764</v>
      </c>
      <c r="K4952" s="1"/>
      <c r="L4952" s="1" t="s">
        <v>620</v>
      </c>
      <c r="M4952" s="3" t="s">
        <v>644</v>
      </c>
      <c r="N4952" s="7" t="n">
        <v>44605</v>
      </c>
    </row>
    <row r="4953" customFormat="false" ht="15" hidden="false" customHeight="false" outlineLevel="0" collapsed="false">
      <c r="A4953" s="6" t="str">
        <f aca="false">"sankmc_"&amp;ROUND(B4953,1)&amp;"_"&amp;ROUND(C4953,1)&amp;"_"&amp;ROUND(D4953,1)&amp;"_"&amp;ROUND(E4953,1)&amp;"_"&amp;ROUND(F4953,1)&amp;"_"&amp;ROUND(G4953,1)</f>
        <v>sankmc_47.2_21.6_0_0_31.2_0</v>
      </c>
      <c r="B4953" s="2" t="n">
        <v>47.15</v>
      </c>
      <c r="C4953" s="2" t="n">
        <v>21.61</v>
      </c>
      <c r="D4953" s="2" t="n">
        <v>0</v>
      </c>
      <c r="E4953" s="2" t="n">
        <v>0</v>
      </c>
      <c r="F4953" s="2" t="n">
        <v>31.24</v>
      </c>
      <c r="G4953" s="2" t="n">
        <v>0</v>
      </c>
      <c r="H4953" s="1" t="n">
        <v>0</v>
      </c>
      <c r="I4953" s="1" t="n">
        <v>1973.2</v>
      </c>
      <c r="J4953" s="1" t="n">
        <v>-0.259637310505756</v>
      </c>
      <c r="K4953" s="1"/>
      <c r="L4953" s="1" t="s">
        <v>620</v>
      </c>
      <c r="M4953" s="3" t="s">
        <v>644</v>
      </c>
      <c r="N4953" s="7" t="n">
        <v>44605</v>
      </c>
    </row>
    <row r="4954" customFormat="false" ht="15" hidden="false" customHeight="false" outlineLevel="0" collapsed="false">
      <c r="A4954" s="6" t="str">
        <f aca="false">"sankmc_"&amp;ROUND(B4954,1)&amp;"_"&amp;ROUND(C4954,1)&amp;"_"&amp;ROUND(D4954,1)&amp;"_"&amp;ROUND(E4954,1)&amp;"_"&amp;ROUND(F4954,1)&amp;"_"&amp;ROUND(G4954,1)</f>
        <v>sankmc_47.2_21.6_0_0_31.2_0</v>
      </c>
      <c r="B4954" s="2" t="n">
        <v>47.15</v>
      </c>
      <c r="C4954" s="2" t="n">
        <v>21.61</v>
      </c>
      <c r="D4954" s="2" t="n">
        <v>0</v>
      </c>
      <c r="E4954" s="2" t="n">
        <v>0</v>
      </c>
      <c r="F4954" s="2" t="n">
        <v>31.24</v>
      </c>
      <c r="G4954" s="2" t="n">
        <v>0</v>
      </c>
      <c r="H4954" s="1" t="n">
        <v>0</v>
      </c>
      <c r="I4954" s="1" t="n">
        <v>2023.2</v>
      </c>
      <c r="J4954" s="1" t="n">
        <v>-0.318758762624413</v>
      </c>
      <c r="K4954" s="1"/>
      <c r="L4954" s="1" t="s">
        <v>620</v>
      </c>
      <c r="M4954" s="3" t="s">
        <v>644</v>
      </c>
      <c r="N4954" s="7" t="n">
        <v>44605</v>
      </c>
    </row>
    <row r="4955" customFormat="false" ht="15" hidden="false" customHeight="false" outlineLevel="0" collapsed="false">
      <c r="A4955" s="6" t="str">
        <f aca="false">"sankmc_"&amp;ROUND(B4955,1)&amp;"_"&amp;ROUND(C4955,1)&amp;"_"&amp;ROUND(D4955,1)&amp;"_"&amp;ROUND(E4955,1)&amp;"_"&amp;ROUND(F4955,1)&amp;"_"&amp;ROUND(G4955,1)</f>
        <v>sankmc_47.2_21.6_0_0_31.2_0</v>
      </c>
      <c r="B4955" s="2" t="n">
        <v>47.15</v>
      </c>
      <c r="C4955" s="2" t="n">
        <v>21.61</v>
      </c>
      <c r="D4955" s="2" t="n">
        <v>0</v>
      </c>
      <c r="E4955" s="2" t="n">
        <v>0</v>
      </c>
      <c r="F4955" s="2" t="n">
        <v>31.24</v>
      </c>
      <c r="G4955" s="2" t="n">
        <v>0</v>
      </c>
      <c r="H4955" s="1" t="n">
        <v>0</v>
      </c>
      <c r="I4955" s="1" t="n">
        <v>2073.2</v>
      </c>
      <c r="J4955" s="1" t="n">
        <v>-0.408935392973501</v>
      </c>
      <c r="K4955" s="1"/>
      <c r="L4955" s="1" t="s">
        <v>620</v>
      </c>
      <c r="M4955" s="3" t="s">
        <v>644</v>
      </c>
      <c r="N4955" s="7" t="n">
        <v>44605</v>
      </c>
    </row>
    <row r="4956" customFormat="false" ht="15" hidden="false" customHeight="false" outlineLevel="0" collapsed="false">
      <c r="A4956" s="6" t="str">
        <f aca="false">"sankmc_"&amp;ROUND(B4956,1)&amp;"_"&amp;ROUND(C4956,1)&amp;"_"&amp;ROUND(D4956,1)&amp;"_"&amp;ROUND(E4956,1)&amp;"_"&amp;ROUND(F4956,1)&amp;"_"&amp;ROUND(G4956,1)</f>
        <v>sankmc_49.5_25.9_0_0_24.6_0</v>
      </c>
      <c r="B4956" s="2" t="n">
        <v>49.49</v>
      </c>
      <c r="C4956" s="2" t="n">
        <v>25.92</v>
      </c>
      <c r="D4956" s="2" t="n">
        <v>0</v>
      </c>
      <c r="E4956" s="2" t="n">
        <v>0</v>
      </c>
      <c r="F4956" s="2" t="n">
        <v>24.59</v>
      </c>
      <c r="G4956" s="2" t="n">
        <v>0</v>
      </c>
      <c r="H4956" s="1" t="n">
        <v>0</v>
      </c>
      <c r="I4956" s="1" t="n">
        <v>1773.2</v>
      </c>
      <c r="J4956" s="1" t="n">
        <v>0.802773725291976</v>
      </c>
      <c r="K4956" s="1"/>
      <c r="L4956" s="1" t="s">
        <v>620</v>
      </c>
      <c r="M4956" s="3" t="s">
        <v>645</v>
      </c>
      <c r="N4956" s="7" t="n">
        <v>44605</v>
      </c>
    </row>
    <row r="4957" customFormat="false" ht="15" hidden="false" customHeight="false" outlineLevel="0" collapsed="false">
      <c r="A4957" s="6" t="str">
        <f aca="false">"sankmc_"&amp;ROUND(B4957,1)&amp;"_"&amp;ROUND(C4957,1)&amp;"_"&amp;ROUND(D4957,1)&amp;"_"&amp;ROUND(E4957,1)&amp;"_"&amp;ROUND(F4957,1)&amp;"_"&amp;ROUND(G4957,1)</f>
        <v>sankmc_49.5_25.9_0_0_24.6_0</v>
      </c>
      <c r="B4957" s="2" t="n">
        <v>49.49</v>
      </c>
      <c r="C4957" s="2" t="n">
        <v>25.92</v>
      </c>
      <c r="D4957" s="2" t="n">
        <v>0</v>
      </c>
      <c r="E4957" s="2" t="n">
        <v>0</v>
      </c>
      <c r="F4957" s="2" t="n">
        <v>24.59</v>
      </c>
      <c r="G4957" s="2" t="n">
        <v>0</v>
      </c>
      <c r="H4957" s="1" t="n">
        <v>0</v>
      </c>
      <c r="I4957" s="1" t="n">
        <v>1823.2</v>
      </c>
      <c r="J4957" s="1" t="n">
        <v>0.587710965018911</v>
      </c>
      <c r="K4957" s="1"/>
      <c r="L4957" s="1" t="s">
        <v>620</v>
      </c>
      <c r="M4957" s="3" t="s">
        <v>645</v>
      </c>
      <c r="N4957" s="7" t="n">
        <v>44605</v>
      </c>
    </row>
    <row r="4958" customFormat="false" ht="15" hidden="false" customHeight="false" outlineLevel="0" collapsed="false">
      <c r="A4958" s="6" t="str">
        <f aca="false">"sankmc_"&amp;ROUND(B4958,1)&amp;"_"&amp;ROUND(C4958,1)&amp;"_"&amp;ROUND(D4958,1)&amp;"_"&amp;ROUND(E4958,1)&amp;"_"&amp;ROUND(F4958,1)&amp;"_"&amp;ROUND(G4958,1)</f>
        <v>sankmc_49.5_25.9_0_0_24.6_0</v>
      </c>
      <c r="B4958" s="2" t="n">
        <v>49.49</v>
      </c>
      <c r="C4958" s="2" t="n">
        <v>25.92</v>
      </c>
      <c r="D4958" s="2" t="n">
        <v>0</v>
      </c>
      <c r="E4958" s="2" t="n">
        <v>0</v>
      </c>
      <c r="F4958" s="2" t="n">
        <v>24.59</v>
      </c>
      <c r="G4958" s="2" t="n">
        <v>0</v>
      </c>
      <c r="H4958" s="1" t="n">
        <v>0</v>
      </c>
      <c r="I4958" s="1" t="n">
        <v>1873.2</v>
      </c>
      <c r="J4958" s="1" t="n">
        <v>0.330413773349191</v>
      </c>
      <c r="K4958" s="1"/>
      <c r="L4958" s="1" t="s">
        <v>620</v>
      </c>
      <c r="M4958" s="3" t="s">
        <v>645</v>
      </c>
      <c r="N4958" s="7" t="n">
        <v>44605</v>
      </c>
    </row>
    <row r="4959" customFormat="false" ht="15" hidden="false" customHeight="false" outlineLevel="0" collapsed="false">
      <c r="A4959" s="6" t="str">
        <f aca="false">"sankmc_"&amp;ROUND(B4959,1)&amp;"_"&amp;ROUND(C4959,1)&amp;"_"&amp;ROUND(D4959,1)&amp;"_"&amp;ROUND(E4959,1)&amp;"_"&amp;ROUND(F4959,1)&amp;"_"&amp;ROUND(G4959,1)</f>
        <v>sankmc_49.5_25.9_0_0_24.6_0</v>
      </c>
      <c r="B4959" s="2" t="n">
        <v>49.49</v>
      </c>
      <c r="C4959" s="2" t="n">
        <v>25.92</v>
      </c>
      <c r="D4959" s="2" t="n">
        <v>0</v>
      </c>
      <c r="E4959" s="2" t="n">
        <v>0</v>
      </c>
      <c r="F4959" s="2" t="n">
        <v>24.59</v>
      </c>
      <c r="G4959" s="2" t="n">
        <v>0</v>
      </c>
      <c r="H4959" s="1" t="n">
        <v>0</v>
      </c>
      <c r="I4959" s="1" t="n">
        <v>1923.2</v>
      </c>
      <c r="J4959" s="1" t="n">
        <v>0.0606978403536117</v>
      </c>
      <c r="K4959" s="1"/>
      <c r="L4959" s="1" t="s">
        <v>620</v>
      </c>
      <c r="M4959" s="3" t="s">
        <v>645</v>
      </c>
      <c r="N4959" s="7" t="n">
        <v>44605</v>
      </c>
    </row>
    <row r="4960" customFormat="false" ht="15" hidden="false" customHeight="false" outlineLevel="0" collapsed="false">
      <c r="A4960" s="6" t="str">
        <f aca="false">"sankmc_"&amp;ROUND(B4960,1)&amp;"_"&amp;ROUND(C4960,1)&amp;"_"&amp;ROUND(D4960,1)&amp;"_"&amp;ROUND(E4960,1)&amp;"_"&amp;ROUND(F4960,1)&amp;"_"&amp;ROUND(G4960,1)</f>
        <v>sankmc_49.5_25.9_0_0_24.6_0</v>
      </c>
      <c r="B4960" s="2" t="n">
        <v>49.49</v>
      </c>
      <c r="C4960" s="2" t="n">
        <v>25.92</v>
      </c>
      <c r="D4960" s="2" t="n">
        <v>0</v>
      </c>
      <c r="E4960" s="2" t="n">
        <v>0</v>
      </c>
      <c r="F4960" s="2" t="n">
        <v>24.59</v>
      </c>
      <c r="G4960" s="2" t="n">
        <v>0</v>
      </c>
      <c r="H4960" s="1" t="n">
        <v>0</v>
      </c>
      <c r="I4960" s="1" t="n">
        <v>1973.2</v>
      </c>
      <c r="J4960" s="1" t="n">
        <v>-0.187086643357144</v>
      </c>
      <c r="K4960" s="1"/>
      <c r="L4960" s="1" t="s">
        <v>620</v>
      </c>
      <c r="M4960" s="3" t="s">
        <v>645</v>
      </c>
      <c r="N4960" s="7" t="n">
        <v>44605</v>
      </c>
    </row>
    <row r="4961" customFormat="false" ht="15" hidden="false" customHeight="false" outlineLevel="0" collapsed="false">
      <c r="A4961" s="6" t="str">
        <f aca="false">"sankmc_"&amp;ROUND(B4961,1)&amp;"_"&amp;ROUND(C4961,1)&amp;"_"&amp;ROUND(D4961,1)&amp;"_"&amp;ROUND(E4961,1)&amp;"_"&amp;ROUND(F4961,1)&amp;"_"&amp;ROUND(G4961,1)</f>
        <v>sankmc_49.5_25.9_0_0_24.6_0</v>
      </c>
      <c r="B4961" s="2" t="n">
        <v>49.49</v>
      </c>
      <c r="C4961" s="2" t="n">
        <v>25.92</v>
      </c>
      <c r="D4961" s="2" t="n">
        <v>0</v>
      </c>
      <c r="E4961" s="2" t="n">
        <v>0</v>
      </c>
      <c r="F4961" s="2" t="n">
        <v>24.59</v>
      </c>
      <c r="G4961" s="2" t="n">
        <v>0</v>
      </c>
      <c r="H4961" s="1" t="n">
        <v>0</v>
      </c>
      <c r="I4961" s="1" t="n">
        <v>2023.2</v>
      </c>
      <c r="J4961" s="1" t="n">
        <v>-0.244125144327508</v>
      </c>
      <c r="K4961" s="1"/>
      <c r="L4961" s="1" t="s">
        <v>620</v>
      </c>
      <c r="M4961" s="3" t="s">
        <v>645</v>
      </c>
      <c r="N4961" s="7" t="n">
        <v>44605</v>
      </c>
    </row>
    <row r="4962" customFormat="false" ht="15" hidden="false" customHeight="false" outlineLevel="0" collapsed="false">
      <c r="A4962" s="6" t="str">
        <f aca="false">"sankmc_"&amp;ROUND(B4962,1)&amp;"_"&amp;ROUND(C4962,1)&amp;"_"&amp;ROUND(D4962,1)&amp;"_"&amp;ROUND(E4962,1)&amp;"_"&amp;ROUND(F4962,1)&amp;"_"&amp;ROUND(G4962,1)</f>
        <v>sankmc_49.5_25.9_0_0_24.6_0</v>
      </c>
      <c r="B4962" s="2" t="n">
        <v>49.49</v>
      </c>
      <c r="C4962" s="2" t="n">
        <v>25.92</v>
      </c>
      <c r="D4962" s="2" t="n">
        <v>0</v>
      </c>
      <c r="E4962" s="2" t="n">
        <v>0</v>
      </c>
      <c r="F4962" s="2" t="n">
        <v>24.59</v>
      </c>
      <c r="G4962" s="2" t="n">
        <v>0</v>
      </c>
      <c r="H4962" s="1" t="n">
        <v>0</v>
      </c>
      <c r="I4962" s="1" t="n">
        <v>2073.2</v>
      </c>
      <c r="J4962" s="1" t="n">
        <v>-0.301029995663981</v>
      </c>
      <c r="K4962" s="1"/>
      <c r="L4962" s="1" t="s">
        <v>620</v>
      </c>
      <c r="M4962" s="3" t="s">
        <v>645</v>
      </c>
      <c r="N4962" s="7" t="n">
        <v>44605</v>
      </c>
    </row>
    <row r="4963" customFormat="false" ht="15" hidden="false" customHeight="false" outlineLevel="0" collapsed="false">
      <c r="A4963" s="6" t="str">
        <f aca="false">"sankmc_"&amp;ROUND(B4963,1)&amp;"_"&amp;ROUND(C4963,1)&amp;"_"&amp;ROUND(D4963,1)&amp;"_"&amp;ROUND(E4963,1)&amp;"_"&amp;ROUND(F4963,1)&amp;"_"&amp;ROUND(G4963,1)</f>
        <v>sankmc_52.1_30.7_0_0_17.3_0</v>
      </c>
      <c r="B4963" s="2" t="n">
        <v>52.07</v>
      </c>
      <c r="C4963" s="2" t="n">
        <v>30.68</v>
      </c>
      <c r="D4963" s="2" t="n">
        <v>0</v>
      </c>
      <c r="E4963" s="2" t="n">
        <v>0</v>
      </c>
      <c r="F4963" s="2" t="n">
        <v>17.25</v>
      </c>
      <c r="G4963" s="2" t="n">
        <v>0</v>
      </c>
      <c r="H4963" s="1" t="n">
        <v>0</v>
      </c>
      <c r="I4963" s="1" t="n">
        <v>1873.2</v>
      </c>
      <c r="J4963" s="1" t="n">
        <v>0.79448804665917</v>
      </c>
      <c r="K4963" s="1"/>
      <c r="L4963" s="1" t="s">
        <v>620</v>
      </c>
      <c r="M4963" s="3" t="s">
        <v>646</v>
      </c>
      <c r="N4963" s="7" t="n">
        <v>44605</v>
      </c>
    </row>
    <row r="4964" customFormat="false" ht="15" hidden="false" customHeight="false" outlineLevel="0" collapsed="false">
      <c r="A4964" s="6" t="str">
        <f aca="false">"sankmc_"&amp;ROUND(B4964,1)&amp;"_"&amp;ROUND(C4964,1)&amp;"_"&amp;ROUND(D4964,1)&amp;"_"&amp;ROUND(E4964,1)&amp;"_"&amp;ROUND(F4964,1)&amp;"_"&amp;ROUND(G4964,1)</f>
        <v>sankmc_52.1_30.7_0_0_17.3_0</v>
      </c>
      <c r="B4964" s="2" t="n">
        <v>52.07</v>
      </c>
      <c r="C4964" s="2" t="n">
        <v>30.68</v>
      </c>
      <c r="D4964" s="2" t="n">
        <v>0</v>
      </c>
      <c r="E4964" s="2" t="n">
        <v>0</v>
      </c>
      <c r="F4964" s="2" t="n">
        <v>17.25</v>
      </c>
      <c r="G4964" s="2" t="n">
        <v>0</v>
      </c>
      <c r="H4964" s="1" t="n">
        <v>0</v>
      </c>
      <c r="I4964" s="1" t="n">
        <v>1923.2</v>
      </c>
      <c r="J4964" s="1" t="n">
        <v>0.404833716619938</v>
      </c>
      <c r="K4964" s="1"/>
      <c r="L4964" s="1" t="s">
        <v>620</v>
      </c>
      <c r="M4964" s="3" t="s">
        <v>646</v>
      </c>
      <c r="N4964" s="7" t="n">
        <v>44605</v>
      </c>
    </row>
    <row r="4965" customFormat="false" ht="15" hidden="false" customHeight="false" outlineLevel="0" collapsed="false">
      <c r="A4965" s="6" t="str">
        <f aca="false">"sankmc_"&amp;ROUND(B4965,1)&amp;"_"&amp;ROUND(C4965,1)&amp;"_"&amp;ROUND(D4965,1)&amp;"_"&amp;ROUND(E4965,1)&amp;"_"&amp;ROUND(F4965,1)&amp;"_"&amp;ROUND(G4965,1)</f>
        <v>sankmc_52.1_30.7_0_0_17.3_0</v>
      </c>
      <c r="B4965" s="2" t="n">
        <v>52.07</v>
      </c>
      <c r="C4965" s="2" t="n">
        <v>30.68</v>
      </c>
      <c r="D4965" s="2" t="n">
        <v>0</v>
      </c>
      <c r="E4965" s="2" t="n">
        <v>0</v>
      </c>
      <c r="F4965" s="2" t="n">
        <v>17.25</v>
      </c>
      <c r="G4965" s="2" t="n">
        <v>0</v>
      </c>
      <c r="H4965" s="1" t="n">
        <v>0</v>
      </c>
      <c r="I4965" s="1" t="n">
        <v>1973.2</v>
      </c>
      <c r="J4965" s="1" t="n">
        <v>-0.0604807473813815</v>
      </c>
      <c r="K4965" s="1"/>
      <c r="L4965" s="1" t="s">
        <v>620</v>
      </c>
      <c r="M4965" s="3" t="s">
        <v>646</v>
      </c>
      <c r="N4965" s="7" t="n">
        <v>44605</v>
      </c>
    </row>
    <row r="4966" customFormat="false" ht="15" hidden="false" customHeight="false" outlineLevel="0" collapsed="false">
      <c r="A4966" s="6" t="str">
        <f aca="false">"sankmc_"&amp;ROUND(B4966,1)&amp;"_"&amp;ROUND(C4966,1)&amp;"_"&amp;ROUND(D4966,1)&amp;"_"&amp;ROUND(E4966,1)&amp;"_"&amp;ROUND(F4966,1)&amp;"_"&amp;ROUND(G4966,1)</f>
        <v>sankmc_52.1_30.7_0_0_17.3_0</v>
      </c>
      <c r="B4966" s="2" t="n">
        <v>52.07</v>
      </c>
      <c r="C4966" s="2" t="n">
        <v>30.68</v>
      </c>
      <c r="D4966" s="2" t="n">
        <v>0</v>
      </c>
      <c r="E4966" s="2" t="n">
        <v>0</v>
      </c>
      <c r="F4966" s="2" t="n">
        <v>17.25</v>
      </c>
      <c r="G4966" s="2" t="n">
        <v>0</v>
      </c>
      <c r="H4966" s="1" t="n">
        <v>0</v>
      </c>
      <c r="I4966" s="1" t="n">
        <v>2023.2</v>
      </c>
      <c r="J4966" s="1" t="n">
        <v>-0.142667503568732</v>
      </c>
      <c r="K4966" s="1"/>
      <c r="L4966" s="1" t="s">
        <v>620</v>
      </c>
      <c r="M4966" s="3" t="s">
        <v>646</v>
      </c>
      <c r="N4966" s="7" t="n">
        <v>44605</v>
      </c>
    </row>
    <row r="4967" customFormat="false" ht="15" hidden="false" customHeight="false" outlineLevel="0" collapsed="false">
      <c r="A4967" s="6" t="str">
        <f aca="false">"sankmc_"&amp;ROUND(B4967,1)&amp;"_"&amp;ROUND(C4967,1)&amp;"_"&amp;ROUND(D4967,1)&amp;"_"&amp;ROUND(E4967,1)&amp;"_"&amp;ROUND(F4967,1)&amp;"_"&amp;ROUND(G4967,1)</f>
        <v>sankmc_52.1_30.7_0_0_17.3_0</v>
      </c>
      <c r="B4967" s="2" t="n">
        <v>52.07</v>
      </c>
      <c r="C4967" s="2" t="n">
        <v>30.68</v>
      </c>
      <c r="D4967" s="2" t="n">
        <v>0</v>
      </c>
      <c r="E4967" s="2" t="n">
        <v>0</v>
      </c>
      <c r="F4967" s="2" t="n">
        <v>17.25</v>
      </c>
      <c r="G4967" s="2" t="n">
        <v>0</v>
      </c>
      <c r="H4967" s="1" t="n">
        <v>0</v>
      </c>
      <c r="I4967" s="1" t="n">
        <v>2073.2</v>
      </c>
      <c r="J4967" s="1" t="n">
        <v>-0.221848749616356</v>
      </c>
      <c r="K4967" s="1"/>
      <c r="L4967" s="1" t="s">
        <v>620</v>
      </c>
      <c r="M4967" s="3" t="s">
        <v>646</v>
      </c>
      <c r="N4967" s="7" t="n">
        <v>44605</v>
      </c>
    </row>
    <row r="4968" customFormat="false" ht="15" hidden="false" customHeight="false" outlineLevel="0" collapsed="false">
      <c r="A4968" s="6" t="str">
        <f aca="false">"sankmc_"&amp;ROUND(B4968,1)&amp;"_"&amp;ROUND(C4968,1)&amp;"_"&amp;ROUND(D4968,1)&amp;"_"&amp;ROUND(E4968,1)&amp;"_"&amp;ROUND(F4968,1)&amp;"_"&amp;ROUND(G4968,1)</f>
        <v>sankmc_33.2_4.9_0_0_61.9_0</v>
      </c>
      <c r="B4968" s="2" t="n">
        <v>33.21</v>
      </c>
      <c r="C4968" s="2" t="n">
        <v>4.89</v>
      </c>
      <c r="D4968" s="2" t="n">
        <v>0</v>
      </c>
      <c r="E4968" s="2" t="n">
        <v>0</v>
      </c>
      <c r="F4968" s="2" t="n">
        <v>61.89</v>
      </c>
      <c r="G4968" s="2" t="n">
        <v>0</v>
      </c>
      <c r="H4968" s="1" t="n">
        <v>0</v>
      </c>
      <c r="I4968" s="1" t="n">
        <v>1873.2</v>
      </c>
      <c r="J4968" s="1" t="n">
        <v>0.877946951629188</v>
      </c>
      <c r="K4968" s="1"/>
      <c r="L4968" s="1" t="s">
        <v>620</v>
      </c>
      <c r="M4968" s="3" t="s">
        <v>647</v>
      </c>
      <c r="N4968" s="7" t="n">
        <v>44605</v>
      </c>
    </row>
    <row r="4969" customFormat="false" ht="15" hidden="false" customHeight="false" outlineLevel="0" collapsed="false">
      <c r="A4969" s="6" t="str">
        <f aca="false">"sankmc_"&amp;ROUND(B4969,1)&amp;"_"&amp;ROUND(C4969,1)&amp;"_"&amp;ROUND(D4969,1)&amp;"_"&amp;ROUND(E4969,1)&amp;"_"&amp;ROUND(F4969,1)&amp;"_"&amp;ROUND(G4969,1)</f>
        <v>sankmc_33.2_4.9_0_0_61.9_0</v>
      </c>
      <c r="B4969" s="2" t="n">
        <v>33.21</v>
      </c>
      <c r="C4969" s="2" t="n">
        <v>4.89</v>
      </c>
      <c r="D4969" s="2" t="n">
        <v>0</v>
      </c>
      <c r="E4969" s="2" t="n">
        <v>0</v>
      </c>
      <c r="F4969" s="2" t="n">
        <v>61.89</v>
      </c>
      <c r="G4969" s="2" t="n">
        <v>0</v>
      </c>
      <c r="H4969" s="1" t="n">
        <v>0</v>
      </c>
      <c r="I4969" s="1" t="n">
        <v>1923.2</v>
      </c>
      <c r="J4969" s="1" t="n">
        <v>0.0170333392987804</v>
      </c>
      <c r="K4969" s="1"/>
      <c r="L4969" s="1" t="s">
        <v>620</v>
      </c>
      <c r="M4969" s="3" t="s">
        <v>647</v>
      </c>
      <c r="N4969" s="7" t="n">
        <v>44605</v>
      </c>
    </row>
    <row r="4970" customFormat="false" ht="15" hidden="false" customHeight="false" outlineLevel="0" collapsed="false">
      <c r="A4970" s="6" t="str">
        <f aca="false">"sankmc_"&amp;ROUND(B4970,1)&amp;"_"&amp;ROUND(C4970,1)&amp;"_"&amp;ROUND(D4970,1)&amp;"_"&amp;ROUND(E4970,1)&amp;"_"&amp;ROUND(F4970,1)&amp;"_"&amp;ROUND(G4970,1)</f>
        <v>sankmc_33.2_4.9_0_0_61.9_0</v>
      </c>
      <c r="B4970" s="2" t="n">
        <v>33.21</v>
      </c>
      <c r="C4970" s="2" t="n">
        <v>4.89</v>
      </c>
      <c r="D4970" s="2" t="n">
        <v>0</v>
      </c>
      <c r="E4970" s="2" t="n">
        <v>0</v>
      </c>
      <c r="F4970" s="2" t="n">
        <v>61.89</v>
      </c>
      <c r="G4970" s="2" t="n">
        <v>0</v>
      </c>
      <c r="H4970" s="1" t="n">
        <v>0</v>
      </c>
      <c r="I4970" s="1" t="n">
        <v>1973.2</v>
      </c>
      <c r="J4970" s="1" t="n">
        <v>-0.585026652029182</v>
      </c>
      <c r="K4970" s="1"/>
      <c r="L4970" s="1" t="s">
        <v>620</v>
      </c>
      <c r="M4970" s="3" t="s">
        <v>647</v>
      </c>
      <c r="N4970" s="7" t="n">
        <v>44605</v>
      </c>
    </row>
    <row r="4971" customFormat="false" ht="15" hidden="false" customHeight="false" outlineLevel="0" collapsed="false">
      <c r="A4971" s="6" t="str">
        <f aca="false">"sankmc_"&amp;ROUND(B4971,1)&amp;"_"&amp;ROUND(C4971,1)&amp;"_"&amp;ROUND(D4971,1)&amp;"_"&amp;ROUND(E4971,1)&amp;"_"&amp;ROUND(F4971,1)&amp;"_"&amp;ROUND(G4971,1)</f>
        <v>sankmc_33.2_4.9_0_0_61.9_0</v>
      </c>
      <c r="B4971" s="2" t="n">
        <v>33.21</v>
      </c>
      <c r="C4971" s="2" t="n">
        <v>4.89</v>
      </c>
      <c r="D4971" s="2" t="n">
        <v>0</v>
      </c>
      <c r="E4971" s="2" t="n">
        <v>0</v>
      </c>
      <c r="F4971" s="2" t="n">
        <v>61.89</v>
      </c>
      <c r="G4971" s="2" t="n">
        <v>0</v>
      </c>
      <c r="H4971" s="1" t="n">
        <v>0</v>
      </c>
      <c r="I4971" s="1" t="n">
        <v>2023.2</v>
      </c>
      <c r="J4971" s="1" t="n">
        <v>-0.769551078621726</v>
      </c>
      <c r="K4971" s="1"/>
      <c r="L4971" s="1" t="s">
        <v>620</v>
      </c>
      <c r="M4971" s="3" t="s">
        <v>647</v>
      </c>
      <c r="N4971" s="7" t="n">
        <v>44605</v>
      </c>
    </row>
    <row r="4972" customFormat="false" ht="15" hidden="false" customHeight="false" outlineLevel="0" collapsed="false">
      <c r="A4972" s="6" t="str">
        <f aca="false">"sankmc_"&amp;ROUND(B4972,1)&amp;"_"&amp;ROUND(C4972,1)&amp;"_"&amp;ROUND(D4972,1)&amp;"_"&amp;ROUND(E4972,1)&amp;"_"&amp;ROUND(F4972,1)&amp;"_"&amp;ROUND(G4972,1)</f>
        <v>sankmc_33.2_4.9_0_0_61.9_0</v>
      </c>
      <c r="B4972" s="2" t="n">
        <v>33.21</v>
      </c>
      <c r="C4972" s="2" t="n">
        <v>4.89</v>
      </c>
      <c r="D4972" s="2" t="n">
        <v>0</v>
      </c>
      <c r="E4972" s="2" t="n">
        <v>0</v>
      </c>
      <c r="F4972" s="2" t="n">
        <v>61.89</v>
      </c>
      <c r="G4972" s="2" t="n">
        <v>0</v>
      </c>
      <c r="H4972" s="1" t="n">
        <v>0</v>
      </c>
      <c r="I4972" s="1" t="n">
        <v>2073.2</v>
      </c>
      <c r="J4972" s="1" t="n">
        <v>-0.920818753952375</v>
      </c>
      <c r="K4972" s="1"/>
      <c r="L4972" s="1" t="s">
        <v>620</v>
      </c>
      <c r="M4972" s="3" t="s">
        <v>647</v>
      </c>
      <c r="N4972" s="7" t="n">
        <v>44605</v>
      </c>
    </row>
    <row r="4973" customFormat="false" ht="15" hidden="false" customHeight="false" outlineLevel="0" collapsed="false">
      <c r="A4973" s="6" t="str">
        <f aca="false">"sankmc_"&amp;ROUND(B4973,1)&amp;"_"&amp;ROUND(C4973,1)&amp;"_"&amp;ROUND(D4973,1)&amp;"_"&amp;ROUND(E4973,1)&amp;"_"&amp;ROUND(F4973,1)&amp;"_"&amp;ROUND(G4973,1)</f>
        <v>sankmc_34.5_7.6_0_0_57.9_0</v>
      </c>
      <c r="B4973" s="2" t="n">
        <v>34.51</v>
      </c>
      <c r="C4973" s="2" t="n">
        <v>7.63</v>
      </c>
      <c r="D4973" s="2" t="n">
        <v>0</v>
      </c>
      <c r="E4973" s="2" t="n">
        <v>0</v>
      </c>
      <c r="F4973" s="2" t="n">
        <v>57.87</v>
      </c>
      <c r="G4973" s="2" t="n">
        <v>0</v>
      </c>
      <c r="H4973" s="1" t="n">
        <v>0</v>
      </c>
      <c r="I4973" s="1" t="n">
        <v>1823.2</v>
      </c>
      <c r="J4973" s="1" t="n">
        <v>1.00860017176192</v>
      </c>
      <c r="K4973" s="1"/>
      <c r="L4973" s="1" t="s">
        <v>620</v>
      </c>
      <c r="M4973" s="3" t="s">
        <v>648</v>
      </c>
      <c r="N4973" s="7" t="n">
        <v>44605</v>
      </c>
    </row>
    <row r="4974" customFormat="false" ht="15" hidden="false" customHeight="false" outlineLevel="0" collapsed="false">
      <c r="A4974" s="6" t="str">
        <f aca="false">"sankmc_"&amp;ROUND(B4974,1)&amp;"_"&amp;ROUND(C4974,1)&amp;"_"&amp;ROUND(D4974,1)&amp;"_"&amp;ROUND(E4974,1)&amp;"_"&amp;ROUND(F4974,1)&amp;"_"&amp;ROUND(G4974,1)</f>
        <v>sankmc_34.5_7.6_0_0_57.9_0</v>
      </c>
      <c r="B4974" s="2" t="n">
        <v>34.51</v>
      </c>
      <c r="C4974" s="2" t="n">
        <v>7.63</v>
      </c>
      <c r="D4974" s="2" t="n">
        <v>0</v>
      </c>
      <c r="E4974" s="2" t="n">
        <v>0</v>
      </c>
      <c r="F4974" s="2" t="n">
        <v>57.87</v>
      </c>
      <c r="G4974" s="2" t="n">
        <v>0</v>
      </c>
      <c r="H4974" s="1" t="n">
        <v>0</v>
      </c>
      <c r="I4974" s="1" t="n">
        <v>1873.2</v>
      </c>
      <c r="J4974" s="1" t="n">
        <v>0.602059991327962</v>
      </c>
      <c r="K4974" s="1"/>
      <c r="L4974" s="1" t="s">
        <v>620</v>
      </c>
      <c r="M4974" s="3" t="s">
        <v>648</v>
      </c>
      <c r="N4974" s="7" t="n">
        <v>44605</v>
      </c>
    </row>
    <row r="4975" customFormat="false" ht="15" hidden="false" customHeight="false" outlineLevel="0" collapsed="false">
      <c r="A4975" s="6" t="str">
        <f aca="false">"sankmc_"&amp;ROUND(B4975,1)&amp;"_"&amp;ROUND(C4975,1)&amp;"_"&amp;ROUND(D4975,1)&amp;"_"&amp;ROUND(E4975,1)&amp;"_"&amp;ROUND(F4975,1)&amp;"_"&amp;ROUND(G4975,1)</f>
        <v>sankmc_34.5_7.6_0_0_57.9_0</v>
      </c>
      <c r="B4975" s="2" t="n">
        <v>34.51</v>
      </c>
      <c r="C4975" s="2" t="n">
        <v>7.63</v>
      </c>
      <c r="D4975" s="2" t="n">
        <v>0</v>
      </c>
      <c r="E4975" s="2" t="n">
        <v>0</v>
      </c>
      <c r="F4975" s="2" t="n">
        <v>57.87</v>
      </c>
      <c r="G4975" s="2" t="n">
        <v>0</v>
      </c>
      <c r="H4975" s="1" t="n">
        <v>0</v>
      </c>
      <c r="I4975" s="1" t="n">
        <v>1923.2</v>
      </c>
      <c r="J4975" s="1" t="n">
        <v>0.264817823009536</v>
      </c>
      <c r="K4975" s="1"/>
      <c r="L4975" s="1" t="s">
        <v>620</v>
      </c>
      <c r="M4975" s="3" t="s">
        <v>648</v>
      </c>
      <c r="N4975" s="7" t="n">
        <v>44605</v>
      </c>
    </row>
    <row r="4976" customFormat="false" ht="15" hidden="false" customHeight="false" outlineLevel="0" collapsed="false">
      <c r="A4976" s="6" t="str">
        <f aca="false">"sankmc_"&amp;ROUND(B4976,1)&amp;"_"&amp;ROUND(C4976,1)&amp;"_"&amp;ROUND(D4976,1)&amp;"_"&amp;ROUND(E4976,1)&amp;"_"&amp;ROUND(F4976,1)&amp;"_"&amp;ROUND(G4976,1)</f>
        <v>sankmc_34.5_7.6_0_0_57.9_0</v>
      </c>
      <c r="B4976" s="2" t="n">
        <v>34.51</v>
      </c>
      <c r="C4976" s="2" t="n">
        <v>7.63</v>
      </c>
      <c r="D4976" s="2" t="n">
        <v>0</v>
      </c>
      <c r="E4976" s="2" t="n">
        <v>0</v>
      </c>
      <c r="F4976" s="2" t="n">
        <v>57.87</v>
      </c>
      <c r="G4976" s="2" t="n">
        <v>0</v>
      </c>
      <c r="H4976" s="1" t="n">
        <v>0</v>
      </c>
      <c r="I4976" s="1" t="n">
        <v>1973.2</v>
      </c>
      <c r="J4976" s="1" t="n">
        <v>-0.698970004336019</v>
      </c>
      <c r="K4976" s="1"/>
      <c r="L4976" s="1" t="s">
        <v>620</v>
      </c>
      <c r="M4976" s="3" t="s">
        <v>648</v>
      </c>
      <c r="N4976" s="7" t="n">
        <v>44605</v>
      </c>
    </row>
    <row r="4977" customFormat="false" ht="15" hidden="false" customHeight="false" outlineLevel="0" collapsed="false">
      <c r="A4977" s="6" t="str">
        <f aca="false">"sankmc_"&amp;ROUND(B4977,1)&amp;"_"&amp;ROUND(C4977,1)&amp;"_"&amp;ROUND(D4977,1)&amp;"_"&amp;ROUND(E4977,1)&amp;"_"&amp;ROUND(F4977,1)&amp;"_"&amp;ROUND(G4977,1)</f>
        <v>sankmc_34.5_7.6_0_0_57.9_0</v>
      </c>
      <c r="B4977" s="2" t="n">
        <v>34.51</v>
      </c>
      <c r="C4977" s="2" t="n">
        <v>7.63</v>
      </c>
      <c r="D4977" s="2" t="n">
        <v>0</v>
      </c>
      <c r="E4977" s="2" t="n">
        <v>0</v>
      </c>
      <c r="F4977" s="2" t="n">
        <v>57.87</v>
      </c>
      <c r="G4977" s="2" t="n">
        <v>0</v>
      </c>
      <c r="H4977" s="1" t="n">
        <v>0</v>
      </c>
      <c r="I4977" s="1" t="n">
        <v>2023.2</v>
      </c>
      <c r="J4977" s="1" t="n">
        <v>-0.744727494896694</v>
      </c>
      <c r="K4977" s="1"/>
      <c r="L4977" s="1" t="s">
        <v>620</v>
      </c>
      <c r="M4977" s="3" t="s">
        <v>648</v>
      </c>
      <c r="N4977" s="7" t="n">
        <v>44605</v>
      </c>
    </row>
    <row r="4978" customFormat="false" ht="15" hidden="false" customHeight="false" outlineLevel="0" collapsed="false">
      <c r="A4978" s="6" t="str">
        <f aca="false">"sankmc_"&amp;ROUND(B4978,1)&amp;"_"&amp;ROUND(C4978,1)&amp;"_"&amp;ROUND(D4978,1)&amp;"_"&amp;ROUND(E4978,1)&amp;"_"&amp;ROUND(F4978,1)&amp;"_"&amp;ROUND(G4978,1)</f>
        <v>sankmc_34.5_7.6_0_0_57.9_0</v>
      </c>
      <c r="B4978" s="2" t="n">
        <v>34.51</v>
      </c>
      <c r="C4978" s="2" t="n">
        <v>7.63</v>
      </c>
      <c r="D4978" s="2" t="n">
        <v>0</v>
      </c>
      <c r="E4978" s="2" t="n">
        <v>0</v>
      </c>
      <c r="F4978" s="2" t="n">
        <v>57.87</v>
      </c>
      <c r="G4978" s="2" t="n">
        <v>0</v>
      </c>
      <c r="H4978" s="1" t="n">
        <v>0</v>
      </c>
      <c r="I4978" s="1" t="n">
        <v>2073.2</v>
      </c>
      <c r="J4978" s="1" t="n">
        <v>-0.853871964321762</v>
      </c>
      <c r="K4978" s="1"/>
      <c r="L4978" s="1" t="s">
        <v>620</v>
      </c>
      <c r="M4978" s="3" t="s">
        <v>648</v>
      </c>
      <c r="N4978" s="7" t="n">
        <v>44605</v>
      </c>
    </row>
    <row r="4979" customFormat="false" ht="15" hidden="false" customHeight="false" outlineLevel="0" collapsed="false">
      <c r="A4979" s="6" t="str">
        <f aca="false">"sankmc_"&amp;ROUND(B4979,1)&amp;"_"&amp;ROUND(C4979,1)&amp;"_"&amp;ROUND(D4979,1)&amp;"_"&amp;ROUND(E4979,1)&amp;"_"&amp;ROUND(F4979,1)&amp;"_"&amp;ROUND(G4979,1)</f>
        <v>sankmc_35.9_10.6_0_0_53.5_0</v>
      </c>
      <c r="B4979" s="2" t="n">
        <v>35.9</v>
      </c>
      <c r="C4979" s="2" t="n">
        <v>10.58</v>
      </c>
      <c r="D4979" s="2" t="n">
        <v>0</v>
      </c>
      <c r="E4979" s="2" t="n">
        <v>0</v>
      </c>
      <c r="F4979" s="2" t="n">
        <v>53.52</v>
      </c>
      <c r="G4979" s="2" t="n">
        <v>0</v>
      </c>
      <c r="H4979" s="1" t="n">
        <v>0</v>
      </c>
      <c r="I4979" s="1" t="n">
        <v>1773.2</v>
      </c>
      <c r="J4979" s="1" t="n">
        <v>1.04139268515823</v>
      </c>
      <c r="K4979" s="1"/>
      <c r="L4979" s="1" t="s">
        <v>620</v>
      </c>
      <c r="M4979" s="3" t="s">
        <v>649</v>
      </c>
      <c r="N4979" s="7" t="n">
        <v>44605</v>
      </c>
    </row>
    <row r="4980" customFormat="false" ht="15" hidden="false" customHeight="false" outlineLevel="0" collapsed="false">
      <c r="A4980" s="6" t="str">
        <f aca="false">"sankmc_"&amp;ROUND(B4980,1)&amp;"_"&amp;ROUND(C4980,1)&amp;"_"&amp;ROUND(D4980,1)&amp;"_"&amp;ROUND(E4980,1)&amp;"_"&amp;ROUND(F4980,1)&amp;"_"&amp;ROUND(G4980,1)</f>
        <v>sankmc_35.9_10.6_0_0_53.5_0</v>
      </c>
      <c r="B4980" s="2" t="n">
        <v>35.9</v>
      </c>
      <c r="C4980" s="2" t="n">
        <v>10.58</v>
      </c>
      <c r="D4980" s="2" t="n">
        <v>0</v>
      </c>
      <c r="E4980" s="2" t="n">
        <v>0</v>
      </c>
      <c r="F4980" s="2" t="n">
        <v>53.52</v>
      </c>
      <c r="G4980" s="2" t="n">
        <v>0</v>
      </c>
      <c r="H4980" s="1" t="n">
        <v>0</v>
      </c>
      <c r="I4980" s="1" t="n">
        <v>1823.2</v>
      </c>
      <c r="J4980" s="1" t="n">
        <v>0.130333768495006</v>
      </c>
      <c r="K4980" s="1"/>
      <c r="L4980" s="1" t="s">
        <v>620</v>
      </c>
      <c r="M4980" s="3" t="s">
        <v>649</v>
      </c>
      <c r="N4980" s="7" t="n">
        <v>44605</v>
      </c>
    </row>
    <row r="4981" customFormat="false" ht="15" hidden="false" customHeight="false" outlineLevel="0" collapsed="false">
      <c r="A4981" s="6" t="str">
        <f aca="false">"sankmc_"&amp;ROUND(B4981,1)&amp;"_"&amp;ROUND(C4981,1)&amp;"_"&amp;ROUND(D4981,1)&amp;"_"&amp;ROUND(E4981,1)&amp;"_"&amp;ROUND(F4981,1)&amp;"_"&amp;ROUND(G4981,1)</f>
        <v>sankmc_35.9_10.6_0_0_53.5_0</v>
      </c>
      <c r="B4981" s="2" t="n">
        <v>35.9</v>
      </c>
      <c r="C4981" s="2" t="n">
        <v>10.58</v>
      </c>
      <c r="D4981" s="2" t="n">
        <v>0</v>
      </c>
      <c r="E4981" s="2" t="n">
        <v>0</v>
      </c>
      <c r="F4981" s="2" t="n">
        <v>53.52</v>
      </c>
      <c r="G4981" s="2" t="n">
        <v>0</v>
      </c>
      <c r="H4981" s="1" t="n">
        <v>0</v>
      </c>
      <c r="I4981" s="1" t="n">
        <v>1873.2</v>
      </c>
      <c r="J4981" s="1" t="n">
        <v>-0.207608310501746</v>
      </c>
      <c r="K4981" s="1"/>
      <c r="L4981" s="1" t="s">
        <v>620</v>
      </c>
      <c r="M4981" s="3" t="s">
        <v>649</v>
      </c>
      <c r="N4981" s="7" t="n">
        <v>44605</v>
      </c>
    </row>
    <row r="4982" customFormat="false" ht="15" hidden="false" customHeight="false" outlineLevel="0" collapsed="false">
      <c r="A4982" s="6" t="str">
        <f aca="false">"sankmc_"&amp;ROUND(B4982,1)&amp;"_"&amp;ROUND(C4982,1)&amp;"_"&amp;ROUND(D4982,1)&amp;"_"&amp;ROUND(E4982,1)&amp;"_"&amp;ROUND(F4982,1)&amp;"_"&amp;ROUND(G4982,1)</f>
        <v>sankmc_35.9_10.6_0_0_53.5_0</v>
      </c>
      <c r="B4982" s="2" t="n">
        <v>35.9</v>
      </c>
      <c r="C4982" s="2" t="n">
        <v>10.58</v>
      </c>
      <c r="D4982" s="2" t="n">
        <v>0</v>
      </c>
      <c r="E4982" s="2" t="n">
        <v>0</v>
      </c>
      <c r="F4982" s="2" t="n">
        <v>53.52</v>
      </c>
      <c r="G4982" s="2" t="n">
        <v>0</v>
      </c>
      <c r="H4982" s="1" t="n">
        <v>0</v>
      </c>
      <c r="I4982" s="1" t="n">
        <v>1923.2</v>
      </c>
      <c r="J4982" s="1" t="n">
        <v>-0.397940008672038</v>
      </c>
      <c r="K4982" s="1"/>
      <c r="L4982" s="1" t="s">
        <v>620</v>
      </c>
      <c r="M4982" s="3" t="s">
        <v>649</v>
      </c>
      <c r="N4982" s="7" t="n">
        <v>44605</v>
      </c>
    </row>
    <row r="4983" customFormat="false" ht="15" hidden="false" customHeight="false" outlineLevel="0" collapsed="false">
      <c r="A4983" s="6" t="str">
        <f aca="false">"sankmc_"&amp;ROUND(B4983,1)&amp;"_"&amp;ROUND(C4983,1)&amp;"_"&amp;ROUND(D4983,1)&amp;"_"&amp;ROUND(E4983,1)&amp;"_"&amp;ROUND(F4983,1)&amp;"_"&amp;ROUND(G4983,1)</f>
        <v>sankmc_35.9_10.6_0_0_53.5_0</v>
      </c>
      <c r="B4983" s="2" t="n">
        <v>35.9</v>
      </c>
      <c r="C4983" s="2" t="n">
        <v>10.58</v>
      </c>
      <c r="D4983" s="2" t="n">
        <v>0</v>
      </c>
      <c r="E4983" s="2" t="n">
        <v>0</v>
      </c>
      <c r="F4983" s="2" t="n">
        <v>53.52</v>
      </c>
      <c r="G4983" s="2" t="n">
        <v>0</v>
      </c>
      <c r="H4983" s="1" t="n">
        <v>0</v>
      </c>
      <c r="I4983" s="1" t="n">
        <v>1973.2</v>
      </c>
      <c r="J4983" s="1" t="n">
        <v>-0.769551078621726</v>
      </c>
      <c r="K4983" s="1"/>
      <c r="L4983" s="1" t="s">
        <v>620</v>
      </c>
      <c r="M4983" s="3" t="s">
        <v>649</v>
      </c>
      <c r="N4983" s="7" t="n">
        <v>44605</v>
      </c>
    </row>
    <row r="4984" customFormat="false" ht="15" hidden="false" customHeight="false" outlineLevel="0" collapsed="false">
      <c r="A4984" s="6" t="str">
        <f aca="false">"sankmc_"&amp;ROUND(B4984,1)&amp;"_"&amp;ROUND(C4984,1)&amp;"_"&amp;ROUND(D4984,1)&amp;"_"&amp;ROUND(E4984,1)&amp;"_"&amp;ROUND(F4984,1)&amp;"_"&amp;ROUND(G4984,1)</f>
        <v>sankmc_35.9_10.6_0_0_53.5_0</v>
      </c>
      <c r="B4984" s="2" t="n">
        <v>35.9</v>
      </c>
      <c r="C4984" s="2" t="n">
        <v>10.58</v>
      </c>
      <c r="D4984" s="2" t="n">
        <v>0</v>
      </c>
      <c r="E4984" s="2" t="n">
        <v>0</v>
      </c>
      <c r="F4984" s="2" t="n">
        <v>53.52</v>
      </c>
      <c r="G4984" s="2" t="n">
        <v>0</v>
      </c>
      <c r="H4984" s="1" t="n">
        <v>0</v>
      </c>
      <c r="I4984" s="1" t="n">
        <v>2023.2</v>
      </c>
      <c r="J4984" s="1" t="n">
        <v>-0.795880017344075</v>
      </c>
      <c r="K4984" s="1"/>
      <c r="L4984" s="1" t="s">
        <v>620</v>
      </c>
      <c r="M4984" s="3" t="s">
        <v>649</v>
      </c>
      <c r="N4984" s="7" t="n">
        <v>44605</v>
      </c>
    </row>
    <row r="4985" customFormat="false" ht="15" hidden="false" customHeight="false" outlineLevel="0" collapsed="false">
      <c r="A4985" s="6" t="str">
        <f aca="false">"sankmc_"&amp;ROUND(B4985,1)&amp;"_"&amp;ROUND(C4985,1)&amp;"_"&amp;ROUND(D4985,1)&amp;"_"&amp;ROUND(E4985,1)&amp;"_"&amp;ROUND(F4985,1)&amp;"_"&amp;ROUND(G4985,1)</f>
        <v>sankmc_35.9_10.6_0_0_53.5_0</v>
      </c>
      <c r="B4985" s="2" t="n">
        <v>35.9</v>
      </c>
      <c r="C4985" s="2" t="n">
        <v>10.58</v>
      </c>
      <c r="D4985" s="2" t="n">
        <v>0</v>
      </c>
      <c r="E4985" s="2" t="n">
        <v>0</v>
      </c>
      <c r="F4985" s="2" t="n">
        <v>53.52</v>
      </c>
      <c r="G4985" s="2" t="n">
        <v>0</v>
      </c>
      <c r="H4985" s="1" t="n">
        <v>0</v>
      </c>
      <c r="I4985" s="1" t="n">
        <v>2073.2</v>
      </c>
      <c r="J4985" s="1" t="n">
        <v>-0.795880017344075</v>
      </c>
      <c r="K4985" s="1"/>
      <c r="L4985" s="1" t="s">
        <v>620</v>
      </c>
      <c r="M4985" s="3" t="s">
        <v>649</v>
      </c>
      <c r="N4985" s="7" t="n">
        <v>44605</v>
      </c>
    </row>
    <row r="4986" customFormat="false" ht="15" hidden="false" customHeight="false" outlineLevel="0" collapsed="false">
      <c r="A4986" s="6" t="str">
        <f aca="false">"sankmc_"&amp;ROUND(B4986,1)&amp;"_"&amp;ROUND(C4986,1)&amp;"_"&amp;ROUND(D4986,1)&amp;"_"&amp;ROUND(E4986,1)&amp;"_"&amp;ROUND(F4986,1)&amp;"_"&amp;ROUND(G4986,1)</f>
        <v>sankmc_37.4_13.8_0_0_48.8_0</v>
      </c>
      <c r="B4986" s="2" t="n">
        <v>37.41</v>
      </c>
      <c r="C4986" s="2" t="n">
        <v>13.78</v>
      </c>
      <c r="D4986" s="2" t="n">
        <v>0</v>
      </c>
      <c r="E4986" s="2" t="n">
        <v>0</v>
      </c>
      <c r="F4986" s="2" t="n">
        <v>48.8</v>
      </c>
      <c r="G4986" s="2" t="n">
        <v>0</v>
      </c>
      <c r="H4986" s="1" t="n">
        <v>0</v>
      </c>
      <c r="I4986" s="1" t="n">
        <v>1723.2</v>
      </c>
      <c r="J4986" s="1" t="n">
        <v>1.06069784035361</v>
      </c>
      <c r="K4986" s="1"/>
      <c r="L4986" s="1" t="s">
        <v>620</v>
      </c>
      <c r="M4986" s="3" t="s">
        <v>650</v>
      </c>
      <c r="N4986" s="7" t="n">
        <v>44605</v>
      </c>
    </row>
    <row r="4987" customFormat="false" ht="15" hidden="false" customHeight="false" outlineLevel="0" collapsed="false">
      <c r="A4987" s="6" t="str">
        <f aca="false">"sankmc_"&amp;ROUND(B4987,1)&amp;"_"&amp;ROUND(C4987,1)&amp;"_"&amp;ROUND(D4987,1)&amp;"_"&amp;ROUND(E4987,1)&amp;"_"&amp;ROUND(F4987,1)&amp;"_"&amp;ROUND(G4987,1)</f>
        <v>sankmc_37.4_13.8_0_0_48.8_0</v>
      </c>
      <c r="B4987" s="2" t="n">
        <v>37.41</v>
      </c>
      <c r="C4987" s="2" t="n">
        <v>13.78</v>
      </c>
      <c r="D4987" s="2" t="n">
        <v>0</v>
      </c>
      <c r="E4987" s="2" t="n">
        <v>0</v>
      </c>
      <c r="F4987" s="2" t="n">
        <v>48.8</v>
      </c>
      <c r="G4987" s="2" t="n">
        <v>0</v>
      </c>
      <c r="H4987" s="1" t="n">
        <v>0</v>
      </c>
      <c r="I4987" s="1" t="n">
        <v>1773.2</v>
      </c>
      <c r="J4987" s="1" t="n">
        <v>0.556302500767287</v>
      </c>
      <c r="K4987" s="1"/>
      <c r="L4987" s="1" t="s">
        <v>620</v>
      </c>
      <c r="M4987" s="3" t="s">
        <v>650</v>
      </c>
      <c r="N4987" s="7" t="n">
        <v>44605</v>
      </c>
    </row>
    <row r="4988" customFormat="false" ht="15" hidden="false" customHeight="false" outlineLevel="0" collapsed="false">
      <c r="A4988" s="6" t="str">
        <f aca="false">"sankmc_"&amp;ROUND(B4988,1)&amp;"_"&amp;ROUND(C4988,1)&amp;"_"&amp;ROUND(D4988,1)&amp;"_"&amp;ROUND(E4988,1)&amp;"_"&amp;ROUND(F4988,1)&amp;"_"&amp;ROUND(G4988,1)</f>
        <v>sankmc_37.4_13.8_0_0_48.8_0</v>
      </c>
      <c r="B4988" s="2" t="n">
        <v>37.41</v>
      </c>
      <c r="C4988" s="2" t="n">
        <v>13.78</v>
      </c>
      <c r="D4988" s="2" t="n">
        <v>0</v>
      </c>
      <c r="E4988" s="2" t="n">
        <v>0</v>
      </c>
      <c r="F4988" s="2" t="n">
        <v>48.8</v>
      </c>
      <c r="G4988" s="2" t="n">
        <v>0</v>
      </c>
      <c r="H4988" s="1" t="n">
        <v>0</v>
      </c>
      <c r="I4988" s="1" t="n">
        <v>1823.2</v>
      </c>
      <c r="J4988" s="1" t="n">
        <v>-0.10790539730952</v>
      </c>
      <c r="K4988" s="1"/>
      <c r="L4988" s="1" t="s">
        <v>620</v>
      </c>
      <c r="M4988" s="3" t="s">
        <v>650</v>
      </c>
      <c r="N4988" s="7" t="n">
        <v>44605</v>
      </c>
    </row>
    <row r="4989" customFormat="false" ht="15" hidden="false" customHeight="false" outlineLevel="0" collapsed="false">
      <c r="A4989" s="6" t="str">
        <f aca="false">"sankmc_"&amp;ROUND(B4989,1)&amp;"_"&amp;ROUND(C4989,1)&amp;"_"&amp;ROUND(D4989,1)&amp;"_"&amp;ROUND(E4989,1)&amp;"_"&amp;ROUND(F4989,1)&amp;"_"&amp;ROUND(G4989,1)</f>
        <v>sankmc_37.4_13.8_0_0_48.8_0</v>
      </c>
      <c r="B4989" s="2" t="n">
        <v>37.41</v>
      </c>
      <c r="C4989" s="2" t="n">
        <v>13.78</v>
      </c>
      <c r="D4989" s="2" t="n">
        <v>0</v>
      </c>
      <c r="E4989" s="2" t="n">
        <v>0</v>
      </c>
      <c r="F4989" s="2" t="n">
        <v>48.8</v>
      </c>
      <c r="G4989" s="2" t="n">
        <v>0</v>
      </c>
      <c r="H4989" s="1" t="n">
        <v>0</v>
      </c>
      <c r="I4989" s="1" t="n">
        <v>1873.2</v>
      </c>
      <c r="J4989" s="1" t="n">
        <v>-0.481486060122113</v>
      </c>
      <c r="K4989" s="1"/>
      <c r="L4989" s="1" t="s">
        <v>620</v>
      </c>
      <c r="M4989" s="3" t="s">
        <v>650</v>
      </c>
      <c r="N4989" s="7" t="n">
        <v>44605</v>
      </c>
    </row>
    <row r="4990" customFormat="false" ht="15" hidden="false" customHeight="false" outlineLevel="0" collapsed="false">
      <c r="A4990" s="6" t="str">
        <f aca="false">"sankmc_"&amp;ROUND(B4990,1)&amp;"_"&amp;ROUND(C4990,1)&amp;"_"&amp;ROUND(D4990,1)&amp;"_"&amp;ROUND(E4990,1)&amp;"_"&amp;ROUND(F4990,1)&amp;"_"&amp;ROUND(G4990,1)</f>
        <v>sankmc_37.4_13.8_0_0_48.8_0</v>
      </c>
      <c r="B4990" s="2" t="n">
        <v>37.41</v>
      </c>
      <c r="C4990" s="2" t="n">
        <v>13.78</v>
      </c>
      <c r="D4990" s="2" t="n">
        <v>0</v>
      </c>
      <c r="E4990" s="2" t="n">
        <v>0</v>
      </c>
      <c r="F4990" s="2" t="n">
        <v>48.8</v>
      </c>
      <c r="G4990" s="2" t="n">
        <v>0</v>
      </c>
      <c r="H4990" s="1" t="n">
        <v>0</v>
      </c>
      <c r="I4990" s="1" t="n">
        <v>1923.2</v>
      </c>
      <c r="J4990" s="1" t="n">
        <v>-0.568636235841013</v>
      </c>
      <c r="K4990" s="1"/>
      <c r="L4990" s="1" t="s">
        <v>620</v>
      </c>
      <c r="M4990" s="3" t="s">
        <v>650</v>
      </c>
      <c r="N4990" s="7" t="n">
        <v>44605</v>
      </c>
    </row>
    <row r="4991" customFormat="false" ht="15" hidden="false" customHeight="false" outlineLevel="0" collapsed="false">
      <c r="A4991" s="6" t="str">
        <f aca="false">"sankmc_"&amp;ROUND(B4991,1)&amp;"_"&amp;ROUND(C4991,1)&amp;"_"&amp;ROUND(D4991,1)&amp;"_"&amp;ROUND(E4991,1)&amp;"_"&amp;ROUND(F4991,1)&amp;"_"&amp;ROUND(G4991,1)</f>
        <v>sankmc_37.4_13.8_0_0_48.8_0</v>
      </c>
      <c r="B4991" s="2" t="n">
        <v>37.41</v>
      </c>
      <c r="C4991" s="2" t="n">
        <v>13.78</v>
      </c>
      <c r="D4991" s="2" t="n">
        <v>0</v>
      </c>
      <c r="E4991" s="2" t="n">
        <v>0</v>
      </c>
      <c r="F4991" s="2" t="n">
        <v>48.8</v>
      </c>
      <c r="G4991" s="2" t="n">
        <v>0</v>
      </c>
      <c r="H4991" s="1" t="n">
        <v>0</v>
      </c>
      <c r="I4991" s="1" t="n">
        <v>1973.2</v>
      </c>
      <c r="J4991" s="1" t="n">
        <v>-0.657577319177794</v>
      </c>
      <c r="K4991" s="1"/>
      <c r="L4991" s="1" t="s">
        <v>620</v>
      </c>
      <c r="M4991" s="3" t="s">
        <v>650</v>
      </c>
      <c r="N4991" s="7" t="n">
        <v>44605</v>
      </c>
    </row>
    <row r="4992" customFormat="false" ht="15" hidden="false" customHeight="false" outlineLevel="0" collapsed="false">
      <c r="A4992" s="6" t="str">
        <f aca="false">"sankmc_"&amp;ROUND(B4992,1)&amp;"_"&amp;ROUND(C4992,1)&amp;"_"&amp;ROUND(D4992,1)&amp;"_"&amp;ROUND(E4992,1)&amp;"_"&amp;ROUND(F4992,1)&amp;"_"&amp;ROUND(G4992,1)</f>
        <v>sankmc_37.4_13.8_0_0_48.8_0</v>
      </c>
      <c r="B4992" s="2" t="n">
        <v>37.41</v>
      </c>
      <c r="C4992" s="2" t="n">
        <v>13.78</v>
      </c>
      <c r="D4992" s="2" t="n">
        <v>0</v>
      </c>
      <c r="E4992" s="2" t="n">
        <v>0</v>
      </c>
      <c r="F4992" s="2" t="n">
        <v>48.8</v>
      </c>
      <c r="G4992" s="2" t="n">
        <v>0</v>
      </c>
      <c r="H4992" s="1" t="n">
        <v>0</v>
      </c>
      <c r="I4992" s="1" t="n">
        <v>2023.2</v>
      </c>
      <c r="J4992" s="1" t="n">
        <v>-0.698970004336019</v>
      </c>
      <c r="K4992" s="1"/>
      <c r="L4992" s="1" t="s">
        <v>620</v>
      </c>
      <c r="M4992" s="3" t="s">
        <v>650</v>
      </c>
      <c r="N4992" s="7" t="n">
        <v>44605</v>
      </c>
    </row>
    <row r="4993" customFormat="false" ht="15" hidden="false" customHeight="false" outlineLevel="0" collapsed="false">
      <c r="A4993" s="6" t="str">
        <f aca="false">"sankmc_"&amp;ROUND(B4993,1)&amp;"_"&amp;ROUND(C4993,1)&amp;"_"&amp;ROUND(D4993,1)&amp;"_"&amp;ROUND(E4993,1)&amp;"_"&amp;ROUND(F4993,1)&amp;"_"&amp;ROUND(G4993,1)</f>
        <v>sankmc_37.4_13.8_0_0_48.8_0</v>
      </c>
      <c r="B4993" s="2" t="n">
        <v>37.41</v>
      </c>
      <c r="C4993" s="2" t="n">
        <v>13.78</v>
      </c>
      <c r="D4993" s="2" t="n">
        <v>0</v>
      </c>
      <c r="E4993" s="2" t="n">
        <v>0</v>
      </c>
      <c r="F4993" s="2" t="n">
        <v>48.8</v>
      </c>
      <c r="G4993" s="2" t="n">
        <v>0</v>
      </c>
      <c r="H4993" s="1" t="n">
        <v>0</v>
      </c>
      <c r="I4993" s="1" t="n">
        <v>2073.2</v>
      </c>
      <c r="J4993" s="1" t="n">
        <v>-0.744727494896694</v>
      </c>
      <c r="K4993" s="1"/>
      <c r="L4993" s="1" t="s">
        <v>620</v>
      </c>
      <c r="M4993" s="3" t="s">
        <v>650</v>
      </c>
      <c r="N4993" s="7" t="n">
        <v>44605</v>
      </c>
    </row>
    <row r="4994" customFormat="false" ht="15" hidden="false" customHeight="false" outlineLevel="0" collapsed="false">
      <c r="A4994" s="6" t="str">
        <f aca="false">"sankmc_"&amp;ROUND(B4994,1)&amp;"_"&amp;ROUND(C4994,1)&amp;"_"&amp;ROUND(D4994,1)&amp;"_"&amp;ROUND(E4994,1)&amp;"_"&amp;ROUND(F4994,1)&amp;"_"&amp;ROUND(G4994,1)</f>
        <v>sankmc_39.1_17.3_0_0_43.7_0</v>
      </c>
      <c r="B4994" s="2" t="n">
        <v>39.06</v>
      </c>
      <c r="C4994" s="2" t="n">
        <v>17.26</v>
      </c>
      <c r="D4994" s="2" t="n">
        <v>0</v>
      </c>
      <c r="E4994" s="2" t="n">
        <v>0</v>
      </c>
      <c r="F4994" s="2" t="n">
        <v>43.67</v>
      </c>
      <c r="G4994" s="2" t="n">
        <v>0</v>
      </c>
      <c r="H4994" s="1" t="n">
        <v>0</v>
      </c>
      <c r="I4994" s="1" t="n">
        <v>1723.2</v>
      </c>
      <c r="J4994" s="1" t="n">
        <v>0.89209460269048</v>
      </c>
      <c r="K4994" s="1"/>
      <c r="L4994" s="1" t="s">
        <v>620</v>
      </c>
      <c r="M4994" s="3" t="s">
        <v>651</v>
      </c>
      <c r="N4994" s="7" t="n">
        <v>44605</v>
      </c>
    </row>
    <row r="4995" customFormat="false" ht="15" hidden="false" customHeight="false" outlineLevel="0" collapsed="false">
      <c r="A4995" s="6" t="str">
        <f aca="false">"sankmc_"&amp;ROUND(B4995,1)&amp;"_"&amp;ROUND(C4995,1)&amp;"_"&amp;ROUND(D4995,1)&amp;"_"&amp;ROUND(E4995,1)&amp;"_"&amp;ROUND(F4995,1)&amp;"_"&amp;ROUND(G4995,1)</f>
        <v>sankmc_39.1_17.3_0_0_43.7_0</v>
      </c>
      <c r="B4995" s="2" t="n">
        <v>39.06</v>
      </c>
      <c r="C4995" s="2" t="n">
        <v>17.26</v>
      </c>
      <c r="D4995" s="2" t="n">
        <v>0</v>
      </c>
      <c r="E4995" s="2" t="n">
        <v>0</v>
      </c>
      <c r="F4995" s="2" t="n">
        <v>43.67</v>
      </c>
      <c r="G4995" s="2" t="n">
        <v>0</v>
      </c>
      <c r="H4995" s="1" t="n">
        <v>0</v>
      </c>
      <c r="I4995" s="1" t="n">
        <v>1773.2</v>
      </c>
      <c r="J4995" s="1" t="n">
        <v>0.653212513775344</v>
      </c>
      <c r="K4995" s="1"/>
      <c r="L4995" s="1" t="s">
        <v>620</v>
      </c>
      <c r="M4995" s="3" t="s">
        <v>651</v>
      </c>
      <c r="N4995" s="7" t="n">
        <v>44605</v>
      </c>
    </row>
    <row r="4996" customFormat="false" ht="15" hidden="false" customHeight="false" outlineLevel="0" collapsed="false">
      <c r="A4996" s="6" t="str">
        <f aca="false">"sankmc_"&amp;ROUND(B4996,1)&amp;"_"&amp;ROUND(C4996,1)&amp;"_"&amp;ROUND(D4996,1)&amp;"_"&amp;ROUND(E4996,1)&amp;"_"&amp;ROUND(F4996,1)&amp;"_"&amp;ROUND(G4996,1)</f>
        <v>sankmc_39.1_17.3_0_0_43.7_0</v>
      </c>
      <c r="B4996" s="2" t="n">
        <v>39.06</v>
      </c>
      <c r="C4996" s="2" t="n">
        <v>17.26</v>
      </c>
      <c r="D4996" s="2" t="n">
        <v>0</v>
      </c>
      <c r="E4996" s="2" t="n">
        <v>0</v>
      </c>
      <c r="F4996" s="2" t="n">
        <v>43.67</v>
      </c>
      <c r="G4996" s="2" t="n">
        <v>0</v>
      </c>
      <c r="H4996" s="1" t="n">
        <v>0</v>
      </c>
      <c r="I4996" s="1" t="n">
        <v>1823.2</v>
      </c>
      <c r="J4996" s="1" t="n">
        <v>-0.259637310505756</v>
      </c>
      <c r="K4996" s="1"/>
      <c r="L4996" s="1" t="s">
        <v>620</v>
      </c>
      <c r="M4996" s="3" t="s">
        <v>651</v>
      </c>
      <c r="N4996" s="7" t="n">
        <v>44605</v>
      </c>
    </row>
    <row r="4997" customFormat="false" ht="15" hidden="false" customHeight="false" outlineLevel="0" collapsed="false">
      <c r="A4997" s="6" t="str">
        <f aca="false">"sankmc_"&amp;ROUND(B4997,1)&amp;"_"&amp;ROUND(C4997,1)&amp;"_"&amp;ROUND(D4997,1)&amp;"_"&amp;ROUND(E4997,1)&amp;"_"&amp;ROUND(F4997,1)&amp;"_"&amp;ROUND(G4997,1)</f>
        <v>sankmc_39.1_17.3_0_0_43.7_0</v>
      </c>
      <c r="B4997" s="2" t="n">
        <v>39.06</v>
      </c>
      <c r="C4997" s="2" t="n">
        <v>17.26</v>
      </c>
      <c r="D4997" s="2" t="n">
        <v>0</v>
      </c>
      <c r="E4997" s="2" t="n">
        <v>0</v>
      </c>
      <c r="F4997" s="2" t="n">
        <v>43.67</v>
      </c>
      <c r="G4997" s="2" t="n">
        <v>0</v>
      </c>
      <c r="H4997" s="1" t="n">
        <v>0</v>
      </c>
      <c r="I4997" s="1" t="n">
        <v>1873.2</v>
      </c>
      <c r="J4997" s="1" t="n">
        <v>-0.309803919971486</v>
      </c>
      <c r="K4997" s="1"/>
      <c r="L4997" s="1" t="s">
        <v>620</v>
      </c>
      <c r="M4997" s="3" t="s">
        <v>651</v>
      </c>
      <c r="N4997" s="7" t="n">
        <v>44605</v>
      </c>
    </row>
    <row r="4998" customFormat="false" ht="15" hidden="false" customHeight="false" outlineLevel="0" collapsed="false">
      <c r="A4998" s="6" t="str">
        <f aca="false">"sankmc_"&amp;ROUND(B4998,1)&amp;"_"&amp;ROUND(C4998,1)&amp;"_"&amp;ROUND(D4998,1)&amp;"_"&amp;ROUND(E4998,1)&amp;"_"&amp;ROUND(F4998,1)&amp;"_"&amp;ROUND(G4998,1)</f>
        <v>sankmc_39.1_17.3_0_0_43.7_0</v>
      </c>
      <c r="B4998" s="2" t="n">
        <v>39.06</v>
      </c>
      <c r="C4998" s="2" t="n">
        <v>17.26</v>
      </c>
      <c r="D4998" s="2" t="n">
        <v>0</v>
      </c>
      <c r="E4998" s="2" t="n">
        <v>0</v>
      </c>
      <c r="F4998" s="2" t="n">
        <v>43.67</v>
      </c>
      <c r="G4998" s="2" t="n">
        <v>0</v>
      </c>
      <c r="H4998" s="1" t="n">
        <v>0</v>
      </c>
      <c r="I4998" s="1" t="n">
        <v>1923.2</v>
      </c>
      <c r="J4998" s="1" t="n">
        <v>-0.42021640338319</v>
      </c>
      <c r="K4998" s="1"/>
      <c r="L4998" s="1" t="s">
        <v>620</v>
      </c>
      <c r="M4998" s="3" t="s">
        <v>651</v>
      </c>
      <c r="N4998" s="7" t="n">
        <v>44605</v>
      </c>
    </row>
    <row r="4999" customFormat="false" ht="15" hidden="false" customHeight="false" outlineLevel="0" collapsed="false">
      <c r="A4999" s="6" t="str">
        <f aca="false">"sankmc_"&amp;ROUND(B4999,1)&amp;"_"&amp;ROUND(C4999,1)&amp;"_"&amp;ROUND(D4999,1)&amp;"_"&amp;ROUND(E4999,1)&amp;"_"&amp;ROUND(F4999,1)&amp;"_"&amp;ROUND(G4999,1)</f>
        <v>sankmc_39.1_17.3_0_0_43.7_0</v>
      </c>
      <c r="B4999" s="2" t="n">
        <v>39.06</v>
      </c>
      <c r="C4999" s="2" t="n">
        <v>17.26</v>
      </c>
      <c r="D4999" s="2" t="n">
        <v>0</v>
      </c>
      <c r="E4999" s="2" t="n">
        <v>0</v>
      </c>
      <c r="F4999" s="2" t="n">
        <v>43.67</v>
      </c>
      <c r="G4999" s="2" t="n">
        <v>0</v>
      </c>
      <c r="H4999" s="1" t="n">
        <v>0</v>
      </c>
      <c r="I4999" s="1" t="n">
        <v>1973.2</v>
      </c>
      <c r="J4999" s="1" t="n">
        <v>-0.568636235841013</v>
      </c>
      <c r="K4999" s="1"/>
      <c r="L4999" s="1" t="s">
        <v>620</v>
      </c>
      <c r="M4999" s="3" t="s">
        <v>651</v>
      </c>
      <c r="N4999" s="7" t="n">
        <v>44605</v>
      </c>
    </row>
    <row r="5000" customFormat="false" ht="15" hidden="false" customHeight="false" outlineLevel="0" collapsed="false">
      <c r="A5000" s="6" t="str">
        <f aca="false">"sankmc_"&amp;ROUND(B5000,1)&amp;"_"&amp;ROUND(C5000,1)&amp;"_"&amp;ROUND(D5000,1)&amp;"_"&amp;ROUND(E5000,1)&amp;"_"&amp;ROUND(F5000,1)&amp;"_"&amp;ROUND(G5000,1)</f>
        <v>sankmc_39.1_17.3_0_0_43.7_0</v>
      </c>
      <c r="B5000" s="2" t="n">
        <v>39.06</v>
      </c>
      <c r="C5000" s="2" t="n">
        <v>17.26</v>
      </c>
      <c r="D5000" s="2" t="n">
        <v>0</v>
      </c>
      <c r="E5000" s="2" t="n">
        <v>0</v>
      </c>
      <c r="F5000" s="2" t="n">
        <v>43.67</v>
      </c>
      <c r="G5000" s="2" t="n">
        <v>0</v>
      </c>
      <c r="H5000" s="1" t="n">
        <v>0</v>
      </c>
      <c r="I5000" s="1" t="n">
        <v>2023.2</v>
      </c>
      <c r="J5000" s="1" t="n">
        <v>-0.619788758288394</v>
      </c>
      <c r="K5000" s="1"/>
      <c r="L5000" s="1" t="s">
        <v>620</v>
      </c>
      <c r="M5000" s="3" t="s">
        <v>651</v>
      </c>
      <c r="N5000" s="7" t="n">
        <v>44605</v>
      </c>
    </row>
    <row r="5001" customFormat="false" ht="15" hidden="false" customHeight="false" outlineLevel="0" collapsed="false">
      <c r="A5001" s="6" t="str">
        <f aca="false">"sankmc_"&amp;ROUND(B5001,1)&amp;"_"&amp;ROUND(C5001,1)&amp;"_"&amp;ROUND(D5001,1)&amp;"_"&amp;ROUND(E5001,1)&amp;"_"&amp;ROUND(F5001,1)&amp;"_"&amp;ROUND(G5001,1)</f>
        <v>sankmc_39.1_17.3_0_0_43.7_0</v>
      </c>
      <c r="B5001" s="2" t="n">
        <v>39.06</v>
      </c>
      <c r="C5001" s="2" t="n">
        <v>17.26</v>
      </c>
      <c r="D5001" s="2" t="n">
        <v>0</v>
      </c>
      <c r="E5001" s="2" t="n">
        <v>0</v>
      </c>
      <c r="F5001" s="2" t="n">
        <v>43.67</v>
      </c>
      <c r="G5001" s="2" t="n">
        <v>0</v>
      </c>
      <c r="H5001" s="1" t="n">
        <v>0</v>
      </c>
      <c r="I5001" s="1" t="n">
        <v>2073.2</v>
      </c>
      <c r="J5001" s="1" t="n">
        <v>-0.677780705266081</v>
      </c>
      <c r="K5001" s="1"/>
      <c r="L5001" s="1" t="s">
        <v>620</v>
      </c>
      <c r="M5001" s="3" t="s">
        <v>651</v>
      </c>
      <c r="N5001" s="7" t="n">
        <v>44605</v>
      </c>
    </row>
    <row r="5002" customFormat="false" ht="15" hidden="false" customHeight="false" outlineLevel="0" collapsed="false">
      <c r="A5002" s="6" t="str">
        <f aca="false">"sankmc_"&amp;ROUND(B5002,1)&amp;"_"&amp;ROUND(C5002,1)&amp;"_"&amp;ROUND(D5002,1)&amp;"_"&amp;ROUND(E5002,1)&amp;"_"&amp;ROUND(F5002,1)&amp;"_"&amp;ROUND(G5002,1)</f>
        <v>sankmc_40.9_21.1_0_0_38.1_0</v>
      </c>
      <c r="B5002" s="2" t="n">
        <v>40.86</v>
      </c>
      <c r="C5002" s="2" t="n">
        <v>21.07</v>
      </c>
      <c r="D5002" s="2" t="n">
        <v>0</v>
      </c>
      <c r="E5002" s="2" t="n">
        <v>0</v>
      </c>
      <c r="F5002" s="2" t="n">
        <v>38.07</v>
      </c>
      <c r="G5002" s="2" t="n">
        <v>0</v>
      </c>
      <c r="H5002" s="1" t="n">
        <v>0</v>
      </c>
      <c r="I5002" s="1" t="n">
        <v>1773.2</v>
      </c>
      <c r="J5002" s="1" t="n">
        <v>0.653212513775344</v>
      </c>
      <c r="K5002" s="1"/>
      <c r="L5002" s="1" t="s">
        <v>620</v>
      </c>
      <c r="M5002" s="3" t="s">
        <v>652</v>
      </c>
      <c r="N5002" s="7" t="n">
        <v>44605</v>
      </c>
    </row>
    <row r="5003" customFormat="false" ht="15" hidden="false" customHeight="false" outlineLevel="0" collapsed="false">
      <c r="A5003" s="6" t="str">
        <f aca="false">"sankmc_"&amp;ROUND(B5003,1)&amp;"_"&amp;ROUND(C5003,1)&amp;"_"&amp;ROUND(D5003,1)&amp;"_"&amp;ROUND(E5003,1)&amp;"_"&amp;ROUND(F5003,1)&amp;"_"&amp;ROUND(G5003,1)</f>
        <v>sankmc_40.9_21.1_0_0_38.1_0</v>
      </c>
      <c r="B5003" s="2" t="n">
        <v>40.86</v>
      </c>
      <c r="C5003" s="2" t="n">
        <v>21.07</v>
      </c>
      <c r="D5003" s="2" t="n">
        <v>0</v>
      </c>
      <c r="E5003" s="2" t="n">
        <v>0</v>
      </c>
      <c r="F5003" s="2" t="n">
        <v>38.07</v>
      </c>
      <c r="G5003" s="2" t="n">
        <v>0</v>
      </c>
      <c r="H5003" s="1" t="n">
        <v>0</v>
      </c>
      <c r="I5003" s="1" t="n">
        <v>1823.2</v>
      </c>
      <c r="J5003" s="1" t="n">
        <v>0.264817823009536</v>
      </c>
      <c r="K5003" s="1"/>
      <c r="L5003" s="1" t="s">
        <v>620</v>
      </c>
      <c r="M5003" s="3" t="s">
        <v>652</v>
      </c>
      <c r="N5003" s="7" t="n">
        <v>44605</v>
      </c>
    </row>
    <row r="5004" customFormat="false" ht="15" hidden="false" customHeight="false" outlineLevel="0" collapsed="false">
      <c r="A5004" s="6" t="str">
        <f aca="false">"sankmc_"&amp;ROUND(B5004,1)&amp;"_"&amp;ROUND(C5004,1)&amp;"_"&amp;ROUND(D5004,1)&amp;"_"&amp;ROUND(E5004,1)&amp;"_"&amp;ROUND(F5004,1)&amp;"_"&amp;ROUND(G5004,1)</f>
        <v>sankmc_40.9_21.1_0_0_38.1_0</v>
      </c>
      <c r="B5004" s="2" t="n">
        <v>40.86</v>
      </c>
      <c r="C5004" s="2" t="n">
        <v>21.07</v>
      </c>
      <c r="D5004" s="2" t="n">
        <v>0</v>
      </c>
      <c r="E5004" s="2" t="n">
        <v>0</v>
      </c>
      <c r="F5004" s="2" t="n">
        <v>38.07</v>
      </c>
      <c r="G5004" s="2" t="n">
        <v>0</v>
      </c>
      <c r="H5004" s="1" t="n">
        <v>0</v>
      </c>
      <c r="I5004" s="1" t="n">
        <v>1873.2</v>
      </c>
      <c r="J5004" s="1" t="n">
        <v>-0.130768280269024</v>
      </c>
      <c r="K5004" s="1"/>
      <c r="L5004" s="1" t="s">
        <v>620</v>
      </c>
      <c r="M5004" s="3" t="s">
        <v>652</v>
      </c>
      <c r="N5004" s="7" t="n">
        <v>44605</v>
      </c>
    </row>
    <row r="5005" customFormat="false" ht="15" hidden="false" customHeight="false" outlineLevel="0" collapsed="false">
      <c r="A5005" s="6" t="str">
        <f aca="false">"sankmc_"&amp;ROUND(B5005,1)&amp;"_"&amp;ROUND(C5005,1)&amp;"_"&amp;ROUND(D5005,1)&amp;"_"&amp;ROUND(E5005,1)&amp;"_"&amp;ROUND(F5005,1)&amp;"_"&amp;ROUND(G5005,1)</f>
        <v>sankmc_40.9_21.1_0_0_38.1_0</v>
      </c>
      <c r="B5005" s="2" t="n">
        <v>40.86</v>
      </c>
      <c r="C5005" s="2" t="n">
        <v>21.07</v>
      </c>
      <c r="D5005" s="2" t="n">
        <v>0</v>
      </c>
      <c r="E5005" s="2" t="n">
        <v>0</v>
      </c>
      <c r="F5005" s="2" t="n">
        <v>38.07</v>
      </c>
      <c r="G5005" s="2" t="n">
        <v>0</v>
      </c>
      <c r="H5005" s="1" t="n">
        <v>0</v>
      </c>
      <c r="I5005" s="1" t="n">
        <v>1923.2</v>
      </c>
      <c r="J5005" s="1" t="n">
        <v>-0.309803919971486</v>
      </c>
      <c r="K5005" s="1"/>
      <c r="L5005" s="1" t="s">
        <v>620</v>
      </c>
      <c r="M5005" s="3" t="s">
        <v>652</v>
      </c>
      <c r="N5005" s="7" t="n">
        <v>44605</v>
      </c>
    </row>
    <row r="5006" customFormat="false" ht="15" hidden="false" customHeight="false" outlineLevel="0" collapsed="false">
      <c r="A5006" s="6" t="str">
        <f aca="false">"sankmc_"&amp;ROUND(B5006,1)&amp;"_"&amp;ROUND(C5006,1)&amp;"_"&amp;ROUND(D5006,1)&amp;"_"&amp;ROUND(E5006,1)&amp;"_"&amp;ROUND(F5006,1)&amp;"_"&amp;ROUND(G5006,1)</f>
        <v>sankmc_40.9_21.1_0_0_38.1_0</v>
      </c>
      <c r="B5006" s="2" t="n">
        <v>40.86</v>
      </c>
      <c r="C5006" s="2" t="n">
        <v>21.07</v>
      </c>
      <c r="D5006" s="2" t="n">
        <v>0</v>
      </c>
      <c r="E5006" s="2" t="n">
        <v>0</v>
      </c>
      <c r="F5006" s="2" t="n">
        <v>38.07</v>
      </c>
      <c r="G5006" s="2" t="n">
        <v>0</v>
      </c>
      <c r="H5006" s="1" t="n">
        <v>0</v>
      </c>
      <c r="I5006" s="1" t="n">
        <v>1973.2</v>
      </c>
      <c r="J5006" s="1" t="n">
        <v>-0.42021640338319</v>
      </c>
      <c r="K5006" s="1"/>
      <c r="L5006" s="1" t="s">
        <v>620</v>
      </c>
      <c r="M5006" s="3" t="s">
        <v>652</v>
      </c>
      <c r="N5006" s="7" t="n">
        <v>44605</v>
      </c>
    </row>
    <row r="5007" customFormat="false" ht="15" hidden="false" customHeight="false" outlineLevel="0" collapsed="false">
      <c r="A5007" s="6" t="str">
        <f aca="false">"sankmc_"&amp;ROUND(B5007,1)&amp;"_"&amp;ROUND(C5007,1)&amp;"_"&amp;ROUND(D5007,1)&amp;"_"&amp;ROUND(E5007,1)&amp;"_"&amp;ROUND(F5007,1)&amp;"_"&amp;ROUND(G5007,1)</f>
        <v>sankmc_40.9_21.1_0_0_38.1_0</v>
      </c>
      <c r="B5007" s="2" t="n">
        <v>40.86</v>
      </c>
      <c r="C5007" s="2" t="n">
        <v>21.07</v>
      </c>
      <c r="D5007" s="2" t="n">
        <v>0</v>
      </c>
      <c r="E5007" s="2" t="n">
        <v>0</v>
      </c>
      <c r="F5007" s="2" t="n">
        <v>38.07</v>
      </c>
      <c r="G5007" s="2" t="n">
        <v>0</v>
      </c>
      <c r="H5007" s="1" t="n">
        <v>0</v>
      </c>
      <c r="I5007" s="1" t="n">
        <v>2023.2</v>
      </c>
      <c r="J5007" s="1" t="n">
        <v>-0.508638306165727</v>
      </c>
      <c r="K5007" s="1"/>
      <c r="L5007" s="1" t="s">
        <v>620</v>
      </c>
      <c r="M5007" s="3" t="s">
        <v>652</v>
      </c>
      <c r="N5007" s="7" t="n">
        <v>44605</v>
      </c>
    </row>
    <row r="5008" customFormat="false" ht="15" hidden="false" customHeight="false" outlineLevel="0" collapsed="false">
      <c r="A5008" s="6" t="str">
        <f aca="false">"sankmc_"&amp;ROUND(B5008,1)&amp;"_"&amp;ROUND(C5008,1)&amp;"_"&amp;ROUND(D5008,1)&amp;"_"&amp;ROUND(E5008,1)&amp;"_"&amp;ROUND(F5008,1)&amp;"_"&amp;ROUND(G5008,1)</f>
        <v>sankmc_40.9_21.1_0_0_38.1_0</v>
      </c>
      <c r="B5008" s="2" t="n">
        <v>40.86</v>
      </c>
      <c r="C5008" s="2" t="n">
        <v>21.07</v>
      </c>
      <c r="D5008" s="2" t="n">
        <v>0</v>
      </c>
      <c r="E5008" s="2" t="n">
        <v>0</v>
      </c>
      <c r="F5008" s="2" t="n">
        <v>38.07</v>
      </c>
      <c r="G5008" s="2" t="n">
        <v>0</v>
      </c>
      <c r="H5008" s="1" t="n">
        <v>0</v>
      </c>
      <c r="I5008" s="1" t="n">
        <v>2073.2</v>
      </c>
      <c r="J5008" s="1" t="n">
        <v>-0.568636235841013</v>
      </c>
      <c r="K5008" s="1"/>
      <c r="L5008" s="1" t="s">
        <v>620</v>
      </c>
      <c r="M5008" s="3" t="s">
        <v>652</v>
      </c>
      <c r="N5008" s="7" t="n">
        <v>44605</v>
      </c>
    </row>
    <row r="5009" customFormat="false" ht="15" hidden="false" customHeight="false" outlineLevel="0" collapsed="false">
      <c r="A5009" s="6" t="str">
        <f aca="false">"sankmc_"&amp;ROUND(B5009,1)&amp;"_"&amp;ROUND(C5009,1)&amp;"_"&amp;ROUND(D5009,1)&amp;"_"&amp;ROUND(E5009,1)&amp;"_"&amp;ROUND(F5009,1)&amp;"_"&amp;ROUND(G5009,1)</f>
        <v>sankmc_42.8_25.2_0_0_31.9_0</v>
      </c>
      <c r="B5009" s="2" t="n">
        <v>42.83</v>
      </c>
      <c r="C5009" s="2" t="n">
        <v>25.24</v>
      </c>
      <c r="D5009" s="2" t="n">
        <v>0</v>
      </c>
      <c r="E5009" s="2" t="n">
        <v>0</v>
      </c>
      <c r="F5009" s="2" t="n">
        <v>31.93</v>
      </c>
      <c r="G5009" s="2" t="n">
        <v>0</v>
      </c>
      <c r="H5009" s="1" t="n">
        <v>0</v>
      </c>
      <c r="I5009" s="1" t="n">
        <v>1773.2</v>
      </c>
      <c r="J5009" s="1" t="n">
        <v>0.903089986991943</v>
      </c>
      <c r="K5009" s="1"/>
      <c r="L5009" s="1" t="s">
        <v>620</v>
      </c>
      <c r="M5009" s="3" t="s">
        <v>653</v>
      </c>
      <c r="N5009" s="7" t="n">
        <v>44605</v>
      </c>
    </row>
    <row r="5010" customFormat="false" ht="15" hidden="false" customHeight="false" outlineLevel="0" collapsed="false">
      <c r="A5010" s="6" t="str">
        <f aca="false">"sankmc_"&amp;ROUND(B5010,1)&amp;"_"&amp;ROUND(C5010,1)&amp;"_"&amp;ROUND(D5010,1)&amp;"_"&amp;ROUND(E5010,1)&amp;"_"&amp;ROUND(F5010,1)&amp;"_"&amp;ROUND(G5010,1)</f>
        <v>sankmc_42.8_25.2_0_0_31.9_0</v>
      </c>
      <c r="B5010" s="2" t="n">
        <v>42.83</v>
      </c>
      <c r="C5010" s="2" t="n">
        <v>25.24</v>
      </c>
      <c r="D5010" s="2" t="n">
        <v>0</v>
      </c>
      <c r="E5010" s="2" t="n">
        <v>0</v>
      </c>
      <c r="F5010" s="2" t="n">
        <v>31.93</v>
      </c>
      <c r="G5010" s="2" t="n">
        <v>0</v>
      </c>
      <c r="H5010" s="1" t="n">
        <v>0</v>
      </c>
      <c r="I5010" s="1" t="n">
        <v>1823.2</v>
      </c>
      <c r="J5010" s="1" t="n">
        <v>0.591064607026499</v>
      </c>
      <c r="K5010" s="1"/>
      <c r="L5010" s="1" t="s">
        <v>620</v>
      </c>
      <c r="M5010" s="3" t="s">
        <v>653</v>
      </c>
      <c r="N5010" s="7" t="n">
        <v>44605</v>
      </c>
    </row>
    <row r="5011" customFormat="false" ht="15" hidden="false" customHeight="false" outlineLevel="0" collapsed="false">
      <c r="A5011" s="6" t="str">
        <f aca="false">"sankmc_"&amp;ROUND(B5011,1)&amp;"_"&amp;ROUND(C5011,1)&amp;"_"&amp;ROUND(D5011,1)&amp;"_"&amp;ROUND(E5011,1)&amp;"_"&amp;ROUND(F5011,1)&amp;"_"&amp;ROUND(G5011,1)</f>
        <v>sankmc_42.8_25.2_0_0_31.9_0</v>
      </c>
      <c r="B5011" s="2" t="n">
        <v>42.83</v>
      </c>
      <c r="C5011" s="2" t="n">
        <v>25.24</v>
      </c>
      <c r="D5011" s="2" t="n">
        <v>0</v>
      </c>
      <c r="E5011" s="2" t="n">
        <v>0</v>
      </c>
      <c r="F5011" s="2" t="n">
        <v>31.93</v>
      </c>
      <c r="G5011" s="2" t="n">
        <v>0</v>
      </c>
      <c r="H5011" s="1" t="n">
        <v>0</v>
      </c>
      <c r="I5011" s="1" t="n">
        <v>1873.2</v>
      </c>
      <c r="J5011" s="1" t="n">
        <v>0</v>
      </c>
      <c r="K5011" s="1"/>
      <c r="L5011" s="1" t="s">
        <v>620</v>
      </c>
      <c r="M5011" s="3" t="s">
        <v>653</v>
      </c>
      <c r="N5011" s="7" t="n">
        <v>44605</v>
      </c>
    </row>
    <row r="5012" customFormat="false" ht="15" hidden="false" customHeight="false" outlineLevel="0" collapsed="false">
      <c r="A5012" s="6" t="str">
        <f aca="false">"sankmc_"&amp;ROUND(B5012,1)&amp;"_"&amp;ROUND(C5012,1)&amp;"_"&amp;ROUND(D5012,1)&amp;"_"&amp;ROUND(E5012,1)&amp;"_"&amp;ROUND(F5012,1)&amp;"_"&amp;ROUND(G5012,1)</f>
        <v>sankmc_42.8_25.2_0_0_31.9_0</v>
      </c>
      <c r="B5012" s="2" t="n">
        <v>42.83</v>
      </c>
      <c r="C5012" s="2" t="n">
        <v>25.24</v>
      </c>
      <c r="D5012" s="2" t="n">
        <v>0</v>
      </c>
      <c r="E5012" s="2" t="n">
        <v>0</v>
      </c>
      <c r="F5012" s="2" t="n">
        <v>31.93</v>
      </c>
      <c r="G5012" s="2" t="n">
        <v>0</v>
      </c>
      <c r="H5012" s="1" t="n">
        <v>0</v>
      </c>
      <c r="I5012" s="1" t="n">
        <v>1923.2</v>
      </c>
      <c r="J5012" s="1" t="n">
        <v>-0.193820026016113</v>
      </c>
      <c r="K5012" s="1"/>
      <c r="L5012" s="1" t="s">
        <v>620</v>
      </c>
      <c r="M5012" s="3" t="s">
        <v>653</v>
      </c>
      <c r="N5012" s="7" t="n">
        <v>44605</v>
      </c>
    </row>
    <row r="5013" customFormat="false" ht="15" hidden="false" customHeight="false" outlineLevel="0" collapsed="false">
      <c r="A5013" s="6" t="str">
        <f aca="false">"sankmc_"&amp;ROUND(B5013,1)&amp;"_"&amp;ROUND(C5013,1)&amp;"_"&amp;ROUND(D5013,1)&amp;"_"&amp;ROUND(E5013,1)&amp;"_"&amp;ROUND(F5013,1)&amp;"_"&amp;ROUND(G5013,1)</f>
        <v>sankmc_42.8_25.2_0_0_31.9_0</v>
      </c>
      <c r="B5013" s="2" t="n">
        <v>42.83</v>
      </c>
      <c r="C5013" s="2" t="n">
        <v>25.24</v>
      </c>
      <c r="D5013" s="2" t="n">
        <v>0</v>
      </c>
      <c r="E5013" s="2" t="n">
        <v>0</v>
      </c>
      <c r="F5013" s="2" t="n">
        <v>31.93</v>
      </c>
      <c r="G5013" s="2" t="n">
        <v>0</v>
      </c>
      <c r="H5013" s="1" t="n">
        <v>0</v>
      </c>
      <c r="I5013" s="1" t="n">
        <v>1973.2</v>
      </c>
      <c r="J5013" s="1" t="n">
        <v>-0.346787486224656</v>
      </c>
      <c r="K5013" s="1"/>
      <c r="L5013" s="1" t="s">
        <v>620</v>
      </c>
      <c r="M5013" s="3" t="s">
        <v>653</v>
      </c>
      <c r="N5013" s="7" t="n">
        <v>44605</v>
      </c>
    </row>
    <row r="5014" customFormat="false" ht="15" hidden="false" customHeight="false" outlineLevel="0" collapsed="false">
      <c r="A5014" s="6" t="str">
        <f aca="false">"sankmc_"&amp;ROUND(B5014,1)&amp;"_"&amp;ROUND(C5014,1)&amp;"_"&amp;ROUND(D5014,1)&amp;"_"&amp;ROUND(E5014,1)&amp;"_"&amp;ROUND(F5014,1)&amp;"_"&amp;ROUND(G5014,1)</f>
        <v>sankmc_42.8_25.2_0_0_31.9_0</v>
      </c>
      <c r="B5014" s="2" t="n">
        <v>42.83</v>
      </c>
      <c r="C5014" s="2" t="n">
        <v>25.24</v>
      </c>
      <c r="D5014" s="2" t="n">
        <v>0</v>
      </c>
      <c r="E5014" s="2" t="n">
        <v>0</v>
      </c>
      <c r="F5014" s="2" t="n">
        <v>31.93</v>
      </c>
      <c r="G5014" s="2" t="n">
        <v>0</v>
      </c>
      <c r="H5014" s="1" t="n">
        <v>0</v>
      </c>
      <c r="I5014" s="1" t="n">
        <v>2023.2</v>
      </c>
      <c r="J5014" s="1" t="n">
        <v>-0.42021640338319</v>
      </c>
      <c r="K5014" s="1"/>
      <c r="L5014" s="1" t="s">
        <v>620</v>
      </c>
      <c r="M5014" s="3" t="s">
        <v>653</v>
      </c>
      <c r="N5014" s="7" t="n">
        <v>44605</v>
      </c>
    </row>
    <row r="5015" customFormat="false" ht="15" hidden="false" customHeight="false" outlineLevel="0" collapsed="false">
      <c r="A5015" s="6" t="str">
        <f aca="false">"sankmc_"&amp;ROUND(B5015,1)&amp;"_"&amp;ROUND(C5015,1)&amp;"_"&amp;ROUND(D5015,1)&amp;"_"&amp;ROUND(E5015,1)&amp;"_"&amp;ROUND(F5015,1)&amp;"_"&amp;ROUND(G5015,1)</f>
        <v>sankmc_42.8_25.2_0_0_31.9_0</v>
      </c>
      <c r="B5015" s="2" t="n">
        <v>42.83</v>
      </c>
      <c r="C5015" s="2" t="n">
        <v>25.24</v>
      </c>
      <c r="D5015" s="2" t="n">
        <v>0</v>
      </c>
      <c r="E5015" s="2" t="n">
        <v>0</v>
      </c>
      <c r="F5015" s="2" t="n">
        <v>31.93</v>
      </c>
      <c r="G5015" s="2" t="n">
        <v>0</v>
      </c>
      <c r="H5015" s="1" t="n">
        <v>0</v>
      </c>
      <c r="I5015" s="1" t="n">
        <v>2073.2</v>
      </c>
      <c r="J5015" s="1" t="n">
        <v>-0.494850021680094</v>
      </c>
      <c r="K5015" s="1"/>
      <c r="L5015" s="1" t="s">
        <v>620</v>
      </c>
      <c r="M5015" s="3" t="s">
        <v>653</v>
      </c>
      <c r="N5015" s="7" t="n">
        <v>44605</v>
      </c>
    </row>
    <row r="5016" customFormat="false" ht="15" hidden="false" customHeight="false" outlineLevel="0" collapsed="false">
      <c r="A5016" s="6" t="str">
        <f aca="false">"sankmc_"&amp;ROUND(B5016,1)&amp;"_"&amp;ROUND(C5016,1)&amp;"_"&amp;ROUND(D5016,1)&amp;"_"&amp;ROUND(E5016,1)&amp;"_"&amp;ROUND(F5016,1)&amp;"_"&amp;ROUND(G5016,1)</f>
        <v>sankmc_45_29.8_0_0_25.2_0</v>
      </c>
      <c r="B5016" s="2" t="n">
        <v>45</v>
      </c>
      <c r="C5016" s="2" t="n">
        <v>29.84</v>
      </c>
      <c r="D5016" s="2" t="n">
        <v>0</v>
      </c>
      <c r="E5016" s="2" t="n">
        <v>0</v>
      </c>
      <c r="F5016" s="2" t="n">
        <v>25.16</v>
      </c>
      <c r="G5016" s="2" t="n">
        <v>0</v>
      </c>
      <c r="H5016" s="1" t="n">
        <v>0</v>
      </c>
      <c r="I5016" s="1" t="n">
        <v>1773.2</v>
      </c>
      <c r="J5016" s="1" t="n">
        <v>0.991226075692495</v>
      </c>
      <c r="K5016" s="1"/>
      <c r="L5016" s="1" t="s">
        <v>620</v>
      </c>
      <c r="M5016" s="3" t="s">
        <v>654</v>
      </c>
      <c r="N5016" s="7" t="n">
        <v>44605</v>
      </c>
    </row>
    <row r="5017" customFormat="false" ht="15" hidden="false" customHeight="false" outlineLevel="0" collapsed="false">
      <c r="A5017" s="6" t="str">
        <f aca="false">"sankmc_"&amp;ROUND(B5017,1)&amp;"_"&amp;ROUND(C5017,1)&amp;"_"&amp;ROUND(D5017,1)&amp;"_"&amp;ROUND(E5017,1)&amp;"_"&amp;ROUND(F5017,1)&amp;"_"&amp;ROUND(G5017,1)</f>
        <v>sankmc_45_29.8_0_0_25.2_0</v>
      </c>
      <c r="B5017" s="2" t="n">
        <v>45</v>
      </c>
      <c r="C5017" s="2" t="n">
        <v>29.84</v>
      </c>
      <c r="D5017" s="2" t="n">
        <v>0</v>
      </c>
      <c r="E5017" s="2" t="n">
        <v>0</v>
      </c>
      <c r="F5017" s="2" t="n">
        <v>25.16</v>
      </c>
      <c r="G5017" s="2" t="n">
        <v>0</v>
      </c>
      <c r="H5017" s="1" t="n">
        <v>0</v>
      </c>
      <c r="I5017" s="1" t="n">
        <v>1823.2</v>
      </c>
      <c r="J5017" s="1" t="n">
        <v>0.690196080028514</v>
      </c>
      <c r="K5017" s="1"/>
      <c r="L5017" s="1" t="s">
        <v>620</v>
      </c>
      <c r="M5017" s="3" t="s">
        <v>654</v>
      </c>
      <c r="N5017" s="7" t="n">
        <v>44605</v>
      </c>
    </row>
    <row r="5018" customFormat="false" ht="15" hidden="false" customHeight="false" outlineLevel="0" collapsed="false">
      <c r="A5018" s="6" t="str">
        <f aca="false">"sankmc_"&amp;ROUND(B5018,1)&amp;"_"&amp;ROUND(C5018,1)&amp;"_"&amp;ROUND(D5018,1)&amp;"_"&amp;ROUND(E5018,1)&amp;"_"&amp;ROUND(F5018,1)&amp;"_"&amp;ROUND(G5018,1)</f>
        <v>sankmc_45_29.8_0_0_25.2_0</v>
      </c>
      <c r="B5018" s="2" t="n">
        <v>45</v>
      </c>
      <c r="C5018" s="2" t="n">
        <v>29.84</v>
      </c>
      <c r="D5018" s="2" t="n">
        <v>0</v>
      </c>
      <c r="E5018" s="2" t="n">
        <v>0</v>
      </c>
      <c r="F5018" s="2" t="n">
        <v>25.16</v>
      </c>
      <c r="G5018" s="2" t="n">
        <v>0</v>
      </c>
      <c r="H5018" s="1" t="n">
        <v>0</v>
      </c>
      <c r="I5018" s="1" t="n">
        <v>1873.2</v>
      </c>
      <c r="J5018" s="1" t="n">
        <v>0.397940008672038</v>
      </c>
      <c r="K5018" s="1"/>
      <c r="L5018" s="1" t="s">
        <v>620</v>
      </c>
      <c r="M5018" s="3" t="s">
        <v>654</v>
      </c>
      <c r="N5018" s="7" t="n">
        <v>44605</v>
      </c>
    </row>
    <row r="5019" customFormat="false" ht="15" hidden="false" customHeight="false" outlineLevel="0" collapsed="false">
      <c r="A5019" s="6" t="str">
        <f aca="false">"sankmc_"&amp;ROUND(B5019,1)&amp;"_"&amp;ROUND(C5019,1)&amp;"_"&amp;ROUND(D5019,1)&amp;"_"&amp;ROUND(E5019,1)&amp;"_"&amp;ROUND(F5019,1)&amp;"_"&amp;ROUND(G5019,1)</f>
        <v>sankmc_45_29.8_0_0_25.2_0</v>
      </c>
      <c r="B5019" s="2" t="n">
        <v>45</v>
      </c>
      <c r="C5019" s="2" t="n">
        <v>29.84</v>
      </c>
      <c r="D5019" s="2" t="n">
        <v>0</v>
      </c>
      <c r="E5019" s="2" t="n">
        <v>0</v>
      </c>
      <c r="F5019" s="2" t="n">
        <v>25.16</v>
      </c>
      <c r="G5019" s="2" t="n">
        <v>0</v>
      </c>
      <c r="H5019" s="1" t="n">
        <v>0</v>
      </c>
      <c r="I5019" s="1" t="n">
        <v>1923.2</v>
      </c>
      <c r="J5019" s="1" t="n">
        <v>0.0530784434834197</v>
      </c>
      <c r="K5019" s="1"/>
      <c r="L5019" s="1" t="s">
        <v>620</v>
      </c>
      <c r="M5019" s="3" t="s">
        <v>654</v>
      </c>
      <c r="N5019" s="7" t="n">
        <v>44605</v>
      </c>
    </row>
    <row r="5020" customFormat="false" ht="15" hidden="false" customHeight="false" outlineLevel="0" collapsed="false">
      <c r="A5020" s="6" t="str">
        <f aca="false">"sankmc_"&amp;ROUND(B5020,1)&amp;"_"&amp;ROUND(C5020,1)&amp;"_"&amp;ROUND(D5020,1)&amp;"_"&amp;ROUND(E5020,1)&amp;"_"&amp;ROUND(F5020,1)&amp;"_"&amp;ROUND(G5020,1)</f>
        <v>sankmc_45_29.8_0_0_25.2_0</v>
      </c>
      <c r="B5020" s="2" t="n">
        <v>45</v>
      </c>
      <c r="C5020" s="2" t="n">
        <v>29.84</v>
      </c>
      <c r="D5020" s="2" t="n">
        <v>0</v>
      </c>
      <c r="E5020" s="2" t="n">
        <v>0</v>
      </c>
      <c r="F5020" s="2" t="n">
        <v>25.16</v>
      </c>
      <c r="G5020" s="2" t="n">
        <v>0</v>
      </c>
      <c r="H5020" s="1" t="n">
        <v>0</v>
      </c>
      <c r="I5020" s="1" t="n">
        <v>1973.2</v>
      </c>
      <c r="J5020" s="1" t="n">
        <v>-0.236572006437063</v>
      </c>
      <c r="K5020" s="1"/>
      <c r="L5020" s="1" t="s">
        <v>620</v>
      </c>
      <c r="M5020" s="3" t="s">
        <v>654</v>
      </c>
      <c r="N5020" s="7" t="n">
        <v>44605</v>
      </c>
    </row>
    <row r="5021" customFormat="false" ht="15" hidden="false" customHeight="false" outlineLevel="0" collapsed="false">
      <c r="A5021" s="6" t="str">
        <f aca="false">"sankmc_"&amp;ROUND(B5021,1)&amp;"_"&amp;ROUND(C5021,1)&amp;"_"&amp;ROUND(D5021,1)&amp;"_"&amp;ROUND(E5021,1)&amp;"_"&amp;ROUND(F5021,1)&amp;"_"&amp;ROUND(G5021,1)</f>
        <v>sankmc_45_29.8_0_0_25.2_0</v>
      </c>
      <c r="B5021" s="2" t="n">
        <v>45</v>
      </c>
      <c r="C5021" s="2" t="n">
        <v>29.84</v>
      </c>
      <c r="D5021" s="2" t="n">
        <v>0</v>
      </c>
      <c r="E5021" s="2" t="n">
        <v>0</v>
      </c>
      <c r="F5021" s="2" t="n">
        <v>25.16</v>
      </c>
      <c r="G5021" s="2" t="n">
        <v>0</v>
      </c>
      <c r="H5021" s="1" t="n">
        <v>0</v>
      </c>
      <c r="I5021" s="1" t="n">
        <v>2023.2</v>
      </c>
      <c r="J5021" s="1" t="n">
        <v>-0.318758762624413</v>
      </c>
      <c r="K5021" s="1"/>
      <c r="L5021" s="1" t="s">
        <v>620</v>
      </c>
      <c r="M5021" s="3" t="s">
        <v>654</v>
      </c>
      <c r="N5021" s="7" t="n">
        <v>44605</v>
      </c>
    </row>
    <row r="5022" customFormat="false" ht="15" hidden="false" customHeight="false" outlineLevel="0" collapsed="false">
      <c r="A5022" s="6" t="str">
        <f aca="false">"sankmc_"&amp;ROUND(B5022,1)&amp;"_"&amp;ROUND(C5022,1)&amp;"_"&amp;ROUND(D5022,1)&amp;"_"&amp;ROUND(E5022,1)&amp;"_"&amp;ROUND(F5022,1)&amp;"_"&amp;ROUND(G5022,1)</f>
        <v>sankmc_45_29.8_0_0_25.2_0</v>
      </c>
      <c r="B5022" s="2" t="n">
        <v>45</v>
      </c>
      <c r="C5022" s="2" t="n">
        <v>29.84</v>
      </c>
      <c r="D5022" s="2" t="n">
        <v>0</v>
      </c>
      <c r="E5022" s="2" t="n">
        <v>0</v>
      </c>
      <c r="F5022" s="2" t="n">
        <v>25.16</v>
      </c>
      <c r="G5022" s="2" t="n">
        <v>0</v>
      </c>
      <c r="H5022" s="1" t="n">
        <v>0</v>
      </c>
      <c r="I5022" s="1" t="n">
        <v>2073.2</v>
      </c>
      <c r="J5022" s="1" t="n">
        <v>-0.397940008672038</v>
      </c>
      <c r="K5022" s="1"/>
      <c r="L5022" s="1" t="s">
        <v>620</v>
      </c>
      <c r="M5022" s="3" t="s">
        <v>654</v>
      </c>
      <c r="N5022" s="7" t="n">
        <v>44605</v>
      </c>
    </row>
    <row r="5023" customFormat="false" ht="15" hidden="false" customHeight="false" outlineLevel="0" collapsed="false">
      <c r="A5023" s="6" t="str">
        <f aca="false">"sankmc_"&amp;ROUND(B5023,1)&amp;"_"&amp;ROUND(C5023,1)&amp;"_"&amp;ROUND(D5023,1)&amp;"_"&amp;ROUND(E5023,1)&amp;"_"&amp;ROUND(F5023,1)&amp;"_"&amp;ROUND(G5023,1)</f>
        <v>sankmc_47.4_34.9_0_0_17.7_0</v>
      </c>
      <c r="B5023" s="2" t="n">
        <v>47.41</v>
      </c>
      <c r="C5023" s="2" t="n">
        <v>34.92</v>
      </c>
      <c r="D5023" s="2" t="n">
        <v>0</v>
      </c>
      <c r="E5023" s="2" t="n">
        <v>0</v>
      </c>
      <c r="F5023" s="2" t="n">
        <v>17.67</v>
      </c>
      <c r="G5023" s="2" t="n">
        <v>0</v>
      </c>
      <c r="H5023" s="1" t="n">
        <v>0</v>
      </c>
      <c r="I5023" s="1" t="n">
        <v>1873.2</v>
      </c>
      <c r="J5023" s="1" t="n">
        <v>1</v>
      </c>
      <c r="K5023" s="1"/>
      <c r="L5023" s="1" t="s">
        <v>620</v>
      </c>
      <c r="M5023" s="3" t="s">
        <v>655</v>
      </c>
      <c r="N5023" s="7" t="n">
        <v>44605</v>
      </c>
    </row>
    <row r="5024" customFormat="false" ht="15" hidden="false" customHeight="false" outlineLevel="0" collapsed="false">
      <c r="A5024" s="6" t="str">
        <f aca="false">"sankmc_"&amp;ROUND(B5024,1)&amp;"_"&amp;ROUND(C5024,1)&amp;"_"&amp;ROUND(D5024,1)&amp;"_"&amp;ROUND(E5024,1)&amp;"_"&amp;ROUND(F5024,1)&amp;"_"&amp;ROUND(G5024,1)</f>
        <v>sankmc_47.4_34.9_0_0_17.7_0</v>
      </c>
      <c r="B5024" s="2" t="n">
        <v>47.41</v>
      </c>
      <c r="C5024" s="2" t="n">
        <v>34.92</v>
      </c>
      <c r="D5024" s="2" t="n">
        <v>0</v>
      </c>
      <c r="E5024" s="2" t="n">
        <v>0</v>
      </c>
      <c r="F5024" s="2" t="n">
        <v>17.67</v>
      </c>
      <c r="G5024" s="2" t="n">
        <v>0</v>
      </c>
      <c r="H5024" s="1" t="n">
        <v>0</v>
      </c>
      <c r="I5024" s="1" t="n">
        <v>1923.2</v>
      </c>
      <c r="J5024" s="1" t="n">
        <v>0.397940008672038</v>
      </c>
      <c r="K5024" s="1"/>
      <c r="L5024" s="1" t="s">
        <v>620</v>
      </c>
      <c r="M5024" s="3" t="s">
        <v>655</v>
      </c>
      <c r="N5024" s="7" t="n">
        <v>44605</v>
      </c>
    </row>
    <row r="5025" customFormat="false" ht="15" hidden="false" customHeight="false" outlineLevel="0" collapsed="false">
      <c r="A5025" s="6" t="str">
        <f aca="false">"sankmc_"&amp;ROUND(B5025,1)&amp;"_"&amp;ROUND(C5025,1)&amp;"_"&amp;ROUND(D5025,1)&amp;"_"&amp;ROUND(E5025,1)&amp;"_"&amp;ROUND(F5025,1)&amp;"_"&amp;ROUND(G5025,1)</f>
        <v>sankmc_47.4_34.9_0_0_17.7_0</v>
      </c>
      <c r="B5025" s="2" t="n">
        <v>47.41</v>
      </c>
      <c r="C5025" s="2" t="n">
        <v>34.92</v>
      </c>
      <c r="D5025" s="2" t="n">
        <v>0</v>
      </c>
      <c r="E5025" s="2" t="n">
        <v>0</v>
      </c>
      <c r="F5025" s="2" t="n">
        <v>17.67</v>
      </c>
      <c r="G5025" s="2" t="n">
        <v>0</v>
      </c>
      <c r="H5025" s="1" t="n">
        <v>0</v>
      </c>
      <c r="I5025" s="1" t="n">
        <v>1973.2</v>
      </c>
      <c r="J5025" s="1" t="n">
        <v>-0.0809219076239261</v>
      </c>
      <c r="K5025" s="1"/>
      <c r="L5025" s="1" t="s">
        <v>620</v>
      </c>
      <c r="M5025" s="3" t="s">
        <v>655</v>
      </c>
      <c r="N5025" s="7" t="n">
        <v>44605</v>
      </c>
    </row>
    <row r="5026" customFormat="false" ht="15" hidden="false" customHeight="false" outlineLevel="0" collapsed="false">
      <c r="A5026" s="6" t="str">
        <f aca="false">"sankmc_"&amp;ROUND(B5026,1)&amp;"_"&amp;ROUND(C5026,1)&amp;"_"&amp;ROUND(D5026,1)&amp;"_"&amp;ROUND(E5026,1)&amp;"_"&amp;ROUND(F5026,1)&amp;"_"&amp;ROUND(G5026,1)</f>
        <v>sankmc_47.4_34.9_0_0_17.7_0</v>
      </c>
      <c r="B5026" s="2" t="n">
        <v>47.41</v>
      </c>
      <c r="C5026" s="2" t="n">
        <v>34.92</v>
      </c>
      <c r="D5026" s="2" t="n">
        <v>0</v>
      </c>
      <c r="E5026" s="2" t="n">
        <v>0</v>
      </c>
      <c r="F5026" s="2" t="n">
        <v>17.67</v>
      </c>
      <c r="G5026" s="2" t="n">
        <v>0</v>
      </c>
      <c r="H5026" s="1" t="n">
        <v>0</v>
      </c>
      <c r="I5026" s="1" t="n">
        <v>2023.2</v>
      </c>
      <c r="J5026" s="1" t="n">
        <v>-0.244125144327508</v>
      </c>
      <c r="K5026" s="1"/>
      <c r="L5026" s="1" t="s">
        <v>620</v>
      </c>
      <c r="M5026" s="3" t="s">
        <v>655</v>
      </c>
      <c r="N5026" s="7" t="n">
        <v>44605</v>
      </c>
    </row>
    <row r="5027" customFormat="false" ht="15" hidden="false" customHeight="false" outlineLevel="0" collapsed="false">
      <c r="A5027" s="6" t="str">
        <f aca="false">"sankmc_"&amp;ROUND(B5027,1)&amp;"_"&amp;ROUND(C5027,1)&amp;"_"&amp;ROUND(D5027,1)&amp;"_"&amp;ROUND(E5027,1)&amp;"_"&amp;ROUND(F5027,1)&amp;"_"&amp;ROUND(G5027,1)</f>
        <v>sankmc_47.4_34.9_0_0_17.7_0</v>
      </c>
      <c r="B5027" s="2" t="n">
        <v>47.41</v>
      </c>
      <c r="C5027" s="2" t="n">
        <v>34.92</v>
      </c>
      <c r="D5027" s="2" t="n">
        <v>0</v>
      </c>
      <c r="E5027" s="2" t="n">
        <v>0</v>
      </c>
      <c r="F5027" s="2" t="n">
        <v>17.67</v>
      </c>
      <c r="G5027" s="2" t="n">
        <v>0</v>
      </c>
      <c r="H5027" s="1" t="n">
        <v>0</v>
      </c>
      <c r="I5027" s="1" t="n">
        <v>2073.2</v>
      </c>
      <c r="J5027" s="1" t="n">
        <v>-0.337242168318426</v>
      </c>
      <c r="K5027" s="1"/>
      <c r="L5027" s="1" t="s">
        <v>620</v>
      </c>
      <c r="M5027" s="3" t="s">
        <v>655</v>
      </c>
      <c r="N5027" s="7" t="n">
        <v>44605</v>
      </c>
    </row>
    <row r="5028" customFormat="false" ht="15" hidden="false" customHeight="false" outlineLevel="0" collapsed="false">
      <c r="A5028" s="6" t="str">
        <f aca="false">"sankmc_"&amp;ROUND(B5028,1)&amp;"_"&amp;ROUND(C5028,1)&amp;"_"&amp;ROUND(D5028,1)&amp;"_"&amp;ROUND(E5028,1)&amp;"_"&amp;ROUND(F5028,1)&amp;"_"&amp;ROUND(G5028,1)</f>
        <v>sankmc_29.6_7.5_0_0_63_0</v>
      </c>
      <c r="B5028" s="2" t="n">
        <v>29.57</v>
      </c>
      <c r="C5028" s="2" t="n">
        <v>7.47</v>
      </c>
      <c r="D5028" s="2" t="n">
        <v>0</v>
      </c>
      <c r="E5028" s="2" t="n">
        <v>0</v>
      </c>
      <c r="F5028" s="2" t="n">
        <v>62.97</v>
      </c>
      <c r="G5028" s="2" t="n">
        <v>0</v>
      </c>
      <c r="H5028" s="1" t="n">
        <v>0</v>
      </c>
      <c r="I5028" s="1" t="n">
        <v>1873.2</v>
      </c>
      <c r="J5028" s="1" t="n">
        <v>1.04139268515823</v>
      </c>
      <c r="K5028" s="1"/>
      <c r="L5028" s="1" t="s">
        <v>620</v>
      </c>
      <c r="M5028" s="3" t="s">
        <v>656</v>
      </c>
      <c r="N5028" s="7" t="n">
        <v>44605</v>
      </c>
    </row>
    <row r="5029" customFormat="false" ht="15" hidden="false" customHeight="false" outlineLevel="0" collapsed="false">
      <c r="A5029" s="6" t="str">
        <f aca="false">"sankmc_"&amp;ROUND(B5029,1)&amp;"_"&amp;ROUND(C5029,1)&amp;"_"&amp;ROUND(D5029,1)&amp;"_"&amp;ROUND(E5029,1)&amp;"_"&amp;ROUND(F5029,1)&amp;"_"&amp;ROUND(G5029,1)</f>
        <v>sankmc_29.6_7.5_0_0_63_0</v>
      </c>
      <c r="B5029" s="2" t="n">
        <v>29.57</v>
      </c>
      <c r="C5029" s="2" t="n">
        <v>7.47</v>
      </c>
      <c r="D5029" s="2" t="n">
        <v>0</v>
      </c>
      <c r="E5029" s="2" t="n">
        <v>0</v>
      </c>
      <c r="F5029" s="2" t="n">
        <v>62.97</v>
      </c>
      <c r="G5029" s="2" t="n">
        <v>0</v>
      </c>
      <c r="H5029" s="1" t="n">
        <v>0</v>
      </c>
      <c r="I5029" s="1" t="n">
        <v>1923.2</v>
      </c>
      <c r="J5029" s="1" t="n">
        <v>-0.236572006437063</v>
      </c>
      <c r="K5029" s="1"/>
      <c r="L5029" s="1" t="s">
        <v>620</v>
      </c>
      <c r="M5029" s="3" t="s">
        <v>656</v>
      </c>
      <c r="N5029" s="7" t="n">
        <v>44605</v>
      </c>
    </row>
    <row r="5030" customFormat="false" ht="15" hidden="false" customHeight="false" outlineLevel="0" collapsed="false">
      <c r="A5030" s="6" t="str">
        <f aca="false">"sankmc_"&amp;ROUND(B5030,1)&amp;"_"&amp;ROUND(C5030,1)&amp;"_"&amp;ROUND(D5030,1)&amp;"_"&amp;ROUND(E5030,1)&amp;"_"&amp;ROUND(F5030,1)&amp;"_"&amp;ROUND(G5030,1)</f>
        <v>sankmc_29.6_7.5_0_0_63_0</v>
      </c>
      <c r="B5030" s="2" t="n">
        <v>29.57</v>
      </c>
      <c r="C5030" s="2" t="n">
        <v>7.47</v>
      </c>
      <c r="D5030" s="2" t="n">
        <v>0</v>
      </c>
      <c r="E5030" s="2" t="n">
        <v>0</v>
      </c>
      <c r="F5030" s="2" t="n">
        <v>62.97</v>
      </c>
      <c r="G5030" s="2" t="n">
        <v>0</v>
      </c>
      <c r="H5030" s="1" t="n">
        <v>0</v>
      </c>
      <c r="I5030" s="1" t="n">
        <v>1973.2</v>
      </c>
      <c r="J5030" s="1" t="n">
        <v>-0.619788758288394</v>
      </c>
      <c r="K5030" s="1"/>
      <c r="L5030" s="1" t="s">
        <v>620</v>
      </c>
      <c r="M5030" s="3" t="s">
        <v>656</v>
      </c>
      <c r="N5030" s="7" t="n">
        <v>44605</v>
      </c>
    </row>
    <row r="5031" customFormat="false" ht="15" hidden="false" customHeight="false" outlineLevel="0" collapsed="false">
      <c r="A5031" s="6" t="str">
        <f aca="false">"sankmc_"&amp;ROUND(B5031,1)&amp;"_"&amp;ROUND(C5031,1)&amp;"_"&amp;ROUND(D5031,1)&amp;"_"&amp;ROUND(E5031,1)&amp;"_"&amp;ROUND(F5031,1)&amp;"_"&amp;ROUND(G5031,1)</f>
        <v>sankmc_29.6_7.5_0_0_63_0</v>
      </c>
      <c r="B5031" s="2" t="n">
        <v>29.57</v>
      </c>
      <c r="C5031" s="2" t="n">
        <v>7.47</v>
      </c>
      <c r="D5031" s="2" t="n">
        <v>0</v>
      </c>
      <c r="E5031" s="2" t="n">
        <v>0</v>
      </c>
      <c r="F5031" s="2" t="n">
        <v>62.97</v>
      </c>
      <c r="G5031" s="2" t="n">
        <v>0</v>
      </c>
      <c r="H5031" s="1" t="n">
        <v>0</v>
      </c>
      <c r="I5031" s="1" t="n">
        <v>2023.2</v>
      </c>
      <c r="J5031" s="1" t="n">
        <v>-0.769551078621726</v>
      </c>
      <c r="K5031" s="1"/>
      <c r="L5031" s="1" t="s">
        <v>620</v>
      </c>
      <c r="M5031" s="3" t="s">
        <v>656</v>
      </c>
      <c r="N5031" s="7" t="n">
        <v>44605</v>
      </c>
    </row>
    <row r="5032" customFormat="false" ht="15" hidden="false" customHeight="false" outlineLevel="0" collapsed="false">
      <c r="A5032" s="6" t="str">
        <f aca="false">"sankmc_"&amp;ROUND(B5032,1)&amp;"_"&amp;ROUND(C5032,1)&amp;"_"&amp;ROUND(D5032,1)&amp;"_"&amp;ROUND(E5032,1)&amp;"_"&amp;ROUND(F5032,1)&amp;"_"&amp;ROUND(G5032,1)</f>
        <v>sankmc_29.6_7.5_0_0_63_0</v>
      </c>
      <c r="B5032" s="2" t="n">
        <v>29.57</v>
      </c>
      <c r="C5032" s="2" t="n">
        <v>7.47</v>
      </c>
      <c r="D5032" s="2" t="n">
        <v>0</v>
      </c>
      <c r="E5032" s="2" t="n">
        <v>0</v>
      </c>
      <c r="F5032" s="2" t="n">
        <v>62.97</v>
      </c>
      <c r="G5032" s="2" t="n">
        <v>0</v>
      </c>
      <c r="H5032" s="1" t="n">
        <v>0</v>
      </c>
      <c r="I5032" s="1" t="n">
        <v>2073.2</v>
      </c>
      <c r="J5032" s="1" t="n">
        <v>-1</v>
      </c>
      <c r="K5032" s="1"/>
      <c r="L5032" s="1" t="s">
        <v>620</v>
      </c>
      <c r="M5032" s="3" t="s">
        <v>656</v>
      </c>
      <c r="N5032" s="7" t="n">
        <v>44605</v>
      </c>
    </row>
    <row r="5033" customFormat="false" ht="15" hidden="false" customHeight="false" outlineLevel="0" collapsed="false">
      <c r="A5033" s="6" t="str">
        <f aca="false">"sankmc_"&amp;ROUND(B5033,1)&amp;"_"&amp;ROUND(C5033,1)&amp;"_"&amp;ROUND(D5033,1)&amp;"_"&amp;ROUND(E5033,1)&amp;"_"&amp;ROUND(F5033,1)&amp;"_"&amp;ROUND(G5033,1)</f>
        <v>sankmc_30.7_10.4_0_0_58.9_0</v>
      </c>
      <c r="B5033" s="2" t="n">
        <v>30.74</v>
      </c>
      <c r="C5033" s="2" t="n">
        <v>10.35</v>
      </c>
      <c r="D5033" s="2" t="n">
        <v>0</v>
      </c>
      <c r="E5033" s="2" t="n">
        <v>0</v>
      </c>
      <c r="F5033" s="2" t="n">
        <v>58.91</v>
      </c>
      <c r="G5033" s="2" t="n">
        <v>0</v>
      </c>
      <c r="H5033" s="1" t="n">
        <v>0</v>
      </c>
      <c r="I5033" s="1" t="n">
        <v>1873.2</v>
      </c>
      <c r="J5033" s="1" t="n">
        <v>0.653212513775344</v>
      </c>
      <c r="K5033" s="1"/>
      <c r="L5033" s="1" t="s">
        <v>620</v>
      </c>
      <c r="M5033" s="3" t="s">
        <v>657</v>
      </c>
      <c r="N5033" s="7" t="n">
        <v>44605</v>
      </c>
    </row>
    <row r="5034" customFormat="false" ht="15" hidden="false" customHeight="false" outlineLevel="0" collapsed="false">
      <c r="A5034" s="6" t="str">
        <f aca="false">"sankmc_"&amp;ROUND(B5034,1)&amp;"_"&amp;ROUND(C5034,1)&amp;"_"&amp;ROUND(D5034,1)&amp;"_"&amp;ROUND(E5034,1)&amp;"_"&amp;ROUND(F5034,1)&amp;"_"&amp;ROUND(G5034,1)</f>
        <v>sankmc_30.7_10.4_0_0_58.9_0</v>
      </c>
      <c r="B5034" s="2" t="n">
        <v>30.74</v>
      </c>
      <c r="C5034" s="2" t="n">
        <v>10.35</v>
      </c>
      <c r="D5034" s="2" t="n">
        <v>0</v>
      </c>
      <c r="E5034" s="2" t="n">
        <v>0</v>
      </c>
      <c r="F5034" s="2" t="n">
        <v>58.91</v>
      </c>
      <c r="G5034" s="2" t="n">
        <v>0</v>
      </c>
      <c r="H5034" s="1" t="n">
        <v>0</v>
      </c>
      <c r="I5034" s="1" t="n">
        <v>1923.2</v>
      </c>
      <c r="J5034" s="1" t="n">
        <v>-0.0705810742857073</v>
      </c>
      <c r="K5034" s="1"/>
      <c r="L5034" s="1" t="s">
        <v>620</v>
      </c>
      <c r="M5034" s="3" t="s">
        <v>657</v>
      </c>
      <c r="N5034" s="7" t="n">
        <v>44605</v>
      </c>
    </row>
    <row r="5035" customFormat="false" ht="15" hidden="false" customHeight="false" outlineLevel="0" collapsed="false">
      <c r="A5035" s="6" t="str">
        <f aca="false">"sankmc_"&amp;ROUND(B5035,1)&amp;"_"&amp;ROUND(C5035,1)&amp;"_"&amp;ROUND(D5035,1)&amp;"_"&amp;ROUND(E5035,1)&amp;"_"&amp;ROUND(F5035,1)&amp;"_"&amp;ROUND(G5035,1)</f>
        <v>sankmc_30.7_10.4_0_0_58.9_0</v>
      </c>
      <c r="B5035" s="2" t="n">
        <v>30.74</v>
      </c>
      <c r="C5035" s="2" t="n">
        <v>10.35</v>
      </c>
      <c r="D5035" s="2" t="n">
        <v>0</v>
      </c>
      <c r="E5035" s="2" t="n">
        <v>0</v>
      </c>
      <c r="F5035" s="2" t="n">
        <v>58.91</v>
      </c>
      <c r="G5035" s="2" t="n">
        <v>0</v>
      </c>
      <c r="H5035" s="1" t="n">
        <v>0</v>
      </c>
      <c r="I5035" s="1" t="n">
        <v>1973.2</v>
      </c>
      <c r="J5035" s="1" t="n">
        <v>-0.698970004336019</v>
      </c>
      <c r="K5035" s="1"/>
      <c r="L5035" s="1" t="s">
        <v>620</v>
      </c>
      <c r="M5035" s="3" t="s">
        <v>657</v>
      </c>
      <c r="N5035" s="7" t="n">
        <v>44605</v>
      </c>
    </row>
    <row r="5036" customFormat="false" ht="15" hidden="false" customHeight="false" outlineLevel="0" collapsed="false">
      <c r="A5036" s="6" t="str">
        <f aca="false">"sankmc_"&amp;ROUND(B5036,1)&amp;"_"&amp;ROUND(C5036,1)&amp;"_"&amp;ROUND(D5036,1)&amp;"_"&amp;ROUND(E5036,1)&amp;"_"&amp;ROUND(F5036,1)&amp;"_"&amp;ROUND(G5036,1)</f>
        <v>sankmc_30.7_10.4_0_0_58.9_0</v>
      </c>
      <c r="B5036" s="2" t="n">
        <v>30.74</v>
      </c>
      <c r="C5036" s="2" t="n">
        <v>10.35</v>
      </c>
      <c r="D5036" s="2" t="n">
        <v>0</v>
      </c>
      <c r="E5036" s="2" t="n">
        <v>0</v>
      </c>
      <c r="F5036" s="2" t="n">
        <v>58.91</v>
      </c>
      <c r="G5036" s="2" t="n">
        <v>0</v>
      </c>
      <c r="H5036" s="1" t="n">
        <v>0</v>
      </c>
      <c r="I5036" s="1" t="n">
        <v>2023.2</v>
      </c>
      <c r="J5036" s="1" t="n">
        <v>-0.853871964321762</v>
      </c>
      <c r="K5036" s="1"/>
      <c r="L5036" s="1" t="s">
        <v>620</v>
      </c>
      <c r="M5036" s="3" t="s">
        <v>657</v>
      </c>
      <c r="N5036" s="7" t="n">
        <v>44605</v>
      </c>
    </row>
    <row r="5037" customFormat="false" ht="15" hidden="false" customHeight="false" outlineLevel="0" collapsed="false">
      <c r="A5037" s="6" t="str">
        <f aca="false">"sankmc_"&amp;ROUND(B5037,1)&amp;"_"&amp;ROUND(C5037,1)&amp;"_"&amp;ROUND(D5037,1)&amp;"_"&amp;ROUND(E5037,1)&amp;"_"&amp;ROUND(F5037,1)&amp;"_"&amp;ROUND(G5037,1)</f>
        <v>sankmc_30.7_10.4_0_0_58.9_0</v>
      </c>
      <c r="B5037" s="2" t="n">
        <v>30.74</v>
      </c>
      <c r="C5037" s="2" t="n">
        <v>10.35</v>
      </c>
      <c r="D5037" s="2" t="n">
        <v>0</v>
      </c>
      <c r="E5037" s="2" t="n">
        <v>0</v>
      </c>
      <c r="F5037" s="2" t="n">
        <v>58.91</v>
      </c>
      <c r="G5037" s="2" t="n">
        <v>0</v>
      </c>
      <c r="H5037" s="1" t="n">
        <v>0</v>
      </c>
      <c r="I5037" s="1" t="n">
        <v>2073.2</v>
      </c>
      <c r="J5037" s="1" t="n">
        <v>-0.886056647693163</v>
      </c>
      <c r="K5037" s="1"/>
      <c r="L5037" s="1" t="s">
        <v>620</v>
      </c>
      <c r="M5037" s="3" t="s">
        <v>657</v>
      </c>
      <c r="N5037" s="7" t="n">
        <v>44605</v>
      </c>
    </row>
    <row r="5038" customFormat="false" ht="15" hidden="false" customHeight="false" outlineLevel="0" collapsed="false">
      <c r="A5038" s="6" t="str">
        <f aca="false">"sankmc_"&amp;ROUND(B5038,1)&amp;"_"&amp;ROUND(C5038,1)&amp;"_"&amp;ROUND(D5038,1)&amp;"_"&amp;ROUND(E5038,1)&amp;"_"&amp;ROUND(F5038,1)&amp;"_"&amp;ROUND(G5038,1)</f>
        <v>sankmc_32_13.5_0_0_54.5_0</v>
      </c>
      <c r="B5038" s="2" t="n">
        <v>32</v>
      </c>
      <c r="C5038" s="2" t="n">
        <v>13.47</v>
      </c>
      <c r="D5038" s="2" t="n">
        <v>0</v>
      </c>
      <c r="E5038" s="2" t="n">
        <v>0</v>
      </c>
      <c r="F5038" s="2" t="n">
        <v>54.53</v>
      </c>
      <c r="G5038" s="2" t="n">
        <v>0</v>
      </c>
      <c r="H5038" s="1" t="n">
        <v>0</v>
      </c>
      <c r="I5038" s="1" t="n">
        <v>1823.2</v>
      </c>
      <c r="J5038" s="1" t="n">
        <v>0.698970004336019</v>
      </c>
      <c r="K5038" s="1"/>
      <c r="L5038" s="1" t="s">
        <v>620</v>
      </c>
      <c r="M5038" s="3" t="s">
        <v>658</v>
      </c>
      <c r="N5038" s="7" t="n">
        <v>44605</v>
      </c>
    </row>
    <row r="5039" customFormat="false" ht="15" hidden="false" customHeight="false" outlineLevel="0" collapsed="false">
      <c r="A5039" s="6" t="str">
        <f aca="false">"sankmc_"&amp;ROUND(B5039,1)&amp;"_"&amp;ROUND(C5039,1)&amp;"_"&amp;ROUND(D5039,1)&amp;"_"&amp;ROUND(E5039,1)&amp;"_"&amp;ROUND(F5039,1)&amp;"_"&amp;ROUND(G5039,1)</f>
        <v>sankmc_32_13.5_0_0_54.5_0</v>
      </c>
      <c r="B5039" s="2" t="n">
        <v>32</v>
      </c>
      <c r="C5039" s="2" t="n">
        <v>13.47</v>
      </c>
      <c r="D5039" s="2" t="n">
        <v>0</v>
      </c>
      <c r="E5039" s="2" t="n">
        <v>0</v>
      </c>
      <c r="F5039" s="2" t="n">
        <v>54.53</v>
      </c>
      <c r="G5039" s="2" t="n">
        <v>0</v>
      </c>
      <c r="H5039" s="1" t="n">
        <v>0</v>
      </c>
      <c r="I5039" s="1" t="n">
        <v>1873.2</v>
      </c>
      <c r="J5039" s="1" t="n">
        <v>-0.10790539730952</v>
      </c>
      <c r="K5039" s="1"/>
      <c r="L5039" s="1" t="s">
        <v>620</v>
      </c>
      <c r="M5039" s="3" t="s">
        <v>658</v>
      </c>
      <c r="N5039" s="7" t="n">
        <v>44605</v>
      </c>
    </row>
    <row r="5040" customFormat="false" ht="15" hidden="false" customHeight="false" outlineLevel="0" collapsed="false">
      <c r="A5040" s="6" t="str">
        <f aca="false">"sankmc_"&amp;ROUND(B5040,1)&amp;"_"&amp;ROUND(C5040,1)&amp;"_"&amp;ROUND(D5040,1)&amp;"_"&amp;ROUND(E5040,1)&amp;"_"&amp;ROUND(F5040,1)&amp;"_"&amp;ROUND(G5040,1)</f>
        <v>sankmc_32_13.5_0_0_54.5_0</v>
      </c>
      <c r="B5040" s="2" t="n">
        <v>32</v>
      </c>
      <c r="C5040" s="2" t="n">
        <v>13.47</v>
      </c>
      <c r="D5040" s="2" t="n">
        <v>0</v>
      </c>
      <c r="E5040" s="2" t="n">
        <v>0</v>
      </c>
      <c r="F5040" s="2" t="n">
        <v>54.53</v>
      </c>
      <c r="G5040" s="2" t="n">
        <v>0</v>
      </c>
      <c r="H5040" s="1" t="n">
        <v>0</v>
      </c>
      <c r="I5040" s="1" t="n">
        <v>1923.2</v>
      </c>
      <c r="J5040" s="1" t="n">
        <v>-0.42021640338319</v>
      </c>
      <c r="K5040" s="1"/>
      <c r="L5040" s="1" t="s">
        <v>620</v>
      </c>
      <c r="M5040" s="3" t="s">
        <v>658</v>
      </c>
      <c r="N5040" s="7" t="n">
        <v>44605</v>
      </c>
    </row>
    <row r="5041" customFormat="false" ht="15" hidden="false" customHeight="false" outlineLevel="0" collapsed="false">
      <c r="A5041" s="6" t="str">
        <f aca="false">"sankmc_"&amp;ROUND(B5041,1)&amp;"_"&amp;ROUND(C5041,1)&amp;"_"&amp;ROUND(D5041,1)&amp;"_"&amp;ROUND(E5041,1)&amp;"_"&amp;ROUND(F5041,1)&amp;"_"&amp;ROUND(G5041,1)</f>
        <v>sankmc_32_13.5_0_0_54.5_0</v>
      </c>
      <c r="B5041" s="2" t="n">
        <v>32</v>
      </c>
      <c r="C5041" s="2" t="n">
        <v>13.47</v>
      </c>
      <c r="D5041" s="2" t="n">
        <v>0</v>
      </c>
      <c r="E5041" s="2" t="n">
        <v>0</v>
      </c>
      <c r="F5041" s="2" t="n">
        <v>54.53</v>
      </c>
      <c r="G5041" s="2" t="n">
        <v>0</v>
      </c>
      <c r="H5041" s="1" t="n">
        <v>0</v>
      </c>
      <c r="I5041" s="1" t="n">
        <v>1973.2</v>
      </c>
      <c r="J5041" s="1" t="n">
        <v>-0.744727494896694</v>
      </c>
      <c r="K5041" s="1"/>
      <c r="L5041" s="1" t="s">
        <v>620</v>
      </c>
      <c r="M5041" s="3" t="s">
        <v>658</v>
      </c>
      <c r="N5041" s="7" t="n">
        <v>44605</v>
      </c>
    </row>
    <row r="5042" customFormat="false" ht="15" hidden="false" customHeight="false" outlineLevel="0" collapsed="false">
      <c r="A5042" s="6" t="str">
        <f aca="false">"sankmc_"&amp;ROUND(B5042,1)&amp;"_"&amp;ROUND(C5042,1)&amp;"_"&amp;ROUND(D5042,1)&amp;"_"&amp;ROUND(E5042,1)&amp;"_"&amp;ROUND(F5042,1)&amp;"_"&amp;ROUND(G5042,1)</f>
        <v>sankmc_32_13.5_0_0_54.5_0</v>
      </c>
      <c r="B5042" s="2" t="n">
        <v>32</v>
      </c>
      <c r="C5042" s="2" t="n">
        <v>13.47</v>
      </c>
      <c r="D5042" s="2" t="n">
        <v>0</v>
      </c>
      <c r="E5042" s="2" t="n">
        <v>0</v>
      </c>
      <c r="F5042" s="2" t="n">
        <v>54.53</v>
      </c>
      <c r="G5042" s="2" t="n">
        <v>0</v>
      </c>
      <c r="H5042" s="1" t="n">
        <v>0</v>
      </c>
      <c r="I5042" s="1" t="n">
        <v>2023.2</v>
      </c>
      <c r="J5042" s="1" t="n">
        <v>-0.769551078621726</v>
      </c>
      <c r="K5042" s="1"/>
      <c r="L5042" s="1" t="s">
        <v>620</v>
      </c>
      <c r="M5042" s="3" t="s">
        <v>658</v>
      </c>
      <c r="N5042" s="7" t="n">
        <v>44605</v>
      </c>
    </row>
    <row r="5043" customFormat="false" ht="15" hidden="false" customHeight="false" outlineLevel="0" collapsed="false">
      <c r="A5043" s="6" t="str">
        <f aca="false">"sankmc_"&amp;ROUND(B5043,1)&amp;"_"&amp;ROUND(C5043,1)&amp;"_"&amp;ROUND(D5043,1)&amp;"_"&amp;ROUND(E5043,1)&amp;"_"&amp;ROUND(F5043,1)&amp;"_"&amp;ROUND(G5043,1)</f>
        <v>sankmc_32_13.5_0_0_54.5_0</v>
      </c>
      <c r="B5043" s="2" t="n">
        <v>32</v>
      </c>
      <c r="C5043" s="2" t="n">
        <v>13.47</v>
      </c>
      <c r="D5043" s="2" t="n">
        <v>0</v>
      </c>
      <c r="E5043" s="2" t="n">
        <v>0</v>
      </c>
      <c r="F5043" s="2" t="n">
        <v>54.53</v>
      </c>
      <c r="G5043" s="2" t="n">
        <v>0</v>
      </c>
      <c r="H5043" s="1" t="n">
        <v>0</v>
      </c>
      <c r="I5043" s="1" t="n">
        <v>2073.2</v>
      </c>
      <c r="J5043" s="1" t="n">
        <v>-0.823908740944319</v>
      </c>
      <c r="K5043" s="1"/>
      <c r="L5043" s="1" t="s">
        <v>620</v>
      </c>
      <c r="M5043" s="3" t="s">
        <v>658</v>
      </c>
      <c r="N5043" s="7" t="n">
        <v>44605</v>
      </c>
    </row>
    <row r="5044" customFormat="false" ht="15" hidden="false" customHeight="false" outlineLevel="0" collapsed="false">
      <c r="A5044" s="6" t="str">
        <f aca="false">"sankmc_"&amp;ROUND(B5044,1)&amp;"_"&amp;ROUND(C5044,1)&amp;"_"&amp;ROUND(D5044,1)&amp;"_"&amp;ROUND(E5044,1)&amp;"_"&amp;ROUND(F5044,1)&amp;"_"&amp;ROUND(G5044,1)</f>
        <v>sankmc_33.4_16.9_0_0_49.8_0</v>
      </c>
      <c r="B5044" s="2" t="n">
        <v>33.38</v>
      </c>
      <c r="C5044" s="2" t="n">
        <v>16.86</v>
      </c>
      <c r="D5044" s="2" t="n">
        <v>0</v>
      </c>
      <c r="E5044" s="2" t="n">
        <v>0</v>
      </c>
      <c r="F5044" s="2" t="n">
        <v>49.76</v>
      </c>
      <c r="G5044" s="2" t="n">
        <v>0</v>
      </c>
      <c r="H5044" s="1" t="n">
        <v>0</v>
      </c>
      <c r="I5044" s="1" t="n">
        <v>1773.2</v>
      </c>
      <c r="J5044" s="1" t="n">
        <v>0.740362689494244</v>
      </c>
      <c r="K5044" s="1"/>
      <c r="L5044" s="1" t="s">
        <v>620</v>
      </c>
      <c r="M5044" s="3" t="s">
        <v>659</v>
      </c>
      <c r="N5044" s="7" t="n">
        <v>44605</v>
      </c>
    </row>
    <row r="5045" customFormat="false" ht="15" hidden="false" customHeight="false" outlineLevel="0" collapsed="false">
      <c r="A5045" s="6" t="str">
        <f aca="false">"sankmc_"&amp;ROUND(B5045,1)&amp;"_"&amp;ROUND(C5045,1)&amp;"_"&amp;ROUND(D5045,1)&amp;"_"&amp;ROUND(E5045,1)&amp;"_"&amp;ROUND(F5045,1)&amp;"_"&amp;ROUND(G5045,1)</f>
        <v>sankmc_33.4_16.9_0_0_49.8_0</v>
      </c>
      <c r="B5045" s="2" t="n">
        <v>33.38</v>
      </c>
      <c r="C5045" s="2" t="n">
        <v>16.86</v>
      </c>
      <c r="D5045" s="2" t="n">
        <v>0</v>
      </c>
      <c r="E5045" s="2" t="n">
        <v>0</v>
      </c>
      <c r="F5045" s="2" t="n">
        <v>49.76</v>
      </c>
      <c r="G5045" s="2" t="n">
        <v>0</v>
      </c>
      <c r="H5045" s="1" t="n">
        <v>0</v>
      </c>
      <c r="I5045" s="1" t="n">
        <v>1823.2</v>
      </c>
      <c r="J5045" s="1" t="n">
        <v>-0.0409586076789064</v>
      </c>
      <c r="K5045" s="1"/>
      <c r="L5045" s="1" t="s">
        <v>620</v>
      </c>
      <c r="M5045" s="3" t="s">
        <v>659</v>
      </c>
      <c r="N5045" s="7" t="n">
        <v>44605</v>
      </c>
    </row>
    <row r="5046" customFormat="false" ht="15" hidden="false" customHeight="false" outlineLevel="0" collapsed="false">
      <c r="A5046" s="6" t="str">
        <f aca="false">"sankmc_"&amp;ROUND(B5046,1)&amp;"_"&amp;ROUND(C5046,1)&amp;"_"&amp;ROUND(D5046,1)&amp;"_"&amp;ROUND(E5046,1)&amp;"_"&amp;ROUND(F5046,1)&amp;"_"&amp;ROUND(G5046,1)</f>
        <v>sankmc_33.4_16.9_0_0_49.8_0</v>
      </c>
      <c r="B5046" s="2" t="n">
        <v>33.38</v>
      </c>
      <c r="C5046" s="2" t="n">
        <v>16.86</v>
      </c>
      <c r="D5046" s="2" t="n">
        <v>0</v>
      </c>
      <c r="E5046" s="2" t="n">
        <v>0</v>
      </c>
      <c r="F5046" s="2" t="n">
        <v>49.76</v>
      </c>
      <c r="G5046" s="2" t="n">
        <v>0</v>
      </c>
      <c r="H5046" s="1" t="n">
        <v>0</v>
      </c>
      <c r="I5046" s="1" t="n">
        <v>1873.2</v>
      </c>
      <c r="J5046" s="1" t="n">
        <v>-0.244125144327508</v>
      </c>
      <c r="K5046" s="1"/>
      <c r="L5046" s="1" t="s">
        <v>620</v>
      </c>
      <c r="M5046" s="3" t="s">
        <v>659</v>
      </c>
      <c r="N5046" s="7" t="n">
        <v>44605</v>
      </c>
    </row>
    <row r="5047" customFormat="false" ht="15" hidden="false" customHeight="false" outlineLevel="0" collapsed="false">
      <c r="A5047" s="6" t="str">
        <f aca="false">"sankmc_"&amp;ROUND(B5047,1)&amp;"_"&amp;ROUND(C5047,1)&amp;"_"&amp;ROUND(D5047,1)&amp;"_"&amp;ROUND(E5047,1)&amp;"_"&amp;ROUND(F5047,1)&amp;"_"&amp;ROUND(G5047,1)</f>
        <v>sankmc_33.4_16.9_0_0_49.8_0</v>
      </c>
      <c r="B5047" s="2" t="n">
        <v>33.38</v>
      </c>
      <c r="C5047" s="2" t="n">
        <v>16.86</v>
      </c>
      <c r="D5047" s="2" t="n">
        <v>0</v>
      </c>
      <c r="E5047" s="2" t="n">
        <v>0</v>
      </c>
      <c r="F5047" s="2" t="n">
        <v>49.76</v>
      </c>
      <c r="G5047" s="2" t="n">
        <v>0</v>
      </c>
      <c r="H5047" s="1" t="n">
        <v>0</v>
      </c>
      <c r="I5047" s="1" t="n">
        <v>1923.2</v>
      </c>
      <c r="J5047" s="1" t="n">
        <v>-0.431798275933005</v>
      </c>
      <c r="K5047" s="1"/>
      <c r="L5047" s="1" t="s">
        <v>620</v>
      </c>
      <c r="M5047" s="3" t="s">
        <v>659</v>
      </c>
      <c r="N5047" s="7" t="n">
        <v>44605</v>
      </c>
    </row>
    <row r="5048" customFormat="false" ht="15" hidden="false" customHeight="false" outlineLevel="0" collapsed="false">
      <c r="A5048" s="6" t="str">
        <f aca="false">"sankmc_"&amp;ROUND(B5048,1)&amp;"_"&amp;ROUND(C5048,1)&amp;"_"&amp;ROUND(D5048,1)&amp;"_"&amp;ROUND(E5048,1)&amp;"_"&amp;ROUND(F5048,1)&amp;"_"&amp;ROUND(G5048,1)</f>
        <v>sankmc_33.4_16.9_0_0_49.8_0</v>
      </c>
      <c r="B5048" s="2" t="n">
        <v>33.38</v>
      </c>
      <c r="C5048" s="2" t="n">
        <v>16.86</v>
      </c>
      <c r="D5048" s="2" t="n">
        <v>0</v>
      </c>
      <c r="E5048" s="2" t="n">
        <v>0</v>
      </c>
      <c r="F5048" s="2" t="n">
        <v>49.76</v>
      </c>
      <c r="G5048" s="2" t="n">
        <v>0</v>
      </c>
      <c r="H5048" s="1" t="n">
        <v>0</v>
      </c>
      <c r="I5048" s="1" t="n">
        <v>1973.2</v>
      </c>
      <c r="J5048" s="1" t="n">
        <v>-0.619788758288394</v>
      </c>
      <c r="K5048" s="1"/>
      <c r="L5048" s="1" t="s">
        <v>620</v>
      </c>
      <c r="M5048" s="3" t="s">
        <v>659</v>
      </c>
      <c r="N5048" s="7" t="n">
        <v>44605</v>
      </c>
    </row>
    <row r="5049" customFormat="false" ht="15" hidden="false" customHeight="false" outlineLevel="0" collapsed="false">
      <c r="A5049" s="6" t="str">
        <f aca="false">"sankmc_"&amp;ROUND(B5049,1)&amp;"_"&amp;ROUND(C5049,1)&amp;"_"&amp;ROUND(D5049,1)&amp;"_"&amp;ROUND(E5049,1)&amp;"_"&amp;ROUND(F5049,1)&amp;"_"&amp;ROUND(G5049,1)</f>
        <v>sankmc_33.4_16.9_0_0_49.8_0</v>
      </c>
      <c r="B5049" s="2" t="n">
        <v>33.38</v>
      </c>
      <c r="C5049" s="2" t="n">
        <v>16.86</v>
      </c>
      <c r="D5049" s="2" t="n">
        <v>0</v>
      </c>
      <c r="E5049" s="2" t="n">
        <v>0</v>
      </c>
      <c r="F5049" s="2" t="n">
        <v>49.76</v>
      </c>
      <c r="G5049" s="2" t="n">
        <v>0</v>
      </c>
      <c r="H5049" s="1" t="n">
        <v>0</v>
      </c>
      <c r="I5049" s="1" t="n">
        <v>2023.2</v>
      </c>
      <c r="J5049" s="1" t="n">
        <v>-0.698970004336019</v>
      </c>
      <c r="K5049" s="1"/>
      <c r="L5049" s="1" t="s">
        <v>620</v>
      </c>
      <c r="M5049" s="3" t="s">
        <v>659</v>
      </c>
      <c r="N5049" s="7" t="n">
        <v>44605</v>
      </c>
    </row>
    <row r="5050" customFormat="false" ht="15" hidden="false" customHeight="false" outlineLevel="0" collapsed="false">
      <c r="A5050" s="6" t="str">
        <f aca="false">"sankmc_"&amp;ROUND(B5050,1)&amp;"_"&amp;ROUND(C5050,1)&amp;"_"&amp;ROUND(D5050,1)&amp;"_"&amp;ROUND(E5050,1)&amp;"_"&amp;ROUND(F5050,1)&amp;"_"&amp;ROUND(G5050,1)</f>
        <v>sankmc_33.4_16.9_0_0_49.8_0</v>
      </c>
      <c r="B5050" s="2" t="n">
        <v>33.38</v>
      </c>
      <c r="C5050" s="2" t="n">
        <v>16.86</v>
      </c>
      <c r="D5050" s="2" t="n">
        <v>0</v>
      </c>
      <c r="E5050" s="2" t="n">
        <v>0</v>
      </c>
      <c r="F5050" s="2" t="n">
        <v>49.76</v>
      </c>
      <c r="G5050" s="2" t="n">
        <v>0</v>
      </c>
      <c r="H5050" s="1" t="n">
        <v>0</v>
      </c>
      <c r="I5050" s="1" t="n">
        <v>2073.2</v>
      </c>
      <c r="J5050" s="1" t="n">
        <v>-0.769551078621726</v>
      </c>
      <c r="K5050" s="1"/>
      <c r="L5050" s="1" t="s">
        <v>620</v>
      </c>
      <c r="M5050" s="3" t="s">
        <v>659</v>
      </c>
      <c r="N5050" s="7" t="n">
        <v>44605</v>
      </c>
    </row>
    <row r="5051" customFormat="false" ht="15" hidden="false" customHeight="false" outlineLevel="0" collapsed="false">
      <c r="A5051" s="6" t="str">
        <f aca="false">"sankmc_"&amp;ROUND(B5051,1)&amp;"_"&amp;ROUND(C5051,1)&amp;"_"&amp;ROUND(D5051,1)&amp;"_"&amp;ROUND(E5051,1)&amp;"_"&amp;ROUND(F5051,1)&amp;"_"&amp;ROUND(G5051,1)</f>
        <v>sankmc_34.9_20.6_0_0_44.6_0</v>
      </c>
      <c r="B5051" s="2" t="n">
        <v>34.88</v>
      </c>
      <c r="C5051" s="2" t="n">
        <v>20.55</v>
      </c>
      <c r="D5051" s="2" t="n">
        <v>0</v>
      </c>
      <c r="E5051" s="2" t="n">
        <v>0</v>
      </c>
      <c r="F5051" s="2" t="n">
        <v>44.57</v>
      </c>
      <c r="G5051" s="2" t="n">
        <v>0</v>
      </c>
      <c r="H5051" s="1" t="n">
        <v>0</v>
      </c>
      <c r="I5051" s="1" t="n">
        <v>1723.2</v>
      </c>
      <c r="J5051" s="1" t="n">
        <v>0.886490725172482</v>
      </c>
      <c r="K5051" s="1"/>
      <c r="L5051" s="1" t="s">
        <v>620</v>
      </c>
      <c r="M5051" s="3" t="s">
        <v>660</v>
      </c>
      <c r="N5051" s="7" t="n">
        <v>44605</v>
      </c>
    </row>
    <row r="5052" customFormat="false" ht="15" hidden="false" customHeight="false" outlineLevel="0" collapsed="false">
      <c r="A5052" s="6" t="str">
        <f aca="false">"sankmc_"&amp;ROUND(B5052,1)&amp;"_"&amp;ROUND(C5052,1)&amp;"_"&amp;ROUND(D5052,1)&amp;"_"&amp;ROUND(E5052,1)&amp;"_"&amp;ROUND(F5052,1)&amp;"_"&amp;ROUND(G5052,1)</f>
        <v>sankmc_34.9_20.6_0_0_44.6_0</v>
      </c>
      <c r="B5052" s="2" t="n">
        <v>34.88</v>
      </c>
      <c r="C5052" s="2" t="n">
        <v>20.55</v>
      </c>
      <c r="D5052" s="2" t="n">
        <v>0</v>
      </c>
      <c r="E5052" s="2" t="n">
        <v>0</v>
      </c>
      <c r="F5052" s="2" t="n">
        <v>44.57</v>
      </c>
      <c r="G5052" s="2" t="n">
        <v>0</v>
      </c>
      <c r="H5052" s="1" t="n">
        <v>0</v>
      </c>
      <c r="I5052" s="1" t="n">
        <v>1773.2</v>
      </c>
      <c r="J5052" s="1" t="n">
        <v>0.556302500767287</v>
      </c>
      <c r="K5052" s="1"/>
      <c r="L5052" s="1" t="s">
        <v>620</v>
      </c>
      <c r="M5052" s="3" t="s">
        <v>660</v>
      </c>
      <c r="N5052" s="7" t="n">
        <v>44605</v>
      </c>
    </row>
    <row r="5053" customFormat="false" ht="15" hidden="false" customHeight="false" outlineLevel="0" collapsed="false">
      <c r="A5053" s="6" t="str">
        <f aca="false">"sankmc_"&amp;ROUND(B5053,1)&amp;"_"&amp;ROUND(C5053,1)&amp;"_"&amp;ROUND(D5053,1)&amp;"_"&amp;ROUND(E5053,1)&amp;"_"&amp;ROUND(F5053,1)&amp;"_"&amp;ROUND(G5053,1)</f>
        <v>sankmc_34.9_20.6_0_0_44.6_0</v>
      </c>
      <c r="B5053" s="2" t="n">
        <v>34.88</v>
      </c>
      <c r="C5053" s="2" t="n">
        <v>20.55</v>
      </c>
      <c r="D5053" s="2" t="n">
        <v>0</v>
      </c>
      <c r="E5053" s="2" t="n">
        <v>0</v>
      </c>
      <c r="F5053" s="2" t="n">
        <v>44.57</v>
      </c>
      <c r="G5053" s="2" t="n">
        <v>0</v>
      </c>
      <c r="H5053" s="1" t="n">
        <v>0</v>
      </c>
      <c r="I5053" s="1" t="n">
        <v>1823.2</v>
      </c>
      <c r="J5053" s="1" t="n">
        <v>0.217483944213906</v>
      </c>
      <c r="K5053" s="1"/>
      <c r="L5053" s="1" t="s">
        <v>620</v>
      </c>
      <c r="M5053" s="3" t="s">
        <v>660</v>
      </c>
      <c r="N5053" s="7" t="n">
        <v>44605</v>
      </c>
    </row>
    <row r="5054" customFormat="false" ht="15" hidden="false" customHeight="false" outlineLevel="0" collapsed="false">
      <c r="A5054" s="6" t="str">
        <f aca="false">"sankmc_"&amp;ROUND(B5054,1)&amp;"_"&amp;ROUND(C5054,1)&amp;"_"&amp;ROUND(D5054,1)&amp;"_"&amp;ROUND(E5054,1)&amp;"_"&amp;ROUND(F5054,1)&amp;"_"&amp;ROUND(G5054,1)</f>
        <v>sankmc_34.9_20.6_0_0_44.6_0</v>
      </c>
      <c r="B5054" s="2" t="n">
        <v>34.88</v>
      </c>
      <c r="C5054" s="2" t="n">
        <v>20.55</v>
      </c>
      <c r="D5054" s="2" t="n">
        <v>0</v>
      </c>
      <c r="E5054" s="2" t="n">
        <v>0</v>
      </c>
      <c r="F5054" s="2" t="n">
        <v>44.57</v>
      </c>
      <c r="G5054" s="2" t="n">
        <v>0</v>
      </c>
      <c r="H5054" s="1" t="n">
        <v>0</v>
      </c>
      <c r="I5054" s="1" t="n">
        <v>1873.2</v>
      </c>
      <c r="J5054" s="1" t="n">
        <v>-0.136677139879544</v>
      </c>
      <c r="K5054" s="1"/>
      <c r="L5054" s="1" t="s">
        <v>620</v>
      </c>
      <c r="M5054" s="3" t="s">
        <v>660</v>
      </c>
      <c r="N5054" s="7" t="n">
        <v>44605</v>
      </c>
    </row>
    <row r="5055" customFormat="false" ht="15" hidden="false" customHeight="false" outlineLevel="0" collapsed="false">
      <c r="A5055" s="6" t="str">
        <f aca="false">"sankmc_"&amp;ROUND(B5055,1)&amp;"_"&amp;ROUND(C5055,1)&amp;"_"&amp;ROUND(D5055,1)&amp;"_"&amp;ROUND(E5055,1)&amp;"_"&amp;ROUND(F5055,1)&amp;"_"&amp;ROUND(G5055,1)</f>
        <v>sankmc_34.9_20.6_0_0_44.6_0</v>
      </c>
      <c r="B5055" s="2" t="n">
        <v>34.88</v>
      </c>
      <c r="C5055" s="2" t="n">
        <v>20.55</v>
      </c>
      <c r="D5055" s="2" t="n">
        <v>0</v>
      </c>
      <c r="E5055" s="2" t="n">
        <v>0</v>
      </c>
      <c r="F5055" s="2" t="n">
        <v>44.57</v>
      </c>
      <c r="G5055" s="2" t="n">
        <v>0</v>
      </c>
      <c r="H5055" s="1" t="n">
        <v>0</v>
      </c>
      <c r="I5055" s="1" t="n">
        <v>1923.2</v>
      </c>
      <c r="J5055" s="1" t="n">
        <v>-0.346787486224656</v>
      </c>
      <c r="K5055" s="1"/>
      <c r="L5055" s="1" t="s">
        <v>620</v>
      </c>
      <c r="M5055" s="3" t="s">
        <v>660</v>
      </c>
      <c r="N5055" s="7" t="n">
        <v>44605</v>
      </c>
    </row>
    <row r="5056" customFormat="false" ht="15" hidden="false" customHeight="false" outlineLevel="0" collapsed="false">
      <c r="A5056" s="6" t="str">
        <f aca="false">"sankmc_"&amp;ROUND(B5056,1)&amp;"_"&amp;ROUND(C5056,1)&amp;"_"&amp;ROUND(D5056,1)&amp;"_"&amp;ROUND(E5056,1)&amp;"_"&amp;ROUND(F5056,1)&amp;"_"&amp;ROUND(G5056,1)</f>
        <v>sankmc_34.9_20.6_0_0_44.6_0</v>
      </c>
      <c r="B5056" s="2" t="n">
        <v>34.88</v>
      </c>
      <c r="C5056" s="2" t="n">
        <v>20.55</v>
      </c>
      <c r="D5056" s="2" t="n">
        <v>0</v>
      </c>
      <c r="E5056" s="2" t="n">
        <v>0</v>
      </c>
      <c r="F5056" s="2" t="n">
        <v>44.57</v>
      </c>
      <c r="G5056" s="2" t="n">
        <v>0</v>
      </c>
      <c r="H5056" s="1" t="n">
        <v>0</v>
      </c>
      <c r="I5056" s="1" t="n">
        <v>1973.2</v>
      </c>
      <c r="J5056" s="1" t="n">
        <v>-0.522878745280338</v>
      </c>
      <c r="K5056" s="1"/>
      <c r="L5056" s="1" t="s">
        <v>620</v>
      </c>
      <c r="M5056" s="3" t="s">
        <v>660</v>
      </c>
      <c r="N5056" s="7" t="n">
        <v>44605</v>
      </c>
    </row>
    <row r="5057" customFormat="false" ht="15" hidden="false" customHeight="false" outlineLevel="0" collapsed="false">
      <c r="A5057" s="6" t="str">
        <f aca="false">"sankmc_"&amp;ROUND(B5057,1)&amp;"_"&amp;ROUND(C5057,1)&amp;"_"&amp;ROUND(D5057,1)&amp;"_"&amp;ROUND(E5057,1)&amp;"_"&amp;ROUND(F5057,1)&amp;"_"&amp;ROUND(G5057,1)</f>
        <v>sankmc_34.9_20.6_0_0_44.6_0</v>
      </c>
      <c r="B5057" s="2" t="n">
        <v>34.88</v>
      </c>
      <c r="C5057" s="2" t="n">
        <v>20.55</v>
      </c>
      <c r="D5057" s="2" t="n">
        <v>0</v>
      </c>
      <c r="E5057" s="2" t="n">
        <v>0</v>
      </c>
      <c r="F5057" s="2" t="n">
        <v>44.57</v>
      </c>
      <c r="G5057" s="2" t="n">
        <v>0</v>
      </c>
      <c r="H5057" s="1" t="n">
        <v>0</v>
      </c>
      <c r="I5057" s="1" t="n">
        <v>2023.2</v>
      </c>
      <c r="J5057" s="1" t="n">
        <v>-0.657577319177794</v>
      </c>
      <c r="K5057" s="1"/>
      <c r="L5057" s="1" t="s">
        <v>620</v>
      </c>
      <c r="M5057" s="3" t="s">
        <v>660</v>
      </c>
      <c r="N5057" s="7" t="n">
        <v>44605</v>
      </c>
    </row>
    <row r="5058" customFormat="false" ht="15" hidden="false" customHeight="false" outlineLevel="0" collapsed="false">
      <c r="A5058" s="6" t="str">
        <f aca="false">"sankmc_"&amp;ROUND(B5058,1)&amp;"_"&amp;ROUND(C5058,1)&amp;"_"&amp;ROUND(D5058,1)&amp;"_"&amp;ROUND(E5058,1)&amp;"_"&amp;ROUND(F5058,1)&amp;"_"&amp;ROUND(G5058,1)</f>
        <v>sankmc_34.9_20.6_0_0_44.6_0</v>
      </c>
      <c r="B5058" s="2" t="n">
        <v>34.88</v>
      </c>
      <c r="C5058" s="2" t="n">
        <v>20.55</v>
      </c>
      <c r="D5058" s="2" t="n">
        <v>0</v>
      </c>
      <c r="E5058" s="2" t="n">
        <v>0</v>
      </c>
      <c r="F5058" s="2" t="n">
        <v>44.57</v>
      </c>
      <c r="G5058" s="2" t="n">
        <v>0</v>
      </c>
      <c r="H5058" s="1" t="n">
        <v>0</v>
      </c>
      <c r="I5058" s="1" t="n">
        <v>2073.2</v>
      </c>
      <c r="J5058" s="1" t="n">
        <v>-0.744727494896694</v>
      </c>
      <c r="K5058" s="1"/>
      <c r="L5058" s="1" t="s">
        <v>620</v>
      </c>
      <c r="M5058" s="3" t="s">
        <v>660</v>
      </c>
      <c r="N5058" s="7" t="n">
        <v>44605</v>
      </c>
    </row>
    <row r="5059" customFormat="false" ht="15" hidden="false" customHeight="false" outlineLevel="0" collapsed="false">
      <c r="A5059" s="6" t="str">
        <f aca="false">"sankmc_"&amp;ROUND(B5059,1)&amp;"_"&amp;ROUND(C5059,1)&amp;"_"&amp;ROUND(D5059,1)&amp;"_"&amp;ROUND(E5059,1)&amp;"_"&amp;ROUND(F5059,1)&amp;"_"&amp;ROUND(G5059,1)</f>
        <v>sankmc_36.5_24.6_0_0_38.9_0</v>
      </c>
      <c r="B5059" s="2" t="n">
        <v>36.52</v>
      </c>
      <c r="C5059" s="2" t="n">
        <v>24.59</v>
      </c>
      <c r="D5059" s="2" t="n">
        <v>0</v>
      </c>
      <c r="E5059" s="2" t="n">
        <v>0</v>
      </c>
      <c r="F5059" s="2" t="n">
        <v>38.89</v>
      </c>
      <c r="G5059" s="2" t="n">
        <v>0</v>
      </c>
      <c r="H5059" s="1" t="n">
        <v>0</v>
      </c>
      <c r="I5059" s="1" t="n">
        <v>1823.2</v>
      </c>
      <c r="J5059" s="1" t="n">
        <v>1</v>
      </c>
      <c r="K5059" s="1"/>
      <c r="L5059" s="1" t="s">
        <v>620</v>
      </c>
      <c r="M5059" s="3" t="s">
        <v>661</v>
      </c>
      <c r="N5059" s="7" t="n">
        <v>44605</v>
      </c>
    </row>
    <row r="5060" customFormat="false" ht="15" hidden="false" customHeight="false" outlineLevel="0" collapsed="false">
      <c r="A5060" s="6" t="str">
        <f aca="false">"sankmc_"&amp;ROUND(B5060,1)&amp;"_"&amp;ROUND(C5060,1)&amp;"_"&amp;ROUND(D5060,1)&amp;"_"&amp;ROUND(E5060,1)&amp;"_"&amp;ROUND(F5060,1)&amp;"_"&amp;ROUND(G5060,1)</f>
        <v>sankmc_36.5_24.6_0_0_38.9_0</v>
      </c>
      <c r="B5060" s="2" t="n">
        <v>36.52</v>
      </c>
      <c r="C5060" s="2" t="n">
        <v>24.59</v>
      </c>
      <c r="D5060" s="2" t="n">
        <v>0</v>
      </c>
      <c r="E5060" s="2" t="n">
        <v>0</v>
      </c>
      <c r="F5060" s="2" t="n">
        <v>38.89</v>
      </c>
      <c r="G5060" s="2" t="n">
        <v>0</v>
      </c>
      <c r="H5060" s="1" t="n">
        <v>0</v>
      </c>
      <c r="I5060" s="1" t="n">
        <v>1873.2</v>
      </c>
      <c r="J5060" s="1" t="n">
        <v>0.130333768495006</v>
      </c>
      <c r="K5060" s="1"/>
      <c r="L5060" s="1" t="s">
        <v>620</v>
      </c>
      <c r="M5060" s="3" t="s">
        <v>661</v>
      </c>
      <c r="N5060" s="7" t="n">
        <v>44605</v>
      </c>
    </row>
    <row r="5061" customFormat="false" ht="15" hidden="false" customHeight="false" outlineLevel="0" collapsed="false">
      <c r="A5061" s="6" t="str">
        <f aca="false">"sankmc_"&amp;ROUND(B5061,1)&amp;"_"&amp;ROUND(C5061,1)&amp;"_"&amp;ROUND(D5061,1)&amp;"_"&amp;ROUND(E5061,1)&amp;"_"&amp;ROUND(F5061,1)&amp;"_"&amp;ROUND(G5061,1)</f>
        <v>sankmc_36.5_24.6_0_0_38.9_0</v>
      </c>
      <c r="B5061" s="2" t="n">
        <v>36.52</v>
      </c>
      <c r="C5061" s="2" t="n">
        <v>24.59</v>
      </c>
      <c r="D5061" s="2" t="n">
        <v>0</v>
      </c>
      <c r="E5061" s="2" t="n">
        <v>0</v>
      </c>
      <c r="F5061" s="2" t="n">
        <v>38.89</v>
      </c>
      <c r="G5061" s="2" t="n">
        <v>0</v>
      </c>
      <c r="H5061" s="1" t="n">
        <v>0</v>
      </c>
      <c r="I5061" s="1" t="n">
        <v>1923.2</v>
      </c>
      <c r="J5061" s="1" t="n">
        <v>-0.283996656365201</v>
      </c>
      <c r="K5061" s="1"/>
      <c r="L5061" s="1" t="s">
        <v>620</v>
      </c>
      <c r="M5061" s="3" t="s">
        <v>661</v>
      </c>
      <c r="N5061" s="7" t="n">
        <v>44605</v>
      </c>
    </row>
    <row r="5062" customFormat="false" ht="15" hidden="false" customHeight="false" outlineLevel="0" collapsed="false">
      <c r="A5062" s="6" t="str">
        <f aca="false">"sankmc_"&amp;ROUND(B5062,1)&amp;"_"&amp;ROUND(C5062,1)&amp;"_"&amp;ROUND(D5062,1)&amp;"_"&amp;ROUND(E5062,1)&amp;"_"&amp;ROUND(F5062,1)&amp;"_"&amp;ROUND(G5062,1)</f>
        <v>sankmc_36.5_24.6_0_0_38.9_0</v>
      </c>
      <c r="B5062" s="2" t="n">
        <v>36.52</v>
      </c>
      <c r="C5062" s="2" t="n">
        <v>24.59</v>
      </c>
      <c r="D5062" s="2" t="n">
        <v>0</v>
      </c>
      <c r="E5062" s="2" t="n">
        <v>0</v>
      </c>
      <c r="F5062" s="2" t="n">
        <v>38.89</v>
      </c>
      <c r="G5062" s="2" t="n">
        <v>0</v>
      </c>
      <c r="H5062" s="1" t="n">
        <v>0</v>
      </c>
      <c r="I5062" s="1" t="n">
        <v>1973.2</v>
      </c>
      <c r="J5062" s="1" t="n">
        <v>-0.552841968657781</v>
      </c>
      <c r="K5062" s="1"/>
      <c r="L5062" s="1" t="s">
        <v>620</v>
      </c>
      <c r="M5062" s="3" t="s">
        <v>661</v>
      </c>
      <c r="N5062" s="7" t="n">
        <v>44605</v>
      </c>
    </row>
    <row r="5063" customFormat="false" ht="15" hidden="false" customHeight="false" outlineLevel="0" collapsed="false">
      <c r="A5063" s="6" t="str">
        <f aca="false">"sankmc_"&amp;ROUND(B5063,1)&amp;"_"&amp;ROUND(C5063,1)&amp;"_"&amp;ROUND(D5063,1)&amp;"_"&amp;ROUND(E5063,1)&amp;"_"&amp;ROUND(F5063,1)&amp;"_"&amp;ROUND(G5063,1)</f>
        <v>sankmc_36.5_24.6_0_0_38.9_0</v>
      </c>
      <c r="B5063" s="2" t="n">
        <v>36.52</v>
      </c>
      <c r="C5063" s="2" t="n">
        <v>24.59</v>
      </c>
      <c r="D5063" s="2" t="n">
        <v>0</v>
      </c>
      <c r="E5063" s="2" t="n">
        <v>0</v>
      </c>
      <c r="F5063" s="2" t="n">
        <v>38.89</v>
      </c>
      <c r="G5063" s="2" t="n">
        <v>0</v>
      </c>
      <c r="H5063" s="1" t="n">
        <v>0</v>
      </c>
      <c r="I5063" s="1" t="n">
        <v>2023.2</v>
      </c>
      <c r="J5063" s="1" t="n">
        <v>-0.619788758288394</v>
      </c>
      <c r="K5063" s="1"/>
      <c r="L5063" s="1" t="s">
        <v>620</v>
      </c>
      <c r="M5063" s="3" t="s">
        <v>661</v>
      </c>
      <c r="N5063" s="7" t="n">
        <v>44605</v>
      </c>
    </row>
    <row r="5064" customFormat="false" ht="15" hidden="false" customHeight="false" outlineLevel="0" collapsed="false">
      <c r="A5064" s="6" t="str">
        <f aca="false">"sankmc_"&amp;ROUND(B5064,1)&amp;"_"&amp;ROUND(C5064,1)&amp;"_"&amp;ROUND(D5064,1)&amp;"_"&amp;ROUND(E5064,1)&amp;"_"&amp;ROUND(F5064,1)&amp;"_"&amp;ROUND(G5064,1)</f>
        <v>sankmc_36.5_24.6_0_0_38.9_0</v>
      </c>
      <c r="B5064" s="2" t="n">
        <v>36.52</v>
      </c>
      <c r="C5064" s="2" t="n">
        <v>24.59</v>
      </c>
      <c r="D5064" s="2" t="n">
        <v>0</v>
      </c>
      <c r="E5064" s="2" t="n">
        <v>0</v>
      </c>
      <c r="F5064" s="2" t="n">
        <v>38.89</v>
      </c>
      <c r="G5064" s="2" t="n">
        <v>0</v>
      </c>
      <c r="H5064" s="1" t="n">
        <v>0</v>
      </c>
      <c r="I5064" s="1" t="n">
        <v>2073.2</v>
      </c>
      <c r="J5064" s="1" t="n">
        <v>-0.677780705266081</v>
      </c>
      <c r="K5064" s="1"/>
      <c r="L5064" s="1" t="s">
        <v>620</v>
      </c>
      <c r="M5064" s="3" t="s">
        <v>661</v>
      </c>
      <c r="N5064" s="7" t="n">
        <v>44605</v>
      </c>
    </row>
    <row r="5065" customFormat="false" ht="15" hidden="false" customHeight="false" outlineLevel="0" collapsed="false">
      <c r="A5065" s="6" t="str">
        <f aca="false">"sankmc_"&amp;ROUND(B5065,1)&amp;"_"&amp;ROUND(C5065,1)&amp;"_"&amp;ROUND(D5065,1)&amp;"_"&amp;ROUND(E5065,1)&amp;"_"&amp;ROUND(F5065,1)&amp;"_"&amp;ROUND(G5065,1)</f>
        <v>sankmc_38.3_29_0_0_32.6_0</v>
      </c>
      <c r="B5065" s="2" t="n">
        <v>38.32</v>
      </c>
      <c r="C5065" s="2" t="n">
        <v>29.03</v>
      </c>
      <c r="D5065" s="2" t="n">
        <v>0</v>
      </c>
      <c r="E5065" s="2" t="n">
        <v>0</v>
      </c>
      <c r="F5065" s="2" t="n">
        <v>32.64</v>
      </c>
      <c r="G5065" s="2" t="n">
        <v>0</v>
      </c>
      <c r="H5065" s="1" t="n">
        <v>0</v>
      </c>
      <c r="I5065" s="1" t="n">
        <v>1823.2</v>
      </c>
      <c r="J5065" s="1" t="n">
        <v>0.954242509439325</v>
      </c>
      <c r="K5065" s="1"/>
      <c r="L5065" s="1" t="s">
        <v>620</v>
      </c>
      <c r="M5065" s="3" t="s">
        <v>662</v>
      </c>
      <c r="N5065" s="7" t="n">
        <v>44605</v>
      </c>
    </row>
    <row r="5066" customFormat="false" ht="15" hidden="false" customHeight="false" outlineLevel="0" collapsed="false">
      <c r="A5066" s="6" t="str">
        <f aca="false">"sankmc_"&amp;ROUND(B5066,1)&amp;"_"&amp;ROUND(C5066,1)&amp;"_"&amp;ROUND(D5066,1)&amp;"_"&amp;ROUND(E5066,1)&amp;"_"&amp;ROUND(F5066,1)&amp;"_"&amp;ROUND(G5066,1)</f>
        <v>sankmc_38.3_29_0_0_32.6_0</v>
      </c>
      <c r="B5066" s="2" t="n">
        <v>38.32</v>
      </c>
      <c r="C5066" s="2" t="n">
        <v>29.03</v>
      </c>
      <c r="D5066" s="2" t="n">
        <v>0</v>
      </c>
      <c r="E5066" s="2" t="n">
        <v>0</v>
      </c>
      <c r="F5066" s="2" t="n">
        <v>32.64</v>
      </c>
      <c r="G5066" s="2" t="n">
        <v>0</v>
      </c>
      <c r="H5066" s="1" t="n">
        <v>0</v>
      </c>
      <c r="I5066" s="1" t="n">
        <v>1873.2</v>
      </c>
      <c r="J5066" s="1" t="n">
        <v>0.380211241711606</v>
      </c>
      <c r="K5066" s="1"/>
      <c r="L5066" s="1" t="s">
        <v>620</v>
      </c>
      <c r="M5066" s="3" t="s">
        <v>662</v>
      </c>
      <c r="N5066" s="7" t="n">
        <v>44605</v>
      </c>
    </row>
    <row r="5067" customFormat="false" ht="15" hidden="false" customHeight="false" outlineLevel="0" collapsed="false">
      <c r="A5067" s="6" t="str">
        <f aca="false">"sankmc_"&amp;ROUND(B5067,1)&amp;"_"&amp;ROUND(C5067,1)&amp;"_"&amp;ROUND(D5067,1)&amp;"_"&amp;ROUND(E5067,1)&amp;"_"&amp;ROUND(F5067,1)&amp;"_"&amp;ROUND(G5067,1)</f>
        <v>sankmc_38.3_29_0_0_32.6_0</v>
      </c>
      <c r="B5067" s="2" t="n">
        <v>38.32</v>
      </c>
      <c r="C5067" s="2" t="n">
        <v>29.03</v>
      </c>
      <c r="D5067" s="2" t="n">
        <v>0</v>
      </c>
      <c r="E5067" s="2" t="n">
        <v>0</v>
      </c>
      <c r="F5067" s="2" t="n">
        <v>32.64</v>
      </c>
      <c r="G5067" s="2" t="n">
        <v>0</v>
      </c>
      <c r="H5067" s="1" t="n">
        <v>0</v>
      </c>
      <c r="I5067" s="1" t="n">
        <v>1923.2</v>
      </c>
      <c r="J5067" s="1" t="n">
        <v>-0.251811972993799</v>
      </c>
      <c r="K5067" s="1"/>
      <c r="L5067" s="1" t="s">
        <v>620</v>
      </c>
      <c r="M5067" s="3" t="s">
        <v>662</v>
      </c>
      <c r="N5067" s="7" t="n">
        <v>44605</v>
      </c>
    </row>
    <row r="5068" customFormat="false" ht="15" hidden="false" customHeight="false" outlineLevel="0" collapsed="false">
      <c r="A5068" s="6" t="str">
        <f aca="false">"sankmc_"&amp;ROUND(B5068,1)&amp;"_"&amp;ROUND(C5068,1)&amp;"_"&amp;ROUND(D5068,1)&amp;"_"&amp;ROUND(E5068,1)&amp;"_"&amp;ROUND(F5068,1)&amp;"_"&amp;ROUND(G5068,1)</f>
        <v>sankmc_38.3_29_0_0_32.6_0</v>
      </c>
      <c r="B5068" s="2" t="n">
        <v>38.32</v>
      </c>
      <c r="C5068" s="2" t="n">
        <v>29.03</v>
      </c>
      <c r="D5068" s="2" t="n">
        <v>0</v>
      </c>
      <c r="E5068" s="2" t="n">
        <v>0</v>
      </c>
      <c r="F5068" s="2" t="n">
        <v>32.64</v>
      </c>
      <c r="G5068" s="2" t="n">
        <v>0</v>
      </c>
      <c r="H5068" s="1" t="n">
        <v>0</v>
      </c>
      <c r="I5068" s="1" t="n">
        <v>1973.2</v>
      </c>
      <c r="J5068" s="1" t="n">
        <v>-0.346787486224656</v>
      </c>
      <c r="K5068" s="1"/>
      <c r="L5068" s="1" t="s">
        <v>620</v>
      </c>
      <c r="M5068" s="3" t="s">
        <v>662</v>
      </c>
      <c r="N5068" s="7" t="n">
        <v>44605</v>
      </c>
    </row>
    <row r="5069" customFormat="false" ht="15" hidden="false" customHeight="false" outlineLevel="0" collapsed="false">
      <c r="A5069" s="6" t="str">
        <f aca="false">"sankmc_"&amp;ROUND(B5069,1)&amp;"_"&amp;ROUND(C5069,1)&amp;"_"&amp;ROUND(D5069,1)&amp;"_"&amp;ROUND(E5069,1)&amp;"_"&amp;ROUND(F5069,1)&amp;"_"&amp;ROUND(G5069,1)</f>
        <v>sankmc_38.3_29_0_0_32.6_0</v>
      </c>
      <c r="B5069" s="2" t="n">
        <v>38.32</v>
      </c>
      <c r="C5069" s="2" t="n">
        <v>29.03</v>
      </c>
      <c r="D5069" s="2" t="n">
        <v>0</v>
      </c>
      <c r="E5069" s="2" t="n">
        <v>0</v>
      </c>
      <c r="F5069" s="2" t="n">
        <v>32.64</v>
      </c>
      <c r="G5069" s="2" t="n">
        <v>0</v>
      </c>
      <c r="H5069" s="1" t="n">
        <v>0</v>
      </c>
      <c r="I5069" s="1" t="n">
        <v>2023.2</v>
      </c>
      <c r="J5069" s="1" t="n">
        <v>-0.455931955649724</v>
      </c>
      <c r="K5069" s="1"/>
      <c r="L5069" s="1" t="s">
        <v>620</v>
      </c>
      <c r="M5069" s="3" t="s">
        <v>662</v>
      </c>
      <c r="N5069" s="7" t="n">
        <v>44605</v>
      </c>
    </row>
    <row r="5070" customFormat="false" ht="15" hidden="false" customHeight="false" outlineLevel="0" collapsed="false">
      <c r="A5070" s="6" t="str">
        <f aca="false">"sankmc_"&amp;ROUND(B5070,1)&amp;"_"&amp;ROUND(C5070,1)&amp;"_"&amp;ROUND(D5070,1)&amp;"_"&amp;ROUND(E5070,1)&amp;"_"&amp;ROUND(F5070,1)&amp;"_"&amp;ROUND(G5070,1)</f>
        <v>sankmc_38.3_29_0_0_32.6_0</v>
      </c>
      <c r="B5070" s="2" t="n">
        <v>38.32</v>
      </c>
      <c r="C5070" s="2" t="n">
        <v>29.03</v>
      </c>
      <c r="D5070" s="2" t="n">
        <v>0</v>
      </c>
      <c r="E5070" s="2" t="n">
        <v>0</v>
      </c>
      <c r="F5070" s="2" t="n">
        <v>32.64</v>
      </c>
      <c r="G5070" s="2" t="n">
        <v>0</v>
      </c>
      <c r="H5070" s="1" t="n">
        <v>0</v>
      </c>
      <c r="I5070" s="1" t="n">
        <v>2073.2</v>
      </c>
      <c r="J5070" s="1" t="n">
        <v>-0.552841968657781</v>
      </c>
      <c r="K5070" s="1"/>
      <c r="L5070" s="1" t="s">
        <v>620</v>
      </c>
      <c r="M5070" s="3" t="s">
        <v>662</v>
      </c>
      <c r="N5070" s="7" t="n">
        <v>44605</v>
      </c>
    </row>
    <row r="5071" customFormat="false" ht="15" hidden="false" customHeight="false" outlineLevel="0" collapsed="false">
      <c r="A5071" s="6" t="str">
        <f aca="false">"sankmc_"&amp;ROUND(B5071,1)&amp;"_"&amp;ROUND(C5071,1)&amp;"_"&amp;ROUND(D5071,1)&amp;"_"&amp;ROUND(E5071,1)&amp;"_"&amp;ROUND(F5071,1)&amp;"_"&amp;ROUND(G5071,1)</f>
        <v>sankmc_40.3_33.9_0_0_25.8_0</v>
      </c>
      <c r="B5071" s="2" t="n">
        <v>40.31</v>
      </c>
      <c r="C5071" s="2" t="n">
        <v>33.93</v>
      </c>
      <c r="D5071" s="2" t="n">
        <v>0</v>
      </c>
      <c r="E5071" s="2" t="n">
        <v>0</v>
      </c>
      <c r="F5071" s="2" t="n">
        <v>25.75</v>
      </c>
      <c r="G5071" s="2" t="n">
        <v>0</v>
      </c>
      <c r="H5071" s="1" t="n">
        <v>0</v>
      </c>
      <c r="I5071" s="1" t="n">
        <v>1873.2</v>
      </c>
      <c r="J5071" s="1" t="n">
        <v>0.740362689494244</v>
      </c>
      <c r="K5071" s="1"/>
      <c r="L5071" s="1" t="s">
        <v>620</v>
      </c>
      <c r="M5071" s="3" t="s">
        <v>663</v>
      </c>
      <c r="N5071" s="7" t="n">
        <v>44605</v>
      </c>
    </row>
    <row r="5072" customFormat="false" ht="15" hidden="false" customHeight="false" outlineLevel="0" collapsed="false">
      <c r="A5072" s="6" t="str">
        <f aca="false">"sankmc_"&amp;ROUND(B5072,1)&amp;"_"&amp;ROUND(C5072,1)&amp;"_"&amp;ROUND(D5072,1)&amp;"_"&amp;ROUND(E5072,1)&amp;"_"&amp;ROUND(F5072,1)&amp;"_"&amp;ROUND(G5072,1)</f>
        <v>sankmc_40.3_33.9_0_0_25.8_0</v>
      </c>
      <c r="B5072" s="2" t="n">
        <v>40.31</v>
      </c>
      <c r="C5072" s="2" t="n">
        <v>33.93</v>
      </c>
      <c r="D5072" s="2" t="n">
        <v>0</v>
      </c>
      <c r="E5072" s="2" t="n">
        <v>0</v>
      </c>
      <c r="F5072" s="2" t="n">
        <v>25.75</v>
      </c>
      <c r="G5072" s="2" t="n">
        <v>0</v>
      </c>
      <c r="H5072" s="1" t="n">
        <v>0</v>
      </c>
      <c r="I5072" s="1" t="n">
        <v>1923.2</v>
      </c>
      <c r="J5072" s="1" t="n">
        <v>0.0863598306747482</v>
      </c>
      <c r="K5072" s="1"/>
      <c r="L5072" s="1" t="s">
        <v>620</v>
      </c>
      <c r="M5072" s="3" t="s">
        <v>663</v>
      </c>
      <c r="N5072" s="7" t="n">
        <v>44605</v>
      </c>
    </row>
    <row r="5073" customFormat="false" ht="15" hidden="false" customHeight="false" outlineLevel="0" collapsed="false">
      <c r="A5073" s="6" t="str">
        <f aca="false">"sankmc_"&amp;ROUND(B5073,1)&amp;"_"&amp;ROUND(C5073,1)&amp;"_"&amp;ROUND(D5073,1)&amp;"_"&amp;ROUND(E5073,1)&amp;"_"&amp;ROUND(F5073,1)&amp;"_"&amp;ROUND(G5073,1)</f>
        <v>sankmc_40.3_33.9_0_0_25.8_0</v>
      </c>
      <c r="B5073" s="2" t="n">
        <v>40.31</v>
      </c>
      <c r="C5073" s="2" t="n">
        <v>33.93</v>
      </c>
      <c r="D5073" s="2" t="n">
        <v>0</v>
      </c>
      <c r="E5073" s="2" t="n">
        <v>0</v>
      </c>
      <c r="F5073" s="2" t="n">
        <v>25.75</v>
      </c>
      <c r="G5073" s="2" t="n">
        <v>0</v>
      </c>
      <c r="H5073" s="1" t="n">
        <v>0</v>
      </c>
      <c r="I5073" s="1" t="n">
        <v>1973.2</v>
      </c>
      <c r="J5073" s="1" t="n">
        <v>-0.244125144327508</v>
      </c>
      <c r="K5073" s="1"/>
      <c r="L5073" s="1" t="s">
        <v>620</v>
      </c>
      <c r="M5073" s="3" t="s">
        <v>663</v>
      </c>
      <c r="N5073" s="7" t="n">
        <v>44605</v>
      </c>
    </row>
    <row r="5074" customFormat="false" ht="15" hidden="false" customHeight="false" outlineLevel="0" collapsed="false">
      <c r="A5074" s="6" t="str">
        <f aca="false">"sankmc_"&amp;ROUND(B5074,1)&amp;"_"&amp;ROUND(C5074,1)&amp;"_"&amp;ROUND(D5074,1)&amp;"_"&amp;ROUND(E5074,1)&amp;"_"&amp;ROUND(F5074,1)&amp;"_"&amp;ROUND(G5074,1)</f>
        <v>sankmc_40.3_33.9_0_0_25.8_0</v>
      </c>
      <c r="B5074" s="2" t="n">
        <v>40.31</v>
      </c>
      <c r="C5074" s="2" t="n">
        <v>33.93</v>
      </c>
      <c r="D5074" s="2" t="n">
        <v>0</v>
      </c>
      <c r="E5074" s="2" t="n">
        <v>0</v>
      </c>
      <c r="F5074" s="2" t="n">
        <v>25.75</v>
      </c>
      <c r="G5074" s="2" t="n">
        <v>0</v>
      </c>
      <c r="H5074" s="1" t="n">
        <v>0</v>
      </c>
      <c r="I5074" s="1" t="n">
        <v>2023.2</v>
      </c>
      <c r="J5074" s="1" t="n">
        <v>-0.366531544420413</v>
      </c>
      <c r="K5074" s="1"/>
      <c r="L5074" s="1" t="s">
        <v>620</v>
      </c>
      <c r="M5074" s="3" t="s">
        <v>663</v>
      </c>
      <c r="N5074" s="7" t="n">
        <v>44605</v>
      </c>
    </row>
    <row r="5075" customFormat="false" ht="15" hidden="false" customHeight="false" outlineLevel="0" collapsed="false">
      <c r="A5075" s="6" t="str">
        <f aca="false">"sankmc_"&amp;ROUND(B5075,1)&amp;"_"&amp;ROUND(C5075,1)&amp;"_"&amp;ROUND(D5075,1)&amp;"_"&amp;ROUND(E5075,1)&amp;"_"&amp;ROUND(F5075,1)&amp;"_"&amp;ROUND(G5075,1)</f>
        <v>sankmc_40.3_33.9_0_0_25.8_0</v>
      </c>
      <c r="B5075" s="2" t="n">
        <v>40.31</v>
      </c>
      <c r="C5075" s="2" t="n">
        <v>33.93</v>
      </c>
      <c r="D5075" s="2" t="n">
        <v>0</v>
      </c>
      <c r="E5075" s="2" t="n">
        <v>0</v>
      </c>
      <c r="F5075" s="2" t="n">
        <v>25.75</v>
      </c>
      <c r="G5075" s="2" t="n">
        <v>0</v>
      </c>
      <c r="H5075" s="1" t="n">
        <v>0</v>
      </c>
      <c r="I5075" s="1" t="n">
        <v>2073.2</v>
      </c>
      <c r="J5075" s="1" t="n">
        <v>-0.455931955649724</v>
      </c>
      <c r="K5075" s="1"/>
      <c r="L5075" s="1" t="s">
        <v>620</v>
      </c>
      <c r="M5075" s="3" t="s">
        <v>663</v>
      </c>
      <c r="N5075" s="7" t="n">
        <v>44605</v>
      </c>
    </row>
    <row r="5076" customFormat="false" ht="15" hidden="false" customHeight="false" outlineLevel="0" collapsed="false">
      <c r="A5076" s="6" t="str">
        <f aca="false">"sankmc_"&amp;ROUND(B5076,1)&amp;"_"&amp;ROUND(C5076,1)&amp;"_"&amp;ROUND(D5076,1)&amp;"_"&amp;ROUND(E5076,1)&amp;"_"&amp;ROUND(F5076,1)&amp;"_"&amp;ROUND(G5076,1)</f>
        <v>sankmc_25.8_10.1_0_0_64.1_0</v>
      </c>
      <c r="B5076" s="2" t="n">
        <v>25.79</v>
      </c>
      <c r="C5076" s="2" t="n">
        <v>10.13</v>
      </c>
      <c r="D5076" s="2" t="n">
        <v>0</v>
      </c>
      <c r="E5076" s="2" t="n">
        <v>0</v>
      </c>
      <c r="F5076" s="2" t="n">
        <v>64.08</v>
      </c>
      <c r="G5076" s="2" t="n">
        <v>0</v>
      </c>
      <c r="H5076" s="1" t="n">
        <v>0</v>
      </c>
      <c r="I5076" s="1" t="n">
        <v>1923.2</v>
      </c>
      <c r="J5076" s="1" t="n">
        <v>-0.346787486224656</v>
      </c>
      <c r="K5076" s="1"/>
      <c r="L5076" s="1" t="s">
        <v>620</v>
      </c>
      <c r="M5076" s="3" t="s">
        <v>664</v>
      </c>
      <c r="N5076" s="7" t="n">
        <v>44605</v>
      </c>
    </row>
    <row r="5077" customFormat="false" ht="15" hidden="false" customHeight="false" outlineLevel="0" collapsed="false">
      <c r="A5077" s="6" t="str">
        <f aca="false">"sankmc_"&amp;ROUND(B5077,1)&amp;"_"&amp;ROUND(C5077,1)&amp;"_"&amp;ROUND(D5077,1)&amp;"_"&amp;ROUND(E5077,1)&amp;"_"&amp;ROUND(F5077,1)&amp;"_"&amp;ROUND(G5077,1)</f>
        <v>sankmc_25.8_10.1_0_0_64.1_0</v>
      </c>
      <c r="B5077" s="2" t="n">
        <v>25.79</v>
      </c>
      <c r="C5077" s="2" t="n">
        <v>10.13</v>
      </c>
      <c r="D5077" s="2" t="n">
        <v>0</v>
      </c>
      <c r="E5077" s="2" t="n">
        <v>0</v>
      </c>
      <c r="F5077" s="2" t="n">
        <v>64.08</v>
      </c>
      <c r="G5077" s="2" t="n">
        <v>0</v>
      </c>
      <c r="H5077" s="1" t="n">
        <v>0</v>
      </c>
      <c r="I5077" s="1" t="n">
        <v>1973.2</v>
      </c>
      <c r="J5077" s="1" t="n">
        <v>-0.585026652029182</v>
      </c>
      <c r="K5077" s="1"/>
      <c r="L5077" s="1" t="s">
        <v>620</v>
      </c>
      <c r="M5077" s="3" t="s">
        <v>664</v>
      </c>
      <c r="N5077" s="7" t="n">
        <v>44605</v>
      </c>
    </row>
    <row r="5078" customFormat="false" ht="15" hidden="false" customHeight="false" outlineLevel="0" collapsed="false">
      <c r="A5078" s="6" t="str">
        <f aca="false">"sankmc_"&amp;ROUND(B5078,1)&amp;"_"&amp;ROUND(C5078,1)&amp;"_"&amp;ROUND(D5078,1)&amp;"_"&amp;ROUND(E5078,1)&amp;"_"&amp;ROUND(F5078,1)&amp;"_"&amp;ROUND(G5078,1)</f>
        <v>sankmc_25.8_10.1_0_0_64.1_0</v>
      </c>
      <c r="B5078" s="2" t="n">
        <v>25.79</v>
      </c>
      <c r="C5078" s="2" t="n">
        <v>10.13</v>
      </c>
      <c r="D5078" s="2" t="n">
        <v>0</v>
      </c>
      <c r="E5078" s="2" t="n">
        <v>0</v>
      </c>
      <c r="F5078" s="2" t="n">
        <v>64.08</v>
      </c>
      <c r="G5078" s="2" t="n">
        <v>0</v>
      </c>
      <c r="H5078" s="1" t="n">
        <v>0</v>
      </c>
      <c r="I5078" s="1" t="n">
        <v>2023.2</v>
      </c>
      <c r="J5078" s="1" t="n">
        <v>-0.853871964321762</v>
      </c>
      <c r="K5078" s="1"/>
      <c r="L5078" s="1" t="s">
        <v>620</v>
      </c>
      <c r="M5078" s="3" t="s">
        <v>664</v>
      </c>
      <c r="N5078" s="7" t="n">
        <v>44605</v>
      </c>
    </row>
    <row r="5079" customFormat="false" ht="15" hidden="false" customHeight="false" outlineLevel="0" collapsed="false">
      <c r="A5079" s="6" t="str">
        <f aca="false">"sankmc_"&amp;ROUND(B5079,1)&amp;"_"&amp;ROUND(C5079,1)&amp;"_"&amp;ROUND(D5079,1)&amp;"_"&amp;ROUND(E5079,1)&amp;"_"&amp;ROUND(F5079,1)&amp;"_"&amp;ROUND(G5079,1)</f>
        <v>sankmc_25.8_10.1_0_0_64.1_0</v>
      </c>
      <c r="B5079" s="2" t="n">
        <v>25.79</v>
      </c>
      <c r="C5079" s="2" t="n">
        <v>10.13</v>
      </c>
      <c r="D5079" s="2" t="n">
        <v>0</v>
      </c>
      <c r="E5079" s="2" t="n">
        <v>0</v>
      </c>
      <c r="F5079" s="2" t="n">
        <v>64.08</v>
      </c>
      <c r="G5079" s="2" t="n">
        <v>0</v>
      </c>
      <c r="H5079" s="1" t="n">
        <v>0</v>
      </c>
      <c r="I5079" s="1" t="n">
        <v>2073.2</v>
      </c>
      <c r="J5079" s="1" t="n">
        <v>-1.09691001300806</v>
      </c>
      <c r="K5079" s="1"/>
      <c r="L5079" s="1" t="s">
        <v>620</v>
      </c>
      <c r="M5079" s="3" t="s">
        <v>664</v>
      </c>
      <c r="N5079" s="7" t="n">
        <v>44605</v>
      </c>
    </row>
    <row r="5080" customFormat="false" ht="15" hidden="false" customHeight="false" outlineLevel="0" collapsed="false">
      <c r="A5080" s="6" t="str">
        <f aca="false">"sankmc_"&amp;ROUND(B5080,1)&amp;"_"&amp;ROUND(C5080,1)&amp;"_"&amp;ROUND(D5080,1)&amp;"_"&amp;ROUND(E5080,1)&amp;"_"&amp;ROUND(F5080,1)&amp;"_"&amp;ROUND(G5080,1)</f>
        <v>sankmc_26.8_13.2_0_0_60_0</v>
      </c>
      <c r="B5080" s="2" t="n">
        <v>26.83</v>
      </c>
      <c r="C5080" s="2" t="n">
        <v>13.18</v>
      </c>
      <c r="D5080" s="2" t="n">
        <v>0</v>
      </c>
      <c r="E5080" s="2" t="n">
        <v>0</v>
      </c>
      <c r="F5080" s="2" t="n">
        <v>60</v>
      </c>
      <c r="G5080" s="2" t="n">
        <v>0</v>
      </c>
      <c r="H5080" s="1" t="n">
        <v>0</v>
      </c>
      <c r="I5080" s="1" t="n">
        <v>1923.2</v>
      </c>
      <c r="J5080" s="1" t="n">
        <v>-0.397940008672038</v>
      </c>
      <c r="K5080" s="1"/>
      <c r="L5080" s="1" t="s">
        <v>620</v>
      </c>
      <c r="M5080" s="3" t="s">
        <v>665</v>
      </c>
      <c r="N5080" s="7" t="n">
        <v>44605</v>
      </c>
    </row>
    <row r="5081" customFormat="false" ht="15" hidden="false" customHeight="false" outlineLevel="0" collapsed="false">
      <c r="A5081" s="6" t="str">
        <f aca="false">"sankmc_"&amp;ROUND(B5081,1)&amp;"_"&amp;ROUND(C5081,1)&amp;"_"&amp;ROUND(D5081,1)&amp;"_"&amp;ROUND(E5081,1)&amp;"_"&amp;ROUND(F5081,1)&amp;"_"&amp;ROUND(G5081,1)</f>
        <v>sankmc_26.8_13.2_0_0_60_0</v>
      </c>
      <c r="B5081" s="2" t="n">
        <v>26.83</v>
      </c>
      <c r="C5081" s="2" t="n">
        <v>13.18</v>
      </c>
      <c r="D5081" s="2" t="n">
        <v>0</v>
      </c>
      <c r="E5081" s="2" t="n">
        <v>0</v>
      </c>
      <c r="F5081" s="2" t="n">
        <v>60</v>
      </c>
      <c r="G5081" s="2" t="n">
        <v>0</v>
      </c>
      <c r="H5081" s="1" t="n">
        <v>0</v>
      </c>
      <c r="I5081" s="1" t="n">
        <v>1973.2</v>
      </c>
      <c r="J5081" s="1" t="n">
        <v>-0.619788758288394</v>
      </c>
      <c r="K5081" s="1"/>
      <c r="L5081" s="1" t="s">
        <v>620</v>
      </c>
      <c r="M5081" s="3" t="s">
        <v>665</v>
      </c>
      <c r="N5081" s="7" t="n">
        <v>44605</v>
      </c>
    </row>
    <row r="5082" customFormat="false" ht="15" hidden="false" customHeight="false" outlineLevel="0" collapsed="false">
      <c r="A5082" s="6" t="str">
        <f aca="false">"sankmc_"&amp;ROUND(B5082,1)&amp;"_"&amp;ROUND(C5082,1)&amp;"_"&amp;ROUND(D5082,1)&amp;"_"&amp;ROUND(E5082,1)&amp;"_"&amp;ROUND(F5082,1)&amp;"_"&amp;ROUND(G5082,1)</f>
        <v>sankmc_26.8_13.2_0_0_60_0</v>
      </c>
      <c r="B5082" s="2" t="n">
        <v>26.83</v>
      </c>
      <c r="C5082" s="2" t="n">
        <v>13.18</v>
      </c>
      <c r="D5082" s="2" t="n">
        <v>0</v>
      </c>
      <c r="E5082" s="2" t="n">
        <v>0</v>
      </c>
      <c r="F5082" s="2" t="n">
        <v>60</v>
      </c>
      <c r="G5082" s="2" t="n">
        <v>0</v>
      </c>
      <c r="H5082" s="1" t="n">
        <v>0</v>
      </c>
      <c r="I5082" s="1" t="n">
        <v>2023.2</v>
      </c>
      <c r="J5082" s="1" t="n">
        <v>-0.853871964321762</v>
      </c>
      <c r="K5082" s="1"/>
      <c r="L5082" s="1" t="s">
        <v>620</v>
      </c>
      <c r="M5082" s="3" t="s">
        <v>665</v>
      </c>
      <c r="N5082" s="7" t="n">
        <v>44605</v>
      </c>
    </row>
    <row r="5083" customFormat="false" ht="15" hidden="false" customHeight="false" outlineLevel="0" collapsed="false">
      <c r="A5083" s="6" t="str">
        <f aca="false">"sankmc_"&amp;ROUND(B5083,1)&amp;"_"&amp;ROUND(C5083,1)&amp;"_"&amp;ROUND(D5083,1)&amp;"_"&amp;ROUND(E5083,1)&amp;"_"&amp;ROUND(F5083,1)&amp;"_"&amp;ROUND(G5083,1)</f>
        <v>sankmc_26.8_13.2_0_0_60_0</v>
      </c>
      <c r="B5083" s="2" t="n">
        <v>26.83</v>
      </c>
      <c r="C5083" s="2" t="n">
        <v>13.18</v>
      </c>
      <c r="D5083" s="2" t="n">
        <v>0</v>
      </c>
      <c r="E5083" s="2" t="n">
        <v>0</v>
      </c>
      <c r="F5083" s="2" t="n">
        <v>60</v>
      </c>
      <c r="G5083" s="2" t="n">
        <v>0</v>
      </c>
      <c r="H5083" s="1" t="n">
        <v>0</v>
      </c>
      <c r="I5083" s="1" t="n">
        <v>2073.2</v>
      </c>
      <c r="J5083" s="1" t="n">
        <v>-0.920818753952375</v>
      </c>
      <c r="K5083" s="1"/>
      <c r="L5083" s="1" t="s">
        <v>620</v>
      </c>
      <c r="M5083" s="3" t="s">
        <v>665</v>
      </c>
      <c r="N5083" s="7" t="n">
        <v>44605</v>
      </c>
    </row>
    <row r="5084" customFormat="false" ht="15" hidden="false" customHeight="false" outlineLevel="0" collapsed="false">
      <c r="A5084" s="6" t="str">
        <f aca="false">"sankmc_"&amp;ROUND(B5084,1)&amp;"_"&amp;ROUND(C5084,1)&amp;"_"&amp;ROUND(D5084,1)&amp;"_"&amp;ROUND(E5084,1)&amp;"_"&amp;ROUND(F5084,1)&amp;"_"&amp;ROUND(G5084,1)</f>
        <v>sankmc_28_16.5_0_0_55.6_0</v>
      </c>
      <c r="B5084" s="2" t="n">
        <v>27.96</v>
      </c>
      <c r="C5084" s="2" t="n">
        <v>16.47</v>
      </c>
      <c r="D5084" s="2" t="n">
        <v>0</v>
      </c>
      <c r="E5084" s="2" t="n">
        <v>0</v>
      </c>
      <c r="F5084" s="2" t="n">
        <v>55.57</v>
      </c>
      <c r="G5084" s="2" t="n">
        <v>0</v>
      </c>
      <c r="H5084" s="1" t="n">
        <v>0</v>
      </c>
      <c r="I5084" s="1" t="n">
        <v>1823.2</v>
      </c>
      <c r="J5084" s="1" t="n">
        <v>0.954242509439325</v>
      </c>
      <c r="K5084" s="1"/>
      <c r="L5084" s="1" t="s">
        <v>620</v>
      </c>
      <c r="M5084" s="3" t="s">
        <v>666</v>
      </c>
      <c r="N5084" s="7" t="n">
        <v>44605</v>
      </c>
    </row>
    <row r="5085" customFormat="false" ht="15" hidden="false" customHeight="false" outlineLevel="0" collapsed="false">
      <c r="A5085" s="6" t="str">
        <f aca="false">"sankmc_"&amp;ROUND(B5085,1)&amp;"_"&amp;ROUND(C5085,1)&amp;"_"&amp;ROUND(D5085,1)&amp;"_"&amp;ROUND(E5085,1)&amp;"_"&amp;ROUND(F5085,1)&amp;"_"&amp;ROUND(G5085,1)</f>
        <v>sankmc_28_16.5_0_0_55.6_0</v>
      </c>
      <c r="B5085" s="2" t="n">
        <v>27.96</v>
      </c>
      <c r="C5085" s="2" t="n">
        <v>16.47</v>
      </c>
      <c r="D5085" s="2" t="n">
        <v>0</v>
      </c>
      <c r="E5085" s="2" t="n">
        <v>0</v>
      </c>
      <c r="F5085" s="2" t="n">
        <v>55.57</v>
      </c>
      <c r="G5085" s="2" t="n">
        <v>0</v>
      </c>
      <c r="H5085" s="1" t="n">
        <v>0</v>
      </c>
      <c r="I5085" s="1" t="n">
        <v>1873.2</v>
      </c>
      <c r="J5085" s="1" t="n">
        <v>0.278753600952829</v>
      </c>
      <c r="K5085" s="1"/>
      <c r="L5085" s="1" t="s">
        <v>620</v>
      </c>
      <c r="M5085" s="3" t="s">
        <v>666</v>
      </c>
      <c r="N5085" s="7" t="n">
        <v>44605</v>
      </c>
    </row>
    <row r="5086" customFormat="false" ht="15" hidden="false" customHeight="false" outlineLevel="0" collapsed="false">
      <c r="A5086" s="6" t="str">
        <f aca="false">"sankmc_"&amp;ROUND(B5086,1)&amp;"_"&amp;ROUND(C5086,1)&amp;"_"&amp;ROUND(D5086,1)&amp;"_"&amp;ROUND(E5086,1)&amp;"_"&amp;ROUND(F5086,1)&amp;"_"&amp;ROUND(G5086,1)</f>
        <v>sankmc_28_16.5_0_0_55.6_0</v>
      </c>
      <c r="B5086" s="2" t="n">
        <v>27.96</v>
      </c>
      <c r="C5086" s="2" t="n">
        <v>16.47</v>
      </c>
      <c r="D5086" s="2" t="n">
        <v>0</v>
      </c>
      <c r="E5086" s="2" t="n">
        <v>0</v>
      </c>
      <c r="F5086" s="2" t="n">
        <v>55.57</v>
      </c>
      <c r="G5086" s="2" t="n">
        <v>0</v>
      </c>
      <c r="H5086" s="1" t="n">
        <v>0</v>
      </c>
      <c r="I5086" s="1" t="n">
        <v>1923.2</v>
      </c>
      <c r="J5086" s="1" t="n">
        <v>-0.193820026016113</v>
      </c>
      <c r="K5086" s="1"/>
      <c r="L5086" s="1" t="s">
        <v>620</v>
      </c>
      <c r="M5086" s="3" t="s">
        <v>666</v>
      </c>
      <c r="N5086" s="7" t="n">
        <v>44605</v>
      </c>
    </row>
    <row r="5087" customFormat="false" ht="15" hidden="false" customHeight="false" outlineLevel="0" collapsed="false">
      <c r="A5087" s="6" t="str">
        <f aca="false">"sankmc_"&amp;ROUND(B5087,1)&amp;"_"&amp;ROUND(C5087,1)&amp;"_"&amp;ROUND(D5087,1)&amp;"_"&amp;ROUND(E5087,1)&amp;"_"&amp;ROUND(F5087,1)&amp;"_"&amp;ROUND(G5087,1)</f>
        <v>sankmc_28_16.5_0_0_55.6_0</v>
      </c>
      <c r="B5087" s="2" t="n">
        <v>27.96</v>
      </c>
      <c r="C5087" s="2" t="n">
        <v>16.47</v>
      </c>
      <c r="D5087" s="2" t="n">
        <v>0</v>
      </c>
      <c r="E5087" s="2" t="n">
        <v>0</v>
      </c>
      <c r="F5087" s="2" t="n">
        <v>55.57</v>
      </c>
      <c r="G5087" s="2" t="n">
        <v>0</v>
      </c>
      <c r="H5087" s="1" t="n">
        <v>0</v>
      </c>
      <c r="I5087" s="1" t="n">
        <v>1973.2</v>
      </c>
      <c r="J5087" s="1" t="n">
        <v>-0.568636235841013</v>
      </c>
      <c r="K5087" s="1"/>
      <c r="L5087" s="1" t="s">
        <v>620</v>
      </c>
      <c r="M5087" s="3" t="s">
        <v>666</v>
      </c>
      <c r="N5087" s="7" t="n">
        <v>44605</v>
      </c>
    </row>
    <row r="5088" customFormat="false" ht="15" hidden="false" customHeight="false" outlineLevel="0" collapsed="false">
      <c r="A5088" s="6" t="str">
        <f aca="false">"sankmc_"&amp;ROUND(B5088,1)&amp;"_"&amp;ROUND(C5088,1)&amp;"_"&amp;ROUND(D5088,1)&amp;"_"&amp;ROUND(E5088,1)&amp;"_"&amp;ROUND(F5088,1)&amp;"_"&amp;ROUND(G5088,1)</f>
        <v>sankmc_28_16.5_0_0_55.6_0</v>
      </c>
      <c r="B5088" s="2" t="n">
        <v>27.96</v>
      </c>
      <c r="C5088" s="2" t="n">
        <v>16.47</v>
      </c>
      <c r="D5088" s="2" t="n">
        <v>0</v>
      </c>
      <c r="E5088" s="2" t="n">
        <v>0</v>
      </c>
      <c r="F5088" s="2" t="n">
        <v>55.57</v>
      </c>
      <c r="G5088" s="2" t="n">
        <v>0</v>
      </c>
      <c r="H5088" s="1" t="n">
        <v>0</v>
      </c>
      <c r="I5088" s="1" t="n">
        <v>2023.2</v>
      </c>
      <c r="J5088" s="1" t="n">
        <v>-0.795880017344075</v>
      </c>
      <c r="K5088" s="1"/>
      <c r="L5088" s="1" t="s">
        <v>620</v>
      </c>
      <c r="M5088" s="3" t="s">
        <v>666</v>
      </c>
      <c r="N5088" s="7" t="n">
        <v>44605</v>
      </c>
    </row>
    <row r="5089" customFormat="false" ht="15" hidden="false" customHeight="false" outlineLevel="0" collapsed="false">
      <c r="A5089" s="6" t="str">
        <f aca="false">"sankmc_"&amp;ROUND(B5089,1)&amp;"_"&amp;ROUND(C5089,1)&amp;"_"&amp;ROUND(D5089,1)&amp;"_"&amp;ROUND(E5089,1)&amp;"_"&amp;ROUND(F5089,1)&amp;"_"&amp;ROUND(G5089,1)</f>
        <v>sankmc_28_16.5_0_0_55.6_0</v>
      </c>
      <c r="B5089" s="2" t="n">
        <v>27.96</v>
      </c>
      <c r="C5089" s="2" t="n">
        <v>16.47</v>
      </c>
      <c r="D5089" s="2" t="n">
        <v>0</v>
      </c>
      <c r="E5089" s="2" t="n">
        <v>0</v>
      </c>
      <c r="F5089" s="2" t="n">
        <v>55.57</v>
      </c>
      <c r="G5089" s="2" t="n">
        <v>0</v>
      </c>
      <c r="H5089" s="1" t="n">
        <v>0</v>
      </c>
      <c r="I5089" s="1" t="n">
        <v>2073.2</v>
      </c>
      <c r="J5089" s="1" t="n">
        <v>-0.886056647693163</v>
      </c>
      <c r="K5089" s="1"/>
      <c r="L5089" s="1" t="s">
        <v>620</v>
      </c>
      <c r="M5089" s="3" t="s">
        <v>666</v>
      </c>
      <c r="N5089" s="7" t="n">
        <v>44605</v>
      </c>
    </row>
    <row r="5090" customFormat="false" ht="15" hidden="false" customHeight="false" outlineLevel="0" collapsed="false">
      <c r="A5090" s="6" t="str">
        <f aca="false">"sankmc_"&amp;ROUND(B5090,1)&amp;"_"&amp;ROUND(C5090,1)&amp;"_"&amp;ROUND(D5090,1)&amp;"_"&amp;ROUND(E5090,1)&amp;"_"&amp;ROUND(F5090,1)&amp;"_"&amp;ROUND(G5090,1)</f>
        <v>sankmc_29.2_20.1_0_0_50.8_0</v>
      </c>
      <c r="B5090" s="2" t="n">
        <v>29.18</v>
      </c>
      <c r="C5090" s="2" t="n">
        <v>20.06</v>
      </c>
      <c r="D5090" s="2" t="n">
        <v>0</v>
      </c>
      <c r="E5090" s="2" t="n">
        <v>0</v>
      </c>
      <c r="F5090" s="2" t="n">
        <v>50.75</v>
      </c>
      <c r="G5090" s="2" t="n">
        <v>0</v>
      </c>
      <c r="H5090" s="1" t="n">
        <v>0</v>
      </c>
      <c r="I5090" s="1" t="n">
        <v>1823.2</v>
      </c>
      <c r="J5090" s="1" t="n">
        <v>0.255272505103306</v>
      </c>
      <c r="K5090" s="1"/>
      <c r="L5090" s="1" t="s">
        <v>620</v>
      </c>
      <c r="M5090" s="3" t="s">
        <v>667</v>
      </c>
      <c r="N5090" s="7" t="n">
        <v>44605</v>
      </c>
    </row>
    <row r="5091" customFormat="false" ht="15" hidden="false" customHeight="false" outlineLevel="0" collapsed="false">
      <c r="A5091" s="6" t="str">
        <f aca="false">"sankmc_"&amp;ROUND(B5091,1)&amp;"_"&amp;ROUND(C5091,1)&amp;"_"&amp;ROUND(D5091,1)&amp;"_"&amp;ROUND(E5091,1)&amp;"_"&amp;ROUND(F5091,1)&amp;"_"&amp;ROUND(G5091,1)</f>
        <v>sankmc_29.2_20.1_0_0_50.8_0</v>
      </c>
      <c r="B5091" s="2" t="n">
        <v>29.18</v>
      </c>
      <c r="C5091" s="2" t="n">
        <v>20.06</v>
      </c>
      <c r="D5091" s="2" t="n">
        <v>0</v>
      </c>
      <c r="E5091" s="2" t="n">
        <v>0</v>
      </c>
      <c r="F5091" s="2" t="n">
        <v>50.75</v>
      </c>
      <c r="G5091" s="2" t="n">
        <v>0</v>
      </c>
      <c r="H5091" s="1" t="n">
        <v>0</v>
      </c>
      <c r="I5091" s="1" t="n">
        <v>1873.2</v>
      </c>
      <c r="J5091" s="1" t="n">
        <v>-0.0555173278498314</v>
      </c>
      <c r="K5091" s="1"/>
      <c r="L5091" s="1" t="s">
        <v>620</v>
      </c>
      <c r="M5091" s="3" t="s">
        <v>667</v>
      </c>
      <c r="N5091" s="7" t="n">
        <v>44605</v>
      </c>
    </row>
    <row r="5092" customFormat="false" ht="15" hidden="false" customHeight="false" outlineLevel="0" collapsed="false">
      <c r="A5092" s="6" t="str">
        <f aca="false">"sankmc_"&amp;ROUND(B5092,1)&amp;"_"&amp;ROUND(C5092,1)&amp;"_"&amp;ROUND(D5092,1)&amp;"_"&amp;ROUND(E5092,1)&amp;"_"&amp;ROUND(F5092,1)&amp;"_"&amp;ROUND(G5092,1)</f>
        <v>sankmc_29.2_20.1_0_0_50.8_0</v>
      </c>
      <c r="B5092" s="2" t="n">
        <v>29.18</v>
      </c>
      <c r="C5092" s="2" t="n">
        <v>20.06</v>
      </c>
      <c r="D5092" s="2" t="n">
        <v>0</v>
      </c>
      <c r="E5092" s="2" t="n">
        <v>0</v>
      </c>
      <c r="F5092" s="2" t="n">
        <v>50.75</v>
      </c>
      <c r="G5092" s="2" t="n">
        <v>0</v>
      </c>
      <c r="H5092" s="1" t="n">
        <v>0</v>
      </c>
      <c r="I5092" s="1" t="n">
        <v>1923.2</v>
      </c>
      <c r="J5092" s="1" t="n">
        <v>-0.267606240177031</v>
      </c>
      <c r="K5092" s="1"/>
      <c r="L5092" s="1" t="s">
        <v>620</v>
      </c>
      <c r="M5092" s="3" t="s">
        <v>667</v>
      </c>
      <c r="N5092" s="7" t="n">
        <v>44605</v>
      </c>
    </row>
    <row r="5093" customFormat="false" ht="15" hidden="false" customHeight="false" outlineLevel="0" collapsed="false">
      <c r="A5093" s="6" t="str">
        <f aca="false">"sankmc_"&amp;ROUND(B5093,1)&amp;"_"&amp;ROUND(C5093,1)&amp;"_"&amp;ROUND(D5093,1)&amp;"_"&amp;ROUND(E5093,1)&amp;"_"&amp;ROUND(F5093,1)&amp;"_"&amp;ROUND(G5093,1)</f>
        <v>sankmc_29.2_20.1_0_0_50.8_0</v>
      </c>
      <c r="B5093" s="2" t="n">
        <v>29.18</v>
      </c>
      <c r="C5093" s="2" t="n">
        <v>20.06</v>
      </c>
      <c r="D5093" s="2" t="n">
        <v>0</v>
      </c>
      <c r="E5093" s="2" t="n">
        <v>0</v>
      </c>
      <c r="F5093" s="2" t="n">
        <v>50.75</v>
      </c>
      <c r="G5093" s="2" t="n">
        <v>0</v>
      </c>
      <c r="H5093" s="1" t="n">
        <v>0</v>
      </c>
      <c r="I5093" s="1" t="n">
        <v>1973.2</v>
      </c>
      <c r="J5093" s="1" t="n">
        <v>-0.468521082957745</v>
      </c>
      <c r="K5093" s="1"/>
      <c r="L5093" s="1" t="s">
        <v>620</v>
      </c>
      <c r="M5093" s="3" t="s">
        <v>667</v>
      </c>
      <c r="N5093" s="7" t="n">
        <v>44605</v>
      </c>
    </row>
    <row r="5094" customFormat="false" ht="15" hidden="false" customHeight="false" outlineLevel="0" collapsed="false">
      <c r="A5094" s="6" t="str">
        <f aca="false">"sankmc_"&amp;ROUND(B5094,1)&amp;"_"&amp;ROUND(C5094,1)&amp;"_"&amp;ROUND(D5094,1)&amp;"_"&amp;ROUND(E5094,1)&amp;"_"&amp;ROUND(F5094,1)&amp;"_"&amp;ROUND(G5094,1)</f>
        <v>sankmc_29.2_20.1_0_0_50.8_0</v>
      </c>
      <c r="B5094" s="2" t="n">
        <v>29.18</v>
      </c>
      <c r="C5094" s="2" t="n">
        <v>20.06</v>
      </c>
      <c r="D5094" s="2" t="n">
        <v>0</v>
      </c>
      <c r="E5094" s="2" t="n">
        <v>0</v>
      </c>
      <c r="F5094" s="2" t="n">
        <v>50.75</v>
      </c>
      <c r="G5094" s="2" t="n">
        <v>0</v>
      </c>
      <c r="H5094" s="1" t="n">
        <v>0</v>
      </c>
      <c r="I5094" s="1" t="n">
        <v>2023.2</v>
      </c>
      <c r="J5094" s="1" t="n">
        <v>-0.657577319177794</v>
      </c>
      <c r="K5094" s="1"/>
      <c r="L5094" s="1" t="s">
        <v>620</v>
      </c>
      <c r="M5094" s="3" t="s">
        <v>667</v>
      </c>
      <c r="N5094" s="7" t="n">
        <v>44605</v>
      </c>
    </row>
    <row r="5095" customFormat="false" ht="15" hidden="false" customHeight="false" outlineLevel="0" collapsed="false">
      <c r="A5095" s="6" t="str">
        <f aca="false">"sankmc_"&amp;ROUND(B5095,1)&amp;"_"&amp;ROUND(C5095,1)&amp;"_"&amp;ROUND(D5095,1)&amp;"_"&amp;ROUND(E5095,1)&amp;"_"&amp;ROUND(F5095,1)&amp;"_"&amp;ROUND(G5095,1)</f>
        <v>sankmc_29.2_20.1_0_0_50.8_0</v>
      </c>
      <c r="B5095" s="2" t="n">
        <v>29.18</v>
      </c>
      <c r="C5095" s="2" t="n">
        <v>20.06</v>
      </c>
      <c r="D5095" s="2" t="n">
        <v>0</v>
      </c>
      <c r="E5095" s="2" t="n">
        <v>0</v>
      </c>
      <c r="F5095" s="2" t="n">
        <v>50.75</v>
      </c>
      <c r="G5095" s="2" t="n">
        <v>0</v>
      </c>
      <c r="H5095" s="1" t="n">
        <v>0</v>
      </c>
      <c r="I5095" s="1" t="n">
        <v>2073.2</v>
      </c>
      <c r="J5095" s="1" t="n">
        <v>-0.823908740944319</v>
      </c>
      <c r="K5095" s="1"/>
      <c r="L5095" s="1" t="s">
        <v>620</v>
      </c>
      <c r="M5095" s="3" t="s">
        <v>667</v>
      </c>
      <c r="N5095" s="7" t="n">
        <v>44605</v>
      </c>
    </row>
    <row r="5096" customFormat="false" ht="15" hidden="false" customHeight="false" outlineLevel="0" collapsed="false">
      <c r="A5096" s="6" t="str">
        <f aca="false">"sankmc_"&amp;ROUND(B5096,1)&amp;"_"&amp;ROUND(C5096,1)&amp;"_"&amp;ROUND(D5096,1)&amp;"_"&amp;ROUND(E5096,1)&amp;"_"&amp;ROUND(F5096,1)&amp;"_"&amp;ROUND(G5096,1)</f>
        <v>sankmc_30.5_24_0_0_45.5_0</v>
      </c>
      <c r="B5096" s="2" t="n">
        <v>30.52</v>
      </c>
      <c r="C5096" s="2" t="n">
        <v>23.98</v>
      </c>
      <c r="D5096" s="2" t="n">
        <v>0</v>
      </c>
      <c r="E5096" s="2" t="n">
        <v>0</v>
      </c>
      <c r="F5096" s="2" t="n">
        <v>45.5</v>
      </c>
      <c r="G5096" s="2" t="n">
        <v>0</v>
      </c>
      <c r="H5096" s="1" t="n">
        <v>0</v>
      </c>
      <c r="I5096" s="1" t="n">
        <v>1773.2</v>
      </c>
      <c r="J5096" s="1" t="n">
        <v>1.04139268515823</v>
      </c>
      <c r="K5096" s="1"/>
      <c r="L5096" s="1" t="s">
        <v>620</v>
      </c>
      <c r="M5096" s="3" t="s">
        <v>668</v>
      </c>
      <c r="N5096" s="7" t="n">
        <v>44605</v>
      </c>
    </row>
    <row r="5097" customFormat="false" ht="15" hidden="false" customHeight="false" outlineLevel="0" collapsed="false">
      <c r="A5097" s="6" t="str">
        <f aca="false">"sankmc_"&amp;ROUND(B5097,1)&amp;"_"&amp;ROUND(C5097,1)&amp;"_"&amp;ROUND(D5097,1)&amp;"_"&amp;ROUND(E5097,1)&amp;"_"&amp;ROUND(F5097,1)&amp;"_"&amp;ROUND(G5097,1)</f>
        <v>sankmc_30.5_24_0_0_45.5_0</v>
      </c>
      <c r="B5097" s="2" t="n">
        <v>30.52</v>
      </c>
      <c r="C5097" s="2" t="n">
        <v>23.98</v>
      </c>
      <c r="D5097" s="2" t="n">
        <v>0</v>
      </c>
      <c r="E5097" s="2" t="n">
        <v>0</v>
      </c>
      <c r="F5097" s="2" t="n">
        <v>45.5</v>
      </c>
      <c r="G5097" s="2" t="n">
        <v>0</v>
      </c>
      <c r="H5097" s="1" t="n">
        <v>0</v>
      </c>
      <c r="I5097" s="1" t="n">
        <v>1823.2</v>
      </c>
      <c r="J5097" s="1" t="n">
        <v>0.763427993562937</v>
      </c>
      <c r="K5097" s="1"/>
      <c r="L5097" s="1" t="s">
        <v>620</v>
      </c>
      <c r="M5097" s="3" t="s">
        <v>668</v>
      </c>
      <c r="N5097" s="7" t="n">
        <v>44605</v>
      </c>
    </row>
    <row r="5098" customFormat="false" ht="15" hidden="false" customHeight="false" outlineLevel="0" collapsed="false">
      <c r="A5098" s="6" t="str">
        <f aca="false">"sankmc_"&amp;ROUND(B5098,1)&amp;"_"&amp;ROUND(C5098,1)&amp;"_"&amp;ROUND(D5098,1)&amp;"_"&amp;ROUND(E5098,1)&amp;"_"&amp;ROUND(F5098,1)&amp;"_"&amp;ROUND(G5098,1)</f>
        <v>sankmc_30.5_24_0_0_45.5_0</v>
      </c>
      <c r="B5098" s="2" t="n">
        <v>30.52</v>
      </c>
      <c r="C5098" s="2" t="n">
        <v>23.98</v>
      </c>
      <c r="D5098" s="2" t="n">
        <v>0</v>
      </c>
      <c r="E5098" s="2" t="n">
        <v>0</v>
      </c>
      <c r="F5098" s="2" t="n">
        <v>45.5</v>
      </c>
      <c r="G5098" s="2" t="n">
        <v>0</v>
      </c>
      <c r="H5098" s="1" t="n">
        <v>0</v>
      </c>
      <c r="I5098" s="1" t="n">
        <v>1873.2</v>
      </c>
      <c r="J5098" s="1" t="n">
        <v>0.301029995663981</v>
      </c>
      <c r="K5098" s="1"/>
      <c r="L5098" s="1" t="s">
        <v>620</v>
      </c>
      <c r="M5098" s="3" t="s">
        <v>668</v>
      </c>
      <c r="N5098" s="7" t="n">
        <v>44605</v>
      </c>
    </row>
    <row r="5099" customFormat="false" ht="15" hidden="false" customHeight="false" outlineLevel="0" collapsed="false">
      <c r="A5099" s="6" t="str">
        <f aca="false">"sankmc_"&amp;ROUND(B5099,1)&amp;"_"&amp;ROUND(C5099,1)&amp;"_"&amp;ROUND(D5099,1)&amp;"_"&amp;ROUND(E5099,1)&amp;"_"&amp;ROUND(F5099,1)&amp;"_"&amp;ROUND(G5099,1)</f>
        <v>sankmc_30.5_24_0_0_45.5_0</v>
      </c>
      <c r="B5099" s="2" t="n">
        <v>30.52</v>
      </c>
      <c r="C5099" s="2" t="n">
        <v>23.98</v>
      </c>
      <c r="D5099" s="2" t="n">
        <v>0</v>
      </c>
      <c r="E5099" s="2" t="n">
        <v>0</v>
      </c>
      <c r="F5099" s="2" t="n">
        <v>45.5</v>
      </c>
      <c r="G5099" s="2" t="n">
        <v>0</v>
      </c>
      <c r="H5099" s="1" t="n">
        <v>0</v>
      </c>
      <c r="I5099" s="1" t="n">
        <v>1923.2</v>
      </c>
      <c r="J5099" s="1" t="n">
        <v>0.0413926851582251</v>
      </c>
      <c r="K5099" s="1"/>
      <c r="L5099" s="1" t="s">
        <v>620</v>
      </c>
      <c r="M5099" s="3" t="s">
        <v>668</v>
      </c>
      <c r="N5099" s="7" t="n">
        <v>44605</v>
      </c>
    </row>
    <row r="5100" customFormat="false" ht="15" hidden="false" customHeight="false" outlineLevel="0" collapsed="false">
      <c r="A5100" s="6" t="str">
        <f aca="false">"sankmc_"&amp;ROUND(B5100,1)&amp;"_"&amp;ROUND(C5100,1)&amp;"_"&amp;ROUND(D5100,1)&amp;"_"&amp;ROUND(E5100,1)&amp;"_"&amp;ROUND(F5100,1)&amp;"_"&amp;ROUND(G5100,1)</f>
        <v>sankmc_30.5_24_0_0_45.5_0</v>
      </c>
      <c r="B5100" s="2" t="n">
        <v>30.52</v>
      </c>
      <c r="C5100" s="2" t="n">
        <v>23.98</v>
      </c>
      <c r="D5100" s="2" t="n">
        <v>0</v>
      </c>
      <c r="E5100" s="2" t="n">
        <v>0</v>
      </c>
      <c r="F5100" s="2" t="n">
        <v>45.5</v>
      </c>
      <c r="G5100" s="2" t="n">
        <v>0</v>
      </c>
      <c r="H5100" s="1" t="n">
        <v>0</v>
      </c>
      <c r="I5100" s="1" t="n">
        <v>1973.2</v>
      </c>
      <c r="J5100" s="1" t="n">
        <v>-0.397940008672038</v>
      </c>
      <c r="K5100" s="1"/>
      <c r="L5100" s="1" t="s">
        <v>620</v>
      </c>
      <c r="M5100" s="3" t="s">
        <v>668</v>
      </c>
      <c r="N5100" s="7" t="n">
        <v>44605</v>
      </c>
    </row>
    <row r="5101" customFormat="false" ht="15" hidden="false" customHeight="false" outlineLevel="0" collapsed="false">
      <c r="A5101" s="6" t="str">
        <f aca="false">"sankmc_"&amp;ROUND(B5101,1)&amp;"_"&amp;ROUND(C5101,1)&amp;"_"&amp;ROUND(D5101,1)&amp;"_"&amp;ROUND(E5101,1)&amp;"_"&amp;ROUND(F5101,1)&amp;"_"&amp;ROUND(G5101,1)</f>
        <v>sankmc_30.5_24_0_0_45.5_0</v>
      </c>
      <c r="B5101" s="2" t="n">
        <v>30.52</v>
      </c>
      <c r="C5101" s="2" t="n">
        <v>23.98</v>
      </c>
      <c r="D5101" s="2" t="n">
        <v>0</v>
      </c>
      <c r="E5101" s="2" t="n">
        <v>0</v>
      </c>
      <c r="F5101" s="2" t="n">
        <v>45.5</v>
      </c>
      <c r="G5101" s="2" t="n">
        <v>0</v>
      </c>
      <c r="H5101" s="1" t="n">
        <v>0</v>
      </c>
      <c r="I5101" s="1" t="n">
        <v>2023.2</v>
      </c>
      <c r="J5101" s="1" t="n">
        <v>-0.619788758288394</v>
      </c>
      <c r="K5101" s="1"/>
      <c r="L5101" s="1" t="s">
        <v>620</v>
      </c>
      <c r="M5101" s="3" t="s">
        <v>668</v>
      </c>
      <c r="N5101" s="7" t="n">
        <v>44605</v>
      </c>
    </row>
    <row r="5102" customFormat="false" ht="15" hidden="false" customHeight="false" outlineLevel="0" collapsed="false">
      <c r="A5102" s="6" t="str">
        <f aca="false">"sankmc_"&amp;ROUND(B5102,1)&amp;"_"&amp;ROUND(C5102,1)&amp;"_"&amp;ROUND(D5102,1)&amp;"_"&amp;ROUND(E5102,1)&amp;"_"&amp;ROUND(F5102,1)&amp;"_"&amp;ROUND(G5102,1)</f>
        <v>sankmc_30.5_24_0_0_45.5_0</v>
      </c>
      <c r="B5102" s="2" t="n">
        <v>30.52</v>
      </c>
      <c r="C5102" s="2" t="n">
        <v>23.98</v>
      </c>
      <c r="D5102" s="2" t="n">
        <v>0</v>
      </c>
      <c r="E5102" s="2" t="n">
        <v>0</v>
      </c>
      <c r="F5102" s="2" t="n">
        <v>45.5</v>
      </c>
      <c r="G5102" s="2" t="n">
        <v>0</v>
      </c>
      <c r="H5102" s="1" t="n">
        <v>0</v>
      </c>
      <c r="I5102" s="1" t="n">
        <v>2073.2</v>
      </c>
      <c r="J5102" s="1" t="n">
        <v>-0.795880017344075</v>
      </c>
      <c r="K5102" s="1"/>
      <c r="L5102" s="1" t="s">
        <v>620</v>
      </c>
      <c r="M5102" s="3" t="s">
        <v>668</v>
      </c>
      <c r="N5102" s="7" t="n">
        <v>44605</v>
      </c>
    </row>
    <row r="5103" customFormat="false" ht="15" hidden="false" customHeight="false" outlineLevel="0" collapsed="false">
      <c r="A5103" s="6" t="str">
        <f aca="false">"sankmc_"&amp;ROUND(B5103,1)&amp;"_"&amp;ROUND(C5103,1)&amp;"_"&amp;ROUND(D5103,1)&amp;"_"&amp;ROUND(E5103,1)&amp;"_"&amp;ROUND(F5103,1)&amp;"_"&amp;ROUND(G5103,1)</f>
        <v>sankmc_32_28.3_0_0_39.7_0</v>
      </c>
      <c r="B5103" s="2" t="n">
        <v>31.99</v>
      </c>
      <c r="C5103" s="2" t="n">
        <v>28.27</v>
      </c>
      <c r="D5103" s="2" t="n">
        <v>0</v>
      </c>
      <c r="E5103" s="2" t="n">
        <v>0</v>
      </c>
      <c r="F5103" s="2" t="n">
        <v>39.74</v>
      </c>
      <c r="G5103" s="2" t="n">
        <v>0</v>
      </c>
      <c r="H5103" s="1" t="n">
        <v>0</v>
      </c>
      <c r="I5103" s="1" t="n">
        <v>1823.2</v>
      </c>
      <c r="J5103" s="1" t="n">
        <v>0.954242509439325</v>
      </c>
      <c r="K5103" s="1"/>
      <c r="L5103" s="1" t="s">
        <v>620</v>
      </c>
      <c r="M5103" s="3" t="s">
        <v>669</v>
      </c>
      <c r="N5103" s="7" t="n">
        <v>44605</v>
      </c>
    </row>
    <row r="5104" customFormat="false" ht="15" hidden="false" customHeight="false" outlineLevel="0" collapsed="false">
      <c r="A5104" s="6" t="str">
        <f aca="false">"sankmc_"&amp;ROUND(B5104,1)&amp;"_"&amp;ROUND(C5104,1)&amp;"_"&amp;ROUND(D5104,1)&amp;"_"&amp;ROUND(E5104,1)&amp;"_"&amp;ROUND(F5104,1)&amp;"_"&amp;ROUND(G5104,1)</f>
        <v>sankmc_32_28.3_0_0_39.7_0</v>
      </c>
      <c r="B5104" s="2" t="n">
        <v>31.99</v>
      </c>
      <c r="C5104" s="2" t="n">
        <v>28.27</v>
      </c>
      <c r="D5104" s="2" t="n">
        <v>0</v>
      </c>
      <c r="E5104" s="2" t="n">
        <v>0</v>
      </c>
      <c r="F5104" s="2" t="n">
        <v>39.74</v>
      </c>
      <c r="G5104" s="2" t="n">
        <v>0</v>
      </c>
      <c r="H5104" s="1" t="n">
        <v>0</v>
      </c>
      <c r="I5104" s="1" t="n">
        <v>1873.2</v>
      </c>
      <c r="J5104" s="1" t="n">
        <v>0.57978359661681</v>
      </c>
      <c r="K5104" s="1"/>
      <c r="L5104" s="1" t="s">
        <v>620</v>
      </c>
      <c r="M5104" s="3" t="s">
        <v>669</v>
      </c>
      <c r="N5104" s="7" t="n">
        <v>44605</v>
      </c>
    </row>
    <row r="5105" customFormat="false" ht="15" hidden="false" customHeight="false" outlineLevel="0" collapsed="false">
      <c r="A5105" s="6" t="str">
        <f aca="false">"sankmc_"&amp;ROUND(B5105,1)&amp;"_"&amp;ROUND(C5105,1)&amp;"_"&amp;ROUND(D5105,1)&amp;"_"&amp;ROUND(E5105,1)&amp;"_"&amp;ROUND(F5105,1)&amp;"_"&amp;ROUND(G5105,1)</f>
        <v>sankmc_32_28.3_0_0_39.7_0</v>
      </c>
      <c r="B5105" s="2" t="n">
        <v>31.99</v>
      </c>
      <c r="C5105" s="2" t="n">
        <v>28.27</v>
      </c>
      <c r="D5105" s="2" t="n">
        <v>0</v>
      </c>
      <c r="E5105" s="2" t="n">
        <v>0</v>
      </c>
      <c r="F5105" s="2" t="n">
        <v>39.74</v>
      </c>
      <c r="G5105" s="2" t="n">
        <v>0</v>
      </c>
      <c r="H5105" s="1" t="n">
        <v>0</v>
      </c>
      <c r="I5105" s="1" t="n">
        <v>1923.2</v>
      </c>
      <c r="J5105" s="1" t="n">
        <v>0.204119982655925</v>
      </c>
      <c r="K5105" s="1"/>
      <c r="L5105" s="1" t="s">
        <v>620</v>
      </c>
      <c r="M5105" s="3" t="s">
        <v>669</v>
      </c>
      <c r="N5105" s="7" t="n">
        <v>44605</v>
      </c>
    </row>
    <row r="5106" customFormat="false" ht="15" hidden="false" customHeight="false" outlineLevel="0" collapsed="false">
      <c r="A5106" s="6" t="str">
        <f aca="false">"sankmc_"&amp;ROUND(B5106,1)&amp;"_"&amp;ROUND(C5106,1)&amp;"_"&amp;ROUND(D5106,1)&amp;"_"&amp;ROUND(E5106,1)&amp;"_"&amp;ROUND(F5106,1)&amp;"_"&amp;ROUND(G5106,1)</f>
        <v>sankmc_32_28.3_0_0_39.7_0</v>
      </c>
      <c r="B5106" s="2" t="n">
        <v>31.99</v>
      </c>
      <c r="C5106" s="2" t="n">
        <v>28.27</v>
      </c>
      <c r="D5106" s="2" t="n">
        <v>0</v>
      </c>
      <c r="E5106" s="2" t="n">
        <v>0</v>
      </c>
      <c r="F5106" s="2" t="n">
        <v>39.74</v>
      </c>
      <c r="G5106" s="2" t="n">
        <v>0</v>
      </c>
      <c r="H5106" s="1" t="n">
        <v>0</v>
      </c>
      <c r="I5106" s="1" t="n">
        <v>1973.2</v>
      </c>
      <c r="J5106" s="1" t="n">
        <v>-0.200659450546418</v>
      </c>
      <c r="K5106" s="1"/>
      <c r="L5106" s="1" t="s">
        <v>620</v>
      </c>
      <c r="M5106" s="3" t="s">
        <v>669</v>
      </c>
      <c r="N5106" s="7" t="n">
        <v>44605</v>
      </c>
    </row>
    <row r="5107" customFormat="false" ht="15" hidden="false" customHeight="false" outlineLevel="0" collapsed="false">
      <c r="A5107" s="6" t="str">
        <f aca="false">"sankmc_"&amp;ROUND(B5107,1)&amp;"_"&amp;ROUND(C5107,1)&amp;"_"&amp;ROUND(D5107,1)&amp;"_"&amp;ROUND(E5107,1)&amp;"_"&amp;ROUND(F5107,1)&amp;"_"&amp;ROUND(G5107,1)</f>
        <v>sankmc_32_28.3_0_0_39.7_0</v>
      </c>
      <c r="B5107" s="2" t="n">
        <v>31.99</v>
      </c>
      <c r="C5107" s="2" t="n">
        <v>28.27</v>
      </c>
      <c r="D5107" s="2" t="n">
        <v>0</v>
      </c>
      <c r="E5107" s="2" t="n">
        <v>0</v>
      </c>
      <c r="F5107" s="2" t="n">
        <v>39.74</v>
      </c>
      <c r="G5107" s="2" t="n">
        <v>0</v>
      </c>
      <c r="H5107" s="1" t="n">
        <v>0</v>
      </c>
      <c r="I5107" s="1" t="n">
        <v>2023.2</v>
      </c>
      <c r="J5107" s="1" t="n">
        <v>-0.602059991327962</v>
      </c>
      <c r="K5107" s="1"/>
      <c r="L5107" s="1" t="s">
        <v>620</v>
      </c>
      <c r="M5107" s="3" t="s">
        <v>669</v>
      </c>
      <c r="N5107" s="7" t="n">
        <v>44605</v>
      </c>
    </row>
    <row r="5108" customFormat="false" ht="15" hidden="false" customHeight="false" outlineLevel="0" collapsed="false">
      <c r="A5108" s="6" t="str">
        <f aca="false">"sankmc_"&amp;ROUND(B5108,1)&amp;"_"&amp;ROUND(C5108,1)&amp;"_"&amp;ROUND(D5108,1)&amp;"_"&amp;ROUND(E5108,1)&amp;"_"&amp;ROUND(F5108,1)&amp;"_"&amp;ROUND(G5108,1)</f>
        <v>sankmc_32_28.3_0_0_39.7_0</v>
      </c>
      <c r="B5108" s="2" t="n">
        <v>31.99</v>
      </c>
      <c r="C5108" s="2" t="n">
        <v>28.27</v>
      </c>
      <c r="D5108" s="2" t="n">
        <v>0</v>
      </c>
      <c r="E5108" s="2" t="n">
        <v>0</v>
      </c>
      <c r="F5108" s="2" t="n">
        <v>39.74</v>
      </c>
      <c r="G5108" s="2" t="n">
        <v>0</v>
      </c>
      <c r="H5108" s="1" t="n">
        <v>0</v>
      </c>
      <c r="I5108" s="1" t="n">
        <v>2073.2</v>
      </c>
      <c r="J5108" s="1" t="n">
        <v>-0.744727494896694</v>
      </c>
      <c r="K5108" s="1"/>
      <c r="L5108" s="1" t="s">
        <v>620</v>
      </c>
      <c r="M5108" s="3" t="s">
        <v>669</v>
      </c>
      <c r="N5108" s="7" t="n">
        <v>44605</v>
      </c>
    </row>
    <row r="5109" customFormat="false" ht="15" hidden="false" customHeight="false" outlineLevel="0" collapsed="false">
      <c r="A5109" s="6" t="str">
        <f aca="false">"sankmc_"&amp;ROUND(B5109,1)&amp;"_"&amp;ROUND(C5109,1)&amp;"_"&amp;ROUND(D5109,1)&amp;"_"&amp;ROUND(E5109,1)&amp;"_"&amp;ROUND(F5109,1)&amp;"_"&amp;ROUND(G5109,1)</f>
        <v>sankmc_33.6_33_0_0_33.4_0</v>
      </c>
      <c r="B5109" s="2" t="n">
        <v>33.6</v>
      </c>
      <c r="C5109" s="2" t="n">
        <v>33</v>
      </c>
      <c r="D5109" s="2" t="n">
        <v>0</v>
      </c>
      <c r="E5109" s="2" t="n">
        <v>0</v>
      </c>
      <c r="F5109" s="2" t="n">
        <v>33.4</v>
      </c>
      <c r="G5109" s="2" t="n">
        <v>0</v>
      </c>
      <c r="H5109" s="1" t="n">
        <v>0</v>
      </c>
      <c r="I5109" s="1" t="n">
        <v>1873.2</v>
      </c>
      <c r="J5109" s="1" t="n">
        <v>0.845098040014257</v>
      </c>
      <c r="K5109" s="1"/>
      <c r="L5109" s="1" t="s">
        <v>620</v>
      </c>
      <c r="M5109" s="3" t="s">
        <v>670</v>
      </c>
      <c r="N5109" s="7" t="n">
        <v>44605</v>
      </c>
    </row>
    <row r="5110" customFormat="false" ht="15" hidden="false" customHeight="false" outlineLevel="0" collapsed="false">
      <c r="A5110" s="6" t="str">
        <f aca="false">"sankmc_"&amp;ROUND(B5110,1)&amp;"_"&amp;ROUND(C5110,1)&amp;"_"&amp;ROUND(D5110,1)&amp;"_"&amp;ROUND(E5110,1)&amp;"_"&amp;ROUND(F5110,1)&amp;"_"&amp;ROUND(G5110,1)</f>
        <v>sankmc_33.6_33_0_0_33.4_0</v>
      </c>
      <c r="B5110" s="2" t="n">
        <v>33.6</v>
      </c>
      <c r="C5110" s="2" t="n">
        <v>33</v>
      </c>
      <c r="D5110" s="2" t="n">
        <v>0</v>
      </c>
      <c r="E5110" s="2" t="n">
        <v>0</v>
      </c>
      <c r="F5110" s="2" t="n">
        <v>33.4</v>
      </c>
      <c r="G5110" s="2" t="n">
        <v>0</v>
      </c>
      <c r="H5110" s="1" t="n">
        <v>0</v>
      </c>
      <c r="I5110" s="1" t="n">
        <v>1923.2</v>
      </c>
      <c r="J5110" s="1" t="n">
        <v>0.447158031342219</v>
      </c>
      <c r="K5110" s="1"/>
      <c r="L5110" s="1" t="s">
        <v>620</v>
      </c>
      <c r="M5110" s="3" t="s">
        <v>670</v>
      </c>
      <c r="N5110" s="7" t="n">
        <v>44605</v>
      </c>
    </row>
    <row r="5111" customFormat="false" ht="15" hidden="false" customHeight="false" outlineLevel="0" collapsed="false">
      <c r="A5111" s="6" t="str">
        <f aca="false">"sankmc_"&amp;ROUND(B5111,1)&amp;"_"&amp;ROUND(C5111,1)&amp;"_"&amp;ROUND(D5111,1)&amp;"_"&amp;ROUND(E5111,1)&amp;"_"&amp;ROUND(F5111,1)&amp;"_"&amp;ROUND(G5111,1)</f>
        <v>sankmc_33.6_33_0_0_33.4_0</v>
      </c>
      <c r="B5111" s="2" t="n">
        <v>33.6</v>
      </c>
      <c r="C5111" s="2" t="n">
        <v>33</v>
      </c>
      <c r="D5111" s="2" t="n">
        <v>0</v>
      </c>
      <c r="E5111" s="2" t="n">
        <v>0</v>
      </c>
      <c r="F5111" s="2" t="n">
        <v>33.4</v>
      </c>
      <c r="G5111" s="2" t="n">
        <v>0</v>
      </c>
      <c r="H5111" s="1" t="n">
        <v>0</v>
      </c>
      <c r="I5111" s="1" t="n">
        <v>1973.2</v>
      </c>
      <c r="J5111" s="1" t="n">
        <v>-0.167491087293764</v>
      </c>
      <c r="K5111" s="1"/>
      <c r="L5111" s="1" t="s">
        <v>620</v>
      </c>
      <c r="M5111" s="3" t="s">
        <v>670</v>
      </c>
      <c r="N5111" s="7" t="n">
        <v>44605</v>
      </c>
    </row>
    <row r="5112" customFormat="false" ht="15" hidden="false" customHeight="false" outlineLevel="0" collapsed="false">
      <c r="A5112" s="6" t="str">
        <f aca="false">"sankmc_"&amp;ROUND(B5112,1)&amp;"_"&amp;ROUND(C5112,1)&amp;"_"&amp;ROUND(D5112,1)&amp;"_"&amp;ROUND(E5112,1)&amp;"_"&amp;ROUND(F5112,1)&amp;"_"&amp;ROUND(G5112,1)</f>
        <v>sankmc_33.6_33_0_0_33.4_0</v>
      </c>
      <c r="B5112" s="2" t="n">
        <v>33.6</v>
      </c>
      <c r="C5112" s="2" t="n">
        <v>33</v>
      </c>
      <c r="D5112" s="2" t="n">
        <v>0</v>
      </c>
      <c r="E5112" s="2" t="n">
        <v>0</v>
      </c>
      <c r="F5112" s="2" t="n">
        <v>33.4</v>
      </c>
      <c r="G5112" s="2" t="n">
        <v>0</v>
      </c>
      <c r="H5112" s="1" t="n">
        <v>0</v>
      </c>
      <c r="I5112" s="1" t="n">
        <v>2023.2</v>
      </c>
      <c r="J5112" s="1" t="n">
        <v>-0.522878745280338</v>
      </c>
      <c r="K5112" s="1"/>
      <c r="L5112" s="1" t="s">
        <v>620</v>
      </c>
      <c r="M5112" s="3" t="s">
        <v>670</v>
      </c>
      <c r="N5112" s="7" t="n">
        <v>44605</v>
      </c>
    </row>
    <row r="5113" customFormat="false" ht="15" hidden="false" customHeight="false" outlineLevel="0" collapsed="false">
      <c r="A5113" s="6" t="str">
        <f aca="false">"sankmc_"&amp;ROUND(B5113,1)&amp;"_"&amp;ROUND(C5113,1)&amp;"_"&amp;ROUND(D5113,1)&amp;"_"&amp;ROUND(E5113,1)&amp;"_"&amp;ROUND(F5113,1)&amp;"_"&amp;ROUND(G5113,1)</f>
        <v>sankmc_33.6_33_0_0_33.4_0</v>
      </c>
      <c r="B5113" s="2" t="n">
        <v>33.6</v>
      </c>
      <c r="C5113" s="2" t="n">
        <v>33</v>
      </c>
      <c r="D5113" s="2" t="n">
        <v>0</v>
      </c>
      <c r="E5113" s="2" t="n">
        <v>0</v>
      </c>
      <c r="F5113" s="2" t="n">
        <v>33.4</v>
      </c>
      <c r="G5113" s="2" t="n">
        <v>0</v>
      </c>
      <c r="H5113" s="1" t="n">
        <v>0</v>
      </c>
      <c r="I5113" s="1" t="n">
        <v>2073.2</v>
      </c>
      <c r="J5113" s="1" t="n">
        <v>-0.657577319177794</v>
      </c>
      <c r="K5113" s="1"/>
      <c r="L5113" s="1" t="s">
        <v>620</v>
      </c>
      <c r="M5113" s="3" t="s">
        <v>670</v>
      </c>
      <c r="N5113" s="7" t="n">
        <v>44605</v>
      </c>
    </row>
    <row r="5114" customFormat="false" ht="15" hidden="false" customHeight="false" outlineLevel="0" collapsed="false">
      <c r="A5114" s="6" t="str">
        <f aca="false">"sankmc_"&amp;ROUND(B5114,1)&amp;"_"&amp;ROUND(C5114,1)&amp;"_"&amp;ROUND(D5114,1)&amp;"_"&amp;ROUND(E5114,1)&amp;"_"&amp;ROUND(F5114,1)&amp;"_"&amp;ROUND(G5114,1)</f>
        <v>sankmc_60_5_0_0_35_0</v>
      </c>
      <c r="B5114" s="2" t="n">
        <v>60</v>
      </c>
      <c r="C5114" s="2" t="n">
        <v>5</v>
      </c>
      <c r="D5114" s="2" t="n">
        <v>0</v>
      </c>
      <c r="E5114" s="2" t="n">
        <v>0</v>
      </c>
      <c r="F5114" s="2" t="n">
        <v>35</v>
      </c>
      <c r="G5114" s="2" t="n">
        <v>0</v>
      </c>
      <c r="H5114" s="1" t="n">
        <v>0</v>
      </c>
      <c r="I5114" s="1" t="n">
        <v>1773</v>
      </c>
      <c r="J5114" s="1" t="n">
        <v>0.829303772831025</v>
      </c>
      <c r="K5114" s="1"/>
      <c r="L5114" s="1" t="s">
        <v>671</v>
      </c>
      <c r="M5114" s="3" t="s">
        <v>672</v>
      </c>
      <c r="N5114" s="7" t="n">
        <v>44605</v>
      </c>
    </row>
    <row r="5115" customFormat="false" ht="15" hidden="false" customHeight="false" outlineLevel="0" collapsed="false">
      <c r="A5115" s="6" t="str">
        <f aca="false">"sankmc_"&amp;ROUND(B5115,1)&amp;"_"&amp;ROUND(C5115,1)&amp;"_"&amp;ROUND(D5115,1)&amp;"_"&amp;ROUND(E5115,1)&amp;"_"&amp;ROUND(F5115,1)&amp;"_"&amp;ROUND(G5115,1)</f>
        <v>sankmc_60_5_0_0_35_0</v>
      </c>
      <c r="B5115" s="2" t="n">
        <v>60</v>
      </c>
      <c r="C5115" s="2" t="n">
        <v>5</v>
      </c>
      <c r="D5115" s="2" t="n">
        <v>0</v>
      </c>
      <c r="E5115" s="2" t="n">
        <v>0</v>
      </c>
      <c r="F5115" s="2" t="n">
        <v>35</v>
      </c>
      <c r="G5115" s="2" t="n">
        <v>0</v>
      </c>
      <c r="H5115" s="1" t="n">
        <v>0</v>
      </c>
      <c r="I5115" s="1" t="n">
        <v>1798</v>
      </c>
      <c r="J5115" s="1" t="n">
        <v>0.755112266395071</v>
      </c>
      <c r="K5115" s="1"/>
      <c r="L5115" s="1" t="s">
        <v>671</v>
      </c>
      <c r="M5115" s="3" t="s">
        <v>672</v>
      </c>
      <c r="N5115" s="7" t="n">
        <v>44605</v>
      </c>
    </row>
    <row r="5116" customFormat="false" ht="15" hidden="false" customHeight="false" outlineLevel="0" collapsed="false">
      <c r="A5116" s="6" t="str">
        <f aca="false">"sankmc_"&amp;ROUND(B5116,1)&amp;"_"&amp;ROUND(C5116,1)&amp;"_"&amp;ROUND(D5116,1)&amp;"_"&amp;ROUND(E5116,1)&amp;"_"&amp;ROUND(F5116,1)&amp;"_"&amp;ROUND(G5116,1)</f>
        <v>sankmc_60_5_0_0_35_0</v>
      </c>
      <c r="B5116" s="2" t="n">
        <v>60</v>
      </c>
      <c r="C5116" s="2" t="n">
        <v>5</v>
      </c>
      <c r="D5116" s="2" t="n">
        <v>0</v>
      </c>
      <c r="E5116" s="2" t="n">
        <v>0</v>
      </c>
      <c r="F5116" s="2" t="n">
        <v>35</v>
      </c>
      <c r="G5116" s="2" t="n">
        <v>0</v>
      </c>
      <c r="H5116" s="1" t="n">
        <v>0</v>
      </c>
      <c r="I5116" s="1" t="n">
        <v>1823</v>
      </c>
      <c r="J5116" s="1" t="n">
        <v>0.68304703823885</v>
      </c>
      <c r="K5116" s="1"/>
      <c r="L5116" s="1" t="s">
        <v>671</v>
      </c>
      <c r="M5116" s="3" t="s">
        <v>672</v>
      </c>
      <c r="N5116" s="7" t="n">
        <v>44605</v>
      </c>
    </row>
    <row r="5117" customFormat="false" ht="15" hidden="false" customHeight="false" outlineLevel="0" collapsed="false">
      <c r="A5117" s="6" t="str">
        <f aca="false">"sankmc_"&amp;ROUND(B5117,1)&amp;"_"&amp;ROUND(C5117,1)&amp;"_"&amp;ROUND(D5117,1)&amp;"_"&amp;ROUND(E5117,1)&amp;"_"&amp;ROUND(F5117,1)&amp;"_"&amp;ROUND(G5117,1)</f>
        <v>sankmc_60_5_0_0_35_0</v>
      </c>
      <c r="B5117" s="2" t="n">
        <v>60</v>
      </c>
      <c r="C5117" s="2" t="n">
        <v>5</v>
      </c>
      <c r="D5117" s="2" t="n">
        <v>0</v>
      </c>
      <c r="E5117" s="2" t="n">
        <v>0</v>
      </c>
      <c r="F5117" s="2" t="n">
        <v>35</v>
      </c>
      <c r="G5117" s="2" t="n">
        <v>0</v>
      </c>
      <c r="H5117" s="1" t="n">
        <v>0</v>
      </c>
      <c r="I5117" s="1" t="n">
        <v>1848</v>
      </c>
      <c r="J5117" s="1" t="n">
        <v>0.612783856719735</v>
      </c>
      <c r="K5117" s="1"/>
      <c r="L5117" s="1" t="s">
        <v>671</v>
      </c>
      <c r="M5117" s="3" t="s">
        <v>672</v>
      </c>
      <c r="N5117" s="7" t="n">
        <v>44605</v>
      </c>
    </row>
    <row r="5118" customFormat="false" ht="15" hidden="false" customHeight="false" outlineLevel="0" collapsed="false">
      <c r="A5118" s="6" t="str">
        <f aca="false">"sankmc_"&amp;ROUND(B5118,1)&amp;"_"&amp;ROUND(C5118,1)&amp;"_"&amp;ROUND(D5118,1)&amp;"_"&amp;ROUND(E5118,1)&amp;"_"&amp;ROUND(F5118,1)&amp;"_"&amp;ROUND(G5118,1)</f>
        <v>sankmc_55_5_0_0_40_0</v>
      </c>
      <c r="B5118" s="2" t="n">
        <v>55</v>
      </c>
      <c r="C5118" s="2" t="n">
        <v>5</v>
      </c>
      <c r="D5118" s="2" t="n">
        <v>0</v>
      </c>
      <c r="E5118" s="2" t="n">
        <v>0</v>
      </c>
      <c r="F5118" s="2" t="n">
        <v>40</v>
      </c>
      <c r="G5118" s="2" t="n">
        <v>0</v>
      </c>
      <c r="H5118" s="1" t="n">
        <v>0</v>
      </c>
      <c r="I5118" s="1" t="n">
        <v>1773</v>
      </c>
      <c r="J5118" s="1" t="n">
        <v>0.53655844257153</v>
      </c>
      <c r="K5118" s="1"/>
      <c r="L5118" s="1" t="s">
        <v>671</v>
      </c>
      <c r="M5118" s="3" t="s">
        <v>673</v>
      </c>
      <c r="N5118" s="7" t="n">
        <v>44605</v>
      </c>
    </row>
    <row r="5119" customFormat="false" ht="15" hidden="false" customHeight="false" outlineLevel="0" collapsed="false">
      <c r="A5119" s="6" t="str">
        <f aca="false">"sankmc_"&amp;ROUND(B5119,1)&amp;"_"&amp;ROUND(C5119,1)&amp;"_"&amp;ROUND(D5119,1)&amp;"_"&amp;ROUND(E5119,1)&amp;"_"&amp;ROUND(F5119,1)&amp;"_"&amp;ROUND(G5119,1)</f>
        <v>sankmc_55_5_0_0_40_0</v>
      </c>
      <c r="B5119" s="2" t="n">
        <v>55</v>
      </c>
      <c r="C5119" s="2" t="n">
        <v>5</v>
      </c>
      <c r="D5119" s="2" t="n">
        <v>0</v>
      </c>
      <c r="E5119" s="2" t="n">
        <v>0</v>
      </c>
      <c r="F5119" s="2" t="n">
        <v>40</v>
      </c>
      <c r="G5119" s="2" t="n">
        <v>0</v>
      </c>
      <c r="H5119" s="1" t="n">
        <v>0</v>
      </c>
      <c r="I5119" s="1" t="n">
        <v>1798</v>
      </c>
      <c r="J5119" s="1" t="n">
        <v>0.469822015978163</v>
      </c>
      <c r="K5119" s="1"/>
      <c r="L5119" s="1" t="s">
        <v>671</v>
      </c>
      <c r="M5119" s="3" t="s">
        <v>673</v>
      </c>
      <c r="N5119" s="7" t="n">
        <v>44605</v>
      </c>
    </row>
    <row r="5120" customFormat="false" ht="15" hidden="false" customHeight="false" outlineLevel="0" collapsed="false">
      <c r="A5120" s="6" t="str">
        <f aca="false">"sankmc_"&amp;ROUND(B5120,1)&amp;"_"&amp;ROUND(C5120,1)&amp;"_"&amp;ROUND(D5120,1)&amp;"_"&amp;ROUND(E5120,1)&amp;"_"&amp;ROUND(F5120,1)&amp;"_"&amp;ROUND(G5120,1)</f>
        <v>sankmc_55_5_0_0_40_0</v>
      </c>
      <c r="B5120" s="2" t="n">
        <v>55</v>
      </c>
      <c r="C5120" s="2" t="n">
        <v>5</v>
      </c>
      <c r="D5120" s="2" t="n">
        <v>0</v>
      </c>
      <c r="E5120" s="2" t="n">
        <v>0</v>
      </c>
      <c r="F5120" s="2" t="n">
        <v>40</v>
      </c>
      <c r="G5120" s="2" t="n">
        <v>0</v>
      </c>
      <c r="H5120" s="1" t="n">
        <v>0</v>
      </c>
      <c r="I5120" s="1" t="n">
        <v>1823</v>
      </c>
      <c r="J5120" s="1" t="n">
        <v>0.404833716619938</v>
      </c>
      <c r="K5120" s="1"/>
      <c r="L5120" s="1" t="s">
        <v>671</v>
      </c>
      <c r="M5120" s="3" t="s">
        <v>673</v>
      </c>
      <c r="N5120" s="7" t="n">
        <v>44605</v>
      </c>
    </row>
    <row r="5121" customFormat="false" ht="15" hidden="false" customHeight="false" outlineLevel="0" collapsed="false">
      <c r="A5121" s="6" t="str">
        <f aca="false">"sankmc_"&amp;ROUND(B5121,1)&amp;"_"&amp;ROUND(C5121,1)&amp;"_"&amp;ROUND(D5121,1)&amp;"_"&amp;ROUND(E5121,1)&amp;"_"&amp;ROUND(F5121,1)&amp;"_"&amp;ROUND(G5121,1)</f>
        <v>sankmc_55_5_0_0_40_0</v>
      </c>
      <c r="B5121" s="2" t="n">
        <v>55</v>
      </c>
      <c r="C5121" s="2" t="n">
        <v>5</v>
      </c>
      <c r="D5121" s="2" t="n">
        <v>0</v>
      </c>
      <c r="E5121" s="2" t="n">
        <v>0</v>
      </c>
      <c r="F5121" s="2" t="n">
        <v>40</v>
      </c>
      <c r="G5121" s="2" t="n">
        <v>0</v>
      </c>
      <c r="H5121" s="1" t="n">
        <v>0</v>
      </c>
      <c r="I5121" s="1" t="n">
        <v>1848</v>
      </c>
      <c r="J5121" s="1" t="n">
        <v>0.342422680822206</v>
      </c>
      <c r="K5121" s="1"/>
      <c r="L5121" s="1" t="s">
        <v>671</v>
      </c>
      <c r="M5121" s="3" t="s">
        <v>673</v>
      </c>
      <c r="N5121" s="7" t="n">
        <v>44605</v>
      </c>
    </row>
    <row r="5122" customFormat="false" ht="15" hidden="false" customHeight="false" outlineLevel="0" collapsed="false">
      <c r="A5122" s="6" t="str">
        <f aca="false">"sankmc_"&amp;ROUND(B5122,1)&amp;"_"&amp;ROUND(C5122,1)&amp;"_"&amp;ROUND(D5122,1)&amp;"_"&amp;ROUND(E5122,1)&amp;"_"&amp;ROUND(F5122,1)&amp;"_"&amp;ROUND(G5122,1)</f>
        <v>sankmc_60_10_0_0_30_0</v>
      </c>
      <c r="B5122" s="2" t="n">
        <v>60</v>
      </c>
      <c r="C5122" s="2" t="n">
        <v>10</v>
      </c>
      <c r="D5122" s="2" t="n">
        <v>0</v>
      </c>
      <c r="E5122" s="2" t="n">
        <v>0</v>
      </c>
      <c r="F5122" s="2" t="n">
        <v>30</v>
      </c>
      <c r="G5122" s="2" t="n">
        <v>0</v>
      </c>
      <c r="H5122" s="1" t="n">
        <v>0</v>
      </c>
      <c r="I5122" s="1" t="n">
        <v>1773</v>
      </c>
      <c r="J5122" s="1" t="n">
        <v>1.09342168516224</v>
      </c>
      <c r="K5122" s="1"/>
      <c r="L5122" s="1" t="s">
        <v>671</v>
      </c>
      <c r="M5122" s="3" t="s">
        <v>674</v>
      </c>
      <c r="N5122" s="7" t="n">
        <v>44605</v>
      </c>
    </row>
    <row r="5123" customFormat="false" ht="15" hidden="false" customHeight="false" outlineLevel="0" collapsed="false">
      <c r="A5123" s="6" t="str">
        <f aca="false">"sankmc_"&amp;ROUND(B5123,1)&amp;"_"&amp;ROUND(C5123,1)&amp;"_"&amp;ROUND(D5123,1)&amp;"_"&amp;ROUND(E5123,1)&amp;"_"&amp;ROUND(F5123,1)&amp;"_"&amp;ROUND(G5123,1)</f>
        <v>sankmc_60_10_0_0_30_0</v>
      </c>
      <c r="B5123" s="2" t="n">
        <v>60</v>
      </c>
      <c r="C5123" s="2" t="n">
        <v>10</v>
      </c>
      <c r="D5123" s="2" t="n">
        <v>0</v>
      </c>
      <c r="E5123" s="2" t="n">
        <v>0</v>
      </c>
      <c r="F5123" s="2" t="n">
        <v>30</v>
      </c>
      <c r="G5123" s="2" t="n">
        <v>0</v>
      </c>
      <c r="H5123" s="1" t="n">
        <v>0</v>
      </c>
      <c r="I5123" s="1" t="n">
        <v>1798</v>
      </c>
      <c r="J5123" s="1" t="n">
        <v>0.990782691803138</v>
      </c>
      <c r="K5123" s="1"/>
      <c r="L5123" s="1" t="s">
        <v>671</v>
      </c>
      <c r="M5123" s="3" t="s">
        <v>674</v>
      </c>
      <c r="N5123" s="7" t="n">
        <v>44605</v>
      </c>
    </row>
    <row r="5124" customFormat="false" ht="15" hidden="false" customHeight="false" outlineLevel="0" collapsed="false">
      <c r="A5124" s="6" t="str">
        <f aca="false">"sankmc_"&amp;ROUND(B5124,1)&amp;"_"&amp;ROUND(C5124,1)&amp;"_"&amp;ROUND(D5124,1)&amp;"_"&amp;ROUND(E5124,1)&amp;"_"&amp;ROUND(F5124,1)&amp;"_"&amp;ROUND(G5124,1)</f>
        <v>sankmc_60_10_0_0_30_0</v>
      </c>
      <c r="B5124" s="2" t="n">
        <v>60</v>
      </c>
      <c r="C5124" s="2" t="n">
        <v>10</v>
      </c>
      <c r="D5124" s="2" t="n">
        <v>0</v>
      </c>
      <c r="E5124" s="2" t="n">
        <v>0</v>
      </c>
      <c r="F5124" s="2" t="n">
        <v>30</v>
      </c>
      <c r="G5124" s="2" t="n">
        <v>0</v>
      </c>
      <c r="H5124" s="1" t="n">
        <v>0</v>
      </c>
      <c r="I5124" s="1" t="n">
        <v>1823</v>
      </c>
      <c r="J5124" s="1" t="n">
        <v>0.890979596989689</v>
      </c>
      <c r="K5124" s="1"/>
      <c r="L5124" s="1" t="s">
        <v>671</v>
      </c>
      <c r="M5124" s="3" t="s">
        <v>674</v>
      </c>
      <c r="N5124" s="7" t="n">
        <v>44605</v>
      </c>
    </row>
    <row r="5125" customFormat="false" ht="15" hidden="false" customHeight="false" outlineLevel="0" collapsed="false">
      <c r="A5125" s="6" t="str">
        <f aca="false">"sankmc_"&amp;ROUND(B5125,1)&amp;"_"&amp;ROUND(C5125,1)&amp;"_"&amp;ROUND(D5125,1)&amp;"_"&amp;ROUND(E5125,1)&amp;"_"&amp;ROUND(F5125,1)&amp;"_"&amp;ROUND(G5125,1)</f>
        <v>sankmc_60_10_0_0_30_0</v>
      </c>
      <c r="B5125" s="2" t="n">
        <v>60</v>
      </c>
      <c r="C5125" s="2" t="n">
        <v>10</v>
      </c>
      <c r="D5125" s="2" t="n">
        <v>0</v>
      </c>
      <c r="E5125" s="2" t="n">
        <v>0</v>
      </c>
      <c r="F5125" s="2" t="n">
        <v>30</v>
      </c>
      <c r="G5125" s="2" t="n">
        <v>0</v>
      </c>
      <c r="H5125" s="1" t="n">
        <v>0</v>
      </c>
      <c r="I5125" s="1" t="n">
        <v>1848</v>
      </c>
      <c r="J5125" s="1" t="n">
        <v>0.793790384690819</v>
      </c>
      <c r="K5125" s="1"/>
      <c r="L5125" s="1" t="s">
        <v>671</v>
      </c>
      <c r="M5125" s="3" t="s">
        <v>674</v>
      </c>
      <c r="N5125" s="7" t="n">
        <v>44605</v>
      </c>
    </row>
    <row r="5126" customFormat="false" ht="15" hidden="false" customHeight="false" outlineLevel="0" collapsed="false">
      <c r="A5126" s="6" t="str">
        <f aca="false">"sankmc_"&amp;ROUND(B5126,1)&amp;"_"&amp;ROUND(C5126,1)&amp;"_"&amp;ROUND(D5126,1)&amp;"_"&amp;ROUND(E5126,1)&amp;"_"&amp;ROUND(F5126,1)&amp;"_"&amp;ROUND(G5126,1)</f>
        <v>sankmc_55_10_0_0_35_0</v>
      </c>
      <c r="B5126" s="2" t="n">
        <v>55</v>
      </c>
      <c r="C5126" s="2" t="n">
        <v>10</v>
      </c>
      <c r="D5126" s="2" t="n">
        <v>0</v>
      </c>
      <c r="E5126" s="2" t="n">
        <v>0</v>
      </c>
      <c r="F5126" s="2" t="n">
        <v>35</v>
      </c>
      <c r="G5126" s="2" t="n">
        <v>0</v>
      </c>
      <c r="H5126" s="1" t="n">
        <v>0</v>
      </c>
      <c r="I5126" s="1" t="n">
        <v>1773</v>
      </c>
      <c r="J5126" s="1" t="n">
        <v>0.638489256954637</v>
      </c>
      <c r="K5126" s="1"/>
      <c r="L5126" s="1" t="s">
        <v>671</v>
      </c>
      <c r="M5126" s="3" t="s">
        <v>675</v>
      </c>
      <c r="N5126" s="7" t="n">
        <v>44605</v>
      </c>
    </row>
    <row r="5127" customFormat="false" ht="15" hidden="false" customHeight="false" outlineLevel="0" collapsed="false">
      <c r="A5127" s="6" t="str">
        <f aca="false">"sankmc_"&amp;ROUND(B5127,1)&amp;"_"&amp;ROUND(C5127,1)&amp;"_"&amp;ROUND(D5127,1)&amp;"_"&amp;ROUND(E5127,1)&amp;"_"&amp;ROUND(F5127,1)&amp;"_"&amp;ROUND(G5127,1)</f>
        <v>sankmc_55_10_0_0_35_0</v>
      </c>
      <c r="B5127" s="2" t="n">
        <v>55</v>
      </c>
      <c r="C5127" s="2" t="n">
        <v>10</v>
      </c>
      <c r="D5127" s="2" t="n">
        <v>0</v>
      </c>
      <c r="E5127" s="2" t="n">
        <v>0</v>
      </c>
      <c r="F5127" s="2" t="n">
        <v>35</v>
      </c>
      <c r="G5127" s="2" t="n">
        <v>0</v>
      </c>
      <c r="H5127" s="1" t="n">
        <v>0</v>
      </c>
      <c r="I5127" s="1" t="n">
        <v>1798</v>
      </c>
      <c r="J5127" s="1" t="n">
        <v>0.570542939881898</v>
      </c>
      <c r="K5127" s="1"/>
      <c r="L5127" s="1" t="s">
        <v>671</v>
      </c>
      <c r="M5127" s="3" t="s">
        <v>675</v>
      </c>
      <c r="N5127" s="7" t="n">
        <v>44605</v>
      </c>
    </row>
    <row r="5128" customFormat="false" ht="15" hidden="false" customHeight="false" outlineLevel="0" collapsed="false">
      <c r="A5128" s="6" t="str">
        <f aca="false">"sankmc_"&amp;ROUND(B5128,1)&amp;"_"&amp;ROUND(C5128,1)&amp;"_"&amp;ROUND(D5128,1)&amp;"_"&amp;ROUND(E5128,1)&amp;"_"&amp;ROUND(F5128,1)&amp;"_"&amp;ROUND(G5128,1)</f>
        <v>sankmc_55_10_0_0_35_0</v>
      </c>
      <c r="B5128" s="2" t="n">
        <v>55</v>
      </c>
      <c r="C5128" s="2" t="n">
        <v>10</v>
      </c>
      <c r="D5128" s="2" t="n">
        <v>0</v>
      </c>
      <c r="E5128" s="2" t="n">
        <v>0</v>
      </c>
      <c r="F5128" s="2" t="n">
        <v>35</v>
      </c>
      <c r="G5128" s="2" t="n">
        <v>0</v>
      </c>
      <c r="H5128" s="1" t="n">
        <v>0</v>
      </c>
      <c r="I5128" s="1" t="n">
        <v>1823</v>
      </c>
      <c r="J5128" s="1" t="n">
        <v>0.505149978319906</v>
      </c>
      <c r="K5128" s="1"/>
      <c r="L5128" s="1" t="s">
        <v>671</v>
      </c>
      <c r="M5128" s="3" t="s">
        <v>675</v>
      </c>
      <c r="N5128" s="7" t="n">
        <v>44605</v>
      </c>
    </row>
    <row r="5129" customFormat="false" ht="15" hidden="false" customHeight="false" outlineLevel="0" collapsed="false">
      <c r="A5129" s="6" t="str">
        <f aca="false">"sankmc_"&amp;ROUND(B5129,1)&amp;"_"&amp;ROUND(C5129,1)&amp;"_"&amp;ROUND(D5129,1)&amp;"_"&amp;ROUND(E5129,1)&amp;"_"&amp;ROUND(F5129,1)&amp;"_"&amp;ROUND(G5129,1)</f>
        <v>sankmc_55_10_0_0_35_0</v>
      </c>
      <c r="B5129" s="2" t="n">
        <v>55</v>
      </c>
      <c r="C5129" s="2" t="n">
        <v>10</v>
      </c>
      <c r="D5129" s="2" t="n">
        <v>0</v>
      </c>
      <c r="E5129" s="2" t="n">
        <v>0</v>
      </c>
      <c r="F5129" s="2" t="n">
        <v>35</v>
      </c>
      <c r="G5129" s="2" t="n">
        <v>0</v>
      </c>
      <c r="H5129" s="1" t="n">
        <v>0</v>
      </c>
      <c r="I5129" s="1" t="n">
        <v>1848</v>
      </c>
      <c r="J5129" s="1" t="n">
        <v>0.442479769064448</v>
      </c>
      <c r="K5129" s="1"/>
      <c r="L5129" s="1" t="s">
        <v>671</v>
      </c>
      <c r="M5129" s="3" t="s">
        <v>675</v>
      </c>
      <c r="N5129" s="7" t="n">
        <v>44605</v>
      </c>
    </row>
    <row r="5130" customFormat="false" ht="15" hidden="false" customHeight="false" outlineLevel="0" collapsed="false">
      <c r="A5130" s="6" t="str">
        <f aca="false">"sankmc_"&amp;ROUND(B5130,1)&amp;"_"&amp;ROUND(C5130,1)&amp;"_"&amp;ROUND(D5130,1)&amp;"_"&amp;ROUND(E5130,1)&amp;"_"&amp;ROUND(F5130,1)&amp;"_"&amp;ROUND(G5130,1)</f>
        <v>sankmc_50_10_0_0_40_0</v>
      </c>
      <c r="B5130" s="2" t="n">
        <v>50</v>
      </c>
      <c r="C5130" s="2" t="n">
        <v>10</v>
      </c>
      <c r="D5130" s="2" t="n">
        <v>0</v>
      </c>
      <c r="E5130" s="2" t="n">
        <v>0</v>
      </c>
      <c r="F5130" s="2" t="n">
        <v>40</v>
      </c>
      <c r="G5130" s="2" t="n">
        <v>0</v>
      </c>
      <c r="H5130" s="1" t="n">
        <v>0</v>
      </c>
      <c r="I5130" s="1" t="n">
        <v>1773</v>
      </c>
      <c r="J5130" s="1" t="n">
        <v>0.243038048686294</v>
      </c>
      <c r="K5130" s="1"/>
      <c r="L5130" s="1" t="s">
        <v>671</v>
      </c>
      <c r="M5130" s="3" t="s">
        <v>676</v>
      </c>
      <c r="N5130" s="7" t="n">
        <v>44605</v>
      </c>
    </row>
    <row r="5131" customFormat="false" ht="15" hidden="false" customHeight="false" outlineLevel="0" collapsed="false">
      <c r="A5131" s="6" t="str">
        <f aca="false">"sankmc_"&amp;ROUND(B5131,1)&amp;"_"&amp;ROUND(C5131,1)&amp;"_"&amp;ROUND(D5131,1)&amp;"_"&amp;ROUND(E5131,1)&amp;"_"&amp;ROUND(F5131,1)&amp;"_"&amp;ROUND(G5131,1)</f>
        <v>sankmc_50_10_0_0_40_0</v>
      </c>
      <c r="B5131" s="2" t="n">
        <v>50</v>
      </c>
      <c r="C5131" s="2" t="n">
        <v>10</v>
      </c>
      <c r="D5131" s="2" t="n">
        <v>0</v>
      </c>
      <c r="E5131" s="2" t="n">
        <v>0</v>
      </c>
      <c r="F5131" s="2" t="n">
        <v>40</v>
      </c>
      <c r="G5131" s="2" t="n">
        <v>0</v>
      </c>
      <c r="H5131" s="1" t="n">
        <v>0</v>
      </c>
      <c r="I5131" s="1" t="n">
        <v>1798</v>
      </c>
      <c r="J5131" s="1" t="n">
        <v>0.178976947293169</v>
      </c>
      <c r="K5131" s="1"/>
      <c r="L5131" s="1" t="s">
        <v>671</v>
      </c>
      <c r="M5131" s="3" t="s">
        <v>676</v>
      </c>
      <c r="N5131" s="7" t="n">
        <v>44605</v>
      </c>
    </row>
    <row r="5132" customFormat="false" ht="15" hidden="false" customHeight="false" outlineLevel="0" collapsed="false">
      <c r="A5132" s="6" t="str">
        <f aca="false">"sankmc_"&amp;ROUND(B5132,1)&amp;"_"&amp;ROUND(C5132,1)&amp;"_"&amp;ROUND(D5132,1)&amp;"_"&amp;ROUND(E5132,1)&amp;"_"&amp;ROUND(F5132,1)&amp;"_"&amp;ROUND(G5132,1)</f>
        <v>sankmc_50_10_0_0_40_0</v>
      </c>
      <c r="B5132" s="2" t="n">
        <v>50</v>
      </c>
      <c r="C5132" s="2" t="n">
        <v>10</v>
      </c>
      <c r="D5132" s="2" t="n">
        <v>0</v>
      </c>
      <c r="E5132" s="2" t="n">
        <v>0</v>
      </c>
      <c r="F5132" s="2" t="n">
        <v>40</v>
      </c>
      <c r="G5132" s="2" t="n">
        <v>0</v>
      </c>
      <c r="H5132" s="1" t="n">
        <v>0</v>
      </c>
      <c r="I5132" s="1" t="n">
        <v>1823</v>
      </c>
      <c r="J5132" s="1" t="n">
        <v>0.117271295655764</v>
      </c>
      <c r="K5132" s="1"/>
      <c r="L5132" s="1" t="s">
        <v>671</v>
      </c>
      <c r="M5132" s="3" t="s">
        <v>676</v>
      </c>
      <c r="N5132" s="7" t="n">
        <v>44605</v>
      </c>
    </row>
    <row r="5133" customFormat="false" ht="15" hidden="false" customHeight="false" outlineLevel="0" collapsed="false">
      <c r="A5133" s="6" t="str">
        <f aca="false">"sankmc_"&amp;ROUND(B5133,1)&amp;"_"&amp;ROUND(C5133,1)&amp;"_"&amp;ROUND(D5133,1)&amp;"_"&amp;ROUND(E5133,1)&amp;"_"&amp;ROUND(F5133,1)&amp;"_"&amp;ROUND(G5133,1)</f>
        <v>sankmc_50_10_0_0_40_0</v>
      </c>
      <c r="B5133" s="2" t="n">
        <v>50</v>
      </c>
      <c r="C5133" s="2" t="n">
        <v>10</v>
      </c>
      <c r="D5133" s="2" t="n">
        <v>0</v>
      </c>
      <c r="E5133" s="2" t="n">
        <v>0</v>
      </c>
      <c r="F5133" s="2" t="n">
        <v>40</v>
      </c>
      <c r="G5133" s="2" t="n">
        <v>0</v>
      </c>
      <c r="H5133" s="1" t="n">
        <v>0</v>
      </c>
      <c r="I5133" s="1" t="n">
        <v>1848</v>
      </c>
      <c r="J5133" s="1" t="n">
        <v>0.0530784434834197</v>
      </c>
      <c r="K5133" s="1"/>
      <c r="L5133" s="1" t="s">
        <v>671</v>
      </c>
      <c r="M5133" s="3" t="s">
        <v>676</v>
      </c>
      <c r="N5133" s="7" t="n">
        <v>44605</v>
      </c>
    </row>
    <row r="5134" customFormat="false" ht="15" hidden="false" customHeight="false" outlineLevel="0" collapsed="false">
      <c r="A5134" s="6" t="str">
        <f aca="false">"sankmc_"&amp;ROUND(B5134,1)&amp;"_"&amp;ROUND(C5134,1)&amp;"_"&amp;ROUND(D5134,1)&amp;"_"&amp;ROUND(E5134,1)&amp;"_"&amp;ROUND(F5134,1)&amp;"_"&amp;ROUND(G5134,1)</f>
        <v>sankmc_60_15_0_0_25_0</v>
      </c>
      <c r="B5134" s="2" t="n">
        <v>60</v>
      </c>
      <c r="C5134" s="2" t="n">
        <v>15</v>
      </c>
      <c r="D5134" s="2" t="n">
        <v>0</v>
      </c>
      <c r="E5134" s="2" t="n">
        <v>0</v>
      </c>
      <c r="F5134" s="2" t="n">
        <v>25</v>
      </c>
      <c r="G5134" s="2" t="n">
        <v>0</v>
      </c>
      <c r="H5134" s="1" t="n">
        <v>0</v>
      </c>
      <c r="I5134" s="1" t="n">
        <v>1773</v>
      </c>
      <c r="J5134" s="1" t="n">
        <v>1.23095955574857</v>
      </c>
      <c r="K5134" s="1"/>
      <c r="L5134" s="1" t="s">
        <v>671</v>
      </c>
      <c r="M5134" s="3" t="s">
        <v>677</v>
      </c>
      <c r="N5134" s="7" t="n">
        <v>44605</v>
      </c>
    </row>
    <row r="5135" customFormat="false" ht="15" hidden="false" customHeight="false" outlineLevel="0" collapsed="false">
      <c r="A5135" s="6" t="str">
        <f aca="false">"sankmc_"&amp;ROUND(B5135,1)&amp;"_"&amp;ROUND(C5135,1)&amp;"_"&amp;ROUND(D5135,1)&amp;"_"&amp;ROUND(E5135,1)&amp;"_"&amp;ROUND(F5135,1)&amp;"_"&amp;ROUND(G5135,1)</f>
        <v>sankmc_60_15_0_0_25_0</v>
      </c>
      <c r="B5135" s="2" t="n">
        <v>60</v>
      </c>
      <c r="C5135" s="2" t="n">
        <v>15</v>
      </c>
      <c r="D5135" s="2" t="n">
        <v>0</v>
      </c>
      <c r="E5135" s="2" t="n">
        <v>0</v>
      </c>
      <c r="F5135" s="2" t="n">
        <v>25</v>
      </c>
      <c r="G5135" s="2" t="n">
        <v>0</v>
      </c>
      <c r="H5135" s="1" t="n">
        <v>0</v>
      </c>
      <c r="I5135" s="1" t="n">
        <v>1798</v>
      </c>
      <c r="J5135" s="1" t="n">
        <v>1.13545069934551</v>
      </c>
      <c r="K5135" s="1"/>
      <c r="L5135" s="1" t="s">
        <v>671</v>
      </c>
      <c r="M5135" s="3" t="s">
        <v>677</v>
      </c>
      <c r="N5135" s="7" t="n">
        <v>44605</v>
      </c>
    </row>
    <row r="5136" customFormat="false" ht="15" hidden="false" customHeight="false" outlineLevel="0" collapsed="false">
      <c r="A5136" s="6" t="str">
        <f aca="false">"sankmc_"&amp;ROUND(B5136,1)&amp;"_"&amp;ROUND(C5136,1)&amp;"_"&amp;ROUND(D5136,1)&amp;"_"&amp;ROUND(E5136,1)&amp;"_"&amp;ROUND(F5136,1)&amp;"_"&amp;ROUND(G5136,1)</f>
        <v>sankmc_60_15_0_0_25_0</v>
      </c>
      <c r="B5136" s="2" t="n">
        <v>60</v>
      </c>
      <c r="C5136" s="2" t="n">
        <v>15</v>
      </c>
      <c r="D5136" s="2" t="n">
        <v>0</v>
      </c>
      <c r="E5136" s="2" t="n">
        <v>0</v>
      </c>
      <c r="F5136" s="2" t="n">
        <v>25</v>
      </c>
      <c r="G5136" s="2" t="n">
        <v>0</v>
      </c>
      <c r="H5136" s="1" t="n">
        <v>0</v>
      </c>
      <c r="I5136" s="1" t="n">
        <v>1823</v>
      </c>
      <c r="J5136" s="1" t="n">
        <v>1.04257551244019</v>
      </c>
      <c r="K5136" s="1"/>
      <c r="L5136" s="1" t="s">
        <v>671</v>
      </c>
      <c r="M5136" s="3" t="s">
        <v>677</v>
      </c>
      <c r="N5136" s="7" t="n">
        <v>44605</v>
      </c>
    </row>
    <row r="5137" customFormat="false" ht="15" hidden="false" customHeight="false" outlineLevel="0" collapsed="false">
      <c r="A5137" s="6" t="str">
        <f aca="false">"sankmc_"&amp;ROUND(B5137,1)&amp;"_"&amp;ROUND(C5137,1)&amp;"_"&amp;ROUND(D5137,1)&amp;"_"&amp;ROUND(E5137,1)&amp;"_"&amp;ROUND(F5137,1)&amp;"_"&amp;ROUND(G5137,1)</f>
        <v>sankmc_60_15_0_0_25_0</v>
      </c>
      <c r="B5137" s="2" t="n">
        <v>60</v>
      </c>
      <c r="C5137" s="2" t="n">
        <v>15</v>
      </c>
      <c r="D5137" s="2" t="n">
        <v>0</v>
      </c>
      <c r="E5137" s="2" t="n">
        <v>0</v>
      </c>
      <c r="F5137" s="2" t="n">
        <v>25</v>
      </c>
      <c r="G5137" s="2" t="n">
        <v>0</v>
      </c>
      <c r="H5137" s="1" t="n">
        <v>0</v>
      </c>
      <c r="I5137" s="1" t="n">
        <v>1848</v>
      </c>
      <c r="J5137" s="1" t="n">
        <v>0.951823035315912</v>
      </c>
      <c r="K5137" s="1"/>
      <c r="L5137" s="1" t="s">
        <v>671</v>
      </c>
      <c r="M5137" s="3" t="s">
        <v>677</v>
      </c>
      <c r="N5137" s="7" t="n">
        <v>44605</v>
      </c>
    </row>
    <row r="5138" customFormat="false" ht="15" hidden="false" customHeight="false" outlineLevel="0" collapsed="false">
      <c r="A5138" s="6" t="str">
        <f aca="false">"sankmc_"&amp;ROUND(B5138,1)&amp;"_"&amp;ROUND(C5138,1)&amp;"_"&amp;ROUND(D5138,1)&amp;"_"&amp;ROUND(E5138,1)&amp;"_"&amp;ROUND(F5138,1)&amp;"_"&amp;ROUND(G5138,1)</f>
        <v>sankmc_55_15_0_0_30_0</v>
      </c>
      <c r="B5138" s="2" t="n">
        <v>55</v>
      </c>
      <c r="C5138" s="2" t="n">
        <v>15</v>
      </c>
      <c r="D5138" s="2" t="n">
        <v>0</v>
      </c>
      <c r="E5138" s="2" t="n">
        <v>0</v>
      </c>
      <c r="F5138" s="2" t="n">
        <v>30</v>
      </c>
      <c r="G5138" s="2" t="n">
        <v>0</v>
      </c>
      <c r="H5138" s="1" t="n">
        <v>0</v>
      </c>
      <c r="I5138" s="1" t="n">
        <v>1773</v>
      </c>
      <c r="J5138" s="1" t="n">
        <v>0.888740960682893</v>
      </c>
      <c r="K5138" s="1"/>
      <c r="L5138" s="1" t="s">
        <v>671</v>
      </c>
      <c r="M5138" s="3" t="s">
        <v>678</v>
      </c>
      <c r="N5138" s="7" t="n">
        <v>44605</v>
      </c>
    </row>
    <row r="5139" customFormat="false" ht="15" hidden="false" customHeight="false" outlineLevel="0" collapsed="false">
      <c r="A5139" s="6" t="str">
        <f aca="false">"sankmc_"&amp;ROUND(B5139,1)&amp;"_"&amp;ROUND(C5139,1)&amp;"_"&amp;ROUND(D5139,1)&amp;"_"&amp;ROUND(E5139,1)&amp;"_"&amp;ROUND(F5139,1)&amp;"_"&amp;ROUND(G5139,1)</f>
        <v>sankmc_55_15_0_0_30_0</v>
      </c>
      <c r="B5139" s="2" t="n">
        <v>55</v>
      </c>
      <c r="C5139" s="2" t="n">
        <v>15</v>
      </c>
      <c r="D5139" s="2" t="n">
        <v>0</v>
      </c>
      <c r="E5139" s="2" t="n">
        <v>0</v>
      </c>
      <c r="F5139" s="2" t="n">
        <v>30</v>
      </c>
      <c r="G5139" s="2" t="n">
        <v>0</v>
      </c>
      <c r="H5139" s="1" t="n">
        <v>0</v>
      </c>
      <c r="I5139" s="1" t="n">
        <v>1798</v>
      </c>
      <c r="J5139" s="1" t="n">
        <v>0.804820678721162</v>
      </c>
      <c r="K5139" s="1"/>
      <c r="L5139" s="1" t="s">
        <v>671</v>
      </c>
      <c r="M5139" s="3" t="s">
        <v>678</v>
      </c>
      <c r="N5139" s="7" t="n">
        <v>44605</v>
      </c>
    </row>
    <row r="5140" customFormat="false" ht="15" hidden="false" customHeight="false" outlineLevel="0" collapsed="false">
      <c r="A5140" s="6" t="str">
        <f aca="false">"sankmc_"&amp;ROUND(B5140,1)&amp;"_"&amp;ROUND(C5140,1)&amp;"_"&amp;ROUND(D5140,1)&amp;"_"&amp;ROUND(E5140,1)&amp;"_"&amp;ROUND(F5140,1)&amp;"_"&amp;ROUND(G5140,1)</f>
        <v>sankmc_55_15_0_0_30_0</v>
      </c>
      <c r="B5140" s="2" t="n">
        <v>55</v>
      </c>
      <c r="C5140" s="2" t="n">
        <v>15</v>
      </c>
      <c r="D5140" s="2" t="n">
        <v>0</v>
      </c>
      <c r="E5140" s="2" t="n">
        <v>0</v>
      </c>
      <c r="F5140" s="2" t="n">
        <v>30</v>
      </c>
      <c r="G5140" s="2" t="n">
        <v>0</v>
      </c>
      <c r="H5140" s="1" t="n">
        <v>0</v>
      </c>
      <c r="I5140" s="1" t="n">
        <v>1823</v>
      </c>
      <c r="J5140" s="1" t="n">
        <v>0.722633922533812</v>
      </c>
      <c r="K5140" s="1"/>
      <c r="L5140" s="1" t="s">
        <v>671</v>
      </c>
      <c r="M5140" s="3" t="s">
        <v>678</v>
      </c>
      <c r="N5140" s="7" t="n">
        <v>44605</v>
      </c>
    </row>
    <row r="5141" customFormat="false" ht="15" hidden="false" customHeight="false" outlineLevel="0" collapsed="false">
      <c r="A5141" s="6" t="str">
        <f aca="false">"sankmc_"&amp;ROUND(B5141,1)&amp;"_"&amp;ROUND(C5141,1)&amp;"_"&amp;ROUND(D5141,1)&amp;"_"&amp;ROUND(E5141,1)&amp;"_"&amp;ROUND(F5141,1)&amp;"_"&amp;ROUND(G5141,1)</f>
        <v>sankmc_55_15_0_0_30_0</v>
      </c>
      <c r="B5141" s="2" t="n">
        <v>55</v>
      </c>
      <c r="C5141" s="2" t="n">
        <v>15</v>
      </c>
      <c r="D5141" s="2" t="n">
        <v>0</v>
      </c>
      <c r="E5141" s="2" t="n">
        <v>0</v>
      </c>
      <c r="F5141" s="2" t="n">
        <v>30</v>
      </c>
      <c r="G5141" s="2" t="n">
        <v>0</v>
      </c>
      <c r="H5141" s="1" t="n">
        <v>0</v>
      </c>
      <c r="I5141" s="1" t="n">
        <v>1848</v>
      </c>
      <c r="J5141" s="1" t="n">
        <v>0.643452676486187</v>
      </c>
      <c r="K5141" s="1"/>
      <c r="L5141" s="1" t="s">
        <v>671</v>
      </c>
      <c r="M5141" s="3" t="s">
        <v>678</v>
      </c>
      <c r="N5141" s="7" t="n">
        <v>44605</v>
      </c>
    </row>
    <row r="5142" customFormat="false" ht="15" hidden="false" customHeight="false" outlineLevel="0" collapsed="false">
      <c r="A5142" s="6" t="str">
        <f aca="false">"sankmc_"&amp;ROUND(B5142,1)&amp;"_"&amp;ROUND(C5142,1)&amp;"_"&amp;ROUND(D5142,1)&amp;"_"&amp;ROUND(E5142,1)&amp;"_"&amp;ROUND(F5142,1)&amp;"_"&amp;ROUND(G5142,1)</f>
        <v>sankmc_50_15_0_0_35_0</v>
      </c>
      <c r="B5142" s="2" t="n">
        <v>50</v>
      </c>
      <c r="C5142" s="2" t="n">
        <v>15</v>
      </c>
      <c r="D5142" s="2" t="n">
        <v>0</v>
      </c>
      <c r="E5142" s="2" t="n">
        <v>0</v>
      </c>
      <c r="F5142" s="2" t="n">
        <v>35</v>
      </c>
      <c r="G5142" s="2" t="n">
        <v>0</v>
      </c>
      <c r="H5142" s="1" t="n">
        <v>0</v>
      </c>
      <c r="I5142" s="1" t="n">
        <v>1773</v>
      </c>
      <c r="J5142" s="1" t="n">
        <v>0.436162647040756</v>
      </c>
      <c r="K5142" s="1"/>
      <c r="L5142" s="1" t="s">
        <v>671</v>
      </c>
      <c r="M5142" s="3" t="s">
        <v>679</v>
      </c>
      <c r="N5142" s="7" t="n">
        <v>44605</v>
      </c>
    </row>
    <row r="5143" customFormat="false" ht="15" hidden="false" customHeight="false" outlineLevel="0" collapsed="false">
      <c r="A5143" s="6" t="str">
        <f aca="false">"sankmc_"&amp;ROUND(B5143,1)&amp;"_"&amp;ROUND(C5143,1)&amp;"_"&amp;ROUND(D5143,1)&amp;"_"&amp;ROUND(E5143,1)&amp;"_"&amp;ROUND(F5143,1)&amp;"_"&amp;ROUND(G5143,1)</f>
        <v>sankmc_50_15_0_0_35_0</v>
      </c>
      <c r="B5143" s="2" t="n">
        <v>50</v>
      </c>
      <c r="C5143" s="2" t="n">
        <v>15</v>
      </c>
      <c r="D5143" s="2" t="n">
        <v>0</v>
      </c>
      <c r="E5143" s="2" t="n">
        <v>0</v>
      </c>
      <c r="F5143" s="2" t="n">
        <v>35</v>
      </c>
      <c r="G5143" s="2" t="n">
        <v>0</v>
      </c>
      <c r="H5143" s="1" t="n">
        <v>0</v>
      </c>
      <c r="I5143" s="1" t="n">
        <v>1798</v>
      </c>
      <c r="J5143" s="1" t="n">
        <v>0.346352974450639</v>
      </c>
      <c r="K5143" s="1"/>
      <c r="L5143" s="1" t="s">
        <v>671</v>
      </c>
      <c r="M5143" s="3" t="s">
        <v>679</v>
      </c>
      <c r="N5143" s="7" t="n">
        <v>44605</v>
      </c>
    </row>
    <row r="5144" customFormat="false" ht="15" hidden="false" customHeight="false" outlineLevel="0" collapsed="false">
      <c r="A5144" s="6" t="str">
        <f aca="false">"sankmc_"&amp;ROUND(B5144,1)&amp;"_"&amp;ROUND(C5144,1)&amp;"_"&amp;ROUND(D5144,1)&amp;"_"&amp;ROUND(E5144,1)&amp;"_"&amp;ROUND(F5144,1)&amp;"_"&amp;ROUND(G5144,1)</f>
        <v>sankmc_50_15_0_0_35_0</v>
      </c>
      <c r="B5144" s="2" t="n">
        <v>50</v>
      </c>
      <c r="C5144" s="2" t="n">
        <v>15</v>
      </c>
      <c r="D5144" s="2" t="n">
        <v>0</v>
      </c>
      <c r="E5144" s="2" t="n">
        <v>0</v>
      </c>
      <c r="F5144" s="2" t="n">
        <v>35</v>
      </c>
      <c r="G5144" s="2" t="n">
        <v>0</v>
      </c>
      <c r="H5144" s="1" t="n">
        <v>0</v>
      </c>
      <c r="I5144" s="1" t="n">
        <v>1823</v>
      </c>
      <c r="J5144" s="1" t="n">
        <v>0.257678574869184</v>
      </c>
      <c r="K5144" s="1"/>
      <c r="L5144" s="1" t="s">
        <v>671</v>
      </c>
      <c r="M5144" s="3" t="s">
        <v>679</v>
      </c>
      <c r="N5144" s="7" t="n">
        <v>44605</v>
      </c>
    </row>
    <row r="5145" customFormat="false" ht="15" hidden="false" customHeight="false" outlineLevel="0" collapsed="false">
      <c r="A5145" s="6" t="str">
        <f aca="false">"sankmc_"&amp;ROUND(B5145,1)&amp;"_"&amp;ROUND(C5145,1)&amp;"_"&amp;ROUND(D5145,1)&amp;"_"&amp;ROUND(E5145,1)&amp;"_"&amp;ROUND(F5145,1)&amp;"_"&amp;ROUND(G5145,1)</f>
        <v>sankmc_50_15_0_0_35_0</v>
      </c>
      <c r="B5145" s="2" t="n">
        <v>50</v>
      </c>
      <c r="C5145" s="2" t="n">
        <v>15</v>
      </c>
      <c r="D5145" s="2" t="n">
        <v>0</v>
      </c>
      <c r="E5145" s="2" t="n">
        <v>0</v>
      </c>
      <c r="F5145" s="2" t="n">
        <v>35</v>
      </c>
      <c r="G5145" s="2" t="n">
        <v>0</v>
      </c>
      <c r="H5145" s="1" t="n">
        <v>0</v>
      </c>
      <c r="I5145" s="1" t="n">
        <v>1848</v>
      </c>
      <c r="J5145" s="1" t="n">
        <v>0.173186268412274</v>
      </c>
      <c r="K5145" s="1"/>
      <c r="L5145" s="1" t="s">
        <v>671</v>
      </c>
      <c r="M5145" s="3" t="s">
        <v>679</v>
      </c>
      <c r="N5145" s="7" t="n">
        <v>44605</v>
      </c>
    </row>
    <row r="5146" customFormat="false" ht="15" hidden="false" customHeight="false" outlineLevel="0" collapsed="false">
      <c r="A5146" s="6" t="str">
        <f aca="false">"sankmc_"&amp;ROUND(B5146,1)&amp;"_"&amp;ROUND(C5146,1)&amp;"_"&amp;ROUND(D5146,1)&amp;"_"&amp;ROUND(E5146,1)&amp;"_"&amp;ROUND(F5146,1)&amp;"_"&amp;ROUND(G5146,1)</f>
        <v>sankmc_55_20_0_0_25_0</v>
      </c>
      <c r="B5146" s="2" t="n">
        <v>55</v>
      </c>
      <c r="C5146" s="2" t="n">
        <v>20</v>
      </c>
      <c r="D5146" s="2" t="n">
        <v>0</v>
      </c>
      <c r="E5146" s="2" t="n">
        <v>0</v>
      </c>
      <c r="F5146" s="2" t="n">
        <v>25</v>
      </c>
      <c r="G5146" s="2" t="n">
        <v>0</v>
      </c>
      <c r="H5146" s="1" t="n">
        <v>0</v>
      </c>
      <c r="I5146" s="1" t="n">
        <v>1773</v>
      </c>
      <c r="J5146" s="1" t="n">
        <v>0.999130541287371</v>
      </c>
      <c r="K5146" s="1"/>
      <c r="L5146" s="1" t="s">
        <v>671</v>
      </c>
      <c r="M5146" s="3" t="s">
        <v>680</v>
      </c>
      <c r="N5146" s="7" t="n">
        <v>44605</v>
      </c>
    </row>
    <row r="5147" customFormat="false" ht="15" hidden="false" customHeight="false" outlineLevel="0" collapsed="false">
      <c r="A5147" s="6" t="str">
        <f aca="false">"sankmc_"&amp;ROUND(B5147,1)&amp;"_"&amp;ROUND(C5147,1)&amp;"_"&amp;ROUND(D5147,1)&amp;"_"&amp;ROUND(E5147,1)&amp;"_"&amp;ROUND(F5147,1)&amp;"_"&amp;ROUND(G5147,1)</f>
        <v>sankmc_55_20_0_0_25_0</v>
      </c>
      <c r="B5147" s="2" t="n">
        <v>55</v>
      </c>
      <c r="C5147" s="2" t="n">
        <v>20</v>
      </c>
      <c r="D5147" s="2" t="n">
        <v>0</v>
      </c>
      <c r="E5147" s="2" t="n">
        <v>0</v>
      </c>
      <c r="F5147" s="2" t="n">
        <v>25</v>
      </c>
      <c r="G5147" s="2" t="n">
        <v>0</v>
      </c>
      <c r="H5147" s="1" t="n">
        <v>0</v>
      </c>
      <c r="I5147" s="1" t="n">
        <v>1798</v>
      </c>
      <c r="J5147" s="1" t="n">
        <v>0.910090545594068</v>
      </c>
      <c r="K5147" s="1"/>
      <c r="L5147" s="1" t="s">
        <v>671</v>
      </c>
      <c r="M5147" s="3" t="s">
        <v>680</v>
      </c>
      <c r="N5147" s="7" t="n">
        <v>44605</v>
      </c>
    </row>
    <row r="5148" customFormat="false" ht="15" hidden="false" customHeight="false" outlineLevel="0" collapsed="false">
      <c r="A5148" s="6" t="str">
        <f aca="false">"sankmc_"&amp;ROUND(B5148,1)&amp;"_"&amp;ROUND(C5148,1)&amp;"_"&amp;ROUND(D5148,1)&amp;"_"&amp;ROUND(E5148,1)&amp;"_"&amp;ROUND(F5148,1)&amp;"_"&amp;ROUND(G5148,1)</f>
        <v>sankmc_55_20_0_0_25_0</v>
      </c>
      <c r="B5148" s="2" t="n">
        <v>55</v>
      </c>
      <c r="C5148" s="2" t="n">
        <v>20</v>
      </c>
      <c r="D5148" s="2" t="n">
        <v>0</v>
      </c>
      <c r="E5148" s="2" t="n">
        <v>0</v>
      </c>
      <c r="F5148" s="2" t="n">
        <v>25</v>
      </c>
      <c r="G5148" s="2" t="n">
        <v>0</v>
      </c>
      <c r="H5148" s="1" t="n">
        <v>0</v>
      </c>
      <c r="I5148" s="1" t="n">
        <v>1823</v>
      </c>
      <c r="J5148" s="1" t="n">
        <v>0.822821645303105</v>
      </c>
      <c r="K5148" s="1"/>
      <c r="L5148" s="1" t="s">
        <v>671</v>
      </c>
      <c r="M5148" s="3" t="s">
        <v>680</v>
      </c>
      <c r="N5148" s="7" t="n">
        <v>44605</v>
      </c>
    </row>
    <row r="5149" customFormat="false" ht="15" hidden="false" customHeight="false" outlineLevel="0" collapsed="false">
      <c r="A5149" s="6" t="str">
        <f aca="false">"sankmc_"&amp;ROUND(B5149,1)&amp;"_"&amp;ROUND(C5149,1)&amp;"_"&amp;ROUND(D5149,1)&amp;"_"&amp;ROUND(E5149,1)&amp;"_"&amp;ROUND(F5149,1)&amp;"_"&amp;ROUND(G5149,1)</f>
        <v>sankmc_55_20_0_0_25_0</v>
      </c>
      <c r="B5149" s="2" t="n">
        <v>55</v>
      </c>
      <c r="C5149" s="2" t="n">
        <v>20</v>
      </c>
      <c r="D5149" s="2" t="n">
        <v>0</v>
      </c>
      <c r="E5149" s="2" t="n">
        <v>0</v>
      </c>
      <c r="F5149" s="2" t="n">
        <v>25</v>
      </c>
      <c r="G5149" s="2" t="n">
        <v>0</v>
      </c>
      <c r="H5149" s="1" t="n">
        <v>0</v>
      </c>
      <c r="I5149" s="1" t="n">
        <v>1848</v>
      </c>
      <c r="J5149" s="1" t="n">
        <v>0.738780558484369</v>
      </c>
      <c r="K5149" s="1"/>
      <c r="L5149" s="1" t="s">
        <v>671</v>
      </c>
      <c r="M5149" s="3" t="s">
        <v>680</v>
      </c>
      <c r="N5149" s="7" t="n">
        <v>44605</v>
      </c>
    </row>
    <row r="5150" customFormat="false" ht="15" hidden="false" customHeight="false" outlineLevel="0" collapsed="false">
      <c r="A5150" s="6" t="str">
        <f aca="false">"sankmc_"&amp;ROUND(B5150,1)&amp;"_"&amp;ROUND(C5150,1)&amp;"_"&amp;ROUND(D5150,1)&amp;"_"&amp;ROUND(E5150,1)&amp;"_"&amp;ROUND(F5150,1)&amp;"_"&amp;ROUND(G5150,1)</f>
        <v>sankmc_50_20_0_0_30_0</v>
      </c>
      <c r="B5150" s="2" t="n">
        <v>50</v>
      </c>
      <c r="C5150" s="2" t="n">
        <v>20</v>
      </c>
      <c r="D5150" s="2" t="n">
        <v>0</v>
      </c>
      <c r="E5150" s="2" t="n">
        <v>0</v>
      </c>
      <c r="F5150" s="2" t="n">
        <v>30</v>
      </c>
      <c r="G5150" s="2" t="n">
        <v>0</v>
      </c>
      <c r="H5150" s="1" t="n">
        <v>0</v>
      </c>
      <c r="I5150" s="1" t="n">
        <v>1773</v>
      </c>
      <c r="J5150" s="1" t="n">
        <v>0.617000341120899</v>
      </c>
      <c r="K5150" s="1"/>
      <c r="L5150" s="1" t="s">
        <v>671</v>
      </c>
      <c r="M5150" s="3" t="s">
        <v>681</v>
      </c>
      <c r="N5150" s="7" t="n">
        <v>44605</v>
      </c>
    </row>
    <row r="5151" customFormat="false" ht="15" hidden="false" customHeight="false" outlineLevel="0" collapsed="false">
      <c r="A5151" s="6" t="str">
        <f aca="false">"sankmc_"&amp;ROUND(B5151,1)&amp;"_"&amp;ROUND(C5151,1)&amp;"_"&amp;ROUND(D5151,1)&amp;"_"&amp;ROUND(E5151,1)&amp;"_"&amp;ROUND(F5151,1)&amp;"_"&amp;ROUND(G5151,1)</f>
        <v>sankmc_50_20_0_0_30_0</v>
      </c>
      <c r="B5151" s="2" t="n">
        <v>50</v>
      </c>
      <c r="C5151" s="2" t="n">
        <v>20</v>
      </c>
      <c r="D5151" s="2" t="n">
        <v>0</v>
      </c>
      <c r="E5151" s="2" t="n">
        <v>0</v>
      </c>
      <c r="F5151" s="2" t="n">
        <v>30</v>
      </c>
      <c r="G5151" s="2" t="n">
        <v>0</v>
      </c>
      <c r="H5151" s="1" t="n">
        <v>0</v>
      </c>
      <c r="I5151" s="1" t="n">
        <v>1798</v>
      </c>
      <c r="J5151" s="1" t="n">
        <v>0.540329474790874</v>
      </c>
      <c r="K5151" s="1"/>
      <c r="L5151" s="1" t="s">
        <v>671</v>
      </c>
      <c r="M5151" s="3" t="s">
        <v>681</v>
      </c>
      <c r="N5151" s="7" t="n">
        <v>44605</v>
      </c>
    </row>
    <row r="5152" customFormat="false" ht="15" hidden="false" customHeight="false" outlineLevel="0" collapsed="false">
      <c r="A5152" s="6" t="str">
        <f aca="false">"sankmc_"&amp;ROUND(B5152,1)&amp;"_"&amp;ROUND(C5152,1)&amp;"_"&amp;ROUND(D5152,1)&amp;"_"&amp;ROUND(E5152,1)&amp;"_"&amp;ROUND(F5152,1)&amp;"_"&amp;ROUND(G5152,1)</f>
        <v>sankmc_50_20_0_0_30_0</v>
      </c>
      <c r="B5152" s="2" t="n">
        <v>50</v>
      </c>
      <c r="C5152" s="2" t="n">
        <v>20</v>
      </c>
      <c r="D5152" s="2" t="n">
        <v>0</v>
      </c>
      <c r="E5152" s="2" t="n">
        <v>0</v>
      </c>
      <c r="F5152" s="2" t="n">
        <v>30</v>
      </c>
      <c r="G5152" s="2" t="n">
        <v>0</v>
      </c>
      <c r="H5152" s="1" t="n">
        <v>0</v>
      </c>
      <c r="I5152" s="1" t="n">
        <v>1823</v>
      </c>
      <c r="J5152" s="1" t="n">
        <v>0.466867620354109</v>
      </c>
      <c r="K5152" s="1"/>
      <c r="L5152" s="1" t="s">
        <v>671</v>
      </c>
      <c r="M5152" s="3" t="s">
        <v>681</v>
      </c>
      <c r="N5152" s="7" t="n">
        <v>44605</v>
      </c>
    </row>
    <row r="5153" customFormat="false" ht="15" hidden="false" customHeight="false" outlineLevel="0" collapsed="false">
      <c r="A5153" s="6" t="str">
        <f aca="false">"sankmc_"&amp;ROUND(B5153,1)&amp;"_"&amp;ROUND(C5153,1)&amp;"_"&amp;ROUND(D5153,1)&amp;"_"&amp;ROUND(E5153,1)&amp;"_"&amp;ROUND(F5153,1)&amp;"_"&amp;ROUND(G5153,1)</f>
        <v>sankmc_50_20_0_0_30_0</v>
      </c>
      <c r="B5153" s="2" t="n">
        <v>50</v>
      </c>
      <c r="C5153" s="2" t="n">
        <v>20</v>
      </c>
      <c r="D5153" s="2" t="n">
        <v>0</v>
      </c>
      <c r="E5153" s="2" t="n">
        <v>0</v>
      </c>
      <c r="F5153" s="2" t="n">
        <v>30</v>
      </c>
      <c r="G5153" s="2" t="n">
        <v>0</v>
      </c>
      <c r="H5153" s="1" t="n">
        <v>0</v>
      </c>
      <c r="I5153" s="1" t="n">
        <v>1848</v>
      </c>
      <c r="J5153" s="1" t="n">
        <v>0.394451680826216</v>
      </c>
      <c r="K5153" s="1"/>
      <c r="L5153" s="1" t="s">
        <v>671</v>
      </c>
      <c r="M5153" s="3" t="s">
        <v>681</v>
      </c>
      <c r="N5153" s="7" t="n">
        <v>44605</v>
      </c>
    </row>
    <row r="5154" customFormat="false" ht="15" hidden="false" customHeight="false" outlineLevel="0" collapsed="false">
      <c r="A5154" s="6" t="str">
        <f aca="false">"sankmc_"&amp;ROUND(B5154,1)&amp;"_"&amp;ROUND(C5154,1)&amp;"_"&amp;ROUND(D5154,1)&amp;"_"&amp;ROUND(E5154,1)&amp;"_"&amp;ROUND(F5154,1)&amp;"_"&amp;ROUND(G5154,1)</f>
        <v>sankmc_97.5_0_0_2.5_0_0</v>
      </c>
      <c r="B5154" s="2" t="n">
        <v>97.5</v>
      </c>
      <c r="C5154" s="2" t="n">
        <v>0</v>
      </c>
      <c r="D5154" s="2" t="n">
        <v>0</v>
      </c>
      <c r="E5154" s="2" t="n">
        <v>2.5</v>
      </c>
      <c r="F5154" s="2" t="n">
        <v>0</v>
      </c>
      <c r="G5154" s="2" t="n">
        <v>0</v>
      </c>
      <c r="H5154" s="1" t="n">
        <v>0</v>
      </c>
      <c r="I5154" s="1" t="n">
        <f aca="false">273.2+1600</f>
        <v>1873.2</v>
      </c>
      <c r="J5154" s="1" t="n">
        <v>2.67</v>
      </c>
      <c r="L5154" s="1" t="s">
        <v>444</v>
      </c>
      <c r="M5154" s="3" t="s">
        <v>682</v>
      </c>
      <c r="N5154" s="7" t="n">
        <v>44605</v>
      </c>
    </row>
    <row r="5155" customFormat="false" ht="15" hidden="false" customHeight="false" outlineLevel="0" collapsed="false">
      <c r="A5155" s="6" t="str">
        <f aca="false">"sankmc_"&amp;ROUND(B5155,1)&amp;"_"&amp;ROUND(C5155,1)&amp;"_"&amp;ROUND(D5155,1)&amp;"_"&amp;ROUND(E5155,1)&amp;"_"&amp;ROUND(F5155,1)&amp;"_"&amp;ROUND(G5155,1)</f>
        <v>sankmc_97.5_0_0_2.5_0_0</v>
      </c>
      <c r="B5155" s="2" t="n">
        <v>97.5</v>
      </c>
      <c r="C5155" s="2" t="n">
        <v>0</v>
      </c>
      <c r="D5155" s="2" t="n">
        <v>0</v>
      </c>
      <c r="E5155" s="2" t="n">
        <v>2.5</v>
      </c>
      <c r="F5155" s="2" t="n">
        <v>0</v>
      </c>
      <c r="G5155" s="2" t="n">
        <v>0</v>
      </c>
      <c r="H5155" s="1" t="n">
        <v>0</v>
      </c>
      <c r="I5155" s="1" t="n">
        <f aca="false">273.2+1650</f>
        <v>1923.2</v>
      </c>
      <c r="J5155" s="1" t="n">
        <v>2.43</v>
      </c>
      <c r="L5155" s="1" t="s">
        <v>444</v>
      </c>
      <c r="M5155" s="3" t="s">
        <v>682</v>
      </c>
      <c r="N5155" s="7" t="n">
        <v>44605</v>
      </c>
    </row>
    <row r="5156" customFormat="false" ht="15" hidden="false" customHeight="false" outlineLevel="0" collapsed="false">
      <c r="A5156" s="6" t="str">
        <f aca="false">"sankmc_"&amp;ROUND(B5156,1)&amp;"_"&amp;ROUND(C5156,1)&amp;"_"&amp;ROUND(D5156,1)&amp;"_"&amp;ROUND(E5156,1)&amp;"_"&amp;ROUND(F5156,1)&amp;"_"&amp;ROUND(G5156,1)</f>
        <v>sankmc_97.5_0_0_2.5_0_0</v>
      </c>
      <c r="B5156" s="2" t="n">
        <v>97.5</v>
      </c>
      <c r="C5156" s="2" t="n">
        <v>0</v>
      </c>
      <c r="D5156" s="2" t="n">
        <v>0</v>
      </c>
      <c r="E5156" s="2" t="n">
        <v>2.5</v>
      </c>
      <c r="F5156" s="2" t="n">
        <v>0</v>
      </c>
      <c r="G5156" s="2" t="n">
        <v>0</v>
      </c>
      <c r="H5156" s="1" t="n">
        <v>0</v>
      </c>
      <c r="I5156" s="11" t="n">
        <f aca="false">273.2+1700</f>
        <v>1973.2</v>
      </c>
      <c r="J5156" s="1" t="n">
        <v>2.25</v>
      </c>
      <c r="L5156" s="1" t="s">
        <v>444</v>
      </c>
      <c r="M5156" s="3" t="s">
        <v>682</v>
      </c>
      <c r="N5156" s="7" t="n">
        <v>44605</v>
      </c>
    </row>
    <row r="5157" customFormat="false" ht="15" hidden="false" customHeight="false" outlineLevel="0" collapsed="false">
      <c r="A5157" s="6" t="str">
        <f aca="false">"sankmc_"&amp;ROUND(B5157,1)&amp;"_"&amp;ROUND(C5157,1)&amp;"_"&amp;ROUND(D5157,1)&amp;"_"&amp;ROUND(E5157,1)&amp;"_"&amp;ROUND(F5157,1)&amp;"_"&amp;ROUND(G5157,1)</f>
        <v>sankmc_97.5_0_0_2.5_0_0</v>
      </c>
      <c r="B5157" s="2" t="n">
        <v>97.5</v>
      </c>
      <c r="C5157" s="2" t="n">
        <v>0</v>
      </c>
      <c r="D5157" s="2" t="n">
        <v>0</v>
      </c>
      <c r="E5157" s="2" t="n">
        <v>2.5</v>
      </c>
      <c r="F5157" s="2" t="n">
        <v>0</v>
      </c>
      <c r="G5157" s="2" t="n">
        <v>0</v>
      </c>
      <c r="H5157" s="1" t="n">
        <v>0</v>
      </c>
      <c r="I5157" s="1" t="n">
        <f aca="false">273.2+1750</f>
        <v>2023.2</v>
      </c>
      <c r="J5157" s="1" t="n">
        <v>2.1</v>
      </c>
      <c r="L5157" s="1" t="s">
        <v>444</v>
      </c>
      <c r="M5157" s="3" t="s">
        <v>682</v>
      </c>
      <c r="N5157" s="7" t="n">
        <v>44605</v>
      </c>
    </row>
    <row r="5158" customFormat="false" ht="15" hidden="false" customHeight="false" outlineLevel="0" collapsed="false">
      <c r="A5158" s="6" t="str">
        <f aca="false">"sankmc_"&amp;ROUND(B5158,1)&amp;"_"&amp;ROUND(C5158,1)&amp;"_"&amp;ROUND(D5158,1)&amp;"_"&amp;ROUND(E5158,1)&amp;"_"&amp;ROUND(F5158,1)&amp;"_"&amp;ROUND(G5158,1)</f>
        <v>sankmc_93.7_0_0_6.3_0_0</v>
      </c>
      <c r="B5158" s="2" t="n">
        <v>93.7</v>
      </c>
      <c r="C5158" s="2" t="n">
        <v>0</v>
      </c>
      <c r="D5158" s="2" t="n">
        <v>0</v>
      </c>
      <c r="E5158" s="2" t="n">
        <v>6.3</v>
      </c>
      <c r="F5158" s="2" t="n">
        <v>0</v>
      </c>
      <c r="G5158" s="2" t="n">
        <v>0</v>
      </c>
      <c r="H5158" s="1" t="n">
        <v>0</v>
      </c>
      <c r="I5158" s="1" t="n">
        <f aca="false">273.2+1500</f>
        <v>1773.2</v>
      </c>
      <c r="J5158" s="1" t="n">
        <v>2.54</v>
      </c>
      <c r="L5158" s="1" t="s">
        <v>444</v>
      </c>
      <c r="M5158" s="3" t="s">
        <v>683</v>
      </c>
      <c r="N5158" s="7" t="n">
        <v>44605</v>
      </c>
    </row>
    <row r="5159" customFormat="false" ht="15" hidden="false" customHeight="false" outlineLevel="0" collapsed="false">
      <c r="A5159" s="6" t="str">
        <f aca="false">"sankmc_"&amp;ROUND(B5159,1)&amp;"_"&amp;ROUND(C5159,1)&amp;"_"&amp;ROUND(D5159,1)&amp;"_"&amp;ROUND(E5159,1)&amp;"_"&amp;ROUND(F5159,1)&amp;"_"&amp;ROUND(G5159,1)</f>
        <v>sankmc_93.7_0_0_6.3_0_0</v>
      </c>
      <c r="B5159" s="2" t="n">
        <v>93.7</v>
      </c>
      <c r="C5159" s="2" t="n">
        <v>0</v>
      </c>
      <c r="D5159" s="2" t="n">
        <v>0</v>
      </c>
      <c r="E5159" s="2" t="n">
        <v>6.3</v>
      </c>
      <c r="F5159" s="2" t="n">
        <v>0</v>
      </c>
      <c r="G5159" s="2" t="n">
        <v>0</v>
      </c>
      <c r="H5159" s="1" t="n">
        <v>0</v>
      </c>
      <c r="I5159" s="1" t="n">
        <f aca="false">273.2+1550</f>
        <v>1823.2</v>
      </c>
      <c r="J5159" s="1" t="n">
        <v>2.23</v>
      </c>
      <c r="L5159" s="1" t="s">
        <v>444</v>
      </c>
      <c r="M5159" s="3" t="s">
        <v>683</v>
      </c>
      <c r="N5159" s="7" t="n">
        <v>44605</v>
      </c>
    </row>
    <row r="5160" customFormat="false" ht="15" hidden="false" customHeight="false" outlineLevel="0" collapsed="false">
      <c r="A5160" s="6" t="str">
        <f aca="false">"sankmc_"&amp;ROUND(B5160,1)&amp;"_"&amp;ROUND(C5160,1)&amp;"_"&amp;ROUND(D5160,1)&amp;"_"&amp;ROUND(E5160,1)&amp;"_"&amp;ROUND(F5160,1)&amp;"_"&amp;ROUND(G5160,1)</f>
        <v>sankmc_93.7_0_0_6.3_0_0</v>
      </c>
      <c r="B5160" s="2" t="n">
        <v>93.7</v>
      </c>
      <c r="C5160" s="2" t="n">
        <v>0</v>
      </c>
      <c r="D5160" s="2" t="n">
        <v>0</v>
      </c>
      <c r="E5160" s="2" t="n">
        <v>6.3</v>
      </c>
      <c r="F5160" s="2" t="n">
        <v>0</v>
      </c>
      <c r="G5160" s="2" t="n">
        <v>0</v>
      </c>
      <c r="H5160" s="1" t="n">
        <v>0</v>
      </c>
      <c r="I5160" s="1" t="n">
        <f aca="false">273.2+1600</f>
        <v>1873.2</v>
      </c>
      <c r="J5160" s="1" t="n">
        <v>2.029</v>
      </c>
      <c r="L5160" s="1" t="s">
        <v>444</v>
      </c>
      <c r="M5160" s="3" t="s">
        <v>683</v>
      </c>
      <c r="N5160" s="7" t="n">
        <v>44605</v>
      </c>
    </row>
    <row r="5161" customFormat="false" ht="15" hidden="false" customHeight="false" outlineLevel="0" collapsed="false">
      <c r="A5161" s="6" t="str">
        <f aca="false">"sankmc_"&amp;ROUND(B5161,1)&amp;"_"&amp;ROUND(C5161,1)&amp;"_"&amp;ROUND(D5161,1)&amp;"_"&amp;ROUND(E5161,1)&amp;"_"&amp;ROUND(F5161,1)&amp;"_"&amp;ROUND(G5161,1)</f>
        <v>sankmc_93.7_0_0_6.3_0_0</v>
      </c>
      <c r="B5161" s="2" t="n">
        <v>93.7</v>
      </c>
      <c r="C5161" s="2" t="n">
        <v>0</v>
      </c>
      <c r="D5161" s="2" t="n">
        <v>0</v>
      </c>
      <c r="E5161" s="2" t="n">
        <v>6.3</v>
      </c>
      <c r="F5161" s="2" t="n">
        <v>0</v>
      </c>
      <c r="G5161" s="2" t="n">
        <v>0</v>
      </c>
      <c r="H5161" s="1" t="n">
        <v>0</v>
      </c>
      <c r="I5161" s="1" t="n">
        <f aca="false">273.2+1650</f>
        <v>1923.2</v>
      </c>
      <c r="J5161" s="1" t="n">
        <v>1.86</v>
      </c>
      <c r="L5161" s="1" t="s">
        <v>444</v>
      </c>
      <c r="M5161" s="3" t="s">
        <v>683</v>
      </c>
      <c r="N5161" s="7" t="n">
        <v>44605</v>
      </c>
    </row>
    <row r="5162" customFormat="false" ht="15" hidden="false" customHeight="false" outlineLevel="0" collapsed="false">
      <c r="A5162" s="6" t="str">
        <f aca="false">"sankmc_"&amp;ROUND(B5162,1)&amp;"_"&amp;ROUND(C5162,1)&amp;"_"&amp;ROUND(D5162,1)&amp;"_"&amp;ROUND(E5162,1)&amp;"_"&amp;ROUND(F5162,1)&amp;"_"&amp;ROUND(G5162,1)</f>
        <v>sankmc_93.7_0_0_6.3_0_0</v>
      </c>
      <c r="B5162" s="2" t="n">
        <v>93.7</v>
      </c>
      <c r="C5162" s="2" t="n">
        <v>0</v>
      </c>
      <c r="D5162" s="2" t="n">
        <v>0</v>
      </c>
      <c r="E5162" s="2" t="n">
        <v>6.3</v>
      </c>
      <c r="F5162" s="2" t="n">
        <v>0</v>
      </c>
      <c r="G5162" s="2" t="n">
        <v>0</v>
      </c>
      <c r="H5162" s="1" t="n">
        <v>0</v>
      </c>
      <c r="I5162" s="11" t="n">
        <f aca="false">273.2+1700</f>
        <v>1973.2</v>
      </c>
      <c r="J5162" s="1" t="n">
        <v>1.73</v>
      </c>
      <c r="L5162" s="1" t="s">
        <v>444</v>
      </c>
      <c r="M5162" s="3" t="s">
        <v>683</v>
      </c>
      <c r="N5162" s="7" t="n">
        <v>44605</v>
      </c>
    </row>
    <row r="5163" customFormat="false" ht="15" hidden="false" customHeight="false" outlineLevel="0" collapsed="false">
      <c r="A5163" s="6" t="str">
        <f aca="false">"sankmc_"&amp;ROUND(B5163,1)&amp;"_"&amp;ROUND(C5163,1)&amp;"_"&amp;ROUND(D5163,1)&amp;"_"&amp;ROUND(E5163,1)&amp;"_"&amp;ROUND(F5163,1)&amp;"_"&amp;ROUND(G5163,1)</f>
        <v>sankmc_89.2_0_0_10.8_0_0</v>
      </c>
      <c r="B5163" s="2" t="n">
        <v>89.2</v>
      </c>
      <c r="C5163" s="2" t="n">
        <v>0</v>
      </c>
      <c r="D5163" s="2" t="n">
        <v>0</v>
      </c>
      <c r="E5163" s="2" t="n">
        <v>10.8</v>
      </c>
      <c r="F5163" s="2" t="n">
        <v>0</v>
      </c>
      <c r="G5163" s="2" t="n">
        <v>0</v>
      </c>
      <c r="H5163" s="1" t="n">
        <v>0</v>
      </c>
      <c r="I5163" s="1" t="n">
        <f aca="false">273.2+1350</f>
        <v>1623.2</v>
      </c>
      <c r="J5163" s="1" t="n">
        <v>2.27</v>
      </c>
      <c r="L5163" s="1" t="s">
        <v>444</v>
      </c>
      <c r="M5163" s="3" t="s">
        <v>684</v>
      </c>
      <c r="N5163" s="7" t="n">
        <v>44605</v>
      </c>
    </row>
    <row r="5164" customFormat="false" ht="15" hidden="false" customHeight="false" outlineLevel="0" collapsed="false">
      <c r="A5164" s="6" t="str">
        <f aca="false">"sankmc_"&amp;ROUND(B5164,1)&amp;"_"&amp;ROUND(C5164,1)&amp;"_"&amp;ROUND(D5164,1)&amp;"_"&amp;ROUND(E5164,1)&amp;"_"&amp;ROUND(F5164,1)&amp;"_"&amp;ROUND(G5164,1)</f>
        <v>sankmc_89.2_0_0_10.8_0_0</v>
      </c>
      <c r="B5164" s="2" t="n">
        <v>89.2</v>
      </c>
      <c r="C5164" s="2" t="n">
        <v>0</v>
      </c>
      <c r="D5164" s="2" t="n">
        <v>0</v>
      </c>
      <c r="E5164" s="2" t="n">
        <v>10.8</v>
      </c>
      <c r="F5164" s="2" t="n">
        <v>0</v>
      </c>
      <c r="G5164" s="2" t="n">
        <v>0</v>
      </c>
      <c r="H5164" s="1" t="n">
        <v>0</v>
      </c>
      <c r="I5164" s="1" t="n">
        <f aca="false">273.2+1400</f>
        <v>1673.2</v>
      </c>
      <c r="J5164" s="1" t="n">
        <v>2.072</v>
      </c>
      <c r="L5164" s="1" t="s">
        <v>444</v>
      </c>
      <c r="M5164" s="3" t="s">
        <v>684</v>
      </c>
      <c r="N5164" s="7" t="n">
        <v>44605</v>
      </c>
    </row>
    <row r="5165" customFormat="false" ht="15" hidden="false" customHeight="false" outlineLevel="0" collapsed="false">
      <c r="A5165" s="6" t="str">
        <f aca="false">"sankmc_"&amp;ROUND(B5165,1)&amp;"_"&amp;ROUND(C5165,1)&amp;"_"&amp;ROUND(D5165,1)&amp;"_"&amp;ROUND(E5165,1)&amp;"_"&amp;ROUND(F5165,1)&amp;"_"&amp;ROUND(G5165,1)</f>
        <v>sankmc_89.2_0_0_10.8_0_0</v>
      </c>
      <c r="B5165" s="2" t="n">
        <v>89.2</v>
      </c>
      <c r="C5165" s="2" t="n">
        <v>0</v>
      </c>
      <c r="D5165" s="2" t="n">
        <v>0</v>
      </c>
      <c r="E5165" s="2" t="n">
        <v>10.8</v>
      </c>
      <c r="F5165" s="2" t="n">
        <v>0</v>
      </c>
      <c r="G5165" s="2" t="n">
        <v>0</v>
      </c>
      <c r="H5165" s="1" t="n">
        <v>0</v>
      </c>
      <c r="I5165" s="1" t="n">
        <f aca="false">273.2+1450</f>
        <v>1723.2</v>
      </c>
      <c r="J5165" s="1" t="n">
        <v>1.88</v>
      </c>
      <c r="L5165" s="1" t="s">
        <v>444</v>
      </c>
      <c r="M5165" s="3" t="s">
        <v>684</v>
      </c>
      <c r="N5165" s="7" t="n">
        <v>44605</v>
      </c>
    </row>
    <row r="5166" customFormat="false" ht="15" hidden="false" customHeight="false" outlineLevel="0" collapsed="false">
      <c r="A5166" s="6" t="str">
        <f aca="false">"sankmc_"&amp;ROUND(B5166,1)&amp;"_"&amp;ROUND(C5166,1)&amp;"_"&amp;ROUND(D5166,1)&amp;"_"&amp;ROUND(E5166,1)&amp;"_"&amp;ROUND(F5166,1)&amp;"_"&amp;ROUND(G5166,1)</f>
        <v>sankmc_89.2_0_0_10.8_0_0</v>
      </c>
      <c r="B5166" s="2" t="n">
        <v>89.2</v>
      </c>
      <c r="C5166" s="2" t="n">
        <v>0</v>
      </c>
      <c r="D5166" s="2" t="n">
        <v>0</v>
      </c>
      <c r="E5166" s="2" t="n">
        <v>10.8</v>
      </c>
      <c r="F5166" s="2" t="n">
        <v>0</v>
      </c>
      <c r="G5166" s="2" t="n">
        <v>0</v>
      </c>
      <c r="H5166" s="1" t="n">
        <v>0</v>
      </c>
      <c r="I5166" s="1" t="n">
        <f aca="false">273.2+1500</f>
        <v>1773.2</v>
      </c>
      <c r="J5166" s="1" t="n">
        <v>1.72</v>
      </c>
      <c r="L5166" s="1" t="s">
        <v>444</v>
      </c>
      <c r="M5166" s="3" t="s">
        <v>684</v>
      </c>
      <c r="N5166" s="7" t="n">
        <v>44605</v>
      </c>
    </row>
    <row r="5167" customFormat="false" ht="15" hidden="false" customHeight="false" outlineLevel="0" collapsed="false">
      <c r="A5167" s="6" t="str">
        <f aca="false">"sankmc_"&amp;ROUND(B5167,1)&amp;"_"&amp;ROUND(C5167,1)&amp;"_"&amp;ROUND(D5167,1)&amp;"_"&amp;ROUND(E5167,1)&amp;"_"&amp;ROUND(F5167,1)&amp;"_"&amp;ROUND(G5167,1)</f>
        <v>sankmc_89.2_0_0_10.8_0_0</v>
      </c>
      <c r="B5167" s="2" t="n">
        <v>89.2</v>
      </c>
      <c r="C5167" s="2" t="n">
        <v>0</v>
      </c>
      <c r="D5167" s="2" t="n">
        <v>0</v>
      </c>
      <c r="E5167" s="2" t="n">
        <v>10.8</v>
      </c>
      <c r="F5167" s="2" t="n">
        <v>0</v>
      </c>
      <c r="G5167" s="2" t="n">
        <v>0</v>
      </c>
      <c r="H5167" s="1" t="n">
        <v>0</v>
      </c>
      <c r="I5167" s="1" t="n">
        <f aca="false">273.2+1550</f>
        <v>1823.2</v>
      </c>
      <c r="J5167" s="1" t="n">
        <v>1.54</v>
      </c>
      <c r="L5167" s="1" t="s">
        <v>444</v>
      </c>
      <c r="M5167" s="3" t="s">
        <v>684</v>
      </c>
      <c r="N5167" s="7" t="n">
        <v>44605</v>
      </c>
    </row>
    <row r="5168" customFormat="false" ht="15" hidden="false" customHeight="false" outlineLevel="0" collapsed="false">
      <c r="A5168" s="6" t="str">
        <f aca="false">"sankmc_"&amp;ROUND(B5168,1)&amp;"_"&amp;ROUND(C5168,1)&amp;"_"&amp;ROUND(D5168,1)&amp;"_"&amp;ROUND(E5168,1)&amp;"_"&amp;ROUND(F5168,1)&amp;"_"&amp;ROUND(G5168,1)</f>
        <v>sankmc_89.2_0_0_10.8_0_0</v>
      </c>
      <c r="B5168" s="2" t="n">
        <v>89.2</v>
      </c>
      <c r="C5168" s="2" t="n">
        <v>0</v>
      </c>
      <c r="D5168" s="2" t="n">
        <v>0</v>
      </c>
      <c r="E5168" s="2" t="n">
        <v>10.8</v>
      </c>
      <c r="F5168" s="2" t="n">
        <v>0</v>
      </c>
      <c r="G5168" s="2" t="n">
        <v>0</v>
      </c>
      <c r="H5168" s="1" t="n">
        <v>0</v>
      </c>
      <c r="I5168" s="1" t="n">
        <f aca="false">273.2+1600</f>
        <v>1873.2</v>
      </c>
      <c r="J5168" s="1" t="n">
        <v>1.38</v>
      </c>
      <c r="L5168" s="1" t="s">
        <v>444</v>
      </c>
      <c r="M5168" s="3" t="s">
        <v>684</v>
      </c>
      <c r="N5168" s="7" t="n">
        <v>44605</v>
      </c>
    </row>
    <row r="5169" customFormat="false" ht="15" hidden="false" customHeight="false" outlineLevel="0" collapsed="false">
      <c r="A5169" s="6" t="str">
        <f aca="false">"sankmc_"&amp;ROUND(B5169,1)&amp;"_"&amp;ROUND(C5169,1)&amp;"_"&amp;ROUND(D5169,1)&amp;"_"&amp;ROUND(E5169,1)&amp;"_"&amp;ROUND(F5169,1)&amp;"_"&amp;ROUND(G5169,1)</f>
        <v>sankmc_83.1_0_0_16.9_0_0</v>
      </c>
      <c r="B5169" s="2" t="n">
        <v>83.1</v>
      </c>
      <c r="C5169" s="2" t="n">
        <v>0</v>
      </c>
      <c r="D5169" s="2" t="n">
        <v>0</v>
      </c>
      <c r="E5169" s="2" t="n">
        <v>16.9</v>
      </c>
      <c r="F5169" s="2" t="n">
        <v>0</v>
      </c>
      <c r="G5169" s="2" t="n">
        <v>0</v>
      </c>
      <c r="H5169" s="1" t="n">
        <v>0</v>
      </c>
      <c r="I5169" s="1" t="n">
        <f aca="false">273.2+1100</f>
        <v>1373.2</v>
      </c>
      <c r="J5169" s="1" t="n">
        <v>2.85</v>
      </c>
      <c r="L5169" s="1" t="s">
        <v>444</v>
      </c>
      <c r="M5169" s="3" t="s">
        <v>685</v>
      </c>
      <c r="N5169" s="7" t="n">
        <v>44605</v>
      </c>
    </row>
    <row r="5170" customFormat="false" ht="15" hidden="false" customHeight="false" outlineLevel="0" collapsed="false">
      <c r="A5170" s="6" t="str">
        <f aca="false">"sankmc_"&amp;ROUND(B5170,1)&amp;"_"&amp;ROUND(C5170,1)&amp;"_"&amp;ROUND(D5170,1)&amp;"_"&amp;ROUND(E5170,1)&amp;"_"&amp;ROUND(F5170,1)&amp;"_"&amp;ROUND(G5170,1)</f>
        <v>sankmc_83.1_0_0_16.9_0_0</v>
      </c>
      <c r="B5170" s="2" t="n">
        <v>83.1</v>
      </c>
      <c r="C5170" s="2" t="n">
        <v>0</v>
      </c>
      <c r="D5170" s="2" t="n">
        <v>0</v>
      </c>
      <c r="E5170" s="2" t="n">
        <v>16.9</v>
      </c>
      <c r="F5170" s="2" t="n">
        <v>0</v>
      </c>
      <c r="G5170" s="2" t="n">
        <v>0</v>
      </c>
      <c r="H5170" s="1" t="n">
        <v>0</v>
      </c>
      <c r="I5170" s="1" t="n">
        <f aca="false">273.2+1150</f>
        <v>1423.2</v>
      </c>
      <c r="J5170" s="1" t="n">
        <v>2.68</v>
      </c>
      <c r="L5170" s="1" t="s">
        <v>444</v>
      </c>
      <c r="M5170" s="3" t="s">
        <v>685</v>
      </c>
      <c r="N5170" s="7" t="n">
        <v>44605</v>
      </c>
    </row>
    <row r="5171" customFormat="false" ht="15" hidden="false" customHeight="false" outlineLevel="0" collapsed="false">
      <c r="A5171" s="6" t="str">
        <f aca="false">"sankmc_"&amp;ROUND(B5171,1)&amp;"_"&amp;ROUND(C5171,1)&amp;"_"&amp;ROUND(D5171,1)&amp;"_"&amp;ROUND(E5171,1)&amp;"_"&amp;ROUND(F5171,1)&amp;"_"&amp;ROUND(G5171,1)</f>
        <v>sankmc_83.1_0_0_16.9_0_0</v>
      </c>
      <c r="B5171" s="2" t="n">
        <v>83.1</v>
      </c>
      <c r="C5171" s="2" t="n">
        <v>0</v>
      </c>
      <c r="D5171" s="2" t="n">
        <v>0</v>
      </c>
      <c r="E5171" s="2" t="n">
        <v>16.9</v>
      </c>
      <c r="F5171" s="2" t="n">
        <v>0</v>
      </c>
      <c r="G5171" s="2" t="n">
        <v>0</v>
      </c>
      <c r="H5171" s="1" t="n">
        <v>0</v>
      </c>
      <c r="I5171" s="1" t="n">
        <f aca="false">273.2+1200</f>
        <v>1473.2</v>
      </c>
      <c r="J5171" s="1" t="n">
        <v>2.35</v>
      </c>
      <c r="L5171" s="1" t="s">
        <v>444</v>
      </c>
      <c r="M5171" s="3" t="s">
        <v>685</v>
      </c>
      <c r="N5171" s="7" t="n">
        <v>44605</v>
      </c>
    </row>
    <row r="5172" customFormat="false" ht="15" hidden="false" customHeight="false" outlineLevel="0" collapsed="false">
      <c r="A5172" s="6" t="str">
        <f aca="false">"sankmc_"&amp;ROUND(B5172,1)&amp;"_"&amp;ROUND(C5172,1)&amp;"_"&amp;ROUND(D5172,1)&amp;"_"&amp;ROUND(E5172,1)&amp;"_"&amp;ROUND(F5172,1)&amp;"_"&amp;ROUND(G5172,1)</f>
        <v>sankmc_83.1_0_0_16.9_0_0</v>
      </c>
      <c r="B5172" s="2" t="n">
        <v>83.1</v>
      </c>
      <c r="C5172" s="2" t="n">
        <v>0</v>
      </c>
      <c r="D5172" s="2" t="n">
        <v>0</v>
      </c>
      <c r="E5172" s="2" t="n">
        <v>16.9</v>
      </c>
      <c r="F5172" s="2" t="n">
        <v>0</v>
      </c>
      <c r="G5172" s="2" t="n">
        <v>0</v>
      </c>
      <c r="H5172" s="1" t="n">
        <v>0</v>
      </c>
      <c r="I5172" s="1" t="n">
        <f aca="false">273.2+1250</f>
        <v>1523.2</v>
      </c>
      <c r="J5172" s="1" t="n">
        <v>2.14</v>
      </c>
      <c r="L5172" s="1" t="s">
        <v>444</v>
      </c>
      <c r="M5172" s="3" t="s">
        <v>685</v>
      </c>
      <c r="N5172" s="7" t="n">
        <v>44605</v>
      </c>
    </row>
    <row r="5173" customFormat="false" ht="15" hidden="false" customHeight="false" outlineLevel="0" collapsed="false">
      <c r="A5173" s="6" t="str">
        <f aca="false">"sankmc_"&amp;ROUND(B5173,1)&amp;"_"&amp;ROUND(C5173,1)&amp;"_"&amp;ROUND(D5173,1)&amp;"_"&amp;ROUND(E5173,1)&amp;"_"&amp;ROUND(F5173,1)&amp;"_"&amp;ROUND(G5173,1)</f>
        <v>sankmc_83.1_0_0_16.9_0_0</v>
      </c>
      <c r="B5173" s="2" t="n">
        <v>83.1</v>
      </c>
      <c r="C5173" s="2" t="n">
        <v>0</v>
      </c>
      <c r="D5173" s="2" t="n">
        <v>0</v>
      </c>
      <c r="E5173" s="2" t="n">
        <v>16.9</v>
      </c>
      <c r="F5173" s="2" t="n">
        <v>0</v>
      </c>
      <c r="G5173" s="2" t="n">
        <v>0</v>
      </c>
      <c r="H5173" s="1" t="n">
        <v>0</v>
      </c>
      <c r="I5173" s="1" t="n">
        <f aca="false">273.2+1300</f>
        <v>1573.2</v>
      </c>
      <c r="J5173" s="1" t="n">
        <v>1.92</v>
      </c>
      <c r="L5173" s="1" t="s">
        <v>444</v>
      </c>
      <c r="M5173" s="3" t="s">
        <v>685</v>
      </c>
      <c r="N5173" s="7" t="n">
        <v>44605</v>
      </c>
    </row>
    <row r="5174" customFormat="false" ht="15" hidden="false" customHeight="false" outlineLevel="0" collapsed="false">
      <c r="A5174" s="6" t="str">
        <f aca="false">"sankmc_"&amp;ROUND(B5174,1)&amp;"_"&amp;ROUND(C5174,1)&amp;"_"&amp;ROUND(D5174,1)&amp;"_"&amp;ROUND(E5174,1)&amp;"_"&amp;ROUND(F5174,1)&amp;"_"&amp;ROUND(G5174,1)</f>
        <v>sankmc_83.1_0_0_16.9_0_0</v>
      </c>
      <c r="B5174" s="2" t="n">
        <v>83.1</v>
      </c>
      <c r="C5174" s="2" t="n">
        <v>0</v>
      </c>
      <c r="D5174" s="2" t="n">
        <v>0</v>
      </c>
      <c r="E5174" s="2" t="n">
        <v>16.9</v>
      </c>
      <c r="F5174" s="2" t="n">
        <v>0</v>
      </c>
      <c r="G5174" s="2" t="n">
        <v>0</v>
      </c>
      <c r="H5174" s="1" t="n">
        <v>0</v>
      </c>
      <c r="I5174" s="1" t="n">
        <f aca="false">273.2+1350</f>
        <v>1623.2</v>
      </c>
      <c r="J5174" s="1" t="n">
        <v>1.85</v>
      </c>
      <c r="L5174" s="1" t="s">
        <v>444</v>
      </c>
      <c r="M5174" s="3" t="s">
        <v>685</v>
      </c>
      <c r="N5174" s="7" t="n">
        <v>44605</v>
      </c>
    </row>
    <row r="5175" customFormat="false" ht="15" hidden="false" customHeight="false" outlineLevel="0" collapsed="false">
      <c r="A5175" s="6" t="str">
        <f aca="false">"sankmc_"&amp;ROUND(B5175,1)&amp;"_"&amp;ROUND(C5175,1)&amp;"_"&amp;ROUND(D5175,1)&amp;"_"&amp;ROUND(E5175,1)&amp;"_"&amp;ROUND(F5175,1)&amp;"_"&amp;ROUND(G5175,1)</f>
        <v>sankmc_83.1_0_0_16.9_0_0</v>
      </c>
      <c r="B5175" s="2" t="n">
        <v>83.1</v>
      </c>
      <c r="C5175" s="2" t="n">
        <v>0</v>
      </c>
      <c r="D5175" s="2" t="n">
        <v>0</v>
      </c>
      <c r="E5175" s="2" t="n">
        <v>16.9</v>
      </c>
      <c r="F5175" s="2" t="n">
        <v>0</v>
      </c>
      <c r="G5175" s="2" t="n">
        <v>0</v>
      </c>
      <c r="H5175" s="1" t="n">
        <v>0</v>
      </c>
      <c r="I5175" s="1" t="n">
        <f aca="false">273.2+1400</f>
        <v>1673.2</v>
      </c>
      <c r="J5175" s="1" t="n">
        <v>1.55</v>
      </c>
      <c r="L5175" s="1" t="s">
        <v>444</v>
      </c>
      <c r="M5175" s="3" t="s">
        <v>685</v>
      </c>
      <c r="N5175" s="7" t="n">
        <v>44605</v>
      </c>
    </row>
    <row r="5176" customFormat="false" ht="15" hidden="false" customHeight="false" outlineLevel="0" collapsed="false">
      <c r="A5176" s="6" t="str">
        <f aca="false">"sankmc_"&amp;ROUND(B5176,1)&amp;"_"&amp;ROUND(C5176,1)&amp;"_"&amp;ROUND(D5176,1)&amp;"_"&amp;ROUND(E5176,1)&amp;"_"&amp;ROUND(F5176,1)&amp;"_"&amp;ROUND(G5176,1)</f>
        <v>sankmc_77.7_0_0_22.3_0_0</v>
      </c>
      <c r="B5176" s="2" t="n">
        <v>77.7</v>
      </c>
      <c r="C5176" s="2" t="n">
        <v>0</v>
      </c>
      <c r="D5176" s="2" t="n">
        <v>0</v>
      </c>
      <c r="E5176" s="2" t="n">
        <v>22.3</v>
      </c>
      <c r="F5176" s="2" t="n">
        <v>0</v>
      </c>
      <c r="G5176" s="2" t="n">
        <v>0</v>
      </c>
      <c r="H5176" s="1" t="n">
        <v>0</v>
      </c>
      <c r="I5176" s="1" t="n">
        <f aca="false">273.2+1100</f>
        <v>1373.2</v>
      </c>
      <c r="J5176" s="1" t="n">
        <v>2.641</v>
      </c>
      <c r="L5176" s="1" t="s">
        <v>444</v>
      </c>
      <c r="M5176" s="3" t="s">
        <v>686</v>
      </c>
      <c r="N5176" s="7" t="n">
        <v>44605</v>
      </c>
    </row>
    <row r="5177" customFormat="false" ht="15" hidden="false" customHeight="false" outlineLevel="0" collapsed="false">
      <c r="A5177" s="6" t="str">
        <f aca="false">"sankmc_"&amp;ROUND(B5177,1)&amp;"_"&amp;ROUND(C5177,1)&amp;"_"&amp;ROUND(D5177,1)&amp;"_"&amp;ROUND(E5177,1)&amp;"_"&amp;ROUND(F5177,1)&amp;"_"&amp;ROUND(G5177,1)</f>
        <v>sankmc_77.7_0_0_22.3_0_0</v>
      </c>
      <c r="B5177" s="2" t="n">
        <v>77.7</v>
      </c>
      <c r="C5177" s="2" t="n">
        <v>0</v>
      </c>
      <c r="D5177" s="2" t="n">
        <v>0</v>
      </c>
      <c r="E5177" s="2" t="n">
        <v>22.3</v>
      </c>
      <c r="F5177" s="2" t="n">
        <v>0</v>
      </c>
      <c r="G5177" s="2" t="n">
        <v>0</v>
      </c>
      <c r="H5177" s="1" t="n">
        <v>0</v>
      </c>
      <c r="I5177" s="1" t="n">
        <f aca="false">273.2+1150</f>
        <v>1423.2</v>
      </c>
      <c r="J5177" s="1" t="n">
        <v>2.391</v>
      </c>
      <c r="L5177" s="1" t="s">
        <v>444</v>
      </c>
      <c r="M5177" s="3" t="s">
        <v>686</v>
      </c>
      <c r="N5177" s="7" t="n">
        <v>44605</v>
      </c>
    </row>
    <row r="5178" customFormat="false" ht="15" hidden="false" customHeight="false" outlineLevel="0" collapsed="false">
      <c r="A5178" s="6" t="str">
        <f aca="false">"sankmc_"&amp;ROUND(B5178,1)&amp;"_"&amp;ROUND(C5178,1)&amp;"_"&amp;ROUND(D5178,1)&amp;"_"&amp;ROUND(E5178,1)&amp;"_"&amp;ROUND(F5178,1)&amp;"_"&amp;ROUND(G5178,1)</f>
        <v>sankmc_77.7_0_0_22.3_0_0</v>
      </c>
      <c r="B5178" s="2" t="n">
        <v>77.7</v>
      </c>
      <c r="C5178" s="2" t="n">
        <v>0</v>
      </c>
      <c r="D5178" s="2" t="n">
        <v>0</v>
      </c>
      <c r="E5178" s="2" t="n">
        <v>22.3</v>
      </c>
      <c r="F5178" s="2" t="n">
        <v>0</v>
      </c>
      <c r="G5178" s="2" t="n">
        <v>0</v>
      </c>
      <c r="H5178" s="1" t="n">
        <v>0</v>
      </c>
      <c r="I5178" s="1" t="n">
        <f aca="false">273.2+1200</f>
        <v>1473.2</v>
      </c>
      <c r="J5178" s="1" t="n">
        <v>2.149</v>
      </c>
      <c r="L5178" s="1" t="s">
        <v>444</v>
      </c>
      <c r="M5178" s="3" t="s">
        <v>686</v>
      </c>
      <c r="N5178" s="7" t="n">
        <v>44605</v>
      </c>
    </row>
    <row r="5179" customFormat="false" ht="15" hidden="false" customHeight="false" outlineLevel="0" collapsed="false">
      <c r="A5179" s="6" t="str">
        <f aca="false">"sankmc_"&amp;ROUND(B5179,1)&amp;"_"&amp;ROUND(C5179,1)&amp;"_"&amp;ROUND(D5179,1)&amp;"_"&amp;ROUND(E5179,1)&amp;"_"&amp;ROUND(F5179,1)&amp;"_"&amp;ROUND(G5179,1)</f>
        <v>sankmc_77.7_0_0_22.3_0_0</v>
      </c>
      <c r="B5179" s="2" t="n">
        <v>77.7</v>
      </c>
      <c r="C5179" s="2" t="n">
        <v>0</v>
      </c>
      <c r="D5179" s="2" t="n">
        <v>0</v>
      </c>
      <c r="E5179" s="2" t="n">
        <v>22.3</v>
      </c>
      <c r="F5179" s="2" t="n">
        <v>0</v>
      </c>
      <c r="G5179" s="2" t="n">
        <v>0</v>
      </c>
      <c r="H5179" s="1" t="n">
        <v>0</v>
      </c>
      <c r="I5179" s="1" t="n">
        <f aca="false">273.2+1250</f>
        <v>1523.2</v>
      </c>
      <c r="J5179" s="1" t="n">
        <v>1.93</v>
      </c>
      <c r="L5179" s="1" t="s">
        <v>444</v>
      </c>
      <c r="M5179" s="3" t="s">
        <v>686</v>
      </c>
      <c r="N5179" s="7" t="n">
        <v>44605</v>
      </c>
    </row>
    <row r="5180" customFormat="false" ht="15" hidden="false" customHeight="false" outlineLevel="0" collapsed="false">
      <c r="A5180" s="6" t="str">
        <f aca="false">"sankmc_"&amp;ROUND(B5180,1)&amp;"_"&amp;ROUND(C5180,1)&amp;"_"&amp;ROUND(D5180,1)&amp;"_"&amp;ROUND(E5180,1)&amp;"_"&amp;ROUND(F5180,1)&amp;"_"&amp;ROUND(G5180,1)</f>
        <v>sankmc_77.7_0_0_22.3_0_0</v>
      </c>
      <c r="B5180" s="2" t="n">
        <v>77.7</v>
      </c>
      <c r="C5180" s="2" t="n">
        <v>0</v>
      </c>
      <c r="D5180" s="2" t="n">
        <v>0</v>
      </c>
      <c r="E5180" s="2" t="n">
        <v>22.3</v>
      </c>
      <c r="F5180" s="2" t="n">
        <v>0</v>
      </c>
      <c r="G5180" s="2" t="n">
        <v>0</v>
      </c>
      <c r="H5180" s="1" t="n">
        <v>0</v>
      </c>
      <c r="I5180" s="1" t="n">
        <f aca="false">273.2+1300</f>
        <v>1573.2</v>
      </c>
      <c r="J5180" s="1" t="n">
        <v>1.73</v>
      </c>
      <c r="L5180" s="1" t="s">
        <v>444</v>
      </c>
      <c r="M5180" s="3" t="s">
        <v>686</v>
      </c>
      <c r="N5180" s="7" t="n">
        <v>44605</v>
      </c>
    </row>
    <row r="5181" customFormat="false" ht="15" hidden="false" customHeight="false" outlineLevel="0" collapsed="false">
      <c r="A5181" s="6" t="str">
        <f aca="false">"sankmc_"&amp;ROUND(B5181,1)&amp;"_"&amp;ROUND(C5181,1)&amp;"_"&amp;ROUND(D5181,1)&amp;"_"&amp;ROUND(E5181,1)&amp;"_"&amp;ROUND(F5181,1)&amp;"_"&amp;ROUND(G5181,1)</f>
        <v>sankmc_77.7_0_0_22.3_0_0</v>
      </c>
      <c r="B5181" s="2" t="n">
        <v>77.7</v>
      </c>
      <c r="C5181" s="2" t="n">
        <v>0</v>
      </c>
      <c r="D5181" s="2" t="n">
        <v>0</v>
      </c>
      <c r="E5181" s="2" t="n">
        <v>22.3</v>
      </c>
      <c r="F5181" s="2" t="n">
        <v>0</v>
      </c>
      <c r="G5181" s="2" t="n">
        <v>0</v>
      </c>
      <c r="H5181" s="1" t="n">
        <v>0</v>
      </c>
      <c r="I5181" s="1" t="n">
        <f aca="false">273.2+1350</f>
        <v>1623.2</v>
      </c>
      <c r="J5181" s="1" t="n">
        <v>1.53</v>
      </c>
      <c r="L5181" s="1" t="s">
        <v>444</v>
      </c>
      <c r="M5181" s="3" t="s">
        <v>686</v>
      </c>
      <c r="N5181" s="7" t="n">
        <v>44605</v>
      </c>
    </row>
    <row r="5182" customFormat="false" ht="15" hidden="false" customHeight="false" outlineLevel="0" collapsed="false">
      <c r="A5182" s="6" t="str">
        <f aca="false">"sankmc_"&amp;ROUND(B5182,1)&amp;"_"&amp;ROUND(C5182,1)&amp;"_"&amp;ROUND(D5182,1)&amp;"_"&amp;ROUND(E5182,1)&amp;"_"&amp;ROUND(F5182,1)&amp;"_"&amp;ROUND(G5182,1)</f>
        <v>sankmc_77.7_0_0_22.3_0_0</v>
      </c>
      <c r="B5182" s="2" t="n">
        <v>77.7</v>
      </c>
      <c r="C5182" s="2" t="n">
        <v>0</v>
      </c>
      <c r="D5182" s="2" t="n">
        <v>0</v>
      </c>
      <c r="E5182" s="2" t="n">
        <v>22.3</v>
      </c>
      <c r="F5182" s="2" t="n">
        <v>0</v>
      </c>
      <c r="G5182" s="2" t="n">
        <v>0</v>
      </c>
      <c r="H5182" s="1" t="n">
        <v>0</v>
      </c>
      <c r="I5182" s="1" t="n">
        <f aca="false">273.2+1400</f>
        <v>1673.2</v>
      </c>
      <c r="J5182" s="1" t="n">
        <v>1.36</v>
      </c>
      <c r="L5182" s="1" t="s">
        <v>444</v>
      </c>
      <c r="M5182" s="3" t="s">
        <v>686</v>
      </c>
      <c r="N5182" s="7" t="n">
        <v>44605</v>
      </c>
    </row>
    <row r="5183" customFormat="false" ht="15" hidden="false" customHeight="false" outlineLevel="0" collapsed="false">
      <c r="A5183" s="6" t="str">
        <f aca="false">"sankmc_"&amp;ROUND(B5183,1)&amp;"_"&amp;ROUND(C5183,1)&amp;"_"&amp;ROUND(D5183,1)&amp;"_"&amp;ROUND(E5183,1)&amp;"_"&amp;ROUND(F5183,1)&amp;"_"&amp;ROUND(G5183,1)</f>
        <v>sankmc_74.4_0_0_25.6_0_0</v>
      </c>
      <c r="B5183" s="2" t="n">
        <v>74.4</v>
      </c>
      <c r="C5183" s="2" t="n">
        <v>0</v>
      </c>
      <c r="D5183" s="2" t="n">
        <v>0</v>
      </c>
      <c r="E5183" s="2" t="n">
        <v>25.6</v>
      </c>
      <c r="F5183" s="2" t="n">
        <v>0</v>
      </c>
      <c r="G5183" s="2" t="n">
        <v>0</v>
      </c>
      <c r="H5183" s="1" t="n">
        <v>0</v>
      </c>
      <c r="I5183" s="1" t="n">
        <f aca="false">273.2+1100</f>
        <v>1373.2</v>
      </c>
      <c r="J5183" s="1" t="n">
        <v>2.34</v>
      </c>
      <c r="L5183" s="1" t="s">
        <v>444</v>
      </c>
      <c r="M5183" s="3" t="s">
        <v>687</v>
      </c>
      <c r="N5183" s="7" t="n">
        <v>44605</v>
      </c>
    </row>
    <row r="5184" customFormat="false" ht="15" hidden="false" customHeight="false" outlineLevel="0" collapsed="false">
      <c r="A5184" s="6" t="str">
        <f aca="false">"sankmc_"&amp;ROUND(B5184,1)&amp;"_"&amp;ROUND(C5184,1)&amp;"_"&amp;ROUND(D5184,1)&amp;"_"&amp;ROUND(E5184,1)&amp;"_"&amp;ROUND(F5184,1)&amp;"_"&amp;ROUND(G5184,1)</f>
        <v>sankmc_74.4_0_0_25.6_0_0</v>
      </c>
      <c r="B5184" s="2" t="n">
        <v>74.4</v>
      </c>
      <c r="C5184" s="2" t="n">
        <v>0</v>
      </c>
      <c r="D5184" s="2" t="n">
        <v>0</v>
      </c>
      <c r="E5184" s="2" t="n">
        <v>25.6</v>
      </c>
      <c r="F5184" s="2" t="n">
        <v>0</v>
      </c>
      <c r="G5184" s="2" t="n">
        <v>0</v>
      </c>
      <c r="H5184" s="1" t="n">
        <v>0</v>
      </c>
      <c r="I5184" s="1" t="n">
        <f aca="false">273.2+1150</f>
        <v>1423.2</v>
      </c>
      <c r="J5184" s="1" t="n">
        <v>2.09</v>
      </c>
      <c r="L5184" s="1" t="s">
        <v>444</v>
      </c>
      <c r="M5184" s="3" t="s">
        <v>687</v>
      </c>
      <c r="N5184" s="7" t="n">
        <v>44605</v>
      </c>
    </row>
    <row r="5185" customFormat="false" ht="15" hidden="false" customHeight="false" outlineLevel="0" collapsed="false">
      <c r="A5185" s="6" t="str">
        <f aca="false">"sankmc_"&amp;ROUND(B5185,1)&amp;"_"&amp;ROUND(C5185,1)&amp;"_"&amp;ROUND(D5185,1)&amp;"_"&amp;ROUND(E5185,1)&amp;"_"&amp;ROUND(F5185,1)&amp;"_"&amp;ROUND(G5185,1)</f>
        <v>sankmc_74.4_0_0_25.6_0_0</v>
      </c>
      <c r="B5185" s="2" t="n">
        <v>74.4</v>
      </c>
      <c r="C5185" s="2" t="n">
        <v>0</v>
      </c>
      <c r="D5185" s="2" t="n">
        <v>0</v>
      </c>
      <c r="E5185" s="2" t="n">
        <v>25.6</v>
      </c>
      <c r="F5185" s="2" t="n">
        <v>0</v>
      </c>
      <c r="G5185" s="2" t="n">
        <v>0</v>
      </c>
      <c r="H5185" s="1" t="n">
        <v>0</v>
      </c>
      <c r="I5185" s="1" t="n">
        <f aca="false">273.2+1200</f>
        <v>1473.2</v>
      </c>
      <c r="J5185" s="1" t="n">
        <v>1.85</v>
      </c>
      <c r="L5185" s="1" t="s">
        <v>444</v>
      </c>
      <c r="M5185" s="3" t="s">
        <v>687</v>
      </c>
      <c r="N5185" s="7" t="n">
        <v>44605</v>
      </c>
    </row>
    <row r="5186" customFormat="false" ht="15" hidden="false" customHeight="false" outlineLevel="0" collapsed="false">
      <c r="A5186" s="6" t="str">
        <f aca="false">"sankmc_"&amp;ROUND(B5186,1)&amp;"_"&amp;ROUND(C5186,1)&amp;"_"&amp;ROUND(D5186,1)&amp;"_"&amp;ROUND(E5186,1)&amp;"_"&amp;ROUND(F5186,1)&amp;"_"&amp;ROUND(G5186,1)</f>
        <v>sankmc_74.4_0_0_25.6_0_0</v>
      </c>
      <c r="B5186" s="2" t="n">
        <v>74.4</v>
      </c>
      <c r="C5186" s="2" t="n">
        <v>0</v>
      </c>
      <c r="D5186" s="2" t="n">
        <v>0</v>
      </c>
      <c r="E5186" s="2" t="n">
        <v>25.6</v>
      </c>
      <c r="F5186" s="2" t="n">
        <v>0</v>
      </c>
      <c r="G5186" s="2" t="n">
        <v>0</v>
      </c>
      <c r="H5186" s="1" t="n">
        <v>0</v>
      </c>
      <c r="I5186" s="1" t="n">
        <f aca="false">273.2+1250</f>
        <v>1523.2</v>
      </c>
      <c r="J5186" s="1" t="n">
        <v>1.511</v>
      </c>
      <c r="L5186" s="1" t="s">
        <v>444</v>
      </c>
      <c r="M5186" s="3" t="s">
        <v>687</v>
      </c>
      <c r="N5186" s="7" t="n">
        <v>44605</v>
      </c>
    </row>
    <row r="5187" customFormat="false" ht="15" hidden="false" customHeight="false" outlineLevel="0" collapsed="false">
      <c r="A5187" s="6" t="str">
        <f aca="false">"sankmc_"&amp;ROUND(B5187,1)&amp;"_"&amp;ROUND(C5187,1)&amp;"_"&amp;ROUND(D5187,1)&amp;"_"&amp;ROUND(E5187,1)&amp;"_"&amp;ROUND(F5187,1)&amp;"_"&amp;ROUND(G5187,1)</f>
        <v>sankmc_74.4_0_0_25.6_0_0</v>
      </c>
      <c r="B5187" s="2" t="n">
        <v>74.4</v>
      </c>
      <c r="C5187" s="2" t="n">
        <v>0</v>
      </c>
      <c r="D5187" s="2" t="n">
        <v>0</v>
      </c>
      <c r="E5187" s="2" t="n">
        <v>25.6</v>
      </c>
      <c r="F5187" s="2" t="n">
        <v>0</v>
      </c>
      <c r="G5187" s="2" t="n">
        <v>0</v>
      </c>
      <c r="H5187" s="1" t="n">
        <v>0</v>
      </c>
      <c r="I5187" s="1" t="n">
        <f aca="false">273.2+1300</f>
        <v>1573.2</v>
      </c>
      <c r="J5187" s="1" t="n">
        <v>1.43</v>
      </c>
      <c r="L5187" s="1" t="s">
        <v>444</v>
      </c>
      <c r="M5187" s="3" t="s">
        <v>687</v>
      </c>
      <c r="N5187" s="7" t="n">
        <v>44605</v>
      </c>
    </row>
    <row r="5188" customFormat="false" ht="15" hidden="false" customHeight="false" outlineLevel="0" collapsed="false">
      <c r="A5188" s="6" t="str">
        <f aca="false">"sankmc_"&amp;ROUND(B5188,1)&amp;"_"&amp;ROUND(C5188,1)&amp;"_"&amp;ROUND(D5188,1)&amp;"_"&amp;ROUND(E5188,1)&amp;"_"&amp;ROUND(F5188,1)&amp;"_"&amp;ROUND(G5188,1)</f>
        <v>sankmc_74.4_0_0_25.6_0_0</v>
      </c>
      <c r="B5188" s="2" t="n">
        <v>74.4</v>
      </c>
      <c r="C5188" s="2" t="n">
        <v>0</v>
      </c>
      <c r="D5188" s="2" t="n">
        <v>0</v>
      </c>
      <c r="E5188" s="2" t="n">
        <v>25.6</v>
      </c>
      <c r="F5188" s="2" t="n">
        <v>0</v>
      </c>
      <c r="G5188" s="2" t="n">
        <v>0</v>
      </c>
      <c r="H5188" s="1" t="n">
        <v>0</v>
      </c>
      <c r="I5188" s="1" t="n">
        <f aca="false">273.2+1350</f>
        <v>1623.2</v>
      </c>
      <c r="J5188" s="1" t="n">
        <v>1.231</v>
      </c>
      <c r="L5188" s="1" t="s">
        <v>444</v>
      </c>
      <c r="M5188" s="3" t="s">
        <v>687</v>
      </c>
      <c r="N5188" s="7" t="n">
        <v>44605</v>
      </c>
    </row>
    <row r="5189" customFormat="false" ht="15" hidden="false" customHeight="false" outlineLevel="0" collapsed="false">
      <c r="A5189" s="6" t="str">
        <f aca="false">"sankmc_"&amp;ROUND(B5189,1)&amp;"_"&amp;ROUND(C5189,1)&amp;"_"&amp;ROUND(D5189,1)&amp;"_"&amp;ROUND(E5189,1)&amp;"_"&amp;ROUND(F5189,1)&amp;"_"&amp;ROUND(G5189,1)</f>
        <v>sankmc_74.4_0_0_25.6_0_0</v>
      </c>
      <c r="B5189" s="2" t="n">
        <v>74.4</v>
      </c>
      <c r="C5189" s="2" t="n">
        <v>0</v>
      </c>
      <c r="D5189" s="2" t="n">
        <v>0</v>
      </c>
      <c r="E5189" s="2" t="n">
        <v>25.6</v>
      </c>
      <c r="F5189" s="2" t="n">
        <v>0</v>
      </c>
      <c r="G5189" s="2" t="n">
        <v>0</v>
      </c>
      <c r="H5189" s="1" t="n">
        <v>0</v>
      </c>
      <c r="I5189" s="1" t="n">
        <f aca="false">273.2+1400</f>
        <v>1673.2</v>
      </c>
      <c r="J5189" s="1" t="n">
        <v>1.061</v>
      </c>
      <c r="L5189" s="1" t="s">
        <v>444</v>
      </c>
      <c r="M5189" s="3" t="s">
        <v>687</v>
      </c>
      <c r="N5189" s="7" t="n">
        <v>44605</v>
      </c>
    </row>
    <row r="5190" customFormat="false" ht="15" hidden="false" customHeight="false" outlineLevel="0" collapsed="false">
      <c r="A5190" s="6" t="str">
        <f aca="false">"sankmc_"&amp;ROUND(B5190,1)&amp;"_"&amp;ROUND(C5190,1)&amp;"_"&amp;ROUND(D5190,1)&amp;"_"&amp;ROUND(E5190,1)&amp;"_"&amp;ROUND(F5190,1)&amp;"_"&amp;ROUND(G5190,1)</f>
        <v>sankmc_66.6_0_0_33.4_0_0</v>
      </c>
      <c r="B5190" s="2" t="n">
        <v>66.6</v>
      </c>
      <c r="C5190" s="2" t="n">
        <v>0</v>
      </c>
      <c r="D5190" s="2" t="n">
        <v>0</v>
      </c>
      <c r="E5190" s="2" t="n">
        <v>33.4</v>
      </c>
      <c r="F5190" s="2" t="n">
        <v>0</v>
      </c>
      <c r="G5190" s="2" t="n">
        <v>0</v>
      </c>
      <c r="H5190" s="1" t="n">
        <v>0</v>
      </c>
      <c r="I5190" s="1" t="n">
        <f aca="false">273.2+1100</f>
        <v>1373.2</v>
      </c>
      <c r="J5190" s="1" t="n">
        <v>2.1</v>
      </c>
      <c r="L5190" s="1" t="s">
        <v>444</v>
      </c>
      <c r="M5190" s="3" t="s">
        <v>688</v>
      </c>
      <c r="N5190" s="7" t="n">
        <v>44605</v>
      </c>
    </row>
    <row r="5191" customFormat="false" ht="15" hidden="false" customHeight="false" outlineLevel="0" collapsed="false">
      <c r="A5191" s="6" t="str">
        <f aca="false">"sankmc_"&amp;ROUND(B5191,1)&amp;"_"&amp;ROUND(C5191,1)&amp;"_"&amp;ROUND(D5191,1)&amp;"_"&amp;ROUND(E5191,1)&amp;"_"&amp;ROUND(F5191,1)&amp;"_"&amp;ROUND(G5191,1)</f>
        <v>sankmc_66.6_0_0_33.4_0_0</v>
      </c>
      <c r="B5191" s="2" t="n">
        <v>66.6</v>
      </c>
      <c r="C5191" s="2" t="n">
        <v>0</v>
      </c>
      <c r="D5191" s="2" t="n">
        <v>0</v>
      </c>
      <c r="E5191" s="2" t="n">
        <v>33.4</v>
      </c>
      <c r="F5191" s="2" t="n">
        <v>0</v>
      </c>
      <c r="G5191" s="2" t="n">
        <v>0</v>
      </c>
      <c r="H5191" s="1" t="n">
        <v>0</v>
      </c>
      <c r="I5191" s="1" t="n">
        <f aca="false">273.2+1150</f>
        <v>1423.2</v>
      </c>
      <c r="J5191" s="1" t="n">
        <v>1.83</v>
      </c>
      <c r="L5191" s="1" t="s">
        <v>444</v>
      </c>
      <c r="M5191" s="3" t="s">
        <v>688</v>
      </c>
      <c r="N5191" s="7" t="n">
        <v>44605</v>
      </c>
    </row>
    <row r="5192" customFormat="false" ht="15" hidden="false" customHeight="false" outlineLevel="0" collapsed="false">
      <c r="A5192" s="6" t="str">
        <f aca="false">"sankmc_"&amp;ROUND(B5192,1)&amp;"_"&amp;ROUND(C5192,1)&amp;"_"&amp;ROUND(D5192,1)&amp;"_"&amp;ROUND(E5192,1)&amp;"_"&amp;ROUND(F5192,1)&amp;"_"&amp;ROUND(G5192,1)</f>
        <v>sankmc_66.6_0_0_33.4_0_0</v>
      </c>
      <c r="B5192" s="2" t="n">
        <v>66.6</v>
      </c>
      <c r="C5192" s="2" t="n">
        <v>0</v>
      </c>
      <c r="D5192" s="2" t="n">
        <v>0</v>
      </c>
      <c r="E5192" s="2" t="n">
        <v>33.4</v>
      </c>
      <c r="F5192" s="2" t="n">
        <v>0</v>
      </c>
      <c r="G5192" s="2" t="n">
        <v>0</v>
      </c>
      <c r="H5192" s="1" t="n">
        <v>0</v>
      </c>
      <c r="I5192" s="1" t="n">
        <f aca="false">273.2+1200</f>
        <v>1473.2</v>
      </c>
      <c r="J5192" s="1" t="n">
        <v>1.591</v>
      </c>
      <c r="L5192" s="1" t="s">
        <v>444</v>
      </c>
      <c r="M5192" s="3" t="s">
        <v>688</v>
      </c>
      <c r="N5192" s="7" t="n">
        <v>44605</v>
      </c>
    </row>
    <row r="5193" customFormat="false" ht="15" hidden="false" customHeight="false" outlineLevel="0" collapsed="false">
      <c r="A5193" s="6" t="str">
        <f aca="false">"sankmc_"&amp;ROUND(B5193,1)&amp;"_"&amp;ROUND(C5193,1)&amp;"_"&amp;ROUND(D5193,1)&amp;"_"&amp;ROUND(E5193,1)&amp;"_"&amp;ROUND(F5193,1)&amp;"_"&amp;ROUND(G5193,1)</f>
        <v>sankmc_66.6_0_0_33.4_0_0</v>
      </c>
      <c r="B5193" s="2" t="n">
        <v>66.6</v>
      </c>
      <c r="C5193" s="2" t="n">
        <v>0</v>
      </c>
      <c r="D5193" s="2" t="n">
        <v>0</v>
      </c>
      <c r="E5193" s="2" t="n">
        <v>33.4</v>
      </c>
      <c r="F5193" s="2" t="n">
        <v>0</v>
      </c>
      <c r="G5193" s="2" t="n">
        <v>0</v>
      </c>
      <c r="H5193" s="1" t="n">
        <v>0</v>
      </c>
      <c r="I5193" s="1" t="n">
        <f aca="false">273.2+1250</f>
        <v>1523.2</v>
      </c>
      <c r="J5193" s="1" t="n">
        <v>1.35</v>
      </c>
      <c r="L5193" s="1" t="s">
        <v>444</v>
      </c>
      <c r="M5193" s="3" t="s">
        <v>688</v>
      </c>
      <c r="N5193" s="7" t="n">
        <v>44605</v>
      </c>
    </row>
    <row r="5194" customFormat="false" ht="15" hidden="false" customHeight="false" outlineLevel="0" collapsed="false">
      <c r="A5194" s="6" t="str">
        <f aca="false">"sankmc_"&amp;ROUND(B5194,1)&amp;"_"&amp;ROUND(C5194,1)&amp;"_"&amp;ROUND(D5194,1)&amp;"_"&amp;ROUND(E5194,1)&amp;"_"&amp;ROUND(F5194,1)&amp;"_"&amp;ROUND(G5194,1)</f>
        <v>sankmc_66.6_0_0_33.4_0_0</v>
      </c>
      <c r="B5194" s="2" t="n">
        <v>66.6</v>
      </c>
      <c r="C5194" s="2" t="n">
        <v>0</v>
      </c>
      <c r="D5194" s="2" t="n">
        <v>0</v>
      </c>
      <c r="E5194" s="2" t="n">
        <v>33.4</v>
      </c>
      <c r="F5194" s="2" t="n">
        <v>0</v>
      </c>
      <c r="G5194" s="2" t="n">
        <v>0</v>
      </c>
      <c r="H5194" s="1" t="n">
        <v>0</v>
      </c>
      <c r="I5194" s="1" t="n">
        <f aca="false">273.2+1300</f>
        <v>1573.2</v>
      </c>
      <c r="J5194" s="1" t="n">
        <v>1.161</v>
      </c>
      <c r="L5194" s="1" t="s">
        <v>444</v>
      </c>
      <c r="M5194" s="3" t="s">
        <v>688</v>
      </c>
      <c r="N5194" s="7" t="n">
        <v>44605</v>
      </c>
    </row>
    <row r="5195" customFormat="false" ht="15" hidden="false" customHeight="false" outlineLevel="0" collapsed="false">
      <c r="A5195" s="6" t="str">
        <f aca="false">"sankmc_"&amp;ROUND(B5195,1)&amp;"_"&amp;ROUND(C5195,1)&amp;"_"&amp;ROUND(D5195,1)&amp;"_"&amp;ROUND(E5195,1)&amp;"_"&amp;ROUND(F5195,1)&amp;"_"&amp;ROUND(G5195,1)</f>
        <v>sankmc_66.6_0_0_33.4_0_0</v>
      </c>
      <c r="B5195" s="2" t="n">
        <v>66.6</v>
      </c>
      <c r="C5195" s="2" t="n">
        <v>0</v>
      </c>
      <c r="D5195" s="2" t="n">
        <v>0</v>
      </c>
      <c r="E5195" s="2" t="n">
        <v>33.4</v>
      </c>
      <c r="F5195" s="2" t="n">
        <v>0</v>
      </c>
      <c r="G5195" s="2" t="n">
        <v>0</v>
      </c>
      <c r="H5195" s="1" t="n">
        <v>0</v>
      </c>
      <c r="I5195" s="1" t="n">
        <f aca="false">273.2+1350</f>
        <v>1623.2</v>
      </c>
      <c r="J5195" s="1" t="n">
        <v>0.92</v>
      </c>
      <c r="L5195" s="1" t="s">
        <v>444</v>
      </c>
      <c r="M5195" s="3" t="s">
        <v>688</v>
      </c>
      <c r="N5195" s="7" t="n">
        <v>44605</v>
      </c>
    </row>
    <row r="5196" customFormat="false" ht="15" hidden="false" customHeight="false" outlineLevel="0" collapsed="false">
      <c r="A5196" s="6" t="str">
        <f aca="false">"sankmc_"&amp;ROUND(B5196,1)&amp;"_"&amp;ROUND(C5196,1)&amp;"_"&amp;ROUND(D5196,1)&amp;"_"&amp;ROUND(E5196,1)&amp;"_"&amp;ROUND(F5196,1)&amp;"_"&amp;ROUND(G5196,1)</f>
        <v>sankmc_66.6_0_0_33.4_0_0</v>
      </c>
      <c r="B5196" s="2" t="n">
        <v>66.6</v>
      </c>
      <c r="C5196" s="2" t="n">
        <v>0</v>
      </c>
      <c r="D5196" s="2" t="n">
        <v>0</v>
      </c>
      <c r="E5196" s="2" t="n">
        <v>33.4</v>
      </c>
      <c r="F5196" s="2" t="n">
        <v>0</v>
      </c>
      <c r="G5196" s="2" t="n">
        <v>0</v>
      </c>
      <c r="H5196" s="1" t="n">
        <v>0</v>
      </c>
      <c r="I5196" s="1" t="n">
        <f aca="false">273.2+1400</f>
        <v>1673.2</v>
      </c>
      <c r="J5196" s="1" t="n">
        <v>0.78</v>
      </c>
      <c r="L5196" s="1" t="s">
        <v>444</v>
      </c>
      <c r="M5196" s="3" t="s">
        <v>688</v>
      </c>
      <c r="N5196" s="7" t="n">
        <v>44605</v>
      </c>
    </row>
    <row r="5197" customFormat="false" ht="15" hidden="false" customHeight="false" outlineLevel="0" collapsed="false">
      <c r="A5197" s="6" t="str">
        <f aca="false">"sankmc_"&amp;ROUND(B5197,1)&amp;"_"&amp;ROUND(C5197,1)&amp;"_"&amp;ROUND(D5197,1)&amp;"_"&amp;ROUND(E5197,1)&amp;"_"&amp;ROUND(F5197,1)&amp;"_"&amp;ROUND(G5197,1)</f>
        <v>sankmc_90_0_10_0_0_0</v>
      </c>
      <c r="B5197" s="2" t="n">
        <v>90</v>
      </c>
      <c r="C5197" s="2" t="n">
        <v>0</v>
      </c>
      <c r="D5197" s="2" t="n">
        <v>10</v>
      </c>
      <c r="E5197" s="2" t="n">
        <v>0</v>
      </c>
      <c r="F5197" s="2" t="n">
        <v>0</v>
      </c>
      <c r="G5197" s="2" t="n">
        <v>0</v>
      </c>
      <c r="H5197" s="1" t="n">
        <v>0</v>
      </c>
      <c r="I5197" s="1" t="n">
        <f aca="false">273.2+1550</f>
        <v>1823.2</v>
      </c>
      <c r="J5197" s="1" t="n">
        <v>1.63</v>
      </c>
      <c r="L5197" s="1" t="s">
        <v>444</v>
      </c>
      <c r="M5197" s="3" t="s">
        <v>689</v>
      </c>
      <c r="N5197" s="7" t="n">
        <v>44605</v>
      </c>
    </row>
    <row r="5198" customFormat="false" ht="15" hidden="false" customHeight="false" outlineLevel="0" collapsed="false">
      <c r="A5198" s="6" t="str">
        <f aca="false">"sankmc_"&amp;ROUND(B5198,1)&amp;"_"&amp;ROUND(C5198,1)&amp;"_"&amp;ROUND(D5198,1)&amp;"_"&amp;ROUND(E5198,1)&amp;"_"&amp;ROUND(F5198,1)&amp;"_"&amp;ROUND(G5198,1)</f>
        <v>sankmc_90_0_10_0_0_0</v>
      </c>
      <c r="B5198" s="2" t="n">
        <v>90</v>
      </c>
      <c r="C5198" s="2" t="n">
        <v>0</v>
      </c>
      <c r="D5198" s="2" t="n">
        <v>10</v>
      </c>
      <c r="E5198" s="2" t="n">
        <v>0</v>
      </c>
      <c r="F5198" s="2" t="n">
        <v>0</v>
      </c>
      <c r="G5198" s="2" t="n">
        <v>0</v>
      </c>
      <c r="H5198" s="1" t="n">
        <v>0</v>
      </c>
      <c r="I5198" s="1" t="n">
        <f aca="false">273.2+1600</f>
        <v>1873.2</v>
      </c>
      <c r="J5198" s="1" t="n">
        <v>1.44</v>
      </c>
      <c r="L5198" s="1" t="s">
        <v>444</v>
      </c>
      <c r="M5198" s="3" t="s">
        <v>689</v>
      </c>
      <c r="N5198" s="7" t="n">
        <v>44605</v>
      </c>
    </row>
    <row r="5199" customFormat="false" ht="15" hidden="false" customHeight="false" outlineLevel="0" collapsed="false">
      <c r="A5199" s="6" t="str">
        <f aca="false">"sankmc_"&amp;ROUND(B5199,1)&amp;"_"&amp;ROUND(C5199,1)&amp;"_"&amp;ROUND(D5199,1)&amp;"_"&amp;ROUND(E5199,1)&amp;"_"&amp;ROUND(F5199,1)&amp;"_"&amp;ROUND(G5199,1)</f>
        <v>sankmc_90_0_10_0_0_0</v>
      </c>
      <c r="B5199" s="2" t="n">
        <v>90</v>
      </c>
      <c r="C5199" s="2" t="n">
        <v>0</v>
      </c>
      <c r="D5199" s="2" t="n">
        <v>10</v>
      </c>
      <c r="E5199" s="2" t="n">
        <v>0</v>
      </c>
      <c r="F5199" s="2" t="n">
        <v>0</v>
      </c>
      <c r="G5199" s="2" t="n">
        <v>0</v>
      </c>
      <c r="H5199" s="1" t="n">
        <v>0</v>
      </c>
      <c r="I5199" s="1" t="n">
        <f aca="false">273.2+1650</f>
        <v>1923.2</v>
      </c>
      <c r="J5199" s="1" t="n">
        <v>1.26</v>
      </c>
      <c r="L5199" s="1" t="s">
        <v>444</v>
      </c>
      <c r="M5199" s="3" t="s">
        <v>689</v>
      </c>
      <c r="N5199" s="7" t="n">
        <v>44605</v>
      </c>
    </row>
    <row r="5200" customFormat="false" ht="15" hidden="false" customHeight="false" outlineLevel="0" collapsed="false">
      <c r="A5200" s="6" t="str">
        <f aca="false">"sankmc_"&amp;ROUND(B5200,1)&amp;"_"&amp;ROUND(C5200,1)&amp;"_"&amp;ROUND(D5200,1)&amp;"_"&amp;ROUND(E5200,1)&amp;"_"&amp;ROUND(F5200,1)&amp;"_"&amp;ROUND(G5200,1)</f>
        <v>sankmc_90_0_10_0_0_0</v>
      </c>
      <c r="B5200" s="2" t="n">
        <v>90</v>
      </c>
      <c r="C5200" s="2" t="n">
        <v>0</v>
      </c>
      <c r="D5200" s="2" t="n">
        <v>10</v>
      </c>
      <c r="E5200" s="2" t="n">
        <v>0</v>
      </c>
      <c r="F5200" s="2" t="n">
        <v>0</v>
      </c>
      <c r="G5200" s="2" t="n">
        <v>0</v>
      </c>
      <c r="H5200" s="1" t="n">
        <v>0</v>
      </c>
      <c r="I5200" s="1" t="n">
        <f aca="false">273.2+1700</f>
        <v>1973.2</v>
      </c>
      <c r="J5200" s="1" t="n">
        <v>1.1</v>
      </c>
      <c r="L5200" s="1" t="s">
        <v>444</v>
      </c>
      <c r="M5200" s="3" t="s">
        <v>689</v>
      </c>
      <c r="N5200" s="7" t="n">
        <v>44605</v>
      </c>
    </row>
    <row r="5201" customFormat="false" ht="15" hidden="false" customHeight="false" outlineLevel="0" collapsed="false">
      <c r="A5201" s="6" t="str">
        <f aca="false">"sankmc_"&amp;ROUND(B5201,1)&amp;"_"&amp;ROUND(C5201,1)&amp;"_"&amp;ROUND(D5201,1)&amp;"_"&amp;ROUND(E5201,1)&amp;"_"&amp;ROUND(F5201,1)&amp;"_"&amp;ROUND(G5201,1)</f>
        <v>sankmc_90_0_10_0_0_0</v>
      </c>
      <c r="B5201" s="2" t="n">
        <v>90</v>
      </c>
      <c r="C5201" s="2" t="n">
        <v>0</v>
      </c>
      <c r="D5201" s="2" t="n">
        <v>10</v>
      </c>
      <c r="E5201" s="2" t="n">
        <v>0</v>
      </c>
      <c r="F5201" s="2" t="n">
        <v>0</v>
      </c>
      <c r="G5201" s="2" t="n">
        <v>0</v>
      </c>
      <c r="H5201" s="1" t="n">
        <v>0</v>
      </c>
      <c r="I5201" s="1" t="n">
        <f aca="false">273.2+1750</f>
        <v>2023.2</v>
      </c>
      <c r="J5201" s="1" t="n">
        <v>0.93</v>
      </c>
      <c r="L5201" s="1" t="s">
        <v>444</v>
      </c>
      <c r="M5201" s="3" t="s">
        <v>689</v>
      </c>
      <c r="N5201" s="7" t="n">
        <v>44605</v>
      </c>
    </row>
    <row r="5202" customFormat="false" ht="15" hidden="false" customHeight="false" outlineLevel="0" collapsed="false">
      <c r="A5202" s="6" t="str">
        <f aca="false">"sankmc_"&amp;ROUND(B5202,1)&amp;"_"&amp;ROUND(C5202,1)&amp;"_"&amp;ROUND(D5202,1)&amp;"_"&amp;ROUND(E5202,1)&amp;"_"&amp;ROUND(F5202,1)&amp;"_"&amp;ROUND(G5202,1)</f>
        <v>sankmc_85_0_15_0_0_0</v>
      </c>
      <c r="B5202" s="2" t="n">
        <v>85</v>
      </c>
      <c r="C5202" s="2" t="n">
        <v>0</v>
      </c>
      <c r="D5202" s="2" t="n">
        <v>15</v>
      </c>
      <c r="E5202" s="2" t="n">
        <v>0</v>
      </c>
      <c r="F5202" s="2" t="n">
        <v>0</v>
      </c>
      <c r="G5202" s="2" t="n">
        <v>0</v>
      </c>
      <c r="H5202" s="1" t="n">
        <v>0</v>
      </c>
      <c r="I5202" s="1" t="n">
        <f aca="false">273.2+1350</f>
        <v>1623.2</v>
      </c>
      <c r="J5202" s="1" t="n">
        <v>1.76</v>
      </c>
      <c r="L5202" s="1" t="s">
        <v>444</v>
      </c>
      <c r="M5202" s="3" t="s">
        <v>690</v>
      </c>
      <c r="N5202" s="7" t="n">
        <v>44605</v>
      </c>
    </row>
    <row r="5203" customFormat="false" ht="15" hidden="false" customHeight="false" outlineLevel="0" collapsed="false">
      <c r="A5203" s="6" t="str">
        <f aca="false">"sankmc_"&amp;ROUND(B5203,1)&amp;"_"&amp;ROUND(C5203,1)&amp;"_"&amp;ROUND(D5203,1)&amp;"_"&amp;ROUND(E5203,1)&amp;"_"&amp;ROUND(F5203,1)&amp;"_"&amp;ROUND(G5203,1)</f>
        <v>sankmc_85_0_15_0_0_0</v>
      </c>
      <c r="B5203" s="2" t="n">
        <v>85</v>
      </c>
      <c r="C5203" s="2" t="n">
        <v>0</v>
      </c>
      <c r="D5203" s="2" t="n">
        <v>15</v>
      </c>
      <c r="E5203" s="2" t="n">
        <v>0</v>
      </c>
      <c r="F5203" s="2" t="n">
        <v>0</v>
      </c>
      <c r="G5203" s="2" t="n">
        <v>0</v>
      </c>
      <c r="H5203" s="1" t="n">
        <v>0</v>
      </c>
      <c r="I5203" s="1" t="n">
        <f aca="false">273.2+1400</f>
        <v>1673.2</v>
      </c>
      <c r="J5203" s="1" t="n">
        <v>1.56</v>
      </c>
      <c r="L5203" s="1" t="s">
        <v>444</v>
      </c>
      <c r="M5203" s="3" t="s">
        <v>690</v>
      </c>
      <c r="N5203" s="7" t="n">
        <v>44605</v>
      </c>
    </row>
    <row r="5204" customFormat="false" ht="15" hidden="false" customHeight="false" outlineLevel="0" collapsed="false">
      <c r="A5204" s="6" t="str">
        <f aca="false">"sankmc_"&amp;ROUND(B5204,1)&amp;"_"&amp;ROUND(C5204,1)&amp;"_"&amp;ROUND(D5204,1)&amp;"_"&amp;ROUND(E5204,1)&amp;"_"&amp;ROUND(F5204,1)&amp;"_"&amp;ROUND(G5204,1)</f>
        <v>sankmc_85_0_15_0_0_0</v>
      </c>
      <c r="B5204" s="2" t="n">
        <v>85</v>
      </c>
      <c r="C5204" s="2" t="n">
        <v>0</v>
      </c>
      <c r="D5204" s="2" t="n">
        <v>15</v>
      </c>
      <c r="E5204" s="2" t="n">
        <v>0</v>
      </c>
      <c r="F5204" s="2" t="n">
        <v>0</v>
      </c>
      <c r="G5204" s="2" t="n">
        <v>0</v>
      </c>
      <c r="H5204" s="1" t="n">
        <v>0</v>
      </c>
      <c r="I5204" s="1" t="n">
        <f aca="false">273.2+1450</f>
        <v>1723.2</v>
      </c>
      <c r="J5204" s="1" t="n">
        <v>1.38</v>
      </c>
      <c r="L5204" s="1" t="s">
        <v>444</v>
      </c>
      <c r="M5204" s="3" t="s">
        <v>690</v>
      </c>
      <c r="N5204" s="7" t="n">
        <v>44605</v>
      </c>
    </row>
    <row r="5205" customFormat="false" ht="15" hidden="false" customHeight="false" outlineLevel="0" collapsed="false">
      <c r="A5205" s="6" t="str">
        <f aca="false">"sankmc_"&amp;ROUND(B5205,1)&amp;"_"&amp;ROUND(C5205,1)&amp;"_"&amp;ROUND(D5205,1)&amp;"_"&amp;ROUND(E5205,1)&amp;"_"&amp;ROUND(F5205,1)&amp;"_"&amp;ROUND(G5205,1)</f>
        <v>sankmc_85_0_15_0_0_0</v>
      </c>
      <c r="B5205" s="2" t="n">
        <v>85</v>
      </c>
      <c r="C5205" s="2" t="n">
        <v>0</v>
      </c>
      <c r="D5205" s="2" t="n">
        <v>15</v>
      </c>
      <c r="E5205" s="2" t="n">
        <v>0</v>
      </c>
      <c r="F5205" s="2" t="n">
        <v>0</v>
      </c>
      <c r="G5205" s="2" t="n">
        <v>0</v>
      </c>
      <c r="H5205" s="1" t="n">
        <v>0</v>
      </c>
      <c r="I5205" s="1" t="n">
        <f aca="false">273.2+1500</f>
        <v>1773.2</v>
      </c>
      <c r="J5205" s="1" t="n">
        <v>1.21</v>
      </c>
      <c r="L5205" s="1" t="s">
        <v>444</v>
      </c>
      <c r="M5205" s="3" t="s">
        <v>690</v>
      </c>
      <c r="N5205" s="7" t="n">
        <v>44605</v>
      </c>
    </row>
    <row r="5206" customFormat="false" ht="15" hidden="false" customHeight="false" outlineLevel="0" collapsed="false">
      <c r="A5206" s="6" t="str">
        <f aca="false">"sankmc_"&amp;ROUND(B5206,1)&amp;"_"&amp;ROUND(C5206,1)&amp;"_"&amp;ROUND(D5206,1)&amp;"_"&amp;ROUND(E5206,1)&amp;"_"&amp;ROUND(F5206,1)&amp;"_"&amp;ROUND(G5206,1)</f>
        <v>sankmc_85_0_15_0_0_0</v>
      </c>
      <c r="B5206" s="2" t="n">
        <v>85</v>
      </c>
      <c r="C5206" s="2" t="n">
        <v>0</v>
      </c>
      <c r="D5206" s="2" t="n">
        <v>15</v>
      </c>
      <c r="E5206" s="2" t="n">
        <v>0</v>
      </c>
      <c r="F5206" s="2" t="n">
        <v>0</v>
      </c>
      <c r="G5206" s="2" t="n">
        <v>0</v>
      </c>
      <c r="H5206" s="1" t="n">
        <v>0</v>
      </c>
      <c r="I5206" s="1" t="n">
        <f aca="false">273.2+1550</f>
        <v>1823.2</v>
      </c>
      <c r="J5206" s="1" t="n">
        <v>1.08</v>
      </c>
      <c r="L5206" s="1" t="s">
        <v>444</v>
      </c>
      <c r="M5206" s="3" t="s">
        <v>690</v>
      </c>
      <c r="N5206" s="7" t="n">
        <v>44605</v>
      </c>
    </row>
    <row r="5207" customFormat="false" ht="15" hidden="false" customHeight="false" outlineLevel="0" collapsed="false">
      <c r="A5207" s="6" t="str">
        <f aca="false">"sankmc_"&amp;ROUND(B5207,1)&amp;"_"&amp;ROUND(C5207,1)&amp;"_"&amp;ROUND(D5207,1)&amp;"_"&amp;ROUND(E5207,1)&amp;"_"&amp;ROUND(F5207,1)&amp;"_"&amp;ROUND(G5207,1)</f>
        <v>sankmc_80_0_15_0_0_0</v>
      </c>
      <c r="B5207" s="2" t="n">
        <v>80</v>
      </c>
      <c r="C5207" s="2" t="n">
        <v>0</v>
      </c>
      <c r="D5207" s="2" t="n">
        <v>15</v>
      </c>
      <c r="E5207" s="2" t="n">
        <v>0</v>
      </c>
      <c r="F5207" s="2" t="n">
        <v>0</v>
      </c>
      <c r="G5207" s="2" t="n">
        <v>0</v>
      </c>
      <c r="H5207" s="1" t="n">
        <v>0</v>
      </c>
      <c r="I5207" s="1" t="n">
        <f aca="false">273.2+1600</f>
        <v>1873.2</v>
      </c>
      <c r="J5207" s="1" t="n">
        <v>0.89</v>
      </c>
      <c r="L5207" s="1" t="s">
        <v>444</v>
      </c>
      <c r="M5207" s="3" t="s">
        <v>691</v>
      </c>
      <c r="N5207" s="7" t="n">
        <v>44605</v>
      </c>
    </row>
    <row r="5208" customFormat="false" ht="15" hidden="false" customHeight="false" outlineLevel="0" collapsed="false">
      <c r="A5208" s="6" t="str">
        <f aca="false">"sankmc_"&amp;ROUND(B5208,1)&amp;"_"&amp;ROUND(C5208,1)&amp;"_"&amp;ROUND(D5208,1)&amp;"_"&amp;ROUND(E5208,1)&amp;"_"&amp;ROUND(F5208,1)&amp;"_"&amp;ROUND(G5208,1)</f>
        <v>sankmc_80_0_20_0_0_0</v>
      </c>
      <c r="B5208" s="2" t="n">
        <v>80</v>
      </c>
      <c r="C5208" s="2" t="n">
        <v>0</v>
      </c>
      <c r="D5208" s="2" t="n">
        <v>20</v>
      </c>
      <c r="E5208" s="2" t="n">
        <v>0</v>
      </c>
      <c r="F5208" s="2" t="n">
        <v>0</v>
      </c>
      <c r="G5208" s="2" t="n">
        <v>0</v>
      </c>
      <c r="H5208" s="1" t="n">
        <v>0</v>
      </c>
      <c r="I5208" s="1" t="n">
        <f aca="false">273.2+1250</f>
        <v>1523.2</v>
      </c>
      <c r="J5208" s="1" t="n">
        <v>1.55</v>
      </c>
      <c r="L5208" s="1" t="s">
        <v>444</v>
      </c>
      <c r="M5208" s="3" t="s">
        <v>691</v>
      </c>
      <c r="N5208" s="7" t="n">
        <v>44605</v>
      </c>
    </row>
    <row r="5209" customFormat="false" ht="15" hidden="false" customHeight="false" outlineLevel="0" collapsed="false">
      <c r="A5209" s="6" t="str">
        <f aca="false">"sankmc_"&amp;ROUND(B5209,1)&amp;"_"&amp;ROUND(C5209,1)&amp;"_"&amp;ROUND(D5209,1)&amp;"_"&amp;ROUND(E5209,1)&amp;"_"&amp;ROUND(F5209,1)&amp;"_"&amp;ROUND(G5209,1)</f>
        <v>sankmc_80_0_20_0_0_0</v>
      </c>
      <c r="B5209" s="2" t="n">
        <v>80</v>
      </c>
      <c r="C5209" s="2" t="n">
        <v>0</v>
      </c>
      <c r="D5209" s="2" t="n">
        <v>20</v>
      </c>
      <c r="E5209" s="2" t="n">
        <v>0</v>
      </c>
      <c r="F5209" s="2" t="n">
        <v>0</v>
      </c>
      <c r="G5209" s="2" t="n">
        <v>0</v>
      </c>
      <c r="H5209" s="1" t="n">
        <v>0</v>
      </c>
      <c r="I5209" s="1" t="n">
        <f aca="false">273.2+1300</f>
        <v>1573.2</v>
      </c>
      <c r="J5209" s="1" t="n">
        <v>1.35</v>
      </c>
      <c r="L5209" s="1" t="s">
        <v>444</v>
      </c>
      <c r="M5209" s="3" t="s">
        <v>691</v>
      </c>
      <c r="N5209" s="7" t="n">
        <v>44605</v>
      </c>
    </row>
    <row r="5210" customFormat="false" ht="15" hidden="false" customHeight="false" outlineLevel="0" collapsed="false">
      <c r="A5210" s="6" t="str">
        <f aca="false">"sankmc_"&amp;ROUND(B5210,1)&amp;"_"&amp;ROUND(C5210,1)&amp;"_"&amp;ROUND(D5210,1)&amp;"_"&amp;ROUND(E5210,1)&amp;"_"&amp;ROUND(F5210,1)&amp;"_"&amp;ROUND(G5210,1)</f>
        <v>sankmc_80_0_20_0_0_0</v>
      </c>
      <c r="B5210" s="2" t="n">
        <v>80</v>
      </c>
      <c r="C5210" s="2" t="n">
        <v>0</v>
      </c>
      <c r="D5210" s="2" t="n">
        <v>20</v>
      </c>
      <c r="E5210" s="2" t="n">
        <v>0</v>
      </c>
      <c r="F5210" s="2" t="n">
        <v>0</v>
      </c>
      <c r="G5210" s="2" t="n">
        <v>0</v>
      </c>
      <c r="H5210" s="1" t="n">
        <v>0</v>
      </c>
      <c r="I5210" s="1" t="n">
        <f aca="false">273.2+1350</f>
        <v>1623.2</v>
      </c>
      <c r="J5210" s="1" t="n">
        <v>1.18</v>
      </c>
      <c r="L5210" s="1" t="s">
        <v>444</v>
      </c>
      <c r="M5210" s="3" t="s">
        <v>691</v>
      </c>
      <c r="N5210" s="7" t="n">
        <v>44605</v>
      </c>
    </row>
    <row r="5211" customFormat="false" ht="15" hidden="false" customHeight="false" outlineLevel="0" collapsed="false">
      <c r="A5211" s="6" t="str">
        <f aca="false">"sankmc_"&amp;ROUND(B5211,1)&amp;"_"&amp;ROUND(C5211,1)&amp;"_"&amp;ROUND(D5211,1)&amp;"_"&amp;ROUND(E5211,1)&amp;"_"&amp;ROUND(F5211,1)&amp;"_"&amp;ROUND(G5211,1)</f>
        <v>sankmc_80_0_20_0_0_0</v>
      </c>
      <c r="B5211" s="2" t="n">
        <v>80</v>
      </c>
      <c r="C5211" s="2" t="n">
        <v>0</v>
      </c>
      <c r="D5211" s="2" t="n">
        <v>20</v>
      </c>
      <c r="E5211" s="2" t="n">
        <v>0</v>
      </c>
      <c r="F5211" s="2" t="n">
        <v>0</v>
      </c>
      <c r="G5211" s="2" t="n">
        <v>0</v>
      </c>
      <c r="H5211" s="1" t="n">
        <v>0</v>
      </c>
      <c r="I5211" s="1" t="n">
        <f aca="false">273.2+1400</f>
        <v>1673.2</v>
      </c>
      <c r="J5211" s="1" t="n">
        <v>1</v>
      </c>
      <c r="L5211" s="1" t="s">
        <v>444</v>
      </c>
      <c r="M5211" s="3" t="s">
        <v>691</v>
      </c>
      <c r="N5211" s="7" t="n">
        <v>44605</v>
      </c>
    </row>
    <row r="5212" customFormat="false" ht="15" hidden="false" customHeight="false" outlineLevel="0" collapsed="false">
      <c r="A5212" s="6" t="str">
        <f aca="false">"sankmc_"&amp;ROUND(B5212,1)&amp;"_"&amp;ROUND(C5212,1)&amp;"_"&amp;ROUND(D5212,1)&amp;"_"&amp;ROUND(E5212,1)&amp;"_"&amp;ROUND(F5212,1)&amp;"_"&amp;ROUND(G5212,1)</f>
        <v>sankmc_80_0_20_0_0_0</v>
      </c>
      <c r="B5212" s="2" t="n">
        <v>80</v>
      </c>
      <c r="C5212" s="2" t="n">
        <v>0</v>
      </c>
      <c r="D5212" s="2" t="n">
        <v>20</v>
      </c>
      <c r="E5212" s="2" t="n">
        <v>0</v>
      </c>
      <c r="F5212" s="2" t="n">
        <v>0</v>
      </c>
      <c r="G5212" s="2" t="n">
        <v>0</v>
      </c>
      <c r="H5212" s="1" t="n">
        <v>0</v>
      </c>
      <c r="I5212" s="1" t="n">
        <f aca="false">273.2+1450</f>
        <v>1723.2</v>
      </c>
      <c r="J5212" s="1" t="n">
        <v>0.85</v>
      </c>
      <c r="L5212" s="1" t="s">
        <v>444</v>
      </c>
      <c r="M5212" s="3" t="s">
        <v>691</v>
      </c>
      <c r="N5212" s="7" t="n">
        <v>44605</v>
      </c>
    </row>
    <row r="5213" customFormat="false" ht="15" hidden="false" customHeight="false" outlineLevel="0" collapsed="false">
      <c r="A5213" s="6" t="str">
        <f aca="false">"sankmc_"&amp;ROUND(B5213,1)&amp;"_"&amp;ROUND(C5213,1)&amp;"_"&amp;ROUND(D5213,1)&amp;"_"&amp;ROUND(E5213,1)&amp;"_"&amp;ROUND(F5213,1)&amp;"_"&amp;ROUND(G5213,1)</f>
        <v>sankmc_75_0_20_0_0_0</v>
      </c>
      <c r="B5213" s="2" t="n">
        <v>75</v>
      </c>
      <c r="C5213" s="2" t="n">
        <v>0</v>
      </c>
      <c r="D5213" s="2" t="n">
        <v>20</v>
      </c>
      <c r="E5213" s="2" t="n">
        <v>0</v>
      </c>
      <c r="F5213" s="2" t="n">
        <v>0</v>
      </c>
      <c r="G5213" s="2" t="n">
        <v>0</v>
      </c>
      <c r="H5213" s="1" t="n">
        <v>0</v>
      </c>
      <c r="I5213" s="1" t="n">
        <f aca="false">273.2+1500</f>
        <v>1773.2</v>
      </c>
      <c r="J5213" s="1" t="n">
        <v>0.69</v>
      </c>
      <c r="L5213" s="1" t="s">
        <v>444</v>
      </c>
      <c r="M5213" s="3" t="s">
        <v>692</v>
      </c>
      <c r="N5213" s="7" t="n">
        <v>44605</v>
      </c>
    </row>
    <row r="5214" customFormat="false" ht="15" hidden="false" customHeight="false" outlineLevel="0" collapsed="false">
      <c r="A5214" s="6" t="str">
        <f aca="false">"sankmc_"&amp;ROUND(B5214,1)&amp;"_"&amp;ROUND(C5214,1)&amp;"_"&amp;ROUND(D5214,1)&amp;"_"&amp;ROUND(E5214,1)&amp;"_"&amp;ROUND(F5214,1)&amp;"_"&amp;ROUND(G5214,1)</f>
        <v>sankmc_75_0_25_0_0_0</v>
      </c>
      <c r="B5214" s="2" t="n">
        <v>75</v>
      </c>
      <c r="C5214" s="2" t="n">
        <v>0</v>
      </c>
      <c r="D5214" s="2" t="n">
        <v>25</v>
      </c>
      <c r="E5214" s="2" t="n">
        <v>0</v>
      </c>
      <c r="F5214" s="2" t="n">
        <v>0</v>
      </c>
      <c r="G5214" s="2" t="n">
        <v>0</v>
      </c>
      <c r="H5214" s="1" t="n">
        <v>0</v>
      </c>
      <c r="I5214" s="1" t="n">
        <f aca="false">273.2+1150</f>
        <v>1423.2</v>
      </c>
      <c r="J5214" s="1" t="n">
        <v>1.77</v>
      </c>
      <c r="L5214" s="1" t="s">
        <v>444</v>
      </c>
      <c r="M5214" s="3" t="s">
        <v>692</v>
      </c>
      <c r="N5214" s="7" t="n">
        <v>44605</v>
      </c>
    </row>
    <row r="5215" customFormat="false" ht="15" hidden="false" customHeight="false" outlineLevel="0" collapsed="false">
      <c r="A5215" s="6" t="str">
        <f aca="false">"sankmc_"&amp;ROUND(B5215,1)&amp;"_"&amp;ROUND(C5215,1)&amp;"_"&amp;ROUND(D5215,1)&amp;"_"&amp;ROUND(E5215,1)&amp;"_"&amp;ROUND(F5215,1)&amp;"_"&amp;ROUND(G5215,1)</f>
        <v>sankmc_75_0_25_0_0_0</v>
      </c>
      <c r="B5215" s="2" t="n">
        <v>75</v>
      </c>
      <c r="C5215" s="2" t="n">
        <v>0</v>
      </c>
      <c r="D5215" s="2" t="n">
        <v>25</v>
      </c>
      <c r="E5215" s="2" t="n">
        <v>0</v>
      </c>
      <c r="F5215" s="2" t="n">
        <v>0</v>
      </c>
      <c r="G5215" s="2" t="n">
        <v>0</v>
      </c>
      <c r="H5215" s="1" t="n">
        <v>0</v>
      </c>
      <c r="I5215" s="1" t="n">
        <f aca="false">273.2+1200</f>
        <v>1473.2</v>
      </c>
      <c r="J5215" s="1" t="n">
        <v>1.571</v>
      </c>
      <c r="L5215" s="1" t="s">
        <v>444</v>
      </c>
      <c r="M5215" s="3" t="s">
        <v>692</v>
      </c>
      <c r="N5215" s="7" t="n">
        <v>44605</v>
      </c>
    </row>
    <row r="5216" customFormat="false" ht="15" hidden="false" customHeight="false" outlineLevel="0" collapsed="false">
      <c r="A5216" s="6" t="str">
        <f aca="false">"sankmc_"&amp;ROUND(B5216,1)&amp;"_"&amp;ROUND(C5216,1)&amp;"_"&amp;ROUND(D5216,1)&amp;"_"&amp;ROUND(E5216,1)&amp;"_"&amp;ROUND(F5216,1)&amp;"_"&amp;ROUND(G5216,1)</f>
        <v>sankmc_75_0_25_0_0_0</v>
      </c>
      <c r="B5216" s="2" t="n">
        <v>75</v>
      </c>
      <c r="C5216" s="2" t="n">
        <v>0</v>
      </c>
      <c r="D5216" s="2" t="n">
        <v>25</v>
      </c>
      <c r="E5216" s="2" t="n">
        <v>0</v>
      </c>
      <c r="F5216" s="2" t="n">
        <v>0</v>
      </c>
      <c r="G5216" s="2" t="n">
        <v>0</v>
      </c>
      <c r="H5216" s="1" t="n">
        <v>0</v>
      </c>
      <c r="I5216" s="1" t="n">
        <f aca="false">273.2+1250</f>
        <v>1523.2</v>
      </c>
      <c r="J5216" s="1" t="n">
        <v>1.38</v>
      </c>
      <c r="L5216" s="1" t="s">
        <v>444</v>
      </c>
      <c r="M5216" s="3" t="s">
        <v>692</v>
      </c>
      <c r="N5216" s="7" t="n">
        <v>44605</v>
      </c>
    </row>
    <row r="5217" customFormat="false" ht="15" hidden="false" customHeight="false" outlineLevel="0" collapsed="false">
      <c r="A5217" s="6" t="str">
        <f aca="false">"sankmc_"&amp;ROUND(B5217,1)&amp;"_"&amp;ROUND(C5217,1)&amp;"_"&amp;ROUND(D5217,1)&amp;"_"&amp;ROUND(E5217,1)&amp;"_"&amp;ROUND(F5217,1)&amp;"_"&amp;ROUND(G5217,1)</f>
        <v>sankmc_75_0_25_0_0_0</v>
      </c>
      <c r="B5217" s="2" t="n">
        <v>75</v>
      </c>
      <c r="C5217" s="2" t="n">
        <v>0</v>
      </c>
      <c r="D5217" s="2" t="n">
        <v>25</v>
      </c>
      <c r="E5217" s="2" t="n">
        <v>0</v>
      </c>
      <c r="F5217" s="2" t="n">
        <v>0</v>
      </c>
      <c r="G5217" s="2" t="n">
        <v>0</v>
      </c>
      <c r="H5217" s="1" t="n">
        <v>0</v>
      </c>
      <c r="I5217" s="1" t="n">
        <f aca="false">273.2+1300</f>
        <v>1573.2</v>
      </c>
      <c r="J5217" s="1" t="n">
        <v>1.201</v>
      </c>
      <c r="L5217" s="1" t="s">
        <v>444</v>
      </c>
      <c r="M5217" s="3" t="s">
        <v>692</v>
      </c>
      <c r="N5217" s="7" t="n">
        <v>44605</v>
      </c>
    </row>
    <row r="5218" customFormat="false" ht="15" hidden="false" customHeight="false" outlineLevel="0" collapsed="false">
      <c r="A5218" s="6" t="str">
        <f aca="false">"sankmc_"&amp;ROUND(B5218,1)&amp;"_"&amp;ROUND(C5218,1)&amp;"_"&amp;ROUND(D5218,1)&amp;"_"&amp;ROUND(E5218,1)&amp;"_"&amp;ROUND(F5218,1)&amp;"_"&amp;ROUND(G5218,1)</f>
        <v>sankmc_75_0_25_0_0_0</v>
      </c>
      <c r="B5218" s="2" t="n">
        <v>75</v>
      </c>
      <c r="C5218" s="2" t="n">
        <v>0</v>
      </c>
      <c r="D5218" s="2" t="n">
        <v>25</v>
      </c>
      <c r="E5218" s="2" t="n">
        <v>0</v>
      </c>
      <c r="F5218" s="2" t="n">
        <v>0</v>
      </c>
      <c r="G5218" s="2" t="n">
        <v>0</v>
      </c>
      <c r="H5218" s="1" t="n">
        <v>0</v>
      </c>
      <c r="I5218" s="1" t="n">
        <f aca="false">273.2+1350</f>
        <v>1623.2</v>
      </c>
      <c r="J5218" s="1" t="n">
        <v>1.029</v>
      </c>
      <c r="L5218" s="1" t="s">
        <v>444</v>
      </c>
      <c r="M5218" s="3" t="s">
        <v>692</v>
      </c>
      <c r="N5218" s="7" t="n">
        <v>44605</v>
      </c>
    </row>
    <row r="5219" customFormat="false" ht="15" hidden="false" customHeight="false" outlineLevel="0" collapsed="false">
      <c r="A5219" s="6" t="str">
        <f aca="false">"sankmc_"&amp;ROUND(B5219,1)&amp;"_"&amp;ROUND(C5219,1)&amp;"_"&amp;ROUND(D5219,1)&amp;"_"&amp;ROUND(E5219,1)&amp;"_"&amp;ROUND(F5219,1)&amp;"_"&amp;ROUND(G5219,1)</f>
        <v>sankmc_75_0_25_0_0_0</v>
      </c>
      <c r="B5219" s="2" t="n">
        <v>75</v>
      </c>
      <c r="C5219" s="2" t="n">
        <v>0</v>
      </c>
      <c r="D5219" s="2" t="n">
        <v>25</v>
      </c>
      <c r="E5219" s="2" t="n">
        <v>0</v>
      </c>
      <c r="F5219" s="2" t="n">
        <v>0</v>
      </c>
      <c r="G5219" s="2" t="n">
        <v>0</v>
      </c>
      <c r="H5219" s="1" t="n">
        <v>0</v>
      </c>
      <c r="I5219" s="1" t="n">
        <f aca="false">273.2+1400</f>
        <v>1673.2</v>
      </c>
      <c r="J5219" s="1" t="n">
        <v>0.89</v>
      </c>
      <c r="L5219" s="1" t="s">
        <v>444</v>
      </c>
      <c r="M5219" s="3" t="s">
        <v>692</v>
      </c>
      <c r="N5219" s="7" t="n">
        <v>44605</v>
      </c>
    </row>
    <row r="5220" customFormat="false" ht="15" hidden="false" customHeight="false" outlineLevel="0" collapsed="false">
      <c r="A5220" s="6" t="str">
        <f aca="false">"sankmc_"&amp;ROUND(B5220,1)&amp;"_"&amp;ROUND(C5220,1)&amp;"_"&amp;ROUND(D5220,1)&amp;"_"&amp;ROUND(E5220,1)&amp;"_"&amp;ROUND(F5220,1)&amp;"_"&amp;ROUND(G5220,1)</f>
        <v>sankmc_75_0_25_0_0_0</v>
      </c>
      <c r="B5220" s="2" t="n">
        <v>75</v>
      </c>
      <c r="C5220" s="2" t="n">
        <v>0</v>
      </c>
      <c r="D5220" s="2" t="n">
        <v>25</v>
      </c>
      <c r="E5220" s="2" t="n">
        <v>0</v>
      </c>
      <c r="F5220" s="2" t="n">
        <v>0</v>
      </c>
      <c r="G5220" s="2" t="n">
        <v>0</v>
      </c>
      <c r="H5220" s="1" t="n">
        <v>0</v>
      </c>
      <c r="I5220" s="1" t="n">
        <f aca="false">273.2+1450</f>
        <v>1723.2</v>
      </c>
      <c r="J5220" s="1" t="n">
        <v>0.73</v>
      </c>
      <c r="L5220" s="1" t="s">
        <v>444</v>
      </c>
      <c r="M5220" s="3" t="s">
        <v>692</v>
      </c>
      <c r="N5220" s="7" t="n">
        <v>44605</v>
      </c>
    </row>
    <row r="5221" customFormat="false" ht="15" hidden="false" customHeight="false" outlineLevel="0" collapsed="false">
      <c r="A5221" s="6" t="str">
        <f aca="false">"sankmc_"&amp;ROUND(B5221,1)&amp;"_"&amp;ROUND(C5221,1)&amp;"_"&amp;ROUND(D5221,1)&amp;"_"&amp;ROUND(E5221,1)&amp;"_"&amp;ROUND(F5221,1)&amp;"_"&amp;ROUND(G5221,1)</f>
        <v>sankmc_75_0_25_0_0_0</v>
      </c>
      <c r="B5221" s="2" t="n">
        <v>75</v>
      </c>
      <c r="C5221" s="2" t="n">
        <v>0</v>
      </c>
      <c r="D5221" s="2" t="n">
        <v>25</v>
      </c>
      <c r="E5221" s="2" t="n">
        <v>0</v>
      </c>
      <c r="F5221" s="2" t="n">
        <v>0</v>
      </c>
      <c r="G5221" s="2" t="n">
        <v>0</v>
      </c>
      <c r="H5221" s="1" t="n">
        <v>0</v>
      </c>
      <c r="I5221" s="1" t="n">
        <f aca="false">273.2+1500</f>
        <v>1773.2</v>
      </c>
      <c r="J5221" s="1" t="n">
        <v>0.59</v>
      </c>
      <c r="L5221" s="1" t="s">
        <v>444</v>
      </c>
      <c r="M5221" s="3" t="s">
        <v>692</v>
      </c>
      <c r="N5221" s="7" t="n">
        <v>44605</v>
      </c>
    </row>
    <row r="5222" customFormat="false" ht="15" hidden="false" customHeight="false" outlineLevel="0" collapsed="false">
      <c r="A5222" s="6" t="str">
        <f aca="false">"sankmc_"&amp;ROUND(B5222,1)&amp;"_"&amp;ROUND(C5222,1)&amp;"_"&amp;ROUND(D5222,1)&amp;"_"&amp;ROUND(E5222,1)&amp;"_"&amp;ROUND(F5222,1)&amp;"_"&amp;ROUND(G5222,1)</f>
        <v>sankmc_73_0_27_0_0_0</v>
      </c>
      <c r="B5222" s="2" t="n">
        <v>73</v>
      </c>
      <c r="C5222" s="2" t="n">
        <v>0</v>
      </c>
      <c r="D5222" s="2" t="n">
        <v>27</v>
      </c>
      <c r="E5222" s="2" t="n">
        <v>0</v>
      </c>
      <c r="F5222" s="2" t="n">
        <v>0</v>
      </c>
      <c r="G5222" s="2" t="n">
        <v>0</v>
      </c>
      <c r="H5222" s="1" t="n">
        <v>0</v>
      </c>
      <c r="I5222" s="1" t="n">
        <f aca="false">273.2+1150</f>
        <v>1423.2</v>
      </c>
      <c r="J5222" s="1" t="n">
        <v>1.641</v>
      </c>
      <c r="L5222" s="1" t="s">
        <v>444</v>
      </c>
      <c r="M5222" s="3" t="s">
        <v>693</v>
      </c>
      <c r="N5222" s="7" t="n">
        <v>44605</v>
      </c>
    </row>
    <row r="5223" customFormat="false" ht="15" hidden="false" customHeight="false" outlineLevel="0" collapsed="false">
      <c r="A5223" s="6" t="str">
        <f aca="false">"sankmc_"&amp;ROUND(B5223,1)&amp;"_"&amp;ROUND(C5223,1)&amp;"_"&amp;ROUND(D5223,1)&amp;"_"&amp;ROUND(E5223,1)&amp;"_"&amp;ROUND(F5223,1)&amp;"_"&amp;ROUND(G5223,1)</f>
        <v>sankmc_73_0_27_0_0_0</v>
      </c>
      <c r="B5223" s="2" t="n">
        <v>73</v>
      </c>
      <c r="C5223" s="2" t="n">
        <v>0</v>
      </c>
      <c r="D5223" s="2" t="n">
        <v>27</v>
      </c>
      <c r="E5223" s="2" t="n">
        <v>0</v>
      </c>
      <c r="F5223" s="2" t="n">
        <v>0</v>
      </c>
      <c r="G5223" s="2" t="n">
        <v>0</v>
      </c>
      <c r="H5223" s="1" t="n">
        <v>0</v>
      </c>
      <c r="I5223" s="1" t="n">
        <f aca="false">273.2+1200</f>
        <v>1473.2</v>
      </c>
      <c r="J5223" s="1" t="n">
        <v>1.439</v>
      </c>
      <c r="L5223" s="1" t="s">
        <v>444</v>
      </c>
      <c r="M5223" s="3" t="s">
        <v>693</v>
      </c>
      <c r="N5223" s="7" t="n">
        <v>44605</v>
      </c>
    </row>
    <row r="5224" customFormat="false" ht="15" hidden="false" customHeight="false" outlineLevel="0" collapsed="false">
      <c r="A5224" s="6" t="str">
        <f aca="false">"sankmc_"&amp;ROUND(B5224,1)&amp;"_"&amp;ROUND(C5224,1)&amp;"_"&amp;ROUND(D5224,1)&amp;"_"&amp;ROUND(E5224,1)&amp;"_"&amp;ROUND(F5224,1)&amp;"_"&amp;ROUND(G5224,1)</f>
        <v>sankmc_73_0_27_0_0_0</v>
      </c>
      <c r="B5224" s="2" t="n">
        <v>73</v>
      </c>
      <c r="C5224" s="2" t="n">
        <v>0</v>
      </c>
      <c r="D5224" s="2" t="n">
        <v>27</v>
      </c>
      <c r="E5224" s="2" t="n">
        <v>0</v>
      </c>
      <c r="F5224" s="2" t="n">
        <v>0</v>
      </c>
      <c r="G5224" s="2" t="n">
        <v>0</v>
      </c>
      <c r="H5224" s="1" t="n">
        <v>0</v>
      </c>
      <c r="I5224" s="1" t="n">
        <f aca="false">273.2+1250</f>
        <v>1523.2</v>
      </c>
      <c r="J5224" s="1" t="n">
        <v>1.27</v>
      </c>
      <c r="L5224" s="1" t="s">
        <v>444</v>
      </c>
      <c r="M5224" s="3" t="s">
        <v>693</v>
      </c>
      <c r="N5224" s="7" t="n">
        <v>44605</v>
      </c>
    </row>
    <row r="5225" customFormat="false" ht="15" hidden="false" customHeight="false" outlineLevel="0" collapsed="false">
      <c r="A5225" s="6" t="str">
        <f aca="false">"sankmc_"&amp;ROUND(B5225,1)&amp;"_"&amp;ROUND(C5225,1)&amp;"_"&amp;ROUND(D5225,1)&amp;"_"&amp;ROUND(E5225,1)&amp;"_"&amp;ROUND(F5225,1)&amp;"_"&amp;ROUND(G5225,1)</f>
        <v>sankmc_73_0_27_0_0_0</v>
      </c>
      <c r="B5225" s="2" t="n">
        <v>73</v>
      </c>
      <c r="C5225" s="2" t="n">
        <v>0</v>
      </c>
      <c r="D5225" s="2" t="n">
        <v>27</v>
      </c>
      <c r="E5225" s="2" t="n">
        <v>0</v>
      </c>
      <c r="F5225" s="2" t="n">
        <v>0</v>
      </c>
      <c r="G5225" s="2" t="n">
        <v>0</v>
      </c>
      <c r="H5225" s="1" t="n">
        <v>0</v>
      </c>
      <c r="I5225" s="1" t="n">
        <f aca="false">273.2+1300</f>
        <v>1573.2</v>
      </c>
      <c r="J5225" s="1" t="n">
        <v>1.1</v>
      </c>
      <c r="L5225" s="1" t="s">
        <v>444</v>
      </c>
      <c r="M5225" s="3" t="s">
        <v>693</v>
      </c>
      <c r="N5225" s="7" t="n">
        <v>44605</v>
      </c>
    </row>
    <row r="5226" customFormat="false" ht="15" hidden="false" customHeight="false" outlineLevel="0" collapsed="false">
      <c r="A5226" s="6" t="str">
        <f aca="false">"sankmc_"&amp;ROUND(B5226,1)&amp;"_"&amp;ROUND(C5226,1)&amp;"_"&amp;ROUND(D5226,1)&amp;"_"&amp;ROUND(E5226,1)&amp;"_"&amp;ROUND(F5226,1)&amp;"_"&amp;ROUND(G5226,1)</f>
        <v>sankmc_73_0_27_0_0_0</v>
      </c>
      <c r="B5226" s="2" t="n">
        <v>73</v>
      </c>
      <c r="C5226" s="2" t="n">
        <v>0</v>
      </c>
      <c r="D5226" s="2" t="n">
        <v>27</v>
      </c>
      <c r="E5226" s="2" t="n">
        <v>0</v>
      </c>
      <c r="F5226" s="2" t="n">
        <v>0</v>
      </c>
      <c r="G5226" s="2" t="n">
        <v>0</v>
      </c>
      <c r="H5226" s="1" t="n">
        <v>0</v>
      </c>
      <c r="I5226" s="1" t="n">
        <f aca="false">273.2+1350</f>
        <v>1623.2</v>
      </c>
      <c r="J5226" s="1" t="n">
        <v>0.95</v>
      </c>
      <c r="L5226" s="1" t="s">
        <v>444</v>
      </c>
      <c r="M5226" s="3" t="s">
        <v>693</v>
      </c>
      <c r="N5226" s="7" t="n">
        <v>44605</v>
      </c>
    </row>
    <row r="5227" customFormat="false" ht="15" hidden="false" customHeight="false" outlineLevel="0" collapsed="false">
      <c r="A5227" s="6" t="str">
        <f aca="false">"sankmc_"&amp;ROUND(B5227,1)&amp;"_"&amp;ROUND(C5227,1)&amp;"_"&amp;ROUND(D5227,1)&amp;"_"&amp;ROUND(E5227,1)&amp;"_"&amp;ROUND(F5227,1)&amp;"_"&amp;ROUND(G5227,1)</f>
        <v>sankmc_73_0_27_0_0_0</v>
      </c>
      <c r="B5227" s="2" t="n">
        <v>73</v>
      </c>
      <c r="C5227" s="2" t="n">
        <v>0</v>
      </c>
      <c r="D5227" s="2" t="n">
        <v>27</v>
      </c>
      <c r="E5227" s="2" t="n">
        <v>0</v>
      </c>
      <c r="F5227" s="2" t="n">
        <v>0</v>
      </c>
      <c r="G5227" s="2" t="n">
        <v>0</v>
      </c>
      <c r="H5227" s="1" t="n">
        <v>0</v>
      </c>
      <c r="I5227" s="1" t="n">
        <f aca="false">273.2+1400</f>
        <v>1673.2</v>
      </c>
      <c r="J5227" s="1" t="n">
        <v>0.79</v>
      </c>
      <c r="L5227" s="1" t="s">
        <v>444</v>
      </c>
      <c r="M5227" s="3" t="s">
        <v>693</v>
      </c>
      <c r="N5227" s="7" t="n">
        <v>44605</v>
      </c>
    </row>
    <row r="5228" customFormat="false" ht="15" hidden="false" customHeight="false" outlineLevel="0" collapsed="false">
      <c r="A5228" s="6" t="str">
        <f aca="false">"sankmc_"&amp;ROUND(B5228,1)&amp;"_"&amp;ROUND(C5228,1)&amp;"_"&amp;ROUND(D5228,1)&amp;"_"&amp;ROUND(E5228,1)&amp;"_"&amp;ROUND(F5228,1)&amp;"_"&amp;ROUND(G5228,1)</f>
        <v>sankmc_73_0_27_0_0_0</v>
      </c>
      <c r="B5228" s="2" t="n">
        <v>73</v>
      </c>
      <c r="C5228" s="2" t="n">
        <v>0</v>
      </c>
      <c r="D5228" s="2" t="n">
        <v>27</v>
      </c>
      <c r="E5228" s="2" t="n">
        <v>0</v>
      </c>
      <c r="F5228" s="2" t="n">
        <v>0</v>
      </c>
      <c r="G5228" s="2" t="n">
        <v>0</v>
      </c>
      <c r="H5228" s="1" t="n">
        <v>0</v>
      </c>
      <c r="I5228" s="1" t="n">
        <f aca="false">273.2+1450</f>
        <v>1723.2</v>
      </c>
      <c r="J5228" s="1" t="n">
        <v>0.66</v>
      </c>
      <c r="L5228" s="1" t="s">
        <v>444</v>
      </c>
      <c r="M5228" s="3" t="s">
        <v>693</v>
      </c>
      <c r="N5228" s="7" t="n">
        <v>44605</v>
      </c>
    </row>
    <row r="5229" customFormat="false" ht="15" hidden="false" customHeight="false" outlineLevel="0" collapsed="false">
      <c r="A5229" s="6" t="str">
        <f aca="false">"sankmc_"&amp;ROUND(B5229,1)&amp;"_"&amp;ROUND(C5229,1)&amp;"_"&amp;ROUND(D5229,1)&amp;"_"&amp;ROUND(E5229,1)&amp;"_"&amp;ROUND(F5229,1)&amp;"_"&amp;ROUND(G5229,1)</f>
        <v>sankmc_73_0_27_0_0_0</v>
      </c>
      <c r="B5229" s="2" t="n">
        <v>73</v>
      </c>
      <c r="C5229" s="2" t="n">
        <v>0</v>
      </c>
      <c r="D5229" s="2" t="n">
        <v>27</v>
      </c>
      <c r="E5229" s="2" t="n">
        <v>0</v>
      </c>
      <c r="F5229" s="2" t="n">
        <v>0</v>
      </c>
      <c r="G5229" s="2" t="n">
        <v>0</v>
      </c>
      <c r="H5229" s="1" t="n">
        <v>0</v>
      </c>
      <c r="I5229" s="1" t="n">
        <f aca="false">273.2+1500</f>
        <v>1773.2</v>
      </c>
      <c r="J5229" s="1" t="n">
        <v>0.53</v>
      </c>
      <c r="L5229" s="1" t="s">
        <v>444</v>
      </c>
      <c r="M5229" s="3" t="s">
        <v>693</v>
      </c>
      <c r="N5229" s="7" t="n">
        <v>44605</v>
      </c>
    </row>
    <row r="5230" customFormat="false" ht="15" hidden="false" customHeight="false" outlineLevel="0" collapsed="false">
      <c r="A5230" s="6" t="str">
        <f aca="false">"sankmc_"&amp;ROUND(B5230,1)&amp;"_"&amp;ROUND(C5230,1)&amp;"_"&amp;ROUND(D5230,1)&amp;"_"&amp;ROUND(E5230,1)&amp;"_"&amp;ROUND(F5230,1)&amp;"_"&amp;ROUND(G5230,1)</f>
        <v>sankmc_70_0_30_0_0_0</v>
      </c>
      <c r="B5230" s="2" t="n">
        <v>70</v>
      </c>
      <c r="C5230" s="2" t="n">
        <v>0</v>
      </c>
      <c r="D5230" s="2" t="n">
        <v>30</v>
      </c>
      <c r="E5230" s="2" t="n">
        <v>0</v>
      </c>
      <c r="F5230" s="2" t="n">
        <v>0</v>
      </c>
      <c r="G5230" s="2" t="n">
        <v>0</v>
      </c>
      <c r="H5230" s="1" t="n">
        <v>0</v>
      </c>
      <c r="I5230" s="1" t="n">
        <f aca="false">273.2+1100</f>
        <v>1373.2</v>
      </c>
      <c r="J5230" s="1" t="n">
        <v>1.71</v>
      </c>
      <c r="L5230" s="1" t="s">
        <v>444</v>
      </c>
      <c r="M5230" s="3" t="s">
        <v>694</v>
      </c>
      <c r="N5230" s="7" t="n">
        <v>44605</v>
      </c>
    </row>
    <row r="5231" customFormat="false" ht="15" hidden="false" customHeight="false" outlineLevel="0" collapsed="false">
      <c r="A5231" s="6" t="str">
        <f aca="false">"sankmc_"&amp;ROUND(B5231,1)&amp;"_"&amp;ROUND(C5231,1)&amp;"_"&amp;ROUND(D5231,1)&amp;"_"&amp;ROUND(E5231,1)&amp;"_"&amp;ROUND(F5231,1)&amp;"_"&amp;ROUND(G5231,1)</f>
        <v>sankmc_70_0_30_0_0_0</v>
      </c>
      <c r="B5231" s="2" t="n">
        <v>70</v>
      </c>
      <c r="C5231" s="2" t="n">
        <v>0</v>
      </c>
      <c r="D5231" s="2" t="n">
        <v>30</v>
      </c>
      <c r="E5231" s="2" t="n">
        <v>0</v>
      </c>
      <c r="F5231" s="2" t="n">
        <v>0</v>
      </c>
      <c r="G5231" s="2" t="n">
        <v>0</v>
      </c>
      <c r="H5231" s="1" t="n">
        <v>0</v>
      </c>
      <c r="I5231" s="1" t="n">
        <f aca="false">273.2+1150</f>
        <v>1423.2</v>
      </c>
      <c r="J5231" s="1" t="n">
        <v>1.5</v>
      </c>
      <c r="L5231" s="1" t="s">
        <v>444</v>
      </c>
      <c r="M5231" s="3" t="s">
        <v>694</v>
      </c>
      <c r="N5231" s="7" t="n">
        <v>44605</v>
      </c>
    </row>
    <row r="5232" customFormat="false" ht="15" hidden="false" customHeight="false" outlineLevel="0" collapsed="false">
      <c r="A5232" s="6" t="str">
        <f aca="false">"sankmc_"&amp;ROUND(B5232,1)&amp;"_"&amp;ROUND(C5232,1)&amp;"_"&amp;ROUND(D5232,1)&amp;"_"&amp;ROUND(E5232,1)&amp;"_"&amp;ROUND(F5232,1)&amp;"_"&amp;ROUND(G5232,1)</f>
        <v>sankmc_70_0_30_0_0_0</v>
      </c>
      <c r="B5232" s="2" t="n">
        <v>70</v>
      </c>
      <c r="C5232" s="2" t="n">
        <v>0</v>
      </c>
      <c r="D5232" s="2" t="n">
        <v>30</v>
      </c>
      <c r="E5232" s="2" t="n">
        <v>0</v>
      </c>
      <c r="F5232" s="2" t="n">
        <v>0</v>
      </c>
      <c r="G5232" s="2" t="n">
        <v>0</v>
      </c>
      <c r="H5232" s="1" t="n">
        <v>0</v>
      </c>
      <c r="I5232" s="1" t="n">
        <f aca="false">273.2+1200</f>
        <v>1473.2</v>
      </c>
      <c r="J5232" s="1" t="n">
        <v>1.301</v>
      </c>
      <c r="L5232" s="1" t="s">
        <v>444</v>
      </c>
      <c r="M5232" s="3" t="s">
        <v>694</v>
      </c>
      <c r="N5232" s="7" t="n">
        <v>44605</v>
      </c>
    </row>
    <row r="5233" customFormat="false" ht="15" hidden="false" customHeight="false" outlineLevel="0" collapsed="false">
      <c r="A5233" s="6" t="str">
        <f aca="false">"sankmc_"&amp;ROUND(B5233,1)&amp;"_"&amp;ROUND(C5233,1)&amp;"_"&amp;ROUND(D5233,1)&amp;"_"&amp;ROUND(E5233,1)&amp;"_"&amp;ROUND(F5233,1)&amp;"_"&amp;ROUND(G5233,1)</f>
        <v>sankmc_70_0_30_0_0_0</v>
      </c>
      <c r="B5233" s="2" t="n">
        <v>70</v>
      </c>
      <c r="C5233" s="2" t="n">
        <v>0</v>
      </c>
      <c r="D5233" s="2" t="n">
        <v>30</v>
      </c>
      <c r="E5233" s="2" t="n">
        <v>0</v>
      </c>
      <c r="F5233" s="2" t="n">
        <v>0</v>
      </c>
      <c r="G5233" s="2" t="n">
        <v>0</v>
      </c>
      <c r="H5233" s="1" t="n">
        <v>0</v>
      </c>
      <c r="I5233" s="1" t="n">
        <f aca="false">273.2+1250</f>
        <v>1523.2</v>
      </c>
      <c r="J5233" s="1" t="n">
        <v>1.111</v>
      </c>
      <c r="L5233" s="1" t="s">
        <v>444</v>
      </c>
      <c r="M5233" s="3" t="s">
        <v>694</v>
      </c>
      <c r="N5233" s="7" t="n">
        <v>44605</v>
      </c>
    </row>
    <row r="5234" customFormat="false" ht="15" hidden="false" customHeight="false" outlineLevel="0" collapsed="false">
      <c r="A5234" s="6" t="str">
        <f aca="false">"sankmc_"&amp;ROUND(B5234,1)&amp;"_"&amp;ROUND(C5234,1)&amp;"_"&amp;ROUND(D5234,1)&amp;"_"&amp;ROUND(E5234,1)&amp;"_"&amp;ROUND(F5234,1)&amp;"_"&amp;ROUND(G5234,1)</f>
        <v>sankmc_70_0_30_0_0_0</v>
      </c>
      <c r="B5234" s="2" t="n">
        <v>70</v>
      </c>
      <c r="C5234" s="2" t="n">
        <v>0</v>
      </c>
      <c r="D5234" s="2" t="n">
        <v>30</v>
      </c>
      <c r="E5234" s="2" t="n">
        <v>0</v>
      </c>
      <c r="F5234" s="2" t="n">
        <v>0</v>
      </c>
      <c r="G5234" s="2" t="n">
        <v>0</v>
      </c>
      <c r="H5234" s="1" t="n">
        <v>0</v>
      </c>
      <c r="I5234" s="1" t="n">
        <f aca="false">273.2+1300</f>
        <v>1573.2</v>
      </c>
      <c r="J5234" s="1" t="n">
        <v>0.94</v>
      </c>
      <c r="L5234" s="1" t="s">
        <v>444</v>
      </c>
      <c r="M5234" s="3" t="s">
        <v>694</v>
      </c>
      <c r="N5234" s="7" t="n">
        <v>44605</v>
      </c>
    </row>
    <row r="5235" customFormat="false" ht="15" hidden="false" customHeight="false" outlineLevel="0" collapsed="false">
      <c r="A5235" s="6" t="str">
        <f aca="false">"sankmc_"&amp;ROUND(B5235,1)&amp;"_"&amp;ROUND(C5235,1)&amp;"_"&amp;ROUND(D5235,1)&amp;"_"&amp;ROUND(E5235,1)&amp;"_"&amp;ROUND(F5235,1)&amp;"_"&amp;ROUND(G5235,1)</f>
        <v>sankmc_70_0_30_0_0_0</v>
      </c>
      <c r="B5235" s="2" t="n">
        <v>70</v>
      </c>
      <c r="C5235" s="2" t="n">
        <v>0</v>
      </c>
      <c r="D5235" s="2" t="n">
        <v>30</v>
      </c>
      <c r="E5235" s="2" t="n">
        <v>0</v>
      </c>
      <c r="F5235" s="2" t="n">
        <v>0</v>
      </c>
      <c r="G5235" s="2" t="n">
        <v>0</v>
      </c>
      <c r="H5235" s="1" t="n">
        <v>0</v>
      </c>
      <c r="I5235" s="1" t="n">
        <f aca="false">273.2+1350</f>
        <v>1623.2</v>
      </c>
      <c r="J5235" s="1" t="n">
        <v>0.77</v>
      </c>
      <c r="L5235" s="1" t="s">
        <v>444</v>
      </c>
      <c r="M5235" s="3" t="s">
        <v>694</v>
      </c>
      <c r="N5235" s="7" t="n">
        <v>44605</v>
      </c>
    </row>
    <row r="5236" customFormat="false" ht="15" hidden="false" customHeight="false" outlineLevel="0" collapsed="false">
      <c r="A5236" s="6" t="str">
        <f aca="false">"sankmc_"&amp;ROUND(B5236,1)&amp;"_"&amp;ROUND(C5236,1)&amp;"_"&amp;ROUND(D5236,1)&amp;"_"&amp;ROUND(E5236,1)&amp;"_"&amp;ROUND(F5236,1)&amp;"_"&amp;ROUND(G5236,1)</f>
        <v>sankmc_70_0_30_0_0_0</v>
      </c>
      <c r="B5236" s="2" t="n">
        <v>70</v>
      </c>
      <c r="C5236" s="2" t="n">
        <v>0</v>
      </c>
      <c r="D5236" s="2" t="n">
        <v>30</v>
      </c>
      <c r="E5236" s="2" t="n">
        <v>0</v>
      </c>
      <c r="F5236" s="2" t="n">
        <v>0</v>
      </c>
      <c r="G5236" s="2" t="n">
        <v>0</v>
      </c>
      <c r="H5236" s="1" t="n">
        <v>0</v>
      </c>
      <c r="I5236" s="1" t="n">
        <f aca="false">273.2+1400</f>
        <v>1673.2</v>
      </c>
      <c r="J5236" s="1" t="n">
        <v>0.62</v>
      </c>
      <c r="L5236" s="1" t="s">
        <v>444</v>
      </c>
      <c r="M5236" s="3" t="s">
        <v>694</v>
      </c>
      <c r="N5236" s="7" t="n">
        <v>44605</v>
      </c>
    </row>
    <row r="5237" customFormat="false" ht="15" hidden="false" customHeight="false" outlineLevel="0" collapsed="false">
      <c r="A5237" s="6" t="str">
        <f aca="false">"sankmc_"&amp;ROUND(B5237,1)&amp;"_"&amp;ROUND(C5237,1)&amp;"_"&amp;ROUND(D5237,1)&amp;"_"&amp;ROUND(E5237,1)&amp;"_"&amp;ROUND(F5237,1)&amp;"_"&amp;ROUND(G5237,1)</f>
        <v>sankmc_70_0_30_0_0_0</v>
      </c>
      <c r="B5237" s="2" t="n">
        <v>70</v>
      </c>
      <c r="C5237" s="2" t="n">
        <v>0</v>
      </c>
      <c r="D5237" s="2" t="n">
        <v>30</v>
      </c>
      <c r="E5237" s="2" t="n">
        <v>0</v>
      </c>
      <c r="F5237" s="2" t="n">
        <v>0</v>
      </c>
      <c r="G5237" s="2" t="n">
        <v>0</v>
      </c>
      <c r="H5237" s="1" t="n">
        <v>0</v>
      </c>
      <c r="I5237" s="1" t="n">
        <f aca="false">273.2+1450</f>
        <v>1723.2</v>
      </c>
      <c r="J5237" s="1" t="n">
        <v>0.47</v>
      </c>
      <c r="L5237" s="1" t="s">
        <v>444</v>
      </c>
      <c r="M5237" s="3" t="s">
        <v>694</v>
      </c>
      <c r="N5237" s="7" t="n">
        <v>44605</v>
      </c>
    </row>
    <row r="5238" customFormat="false" ht="15" hidden="false" customHeight="false" outlineLevel="0" collapsed="false">
      <c r="A5238" s="6" t="str">
        <f aca="false">"sankmc_"&amp;ROUND(B5238,1)&amp;"_"&amp;ROUND(C5238,1)&amp;"_"&amp;ROUND(D5238,1)&amp;"_"&amp;ROUND(E5238,1)&amp;"_"&amp;ROUND(F5238,1)&amp;"_"&amp;ROUND(G5238,1)</f>
        <v>sankmc_67_0_33_0_0_0</v>
      </c>
      <c r="B5238" s="2" t="n">
        <v>67</v>
      </c>
      <c r="C5238" s="2" t="n">
        <v>0</v>
      </c>
      <c r="D5238" s="2" t="n">
        <v>33</v>
      </c>
      <c r="E5238" s="2" t="n">
        <v>0</v>
      </c>
      <c r="F5238" s="2" t="n">
        <v>0</v>
      </c>
      <c r="G5238" s="2" t="n">
        <v>0</v>
      </c>
      <c r="H5238" s="1" t="n">
        <v>0</v>
      </c>
      <c r="I5238" s="1" t="n">
        <f aca="false">273.2+1100</f>
        <v>1373.2</v>
      </c>
      <c r="J5238" s="1" t="n">
        <v>1.549</v>
      </c>
      <c r="L5238" s="1" t="s">
        <v>444</v>
      </c>
      <c r="M5238" s="3" t="s">
        <v>695</v>
      </c>
      <c r="N5238" s="7" t="n">
        <v>44605</v>
      </c>
    </row>
    <row r="5239" customFormat="false" ht="15" hidden="false" customHeight="false" outlineLevel="0" collapsed="false">
      <c r="A5239" s="6" t="str">
        <f aca="false">"sankmc_"&amp;ROUND(B5239,1)&amp;"_"&amp;ROUND(C5239,1)&amp;"_"&amp;ROUND(D5239,1)&amp;"_"&amp;ROUND(E5239,1)&amp;"_"&amp;ROUND(F5239,1)&amp;"_"&amp;ROUND(G5239,1)</f>
        <v>sankmc_67_0_33_0_0_0</v>
      </c>
      <c r="B5239" s="2" t="n">
        <v>67</v>
      </c>
      <c r="C5239" s="2" t="n">
        <v>0</v>
      </c>
      <c r="D5239" s="2" t="n">
        <v>33</v>
      </c>
      <c r="E5239" s="2" t="n">
        <v>0</v>
      </c>
      <c r="F5239" s="2" t="n">
        <v>0</v>
      </c>
      <c r="G5239" s="2" t="n">
        <v>0</v>
      </c>
      <c r="H5239" s="1" t="n">
        <v>0</v>
      </c>
      <c r="I5239" s="1" t="n">
        <f aca="false">273.2+1150</f>
        <v>1423.2</v>
      </c>
      <c r="J5239" s="1" t="n">
        <v>1.34</v>
      </c>
      <c r="L5239" s="1" t="s">
        <v>444</v>
      </c>
      <c r="M5239" s="3" t="s">
        <v>695</v>
      </c>
      <c r="N5239" s="7" t="n">
        <v>44605</v>
      </c>
    </row>
    <row r="5240" customFormat="false" ht="15" hidden="false" customHeight="false" outlineLevel="0" collapsed="false">
      <c r="A5240" s="6" t="str">
        <f aca="false">"sankmc_"&amp;ROUND(B5240,1)&amp;"_"&amp;ROUND(C5240,1)&amp;"_"&amp;ROUND(D5240,1)&amp;"_"&amp;ROUND(E5240,1)&amp;"_"&amp;ROUND(F5240,1)&amp;"_"&amp;ROUND(G5240,1)</f>
        <v>sankmc_67_0_33_0_0_0</v>
      </c>
      <c r="B5240" s="2" t="n">
        <v>67</v>
      </c>
      <c r="C5240" s="2" t="n">
        <v>0</v>
      </c>
      <c r="D5240" s="2" t="n">
        <v>33</v>
      </c>
      <c r="E5240" s="2" t="n">
        <v>0</v>
      </c>
      <c r="F5240" s="2" t="n">
        <v>0</v>
      </c>
      <c r="G5240" s="2" t="n">
        <v>0</v>
      </c>
      <c r="H5240" s="1" t="n">
        <v>0</v>
      </c>
      <c r="I5240" s="1" t="n">
        <f aca="false">273.2+1200</f>
        <v>1473.2</v>
      </c>
      <c r="J5240" s="1" t="n">
        <v>1.13</v>
      </c>
      <c r="L5240" s="1" t="s">
        <v>444</v>
      </c>
      <c r="M5240" s="3" t="s">
        <v>695</v>
      </c>
      <c r="N5240" s="7" t="n">
        <v>44605</v>
      </c>
    </row>
    <row r="5241" customFormat="false" ht="15" hidden="false" customHeight="false" outlineLevel="0" collapsed="false">
      <c r="A5241" s="6" t="str">
        <f aca="false">"sankmc_"&amp;ROUND(B5241,1)&amp;"_"&amp;ROUND(C5241,1)&amp;"_"&amp;ROUND(D5241,1)&amp;"_"&amp;ROUND(E5241,1)&amp;"_"&amp;ROUND(F5241,1)&amp;"_"&amp;ROUND(G5241,1)</f>
        <v>sankmc_67_0_33_0_0_0</v>
      </c>
      <c r="B5241" s="2" t="n">
        <v>67</v>
      </c>
      <c r="C5241" s="2" t="n">
        <v>0</v>
      </c>
      <c r="D5241" s="2" t="n">
        <v>33</v>
      </c>
      <c r="E5241" s="2" t="n">
        <v>0</v>
      </c>
      <c r="F5241" s="2" t="n">
        <v>0</v>
      </c>
      <c r="G5241" s="2" t="n">
        <v>0</v>
      </c>
      <c r="H5241" s="1" t="n">
        <v>0</v>
      </c>
      <c r="I5241" s="1" t="n">
        <f aca="false">273.2+1250</f>
        <v>1523.2</v>
      </c>
      <c r="J5241" s="1" t="n">
        <v>0.94</v>
      </c>
      <c r="L5241" s="1" t="s">
        <v>444</v>
      </c>
      <c r="M5241" s="3" t="s">
        <v>695</v>
      </c>
      <c r="N5241" s="7" t="n">
        <v>44605</v>
      </c>
    </row>
    <row r="5242" customFormat="false" ht="15" hidden="false" customHeight="false" outlineLevel="0" collapsed="false">
      <c r="A5242" s="6" t="str">
        <f aca="false">"sankmc_"&amp;ROUND(B5242,1)&amp;"_"&amp;ROUND(C5242,1)&amp;"_"&amp;ROUND(D5242,1)&amp;"_"&amp;ROUND(E5242,1)&amp;"_"&amp;ROUND(F5242,1)&amp;"_"&amp;ROUND(G5242,1)</f>
        <v>sankmc_67_0_33_0_0_0</v>
      </c>
      <c r="B5242" s="2" t="n">
        <v>67</v>
      </c>
      <c r="C5242" s="2" t="n">
        <v>0</v>
      </c>
      <c r="D5242" s="2" t="n">
        <v>33</v>
      </c>
      <c r="E5242" s="2" t="n">
        <v>0</v>
      </c>
      <c r="F5242" s="2" t="n">
        <v>0</v>
      </c>
      <c r="G5242" s="2" t="n">
        <v>0</v>
      </c>
      <c r="H5242" s="1" t="n">
        <v>0</v>
      </c>
      <c r="I5242" s="1" t="n">
        <f aca="false">273.2+1300</f>
        <v>1573.2</v>
      </c>
      <c r="J5242" s="1" t="n">
        <v>0.78</v>
      </c>
      <c r="L5242" s="1" t="s">
        <v>444</v>
      </c>
      <c r="M5242" s="3" t="s">
        <v>695</v>
      </c>
      <c r="N5242" s="7" t="n">
        <v>44605</v>
      </c>
    </row>
    <row r="5243" customFormat="false" ht="15" hidden="false" customHeight="false" outlineLevel="0" collapsed="false">
      <c r="A5243" s="6" t="str">
        <f aca="false">"sankmc_"&amp;ROUND(B5243,1)&amp;"_"&amp;ROUND(C5243,1)&amp;"_"&amp;ROUND(D5243,1)&amp;"_"&amp;ROUND(E5243,1)&amp;"_"&amp;ROUND(F5243,1)&amp;"_"&amp;ROUND(G5243,1)</f>
        <v>sankmc_67_0_33_0_0_0</v>
      </c>
      <c r="B5243" s="2" t="n">
        <v>67</v>
      </c>
      <c r="C5243" s="2" t="n">
        <v>0</v>
      </c>
      <c r="D5243" s="2" t="n">
        <v>33</v>
      </c>
      <c r="E5243" s="2" t="n">
        <v>0</v>
      </c>
      <c r="F5243" s="2" t="n">
        <v>0</v>
      </c>
      <c r="G5243" s="2" t="n">
        <v>0</v>
      </c>
      <c r="H5243" s="1" t="n">
        <v>0</v>
      </c>
      <c r="I5243" s="1" t="n">
        <f aca="false">273.2+1350</f>
        <v>1623.2</v>
      </c>
      <c r="J5243" s="1" t="n">
        <v>0.61</v>
      </c>
      <c r="L5243" s="1" t="s">
        <v>444</v>
      </c>
      <c r="M5243" s="3" t="s">
        <v>695</v>
      </c>
      <c r="N5243" s="7" t="n">
        <v>44605</v>
      </c>
    </row>
    <row r="5244" customFormat="false" ht="15" hidden="false" customHeight="false" outlineLevel="0" collapsed="false">
      <c r="A5244" s="6" t="str">
        <f aca="false">"sankmc_"&amp;ROUND(B5244,1)&amp;"_"&amp;ROUND(C5244,1)&amp;"_"&amp;ROUND(D5244,1)&amp;"_"&amp;ROUND(E5244,1)&amp;"_"&amp;ROUND(F5244,1)&amp;"_"&amp;ROUND(G5244,1)</f>
        <v>sankmc_67_0_33_0_0_0</v>
      </c>
      <c r="B5244" s="2" t="n">
        <v>67</v>
      </c>
      <c r="C5244" s="2" t="n">
        <v>0</v>
      </c>
      <c r="D5244" s="2" t="n">
        <v>33</v>
      </c>
      <c r="E5244" s="2" t="n">
        <v>0</v>
      </c>
      <c r="F5244" s="2" t="n">
        <v>0</v>
      </c>
      <c r="G5244" s="2" t="n">
        <v>0</v>
      </c>
      <c r="H5244" s="1" t="n">
        <v>0</v>
      </c>
      <c r="I5244" s="1" t="n">
        <f aca="false">273.2+1400</f>
        <v>1673.2</v>
      </c>
      <c r="J5244" s="1" t="n">
        <v>0.45</v>
      </c>
      <c r="L5244" s="1" t="s">
        <v>444</v>
      </c>
      <c r="M5244" s="3" t="s">
        <v>695</v>
      </c>
      <c r="N5244" s="7" t="n">
        <v>44605</v>
      </c>
    </row>
    <row r="5245" customFormat="false" ht="15" hidden="false" customHeight="false" outlineLevel="0" collapsed="false">
      <c r="A5245" s="6" t="str">
        <f aca="false">"sankmc_"&amp;ROUND(B5245,1)&amp;"_"&amp;ROUND(C5245,1)&amp;"_"&amp;ROUND(D5245,1)&amp;"_"&amp;ROUND(E5245,1)&amp;"_"&amp;ROUND(F5245,1)&amp;"_"&amp;ROUND(G5245,1)</f>
        <v>sankmc_65_0_35_0_0_0</v>
      </c>
      <c r="B5245" s="2" t="n">
        <v>65</v>
      </c>
      <c r="C5245" s="2" t="n">
        <v>0</v>
      </c>
      <c r="D5245" s="2" t="n">
        <v>35</v>
      </c>
      <c r="E5245" s="2" t="n">
        <v>0</v>
      </c>
      <c r="F5245" s="2" t="n">
        <v>0</v>
      </c>
      <c r="G5245" s="2" t="n">
        <v>0</v>
      </c>
      <c r="H5245" s="1" t="n">
        <v>0</v>
      </c>
      <c r="I5245" s="1" t="n">
        <f aca="false">273.2+1100</f>
        <v>1373.2</v>
      </c>
      <c r="J5245" s="1" t="n">
        <v>1.42</v>
      </c>
      <c r="L5245" s="1" t="s">
        <v>444</v>
      </c>
      <c r="M5245" s="3" t="s">
        <v>696</v>
      </c>
      <c r="N5245" s="7" t="n">
        <v>44605</v>
      </c>
    </row>
    <row r="5246" customFormat="false" ht="15" hidden="false" customHeight="false" outlineLevel="0" collapsed="false">
      <c r="A5246" s="6" t="str">
        <f aca="false">"sankmc_"&amp;ROUND(B5246,1)&amp;"_"&amp;ROUND(C5246,1)&amp;"_"&amp;ROUND(D5246,1)&amp;"_"&amp;ROUND(E5246,1)&amp;"_"&amp;ROUND(F5246,1)&amp;"_"&amp;ROUND(G5246,1)</f>
        <v>sankmc_65_0_35_0_0_0</v>
      </c>
      <c r="B5246" s="2" t="n">
        <v>65</v>
      </c>
      <c r="C5246" s="2" t="n">
        <v>0</v>
      </c>
      <c r="D5246" s="2" t="n">
        <v>35</v>
      </c>
      <c r="E5246" s="2" t="n">
        <v>0</v>
      </c>
      <c r="F5246" s="2" t="n">
        <v>0</v>
      </c>
      <c r="G5246" s="2" t="n">
        <v>0</v>
      </c>
      <c r="H5246" s="1" t="n">
        <v>0</v>
      </c>
      <c r="I5246" s="1" t="n">
        <f aca="false">273.2+1150</f>
        <v>1423.2</v>
      </c>
      <c r="J5246" s="1" t="n">
        <v>1.21</v>
      </c>
      <c r="L5246" s="1" t="s">
        <v>444</v>
      </c>
      <c r="M5246" s="3" t="s">
        <v>696</v>
      </c>
      <c r="N5246" s="7" t="n">
        <v>44605</v>
      </c>
    </row>
    <row r="5247" customFormat="false" ht="15" hidden="false" customHeight="false" outlineLevel="0" collapsed="false">
      <c r="A5247" s="6" t="str">
        <f aca="false">"sankmc_"&amp;ROUND(B5247,1)&amp;"_"&amp;ROUND(C5247,1)&amp;"_"&amp;ROUND(D5247,1)&amp;"_"&amp;ROUND(E5247,1)&amp;"_"&amp;ROUND(F5247,1)&amp;"_"&amp;ROUND(G5247,1)</f>
        <v>sankmc_65_0_35_0_0_0</v>
      </c>
      <c r="B5247" s="2" t="n">
        <v>65</v>
      </c>
      <c r="C5247" s="2" t="n">
        <v>0</v>
      </c>
      <c r="D5247" s="2" t="n">
        <v>35</v>
      </c>
      <c r="E5247" s="2" t="n">
        <v>0</v>
      </c>
      <c r="F5247" s="2" t="n">
        <v>0</v>
      </c>
      <c r="G5247" s="2" t="n">
        <v>0</v>
      </c>
      <c r="H5247" s="1" t="n">
        <v>0</v>
      </c>
      <c r="I5247" s="1" t="n">
        <f aca="false">273.2+1200</f>
        <v>1473.2</v>
      </c>
      <c r="J5247" s="1" t="n">
        <v>1.009</v>
      </c>
      <c r="L5247" s="1" t="s">
        <v>444</v>
      </c>
      <c r="M5247" s="3" t="s">
        <v>696</v>
      </c>
      <c r="N5247" s="7" t="n">
        <v>44605</v>
      </c>
    </row>
    <row r="5248" customFormat="false" ht="15" hidden="false" customHeight="false" outlineLevel="0" collapsed="false">
      <c r="A5248" s="6" t="str">
        <f aca="false">"sankmc_"&amp;ROUND(B5248,1)&amp;"_"&amp;ROUND(C5248,1)&amp;"_"&amp;ROUND(D5248,1)&amp;"_"&amp;ROUND(E5248,1)&amp;"_"&amp;ROUND(F5248,1)&amp;"_"&amp;ROUND(G5248,1)</f>
        <v>sankmc_65_0_35_0_0_0</v>
      </c>
      <c r="B5248" s="2" t="n">
        <v>65</v>
      </c>
      <c r="C5248" s="2" t="n">
        <v>0</v>
      </c>
      <c r="D5248" s="2" t="n">
        <v>35</v>
      </c>
      <c r="E5248" s="2" t="n">
        <v>0</v>
      </c>
      <c r="F5248" s="2" t="n">
        <v>0</v>
      </c>
      <c r="G5248" s="2" t="n">
        <v>0</v>
      </c>
      <c r="H5248" s="1" t="n">
        <v>0</v>
      </c>
      <c r="I5248" s="1" t="n">
        <f aca="false">273.2+1250</f>
        <v>1523.2</v>
      </c>
      <c r="J5248" s="1" t="n">
        <v>0.84</v>
      </c>
      <c r="L5248" s="1" t="s">
        <v>444</v>
      </c>
      <c r="M5248" s="3" t="s">
        <v>696</v>
      </c>
      <c r="N5248" s="7" t="n">
        <v>44605</v>
      </c>
    </row>
    <row r="5249" customFormat="false" ht="15" hidden="false" customHeight="false" outlineLevel="0" collapsed="false">
      <c r="A5249" s="6" t="str">
        <f aca="false">"sankmc_"&amp;ROUND(B5249,1)&amp;"_"&amp;ROUND(C5249,1)&amp;"_"&amp;ROUND(D5249,1)&amp;"_"&amp;ROUND(E5249,1)&amp;"_"&amp;ROUND(F5249,1)&amp;"_"&amp;ROUND(G5249,1)</f>
        <v>sankmc_65_0_35_0_0_0</v>
      </c>
      <c r="B5249" s="2" t="n">
        <v>65</v>
      </c>
      <c r="C5249" s="2" t="n">
        <v>0</v>
      </c>
      <c r="D5249" s="2" t="n">
        <v>35</v>
      </c>
      <c r="E5249" s="2" t="n">
        <v>0</v>
      </c>
      <c r="F5249" s="2" t="n">
        <v>0</v>
      </c>
      <c r="G5249" s="2" t="n">
        <v>0</v>
      </c>
      <c r="H5249" s="1" t="n">
        <v>0</v>
      </c>
      <c r="I5249" s="1" t="n">
        <f aca="false">273.2+1300</f>
        <v>1573.2</v>
      </c>
      <c r="J5249" s="1" t="n">
        <v>0.67</v>
      </c>
      <c r="L5249" s="1" t="s">
        <v>444</v>
      </c>
      <c r="M5249" s="3" t="s">
        <v>696</v>
      </c>
      <c r="N5249" s="7" t="n">
        <v>44605</v>
      </c>
    </row>
    <row r="5250" customFormat="false" ht="15" hidden="false" customHeight="false" outlineLevel="0" collapsed="false">
      <c r="A5250" s="6" t="str">
        <f aca="false">"sankmc_"&amp;ROUND(B5250,1)&amp;"_"&amp;ROUND(C5250,1)&amp;"_"&amp;ROUND(D5250,1)&amp;"_"&amp;ROUND(E5250,1)&amp;"_"&amp;ROUND(F5250,1)&amp;"_"&amp;ROUND(G5250,1)</f>
        <v>sankmc_65_0_35_0_0_0</v>
      </c>
      <c r="B5250" s="2" t="n">
        <v>65</v>
      </c>
      <c r="C5250" s="2" t="n">
        <v>0</v>
      </c>
      <c r="D5250" s="2" t="n">
        <v>35</v>
      </c>
      <c r="E5250" s="2" t="n">
        <v>0</v>
      </c>
      <c r="F5250" s="2" t="n">
        <v>0</v>
      </c>
      <c r="G5250" s="2" t="n">
        <v>0</v>
      </c>
      <c r="H5250" s="1" t="n">
        <v>0</v>
      </c>
      <c r="I5250" s="1" t="n">
        <f aca="false">273.2+1350</f>
        <v>1623.2</v>
      </c>
      <c r="J5250" s="1" t="n">
        <v>0.511</v>
      </c>
      <c r="L5250" s="1" t="s">
        <v>444</v>
      </c>
      <c r="M5250" s="3" t="s">
        <v>696</v>
      </c>
      <c r="N5250" s="7" t="n">
        <v>44605</v>
      </c>
    </row>
    <row r="5251" customFormat="false" ht="15" hidden="false" customHeight="false" outlineLevel="0" collapsed="false">
      <c r="A5251" s="6" t="str">
        <f aca="false">"sankmc_"&amp;ROUND(B5251,1)&amp;"_"&amp;ROUND(C5251,1)&amp;"_"&amp;ROUND(D5251,1)&amp;"_"&amp;ROUND(E5251,1)&amp;"_"&amp;ROUND(F5251,1)&amp;"_"&amp;ROUND(G5251,1)</f>
        <v>sankmc_65_0_35_0_0_0</v>
      </c>
      <c r="B5251" s="2" t="n">
        <v>65</v>
      </c>
      <c r="C5251" s="2" t="n">
        <v>0</v>
      </c>
      <c r="D5251" s="2" t="n">
        <v>35</v>
      </c>
      <c r="E5251" s="2" t="n">
        <v>0</v>
      </c>
      <c r="F5251" s="2" t="n">
        <v>0</v>
      </c>
      <c r="G5251" s="2" t="n">
        <v>0</v>
      </c>
      <c r="H5251" s="1" t="n">
        <v>0</v>
      </c>
      <c r="I5251" s="1" t="n">
        <f aca="false">273.2+1400</f>
        <v>1673.2</v>
      </c>
      <c r="J5251" s="1" t="n">
        <v>0.36</v>
      </c>
      <c r="L5251" s="1" t="s">
        <v>444</v>
      </c>
      <c r="M5251" s="3" t="s">
        <v>696</v>
      </c>
      <c r="N5251" s="7" t="n">
        <v>44605</v>
      </c>
    </row>
    <row r="5252" customFormat="false" ht="15" hidden="false" customHeight="false" outlineLevel="0" collapsed="false">
      <c r="A5252" s="6" t="str">
        <f aca="false">"sankmc_"&amp;ROUND(B5252,1)&amp;"_"&amp;ROUND(C5252,1)&amp;"_"&amp;ROUND(D5252,1)&amp;"_"&amp;ROUND(E5252,1)&amp;"_"&amp;ROUND(F5252,1)&amp;"_"&amp;ROUND(G5252,1)</f>
        <v>sankmc_65_0_35_0_0_0</v>
      </c>
      <c r="B5252" s="2" t="n">
        <v>65</v>
      </c>
      <c r="C5252" s="2" t="n">
        <v>0</v>
      </c>
      <c r="D5252" s="2" t="n">
        <v>35</v>
      </c>
      <c r="E5252" s="2" t="n">
        <v>0</v>
      </c>
      <c r="F5252" s="2" t="n">
        <v>0</v>
      </c>
      <c r="G5252" s="2" t="n">
        <v>0</v>
      </c>
      <c r="H5252" s="1" t="n">
        <v>0</v>
      </c>
      <c r="I5252" s="1" t="n">
        <f aca="false">273.2+1450</f>
        <v>1723.2</v>
      </c>
      <c r="J5252" s="1" t="n">
        <v>0.22</v>
      </c>
      <c r="L5252" s="1" t="s">
        <v>444</v>
      </c>
      <c r="M5252" s="3" t="s">
        <v>696</v>
      </c>
      <c r="N5252" s="7" t="n">
        <v>44605</v>
      </c>
    </row>
    <row r="5253" customFormat="false" ht="15" hidden="false" customHeight="false" outlineLevel="0" collapsed="false">
      <c r="A5253" s="6" t="str">
        <f aca="false">"sankmc_"&amp;ROUND(B5253,1)&amp;"_"&amp;ROUND(C5253,1)&amp;"_"&amp;ROUND(D5253,1)&amp;"_"&amp;ROUND(E5253,1)&amp;"_"&amp;ROUND(F5253,1)&amp;"_"&amp;ROUND(G5253,1)</f>
        <v>sankmc_65_0_35_0_0_0</v>
      </c>
      <c r="B5253" s="2" t="n">
        <v>65</v>
      </c>
      <c r="C5253" s="2" t="n">
        <v>0</v>
      </c>
      <c r="D5253" s="2" t="n">
        <v>35</v>
      </c>
      <c r="E5253" s="2" t="n">
        <v>0</v>
      </c>
      <c r="F5253" s="2" t="n">
        <v>0</v>
      </c>
      <c r="G5253" s="2" t="n">
        <v>0</v>
      </c>
      <c r="H5253" s="1" t="n">
        <v>0</v>
      </c>
      <c r="I5253" s="1" t="n">
        <f aca="false">273.2+1500</f>
        <v>1773.2</v>
      </c>
      <c r="J5253" s="1" t="n">
        <v>0.079</v>
      </c>
      <c r="L5253" s="1" t="s">
        <v>444</v>
      </c>
      <c r="M5253" s="3" t="s">
        <v>696</v>
      </c>
      <c r="N5253" s="7" t="n">
        <v>44605</v>
      </c>
    </row>
    <row r="5254" customFormat="false" ht="15" hidden="false" customHeight="false" outlineLevel="0" collapsed="false">
      <c r="A5254" s="6" t="str">
        <f aca="false">"sankmc_"&amp;ROUND(B5254,1)&amp;"_"&amp;ROUND(C5254,1)&amp;"_"&amp;ROUND(D5254,1)&amp;"_"&amp;ROUND(E5254,1)&amp;"_"&amp;ROUND(F5254,1)&amp;"_"&amp;ROUND(G5254,1)</f>
        <v>sankmc_52_9.1_0_0_0_38.9</v>
      </c>
      <c r="B5254" s="2" t="n">
        <v>52</v>
      </c>
      <c r="C5254" s="2" t="n">
        <v>9.1</v>
      </c>
      <c r="D5254" s="2" t="n">
        <v>0</v>
      </c>
      <c r="E5254" s="2" t="n">
        <v>0</v>
      </c>
      <c r="F5254" s="2" t="n">
        <v>0</v>
      </c>
      <c r="G5254" s="2" t="n">
        <v>38.9</v>
      </c>
      <c r="H5254" s="1" t="n">
        <v>0</v>
      </c>
      <c r="I5254" s="1" t="n">
        <f aca="false">273.2+1250</f>
        <v>1523.2</v>
      </c>
      <c r="J5254" s="1" t="n">
        <v>1.45</v>
      </c>
      <c r="L5254" s="1" t="s">
        <v>697</v>
      </c>
      <c r="M5254" s="3" t="s">
        <v>698</v>
      </c>
      <c r="N5254" s="7" t="n">
        <v>44605</v>
      </c>
    </row>
    <row r="5255" customFormat="false" ht="15" hidden="false" customHeight="false" outlineLevel="0" collapsed="false">
      <c r="A5255" s="6" t="str">
        <f aca="false">"sankmc_"&amp;ROUND(B5255,1)&amp;"_"&amp;ROUND(C5255,1)&amp;"_"&amp;ROUND(D5255,1)&amp;"_"&amp;ROUND(E5255,1)&amp;"_"&amp;ROUND(F5255,1)&amp;"_"&amp;ROUND(G5255,1)</f>
        <v>sankmc_52_9.1_0_0_0_38.9</v>
      </c>
      <c r="B5255" s="2" t="n">
        <v>52</v>
      </c>
      <c r="C5255" s="2" t="n">
        <v>9.1</v>
      </c>
      <c r="D5255" s="2" t="n">
        <v>0</v>
      </c>
      <c r="E5255" s="2" t="n">
        <v>0</v>
      </c>
      <c r="F5255" s="2" t="n">
        <v>0</v>
      </c>
      <c r="G5255" s="2" t="n">
        <v>38.9</v>
      </c>
      <c r="H5255" s="1" t="n">
        <v>0</v>
      </c>
      <c r="I5255" s="1" t="n">
        <f aca="false">273.2+1300</f>
        <v>1573.2</v>
      </c>
      <c r="J5255" s="1" t="n">
        <v>1.1</v>
      </c>
      <c r="L5255" s="1" t="s">
        <v>697</v>
      </c>
      <c r="M5255" s="3" t="s">
        <v>698</v>
      </c>
      <c r="N5255" s="7" t="n">
        <v>44605</v>
      </c>
    </row>
    <row r="5256" customFormat="false" ht="15" hidden="false" customHeight="false" outlineLevel="0" collapsed="false">
      <c r="A5256" s="6" t="str">
        <f aca="false">"sankmc_"&amp;ROUND(B5256,1)&amp;"_"&amp;ROUND(C5256,1)&amp;"_"&amp;ROUND(D5256,1)&amp;"_"&amp;ROUND(E5256,1)&amp;"_"&amp;ROUND(F5256,1)&amp;"_"&amp;ROUND(G5256,1)</f>
        <v>sankmc_52_9.1_0_0_0_38.9</v>
      </c>
      <c r="B5256" s="2" t="n">
        <v>52</v>
      </c>
      <c r="C5256" s="2" t="n">
        <v>9.1</v>
      </c>
      <c r="D5256" s="2" t="n">
        <v>0</v>
      </c>
      <c r="E5256" s="2" t="n">
        <v>0</v>
      </c>
      <c r="F5256" s="2" t="n">
        <v>0</v>
      </c>
      <c r="G5256" s="2" t="n">
        <v>38.9</v>
      </c>
      <c r="H5256" s="1" t="n">
        <v>0</v>
      </c>
      <c r="I5256" s="1" t="n">
        <f aca="false">273.2+1350</f>
        <v>1623.2</v>
      </c>
      <c r="J5256" s="1" t="n">
        <v>0.88</v>
      </c>
      <c r="L5256" s="1" t="s">
        <v>697</v>
      </c>
      <c r="M5256" s="3" t="s">
        <v>698</v>
      </c>
      <c r="N5256" s="7" t="n">
        <v>44605</v>
      </c>
    </row>
    <row r="5257" customFormat="false" ht="15" hidden="false" customHeight="false" outlineLevel="0" collapsed="false">
      <c r="A5257" s="6" t="str">
        <f aca="false">"sankmc_"&amp;ROUND(B5257,1)&amp;"_"&amp;ROUND(C5257,1)&amp;"_"&amp;ROUND(D5257,1)&amp;"_"&amp;ROUND(E5257,1)&amp;"_"&amp;ROUND(F5257,1)&amp;"_"&amp;ROUND(G5257,1)</f>
        <v>sankmc_52_9.1_0_0_0_38.9</v>
      </c>
      <c r="B5257" s="2" t="n">
        <v>52</v>
      </c>
      <c r="C5257" s="2" t="n">
        <v>9.1</v>
      </c>
      <c r="D5257" s="2" t="n">
        <v>0</v>
      </c>
      <c r="E5257" s="2" t="n">
        <v>0</v>
      </c>
      <c r="F5257" s="2" t="n">
        <v>0</v>
      </c>
      <c r="G5257" s="2" t="n">
        <v>38.9</v>
      </c>
      <c r="H5257" s="1" t="n">
        <v>0</v>
      </c>
      <c r="I5257" s="1" t="n">
        <f aca="false">273.2+1400</f>
        <v>1673.2</v>
      </c>
      <c r="J5257" s="1" t="n">
        <v>0.63</v>
      </c>
      <c r="L5257" s="1" t="s">
        <v>697</v>
      </c>
      <c r="M5257" s="3" t="s">
        <v>698</v>
      </c>
      <c r="N5257" s="7" t="n">
        <v>44605</v>
      </c>
    </row>
    <row r="5258" customFormat="false" ht="15" hidden="false" customHeight="false" outlineLevel="0" collapsed="false">
      <c r="A5258" s="6" t="str">
        <f aca="false">"sankmc_"&amp;ROUND(B5258,1)&amp;"_"&amp;ROUND(C5258,1)&amp;"_"&amp;ROUND(D5258,1)&amp;"_"&amp;ROUND(E5258,1)&amp;"_"&amp;ROUND(F5258,1)&amp;"_"&amp;ROUND(G5258,1)</f>
        <v>sankmc_52_9.1_0_0_0_38.9</v>
      </c>
      <c r="B5258" s="2" t="n">
        <v>52</v>
      </c>
      <c r="C5258" s="2" t="n">
        <v>9.1</v>
      </c>
      <c r="D5258" s="2" t="n">
        <v>0</v>
      </c>
      <c r="E5258" s="2" t="n">
        <v>0</v>
      </c>
      <c r="F5258" s="2" t="n">
        <v>0</v>
      </c>
      <c r="G5258" s="2" t="n">
        <v>38.9</v>
      </c>
      <c r="H5258" s="1" t="n">
        <v>0</v>
      </c>
      <c r="I5258" s="1" t="n">
        <f aca="false">273.2+1450</f>
        <v>1723.2</v>
      </c>
      <c r="J5258" s="1" t="n">
        <v>0.4</v>
      </c>
      <c r="L5258" s="1" t="s">
        <v>697</v>
      </c>
      <c r="M5258" s="3" t="s">
        <v>698</v>
      </c>
      <c r="N5258" s="7" t="n">
        <v>44605</v>
      </c>
    </row>
    <row r="5259" customFormat="false" ht="15" hidden="false" customHeight="false" outlineLevel="0" collapsed="false">
      <c r="A5259" s="6" t="str">
        <f aca="false">"sankmc_"&amp;ROUND(B5259,1)&amp;"_"&amp;ROUND(C5259,1)&amp;"_"&amp;ROUND(D5259,1)&amp;"_"&amp;ROUND(E5259,1)&amp;"_"&amp;ROUND(F5259,1)&amp;"_"&amp;ROUND(G5259,1)</f>
        <v>sankmc_52_9.1_0_0_0_38.9</v>
      </c>
      <c r="B5259" s="2" t="n">
        <v>52</v>
      </c>
      <c r="C5259" s="2" t="n">
        <v>9.1</v>
      </c>
      <c r="D5259" s="2" t="n">
        <v>0</v>
      </c>
      <c r="E5259" s="2" t="n">
        <v>0</v>
      </c>
      <c r="F5259" s="2" t="n">
        <v>0</v>
      </c>
      <c r="G5259" s="2" t="n">
        <v>38.9</v>
      </c>
      <c r="H5259" s="1" t="n">
        <v>0</v>
      </c>
      <c r="I5259" s="1" t="n">
        <f aca="false">273.2+1500</f>
        <v>1773.2</v>
      </c>
      <c r="J5259" s="1" t="n">
        <v>0.25</v>
      </c>
      <c r="L5259" s="1" t="s">
        <v>697</v>
      </c>
      <c r="M5259" s="3" t="s">
        <v>698</v>
      </c>
      <c r="N5259" s="7" t="n">
        <v>44605</v>
      </c>
    </row>
    <row r="5260" customFormat="false" ht="15" hidden="false" customHeight="false" outlineLevel="0" collapsed="false">
      <c r="A5260" s="6" t="str">
        <f aca="false">"sankmc_"&amp;ROUND(B5260,1)&amp;"_"&amp;ROUND(C5260,1)&amp;"_"&amp;ROUND(D5260,1)&amp;"_"&amp;ROUND(E5260,1)&amp;"_"&amp;ROUND(F5260,1)&amp;"_"&amp;ROUND(G5260,1)</f>
        <v>sankmc_42.3_12.4_0_0_0_45.2</v>
      </c>
      <c r="B5260" s="2" t="n">
        <v>42.3</v>
      </c>
      <c r="C5260" s="2" t="n">
        <v>12.4</v>
      </c>
      <c r="D5260" s="2" t="n">
        <v>0</v>
      </c>
      <c r="E5260" s="2" t="n">
        <v>0</v>
      </c>
      <c r="F5260" s="2" t="n">
        <v>0</v>
      </c>
      <c r="G5260" s="2" t="n">
        <v>45.2</v>
      </c>
      <c r="H5260" s="1" t="n">
        <v>0</v>
      </c>
      <c r="I5260" s="1" t="n">
        <f aca="false">273.2+1250</f>
        <v>1523.2</v>
      </c>
      <c r="J5260" s="1" t="n">
        <v>1.17</v>
      </c>
      <c r="L5260" s="1" t="s">
        <v>697</v>
      </c>
      <c r="M5260" s="3" t="s">
        <v>699</v>
      </c>
      <c r="N5260" s="7" t="n">
        <v>44605</v>
      </c>
    </row>
    <row r="5261" customFormat="false" ht="15" hidden="false" customHeight="false" outlineLevel="0" collapsed="false">
      <c r="A5261" s="6" t="str">
        <f aca="false">"sankmc_"&amp;ROUND(B5261,1)&amp;"_"&amp;ROUND(C5261,1)&amp;"_"&amp;ROUND(D5261,1)&amp;"_"&amp;ROUND(E5261,1)&amp;"_"&amp;ROUND(F5261,1)&amp;"_"&amp;ROUND(G5261,1)</f>
        <v>sankmc_42.3_12.4_0_0_0_45.2</v>
      </c>
      <c r="B5261" s="2" t="n">
        <v>42.3</v>
      </c>
      <c r="C5261" s="2" t="n">
        <v>12.4</v>
      </c>
      <c r="D5261" s="2" t="n">
        <v>0</v>
      </c>
      <c r="E5261" s="2" t="n">
        <v>0</v>
      </c>
      <c r="F5261" s="2" t="n">
        <v>0</v>
      </c>
      <c r="G5261" s="2" t="n">
        <v>45.2</v>
      </c>
      <c r="H5261" s="1" t="n">
        <v>0</v>
      </c>
      <c r="I5261" s="1" t="n">
        <f aca="false">273.2+1300</f>
        <v>1573.2</v>
      </c>
      <c r="J5261" s="1" t="n">
        <v>0.79</v>
      </c>
      <c r="L5261" s="1" t="s">
        <v>697</v>
      </c>
      <c r="M5261" s="3" t="s">
        <v>699</v>
      </c>
      <c r="N5261" s="7" t="n">
        <v>44605</v>
      </c>
    </row>
    <row r="5262" customFormat="false" ht="15" hidden="false" customHeight="false" outlineLevel="0" collapsed="false">
      <c r="A5262" s="6" t="str">
        <f aca="false">"sankmc_"&amp;ROUND(B5262,1)&amp;"_"&amp;ROUND(C5262,1)&amp;"_"&amp;ROUND(D5262,1)&amp;"_"&amp;ROUND(E5262,1)&amp;"_"&amp;ROUND(F5262,1)&amp;"_"&amp;ROUND(G5262,1)</f>
        <v>sankmc_42.3_12.4_0_0_0_45.2</v>
      </c>
      <c r="B5262" s="2" t="n">
        <v>42.3</v>
      </c>
      <c r="C5262" s="2" t="n">
        <v>12.4</v>
      </c>
      <c r="D5262" s="2" t="n">
        <v>0</v>
      </c>
      <c r="E5262" s="2" t="n">
        <v>0</v>
      </c>
      <c r="F5262" s="2" t="n">
        <v>0</v>
      </c>
      <c r="G5262" s="2" t="n">
        <v>45.2</v>
      </c>
      <c r="H5262" s="1" t="n">
        <v>0</v>
      </c>
      <c r="I5262" s="1" t="n">
        <f aca="false">273.2+1350</f>
        <v>1623.2</v>
      </c>
      <c r="J5262" s="1" t="n">
        <v>0.55</v>
      </c>
      <c r="L5262" s="1" t="s">
        <v>697</v>
      </c>
      <c r="M5262" s="3" t="s">
        <v>699</v>
      </c>
      <c r="N5262" s="7" t="n">
        <v>44605</v>
      </c>
    </row>
    <row r="5263" customFormat="false" ht="15" hidden="false" customHeight="false" outlineLevel="0" collapsed="false">
      <c r="A5263" s="6" t="str">
        <f aca="false">"sankmc_"&amp;ROUND(B5263,1)&amp;"_"&amp;ROUND(C5263,1)&amp;"_"&amp;ROUND(D5263,1)&amp;"_"&amp;ROUND(E5263,1)&amp;"_"&amp;ROUND(F5263,1)&amp;"_"&amp;ROUND(G5263,1)</f>
        <v>sankmc_42.3_12.4_0_0_0_45.2</v>
      </c>
      <c r="B5263" s="2" t="n">
        <v>42.3</v>
      </c>
      <c r="C5263" s="2" t="n">
        <v>12.4</v>
      </c>
      <c r="D5263" s="2" t="n">
        <v>0</v>
      </c>
      <c r="E5263" s="2" t="n">
        <v>0</v>
      </c>
      <c r="F5263" s="2" t="n">
        <v>0</v>
      </c>
      <c r="G5263" s="2" t="n">
        <v>45.2</v>
      </c>
      <c r="H5263" s="1" t="n">
        <v>0</v>
      </c>
      <c r="I5263" s="1" t="n">
        <f aca="false">273.2+1400</f>
        <v>1673.2</v>
      </c>
      <c r="J5263" s="1" t="n">
        <v>0.33</v>
      </c>
      <c r="L5263" s="1" t="s">
        <v>697</v>
      </c>
      <c r="M5263" s="3" t="s">
        <v>699</v>
      </c>
      <c r="N5263" s="7" t="n">
        <v>44605</v>
      </c>
    </row>
    <row r="5264" customFormat="false" ht="15" hidden="false" customHeight="false" outlineLevel="0" collapsed="false">
      <c r="A5264" s="6" t="str">
        <f aca="false">"sankmc_"&amp;ROUND(B5264,1)&amp;"_"&amp;ROUND(C5264,1)&amp;"_"&amp;ROUND(D5264,1)&amp;"_"&amp;ROUND(E5264,1)&amp;"_"&amp;ROUND(F5264,1)&amp;"_"&amp;ROUND(G5264,1)</f>
        <v>sankmc_42.3_12.4_0_0_0_45.2</v>
      </c>
      <c r="B5264" s="2" t="n">
        <v>42.3</v>
      </c>
      <c r="C5264" s="2" t="n">
        <v>12.4</v>
      </c>
      <c r="D5264" s="2" t="n">
        <v>0</v>
      </c>
      <c r="E5264" s="2" t="n">
        <v>0</v>
      </c>
      <c r="F5264" s="2" t="n">
        <v>0</v>
      </c>
      <c r="G5264" s="2" t="n">
        <v>45.2</v>
      </c>
      <c r="H5264" s="1" t="n">
        <v>0</v>
      </c>
      <c r="I5264" s="1" t="n">
        <f aca="false">273.2+1450</f>
        <v>1723.2</v>
      </c>
      <c r="J5264" s="1" t="n">
        <v>0.135</v>
      </c>
      <c r="L5264" s="1" t="s">
        <v>697</v>
      </c>
      <c r="M5264" s="3" t="s">
        <v>699</v>
      </c>
      <c r="N5264" s="7" t="n">
        <v>44605</v>
      </c>
    </row>
    <row r="5265" customFormat="false" ht="15" hidden="false" customHeight="false" outlineLevel="0" collapsed="false">
      <c r="A5265" s="6" t="str">
        <f aca="false">"sankmc_"&amp;ROUND(B5265,1)&amp;"_"&amp;ROUND(C5265,1)&amp;"_"&amp;ROUND(D5265,1)&amp;"_"&amp;ROUND(E5265,1)&amp;"_"&amp;ROUND(F5265,1)&amp;"_"&amp;ROUND(G5265,1)</f>
        <v>sankmc_42.3_12.4_0_0_0_45.2</v>
      </c>
      <c r="B5265" s="2" t="n">
        <v>42.3</v>
      </c>
      <c r="C5265" s="2" t="n">
        <v>12.4</v>
      </c>
      <c r="D5265" s="2" t="n">
        <v>0</v>
      </c>
      <c r="E5265" s="2" t="n">
        <v>0</v>
      </c>
      <c r="F5265" s="2" t="n">
        <v>0</v>
      </c>
      <c r="G5265" s="2" t="n">
        <v>45.2</v>
      </c>
      <c r="H5265" s="1" t="n">
        <v>0</v>
      </c>
      <c r="I5265" s="1" t="n">
        <f aca="false">273.2+1500</f>
        <v>1773.2</v>
      </c>
      <c r="J5265" s="1" t="n">
        <v>-0.08</v>
      </c>
      <c r="L5265" s="1" t="s">
        <v>697</v>
      </c>
      <c r="M5265" s="3" t="s">
        <v>699</v>
      </c>
      <c r="N5265" s="7" t="n">
        <v>44605</v>
      </c>
    </row>
    <row r="5266" customFormat="false" ht="15" hidden="false" customHeight="false" outlineLevel="0" collapsed="false">
      <c r="A5266" s="6" t="str">
        <f aca="false">"sankmc_"&amp;ROUND(B5266,1)&amp;"_"&amp;ROUND(C5266,1)&amp;"_"&amp;ROUND(D5266,1)&amp;"_"&amp;ROUND(E5266,1)&amp;"_"&amp;ROUND(F5266,1)&amp;"_"&amp;ROUND(G5266,1)</f>
        <v>sankmc_70.9_11_0_0_0_18.1</v>
      </c>
      <c r="B5266" s="2" t="n">
        <v>70.92</v>
      </c>
      <c r="C5266" s="2" t="n">
        <v>10.96</v>
      </c>
      <c r="D5266" s="2" t="n">
        <v>0</v>
      </c>
      <c r="E5266" s="2" t="n">
        <v>0</v>
      </c>
      <c r="F5266" s="2" t="n">
        <v>0</v>
      </c>
      <c r="G5266" s="2" t="n">
        <v>18.12</v>
      </c>
      <c r="H5266" s="1" t="n">
        <v>0</v>
      </c>
      <c r="I5266" s="1" t="n">
        <f aca="false">273.2+1300</f>
        <v>1573.2</v>
      </c>
      <c r="J5266" s="1" t="n">
        <v>3.161</v>
      </c>
      <c r="L5266" s="12" t="s">
        <v>700</v>
      </c>
      <c r="M5266" s="3" t="s">
        <v>701</v>
      </c>
      <c r="N5266" s="7" t="n">
        <v>44605</v>
      </c>
    </row>
    <row r="5267" customFormat="false" ht="15" hidden="false" customHeight="false" outlineLevel="0" collapsed="false">
      <c r="A5267" s="6" t="str">
        <f aca="false">"sankmc_"&amp;ROUND(B5267,1)&amp;"_"&amp;ROUND(C5267,1)&amp;"_"&amp;ROUND(D5267,1)&amp;"_"&amp;ROUND(E5267,1)&amp;"_"&amp;ROUND(F5267,1)&amp;"_"&amp;ROUND(G5267,1)</f>
        <v>sankmc_70.9_11_0_0_0_18.1</v>
      </c>
      <c r="B5267" s="2" t="n">
        <v>70.92</v>
      </c>
      <c r="C5267" s="2" t="n">
        <v>10.96</v>
      </c>
      <c r="D5267" s="2" t="n">
        <v>0</v>
      </c>
      <c r="E5267" s="2" t="n">
        <v>0</v>
      </c>
      <c r="F5267" s="2" t="n">
        <v>0</v>
      </c>
      <c r="G5267" s="2" t="n">
        <v>18.12</v>
      </c>
      <c r="H5267" s="1" t="n">
        <v>0</v>
      </c>
      <c r="I5267" s="1" t="n">
        <f aca="false">273.2+1350</f>
        <v>1623.2</v>
      </c>
      <c r="J5267" s="1" t="n">
        <v>2.883</v>
      </c>
      <c r="L5267" s="12" t="s">
        <v>700</v>
      </c>
      <c r="M5267" s="3" t="s">
        <v>701</v>
      </c>
      <c r="N5267" s="7" t="n">
        <v>44605</v>
      </c>
    </row>
    <row r="5268" customFormat="false" ht="15" hidden="false" customHeight="false" outlineLevel="0" collapsed="false">
      <c r="A5268" s="6" t="str">
        <f aca="false">"sankmc_"&amp;ROUND(B5268,1)&amp;"_"&amp;ROUND(C5268,1)&amp;"_"&amp;ROUND(D5268,1)&amp;"_"&amp;ROUND(E5268,1)&amp;"_"&amp;ROUND(F5268,1)&amp;"_"&amp;ROUND(G5268,1)</f>
        <v>sankmc_70.9_11_0_0_0_18.1</v>
      </c>
      <c r="B5268" s="2" t="n">
        <v>70.92</v>
      </c>
      <c r="C5268" s="2" t="n">
        <v>10.96</v>
      </c>
      <c r="D5268" s="2" t="n">
        <v>0</v>
      </c>
      <c r="E5268" s="2" t="n">
        <v>0</v>
      </c>
      <c r="F5268" s="2" t="n">
        <v>0</v>
      </c>
      <c r="G5268" s="2" t="n">
        <v>18.12</v>
      </c>
      <c r="H5268" s="1" t="n">
        <v>0</v>
      </c>
      <c r="I5268" s="1" t="n">
        <f aca="false">273.2+1400</f>
        <v>1673.2</v>
      </c>
      <c r="J5268" s="1" t="n">
        <v>2.575</v>
      </c>
      <c r="L5268" s="12" t="s">
        <v>700</v>
      </c>
      <c r="M5268" s="3" t="s">
        <v>701</v>
      </c>
      <c r="N5268" s="7" t="n">
        <v>44605</v>
      </c>
    </row>
    <row r="5269" customFormat="false" ht="15" hidden="false" customHeight="false" outlineLevel="0" collapsed="false">
      <c r="A5269" s="6" t="str">
        <f aca="false">"sankmc_"&amp;ROUND(B5269,1)&amp;"_"&amp;ROUND(C5269,1)&amp;"_"&amp;ROUND(D5269,1)&amp;"_"&amp;ROUND(E5269,1)&amp;"_"&amp;ROUND(F5269,1)&amp;"_"&amp;ROUND(G5269,1)</f>
        <v>sankmc_70.9_11_0_0_0_18.1</v>
      </c>
      <c r="B5269" s="2" t="n">
        <v>70.92</v>
      </c>
      <c r="C5269" s="2" t="n">
        <v>10.96</v>
      </c>
      <c r="D5269" s="2" t="n">
        <v>0</v>
      </c>
      <c r="E5269" s="2" t="n">
        <v>0</v>
      </c>
      <c r="F5269" s="2" t="n">
        <v>0</v>
      </c>
      <c r="G5269" s="2" t="n">
        <v>18.12</v>
      </c>
      <c r="H5269" s="1" t="n">
        <v>0</v>
      </c>
      <c r="I5269" s="1" t="n">
        <f aca="false">273.2+1450</f>
        <v>1723.2</v>
      </c>
      <c r="J5269" s="1" t="n">
        <v>2.262</v>
      </c>
      <c r="L5269" s="12" t="s">
        <v>700</v>
      </c>
      <c r="M5269" s="3" t="s">
        <v>701</v>
      </c>
      <c r="N5269" s="7" t="n">
        <v>44605</v>
      </c>
    </row>
    <row r="5270" customFormat="false" ht="15" hidden="false" customHeight="false" outlineLevel="0" collapsed="false">
      <c r="A5270" s="6" t="str">
        <f aca="false">"sankmc_"&amp;ROUND(B5270,1)&amp;"_"&amp;ROUND(C5270,1)&amp;"_"&amp;ROUND(D5270,1)&amp;"_"&amp;ROUND(E5270,1)&amp;"_"&amp;ROUND(F5270,1)&amp;"_"&amp;ROUND(G5270,1)</f>
        <v>sankmc_66.3_15.4_0_0_0_18.3</v>
      </c>
      <c r="B5270" s="2" t="n">
        <v>66.27</v>
      </c>
      <c r="C5270" s="2" t="n">
        <v>15.43</v>
      </c>
      <c r="D5270" s="2" t="n">
        <v>0</v>
      </c>
      <c r="E5270" s="2" t="n">
        <v>0</v>
      </c>
      <c r="F5270" s="2" t="n">
        <v>0</v>
      </c>
      <c r="G5270" s="2" t="n">
        <v>18.31</v>
      </c>
      <c r="H5270" s="1" t="n">
        <v>0</v>
      </c>
      <c r="I5270" s="1" t="n">
        <f aca="false">273.2+1300</f>
        <v>1573.2</v>
      </c>
      <c r="J5270" s="1" t="n">
        <v>3.146</v>
      </c>
      <c r="L5270" s="12" t="s">
        <v>700</v>
      </c>
      <c r="M5270" s="3" t="s">
        <v>702</v>
      </c>
      <c r="N5270" s="7" t="n">
        <v>44605</v>
      </c>
    </row>
    <row r="5271" customFormat="false" ht="15" hidden="false" customHeight="false" outlineLevel="0" collapsed="false">
      <c r="A5271" s="6" t="str">
        <f aca="false">"sankmc_"&amp;ROUND(B5271,1)&amp;"_"&amp;ROUND(C5271,1)&amp;"_"&amp;ROUND(D5271,1)&amp;"_"&amp;ROUND(E5271,1)&amp;"_"&amp;ROUND(F5271,1)&amp;"_"&amp;ROUND(G5271,1)</f>
        <v>sankmc_66.3_15.4_0_0_0_18.3</v>
      </c>
      <c r="B5271" s="2" t="n">
        <v>66.27</v>
      </c>
      <c r="C5271" s="2" t="n">
        <v>15.43</v>
      </c>
      <c r="D5271" s="2" t="n">
        <v>0</v>
      </c>
      <c r="E5271" s="2" t="n">
        <v>0</v>
      </c>
      <c r="F5271" s="2" t="n">
        <v>0</v>
      </c>
      <c r="G5271" s="2" t="n">
        <v>18.31</v>
      </c>
      <c r="H5271" s="1" t="n">
        <v>0</v>
      </c>
      <c r="I5271" s="1" t="n">
        <f aca="false">273.2+1350</f>
        <v>1623.2</v>
      </c>
      <c r="J5271" s="1" t="n">
        <v>2.804</v>
      </c>
      <c r="L5271" s="12" t="s">
        <v>700</v>
      </c>
      <c r="M5271" s="3" t="s">
        <v>702</v>
      </c>
      <c r="N5271" s="7" t="n">
        <v>44605</v>
      </c>
    </row>
    <row r="5272" customFormat="false" ht="15" hidden="false" customHeight="false" outlineLevel="0" collapsed="false">
      <c r="A5272" s="6" t="str">
        <f aca="false">"sankmc_"&amp;ROUND(B5272,1)&amp;"_"&amp;ROUND(C5272,1)&amp;"_"&amp;ROUND(D5272,1)&amp;"_"&amp;ROUND(E5272,1)&amp;"_"&amp;ROUND(F5272,1)&amp;"_"&amp;ROUND(G5272,1)</f>
        <v>sankmc_66.3_15.4_0_0_0_18.3</v>
      </c>
      <c r="B5272" s="2" t="n">
        <v>66.27</v>
      </c>
      <c r="C5272" s="2" t="n">
        <v>15.43</v>
      </c>
      <c r="D5272" s="2" t="n">
        <v>0</v>
      </c>
      <c r="E5272" s="2" t="n">
        <v>0</v>
      </c>
      <c r="F5272" s="2" t="n">
        <v>0</v>
      </c>
      <c r="G5272" s="2" t="n">
        <v>18.31</v>
      </c>
      <c r="H5272" s="1" t="n">
        <v>0</v>
      </c>
      <c r="I5272" s="1" t="n">
        <f aca="false">273.2+1400</f>
        <v>1673.2</v>
      </c>
      <c r="J5272" s="1" t="n">
        <v>2.481</v>
      </c>
      <c r="L5272" s="12" t="s">
        <v>700</v>
      </c>
      <c r="M5272" s="3" t="s">
        <v>702</v>
      </c>
      <c r="N5272" s="7" t="n">
        <v>44605</v>
      </c>
    </row>
    <row r="5273" customFormat="false" ht="15" hidden="false" customHeight="false" outlineLevel="0" collapsed="false">
      <c r="A5273" s="6" t="str">
        <f aca="false">"sankmc_"&amp;ROUND(B5273,1)&amp;"_"&amp;ROUND(C5273,1)&amp;"_"&amp;ROUND(D5273,1)&amp;"_"&amp;ROUND(E5273,1)&amp;"_"&amp;ROUND(F5273,1)&amp;"_"&amp;ROUND(G5273,1)</f>
        <v>sankmc_66.3_15.4_0_0_0_18.3</v>
      </c>
      <c r="B5273" s="2" t="n">
        <v>66.27</v>
      </c>
      <c r="C5273" s="2" t="n">
        <v>15.43</v>
      </c>
      <c r="D5273" s="2" t="n">
        <v>0</v>
      </c>
      <c r="E5273" s="2" t="n">
        <v>0</v>
      </c>
      <c r="F5273" s="2" t="n">
        <v>0</v>
      </c>
      <c r="G5273" s="2" t="n">
        <v>18.31</v>
      </c>
      <c r="H5273" s="1" t="n">
        <v>0</v>
      </c>
      <c r="I5273" s="1" t="n">
        <f aca="false">273.2+1450</f>
        <v>1723.2</v>
      </c>
      <c r="J5273" s="1" t="n">
        <v>2.158</v>
      </c>
      <c r="L5273" s="12" t="s">
        <v>700</v>
      </c>
      <c r="M5273" s="3" t="s">
        <v>702</v>
      </c>
      <c r="N5273" s="7" t="n">
        <v>44605</v>
      </c>
    </row>
    <row r="5274" customFormat="false" ht="15" hidden="false" customHeight="false" outlineLevel="0" collapsed="false">
      <c r="A5274" s="6" t="str">
        <f aca="false">"sankmc_"&amp;ROUND(B5274,1)&amp;"_"&amp;ROUND(C5274,1)&amp;"_"&amp;ROUND(D5274,1)&amp;"_"&amp;ROUND(E5274,1)&amp;"_"&amp;ROUND(F5274,1)&amp;"_"&amp;ROUND(G5274,1)</f>
        <v>sankmc_63.6_17.8_0_0_0_18.6</v>
      </c>
      <c r="B5274" s="2" t="n">
        <v>63.64</v>
      </c>
      <c r="C5274" s="2" t="n">
        <v>17.78</v>
      </c>
      <c r="D5274" s="2" t="n">
        <v>0</v>
      </c>
      <c r="E5274" s="2" t="n">
        <v>0</v>
      </c>
      <c r="F5274" s="2" t="n">
        <v>0</v>
      </c>
      <c r="G5274" s="2" t="n">
        <v>18.57</v>
      </c>
      <c r="H5274" s="1" t="n">
        <v>0</v>
      </c>
      <c r="I5274" s="1" t="n">
        <f aca="false">273.2+1400</f>
        <v>1673.2</v>
      </c>
      <c r="J5274" s="1" t="n">
        <v>2.301</v>
      </c>
      <c r="L5274" s="12" t="s">
        <v>700</v>
      </c>
      <c r="M5274" s="3" t="s">
        <v>703</v>
      </c>
      <c r="N5274" s="7" t="n">
        <v>44605</v>
      </c>
    </row>
    <row r="5275" customFormat="false" ht="15" hidden="false" customHeight="false" outlineLevel="0" collapsed="false">
      <c r="A5275" s="6" t="str">
        <f aca="false">"sankmc_"&amp;ROUND(B5275,1)&amp;"_"&amp;ROUND(C5275,1)&amp;"_"&amp;ROUND(D5275,1)&amp;"_"&amp;ROUND(E5275,1)&amp;"_"&amp;ROUND(F5275,1)&amp;"_"&amp;ROUND(G5275,1)</f>
        <v>sankmc_63.6_17.8_0_0_0_18.6</v>
      </c>
      <c r="B5275" s="2" t="n">
        <v>63.64</v>
      </c>
      <c r="C5275" s="2" t="n">
        <v>17.78</v>
      </c>
      <c r="D5275" s="2" t="n">
        <v>0</v>
      </c>
      <c r="E5275" s="2" t="n">
        <v>0</v>
      </c>
      <c r="F5275" s="2" t="n">
        <v>0</v>
      </c>
      <c r="G5275" s="2" t="n">
        <v>18.57</v>
      </c>
      <c r="H5275" s="1" t="n">
        <v>0</v>
      </c>
      <c r="I5275" s="1" t="n">
        <f aca="false">273.2+1450</f>
        <v>1723.2</v>
      </c>
      <c r="J5275" s="1" t="n">
        <v>1.973</v>
      </c>
      <c r="L5275" s="12" t="s">
        <v>700</v>
      </c>
      <c r="M5275" s="3" t="s">
        <v>703</v>
      </c>
      <c r="N5275" s="7" t="n">
        <v>44605</v>
      </c>
    </row>
    <row r="5276" customFormat="false" ht="15" hidden="false" customHeight="false" outlineLevel="0" collapsed="false">
      <c r="A5276" s="6" t="str">
        <f aca="false">"sankmc_"&amp;ROUND(B5276,1)&amp;"_"&amp;ROUND(C5276,1)&amp;"_"&amp;ROUND(D5276,1)&amp;"_"&amp;ROUND(E5276,1)&amp;"_"&amp;ROUND(F5276,1)&amp;"_"&amp;ROUND(G5276,1)</f>
        <v>sankmc_66.4_12.7_0_0_0_20.9</v>
      </c>
      <c r="B5276" s="2" t="n">
        <v>66.42</v>
      </c>
      <c r="C5276" s="2" t="n">
        <v>12.65</v>
      </c>
      <c r="D5276" s="2" t="n">
        <v>0</v>
      </c>
      <c r="E5276" s="2" t="n">
        <v>0</v>
      </c>
      <c r="F5276" s="2" t="n">
        <v>0</v>
      </c>
      <c r="G5276" s="2" t="n">
        <v>20.94</v>
      </c>
      <c r="H5276" s="1" t="n">
        <v>0</v>
      </c>
      <c r="I5276" s="1" t="n">
        <f aca="false">273.2+1250</f>
        <v>1523.2</v>
      </c>
      <c r="J5276" s="1" t="n">
        <v>3.182</v>
      </c>
      <c r="L5276" s="12" t="s">
        <v>700</v>
      </c>
      <c r="M5276" s="3" t="s">
        <v>704</v>
      </c>
      <c r="N5276" s="7" t="n">
        <v>44605</v>
      </c>
    </row>
    <row r="5277" customFormat="false" ht="15" hidden="false" customHeight="false" outlineLevel="0" collapsed="false">
      <c r="A5277" s="6" t="str">
        <f aca="false">"sankmc_"&amp;ROUND(B5277,1)&amp;"_"&amp;ROUND(C5277,1)&amp;"_"&amp;ROUND(D5277,1)&amp;"_"&amp;ROUND(E5277,1)&amp;"_"&amp;ROUND(F5277,1)&amp;"_"&amp;ROUND(G5277,1)</f>
        <v>sankmc_66.4_12.7_0_0_0_20.9</v>
      </c>
      <c r="B5277" s="2" t="n">
        <v>66.42</v>
      </c>
      <c r="C5277" s="2" t="n">
        <v>12.65</v>
      </c>
      <c r="D5277" s="2" t="n">
        <v>0</v>
      </c>
      <c r="E5277" s="2" t="n">
        <v>0</v>
      </c>
      <c r="F5277" s="2" t="n">
        <v>0</v>
      </c>
      <c r="G5277" s="2" t="n">
        <v>20.94</v>
      </c>
      <c r="H5277" s="1" t="n">
        <v>0</v>
      </c>
      <c r="I5277" s="1" t="n">
        <f aca="false">273.2+1300</f>
        <v>1573.2</v>
      </c>
      <c r="J5277" s="1" t="n">
        <v>2.833</v>
      </c>
      <c r="L5277" s="12" t="s">
        <v>700</v>
      </c>
      <c r="M5277" s="3" t="s">
        <v>704</v>
      </c>
      <c r="N5277" s="7" t="n">
        <v>44605</v>
      </c>
    </row>
    <row r="5278" customFormat="false" ht="15" hidden="false" customHeight="false" outlineLevel="0" collapsed="false">
      <c r="A5278" s="6" t="str">
        <f aca="false">"sankmc_"&amp;ROUND(B5278,1)&amp;"_"&amp;ROUND(C5278,1)&amp;"_"&amp;ROUND(D5278,1)&amp;"_"&amp;ROUND(E5278,1)&amp;"_"&amp;ROUND(F5278,1)&amp;"_"&amp;ROUND(G5278,1)</f>
        <v>sankmc_66.4_12.7_0_0_0_20.9</v>
      </c>
      <c r="B5278" s="2" t="n">
        <v>66.42</v>
      </c>
      <c r="C5278" s="2" t="n">
        <v>12.65</v>
      </c>
      <c r="D5278" s="2" t="n">
        <v>0</v>
      </c>
      <c r="E5278" s="2" t="n">
        <v>0</v>
      </c>
      <c r="F5278" s="2" t="n">
        <v>0</v>
      </c>
      <c r="G5278" s="2" t="n">
        <v>20.94</v>
      </c>
      <c r="H5278" s="1" t="n">
        <v>0</v>
      </c>
      <c r="I5278" s="1" t="n">
        <f aca="false">273.2+1350</f>
        <v>1623.2</v>
      </c>
      <c r="J5278" s="1" t="n">
        <v>2.49</v>
      </c>
      <c r="L5278" s="12" t="s">
        <v>700</v>
      </c>
      <c r="M5278" s="3" t="s">
        <v>704</v>
      </c>
      <c r="N5278" s="7" t="n">
        <v>44605</v>
      </c>
    </row>
    <row r="5279" customFormat="false" ht="15" hidden="false" customHeight="false" outlineLevel="0" collapsed="false">
      <c r="A5279" s="6" t="str">
        <f aca="false">"sankmc_"&amp;ROUND(B5279,1)&amp;"_"&amp;ROUND(C5279,1)&amp;"_"&amp;ROUND(D5279,1)&amp;"_"&amp;ROUND(E5279,1)&amp;"_"&amp;ROUND(F5279,1)&amp;"_"&amp;ROUND(G5279,1)</f>
        <v>sankmc_66.4_12.7_0_0_0_20.9</v>
      </c>
      <c r="B5279" s="2" t="n">
        <v>66.42</v>
      </c>
      <c r="C5279" s="2" t="n">
        <v>12.65</v>
      </c>
      <c r="D5279" s="2" t="n">
        <v>0</v>
      </c>
      <c r="E5279" s="2" t="n">
        <v>0</v>
      </c>
      <c r="F5279" s="2" t="n">
        <v>0</v>
      </c>
      <c r="G5279" s="2" t="n">
        <v>20.94</v>
      </c>
      <c r="H5279" s="1" t="n">
        <v>0</v>
      </c>
      <c r="I5279" s="1" t="n">
        <f aca="false">273.2+1400</f>
        <v>1673.2</v>
      </c>
      <c r="J5279" s="1" t="n">
        <v>2.179</v>
      </c>
      <c r="L5279" s="12" t="s">
        <v>700</v>
      </c>
      <c r="M5279" s="3" t="s">
        <v>704</v>
      </c>
      <c r="N5279" s="7" t="n">
        <v>44605</v>
      </c>
    </row>
    <row r="5280" customFormat="false" ht="15" hidden="false" customHeight="false" outlineLevel="0" collapsed="false">
      <c r="A5280" s="6" t="str">
        <f aca="false">"sankmc_"&amp;ROUND(B5280,1)&amp;"_"&amp;ROUND(C5280,1)&amp;"_"&amp;ROUND(D5280,1)&amp;"_"&amp;ROUND(E5280,1)&amp;"_"&amp;ROUND(F5280,1)&amp;"_"&amp;ROUND(G5280,1)</f>
        <v>sankmc_66.4_12.7_0_0_0_20.9</v>
      </c>
      <c r="B5280" s="2" t="n">
        <v>66.42</v>
      </c>
      <c r="C5280" s="2" t="n">
        <v>12.65</v>
      </c>
      <c r="D5280" s="2" t="n">
        <v>0</v>
      </c>
      <c r="E5280" s="2" t="n">
        <v>0</v>
      </c>
      <c r="F5280" s="2" t="n">
        <v>0</v>
      </c>
      <c r="G5280" s="2" t="n">
        <v>20.94</v>
      </c>
      <c r="H5280" s="1" t="n">
        <v>0</v>
      </c>
      <c r="I5280" s="1" t="n">
        <f aca="false">273.2+1450</f>
        <v>1723.2</v>
      </c>
      <c r="J5280" s="1" t="n">
        <v>1.892</v>
      </c>
      <c r="L5280" s="12" t="s">
        <v>700</v>
      </c>
      <c r="M5280" s="3" t="s">
        <v>704</v>
      </c>
      <c r="N5280" s="7" t="n">
        <v>44605</v>
      </c>
    </row>
    <row r="5281" customFormat="false" ht="15" hidden="false" customHeight="false" outlineLevel="0" collapsed="false">
      <c r="A5281" s="6" t="str">
        <f aca="false">"sankmc_"&amp;ROUND(B5281,1)&amp;"_"&amp;ROUND(C5281,1)&amp;"_"&amp;ROUND(D5281,1)&amp;"_"&amp;ROUND(E5281,1)&amp;"_"&amp;ROUND(F5281,1)&amp;"_"&amp;ROUND(G5281,1)</f>
        <v>sankmc_59.5_17.7_0_0_0_22.8</v>
      </c>
      <c r="B5281" s="2" t="n">
        <v>59.45</v>
      </c>
      <c r="C5281" s="2" t="n">
        <v>17.74</v>
      </c>
      <c r="D5281" s="2" t="n">
        <v>0</v>
      </c>
      <c r="E5281" s="2" t="n">
        <v>0</v>
      </c>
      <c r="F5281" s="2" t="n">
        <v>0</v>
      </c>
      <c r="G5281" s="2" t="n">
        <v>22.81</v>
      </c>
      <c r="H5281" s="1" t="n">
        <v>0</v>
      </c>
      <c r="I5281" s="1" t="n">
        <f aca="false">273.2+1400</f>
        <v>1673.2</v>
      </c>
      <c r="J5281" s="1" t="n">
        <v>1.919</v>
      </c>
      <c r="L5281" s="12" t="s">
        <v>700</v>
      </c>
      <c r="M5281" s="3" t="s">
        <v>705</v>
      </c>
      <c r="N5281" s="7" t="n">
        <v>44605</v>
      </c>
    </row>
    <row r="5282" customFormat="false" ht="15" hidden="false" customHeight="false" outlineLevel="0" collapsed="false">
      <c r="A5282" s="6" t="str">
        <f aca="false">"sankmc_"&amp;ROUND(B5282,1)&amp;"_"&amp;ROUND(C5282,1)&amp;"_"&amp;ROUND(D5282,1)&amp;"_"&amp;ROUND(E5282,1)&amp;"_"&amp;ROUND(F5282,1)&amp;"_"&amp;ROUND(G5282,1)</f>
        <v>sankmc_59.5_17.7_0_0_0_22.8</v>
      </c>
      <c r="B5282" s="2" t="n">
        <v>59.45</v>
      </c>
      <c r="C5282" s="2" t="n">
        <v>17.74</v>
      </c>
      <c r="D5282" s="2" t="n">
        <v>0</v>
      </c>
      <c r="E5282" s="2" t="n">
        <v>0</v>
      </c>
      <c r="F5282" s="2" t="n">
        <v>0</v>
      </c>
      <c r="G5282" s="2" t="n">
        <v>22.81</v>
      </c>
      <c r="H5282" s="1" t="n">
        <v>0</v>
      </c>
      <c r="I5282" s="1" t="n">
        <f aca="false">273.2+1450</f>
        <v>1723.2</v>
      </c>
      <c r="J5282" s="1" t="n">
        <v>1.544</v>
      </c>
      <c r="L5282" s="12" t="s">
        <v>700</v>
      </c>
      <c r="M5282" s="3" t="s">
        <v>705</v>
      </c>
      <c r="N5282" s="7" t="n">
        <v>44605</v>
      </c>
    </row>
    <row r="5283" customFormat="false" ht="15" hidden="false" customHeight="false" outlineLevel="0" collapsed="false">
      <c r="A5283" s="6" t="str">
        <f aca="false">"sankmc_"&amp;ROUND(B5283,1)&amp;"_"&amp;ROUND(C5283,1)&amp;"_"&amp;ROUND(D5283,1)&amp;"_"&amp;ROUND(E5283,1)&amp;"_"&amp;ROUND(F5283,1)&amp;"_"&amp;ROUND(G5283,1)</f>
        <v>sankmc_61.6_14.2_0_0_0_24.3</v>
      </c>
      <c r="B5283" s="2" t="n">
        <v>61.58</v>
      </c>
      <c r="C5283" s="2" t="n">
        <v>14.16</v>
      </c>
      <c r="D5283" s="2" t="n">
        <v>0</v>
      </c>
      <c r="E5283" s="2" t="n">
        <v>0</v>
      </c>
      <c r="F5283" s="2" t="n">
        <v>0</v>
      </c>
      <c r="G5283" s="2" t="n">
        <v>24.26</v>
      </c>
      <c r="H5283" s="1" t="n">
        <v>0</v>
      </c>
      <c r="I5283" s="1" t="n">
        <f aca="false">273.2+1250</f>
        <v>1523.2</v>
      </c>
      <c r="J5283" s="1" t="n">
        <v>2.826</v>
      </c>
      <c r="L5283" s="12" t="s">
        <v>700</v>
      </c>
      <c r="M5283" s="3" t="s">
        <v>706</v>
      </c>
      <c r="N5283" s="7" t="n">
        <v>44605</v>
      </c>
    </row>
    <row r="5284" customFormat="false" ht="15" hidden="false" customHeight="false" outlineLevel="0" collapsed="false">
      <c r="A5284" s="6" t="str">
        <f aca="false">"sankmc_"&amp;ROUND(B5284,1)&amp;"_"&amp;ROUND(C5284,1)&amp;"_"&amp;ROUND(D5284,1)&amp;"_"&amp;ROUND(E5284,1)&amp;"_"&amp;ROUND(F5284,1)&amp;"_"&amp;ROUND(G5284,1)</f>
        <v>sankmc_61.6_14.2_0_0_0_24.3</v>
      </c>
      <c r="B5284" s="2" t="n">
        <v>61.58</v>
      </c>
      <c r="C5284" s="2" t="n">
        <v>14.16</v>
      </c>
      <c r="D5284" s="2" t="n">
        <v>0</v>
      </c>
      <c r="E5284" s="2" t="n">
        <v>0</v>
      </c>
      <c r="F5284" s="2" t="n">
        <v>0</v>
      </c>
      <c r="G5284" s="2" t="n">
        <v>24.26</v>
      </c>
      <c r="H5284" s="1" t="n">
        <v>0</v>
      </c>
      <c r="I5284" s="1" t="n">
        <f aca="false">273.2+1300</f>
        <v>1573.2</v>
      </c>
      <c r="J5284" s="1" t="n">
        <v>2.425</v>
      </c>
      <c r="L5284" s="12" t="s">
        <v>700</v>
      </c>
      <c r="M5284" s="3" t="s">
        <v>706</v>
      </c>
      <c r="N5284" s="7" t="n">
        <v>44605</v>
      </c>
    </row>
    <row r="5285" customFormat="false" ht="15" hidden="false" customHeight="false" outlineLevel="0" collapsed="false">
      <c r="A5285" s="6" t="str">
        <f aca="false">"sankmc_"&amp;ROUND(B5285,1)&amp;"_"&amp;ROUND(C5285,1)&amp;"_"&amp;ROUND(D5285,1)&amp;"_"&amp;ROUND(E5285,1)&amp;"_"&amp;ROUND(F5285,1)&amp;"_"&amp;ROUND(G5285,1)</f>
        <v>sankmc_61.6_14.2_0_0_0_24.3</v>
      </c>
      <c r="B5285" s="2" t="n">
        <v>61.58</v>
      </c>
      <c r="C5285" s="2" t="n">
        <v>14.16</v>
      </c>
      <c r="D5285" s="2" t="n">
        <v>0</v>
      </c>
      <c r="E5285" s="2" t="n">
        <v>0</v>
      </c>
      <c r="F5285" s="2" t="n">
        <v>0</v>
      </c>
      <c r="G5285" s="2" t="n">
        <v>24.26</v>
      </c>
      <c r="H5285" s="1" t="n">
        <v>0</v>
      </c>
      <c r="I5285" s="1" t="n">
        <f aca="false">273.2+1350</f>
        <v>1623.2</v>
      </c>
      <c r="J5285" s="1" t="n">
        <v>2.086</v>
      </c>
      <c r="L5285" s="12" t="s">
        <v>700</v>
      </c>
      <c r="M5285" s="3" t="s">
        <v>706</v>
      </c>
      <c r="N5285" s="7" t="n">
        <v>44605</v>
      </c>
    </row>
    <row r="5286" customFormat="false" ht="15" hidden="false" customHeight="false" outlineLevel="0" collapsed="false">
      <c r="A5286" s="6" t="str">
        <f aca="false">"sankmc_"&amp;ROUND(B5286,1)&amp;"_"&amp;ROUND(C5286,1)&amp;"_"&amp;ROUND(D5286,1)&amp;"_"&amp;ROUND(E5286,1)&amp;"_"&amp;ROUND(F5286,1)&amp;"_"&amp;ROUND(G5286,1)</f>
        <v>sankmc_61.6_14.2_0_0_0_24.3</v>
      </c>
      <c r="B5286" s="2" t="n">
        <v>61.58</v>
      </c>
      <c r="C5286" s="2" t="n">
        <v>14.16</v>
      </c>
      <c r="D5286" s="2" t="n">
        <v>0</v>
      </c>
      <c r="E5286" s="2" t="n">
        <v>0</v>
      </c>
      <c r="F5286" s="2" t="n">
        <v>0</v>
      </c>
      <c r="G5286" s="2" t="n">
        <v>24.26</v>
      </c>
      <c r="H5286" s="1" t="n">
        <v>0</v>
      </c>
      <c r="I5286" s="1" t="n">
        <f aca="false">273.2+1400</f>
        <v>1673.2</v>
      </c>
      <c r="J5286" s="1" t="n">
        <v>1.771</v>
      </c>
      <c r="L5286" s="12" t="s">
        <v>700</v>
      </c>
      <c r="M5286" s="3" t="s">
        <v>706</v>
      </c>
      <c r="N5286" s="7" t="n">
        <v>44605</v>
      </c>
    </row>
    <row r="5287" customFormat="false" ht="15" hidden="false" customHeight="false" outlineLevel="0" collapsed="false">
      <c r="A5287" s="6" t="str">
        <f aca="false">"sankmc_"&amp;ROUND(B5287,1)&amp;"_"&amp;ROUND(C5287,1)&amp;"_"&amp;ROUND(D5287,1)&amp;"_"&amp;ROUND(E5287,1)&amp;"_"&amp;ROUND(F5287,1)&amp;"_"&amp;ROUND(G5287,1)</f>
        <v>sankmc_61.6_14.2_0_0_0_24.3</v>
      </c>
      <c r="B5287" s="2" t="n">
        <v>61.58</v>
      </c>
      <c r="C5287" s="2" t="n">
        <v>14.16</v>
      </c>
      <c r="D5287" s="2" t="n">
        <v>0</v>
      </c>
      <c r="E5287" s="2" t="n">
        <v>0</v>
      </c>
      <c r="F5287" s="2" t="n">
        <v>0</v>
      </c>
      <c r="G5287" s="2" t="n">
        <v>24.26</v>
      </c>
      <c r="H5287" s="1" t="n">
        <v>0</v>
      </c>
      <c r="I5287" s="1" t="n">
        <f aca="false">273.2+1450</f>
        <v>1723.2</v>
      </c>
      <c r="J5287" s="1" t="n">
        <v>1.498</v>
      </c>
      <c r="L5287" s="12" t="s">
        <v>700</v>
      </c>
      <c r="M5287" s="3" t="s">
        <v>706</v>
      </c>
      <c r="N5287" s="7" t="n">
        <v>44605</v>
      </c>
    </row>
    <row r="5288" customFormat="false" ht="15" hidden="false" customHeight="false" outlineLevel="0" collapsed="false">
      <c r="A5288" s="6" t="str">
        <f aca="false">"sankmc_"&amp;ROUND(B5288,1)&amp;"_"&amp;ROUND(C5288,1)&amp;"_"&amp;ROUND(D5288,1)&amp;"_"&amp;ROUND(E5288,1)&amp;"_"&amp;ROUND(F5288,1)&amp;"_"&amp;ROUND(G5288,1)</f>
        <v>sankmc_64.9_10.4_0_0_0_24.6</v>
      </c>
      <c r="B5288" s="2" t="n">
        <v>64.94</v>
      </c>
      <c r="C5288" s="2" t="n">
        <v>10.43</v>
      </c>
      <c r="D5288" s="2" t="n">
        <v>0</v>
      </c>
      <c r="E5288" s="2" t="n">
        <v>0</v>
      </c>
      <c r="F5288" s="2" t="n">
        <v>0</v>
      </c>
      <c r="G5288" s="2" t="n">
        <v>24.63</v>
      </c>
      <c r="H5288" s="1" t="n">
        <v>0</v>
      </c>
      <c r="I5288" s="1" t="n">
        <f aca="false">273.2+1200</f>
        <v>1473.2</v>
      </c>
      <c r="J5288" s="1" t="n">
        <v>3.104</v>
      </c>
      <c r="L5288" s="12" t="s">
        <v>700</v>
      </c>
      <c r="M5288" s="3" t="s">
        <v>707</v>
      </c>
      <c r="N5288" s="7" t="n">
        <v>44605</v>
      </c>
    </row>
    <row r="5289" customFormat="false" ht="15" hidden="false" customHeight="false" outlineLevel="0" collapsed="false">
      <c r="A5289" s="6" t="str">
        <f aca="false">"sankmc_"&amp;ROUND(B5289,1)&amp;"_"&amp;ROUND(C5289,1)&amp;"_"&amp;ROUND(D5289,1)&amp;"_"&amp;ROUND(E5289,1)&amp;"_"&amp;ROUND(F5289,1)&amp;"_"&amp;ROUND(G5289,1)</f>
        <v>sankmc_64.9_10.4_0_0_0_24.6</v>
      </c>
      <c r="B5289" s="2" t="n">
        <v>64.94</v>
      </c>
      <c r="C5289" s="2" t="n">
        <v>10.43</v>
      </c>
      <c r="D5289" s="2" t="n">
        <v>0</v>
      </c>
      <c r="E5289" s="2" t="n">
        <v>0</v>
      </c>
      <c r="F5289" s="2" t="n">
        <v>0</v>
      </c>
      <c r="G5289" s="2" t="n">
        <v>24.63</v>
      </c>
      <c r="H5289" s="1" t="n">
        <v>0</v>
      </c>
      <c r="I5289" s="1" t="n">
        <f aca="false">273.2+1250</f>
        <v>1523.2</v>
      </c>
      <c r="J5289" s="1" t="n">
        <v>2.718</v>
      </c>
      <c r="L5289" s="12" t="s">
        <v>700</v>
      </c>
      <c r="M5289" s="3" t="s">
        <v>707</v>
      </c>
      <c r="N5289" s="7" t="n">
        <v>44605</v>
      </c>
    </row>
    <row r="5290" customFormat="false" ht="15" hidden="false" customHeight="false" outlineLevel="0" collapsed="false">
      <c r="A5290" s="6" t="str">
        <f aca="false">"sankmc_"&amp;ROUND(B5290,1)&amp;"_"&amp;ROUND(C5290,1)&amp;"_"&amp;ROUND(D5290,1)&amp;"_"&amp;ROUND(E5290,1)&amp;"_"&amp;ROUND(F5290,1)&amp;"_"&amp;ROUND(G5290,1)</f>
        <v>sankmc_64.9_10.4_0_0_0_24.6</v>
      </c>
      <c r="B5290" s="2" t="n">
        <v>64.94</v>
      </c>
      <c r="C5290" s="2" t="n">
        <v>10.43</v>
      </c>
      <c r="D5290" s="2" t="n">
        <v>0</v>
      </c>
      <c r="E5290" s="2" t="n">
        <v>0</v>
      </c>
      <c r="F5290" s="2" t="n">
        <v>0</v>
      </c>
      <c r="G5290" s="2" t="n">
        <v>24.63</v>
      </c>
      <c r="H5290" s="1" t="n">
        <v>0</v>
      </c>
      <c r="I5290" s="1" t="n">
        <f aca="false">273.2+1300</f>
        <v>1573.2</v>
      </c>
      <c r="J5290" s="1" t="n">
        <v>2.344</v>
      </c>
      <c r="L5290" s="12" t="s">
        <v>700</v>
      </c>
      <c r="M5290" s="3" t="s">
        <v>707</v>
      </c>
      <c r="N5290" s="7" t="n">
        <v>44605</v>
      </c>
    </row>
    <row r="5291" customFormat="false" ht="15" hidden="false" customHeight="false" outlineLevel="0" collapsed="false">
      <c r="A5291" s="6" t="str">
        <f aca="false">"sankmc_"&amp;ROUND(B5291,1)&amp;"_"&amp;ROUND(C5291,1)&amp;"_"&amp;ROUND(D5291,1)&amp;"_"&amp;ROUND(E5291,1)&amp;"_"&amp;ROUND(F5291,1)&amp;"_"&amp;ROUND(G5291,1)</f>
        <v>sankmc_64.9_10.4_0_0_0_24.6</v>
      </c>
      <c r="B5291" s="2" t="n">
        <v>64.94</v>
      </c>
      <c r="C5291" s="2" t="n">
        <v>10.43</v>
      </c>
      <c r="D5291" s="2" t="n">
        <v>0</v>
      </c>
      <c r="E5291" s="2" t="n">
        <v>0</v>
      </c>
      <c r="F5291" s="2" t="n">
        <v>0</v>
      </c>
      <c r="G5291" s="2" t="n">
        <v>24.63</v>
      </c>
      <c r="H5291" s="1" t="n">
        <v>0</v>
      </c>
      <c r="I5291" s="1" t="n">
        <f aca="false">273.2+1350</f>
        <v>1623.2</v>
      </c>
      <c r="J5291" s="1" t="n">
        <v>2.017</v>
      </c>
      <c r="L5291" s="12" t="s">
        <v>700</v>
      </c>
      <c r="M5291" s="3" t="s">
        <v>707</v>
      </c>
      <c r="N5291" s="7" t="n">
        <v>44605</v>
      </c>
    </row>
    <row r="5292" customFormat="false" ht="15" hidden="false" customHeight="false" outlineLevel="0" collapsed="false">
      <c r="A5292" s="6" t="str">
        <f aca="false">"sankmc_"&amp;ROUND(B5292,1)&amp;"_"&amp;ROUND(C5292,1)&amp;"_"&amp;ROUND(D5292,1)&amp;"_"&amp;ROUND(E5292,1)&amp;"_"&amp;ROUND(F5292,1)&amp;"_"&amp;ROUND(G5292,1)</f>
        <v>sankmc_64.9_10.4_0_0_0_24.6</v>
      </c>
      <c r="B5292" s="2" t="n">
        <v>64.94</v>
      </c>
      <c r="C5292" s="2" t="n">
        <v>10.43</v>
      </c>
      <c r="D5292" s="2" t="n">
        <v>0</v>
      </c>
      <c r="E5292" s="2" t="n">
        <v>0</v>
      </c>
      <c r="F5292" s="2" t="n">
        <v>0</v>
      </c>
      <c r="G5292" s="2" t="n">
        <v>24.63</v>
      </c>
      <c r="H5292" s="1" t="n">
        <v>0</v>
      </c>
      <c r="I5292" s="1" t="n">
        <f aca="false">273.2+1400</f>
        <v>1673.2</v>
      </c>
      <c r="J5292" s="1" t="n">
        <v>1.724</v>
      </c>
      <c r="L5292" s="12" t="s">
        <v>700</v>
      </c>
      <c r="M5292" s="3" t="s">
        <v>707</v>
      </c>
      <c r="N5292" s="7" t="n">
        <v>44605</v>
      </c>
    </row>
    <row r="5293" customFormat="false" ht="15" hidden="false" customHeight="false" outlineLevel="0" collapsed="false">
      <c r="A5293" s="6" t="str">
        <f aca="false">"sankmc_"&amp;ROUND(B5293,1)&amp;"_"&amp;ROUND(C5293,1)&amp;"_"&amp;ROUND(D5293,1)&amp;"_"&amp;ROUND(E5293,1)&amp;"_"&amp;ROUND(F5293,1)&amp;"_"&amp;ROUND(G5293,1)</f>
        <v>sankmc_64.9_10.4_0_0_0_24.6</v>
      </c>
      <c r="B5293" s="2" t="n">
        <v>64.94</v>
      </c>
      <c r="C5293" s="2" t="n">
        <v>10.43</v>
      </c>
      <c r="D5293" s="2" t="n">
        <v>0</v>
      </c>
      <c r="E5293" s="2" t="n">
        <v>0</v>
      </c>
      <c r="F5293" s="2" t="n">
        <v>0</v>
      </c>
      <c r="G5293" s="2" t="n">
        <v>24.63</v>
      </c>
      <c r="H5293" s="1" t="n">
        <v>0</v>
      </c>
      <c r="I5293" s="1" t="n">
        <f aca="false">273.2+1450</f>
        <v>1723.2</v>
      </c>
      <c r="J5293" s="1" t="n">
        <v>1.462</v>
      </c>
      <c r="L5293" s="12" t="s">
        <v>700</v>
      </c>
      <c r="M5293" s="3" t="s">
        <v>707</v>
      </c>
      <c r="N5293" s="7" t="n">
        <v>44605</v>
      </c>
    </row>
    <row r="5294" customFormat="false" ht="15" hidden="false" customHeight="false" outlineLevel="0" collapsed="false">
      <c r="A5294" s="6" t="str">
        <f aca="false">"sankmc_"&amp;ROUND(B5294,1)&amp;"_"&amp;ROUND(C5294,1)&amp;"_"&amp;ROUND(D5294,1)&amp;"_"&amp;ROUND(E5294,1)&amp;"_"&amp;ROUND(F5294,1)&amp;"_"&amp;ROUND(G5294,1)</f>
        <v>sankmc_66.4_7.5_0_0_0_26.1</v>
      </c>
      <c r="B5294" s="2" t="n">
        <v>66.35</v>
      </c>
      <c r="C5294" s="2" t="n">
        <v>7.54</v>
      </c>
      <c r="D5294" s="2" t="n">
        <v>0</v>
      </c>
      <c r="E5294" s="2" t="n">
        <v>0</v>
      </c>
      <c r="F5294" s="2" t="n">
        <v>0</v>
      </c>
      <c r="G5294" s="2" t="n">
        <v>26.11</v>
      </c>
      <c r="H5294" s="1" t="n">
        <v>0</v>
      </c>
      <c r="I5294" s="1" t="n">
        <f aca="false">273.2+1200</f>
        <v>1473.2</v>
      </c>
      <c r="J5294" s="1" t="n">
        <v>2.898</v>
      </c>
      <c r="L5294" s="12" t="s">
        <v>700</v>
      </c>
      <c r="M5294" s="3" t="s">
        <v>708</v>
      </c>
      <c r="N5294" s="7" t="n">
        <v>44605</v>
      </c>
    </row>
    <row r="5295" customFormat="false" ht="15" hidden="false" customHeight="false" outlineLevel="0" collapsed="false">
      <c r="A5295" s="6" t="str">
        <f aca="false">"sankmc_"&amp;ROUND(B5295,1)&amp;"_"&amp;ROUND(C5295,1)&amp;"_"&amp;ROUND(D5295,1)&amp;"_"&amp;ROUND(E5295,1)&amp;"_"&amp;ROUND(F5295,1)&amp;"_"&amp;ROUND(G5295,1)</f>
        <v>sankmc_66.4_7.5_0_0_0_26.1</v>
      </c>
      <c r="B5295" s="2" t="n">
        <v>66.35</v>
      </c>
      <c r="C5295" s="2" t="n">
        <v>7.54</v>
      </c>
      <c r="D5295" s="2" t="n">
        <v>0</v>
      </c>
      <c r="E5295" s="2" t="n">
        <v>0</v>
      </c>
      <c r="F5295" s="2" t="n">
        <v>0</v>
      </c>
      <c r="G5295" s="2" t="n">
        <v>26.11</v>
      </c>
      <c r="H5295" s="1" t="n">
        <v>0</v>
      </c>
      <c r="I5295" s="1" t="n">
        <f aca="false">273.2+1250</f>
        <v>1523.2</v>
      </c>
      <c r="J5295" s="1" t="n">
        <v>2.571</v>
      </c>
      <c r="L5295" s="12" t="s">
        <v>700</v>
      </c>
      <c r="M5295" s="3" t="s">
        <v>708</v>
      </c>
      <c r="N5295" s="7" t="n">
        <v>44605</v>
      </c>
    </row>
    <row r="5296" customFormat="false" ht="15" hidden="false" customHeight="false" outlineLevel="0" collapsed="false">
      <c r="A5296" s="6" t="str">
        <f aca="false">"sankmc_"&amp;ROUND(B5296,1)&amp;"_"&amp;ROUND(C5296,1)&amp;"_"&amp;ROUND(D5296,1)&amp;"_"&amp;ROUND(E5296,1)&amp;"_"&amp;ROUND(F5296,1)&amp;"_"&amp;ROUND(G5296,1)</f>
        <v>sankmc_66.4_7.5_0_0_0_26.1</v>
      </c>
      <c r="B5296" s="2" t="n">
        <v>66.35</v>
      </c>
      <c r="C5296" s="2" t="n">
        <v>7.54</v>
      </c>
      <c r="D5296" s="2" t="n">
        <v>0</v>
      </c>
      <c r="E5296" s="2" t="n">
        <v>0</v>
      </c>
      <c r="F5296" s="2" t="n">
        <v>0</v>
      </c>
      <c r="G5296" s="2" t="n">
        <v>26.11</v>
      </c>
      <c r="H5296" s="1" t="n">
        <v>0</v>
      </c>
      <c r="I5296" s="1" t="n">
        <f aca="false">273.2+1300</f>
        <v>1573.2</v>
      </c>
      <c r="J5296" s="1" t="n">
        <v>2.207</v>
      </c>
      <c r="L5296" s="12" t="s">
        <v>700</v>
      </c>
      <c r="M5296" s="3" t="s">
        <v>708</v>
      </c>
      <c r="N5296" s="7" t="n">
        <v>44605</v>
      </c>
    </row>
    <row r="5297" customFormat="false" ht="15" hidden="false" customHeight="false" outlineLevel="0" collapsed="false">
      <c r="A5297" s="6" t="str">
        <f aca="false">"sankmc_"&amp;ROUND(B5297,1)&amp;"_"&amp;ROUND(C5297,1)&amp;"_"&amp;ROUND(D5297,1)&amp;"_"&amp;ROUND(E5297,1)&amp;"_"&amp;ROUND(F5297,1)&amp;"_"&amp;ROUND(G5297,1)</f>
        <v>sankmc_66.4_7.5_0_0_0_26.1</v>
      </c>
      <c r="B5297" s="2" t="n">
        <v>66.35</v>
      </c>
      <c r="C5297" s="2" t="n">
        <v>7.54</v>
      </c>
      <c r="D5297" s="2" t="n">
        <v>0</v>
      </c>
      <c r="E5297" s="2" t="n">
        <v>0</v>
      </c>
      <c r="F5297" s="2" t="n">
        <v>0</v>
      </c>
      <c r="G5297" s="2" t="n">
        <v>26.11</v>
      </c>
      <c r="H5297" s="1" t="n">
        <v>0</v>
      </c>
      <c r="I5297" s="1" t="n">
        <f aca="false">273.2+1350</f>
        <v>1623.2</v>
      </c>
      <c r="J5297" s="1" t="n">
        <v>1.892</v>
      </c>
      <c r="L5297" s="12" t="s">
        <v>700</v>
      </c>
      <c r="M5297" s="3" t="s">
        <v>708</v>
      </c>
      <c r="N5297" s="7" t="n">
        <v>44605</v>
      </c>
    </row>
    <row r="5298" customFormat="false" ht="15" hidden="false" customHeight="false" outlineLevel="0" collapsed="false">
      <c r="A5298" s="6" t="str">
        <f aca="false">"sankmc_"&amp;ROUND(B5298,1)&amp;"_"&amp;ROUND(C5298,1)&amp;"_"&amp;ROUND(D5298,1)&amp;"_"&amp;ROUND(E5298,1)&amp;"_"&amp;ROUND(F5298,1)&amp;"_"&amp;ROUND(G5298,1)</f>
        <v>sankmc_66.4_7.5_0_0_0_26.1</v>
      </c>
      <c r="B5298" s="2" t="n">
        <v>66.35</v>
      </c>
      <c r="C5298" s="2" t="n">
        <v>7.54</v>
      </c>
      <c r="D5298" s="2" t="n">
        <v>0</v>
      </c>
      <c r="E5298" s="2" t="n">
        <v>0</v>
      </c>
      <c r="F5298" s="2" t="n">
        <v>0</v>
      </c>
      <c r="G5298" s="2" t="n">
        <v>26.11</v>
      </c>
      <c r="H5298" s="1" t="n">
        <v>0</v>
      </c>
      <c r="I5298" s="1" t="n">
        <f aca="false">273.2+1400</f>
        <v>1673.2</v>
      </c>
      <c r="J5298" s="1" t="n">
        <v>1.623</v>
      </c>
      <c r="L5298" s="12" t="s">
        <v>700</v>
      </c>
      <c r="M5298" s="3" t="s">
        <v>708</v>
      </c>
      <c r="N5298" s="7" t="n">
        <v>44605</v>
      </c>
    </row>
    <row r="5299" customFormat="false" ht="15" hidden="false" customHeight="false" outlineLevel="0" collapsed="false">
      <c r="A5299" s="6" t="str">
        <f aca="false">"sankmc_"&amp;ROUND(B5299,1)&amp;"_"&amp;ROUND(C5299,1)&amp;"_"&amp;ROUND(D5299,1)&amp;"_"&amp;ROUND(E5299,1)&amp;"_"&amp;ROUND(F5299,1)&amp;"_"&amp;ROUND(G5299,1)</f>
        <v>sankmc_66.4_7.5_0_0_0_26.1</v>
      </c>
      <c r="B5299" s="2" t="n">
        <v>66.35</v>
      </c>
      <c r="C5299" s="2" t="n">
        <v>7.54</v>
      </c>
      <c r="D5299" s="2" t="n">
        <v>0</v>
      </c>
      <c r="E5299" s="2" t="n">
        <v>0</v>
      </c>
      <c r="F5299" s="2" t="n">
        <v>0</v>
      </c>
      <c r="G5299" s="2" t="n">
        <v>26.11</v>
      </c>
      <c r="H5299" s="1" t="n">
        <v>0</v>
      </c>
      <c r="I5299" s="1" t="n">
        <f aca="false">273.2+1450</f>
        <v>1723.2</v>
      </c>
      <c r="J5299" s="1" t="n">
        <v>1.38</v>
      </c>
      <c r="L5299" s="12" t="s">
        <v>700</v>
      </c>
      <c r="M5299" s="3" t="s">
        <v>708</v>
      </c>
      <c r="N5299" s="7" t="n">
        <v>44605</v>
      </c>
    </row>
    <row r="5300" customFormat="false" ht="15" hidden="false" customHeight="false" outlineLevel="0" collapsed="false">
      <c r="A5300" s="6" t="str">
        <f aca="false">"sankmc_"&amp;ROUND(B5300,1)&amp;"_"&amp;ROUND(C5300,1)&amp;"_"&amp;ROUND(D5300,1)&amp;"_"&amp;ROUND(E5300,1)&amp;"_"&amp;ROUND(F5300,1)&amp;"_"&amp;ROUND(G5300,1)</f>
        <v>sankmc_48.7_13.8_0_0_0_37.5</v>
      </c>
      <c r="B5300" s="2" t="n">
        <v>48.71</v>
      </c>
      <c r="C5300" s="2" t="n">
        <v>13.8</v>
      </c>
      <c r="D5300" s="2" t="n">
        <v>0</v>
      </c>
      <c r="E5300" s="2" t="n">
        <v>0</v>
      </c>
      <c r="F5300" s="2" t="n">
        <v>0</v>
      </c>
      <c r="G5300" s="2" t="n">
        <v>37.49</v>
      </c>
      <c r="H5300" s="1" t="n">
        <v>0</v>
      </c>
      <c r="I5300" s="1" t="n">
        <f aca="false">273.2+1300</f>
        <v>1573.2</v>
      </c>
      <c r="J5300" s="1" t="n">
        <v>2.064</v>
      </c>
      <c r="L5300" s="12" t="s">
        <v>700</v>
      </c>
      <c r="M5300" s="3" t="s">
        <v>709</v>
      </c>
      <c r="N5300" s="7" t="n">
        <v>44605</v>
      </c>
    </row>
    <row r="5301" customFormat="false" ht="15" hidden="false" customHeight="false" outlineLevel="0" collapsed="false">
      <c r="A5301" s="6" t="str">
        <f aca="false">"sankmc_"&amp;ROUND(B5301,1)&amp;"_"&amp;ROUND(C5301,1)&amp;"_"&amp;ROUND(D5301,1)&amp;"_"&amp;ROUND(E5301,1)&amp;"_"&amp;ROUND(F5301,1)&amp;"_"&amp;ROUND(G5301,1)</f>
        <v>sankmc_48.7_13.8_0_0_0_37.5</v>
      </c>
      <c r="B5301" s="2" t="n">
        <v>48.71</v>
      </c>
      <c r="C5301" s="2" t="n">
        <v>13.8</v>
      </c>
      <c r="D5301" s="2" t="n">
        <v>0</v>
      </c>
      <c r="E5301" s="2" t="n">
        <v>0</v>
      </c>
      <c r="F5301" s="2" t="n">
        <v>0</v>
      </c>
      <c r="G5301" s="2" t="n">
        <v>37.49</v>
      </c>
      <c r="H5301" s="1" t="n">
        <v>0</v>
      </c>
      <c r="I5301" s="1" t="n">
        <f aca="false">273.2+1350</f>
        <v>1623.2</v>
      </c>
      <c r="J5301" s="1" t="n">
        <v>1.716</v>
      </c>
      <c r="L5301" s="12" t="s">
        <v>700</v>
      </c>
      <c r="M5301" s="3" t="s">
        <v>709</v>
      </c>
      <c r="N5301" s="7" t="n">
        <v>44605</v>
      </c>
    </row>
    <row r="5302" customFormat="false" ht="15" hidden="false" customHeight="false" outlineLevel="0" collapsed="false">
      <c r="A5302" s="6" t="str">
        <f aca="false">"sankmc_"&amp;ROUND(B5302,1)&amp;"_"&amp;ROUND(C5302,1)&amp;"_"&amp;ROUND(D5302,1)&amp;"_"&amp;ROUND(E5302,1)&amp;"_"&amp;ROUND(F5302,1)&amp;"_"&amp;ROUND(G5302,1)</f>
        <v>sankmc_48.7_13.8_0_0_0_37.5</v>
      </c>
      <c r="B5302" s="2" t="n">
        <v>48.71</v>
      </c>
      <c r="C5302" s="2" t="n">
        <v>13.8</v>
      </c>
      <c r="D5302" s="2" t="n">
        <v>0</v>
      </c>
      <c r="E5302" s="2" t="n">
        <v>0</v>
      </c>
      <c r="F5302" s="2" t="n">
        <v>0</v>
      </c>
      <c r="G5302" s="2" t="n">
        <v>37.49</v>
      </c>
      <c r="H5302" s="1" t="n">
        <v>0</v>
      </c>
      <c r="I5302" s="1" t="n">
        <f aca="false">273.2+1400</f>
        <v>1673.2</v>
      </c>
      <c r="J5302" s="1" t="n">
        <v>1.431</v>
      </c>
      <c r="L5302" s="12" t="s">
        <v>700</v>
      </c>
      <c r="M5302" s="3" t="s">
        <v>709</v>
      </c>
      <c r="N5302" s="7" t="n">
        <v>44605</v>
      </c>
    </row>
    <row r="5303" customFormat="false" ht="15" hidden="false" customHeight="false" outlineLevel="0" collapsed="false">
      <c r="A5303" s="6" t="str">
        <f aca="false">"sankmc_"&amp;ROUND(B5303,1)&amp;"_"&amp;ROUND(C5303,1)&amp;"_"&amp;ROUND(D5303,1)&amp;"_"&amp;ROUND(E5303,1)&amp;"_"&amp;ROUND(F5303,1)&amp;"_"&amp;ROUND(G5303,1)</f>
        <v>sankmc_48.7_13.8_0_0_0_37.5</v>
      </c>
      <c r="B5303" s="2" t="n">
        <v>48.71</v>
      </c>
      <c r="C5303" s="2" t="n">
        <v>13.8</v>
      </c>
      <c r="D5303" s="2" t="n">
        <v>0</v>
      </c>
      <c r="E5303" s="2" t="n">
        <v>0</v>
      </c>
      <c r="F5303" s="2" t="n">
        <v>0</v>
      </c>
      <c r="G5303" s="2" t="n">
        <v>37.49</v>
      </c>
      <c r="H5303" s="1" t="n">
        <v>0</v>
      </c>
      <c r="I5303" s="1" t="n">
        <f aca="false">273.2+1450</f>
        <v>1723.2</v>
      </c>
      <c r="J5303" s="1" t="n">
        <v>1.161</v>
      </c>
      <c r="L5303" s="12" t="s">
        <v>700</v>
      </c>
      <c r="M5303" s="3" t="s">
        <v>709</v>
      </c>
      <c r="N5303" s="7" t="n">
        <v>44605</v>
      </c>
    </row>
    <row r="5304" customFormat="false" ht="15" hidden="false" customHeight="false" outlineLevel="0" collapsed="false">
      <c r="A5304" s="6" t="str">
        <f aca="false">"sankmc_"&amp;ROUND(B5304,1)&amp;"_"&amp;ROUND(C5304,1)&amp;"_"&amp;ROUND(D5304,1)&amp;"_"&amp;ROUND(E5304,1)&amp;"_"&amp;ROUND(F5304,1)&amp;"_"&amp;ROUND(G5304,1)</f>
        <v>sankmc_60.4_10.6_0_0_0_29.1</v>
      </c>
      <c r="B5304" s="2" t="n">
        <v>60.38</v>
      </c>
      <c r="C5304" s="2" t="n">
        <v>10.57</v>
      </c>
      <c r="D5304" s="2" t="n">
        <v>0</v>
      </c>
      <c r="E5304" s="2" t="n">
        <v>0</v>
      </c>
      <c r="F5304" s="2" t="n">
        <v>0</v>
      </c>
      <c r="G5304" s="2" t="n">
        <v>29.05</v>
      </c>
      <c r="H5304" s="1" t="n">
        <v>0</v>
      </c>
      <c r="I5304" s="1" t="n">
        <f aca="false">273.2+1200</f>
        <v>1473.2</v>
      </c>
      <c r="J5304" s="1" t="n">
        <v>2.633</v>
      </c>
      <c r="L5304" s="12" t="s">
        <v>700</v>
      </c>
      <c r="M5304" s="3" t="s">
        <v>710</v>
      </c>
      <c r="N5304" s="7" t="n">
        <v>44605</v>
      </c>
    </row>
    <row r="5305" customFormat="false" ht="15" hidden="false" customHeight="false" outlineLevel="0" collapsed="false">
      <c r="A5305" s="6" t="str">
        <f aca="false">"sankmc_"&amp;ROUND(B5305,1)&amp;"_"&amp;ROUND(C5305,1)&amp;"_"&amp;ROUND(D5305,1)&amp;"_"&amp;ROUND(E5305,1)&amp;"_"&amp;ROUND(F5305,1)&amp;"_"&amp;ROUND(G5305,1)</f>
        <v>sankmc_60.4_10.6_0_0_0_29.1</v>
      </c>
      <c r="B5305" s="2" t="n">
        <v>60.38</v>
      </c>
      <c r="C5305" s="2" t="n">
        <v>10.57</v>
      </c>
      <c r="D5305" s="2" t="n">
        <v>0</v>
      </c>
      <c r="E5305" s="2" t="n">
        <v>0</v>
      </c>
      <c r="F5305" s="2" t="n">
        <v>0</v>
      </c>
      <c r="G5305" s="2" t="n">
        <v>29.05</v>
      </c>
      <c r="H5305" s="1" t="n">
        <v>0</v>
      </c>
      <c r="I5305" s="1" t="n">
        <f aca="false">273.2+1250</f>
        <v>1523.2</v>
      </c>
      <c r="J5305" s="1" t="n">
        <v>2.236</v>
      </c>
      <c r="L5305" s="12" t="s">
        <v>700</v>
      </c>
      <c r="M5305" s="3" t="s">
        <v>710</v>
      </c>
      <c r="N5305" s="7" t="n">
        <v>44605</v>
      </c>
    </row>
    <row r="5306" customFormat="false" ht="15" hidden="false" customHeight="false" outlineLevel="0" collapsed="false">
      <c r="A5306" s="6" t="str">
        <f aca="false">"sankmc_"&amp;ROUND(B5306,1)&amp;"_"&amp;ROUND(C5306,1)&amp;"_"&amp;ROUND(D5306,1)&amp;"_"&amp;ROUND(E5306,1)&amp;"_"&amp;ROUND(F5306,1)&amp;"_"&amp;ROUND(G5306,1)</f>
        <v>sankmc_60.4_10.6_0_0_0_29.1</v>
      </c>
      <c r="B5306" s="2" t="n">
        <v>60.38</v>
      </c>
      <c r="C5306" s="2" t="n">
        <v>10.57</v>
      </c>
      <c r="D5306" s="2" t="n">
        <v>0</v>
      </c>
      <c r="E5306" s="2" t="n">
        <v>0</v>
      </c>
      <c r="F5306" s="2" t="n">
        <v>0</v>
      </c>
      <c r="G5306" s="2" t="n">
        <v>29.05</v>
      </c>
      <c r="H5306" s="1" t="n">
        <v>0</v>
      </c>
      <c r="I5306" s="1" t="n">
        <f aca="false">273.2+1300</f>
        <v>1573.2</v>
      </c>
      <c r="J5306" s="1" t="n">
        <v>1.857</v>
      </c>
      <c r="L5306" s="12" t="s">
        <v>700</v>
      </c>
      <c r="M5306" s="3" t="s">
        <v>710</v>
      </c>
      <c r="N5306" s="7" t="n">
        <v>44605</v>
      </c>
    </row>
    <row r="5307" customFormat="false" ht="15" hidden="false" customHeight="false" outlineLevel="0" collapsed="false">
      <c r="A5307" s="6" t="str">
        <f aca="false">"sankmc_"&amp;ROUND(B5307,1)&amp;"_"&amp;ROUND(C5307,1)&amp;"_"&amp;ROUND(D5307,1)&amp;"_"&amp;ROUND(E5307,1)&amp;"_"&amp;ROUND(F5307,1)&amp;"_"&amp;ROUND(G5307,1)</f>
        <v>sankmc_60.4_10.6_0_0_0_29.1</v>
      </c>
      <c r="B5307" s="2" t="n">
        <v>60.38</v>
      </c>
      <c r="C5307" s="2" t="n">
        <v>10.57</v>
      </c>
      <c r="D5307" s="2" t="n">
        <v>0</v>
      </c>
      <c r="E5307" s="2" t="n">
        <v>0</v>
      </c>
      <c r="F5307" s="2" t="n">
        <v>0</v>
      </c>
      <c r="G5307" s="2" t="n">
        <v>29.05</v>
      </c>
      <c r="H5307" s="1" t="n">
        <v>0</v>
      </c>
      <c r="I5307" s="1" t="n">
        <f aca="false">273.2+1350</f>
        <v>1623.2</v>
      </c>
      <c r="J5307" s="1" t="n">
        <v>1.531</v>
      </c>
      <c r="L5307" s="12" t="s">
        <v>700</v>
      </c>
      <c r="M5307" s="3" t="s">
        <v>710</v>
      </c>
      <c r="N5307" s="7" t="n">
        <v>44605</v>
      </c>
    </row>
    <row r="5308" customFormat="false" ht="15" hidden="false" customHeight="false" outlineLevel="0" collapsed="false">
      <c r="A5308" s="6" t="str">
        <f aca="false">"sankmc_"&amp;ROUND(B5308,1)&amp;"_"&amp;ROUND(C5308,1)&amp;"_"&amp;ROUND(D5308,1)&amp;"_"&amp;ROUND(E5308,1)&amp;"_"&amp;ROUND(F5308,1)&amp;"_"&amp;ROUND(G5308,1)</f>
        <v>sankmc_60.4_10.6_0_0_0_29.1</v>
      </c>
      <c r="B5308" s="2" t="n">
        <v>60.38</v>
      </c>
      <c r="C5308" s="2" t="n">
        <v>10.57</v>
      </c>
      <c r="D5308" s="2" t="n">
        <v>0</v>
      </c>
      <c r="E5308" s="2" t="n">
        <v>0</v>
      </c>
      <c r="F5308" s="2" t="n">
        <v>0</v>
      </c>
      <c r="G5308" s="2" t="n">
        <v>29.05</v>
      </c>
      <c r="H5308" s="1" t="n">
        <v>0</v>
      </c>
      <c r="I5308" s="1" t="n">
        <f aca="false">273.2+1400</f>
        <v>1673.2</v>
      </c>
      <c r="J5308" s="1" t="n">
        <v>1.255</v>
      </c>
      <c r="L5308" s="12" t="s">
        <v>700</v>
      </c>
      <c r="M5308" s="3" t="s">
        <v>710</v>
      </c>
      <c r="N5308" s="7" t="n">
        <v>44605</v>
      </c>
    </row>
    <row r="5309" customFormat="false" ht="15" hidden="false" customHeight="false" outlineLevel="0" collapsed="false">
      <c r="A5309" s="6" t="str">
        <f aca="false">"sankmc_"&amp;ROUND(B5309,1)&amp;"_"&amp;ROUND(C5309,1)&amp;"_"&amp;ROUND(D5309,1)&amp;"_"&amp;ROUND(E5309,1)&amp;"_"&amp;ROUND(F5309,1)&amp;"_"&amp;ROUND(G5309,1)</f>
        <v>sankmc_60.4_10.6_0_0_0_29.1</v>
      </c>
      <c r="B5309" s="2" t="n">
        <v>60.38</v>
      </c>
      <c r="C5309" s="2" t="n">
        <v>10.57</v>
      </c>
      <c r="D5309" s="2" t="n">
        <v>0</v>
      </c>
      <c r="E5309" s="2" t="n">
        <v>0</v>
      </c>
      <c r="F5309" s="2" t="n">
        <v>0</v>
      </c>
      <c r="G5309" s="2" t="n">
        <v>29.05</v>
      </c>
      <c r="H5309" s="1" t="n">
        <v>0</v>
      </c>
      <c r="I5309" s="1" t="n">
        <f aca="false">273.2+1450</f>
        <v>1723.2</v>
      </c>
      <c r="J5309" s="1" t="n">
        <v>1.079</v>
      </c>
      <c r="L5309" s="12" t="s">
        <v>700</v>
      </c>
      <c r="M5309" s="3" t="s">
        <v>710</v>
      </c>
      <c r="N5309" s="7" t="n">
        <v>44605</v>
      </c>
    </row>
    <row r="5310" customFormat="false" ht="15" hidden="false" customHeight="false" outlineLevel="0" collapsed="false">
      <c r="A5310" s="6" t="str">
        <f aca="false">"sankmc_"&amp;ROUND(B5310,1)&amp;"_"&amp;ROUND(C5310,1)&amp;"_"&amp;ROUND(D5310,1)&amp;"_"&amp;ROUND(E5310,1)&amp;"_"&amp;ROUND(F5310,1)&amp;"_"&amp;ROUND(G5310,1)</f>
        <v>sankmc_50.8_11.8_0_0_0_37.4</v>
      </c>
      <c r="B5310" s="2" t="n">
        <v>50.8</v>
      </c>
      <c r="C5310" s="2" t="n">
        <v>11.77</v>
      </c>
      <c r="D5310" s="2" t="n">
        <v>0</v>
      </c>
      <c r="E5310" s="2" t="n">
        <v>0</v>
      </c>
      <c r="F5310" s="2" t="n">
        <v>0</v>
      </c>
      <c r="G5310" s="2" t="n">
        <v>37.43</v>
      </c>
      <c r="H5310" s="1" t="n">
        <v>0</v>
      </c>
      <c r="I5310" s="1" t="n">
        <f aca="false">273.2+1200</f>
        <v>1473.2</v>
      </c>
      <c r="J5310" s="1" t="n">
        <v>2.613</v>
      </c>
      <c r="L5310" s="12" t="s">
        <v>700</v>
      </c>
      <c r="M5310" s="3" t="s">
        <v>711</v>
      </c>
      <c r="N5310" s="7" t="n">
        <v>44605</v>
      </c>
    </row>
    <row r="5311" customFormat="false" ht="15" hidden="false" customHeight="false" outlineLevel="0" collapsed="false">
      <c r="A5311" s="6" t="str">
        <f aca="false">"sankmc_"&amp;ROUND(B5311,1)&amp;"_"&amp;ROUND(C5311,1)&amp;"_"&amp;ROUND(D5311,1)&amp;"_"&amp;ROUND(E5311,1)&amp;"_"&amp;ROUND(F5311,1)&amp;"_"&amp;ROUND(G5311,1)</f>
        <v>sankmc_50.8_11.8_0_0_0_37.4</v>
      </c>
      <c r="B5311" s="2" t="n">
        <v>50.8</v>
      </c>
      <c r="C5311" s="2" t="n">
        <v>11.77</v>
      </c>
      <c r="D5311" s="2" t="n">
        <v>0</v>
      </c>
      <c r="E5311" s="2" t="n">
        <v>0</v>
      </c>
      <c r="F5311" s="2" t="n">
        <v>0</v>
      </c>
      <c r="G5311" s="2" t="n">
        <v>37.43</v>
      </c>
      <c r="H5311" s="1" t="n">
        <v>0</v>
      </c>
      <c r="I5311" s="1" t="n">
        <f aca="false">273.2+1250</f>
        <v>1523.2</v>
      </c>
      <c r="J5311" s="1" t="n">
        <v>2.179</v>
      </c>
      <c r="L5311" s="12" t="s">
        <v>700</v>
      </c>
      <c r="M5311" s="3" t="s">
        <v>711</v>
      </c>
      <c r="N5311" s="7" t="n">
        <v>44605</v>
      </c>
    </row>
    <row r="5312" customFormat="false" ht="15" hidden="false" customHeight="false" outlineLevel="0" collapsed="false">
      <c r="A5312" s="6" t="str">
        <f aca="false">"sankmc_"&amp;ROUND(B5312,1)&amp;"_"&amp;ROUND(C5312,1)&amp;"_"&amp;ROUND(D5312,1)&amp;"_"&amp;ROUND(E5312,1)&amp;"_"&amp;ROUND(F5312,1)&amp;"_"&amp;ROUND(G5312,1)</f>
        <v>sankmc_50.8_11.8_0_0_0_37.4</v>
      </c>
      <c r="B5312" s="2" t="n">
        <v>50.8</v>
      </c>
      <c r="C5312" s="2" t="n">
        <v>11.77</v>
      </c>
      <c r="D5312" s="2" t="n">
        <v>0</v>
      </c>
      <c r="E5312" s="2" t="n">
        <v>0</v>
      </c>
      <c r="F5312" s="2" t="n">
        <v>0</v>
      </c>
      <c r="G5312" s="2" t="n">
        <v>37.43</v>
      </c>
      <c r="H5312" s="1" t="n">
        <v>0</v>
      </c>
      <c r="I5312" s="1" t="n">
        <f aca="false">273.2+1300</f>
        <v>1573.2</v>
      </c>
      <c r="J5312" s="1" t="n">
        <v>1.82</v>
      </c>
      <c r="L5312" s="12" t="s">
        <v>700</v>
      </c>
      <c r="M5312" s="3" t="s">
        <v>711</v>
      </c>
      <c r="N5312" s="7" t="n">
        <v>44605</v>
      </c>
    </row>
    <row r="5313" customFormat="false" ht="15" hidden="false" customHeight="false" outlineLevel="0" collapsed="false">
      <c r="A5313" s="6" t="str">
        <f aca="false">"sankmc_"&amp;ROUND(B5313,1)&amp;"_"&amp;ROUND(C5313,1)&amp;"_"&amp;ROUND(D5313,1)&amp;"_"&amp;ROUND(E5313,1)&amp;"_"&amp;ROUND(F5313,1)&amp;"_"&amp;ROUND(G5313,1)</f>
        <v>sankmc_50.8_11.8_0_0_0_37.4</v>
      </c>
      <c r="B5313" s="2" t="n">
        <v>50.8</v>
      </c>
      <c r="C5313" s="2" t="n">
        <v>11.77</v>
      </c>
      <c r="D5313" s="2" t="n">
        <v>0</v>
      </c>
      <c r="E5313" s="2" t="n">
        <v>0</v>
      </c>
      <c r="F5313" s="2" t="n">
        <v>0</v>
      </c>
      <c r="G5313" s="2" t="n">
        <v>37.43</v>
      </c>
      <c r="H5313" s="1" t="n">
        <v>0</v>
      </c>
      <c r="I5313" s="1" t="n">
        <f aca="false">273.2+1350</f>
        <v>1623.2</v>
      </c>
      <c r="J5313" s="1" t="n">
        <v>1.525</v>
      </c>
      <c r="L5313" s="12" t="s">
        <v>700</v>
      </c>
      <c r="M5313" s="3" t="s">
        <v>711</v>
      </c>
      <c r="N5313" s="7" t="n">
        <v>44605</v>
      </c>
    </row>
    <row r="5314" customFormat="false" ht="15" hidden="false" customHeight="false" outlineLevel="0" collapsed="false">
      <c r="A5314" s="6" t="str">
        <f aca="false">"sankmc_"&amp;ROUND(B5314,1)&amp;"_"&amp;ROUND(C5314,1)&amp;"_"&amp;ROUND(D5314,1)&amp;"_"&amp;ROUND(E5314,1)&amp;"_"&amp;ROUND(F5314,1)&amp;"_"&amp;ROUND(G5314,1)</f>
        <v>sankmc_50.8_11.8_0_0_0_37.4</v>
      </c>
      <c r="B5314" s="2" t="n">
        <v>50.8</v>
      </c>
      <c r="C5314" s="2" t="n">
        <v>11.77</v>
      </c>
      <c r="D5314" s="2" t="n">
        <v>0</v>
      </c>
      <c r="E5314" s="2" t="n">
        <v>0</v>
      </c>
      <c r="F5314" s="2" t="n">
        <v>0</v>
      </c>
      <c r="G5314" s="2" t="n">
        <v>37.43</v>
      </c>
      <c r="H5314" s="1" t="n">
        <v>0</v>
      </c>
      <c r="I5314" s="1" t="n">
        <f aca="false">273.2+1400</f>
        <v>1673.2</v>
      </c>
      <c r="J5314" s="1" t="n">
        <v>1.29</v>
      </c>
      <c r="L5314" s="12" t="s">
        <v>700</v>
      </c>
      <c r="M5314" s="3" t="s">
        <v>711</v>
      </c>
      <c r="N5314" s="7" t="n">
        <v>44605</v>
      </c>
    </row>
    <row r="5315" customFormat="false" ht="15" hidden="false" customHeight="false" outlineLevel="0" collapsed="false">
      <c r="A5315" s="6" t="str">
        <f aca="false">"sankmc_"&amp;ROUND(B5315,1)&amp;"_"&amp;ROUND(C5315,1)&amp;"_"&amp;ROUND(D5315,1)&amp;"_"&amp;ROUND(E5315,1)&amp;"_"&amp;ROUND(F5315,1)&amp;"_"&amp;ROUND(G5315,1)</f>
        <v>sankmc_50.8_11.8_0_0_0_37.4</v>
      </c>
      <c r="B5315" s="2" t="n">
        <v>50.8</v>
      </c>
      <c r="C5315" s="2" t="n">
        <v>11.77</v>
      </c>
      <c r="D5315" s="2" t="n">
        <v>0</v>
      </c>
      <c r="E5315" s="2" t="n">
        <v>0</v>
      </c>
      <c r="F5315" s="2" t="n">
        <v>0</v>
      </c>
      <c r="G5315" s="2" t="n">
        <v>37.43</v>
      </c>
      <c r="H5315" s="1" t="n">
        <v>0</v>
      </c>
      <c r="I5315" s="1" t="n">
        <f aca="false">273.2+1450</f>
        <v>1723.2</v>
      </c>
      <c r="J5315" s="1" t="n">
        <v>1.061</v>
      </c>
      <c r="L5315" s="12" t="s">
        <v>700</v>
      </c>
      <c r="M5315" s="3" t="s">
        <v>711</v>
      </c>
      <c r="N5315" s="7" t="n">
        <v>44605</v>
      </c>
    </row>
    <row r="5316" customFormat="false" ht="15" hidden="false" customHeight="false" outlineLevel="0" collapsed="false">
      <c r="A5316" s="6" t="str">
        <f aca="false">"sankmc_"&amp;ROUND(B5316,1)&amp;"_"&amp;ROUND(C5316,1)&amp;"_"&amp;ROUND(D5316,1)&amp;"_"&amp;ROUND(E5316,1)&amp;"_"&amp;ROUND(F5316,1)&amp;"_"&amp;ROUND(G5316,1)</f>
        <v>sankmc_58.9_6.8_0_0_0_34.3</v>
      </c>
      <c r="B5316" s="2" t="n">
        <v>58.94</v>
      </c>
      <c r="C5316" s="2" t="n">
        <v>6.75</v>
      </c>
      <c r="D5316" s="2" t="n">
        <v>0</v>
      </c>
      <c r="E5316" s="2" t="n">
        <v>0</v>
      </c>
      <c r="F5316" s="2" t="n">
        <v>0</v>
      </c>
      <c r="G5316" s="2" t="n">
        <v>34.31</v>
      </c>
      <c r="H5316" s="1" t="n">
        <v>0</v>
      </c>
      <c r="I5316" s="1" t="n">
        <f aca="false">273.2+1300</f>
        <v>1573.2</v>
      </c>
      <c r="J5316" s="1" t="n">
        <v>1.431</v>
      </c>
      <c r="L5316" s="12" t="s">
        <v>700</v>
      </c>
      <c r="M5316" s="3" t="s">
        <v>712</v>
      </c>
      <c r="N5316" s="7" t="n">
        <v>44605</v>
      </c>
    </row>
    <row r="5317" customFormat="false" ht="15" hidden="false" customHeight="false" outlineLevel="0" collapsed="false">
      <c r="A5317" s="6" t="str">
        <f aca="false">"sankmc_"&amp;ROUND(B5317,1)&amp;"_"&amp;ROUND(C5317,1)&amp;"_"&amp;ROUND(D5317,1)&amp;"_"&amp;ROUND(E5317,1)&amp;"_"&amp;ROUND(F5317,1)&amp;"_"&amp;ROUND(G5317,1)</f>
        <v>sankmc_58.9_6.8_0_0_0_34.3</v>
      </c>
      <c r="B5317" s="2" t="n">
        <v>58.94</v>
      </c>
      <c r="C5317" s="2" t="n">
        <v>6.75</v>
      </c>
      <c r="D5317" s="2" t="n">
        <v>0</v>
      </c>
      <c r="E5317" s="2" t="n">
        <v>0</v>
      </c>
      <c r="F5317" s="2" t="n">
        <v>0</v>
      </c>
      <c r="G5317" s="2" t="n">
        <v>34.31</v>
      </c>
      <c r="H5317" s="1" t="n">
        <v>0</v>
      </c>
      <c r="I5317" s="1" t="n">
        <f aca="false">273.2+1350</f>
        <v>1623.2</v>
      </c>
      <c r="J5317" s="1" t="n">
        <v>1.176</v>
      </c>
      <c r="L5317" s="12" t="s">
        <v>700</v>
      </c>
      <c r="M5317" s="3" t="s">
        <v>712</v>
      </c>
      <c r="N5317" s="7" t="n">
        <v>44605</v>
      </c>
    </row>
    <row r="5318" customFormat="false" ht="15" hidden="false" customHeight="false" outlineLevel="0" collapsed="false">
      <c r="A5318" s="6" t="str">
        <f aca="false">"sankmc_"&amp;ROUND(B5318,1)&amp;"_"&amp;ROUND(C5318,1)&amp;"_"&amp;ROUND(D5318,1)&amp;"_"&amp;ROUND(E5318,1)&amp;"_"&amp;ROUND(F5318,1)&amp;"_"&amp;ROUND(G5318,1)</f>
        <v>sankmc_58.9_6.8_0_0_0_34.3</v>
      </c>
      <c r="B5318" s="2" t="n">
        <v>58.94</v>
      </c>
      <c r="C5318" s="2" t="n">
        <v>6.75</v>
      </c>
      <c r="D5318" s="2" t="n">
        <v>0</v>
      </c>
      <c r="E5318" s="2" t="n">
        <v>0</v>
      </c>
      <c r="F5318" s="2" t="n">
        <v>0</v>
      </c>
      <c r="G5318" s="2" t="n">
        <v>34.31</v>
      </c>
      <c r="H5318" s="1" t="n">
        <v>0</v>
      </c>
      <c r="I5318" s="1" t="n">
        <f aca="false">273.2+1400</f>
        <v>1673.2</v>
      </c>
      <c r="J5318" s="1" t="n">
        <v>1</v>
      </c>
      <c r="L5318" s="12" t="s">
        <v>700</v>
      </c>
      <c r="M5318" s="3" t="s">
        <v>712</v>
      </c>
      <c r="N5318" s="7" t="n">
        <v>44605</v>
      </c>
    </row>
    <row r="5319" customFormat="false" ht="15" hidden="false" customHeight="false" outlineLevel="0" collapsed="false">
      <c r="A5319" s="6" t="str">
        <f aca="false">"sankmc_"&amp;ROUND(B5319,1)&amp;"_"&amp;ROUND(C5319,1)&amp;"_"&amp;ROUND(D5319,1)&amp;"_"&amp;ROUND(E5319,1)&amp;"_"&amp;ROUND(F5319,1)&amp;"_"&amp;ROUND(G5319,1)</f>
        <v>sankmc_58.9_6.8_0_0_0_34.3</v>
      </c>
      <c r="B5319" s="2" t="n">
        <v>58.94</v>
      </c>
      <c r="C5319" s="2" t="n">
        <v>6.75</v>
      </c>
      <c r="D5319" s="2" t="n">
        <v>0</v>
      </c>
      <c r="E5319" s="2" t="n">
        <v>0</v>
      </c>
      <c r="F5319" s="2" t="n">
        <v>0</v>
      </c>
      <c r="G5319" s="2" t="n">
        <v>34.31</v>
      </c>
      <c r="H5319" s="1" t="n">
        <v>0</v>
      </c>
      <c r="I5319" s="1" t="n">
        <f aca="false">273.2+1450</f>
        <v>1723.2</v>
      </c>
      <c r="J5319" s="1" t="n">
        <v>0.699</v>
      </c>
      <c r="L5319" s="12" t="s">
        <v>700</v>
      </c>
      <c r="M5319" s="3" t="s">
        <v>712</v>
      </c>
      <c r="N5319" s="7" t="n">
        <v>44605</v>
      </c>
    </row>
    <row r="5320" customFormat="false" ht="15" hidden="false" customHeight="false" outlineLevel="0" collapsed="false">
      <c r="A5320" s="6" t="str">
        <f aca="false">"sankmc_"&amp;ROUND(B5320,1)&amp;"_"&amp;ROUND(C5320,1)&amp;"_"&amp;ROUND(D5320,1)&amp;"_"&amp;ROUND(E5320,1)&amp;"_"&amp;ROUND(F5320,1)&amp;"_"&amp;ROUND(G5320,1)</f>
        <v>sankmc_53.3_12.4_0_0_0_34.3</v>
      </c>
      <c r="B5320" s="2" t="n">
        <v>53.28</v>
      </c>
      <c r="C5320" s="2" t="n">
        <v>12.4</v>
      </c>
      <c r="D5320" s="2" t="n">
        <v>0</v>
      </c>
      <c r="E5320" s="2" t="n">
        <v>0</v>
      </c>
      <c r="F5320" s="2" t="n">
        <v>0</v>
      </c>
      <c r="G5320" s="2" t="n">
        <v>34.32</v>
      </c>
      <c r="H5320" s="1" t="n">
        <v>0</v>
      </c>
      <c r="I5320" s="1" t="n">
        <f aca="false">273.2+1200</f>
        <v>1473.2</v>
      </c>
      <c r="J5320" s="1" t="n">
        <v>2.167</v>
      </c>
      <c r="L5320" s="12" t="s">
        <v>700</v>
      </c>
      <c r="M5320" s="3" t="s">
        <v>713</v>
      </c>
      <c r="N5320" s="7" t="n">
        <v>44605</v>
      </c>
    </row>
    <row r="5321" customFormat="false" ht="15" hidden="false" customHeight="false" outlineLevel="0" collapsed="false">
      <c r="A5321" s="6" t="str">
        <f aca="false">"sankmc_"&amp;ROUND(B5321,1)&amp;"_"&amp;ROUND(C5321,1)&amp;"_"&amp;ROUND(D5321,1)&amp;"_"&amp;ROUND(E5321,1)&amp;"_"&amp;ROUND(F5321,1)&amp;"_"&amp;ROUND(G5321,1)</f>
        <v>sankmc_53.3_12.4_0_0_0_34.3</v>
      </c>
      <c r="B5321" s="2" t="n">
        <v>53.28</v>
      </c>
      <c r="C5321" s="2" t="n">
        <v>12.4</v>
      </c>
      <c r="D5321" s="2" t="n">
        <v>0</v>
      </c>
      <c r="E5321" s="2" t="n">
        <v>0</v>
      </c>
      <c r="F5321" s="2" t="n">
        <v>0</v>
      </c>
      <c r="G5321" s="2" t="n">
        <v>34.32</v>
      </c>
      <c r="H5321" s="1" t="n">
        <v>0</v>
      </c>
      <c r="I5321" s="1" t="n">
        <f aca="false">273.2+1250</f>
        <v>1523.2</v>
      </c>
      <c r="J5321" s="1" t="n">
        <v>1.756</v>
      </c>
      <c r="L5321" s="12" t="s">
        <v>700</v>
      </c>
      <c r="M5321" s="3" t="s">
        <v>713</v>
      </c>
      <c r="N5321" s="7" t="n">
        <v>44605</v>
      </c>
    </row>
    <row r="5322" customFormat="false" ht="15" hidden="false" customHeight="false" outlineLevel="0" collapsed="false">
      <c r="A5322" s="6" t="str">
        <f aca="false">"sankmc_"&amp;ROUND(B5322,1)&amp;"_"&amp;ROUND(C5322,1)&amp;"_"&amp;ROUND(D5322,1)&amp;"_"&amp;ROUND(E5322,1)&amp;"_"&amp;ROUND(F5322,1)&amp;"_"&amp;ROUND(G5322,1)</f>
        <v>sankmc_53.3_12.4_0_0_0_34.3</v>
      </c>
      <c r="B5322" s="2" t="n">
        <v>53.28</v>
      </c>
      <c r="C5322" s="2" t="n">
        <v>12.4</v>
      </c>
      <c r="D5322" s="2" t="n">
        <v>0</v>
      </c>
      <c r="E5322" s="2" t="n">
        <v>0</v>
      </c>
      <c r="F5322" s="2" t="n">
        <v>0</v>
      </c>
      <c r="G5322" s="2" t="n">
        <v>34.32</v>
      </c>
      <c r="H5322" s="1" t="n">
        <v>0</v>
      </c>
      <c r="I5322" s="1" t="n">
        <f aca="false">273.2+1300</f>
        <v>1573.2</v>
      </c>
      <c r="J5322" s="1" t="n">
        <v>1.398</v>
      </c>
      <c r="L5322" s="12" t="s">
        <v>700</v>
      </c>
      <c r="M5322" s="3" t="s">
        <v>713</v>
      </c>
      <c r="N5322" s="7" t="n">
        <v>44605</v>
      </c>
    </row>
    <row r="5323" customFormat="false" ht="15" hidden="false" customHeight="false" outlineLevel="0" collapsed="false">
      <c r="A5323" s="6" t="str">
        <f aca="false">"sankmc_"&amp;ROUND(B5323,1)&amp;"_"&amp;ROUND(C5323,1)&amp;"_"&amp;ROUND(D5323,1)&amp;"_"&amp;ROUND(E5323,1)&amp;"_"&amp;ROUND(F5323,1)&amp;"_"&amp;ROUND(G5323,1)</f>
        <v>sankmc_53.3_12.4_0_0_0_34.3</v>
      </c>
      <c r="B5323" s="2" t="n">
        <v>53.28</v>
      </c>
      <c r="C5323" s="2" t="n">
        <v>12.4</v>
      </c>
      <c r="D5323" s="2" t="n">
        <v>0</v>
      </c>
      <c r="E5323" s="2" t="n">
        <v>0</v>
      </c>
      <c r="F5323" s="2" t="n">
        <v>0</v>
      </c>
      <c r="G5323" s="2" t="n">
        <v>34.32</v>
      </c>
      <c r="H5323" s="1" t="n">
        <v>0</v>
      </c>
      <c r="I5323" s="1" t="n">
        <f aca="false">273.2+1350</f>
        <v>1623.2</v>
      </c>
      <c r="J5323" s="1" t="n">
        <v>1.114</v>
      </c>
      <c r="L5323" s="12" t="s">
        <v>700</v>
      </c>
      <c r="M5323" s="3" t="s">
        <v>713</v>
      </c>
      <c r="N5323" s="7" t="n">
        <v>44605</v>
      </c>
    </row>
    <row r="5324" customFormat="false" ht="15" hidden="false" customHeight="false" outlineLevel="0" collapsed="false">
      <c r="A5324" s="6" t="str">
        <f aca="false">"sankmc_"&amp;ROUND(B5324,1)&amp;"_"&amp;ROUND(C5324,1)&amp;"_"&amp;ROUND(D5324,1)&amp;"_"&amp;ROUND(E5324,1)&amp;"_"&amp;ROUND(F5324,1)&amp;"_"&amp;ROUND(G5324,1)</f>
        <v>sankmc_53.3_12.4_0_0_0_34.3</v>
      </c>
      <c r="B5324" s="2" t="n">
        <v>53.28</v>
      </c>
      <c r="C5324" s="2" t="n">
        <v>12.4</v>
      </c>
      <c r="D5324" s="2" t="n">
        <v>0</v>
      </c>
      <c r="E5324" s="2" t="n">
        <v>0</v>
      </c>
      <c r="F5324" s="2" t="n">
        <v>0</v>
      </c>
      <c r="G5324" s="2" t="n">
        <v>34.32</v>
      </c>
      <c r="H5324" s="1" t="n">
        <v>0</v>
      </c>
      <c r="I5324" s="1" t="n">
        <f aca="false">273.2+1400</f>
        <v>1673.2</v>
      </c>
      <c r="J5324" s="1" t="n">
        <v>0.903</v>
      </c>
      <c r="L5324" s="12" t="s">
        <v>700</v>
      </c>
      <c r="M5324" s="3" t="s">
        <v>713</v>
      </c>
      <c r="N5324" s="7" t="n">
        <v>44605</v>
      </c>
    </row>
    <row r="5325" customFormat="false" ht="15" hidden="false" customHeight="false" outlineLevel="0" collapsed="false">
      <c r="A5325" s="6" t="str">
        <f aca="false">"sankmc_"&amp;ROUND(B5325,1)&amp;"_"&amp;ROUND(C5325,1)&amp;"_"&amp;ROUND(D5325,1)&amp;"_"&amp;ROUND(E5325,1)&amp;"_"&amp;ROUND(F5325,1)&amp;"_"&amp;ROUND(G5325,1)</f>
        <v>sankmc_53.3_12.4_0_0_0_34.3</v>
      </c>
      <c r="B5325" s="2" t="n">
        <v>53.28</v>
      </c>
      <c r="C5325" s="2" t="n">
        <v>12.4</v>
      </c>
      <c r="D5325" s="2" t="n">
        <v>0</v>
      </c>
      <c r="E5325" s="2" t="n">
        <v>0</v>
      </c>
      <c r="F5325" s="2" t="n">
        <v>0</v>
      </c>
      <c r="G5325" s="2" t="n">
        <v>34.32</v>
      </c>
      <c r="H5325" s="1" t="n">
        <v>0</v>
      </c>
      <c r="I5325" s="1" t="n">
        <f aca="false">273.2+1450</f>
        <v>1723.2</v>
      </c>
      <c r="J5325" s="1" t="n">
        <v>0.74</v>
      </c>
      <c r="L5325" s="12" t="s">
        <v>700</v>
      </c>
      <c r="M5325" s="3" t="s">
        <v>713</v>
      </c>
      <c r="N5325" s="7" t="n">
        <v>44605</v>
      </c>
    </row>
    <row r="5326" customFormat="false" ht="15" hidden="false" customHeight="false" outlineLevel="0" collapsed="false">
      <c r="A5326" s="6" t="str">
        <f aca="false">"sankmc_"&amp;ROUND(B5326,1)&amp;"_"&amp;ROUND(C5326,1)&amp;"_"&amp;ROUND(D5326,1)&amp;"_"&amp;ROUND(E5326,1)&amp;"_"&amp;ROUND(F5326,1)&amp;"_"&amp;ROUND(G5326,1)</f>
        <v>sankmc_0_26.8_0_0_0_73.2</v>
      </c>
      <c r="B5326" s="2" t="n">
        <v>0</v>
      </c>
      <c r="C5326" s="2" t="n">
        <v>26.83</v>
      </c>
      <c r="D5326" s="2" t="n">
        <v>0</v>
      </c>
      <c r="E5326" s="2" t="n">
        <v>0</v>
      </c>
      <c r="F5326" s="2" t="n">
        <v>0</v>
      </c>
      <c r="G5326" s="2" t="n">
        <v>73.17</v>
      </c>
      <c r="H5326" s="1" t="n">
        <v>0</v>
      </c>
      <c r="I5326" s="1" t="n">
        <f aca="false">273.2+1650</f>
        <v>1923.2</v>
      </c>
      <c r="J5326" s="1" t="n">
        <v>-0.959</v>
      </c>
      <c r="L5326" s="12" t="s">
        <v>450</v>
      </c>
      <c r="M5326" s="3" t="s">
        <v>714</v>
      </c>
      <c r="N5326" s="7" t="n">
        <v>44605</v>
      </c>
    </row>
    <row r="5327" customFormat="false" ht="15" hidden="false" customHeight="false" outlineLevel="0" collapsed="false">
      <c r="A5327" s="6" t="str">
        <f aca="false">"sankmc_"&amp;ROUND(B5327,1)&amp;"_"&amp;ROUND(C5327,1)&amp;"_"&amp;ROUND(D5327,1)&amp;"_"&amp;ROUND(E5327,1)&amp;"_"&amp;ROUND(F5327,1)&amp;"_"&amp;ROUND(G5327,1)</f>
        <v>sankmc_0_26.8_0_0_0_73.2</v>
      </c>
      <c r="B5327" s="2" t="n">
        <v>0</v>
      </c>
      <c r="C5327" s="2" t="n">
        <v>26.83</v>
      </c>
      <c r="D5327" s="2" t="n">
        <v>0</v>
      </c>
      <c r="E5327" s="2" t="n">
        <v>0</v>
      </c>
      <c r="F5327" s="2" t="n">
        <v>0</v>
      </c>
      <c r="G5327" s="2" t="n">
        <v>73.17</v>
      </c>
      <c r="H5327" s="1" t="n">
        <v>0</v>
      </c>
      <c r="I5327" s="1" t="n">
        <f aca="false">273.2+1700</f>
        <v>1973.2</v>
      </c>
      <c r="J5327" s="1" t="n">
        <v>-1.097</v>
      </c>
      <c r="L5327" s="12" t="s">
        <v>450</v>
      </c>
      <c r="M5327" s="3" t="s">
        <v>714</v>
      </c>
      <c r="N5327" s="7" t="n">
        <v>44605</v>
      </c>
    </row>
    <row r="5328" customFormat="false" ht="15" hidden="false" customHeight="false" outlineLevel="0" collapsed="false">
      <c r="A5328" s="6" t="str">
        <f aca="false">"sankmc_"&amp;ROUND(B5328,1)&amp;"_"&amp;ROUND(C5328,1)&amp;"_"&amp;ROUND(D5328,1)&amp;"_"&amp;ROUND(E5328,1)&amp;"_"&amp;ROUND(F5328,1)&amp;"_"&amp;ROUND(G5328,1)</f>
        <v>sankmc_0_26.8_0_0_0_73.2</v>
      </c>
      <c r="B5328" s="2" t="n">
        <v>0</v>
      </c>
      <c r="C5328" s="2" t="n">
        <v>26.83</v>
      </c>
      <c r="D5328" s="2" t="n">
        <v>0</v>
      </c>
      <c r="E5328" s="2" t="n">
        <v>0</v>
      </c>
      <c r="F5328" s="2" t="n">
        <v>0</v>
      </c>
      <c r="G5328" s="2" t="n">
        <v>73.17</v>
      </c>
      <c r="H5328" s="1" t="n">
        <v>0</v>
      </c>
      <c r="I5328" s="1" t="n">
        <f aca="false">273.2+1750</f>
        <v>2023.2</v>
      </c>
      <c r="J5328" s="1" t="n">
        <v>-1.155</v>
      </c>
      <c r="L5328" s="12" t="s">
        <v>450</v>
      </c>
      <c r="M5328" s="3" t="s">
        <v>714</v>
      </c>
      <c r="N5328" s="7" t="n">
        <v>44605</v>
      </c>
    </row>
    <row r="5329" customFormat="false" ht="15" hidden="false" customHeight="false" outlineLevel="0" collapsed="false">
      <c r="A5329" s="6" t="str">
        <f aca="false">"sankmc_"&amp;ROUND(B5329,1)&amp;"_"&amp;ROUND(C5329,1)&amp;"_"&amp;ROUND(D5329,1)&amp;"_"&amp;ROUND(E5329,1)&amp;"_"&amp;ROUND(F5329,1)&amp;"_"&amp;ROUND(G5329,1)</f>
        <v>sankmc_0_26.8_0_0_0_73.2</v>
      </c>
      <c r="B5329" s="2" t="n">
        <v>0</v>
      </c>
      <c r="C5329" s="2" t="n">
        <v>26.83</v>
      </c>
      <c r="D5329" s="2" t="n">
        <v>0</v>
      </c>
      <c r="E5329" s="2" t="n">
        <v>0</v>
      </c>
      <c r="F5329" s="2" t="n">
        <v>0</v>
      </c>
      <c r="G5329" s="2" t="n">
        <v>73.17</v>
      </c>
      <c r="H5329" s="1" t="n">
        <v>0</v>
      </c>
      <c r="I5329" s="1" t="n">
        <f aca="false">273.2+1800</f>
        <v>2073.2</v>
      </c>
      <c r="J5329" s="1" t="n">
        <v>-1.222</v>
      </c>
      <c r="L5329" s="12" t="s">
        <v>450</v>
      </c>
      <c r="M5329" s="3" t="s">
        <v>714</v>
      </c>
      <c r="N5329" s="7" t="n">
        <v>44605</v>
      </c>
    </row>
    <row r="5330" customFormat="false" ht="15" hidden="false" customHeight="false" outlineLevel="0" collapsed="false">
      <c r="A5330" s="6" t="str">
        <f aca="false">"sankmc_"&amp;ROUND(B5330,1)&amp;"_"&amp;ROUND(C5330,1)&amp;"_"&amp;ROUND(D5330,1)&amp;"_"&amp;ROUND(E5330,1)&amp;"_"&amp;ROUND(F5330,1)&amp;"_"&amp;ROUND(G5330,1)</f>
        <v>sankmc_0_26.8_0_0_0_73.2</v>
      </c>
      <c r="B5330" s="2" t="n">
        <v>0</v>
      </c>
      <c r="C5330" s="2" t="n">
        <v>26.83</v>
      </c>
      <c r="D5330" s="2" t="n">
        <v>0</v>
      </c>
      <c r="E5330" s="2" t="n">
        <v>0</v>
      </c>
      <c r="F5330" s="2" t="n">
        <v>0</v>
      </c>
      <c r="G5330" s="2" t="n">
        <v>73.17</v>
      </c>
      <c r="H5330" s="1" t="n">
        <v>0</v>
      </c>
      <c r="I5330" s="1" t="n">
        <f aca="false">273.2+1900</f>
        <v>2173.2</v>
      </c>
      <c r="J5330" s="1" t="n">
        <v>-1.301</v>
      </c>
      <c r="L5330" s="12" t="s">
        <v>450</v>
      </c>
      <c r="M5330" s="3" t="s">
        <v>714</v>
      </c>
      <c r="N5330" s="7" t="n">
        <v>44605</v>
      </c>
    </row>
    <row r="5331" customFormat="false" ht="15" hidden="false" customHeight="false" outlineLevel="0" collapsed="false">
      <c r="A5331" s="6" t="str">
        <f aca="false">"sankmc_"&amp;ROUND(B5331,1)&amp;"_"&amp;ROUND(C5331,1)&amp;"_"&amp;ROUND(D5331,1)&amp;"_"&amp;ROUND(E5331,1)&amp;"_"&amp;ROUND(F5331,1)&amp;"_"&amp;ROUND(G5331,1)</f>
        <v>sankmc_0_35.5_0_0_0_64.5</v>
      </c>
      <c r="B5331" s="2" t="n">
        <v>0</v>
      </c>
      <c r="C5331" s="2" t="n">
        <v>35.48</v>
      </c>
      <c r="D5331" s="2" t="n">
        <v>0</v>
      </c>
      <c r="E5331" s="2" t="n">
        <v>0</v>
      </c>
      <c r="F5331" s="2" t="n">
        <v>0</v>
      </c>
      <c r="G5331" s="2" t="n">
        <v>64.52</v>
      </c>
      <c r="H5331" s="1" t="n">
        <v>0</v>
      </c>
      <c r="I5331" s="1" t="n">
        <f aca="false">273.2+1450</f>
        <v>1723.2</v>
      </c>
      <c r="J5331" s="1" t="n">
        <f aca="false">0.94-1</f>
        <v>-0.0600000000000001</v>
      </c>
      <c r="L5331" s="12" t="s">
        <v>450</v>
      </c>
      <c r="M5331" s="3" t="s">
        <v>715</v>
      </c>
      <c r="N5331" s="7" t="n">
        <v>44605</v>
      </c>
    </row>
    <row r="5332" customFormat="false" ht="15" hidden="false" customHeight="false" outlineLevel="0" collapsed="false">
      <c r="A5332" s="6" t="str">
        <f aca="false">"sankmc_"&amp;ROUND(B5332,1)&amp;"_"&amp;ROUND(C5332,1)&amp;"_"&amp;ROUND(D5332,1)&amp;"_"&amp;ROUND(E5332,1)&amp;"_"&amp;ROUND(F5332,1)&amp;"_"&amp;ROUND(G5332,1)</f>
        <v>sankmc_0_35.5_0_0_0_64.5</v>
      </c>
      <c r="B5332" s="2" t="n">
        <v>0</v>
      </c>
      <c r="C5332" s="2" t="n">
        <v>35.48</v>
      </c>
      <c r="D5332" s="2" t="n">
        <v>0</v>
      </c>
      <c r="E5332" s="2" t="n">
        <v>0</v>
      </c>
      <c r="F5332" s="2" t="n">
        <v>0</v>
      </c>
      <c r="G5332" s="2" t="n">
        <v>64.52</v>
      </c>
      <c r="H5332" s="1" t="n">
        <v>0</v>
      </c>
      <c r="I5332" s="1" t="n">
        <f aca="false">273.2+1500</f>
        <v>1773.2</v>
      </c>
      <c r="J5332" s="1" t="n">
        <f aca="false">0.756-1</f>
        <v>-0.244</v>
      </c>
      <c r="L5332" s="12" t="s">
        <v>450</v>
      </c>
      <c r="M5332" s="3" t="s">
        <v>715</v>
      </c>
      <c r="N5332" s="7" t="n">
        <v>44605</v>
      </c>
    </row>
    <row r="5333" customFormat="false" ht="15" hidden="false" customHeight="false" outlineLevel="0" collapsed="false">
      <c r="A5333" s="6" t="str">
        <f aca="false">"sankmc_"&amp;ROUND(B5333,1)&amp;"_"&amp;ROUND(C5333,1)&amp;"_"&amp;ROUND(D5333,1)&amp;"_"&amp;ROUND(E5333,1)&amp;"_"&amp;ROUND(F5333,1)&amp;"_"&amp;ROUND(G5333,1)</f>
        <v>sankmc_0_35.5_0_0_0_64.5</v>
      </c>
      <c r="B5333" s="2" t="n">
        <v>0</v>
      </c>
      <c r="C5333" s="2" t="n">
        <v>35.48</v>
      </c>
      <c r="D5333" s="2" t="n">
        <v>0</v>
      </c>
      <c r="E5333" s="2" t="n">
        <v>0</v>
      </c>
      <c r="F5333" s="2" t="n">
        <v>0</v>
      </c>
      <c r="G5333" s="2" t="n">
        <v>64.52</v>
      </c>
      <c r="H5333" s="1" t="n">
        <v>0</v>
      </c>
      <c r="I5333" s="1" t="n">
        <f aca="false">273.2+1550</f>
        <v>1823.2</v>
      </c>
      <c r="J5333" s="1" t="n">
        <f aca="false">0.544-1</f>
        <v>-0.456</v>
      </c>
      <c r="L5333" s="12" t="s">
        <v>450</v>
      </c>
      <c r="M5333" s="3" t="s">
        <v>715</v>
      </c>
      <c r="N5333" s="7" t="n">
        <v>44605</v>
      </c>
    </row>
    <row r="5334" customFormat="false" ht="15" hidden="false" customHeight="false" outlineLevel="0" collapsed="false">
      <c r="A5334" s="6" t="str">
        <f aca="false">"sankmc_"&amp;ROUND(B5334,1)&amp;"_"&amp;ROUND(C5334,1)&amp;"_"&amp;ROUND(D5334,1)&amp;"_"&amp;ROUND(E5334,1)&amp;"_"&amp;ROUND(F5334,1)&amp;"_"&amp;ROUND(G5334,1)</f>
        <v>sankmc_0_35.5_0_0_0_64.5</v>
      </c>
      <c r="B5334" s="2" t="n">
        <v>0</v>
      </c>
      <c r="C5334" s="2" t="n">
        <v>35.48</v>
      </c>
      <c r="D5334" s="2" t="n">
        <v>0</v>
      </c>
      <c r="E5334" s="2" t="n">
        <v>0</v>
      </c>
      <c r="F5334" s="2" t="n">
        <v>0</v>
      </c>
      <c r="G5334" s="2" t="n">
        <v>64.52</v>
      </c>
      <c r="H5334" s="1" t="n">
        <v>0</v>
      </c>
      <c r="I5334" s="1" t="n">
        <f aca="false">273.2+1600</f>
        <v>1873.2</v>
      </c>
      <c r="J5334" s="1" t="n">
        <f aca="false">0.362-1</f>
        <v>-0.638</v>
      </c>
      <c r="L5334" s="12" t="s">
        <v>450</v>
      </c>
      <c r="M5334" s="3" t="s">
        <v>715</v>
      </c>
      <c r="N5334" s="7" t="n">
        <v>44605</v>
      </c>
    </row>
    <row r="5335" customFormat="false" ht="15" hidden="false" customHeight="false" outlineLevel="0" collapsed="false">
      <c r="A5335" s="6" t="str">
        <f aca="false">"sankmc_"&amp;ROUND(B5335,1)&amp;"_"&amp;ROUND(C5335,1)&amp;"_"&amp;ROUND(D5335,1)&amp;"_"&amp;ROUND(E5335,1)&amp;"_"&amp;ROUND(F5335,1)&amp;"_"&amp;ROUND(G5335,1)</f>
        <v>sankmc_0_35.5_0_0_0_64.5</v>
      </c>
      <c r="B5335" s="2" t="n">
        <v>0</v>
      </c>
      <c r="C5335" s="2" t="n">
        <v>35.48</v>
      </c>
      <c r="D5335" s="2" t="n">
        <v>0</v>
      </c>
      <c r="E5335" s="2" t="n">
        <v>0</v>
      </c>
      <c r="F5335" s="2" t="n">
        <v>0</v>
      </c>
      <c r="G5335" s="2" t="n">
        <v>64.52</v>
      </c>
      <c r="H5335" s="1" t="n">
        <v>0</v>
      </c>
      <c r="I5335" s="1" t="n">
        <f aca="false">273.2+1650</f>
        <v>1923.2</v>
      </c>
      <c r="J5335" s="1" t="n">
        <f aca="false">0.204-1</f>
        <v>-0.796</v>
      </c>
      <c r="L5335" s="12" t="s">
        <v>450</v>
      </c>
      <c r="M5335" s="3" t="s">
        <v>715</v>
      </c>
      <c r="N5335" s="7" t="n">
        <v>44605</v>
      </c>
    </row>
    <row r="5336" customFormat="false" ht="15" hidden="false" customHeight="false" outlineLevel="0" collapsed="false">
      <c r="A5336" s="6" t="str">
        <f aca="false">"sankmc_"&amp;ROUND(B5336,1)&amp;"_"&amp;ROUND(C5336,1)&amp;"_"&amp;ROUND(D5336,1)&amp;"_"&amp;ROUND(E5336,1)&amp;"_"&amp;ROUND(F5336,1)&amp;"_"&amp;ROUND(G5336,1)</f>
        <v>sankmc_0_35.5_0_0_0_64.5</v>
      </c>
      <c r="B5336" s="2" t="n">
        <v>0</v>
      </c>
      <c r="C5336" s="2" t="n">
        <v>35.48</v>
      </c>
      <c r="D5336" s="2" t="n">
        <v>0</v>
      </c>
      <c r="E5336" s="2" t="n">
        <v>0</v>
      </c>
      <c r="F5336" s="2" t="n">
        <v>0</v>
      </c>
      <c r="G5336" s="2" t="n">
        <v>64.52</v>
      </c>
      <c r="H5336" s="1" t="n">
        <v>0</v>
      </c>
      <c r="I5336" s="1" t="n">
        <f aca="false">273.2+1700</f>
        <v>1973.2</v>
      </c>
      <c r="J5336" s="1" t="n">
        <f aca="false">0.079-1</f>
        <v>-0.921</v>
      </c>
      <c r="L5336" s="12" t="s">
        <v>450</v>
      </c>
      <c r="M5336" s="3" t="s">
        <v>715</v>
      </c>
      <c r="N5336" s="7" t="n">
        <v>44605</v>
      </c>
    </row>
    <row r="5337" customFormat="false" ht="15" hidden="false" customHeight="false" outlineLevel="0" collapsed="false">
      <c r="A5337" s="6" t="str">
        <f aca="false">"sankmc_"&amp;ROUND(B5337,1)&amp;"_"&amp;ROUND(C5337,1)&amp;"_"&amp;ROUND(D5337,1)&amp;"_"&amp;ROUND(E5337,1)&amp;"_"&amp;ROUND(F5337,1)&amp;"_"&amp;ROUND(G5337,1)</f>
        <v>sankmc_0_35.5_0_0_0_64.5</v>
      </c>
      <c r="B5337" s="2" t="n">
        <v>0</v>
      </c>
      <c r="C5337" s="2" t="n">
        <v>35.48</v>
      </c>
      <c r="D5337" s="2" t="n">
        <v>0</v>
      </c>
      <c r="E5337" s="2" t="n">
        <v>0</v>
      </c>
      <c r="F5337" s="2" t="n">
        <v>0</v>
      </c>
      <c r="G5337" s="2" t="n">
        <v>64.52</v>
      </c>
      <c r="H5337" s="1" t="n">
        <v>0</v>
      </c>
      <c r="I5337" s="1" t="n">
        <f aca="false">273.2+1750</f>
        <v>2023.2</v>
      </c>
      <c r="J5337" s="1" t="n">
        <f aca="false">0.041-1</f>
        <v>-0.959</v>
      </c>
      <c r="L5337" s="12" t="s">
        <v>450</v>
      </c>
      <c r="M5337" s="3" t="s">
        <v>715</v>
      </c>
      <c r="N5337" s="7" t="n">
        <v>44605</v>
      </c>
    </row>
    <row r="5338" customFormat="false" ht="15" hidden="false" customHeight="false" outlineLevel="0" collapsed="false">
      <c r="A5338" s="6" t="str">
        <f aca="false">"sankmc_"&amp;ROUND(B5338,1)&amp;"_"&amp;ROUND(C5338,1)&amp;"_"&amp;ROUND(D5338,1)&amp;"_"&amp;ROUND(E5338,1)&amp;"_"&amp;ROUND(F5338,1)&amp;"_"&amp;ROUND(G5338,1)</f>
        <v>sankmc_0_35.5_0_0_0_64.5</v>
      </c>
      <c r="B5338" s="2" t="n">
        <v>0</v>
      </c>
      <c r="C5338" s="2" t="n">
        <v>35.48</v>
      </c>
      <c r="D5338" s="2" t="n">
        <v>0</v>
      </c>
      <c r="E5338" s="2" t="n">
        <v>0</v>
      </c>
      <c r="F5338" s="2" t="n">
        <v>0</v>
      </c>
      <c r="G5338" s="2" t="n">
        <v>64.52</v>
      </c>
      <c r="H5338" s="1" t="n">
        <v>0</v>
      </c>
      <c r="I5338" s="1" t="n">
        <f aca="false">273.2+1800</f>
        <v>2073.2</v>
      </c>
      <c r="J5338" s="1" t="n">
        <v>-1</v>
      </c>
      <c r="L5338" s="12" t="s">
        <v>450</v>
      </c>
      <c r="M5338" s="3" t="s">
        <v>715</v>
      </c>
      <c r="N5338" s="7" t="n">
        <v>44605</v>
      </c>
    </row>
    <row r="5339" customFormat="false" ht="15" hidden="false" customHeight="false" outlineLevel="0" collapsed="false">
      <c r="A5339" s="6" t="str">
        <f aca="false">"sankmc_"&amp;ROUND(B5339,1)&amp;"_"&amp;ROUND(C5339,1)&amp;"_"&amp;ROUND(D5339,1)&amp;"_"&amp;ROUND(E5339,1)&amp;"_"&amp;ROUND(F5339,1)&amp;"_"&amp;ROUND(G5339,1)</f>
        <v>sankmc_0_39.2_0_0_0_60.8</v>
      </c>
      <c r="B5339" s="2" t="n">
        <v>0</v>
      </c>
      <c r="C5339" s="2" t="n">
        <v>39.23</v>
      </c>
      <c r="D5339" s="2" t="n">
        <v>0</v>
      </c>
      <c r="E5339" s="2" t="n">
        <v>0</v>
      </c>
      <c r="F5339" s="2" t="n">
        <v>0</v>
      </c>
      <c r="G5339" s="2" t="n">
        <v>60.77</v>
      </c>
      <c r="H5339" s="1" t="n">
        <v>0</v>
      </c>
      <c r="I5339" s="1" t="n">
        <f aca="false">273.2+1500</f>
        <v>1773.2</v>
      </c>
      <c r="J5339" s="1" t="n">
        <f aca="false">0.778-1</f>
        <v>-0.222</v>
      </c>
      <c r="L5339" s="12" t="s">
        <v>450</v>
      </c>
      <c r="M5339" s="3" t="s">
        <v>716</v>
      </c>
      <c r="N5339" s="7" t="n">
        <v>44605</v>
      </c>
    </row>
    <row r="5340" customFormat="false" ht="15" hidden="false" customHeight="false" outlineLevel="0" collapsed="false">
      <c r="A5340" s="6" t="str">
        <f aca="false">"sankmc_"&amp;ROUND(B5340,1)&amp;"_"&amp;ROUND(C5340,1)&amp;"_"&amp;ROUND(D5340,1)&amp;"_"&amp;ROUND(E5340,1)&amp;"_"&amp;ROUND(F5340,1)&amp;"_"&amp;ROUND(G5340,1)</f>
        <v>sankmc_0_39.2_0_0_0_60.8</v>
      </c>
      <c r="B5340" s="2" t="n">
        <v>0</v>
      </c>
      <c r="C5340" s="2" t="n">
        <v>39.23</v>
      </c>
      <c r="D5340" s="2" t="n">
        <v>0</v>
      </c>
      <c r="E5340" s="2" t="n">
        <v>0</v>
      </c>
      <c r="F5340" s="2" t="n">
        <v>0</v>
      </c>
      <c r="G5340" s="2" t="n">
        <v>60.77</v>
      </c>
      <c r="H5340" s="1" t="n">
        <v>0</v>
      </c>
      <c r="I5340" s="1" t="n">
        <f aca="false">273.2+1550</f>
        <v>1823.2</v>
      </c>
      <c r="J5340" s="1" t="n">
        <f aca="false">0.602-1</f>
        <v>-0.398</v>
      </c>
      <c r="L5340" s="12" t="s">
        <v>450</v>
      </c>
      <c r="M5340" s="3" t="s">
        <v>716</v>
      </c>
      <c r="N5340" s="7" t="n">
        <v>44605</v>
      </c>
    </row>
    <row r="5341" customFormat="false" ht="15" hidden="false" customHeight="false" outlineLevel="0" collapsed="false">
      <c r="A5341" s="6" t="str">
        <f aca="false">"sankmc_"&amp;ROUND(B5341,1)&amp;"_"&amp;ROUND(C5341,1)&amp;"_"&amp;ROUND(D5341,1)&amp;"_"&amp;ROUND(E5341,1)&amp;"_"&amp;ROUND(F5341,1)&amp;"_"&amp;ROUND(G5341,1)</f>
        <v>sankmc_0_39.2_0_0_0_60.8</v>
      </c>
      <c r="B5341" s="2" t="n">
        <v>0</v>
      </c>
      <c r="C5341" s="2" t="n">
        <v>39.23</v>
      </c>
      <c r="D5341" s="2" t="n">
        <v>0</v>
      </c>
      <c r="E5341" s="2" t="n">
        <v>0</v>
      </c>
      <c r="F5341" s="2" t="n">
        <v>0</v>
      </c>
      <c r="G5341" s="2" t="n">
        <v>60.77</v>
      </c>
      <c r="H5341" s="1" t="n">
        <v>0</v>
      </c>
      <c r="I5341" s="1" t="n">
        <f aca="false">273.2+1600</f>
        <v>1873.2</v>
      </c>
      <c r="J5341" s="1" t="n">
        <f aca="false">0.431-1</f>
        <v>-0.569</v>
      </c>
      <c r="L5341" s="12" t="s">
        <v>450</v>
      </c>
      <c r="M5341" s="3" t="s">
        <v>716</v>
      </c>
      <c r="N5341" s="7" t="n">
        <v>44605</v>
      </c>
    </row>
    <row r="5342" customFormat="false" ht="15" hidden="false" customHeight="false" outlineLevel="0" collapsed="false">
      <c r="A5342" s="6" t="str">
        <f aca="false">"sankmc_"&amp;ROUND(B5342,1)&amp;"_"&amp;ROUND(C5342,1)&amp;"_"&amp;ROUND(D5342,1)&amp;"_"&amp;ROUND(E5342,1)&amp;"_"&amp;ROUND(F5342,1)&amp;"_"&amp;ROUND(G5342,1)</f>
        <v>sankmc_0_39.2_0_0_0_60.8</v>
      </c>
      <c r="B5342" s="2" t="n">
        <v>0</v>
      </c>
      <c r="C5342" s="2" t="n">
        <v>39.23</v>
      </c>
      <c r="D5342" s="2" t="n">
        <v>0</v>
      </c>
      <c r="E5342" s="2" t="n">
        <v>0</v>
      </c>
      <c r="F5342" s="2" t="n">
        <v>0</v>
      </c>
      <c r="G5342" s="2" t="n">
        <v>60.77</v>
      </c>
      <c r="H5342" s="1" t="n">
        <v>0</v>
      </c>
      <c r="I5342" s="1" t="n">
        <f aca="false">273.2+1650</f>
        <v>1923.2</v>
      </c>
      <c r="J5342" s="1" t="n">
        <f aca="false">0.301-1</f>
        <v>-0.699</v>
      </c>
      <c r="L5342" s="12" t="s">
        <v>450</v>
      </c>
      <c r="M5342" s="3" t="s">
        <v>716</v>
      </c>
      <c r="N5342" s="7" t="n">
        <v>44605</v>
      </c>
    </row>
    <row r="5343" customFormat="false" ht="15" hidden="false" customHeight="false" outlineLevel="0" collapsed="false">
      <c r="A5343" s="6" t="str">
        <f aca="false">"sankmc_"&amp;ROUND(B5343,1)&amp;"_"&amp;ROUND(C5343,1)&amp;"_"&amp;ROUND(D5343,1)&amp;"_"&amp;ROUND(E5343,1)&amp;"_"&amp;ROUND(F5343,1)&amp;"_"&amp;ROUND(G5343,1)</f>
        <v>sankmc_0_39.2_0_0_0_60.8</v>
      </c>
      <c r="B5343" s="2" t="n">
        <v>0</v>
      </c>
      <c r="C5343" s="2" t="n">
        <v>39.23</v>
      </c>
      <c r="D5343" s="2" t="n">
        <v>0</v>
      </c>
      <c r="E5343" s="2" t="n">
        <v>0</v>
      </c>
      <c r="F5343" s="2" t="n">
        <v>0</v>
      </c>
      <c r="G5343" s="2" t="n">
        <v>60.77</v>
      </c>
      <c r="H5343" s="1" t="n">
        <v>0</v>
      </c>
      <c r="I5343" s="1" t="n">
        <f aca="false">273.2+1700</f>
        <v>1973.2</v>
      </c>
      <c r="J5343" s="1" t="n">
        <f aca="false">0.176-1</f>
        <v>-0.824</v>
      </c>
      <c r="L5343" s="12" t="s">
        <v>450</v>
      </c>
      <c r="M5343" s="3" t="s">
        <v>716</v>
      </c>
      <c r="N5343" s="7" t="n">
        <v>44605</v>
      </c>
    </row>
    <row r="5344" customFormat="false" ht="15" hidden="false" customHeight="false" outlineLevel="0" collapsed="false">
      <c r="A5344" s="6" t="str">
        <f aca="false">"sankmc_"&amp;ROUND(B5344,1)&amp;"_"&amp;ROUND(C5344,1)&amp;"_"&amp;ROUND(D5344,1)&amp;"_"&amp;ROUND(E5344,1)&amp;"_"&amp;ROUND(F5344,1)&amp;"_"&amp;ROUND(G5344,1)</f>
        <v>sankmc_0_39.2_0_0_0_60.8</v>
      </c>
      <c r="B5344" s="2" t="n">
        <v>0</v>
      </c>
      <c r="C5344" s="2" t="n">
        <v>39.23</v>
      </c>
      <c r="D5344" s="2" t="n">
        <v>0</v>
      </c>
      <c r="E5344" s="2" t="n">
        <v>0</v>
      </c>
      <c r="F5344" s="2" t="n">
        <v>0</v>
      </c>
      <c r="G5344" s="2" t="n">
        <v>60.77</v>
      </c>
      <c r="H5344" s="1" t="n">
        <v>0</v>
      </c>
      <c r="I5344" s="1" t="n">
        <f aca="false">273.2+1750</f>
        <v>2023.2</v>
      </c>
      <c r="J5344" s="1" t="n">
        <f aca="false">0.079-1</f>
        <v>-0.921</v>
      </c>
      <c r="L5344" s="12" t="s">
        <v>450</v>
      </c>
      <c r="M5344" s="3" t="s">
        <v>716</v>
      </c>
      <c r="N5344" s="7" t="n">
        <v>44605</v>
      </c>
    </row>
    <row r="5345" customFormat="false" ht="15" hidden="false" customHeight="false" outlineLevel="0" collapsed="false">
      <c r="A5345" s="6" t="str">
        <f aca="false">"sankmc_"&amp;ROUND(B5345,1)&amp;"_"&amp;ROUND(C5345,1)&amp;"_"&amp;ROUND(D5345,1)&amp;"_"&amp;ROUND(E5345,1)&amp;"_"&amp;ROUND(F5345,1)&amp;"_"&amp;ROUND(G5345,1)</f>
        <v>sankmc_0_45.2_0_0_0_54.8</v>
      </c>
      <c r="B5345" s="2" t="n">
        <v>0</v>
      </c>
      <c r="C5345" s="2" t="n">
        <v>45.21</v>
      </c>
      <c r="D5345" s="2" t="n">
        <v>0</v>
      </c>
      <c r="E5345" s="2" t="n">
        <v>0</v>
      </c>
      <c r="F5345" s="2" t="n">
        <v>0</v>
      </c>
      <c r="G5345" s="2" t="n">
        <v>54.79</v>
      </c>
      <c r="H5345" s="1" t="n">
        <v>0</v>
      </c>
      <c r="I5345" s="1" t="n">
        <f aca="false">273.2+1550</f>
        <v>1823.2</v>
      </c>
      <c r="J5345" s="1" t="n">
        <f aca="false">0.708-1</f>
        <v>-0.292</v>
      </c>
      <c r="L5345" s="12" t="s">
        <v>450</v>
      </c>
      <c r="M5345" s="3" t="s">
        <v>717</v>
      </c>
      <c r="N5345" s="7" t="n">
        <v>44605</v>
      </c>
    </row>
    <row r="5346" customFormat="false" ht="15" hidden="false" customHeight="false" outlineLevel="0" collapsed="false">
      <c r="A5346" s="6" t="str">
        <f aca="false">"sankmc_"&amp;ROUND(B5346,1)&amp;"_"&amp;ROUND(C5346,1)&amp;"_"&amp;ROUND(D5346,1)&amp;"_"&amp;ROUND(E5346,1)&amp;"_"&amp;ROUND(F5346,1)&amp;"_"&amp;ROUND(G5346,1)</f>
        <v>sankmc_0_45.2_0_0_0_54.8</v>
      </c>
      <c r="B5346" s="2" t="n">
        <v>0</v>
      </c>
      <c r="C5346" s="2" t="n">
        <v>45.21</v>
      </c>
      <c r="D5346" s="2" t="n">
        <v>0</v>
      </c>
      <c r="E5346" s="2" t="n">
        <v>0</v>
      </c>
      <c r="F5346" s="2" t="n">
        <v>0</v>
      </c>
      <c r="G5346" s="2" t="n">
        <v>54.79</v>
      </c>
      <c r="H5346" s="1" t="n">
        <v>0</v>
      </c>
      <c r="I5346" s="1" t="n">
        <f aca="false">273.2+1600</f>
        <v>1873.2</v>
      </c>
      <c r="J5346" s="1" t="n">
        <f aca="false">0.519-1</f>
        <v>-0.481</v>
      </c>
      <c r="L5346" s="12" t="s">
        <v>450</v>
      </c>
      <c r="M5346" s="3" t="s">
        <v>717</v>
      </c>
      <c r="N5346" s="7" t="n">
        <v>44605</v>
      </c>
    </row>
    <row r="5347" customFormat="false" ht="15" hidden="false" customHeight="false" outlineLevel="0" collapsed="false">
      <c r="A5347" s="6" t="str">
        <f aca="false">"sankmc_"&amp;ROUND(B5347,1)&amp;"_"&amp;ROUND(C5347,1)&amp;"_"&amp;ROUND(D5347,1)&amp;"_"&amp;ROUND(E5347,1)&amp;"_"&amp;ROUND(F5347,1)&amp;"_"&amp;ROUND(G5347,1)</f>
        <v>sankmc_0_45.2_0_0_0_54.8</v>
      </c>
      <c r="B5347" s="2" t="n">
        <v>0</v>
      </c>
      <c r="C5347" s="2" t="n">
        <v>45.21</v>
      </c>
      <c r="D5347" s="2" t="n">
        <v>0</v>
      </c>
      <c r="E5347" s="2" t="n">
        <v>0</v>
      </c>
      <c r="F5347" s="2" t="n">
        <v>0</v>
      </c>
      <c r="G5347" s="2" t="n">
        <v>54.79</v>
      </c>
      <c r="H5347" s="1" t="n">
        <v>0</v>
      </c>
      <c r="I5347" s="1" t="n">
        <f aca="false">273.2+1650</f>
        <v>1923.2</v>
      </c>
      <c r="J5347" s="1" t="n">
        <f aca="false">0.362-1</f>
        <v>-0.638</v>
      </c>
      <c r="L5347" s="12" t="s">
        <v>450</v>
      </c>
      <c r="M5347" s="3" t="s">
        <v>717</v>
      </c>
      <c r="N5347" s="7" t="n">
        <v>44605</v>
      </c>
    </row>
    <row r="5348" customFormat="false" ht="15" hidden="false" customHeight="false" outlineLevel="0" collapsed="false">
      <c r="A5348" s="6" t="str">
        <f aca="false">"sankmc_"&amp;ROUND(B5348,1)&amp;"_"&amp;ROUND(C5348,1)&amp;"_"&amp;ROUND(D5348,1)&amp;"_"&amp;ROUND(E5348,1)&amp;"_"&amp;ROUND(F5348,1)&amp;"_"&amp;ROUND(G5348,1)</f>
        <v>sankmc_0_45.2_0_0_0_54.8</v>
      </c>
      <c r="B5348" s="2" t="n">
        <v>0</v>
      </c>
      <c r="C5348" s="2" t="n">
        <v>45.21</v>
      </c>
      <c r="D5348" s="2" t="n">
        <v>0</v>
      </c>
      <c r="E5348" s="2" t="n">
        <v>0</v>
      </c>
      <c r="F5348" s="2" t="n">
        <v>0</v>
      </c>
      <c r="G5348" s="2" t="n">
        <v>54.79</v>
      </c>
      <c r="H5348" s="1" t="n">
        <v>0</v>
      </c>
      <c r="I5348" s="1" t="n">
        <f aca="false">273.2+1700</f>
        <v>1973.2</v>
      </c>
      <c r="J5348" s="1" t="n">
        <f aca="false">0.23-1</f>
        <v>-0.77</v>
      </c>
      <c r="L5348" s="12" t="s">
        <v>450</v>
      </c>
      <c r="M5348" s="3" t="s">
        <v>717</v>
      </c>
      <c r="N5348" s="7" t="n">
        <v>44605</v>
      </c>
    </row>
    <row r="5349" customFormat="false" ht="15" hidden="false" customHeight="false" outlineLevel="0" collapsed="false">
      <c r="A5349" s="6" t="str">
        <f aca="false">"sankmc_"&amp;ROUND(B5349,1)&amp;"_"&amp;ROUND(C5349,1)&amp;"_"&amp;ROUND(D5349,1)&amp;"_"&amp;ROUND(E5349,1)&amp;"_"&amp;ROUND(F5349,1)&amp;"_"&amp;ROUND(G5349,1)</f>
        <v>sankmc_0_45.2_0_0_0_54.8</v>
      </c>
      <c r="B5349" s="2" t="n">
        <v>0</v>
      </c>
      <c r="C5349" s="2" t="n">
        <v>45.21</v>
      </c>
      <c r="D5349" s="2" t="n">
        <v>0</v>
      </c>
      <c r="E5349" s="2" t="n">
        <v>0</v>
      </c>
      <c r="F5349" s="2" t="n">
        <v>0</v>
      </c>
      <c r="G5349" s="2" t="n">
        <v>54.79</v>
      </c>
      <c r="H5349" s="1" t="n">
        <v>0</v>
      </c>
      <c r="I5349" s="1" t="n">
        <f aca="false">273.2+1750</f>
        <v>2023.2</v>
      </c>
      <c r="J5349" s="1" t="n">
        <f aca="false">0.114-1</f>
        <v>-0.886</v>
      </c>
      <c r="L5349" s="12" t="s">
        <v>450</v>
      </c>
      <c r="M5349" s="3" t="s">
        <v>717</v>
      </c>
      <c r="N5349" s="7" t="n">
        <v>44605</v>
      </c>
    </row>
    <row r="5350" customFormat="false" ht="15" hidden="false" customHeight="false" outlineLevel="0" collapsed="false">
      <c r="A5350" s="6" t="str">
        <f aca="false">"sankmc_"&amp;ROUND(B5350,1)&amp;"_"&amp;ROUND(C5350,1)&amp;"_"&amp;ROUND(D5350,1)&amp;"_"&amp;ROUND(E5350,1)&amp;"_"&amp;ROUND(F5350,1)&amp;"_"&amp;ROUND(G5350,1)</f>
        <v>sankmc_0_45.2_0_0_0_54.8</v>
      </c>
      <c r="B5350" s="2" t="n">
        <v>0</v>
      </c>
      <c r="C5350" s="2" t="n">
        <v>45.21</v>
      </c>
      <c r="D5350" s="2" t="n">
        <v>0</v>
      </c>
      <c r="E5350" s="2" t="n">
        <v>0</v>
      </c>
      <c r="F5350" s="2" t="n">
        <v>0</v>
      </c>
      <c r="G5350" s="2" t="n">
        <v>54.79</v>
      </c>
      <c r="H5350" s="1" t="n">
        <v>0</v>
      </c>
      <c r="I5350" s="1" t="n">
        <f aca="false">273.2+1800</f>
        <v>2073.2</v>
      </c>
      <c r="J5350" s="1" t="n">
        <f aca="false">0.041-1</f>
        <v>-0.959</v>
      </c>
      <c r="L5350" s="12" t="s">
        <v>450</v>
      </c>
      <c r="M5350" s="3" t="s">
        <v>717</v>
      </c>
      <c r="N5350" s="7" t="n">
        <v>44605</v>
      </c>
    </row>
    <row r="5351" customFormat="false" ht="15" hidden="false" customHeight="false" outlineLevel="0" collapsed="false">
      <c r="A5351" s="6" t="str">
        <f aca="false">"sankmc_"&amp;ROUND(B5351,1)&amp;"_"&amp;ROUND(C5351,1)&amp;"_"&amp;ROUND(D5351,1)&amp;"_"&amp;ROUND(E5351,1)&amp;"_"&amp;ROUND(F5351,1)&amp;"_"&amp;ROUND(G5351,1)</f>
        <v>sankmc_0_56.2_0_0_0_43.8</v>
      </c>
      <c r="B5351" s="2" t="n">
        <v>0</v>
      </c>
      <c r="C5351" s="2" t="n">
        <v>56.2</v>
      </c>
      <c r="D5351" s="2" t="n">
        <v>0</v>
      </c>
      <c r="E5351" s="2" t="n">
        <v>0</v>
      </c>
      <c r="F5351" s="2" t="n">
        <v>0</v>
      </c>
      <c r="G5351" s="2" t="n">
        <v>43.8</v>
      </c>
      <c r="H5351" s="1" t="n">
        <v>0</v>
      </c>
      <c r="I5351" s="1" t="n">
        <f aca="false">273.2+1700</f>
        <v>1973.2</v>
      </c>
      <c r="J5351" s="1" t="n">
        <f aca="false">0.255-1</f>
        <v>-0.745</v>
      </c>
      <c r="L5351" s="12" t="s">
        <v>450</v>
      </c>
      <c r="M5351" s="3" t="s">
        <v>718</v>
      </c>
      <c r="N5351" s="7" t="n">
        <v>44605</v>
      </c>
    </row>
    <row r="5352" customFormat="false" ht="15" hidden="false" customHeight="false" outlineLevel="0" collapsed="false">
      <c r="A5352" s="6" t="str">
        <f aca="false">"sankmc_"&amp;ROUND(B5352,1)&amp;"_"&amp;ROUND(C5352,1)&amp;"_"&amp;ROUND(D5352,1)&amp;"_"&amp;ROUND(E5352,1)&amp;"_"&amp;ROUND(F5352,1)&amp;"_"&amp;ROUND(G5352,1)</f>
        <v>sankmc_0_56.2_0_0_0_43.8</v>
      </c>
      <c r="B5352" s="2" t="n">
        <v>0</v>
      </c>
      <c r="C5352" s="2" t="n">
        <v>56.2</v>
      </c>
      <c r="D5352" s="2" t="n">
        <v>0</v>
      </c>
      <c r="E5352" s="2" t="n">
        <v>0</v>
      </c>
      <c r="F5352" s="2" t="n">
        <v>0</v>
      </c>
      <c r="G5352" s="2" t="n">
        <v>43.8</v>
      </c>
      <c r="H5352" s="1" t="n">
        <v>0</v>
      </c>
      <c r="I5352" s="1" t="n">
        <f aca="false">273.2+1750</f>
        <v>2023.2</v>
      </c>
      <c r="J5352" s="1" t="n">
        <f aca="false">0.146-1</f>
        <v>-0.854</v>
      </c>
      <c r="L5352" s="12" t="s">
        <v>450</v>
      </c>
      <c r="M5352" s="3" t="s">
        <v>718</v>
      </c>
      <c r="N5352" s="7" t="n">
        <v>44605</v>
      </c>
    </row>
    <row r="5353" customFormat="false" ht="15" hidden="false" customHeight="false" outlineLevel="0" collapsed="false">
      <c r="A5353" s="6" t="str">
        <f aca="false">"sankmc_"&amp;ROUND(B5353,1)&amp;"_"&amp;ROUND(C5353,1)&amp;"_"&amp;ROUND(D5353,1)&amp;"_"&amp;ROUND(E5353,1)&amp;"_"&amp;ROUND(F5353,1)&amp;"_"&amp;ROUND(G5353,1)</f>
        <v>sankmc_0_56.2_0_0_0_43.8</v>
      </c>
      <c r="B5353" s="2" t="n">
        <v>0</v>
      </c>
      <c r="C5353" s="2" t="n">
        <v>56.2</v>
      </c>
      <c r="D5353" s="2" t="n">
        <v>0</v>
      </c>
      <c r="E5353" s="2" t="n">
        <v>0</v>
      </c>
      <c r="F5353" s="2" t="n">
        <v>0</v>
      </c>
      <c r="G5353" s="2" t="n">
        <v>43.8</v>
      </c>
      <c r="H5353" s="1" t="n">
        <v>0</v>
      </c>
      <c r="I5353" s="1" t="n">
        <f aca="false">273.2+1800</f>
        <v>2073.2</v>
      </c>
      <c r="J5353" s="1" t="n">
        <f aca="false">0.041-1</f>
        <v>-0.959</v>
      </c>
      <c r="L5353" s="12" t="s">
        <v>450</v>
      </c>
      <c r="M5353" s="3" t="s">
        <v>718</v>
      </c>
      <c r="N5353" s="7" t="n">
        <v>44605</v>
      </c>
    </row>
    <row r="5354" customFormat="false" ht="15" hidden="false" customHeight="false" outlineLevel="0" collapsed="false">
      <c r="A5354" s="6" t="str">
        <f aca="false">"sankmc_"&amp;ROUND(B5354,1)&amp;"_"&amp;ROUND(C5354,1)&amp;"_"&amp;ROUND(D5354,1)&amp;"_"&amp;ROUND(E5354,1)&amp;"_"&amp;ROUND(F5354,1)&amp;"_"&amp;ROUND(G5354,1)</f>
        <v>sankmc_0_68.8_0_0_0_31.3</v>
      </c>
      <c r="B5354" s="2" t="n">
        <v>0</v>
      </c>
      <c r="C5354" s="2" t="n">
        <v>68.75</v>
      </c>
      <c r="D5354" s="2" t="n">
        <v>0</v>
      </c>
      <c r="E5354" s="2" t="n">
        <v>0</v>
      </c>
      <c r="F5354" s="2" t="n">
        <v>0</v>
      </c>
      <c r="G5354" s="2" t="n">
        <v>31.25</v>
      </c>
      <c r="H5354" s="1" t="n">
        <v>0</v>
      </c>
      <c r="I5354" s="1" t="n">
        <f aca="false">273.2+1800</f>
        <v>2073.2</v>
      </c>
      <c r="J5354" s="1" t="n">
        <f aca="false">0.041-1</f>
        <v>-0.959</v>
      </c>
      <c r="L5354" s="12" t="s">
        <v>450</v>
      </c>
      <c r="M5354" s="3" t="s">
        <v>719</v>
      </c>
      <c r="N5354" s="7" t="n">
        <v>44605</v>
      </c>
    </row>
    <row r="5355" customFormat="false" ht="15" hidden="false" customHeight="false" outlineLevel="0" collapsed="false">
      <c r="A5355" s="6" t="str">
        <f aca="false">"sankmc_"&amp;ROUND(B5355,1)&amp;"_"&amp;ROUND(C5355,1)&amp;"_"&amp;ROUND(D5355,1)&amp;"_"&amp;ROUND(E5355,1)&amp;"_"&amp;ROUND(F5355,1)&amp;"_"&amp;ROUND(G5355,1)</f>
        <v>sankmc_0_68.8_0_0_0_31.3</v>
      </c>
      <c r="B5355" s="2" t="n">
        <v>0</v>
      </c>
      <c r="C5355" s="2" t="n">
        <v>68.75</v>
      </c>
      <c r="D5355" s="2" t="n">
        <v>0</v>
      </c>
      <c r="E5355" s="2" t="n">
        <v>0</v>
      </c>
      <c r="F5355" s="2" t="n">
        <v>0</v>
      </c>
      <c r="G5355" s="2" t="n">
        <v>31.25</v>
      </c>
      <c r="H5355" s="1" t="n">
        <v>0</v>
      </c>
      <c r="I5355" s="1" t="n">
        <f aca="false">273.2+1850</f>
        <v>2123.2</v>
      </c>
      <c r="J5355" s="1" t="n">
        <v>-1.046</v>
      </c>
      <c r="L5355" s="12" t="s">
        <v>450</v>
      </c>
      <c r="M5355" s="3" t="s">
        <v>719</v>
      </c>
      <c r="N5355" s="7" t="n">
        <v>44605</v>
      </c>
    </row>
    <row r="5356" customFormat="false" ht="15" hidden="false" customHeight="false" outlineLevel="0" collapsed="false">
      <c r="A5356" s="6" t="str">
        <f aca="false">"sankmc_"&amp;ROUND(B5356,1)&amp;"_"&amp;ROUND(C5356,1)&amp;"_"&amp;ROUND(D5356,1)&amp;"_"&amp;ROUND(E5356,1)&amp;"_"&amp;ROUND(F5356,1)&amp;"_"&amp;ROUND(G5356,1)</f>
        <v>sankmc_0_68.8_0_0_0_31.3</v>
      </c>
      <c r="B5356" s="2" t="n">
        <v>0</v>
      </c>
      <c r="C5356" s="2" t="n">
        <v>68.75</v>
      </c>
      <c r="D5356" s="2" t="n">
        <v>0</v>
      </c>
      <c r="E5356" s="2" t="n">
        <v>0</v>
      </c>
      <c r="F5356" s="2" t="n">
        <v>0</v>
      </c>
      <c r="G5356" s="2" t="n">
        <v>31.25</v>
      </c>
      <c r="H5356" s="1" t="n">
        <v>0</v>
      </c>
      <c r="I5356" s="1" t="n">
        <f aca="false">273.2+1900</f>
        <v>2173.2</v>
      </c>
      <c r="J5356" s="1" t="n">
        <v>-1.155</v>
      </c>
      <c r="L5356" s="12" t="s">
        <v>450</v>
      </c>
      <c r="M5356" s="3" t="s">
        <v>719</v>
      </c>
      <c r="N5356" s="7" t="n">
        <v>44605</v>
      </c>
    </row>
    <row r="5357" customFormat="false" ht="15" hidden="false" customHeight="false" outlineLevel="0" collapsed="false">
      <c r="A5357" s="6" t="str">
        <f aca="false">"sankmc_"&amp;ROUND(B5357,1)&amp;"_"&amp;ROUND(C5357,1)&amp;"_"&amp;ROUND(D5357,1)&amp;"_"&amp;ROUND(E5357,1)&amp;"_"&amp;ROUND(F5357,1)&amp;"_"&amp;ROUND(G5357,1)</f>
        <v>sankmc_0_68.8_0_0_0_31.3</v>
      </c>
      <c r="B5357" s="2" t="n">
        <v>0</v>
      </c>
      <c r="C5357" s="2" t="n">
        <v>68.75</v>
      </c>
      <c r="D5357" s="2" t="n">
        <v>0</v>
      </c>
      <c r="E5357" s="2" t="n">
        <v>0</v>
      </c>
      <c r="F5357" s="2" t="n">
        <v>0</v>
      </c>
      <c r="G5357" s="2" t="n">
        <v>31.25</v>
      </c>
      <c r="H5357" s="1" t="n">
        <v>0</v>
      </c>
      <c r="I5357" s="1" t="n">
        <f aca="false">273.2+1950</f>
        <v>2223.2</v>
      </c>
      <c r="J5357" s="1" t="n">
        <v>-1.222</v>
      </c>
      <c r="L5357" s="12" t="s">
        <v>450</v>
      </c>
      <c r="M5357" s="3" t="s">
        <v>719</v>
      </c>
      <c r="N5357" s="7" t="n">
        <v>44605</v>
      </c>
    </row>
    <row r="5358" customFormat="false" ht="15" hidden="false" customHeight="false" outlineLevel="0" collapsed="false">
      <c r="A5358" s="6" t="str">
        <f aca="false">"sankmc_"&amp;ROUND(B5358,1)&amp;"_"&amp;ROUND(C5358,1)&amp;"_"&amp;ROUND(D5358,1)&amp;"_"&amp;ROUND(E5358,1)&amp;"_"&amp;ROUND(F5358,1)&amp;"_"&amp;ROUND(G5358,1)</f>
        <v>sankmc_0_68.8_0_0_0_31.3</v>
      </c>
      <c r="B5358" s="2" t="n">
        <v>0</v>
      </c>
      <c r="C5358" s="2" t="n">
        <v>68.75</v>
      </c>
      <c r="D5358" s="2" t="n">
        <v>0</v>
      </c>
      <c r="E5358" s="2" t="n">
        <v>0</v>
      </c>
      <c r="F5358" s="2" t="n">
        <v>0</v>
      </c>
      <c r="G5358" s="2" t="n">
        <v>31.25</v>
      </c>
      <c r="H5358" s="1" t="n">
        <v>0</v>
      </c>
      <c r="I5358" s="1" t="n">
        <f aca="false">273.2+2000</f>
        <v>2273.2</v>
      </c>
      <c r="J5358" s="1" t="n">
        <v>-1.222</v>
      </c>
      <c r="L5358" s="12" t="s">
        <v>450</v>
      </c>
      <c r="M5358" s="3" t="s">
        <v>719</v>
      </c>
      <c r="N5358" s="7" t="n">
        <v>44605</v>
      </c>
    </row>
    <row r="5359" customFormat="false" ht="15" hidden="false" customHeight="false" outlineLevel="0" collapsed="false">
      <c r="A5359" s="6" t="str">
        <f aca="false">"sankmc_"&amp;ROUND(B5359,1)&amp;"_"&amp;ROUND(C5359,1)&amp;"_"&amp;ROUND(D5359,1)&amp;"_"&amp;ROUND(E5359,1)&amp;"_"&amp;ROUND(F5359,1)&amp;"_"&amp;ROUND(G5359,1)</f>
        <v>sankmc_0_100_0_0_0_0</v>
      </c>
      <c r="B5359" s="2" t="n">
        <v>0</v>
      </c>
      <c r="C5359" s="2" t="n">
        <v>100</v>
      </c>
      <c r="D5359" s="2" t="n">
        <v>0</v>
      </c>
      <c r="E5359" s="2" t="n">
        <v>0</v>
      </c>
      <c r="F5359" s="2" t="n">
        <v>0</v>
      </c>
      <c r="G5359" s="2" t="n">
        <v>0</v>
      </c>
      <c r="H5359" s="1" t="n">
        <v>0</v>
      </c>
      <c r="I5359" s="1" t="n">
        <f aca="false">273.2+2050</f>
        <v>2323.2</v>
      </c>
      <c r="J5359" s="1" t="n">
        <v>-1.222</v>
      </c>
      <c r="L5359" s="12" t="s">
        <v>450</v>
      </c>
      <c r="M5359" s="3" t="s">
        <v>720</v>
      </c>
      <c r="N5359" s="7" t="n">
        <v>44605</v>
      </c>
    </row>
    <row r="5360" customFormat="false" ht="15" hidden="false" customHeight="false" outlineLevel="0" collapsed="false">
      <c r="A5360" s="6" t="str">
        <f aca="false">"sankmc_"&amp;ROUND(B5360,1)&amp;"_"&amp;ROUND(C5360,1)&amp;"_"&amp;ROUND(D5360,1)&amp;"_"&amp;ROUND(E5360,1)&amp;"_"&amp;ROUND(F5360,1)&amp;"_"&amp;ROUND(G5360,1)</f>
        <v>sankmc_0_100_0_0_0_0</v>
      </c>
      <c r="B5360" s="2" t="n">
        <v>0</v>
      </c>
      <c r="C5360" s="2" t="n">
        <v>100</v>
      </c>
      <c r="D5360" s="2" t="n">
        <v>0</v>
      </c>
      <c r="E5360" s="2" t="n">
        <v>0</v>
      </c>
      <c r="F5360" s="2" t="n">
        <v>0</v>
      </c>
      <c r="G5360" s="2" t="n">
        <v>0</v>
      </c>
      <c r="H5360" s="1" t="n">
        <v>0</v>
      </c>
      <c r="I5360" s="1" t="n">
        <f aca="false">273.2+2100</f>
        <v>2373.2</v>
      </c>
      <c r="J5360" s="1" t="n">
        <v>-1.301</v>
      </c>
      <c r="L5360" s="12" t="s">
        <v>450</v>
      </c>
      <c r="M5360" s="3" t="s">
        <v>720</v>
      </c>
      <c r="N5360" s="7" t="n">
        <v>44605</v>
      </c>
    </row>
    <row r="5361" customFormat="false" ht="15" hidden="false" customHeight="false" outlineLevel="0" collapsed="false">
      <c r="A5361" s="6" t="str">
        <f aca="false">"sankmc_"&amp;ROUND(B5361,1)&amp;"_"&amp;ROUND(C5361,1)&amp;"_"&amp;ROUND(D5361,1)&amp;"_"&amp;ROUND(E5361,1)&amp;"_"&amp;ROUND(F5361,1)&amp;"_"&amp;ROUND(G5361,1)</f>
        <v>sankmc_29.8_70.2_0_0_0_0</v>
      </c>
      <c r="B5361" s="2" t="n">
        <v>29.79</v>
      </c>
      <c r="C5361" s="2" t="n">
        <v>70.21</v>
      </c>
      <c r="D5361" s="2" t="n">
        <v>0</v>
      </c>
      <c r="E5361" s="2" t="n">
        <v>0</v>
      </c>
      <c r="F5361" s="2" t="n">
        <v>0</v>
      </c>
      <c r="G5361" s="2" t="n">
        <v>0</v>
      </c>
      <c r="H5361" s="1" t="n">
        <v>0</v>
      </c>
      <c r="I5361" s="1" t="n">
        <f aca="false">273.2+1950</f>
        <v>2223.2</v>
      </c>
      <c r="J5361" s="1" t="n">
        <v>-1.046</v>
      </c>
      <c r="L5361" s="12" t="s">
        <v>450</v>
      </c>
      <c r="M5361" s="3" t="s">
        <v>721</v>
      </c>
      <c r="N5361" s="7" t="n">
        <v>44605</v>
      </c>
    </row>
    <row r="5362" customFormat="false" ht="15" hidden="false" customHeight="false" outlineLevel="0" collapsed="false">
      <c r="A5362" s="6" t="str">
        <f aca="false">"sankmc_"&amp;ROUND(B5362,1)&amp;"_"&amp;ROUND(C5362,1)&amp;"_"&amp;ROUND(D5362,1)&amp;"_"&amp;ROUND(E5362,1)&amp;"_"&amp;ROUND(F5362,1)&amp;"_"&amp;ROUND(G5362,1)</f>
        <v>sankmc_29.8_70.2_0_0_0_0</v>
      </c>
      <c r="B5362" s="2" t="n">
        <v>29.79</v>
      </c>
      <c r="C5362" s="2" t="n">
        <v>70.21</v>
      </c>
      <c r="D5362" s="2" t="n">
        <v>0</v>
      </c>
      <c r="E5362" s="2" t="n">
        <v>0</v>
      </c>
      <c r="F5362" s="2" t="n">
        <v>0</v>
      </c>
      <c r="G5362" s="2" t="n">
        <v>0</v>
      </c>
      <c r="H5362" s="1" t="n">
        <v>0</v>
      </c>
      <c r="I5362" s="1" t="n">
        <f aca="false">273.2+2000</f>
        <v>2273.2</v>
      </c>
      <c r="J5362" s="1" t="n">
        <v>-1.097</v>
      </c>
      <c r="L5362" s="12" t="s">
        <v>450</v>
      </c>
      <c r="M5362" s="3" t="s">
        <v>721</v>
      </c>
      <c r="N5362" s="7" t="n">
        <v>44605</v>
      </c>
    </row>
    <row r="5363" customFormat="false" ht="15" hidden="false" customHeight="false" outlineLevel="0" collapsed="false">
      <c r="A5363" s="6" t="str">
        <f aca="false">"sankmc_"&amp;ROUND(B5363,1)&amp;"_"&amp;ROUND(C5363,1)&amp;"_"&amp;ROUND(D5363,1)&amp;"_"&amp;ROUND(E5363,1)&amp;"_"&amp;ROUND(F5363,1)&amp;"_"&amp;ROUND(G5363,1)</f>
        <v>sankmc_29.8_70.2_0_0_0_0</v>
      </c>
      <c r="B5363" s="2" t="n">
        <v>29.79</v>
      </c>
      <c r="C5363" s="2" t="n">
        <v>70.21</v>
      </c>
      <c r="D5363" s="2" t="n">
        <v>0</v>
      </c>
      <c r="E5363" s="2" t="n">
        <v>0</v>
      </c>
      <c r="F5363" s="2" t="n">
        <v>0</v>
      </c>
      <c r="G5363" s="2" t="n">
        <v>0</v>
      </c>
      <c r="H5363" s="1" t="n">
        <v>0</v>
      </c>
      <c r="I5363" s="1" t="n">
        <f aca="false">273.2+2050</f>
        <v>2323.2</v>
      </c>
      <c r="J5363" s="1" t="n">
        <v>-1.155</v>
      </c>
      <c r="L5363" s="12" t="s">
        <v>450</v>
      </c>
      <c r="M5363" s="3" t="s">
        <v>721</v>
      </c>
      <c r="N5363" s="7" t="n">
        <v>44605</v>
      </c>
    </row>
    <row r="5364" customFormat="false" ht="15" hidden="false" customHeight="false" outlineLevel="0" collapsed="false">
      <c r="A5364" s="6" t="str">
        <f aca="false">"sankmc_"&amp;ROUND(B5364,1)&amp;"_"&amp;ROUND(C5364,1)&amp;"_"&amp;ROUND(D5364,1)&amp;"_"&amp;ROUND(E5364,1)&amp;"_"&amp;ROUND(F5364,1)&amp;"_"&amp;ROUND(G5364,1)</f>
        <v>sankmc_29.8_70.2_0_0_0_0</v>
      </c>
      <c r="B5364" s="2" t="n">
        <v>29.79</v>
      </c>
      <c r="C5364" s="2" t="n">
        <v>70.21</v>
      </c>
      <c r="D5364" s="2" t="n">
        <v>0</v>
      </c>
      <c r="E5364" s="2" t="n">
        <v>0</v>
      </c>
      <c r="F5364" s="2" t="n">
        <v>0</v>
      </c>
      <c r="G5364" s="2" t="n">
        <v>0</v>
      </c>
      <c r="H5364" s="1" t="n">
        <v>0</v>
      </c>
      <c r="I5364" s="1" t="n">
        <f aca="false">273.2+2100</f>
        <v>2373.2</v>
      </c>
      <c r="J5364" s="1" t="n">
        <v>-1.222</v>
      </c>
      <c r="L5364" s="12" t="s">
        <v>450</v>
      </c>
      <c r="M5364" s="3" t="s">
        <v>721</v>
      </c>
      <c r="N5364" s="7" t="n">
        <v>44605</v>
      </c>
    </row>
    <row r="5365" customFormat="false" ht="15" hidden="false" customHeight="false" outlineLevel="0" collapsed="false">
      <c r="A5365" s="6" t="str">
        <f aca="false">"sankmc_"&amp;ROUND(B5365,1)&amp;"_"&amp;ROUND(C5365,1)&amp;"_"&amp;ROUND(D5365,1)&amp;"_"&amp;ROUND(E5365,1)&amp;"_"&amp;ROUND(F5365,1)&amp;"_"&amp;ROUND(G5365,1)</f>
        <v>sankmc_53.1_46.9_0_0_0_0</v>
      </c>
      <c r="B5365" s="2" t="n">
        <v>53.08</v>
      </c>
      <c r="C5365" s="2" t="n">
        <v>46.92</v>
      </c>
      <c r="D5365" s="2" t="n">
        <v>0</v>
      </c>
      <c r="E5365" s="2" t="n">
        <v>0</v>
      </c>
      <c r="F5365" s="2" t="n">
        <v>0</v>
      </c>
      <c r="G5365" s="2" t="n">
        <v>0</v>
      </c>
      <c r="H5365" s="1" t="n">
        <v>0</v>
      </c>
      <c r="I5365" s="1" t="n">
        <f aca="false">273.2+1850</f>
        <v>2123.2</v>
      </c>
      <c r="J5365" s="1" t="n">
        <f aca="false">0.519-1</f>
        <v>-0.481</v>
      </c>
      <c r="L5365" s="12" t="s">
        <v>450</v>
      </c>
      <c r="M5365" s="3" t="s">
        <v>722</v>
      </c>
      <c r="N5365" s="7" t="n">
        <v>44605</v>
      </c>
    </row>
    <row r="5366" customFormat="false" ht="15" hidden="false" customHeight="false" outlineLevel="0" collapsed="false">
      <c r="A5366" s="6" t="str">
        <f aca="false">"sankmc_"&amp;ROUND(B5366,1)&amp;"_"&amp;ROUND(C5366,1)&amp;"_"&amp;ROUND(D5366,1)&amp;"_"&amp;ROUND(E5366,1)&amp;"_"&amp;ROUND(F5366,1)&amp;"_"&amp;ROUND(G5366,1)</f>
        <v>sankmc_53.1_46.9_0_0_0_0</v>
      </c>
      <c r="B5366" s="2" t="n">
        <v>53.08</v>
      </c>
      <c r="C5366" s="2" t="n">
        <v>46.92</v>
      </c>
      <c r="D5366" s="2" t="n">
        <v>0</v>
      </c>
      <c r="E5366" s="2" t="n">
        <v>0</v>
      </c>
      <c r="F5366" s="2" t="n">
        <v>0</v>
      </c>
      <c r="G5366" s="2" t="n">
        <v>0</v>
      </c>
      <c r="H5366" s="1" t="n">
        <v>0</v>
      </c>
      <c r="I5366" s="1" t="n">
        <f aca="false">273.2+1900</f>
        <v>2173.2</v>
      </c>
      <c r="J5366" s="1" t="n">
        <f aca="false">0.38-1</f>
        <v>-0.62</v>
      </c>
      <c r="L5366" s="12" t="s">
        <v>450</v>
      </c>
      <c r="M5366" s="3" t="s">
        <v>722</v>
      </c>
      <c r="N5366" s="7" t="n">
        <v>44605</v>
      </c>
    </row>
    <row r="5367" customFormat="false" ht="15" hidden="false" customHeight="false" outlineLevel="0" collapsed="false">
      <c r="A5367" s="6" t="str">
        <f aca="false">"sankmc_"&amp;ROUND(B5367,1)&amp;"_"&amp;ROUND(C5367,1)&amp;"_"&amp;ROUND(D5367,1)&amp;"_"&amp;ROUND(E5367,1)&amp;"_"&amp;ROUND(F5367,1)&amp;"_"&amp;ROUND(G5367,1)</f>
        <v>sankmc_53.1_46.9_0_0_0_0</v>
      </c>
      <c r="B5367" s="2" t="n">
        <v>53.08</v>
      </c>
      <c r="C5367" s="2" t="n">
        <v>46.92</v>
      </c>
      <c r="D5367" s="2" t="n">
        <v>0</v>
      </c>
      <c r="E5367" s="2" t="n">
        <v>0</v>
      </c>
      <c r="F5367" s="2" t="n">
        <v>0</v>
      </c>
      <c r="G5367" s="2" t="n">
        <v>0</v>
      </c>
      <c r="H5367" s="1" t="n">
        <v>0</v>
      </c>
      <c r="I5367" s="1" t="n">
        <f aca="false">273.2+1950</f>
        <v>2223.2</v>
      </c>
      <c r="J5367" s="1" t="n">
        <f aca="false">0.255-1</f>
        <v>-0.745</v>
      </c>
      <c r="L5367" s="12" t="s">
        <v>450</v>
      </c>
      <c r="M5367" s="3" t="s">
        <v>722</v>
      </c>
      <c r="N5367" s="7" t="n">
        <v>44605</v>
      </c>
    </row>
    <row r="5368" customFormat="false" ht="15" hidden="false" customHeight="false" outlineLevel="0" collapsed="false">
      <c r="A5368" s="6" t="str">
        <f aca="false">"sankmc_"&amp;ROUND(B5368,1)&amp;"_"&amp;ROUND(C5368,1)&amp;"_"&amp;ROUND(D5368,1)&amp;"_"&amp;ROUND(E5368,1)&amp;"_"&amp;ROUND(F5368,1)&amp;"_"&amp;ROUND(G5368,1)</f>
        <v>sankmc_53.1_46.9_0_0_0_0</v>
      </c>
      <c r="B5368" s="2" t="n">
        <v>53.08</v>
      </c>
      <c r="C5368" s="2" t="n">
        <v>46.92</v>
      </c>
      <c r="D5368" s="2" t="n">
        <v>0</v>
      </c>
      <c r="E5368" s="2" t="n">
        <v>0</v>
      </c>
      <c r="F5368" s="2" t="n">
        <v>0</v>
      </c>
      <c r="G5368" s="2" t="n">
        <v>0</v>
      </c>
      <c r="H5368" s="1" t="n">
        <v>0</v>
      </c>
      <c r="I5368" s="1" t="n">
        <f aca="false">273.2+2000</f>
        <v>2273.2</v>
      </c>
      <c r="J5368" s="1" t="n">
        <f aca="false">0.176-1</f>
        <v>-0.824</v>
      </c>
      <c r="L5368" s="12" t="s">
        <v>450</v>
      </c>
      <c r="M5368" s="3" t="s">
        <v>722</v>
      </c>
      <c r="N5368" s="7" t="n">
        <v>44605</v>
      </c>
    </row>
    <row r="5369" customFormat="false" ht="15" hidden="false" customHeight="false" outlineLevel="0" collapsed="false">
      <c r="A5369" s="6" t="str">
        <f aca="false">"sankmc_"&amp;ROUND(B5369,1)&amp;"_"&amp;ROUND(C5369,1)&amp;"_"&amp;ROUND(D5369,1)&amp;"_"&amp;ROUND(E5369,1)&amp;"_"&amp;ROUND(F5369,1)&amp;"_"&amp;ROUND(G5369,1)</f>
        <v>sankmc_53.1_46.9_0_0_0_0</v>
      </c>
      <c r="B5369" s="2" t="n">
        <v>53.08</v>
      </c>
      <c r="C5369" s="2" t="n">
        <v>46.92</v>
      </c>
      <c r="D5369" s="2" t="n">
        <v>0</v>
      </c>
      <c r="E5369" s="2" t="n">
        <v>0</v>
      </c>
      <c r="F5369" s="2" t="n">
        <v>0</v>
      </c>
      <c r="G5369" s="2" t="n">
        <v>0</v>
      </c>
      <c r="H5369" s="1" t="n">
        <v>0</v>
      </c>
      <c r="I5369" s="1" t="n">
        <f aca="false">273.2+2050</f>
        <v>2323.2</v>
      </c>
      <c r="J5369" s="1" t="n">
        <f aca="false">0.114-1</f>
        <v>-0.886</v>
      </c>
      <c r="L5369" s="12" t="s">
        <v>450</v>
      </c>
      <c r="M5369" s="3" t="s">
        <v>722</v>
      </c>
      <c r="N5369" s="7" t="n">
        <v>44605</v>
      </c>
    </row>
    <row r="5370" customFormat="false" ht="15" hidden="false" customHeight="false" outlineLevel="0" collapsed="false">
      <c r="A5370" s="6" t="str">
        <f aca="false">"sankmc_"&amp;ROUND(B5370,1)&amp;"_"&amp;ROUND(C5370,1)&amp;"_"&amp;ROUND(D5370,1)&amp;"_"&amp;ROUND(E5370,1)&amp;"_"&amp;ROUND(F5370,1)&amp;"_"&amp;ROUND(G5370,1)</f>
        <v>sankmc_53.1_46.9_0_0_0_0</v>
      </c>
      <c r="B5370" s="2" t="n">
        <v>53.08</v>
      </c>
      <c r="C5370" s="2" t="n">
        <v>46.92</v>
      </c>
      <c r="D5370" s="2" t="n">
        <v>0</v>
      </c>
      <c r="E5370" s="2" t="n">
        <v>0</v>
      </c>
      <c r="F5370" s="2" t="n">
        <v>0</v>
      </c>
      <c r="G5370" s="2" t="n">
        <v>0</v>
      </c>
      <c r="H5370" s="1" t="n">
        <v>0</v>
      </c>
      <c r="I5370" s="1" t="n">
        <f aca="false">273.2+2100</f>
        <v>2373.2</v>
      </c>
      <c r="J5370" s="1" t="n">
        <f aca="false">0.079-1</f>
        <v>-0.921</v>
      </c>
      <c r="L5370" s="12" t="s">
        <v>450</v>
      </c>
      <c r="M5370" s="3" t="s">
        <v>722</v>
      </c>
      <c r="N5370" s="7" t="n">
        <v>44605</v>
      </c>
    </row>
    <row r="5371" customFormat="false" ht="15" hidden="false" customHeight="false" outlineLevel="0" collapsed="false">
      <c r="A5371" s="6" t="str">
        <f aca="false">"sankmc_"&amp;ROUND(B5371,1)&amp;"_"&amp;ROUND(C5371,1)&amp;"_"&amp;ROUND(D5371,1)&amp;"_"&amp;ROUND(E5371,1)&amp;"_"&amp;ROUND(F5371,1)&amp;"_"&amp;ROUND(G5371,1)</f>
        <v>sankmc_62.9_37.1_0_0_0_0</v>
      </c>
      <c r="B5371" s="2" t="n">
        <v>62.92</v>
      </c>
      <c r="C5371" s="2" t="n">
        <v>37.08</v>
      </c>
      <c r="D5371" s="2" t="n">
        <v>0</v>
      </c>
      <c r="E5371" s="2" t="n">
        <v>0</v>
      </c>
      <c r="F5371" s="2" t="n">
        <v>0</v>
      </c>
      <c r="G5371" s="2" t="n">
        <v>0</v>
      </c>
      <c r="H5371" s="1" t="n">
        <v>0</v>
      </c>
      <c r="I5371" s="1" t="n">
        <f aca="false">273.2+1850</f>
        <v>2123.2</v>
      </c>
      <c r="J5371" s="1" t="n">
        <f aca="false">0.763-1</f>
        <v>-0.237</v>
      </c>
      <c r="L5371" s="12" t="s">
        <v>450</v>
      </c>
      <c r="M5371" s="3" t="s">
        <v>723</v>
      </c>
      <c r="N5371" s="7" t="n">
        <v>44605</v>
      </c>
    </row>
    <row r="5372" customFormat="false" ht="15" hidden="false" customHeight="false" outlineLevel="0" collapsed="false">
      <c r="A5372" s="6" t="str">
        <f aca="false">"sankmc_"&amp;ROUND(B5372,1)&amp;"_"&amp;ROUND(C5372,1)&amp;"_"&amp;ROUND(D5372,1)&amp;"_"&amp;ROUND(E5372,1)&amp;"_"&amp;ROUND(F5372,1)&amp;"_"&amp;ROUND(G5372,1)</f>
        <v>sankmc_62.9_37.1_0_0_0_0</v>
      </c>
      <c r="B5372" s="2" t="n">
        <v>62.92</v>
      </c>
      <c r="C5372" s="2" t="n">
        <v>37.08</v>
      </c>
      <c r="D5372" s="2" t="n">
        <v>0</v>
      </c>
      <c r="E5372" s="2" t="n">
        <v>0</v>
      </c>
      <c r="F5372" s="2" t="n">
        <v>0</v>
      </c>
      <c r="G5372" s="2" t="n">
        <v>0</v>
      </c>
      <c r="H5372" s="1" t="n">
        <v>0</v>
      </c>
      <c r="I5372" s="1" t="n">
        <f aca="false">273.2+1900</f>
        <v>2173.2</v>
      </c>
      <c r="J5372" s="1" t="n">
        <f aca="false">0.613-1</f>
        <v>-0.387</v>
      </c>
      <c r="L5372" s="12" t="s">
        <v>450</v>
      </c>
      <c r="M5372" s="3" t="s">
        <v>723</v>
      </c>
      <c r="N5372" s="7" t="n">
        <v>44605</v>
      </c>
    </row>
    <row r="5373" customFormat="false" ht="15" hidden="false" customHeight="false" outlineLevel="0" collapsed="false">
      <c r="A5373" s="6" t="str">
        <f aca="false">"sankmc_"&amp;ROUND(B5373,1)&amp;"_"&amp;ROUND(C5373,1)&amp;"_"&amp;ROUND(D5373,1)&amp;"_"&amp;ROUND(E5373,1)&amp;"_"&amp;ROUND(F5373,1)&amp;"_"&amp;ROUND(G5373,1)</f>
        <v>sankmc_62.9_37.1_0_0_0_0</v>
      </c>
      <c r="B5373" s="2" t="n">
        <v>62.92</v>
      </c>
      <c r="C5373" s="2" t="n">
        <v>37.08</v>
      </c>
      <c r="D5373" s="2" t="n">
        <v>0</v>
      </c>
      <c r="E5373" s="2" t="n">
        <v>0</v>
      </c>
      <c r="F5373" s="2" t="n">
        <v>0</v>
      </c>
      <c r="G5373" s="2" t="n">
        <v>0</v>
      </c>
      <c r="H5373" s="1" t="n">
        <v>0</v>
      </c>
      <c r="I5373" s="1" t="n">
        <f aca="false">273.2+1950</f>
        <v>2223.2</v>
      </c>
      <c r="J5373" s="1" t="n">
        <f aca="false">0.491-1</f>
        <v>-0.509</v>
      </c>
      <c r="L5373" s="12" t="s">
        <v>450</v>
      </c>
      <c r="M5373" s="3" t="s">
        <v>723</v>
      </c>
      <c r="N5373" s="7" t="n">
        <v>44605</v>
      </c>
    </row>
    <row r="5374" customFormat="false" ht="15" hidden="false" customHeight="false" outlineLevel="0" collapsed="false">
      <c r="A5374" s="6" t="str">
        <f aca="false">"sankmc_"&amp;ROUND(B5374,1)&amp;"_"&amp;ROUND(C5374,1)&amp;"_"&amp;ROUND(D5374,1)&amp;"_"&amp;ROUND(E5374,1)&amp;"_"&amp;ROUND(F5374,1)&amp;"_"&amp;ROUND(G5374,1)</f>
        <v>sankmc_62.9_37.1_0_0_0_0</v>
      </c>
      <c r="B5374" s="2" t="n">
        <v>62.92</v>
      </c>
      <c r="C5374" s="2" t="n">
        <v>37.08</v>
      </c>
      <c r="D5374" s="2" t="n">
        <v>0</v>
      </c>
      <c r="E5374" s="2" t="n">
        <v>0</v>
      </c>
      <c r="F5374" s="2" t="n">
        <v>0</v>
      </c>
      <c r="G5374" s="2" t="n">
        <v>0</v>
      </c>
      <c r="H5374" s="1" t="n">
        <v>0</v>
      </c>
      <c r="I5374" s="1" t="n">
        <f aca="false">273.2+2000</f>
        <v>2273.2</v>
      </c>
      <c r="J5374" s="1" t="n">
        <f aca="false">0.398-1</f>
        <v>-0.602</v>
      </c>
      <c r="L5374" s="12" t="s">
        <v>450</v>
      </c>
      <c r="M5374" s="3" t="s">
        <v>723</v>
      </c>
      <c r="N5374" s="7" t="n">
        <v>44605</v>
      </c>
    </row>
    <row r="5375" customFormat="false" ht="15" hidden="false" customHeight="false" outlineLevel="0" collapsed="false">
      <c r="A5375" s="6" t="str">
        <f aca="false">"sankmc_"&amp;ROUND(B5375,1)&amp;"_"&amp;ROUND(C5375,1)&amp;"_"&amp;ROUND(D5375,1)&amp;"_"&amp;ROUND(E5375,1)&amp;"_"&amp;ROUND(F5375,1)&amp;"_"&amp;ROUND(G5375,1)</f>
        <v>sankmc_62.9_37.1_0_0_0_0</v>
      </c>
      <c r="B5375" s="2" t="n">
        <v>62.92</v>
      </c>
      <c r="C5375" s="2" t="n">
        <v>37.08</v>
      </c>
      <c r="D5375" s="2" t="n">
        <v>0</v>
      </c>
      <c r="E5375" s="2" t="n">
        <v>0</v>
      </c>
      <c r="F5375" s="2" t="n">
        <v>0</v>
      </c>
      <c r="G5375" s="2" t="n">
        <v>0</v>
      </c>
      <c r="H5375" s="1" t="n">
        <v>0</v>
      </c>
      <c r="I5375" s="1" t="n">
        <f aca="false">273.2+2050</f>
        <v>2323.2</v>
      </c>
      <c r="J5375" s="1" t="n">
        <f aca="false">0.342-1</f>
        <v>-0.658</v>
      </c>
      <c r="L5375" s="12" t="s">
        <v>450</v>
      </c>
      <c r="M5375" s="3" t="s">
        <v>723</v>
      </c>
      <c r="N5375" s="7" t="n">
        <v>44605</v>
      </c>
    </row>
    <row r="5376" customFormat="false" ht="15" hidden="false" customHeight="false" outlineLevel="0" collapsed="false">
      <c r="A5376" s="6" t="str">
        <f aca="false">"sankmc_"&amp;ROUND(B5376,1)&amp;"_"&amp;ROUND(C5376,1)&amp;"_"&amp;ROUND(D5376,1)&amp;"_"&amp;ROUND(E5376,1)&amp;"_"&amp;ROUND(F5376,1)&amp;"_"&amp;ROUND(G5376,1)</f>
        <v>sankmc_62.9_37.1_0_0_0_0</v>
      </c>
      <c r="B5376" s="2" t="n">
        <v>62.92</v>
      </c>
      <c r="C5376" s="2" t="n">
        <v>37.08</v>
      </c>
      <c r="D5376" s="2" t="n">
        <v>0</v>
      </c>
      <c r="E5376" s="2" t="n">
        <v>0</v>
      </c>
      <c r="F5376" s="2" t="n">
        <v>0</v>
      </c>
      <c r="G5376" s="2" t="n">
        <v>0</v>
      </c>
      <c r="H5376" s="1" t="n">
        <v>0</v>
      </c>
      <c r="I5376" s="1" t="n">
        <f aca="false">273.2+2100</f>
        <v>2373.2</v>
      </c>
      <c r="J5376" s="1" t="n">
        <f aca="false">0.279-1</f>
        <v>-0.721</v>
      </c>
      <c r="L5376" s="12" t="s">
        <v>450</v>
      </c>
      <c r="M5376" s="3" t="s">
        <v>723</v>
      </c>
      <c r="N5376" s="7" t="n">
        <v>44605</v>
      </c>
    </row>
    <row r="5377" customFormat="false" ht="15" hidden="false" customHeight="false" outlineLevel="0" collapsed="false">
      <c r="A5377" s="6" t="str">
        <f aca="false">"sankmc_"&amp;ROUND(B5377,1)&amp;"_"&amp;ROUND(C5377,1)&amp;"_"&amp;ROUND(D5377,1)&amp;"_"&amp;ROUND(E5377,1)&amp;"_"&amp;ROUND(F5377,1)&amp;"_"&amp;ROUND(G5377,1)</f>
        <v>sankmc_30_18.8_0_0_0_51.2</v>
      </c>
      <c r="B5377" s="2" t="n">
        <v>30</v>
      </c>
      <c r="C5377" s="2" t="n">
        <v>18.8</v>
      </c>
      <c r="D5377" s="2" t="n">
        <v>0</v>
      </c>
      <c r="E5377" s="2" t="n">
        <v>0</v>
      </c>
      <c r="F5377" s="2" t="n">
        <v>0</v>
      </c>
      <c r="G5377" s="2" t="n">
        <v>51.2</v>
      </c>
      <c r="H5377" s="1" t="n">
        <v>0</v>
      </c>
      <c r="I5377" s="1" t="n">
        <f aca="false">273.2+1555.2</f>
        <v>1828.4</v>
      </c>
      <c r="J5377" s="1" t="n">
        <f aca="false">0.85-1</f>
        <v>-0.15</v>
      </c>
      <c r="L5377" s="12" t="s">
        <v>724</v>
      </c>
      <c r="M5377" s="3" t="s">
        <v>725</v>
      </c>
      <c r="N5377" s="7" t="n">
        <v>44605</v>
      </c>
    </row>
    <row r="5378" customFormat="false" ht="15" hidden="false" customHeight="false" outlineLevel="0" collapsed="false">
      <c r="A5378" s="6" t="str">
        <f aca="false">"sankmc_"&amp;ROUND(B5378,1)&amp;"_"&amp;ROUND(C5378,1)&amp;"_"&amp;ROUND(D5378,1)&amp;"_"&amp;ROUND(E5378,1)&amp;"_"&amp;ROUND(F5378,1)&amp;"_"&amp;ROUND(G5378,1)</f>
        <v>sankmc_30_18.8_0_0_0_51.2</v>
      </c>
      <c r="B5378" s="2" t="n">
        <v>30</v>
      </c>
      <c r="C5378" s="2" t="n">
        <v>18.8</v>
      </c>
      <c r="D5378" s="2" t="n">
        <v>0</v>
      </c>
      <c r="E5378" s="2" t="n">
        <v>0</v>
      </c>
      <c r="F5378" s="2" t="n">
        <v>0</v>
      </c>
      <c r="G5378" s="2" t="n">
        <v>51.2</v>
      </c>
      <c r="H5378" s="1" t="n">
        <v>0</v>
      </c>
      <c r="I5378" s="1" t="n">
        <f aca="false">273.2+1561.9</f>
        <v>1835.1</v>
      </c>
      <c r="J5378" s="1" t="n">
        <f aca="false">0.83-1</f>
        <v>-0.17</v>
      </c>
      <c r="L5378" s="12" t="s">
        <v>724</v>
      </c>
      <c r="M5378" s="3" t="s">
        <v>725</v>
      </c>
      <c r="N5378" s="7" t="n">
        <v>44605</v>
      </c>
    </row>
    <row r="5379" customFormat="false" ht="15" hidden="false" customHeight="false" outlineLevel="0" collapsed="false">
      <c r="A5379" s="6" t="str">
        <f aca="false">"sankmc_"&amp;ROUND(B5379,1)&amp;"_"&amp;ROUND(C5379,1)&amp;"_"&amp;ROUND(D5379,1)&amp;"_"&amp;ROUND(E5379,1)&amp;"_"&amp;ROUND(F5379,1)&amp;"_"&amp;ROUND(G5379,1)</f>
        <v>sankmc_30_18.8_0_0_0_51.2</v>
      </c>
      <c r="B5379" s="2" t="n">
        <v>30</v>
      </c>
      <c r="C5379" s="2" t="n">
        <v>18.8</v>
      </c>
      <c r="D5379" s="2" t="n">
        <v>0</v>
      </c>
      <c r="E5379" s="2" t="n">
        <v>0</v>
      </c>
      <c r="F5379" s="2" t="n">
        <v>0</v>
      </c>
      <c r="G5379" s="2" t="n">
        <v>51.2</v>
      </c>
      <c r="H5379" s="1" t="n">
        <v>0</v>
      </c>
      <c r="I5379" s="1" t="n">
        <f aca="false">273.2+1570.3</f>
        <v>1843.5</v>
      </c>
      <c r="J5379" s="1" t="n">
        <f aca="false">0.83-1</f>
        <v>-0.17</v>
      </c>
      <c r="L5379" s="12" t="s">
        <v>724</v>
      </c>
      <c r="M5379" s="3" t="s">
        <v>725</v>
      </c>
      <c r="N5379" s="7" t="n">
        <v>44605</v>
      </c>
    </row>
    <row r="5380" customFormat="false" ht="15" hidden="false" customHeight="false" outlineLevel="0" collapsed="false">
      <c r="A5380" s="6" t="str">
        <f aca="false">"sankmc_"&amp;ROUND(B5380,1)&amp;"_"&amp;ROUND(C5380,1)&amp;"_"&amp;ROUND(D5380,1)&amp;"_"&amp;ROUND(E5380,1)&amp;"_"&amp;ROUND(F5380,1)&amp;"_"&amp;ROUND(G5380,1)</f>
        <v>sankmc_30_18.8_0_0_0_51.2</v>
      </c>
      <c r="B5380" s="2" t="n">
        <v>30</v>
      </c>
      <c r="C5380" s="2" t="n">
        <v>18.8</v>
      </c>
      <c r="D5380" s="2" t="n">
        <v>0</v>
      </c>
      <c r="E5380" s="2" t="n">
        <v>0</v>
      </c>
      <c r="F5380" s="2" t="n">
        <v>0</v>
      </c>
      <c r="G5380" s="2" t="n">
        <v>51.2</v>
      </c>
      <c r="H5380" s="1" t="n">
        <v>0</v>
      </c>
      <c r="I5380" s="1" t="n">
        <f aca="false">273.2+1617.4</f>
        <v>1890.6</v>
      </c>
      <c r="J5380" s="1" t="n">
        <f aca="false">0.675-1</f>
        <v>-0.325</v>
      </c>
      <c r="L5380" s="12" t="s">
        <v>724</v>
      </c>
      <c r="M5380" s="3" t="s">
        <v>725</v>
      </c>
      <c r="N5380" s="7" t="n">
        <v>44605</v>
      </c>
    </row>
    <row r="5381" customFormat="false" ht="15" hidden="false" customHeight="false" outlineLevel="0" collapsed="false">
      <c r="A5381" s="6" t="str">
        <f aca="false">"sankmc_"&amp;ROUND(B5381,1)&amp;"_"&amp;ROUND(C5381,1)&amp;"_"&amp;ROUND(D5381,1)&amp;"_"&amp;ROUND(E5381,1)&amp;"_"&amp;ROUND(F5381,1)&amp;"_"&amp;ROUND(G5381,1)</f>
        <v>sankmc_30_18.8_0_0_0_51.2</v>
      </c>
      <c r="B5381" s="2" t="n">
        <v>30</v>
      </c>
      <c r="C5381" s="2" t="n">
        <v>18.8</v>
      </c>
      <c r="D5381" s="2" t="n">
        <v>0</v>
      </c>
      <c r="E5381" s="2" t="n">
        <v>0</v>
      </c>
      <c r="F5381" s="2" t="n">
        <v>0</v>
      </c>
      <c r="G5381" s="2" t="n">
        <v>51.2</v>
      </c>
      <c r="H5381" s="1" t="n">
        <v>0</v>
      </c>
      <c r="I5381" s="1" t="n">
        <f aca="false">273.2+1622.7</f>
        <v>1895.9</v>
      </c>
      <c r="J5381" s="1" t="n">
        <f aca="false">0.65-1</f>
        <v>-0.35</v>
      </c>
      <c r="L5381" s="12" t="s">
        <v>724</v>
      </c>
      <c r="M5381" s="3" t="s">
        <v>725</v>
      </c>
      <c r="N5381" s="7" t="n">
        <v>44605</v>
      </c>
    </row>
    <row r="5382" customFormat="false" ht="15" hidden="false" customHeight="false" outlineLevel="0" collapsed="false">
      <c r="A5382" s="6" t="str">
        <f aca="false">"sankmc_"&amp;ROUND(B5382,1)&amp;"_"&amp;ROUND(C5382,1)&amp;"_"&amp;ROUND(D5382,1)&amp;"_"&amp;ROUND(E5382,1)&amp;"_"&amp;ROUND(F5382,1)&amp;"_"&amp;ROUND(G5382,1)</f>
        <v>sankmc_30_18.8_0_0_0_51.2</v>
      </c>
      <c r="B5382" s="2" t="n">
        <v>30</v>
      </c>
      <c r="C5382" s="2" t="n">
        <v>18.8</v>
      </c>
      <c r="D5382" s="2" t="n">
        <v>0</v>
      </c>
      <c r="E5382" s="2" t="n">
        <v>0</v>
      </c>
      <c r="F5382" s="2" t="n">
        <v>0</v>
      </c>
      <c r="G5382" s="2" t="n">
        <v>51.2</v>
      </c>
      <c r="H5382" s="1" t="n">
        <v>0</v>
      </c>
      <c r="I5382" s="1" t="n">
        <f aca="false">273.2+1691.6</f>
        <v>1964.8</v>
      </c>
      <c r="J5382" s="1" t="n">
        <f aca="false">0.475-1</f>
        <v>-0.525</v>
      </c>
      <c r="L5382" s="12" t="s">
        <v>724</v>
      </c>
      <c r="M5382" s="3" t="s">
        <v>725</v>
      </c>
      <c r="N5382" s="7" t="n">
        <v>44605</v>
      </c>
    </row>
    <row r="5383" customFormat="false" ht="15" hidden="false" customHeight="false" outlineLevel="0" collapsed="false">
      <c r="A5383" s="6" t="str">
        <f aca="false">"sankmc_"&amp;ROUND(B5383,1)&amp;"_"&amp;ROUND(C5383,1)&amp;"_"&amp;ROUND(D5383,1)&amp;"_"&amp;ROUND(E5383,1)&amp;"_"&amp;ROUND(F5383,1)&amp;"_"&amp;ROUND(G5383,1)</f>
        <v>sankmc_30_18.8_0_0_0_51.2</v>
      </c>
      <c r="B5383" s="2" t="n">
        <v>30</v>
      </c>
      <c r="C5383" s="2" t="n">
        <v>18.8</v>
      </c>
      <c r="D5383" s="2" t="n">
        <v>0</v>
      </c>
      <c r="E5383" s="2" t="n">
        <v>0</v>
      </c>
      <c r="F5383" s="2" t="n">
        <v>0</v>
      </c>
      <c r="G5383" s="2" t="n">
        <v>51.2</v>
      </c>
      <c r="H5383" s="1" t="n">
        <v>0</v>
      </c>
      <c r="I5383" s="1" t="n">
        <f aca="false">273.2+1699.4</f>
        <v>1972.6</v>
      </c>
      <c r="J5383" s="1" t="n">
        <f aca="false">0.475-1</f>
        <v>-0.525</v>
      </c>
      <c r="L5383" s="12" t="s">
        <v>724</v>
      </c>
      <c r="M5383" s="3" t="s">
        <v>725</v>
      </c>
      <c r="N5383" s="7" t="n">
        <v>44605</v>
      </c>
    </row>
    <row r="5384" customFormat="false" ht="15" hidden="false" customHeight="false" outlineLevel="0" collapsed="false">
      <c r="A5384" s="6" t="str">
        <f aca="false">"sankmc_"&amp;ROUND(B5384,1)&amp;"_"&amp;ROUND(C5384,1)&amp;"_"&amp;ROUND(D5384,1)&amp;"_"&amp;ROUND(E5384,1)&amp;"_"&amp;ROUND(F5384,1)&amp;"_"&amp;ROUND(G5384,1)</f>
        <v>sankmc_30_18.8_0_0_0_51.2</v>
      </c>
      <c r="B5384" s="2" t="n">
        <v>30</v>
      </c>
      <c r="C5384" s="2" t="n">
        <v>18.8</v>
      </c>
      <c r="D5384" s="2" t="n">
        <v>0</v>
      </c>
      <c r="E5384" s="2" t="n">
        <v>0</v>
      </c>
      <c r="F5384" s="2" t="n">
        <v>0</v>
      </c>
      <c r="G5384" s="2" t="n">
        <v>51.2</v>
      </c>
      <c r="H5384" s="1" t="n">
        <v>0</v>
      </c>
      <c r="I5384" s="1" t="n">
        <f aca="false">273.2+1711.1</f>
        <v>1984.3</v>
      </c>
      <c r="J5384" s="1" t="n">
        <f aca="false">0.45-1</f>
        <v>-0.55</v>
      </c>
      <c r="L5384" s="12" t="s">
        <v>724</v>
      </c>
      <c r="M5384" s="3" t="s">
        <v>725</v>
      </c>
      <c r="N5384" s="7" t="n">
        <v>44605</v>
      </c>
    </row>
    <row r="5385" customFormat="false" ht="15" hidden="false" customHeight="false" outlineLevel="0" collapsed="false">
      <c r="A5385" s="6" t="str">
        <f aca="false">"sankmc_"&amp;ROUND(B5385,1)&amp;"_"&amp;ROUND(C5385,1)&amp;"_"&amp;ROUND(D5385,1)&amp;"_"&amp;ROUND(E5385,1)&amp;"_"&amp;ROUND(F5385,1)&amp;"_"&amp;ROUND(G5385,1)</f>
        <v>sankmc_30_18.8_0_0_0_51.2</v>
      </c>
      <c r="B5385" s="2" t="n">
        <v>30</v>
      </c>
      <c r="C5385" s="2" t="n">
        <v>18.8</v>
      </c>
      <c r="D5385" s="2" t="n">
        <v>0</v>
      </c>
      <c r="E5385" s="2" t="n">
        <v>0</v>
      </c>
      <c r="F5385" s="2" t="n">
        <v>0</v>
      </c>
      <c r="G5385" s="2" t="n">
        <v>51.2</v>
      </c>
      <c r="H5385" s="1" t="n">
        <v>0</v>
      </c>
      <c r="I5385" s="1" t="n">
        <f aca="false">273.2+1747.2</f>
        <v>2020.4</v>
      </c>
      <c r="J5385" s="1" t="n">
        <f aca="false">0.36-1</f>
        <v>-0.64</v>
      </c>
      <c r="L5385" s="12" t="s">
        <v>724</v>
      </c>
      <c r="M5385" s="3" t="s">
        <v>725</v>
      </c>
      <c r="N5385" s="7" t="n">
        <v>44605</v>
      </c>
    </row>
    <row r="5386" customFormat="false" ht="15" hidden="false" customHeight="false" outlineLevel="0" collapsed="false">
      <c r="A5386" s="6" t="str">
        <f aca="false">"sankmc_"&amp;ROUND(B5386,1)&amp;"_"&amp;ROUND(C5386,1)&amp;"_"&amp;ROUND(D5386,1)&amp;"_"&amp;ROUND(E5386,1)&amp;"_"&amp;ROUND(F5386,1)&amp;"_"&amp;ROUND(G5386,1)</f>
        <v>sankmc_30_18.8_0_0_0_51.2</v>
      </c>
      <c r="B5386" s="2" t="n">
        <v>30</v>
      </c>
      <c r="C5386" s="2" t="n">
        <v>18.8</v>
      </c>
      <c r="D5386" s="2" t="n">
        <v>0</v>
      </c>
      <c r="E5386" s="2" t="n">
        <v>0</v>
      </c>
      <c r="F5386" s="2" t="n">
        <v>0</v>
      </c>
      <c r="G5386" s="2" t="n">
        <v>51.2</v>
      </c>
      <c r="H5386" s="1" t="n">
        <v>0</v>
      </c>
      <c r="I5386" s="1" t="n">
        <f aca="false">273.2+1772</f>
        <v>2045.2</v>
      </c>
      <c r="J5386" s="1" t="n">
        <f aca="false">0.34-1</f>
        <v>-0.66</v>
      </c>
      <c r="L5386" s="12" t="s">
        <v>724</v>
      </c>
      <c r="M5386" s="3" t="s">
        <v>725</v>
      </c>
      <c r="N5386" s="7" t="n">
        <v>44605</v>
      </c>
    </row>
    <row r="5387" customFormat="false" ht="15" hidden="false" customHeight="false" outlineLevel="0" collapsed="false">
      <c r="A5387" s="6" t="str">
        <f aca="false">"sankmc_"&amp;ROUND(B5387,1)&amp;"_"&amp;ROUND(C5387,1)&amp;"_"&amp;ROUND(D5387,1)&amp;"_"&amp;ROUND(E5387,1)&amp;"_"&amp;ROUND(F5387,1)&amp;"_"&amp;ROUND(G5387,1)</f>
        <v>sankmc_30_18.8_0_0_0_51.2</v>
      </c>
      <c r="B5387" s="2" t="n">
        <v>30</v>
      </c>
      <c r="C5387" s="2" t="n">
        <v>18.8</v>
      </c>
      <c r="D5387" s="2" t="n">
        <v>0</v>
      </c>
      <c r="E5387" s="2" t="n">
        <v>0</v>
      </c>
      <c r="F5387" s="2" t="n">
        <v>0</v>
      </c>
      <c r="G5387" s="2" t="n">
        <v>51.2</v>
      </c>
      <c r="H5387" s="1" t="n">
        <v>0</v>
      </c>
      <c r="I5387" s="1" t="n">
        <f aca="false">273.2+1801.7</f>
        <v>2074.9</v>
      </c>
      <c r="J5387" s="1" t="n">
        <f aca="false">0.26-1</f>
        <v>-0.74</v>
      </c>
      <c r="L5387" s="12" t="s">
        <v>724</v>
      </c>
      <c r="M5387" s="3" t="s">
        <v>725</v>
      </c>
      <c r="N5387" s="7" t="n">
        <v>44605</v>
      </c>
    </row>
    <row r="5388" customFormat="false" ht="15" hidden="false" customHeight="false" outlineLevel="0" collapsed="false">
      <c r="A5388" s="6" t="str">
        <f aca="false">"sankmc_"&amp;ROUND(B5388,1)&amp;"_"&amp;ROUND(C5388,1)&amp;"_"&amp;ROUND(D5388,1)&amp;"_"&amp;ROUND(E5388,1)&amp;"_"&amp;ROUND(F5388,1)&amp;"_"&amp;ROUND(G5388,1)</f>
        <v>sankmc_30_18.8_0_0_0_51.2</v>
      </c>
      <c r="B5388" s="2" t="n">
        <v>30</v>
      </c>
      <c r="C5388" s="2" t="n">
        <v>18.8</v>
      </c>
      <c r="D5388" s="2" t="n">
        <v>0</v>
      </c>
      <c r="E5388" s="2" t="n">
        <v>0</v>
      </c>
      <c r="F5388" s="2" t="n">
        <v>0</v>
      </c>
      <c r="G5388" s="2" t="n">
        <v>51.2</v>
      </c>
      <c r="H5388" s="1" t="n">
        <v>0</v>
      </c>
      <c r="I5388" s="1" t="n">
        <f aca="false">273.2+1872.9</f>
        <v>2146.1</v>
      </c>
      <c r="J5388" s="1" t="n">
        <f aca="false">0.15-1</f>
        <v>-0.85</v>
      </c>
      <c r="L5388" s="12" t="s">
        <v>724</v>
      </c>
      <c r="M5388" s="3" t="s">
        <v>725</v>
      </c>
      <c r="N5388" s="7" t="n">
        <v>44605</v>
      </c>
    </row>
    <row r="5389" customFormat="false" ht="15" hidden="false" customHeight="false" outlineLevel="0" collapsed="false">
      <c r="A5389" s="6" t="str">
        <f aca="false">"sankmc_"&amp;ROUND(B5389,1)&amp;"_"&amp;ROUND(C5389,1)&amp;"_"&amp;ROUND(D5389,1)&amp;"_"&amp;ROUND(E5389,1)&amp;"_"&amp;ROUND(F5389,1)&amp;"_"&amp;ROUND(G5389,1)</f>
        <v>sankmc_30_18.8_0_0_0_51.2</v>
      </c>
      <c r="B5389" s="2" t="n">
        <v>30</v>
      </c>
      <c r="C5389" s="2" t="n">
        <v>18.8</v>
      </c>
      <c r="D5389" s="2" t="n">
        <v>0</v>
      </c>
      <c r="E5389" s="2" t="n">
        <v>0</v>
      </c>
      <c r="F5389" s="2" t="n">
        <v>0</v>
      </c>
      <c r="G5389" s="2" t="n">
        <v>51.2</v>
      </c>
      <c r="H5389" s="1" t="n">
        <v>0</v>
      </c>
      <c r="I5389" s="1" t="n">
        <f aca="false">273.2+1924.8</f>
        <v>2198</v>
      </c>
      <c r="J5389" s="1" t="n">
        <f aca="false">0.07-1</f>
        <v>-0.93</v>
      </c>
      <c r="L5389" s="12" t="s">
        <v>724</v>
      </c>
      <c r="M5389" s="3" t="s">
        <v>725</v>
      </c>
      <c r="N5389" s="7" t="n">
        <v>44605</v>
      </c>
    </row>
    <row r="5390" customFormat="false" ht="15" hidden="false" customHeight="false" outlineLevel="0" collapsed="false">
      <c r="A5390" s="6" t="str">
        <f aca="false">"sankmc_"&amp;ROUND(B5390,1)&amp;"_"&amp;ROUND(C5390,1)&amp;"_"&amp;ROUND(D5390,1)&amp;"_"&amp;ROUND(E5390,1)&amp;"_"&amp;ROUND(F5390,1)&amp;"_"&amp;ROUND(G5390,1)</f>
        <v>sankmc_30_18.8_0_0_0_51.2</v>
      </c>
      <c r="B5390" s="2" t="n">
        <v>30</v>
      </c>
      <c r="C5390" s="2" t="n">
        <v>18.8</v>
      </c>
      <c r="D5390" s="2" t="n">
        <v>0</v>
      </c>
      <c r="E5390" s="2" t="n">
        <v>0</v>
      </c>
      <c r="F5390" s="2" t="n">
        <v>0</v>
      </c>
      <c r="G5390" s="2" t="n">
        <v>51.2</v>
      </c>
      <c r="H5390" s="1" t="n">
        <v>0</v>
      </c>
      <c r="I5390" s="1" t="n">
        <f aca="false">273.2+1979.3</f>
        <v>2252.5</v>
      </c>
      <c r="J5390" s="1" t="n">
        <v>-1.02</v>
      </c>
      <c r="L5390" s="12" t="s">
        <v>724</v>
      </c>
      <c r="M5390" s="3" t="s">
        <v>725</v>
      </c>
      <c r="N5390" s="7" t="n">
        <v>44605</v>
      </c>
    </row>
    <row r="5391" customFormat="false" ht="15" hidden="false" customHeight="false" outlineLevel="0" collapsed="false">
      <c r="A5391" s="6" t="str">
        <f aca="false">"sankmc_"&amp;ROUND(B5391,1)&amp;"_"&amp;ROUND(C5391,1)&amp;"_"&amp;ROUND(D5391,1)&amp;"_"&amp;ROUND(E5391,1)&amp;"_"&amp;ROUND(F5391,1)&amp;"_"&amp;ROUND(G5391,1)</f>
        <v>sankmc_30_18.8_0_0_0_51.2</v>
      </c>
      <c r="B5391" s="2" t="n">
        <v>30</v>
      </c>
      <c r="C5391" s="2" t="n">
        <v>18.8</v>
      </c>
      <c r="D5391" s="2" t="n">
        <v>0</v>
      </c>
      <c r="E5391" s="2" t="n">
        <v>0</v>
      </c>
      <c r="F5391" s="2" t="n">
        <v>0</v>
      </c>
      <c r="G5391" s="2" t="n">
        <v>51.2</v>
      </c>
      <c r="H5391" s="1" t="n">
        <v>0</v>
      </c>
      <c r="I5391" s="1" t="n">
        <f aca="false">273.2+1986.9</f>
        <v>2260.1</v>
      </c>
      <c r="J5391" s="1" t="n">
        <v>-1.04</v>
      </c>
      <c r="L5391" s="12" t="s">
        <v>724</v>
      </c>
      <c r="M5391" s="3" t="s">
        <v>725</v>
      </c>
      <c r="N5391" s="7" t="n">
        <v>44605</v>
      </c>
    </row>
    <row r="5392" customFormat="false" ht="15" hidden="false" customHeight="false" outlineLevel="0" collapsed="false">
      <c r="A5392" s="6" t="str">
        <f aca="false">"sankmc_"&amp;ROUND(B5392,1)&amp;"_"&amp;ROUND(C5392,1)&amp;"_"&amp;ROUND(D5392,1)&amp;"_"&amp;ROUND(E5392,1)&amp;"_"&amp;ROUND(F5392,1)&amp;"_"&amp;ROUND(G5392,1)</f>
        <v>sankmc_68.7_15.6_0_0_15.8_0</v>
      </c>
      <c r="B5392" s="2" t="n">
        <v>68.68</v>
      </c>
      <c r="C5392" s="2" t="n">
        <v>15.57</v>
      </c>
      <c r="D5392" s="2" t="n">
        <v>0</v>
      </c>
      <c r="E5392" s="2" t="n">
        <v>0</v>
      </c>
      <c r="F5392" s="2" t="n">
        <v>15.75</v>
      </c>
      <c r="G5392" s="2" t="n">
        <v>0</v>
      </c>
      <c r="H5392" s="1" t="n">
        <v>0</v>
      </c>
      <c r="I5392" s="1" t="n">
        <f aca="false">273.2+1400</f>
        <v>1673.2</v>
      </c>
      <c r="J5392" s="1" t="n">
        <v>2.369</v>
      </c>
      <c r="L5392" s="1" t="s">
        <v>726</v>
      </c>
      <c r="M5392" s="3" t="s">
        <v>727</v>
      </c>
      <c r="N5392" s="7" t="n">
        <v>44605</v>
      </c>
    </row>
    <row r="5393" customFormat="false" ht="15" hidden="false" customHeight="false" outlineLevel="0" collapsed="false">
      <c r="A5393" s="6" t="str">
        <f aca="false">"sankmc_"&amp;ROUND(B5393,1)&amp;"_"&amp;ROUND(C5393,1)&amp;"_"&amp;ROUND(D5393,1)&amp;"_"&amp;ROUND(E5393,1)&amp;"_"&amp;ROUND(F5393,1)&amp;"_"&amp;ROUND(G5393,1)</f>
        <v>sankmc_68.7_15.6_0_0_15.8_0</v>
      </c>
      <c r="B5393" s="2" t="n">
        <v>68.68</v>
      </c>
      <c r="C5393" s="2" t="n">
        <v>15.57</v>
      </c>
      <c r="D5393" s="2" t="n">
        <v>0</v>
      </c>
      <c r="E5393" s="2" t="n">
        <v>0</v>
      </c>
      <c r="F5393" s="2" t="n">
        <v>15.75</v>
      </c>
      <c r="G5393" s="2" t="n">
        <v>0</v>
      </c>
      <c r="H5393" s="1" t="n">
        <v>0</v>
      </c>
      <c r="I5393" s="1" t="n">
        <f aca="false">273.2+1450</f>
        <v>1723.2</v>
      </c>
      <c r="J5393" s="1" t="n">
        <v>2.041</v>
      </c>
      <c r="L5393" s="1" t="s">
        <v>726</v>
      </c>
      <c r="M5393" s="3" t="s">
        <v>727</v>
      </c>
      <c r="N5393" s="7" t="n">
        <v>44605</v>
      </c>
    </row>
    <row r="5394" customFormat="false" ht="15" hidden="false" customHeight="false" outlineLevel="0" collapsed="false">
      <c r="A5394" s="6" t="str">
        <f aca="false">"sankmc_"&amp;ROUND(B5394,1)&amp;"_"&amp;ROUND(C5394,1)&amp;"_"&amp;ROUND(D5394,1)&amp;"_"&amp;ROUND(E5394,1)&amp;"_"&amp;ROUND(F5394,1)&amp;"_"&amp;ROUND(G5394,1)</f>
        <v>sankmc_68.7_15.6_0_0_15.8_0</v>
      </c>
      <c r="B5394" s="2" t="n">
        <v>68.68</v>
      </c>
      <c r="C5394" s="2" t="n">
        <v>15.57</v>
      </c>
      <c r="D5394" s="2" t="n">
        <v>0</v>
      </c>
      <c r="E5394" s="2" t="n">
        <v>0</v>
      </c>
      <c r="F5394" s="2" t="n">
        <v>15.75</v>
      </c>
      <c r="G5394" s="2" t="n">
        <v>0</v>
      </c>
      <c r="H5394" s="1" t="n">
        <v>0</v>
      </c>
      <c r="I5394" s="1" t="n">
        <f aca="false">273.2+1500</f>
        <v>1773.2</v>
      </c>
      <c r="J5394" s="1" t="n">
        <v>1.754</v>
      </c>
      <c r="L5394" s="1" t="s">
        <v>726</v>
      </c>
      <c r="M5394" s="3" t="s">
        <v>727</v>
      </c>
      <c r="N5394" s="7" t="n">
        <v>44605</v>
      </c>
    </row>
    <row r="5395" customFormat="false" ht="15" hidden="false" customHeight="false" outlineLevel="0" collapsed="false">
      <c r="A5395" s="6" t="str">
        <f aca="false">"sankmc_"&amp;ROUND(B5395,1)&amp;"_"&amp;ROUND(C5395,1)&amp;"_"&amp;ROUND(D5395,1)&amp;"_"&amp;ROUND(E5395,1)&amp;"_"&amp;ROUND(F5395,1)&amp;"_"&amp;ROUND(G5395,1)</f>
        <v>sankmc_47.5_26.3_0_0_26.3_0</v>
      </c>
      <c r="B5395" s="2" t="n">
        <v>47.5</v>
      </c>
      <c r="C5395" s="2" t="n">
        <v>26.25</v>
      </c>
      <c r="D5395" s="2" t="n">
        <v>0</v>
      </c>
      <c r="E5395" s="2" t="n">
        <v>0</v>
      </c>
      <c r="F5395" s="2" t="n">
        <v>26.25</v>
      </c>
      <c r="G5395" s="2" t="n">
        <v>0</v>
      </c>
      <c r="H5395" s="1" t="n">
        <v>0</v>
      </c>
      <c r="I5395" s="1" t="n">
        <f aca="false">273.2+1700</f>
        <v>1973.2</v>
      </c>
      <c r="J5395" s="1" t="n">
        <f aca="false">0.778-1</f>
        <v>-0.222</v>
      </c>
      <c r="L5395" s="1" t="s">
        <v>726</v>
      </c>
      <c r="M5395" s="3" t="s">
        <v>728</v>
      </c>
      <c r="N5395" s="7" t="n">
        <v>44605</v>
      </c>
    </row>
    <row r="5396" customFormat="false" ht="15" hidden="false" customHeight="false" outlineLevel="0" collapsed="false">
      <c r="A5396" s="6" t="str">
        <f aca="false">"sankmc_"&amp;ROUND(B5396,1)&amp;"_"&amp;ROUND(C5396,1)&amp;"_"&amp;ROUND(D5396,1)&amp;"_"&amp;ROUND(E5396,1)&amp;"_"&amp;ROUND(F5396,1)&amp;"_"&amp;ROUND(G5396,1)</f>
        <v>sankmc_50_6.1_0_0_43.9_0</v>
      </c>
      <c r="B5396" s="2" t="n">
        <v>50</v>
      </c>
      <c r="C5396" s="2" t="n">
        <v>6.125</v>
      </c>
      <c r="D5396" s="2" t="n">
        <v>0</v>
      </c>
      <c r="E5396" s="2" t="n">
        <v>0</v>
      </c>
      <c r="F5396" s="2" t="n">
        <v>43.875</v>
      </c>
      <c r="G5396" s="2" t="n">
        <v>0</v>
      </c>
      <c r="H5396" s="1" t="n">
        <v>0</v>
      </c>
      <c r="I5396" s="1" t="n">
        <f aca="false">273.2+1700</f>
        <v>1973.2</v>
      </c>
      <c r="J5396" s="1" t="n">
        <f aca="false">0.47-1</f>
        <v>-0.53</v>
      </c>
      <c r="L5396" s="1" t="s">
        <v>729</v>
      </c>
      <c r="M5396" s="3" t="s">
        <v>730</v>
      </c>
      <c r="N5396" s="7" t="n">
        <v>44605</v>
      </c>
    </row>
    <row r="5397" customFormat="false" ht="15" hidden="false" customHeight="false" outlineLevel="0" collapsed="false">
      <c r="A5397" s="6" t="str">
        <f aca="false">"sankmc_"&amp;ROUND(B5397,1)&amp;"_"&amp;ROUND(C5397,1)&amp;"_"&amp;ROUND(D5397,1)&amp;"_"&amp;ROUND(E5397,1)&amp;"_"&amp;ROUND(F5397,1)&amp;"_"&amp;ROUND(G5397,1)</f>
        <v>sankmc_50_6.3_0_0_43.8_0</v>
      </c>
      <c r="B5397" s="2" t="n">
        <v>50</v>
      </c>
      <c r="C5397" s="2" t="n">
        <v>6.25</v>
      </c>
      <c r="D5397" s="2" t="n">
        <v>0</v>
      </c>
      <c r="E5397" s="2" t="n">
        <v>0</v>
      </c>
      <c r="F5397" s="2" t="n">
        <v>43.75</v>
      </c>
      <c r="G5397" s="2" t="n">
        <v>0</v>
      </c>
      <c r="H5397" s="1" t="n">
        <v>0</v>
      </c>
      <c r="I5397" s="1" t="n">
        <f aca="false">273.2+1600</f>
        <v>1873.2</v>
      </c>
      <c r="J5397" s="1" t="n">
        <f aca="false">0.723-1</f>
        <v>-0.277</v>
      </c>
      <c r="L5397" s="1" t="s">
        <v>729</v>
      </c>
      <c r="M5397" s="3" t="s">
        <v>731</v>
      </c>
      <c r="N5397" s="7" t="n">
        <v>44605</v>
      </c>
    </row>
    <row r="5398" customFormat="false" ht="15" hidden="false" customHeight="false" outlineLevel="0" collapsed="false">
      <c r="A5398" s="6" t="str">
        <f aca="false">"sankmc_"&amp;ROUND(B5398,1)&amp;"_"&amp;ROUND(C5398,1)&amp;"_"&amp;ROUND(D5398,1)&amp;"_"&amp;ROUND(E5398,1)&amp;"_"&amp;ROUND(F5398,1)&amp;"_"&amp;ROUND(G5398,1)</f>
        <v>sankmc_50_12.9_0_0_37.1_0</v>
      </c>
      <c r="B5398" s="2" t="n">
        <v>50</v>
      </c>
      <c r="C5398" s="2" t="n">
        <v>12.9</v>
      </c>
      <c r="D5398" s="2" t="n">
        <v>0</v>
      </c>
      <c r="E5398" s="2" t="n">
        <v>0</v>
      </c>
      <c r="F5398" s="2" t="n">
        <v>37.1</v>
      </c>
      <c r="G5398" s="2" t="n">
        <v>0</v>
      </c>
      <c r="H5398" s="1" t="n">
        <v>0</v>
      </c>
      <c r="I5398" s="1" t="n">
        <f aca="false">273.2+1600</f>
        <v>1873.2</v>
      </c>
      <c r="J5398" s="1" t="n">
        <f aca="false">0.985-1</f>
        <v>-0.015</v>
      </c>
      <c r="L5398" s="1" t="s">
        <v>729</v>
      </c>
      <c r="M5398" s="3" t="s">
        <v>732</v>
      </c>
      <c r="N5398" s="7" t="n">
        <v>44605</v>
      </c>
    </row>
    <row r="5399" customFormat="false" ht="15" hidden="false" customHeight="false" outlineLevel="0" collapsed="false">
      <c r="A5399" s="6" t="str">
        <f aca="false">"sankmc_"&amp;ROUND(B5399,1)&amp;"_"&amp;ROUND(C5399,1)&amp;"_"&amp;ROUND(D5399,1)&amp;"_"&amp;ROUND(E5399,1)&amp;"_"&amp;ROUND(F5399,1)&amp;"_"&amp;ROUND(G5399,1)</f>
        <v>sankmc_50_12.9_0_0_37.1_0</v>
      </c>
      <c r="B5399" s="2" t="n">
        <v>50</v>
      </c>
      <c r="C5399" s="2" t="n">
        <v>12.9</v>
      </c>
      <c r="D5399" s="2" t="n">
        <v>0</v>
      </c>
      <c r="E5399" s="2" t="n">
        <v>0</v>
      </c>
      <c r="F5399" s="2" t="n">
        <v>37.1</v>
      </c>
      <c r="G5399" s="2" t="n">
        <v>0</v>
      </c>
      <c r="H5399" s="1" t="n">
        <v>0</v>
      </c>
      <c r="I5399" s="1" t="n">
        <f aca="false">273.2+1700</f>
        <v>1973.2</v>
      </c>
      <c r="J5399" s="1" t="n">
        <f aca="false">0.716-1</f>
        <v>-0.284</v>
      </c>
      <c r="L5399" s="1" t="s">
        <v>729</v>
      </c>
      <c r="M5399" s="3" t="s">
        <v>733</v>
      </c>
      <c r="N5399" s="7" t="n">
        <v>44605</v>
      </c>
    </row>
    <row r="5400" customFormat="false" ht="15" hidden="false" customHeight="false" outlineLevel="0" collapsed="false">
      <c r="A5400" s="6" t="str">
        <f aca="false">"sankmc_"&amp;ROUND(B5400,1)&amp;"_"&amp;ROUND(C5400,1)&amp;"_"&amp;ROUND(D5400,1)&amp;"_"&amp;ROUND(E5400,1)&amp;"_"&amp;ROUND(F5400,1)&amp;"_"&amp;ROUND(G5400,1)</f>
        <v>sankmc_50_19.8_0_0_30.2_0</v>
      </c>
      <c r="B5400" s="2" t="n">
        <v>50</v>
      </c>
      <c r="C5400" s="2" t="n">
        <v>19.76</v>
      </c>
      <c r="D5400" s="2" t="n">
        <v>0</v>
      </c>
      <c r="E5400" s="2" t="n">
        <v>0</v>
      </c>
      <c r="F5400" s="2" t="n">
        <v>30.24</v>
      </c>
      <c r="G5400" s="2" t="n">
        <v>0</v>
      </c>
      <c r="H5400" s="1" t="n">
        <v>0</v>
      </c>
      <c r="I5400" s="1" t="n">
        <f aca="false">273.2+1600</f>
        <v>1873.2</v>
      </c>
      <c r="J5400" s="1" t="n">
        <v>0.114</v>
      </c>
      <c r="L5400" s="1" t="s">
        <v>729</v>
      </c>
      <c r="M5400" s="3" t="s">
        <v>734</v>
      </c>
      <c r="N5400" s="7" t="n">
        <v>44605</v>
      </c>
    </row>
    <row r="5401" customFormat="false" ht="15" hidden="false" customHeight="false" outlineLevel="0" collapsed="false">
      <c r="A5401" s="6" t="str">
        <f aca="false">"sankmc_"&amp;ROUND(B5401,1)&amp;"_"&amp;ROUND(C5401,1)&amp;"_"&amp;ROUND(D5401,1)&amp;"_"&amp;ROUND(E5401,1)&amp;"_"&amp;ROUND(F5401,1)&amp;"_"&amp;ROUND(G5401,1)</f>
        <v>sankmc_50_19.8_0_0_30.2_0</v>
      </c>
      <c r="B5401" s="2" t="n">
        <v>50</v>
      </c>
      <c r="C5401" s="2" t="n">
        <v>19.8</v>
      </c>
      <c r="D5401" s="2" t="n">
        <v>0</v>
      </c>
      <c r="E5401" s="2" t="n">
        <v>0</v>
      </c>
      <c r="F5401" s="2" t="n">
        <v>30.2</v>
      </c>
      <c r="G5401" s="2" t="n">
        <v>0</v>
      </c>
      <c r="H5401" s="1" t="n">
        <v>0</v>
      </c>
      <c r="I5401" s="1" t="n">
        <f aca="false">273.2+1700</f>
        <v>1973.2</v>
      </c>
      <c r="J5401" s="1" t="n">
        <f aca="false">0.845-1</f>
        <v>-0.155</v>
      </c>
      <c r="L5401" s="1" t="s">
        <v>729</v>
      </c>
      <c r="M5401" s="3" t="s">
        <v>735</v>
      </c>
      <c r="N5401" s="7" t="n">
        <v>44605</v>
      </c>
    </row>
    <row r="5402" customFormat="false" ht="15" hidden="false" customHeight="false" outlineLevel="0" collapsed="false">
      <c r="A5402" s="6" t="str">
        <f aca="false">"sankmc_"&amp;ROUND(B5402,1)&amp;"_"&amp;ROUND(C5402,1)&amp;"_"&amp;ROUND(D5402,1)&amp;"_"&amp;ROUND(E5402,1)&amp;"_"&amp;ROUND(F5402,1)&amp;"_"&amp;ROUND(G5402,1)</f>
        <v>sankmc_50_25_0_0_25_0</v>
      </c>
      <c r="B5402" s="2" t="n">
        <v>50</v>
      </c>
      <c r="C5402" s="2" t="n">
        <v>25</v>
      </c>
      <c r="D5402" s="2" t="n">
        <v>0</v>
      </c>
      <c r="E5402" s="2" t="n">
        <v>0</v>
      </c>
      <c r="F5402" s="2" t="n">
        <v>25</v>
      </c>
      <c r="G5402" s="2" t="n">
        <v>0</v>
      </c>
      <c r="H5402" s="1" t="n">
        <v>0</v>
      </c>
      <c r="I5402" s="1" t="n">
        <f aca="false">273.2+1600</f>
        <v>1873.2</v>
      </c>
      <c r="J5402" s="1" t="n">
        <v>0.23</v>
      </c>
      <c r="L5402" s="1" t="s">
        <v>729</v>
      </c>
      <c r="M5402" s="3" t="s">
        <v>736</v>
      </c>
      <c r="N5402" s="7" t="n">
        <v>44605</v>
      </c>
    </row>
    <row r="5403" customFormat="false" ht="15" hidden="false" customHeight="false" outlineLevel="0" collapsed="false">
      <c r="A5403" s="6" t="str">
        <f aca="false">"sankmc_"&amp;ROUND(B5403,1)&amp;"_"&amp;ROUND(C5403,1)&amp;"_"&amp;ROUND(D5403,1)&amp;"_"&amp;ROUND(E5403,1)&amp;"_"&amp;ROUND(F5403,1)&amp;"_"&amp;ROUND(G5403,1)</f>
        <v>sankmc_50_25_0_0_25_0</v>
      </c>
      <c r="B5403" s="2" t="n">
        <v>50</v>
      </c>
      <c r="C5403" s="2" t="n">
        <v>25</v>
      </c>
      <c r="D5403" s="2" t="n">
        <v>0</v>
      </c>
      <c r="E5403" s="2" t="n">
        <v>0</v>
      </c>
      <c r="F5403" s="2" t="n">
        <v>25</v>
      </c>
      <c r="G5403" s="2" t="n">
        <v>0</v>
      </c>
      <c r="H5403" s="1" t="n">
        <v>0</v>
      </c>
      <c r="I5403" s="1" t="n">
        <f aca="false">273.2+1700</f>
        <v>1973.2</v>
      </c>
      <c r="J5403" s="1" t="n">
        <f aca="false">0.903-1</f>
        <v>-0.097</v>
      </c>
      <c r="L5403" s="1" t="s">
        <v>729</v>
      </c>
      <c r="M5403" s="3" t="s">
        <v>737</v>
      </c>
      <c r="N5403" s="7" t="n">
        <v>44605</v>
      </c>
    </row>
    <row r="5404" customFormat="false" ht="15" hidden="false" customHeight="false" outlineLevel="0" collapsed="false">
      <c r="A5404" s="6" t="str">
        <f aca="false">"sankmc_"&amp;ROUND(B5404,1)&amp;"_"&amp;ROUND(C5404,1)&amp;"_"&amp;ROUND(D5404,1)&amp;"_"&amp;ROUND(E5404,1)&amp;"_"&amp;ROUND(F5404,1)&amp;"_"&amp;ROUND(G5404,1)</f>
        <v>sankmc_52_24_0_0_24_0</v>
      </c>
      <c r="B5404" s="2" t="n">
        <v>52</v>
      </c>
      <c r="C5404" s="2" t="n">
        <v>24</v>
      </c>
      <c r="D5404" s="2" t="n">
        <v>0</v>
      </c>
      <c r="E5404" s="2" t="n">
        <v>0</v>
      </c>
      <c r="F5404" s="2" t="n">
        <v>24</v>
      </c>
      <c r="G5404" s="2" t="n">
        <v>0</v>
      </c>
      <c r="H5404" s="1" t="n">
        <v>0</v>
      </c>
      <c r="I5404" s="1" t="n">
        <f aca="false">273.2+1700</f>
        <v>1973.2</v>
      </c>
      <c r="J5404" s="1" t="n">
        <v>0</v>
      </c>
      <c r="L5404" s="1" t="s">
        <v>729</v>
      </c>
      <c r="M5404" s="3" t="s">
        <v>738</v>
      </c>
      <c r="N5404" s="7" t="n">
        <v>44605</v>
      </c>
    </row>
    <row r="5405" customFormat="false" ht="15" hidden="false" customHeight="false" outlineLevel="0" collapsed="false">
      <c r="A5405" s="6" t="str">
        <f aca="false">"sankmc_"&amp;ROUND(B5405,1)&amp;"_"&amp;ROUND(C5405,1)&amp;"_"&amp;ROUND(D5405,1)&amp;"_"&amp;ROUND(E5405,1)&amp;"_"&amp;ROUND(F5405,1)&amp;"_"&amp;ROUND(G5405,1)</f>
        <v>sankmc_55_22.5_0_0_22.5_0</v>
      </c>
      <c r="B5405" s="2" t="n">
        <v>55</v>
      </c>
      <c r="C5405" s="2" t="n">
        <v>22.5</v>
      </c>
      <c r="D5405" s="2" t="n">
        <v>0</v>
      </c>
      <c r="E5405" s="2" t="n">
        <v>0</v>
      </c>
      <c r="F5405" s="2" t="n">
        <v>22.5</v>
      </c>
      <c r="G5405" s="2" t="n">
        <v>0</v>
      </c>
      <c r="H5405" s="1" t="n">
        <v>0</v>
      </c>
      <c r="I5405" s="1" t="n">
        <f aca="false">273.2+1700</f>
        <v>1973.2</v>
      </c>
      <c r="J5405" s="1" t="n">
        <v>0.146</v>
      </c>
      <c r="L5405" s="1" t="s">
        <v>729</v>
      </c>
      <c r="M5405" s="3" t="s">
        <v>739</v>
      </c>
      <c r="N5405" s="7" t="n">
        <v>44605</v>
      </c>
    </row>
    <row r="5406" customFormat="false" ht="15" hidden="false" customHeight="false" outlineLevel="0" collapsed="false">
      <c r="A5406" s="6" t="str">
        <f aca="false">"sankmc_"&amp;ROUND(B5406,1)&amp;"_"&amp;ROUND(C5406,1)&amp;"_"&amp;ROUND(D5406,1)&amp;"_"&amp;ROUND(E5406,1)&amp;"_"&amp;ROUND(F5406,1)&amp;"_"&amp;ROUND(G5406,1)</f>
        <v>sankmc_63_18.5_0_0_18.5_0</v>
      </c>
      <c r="B5406" s="2" t="n">
        <v>63</v>
      </c>
      <c r="C5406" s="2" t="n">
        <v>18.5</v>
      </c>
      <c r="D5406" s="2" t="n">
        <v>0</v>
      </c>
      <c r="E5406" s="2" t="n">
        <v>0</v>
      </c>
      <c r="F5406" s="2" t="n">
        <v>18.5</v>
      </c>
      <c r="G5406" s="2" t="n">
        <v>0</v>
      </c>
      <c r="H5406" s="1" t="n">
        <v>0</v>
      </c>
      <c r="I5406" s="1" t="n">
        <f aca="false">273.2+1700</f>
        <v>1973.2</v>
      </c>
      <c r="J5406" s="1" t="n">
        <v>0.6923</v>
      </c>
      <c r="L5406" s="1" t="s">
        <v>729</v>
      </c>
      <c r="M5406" s="3" t="s">
        <v>740</v>
      </c>
      <c r="N5406" s="7" t="n">
        <v>44605</v>
      </c>
    </row>
    <row r="5407" customFormat="false" ht="15" hidden="false" customHeight="false" outlineLevel="0" collapsed="false">
      <c r="A5407" s="6" t="str">
        <f aca="false">"sankmc_"&amp;ROUND(B5407,1)&amp;"_"&amp;ROUND(C5407,1)&amp;"_"&amp;ROUND(D5407,1)&amp;"_"&amp;ROUND(E5407,1)&amp;"_"&amp;ROUND(F5407,1)&amp;"_"&amp;ROUND(G5407,1)</f>
        <v>sankmc_63_20.3_0_0_20.3_0</v>
      </c>
      <c r="B5407" s="2" t="n">
        <v>63</v>
      </c>
      <c r="C5407" s="2" t="n">
        <v>20.25</v>
      </c>
      <c r="D5407" s="2" t="n">
        <v>0</v>
      </c>
      <c r="E5407" s="2" t="n">
        <v>0</v>
      </c>
      <c r="F5407" s="2" t="n">
        <v>20.25</v>
      </c>
      <c r="G5407" s="2" t="n">
        <v>0</v>
      </c>
      <c r="H5407" s="1" t="n">
        <v>0</v>
      </c>
      <c r="I5407" s="1" t="n">
        <f aca="false">273.2+1700</f>
        <v>1973.2</v>
      </c>
      <c r="J5407" s="1" t="n">
        <v>0.362</v>
      </c>
      <c r="L5407" s="1" t="s">
        <v>729</v>
      </c>
      <c r="M5407" s="3" t="s">
        <v>741</v>
      </c>
      <c r="N5407" s="7" t="n">
        <v>44605</v>
      </c>
    </row>
    <row r="5408" customFormat="false" ht="15" hidden="false" customHeight="false" outlineLevel="0" collapsed="false">
      <c r="A5408" s="6" t="str">
        <f aca="false">"sankmc_"&amp;ROUND(B5408,1)&amp;"_"&amp;ROUND(C5408,1)&amp;"_"&amp;ROUND(D5408,1)&amp;"_"&amp;ROUND(E5408,1)&amp;"_"&amp;ROUND(F5408,1)&amp;"_"&amp;ROUND(G5408,1)</f>
        <v>sankmc_68.5_15.8_0_0_15.8_0</v>
      </c>
      <c r="B5408" s="2" t="n">
        <v>68.5</v>
      </c>
      <c r="C5408" s="2" t="n">
        <v>15.75</v>
      </c>
      <c r="D5408" s="2" t="n">
        <v>0</v>
      </c>
      <c r="E5408" s="2" t="n">
        <v>0</v>
      </c>
      <c r="F5408" s="2" t="n">
        <v>15.75</v>
      </c>
      <c r="G5408" s="2" t="n">
        <v>0</v>
      </c>
      <c r="H5408" s="1" t="n">
        <v>0</v>
      </c>
      <c r="I5408" s="1" t="n">
        <f aca="false">273.2+1700</f>
        <v>1973.2</v>
      </c>
      <c r="J5408" s="1" t="n">
        <v>0.875</v>
      </c>
      <c r="L5408" s="1" t="s">
        <v>729</v>
      </c>
      <c r="M5408" s="3" t="s">
        <v>742</v>
      </c>
      <c r="N5408" s="7" t="n">
        <v>44605</v>
      </c>
    </row>
    <row r="5409" customFormat="false" ht="15" hidden="false" customHeight="false" outlineLevel="0" collapsed="false">
      <c r="A5409" s="6" t="str">
        <f aca="false">"sankmc_"&amp;ROUND(B5409,1)&amp;"_"&amp;ROUND(C5409,1)&amp;"_"&amp;ROUND(D5409,1)&amp;"_"&amp;ROUND(E5409,1)&amp;"_"&amp;ROUND(F5409,1)&amp;"_"&amp;ROUND(G5409,1)</f>
        <v>sankmc_70.5_14.8_0_0_14.8_0</v>
      </c>
      <c r="B5409" s="2" t="n">
        <v>70.5</v>
      </c>
      <c r="C5409" s="2" t="n">
        <v>14.75</v>
      </c>
      <c r="D5409" s="2" t="n">
        <v>0</v>
      </c>
      <c r="E5409" s="2" t="n">
        <v>0</v>
      </c>
      <c r="F5409" s="2" t="n">
        <v>14.75</v>
      </c>
      <c r="G5409" s="2" t="n">
        <v>0</v>
      </c>
      <c r="H5409" s="1" t="n">
        <v>0</v>
      </c>
      <c r="I5409" s="1" t="n">
        <f aca="false">273.2+1700</f>
        <v>1973.2</v>
      </c>
      <c r="J5409" s="1" t="n">
        <v>1.079</v>
      </c>
      <c r="L5409" s="1" t="s">
        <v>729</v>
      </c>
      <c r="M5409" s="3" t="s">
        <v>743</v>
      </c>
      <c r="N5409" s="7" t="n">
        <v>44605</v>
      </c>
    </row>
    <row r="5410" customFormat="false" ht="15" hidden="false" customHeight="false" outlineLevel="0" collapsed="false">
      <c r="A5410" s="6" t="str">
        <f aca="false">"sankmc_"&amp;ROUND(B5410,1)&amp;"_"&amp;ROUND(C5410,1)&amp;"_"&amp;ROUND(D5410,1)&amp;"_"&amp;ROUND(E5410,1)&amp;"_"&amp;ROUND(F5410,1)&amp;"_"&amp;ROUND(G5410,1)</f>
        <v>sankmc_75_12.3_0_0_12.3_0</v>
      </c>
      <c r="B5410" s="2" t="n">
        <v>75</v>
      </c>
      <c r="C5410" s="2" t="n">
        <v>12.25</v>
      </c>
      <c r="D5410" s="2" t="n">
        <v>0</v>
      </c>
      <c r="E5410" s="2" t="n">
        <v>0</v>
      </c>
      <c r="F5410" s="2" t="n">
        <v>12.25</v>
      </c>
      <c r="G5410" s="2" t="n">
        <v>0</v>
      </c>
      <c r="H5410" s="1" t="n">
        <v>0</v>
      </c>
      <c r="I5410" s="1" t="n">
        <f aca="false">273.2+1700</f>
        <v>1973.2</v>
      </c>
      <c r="J5410" s="1" t="n">
        <v>1.477</v>
      </c>
      <c r="L5410" s="1" t="s">
        <v>729</v>
      </c>
      <c r="M5410" s="3" t="s">
        <v>744</v>
      </c>
      <c r="N5410" s="7" t="n">
        <v>44605</v>
      </c>
    </row>
    <row r="5411" customFormat="false" ht="15" hidden="false" customHeight="false" outlineLevel="0" collapsed="false">
      <c r="A5411" s="6" t="str">
        <f aca="false">"sankmc_"&amp;ROUND(B5411,1)&amp;"_"&amp;ROUND(C5411,1)&amp;"_"&amp;ROUND(D5411,1)&amp;"_"&amp;ROUND(E5411,1)&amp;"_"&amp;ROUND(F5411,1)&amp;"_"&amp;ROUND(G5411,1)</f>
        <v>sankmc_71_0_23.4_0_0_5.6</v>
      </c>
      <c r="B5411" s="2" t="n">
        <v>71</v>
      </c>
      <c r="C5411" s="2" t="n">
        <v>0</v>
      </c>
      <c r="D5411" s="2" t="n">
        <v>23.4</v>
      </c>
      <c r="E5411" s="2" t="n">
        <v>0</v>
      </c>
      <c r="F5411" s="2" t="n">
        <v>0</v>
      </c>
      <c r="G5411" s="2" t="n">
        <v>5.6</v>
      </c>
      <c r="H5411" s="1" t="n">
        <v>0</v>
      </c>
      <c r="I5411" s="1" t="n">
        <f aca="false">273.2+1000</f>
        <v>1273.2</v>
      </c>
      <c r="J5411" s="1" t="n">
        <v>2.476</v>
      </c>
      <c r="L5411" s="1" t="s">
        <v>745</v>
      </c>
      <c r="M5411" s="3" t="s">
        <v>746</v>
      </c>
      <c r="N5411" s="7" t="n">
        <v>44605</v>
      </c>
    </row>
    <row r="5412" customFormat="false" ht="15" hidden="false" customHeight="false" outlineLevel="0" collapsed="false">
      <c r="A5412" s="6" t="str">
        <f aca="false">"sankmc_"&amp;ROUND(B5412,1)&amp;"_"&amp;ROUND(C5412,1)&amp;"_"&amp;ROUND(D5412,1)&amp;"_"&amp;ROUND(E5412,1)&amp;"_"&amp;ROUND(F5412,1)&amp;"_"&amp;ROUND(G5412,1)</f>
        <v>sankmc_71_0_23.4_0_0_5.6</v>
      </c>
      <c r="B5412" s="2" t="n">
        <v>71</v>
      </c>
      <c r="C5412" s="2" t="n">
        <v>0</v>
      </c>
      <c r="D5412" s="2" t="n">
        <v>23.4</v>
      </c>
      <c r="E5412" s="2" t="n">
        <v>0</v>
      </c>
      <c r="F5412" s="2" t="n">
        <v>0</v>
      </c>
      <c r="G5412" s="2" t="n">
        <v>5.6</v>
      </c>
      <c r="H5412" s="1" t="n">
        <v>0</v>
      </c>
      <c r="I5412" s="1" t="n">
        <f aca="false">273.2+1050</f>
        <v>1323.2</v>
      </c>
      <c r="J5412" s="1" t="n">
        <v>2.201</v>
      </c>
      <c r="L5412" s="1" t="s">
        <v>745</v>
      </c>
      <c r="M5412" s="3" t="s">
        <v>746</v>
      </c>
      <c r="N5412" s="7" t="n">
        <v>44605</v>
      </c>
    </row>
    <row r="5413" customFormat="false" ht="15" hidden="false" customHeight="false" outlineLevel="0" collapsed="false">
      <c r="A5413" s="6" t="str">
        <f aca="false">"sankmc_"&amp;ROUND(B5413,1)&amp;"_"&amp;ROUND(C5413,1)&amp;"_"&amp;ROUND(D5413,1)&amp;"_"&amp;ROUND(E5413,1)&amp;"_"&amp;ROUND(F5413,1)&amp;"_"&amp;ROUND(G5413,1)</f>
        <v>sankmc_71_0_23.4_0_0_5.6</v>
      </c>
      <c r="B5413" s="2" t="n">
        <v>71</v>
      </c>
      <c r="C5413" s="2" t="n">
        <v>0</v>
      </c>
      <c r="D5413" s="2" t="n">
        <v>23.4</v>
      </c>
      <c r="E5413" s="2" t="n">
        <v>0</v>
      </c>
      <c r="F5413" s="2" t="n">
        <v>0</v>
      </c>
      <c r="G5413" s="2" t="n">
        <v>5.6</v>
      </c>
      <c r="H5413" s="1" t="n">
        <v>0</v>
      </c>
      <c r="I5413" s="1" t="n">
        <f aca="false">273.2+1100</f>
        <v>1373.2</v>
      </c>
      <c r="J5413" s="1" t="n">
        <v>1.952</v>
      </c>
      <c r="L5413" s="1" t="s">
        <v>745</v>
      </c>
      <c r="M5413" s="3" t="s">
        <v>746</v>
      </c>
      <c r="N5413" s="7" t="n">
        <v>44605</v>
      </c>
    </row>
    <row r="5414" customFormat="false" ht="15" hidden="false" customHeight="false" outlineLevel="0" collapsed="false">
      <c r="A5414" s="6" t="str">
        <f aca="false">"sankmc_"&amp;ROUND(B5414,1)&amp;"_"&amp;ROUND(C5414,1)&amp;"_"&amp;ROUND(D5414,1)&amp;"_"&amp;ROUND(E5414,1)&amp;"_"&amp;ROUND(F5414,1)&amp;"_"&amp;ROUND(G5414,1)</f>
        <v>sankmc_71_0_23.4_0_0_5.6</v>
      </c>
      <c r="B5414" s="2" t="n">
        <v>71</v>
      </c>
      <c r="C5414" s="2" t="n">
        <v>0</v>
      </c>
      <c r="D5414" s="2" t="n">
        <v>23.4</v>
      </c>
      <c r="E5414" s="2" t="n">
        <v>0</v>
      </c>
      <c r="F5414" s="2" t="n">
        <v>0</v>
      </c>
      <c r="G5414" s="2" t="n">
        <v>5.6</v>
      </c>
      <c r="H5414" s="1" t="n">
        <v>0</v>
      </c>
      <c r="I5414" s="1" t="n">
        <f aca="false">273.2+1150</f>
        <v>1423.2</v>
      </c>
      <c r="J5414" s="1" t="n">
        <v>1.72</v>
      </c>
      <c r="L5414" s="1" t="s">
        <v>745</v>
      </c>
      <c r="M5414" s="3" t="s">
        <v>746</v>
      </c>
      <c r="N5414" s="7" t="n">
        <v>44605</v>
      </c>
    </row>
    <row r="5415" customFormat="false" ht="15" hidden="false" customHeight="false" outlineLevel="0" collapsed="false">
      <c r="A5415" s="6" t="str">
        <f aca="false">"sankmc_"&amp;ROUND(B5415,1)&amp;"_"&amp;ROUND(C5415,1)&amp;"_"&amp;ROUND(D5415,1)&amp;"_"&amp;ROUND(E5415,1)&amp;"_"&amp;ROUND(F5415,1)&amp;"_"&amp;ROUND(G5415,1)</f>
        <v>sankmc_71_0_23.4_0_0_5.6</v>
      </c>
      <c r="B5415" s="2" t="n">
        <v>71</v>
      </c>
      <c r="C5415" s="2" t="n">
        <v>0</v>
      </c>
      <c r="D5415" s="2" t="n">
        <v>23.4</v>
      </c>
      <c r="E5415" s="2" t="n">
        <v>0</v>
      </c>
      <c r="F5415" s="2" t="n">
        <v>0</v>
      </c>
      <c r="G5415" s="2" t="n">
        <v>5.6</v>
      </c>
      <c r="H5415" s="1" t="n">
        <v>0</v>
      </c>
      <c r="I5415" s="1" t="n">
        <f aca="false">273.2+1200</f>
        <v>1473.2</v>
      </c>
      <c r="J5415" s="1" t="n">
        <v>1.508</v>
      </c>
      <c r="L5415" s="1" t="s">
        <v>745</v>
      </c>
      <c r="M5415" s="3" t="s">
        <v>746</v>
      </c>
      <c r="N5415" s="7" t="n">
        <v>44605</v>
      </c>
    </row>
    <row r="5416" customFormat="false" ht="15" hidden="false" customHeight="false" outlineLevel="0" collapsed="false">
      <c r="A5416" s="6" t="str">
        <f aca="false">"sankmc_"&amp;ROUND(B5416,1)&amp;"_"&amp;ROUND(C5416,1)&amp;"_"&amp;ROUND(D5416,1)&amp;"_"&amp;ROUND(E5416,1)&amp;"_"&amp;ROUND(F5416,1)&amp;"_"&amp;ROUND(G5416,1)</f>
        <v>sankmc_71_0_23.4_0_0_5.6</v>
      </c>
      <c r="B5416" s="2" t="n">
        <v>71</v>
      </c>
      <c r="C5416" s="2" t="n">
        <v>0</v>
      </c>
      <c r="D5416" s="2" t="n">
        <v>23.4</v>
      </c>
      <c r="E5416" s="2" t="n">
        <v>0</v>
      </c>
      <c r="F5416" s="2" t="n">
        <v>0</v>
      </c>
      <c r="G5416" s="2" t="n">
        <v>5.6</v>
      </c>
      <c r="H5416" s="1" t="n">
        <v>0</v>
      </c>
      <c r="I5416" s="1" t="n">
        <f aca="false">273.2+1250</f>
        <v>1523.2</v>
      </c>
      <c r="J5416" s="1" t="n">
        <v>1.303</v>
      </c>
      <c r="L5416" s="1" t="s">
        <v>745</v>
      </c>
      <c r="M5416" s="3" t="s">
        <v>746</v>
      </c>
      <c r="N5416" s="7" t="n">
        <v>44605</v>
      </c>
    </row>
    <row r="5417" customFormat="false" ht="15" hidden="false" customHeight="false" outlineLevel="0" collapsed="false">
      <c r="A5417" s="6" t="str">
        <f aca="false">"sankmc_"&amp;ROUND(B5417,1)&amp;"_"&amp;ROUND(C5417,1)&amp;"_"&amp;ROUND(D5417,1)&amp;"_"&amp;ROUND(E5417,1)&amp;"_"&amp;ROUND(F5417,1)&amp;"_"&amp;ROUND(G5417,1)</f>
        <v>sankmc_71_0_23.4_0_0_5.6</v>
      </c>
      <c r="B5417" s="2" t="n">
        <v>71</v>
      </c>
      <c r="C5417" s="2" t="n">
        <v>0</v>
      </c>
      <c r="D5417" s="2" t="n">
        <v>23.4</v>
      </c>
      <c r="E5417" s="2" t="n">
        <v>0</v>
      </c>
      <c r="F5417" s="2" t="n">
        <v>0</v>
      </c>
      <c r="G5417" s="2" t="n">
        <v>5.6</v>
      </c>
      <c r="H5417" s="1" t="n">
        <v>0</v>
      </c>
      <c r="I5417" s="1" t="n">
        <f aca="false">273.2+1300</f>
        <v>1573.2</v>
      </c>
      <c r="J5417" s="1" t="n">
        <v>1.097</v>
      </c>
      <c r="L5417" s="1" t="s">
        <v>745</v>
      </c>
      <c r="M5417" s="3" t="s">
        <v>746</v>
      </c>
      <c r="N5417" s="7" t="n">
        <v>44605</v>
      </c>
    </row>
    <row r="5418" customFormat="false" ht="15" hidden="false" customHeight="false" outlineLevel="0" collapsed="false">
      <c r="A5418" s="6" t="str">
        <f aca="false">"sankmc_"&amp;ROUND(B5418,1)&amp;"_"&amp;ROUND(C5418,1)&amp;"_"&amp;ROUND(D5418,1)&amp;"_"&amp;ROUND(E5418,1)&amp;"_"&amp;ROUND(F5418,1)&amp;"_"&amp;ROUND(G5418,1)</f>
        <v>sankmc_71_0_23.4_0_0_5.6</v>
      </c>
      <c r="B5418" s="2" t="n">
        <v>71</v>
      </c>
      <c r="C5418" s="2" t="n">
        <v>0</v>
      </c>
      <c r="D5418" s="2" t="n">
        <v>23.4</v>
      </c>
      <c r="E5418" s="2" t="n">
        <v>0</v>
      </c>
      <c r="F5418" s="2" t="n">
        <v>0</v>
      </c>
      <c r="G5418" s="2" t="n">
        <v>5.6</v>
      </c>
      <c r="H5418" s="1" t="n">
        <v>0</v>
      </c>
      <c r="I5418" s="1" t="n">
        <f aca="false">273.2+1350</f>
        <v>1623.2</v>
      </c>
      <c r="J5418" s="1" t="n">
        <v>0.905</v>
      </c>
      <c r="L5418" s="1" t="s">
        <v>745</v>
      </c>
      <c r="M5418" s="3" t="s">
        <v>746</v>
      </c>
      <c r="N5418" s="7" t="n">
        <v>44605</v>
      </c>
    </row>
    <row r="5419" customFormat="false" ht="15" hidden="false" customHeight="false" outlineLevel="0" collapsed="false">
      <c r="A5419" s="6" t="str">
        <f aca="false">"sankmc_"&amp;ROUND(B5419,1)&amp;"_"&amp;ROUND(C5419,1)&amp;"_"&amp;ROUND(D5419,1)&amp;"_"&amp;ROUND(E5419,1)&amp;"_"&amp;ROUND(F5419,1)&amp;"_"&amp;ROUND(G5419,1)</f>
        <v>sankmc_71_0_23.4_0_0_5.6</v>
      </c>
      <c r="B5419" s="2" t="n">
        <v>71</v>
      </c>
      <c r="C5419" s="2" t="n">
        <v>0</v>
      </c>
      <c r="D5419" s="2" t="n">
        <v>23.4</v>
      </c>
      <c r="E5419" s="2" t="n">
        <v>0</v>
      </c>
      <c r="F5419" s="2" t="n">
        <v>0</v>
      </c>
      <c r="G5419" s="2" t="n">
        <v>5.6</v>
      </c>
      <c r="H5419" s="1" t="n">
        <v>0</v>
      </c>
      <c r="I5419" s="1" t="n">
        <f aca="false">273.2+1400</f>
        <v>1673.2</v>
      </c>
      <c r="J5419" s="1" t="n">
        <v>0.761</v>
      </c>
      <c r="L5419" s="1" t="s">
        <v>745</v>
      </c>
      <c r="M5419" s="3" t="s">
        <v>746</v>
      </c>
      <c r="N5419" s="7" t="n">
        <v>44605</v>
      </c>
    </row>
    <row r="5420" customFormat="false" ht="15" hidden="false" customHeight="false" outlineLevel="0" collapsed="false">
      <c r="A5420" s="6" t="str">
        <f aca="false">"sankmc_"&amp;ROUND(B5420,1)&amp;"_"&amp;ROUND(C5420,1)&amp;"_"&amp;ROUND(D5420,1)&amp;"_"&amp;ROUND(E5420,1)&amp;"_"&amp;ROUND(F5420,1)&amp;"_"&amp;ROUND(G5420,1)</f>
        <v>sankmc_74.3_0_7.2_18.5_0_0</v>
      </c>
      <c r="B5420" s="2" t="n">
        <v>74.3</v>
      </c>
      <c r="C5420" s="2" t="n">
        <v>0</v>
      </c>
      <c r="D5420" s="2" t="n">
        <v>7.2</v>
      </c>
      <c r="E5420" s="2" t="n">
        <v>18.5</v>
      </c>
      <c r="F5420" s="2" t="n">
        <v>0</v>
      </c>
      <c r="G5420" s="2" t="n">
        <v>0</v>
      </c>
      <c r="H5420" s="1" t="n">
        <v>0</v>
      </c>
      <c r="I5420" s="1" t="n">
        <f aca="false">273.2+1050</f>
        <v>1323.2</v>
      </c>
      <c r="J5420" s="1" t="n">
        <v>2.431</v>
      </c>
      <c r="L5420" s="1" t="s">
        <v>745</v>
      </c>
      <c r="M5420" s="3" t="s">
        <v>747</v>
      </c>
      <c r="N5420" s="7" t="n">
        <v>44605</v>
      </c>
    </row>
    <row r="5421" customFormat="false" ht="15" hidden="false" customHeight="false" outlineLevel="0" collapsed="false">
      <c r="A5421" s="6" t="str">
        <f aca="false">"sankmc_"&amp;ROUND(B5421,1)&amp;"_"&amp;ROUND(C5421,1)&amp;"_"&amp;ROUND(D5421,1)&amp;"_"&amp;ROUND(E5421,1)&amp;"_"&amp;ROUND(F5421,1)&amp;"_"&amp;ROUND(G5421,1)</f>
        <v>sankmc_74.3_0_7.2_18.5_0_0</v>
      </c>
      <c r="B5421" s="2" t="n">
        <v>74.3</v>
      </c>
      <c r="C5421" s="2" t="n">
        <v>0</v>
      </c>
      <c r="D5421" s="2" t="n">
        <v>7.2</v>
      </c>
      <c r="E5421" s="2" t="n">
        <v>18.5</v>
      </c>
      <c r="F5421" s="2" t="n">
        <v>0</v>
      </c>
      <c r="G5421" s="2" t="n">
        <v>0</v>
      </c>
      <c r="H5421" s="1" t="n">
        <v>0</v>
      </c>
      <c r="I5421" s="1" t="n">
        <f aca="false">273.2+1100</f>
        <v>1373.2</v>
      </c>
      <c r="J5421" s="1" t="n">
        <v>2.179</v>
      </c>
      <c r="L5421" s="1" t="s">
        <v>745</v>
      </c>
      <c r="M5421" s="3" t="s">
        <v>747</v>
      </c>
      <c r="N5421" s="7" t="n">
        <v>44605</v>
      </c>
    </row>
    <row r="5422" customFormat="false" ht="15" hidden="false" customHeight="false" outlineLevel="0" collapsed="false">
      <c r="A5422" s="6" t="str">
        <f aca="false">"sankmc_"&amp;ROUND(B5422,1)&amp;"_"&amp;ROUND(C5422,1)&amp;"_"&amp;ROUND(D5422,1)&amp;"_"&amp;ROUND(E5422,1)&amp;"_"&amp;ROUND(F5422,1)&amp;"_"&amp;ROUND(G5422,1)</f>
        <v>sankmc_74.3_0_7.2_18.5_0_0</v>
      </c>
      <c r="B5422" s="2" t="n">
        <v>74.3</v>
      </c>
      <c r="C5422" s="2" t="n">
        <v>0</v>
      </c>
      <c r="D5422" s="2" t="n">
        <v>7.2</v>
      </c>
      <c r="E5422" s="2" t="n">
        <v>18.5</v>
      </c>
      <c r="F5422" s="2" t="n">
        <v>0</v>
      </c>
      <c r="G5422" s="2" t="n">
        <v>0</v>
      </c>
      <c r="H5422" s="1" t="n">
        <v>0</v>
      </c>
      <c r="I5422" s="1" t="n">
        <f aca="false">273.2+1150</f>
        <v>1423.2</v>
      </c>
      <c r="J5422" s="1" t="n">
        <v>1.943</v>
      </c>
      <c r="L5422" s="1" t="s">
        <v>745</v>
      </c>
      <c r="M5422" s="3" t="s">
        <v>747</v>
      </c>
      <c r="N5422" s="7" t="n">
        <v>44605</v>
      </c>
    </row>
    <row r="5423" customFormat="false" ht="15" hidden="false" customHeight="false" outlineLevel="0" collapsed="false">
      <c r="A5423" s="6" t="str">
        <f aca="false">"sankmc_"&amp;ROUND(B5423,1)&amp;"_"&amp;ROUND(C5423,1)&amp;"_"&amp;ROUND(D5423,1)&amp;"_"&amp;ROUND(E5423,1)&amp;"_"&amp;ROUND(F5423,1)&amp;"_"&amp;ROUND(G5423,1)</f>
        <v>sankmc_74.3_0_7.2_18.5_0_0</v>
      </c>
      <c r="B5423" s="2" t="n">
        <v>74.3</v>
      </c>
      <c r="C5423" s="2" t="n">
        <v>0</v>
      </c>
      <c r="D5423" s="2" t="n">
        <v>7.2</v>
      </c>
      <c r="E5423" s="2" t="n">
        <v>18.5</v>
      </c>
      <c r="F5423" s="2" t="n">
        <v>0</v>
      </c>
      <c r="G5423" s="2" t="n">
        <v>0</v>
      </c>
      <c r="H5423" s="1" t="n">
        <v>0</v>
      </c>
      <c r="I5423" s="1" t="n">
        <f aca="false">273.2+1200</f>
        <v>1473.2</v>
      </c>
      <c r="J5423" s="1" t="n">
        <v>1.737</v>
      </c>
      <c r="L5423" s="1" t="s">
        <v>745</v>
      </c>
      <c r="M5423" s="3" t="s">
        <v>747</v>
      </c>
      <c r="N5423" s="7" t="n">
        <v>44605</v>
      </c>
    </row>
    <row r="5424" customFormat="false" ht="15" hidden="false" customHeight="false" outlineLevel="0" collapsed="false">
      <c r="A5424" s="6" t="str">
        <f aca="false">"sankmc_"&amp;ROUND(B5424,1)&amp;"_"&amp;ROUND(C5424,1)&amp;"_"&amp;ROUND(D5424,1)&amp;"_"&amp;ROUND(E5424,1)&amp;"_"&amp;ROUND(F5424,1)&amp;"_"&amp;ROUND(G5424,1)</f>
        <v>sankmc_74.3_0_7.2_18.5_0_0</v>
      </c>
      <c r="B5424" s="2" t="n">
        <v>74.3</v>
      </c>
      <c r="C5424" s="2" t="n">
        <v>0</v>
      </c>
      <c r="D5424" s="2" t="n">
        <v>7.2</v>
      </c>
      <c r="E5424" s="2" t="n">
        <v>18.5</v>
      </c>
      <c r="F5424" s="2" t="n">
        <v>0</v>
      </c>
      <c r="G5424" s="2" t="n">
        <v>0</v>
      </c>
      <c r="H5424" s="1" t="n">
        <v>0</v>
      </c>
      <c r="I5424" s="1" t="n">
        <f aca="false">273.2+1250</f>
        <v>1523.2</v>
      </c>
      <c r="J5424" s="1" t="n">
        <v>1.526</v>
      </c>
      <c r="L5424" s="1" t="s">
        <v>745</v>
      </c>
      <c r="M5424" s="3" t="s">
        <v>747</v>
      </c>
      <c r="N5424" s="7" t="n">
        <v>44605</v>
      </c>
    </row>
    <row r="5425" customFormat="false" ht="15" hidden="false" customHeight="false" outlineLevel="0" collapsed="false">
      <c r="A5425" s="6" t="str">
        <f aca="false">"sankmc_"&amp;ROUND(B5425,1)&amp;"_"&amp;ROUND(C5425,1)&amp;"_"&amp;ROUND(D5425,1)&amp;"_"&amp;ROUND(E5425,1)&amp;"_"&amp;ROUND(F5425,1)&amp;"_"&amp;ROUND(G5425,1)</f>
        <v>sankmc_74.3_0_7.2_18.5_0_0</v>
      </c>
      <c r="B5425" s="2" t="n">
        <v>74.3</v>
      </c>
      <c r="C5425" s="2" t="n">
        <v>0</v>
      </c>
      <c r="D5425" s="2" t="n">
        <v>7.2</v>
      </c>
      <c r="E5425" s="2" t="n">
        <v>18.5</v>
      </c>
      <c r="F5425" s="2" t="n">
        <v>0</v>
      </c>
      <c r="G5425" s="2" t="n">
        <v>0</v>
      </c>
      <c r="H5425" s="1" t="n">
        <v>0</v>
      </c>
      <c r="I5425" s="1" t="n">
        <f aca="false">273.2+1300</f>
        <v>1573.2</v>
      </c>
      <c r="J5425" s="1" t="n">
        <v>1.318</v>
      </c>
      <c r="L5425" s="1" t="s">
        <v>745</v>
      </c>
      <c r="M5425" s="3" t="s">
        <v>747</v>
      </c>
      <c r="N5425" s="7" t="n">
        <v>44605</v>
      </c>
    </row>
    <row r="5426" customFormat="false" ht="15" hidden="false" customHeight="false" outlineLevel="0" collapsed="false">
      <c r="A5426" s="6" t="str">
        <f aca="false">"sankmc_"&amp;ROUND(B5426,1)&amp;"_"&amp;ROUND(C5426,1)&amp;"_"&amp;ROUND(D5426,1)&amp;"_"&amp;ROUND(E5426,1)&amp;"_"&amp;ROUND(F5426,1)&amp;"_"&amp;ROUND(G5426,1)</f>
        <v>sankmc_74.3_0_7.2_18.5_0_0</v>
      </c>
      <c r="B5426" s="2" t="n">
        <v>74.3</v>
      </c>
      <c r="C5426" s="2" t="n">
        <v>0</v>
      </c>
      <c r="D5426" s="2" t="n">
        <v>7.2</v>
      </c>
      <c r="E5426" s="2" t="n">
        <v>18.5</v>
      </c>
      <c r="F5426" s="2" t="n">
        <v>0</v>
      </c>
      <c r="G5426" s="2" t="n">
        <v>0</v>
      </c>
      <c r="H5426" s="1" t="n">
        <v>0</v>
      </c>
      <c r="I5426" s="1" t="n">
        <f aca="false">273.2+1350</f>
        <v>1623.2</v>
      </c>
      <c r="J5426" s="1" t="n">
        <v>1.143</v>
      </c>
      <c r="L5426" s="1" t="s">
        <v>745</v>
      </c>
      <c r="M5426" s="3" t="s">
        <v>747</v>
      </c>
      <c r="N5426" s="7" t="n">
        <v>44605</v>
      </c>
    </row>
    <row r="5427" customFormat="false" ht="15" hidden="false" customHeight="false" outlineLevel="0" collapsed="false">
      <c r="A5427" s="6" t="str">
        <f aca="false">"sankmc_"&amp;ROUND(B5427,1)&amp;"_"&amp;ROUND(C5427,1)&amp;"_"&amp;ROUND(D5427,1)&amp;"_"&amp;ROUND(E5427,1)&amp;"_"&amp;ROUND(F5427,1)&amp;"_"&amp;ROUND(G5427,1)</f>
        <v>sankmc_74.3_0_7.2_18.5_0_0</v>
      </c>
      <c r="B5427" s="2" t="n">
        <v>74.3</v>
      </c>
      <c r="C5427" s="2" t="n">
        <v>0</v>
      </c>
      <c r="D5427" s="2" t="n">
        <v>7.2</v>
      </c>
      <c r="E5427" s="2" t="n">
        <v>18.5</v>
      </c>
      <c r="F5427" s="2" t="n">
        <v>0</v>
      </c>
      <c r="G5427" s="2" t="n">
        <v>0</v>
      </c>
      <c r="H5427" s="1" t="n">
        <v>0</v>
      </c>
      <c r="I5427" s="1" t="n">
        <f aca="false">273.2+1400</f>
        <v>1673.2</v>
      </c>
      <c r="J5427" s="1" t="n">
        <v>0.983</v>
      </c>
      <c r="L5427" s="1" t="s">
        <v>745</v>
      </c>
      <c r="M5427" s="3" t="s">
        <v>747</v>
      </c>
      <c r="N5427" s="7" t="n">
        <v>44605</v>
      </c>
    </row>
    <row r="5428" customFormat="false" ht="15" hidden="false" customHeight="false" outlineLevel="0" collapsed="false">
      <c r="A5428" s="6" t="str">
        <f aca="false">"sankmc_"&amp;ROUND(B5428,1)&amp;"_"&amp;ROUND(C5428,1)&amp;"_"&amp;ROUND(D5428,1)&amp;"_"&amp;ROUND(E5428,1)&amp;"_"&amp;ROUND(F5428,1)&amp;"_"&amp;ROUND(G5428,1)</f>
        <v>sankmc_49.6_5.8_0_0_7.4_37.2</v>
      </c>
      <c r="B5428" s="2" t="n">
        <v>49.58</v>
      </c>
      <c r="C5428" s="2" t="n">
        <v>5.84</v>
      </c>
      <c r="D5428" s="2" t="n">
        <v>0</v>
      </c>
      <c r="E5428" s="2" t="n">
        <v>0</v>
      </c>
      <c r="F5428" s="2" t="n">
        <v>7.39</v>
      </c>
      <c r="G5428" s="2" t="n">
        <v>37.18</v>
      </c>
      <c r="H5428" s="1" t="n">
        <v>0</v>
      </c>
      <c r="I5428" s="1" t="n">
        <f aca="false">273.2+1400</f>
        <v>1673.2</v>
      </c>
      <c r="J5428" s="1" t="n">
        <v>0.336</v>
      </c>
      <c r="L5428" s="1" t="s">
        <v>748</v>
      </c>
      <c r="M5428" s="3" t="s">
        <v>749</v>
      </c>
      <c r="N5428" s="7" t="n">
        <v>44605</v>
      </c>
    </row>
    <row r="5429" customFormat="false" ht="15" hidden="false" customHeight="false" outlineLevel="0" collapsed="false">
      <c r="A5429" s="6" t="str">
        <f aca="false">"sankmc_"&amp;ROUND(B5429,1)&amp;"_"&amp;ROUND(C5429,1)&amp;"_"&amp;ROUND(D5429,1)&amp;"_"&amp;ROUND(E5429,1)&amp;"_"&amp;ROUND(F5429,1)&amp;"_"&amp;ROUND(G5429,1)</f>
        <v>sankmc_49.6_5.8_0_0_7.4_37.2</v>
      </c>
      <c r="B5429" s="2" t="n">
        <v>49.58</v>
      </c>
      <c r="C5429" s="2" t="n">
        <v>5.84</v>
      </c>
      <c r="D5429" s="2" t="n">
        <v>0</v>
      </c>
      <c r="E5429" s="2" t="n">
        <v>0</v>
      </c>
      <c r="F5429" s="2" t="n">
        <v>7.39</v>
      </c>
      <c r="G5429" s="2" t="n">
        <v>37.18</v>
      </c>
      <c r="H5429" s="1" t="n">
        <v>0</v>
      </c>
      <c r="I5429" s="1" t="n">
        <f aca="false">273.2+1450</f>
        <v>1723.2</v>
      </c>
      <c r="J5429" s="1" t="n">
        <v>0.173</v>
      </c>
      <c r="L5429" s="1" t="s">
        <v>748</v>
      </c>
      <c r="M5429" s="3" t="s">
        <v>749</v>
      </c>
      <c r="N5429" s="7" t="n">
        <v>44605</v>
      </c>
    </row>
    <row r="5430" customFormat="false" ht="15" hidden="false" customHeight="false" outlineLevel="0" collapsed="false">
      <c r="A5430" s="6" t="str">
        <f aca="false">"sankmc_"&amp;ROUND(B5430,1)&amp;"_"&amp;ROUND(C5430,1)&amp;"_"&amp;ROUND(D5430,1)&amp;"_"&amp;ROUND(E5430,1)&amp;"_"&amp;ROUND(F5430,1)&amp;"_"&amp;ROUND(G5430,1)</f>
        <v>sankmc_49.6_5.8_0_0_7.4_37.2</v>
      </c>
      <c r="B5430" s="2" t="n">
        <v>49.58</v>
      </c>
      <c r="C5430" s="2" t="n">
        <v>5.84</v>
      </c>
      <c r="D5430" s="2" t="n">
        <v>0</v>
      </c>
      <c r="E5430" s="2" t="n">
        <v>0</v>
      </c>
      <c r="F5430" s="2" t="n">
        <v>7.39</v>
      </c>
      <c r="G5430" s="2" t="n">
        <v>37.18</v>
      </c>
      <c r="H5430" s="1" t="n">
        <v>0</v>
      </c>
      <c r="I5430" s="1" t="n">
        <f aca="false">273.2+1500</f>
        <v>1773.2</v>
      </c>
      <c r="J5430" s="1" t="n">
        <f aca="false">0.949-1</f>
        <v>-0.051</v>
      </c>
      <c r="L5430" s="1" t="s">
        <v>748</v>
      </c>
      <c r="M5430" s="3" t="s">
        <v>749</v>
      </c>
      <c r="N5430" s="7" t="n">
        <v>44605</v>
      </c>
    </row>
    <row r="5431" customFormat="false" ht="15" hidden="false" customHeight="false" outlineLevel="0" collapsed="false">
      <c r="A5431" s="6" t="str">
        <f aca="false">"sankmc_"&amp;ROUND(B5431,1)&amp;"_"&amp;ROUND(C5431,1)&amp;"_"&amp;ROUND(D5431,1)&amp;"_"&amp;ROUND(E5431,1)&amp;"_"&amp;ROUND(F5431,1)&amp;"_"&amp;ROUND(G5431,1)</f>
        <v>sankmc_49.6_5.8_0_0_7.4_37.2</v>
      </c>
      <c r="B5431" s="2" t="n">
        <v>49.58</v>
      </c>
      <c r="C5431" s="2" t="n">
        <v>5.84</v>
      </c>
      <c r="D5431" s="2" t="n">
        <v>0</v>
      </c>
      <c r="E5431" s="2" t="n">
        <v>0</v>
      </c>
      <c r="F5431" s="2" t="n">
        <v>7.39</v>
      </c>
      <c r="G5431" s="2" t="n">
        <v>37.18</v>
      </c>
      <c r="H5431" s="1" t="n">
        <v>0</v>
      </c>
      <c r="I5431" s="1" t="n">
        <f aca="false">273.2+1550</f>
        <v>1823.2</v>
      </c>
      <c r="J5431" s="1" t="n">
        <f aca="false">0.771-1</f>
        <v>-0.229</v>
      </c>
      <c r="L5431" s="1" t="s">
        <v>748</v>
      </c>
      <c r="M5431" s="3" t="s">
        <v>749</v>
      </c>
      <c r="N5431" s="7" t="n">
        <v>44605</v>
      </c>
    </row>
    <row r="5432" customFormat="false" ht="15" hidden="false" customHeight="false" outlineLevel="0" collapsed="false">
      <c r="A5432" s="6" t="str">
        <f aca="false">"sankmc_"&amp;ROUND(B5432,1)&amp;"_"&amp;ROUND(C5432,1)&amp;"_"&amp;ROUND(D5432,1)&amp;"_"&amp;ROUND(E5432,1)&amp;"_"&amp;ROUND(F5432,1)&amp;"_"&amp;ROUND(G5432,1)</f>
        <v>sankmc_48.6_5.7_0_0_14.5_31.2</v>
      </c>
      <c r="B5432" s="2" t="n">
        <v>48.57</v>
      </c>
      <c r="C5432" s="2" t="n">
        <v>5.72</v>
      </c>
      <c r="D5432" s="2" t="n">
        <v>0</v>
      </c>
      <c r="E5432" s="2" t="n">
        <v>0</v>
      </c>
      <c r="F5432" s="2" t="n">
        <v>14.48</v>
      </c>
      <c r="G5432" s="2" t="n">
        <v>31.22</v>
      </c>
      <c r="H5432" s="1" t="n">
        <v>0</v>
      </c>
      <c r="I5432" s="1" t="n">
        <f aca="false">273.2+1400</f>
        <v>1673.2</v>
      </c>
      <c r="J5432" s="1" t="n">
        <v>0.281</v>
      </c>
      <c r="L5432" s="1" t="s">
        <v>748</v>
      </c>
      <c r="M5432" s="3" t="s">
        <v>750</v>
      </c>
      <c r="N5432" s="7" t="n">
        <v>44605</v>
      </c>
    </row>
    <row r="5433" customFormat="false" ht="15" hidden="false" customHeight="false" outlineLevel="0" collapsed="false">
      <c r="A5433" s="6" t="str">
        <f aca="false">"sankmc_"&amp;ROUND(B5433,1)&amp;"_"&amp;ROUND(C5433,1)&amp;"_"&amp;ROUND(D5433,1)&amp;"_"&amp;ROUND(E5433,1)&amp;"_"&amp;ROUND(F5433,1)&amp;"_"&amp;ROUND(G5433,1)</f>
        <v>sankmc_48.6_5.7_0_0_14.5_31.2</v>
      </c>
      <c r="B5433" s="2" t="n">
        <v>48.57</v>
      </c>
      <c r="C5433" s="2" t="n">
        <v>5.72</v>
      </c>
      <c r="D5433" s="2" t="n">
        <v>0</v>
      </c>
      <c r="E5433" s="2" t="n">
        <v>0</v>
      </c>
      <c r="F5433" s="2" t="n">
        <v>14.48</v>
      </c>
      <c r="G5433" s="2" t="n">
        <v>31.22</v>
      </c>
      <c r="H5433" s="1" t="n">
        <v>0</v>
      </c>
      <c r="I5433" s="1" t="n">
        <f aca="false">273.2+1500</f>
        <v>1773.2</v>
      </c>
      <c r="J5433" s="1" t="n">
        <f aca="false">0.792-1</f>
        <v>-0.208</v>
      </c>
      <c r="L5433" s="1" t="s">
        <v>748</v>
      </c>
      <c r="M5433" s="3" t="s">
        <v>750</v>
      </c>
      <c r="N5433" s="7" t="n">
        <v>44605</v>
      </c>
    </row>
    <row r="5434" customFormat="false" ht="15" hidden="false" customHeight="false" outlineLevel="0" collapsed="false">
      <c r="A5434" s="6" t="str">
        <f aca="false">"sankmc_"&amp;ROUND(B5434,1)&amp;"_"&amp;ROUND(C5434,1)&amp;"_"&amp;ROUND(D5434,1)&amp;"_"&amp;ROUND(E5434,1)&amp;"_"&amp;ROUND(F5434,1)&amp;"_"&amp;ROUND(G5434,1)</f>
        <v>sankmc_48.6_5.7_0_0_14.5_31.2</v>
      </c>
      <c r="B5434" s="2" t="n">
        <v>48.57</v>
      </c>
      <c r="C5434" s="2" t="n">
        <v>5.72</v>
      </c>
      <c r="D5434" s="2" t="n">
        <v>0</v>
      </c>
      <c r="E5434" s="2" t="n">
        <v>0</v>
      </c>
      <c r="F5434" s="2" t="n">
        <v>14.48</v>
      </c>
      <c r="G5434" s="2" t="n">
        <v>31.22</v>
      </c>
      <c r="H5434" s="1" t="n">
        <v>0</v>
      </c>
      <c r="I5434" s="1" t="n">
        <f aca="false">273.2+1550</f>
        <v>1823.2</v>
      </c>
      <c r="J5434" s="1" t="n">
        <f aca="false">0.633-1</f>
        <v>-0.367</v>
      </c>
      <c r="L5434" s="1" t="s">
        <v>748</v>
      </c>
      <c r="M5434" s="3" t="s">
        <v>750</v>
      </c>
      <c r="N5434" s="7" t="n">
        <v>44605</v>
      </c>
    </row>
    <row r="5435" customFormat="false" ht="15" hidden="false" customHeight="false" outlineLevel="0" collapsed="false">
      <c r="A5435" s="6" t="str">
        <f aca="false">"sankmc_"&amp;ROUND(B5435,1)&amp;"_"&amp;ROUND(C5435,1)&amp;"_"&amp;ROUND(D5435,1)&amp;"_"&amp;ROUND(E5435,1)&amp;"_"&amp;ROUND(F5435,1)&amp;"_"&amp;ROUND(G5435,1)</f>
        <v>sankmc_44.5_5.8_0_0_7.4_42.4</v>
      </c>
      <c r="B5435" s="2" t="n">
        <v>44.46</v>
      </c>
      <c r="C5435" s="2" t="n">
        <v>5.82</v>
      </c>
      <c r="D5435" s="2" t="n">
        <v>0</v>
      </c>
      <c r="E5435" s="2" t="n">
        <v>0</v>
      </c>
      <c r="F5435" s="2" t="n">
        <v>7.36</v>
      </c>
      <c r="G5435" s="2" t="n">
        <v>42.35</v>
      </c>
      <c r="H5435" s="1" t="n">
        <v>0</v>
      </c>
      <c r="I5435" s="1" t="n">
        <f aca="false">273.2+1400</f>
        <v>1673.2</v>
      </c>
      <c r="J5435" s="1" t="n">
        <v>0</v>
      </c>
      <c r="L5435" s="1" t="s">
        <v>748</v>
      </c>
      <c r="M5435" s="3" t="s">
        <v>751</v>
      </c>
      <c r="N5435" s="7" t="n">
        <v>44605</v>
      </c>
    </row>
    <row r="5436" customFormat="false" ht="15" hidden="false" customHeight="false" outlineLevel="0" collapsed="false">
      <c r="A5436" s="6" t="str">
        <f aca="false">"sankmc_"&amp;ROUND(B5436,1)&amp;"_"&amp;ROUND(C5436,1)&amp;"_"&amp;ROUND(D5436,1)&amp;"_"&amp;ROUND(E5436,1)&amp;"_"&amp;ROUND(F5436,1)&amp;"_"&amp;ROUND(G5436,1)</f>
        <v>sankmc_44.5_5.8_0_0_7.4_42.4</v>
      </c>
      <c r="B5436" s="2" t="n">
        <v>44.46</v>
      </c>
      <c r="C5436" s="2" t="n">
        <v>5.82</v>
      </c>
      <c r="D5436" s="2" t="n">
        <v>0</v>
      </c>
      <c r="E5436" s="2" t="n">
        <v>0</v>
      </c>
      <c r="F5436" s="2" t="n">
        <v>7.36</v>
      </c>
      <c r="G5436" s="2" t="n">
        <v>42.35</v>
      </c>
      <c r="H5436" s="1" t="n">
        <v>0</v>
      </c>
      <c r="I5436" s="1" t="n">
        <f aca="false">273.2+1450</f>
        <v>1723.2</v>
      </c>
      <c r="J5436" s="1" t="n">
        <f aca="false">0.869-1</f>
        <v>-0.131</v>
      </c>
      <c r="L5436" s="1" t="s">
        <v>748</v>
      </c>
      <c r="M5436" s="3" t="s">
        <v>751</v>
      </c>
      <c r="N5436" s="7" t="n">
        <v>44605</v>
      </c>
    </row>
    <row r="5437" customFormat="false" ht="15" hidden="false" customHeight="false" outlineLevel="0" collapsed="false">
      <c r="A5437" s="6" t="str">
        <f aca="false">"sankmc_"&amp;ROUND(B5437,1)&amp;"_"&amp;ROUND(C5437,1)&amp;"_"&amp;ROUND(D5437,1)&amp;"_"&amp;ROUND(E5437,1)&amp;"_"&amp;ROUND(F5437,1)&amp;"_"&amp;ROUND(G5437,1)</f>
        <v>sankmc_44.5_5.8_0_0_7.4_42.4</v>
      </c>
      <c r="B5437" s="2" t="n">
        <v>44.46</v>
      </c>
      <c r="C5437" s="2" t="n">
        <v>5.82</v>
      </c>
      <c r="D5437" s="2" t="n">
        <v>0</v>
      </c>
      <c r="E5437" s="2" t="n">
        <v>0</v>
      </c>
      <c r="F5437" s="2" t="n">
        <v>7.36</v>
      </c>
      <c r="G5437" s="2" t="n">
        <v>42.35</v>
      </c>
      <c r="H5437" s="1" t="n">
        <v>0</v>
      </c>
      <c r="I5437" s="1" t="n">
        <f aca="false">273.2+1500</f>
        <v>1773.2</v>
      </c>
      <c r="J5437" s="1" t="n">
        <f aca="false">0.732-1</f>
        <v>-0.268</v>
      </c>
      <c r="L5437" s="1" t="s">
        <v>748</v>
      </c>
      <c r="M5437" s="3" t="s">
        <v>751</v>
      </c>
      <c r="N5437" s="7" t="n">
        <v>44605</v>
      </c>
    </row>
    <row r="5438" customFormat="false" ht="15" hidden="false" customHeight="false" outlineLevel="0" collapsed="false">
      <c r="A5438" s="6" t="str">
        <f aca="false">"sankmc_"&amp;ROUND(B5438,1)&amp;"_"&amp;ROUND(C5438,1)&amp;"_"&amp;ROUND(D5438,1)&amp;"_"&amp;ROUND(E5438,1)&amp;"_"&amp;ROUND(F5438,1)&amp;"_"&amp;ROUND(G5438,1)</f>
        <v>sankmc_44.5_5.8_0_0_7.4_42.4</v>
      </c>
      <c r="B5438" s="2" t="n">
        <v>44.46</v>
      </c>
      <c r="C5438" s="2" t="n">
        <v>5.82</v>
      </c>
      <c r="D5438" s="2" t="n">
        <v>0</v>
      </c>
      <c r="E5438" s="2" t="n">
        <v>0</v>
      </c>
      <c r="F5438" s="2" t="n">
        <v>7.36</v>
      </c>
      <c r="G5438" s="2" t="n">
        <v>42.35</v>
      </c>
      <c r="H5438" s="1" t="n">
        <v>0</v>
      </c>
      <c r="I5438" s="1" t="n">
        <f aca="false">273.2+1550</f>
        <v>1823.2</v>
      </c>
      <c r="J5438" s="1" t="n">
        <f aca="false">0.602-1</f>
        <v>-0.398</v>
      </c>
      <c r="L5438" s="1" t="s">
        <v>748</v>
      </c>
      <c r="M5438" s="3" t="s">
        <v>751</v>
      </c>
      <c r="N5438" s="7" t="n">
        <v>44605</v>
      </c>
    </row>
    <row r="5439" customFormat="false" ht="15" hidden="false" customHeight="false" outlineLevel="0" collapsed="false">
      <c r="A5439" s="6" t="str">
        <f aca="false">"sankmc_"&amp;ROUND(B5439,1)&amp;"_"&amp;ROUND(C5439,1)&amp;"_"&amp;ROUND(D5439,1)&amp;"_"&amp;ROUND(E5439,1)&amp;"_"&amp;ROUND(F5439,1)&amp;"_"&amp;ROUND(G5439,1)</f>
        <v>sankmc_43.6_5.7_0_0_14.4_36.3</v>
      </c>
      <c r="B5439" s="2" t="n">
        <v>43.56</v>
      </c>
      <c r="C5439" s="2" t="n">
        <v>5.7</v>
      </c>
      <c r="D5439" s="2" t="n">
        <v>0</v>
      </c>
      <c r="E5439" s="2" t="n">
        <v>0</v>
      </c>
      <c r="F5439" s="2" t="n">
        <v>14.43</v>
      </c>
      <c r="G5439" s="2" t="n">
        <v>36.3</v>
      </c>
      <c r="H5439" s="1" t="n">
        <v>0</v>
      </c>
      <c r="I5439" s="1" t="n">
        <f aca="false">273.2+1400</f>
        <v>1673.2</v>
      </c>
      <c r="J5439" s="1" t="n">
        <f aca="false">0.944-1</f>
        <v>-0.0560000000000001</v>
      </c>
      <c r="L5439" s="1" t="s">
        <v>748</v>
      </c>
      <c r="M5439" s="3" t="s">
        <v>752</v>
      </c>
      <c r="N5439" s="7" t="n">
        <v>44605</v>
      </c>
    </row>
    <row r="5440" customFormat="false" ht="15" hidden="false" customHeight="false" outlineLevel="0" collapsed="false">
      <c r="A5440" s="6" t="str">
        <f aca="false">"sankmc_"&amp;ROUND(B5440,1)&amp;"_"&amp;ROUND(C5440,1)&amp;"_"&amp;ROUND(D5440,1)&amp;"_"&amp;ROUND(E5440,1)&amp;"_"&amp;ROUND(F5440,1)&amp;"_"&amp;ROUND(G5440,1)</f>
        <v>sankmc_43.6_5.7_0_0_14.4_36.3</v>
      </c>
      <c r="B5440" s="2" t="n">
        <v>43.56</v>
      </c>
      <c r="C5440" s="2" t="n">
        <v>5.7</v>
      </c>
      <c r="D5440" s="2" t="n">
        <v>0</v>
      </c>
      <c r="E5440" s="2" t="n">
        <v>0</v>
      </c>
      <c r="F5440" s="2" t="n">
        <v>14.43</v>
      </c>
      <c r="G5440" s="2" t="n">
        <v>36.3</v>
      </c>
      <c r="H5440" s="1" t="n">
        <v>0</v>
      </c>
      <c r="I5440" s="1" t="n">
        <f aca="false">273.2+1450</f>
        <v>1723.2</v>
      </c>
      <c r="J5440" s="1" t="n">
        <f aca="false">0.799-1</f>
        <v>-0.201</v>
      </c>
      <c r="L5440" s="1" t="s">
        <v>748</v>
      </c>
      <c r="M5440" s="3" t="s">
        <v>752</v>
      </c>
      <c r="N5440" s="7" t="n">
        <v>44605</v>
      </c>
    </row>
    <row r="5441" customFormat="false" ht="15" hidden="false" customHeight="false" outlineLevel="0" collapsed="false">
      <c r="A5441" s="6" t="str">
        <f aca="false">"sankmc_"&amp;ROUND(B5441,1)&amp;"_"&amp;ROUND(C5441,1)&amp;"_"&amp;ROUND(D5441,1)&amp;"_"&amp;ROUND(E5441,1)&amp;"_"&amp;ROUND(F5441,1)&amp;"_"&amp;ROUND(G5441,1)</f>
        <v>sankmc_43.6_5.7_0_0_14.4_36.3</v>
      </c>
      <c r="B5441" s="2" t="n">
        <v>43.56</v>
      </c>
      <c r="C5441" s="2" t="n">
        <v>5.7</v>
      </c>
      <c r="D5441" s="2" t="n">
        <v>0</v>
      </c>
      <c r="E5441" s="2" t="n">
        <v>0</v>
      </c>
      <c r="F5441" s="2" t="n">
        <v>14.43</v>
      </c>
      <c r="G5441" s="2" t="n">
        <v>36.3</v>
      </c>
      <c r="H5441" s="1" t="n">
        <v>0</v>
      </c>
      <c r="I5441" s="1" t="n">
        <f aca="false">273.2+1500</f>
        <v>1773.2</v>
      </c>
      <c r="J5441" s="1" t="n">
        <f aca="false">0.623-1</f>
        <v>-0.377</v>
      </c>
      <c r="L5441" s="1" t="s">
        <v>748</v>
      </c>
      <c r="M5441" s="3" t="s">
        <v>752</v>
      </c>
      <c r="N5441" s="7" t="n">
        <v>44605</v>
      </c>
    </row>
    <row r="5442" customFormat="false" ht="15" hidden="false" customHeight="false" outlineLevel="0" collapsed="false">
      <c r="A5442" s="6" t="str">
        <f aca="false">"sankmc_"&amp;ROUND(B5442,1)&amp;"_"&amp;ROUND(C5442,1)&amp;"_"&amp;ROUND(D5442,1)&amp;"_"&amp;ROUND(E5442,1)&amp;"_"&amp;ROUND(F5442,1)&amp;"_"&amp;ROUND(G5442,1)</f>
        <v>sankmc_43.6_5.7_0_0_14.4_36.3</v>
      </c>
      <c r="B5442" s="2" t="n">
        <v>43.56</v>
      </c>
      <c r="C5442" s="2" t="n">
        <v>5.7</v>
      </c>
      <c r="D5442" s="2" t="n">
        <v>0</v>
      </c>
      <c r="E5442" s="2" t="n">
        <v>0</v>
      </c>
      <c r="F5442" s="2" t="n">
        <v>14.43</v>
      </c>
      <c r="G5442" s="2" t="n">
        <v>36.3</v>
      </c>
      <c r="H5442" s="1" t="n">
        <v>0</v>
      </c>
      <c r="I5442" s="1" t="n">
        <f aca="false">273.2+1550</f>
        <v>1823.2</v>
      </c>
      <c r="J5442" s="1" t="n">
        <f aca="false">0.447-1</f>
        <v>-0.553</v>
      </c>
      <c r="L5442" s="1" t="s">
        <v>748</v>
      </c>
      <c r="M5442" s="3" t="s">
        <v>752</v>
      </c>
      <c r="N5442" s="7" t="n">
        <v>44605</v>
      </c>
    </row>
    <row r="5443" customFormat="false" ht="15" hidden="false" customHeight="false" outlineLevel="0" collapsed="false">
      <c r="A5443" s="6" t="str">
        <f aca="false">"sankmc_"&amp;ROUND(B5443,1)&amp;"_"&amp;ROUND(C5443,1)&amp;"_"&amp;ROUND(D5443,1)&amp;"_"&amp;ROUND(E5443,1)&amp;"_"&amp;ROUND(F5443,1)&amp;"_"&amp;ROUND(G5443,1)</f>
        <v>sankmc_42.7_5.6_0_0_21.2_30.5</v>
      </c>
      <c r="B5443" s="2" t="n">
        <v>42.69</v>
      </c>
      <c r="C5443" s="2" t="n">
        <v>5.59</v>
      </c>
      <c r="D5443" s="2" t="n">
        <v>0</v>
      </c>
      <c r="E5443" s="2" t="n">
        <v>0</v>
      </c>
      <c r="F5443" s="2" t="n">
        <v>21.21</v>
      </c>
      <c r="G5443" s="2" t="n">
        <v>30.5</v>
      </c>
      <c r="H5443" s="1" t="n">
        <v>0</v>
      </c>
      <c r="I5443" s="1" t="n">
        <f aca="false">273.2+1400</f>
        <v>1673.2</v>
      </c>
      <c r="J5443" s="1" t="n">
        <f aca="false">0.756-1</f>
        <v>-0.244</v>
      </c>
      <c r="L5443" s="1" t="s">
        <v>748</v>
      </c>
      <c r="M5443" s="3" t="s">
        <v>753</v>
      </c>
      <c r="N5443" s="7" t="n">
        <v>44605</v>
      </c>
    </row>
    <row r="5444" customFormat="false" ht="15" hidden="false" customHeight="false" outlineLevel="0" collapsed="false">
      <c r="A5444" s="6" t="str">
        <f aca="false">"sankmc_"&amp;ROUND(B5444,1)&amp;"_"&amp;ROUND(C5444,1)&amp;"_"&amp;ROUND(D5444,1)&amp;"_"&amp;ROUND(E5444,1)&amp;"_"&amp;ROUND(F5444,1)&amp;"_"&amp;ROUND(G5444,1)</f>
        <v>sankmc_42.7_5.6_0_0_21.2_30.5</v>
      </c>
      <c r="B5444" s="2" t="n">
        <v>42.69</v>
      </c>
      <c r="C5444" s="2" t="n">
        <v>5.59</v>
      </c>
      <c r="D5444" s="2" t="n">
        <v>0</v>
      </c>
      <c r="E5444" s="2" t="n">
        <v>0</v>
      </c>
      <c r="F5444" s="2" t="n">
        <v>21.21</v>
      </c>
      <c r="G5444" s="2" t="n">
        <v>30.5</v>
      </c>
      <c r="H5444" s="1" t="n">
        <v>0</v>
      </c>
      <c r="I5444" s="1" t="n">
        <f aca="false">273.2+1450</f>
        <v>1723.2</v>
      </c>
      <c r="J5444" s="1" t="n">
        <f aca="false">0.623-1</f>
        <v>-0.377</v>
      </c>
      <c r="L5444" s="1" t="s">
        <v>748</v>
      </c>
      <c r="M5444" s="3" t="s">
        <v>753</v>
      </c>
      <c r="N5444" s="7" t="n">
        <v>44605</v>
      </c>
    </row>
    <row r="5445" customFormat="false" ht="15" hidden="false" customHeight="false" outlineLevel="0" collapsed="false">
      <c r="A5445" s="6" t="str">
        <f aca="false">"sankmc_"&amp;ROUND(B5445,1)&amp;"_"&amp;ROUND(C5445,1)&amp;"_"&amp;ROUND(D5445,1)&amp;"_"&amp;ROUND(E5445,1)&amp;"_"&amp;ROUND(F5445,1)&amp;"_"&amp;ROUND(G5445,1)</f>
        <v>sankmc_42.7_5.6_0_0_21.2_30.5</v>
      </c>
      <c r="B5445" s="2" t="n">
        <v>42.69</v>
      </c>
      <c r="C5445" s="2" t="n">
        <v>5.59</v>
      </c>
      <c r="D5445" s="2" t="n">
        <v>0</v>
      </c>
      <c r="E5445" s="2" t="n">
        <v>0</v>
      </c>
      <c r="F5445" s="2" t="n">
        <v>21.21</v>
      </c>
      <c r="G5445" s="2" t="n">
        <v>30.5</v>
      </c>
      <c r="H5445" s="1" t="n">
        <v>0</v>
      </c>
      <c r="I5445" s="1" t="n">
        <f aca="false">273.2+1500</f>
        <v>1773.2</v>
      </c>
      <c r="J5445" s="1" t="n">
        <f aca="false">0.491-1</f>
        <v>-0.509</v>
      </c>
      <c r="L5445" s="1" t="s">
        <v>748</v>
      </c>
      <c r="M5445" s="3" t="s">
        <v>753</v>
      </c>
      <c r="N5445" s="7" t="n">
        <v>44605</v>
      </c>
    </row>
    <row r="5446" customFormat="false" ht="15" hidden="false" customHeight="false" outlineLevel="0" collapsed="false">
      <c r="A5446" s="6" t="str">
        <f aca="false">"sankmc_"&amp;ROUND(B5446,1)&amp;"_"&amp;ROUND(C5446,1)&amp;"_"&amp;ROUND(D5446,1)&amp;"_"&amp;ROUND(E5446,1)&amp;"_"&amp;ROUND(F5446,1)&amp;"_"&amp;ROUND(G5446,1)</f>
        <v>sankmc_42.7_5.6_0_0_21.2_30.5</v>
      </c>
      <c r="B5446" s="2" t="n">
        <v>42.69</v>
      </c>
      <c r="C5446" s="2" t="n">
        <v>5.59</v>
      </c>
      <c r="D5446" s="2" t="n">
        <v>0</v>
      </c>
      <c r="E5446" s="2" t="n">
        <v>0</v>
      </c>
      <c r="F5446" s="2" t="n">
        <v>21.21</v>
      </c>
      <c r="G5446" s="2" t="n">
        <v>30.5</v>
      </c>
      <c r="H5446" s="1" t="n">
        <v>0</v>
      </c>
      <c r="I5446" s="1" t="n">
        <f aca="false">273.2+1550</f>
        <v>1823.2</v>
      </c>
      <c r="J5446" s="1" t="n">
        <f aca="false">0.38-1</f>
        <v>-0.62</v>
      </c>
      <c r="L5446" s="1" t="s">
        <v>748</v>
      </c>
      <c r="M5446" s="3" t="s">
        <v>753</v>
      </c>
      <c r="N5446" s="7" t="n">
        <v>44605</v>
      </c>
    </row>
    <row r="5447" customFormat="false" ht="15" hidden="false" customHeight="false" outlineLevel="0" collapsed="false">
      <c r="A5447" s="6" t="str">
        <f aca="false">"sankmc_"&amp;ROUND(B5447,1)&amp;"_"&amp;ROUND(C5447,1)&amp;"_"&amp;ROUND(D5447,1)&amp;"_"&amp;ROUND(E5447,1)&amp;"_"&amp;ROUND(F5447,1)&amp;"_"&amp;ROUND(G5447,1)</f>
        <v>sankmc_39.4_5.8_0_0_7.3_47.5</v>
      </c>
      <c r="B5447" s="2" t="n">
        <v>39.39</v>
      </c>
      <c r="C5447" s="2" t="n">
        <v>5.8</v>
      </c>
      <c r="D5447" s="2" t="n">
        <v>0</v>
      </c>
      <c r="E5447" s="2" t="n">
        <v>0</v>
      </c>
      <c r="F5447" s="2" t="n">
        <v>7.34</v>
      </c>
      <c r="G5447" s="2" t="n">
        <v>47.47</v>
      </c>
      <c r="H5447" s="1" t="n">
        <v>0</v>
      </c>
      <c r="I5447" s="1" t="n">
        <f aca="false">273.2+1400</f>
        <v>1673.2</v>
      </c>
      <c r="J5447" s="1" t="n">
        <f aca="false">0.763-1</f>
        <v>-0.237</v>
      </c>
      <c r="L5447" s="1" t="s">
        <v>748</v>
      </c>
      <c r="M5447" s="3" t="s">
        <v>754</v>
      </c>
      <c r="N5447" s="7" t="n">
        <v>44605</v>
      </c>
    </row>
    <row r="5448" customFormat="false" ht="15" hidden="false" customHeight="false" outlineLevel="0" collapsed="false">
      <c r="A5448" s="6" t="str">
        <f aca="false">"sankmc_"&amp;ROUND(B5448,1)&amp;"_"&amp;ROUND(C5448,1)&amp;"_"&amp;ROUND(D5448,1)&amp;"_"&amp;ROUND(E5448,1)&amp;"_"&amp;ROUND(F5448,1)&amp;"_"&amp;ROUND(G5448,1)</f>
        <v>sankmc_39.4_5.8_0_0_7.3_47.5</v>
      </c>
      <c r="B5448" s="2" t="n">
        <v>39.39</v>
      </c>
      <c r="C5448" s="2" t="n">
        <v>5.8</v>
      </c>
      <c r="D5448" s="2" t="n">
        <v>0</v>
      </c>
      <c r="E5448" s="2" t="n">
        <v>0</v>
      </c>
      <c r="F5448" s="2" t="n">
        <v>7.34</v>
      </c>
      <c r="G5448" s="2" t="n">
        <v>47.47</v>
      </c>
      <c r="H5448" s="1" t="n">
        <v>0</v>
      </c>
      <c r="I5448" s="1" t="n">
        <f aca="false">273.2+1450</f>
        <v>1723.2</v>
      </c>
      <c r="J5448" s="1" t="n">
        <f aca="false">0.491-1</f>
        <v>-0.509</v>
      </c>
      <c r="L5448" s="1" t="s">
        <v>748</v>
      </c>
      <c r="M5448" s="3" t="s">
        <v>754</v>
      </c>
      <c r="N5448" s="7" t="n">
        <v>44605</v>
      </c>
    </row>
    <row r="5449" customFormat="false" ht="15" hidden="false" customHeight="false" outlineLevel="0" collapsed="false">
      <c r="A5449" s="6" t="str">
        <f aca="false">"sankmc_"&amp;ROUND(B5449,1)&amp;"_"&amp;ROUND(C5449,1)&amp;"_"&amp;ROUND(D5449,1)&amp;"_"&amp;ROUND(E5449,1)&amp;"_"&amp;ROUND(F5449,1)&amp;"_"&amp;ROUND(G5449,1)</f>
        <v>sankmc_39.4_5.8_0_0_7.3_47.5</v>
      </c>
      <c r="B5449" s="2" t="n">
        <v>39.39</v>
      </c>
      <c r="C5449" s="2" t="n">
        <v>5.8</v>
      </c>
      <c r="D5449" s="2" t="n">
        <v>0</v>
      </c>
      <c r="E5449" s="2" t="n">
        <v>0</v>
      </c>
      <c r="F5449" s="2" t="n">
        <v>7.34</v>
      </c>
      <c r="G5449" s="2" t="n">
        <v>47.47</v>
      </c>
      <c r="H5449" s="1" t="n">
        <v>0</v>
      </c>
      <c r="I5449" s="1" t="n">
        <f aca="false">273.2+1500</f>
        <v>1773.2</v>
      </c>
      <c r="J5449" s="1" t="n">
        <f aca="false">0.462-1</f>
        <v>-0.538</v>
      </c>
      <c r="L5449" s="1" t="s">
        <v>748</v>
      </c>
      <c r="M5449" s="3" t="s">
        <v>754</v>
      </c>
      <c r="N5449" s="7" t="n">
        <v>44605</v>
      </c>
    </row>
    <row r="5450" customFormat="false" ht="15" hidden="false" customHeight="false" outlineLevel="0" collapsed="false">
      <c r="A5450" s="6" t="str">
        <f aca="false">"sankmc_"&amp;ROUND(B5450,1)&amp;"_"&amp;ROUND(C5450,1)&amp;"_"&amp;ROUND(D5450,1)&amp;"_"&amp;ROUND(E5450,1)&amp;"_"&amp;ROUND(F5450,1)&amp;"_"&amp;ROUND(G5450,1)</f>
        <v>sankmc_39.4_5.8_0_0_7.3_47.5</v>
      </c>
      <c r="B5450" s="2" t="n">
        <v>39.39</v>
      </c>
      <c r="C5450" s="2" t="n">
        <v>5.8</v>
      </c>
      <c r="D5450" s="2" t="n">
        <v>0</v>
      </c>
      <c r="E5450" s="2" t="n">
        <v>0</v>
      </c>
      <c r="F5450" s="2" t="n">
        <v>7.34</v>
      </c>
      <c r="G5450" s="2" t="n">
        <v>47.47</v>
      </c>
      <c r="H5450" s="1" t="n">
        <v>0</v>
      </c>
      <c r="I5450" s="1" t="n">
        <f aca="false">273.2+1550</f>
        <v>1823.2</v>
      </c>
      <c r="J5450" s="1" t="n">
        <f aca="false">0.342-1</f>
        <v>-0.658</v>
      </c>
      <c r="L5450" s="1" t="s">
        <v>748</v>
      </c>
      <c r="M5450" s="3" t="s">
        <v>754</v>
      </c>
      <c r="N5450" s="7" t="n">
        <v>44605</v>
      </c>
    </row>
    <row r="5451" customFormat="false" ht="15" hidden="false" customHeight="false" outlineLevel="0" collapsed="false">
      <c r="A5451" s="6" t="str">
        <f aca="false">"sankmc_"&amp;ROUND(B5451,1)&amp;"_"&amp;ROUND(C5451,1)&amp;"_"&amp;ROUND(D5451,1)&amp;"_"&amp;ROUND(E5451,1)&amp;"_"&amp;ROUND(F5451,1)&amp;"_"&amp;ROUND(G5451,1)</f>
        <v>sankmc_38.6_5.7_0_0_14.4_41.4</v>
      </c>
      <c r="B5451" s="2" t="n">
        <v>38.59</v>
      </c>
      <c r="C5451" s="2" t="n">
        <v>5.69</v>
      </c>
      <c r="D5451" s="2" t="n">
        <v>0</v>
      </c>
      <c r="E5451" s="2" t="n">
        <v>0</v>
      </c>
      <c r="F5451" s="2" t="n">
        <v>14.38</v>
      </c>
      <c r="G5451" s="2" t="n">
        <v>41.35</v>
      </c>
      <c r="H5451" s="1" t="n">
        <v>0</v>
      </c>
      <c r="I5451" s="1" t="n">
        <f aca="false">273.2+1400</f>
        <v>1673.2</v>
      </c>
      <c r="J5451" s="1" t="n">
        <f aca="false">0.748-1</f>
        <v>-0.252</v>
      </c>
      <c r="L5451" s="1" t="s">
        <v>748</v>
      </c>
      <c r="M5451" s="3" t="s">
        <v>755</v>
      </c>
      <c r="N5451" s="7" t="n">
        <v>44605</v>
      </c>
    </row>
    <row r="5452" customFormat="false" ht="15" hidden="false" customHeight="false" outlineLevel="0" collapsed="false">
      <c r="A5452" s="6" t="str">
        <f aca="false">"sankmc_"&amp;ROUND(B5452,1)&amp;"_"&amp;ROUND(C5452,1)&amp;"_"&amp;ROUND(D5452,1)&amp;"_"&amp;ROUND(E5452,1)&amp;"_"&amp;ROUND(F5452,1)&amp;"_"&amp;ROUND(G5452,1)</f>
        <v>sankmc_38.6_5.7_0_0_14.4_41.4</v>
      </c>
      <c r="B5452" s="2" t="n">
        <v>38.59</v>
      </c>
      <c r="C5452" s="2" t="n">
        <v>5.69</v>
      </c>
      <c r="D5452" s="2" t="n">
        <v>0</v>
      </c>
      <c r="E5452" s="2" t="n">
        <v>0</v>
      </c>
      <c r="F5452" s="2" t="n">
        <v>14.38</v>
      </c>
      <c r="G5452" s="2" t="n">
        <v>41.35</v>
      </c>
      <c r="H5452" s="1" t="n">
        <v>0</v>
      </c>
      <c r="I5452" s="1" t="n">
        <f aca="false">273.2+1450</f>
        <v>1723.2</v>
      </c>
      <c r="J5452" s="1" t="n">
        <f aca="false">0.58-1</f>
        <v>-0.42</v>
      </c>
      <c r="L5452" s="1" t="s">
        <v>748</v>
      </c>
      <c r="M5452" s="3" t="s">
        <v>755</v>
      </c>
      <c r="N5452" s="7" t="n">
        <v>44605</v>
      </c>
    </row>
    <row r="5453" customFormat="false" ht="15" hidden="false" customHeight="false" outlineLevel="0" collapsed="false">
      <c r="A5453" s="6" t="str">
        <f aca="false">"sankmc_"&amp;ROUND(B5453,1)&amp;"_"&amp;ROUND(C5453,1)&amp;"_"&amp;ROUND(D5453,1)&amp;"_"&amp;ROUND(E5453,1)&amp;"_"&amp;ROUND(F5453,1)&amp;"_"&amp;ROUND(G5453,1)</f>
        <v>sankmc_38.6_5.7_0_0_14.4_41.4</v>
      </c>
      <c r="B5453" s="2" t="n">
        <v>38.59</v>
      </c>
      <c r="C5453" s="2" t="n">
        <v>5.69</v>
      </c>
      <c r="D5453" s="2" t="n">
        <v>0</v>
      </c>
      <c r="E5453" s="2" t="n">
        <v>0</v>
      </c>
      <c r="F5453" s="2" t="n">
        <v>14.38</v>
      </c>
      <c r="G5453" s="2" t="n">
        <v>41.35</v>
      </c>
      <c r="H5453" s="1" t="n">
        <v>0</v>
      </c>
      <c r="I5453" s="1" t="n">
        <f aca="false">273.2+1500</f>
        <v>1773.2</v>
      </c>
      <c r="J5453" s="1" t="n">
        <f aca="false">0.415-1</f>
        <v>-0.585</v>
      </c>
      <c r="L5453" s="1" t="s">
        <v>748</v>
      </c>
      <c r="M5453" s="3" t="s">
        <v>755</v>
      </c>
      <c r="N5453" s="7" t="n">
        <v>44605</v>
      </c>
    </row>
    <row r="5454" customFormat="false" ht="15" hidden="false" customHeight="false" outlineLevel="0" collapsed="false">
      <c r="A5454" s="6" t="str">
        <f aca="false">"sankmc_"&amp;ROUND(B5454,1)&amp;"_"&amp;ROUND(C5454,1)&amp;"_"&amp;ROUND(D5454,1)&amp;"_"&amp;ROUND(E5454,1)&amp;"_"&amp;ROUND(F5454,1)&amp;"_"&amp;ROUND(G5454,1)</f>
        <v>sankmc_38.6_5.7_0_0_14.4_41.4</v>
      </c>
      <c r="B5454" s="2" t="n">
        <v>38.59</v>
      </c>
      <c r="C5454" s="2" t="n">
        <v>5.69</v>
      </c>
      <c r="D5454" s="2" t="n">
        <v>0</v>
      </c>
      <c r="E5454" s="2" t="n">
        <v>0</v>
      </c>
      <c r="F5454" s="2" t="n">
        <v>14.38</v>
      </c>
      <c r="G5454" s="2" t="n">
        <v>41.35</v>
      </c>
      <c r="H5454" s="1" t="n">
        <v>0</v>
      </c>
      <c r="I5454" s="1" t="n">
        <f aca="false">273.2+1550</f>
        <v>1823.2</v>
      </c>
      <c r="J5454" s="1" t="n">
        <f aca="false">0.279-1</f>
        <v>-0.721</v>
      </c>
      <c r="L5454" s="1" t="s">
        <v>748</v>
      </c>
      <c r="M5454" s="3" t="s">
        <v>755</v>
      </c>
      <c r="N5454" s="7" t="n">
        <v>44605</v>
      </c>
    </row>
    <row r="5455" customFormat="false" ht="15" hidden="false" customHeight="false" outlineLevel="0" collapsed="false">
      <c r="A5455" s="6" t="str">
        <f aca="false">"sankmc_"&amp;ROUND(B5455,1)&amp;"_"&amp;ROUND(C5455,1)&amp;"_"&amp;ROUND(D5455,1)&amp;"_"&amp;ROUND(E5455,1)&amp;"_"&amp;ROUND(F5455,1)&amp;"_"&amp;ROUND(G5455,1)</f>
        <v>sankmc_37.8_5.6_0_0_21.1_35.5</v>
      </c>
      <c r="B5455" s="2" t="n">
        <v>37.82</v>
      </c>
      <c r="C5455" s="2" t="n">
        <v>5.57</v>
      </c>
      <c r="D5455" s="2" t="n">
        <v>0</v>
      </c>
      <c r="E5455" s="2" t="n">
        <v>0</v>
      </c>
      <c r="F5455" s="2" t="n">
        <v>21.14</v>
      </c>
      <c r="G5455" s="2" t="n">
        <v>35.46</v>
      </c>
      <c r="H5455" s="1" t="n">
        <v>0</v>
      </c>
      <c r="I5455" s="1" t="n">
        <f aca="false">273.2+1400</f>
        <v>1673.2</v>
      </c>
      <c r="J5455" s="1" t="n">
        <f aca="false">0.653-1</f>
        <v>-0.347</v>
      </c>
      <c r="L5455" s="1" t="s">
        <v>748</v>
      </c>
      <c r="M5455" s="3" t="s">
        <v>756</v>
      </c>
      <c r="N5455" s="7" t="n">
        <v>44605</v>
      </c>
    </row>
    <row r="5456" customFormat="false" ht="15" hidden="false" customHeight="false" outlineLevel="0" collapsed="false">
      <c r="A5456" s="6" t="str">
        <f aca="false">"sankmc_"&amp;ROUND(B5456,1)&amp;"_"&amp;ROUND(C5456,1)&amp;"_"&amp;ROUND(D5456,1)&amp;"_"&amp;ROUND(E5456,1)&amp;"_"&amp;ROUND(F5456,1)&amp;"_"&amp;ROUND(G5456,1)</f>
        <v>sankmc_37.8_5.6_0_0_21.1_35.5</v>
      </c>
      <c r="B5456" s="2" t="n">
        <v>37.82</v>
      </c>
      <c r="C5456" s="2" t="n">
        <v>5.57</v>
      </c>
      <c r="D5456" s="2" t="n">
        <v>0</v>
      </c>
      <c r="E5456" s="2" t="n">
        <v>0</v>
      </c>
      <c r="F5456" s="2" t="n">
        <v>21.14</v>
      </c>
      <c r="G5456" s="2" t="n">
        <v>35.46</v>
      </c>
      <c r="H5456" s="1" t="n">
        <v>0</v>
      </c>
      <c r="I5456" s="1" t="n">
        <f aca="false">273.2+1450</f>
        <v>1723.2</v>
      </c>
      <c r="J5456" s="1" t="n">
        <f aca="false">0.491-1</f>
        <v>-0.509</v>
      </c>
      <c r="L5456" s="1" t="s">
        <v>748</v>
      </c>
      <c r="M5456" s="3" t="s">
        <v>756</v>
      </c>
      <c r="N5456" s="7" t="n">
        <v>44605</v>
      </c>
    </row>
    <row r="5457" customFormat="false" ht="15" hidden="false" customHeight="false" outlineLevel="0" collapsed="false">
      <c r="A5457" s="6" t="str">
        <f aca="false">"sankmc_"&amp;ROUND(B5457,1)&amp;"_"&amp;ROUND(C5457,1)&amp;"_"&amp;ROUND(D5457,1)&amp;"_"&amp;ROUND(E5457,1)&amp;"_"&amp;ROUND(F5457,1)&amp;"_"&amp;ROUND(G5457,1)</f>
        <v>sankmc_37.8_5.6_0_0_21.1_35.5</v>
      </c>
      <c r="B5457" s="2" t="n">
        <v>37.82</v>
      </c>
      <c r="C5457" s="2" t="n">
        <v>5.57</v>
      </c>
      <c r="D5457" s="2" t="n">
        <v>0</v>
      </c>
      <c r="E5457" s="2" t="n">
        <v>0</v>
      </c>
      <c r="F5457" s="2" t="n">
        <v>21.14</v>
      </c>
      <c r="G5457" s="2" t="n">
        <v>35.46</v>
      </c>
      <c r="H5457" s="1" t="n">
        <v>0</v>
      </c>
      <c r="I5457" s="1" t="n">
        <f aca="false">273.2+1500</f>
        <v>1773.2</v>
      </c>
      <c r="J5457" s="1" t="n">
        <f aca="false">0.301-1</f>
        <v>-0.699</v>
      </c>
      <c r="L5457" s="1" t="s">
        <v>748</v>
      </c>
      <c r="M5457" s="3" t="s">
        <v>756</v>
      </c>
      <c r="N5457" s="7" t="n">
        <v>44605</v>
      </c>
    </row>
    <row r="5458" customFormat="false" ht="15" hidden="false" customHeight="false" outlineLevel="0" collapsed="false">
      <c r="A5458" s="6" t="str">
        <f aca="false">"sankmc_"&amp;ROUND(B5458,1)&amp;"_"&amp;ROUND(C5458,1)&amp;"_"&amp;ROUND(D5458,1)&amp;"_"&amp;ROUND(E5458,1)&amp;"_"&amp;ROUND(F5458,1)&amp;"_"&amp;ROUND(G5458,1)</f>
        <v>sankmc_37.8_5.6_0_0_21.1_35.5</v>
      </c>
      <c r="B5458" s="2" t="n">
        <v>37.82</v>
      </c>
      <c r="C5458" s="2" t="n">
        <v>5.57</v>
      </c>
      <c r="D5458" s="2" t="n">
        <v>0</v>
      </c>
      <c r="E5458" s="2" t="n">
        <v>0</v>
      </c>
      <c r="F5458" s="2" t="n">
        <v>21.14</v>
      </c>
      <c r="G5458" s="2" t="n">
        <v>35.46</v>
      </c>
      <c r="H5458" s="1" t="n">
        <v>0</v>
      </c>
      <c r="I5458" s="1" t="n">
        <f aca="false">273.2+1550</f>
        <v>1823.2</v>
      </c>
      <c r="J5458" s="1" t="n">
        <f aca="false">0.146-1</f>
        <v>-0.854</v>
      </c>
      <c r="L5458" s="1" t="s">
        <v>748</v>
      </c>
      <c r="M5458" s="3" t="s">
        <v>756</v>
      </c>
      <c r="N5458" s="7" t="n">
        <v>44605</v>
      </c>
    </row>
    <row r="5459" customFormat="false" ht="15" hidden="false" customHeight="false" outlineLevel="0" collapsed="false">
      <c r="A5459" s="6" t="str">
        <f aca="false">"sankmc_"&amp;ROUND(B5459,1)&amp;"_"&amp;ROUND(C5459,1)&amp;"_"&amp;ROUND(D5459,1)&amp;"_"&amp;ROUND(E5459,1)&amp;"_"&amp;ROUND(F5459,1)&amp;"_"&amp;ROUND(G5459,1)</f>
        <v>sankmc_34.6_11.6_0_0_22.1_31.7</v>
      </c>
      <c r="B5459" s="2" t="n">
        <v>34.55</v>
      </c>
      <c r="C5459" s="2" t="n">
        <v>11.64</v>
      </c>
      <c r="D5459" s="2" t="n">
        <v>0</v>
      </c>
      <c r="E5459" s="2" t="n">
        <v>0</v>
      </c>
      <c r="F5459" s="2" t="n">
        <v>22.07</v>
      </c>
      <c r="G5459" s="2" t="n">
        <v>31.74</v>
      </c>
      <c r="H5459" s="1" t="n">
        <v>0</v>
      </c>
      <c r="I5459" s="1" t="n">
        <f aca="false">273.2+1400</f>
        <v>1673.2</v>
      </c>
      <c r="J5459" s="1" t="n">
        <f aca="false">0.914-1</f>
        <v>-0.086</v>
      </c>
      <c r="L5459" s="1" t="s">
        <v>748</v>
      </c>
      <c r="M5459" s="3" t="s">
        <v>757</v>
      </c>
      <c r="N5459" s="7" t="n">
        <v>44605</v>
      </c>
    </row>
    <row r="5460" customFormat="false" ht="15" hidden="false" customHeight="false" outlineLevel="0" collapsed="false">
      <c r="A5460" s="6" t="str">
        <f aca="false">"sankmc_"&amp;ROUND(B5460,1)&amp;"_"&amp;ROUND(C5460,1)&amp;"_"&amp;ROUND(D5460,1)&amp;"_"&amp;ROUND(E5460,1)&amp;"_"&amp;ROUND(F5460,1)&amp;"_"&amp;ROUND(G5460,1)</f>
        <v>sankmc_34.6_11.6_0_0_22.1_31.7</v>
      </c>
      <c r="B5460" s="2" t="n">
        <v>34.55</v>
      </c>
      <c r="C5460" s="2" t="n">
        <v>11.64</v>
      </c>
      <c r="D5460" s="2" t="n">
        <v>0</v>
      </c>
      <c r="E5460" s="2" t="n">
        <v>0</v>
      </c>
      <c r="F5460" s="2" t="n">
        <v>22.07</v>
      </c>
      <c r="G5460" s="2" t="n">
        <v>31.74</v>
      </c>
      <c r="H5460" s="1" t="n">
        <v>0</v>
      </c>
      <c r="I5460" s="1" t="n">
        <f aca="false">273.2+1450</f>
        <v>1723.2</v>
      </c>
      <c r="J5460" s="1" t="n">
        <f aca="false">0.69-1</f>
        <v>-0.31</v>
      </c>
      <c r="L5460" s="1" t="s">
        <v>748</v>
      </c>
      <c r="M5460" s="3" t="s">
        <v>757</v>
      </c>
      <c r="N5460" s="7" t="n">
        <v>44605</v>
      </c>
    </row>
    <row r="5461" customFormat="false" ht="15" hidden="false" customHeight="false" outlineLevel="0" collapsed="false">
      <c r="A5461" s="6" t="str">
        <f aca="false">"sankmc_"&amp;ROUND(B5461,1)&amp;"_"&amp;ROUND(C5461,1)&amp;"_"&amp;ROUND(D5461,1)&amp;"_"&amp;ROUND(E5461,1)&amp;"_"&amp;ROUND(F5461,1)&amp;"_"&amp;ROUND(G5461,1)</f>
        <v>sankmc_34.6_11.6_0_0_22.1_31.7</v>
      </c>
      <c r="B5461" s="2" t="n">
        <v>34.55</v>
      </c>
      <c r="C5461" s="2" t="n">
        <v>11.64</v>
      </c>
      <c r="D5461" s="2" t="n">
        <v>0</v>
      </c>
      <c r="E5461" s="2" t="n">
        <v>0</v>
      </c>
      <c r="F5461" s="2" t="n">
        <v>22.07</v>
      </c>
      <c r="G5461" s="2" t="n">
        <v>31.74</v>
      </c>
      <c r="H5461" s="1" t="n">
        <v>0</v>
      </c>
      <c r="I5461" s="1" t="n">
        <f aca="false">273.2+1500</f>
        <v>1773.2</v>
      </c>
      <c r="J5461" s="1" t="n">
        <f aca="false">0.505-1</f>
        <v>-0.495</v>
      </c>
      <c r="L5461" s="1" t="s">
        <v>748</v>
      </c>
      <c r="M5461" s="3" t="s">
        <v>757</v>
      </c>
      <c r="N5461" s="7" t="n">
        <v>44605</v>
      </c>
    </row>
    <row r="5462" customFormat="false" ht="15" hidden="false" customHeight="false" outlineLevel="0" collapsed="false">
      <c r="A5462" s="6" t="str">
        <f aca="false">"sankmc_"&amp;ROUND(B5462,1)&amp;"_"&amp;ROUND(C5462,1)&amp;"_"&amp;ROUND(D5462,1)&amp;"_"&amp;ROUND(E5462,1)&amp;"_"&amp;ROUND(F5462,1)&amp;"_"&amp;ROUND(G5462,1)</f>
        <v>sankmc_34.6_11.6_0_0_22.1_31.7</v>
      </c>
      <c r="B5462" s="2" t="n">
        <v>34.55</v>
      </c>
      <c r="C5462" s="2" t="n">
        <v>11.64</v>
      </c>
      <c r="D5462" s="2" t="n">
        <v>0</v>
      </c>
      <c r="E5462" s="2" t="n">
        <v>0</v>
      </c>
      <c r="F5462" s="2" t="n">
        <v>22.07</v>
      </c>
      <c r="G5462" s="2" t="n">
        <v>31.74</v>
      </c>
      <c r="H5462" s="1" t="n">
        <v>0</v>
      </c>
      <c r="I5462" s="1" t="n">
        <f aca="false">273.2+1550</f>
        <v>1823.2</v>
      </c>
      <c r="J5462" s="1" t="n">
        <f aca="false">0.431-1</f>
        <v>-0.569</v>
      </c>
      <c r="L5462" s="1" t="s">
        <v>748</v>
      </c>
      <c r="M5462" s="3" t="s">
        <v>757</v>
      </c>
      <c r="N5462" s="7" t="n">
        <v>44605</v>
      </c>
    </row>
    <row r="5463" customFormat="false" ht="15" hidden="false" customHeight="false" outlineLevel="0" collapsed="false">
      <c r="A5463" s="6" t="str">
        <f aca="false">"sankmc_"&amp;ROUND(B5463,1)&amp;"_"&amp;ROUND(C5463,1)&amp;"_"&amp;ROUND(D5463,1)&amp;"_"&amp;ROUND(E5463,1)&amp;"_"&amp;ROUND(F5463,1)&amp;"_"&amp;ROUND(G5463,1)</f>
        <v>sankmc_34.3_5.8_0_0_7.3_52.6</v>
      </c>
      <c r="B5463" s="2" t="n">
        <v>34.34</v>
      </c>
      <c r="C5463" s="2" t="n">
        <v>5.78</v>
      </c>
      <c r="D5463" s="2" t="n">
        <v>0</v>
      </c>
      <c r="E5463" s="2" t="n">
        <v>0</v>
      </c>
      <c r="F5463" s="2" t="n">
        <v>7.31</v>
      </c>
      <c r="G5463" s="2" t="n">
        <v>52.56</v>
      </c>
      <c r="H5463" s="1" t="n">
        <v>0</v>
      </c>
      <c r="I5463" s="1" t="n">
        <f aca="false">273.2+1450</f>
        <v>1723.2</v>
      </c>
      <c r="J5463" s="1" t="n">
        <f aca="false">0.826-1</f>
        <v>-0.174</v>
      </c>
      <c r="L5463" s="1" t="s">
        <v>748</v>
      </c>
      <c r="M5463" s="3" t="s">
        <v>758</v>
      </c>
      <c r="N5463" s="7" t="n">
        <v>44605</v>
      </c>
    </row>
    <row r="5464" customFormat="false" ht="15" hidden="false" customHeight="false" outlineLevel="0" collapsed="false">
      <c r="A5464" s="6" t="str">
        <f aca="false">"sankmc_"&amp;ROUND(B5464,1)&amp;"_"&amp;ROUND(C5464,1)&amp;"_"&amp;ROUND(D5464,1)&amp;"_"&amp;ROUND(E5464,1)&amp;"_"&amp;ROUND(F5464,1)&amp;"_"&amp;ROUND(G5464,1)</f>
        <v>sankmc_34.3_5.8_0_0_7.3_52.6</v>
      </c>
      <c r="B5464" s="2" t="n">
        <v>34.34</v>
      </c>
      <c r="C5464" s="2" t="n">
        <v>5.78</v>
      </c>
      <c r="D5464" s="2" t="n">
        <v>0</v>
      </c>
      <c r="E5464" s="2" t="n">
        <v>0</v>
      </c>
      <c r="F5464" s="2" t="n">
        <v>7.31</v>
      </c>
      <c r="G5464" s="2" t="n">
        <v>52.56</v>
      </c>
      <c r="H5464" s="1" t="n">
        <v>0</v>
      </c>
      <c r="I5464" s="1" t="n">
        <f aca="false">273.2+1500</f>
        <v>1773.2</v>
      </c>
      <c r="J5464" s="1" t="n">
        <f aca="false">0.477-1</f>
        <v>-0.523</v>
      </c>
      <c r="L5464" s="1" t="s">
        <v>748</v>
      </c>
      <c r="M5464" s="3" t="s">
        <v>758</v>
      </c>
      <c r="N5464" s="7" t="n">
        <v>44605</v>
      </c>
    </row>
    <row r="5465" customFormat="false" ht="15" hidden="false" customHeight="false" outlineLevel="0" collapsed="false">
      <c r="A5465" s="6" t="str">
        <f aca="false">"sankmc_"&amp;ROUND(B5465,1)&amp;"_"&amp;ROUND(C5465,1)&amp;"_"&amp;ROUND(D5465,1)&amp;"_"&amp;ROUND(E5465,1)&amp;"_"&amp;ROUND(F5465,1)&amp;"_"&amp;ROUND(G5465,1)</f>
        <v>sankmc_34.3_5.8_0_0_7.3_52.6</v>
      </c>
      <c r="B5465" s="2" t="n">
        <v>34.34</v>
      </c>
      <c r="C5465" s="2" t="n">
        <v>5.78</v>
      </c>
      <c r="D5465" s="2" t="n">
        <v>0</v>
      </c>
      <c r="E5465" s="2" t="n">
        <v>0</v>
      </c>
      <c r="F5465" s="2" t="n">
        <v>7.31</v>
      </c>
      <c r="G5465" s="2" t="n">
        <v>52.56</v>
      </c>
      <c r="H5465" s="1" t="n">
        <v>0</v>
      </c>
      <c r="I5465" s="1" t="n">
        <f aca="false">273.2+1550</f>
        <v>1823.2</v>
      </c>
      <c r="J5465" s="1" t="n">
        <f aca="false">0.342-1</f>
        <v>-0.658</v>
      </c>
      <c r="L5465" s="1" t="s">
        <v>748</v>
      </c>
      <c r="M5465" s="3" t="s">
        <v>758</v>
      </c>
      <c r="N5465" s="7" t="n">
        <v>44605</v>
      </c>
    </row>
    <row r="5466" customFormat="false" ht="15" hidden="false" customHeight="false" outlineLevel="0" collapsed="false">
      <c r="A5466" s="6" t="str">
        <f aca="false">"sankmc_"&amp;ROUND(B5466,1)&amp;"_"&amp;ROUND(C5466,1)&amp;"_"&amp;ROUND(D5466,1)&amp;"_"&amp;ROUND(E5466,1)&amp;"_"&amp;ROUND(F5466,1)&amp;"_"&amp;ROUND(G5466,1)</f>
        <v>sankmc_33.7_5.7_0_0_14.3_46.4</v>
      </c>
      <c r="B5466" s="2" t="n">
        <v>33.65</v>
      </c>
      <c r="C5466" s="2" t="n">
        <v>5.67</v>
      </c>
      <c r="D5466" s="2" t="n">
        <v>0</v>
      </c>
      <c r="E5466" s="2" t="n">
        <v>0</v>
      </c>
      <c r="F5466" s="2" t="n">
        <v>14.33</v>
      </c>
      <c r="G5466" s="2" t="n">
        <v>46.35</v>
      </c>
      <c r="H5466" s="1" t="n">
        <v>0</v>
      </c>
      <c r="I5466" s="1" t="n">
        <f aca="false">273.2+1400</f>
        <v>1673.2</v>
      </c>
      <c r="J5466" s="1" t="n">
        <f aca="false">0.69-1</f>
        <v>-0.31</v>
      </c>
      <c r="L5466" s="1" t="s">
        <v>748</v>
      </c>
      <c r="M5466" s="3" t="s">
        <v>759</v>
      </c>
      <c r="N5466" s="7" t="n">
        <v>44605</v>
      </c>
    </row>
    <row r="5467" customFormat="false" ht="15" hidden="false" customHeight="false" outlineLevel="0" collapsed="false">
      <c r="A5467" s="6" t="str">
        <f aca="false">"sankmc_"&amp;ROUND(B5467,1)&amp;"_"&amp;ROUND(C5467,1)&amp;"_"&amp;ROUND(D5467,1)&amp;"_"&amp;ROUND(E5467,1)&amp;"_"&amp;ROUND(F5467,1)&amp;"_"&amp;ROUND(G5467,1)</f>
        <v>sankmc_33.7_5.7_0_0_14.3_46.4</v>
      </c>
      <c r="B5467" s="2" t="n">
        <v>33.65</v>
      </c>
      <c r="C5467" s="2" t="n">
        <v>5.67</v>
      </c>
      <c r="D5467" s="2" t="n">
        <v>0</v>
      </c>
      <c r="E5467" s="2" t="n">
        <v>0</v>
      </c>
      <c r="F5467" s="2" t="n">
        <v>14.33</v>
      </c>
      <c r="G5467" s="2" t="n">
        <v>46.35</v>
      </c>
      <c r="H5467" s="1" t="n">
        <v>0</v>
      </c>
      <c r="I5467" s="1" t="n">
        <f aca="false">273.2+1450</f>
        <v>1723.2</v>
      </c>
      <c r="J5467" s="1" t="n">
        <f aca="false">0.447-1</f>
        <v>-0.553</v>
      </c>
      <c r="L5467" s="1" t="s">
        <v>748</v>
      </c>
      <c r="M5467" s="3" t="s">
        <v>759</v>
      </c>
      <c r="N5467" s="7" t="n">
        <v>44605</v>
      </c>
    </row>
    <row r="5468" customFormat="false" ht="15" hidden="false" customHeight="false" outlineLevel="0" collapsed="false">
      <c r="A5468" s="6" t="str">
        <f aca="false">"sankmc_"&amp;ROUND(B5468,1)&amp;"_"&amp;ROUND(C5468,1)&amp;"_"&amp;ROUND(D5468,1)&amp;"_"&amp;ROUND(E5468,1)&amp;"_"&amp;ROUND(F5468,1)&amp;"_"&amp;ROUND(G5468,1)</f>
        <v>sankmc_33.7_5.7_0_0_14.3_46.4</v>
      </c>
      <c r="B5468" s="2" t="n">
        <v>33.65</v>
      </c>
      <c r="C5468" s="2" t="n">
        <v>5.67</v>
      </c>
      <c r="D5468" s="2" t="n">
        <v>0</v>
      </c>
      <c r="E5468" s="2" t="n">
        <v>0</v>
      </c>
      <c r="F5468" s="2" t="n">
        <v>14.33</v>
      </c>
      <c r="G5468" s="2" t="n">
        <v>46.35</v>
      </c>
      <c r="H5468" s="1" t="n">
        <v>0</v>
      </c>
      <c r="I5468" s="1" t="n">
        <f aca="false">273.2+1500</f>
        <v>1773.2</v>
      </c>
      <c r="J5468" s="1" t="n">
        <f aca="false">0.255-1</f>
        <v>-0.745</v>
      </c>
      <c r="L5468" s="1" t="s">
        <v>748</v>
      </c>
      <c r="M5468" s="3" t="s">
        <v>759</v>
      </c>
      <c r="N5468" s="7" t="n">
        <v>44605</v>
      </c>
    </row>
    <row r="5469" customFormat="false" ht="15" hidden="false" customHeight="false" outlineLevel="0" collapsed="false">
      <c r="A5469" s="6" t="str">
        <f aca="false">"sankmc_"&amp;ROUND(B5469,1)&amp;"_"&amp;ROUND(C5469,1)&amp;"_"&amp;ROUND(D5469,1)&amp;"_"&amp;ROUND(E5469,1)&amp;"_"&amp;ROUND(F5469,1)&amp;"_"&amp;ROUND(G5469,1)</f>
        <v>sankmc_33.7_5.7_0_0_14.3_46.4</v>
      </c>
      <c r="B5469" s="2" t="n">
        <v>33.65</v>
      </c>
      <c r="C5469" s="2" t="n">
        <v>5.67</v>
      </c>
      <c r="D5469" s="2" t="n">
        <v>0</v>
      </c>
      <c r="E5469" s="2" t="n">
        <v>0</v>
      </c>
      <c r="F5469" s="2" t="n">
        <v>14.33</v>
      </c>
      <c r="G5469" s="2" t="n">
        <v>46.35</v>
      </c>
      <c r="H5469" s="1" t="n">
        <v>0</v>
      </c>
      <c r="I5469" s="1" t="n">
        <f aca="false">273.2+1550</f>
        <v>1823.2</v>
      </c>
      <c r="J5469" s="1" t="n">
        <f aca="false">0.146-1</f>
        <v>-0.854</v>
      </c>
      <c r="L5469" s="1" t="s">
        <v>748</v>
      </c>
      <c r="M5469" s="3" t="s">
        <v>759</v>
      </c>
      <c r="N5469" s="7" t="n">
        <v>44605</v>
      </c>
    </row>
    <row r="5470" customFormat="false" ht="15" hidden="false" customHeight="false" outlineLevel="0" collapsed="false">
      <c r="A5470" s="6" t="str">
        <f aca="false">"sankmc_"&amp;ROUND(B5470,1)&amp;"_"&amp;ROUND(C5470,1)&amp;"_"&amp;ROUND(D5470,1)&amp;"_"&amp;ROUND(E5470,1)&amp;"_"&amp;ROUND(F5470,1)&amp;"_"&amp;ROUND(G5470,1)</f>
        <v>sankmc_33_5.6_0_0_21.1_40.4</v>
      </c>
      <c r="B5470" s="2" t="n">
        <v>32.98</v>
      </c>
      <c r="C5470" s="2" t="n">
        <v>5.55</v>
      </c>
      <c r="D5470" s="2" t="n">
        <v>0</v>
      </c>
      <c r="E5470" s="2" t="n">
        <v>0</v>
      </c>
      <c r="F5470" s="2" t="n">
        <v>21.07</v>
      </c>
      <c r="G5470" s="2" t="n">
        <v>40.39</v>
      </c>
      <c r="H5470" s="1" t="n">
        <v>0</v>
      </c>
      <c r="I5470" s="1" t="n">
        <f aca="false">273.2+1400</f>
        <v>1673.2</v>
      </c>
      <c r="J5470" s="1" t="n">
        <f aca="false">0.544-1</f>
        <v>-0.456</v>
      </c>
      <c r="L5470" s="1" t="s">
        <v>748</v>
      </c>
      <c r="M5470" s="3" t="s">
        <v>760</v>
      </c>
      <c r="N5470" s="7" t="n">
        <v>44605</v>
      </c>
    </row>
    <row r="5471" customFormat="false" ht="15" hidden="false" customHeight="false" outlineLevel="0" collapsed="false">
      <c r="A5471" s="6" t="str">
        <f aca="false">"sankmc_"&amp;ROUND(B5471,1)&amp;"_"&amp;ROUND(C5471,1)&amp;"_"&amp;ROUND(D5471,1)&amp;"_"&amp;ROUND(E5471,1)&amp;"_"&amp;ROUND(F5471,1)&amp;"_"&amp;ROUND(G5471,1)</f>
        <v>sankmc_33_5.6_0_0_21.1_40.4</v>
      </c>
      <c r="B5471" s="2" t="n">
        <v>32.98</v>
      </c>
      <c r="C5471" s="2" t="n">
        <v>5.55</v>
      </c>
      <c r="D5471" s="2" t="n">
        <v>0</v>
      </c>
      <c r="E5471" s="2" t="n">
        <v>0</v>
      </c>
      <c r="F5471" s="2" t="n">
        <v>21.07</v>
      </c>
      <c r="G5471" s="2" t="n">
        <v>40.39</v>
      </c>
      <c r="H5471" s="1" t="n">
        <v>0</v>
      </c>
      <c r="I5471" s="1" t="n">
        <f aca="false">273.2+1450</f>
        <v>1723.2</v>
      </c>
      <c r="J5471" s="1" t="n">
        <f aca="false">0.322-1</f>
        <v>-0.678</v>
      </c>
      <c r="L5471" s="1" t="s">
        <v>748</v>
      </c>
      <c r="M5471" s="3" t="s">
        <v>760</v>
      </c>
      <c r="N5471" s="7" t="n">
        <v>44605</v>
      </c>
    </row>
    <row r="5472" customFormat="false" ht="15" hidden="false" customHeight="false" outlineLevel="0" collapsed="false">
      <c r="A5472" s="6" t="str">
        <f aca="false">"sankmc_"&amp;ROUND(B5472,1)&amp;"_"&amp;ROUND(C5472,1)&amp;"_"&amp;ROUND(D5472,1)&amp;"_"&amp;ROUND(E5472,1)&amp;"_"&amp;ROUND(F5472,1)&amp;"_"&amp;ROUND(G5472,1)</f>
        <v>sankmc_33_5.6_0_0_21.1_40.4</v>
      </c>
      <c r="B5472" s="2" t="n">
        <v>32.98</v>
      </c>
      <c r="C5472" s="2" t="n">
        <v>5.55</v>
      </c>
      <c r="D5472" s="2" t="n">
        <v>0</v>
      </c>
      <c r="E5472" s="2" t="n">
        <v>0</v>
      </c>
      <c r="F5472" s="2" t="n">
        <v>21.07</v>
      </c>
      <c r="G5472" s="2" t="n">
        <v>40.39</v>
      </c>
      <c r="H5472" s="1" t="n">
        <v>0</v>
      </c>
      <c r="I5472" s="1" t="n">
        <f aca="false">273.2+1500</f>
        <v>1773.2</v>
      </c>
      <c r="J5472" s="1" t="n">
        <f aca="false">0.146-1</f>
        <v>-0.854</v>
      </c>
      <c r="L5472" s="1" t="s">
        <v>748</v>
      </c>
      <c r="M5472" s="3" t="s">
        <v>760</v>
      </c>
      <c r="N5472" s="7" t="n">
        <v>44605</v>
      </c>
    </row>
    <row r="5473" customFormat="false" ht="15" hidden="false" customHeight="false" outlineLevel="0" collapsed="false">
      <c r="A5473" s="6" t="str">
        <f aca="false">"sankmc_"&amp;ROUND(B5473,1)&amp;"_"&amp;ROUND(C5473,1)&amp;"_"&amp;ROUND(D5473,1)&amp;"_"&amp;ROUND(E5473,1)&amp;"_"&amp;ROUND(F5473,1)&amp;"_"&amp;ROUND(G5473,1)</f>
        <v>sankmc_33_5.6_0_0_21.1_40.4</v>
      </c>
      <c r="B5473" s="2" t="n">
        <v>32.98</v>
      </c>
      <c r="C5473" s="2" t="n">
        <v>5.55</v>
      </c>
      <c r="D5473" s="2" t="n">
        <v>0</v>
      </c>
      <c r="E5473" s="2" t="n">
        <v>0</v>
      </c>
      <c r="F5473" s="2" t="n">
        <v>21.07</v>
      </c>
      <c r="G5473" s="2" t="n">
        <v>40.39</v>
      </c>
      <c r="H5473" s="1" t="n">
        <v>0</v>
      </c>
      <c r="I5473" s="1" t="n">
        <f aca="false">273.2+1550</f>
        <v>1823.2</v>
      </c>
      <c r="J5473" s="1" t="n">
        <f aca="false">0.041-1</f>
        <v>-0.959</v>
      </c>
      <c r="L5473" s="1" t="s">
        <v>748</v>
      </c>
      <c r="M5473" s="3" t="s">
        <v>760</v>
      </c>
      <c r="N5473" s="7" t="n">
        <v>44605</v>
      </c>
    </row>
    <row r="5474" customFormat="false" ht="15" hidden="false" customHeight="false" outlineLevel="0" collapsed="false">
      <c r="A5474" s="6" t="str">
        <f aca="false">"sankmc_"&amp;ROUND(B5474,1)&amp;"_"&amp;ROUND(C5474,1)&amp;"_"&amp;ROUND(D5474,1)&amp;"_"&amp;ROUND(E5474,1)&amp;"_"&amp;ROUND(F5474,1)&amp;"_"&amp;ROUND(G5474,1)</f>
        <v>sankmc_28.7_5.7_0_0_14.3_51.3</v>
      </c>
      <c r="B5474" s="2" t="n">
        <v>28.74</v>
      </c>
      <c r="C5474" s="2" t="n">
        <v>5.65</v>
      </c>
      <c r="D5474" s="2" t="n">
        <v>0</v>
      </c>
      <c r="E5474" s="2" t="n">
        <v>0</v>
      </c>
      <c r="F5474" s="2" t="n">
        <v>14.28</v>
      </c>
      <c r="G5474" s="2" t="n">
        <v>51.33</v>
      </c>
      <c r="H5474" s="1" t="n">
        <v>0</v>
      </c>
      <c r="I5474" s="1" t="n">
        <f aca="false">273.2+1450</f>
        <v>1723.2</v>
      </c>
      <c r="J5474" s="1" t="n">
        <v>0.447</v>
      </c>
      <c r="L5474" s="1" t="s">
        <v>748</v>
      </c>
      <c r="M5474" s="3" t="s">
        <v>761</v>
      </c>
      <c r="N5474" s="7" t="n">
        <v>44605</v>
      </c>
    </row>
    <row r="5475" customFormat="false" ht="15" hidden="false" customHeight="false" outlineLevel="0" collapsed="false">
      <c r="A5475" s="6" t="str">
        <f aca="false">"sankmc_"&amp;ROUND(B5475,1)&amp;"_"&amp;ROUND(C5475,1)&amp;"_"&amp;ROUND(D5475,1)&amp;"_"&amp;ROUND(E5475,1)&amp;"_"&amp;ROUND(F5475,1)&amp;"_"&amp;ROUND(G5475,1)</f>
        <v>sankmc_28.7_5.7_0_0_14.3_51.3</v>
      </c>
      <c r="B5475" s="2" t="n">
        <v>28.74</v>
      </c>
      <c r="C5475" s="2" t="n">
        <v>5.65</v>
      </c>
      <c r="D5475" s="2" t="n">
        <v>0</v>
      </c>
      <c r="E5475" s="2" t="n">
        <v>0</v>
      </c>
      <c r="F5475" s="2" t="n">
        <v>14.28</v>
      </c>
      <c r="G5475" s="2" t="n">
        <v>51.33</v>
      </c>
      <c r="H5475" s="1" t="n">
        <v>0</v>
      </c>
      <c r="I5475" s="1" t="n">
        <f aca="false">273.2+1500</f>
        <v>1773.2</v>
      </c>
      <c r="J5475" s="1" t="n">
        <v>0.161</v>
      </c>
      <c r="L5475" s="1" t="s">
        <v>748</v>
      </c>
      <c r="M5475" s="3" t="s">
        <v>761</v>
      </c>
      <c r="N5475" s="7" t="n">
        <v>44605</v>
      </c>
    </row>
    <row r="5476" customFormat="false" ht="15" hidden="false" customHeight="false" outlineLevel="0" collapsed="false">
      <c r="A5476" s="6" t="str">
        <f aca="false">"sankmc_"&amp;ROUND(B5476,1)&amp;"_"&amp;ROUND(C5476,1)&amp;"_"&amp;ROUND(D5476,1)&amp;"_"&amp;ROUND(E5476,1)&amp;"_"&amp;ROUND(F5476,1)&amp;"_"&amp;ROUND(G5476,1)</f>
        <v>sankmc_28.7_5.7_0_0_14.3_51.3</v>
      </c>
      <c r="B5476" s="2" t="n">
        <v>28.74</v>
      </c>
      <c r="C5476" s="2" t="n">
        <v>5.65</v>
      </c>
      <c r="D5476" s="2" t="n">
        <v>0</v>
      </c>
      <c r="E5476" s="2" t="n">
        <v>0</v>
      </c>
      <c r="F5476" s="2" t="n">
        <v>14.28</v>
      </c>
      <c r="G5476" s="2" t="n">
        <v>51.33</v>
      </c>
      <c r="H5476" s="1" t="n">
        <v>0</v>
      </c>
      <c r="I5476" s="1" t="n">
        <f aca="false">273.2+1550</f>
        <v>1823.2</v>
      </c>
      <c r="J5476" s="1" t="n">
        <f aca="false">0.919-1</f>
        <v>-0.081</v>
      </c>
      <c r="L5476" s="1" t="s">
        <v>748</v>
      </c>
      <c r="M5476" s="3" t="s">
        <v>761</v>
      </c>
      <c r="N5476" s="7" t="n">
        <v>44605</v>
      </c>
    </row>
    <row r="5477" customFormat="false" ht="15" hidden="false" customHeight="false" outlineLevel="0" collapsed="false">
      <c r="A5477" s="6" t="str">
        <f aca="false">"sankmc_"&amp;ROUND(B5477,1)&amp;"_"&amp;ROUND(C5477,1)&amp;"_"&amp;ROUND(D5477,1)&amp;"_"&amp;ROUND(E5477,1)&amp;"_"&amp;ROUND(F5477,1)&amp;"_"&amp;ROUND(G5477,1)</f>
        <v>sankmc_28.2_5.5_0_0_21_45.3</v>
      </c>
      <c r="B5477" s="2" t="n">
        <v>28.18</v>
      </c>
      <c r="C5477" s="2" t="n">
        <v>5.54</v>
      </c>
      <c r="D5477" s="2" t="n">
        <v>0</v>
      </c>
      <c r="E5477" s="2" t="n">
        <v>0</v>
      </c>
      <c r="F5477" s="2" t="n">
        <v>21</v>
      </c>
      <c r="G5477" s="2" t="n">
        <v>45.28</v>
      </c>
      <c r="H5477" s="1" t="n">
        <v>0</v>
      </c>
      <c r="I5477" s="1" t="n">
        <f aca="false">273.2+1450</f>
        <v>1723.2</v>
      </c>
      <c r="J5477" s="1" t="n">
        <v>0.068</v>
      </c>
      <c r="L5477" s="1" t="s">
        <v>748</v>
      </c>
      <c r="M5477" s="3" t="s">
        <v>762</v>
      </c>
      <c r="N5477" s="7" t="n">
        <v>44605</v>
      </c>
    </row>
    <row r="5478" customFormat="false" ht="15" hidden="false" customHeight="false" outlineLevel="0" collapsed="false">
      <c r="A5478" s="6" t="str">
        <f aca="false">"sankmc_"&amp;ROUND(B5478,1)&amp;"_"&amp;ROUND(C5478,1)&amp;"_"&amp;ROUND(D5478,1)&amp;"_"&amp;ROUND(E5478,1)&amp;"_"&amp;ROUND(F5478,1)&amp;"_"&amp;ROUND(G5478,1)</f>
        <v>sankmc_28.2_5.5_0_0_21_45.3</v>
      </c>
      <c r="B5478" s="2" t="n">
        <v>28.18</v>
      </c>
      <c r="C5478" s="2" t="n">
        <v>5.54</v>
      </c>
      <c r="D5478" s="2" t="n">
        <v>0</v>
      </c>
      <c r="E5478" s="2" t="n">
        <v>0</v>
      </c>
      <c r="F5478" s="2" t="n">
        <v>21</v>
      </c>
      <c r="G5478" s="2" t="n">
        <v>45.28</v>
      </c>
      <c r="H5478" s="1" t="n">
        <v>0</v>
      </c>
      <c r="I5478" s="1" t="n">
        <f aca="false">273.2+1500</f>
        <v>1773.2</v>
      </c>
      <c r="J5478" s="1" t="n">
        <f aca="false">0.477-1</f>
        <v>-0.523</v>
      </c>
      <c r="L5478" s="1" t="s">
        <v>748</v>
      </c>
      <c r="M5478" s="3" t="s">
        <v>762</v>
      </c>
      <c r="N5478" s="7" t="n">
        <v>44605</v>
      </c>
    </row>
    <row r="5479" customFormat="false" ht="15" hidden="false" customHeight="false" outlineLevel="0" collapsed="false">
      <c r="A5479" s="6" t="str">
        <f aca="false">"sankmc_"&amp;ROUND(B5479,1)&amp;"_"&amp;ROUND(C5479,1)&amp;"_"&amp;ROUND(D5479,1)&amp;"_"&amp;ROUND(E5479,1)&amp;"_"&amp;ROUND(F5479,1)&amp;"_"&amp;ROUND(G5479,1)</f>
        <v>sankmc_28.2_5.5_0_0_21_45.3</v>
      </c>
      <c r="B5479" s="2" t="n">
        <v>28.18</v>
      </c>
      <c r="C5479" s="2" t="n">
        <v>5.54</v>
      </c>
      <c r="D5479" s="2" t="n">
        <v>0</v>
      </c>
      <c r="E5479" s="2" t="n">
        <v>0</v>
      </c>
      <c r="F5479" s="2" t="n">
        <v>21</v>
      </c>
      <c r="G5479" s="2" t="n">
        <v>45.28</v>
      </c>
      <c r="H5479" s="1" t="n">
        <v>0</v>
      </c>
      <c r="I5479" s="1" t="n">
        <f aca="false">273.2+1550</f>
        <v>1823.2</v>
      </c>
      <c r="J5479" s="1" t="n">
        <f aca="false">0.322-1</f>
        <v>-0.678</v>
      </c>
      <c r="L5479" s="1" t="s">
        <v>748</v>
      </c>
      <c r="M5479" s="3" t="s">
        <v>762</v>
      </c>
      <c r="N5479" s="7" t="n">
        <v>44605</v>
      </c>
    </row>
    <row r="5480" customFormat="false" ht="15" hidden="false" customHeight="false" outlineLevel="0" collapsed="false">
      <c r="A5480" s="6" t="str">
        <f aca="false">"sankmc_"&amp;ROUND(B5480,1)&amp;"_"&amp;ROUND(C5480,1)&amp;"_"&amp;ROUND(D5480,1)&amp;"_"&amp;ROUND(E5480,1)&amp;"_"&amp;ROUND(F5480,1)&amp;"_"&amp;ROUND(G5480,1)</f>
        <v>sankmc_24.5_11.6_0_0_21.9_42</v>
      </c>
      <c r="B5480" s="2" t="n">
        <v>24.51</v>
      </c>
      <c r="C5480" s="2" t="n">
        <v>11.56</v>
      </c>
      <c r="D5480" s="2" t="n">
        <v>0</v>
      </c>
      <c r="E5480" s="2" t="n">
        <v>0</v>
      </c>
      <c r="F5480" s="2" t="n">
        <v>21.92</v>
      </c>
      <c r="G5480" s="2" t="n">
        <v>42.02</v>
      </c>
      <c r="H5480" s="1" t="n">
        <v>0</v>
      </c>
      <c r="I5480" s="1" t="n">
        <f aca="false">273.2+1400</f>
        <v>1673.2</v>
      </c>
      <c r="J5480" s="1" t="n">
        <f aca="false">0.756-1</f>
        <v>-0.244</v>
      </c>
      <c r="L5480" s="1" t="s">
        <v>748</v>
      </c>
      <c r="M5480" s="3" t="s">
        <v>763</v>
      </c>
      <c r="N5480" s="7" t="n">
        <v>44605</v>
      </c>
    </row>
    <row r="5481" customFormat="false" ht="15" hidden="false" customHeight="false" outlineLevel="0" collapsed="false">
      <c r="A5481" s="6" t="str">
        <f aca="false">"sankmc_"&amp;ROUND(B5481,1)&amp;"_"&amp;ROUND(C5481,1)&amp;"_"&amp;ROUND(D5481,1)&amp;"_"&amp;ROUND(E5481,1)&amp;"_"&amp;ROUND(F5481,1)&amp;"_"&amp;ROUND(G5481,1)</f>
        <v>sankmc_24.5_11.6_0_0_21.9_42</v>
      </c>
      <c r="B5481" s="2" t="n">
        <v>24.51</v>
      </c>
      <c r="C5481" s="2" t="n">
        <v>11.56</v>
      </c>
      <c r="D5481" s="2" t="n">
        <v>0</v>
      </c>
      <c r="E5481" s="2" t="n">
        <v>0</v>
      </c>
      <c r="F5481" s="2" t="n">
        <v>21.92</v>
      </c>
      <c r="G5481" s="2" t="n">
        <v>42.02</v>
      </c>
      <c r="H5481" s="1" t="n">
        <v>0</v>
      </c>
      <c r="I5481" s="1" t="n">
        <f aca="false">273.2+1450</f>
        <v>1723.2</v>
      </c>
      <c r="J5481" s="1" t="n">
        <f aca="false">0.505-1</f>
        <v>-0.495</v>
      </c>
      <c r="L5481" s="1" t="s">
        <v>748</v>
      </c>
      <c r="M5481" s="3" t="s">
        <v>763</v>
      </c>
      <c r="N5481" s="7" t="n">
        <v>44605</v>
      </c>
    </row>
    <row r="5482" customFormat="false" ht="15" hidden="false" customHeight="false" outlineLevel="0" collapsed="false">
      <c r="A5482" s="6" t="str">
        <f aca="false">"sankmc_"&amp;ROUND(B5482,1)&amp;"_"&amp;ROUND(C5482,1)&amp;"_"&amp;ROUND(D5482,1)&amp;"_"&amp;ROUND(E5482,1)&amp;"_"&amp;ROUND(F5482,1)&amp;"_"&amp;ROUND(G5482,1)</f>
        <v>sankmc_24.5_11.6_0_0_21.9_42</v>
      </c>
      <c r="B5482" s="2" t="n">
        <v>24.51</v>
      </c>
      <c r="C5482" s="2" t="n">
        <v>11.56</v>
      </c>
      <c r="D5482" s="2" t="n">
        <v>0</v>
      </c>
      <c r="E5482" s="2" t="n">
        <v>0</v>
      </c>
      <c r="F5482" s="2" t="n">
        <v>21.92</v>
      </c>
      <c r="G5482" s="2" t="n">
        <v>42.02</v>
      </c>
      <c r="H5482" s="1" t="n">
        <v>0</v>
      </c>
      <c r="I5482" s="1" t="n">
        <f aca="false">273.2+1500</f>
        <v>1773.2</v>
      </c>
      <c r="J5482" s="1" t="n">
        <f aca="false">0.398-1</f>
        <v>-0.602</v>
      </c>
      <c r="L5482" s="1" t="s">
        <v>748</v>
      </c>
      <c r="M5482" s="3" t="s">
        <v>763</v>
      </c>
      <c r="N5482" s="7" t="n">
        <v>44605</v>
      </c>
    </row>
    <row r="5483" customFormat="false" ht="15" hidden="false" customHeight="false" outlineLevel="0" collapsed="false">
      <c r="A5483" s="6" t="str">
        <f aca="false">"sankmc_"&amp;ROUND(B5483,1)&amp;"_"&amp;ROUND(C5483,1)&amp;"_"&amp;ROUND(D5483,1)&amp;"_"&amp;ROUND(E5483,1)&amp;"_"&amp;ROUND(F5483,1)&amp;"_"&amp;ROUND(G5483,1)</f>
        <v>sankmc_24.5_11.6_0_0_21.9_42</v>
      </c>
      <c r="B5483" s="2" t="n">
        <v>24.51</v>
      </c>
      <c r="C5483" s="2" t="n">
        <v>11.56</v>
      </c>
      <c r="D5483" s="2" t="n">
        <v>0</v>
      </c>
      <c r="E5483" s="2" t="n">
        <v>0</v>
      </c>
      <c r="F5483" s="2" t="n">
        <v>21.92</v>
      </c>
      <c r="G5483" s="2" t="n">
        <v>42.02</v>
      </c>
      <c r="H5483" s="1" t="n">
        <v>0</v>
      </c>
      <c r="I5483" s="1" t="n">
        <f aca="false">273.2+1550</f>
        <v>1823.2</v>
      </c>
      <c r="J5483" s="1" t="n">
        <f aca="false">0.322-1</f>
        <v>-0.678</v>
      </c>
      <c r="L5483" s="1" t="s">
        <v>748</v>
      </c>
      <c r="M5483" s="3" t="s">
        <v>763</v>
      </c>
      <c r="N5483" s="7" t="n">
        <v>44605</v>
      </c>
    </row>
    <row r="5484" customFormat="false" ht="15" hidden="false" customHeight="false" outlineLevel="0" collapsed="false">
      <c r="A5484" s="6" t="str">
        <f aca="false">"sankmc_"&amp;ROUND(B5484,1)&amp;"_"&amp;ROUND(C5484,1)&amp;"_"&amp;ROUND(D5484,1)&amp;"_"&amp;ROUND(E5484,1)&amp;"_"&amp;ROUND(F5484,1)&amp;"_"&amp;ROUND(G5484,1)</f>
        <v>sankmc_20_11.8_0_0_14.9_53.4</v>
      </c>
      <c r="B5484" s="2" t="n">
        <v>19.95</v>
      </c>
      <c r="C5484" s="2" t="n">
        <v>11.76</v>
      </c>
      <c r="D5484" s="2" t="n">
        <v>0</v>
      </c>
      <c r="E5484" s="2" t="n">
        <v>0</v>
      </c>
      <c r="F5484" s="2" t="n">
        <v>14.87</v>
      </c>
      <c r="G5484" s="2" t="n">
        <v>53.43</v>
      </c>
      <c r="H5484" s="1" t="n">
        <v>0</v>
      </c>
      <c r="I5484" s="1" t="n">
        <f aca="false">273.2+1450</f>
        <v>1723.2</v>
      </c>
      <c r="J5484" s="1" t="n">
        <v>0.328</v>
      </c>
      <c r="L5484" s="1" t="s">
        <v>748</v>
      </c>
      <c r="M5484" s="3" t="s">
        <v>764</v>
      </c>
      <c r="N5484" s="7" t="n">
        <v>44605</v>
      </c>
    </row>
    <row r="5485" customFormat="false" ht="15" hidden="false" customHeight="false" outlineLevel="0" collapsed="false">
      <c r="A5485" s="6" t="str">
        <f aca="false">"sankmc_"&amp;ROUND(B5485,1)&amp;"_"&amp;ROUND(C5485,1)&amp;"_"&amp;ROUND(D5485,1)&amp;"_"&amp;ROUND(E5485,1)&amp;"_"&amp;ROUND(F5485,1)&amp;"_"&amp;ROUND(G5485,1)</f>
        <v>sankmc_20_11.8_0_0_14.9_53.4</v>
      </c>
      <c r="B5485" s="2" t="n">
        <v>19.95</v>
      </c>
      <c r="C5485" s="2" t="n">
        <v>11.76</v>
      </c>
      <c r="D5485" s="2" t="n">
        <v>0</v>
      </c>
      <c r="E5485" s="2" t="n">
        <v>0</v>
      </c>
      <c r="F5485" s="2" t="n">
        <v>14.87</v>
      </c>
      <c r="G5485" s="2" t="n">
        <v>53.43</v>
      </c>
      <c r="H5485" s="1" t="n">
        <v>0</v>
      </c>
      <c r="I5485" s="1" t="n">
        <f aca="false">273.2+1500</f>
        <v>1773.2</v>
      </c>
      <c r="J5485" s="1" t="n">
        <f aca="false">0.724-1</f>
        <v>-0.276</v>
      </c>
      <c r="L5485" s="1" t="s">
        <v>748</v>
      </c>
      <c r="M5485" s="3" t="s">
        <v>764</v>
      </c>
      <c r="N5485" s="7" t="n">
        <v>44605</v>
      </c>
    </row>
    <row r="5486" customFormat="false" ht="15" hidden="false" customHeight="false" outlineLevel="0" collapsed="false">
      <c r="A5486" s="6" t="str">
        <f aca="false">"sankmc_"&amp;ROUND(B5486,1)&amp;"_"&amp;ROUND(C5486,1)&amp;"_"&amp;ROUND(D5486,1)&amp;"_"&amp;ROUND(E5486,1)&amp;"_"&amp;ROUND(F5486,1)&amp;"_"&amp;ROUND(G5486,1)</f>
        <v>sankmc_20_11.8_0_0_14.9_53.4</v>
      </c>
      <c r="B5486" s="2" t="n">
        <v>19.95</v>
      </c>
      <c r="C5486" s="2" t="n">
        <v>11.76</v>
      </c>
      <c r="D5486" s="2" t="n">
        <v>0</v>
      </c>
      <c r="E5486" s="2" t="n">
        <v>0</v>
      </c>
      <c r="F5486" s="2" t="n">
        <v>14.87</v>
      </c>
      <c r="G5486" s="2" t="n">
        <v>53.43</v>
      </c>
      <c r="H5486" s="1" t="n">
        <v>0</v>
      </c>
      <c r="I5486" s="1" t="n">
        <f aca="false">273.2+1550</f>
        <v>1823.2</v>
      </c>
      <c r="J5486" s="1" t="n">
        <f aca="false">0.643-1</f>
        <v>-0.357</v>
      </c>
      <c r="L5486" s="1" t="s">
        <v>748</v>
      </c>
      <c r="M5486" s="3" t="s">
        <v>764</v>
      </c>
      <c r="N5486" s="7" t="n">
        <v>44605</v>
      </c>
    </row>
    <row r="5487" customFormat="false" ht="15" hidden="false" customHeight="false" outlineLevel="0" collapsed="false">
      <c r="A5487" s="6" t="str">
        <f aca="false">"sankmc_"&amp;ROUND(B5487,1)&amp;"_"&amp;ROUND(C5487,1)&amp;"_"&amp;ROUND(D5487,1)&amp;"_"&amp;ROUND(E5487,1)&amp;"_"&amp;ROUND(F5487,1)&amp;"_"&amp;ROUND(G5487,1)</f>
        <v>sankmc_69.2_10.9_0_0_9.9_10</v>
      </c>
      <c r="B5487" s="2" t="n">
        <v>69.17</v>
      </c>
      <c r="C5487" s="2" t="n">
        <v>10.94</v>
      </c>
      <c r="D5487" s="2" t="n">
        <v>0</v>
      </c>
      <c r="E5487" s="2" t="n">
        <v>0</v>
      </c>
      <c r="F5487" s="2" t="n">
        <v>9.89</v>
      </c>
      <c r="G5487" s="2" t="n">
        <v>10</v>
      </c>
      <c r="H5487" s="1" t="n">
        <v>0</v>
      </c>
      <c r="I5487" s="1" t="n">
        <f aca="false">273.2+1300</f>
        <v>1573.2</v>
      </c>
      <c r="J5487" s="1" t="n">
        <v>2.966</v>
      </c>
      <c r="L5487" s="1" t="s">
        <v>700</v>
      </c>
      <c r="M5487" s="3" t="s">
        <v>765</v>
      </c>
      <c r="N5487" s="7" t="n">
        <v>44605</v>
      </c>
    </row>
    <row r="5488" customFormat="false" ht="15" hidden="false" customHeight="false" outlineLevel="0" collapsed="false">
      <c r="A5488" s="6" t="str">
        <f aca="false">"sankmc_"&amp;ROUND(B5488,1)&amp;"_"&amp;ROUND(C5488,1)&amp;"_"&amp;ROUND(D5488,1)&amp;"_"&amp;ROUND(E5488,1)&amp;"_"&amp;ROUND(F5488,1)&amp;"_"&amp;ROUND(G5488,1)</f>
        <v>sankmc_69.2_10.9_0_0_9.9_10</v>
      </c>
      <c r="B5488" s="2" t="n">
        <v>69.17</v>
      </c>
      <c r="C5488" s="2" t="n">
        <v>10.94</v>
      </c>
      <c r="D5488" s="2" t="n">
        <v>0</v>
      </c>
      <c r="E5488" s="2" t="n">
        <v>0</v>
      </c>
      <c r="F5488" s="2" t="n">
        <v>9.89</v>
      </c>
      <c r="G5488" s="2" t="n">
        <v>10</v>
      </c>
      <c r="H5488" s="1" t="n">
        <v>0</v>
      </c>
      <c r="I5488" s="1" t="n">
        <f aca="false">273.2+1350</f>
        <v>1623.2</v>
      </c>
      <c r="J5488" s="1" t="n">
        <v>2.628</v>
      </c>
      <c r="L5488" s="1" t="s">
        <v>700</v>
      </c>
      <c r="M5488" s="3" t="s">
        <v>765</v>
      </c>
      <c r="N5488" s="7" t="n">
        <v>44605</v>
      </c>
    </row>
    <row r="5489" customFormat="false" ht="15" hidden="false" customHeight="false" outlineLevel="0" collapsed="false">
      <c r="A5489" s="6" t="str">
        <f aca="false">"sankmc_"&amp;ROUND(B5489,1)&amp;"_"&amp;ROUND(C5489,1)&amp;"_"&amp;ROUND(D5489,1)&amp;"_"&amp;ROUND(E5489,1)&amp;"_"&amp;ROUND(F5489,1)&amp;"_"&amp;ROUND(G5489,1)</f>
        <v>sankmc_69.2_10.9_0_0_9.9_10</v>
      </c>
      <c r="B5489" s="2" t="n">
        <v>69.17</v>
      </c>
      <c r="C5489" s="2" t="n">
        <v>10.94</v>
      </c>
      <c r="D5489" s="2" t="n">
        <v>0</v>
      </c>
      <c r="E5489" s="2" t="n">
        <v>0</v>
      </c>
      <c r="F5489" s="2" t="n">
        <v>9.89</v>
      </c>
      <c r="G5489" s="2" t="n">
        <v>10</v>
      </c>
      <c r="H5489" s="1" t="n">
        <v>0</v>
      </c>
      <c r="I5489" s="1" t="n">
        <f aca="false">273.2+1400</f>
        <v>1673.2</v>
      </c>
      <c r="J5489" s="1" t="n">
        <v>2.336</v>
      </c>
      <c r="L5489" s="1" t="s">
        <v>700</v>
      </c>
      <c r="M5489" s="3" t="s">
        <v>765</v>
      </c>
      <c r="N5489" s="7" t="n">
        <v>44605</v>
      </c>
    </row>
    <row r="5490" customFormat="false" ht="15" hidden="false" customHeight="false" outlineLevel="0" collapsed="false">
      <c r="A5490" s="6" t="str">
        <f aca="false">"sankmc_"&amp;ROUND(B5490,1)&amp;"_"&amp;ROUND(C5490,1)&amp;"_"&amp;ROUND(D5490,1)&amp;"_"&amp;ROUND(E5490,1)&amp;"_"&amp;ROUND(F5490,1)&amp;"_"&amp;ROUND(G5490,1)</f>
        <v>sankmc_69.2_10.9_0_0_9.9_10</v>
      </c>
      <c r="B5490" s="2" t="n">
        <v>69.17</v>
      </c>
      <c r="C5490" s="2" t="n">
        <v>10.94</v>
      </c>
      <c r="D5490" s="2" t="n">
        <v>0</v>
      </c>
      <c r="E5490" s="2" t="n">
        <v>0</v>
      </c>
      <c r="F5490" s="2" t="n">
        <v>9.89</v>
      </c>
      <c r="G5490" s="2" t="n">
        <v>10</v>
      </c>
      <c r="H5490" s="1" t="n">
        <v>0</v>
      </c>
      <c r="I5490" s="1" t="n">
        <f aca="false">273.2+1450</f>
        <v>1723.2</v>
      </c>
      <c r="J5490" s="1" t="n">
        <v>2.033</v>
      </c>
      <c r="L5490" s="1" t="s">
        <v>700</v>
      </c>
      <c r="M5490" s="3" t="s">
        <v>765</v>
      </c>
      <c r="N5490" s="7" t="n">
        <v>44605</v>
      </c>
    </row>
    <row r="5491" customFormat="false" ht="15" hidden="false" customHeight="false" outlineLevel="0" collapsed="false">
      <c r="A5491" s="6" t="str">
        <f aca="false">"sankmc_"&amp;ROUND(B5491,1)&amp;"_"&amp;ROUND(C5491,1)&amp;"_"&amp;ROUND(D5491,1)&amp;"_"&amp;ROUND(E5491,1)&amp;"_"&amp;ROUND(F5491,1)&amp;"_"&amp;ROUND(G5491,1)</f>
        <v>sankmc_69_11_0_0_20_0</v>
      </c>
      <c r="B5491" s="2" t="n">
        <v>69.01</v>
      </c>
      <c r="C5491" s="2" t="n">
        <v>10.96</v>
      </c>
      <c r="D5491" s="2" t="n">
        <v>0</v>
      </c>
      <c r="E5491" s="2" t="n">
        <v>0</v>
      </c>
      <c r="F5491" s="2" t="n">
        <v>20.03</v>
      </c>
      <c r="G5491" s="2" t="n">
        <v>0</v>
      </c>
      <c r="H5491" s="1" t="n">
        <v>0</v>
      </c>
      <c r="I5491" s="1" t="n">
        <f aca="false">273.2+1300</f>
        <v>1573.2</v>
      </c>
      <c r="J5491" s="1" t="n">
        <v>2.973</v>
      </c>
      <c r="L5491" s="1" t="s">
        <v>700</v>
      </c>
      <c r="M5491" s="3" t="s">
        <v>766</v>
      </c>
      <c r="N5491" s="7" t="n">
        <v>44605</v>
      </c>
    </row>
    <row r="5492" customFormat="false" ht="15" hidden="false" customHeight="false" outlineLevel="0" collapsed="false">
      <c r="A5492" s="6" t="str">
        <f aca="false">"sankmc_"&amp;ROUND(B5492,1)&amp;"_"&amp;ROUND(C5492,1)&amp;"_"&amp;ROUND(D5492,1)&amp;"_"&amp;ROUND(E5492,1)&amp;"_"&amp;ROUND(F5492,1)&amp;"_"&amp;ROUND(G5492,1)</f>
        <v>sankmc_69_11_0_0_20_0</v>
      </c>
      <c r="B5492" s="2" t="n">
        <v>69.01</v>
      </c>
      <c r="C5492" s="2" t="n">
        <v>10.96</v>
      </c>
      <c r="D5492" s="2" t="n">
        <v>0</v>
      </c>
      <c r="E5492" s="2" t="n">
        <v>0</v>
      </c>
      <c r="F5492" s="2" t="n">
        <v>20.03</v>
      </c>
      <c r="G5492" s="2" t="n">
        <v>0</v>
      </c>
      <c r="H5492" s="1" t="n">
        <v>0</v>
      </c>
      <c r="I5492" s="1" t="n">
        <f aca="false">273.2+1350</f>
        <v>1623.2</v>
      </c>
      <c r="J5492" s="1" t="n">
        <v>2.618</v>
      </c>
      <c r="L5492" s="1" t="s">
        <v>700</v>
      </c>
      <c r="M5492" s="3" t="s">
        <v>766</v>
      </c>
      <c r="N5492" s="7" t="n">
        <v>44605</v>
      </c>
    </row>
    <row r="5493" customFormat="false" ht="15" hidden="false" customHeight="false" outlineLevel="0" collapsed="false">
      <c r="A5493" s="6" t="str">
        <f aca="false">"sankmc_"&amp;ROUND(B5493,1)&amp;"_"&amp;ROUND(C5493,1)&amp;"_"&amp;ROUND(D5493,1)&amp;"_"&amp;ROUND(E5493,1)&amp;"_"&amp;ROUND(F5493,1)&amp;"_"&amp;ROUND(G5493,1)</f>
        <v>sankmc_69_11_0_0_20_0</v>
      </c>
      <c r="B5493" s="2" t="n">
        <v>69.01</v>
      </c>
      <c r="C5493" s="2" t="n">
        <v>10.96</v>
      </c>
      <c r="D5493" s="2" t="n">
        <v>0</v>
      </c>
      <c r="E5493" s="2" t="n">
        <v>0</v>
      </c>
      <c r="F5493" s="2" t="n">
        <v>20.03</v>
      </c>
      <c r="G5493" s="2" t="n">
        <v>0</v>
      </c>
      <c r="H5493" s="1" t="n">
        <v>0</v>
      </c>
      <c r="I5493" s="1" t="n">
        <f aca="false">273.2+1400</f>
        <v>1673.2</v>
      </c>
      <c r="J5493" s="1" t="n">
        <v>2.286</v>
      </c>
      <c r="L5493" s="1" t="s">
        <v>700</v>
      </c>
      <c r="M5493" s="3" t="s">
        <v>766</v>
      </c>
      <c r="N5493" s="7" t="n">
        <v>44605</v>
      </c>
    </row>
    <row r="5494" customFormat="false" ht="15" hidden="false" customHeight="false" outlineLevel="0" collapsed="false">
      <c r="A5494" s="6" t="str">
        <f aca="false">"sankmc_"&amp;ROUND(B5494,1)&amp;"_"&amp;ROUND(C5494,1)&amp;"_"&amp;ROUND(D5494,1)&amp;"_"&amp;ROUND(E5494,1)&amp;"_"&amp;ROUND(F5494,1)&amp;"_"&amp;ROUND(G5494,1)</f>
        <v>sankmc_69_11_0_0_20_0</v>
      </c>
      <c r="B5494" s="2" t="n">
        <v>69.01</v>
      </c>
      <c r="C5494" s="2" t="n">
        <v>10.96</v>
      </c>
      <c r="D5494" s="2" t="n">
        <v>0</v>
      </c>
      <c r="E5494" s="2" t="n">
        <v>0</v>
      </c>
      <c r="F5494" s="2" t="n">
        <v>20.03</v>
      </c>
      <c r="G5494" s="2" t="n">
        <v>0</v>
      </c>
      <c r="H5494" s="1" t="n">
        <v>0</v>
      </c>
      <c r="I5494" s="1" t="n">
        <f aca="false">273.2+1450</f>
        <v>1723.2</v>
      </c>
      <c r="J5494" s="1" t="n">
        <v>1.987</v>
      </c>
      <c r="L5494" s="1" t="s">
        <v>700</v>
      </c>
      <c r="M5494" s="3" t="s">
        <v>766</v>
      </c>
      <c r="N5494" s="7" t="n">
        <v>44605</v>
      </c>
    </row>
    <row r="5495" customFormat="false" ht="15" hidden="false" customHeight="false" outlineLevel="0" collapsed="false">
      <c r="A5495" s="6" t="str">
        <f aca="false">"sankmc_"&amp;ROUND(B5495,1)&amp;"_"&amp;ROUND(C5495,1)&amp;"_"&amp;ROUND(D5495,1)&amp;"_"&amp;ROUND(E5495,1)&amp;"_"&amp;ROUND(F5495,1)&amp;"_"&amp;ROUND(G5495,1)</f>
        <v>sankmc_69.1_11_0_0_0_19.9</v>
      </c>
      <c r="B5495" s="2" t="n">
        <v>69.1</v>
      </c>
      <c r="C5495" s="2" t="n">
        <v>10.96</v>
      </c>
      <c r="D5495" s="2" t="n">
        <v>0</v>
      </c>
      <c r="E5495" s="2" t="n">
        <v>0</v>
      </c>
      <c r="F5495" s="2" t="n">
        <v>0</v>
      </c>
      <c r="G5495" s="2" t="n">
        <v>19.94</v>
      </c>
      <c r="H5495" s="1" t="n">
        <v>0</v>
      </c>
      <c r="I5495" s="1" t="n">
        <f aca="false">273.2+1250</f>
        <v>1523.2</v>
      </c>
      <c r="J5495" s="1" t="n">
        <v>3.182</v>
      </c>
      <c r="L5495" s="1" t="s">
        <v>700</v>
      </c>
      <c r="M5495" s="3" t="s">
        <v>767</v>
      </c>
      <c r="N5495" s="7" t="n">
        <v>44605</v>
      </c>
    </row>
    <row r="5496" customFormat="false" ht="15" hidden="false" customHeight="false" outlineLevel="0" collapsed="false">
      <c r="A5496" s="6" t="str">
        <f aca="false">"sankmc_"&amp;ROUND(B5496,1)&amp;"_"&amp;ROUND(C5496,1)&amp;"_"&amp;ROUND(D5496,1)&amp;"_"&amp;ROUND(E5496,1)&amp;"_"&amp;ROUND(F5496,1)&amp;"_"&amp;ROUND(G5496,1)</f>
        <v>sankmc_69.1_11_0_0_0_19.9</v>
      </c>
      <c r="B5496" s="2" t="n">
        <v>69.1</v>
      </c>
      <c r="C5496" s="2" t="n">
        <v>10.96</v>
      </c>
      <c r="D5496" s="2" t="n">
        <v>0</v>
      </c>
      <c r="E5496" s="2" t="n">
        <v>0</v>
      </c>
      <c r="F5496" s="2" t="n">
        <v>0</v>
      </c>
      <c r="G5496" s="2" t="n">
        <v>19.94</v>
      </c>
      <c r="H5496" s="1" t="n">
        <v>0</v>
      </c>
      <c r="I5496" s="1" t="n">
        <f aca="false">273.2+1300</f>
        <v>1573.2</v>
      </c>
      <c r="J5496" s="1" t="n">
        <v>2.833</v>
      </c>
      <c r="L5496" s="1" t="s">
        <v>700</v>
      </c>
      <c r="M5496" s="3" t="s">
        <v>767</v>
      </c>
      <c r="N5496" s="7" t="n">
        <v>44605</v>
      </c>
    </row>
    <row r="5497" customFormat="false" ht="15" hidden="false" customHeight="false" outlineLevel="0" collapsed="false">
      <c r="A5497" s="6" t="str">
        <f aca="false">"sankmc_"&amp;ROUND(B5497,1)&amp;"_"&amp;ROUND(C5497,1)&amp;"_"&amp;ROUND(D5497,1)&amp;"_"&amp;ROUND(E5497,1)&amp;"_"&amp;ROUND(F5497,1)&amp;"_"&amp;ROUND(G5497,1)</f>
        <v>sankmc_69.1_11_0_0_0_19.9</v>
      </c>
      <c r="B5497" s="2" t="n">
        <v>69.1</v>
      </c>
      <c r="C5497" s="2" t="n">
        <v>10.96</v>
      </c>
      <c r="D5497" s="2" t="n">
        <v>0</v>
      </c>
      <c r="E5497" s="2" t="n">
        <v>0</v>
      </c>
      <c r="F5497" s="2" t="n">
        <v>0</v>
      </c>
      <c r="G5497" s="2" t="n">
        <v>19.94</v>
      </c>
      <c r="H5497" s="1" t="n">
        <v>0</v>
      </c>
      <c r="I5497" s="1" t="n">
        <f aca="false">273.2+1350</f>
        <v>1623.2</v>
      </c>
      <c r="J5497" s="1" t="n">
        <v>2.49</v>
      </c>
      <c r="L5497" s="1" t="s">
        <v>700</v>
      </c>
      <c r="M5497" s="3" t="s">
        <v>767</v>
      </c>
      <c r="N5497" s="7" t="n">
        <v>44605</v>
      </c>
    </row>
    <row r="5498" customFormat="false" ht="15" hidden="false" customHeight="false" outlineLevel="0" collapsed="false">
      <c r="A5498" s="6" t="str">
        <f aca="false">"sankmc_"&amp;ROUND(B5498,1)&amp;"_"&amp;ROUND(C5498,1)&amp;"_"&amp;ROUND(D5498,1)&amp;"_"&amp;ROUND(E5498,1)&amp;"_"&amp;ROUND(F5498,1)&amp;"_"&amp;ROUND(G5498,1)</f>
        <v>sankmc_69.1_11_0_0_0_19.9</v>
      </c>
      <c r="B5498" s="2" t="n">
        <v>69.1</v>
      </c>
      <c r="C5498" s="2" t="n">
        <v>10.96</v>
      </c>
      <c r="D5498" s="2" t="n">
        <v>0</v>
      </c>
      <c r="E5498" s="2" t="n">
        <v>0</v>
      </c>
      <c r="F5498" s="2" t="n">
        <v>0</v>
      </c>
      <c r="G5498" s="2" t="n">
        <v>19.94</v>
      </c>
      <c r="H5498" s="1" t="n">
        <v>0</v>
      </c>
      <c r="I5498" s="1" t="n">
        <f aca="false">273.2+1400</f>
        <v>1673.2</v>
      </c>
      <c r="J5498" s="1" t="n">
        <v>2.179</v>
      </c>
      <c r="L5498" s="1" t="s">
        <v>700</v>
      </c>
      <c r="M5498" s="3" t="s">
        <v>767</v>
      </c>
      <c r="N5498" s="7" t="n">
        <v>44605</v>
      </c>
    </row>
    <row r="5499" customFormat="false" ht="15" hidden="false" customHeight="false" outlineLevel="0" collapsed="false">
      <c r="A5499" s="6" t="str">
        <f aca="false">"sankmc_"&amp;ROUND(B5499,1)&amp;"_"&amp;ROUND(C5499,1)&amp;"_"&amp;ROUND(D5499,1)&amp;"_"&amp;ROUND(E5499,1)&amp;"_"&amp;ROUND(F5499,1)&amp;"_"&amp;ROUND(G5499,1)</f>
        <v>sankmc_69.1_11_0_0_0_19.9</v>
      </c>
      <c r="B5499" s="2" t="n">
        <v>69.1</v>
      </c>
      <c r="C5499" s="2" t="n">
        <v>10.96</v>
      </c>
      <c r="D5499" s="2" t="n">
        <v>0</v>
      </c>
      <c r="E5499" s="2" t="n">
        <v>0</v>
      </c>
      <c r="F5499" s="2" t="n">
        <v>0</v>
      </c>
      <c r="G5499" s="2" t="n">
        <v>19.94</v>
      </c>
      <c r="H5499" s="1" t="n">
        <v>0</v>
      </c>
      <c r="I5499" s="1" t="n">
        <f aca="false">273.2+1450</f>
        <v>1723.2</v>
      </c>
      <c r="J5499" s="1" t="n">
        <v>1.892</v>
      </c>
      <c r="L5499" s="1" t="s">
        <v>700</v>
      </c>
      <c r="M5499" s="3" t="s">
        <v>767</v>
      </c>
      <c r="N5499" s="7" t="n">
        <v>44605</v>
      </c>
    </row>
    <row r="5500" customFormat="false" ht="15" hidden="false" customHeight="false" outlineLevel="0" collapsed="false">
      <c r="A5500" s="6" t="str">
        <f aca="false">"sankmc_"&amp;ROUND(B5500,1)&amp;"_"&amp;ROUND(C5500,1)&amp;"_"&amp;ROUND(D5500,1)&amp;"_"&amp;ROUND(E5500,1)&amp;"_"&amp;ROUND(F5500,1)&amp;"_"&amp;ROUND(G5500,1)</f>
        <v>sankmc_62.7_9.2_0_0_28.1_0</v>
      </c>
      <c r="B5500" s="2" t="n">
        <v>62.68</v>
      </c>
      <c r="C5500" s="2" t="n">
        <v>9.22</v>
      </c>
      <c r="D5500" s="2" t="n">
        <v>0</v>
      </c>
      <c r="E5500" s="2" t="n">
        <v>0</v>
      </c>
      <c r="F5500" s="2" t="n">
        <v>28.1</v>
      </c>
      <c r="G5500" s="2" t="n">
        <v>0</v>
      </c>
      <c r="H5500" s="1" t="n">
        <v>0</v>
      </c>
      <c r="I5500" s="1" t="n">
        <f aca="false">273.2+1300</f>
        <v>1573.2</v>
      </c>
      <c r="J5500" s="1" t="n">
        <v>2.272</v>
      </c>
      <c r="L5500" s="1" t="s">
        <v>700</v>
      </c>
      <c r="M5500" s="3" t="s">
        <v>768</v>
      </c>
      <c r="N5500" s="7" t="n">
        <v>44605</v>
      </c>
    </row>
    <row r="5501" customFormat="false" ht="15" hidden="false" customHeight="false" outlineLevel="0" collapsed="false">
      <c r="A5501" s="6" t="str">
        <f aca="false">"sankmc_"&amp;ROUND(B5501,1)&amp;"_"&amp;ROUND(C5501,1)&amp;"_"&amp;ROUND(D5501,1)&amp;"_"&amp;ROUND(E5501,1)&amp;"_"&amp;ROUND(F5501,1)&amp;"_"&amp;ROUND(G5501,1)</f>
        <v>sankmc_62.7_9.2_0_0_28.1_0</v>
      </c>
      <c r="B5501" s="2" t="n">
        <v>62.68</v>
      </c>
      <c r="C5501" s="2" t="n">
        <v>9.22</v>
      </c>
      <c r="D5501" s="2" t="n">
        <v>0</v>
      </c>
      <c r="E5501" s="2" t="n">
        <v>0</v>
      </c>
      <c r="F5501" s="2" t="n">
        <v>28.1</v>
      </c>
      <c r="G5501" s="2" t="n">
        <v>0</v>
      </c>
      <c r="H5501" s="1" t="n">
        <v>0</v>
      </c>
      <c r="I5501" s="1" t="n">
        <f aca="false">273.2+1350</f>
        <v>1623.2</v>
      </c>
      <c r="J5501" s="1" t="n">
        <v>1.94</v>
      </c>
      <c r="L5501" s="1" t="s">
        <v>700</v>
      </c>
      <c r="M5501" s="3" t="s">
        <v>768</v>
      </c>
      <c r="N5501" s="7" t="n">
        <v>44605</v>
      </c>
    </row>
    <row r="5502" customFormat="false" ht="15" hidden="false" customHeight="false" outlineLevel="0" collapsed="false">
      <c r="A5502" s="6" t="str">
        <f aca="false">"sankmc_"&amp;ROUND(B5502,1)&amp;"_"&amp;ROUND(C5502,1)&amp;"_"&amp;ROUND(D5502,1)&amp;"_"&amp;ROUND(E5502,1)&amp;"_"&amp;ROUND(F5502,1)&amp;"_"&amp;ROUND(G5502,1)</f>
        <v>sankmc_62.7_9.2_0_0_28.1_0</v>
      </c>
      <c r="B5502" s="2" t="n">
        <v>62.68</v>
      </c>
      <c r="C5502" s="2" t="n">
        <v>9.22</v>
      </c>
      <c r="D5502" s="2" t="n">
        <v>0</v>
      </c>
      <c r="E5502" s="2" t="n">
        <v>0</v>
      </c>
      <c r="F5502" s="2" t="n">
        <v>28.1</v>
      </c>
      <c r="G5502" s="2" t="n">
        <v>0</v>
      </c>
      <c r="H5502" s="1" t="n">
        <v>0</v>
      </c>
      <c r="I5502" s="1" t="n">
        <f aca="false">273.2+1400</f>
        <v>1673.2</v>
      </c>
      <c r="J5502" s="1" t="n">
        <v>1.623</v>
      </c>
      <c r="L5502" s="1" t="s">
        <v>700</v>
      </c>
      <c r="M5502" s="3" t="s">
        <v>768</v>
      </c>
      <c r="N5502" s="7" t="n">
        <v>44605</v>
      </c>
    </row>
    <row r="5503" customFormat="false" ht="15" hidden="false" customHeight="false" outlineLevel="0" collapsed="false">
      <c r="A5503" s="6" t="str">
        <f aca="false">"sankmc_"&amp;ROUND(B5503,1)&amp;"_"&amp;ROUND(C5503,1)&amp;"_"&amp;ROUND(D5503,1)&amp;"_"&amp;ROUND(E5503,1)&amp;"_"&amp;ROUND(F5503,1)&amp;"_"&amp;ROUND(G5503,1)</f>
        <v>sankmc_62.7_9.2_0_0_28.1_0</v>
      </c>
      <c r="B5503" s="2" t="n">
        <v>62.68</v>
      </c>
      <c r="C5503" s="2" t="n">
        <v>9.22</v>
      </c>
      <c r="D5503" s="2" t="n">
        <v>0</v>
      </c>
      <c r="E5503" s="2" t="n">
        <v>0</v>
      </c>
      <c r="F5503" s="2" t="n">
        <v>28.1</v>
      </c>
      <c r="G5503" s="2" t="n">
        <v>0</v>
      </c>
      <c r="H5503" s="1" t="n">
        <v>0</v>
      </c>
      <c r="I5503" s="1" t="n">
        <f aca="false">273.2+1450</f>
        <v>1723.2</v>
      </c>
      <c r="J5503" s="1" t="n">
        <v>1.301</v>
      </c>
      <c r="L5503" s="1" t="s">
        <v>700</v>
      </c>
      <c r="M5503" s="3" t="s">
        <v>768</v>
      </c>
      <c r="N5503" s="7" t="n">
        <v>44605</v>
      </c>
    </row>
    <row r="5504" customFormat="false" ht="15" hidden="false" customHeight="false" outlineLevel="0" collapsed="false">
      <c r="A5504" s="6" t="str">
        <f aca="false">"sankmc_"&amp;ROUND(B5504,1)&amp;"_"&amp;ROUND(C5504,1)&amp;"_"&amp;ROUND(D5504,1)&amp;"_"&amp;ROUND(E5504,1)&amp;"_"&amp;ROUND(F5504,1)&amp;"_"&amp;ROUND(G5504,1)</f>
        <v>sankmc_59.5_14.3_0_0_13.1_13</v>
      </c>
      <c r="B5504" s="2" t="n">
        <v>59.53</v>
      </c>
      <c r="C5504" s="2" t="n">
        <v>14.33</v>
      </c>
      <c r="D5504" s="2" t="n">
        <v>0</v>
      </c>
      <c r="E5504" s="2" t="n">
        <v>0</v>
      </c>
      <c r="F5504" s="2" t="n">
        <v>13.12</v>
      </c>
      <c r="G5504" s="2" t="n">
        <v>13.02</v>
      </c>
      <c r="H5504" s="1" t="n">
        <v>0</v>
      </c>
      <c r="I5504" s="1" t="n">
        <f aca="false">273.2+1300</f>
        <v>1573.2</v>
      </c>
      <c r="J5504" s="1" t="n">
        <v>2.17</v>
      </c>
      <c r="L5504" s="1" t="s">
        <v>700</v>
      </c>
      <c r="M5504" s="3" t="s">
        <v>769</v>
      </c>
      <c r="N5504" s="7" t="n">
        <v>44605</v>
      </c>
    </row>
    <row r="5505" customFormat="false" ht="15" hidden="false" customHeight="false" outlineLevel="0" collapsed="false">
      <c r="A5505" s="6" t="str">
        <f aca="false">"sankmc_"&amp;ROUND(B5505,1)&amp;"_"&amp;ROUND(C5505,1)&amp;"_"&amp;ROUND(D5505,1)&amp;"_"&amp;ROUND(E5505,1)&amp;"_"&amp;ROUND(F5505,1)&amp;"_"&amp;ROUND(G5505,1)</f>
        <v>sankmc_59.5_14.3_0_0_13.1_13</v>
      </c>
      <c r="B5505" s="2" t="n">
        <v>59.53</v>
      </c>
      <c r="C5505" s="2" t="n">
        <v>14.33</v>
      </c>
      <c r="D5505" s="2" t="n">
        <v>0</v>
      </c>
      <c r="E5505" s="2" t="n">
        <v>0</v>
      </c>
      <c r="F5505" s="2" t="n">
        <v>13.12</v>
      </c>
      <c r="G5505" s="2" t="n">
        <v>13.02</v>
      </c>
      <c r="H5505" s="1" t="n">
        <v>0</v>
      </c>
      <c r="I5505" s="1" t="n">
        <f aca="false">273.2+1350</f>
        <v>1623.2</v>
      </c>
      <c r="J5505" s="1" t="n">
        <v>1.826</v>
      </c>
      <c r="L5505" s="1" t="s">
        <v>700</v>
      </c>
      <c r="M5505" s="3" t="s">
        <v>769</v>
      </c>
      <c r="N5505" s="7" t="n">
        <v>44605</v>
      </c>
    </row>
    <row r="5506" customFormat="false" ht="15" hidden="false" customHeight="false" outlineLevel="0" collapsed="false">
      <c r="A5506" s="6" t="str">
        <f aca="false">"sankmc_"&amp;ROUND(B5506,1)&amp;"_"&amp;ROUND(C5506,1)&amp;"_"&amp;ROUND(D5506,1)&amp;"_"&amp;ROUND(E5506,1)&amp;"_"&amp;ROUND(F5506,1)&amp;"_"&amp;ROUND(G5506,1)</f>
        <v>sankmc_59.5_14.3_0_0_13.1_13</v>
      </c>
      <c r="B5506" s="2" t="n">
        <v>59.53</v>
      </c>
      <c r="C5506" s="2" t="n">
        <v>14.33</v>
      </c>
      <c r="D5506" s="2" t="n">
        <v>0</v>
      </c>
      <c r="E5506" s="2" t="n">
        <v>0</v>
      </c>
      <c r="F5506" s="2" t="n">
        <v>13.12</v>
      </c>
      <c r="G5506" s="2" t="n">
        <v>13.02</v>
      </c>
      <c r="H5506" s="1" t="n">
        <v>0</v>
      </c>
      <c r="I5506" s="1" t="n">
        <f aca="false">273.2+1400</f>
        <v>1673.2</v>
      </c>
      <c r="J5506" s="1" t="n">
        <v>1.491</v>
      </c>
      <c r="L5506" s="1" t="s">
        <v>700</v>
      </c>
      <c r="M5506" s="3" t="s">
        <v>769</v>
      </c>
      <c r="N5506" s="7" t="n">
        <v>44605</v>
      </c>
    </row>
    <row r="5507" customFormat="false" ht="15" hidden="false" customHeight="false" outlineLevel="0" collapsed="false">
      <c r="A5507" s="6" t="str">
        <f aca="false">"sankmc_"&amp;ROUND(B5507,1)&amp;"_"&amp;ROUND(C5507,1)&amp;"_"&amp;ROUND(D5507,1)&amp;"_"&amp;ROUND(E5507,1)&amp;"_"&amp;ROUND(F5507,1)&amp;"_"&amp;ROUND(G5507,1)</f>
        <v>sankmc_59.5_14.3_0_0_13.1_13</v>
      </c>
      <c r="B5507" s="2" t="n">
        <v>59.53</v>
      </c>
      <c r="C5507" s="2" t="n">
        <v>14.33</v>
      </c>
      <c r="D5507" s="2" t="n">
        <v>0</v>
      </c>
      <c r="E5507" s="2" t="n">
        <v>0</v>
      </c>
      <c r="F5507" s="2" t="n">
        <v>13.12</v>
      </c>
      <c r="G5507" s="2" t="n">
        <v>13.02</v>
      </c>
      <c r="H5507" s="1" t="n">
        <v>0</v>
      </c>
      <c r="I5507" s="1" t="n">
        <f aca="false">273.2+1450</f>
        <v>1723.2</v>
      </c>
      <c r="J5507" s="1" t="n">
        <v>1.176</v>
      </c>
      <c r="L5507" s="1" t="s">
        <v>700</v>
      </c>
      <c r="M5507" s="3" t="s">
        <v>769</v>
      </c>
      <c r="N5507" s="7" t="n">
        <v>44605</v>
      </c>
    </row>
    <row r="5508" customFormat="false" ht="15" hidden="false" customHeight="false" outlineLevel="0" collapsed="false">
      <c r="A5508" s="6" t="str">
        <f aca="false">"sankmc_"&amp;ROUND(B5508,1)&amp;"_"&amp;ROUND(C5508,1)&amp;"_"&amp;ROUND(D5508,1)&amp;"_"&amp;ROUND(E5508,1)&amp;"_"&amp;ROUND(F5508,1)&amp;"_"&amp;ROUND(G5508,1)</f>
        <v>sankmc_62.9_9.2_0_0_14_13.9</v>
      </c>
      <c r="B5508" s="2" t="n">
        <v>62.86</v>
      </c>
      <c r="C5508" s="2" t="n">
        <v>9.21</v>
      </c>
      <c r="D5508" s="2" t="n">
        <v>0</v>
      </c>
      <c r="E5508" s="2" t="n">
        <v>0</v>
      </c>
      <c r="F5508" s="2" t="n">
        <v>13.99</v>
      </c>
      <c r="G5508" s="2" t="n">
        <v>13.94</v>
      </c>
      <c r="H5508" s="1" t="n">
        <v>0</v>
      </c>
      <c r="I5508" s="1" t="n">
        <f aca="false">273.2+1250</f>
        <v>1523.2</v>
      </c>
      <c r="J5508" s="1" t="n">
        <v>2.47</v>
      </c>
      <c r="L5508" s="1" t="s">
        <v>700</v>
      </c>
      <c r="M5508" s="3" t="s">
        <v>770</v>
      </c>
      <c r="N5508" s="7" t="n">
        <v>44605</v>
      </c>
    </row>
    <row r="5509" customFormat="false" ht="15" hidden="false" customHeight="false" outlineLevel="0" collapsed="false">
      <c r="A5509" s="6" t="str">
        <f aca="false">"sankmc_"&amp;ROUND(B5509,1)&amp;"_"&amp;ROUND(C5509,1)&amp;"_"&amp;ROUND(D5509,1)&amp;"_"&amp;ROUND(E5509,1)&amp;"_"&amp;ROUND(F5509,1)&amp;"_"&amp;ROUND(G5509,1)</f>
        <v>sankmc_62.9_9.2_0_0_14_13.9</v>
      </c>
      <c r="B5509" s="2" t="n">
        <v>62.86</v>
      </c>
      <c r="C5509" s="2" t="n">
        <v>9.21</v>
      </c>
      <c r="D5509" s="2" t="n">
        <v>0</v>
      </c>
      <c r="E5509" s="2" t="n">
        <v>0</v>
      </c>
      <c r="F5509" s="2" t="n">
        <v>13.99</v>
      </c>
      <c r="G5509" s="2" t="n">
        <v>13.94</v>
      </c>
      <c r="H5509" s="1" t="n">
        <v>0</v>
      </c>
      <c r="I5509" s="1" t="n">
        <f aca="false">273.2+1300</f>
        <v>1573.2</v>
      </c>
      <c r="J5509" s="1" t="n">
        <v>2.1</v>
      </c>
      <c r="L5509" s="1" t="s">
        <v>700</v>
      </c>
      <c r="M5509" s="3" t="s">
        <v>770</v>
      </c>
      <c r="N5509" s="7" t="n">
        <v>44605</v>
      </c>
    </row>
    <row r="5510" customFormat="false" ht="15" hidden="false" customHeight="false" outlineLevel="0" collapsed="false">
      <c r="A5510" s="6" t="str">
        <f aca="false">"sankmc_"&amp;ROUND(B5510,1)&amp;"_"&amp;ROUND(C5510,1)&amp;"_"&amp;ROUND(D5510,1)&amp;"_"&amp;ROUND(E5510,1)&amp;"_"&amp;ROUND(F5510,1)&amp;"_"&amp;ROUND(G5510,1)</f>
        <v>sankmc_62.9_9.2_0_0_14_13.9</v>
      </c>
      <c r="B5510" s="2" t="n">
        <v>62.86</v>
      </c>
      <c r="C5510" s="2" t="n">
        <v>9.21</v>
      </c>
      <c r="D5510" s="2" t="n">
        <v>0</v>
      </c>
      <c r="E5510" s="2" t="n">
        <v>0</v>
      </c>
      <c r="F5510" s="2" t="n">
        <v>13.99</v>
      </c>
      <c r="G5510" s="2" t="n">
        <v>13.94</v>
      </c>
      <c r="H5510" s="1" t="n">
        <v>0</v>
      </c>
      <c r="I5510" s="1" t="n">
        <f aca="false">273.2+1350</f>
        <v>1623.2</v>
      </c>
      <c r="J5510" s="1" t="n">
        <v>1.792</v>
      </c>
      <c r="L5510" s="1" t="s">
        <v>700</v>
      </c>
      <c r="M5510" s="3" t="s">
        <v>770</v>
      </c>
      <c r="N5510" s="7" t="n">
        <v>44605</v>
      </c>
    </row>
    <row r="5511" customFormat="false" ht="15" hidden="false" customHeight="false" outlineLevel="0" collapsed="false">
      <c r="A5511" s="6" t="str">
        <f aca="false">"sankmc_"&amp;ROUND(B5511,1)&amp;"_"&amp;ROUND(C5511,1)&amp;"_"&amp;ROUND(D5511,1)&amp;"_"&amp;ROUND(E5511,1)&amp;"_"&amp;ROUND(F5511,1)&amp;"_"&amp;ROUND(G5511,1)</f>
        <v>sankmc_62.9_9.2_0_0_14_13.9</v>
      </c>
      <c r="B5511" s="2" t="n">
        <v>62.86</v>
      </c>
      <c r="C5511" s="2" t="n">
        <v>9.21</v>
      </c>
      <c r="D5511" s="2" t="n">
        <v>0</v>
      </c>
      <c r="E5511" s="2" t="n">
        <v>0</v>
      </c>
      <c r="F5511" s="2" t="n">
        <v>13.99</v>
      </c>
      <c r="G5511" s="2" t="n">
        <v>13.94</v>
      </c>
      <c r="H5511" s="1" t="n">
        <v>0</v>
      </c>
      <c r="I5511" s="1" t="n">
        <f aca="false">273.2+1400</f>
        <v>1673.2</v>
      </c>
      <c r="J5511" s="1" t="n">
        <v>1.491</v>
      </c>
      <c r="L5511" s="1" t="s">
        <v>700</v>
      </c>
      <c r="M5511" s="3" t="s">
        <v>770</v>
      </c>
      <c r="N5511" s="7" t="n">
        <v>44605</v>
      </c>
    </row>
    <row r="5512" customFormat="false" ht="15" hidden="false" customHeight="false" outlineLevel="0" collapsed="false">
      <c r="A5512" s="6" t="str">
        <f aca="false">"sankmc_"&amp;ROUND(B5512,1)&amp;"_"&amp;ROUND(C5512,1)&amp;"_"&amp;ROUND(D5512,1)&amp;"_"&amp;ROUND(E5512,1)&amp;"_"&amp;ROUND(F5512,1)&amp;"_"&amp;ROUND(G5512,1)</f>
        <v>sankmc_62.9_9.2_0_0_14_13.9</v>
      </c>
      <c r="B5512" s="2" t="n">
        <v>62.86</v>
      </c>
      <c r="C5512" s="2" t="n">
        <v>9.21</v>
      </c>
      <c r="D5512" s="2" t="n">
        <v>0</v>
      </c>
      <c r="E5512" s="2" t="n">
        <v>0</v>
      </c>
      <c r="F5512" s="2" t="n">
        <v>13.99</v>
      </c>
      <c r="G5512" s="2" t="n">
        <v>13.94</v>
      </c>
      <c r="H5512" s="1" t="n">
        <v>0</v>
      </c>
      <c r="I5512" s="1" t="n">
        <f aca="false">273.2+1450</f>
        <v>1723.2</v>
      </c>
      <c r="J5512" s="1" t="n">
        <v>1.176</v>
      </c>
      <c r="L5512" s="1" t="s">
        <v>700</v>
      </c>
      <c r="M5512" s="3" t="s">
        <v>770</v>
      </c>
      <c r="N5512" s="7" t="n">
        <v>44605</v>
      </c>
    </row>
    <row r="5513" customFormat="false" ht="15" hidden="false" customHeight="false" outlineLevel="0" collapsed="false">
      <c r="A5513" s="6" t="str">
        <f aca="false">"sankmc_"&amp;ROUND(B5513,1)&amp;"_"&amp;ROUND(C5513,1)&amp;"_"&amp;ROUND(D5513,1)&amp;"_"&amp;ROUND(E5513,1)&amp;"_"&amp;ROUND(F5513,1)&amp;"_"&amp;ROUND(G5513,1)</f>
        <v>sankmc_59.5_14.3_0_0_26.2_0</v>
      </c>
      <c r="B5513" s="2" t="n">
        <v>59.52</v>
      </c>
      <c r="C5513" s="2" t="n">
        <v>14.34</v>
      </c>
      <c r="D5513" s="2" t="n">
        <v>0</v>
      </c>
      <c r="E5513" s="2" t="n">
        <v>0</v>
      </c>
      <c r="F5513" s="2" t="n">
        <v>26.15</v>
      </c>
      <c r="G5513" s="2" t="n">
        <v>0</v>
      </c>
      <c r="H5513" s="1" t="n">
        <v>0</v>
      </c>
      <c r="I5513" s="1" t="n">
        <f aca="false">273.2+1300</f>
        <v>1573.2</v>
      </c>
      <c r="J5513" s="1" t="n">
        <v>2.241</v>
      </c>
      <c r="L5513" s="1" t="s">
        <v>700</v>
      </c>
      <c r="M5513" s="3" t="s">
        <v>771</v>
      </c>
      <c r="N5513" s="7" t="n">
        <v>44605</v>
      </c>
    </row>
    <row r="5514" customFormat="false" ht="15" hidden="false" customHeight="false" outlineLevel="0" collapsed="false">
      <c r="A5514" s="6" t="str">
        <f aca="false">"sankmc_"&amp;ROUND(B5514,1)&amp;"_"&amp;ROUND(C5514,1)&amp;"_"&amp;ROUND(D5514,1)&amp;"_"&amp;ROUND(E5514,1)&amp;"_"&amp;ROUND(F5514,1)&amp;"_"&amp;ROUND(G5514,1)</f>
        <v>sankmc_59.5_14.3_0_0_26.2_0</v>
      </c>
      <c r="B5514" s="2" t="n">
        <v>59.52</v>
      </c>
      <c r="C5514" s="2" t="n">
        <v>14.34</v>
      </c>
      <c r="D5514" s="2" t="n">
        <v>0</v>
      </c>
      <c r="E5514" s="2" t="n">
        <v>0</v>
      </c>
      <c r="F5514" s="2" t="n">
        <v>26.15</v>
      </c>
      <c r="G5514" s="2" t="n">
        <v>0</v>
      </c>
      <c r="H5514" s="1" t="n">
        <v>0</v>
      </c>
      <c r="I5514" s="1" t="n">
        <f aca="false">273.2+1350</f>
        <v>1623.2</v>
      </c>
      <c r="J5514" s="1" t="n">
        <v>1.771</v>
      </c>
      <c r="L5514" s="1" t="s">
        <v>700</v>
      </c>
      <c r="M5514" s="3" t="s">
        <v>771</v>
      </c>
      <c r="N5514" s="7" t="n">
        <v>44605</v>
      </c>
    </row>
    <row r="5515" customFormat="false" ht="15" hidden="false" customHeight="false" outlineLevel="0" collapsed="false">
      <c r="A5515" s="6" t="str">
        <f aca="false">"sankmc_"&amp;ROUND(B5515,1)&amp;"_"&amp;ROUND(C5515,1)&amp;"_"&amp;ROUND(D5515,1)&amp;"_"&amp;ROUND(E5515,1)&amp;"_"&amp;ROUND(F5515,1)&amp;"_"&amp;ROUND(G5515,1)</f>
        <v>sankmc_59.5_14.3_0_0_26.2_0</v>
      </c>
      <c r="B5515" s="2" t="n">
        <v>59.52</v>
      </c>
      <c r="C5515" s="2" t="n">
        <v>14.34</v>
      </c>
      <c r="D5515" s="2" t="n">
        <v>0</v>
      </c>
      <c r="E5515" s="2" t="n">
        <v>0</v>
      </c>
      <c r="F5515" s="2" t="n">
        <v>26.15</v>
      </c>
      <c r="G5515" s="2" t="n">
        <v>0</v>
      </c>
      <c r="H5515" s="1" t="n">
        <v>0</v>
      </c>
      <c r="I5515" s="1" t="n">
        <f aca="false">273.2+1400</f>
        <v>1673.2</v>
      </c>
      <c r="J5515" s="1" t="n">
        <v>1.431</v>
      </c>
      <c r="L5515" s="1" t="s">
        <v>700</v>
      </c>
      <c r="M5515" s="3" t="s">
        <v>771</v>
      </c>
      <c r="N5515" s="7" t="n">
        <v>44605</v>
      </c>
    </row>
    <row r="5516" customFormat="false" ht="15" hidden="false" customHeight="false" outlineLevel="0" collapsed="false">
      <c r="A5516" s="6" t="str">
        <f aca="false">"sankmc_"&amp;ROUND(B5516,1)&amp;"_"&amp;ROUND(C5516,1)&amp;"_"&amp;ROUND(D5516,1)&amp;"_"&amp;ROUND(E5516,1)&amp;"_"&amp;ROUND(F5516,1)&amp;"_"&amp;ROUND(G5516,1)</f>
        <v>sankmc_59.5_14.3_0_0_26.2_0</v>
      </c>
      <c r="B5516" s="2" t="n">
        <v>59.52</v>
      </c>
      <c r="C5516" s="2" t="n">
        <v>14.34</v>
      </c>
      <c r="D5516" s="2" t="n">
        <v>0</v>
      </c>
      <c r="E5516" s="2" t="n">
        <v>0</v>
      </c>
      <c r="F5516" s="2" t="n">
        <v>26.15</v>
      </c>
      <c r="G5516" s="2" t="n">
        <v>0</v>
      </c>
      <c r="H5516" s="1" t="n">
        <v>0</v>
      </c>
      <c r="I5516" s="1" t="n">
        <f aca="false">273.2+1450</f>
        <v>1723.2</v>
      </c>
      <c r="J5516" s="1" t="n">
        <v>1.176</v>
      </c>
      <c r="L5516" s="1" t="s">
        <v>700</v>
      </c>
      <c r="M5516" s="3" t="s">
        <v>771</v>
      </c>
      <c r="N5516" s="7" t="n">
        <v>44605</v>
      </c>
    </row>
    <row r="5517" customFormat="false" ht="15" hidden="false" customHeight="false" outlineLevel="0" collapsed="false">
      <c r="A5517" s="6" t="str">
        <f aca="false">"sankmc_"&amp;ROUND(B5517,1)&amp;"_"&amp;ROUND(C5517,1)&amp;"_"&amp;ROUND(D5517,1)&amp;"_"&amp;ROUND(E5517,1)&amp;"_"&amp;ROUND(F5517,1)&amp;"_"&amp;ROUND(G5517,1)</f>
        <v>sankmc_59.6_14.4_0_0_0_26.1</v>
      </c>
      <c r="B5517" s="2" t="n">
        <v>59.55</v>
      </c>
      <c r="C5517" s="2" t="n">
        <v>14.36</v>
      </c>
      <c r="D5517" s="2" t="n">
        <v>0</v>
      </c>
      <c r="E5517" s="2" t="n">
        <v>0</v>
      </c>
      <c r="F5517" s="2" t="n">
        <v>0</v>
      </c>
      <c r="G5517" s="2" t="n">
        <v>26.1</v>
      </c>
      <c r="H5517" s="1" t="n">
        <v>0</v>
      </c>
      <c r="I5517" s="1" t="n">
        <f aca="false">273.2+1300</f>
        <v>1573.2</v>
      </c>
      <c r="J5517" s="1" t="n">
        <v>2.064</v>
      </c>
      <c r="L5517" s="1" t="s">
        <v>700</v>
      </c>
      <c r="M5517" s="3" t="s">
        <v>772</v>
      </c>
      <c r="N5517" s="7" t="n">
        <v>44605</v>
      </c>
    </row>
    <row r="5518" customFormat="false" ht="15" hidden="false" customHeight="false" outlineLevel="0" collapsed="false">
      <c r="A5518" s="6" t="str">
        <f aca="false">"sankmc_"&amp;ROUND(B5518,1)&amp;"_"&amp;ROUND(C5518,1)&amp;"_"&amp;ROUND(D5518,1)&amp;"_"&amp;ROUND(E5518,1)&amp;"_"&amp;ROUND(F5518,1)&amp;"_"&amp;ROUND(G5518,1)</f>
        <v>sankmc_59.6_14.4_0_0_0_26.1</v>
      </c>
      <c r="B5518" s="2" t="n">
        <v>59.55</v>
      </c>
      <c r="C5518" s="2" t="n">
        <v>14.36</v>
      </c>
      <c r="D5518" s="2" t="n">
        <v>0</v>
      </c>
      <c r="E5518" s="2" t="n">
        <v>0</v>
      </c>
      <c r="F5518" s="2" t="n">
        <v>0</v>
      </c>
      <c r="G5518" s="2" t="n">
        <v>26.1</v>
      </c>
      <c r="H5518" s="1" t="n">
        <v>0</v>
      </c>
      <c r="I5518" s="1" t="n">
        <f aca="false">273.2+1350</f>
        <v>1623.2</v>
      </c>
      <c r="J5518" s="1" t="n">
        <v>1.716</v>
      </c>
      <c r="L5518" s="1" t="s">
        <v>700</v>
      </c>
      <c r="M5518" s="3" t="s">
        <v>772</v>
      </c>
      <c r="N5518" s="7" t="n">
        <v>44605</v>
      </c>
    </row>
    <row r="5519" customFormat="false" ht="15" hidden="false" customHeight="false" outlineLevel="0" collapsed="false">
      <c r="A5519" s="6" t="str">
        <f aca="false">"sankmc_"&amp;ROUND(B5519,1)&amp;"_"&amp;ROUND(C5519,1)&amp;"_"&amp;ROUND(D5519,1)&amp;"_"&amp;ROUND(E5519,1)&amp;"_"&amp;ROUND(F5519,1)&amp;"_"&amp;ROUND(G5519,1)</f>
        <v>sankmc_59.6_14.4_0_0_0_26.1</v>
      </c>
      <c r="B5519" s="2" t="n">
        <v>59.55</v>
      </c>
      <c r="C5519" s="2" t="n">
        <v>14.36</v>
      </c>
      <c r="D5519" s="2" t="n">
        <v>0</v>
      </c>
      <c r="E5519" s="2" t="n">
        <v>0</v>
      </c>
      <c r="F5519" s="2" t="n">
        <v>0</v>
      </c>
      <c r="G5519" s="2" t="n">
        <v>26.1</v>
      </c>
      <c r="H5519" s="1" t="n">
        <v>0</v>
      </c>
      <c r="I5519" s="1" t="n">
        <f aca="false">273.2+1400</f>
        <v>1673.2</v>
      </c>
      <c r="J5519" s="1" t="n">
        <v>1.431</v>
      </c>
      <c r="L5519" s="1" t="s">
        <v>700</v>
      </c>
      <c r="M5519" s="3" t="s">
        <v>772</v>
      </c>
      <c r="N5519" s="7" t="n">
        <v>44605</v>
      </c>
    </row>
    <row r="5520" customFormat="false" ht="15" hidden="false" customHeight="false" outlineLevel="0" collapsed="false">
      <c r="A5520" s="6" t="str">
        <f aca="false">"sankmc_"&amp;ROUND(B5520,1)&amp;"_"&amp;ROUND(C5520,1)&amp;"_"&amp;ROUND(D5520,1)&amp;"_"&amp;ROUND(E5520,1)&amp;"_"&amp;ROUND(F5520,1)&amp;"_"&amp;ROUND(G5520,1)</f>
        <v>sankmc_59.6_14.4_0_0_0_26.1</v>
      </c>
      <c r="B5520" s="2" t="n">
        <v>59.55</v>
      </c>
      <c r="C5520" s="2" t="n">
        <v>14.36</v>
      </c>
      <c r="D5520" s="2" t="n">
        <v>0</v>
      </c>
      <c r="E5520" s="2" t="n">
        <v>0</v>
      </c>
      <c r="F5520" s="2" t="n">
        <v>0</v>
      </c>
      <c r="G5520" s="2" t="n">
        <v>26.1</v>
      </c>
      <c r="H5520" s="1" t="n">
        <v>0</v>
      </c>
      <c r="I5520" s="1" t="n">
        <f aca="false">273.2+1450</f>
        <v>1723.2</v>
      </c>
      <c r="J5520" s="1" t="n">
        <v>1.161</v>
      </c>
      <c r="L5520" s="1" t="s">
        <v>700</v>
      </c>
      <c r="M5520" s="3" t="s">
        <v>772</v>
      </c>
      <c r="N5520" s="7" t="n">
        <v>44605</v>
      </c>
    </row>
    <row r="5521" customFormat="false" ht="15" hidden="false" customHeight="false" outlineLevel="0" collapsed="false">
      <c r="A5521" s="6" t="str">
        <f aca="false">"sankmc_"&amp;ROUND(B5521,1)&amp;"_"&amp;ROUND(C5521,1)&amp;"_"&amp;ROUND(D5521,1)&amp;"_"&amp;ROUND(E5521,1)&amp;"_"&amp;ROUND(F5521,1)&amp;"_"&amp;ROUND(G5521,1)</f>
        <v>sankmc_62.8_9.2_0_0_0_28</v>
      </c>
      <c r="B5521" s="2" t="n">
        <v>62.75</v>
      </c>
      <c r="C5521" s="2" t="n">
        <v>9.24</v>
      </c>
      <c r="D5521" s="2" t="n">
        <v>0</v>
      </c>
      <c r="E5521" s="2" t="n">
        <v>0</v>
      </c>
      <c r="F5521" s="2" t="n">
        <v>0</v>
      </c>
      <c r="G5521" s="2" t="n">
        <v>28</v>
      </c>
      <c r="H5521" s="1" t="n">
        <v>0</v>
      </c>
      <c r="I5521" s="1" t="n">
        <f aca="false">273.2+1250</f>
        <v>1523.2</v>
      </c>
      <c r="J5521" s="1" t="n">
        <v>2.236</v>
      </c>
      <c r="L5521" s="1" t="s">
        <v>700</v>
      </c>
      <c r="M5521" s="3" t="s">
        <v>773</v>
      </c>
      <c r="N5521" s="7" t="n">
        <v>44605</v>
      </c>
    </row>
    <row r="5522" customFormat="false" ht="15" hidden="false" customHeight="false" outlineLevel="0" collapsed="false">
      <c r="A5522" s="6" t="str">
        <f aca="false">"sankmc_"&amp;ROUND(B5522,1)&amp;"_"&amp;ROUND(C5522,1)&amp;"_"&amp;ROUND(D5522,1)&amp;"_"&amp;ROUND(E5522,1)&amp;"_"&amp;ROUND(F5522,1)&amp;"_"&amp;ROUND(G5522,1)</f>
        <v>sankmc_62.8_9.2_0_0_0_28</v>
      </c>
      <c r="B5522" s="2" t="n">
        <v>62.75</v>
      </c>
      <c r="C5522" s="2" t="n">
        <v>9.24</v>
      </c>
      <c r="D5522" s="2" t="n">
        <v>0</v>
      </c>
      <c r="E5522" s="2" t="n">
        <v>0</v>
      </c>
      <c r="F5522" s="2" t="n">
        <v>0</v>
      </c>
      <c r="G5522" s="2" t="n">
        <v>28</v>
      </c>
      <c r="H5522" s="1" t="n">
        <v>0</v>
      </c>
      <c r="I5522" s="1" t="n">
        <f aca="false">273.2+1300</f>
        <v>1573.2</v>
      </c>
      <c r="J5522" s="1" t="n">
        <v>1.857</v>
      </c>
      <c r="L5522" s="1" t="s">
        <v>700</v>
      </c>
      <c r="M5522" s="3" t="s">
        <v>773</v>
      </c>
      <c r="N5522" s="7" t="n">
        <v>44605</v>
      </c>
    </row>
    <row r="5523" customFormat="false" ht="15" hidden="false" customHeight="false" outlineLevel="0" collapsed="false">
      <c r="A5523" s="6" t="str">
        <f aca="false">"sankmc_"&amp;ROUND(B5523,1)&amp;"_"&amp;ROUND(C5523,1)&amp;"_"&amp;ROUND(D5523,1)&amp;"_"&amp;ROUND(E5523,1)&amp;"_"&amp;ROUND(F5523,1)&amp;"_"&amp;ROUND(G5523,1)</f>
        <v>sankmc_62.8_9.2_0_0_0_28</v>
      </c>
      <c r="B5523" s="2" t="n">
        <v>62.75</v>
      </c>
      <c r="C5523" s="2" t="n">
        <v>9.24</v>
      </c>
      <c r="D5523" s="2" t="n">
        <v>0</v>
      </c>
      <c r="E5523" s="2" t="n">
        <v>0</v>
      </c>
      <c r="F5523" s="2" t="n">
        <v>0</v>
      </c>
      <c r="G5523" s="2" t="n">
        <v>28</v>
      </c>
      <c r="H5523" s="1" t="n">
        <v>0</v>
      </c>
      <c r="I5523" s="1" t="n">
        <f aca="false">273.2+1350</f>
        <v>1623.2</v>
      </c>
      <c r="J5523" s="1" t="n">
        <v>1.531</v>
      </c>
      <c r="L5523" s="1" t="s">
        <v>700</v>
      </c>
      <c r="M5523" s="3" t="s">
        <v>773</v>
      </c>
      <c r="N5523" s="7" t="n">
        <v>44605</v>
      </c>
    </row>
    <row r="5524" customFormat="false" ht="15" hidden="false" customHeight="false" outlineLevel="0" collapsed="false">
      <c r="A5524" s="6" t="str">
        <f aca="false">"sankmc_"&amp;ROUND(B5524,1)&amp;"_"&amp;ROUND(C5524,1)&amp;"_"&amp;ROUND(D5524,1)&amp;"_"&amp;ROUND(E5524,1)&amp;"_"&amp;ROUND(F5524,1)&amp;"_"&amp;ROUND(G5524,1)</f>
        <v>sankmc_62.8_9.2_0_0_0_28</v>
      </c>
      <c r="B5524" s="2" t="n">
        <v>62.75</v>
      </c>
      <c r="C5524" s="2" t="n">
        <v>9.24</v>
      </c>
      <c r="D5524" s="2" t="n">
        <v>0</v>
      </c>
      <c r="E5524" s="2" t="n">
        <v>0</v>
      </c>
      <c r="F5524" s="2" t="n">
        <v>0</v>
      </c>
      <c r="G5524" s="2" t="n">
        <v>28</v>
      </c>
      <c r="H5524" s="1" t="n">
        <v>0</v>
      </c>
      <c r="I5524" s="1" t="n">
        <f aca="false">273.2+1400</f>
        <v>1673.2</v>
      </c>
      <c r="J5524" s="1" t="n">
        <v>1.255</v>
      </c>
      <c r="L5524" s="1" t="s">
        <v>700</v>
      </c>
      <c r="M5524" s="3" t="s">
        <v>773</v>
      </c>
      <c r="N5524" s="7" t="n">
        <v>44605</v>
      </c>
    </row>
    <row r="5525" customFormat="false" ht="15" hidden="false" customHeight="false" outlineLevel="0" collapsed="false">
      <c r="A5525" s="6" t="str">
        <f aca="false">"sankmc_"&amp;ROUND(B5525,1)&amp;"_"&amp;ROUND(C5525,1)&amp;"_"&amp;ROUND(D5525,1)&amp;"_"&amp;ROUND(E5525,1)&amp;"_"&amp;ROUND(F5525,1)&amp;"_"&amp;ROUND(G5525,1)</f>
        <v>sankmc_62.8_9.2_0_0_0_28</v>
      </c>
      <c r="B5525" s="2" t="n">
        <v>62.75</v>
      </c>
      <c r="C5525" s="2" t="n">
        <v>9.24</v>
      </c>
      <c r="D5525" s="2" t="n">
        <v>0</v>
      </c>
      <c r="E5525" s="2" t="n">
        <v>0</v>
      </c>
      <c r="F5525" s="2" t="n">
        <v>0</v>
      </c>
      <c r="G5525" s="2" t="n">
        <v>28</v>
      </c>
      <c r="H5525" s="1" t="n">
        <v>0</v>
      </c>
      <c r="I5525" s="1" t="n">
        <f aca="false">273.2+1450</f>
        <v>1723.2</v>
      </c>
      <c r="J5525" s="1" t="n">
        <v>1.079</v>
      </c>
      <c r="L5525" s="1" t="s">
        <v>700</v>
      </c>
      <c r="M5525" s="3" t="s">
        <v>773</v>
      </c>
      <c r="N5525" s="7" t="n">
        <v>44605</v>
      </c>
    </row>
    <row r="5526" customFormat="false" ht="15" hidden="false" customHeight="false" outlineLevel="0" collapsed="false">
      <c r="A5526" s="6" t="str">
        <f aca="false">"sankmc_"&amp;ROUND(B5526,1)&amp;"_"&amp;ROUND(C5526,1)&amp;"_"&amp;ROUND(D5526,1)&amp;"_"&amp;ROUND(E5526,1)&amp;"_"&amp;ROUND(F5526,1)&amp;"_"&amp;ROUND(G5526,1)</f>
        <v>sankmc_70.2_15.9_0_0_8.1_5.8</v>
      </c>
      <c r="B5526" s="2" t="n">
        <v>70.24</v>
      </c>
      <c r="C5526" s="2" t="n">
        <v>15.92</v>
      </c>
      <c r="D5526" s="2" t="n">
        <v>0</v>
      </c>
      <c r="E5526" s="2" t="n">
        <v>0</v>
      </c>
      <c r="F5526" s="2" t="n">
        <v>8.05</v>
      </c>
      <c r="G5526" s="2" t="n">
        <v>5.79</v>
      </c>
      <c r="H5526" s="1" t="n">
        <v>0</v>
      </c>
      <c r="I5526" s="1" t="n">
        <f aca="false">273.2+1500</f>
        <v>1773.2</v>
      </c>
      <c r="J5526" s="1" t="n">
        <v>2.013</v>
      </c>
      <c r="L5526" s="1" t="s">
        <v>726</v>
      </c>
      <c r="M5526" s="3" t="s">
        <v>774</v>
      </c>
      <c r="N5526" s="7" t="n">
        <v>44605</v>
      </c>
    </row>
    <row r="5527" customFormat="false" ht="15" hidden="false" customHeight="false" outlineLevel="0" collapsed="false">
      <c r="A5527" s="6" t="str">
        <f aca="false">"sankmc_"&amp;ROUND(B5527,1)&amp;"_"&amp;ROUND(C5527,1)&amp;"_"&amp;ROUND(D5527,1)&amp;"_"&amp;ROUND(E5527,1)&amp;"_"&amp;ROUND(F5527,1)&amp;"_"&amp;ROUND(G5527,1)</f>
        <v>sankmc_68.5_12.4_0_0_7.9_11.3</v>
      </c>
      <c r="B5527" s="2" t="n">
        <v>68.46</v>
      </c>
      <c r="C5527" s="2" t="n">
        <v>12.41</v>
      </c>
      <c r="D5527" s="2" t="n">
        <v>0</v>
      </c>
      <c r="E5527" s="2" t="n">
        <v>0</v>
      </c>
      <c r="F5527" s="2" t="n">
        <v>7.85</v>
      </c>
      <c r="G5527" s="2" t="n">
        <v>11.28</v>
      </c>
      <c r="H5527" s="1" t="n">
        <v>0</v>
      </c>
      <c r="I5527" s="1" t="n">
        <f aca="false">273.2+1250</f>
        <v>1523.2</v>
      </c>
      <c r="J5527" s="1" t="n">
        <v>3.481</v>
      </c>
      <c r="L5527" s="1" t="s">
        <v>726</v>
      </c>
      <c r="M5527" s="3" t="s">
        <v>775</v>
      </c>
      <c r="N5527" s="7" t="n">
        <v>44605</v>
      </c>
    </row>
    <row r="5528" customFormat="false" ht="15" hidden="false" customHeight="false" outlineLevel="0" collapsed="false">
      <c r="A5528" s="6" t="str">
        <f aca="false">"sankmc_"&amp;ROUND(B5528,1)&amp;"_"&amp;ROUND(C5528,1)&amp;"_"&amp;ROUND(D5528,1)&amp;"_"&amp;ROUND(E5528,1)&amp;"_"&amp;ROUND(F5528,1)&amp;"_"&amp;ROUND(G5528,1)</f>
        <v>sankmc_68.5_12.4_0_0_7.9_11.3</v>
      </c>
      <c r="B5528" s="2" t="n">
        <v>68.46</v>
      </c>
      <c r="C5528" s="2" t="n">
        <v>12.41</v>
      </c>
      <c r="D5528" s="2" t="n">
        <v>0</v>
      </c>
      <c r="E5528" s="2" t="n">
        <v>0</v>
      </c>
      <c r="F5528" s="2" t="n">
        <v>7.85</v>
      </c>
      <c r="G5528" s="2" t="n">
        <v>11.28</v>
      </c>
      <c r="H5528" s="1" t="n">
        <v>0</v>
      </c>
      <c r="I5528" s="1" t="n">
        <f aca="false">273.2+1300</f>
        <v>1573.2</v>
      </c>
      <c r="J5528" s="1" t="n">
        <v>3.076</v>
      </c>
      <c r="L5528" s="1" t="s">
        <v>726</v>
      </c>
      <c r="M5528" s="3" t="s">
        <v>775</v>
      </c>
      <c r="N5528" s="7" t="n">
        <v>44605</v>
      </c>
    </row>
    <row r="5529" customFormat="false" ht="15" hidden="false" customHeight="false" outlineLevel="0" collapsed="false">
      <c r="A5529" s="6" t="str">
        <f aca="false">"sankmc_"&amp;ROUND(B5529,1)&amp;"_"&amp;ROUND(C5529,1)&amp;"_"&amp;ROUND(D5529,1)&amp;"_"&amp;ROUND(E5529,1)&amp;"_"&amp;ROUND(F5529,1)&amp;"_"&amp;ROUND(G5529,1)</f>
        <v>sankmc_68.5_12.4_0_0_7.9_11.3</v>
      </c>
      <c r="B5529" s="2" t="n">
        <v>68.46</v>
      </c>
      <c r="C5529" s="2" t="n">
        <v>12.41</v>
      </c>
      <c r="D5529" s="2" t="n">
        <v>0</v>
      </c>
      <c r="E5529" s="2" t="n">
        <v>0</v>
      </c>
      <c r="F5529" s="2" t="n">
        <v>7.85</v>
      </c>
      <c r="G5529" s="2" t="n">
        <v>11.28</v>
      </c>
      <c r="H5529" s="1" t="n">
        <v>0</v>
      </c>
      <c r="I5529" s="1" t="n">
        <f aca="false">273.2+1350</f>
        <v>1623.2</v>
      </c>
      <c r="J5529" s="1" t="n">
        <v>2.712</v>
      </c>
      <c r="L5529" s="1" t="s">
        <v>726</v>
      </c>
      <c r="M5529" s="3" t="s">
        <v>775</v>
      </c>
      <c r="N5529" s="7" t="n">
        <v>44605</v>
      </c>
    </row>
    <row r="5530" customFormat="false" ht="15" hidden="false" customHeight="false" outlineLevel="0" collapsed="false">
      <c r="A5530" s="6" t="str">
        <f aca="false">"sankmc_"&amp;ROUND(B5530,1)&amp;"_"&amp;ROUND(C5530,1)&amp;"_"&amp;ROUND(D5530,1)&amp;"_"&amp;ROUND(E5530,1)&amp;"_"&amp;ROUND(F5530,1)&amp;"_"&amp;ROUND(G5530,1)</f>
        <v>sankmc_68.5_12.4_0_0_7.9_11.3</v>
      </c>
      <c r="B5530" s="2" t="n">
        <v>68.46</v>
      </c>
      <c r="C5530" s="2" t="n">
        <v>12.41</v>
      </c>
      <c r="D5530" s="2" t="n">
        <v>0</v>
      </c>
      <c r="E5530" s="2" t="n">
        <v>0</v>
      </c>
      <c r="F5530" s="2" t="n">
        <v>7.85</v>
      </c>
      <c r="G5530" s="2" t="n">
        <v>11.28</v>
      </c>
      <c r="H5530" s="1" t="n">
        <v>0</v>
      </c>
      <c r="I5530" s="1" t="n">
        <f aca="false">273.2+1400</f>
        <v>1673.2</v>
      </c>
      <c r="J5530" s="1" t="n">
        <v>2.382</v>
      </c>
      <c r="L5530" s="1" t="s">
        <v>726</v>
      </c>
      <c r="M5530" s="3" t="s">
        <v>775</v>
      </c>
      <c r="N5530" s="7" t="n">
        <v>44605</v>
      </c>
    </row>
    <row r="5531" customFormat="false" ht="15" hidden="false" customHeight="false" outlineLevel="0" collapsed="false">
      <c r="A5531" s="6" t="str">
        <f aca="false">"sankmc_"&amp;ROUND(B5531,1)&amp;"_"&amp;ROUND(C5531,1)&amp;"_"&amp;ROUND(D5531,1)&amp;"_"&amp;ROUND(E5531,1)&amp;"_"&amp;ROUND(F5531,1)&amp;"_"&amp;ROUND(G5531,1)</f>
        <v>sankmc_68.5_12.4_0_0_7.9_11.3</v>
      </c>
      <c r="B5531" s="2" t="n">
        <v>68.46</v>
      </c>
      <c r="C5531" s="2" t="n">
        <v>12.41</v>
      </c>
      <c r="D5531" s="2" t="n">
        <v>0</v>
      </c>
      <c r="E5531" s="2" t="n">
        <v>0</v>
      </c>
      <c r="F5531" s="2" t="n">
        <v>7.85</v>
      </c>
      <c r="G5531" s="2" t="n">
        <v>11.28</v>
      </c>
      <c r="H5531" s="1" t="n">
        <v>0</v>
      </c>
      <c r="I5531" s="1" t="n">
        <f aca="false">273.2+1450</f>
        <v>1723.2</v>
      </c>
      <c r="J5531" s="1" t="n">
        <v>2.079</v>
      </c>
      <c r="L5531" s="1" t="s">
        <v>726</v>
      </c>
      <c r="M5531" s="3" t="s">
        <v>775</v>
      </c>
      <c r="N5531" s="7" t="n">
        <v>44605</v>
      </c>
    </row>
    <row r="5532" customFormat="false" ht="15" hidden="false" customHeight="false" outlineLevel="0" collapsed="false">
      <c r="A5532" s="6" t="str">
        <f aca="false">"sankmc_"&amp;ROUND(B5532,1)&amp;"_"&amp;ROUND(C5532,1)&amp;"_"&amp;ROUND(D5532,1)&amp;"_"&amp;ROUND(E5532,1)&amp;"_"&amp;ROUND(F5532,1)&amp;"_"&amp;ROUND(G5532,1)</f>
        <v>sankmc_68.5_12.4_0_0_7.9_11.3</v>
      </c>
      <c r="B5532" s="2" t="n">
        <v>68.46</v>
      </c>
      <c r="C5532" s="2" t="n">
        <v>12.41</v>
      </c>
      <c r="D5532" s="2" t="n">
        <v>0</v>
      </c>
      <c r="E5532" s="2" t="n">
        <v>0</v>
      </c>
      <c r="F5532" s="2" t="n">
        <v>7.85</v>
      </c>
      <c r="G5532" s="2" t="n">
        <v>11.28</v>
      </c>
      <c r="H5532" s="1" t="n">
        <v>0</v>
      </c>
      <c r="I5532" s="1" t="n">
        <f aca="false">273.2+1500</f>
        <v>1773.2</v>
      </c>
      <c r="J5532" s="1" t="n">
        <v>1.827</v>
      </c>
      <c r="L5532" s="1" t="s">
        <v>726</v>
      </c>
      <c r="M5532" s="3" t="s">
        <v>775</v>
      </c>
      <c r="N5532" s="7" t="n">
        <v>44605</v>
      </c>
    </row>
    <row r="5533" customFormat="false" ht="15" hidden="false" customHeight="false" outlineLevel="0" collapsed="false">
      <c r="A5533" s="6" t="str">
        <f aca="false">"sankmc_"&amp;ROUND(B5533,1)&amp;"_"&amp;ROUND(C5533,1)&amp;"_"&amp;ROUND(D5533,1)&amp;"_"&amp;ROUND(E5533,1)&amp;"_"&amp;ROUND(F5533,1)&amp;"_"&amp;ROUND(G5533,1)</f>
        <v>sankmc_67_12.2_0_0_15.4_5.5</v>
      </c>
      <c r="B5533" s="2" t="n">
        <v>66.97</v>
      </c>
      <c r="C5533" s="2" t="n">
        <v>12.15</v>
      </c>
      <c r="D5533" s="2" t="n">
        <v>0</v>
      </c>
      <c r="E5533" s="2" t="n">
        <v>0</v>
      </c>
      <c r="F5533" s="2" t="n">
        <v>15.36</v>
      </c>
      <c r="G5533" s="2" t="n">
        <v>5.52</v>
      </c>
      <c r="H5533" s="1" t="n">
        <v>0</v>
      </c>
      <c r="I5533" s="1" t="n">
        <f aca="false">273.2+1250</f>
        <v>1523.2</v>
      </c>
      <c r="J5533" s="1" t="n">
        <v>3.243</v>
      </c>
      <c r="L5533" s="1" t="s">
        <v>726</v>
      </c>
      <c r="M5533" s="3" t="s">
        <v>776</v>
      </c>
      <c r="N5533" s="7" t="n">
        <v>44605</v>
      </c>
    </row>
    <row r="5534" customFormat="false" ht="15" hidden="false" customHeight="false" outlineLevel="0" collapsed="false">
      <c r="A5534" s="6" t="str">
        <f aca="false">"sankmc_"&amp;ROUND(B5534,1)&amp;"_"&amp;ROUND(C5534,1)&amp;"_"&amp;ROUND(D5534,1)&amp;"_"&amp;ROUND(E5534,1)&amp;"_"&amp;ROUND(F5534,1)&amp;"_"&amp;ROUND(G5534,1)</f>
        <v>sankmc_67_12.2_0_0_15.4_5.5</v>
      </c>
      <c r="B5534" s="2" t="n">
        <v>66.97</v>
      </c>
      <c r="C5534" s="2" t="n">
        <v>12.15</v>
      </c>
      <c r="D5534" s="2" t="n">
        <v>0</v>
      </c>
      <c r="E5534" s="2" t="n">
        <v>0</v>
      </c>
      <c r="F5534" s="2" t="n">
        <v>15.36</v>
      </c>
      <c r="G5534" s="2" t="n">
        <v>5.52</v>
      </c>
      <c r="H5534" s="1" t="n">
        <v>0</v>
      </c>
      <c r="I5534" s="1" t="n">
        <f aca="false">273.2+1300</f>
        <v>1573.2</v>
      </c>
      <c r="J5534" s="1" t="n">
        <v>2.839</v>
      </c>
      <c r="L5534" s="1" t="s">
        <v>726</v>
      </c>
      <c r="M5534" s="3" t="s">
        <v>776</v>
      </c>
      <c r="N5534" s="7" t="n">
        <v>44605</v>
      </c>
    </row>
    <row r="5535" customFormat="false" ht="15" hidden="false" customHeight="false" outlineLevel="0" collapsed="false">
      <c r="A5535" s="6" t="str">
        <f aca="false">"sankmc_"&amp;ROUND(B5535,1)&amp;"_"&amp;ROUND(C5535,1)&amp;"_"&amp;ROUND(D5535,1)&amp;"_"&amp;ROUND(E5535,1)&amp;"_"&amp;ROUND(F5535,1)&amp;"_"&amp;ROUND(G5535,1)</f>
        <v>sankmc_67_12.2_0_0_15.4_5.5</v>
      </c>
      <c r="B5535" s="2" t="n">
        <v>66.97</v>
      </c>
      <c r="C5535" s="2" t="n">
        <v>12.15</v>
      </c>
      <c r="D5535" s="2" t="n">
        <v>0</v>
      </c>
      <c r="E5535" s="2" t="n">
        <v>0</v>
      </c>
      <c r="F5535" s="2" t="n">
        <v>15.36</v>
      </c>
      <c r="G5535" s="2" t="n">
        <v>5.52</v>
      </c>
      <c r="H5535" s="1" t="n">
        <v>0</v>
      </c>
      <c r="I5535" s="1" t="n">
        <f aca="false">273.2+1350</f>
        <v>1623.2</v>
      </c>
      <c r="J5535" s="1" t="n">
        <v>2.479</v>
      </c>
      <c r="L5535" s="1" t="s">
        <v>726</v>
      </c>
      <c r="M5535" s="3" t="s">
        <v>776</v>
      </c>
      <c r="N5535" s="7" t="n">
        <v>44605</v>
      </c>
    </row>
    <row r="5536" customFormat="false" ht="15" hidden="false" customHeight="false" outlineLevel="0" collapsed="false">
      <c r="A5536" s="6" t="str">
        <f aca="false">"sankmc_"&amp;ROUND(B5536,1)&amp;"_"&amp;ROUND(C5536,1)&amp;"_"&amp;ROUND(D5536,1)&amp;"_"&amp;ROUND(E5536,1)&amp;"_"&amp;ROUND(F5536,1)&amp;"_"&amp;ROUND(G5536,1)</f>
        <v>sankmc_67_12.2_0_0_15.4_5.5</v>
      </c>
      <c r="B5536" s="2" t="n">
        <v>66.97</v>
      </c>
      <c r="C5536" s="2" t="n">
        <v>12.15</v>
      </c>
      <c r="D5536" s="2" t="n">
        <v>0</v>
      </c>
      <c r="E5536" s="2" t="n">
        <v>0</v>
      </c>
      <c r="F5536" s="2" t="n">
        <v>15.36</v>
      </c>
      <c r="G5536" s="2" t="n">
        <v>5.52</v>
      </c>
      <c r="H5536" s="1" t="n">
        <v>0</v>
      </c>
      <c r="I5536" s="1" t="n">
        <f aca="false">273.2+1400</f>
        <v>1673.2</v>
      </c>
      <c r="J5536" s="1" t="n">
        <v>2.155</v>
      </c>
      <c r="L5536" s="1" t="s">
        <v>726</v>
      </c>
      <c r="M5536" s="3" t="s">
        <v>776</v>
      </c>
      <c r="N5536" s="7" t="n">
        <v>44605</v>
      </c>
    </row>
    <row r="5537" customFormat="false" ht="15" hidden="false" customHeight="false" outlineLevel="0" collapsed="false">
      <c r="A5537" s="6" t="str">
        <f aca="false">"sankmc_"&amp;ROUND(B5537,1)&amp;"_"&amp;ROUND(C5537,1)&amp;"_"&amp;ROUND(D5537,1)&amp;"_"&amp;ROUND(E5537,1)&amp;"_"&amp;ROUND(F5537,1)&amp;"_"&amp;ROUND(G5537,1)</f>
        <v>sankmc_67_12.2_0_0_15.4_5.5</v>
      </c>
      <c r="B5537" s="2" t="n">
        <v>66.97</v>
      </c>
      <c r="C5537" s="2" t="n">
        <v>12.15</v>
      </c>
      <c r="D5537" s="2" t="n">
        <v>0</v>
      </c>
      <c r="E5537" s="2" t="n">
        <v>0</v>
      </c>
      <c r="F5537" s="2" t="n">
        <v>15.36</v>
      </c>
      <c r="G5537" s="2" t="n">
        <v>5.52</v>
      </c>
      <c r="H5537" s="1" t="n">
        <v>0</v>
      </c>
      <c r="I5537" s="1" t="n">
        <f aca="false">273.2+1450</f>
        <v>1723.2</v>
      </c>
      <c r="J5537" s="1" t="n">
        <v>1.867</v>
      </c>
      <c r="L5537" s="1" t="s">
        <v>726</v>
      </c>
      <c r="M5537" s="3" t="s">
        <v>776</v>
      </c>
      <c r="N5537" s="7" t="n">
        <v>44605</v>
      </c>
    </row>
    <row r="5538" customFormat="false" ht="15" hidden="false" customHeight="false" outlineLevel="0" collapsed="false">
      <c r="A5538" s="6" t="str">
        <f aca="false">"sankmc_"&amp;ROUND(B5538,1)&amp;"_"&amp;ROUND(C5538,1)&amp;"_"&amp;ROUND(D5538,1)&amp;"_"&amp;ROUND(E5538,1)&amp;"_"&amp;ROUND(F5538,1)&amp;"_"&amp;ROUND(G5538,1)</f>
        <v>sankmc_67_12.2_0_0_15.4_5.5</v>
      </c>
      <c r="B5538" s="2" t="n">
        <v>66.97</v>
      </c>
      <c r="C5538" s="2" t="n">
        <v>12.15</v>
      </c>
      <c r="D5538" s="2" t="n">
        <v>0</v>
      </c>
      <c r="E5538" s="2" t="n">
        <v>0</v>
      </c>
      <c r="F5538" s="2" t="n">
        <v>15.36</v>
      </c>
      <c r="G5538" s="2" t="n">
        <v>5.52</v>
      </c>
      <c r="H5538" s="1" t="n">
        <v>0</v>
      </c>
      <c r="I5538" s="1" t="n">
        <f aca="false">273.2+1500</f>
        <v>1773.2</v>
      </c>
      <c r="J5538" s="1" t="n">
        <v>1.622</v>
      </c>
      <c r="L5538" s="1" t="s">
        <v>726</v>
      </c>
      <c r="M5538" s="3" t="s">
        <v>776</v>
      </c>
      <c r="N5538" s="7" t="n">
        <v>44605</v>
      </c>
    </row>
    <row r="5539" customFormat="false" ht="15" hidden="false" customHeight="false" outlineLevel="0" collapsed="false">
      <c r="A5539" s="6" t="str">
        <f aca="false">"sankmc_"&amp;ROUND(B5539,1)&amp;"_"&amp;ROUND(C5539,1)&amp;"_"&amp;ROUND(D5539,1)&amp;"_"&amp;ROUND(E5539,1)&amp;"_"&amp;ROUND(F5539,1)&amp;"_"&amp;ROUND(G5539,1)</f>
        <v>sankmc_64.6_15.9_0_0_8_11.5</v>
      </c>
      <c r="B5539" s="2" t="n">
        <v>64.59</v>
      </c>
      <c r="C5539" s="2" t="n">
        <v>15.86</v>
      </c>
      <c r="D5539" s="2" t="n">
        <v>0</v>
      </c>
      <c r="E5539" s="2" t="n">
        <v>0</v>
      </c>
      <c r="F5539" s="2" t="n">
        <v>8.02</v>
      </c>
      <c r="G5539" s="2" t="n">
        <v>11.53</v>
      </c>
      <c r="H5539" s="1" t="n">
        <v>0</v>
      </c>
      <c r="I5539" s="1" t="n">
        <f aca="false">273.2+1250</f>
        <v>1523.2</v>
      </c>
      <c r="J5539" s="1" t="n">
        <v>3.255</v>
      </c>
      <c r="L5539" s="1" t="s">
        <v>726</v>
      </c>
      <c r="M5539" s="3" t="s">
        <v>777</v>
      </c>
      <c r="N5539" s="7" t="n">
        <v>44605</v>
      </c>
    </row>
    <row r="5540" customFormat="false" ht="15" hidden="false" customHeight="false" outlineLevel="0" collapsed="false">
      <c r="A5540" s="6" t="str">
        <f aca="false">"sankmc_"&amp;ROUND(B5540,1)&amp;"_"&amp;ROUND(C5540,1)&amp;"_"&amp;ROUND(D5540,1)&amp;"_"&amp;ROUND(E5540,1)&amp;"_"&amp;ROUND(F5540,1)&amp;"_"&amp;ROUND(G5540,1)</f>
        <v>sankmc_64.6_15.9_0_0_8_11.5</v>
      </c>
      <c r="B5540" s="2" t="n">
        <v>64.59</v>
      </c>
      <c r="C5540" s="2" t="n">
        <v>15.86</v>
      </c>
      <c r="D5540" s="2" t="n">
        <v>0</v>
      </c>
      <c r="E5540" s="2" t="n">
        <v>0</v>
      </c>
      <c r="F5540" s="2" t="n">
        <v>8.02</v>
      </c>
      <c r="G5540" s="2" t="n">
        <v>11.53</v>
      </c>
      <c r="H5540" s="1" t="n">
        <v>0</v>
      </c>
      <c r="I5540" s="1" t="n">
        <f aca="false">273.2+1300</f>
        <v>1573.2</v>
      </c>
      <c r="J5540" s="1" t="n">
        <v>2.858</v>
      </c>
      <c r="L5540" s="1" t="s">
        <v>726</v>
      </c>
      <c r="M5540" s="3" t="s">
        <v>777</v>
      </c>
      <c r="N5540" s="7" t="n">
        <v>44605</v>
      </c>
    </row>
    <row r="5541" customFormat="false" ht="15" hidden="false" customHeight="false" outlineLevel="0" collapsed="false">
      <c r="A5541" s="6" t="str">
        <f aca="false">"sankmc_"&amp;ROUND(B5541,1)&amp;"_"&amp;ROUND(C5541,1)&amp;"_"&amp;ROUND(D5541,1)&amp;"_"&amp;ROUND(E5541,1)&amp;"_"&amp;ROUND(F5541,1)&amp;"_"&amp;ROUND(G5541,1)</f>
        <v>sankmc_64.6_15.9_0_0_8_11.5</v>
      </c>
      <c r="B5541" s="2" t="n">
        <v>64.59</v>
      </c>
      <c r="C5541" s="2" t="n">
        <v>15.86</v>
      </c>
      <c r="D5541" s="2" t="n">
        <v>0</v>
      </c>
      <c r="E5541" s="2" t="n">
        <v>0</v>
      </c>
      <c r="F5541" s="2" t="n">
        <v>8.02</v>
      </c>
      <c r="G5541" s="2" t="n">
        <v>11.53</v>
      </c>
      <c r="H5541" s="1" t="n">
        <v>0</v>
      </c>
      <c r="I5541" s="1" t="n">
        <f aca="false">273.2+1350</f>
        <v>1623.2</v>
      </c>
      <c r="J5541" s="1" t="n">
        <v>2.467</v>
      </c>
      <c r="L5541" s="1" t="s">
        <v>726</v>
      </c>
      <c r="M5541" s="3" t="s">
        <v>777</v>
      </c>
      <c r="N5541" s="7" t="n">
        <v>44605</v>
      </c>
    </row>
    <row r="5542" customFormat="false" ht="15" hidden="false" customHeight="false" outlineLevel="0" collapsed="false">
      <c r="A5542" s="6" t="str">
        <f aca="false">"sankmc_"&amp;ROUND(B5542,1)&amp;"_"&amp;ROUND(C5542,1)&amp;"_"&amp;ROUND(D5542,1)&amp;"_"&amp;ROUND(E5542,1)&amp;"_"&amp;ROUND(F5542,1)&amp;"_"&amp;ROUND(G5542,1)</f>
        <v>sankmc_64.6_15.9_0_0_8_11.5</v>
      </c>
      <c r="B5542" s="2" t="n">
        <v>64.59</v>
      </c>
      <c r="C5542" s="2" t="n">
        <v>15.86</v>
      </c>
      <c r="D5542" s="2" t="n">
        <v>0</v>
      </c>
      <c r="E5542" s="2" t="n">
        <v>0</v>
      </c>
      <c r="F5542" s="2" t="n">
        <v>8.02</v>
      </c>
      <c r="G5542" s="2" t="n">
        <v>11.53</v>
      </c>
      <c r="H5542" s="1" t="n">
        <v>0</v>
      </c>
      <c r="I5542" s="1" t="n">
        <f aca="false">273.2+1400</f>
        <v>1673.2</v>
      </c>
      <c r="J5542" s="1" t="n">
        <v>2.13</v>
      </c>
      <c r="L5542" s="1" t="s">
        <v>726</v>
      </c>
      <c r="M5542" s="3" t="s">
        <v>777</v>
      </c>
      <c r="N5542" s="7" t="n">
        <v>44605</v>
      </c>
    </row>
    <row r="5543" customFormat="false" ht="15" hidden="false" customHeight="false" outlineLevel="0" collapsed="false">
      <c r="A5543" s="6" t="str">
        <f aca="false">"sankmc_"&amp;ROUND(B5543,1)&amp;"_"&amp;ROUND(C5543,1)&amp;"_"&amp;ROUND(D5543,1)&amp;"_"&amp;ROUND(E5543,1)&amp;"_"&amp;ROUND(F5543,1)&amp;"_"&amp;ROUND(G5543,1)</f>
        <v>sankmc_64.6_15.9_0_0_8_11.5</v>
      </c>
      <c r="B5543" s="2" t="n">
        <v>64.59</v>
      </c>
      <c r="C5543" s="2" t="n">
        <v>15.86</v>
      </c>
      <c r="D5543" s="2" t="n">
        <v>0</v>
      </c>
      <c r="E5543" s="2" t="n">
        <v>0</v>
      </c>
      <c r="F5543" s="2" t="n">
        <v>8.02</v>
      </c>
      <c r="G5543" s="2" t="n">
        <v>11.53</v>
      </c>
      <c r="H5543" s="1" t="n">
        <v>0</v>
      </c>
      <c r="I5543" s="1" t="n">
        <f aca="false">273.2+1450</f>
        <v>1723.2</v>
      </c>
      <c r="J5543" s="1" t="n">
        <v>1.824</v>
      </c>
      <c r="L5543" s="1" t="s">
        <v>726</v>
      </c>
      <c r="M5543" s="3" t="s">
        <v>777</v>
      </c>
      <c r="N5543" s="7" t="n">
        <v>44605</v>
      </c>
    </row>
    <row r="5544" customFormat="false" ht="15" hidden="false" customHeight="false" outlineLevel="0" collapsed="false">
      <c r="A5544" s="6" t="str">
        <f aca="false">"sankmc_"&amp;ROUND(B5544,1)&amp;"_"&amp;ROUND(C5544,1)&amp;"_"&amp;ROUND(D5544,1)&amp;"_"&amp;ROUND(E5544,1)&amp;"_"&amp;ROUND(F5544,1)&amp;"_"&amp;ROUND(G5544,1)</f>
        <v>sankmc_64.6_15.9_0_0_8_11.5</v>
      </c>
      <c r="B5544" s="2" t="n">
        <v>64.59</v>
      </c>
      <c r="C5544" s="2" t="n">
        <v>15.86</v>
      </c>
      <c r="D5544" s="2" t="n">
        <v>0</v>
      </c>
      <c r="E5544" s="2" t="n">
        <v>0</v>
      </c>
      <c r="F5544" s="2" t="n">
        <v>8.02</v>
      </c>
      <c r="G5544" s="2" t="n">
        <v>11.53</v>
      </c>
      <c r="H5544" s="1" t="n">
        <v>0</v>
      </c>
      <c r="I5544" s="1" t="n">
        <f aca="false">273.2+1500</f>
        <v>1773.2</v>
      </c>
      <c r="J5544" s="1" t="n">
        <v>1.543</v>
      </c>
      <c r="L5544" s="1" t="s">
        <v>726</v>
      </c>
      <c r="M5544" s="3" t="s">
        <v>777</v>
      </c>
      <c r="N5544" s="7" t="n">
        <v>44605</v>
      </c>
    </row>
    <row r="5545" customFormat="false" ht="15" hidden="false" customHeight="false" outlineLevel="0" collapsed="false">
      <c r="A5545" s="6" t="str">
        <f aca="false">"sankmc_"&amp;ROUND(B5545,1)&amp;"_"&amp;ROUND(C5545,1)&amp;"_"&amp;ROUND(D5545,1)&amp;"_"&amp;ROUND(E5545,1)&amp;"_"&amp;ROUND(F5545,1)&amp;"_"&amp;ROUND(G5545,1)</f>
        <v>sankmc_66.8_9.1_0_0_7.7_16.5</v>
      </c>
      <c r="B5545" s="2" t="n">
        <v>66.76</v>
      </c>
      <c r="C5545" s="2" t="n">
        <v>9.08</v>
      </c>
      <c r="D5545" s="2" t="n">
        <v>0</v>
      </c>
      <c r="E5545" s="2" t="n">
        <v>0</v>
      </c>
      <c r="F5545" s="2" t="n">
        <v>7.65</v>
      </c>
      <c r="G5545" s="2" t="n">
        <v>16.5</v>
      </c>
      <c r="H5545" s="1" t="n">
        <v>0</v>
      </c>
      <c r="I5545" s="1" t="n">
        <f aca="false">273.2+1250</f>
        <v>1523.2</v>
      </c>
      <c r="J5545" s="1" t="n">
        <v>2.931</v>
      </c>
      <c r="L5545" s="1" t="s">
        <v>726</v>
      </c>
      <c r="M5545" s="3" t="s">
        <v>778</v>
      </c>
      <c r="N5545" s="7" t="n">
        <v>44605</v>
      </c>
    </row>
    <row r="5546" customFormat="false" ht="15" hidden="false" customHeight="false" outlineLevel="0" collapsed="false">
      <c r="A5546" s="6" t="str">
        <f aca="false">"sankmc_"&amp;ROUND(B5546,1)&amp;"_"&amp;ROUND(C5546,1)&amp;"_"&amp;ROUND(D5546,1)&amp;"_"&amp;ROUND(E5546,1)&amp;"_"&amp;ROUND(F5546,1)&amp;"_"&amp;ROUND(G5546,1)</f>
        <v>sankmc_66.8_9.1_0_0_7.7_16.5</v>
      </c>
      <c r="B5546" s="2" t="n">
        <v>66.76</v>
      </c>
      <c r="C5546" s="2" t="n">
        <v>9.08</v>
      </c>
      <c r="D5546" s="2" t="n">
        <v>0</v>
      </c>
      <c r="E5546" s="2" t="n">
        <v>0</v>
      </c>
      <c r="F5546" s="2" t="n">
        <v>7.65</v>
      </c>
      <c r="G5546" s="2" t="n">
        <v>16.5</v>
      </c>
      <c r="H5546" s="1" t="n">
        <v>0</v>
      </c>
      <c r="I5546" s="1" t="n">
        <f aca="false">273.2+1300</f>
        <v>1573.2</v>
      </c>
      <c r="J5546" s="1" t="n">
        <v>2.529</v>
      </c>
      <c r="L5546" s="1" t="s">
        <v>726</v>
      </c>
      <c r="M5546" s="3" t="s">
        <v>778</v>
      </c>
      <c r="N5546" s="7" t="n">
        <v>44605</v>
      </c>
    </row>
    <row r="5547" customFormat="false" ht="15" hidden="false" customHeight="false" outlineLevel="0" collapsed="false">
      <c r="A5547" s="6" t="str">
        <f aca="false">"sankmc_"&amp;ROUND(B5547,1)&amp;"_"&amp;ROUND(C5547,1)&amp;"_"&amp;ROUND(D5547,1)&amp;"_"&amp;ROUND(E5547,1)&amp;"_"&amp;ROUND(F5547,1)&amp;"_"&amp;ROUND(G5547,1)</f>
        <v>sankmc_66.8_9.1_0_0_7.7_16.5</v>
      </c>
      <c r="B5547" s="2" t="n">
        <v>66.76</v>
      </c>
      <c r="C5547" s="2" t="n">
        <v>9.08</v>
      </c>
      <c r="D5547" s="2" t="n">
        <v>0</v>
      </c>
      <c r="E5547" s="2" t="n">
        <v>0</v>
      </c>
      <c r="F5547" s="2" t="n">
        <v>7.65</v>
      </c>
      <c r="G5547" s="2" t="n">
        <v>16.5</v>
      </c>
      <c r="H5547" s="1" t="n">
        <v>0</v>
      </c>
      <c r="I5547" s="1" t="n">
        <f aca="false">273.2+1350</f>
        <v>1623.2</v>
      </c>
      <c r="J5547" s="1" t="n">
        <v>2.201</v>
      </c>
      <c r="L5547" s="1" t="s">
        <v>726</v>
      </c>
      <c r="M5547" s="3" t="s">
        <v>778</v>
      </c>
      <c r="N5547" s="7" t="n">
        <v>44605</v>
      </c>
    </row>
    <row r="5548" customFormat="false" ht="15" hidden="false" customHeight="false" outlineLevel="0" collapsed="false">
      <c r="A5548" s="6" t="str">
        <f aca="false">"sankmc_"&amp;ROUND(B5548,1)&amp;"_"&amp;ROUND(C5548,1)&amp;"_"&amp;ROUND(D5548,1)&amp;"_"&amp;ROUND(E5548,1)&amp;"_"&amp;ROUND(F5548,1)&amp;"_"&amp;ROUND(G5548,1)</f>
        <v>sankmc_66.8_9.1_0_0_7.7_16.5</v>
      </c>
      <c r="B5548" s="2" t="n">
        <v>66.76</v>
      </c>
      <c r="C5548" s="2" t="n">
        <v>9.08</v>
      </c>
      <c r="D5548" s="2" t="n">
        <v>0</v>
      </c>
      <c r="E5548" s="2" t="n">
        <v>0</v>
      </c>
      <c r="F5548" s="2" t="n">
        <v>7.65</v>
      </c>
      <c r="G5548" s="2" t="n">
        <v>16.5</v>
      </c>
      <c r="H5548" s="1" t="n">
        <v>0</v>
      </c>
      <c r="I5548" s="1" t="n">
        <f aca="false">273.2+1400</f>
        <v>1673.2</v>
      </c>
      <c r="J5548" s="1" t="n">
        <v>1.914</v>
      </c>
      <c r="L5548" s="1" t="s">
        <v>726</v>
      </c>
      <c r="M5548" s="3" t="s">
        <v>778</v>
      </c>
      <c r="N5548" s="7" t="n">
        <v>44605</v>
      </c>
    </row>
    <row r="5549" customFormat="false" ht="15" hidden="false" customHeight="false" outlineLevel="0" collapsed="false">
      <c r="A5549" s="6" t="str">
        <f aca="false">"sankmc_"&amp;ROUND(B5549,1)&amp;"_"&amp;ROUND(C5549,1)&amp;"_"&amp;ROUND(D5549,1)&amp;"_"&amp;ROUND(E5549,1)&amp;"_"&amp;ROUND(F5549,1)&amp;"_"&amp;ROUND(G5549,1)</f>
        <v>sankmc_66.8_9.1_0_0_7.7_16.5</v>
      </c>
      <c r="B5549" s="2" t="n">
        <v>66.76</v>
      </c>
      <c r="C5549" s="2" t="n">
        <v>9.08</v>
      </c>
      <c r="D5549" s="2" t="n">
        <v>0</v>
      </c>
      <c r="E5549" s="2" t="n">
        <v>0</v>
      </c>
      <c r="F5549" s="2" t="n">
        <v>7.65</v>
      </c>
      <c r="G5549" s="2" t="n">
        <v>16.5</v>
      </c>
      <c r="H5549" s="1" t="n">
        <v>0</v>
      </c>
      <c r="I5549" s="1" t="n">
        <f aca="false">273.2+1450</f>
        <v>1723.2</v>
      </c>
      <c r="J5549" s="1" t="n">
        <v>1.647</v>
      </c>
      <c r="L5549" s="1" t="s">
        <v>726</v>
      </c>
      <c r="M5549" s="3" t="s">
        <v>778</v>
      </c>
      <c r="N5549" s="7" t="n">
        <v>44605</v>
      </c>
    </row>
    <row r="5550" customFormat="false" ht="15" hidden="false" customHeight="false" outlineLevel="0" collapsed="false">
      <c r="A5550" s="6" t="str">
        <f aca="false">"sankmc_"&amp;ROUND(B5550,1)&amp;"_"&amp;ROUND(C5550,1)&amp;"_"&amp;ROUND(D5550,1)&amp;"_"&amp;ROUND(E5550,1)&amp;"_"&amp;ROUND(F5550,1)&amp;"_"&amp;ROUND(G5550,1)</f>
        <v>sankmc_66.8_9.1_0_0_7.7_16.5</v>
      </c>
      <c r="B5550" s="2" t="n">
        <v>66.76</v>
      </c>
      <c r="C5550" s="2" t="n">
        <v>9.08</v>
      </c>
      <c r="D5550" s="2" t="n">
        <v>0</v>
      </c>
      <c r="E5550" s="2" t="n">
        <v>0</v>
      </c>
      <c r="F5550" s="2" t="n">
        <v>7.65</v>
      </c>
      <c r="G5550" s="2" t="n">
        <v>16.5</v>
      </c>
      <c r="H5550" s="1" t="n">
        <v>0</v>
      </c>
      <c r="I5550" s="1" t="n">
        <f aca="false">273.2+1500</f>
        <v>1773.2</v>
      </c>
      <c r="J5550" s="1" t="n">
        <v>1.41</v>
      </c>
      <c r="L5550" s="1" t="s">
        <v>726</v>
      </c>
      <c r="M5550" s="3" t="s">
        <v>778</v>
      </c>
      <c r="N5550" s="7" t="n">
        <v>44605</v>
      </c>
    </row>
    <row r="5551" customFormat="false" ht="15" hidden="false" customHeight="false" outlineLevel="0" collapsed="false">
      <c r="A5551" s="6" t="str">
        <f aca="false">"sankmc_"&amp;ROUND(B5551,1)&amp;"_"&amp;ROUND(C5551,1)&amp;"_"&amp;ROUND(D5551,1)&amp;"_"&amp;ROUND(E5551,1)&amp;"_"&amp;ROUND(F5551,1)&amp;"_"&amp;ROUND(G5551,1)</f>
        <v>sankmc_63.2_15.5_0_0_15.7_5.6</v>
      </c>
      <c r="B5551" s="2" t="n">
        <v>63.16</v>
      </c>
      <c r="C5551" s="2" t="n">
        <v>15.51</v>
      </c>
      <c r="D5551" s="2" t="n">
        <v>0</v>
      </c>
      <c r="E5551" s="2" t="n">
        <v>0</v>
      </c>
      <c r="F5551" s="2" t="n">
        <v>15.69</v>
      </c>
      <c r="G5551" s="2" t="n">
        <v>5.64</v>
      </c>
      <c r="H5551" s="1" t="n">
        <v>0</v>
      </c>
      <c r="I5551" s="1" t="n">
        <f aca="false">273.2+1250</f>
        <v>1523.2</v>
      </c>
      <c r="J5551" s="1" t="n">
        <v>3.079</v>
      </c>
      <c r="L5551" s="1" t="s">
        <v>726</v>
      </c>
      <c r="M5551" s="3" t="s">
        <v>779</v>
      </c>
      <c r="N5551" s="7" t="n">
        <v>44605</v>
      </c>
    </row>
    <row r="5552" customFormat="false" ht="15" hidden="false" customHeight="false" outlineLevel="0" collapsed="false">
      <c r="A5552" s="6" t="str">
        <f aca="false">"sankmc_"&amp;ROUND(B5552,1)&amp;"_"&amp;ROUND(C5552,1)&amp;"_"&amp;ROUND(D5552,1)&amp;"_"&amp;ROUND(E5552,1)&amp;"_"&amp;ROUND(F5552,1)&amp;"_"&amp;ROUND(G5552,1)</f>
        <v>sankmc_63.2_15.5_0_0_15.7_5.6</v>
      </c>
      <c r="B5552" s="2" t="n">
        <v>63.16</v>
      </c>
      <c r="C5552" s="2" t="n">
        <v>15.51</v>
      </c>
      <c r="D5552" s="2" t="n">
        <v>0</v>
      </c>
      <c r="E5552" s="2" t="n">
        <v>0</v>
      </c>
      <c r="F5552" s="2" t="n">
        <v>15.69</v>
      </c>
      <c r="G5552" s="2" t="n">
        <v>5.64</v>
      </c>
      <c r="H5552" s="1" t="n">
        <v>0</v>
      </c>
      <c r="I5552" s="1" t="n">
        <f aca="false">273.2+1300</f>
        <v>1573.2</v>
      </c>
      <c r="J5552" s="1" t="n">
        <v>2.609</v>
      </c>
      <c r="L5552" s="1" t="s">
        <v>726</v>
      </c>
      <c r="M5552" s="3" t="s">
        <v>779</v>
      </c>
      <c r="N5552" s="7" t="n">
        <v>44605</v>
      </c>
    </row>
    <row r="5553" customFormat="false" ht="15" hidden="false" customHeight="false" outlineLevel="0" collapsed="false">
      <c r="A5553" s="6" t="str">
        <f aca="false">"sankmc_"&amp;ROUND(B5553,1)&amp;"_"&amp;ROUND(C5553,1)&amp;"_"&amp;ROUND(D5553,1)&amp;"_"&amp;ROUND(E5553,1)&amp;"_"&amp;ROUND(F5553,1)&amp;"_"&amp;ROUND(G5553,1)</f>
        <v>sankmc_63.2_15.5_0_0_15.7_5.6</v>
      </c>
      <c r="B5553" s="2" t="n">
        <v>63.16</v>
      </c>
      <c r="C5553" s="2" t="n">
        <v>15.51</v>
      </c>
      <c r="D5553" s="2" t="n">
        <v>0</v>
      </c>
      <c r="E5553" s="2" t="n">
        <v>0</v>
      </c>
      <c r="F5553" s="2" t="n">
        <v>15.69</v>
      </c>
      <c r="G5553" s="2" t="n">
        <v>5.64</v>
      </c>
      <c r="H5553" s="1" t="n">
        <v>0</v>
      </c>
      <c r="I5553" s="1" t="n">
        <f aca="false">273.2+1350</f>
        <v>1623.2</v>
      </c>
      <c r="J5553" s="1" t="n">
        <v>2.236</v>
      </c>
      <c r="L5553" s="1" t="s">
        <v>726</v>
      </c>
      <c r="M5553" s="3" t="s">
        <v>779</v>
      </c>
      <c r="N5553" s="7" t="n">
        <v>44605</v>
      </c>
    </row>
    <row r="5554" customFormat="false" ht="15" hidden="false" customHeight="false" outlineLevel="0" collapsed="false">
      <c r="A5554" s="6" t="str">
        <f aca="false">"sankmc_"&amp;ROUND(B5554,1)&amp;"_"&amp;ROUND(C5554,1)&amp;"_"&amp;ROUND(D5554,1)&amp;"_"&amp;ROUND(E5554,1)&amp;"_"&amp;ROUND(F5554,1)&amp;"_"&amp;ROUND(G5554,1)</f>
        <v>sankmc_63.2_15.5_0_0_15.7_5.6</v>
      </c>
      <c r="B5554" s="2" t="n">
        <v>63.16</v>
      </c>
      <c r="C5554" s="2" t="n">
        <v>15.51</v>
      </c>
      <c r="D5554" s="2" t="n">
        <v>0</v>
      </c>
      <c r="E5554" s="2" t="n">
        <v>0</v>
      </c>
      <c r="F5554" s="2" t="n">
        <v>15.69</v>
      </c>
      <c r="G5554" s="2" t="n">
        <v>5.64</v>
      </c>
      <c r="H5554" s="1" t="n">
        <v>0</v>
      </c>
      <c r="I5554" s="1" t="n">
        <f aca="false">273.2+1400</f>
        <v>1673.2</v>
      </c>
      <c r="J5554" s="1" t="n">
        <v>1.911</v>
      </c>
      <c r="L5554" s="1" t="s">
        <v>726</v>
      </c>
      <c r="M5554" s="3" t="s">
        <v>779</v>
      </c>
      <c r="N5554" s="7" t="n">
        <v>44605</v>
      </c>
    </row>
    <row r="5555" customFormat="false" ht="15" hidden="false" customHeight="false" outlineLevel="0" collapsed="false">
      <c r="A5555" s="6" t="str">
        <f aca="false">"sankmc_"&amp;ROUND(B5555,1)&amp;"_"&amp;ROUND(C5555,1)&amp;"_"&amp;ROUND(D5555,1)&amp;"_"&amp;ROUND(E5555,1)&amp;"_"&amp;ROUND(F5555,1)&amp;"_"&amp;ROUND(G5555,1)</f>
        <v>sankmc_63.2_15.5_0_0_15.7_5.6</v>
      </c>
      <c r="B5555" s="2" t="n">
        <v>63.16</v>
      </c>
      <c r="C5555" s="2" t="n">
        <v>15.51</v>
      </c>
      <c r="D5555" s="2" t="n">
        <v>0</v>
      </c>
      <c r="E5555" s="2" t="n">
        <v>0</v>
      </c>
      <c r="F5555" s="2" t="n">
        <v>15.69</v>
      </c>
      <c r="G5555" s="2" t="n">
        <v>5.64</v>
      </c>
      <c r="H5555" s="1" t="n">
        <v>0</v>
      </c>
      <c r="I5555" s="1" t="n">
        <f aca="false">273.2+1450</f>
        <v>1723.2</v>
      </c>
      <c r="J5555" s="1" t="n">
        <v>1.616</v>
      </c>
      <c r="L5555" s="1" t="s">
        <v>726</v>
      </c>
      <c r="M5555" s="3" t="s">
        <v>779</v>
      </c>
      <c r="N5555" s="7" t="n">
        <v>44605</v>
      </c>
    </row>
    <row r="5556" customFormat="false" ht="15" hidden="false" customHeight="false" outlineLevel="0" collapsed="false">
      <c r="A5556" s="6" t="str">
        <f aca="false">"sankmc_"&amp;ROUND(B5556,1)&amp;"_"&amp;ROUND(C5556,1)&amp;"_"&amp;ROUND(D5556,1)&amp;"_"&amp;ROUND(E5556,1)&amp;"_"&amp;ROUND(F5556,1)&amp;"_"&amp;ROUND(G5556,1)</f>
        <v>sankmc_63.2_15.5_0_0_15.7_5.6</v>
      </c>
      <c r="B5556" s="2" t="n">
        <v>63.16</v>
      </c>
      <c r="C5556" s="2" t="n">
        <v>15.51</v>
      </c>
      <c r="D5556" s="2" t="n">
        <v>0</v>
      </c>
      <c r="E5556" s="2" t="n">
        <v>0</v>
      </c>
      <c r="F5556" s="2" t="n">
        <v>15.69</v>
      </c>
      <c r="G5556" s="2" t="n">
        <v>5.64</v>
      </c>
      <c r="H5556" s="1" t="n">
        <v>0</v>
      </c>
      <c r="I5556" s="1" t="n">
        <f aca="false">273.2+1500</f>
        <v>1773.2</v>
      </c>
      <c r="J5556" s="1" t="n">
        <v>1.358</v>
      </c>
      <c r="L5556" s="1" t="s">
        <v>726</v>
      </c>
      <c r="M5556" s="3" t="s">
        <v>779</v>
      </c>
      <c r="N5556" s="7" t="n">
        <v>44605</v>
      </c>
    </row>
    <row r="5557" customFormat="false" ht="15" hidden="false" customHeight="false" outlineLevel="0" collapsed="false">
      <c r="A5557" s="6" t="str">
        <f aca="false">"sankmc_"&amp;ROUND(B5557,1)&amp;"_"&amp;ROUND(C5557,1)&amp;"_"&amp;ROUND(D5557,1)&amp;"_"&amp;ROUND(E5557,1)&amp;"_"&amp;ROUND(F5557,1)&amp;"_"&amp;ROUND(G5557,1)</f>
        <v>sankmc_65.4_8.9_0_0_15_10.8</v>
      </c>
      <c r="B5557" s="2" t="n">
        <v>65.35</v>
      </c>
      <c r="C5557" s="2" t="n">
        <v>8.89</v>
      </c>
      <c r="D5557" s="2" t="n">
        <v>0</v>
      </c>
      <c r="E5557" s="2" t="n">
        <v>0</v>
      </c>
      <c r="F5557" s="2" t="n">
        <v>14.99</v>
      </c>
      <c r="G5557" s="2" t="n">
        <v>10.77</v>
      </c>
      <c r="H5557" s="1" t="n">
        <v>0</v>
      </c>
      <c r="I5557" s="1" t="n">
        <f aca="false">273.2+1250</f>
        <v>1523.2</v>
      </c>
      <c r="J5557" s="1" t="n">
        <v>2.834</v>
      </c>
      <c r="L5557" s="1" t="s">
        <v>726</v>
      </c>
      <c r="M5557" s="3" t="s">
        <v>780</v>
      </c>
      <c r="N5557" s="7" t="n">
        <v>44605</v>
      </c>
    </row>
    <row r="5558" customFormat="false" ht="15" hidden="false" customHeight="false" outlineLevel="0" collapsed="false">
      <c r="A5558" s="6" t="str">
        <f aca="false">"sankmc_"&amp;ROUND(B5558,1)&amp;"_"&amp;ROUND(C5558,1)&amp;"_"&amp;ROUND(D5558,1)&amp;"_"&amp;ROUND(E5558,1)&amp;"_"&amp;ROUND(F5558,1)&amp;"_"&amp;ROUND(G5558,1)</f>
        <v>sankmc_65.4_8.9_0_0_15_10.8</v>
      </c>
      <c r="B5558" s="2" t="n">
        <v>65.35</v>
      </c>
      <c r="C5558" s="2" t="n">
        <v>8.89</v>
      </c>
      <c r="D5558" s="2" t="n">
        <v>0</v>
      </c>
      <c r="E5558" s="2" t="n">
        <v>0</v>
      </c>
      <c r="F5558" s="2" t="n">
        <v>14.99</v>
      </c>
      <c r="G5558" s="2" t="n">
        <v>10.77</v>
      </c>
      <c r="H5558" s="1" t="n">
        <v>0</v>
      </c>
      <c r="I5558" s="1" t="n">
        <f aca="false">273.2+1300</f>
        <v>1573.2</v>
      </c>
      <c r="J5558" s="1" t="n">
        <v>2.465</v>
      </c>
      <c r="L5558" s="1" t="s">
        <v>726</v>
      </c>
      <c r="M5558" s="3" t="s">
        <v>780</v>
      </c>
      <c r="N5558" s="7" t="n">
        <v>44605</v>
      </c>
    </row>
    <row r="5559" customFormat="false" ht="15" hidden="false" customHeight="false" outlineLevel="0" collapsed="false">
      <c r="A5559" s="6" t="str">
        <f aca="false">"sankmc_"&amp;ROUND(B5559,1)&amp;"_"&amp;ROUND(C5559,1)&amp;"_"&amp;ROUND(D5559,1)&amp;"_"&amp;ROUND(E5559,1)&amp;"_"&amp;ROUND(F5559,1)&amp;"_"&amp;ROUND(G5559,1)</f>
        <v>sankmc_65.4_8.9_0_0_15_10.8</v>
      </c>
      <c r="B5559" s="2" t="n">
        <v>65.35</v>
      </c>
      <c r="C5559" s="2" t="n">
        <v>8.89</v>
      </c>
      <c r="D5559" s="2" t="n">
        <v>0</v>
      </c>
      <c r="E5559" s="2" t="n">
        <v>0</v>
      </c>
      <c r="F5559" s="2" t="n">
        <v>14.99</v>
      </c>
      <c r="G5559" s="2" t="n">
        <v>10.77</v>
      </c>
      <c r="H5559" s="1" t="n">
        <v>0</v>
      </c>
      <c r="I5559" s="1" t="n">
        <f aca="false">273.2+1350</f>
        <v>1623.2</v>
      </c>
      <c r="J5559" s="1" t="n">
        <v>2.152</v>
      </c>
      <c r="L5559" s="1" t="s">
        <v>726</v>
      </c>
      <c r="M5559" s="3" t="s">
        <v>780</v>
      </c>
      <c r="N5559" s="7" t="n">
        <v>44605</v>
      </c>
    </row>
    <row r="5560" customFormat="false" ht="15" hidden="false" customHeight="false" outlineLevel="0" collapsed="false">
      <c r="A5560" s="6" t="str">
        <f aca="false">"sankmc_"&amp;ROUND(B5560,1)&amp;"_"&amp;ROUND(C5560,1)&amp;"_"&amp;ROUND(D5560,1)&amp;"_"&amp;ROUND(E5560,1)&amp;"_"&amp;ROUND(F5560,1)&amp;"_"&amp;ROUND(G5560,1)</f>
        <v>sankmc_65.4_8.9_0_0_15_10.8</v>
      </c>
      <c r="B5560" s="2" t="n">
        <v>65.35</v>
      </c>
      <c r="C5560" s="2" t="n">
        <v>8.89</v>
      </c>
      <c r="D5560" s="2" t="n">
        <v>0</v>
      </c>
      <c r="E5560" s="2" t="n">
        <v>0</v>
      </c>
      <c r="F5560" s="2" t="n">
        <v>14.99</v>
      </c>
      <c r="G5560" s="2" t="n">
        <v>10.77</v>
      </c>
      <c r="H5560" s="1" t="n">
        <v>0</v>
      </c>
      <c r="I5560" s="1" t="n">
        <f aca="false">273.2+1400</f>
        <v>1673.2</v>
      </c>
      <c r="J5560" s="1" t="n">
        <v>1.857</v>
      </c>
      <c r="L5560" s="1" t="s">
        <v>726</v>
      </c>
      <c r="M5560" s="3" t="s">
        <v>780</v>
      </c>
      <c r="N5560" s="7" t="n">
        <v>44605</v>
      </c>
    </row>
    <row r="5561" customFormat="false" ht="15" hidden="false" customHeight="false" outlineLevel="0" collapsed="false">
      <c r="A5561" s="6" t="str">
        <f aca="false">"sankmc_"&amp;ROUND(B5561,1)&amp;"_"&amp;ROUND(C5561,1)&amp;"_"&amp;ROUND(D5561,1)&amp;"_"&amp;ROUND(E5561,1)&amp;"_"&amp;ROUND(F5561,1)&amp;"_"&amp;ROUND(G5561,1)</f>
        <v>sankmc_65.4_8.9_0_0_15_10.8</v>
      </c>
      <c r="B5561" s="2" t="n">
        <v>65.35</v>
      </c>
      <c r="C5561" s="2" t="n">
        <v>8.89</v>
      </c>
      <c r="D5561" s="2" t="n">
        <v>0</v>
      </c>
      <c r="E5561" s="2" t="n">
        <v>0</v>
      </c>
      <c r="F5561" s="2" t="n">
        <v>14.99</v>
      </c>
      <c r="G5561" s="2" t="n">
        <v>10.77</v>
      </c>
      <c r="H5561" s="1" t="n">
        <v>0</v>
      </c>
      <c r="I5561" s="1" t="n">
        <f aca="false">273.2+1450</f>
        <v>1723.2</v>
      </c>
      <c r="J5561" s="1" t="n">
        <v>1.592</v>
      </c>
      <c r="L5561" s="1" t="s">
        <v>726</v>
      </c>
      <c r="M5561" s="3" t="s">
        <v>780</v>
      </c>
      <c r="N5561" s="7" t="n">
        <v>44605</v>
      </c>
    </row>
    <row r="5562" customFormat="false" ht="15" hidden="false" customHeight="false" outlineLevel="0" collapsed="false">
      <c r="A5562" s="6" t="str">
        <f aca="false">"sankmc_"&amp;ROUND(B5562,1)&amp;"_"&amp;ROUND(C5562,1)&amp;"_"&amp;ROUND(D5562,1)&amp;"_"&amp;ROUND(E5562,1)&amp;"_"&amp;ROUND(F5562,1)&amp;"_"&amp;ROUND(G5562,1)</f>
        <v>sankmc_65.4_8.9_0_0_15_10.8</v>
      </c>
      <c r="B5562" s="2" t="n">
        <v>65.35</v>
      </c>
      <c r="C5562" s="2" t="n">
        <v>8.89</v>
      </c>
      <c r="D5562" s="2" t="n">
        <v>0</v>
      </c>
      <c r="E5562" s="2" t="n">
        <v>0</v>
      </c>
      <c r="F5562" s="2" t="n">
        <v>14.99</v>
      </c>
      <c r="G5562" s="2" t="n">
        <v>10.77</v>
      </c>
      <c r="H5562" s="1" t="n">
        <v>0</v>
      </c>
      <c r="I5562" s="1" t="n">
        <f aca="false">273.2+1500</f>
        <v>1773.2</v>
      </c>
      <c r="J5562" s="1" t="n">
        <v>1.35</v>
      </c>
      <c r="L5562" s="1" t="s">
        <v>726</v>
      </c>
      <c r="M5562" s="3" t="s">
        <v>780</v>
      </c>
      <c r="N5562" s="7" t="n">
        <v>44605</v>
      </c>
    </row>
    <row r="5563" customFormat="false" ht="15" hidden="false" customHeight="false" outlineLevel="0" collapsed="false">
      <c r="A5563" s="6" t="str">
        <f aca="false">"sankmc_"&amp;ROUND(B5563,1)&amp;"_"&amp;ROUND(C5563,1)&amp;"_"&amp;ROUND(D5563,1)&amp;"_"&amp;ROUND(E5563,1)&amp;"_"&amp;ROUND(F5563,1)&amp;"_"&amp;ROUND(G5563,1)</f>
        <v>sankmc_63_12.4_0_0_7.8_16.9</v>
      </c>
      <c r="B5563" s="2" t="n">
        <v>62.95</v>
      </c>
      <c r="C5563" s="2" t="n">
        <v>12.37</v>
      </c>
      <c r="D5563" s="2" t="n">
        <v>0</v>
      </c>
      <c r="E5563" s="2" t="n">
        <v>0</v>
      </c>
      <c r="F5563" s="2" t="n">
        <v>7.82</v>
      </c>
      <c r="G5563" s="2" t="n">
        <v>16.86</v>
      </c>
      <c r="H5563" s="1" t="n">
        <v>0</v>
      </c>
      <c r="I5563" s="1" t="n">
        <f aca="false">273.2+1250</f>
        <v>1523.2</v>
      </c>
      <c r="J5563" s="1" t="n">
        <v>2.799</v>
      </c>
      <c r="L5563" s="1" t="s">
        <v>726</v>
      </c>
      <c r="M5563" s="3" t="s">
        <v>781</v>
      </c>
      <c r="N5563" s="7" t="n">
        <v>44605</v>
      </c>
    </row>
    <row r="5564" customFormat="false" ht="15" hidden="false" customHeight="false" outlineLevel="0" collapsed="false">
      <c r="A5564" s="6" t="str">
        <f aca="false">"sankmc_"&amp;ROUND(B5564,1)&amp;"_"&amp;ROUND(C5564,1)&amp;"_"&amp;ROUND(D5564,1)&amp;"_"&amp;ROUND(E5564,1)&amp;"_"&amp;ROUND(F5564,1)&amp;"_"&amp;ROUND(G5564,1)</f>
        <v>sankmc_63_12.4_0_0_7.8_16.9</v>
      </c>
      <c r="B5564" s="2" t="n">
        <v>62.95</v>
      </c>
      <c r="C5564" s="2" t="n">
        <v>12.37</v>
      </c>
      <c r="D5564" s="2" t="n">
        <v>0</v>
      </c>
      <c r="E5564" s="2" t="n">
        <v>0</v>
      </c>
      <c r="F5564" s="2" t="n">
        <v>7.82</v>
      </c>
      <c r="G5564" s="2" t="n">
        <v>16.86</v>
      </c>
      <c r="H5564" s="1" t="n">
        <v>0</v>
      </c>
      <c r="I5564" s="1" t="n">
        <f aca="false">273.2+1300</f>
        <v>1573.2</v>
      </c>
      <c r="J5564" s="1" t="n">
        <v>2.427</v>
      </c>
      <c r="L5564" s="1" t="s">
        <v>726</v>
      </c>
      <c r="M5564" s="3" t="s">
        <v>781</v>
      </c>
      <c r="N5564" s="7" t="n">
        <v>44605</v>
      </c>
    </row>
    <row r="5565" customFormat="false" ht="15" hidden="false" customHeight="false" outlineLevel="0" collapsed="false">
      <c r="A5565" s="6" t="str">
        <f aca="false">"sankmc_"&amp;ROUND(B5565,1)&amp;"_"&amp;ROUND(C5565,1)&amp;"_"&amp;ROUND(D5565,1)&amp;"_"&amp;ROUND(E5565,1)&amp;"_"&amp;ROUND(F5565,1)&amp;"_"&amp;ROUND(G5565,1)</f>
        <v>sankmc_63_12.4_0_0_7.8_16.9</v>
      </c>
      <c r="B5565" s="2" t="n">
        <v>62.95</v>
      </c>
      <c r="C5565" s="2" t="n">
        <v>12.37</v>
      </c>
      <c r="D5565" s="2" t="n">
        <v>0</v>
      </c>
      <c r="E5565" s="2" t="n">
        <v>0</v>
      </c>
      <c r="F5565" s="2" t="n">
        <v>7.82</v>
      </c>
      <c r="G5565" s="2" t="n">
        <v>16.86</v>
      </c>
      <c r="H5565" s="1" t="n">
        <v>0</v>
      </c>
      <c r="I5565" s="1" t="n">
        <f aca="false">273.2+1350</f>
        <v>1623.2</v>
      </c>
      <c r="J5565" s="1" t="n">
        <v>2.076</v>
      </c>
      <c r="L5565" s="1" t="s">
        <v>726</v>
      </c>
      <c r="M5565" s="3" t="s">
        <v>781</v>
      </c>
      <c r="N5565" s="7" t="n">
        <v>44605</v>
      </c>
    </row>
    <row r="5566" customFormat="false" ht="15" hidden="false" customHeight="false" outlineLevel="0" collapsed="false">
      <c r="A5566" s="6" t="str">
        <f aca="false">"sankmc_"&amp;ROUND(B5566,1)&amp;"_"&amp;ROUND(C5566,1)&amp;"_"&amp;ROUND(D5566,1)&amp;"_"&amp;ROUND(E5566,1)&amp;"_"&amp;ROUND(F5566,1)&amp;"_"&amp;ROUND(G5566,1)</f>
        <v>sankmc_63_12.4_0_0_7.8_16.9</v>
      </c>
      <c r="B5566" s="2" t="n">
        <v>62.95</v>
      </c>
      <c r="C5566" s="2" t="n">
        <v>12.37</v>
      </c>
      <c r="D5566" s="2" t="n">
        <v>0</v>
      </c>
      <c r="E5566" s="2" t="n">
        <v>0</v>
      </c>
      <c r="F5566" s="2" t="n">
        <v>7.82</v>
      </c>
      <c r="G5566" s="2" t="n">
        <v>16.86</v>
      </c>
      <c r="H5566" s="1" t="n">
        <v>0</v>
      </c>
      <c r="I5566" s="1" t="n">
        <f aca="false">273.2+1400</f>
        <v>1673.2</v>
      </c>
      <c r="J5566" s="1" t="n">
        <v>1.776</v>
      </c>
      <c r="L5566" s="1" t="s">
        <v>726</v>
      </c>
      <c r="M5566" s="3" t="s">
        <v>781</v>
      </c>
      <c r="N5566" s="7" t="n">
        <v>44605</v>
      </c>
    </row>
    <row r="5567" customFormat="false" ht="15" hidden="false" customHeight="false" outlineLevel="0" collapsed="false">
      <c r="A5567" s="6" t="str">
        <f aca="false">"sankmc_"&amp;ROUND(B5567,1)&amp;"_"&amp;ROUND(C5567,1)&amp;"_"&amp;ROUND(D5567,1)&amp;"_"&amp;ROUND(E5567,1)&amp;"_"&amp;ROUND(F5567,1)&amp;"_"&amp;ROUND(G5567,1)</f>
        <v>sankmc_63_12.4_0_0_7.8_16.9</v>
      </c>
      <c r="B5567" s="2" t="n">
        <v>62.95</v>
      </c>
      <c r="C5567" s="2" t="n">
        <v>12.37</v>
      </c>
      <c r="D5567" s="2" t="n">
        <v>0</v>
      </c>
      <c r="E5567" s="2" t="n">
        <v>0</v>
      </c>
      <c r="F5567" s="2" t="n">
        <v>7.82</v>
      </c>
      <c r="G5567" s="2" t="n">
        <v>16.86</v>
      </c>
      <c r="H5567" s="1" t="n">
        <v>0</v>
      </c>
      <c r="I5567" s="1" t="n">
        <f aca="false">273.2+1450</f>
        <v>1723.2</v>
      </c>
      <c r="J5567" s="1" t="n">
        <v>1.509</v>
      </c>
      <c r="L5567" s="1" t="s">
        <v>726</v>
      </c>
      <c r="M5567" s="3" t="s">
        <v>781</v>
      </c>
      <c r="N5567" s="7" t="n">
        <v>44605</v>
      </c>
    </row>
    <row r="5568" customFormat="false" ht="15" hidden="false" customHeight="false" outlineLevel="0" collapsed="false">
      <c r="A5568" s="6" t="str">
        <f aca="false">"sankmc_"&amp;ROUND(B5568,1)&amp;"_"&amp;ROUND(C5568,1)&amp;"_"&amp;ROUND(D5568,1)&amp;"_"&amp;ROUND(E5568,1)&amp;"_"&amp;ROUND(F5568,1)&amp;"_"&amp;ROUND(G5568,1)</f>
        <v>sankmc_63_12.4_0_0_7.8_16.9</v>
      </c>
      <c r="B5568" s="2" t="n">
        <v>62.95</v>
      </c>
      <c r="C5568" s="2" t="n">
        <v>12.37</v>
      </c>
      <c r="D5568" s="2" t="n">
        <v>0</v>
      </c>
      <c r="E5568" s="2" t="n">
        <v>0</v>
      </c>
      <c r="F5568" s="2" t="n">
        <v>7.82</v>
      </c>
      <c r="G5568" s="2" t="n">
        <v>16.86</v>
      </c>
      <c r="H5568" s="1" t="n">
        <v>0</v>
      </c>
      <c r="I5568" s="1" t="n">
        <f aca="false">273.2+1500</f>
        <v>1773.2</v>
      </c>
      <c r="J5568" s="1" t="n">
        <v>1.262</v>
      </c>
      <c r="L5568" s="1" t="s">
        <v>726</v>
      </c>
      <c r="M5568" s="3" t="s">
        <v>781</v>
      </c>
      <c r="N5568" s="7" t="n">
        <v>44605</v>
      </c>
    </row>
    <row r="5569" customFormat="false" ht="15" hidden="false" customHeight="false" outlineLevel="0" collapsed="false">
      <c r="A5569" s="6" t="str">
        <f aca="false">"sankmc_"&amp;ROUND(B5569,1)&amp;"_"&amp;ROUND(C5569,1)&amp;"_"&amp;ROUND(D5569,1)&amp;"_"&amp;ROUND(E5569,1)&amp;"_"&amp;ROUND(F5569,1)&amp;"_"&amp;ROUND(G5569,1)</f>
        <v>sankmc_64_8.7_0_0_22_5.3</v>
      </c>
      <c r="B5569" s="2" t="n">
        <v>64.01</v>
      </c>
      <c r="C5569" s="2" t="n">
        <v>8.7</v>
      </c>
      <c r="D5569" s="2" t="n">
        <v>0</v>
      </c>
      <c r="E5569" s="2" t="n">
        <v>0</v>
      </c>
      <c r="F5569" s="2" t="n">
        <v>22.01</v>
      </c>
      <c r="G5569" s="2" t="n">
        <v>5.28</v>
      </c>
      <c r="H5569" s="1" t="n">
        <v>0</v>
      </c>
      <c r="I5569" s="1" t="n">
        <f aca="false">273.2+1300</f>
        <v>1573.2</v>
      </c>
      <c r="J5569" s="1" t="n">
        <v>2.389</v>
      </c>
      <c r="L5569" s="1" t="s">
        <v>726</v>
      </c>
      <c r="M5569" s="3" t="s">
        <v>782</v>
      </c>
      <c r="N5569" s="7" t="n">
        <v>44605</v>
      </c>
    </row>
    <row r="5570" customFormat="false" ht="15" hidden="false" customHeight="false" outlineLevel="0" collapsed="false">
      <c r="A5570" s="6" t="str">
        <f aca="false">"sankmc_"&amp;ROUND(B5570,1)&amp;"_"&amp;ROUND(C5570,1)&amp;"_"&amp;ROUND(D5570,1)&amp;"_"&amp;ROUND(E5570,1)&amp;"_"&amp;ROUND(F5570,1)&amp;"_"&amp;ROUND(G5570,1)</f>
        <v>sankmc_64_8.7_0_0_22_5.3</v>
      </c>
      <c r="B5570" s="2" t="n">
        <v>64.01</v>
      </c>
      <c r="C5570" s="2" t="n">
        <v>8.7</v>
      </c>
      <c r="D5570" s="2" t="n">
        <v>0</v>
      </c>
      <c r="E5570" s="2" t="n">
        <v>0</v>
      </c>
      <c r="F5570" s="2" t="n">
        <v>22.01</v>
      </c>
      <c r="G5570" s="2" t="n">
        <v>5.28</v>
      </c>
      <c r="H5570" s="1" t="n">
        <v>0</v>
      </c>
      <c r="I5570" s="1" t="n">
        <f aca="false">273.2+1350</f>
        <v>1623.2</v>
      </c>
      <c r="J5570" s="1" t="n">
        <v>2.049</v>
      </c>
      <c r="L5570" s="1" t="s">
        <v>726</v>
      </c>
      <c r="M5570" s="3" t="s">
        <v>782</v>
      </c>
      <c r="N5570" s="7" t="n">
        <v>44605</v>
      </c>
    </row>
    <row r="5571" customFormat="false" ht="15" hidden="false" customHeight="false" outlineLevel="0" collapsed="false">
      <c r="A5571" s="6" t="str">
        <f aca="false">"sankmc_"&amp;ROUND(B5571,1)&amp;"_"&amp;ROUND(C5571,1)&amp;"_"&amp;ROUND(D5571,1)&amp;"_"&amp;ROUND(E5571,1)&amp;"_"&amp;ROUND(F5571,1)&amp;"_"&amp;ROUND(G5571,1)</f>
        <v>sankmc_64_8.7_0_0_22_5.3</v>
      </c>
      <c r="B5571" s="2" t="n">
        <v>64.01</v>
      </c>
      <c r="C5571" s="2" t="n">
        <v>8.7</v>
      </c>
      <c r="D5571" s="2" t="n">
        <v>0</v>
      </c>
      <c r="E5571" s="2" t="n">
        <v>0</v>
      </c>
      <c r="F5571" s="2" t="n">
        <v>22.01</v>
      </c>
      <c r="G5571" s="2" t="n">
        <v>5.28</v>
      </c>
      <c r="H5571" s="1" t="n">
        <v>0</v>
      </c>
      <c r="I5571" s="1" t="n">
        <f aca="false">273.2+1400</f>
        <v>1673.2</v>
      </c>
      <c r="J5571" s="1" t="n">
        <v>1.746</v>
      </c>
      <c r="L5571" s="1" t="s">
        <v>726</v>
      </c>
      <c r="M5571" s="3" t="s">
        <v>782</v>
      </c>
      <c r="N5571" s="7" t="n">
        <v>44605</v>
      </c>
    </row>
    <row r="5572" customFormat="false" ht="15" hidden="false" customHeight="false" outlineLevel="0" collapsed="false">
      <c r="A5572" s="6" t="str">
        <f aca="false">"sankmc_"&amp;ROUND(B5572,1)&amp;"_"&amp;ROUND(C5572,1)&amp;"_"&amp;ROUND(D5572,1)&amp;"_"&amp;ROUND(E5572,1)&amp;"_"&amp;ROUND(F5572,1)&amp;"_"&amp;ROUND(G5572,1)</f>
        <v>sankmc_64_8.7_0_0_22_5.3</v>
      </c>
      <c r="B5572" s="2" t="n">
        <v>64.01</v>
      </c>
      <c r="C5572" s="2" t="n">
        <v>8.7</v>
      </c>
      <c r="D5572" s="2" t="n">
        <v>0</v>
      </c>
      <c r="E5572" s="2" t="n">
        <v>0</v>
      </c>
      <c r="F5572" s="2" t="n">
        <v>22.01</v>
      </c>
      <c r="G5572" s="2" t="n">
        <v>5.28</v>
      </c>
      <c r="H5572" s="1" t="n">
        <v>0</v>
      </c>
      <c r="I5572" s="1" t="n">
        <f aca="false">273.2+1450</f>
        <v>1723.2</v>
      </c>
      <c r="J5572" s="1" t="n">
        <v>1.487</v>
      </c>
      <c r="L5572" s="1" t="s">
        <v>726</v>
      </c>
      <c r="M5572" s="3" t="s">
        <v>782</v>
      </c>
      <c r="N5572" s="7" t="n">
        <v>44605</v>
      </c>
    </row>
    <row r="5573" customFormat="false" ht="15" hidden="false" customHeight="false" outlineLevel="0" collapsed="false">
      <c r="A5573" s="6" t="str">
        <f aca="false">"sankmc_"&amp;ROUND(B5573,1)&amp;"_"&amp;ROUND(C5573,1)&amp;"_"&amp;ROUND(D5573,1)&amp;"_"&amp;ROUND(E5573,1)&amp;"_"&amp;ROUND(F5573,1)&amp;"_"&amp;ROUND(G5573,1)</f>
        <v>sankmc_64_8.7_0_0_22_5.3</v>
      </c>
      <c r="B5573" s="2" t="n">
        <v>64.01</v>
      </c>
      <c r="C5573" s="2" t="n">
        <v>8.7</v>
      </c>
      <c r="D5573" s="2" t="n">
        <v>0</v>
      </c>
      <c r="E5573" s="2" t="n">
        <v>0</v>
      </c>
      <c r="F5573" s="2" t="n">
        <v>22.01</v>
      </c>
      <c r="G5573" s="2" t="n">
        <v>5.28</v>
      </c>
      <c r="H5573" s="1" t="n">
        <v>0</v>
      </c>
      <c r="I5573" s="1" t="n">
        <f aca="false">273.2+1500</f>
        <v>1773.2</v>
      </c>
      <c r="J5573" s="1" t="n">
        <v>1.258</v>
      </c>
      <c r="L5573" s="1" t="s">
        <v>726</v>
      </c>
      <c r="M5573" s="3" t="s">
        <v>782</v>
      </c>
      <c r="N5573" s="7" t="n">
        <v>44605</v>
      </c>
    </row>
    <row r="5574" customFormat="false" ht="15" hidden="false" customHeight="false" outlineLevel="0" collapsed="false">
      <c r="A5574" s="6" t="str">
        <f aca="false">"sankmc_"&amp;ROUND(B5574,1)&amp;"_"&amp;ROUND(C5574,1)&amp;"_"&amp;ROUND(D5574,1)&amp;"_"&amp;ROUND(E5574,1)&amp;"_"&amp;ROUND(F5574,1)&amp;"_"&amp;ROUND(G5574,1)</f>
        <v>sankmc_61.6_12.1_0_0_15.3_11</v>
      </c>
      <c r="B5574" s="2" t="n">
        <v>61.6</v>
      </c>
      <c r="C5574" s="2" t="n">
        <v>12.1</v>
      </c>
      <c r="D5574" s="2" t="n">
        <v>0</v>
      </c>
      <c r="E5574" s="2" t="n">
        <v>0</v>
      </c>
      <c r="F5574" s="2" t="n">
        <v>15.3</v>
      </c>
      <c r="G5574" s="2" t="n">
        <v>11</v>
      </c>
      <c r="H5574" s="1" t="n">
        <v>0</v>
      </c>
      <c r="I5574" s="1" t="n">
        <f aca="false">273.2+1250</f>
        <v>1523.2</v>
      </c>
      <c r="J5574" s="1" t="n">
        <v>2.645</v>
      </c>
      <c r="L5574" s="1" t="s">
        <v>726</v>
      </c>
      <c r="M5574" s="3" t="s">
        <v>783</v>
      </c>
      <c r="N5574" s="7" t="n">
        <v>44605</v>
      </c>
    </row>
    <row r="5575" customFormat="false" ht="15" hidden="false" customHeight="false" outlineLevel="0" collapsed="false">
      <c r="A5575" s="6" t="str">
        <f aca="false">"sankmc_"&amp;ROUND(B5575,1)&amp;"_"&amp;ROUND(C5575,1)&amp;"_"&amp;ROUND(D5575,1)&amp;"_"&amp;ROUND(E5575,1)&amp;"_"&amp;ROUND(F5575,1)&amp;"_"&amp;ROUND(G5575,1)</f>
        <v>sankmc_61.6_12.1_0_0_15.3_11</v>
      </c>
      <c r="B5575" s="2" t="n">
        <v>61.6</v>
      </c>
      <c r="C5575" s="2" t="n">
        <v>12.1</v>
      </c>
      <c r="D5575" s="2" t="n">
        <v>0</v>
      </c>
      <c r="E5575" s="2" t="n">
        <v>0</v>
      </c>
      <c r="F5575" s="2" t="n">
        <v>15.3</v>
      </c>
      <c r="G5575" s="2" t="n">
        <v>11</v>
      </c>
      <c r="H5575" s="1" t="n">
        <v>0</v>
      </c>
      <c r="I5575" s="1" t="n">
        <f aca="false">273.2+1300</f>
        <v>1573.2</v>
      </c>
      <c r="J5575" s="1" t="n">
        <v>2.274</v>
      </c>
      <c r="L5575" s="1" t="s">
        <v>726</v>
      </c>
      <c r="M5575" s="3" t="s">
        <v>783</v>
      </c>
      <c r="N5575" s="7" t="n">
        <v>44605</v>
      </c>
    </row>
    <row r="5576" customFormat="false" ht="15" hidden="false" customHeight="false" outlineLevel="0" collapsed="false">
      <c r="A5576" s="6" t="str">
        <f aca="false">"sankmc_"&amp;ROUND(B5576,1)&amp;"_"&amp;ROUND(C5576,1)&amp;"_"&amp;ROUND(D5576,1)&amp;"_"&amp;ROUND(E5576,1)&amp;"_"&amp;ROUND(F5576,1)&amp;"_"&amp;ROUND(G5576,1)</f>
        <v>sankmc_61.6_12.1_0_0_15.3_11</v>
      </c>
      <c r="B5576" s="2" t="n">
        <v>61.6</v>
      </c>
      <c r="C5576" s="2" t="n">
        <v>12.1</v>
      </c>
      <c r="D5576" s="2" t="n">
        <v>0</v>
      </c>
      <c r="E5576" s="2" t="n">
        <v>0</v>
      </c>
      <c r="F5576" s="2" t="n">
        <v>15.3</v>
      </c>
      <c r="G5576" s="2" t="n">
        <v>11</v>
      </c>
      <c r="H5576" s="1" t="n">
        <v>0</v>
      </c>
      <c r="I5576" s="1" t="n">
        <f aca="false">273.2+1350</f>
        <v>1623.2</v>
      </c>
      <c r="J5576" s="1" t="n">
        <v>1.932</v>
      </c>
      <c r="L5576" s="1" t="s">
        <v>726</v>
      </c>
      <c r="M5576" s="3" t="s">
        <v>783</v>
      </c>
      <c r="N5576" s="7" t="n">
        <v>44605</v>
      </c>
    </row>
    <row r="5577" customFormat="false" ht="15" hidden="false" customHeight="false" outlineLevel="0" collapsed="false">
      <c r="A5577" s="6" t="str">
        <f aca="false">"sankmc_"&amp;ROUND(B5577,1)&amp;"_"&amp;ROUND(C5577,1)&amp;"_"&amp;ROUND(D5577,1)&amp;"_"&amp;ROUND(E5577,1)&amp;"_"&amp;ROUND(F5577,1)&amp;"_"&amp;ROUND(G5577,1)</f>
        <v>sankmc_61.6_12.1_0_0_15.3_11</v>
      </c>
      <c r="B5577" s="2" t="n">
        <v>61.6</v>
      </c>
      <c r="C5577" s="2" t="n">
        <v>12.1</v>
      </c>
      <c r="D5577" s="2" t="n">
        <v>0</v>
      </c>
      <c r="E5577" s="2" t="n">
        <v>0</v>
      </c>
      <c r="F5577" s="2" t="n">
        <v>15.3</v>
      </c>
      <c r="G5577" s="2" t="n">
        <v>11</v>
      </c>
      <c r="H5577" s="1" t="n">
        <v>0</v>
      </c>
      <c r="I5577" s="1" t="n">
        <f aca="false">273.2+1400</f>
        <v>1673.2</v>
      </c>
      <c r="J5577" s="1" t="n">
        <v>1.643</v>
      </c>
      <c r="L5577" s="1" t="s">
        <v>726</v>
      </c>
      <c r="M5577" s="3" t="s">
        <v>783</v>
      </c>
      <c r="N5577" s="7" t="n">
        <v>44605</v>
      </c>
    </row>
    <row r="5578" customFormat="false" ht="15" hidden="false" customHeight="false" outlineLevel="0" collapsed="false">
      <c r="A5578" s="6" t="str">
        <f aca="false">"sankmc_"&amp;ROUND(B5578,1)&amp;"_"&amp;ROUND(C5578,1)&amp;"_"&amp;ROUND(D5578,1)&amp;"_"&amp;ROUND(E5578,1)&amp;"_"&amp;ROUND(F5578,1)&amp;"_"&amp;ROUND(G5578,1)</f>
        <v>sankmc_61.6_12.1_0_0_15.3_11</v>
      </c>
      <c r="B5578" s="2" t="n">
        <v>61.6</v>
      </c>
      <c r="C5578" s="2" t="n">
        <v>12.1</v>
      </c>
      <c r="D5578" s="2" t="n">
        <v>0</v>
      </c>
      <c r="E5578" s="2" t="n">
        <v>0</v>
      </c>
      <c r="F5578" s="2" t="n">
        <v>15.3</v>
      </c>
      <c r="G5578" s="2" t="n">
        <v>11</v>
      </c>
      <c r="H5578" s="1" t="n">
        <v>0</v>
      </c>
      <c r="I5578" s="1" t="n">
        <f aca="false">273.2+1450</f>
        <v>1723.2</v>
      </c>
      <c r="J5578" s="1" t="n">
        <v>1.377</v>
      </c>
      <c r="L5578" s="1" t="s">
        <v>726</v>
      </c>
      <c r="M5578" s="3" t="s">
        <v>783</v>
      </c>
      <c r="N5578" s="7" t="n">
        <v>44605</v>
      </c>
    </row>
    <row r="5579" customFormat="false" ht="15" hidden="false" customHeight="false" outlineLevel="0" collapsed="false">
      <c r="A5579" s="6" t="str">
        <f aca="false">"sankmc_"&amp;ROUND(B5579,1)&amp;"_"&amp;ROUND(C5579,1)&amp;"_"&amp;ROUND(D5579,1)&amp;"_"&amp;ROUND(E5579,1)&amp;"_"&amp;ROUND(F5579,1)&amp;"_"&amp;ROUND(G5579,1)</f>
        <v>sankmc_61.6_12.1_0_0_15.3_11</v>
      </c>
      <c r="B5579" s="2" t="n">
        <v>61.6</v>
      </c>
      <c r="C5579" s="2" t="n">
        <v>12.1</v>
      </c>
      <c r="D5579" s="2" t="n">
        <v>0</v>
      </c>
      <c r="E5579" s="2" t="n">
        <v>0</v>
      </c>
      <c r="F5579" s="2" t="n">
        <v>15.3</v>
      </c>
      <c r="G5579" s="2" t="n">
        <v>11</v>
      </c>
      <c r="H5579" s="1" t="n">
        <v>0</v>
      </c>
      <c r="I5579" s="1" t="n">
        <f aca="false">273.2+1500</f>
        <v>1773.2</v>
      </c>
      <c r="J5579" s="1" t="n">
        <v>1.137</v>
      </c>
      <c r="L5579" s="1" t="s">
        <v>726</v>
      </c>
      <c r="M5579" s="3" t="s">
        <v>783</v>
      </c>
      <c r="N5579" s="7" t="n">
        <v>44605</v>
      </c>
    </row>
    <row r="5580" customFormat="false" ht="15" hidden="false" customHeight="false" outlineLevel="0" collapsed="false">
      <c r="A5580" s="6" t="str">
        <f aca="false">"sankmc_"&amp;ROUND(B5580,1)&amp;"_"&amp;ROUND(C5580,1)&amp;"_"&amp;ROUND(D5580,1)&amp;"_"&amp;ROUND(E5580,1)&amp;"_"&amp;ROUND(F5580,1)&amp;"_"&amp;ROUND(G5580,1)</f>
        <v>sankmc_65.2_5.9_0_0_7.5_21.5</v>
      </c>
      <c r="B5580" s="2" t="n">
        <v>65.15</v>
      </c>
      <c r="C5580" s="2" t="n">
        <v>5.91</v>
      </c>
      <c r="D5580" s="2" t="n">
        <v>0</v>
      </c>
      <c r="E5580" s="2" t="n">
        <v>0</v>
      </c>
      <c r="F5580" s="2" t="n">
        <v>7.47</v>
      </c>
      <c r="G5580" s="2" t="n">
        <v>21.47</v>
      </c>
      <c r="H5580" s="1" t="n">
        <v>0</v>
      </c>
      <c r="I5580" s="1" t="n">
        <f aca="false">273.2+1250</f>
        <v>1523.2</v>
      </c>
      <c r="J5580" s="1" t="n">
        <v>2.394</v>
      </c>
      <c r="L5580" s="1" t="s">
        <v>726</v>
      </c>
      <c r="M5580" s="3" t="s">
        <v>784</v>
      </c>
      <c r="N5580" s="7" t="n">
        <v>44605</v>
      </c>
    </row>
    <row r="5581" customFormat="false" ht="15" hidden="false" customHeight="false" outlineLevel="0" collapsed="false">
      <c r="A5581" s="6" t="str">
        <f aca="false">"sankmc_"&amp;ROUND(B5581,1)&amp;"_"&amp;ROUND(C5581,1)&amp;"_"&amp;ROUND(D5581,1)&amp;"_"&amp;ROUND(E5581,1)&amp;"_"&amp;ROUND(F5581,1)&amp;"_"&amp;ROUND(G5581,1)</f>
        <v>sankmc_65.2_5.9_0_0_7.5_21.5</v>
      </c>
      <c r="B5581" s="2" t="n">
        <v>65.15</v>
      </c>
      <c r="C5581" s="2" t="n">
        <v>5.91</v>
      </c>
      <c r="D5581" s="2" t="n">
        <v>0</v>
      </c>
      <c r="E5581" s="2" t="n">
        <v>0</v>
      </c>
      <c r="F5581" s="2" t="n">
        <v>7.47</v>
      </c>
      <c r="G5581" s="2" t="n">
        <v>21.47</v>
      </c>
      <c r="H5581" s="1" t="n">
        <v>0</v>
      </c>
      <c r="I5581" s="1" t="n">
        <f aca="false">273.2+1300</f>
        <v>1573.2</v>
      </c>
      <c r="J5581" s="1" t="n">
        <v>2.049</v>
      </c>
      <c r="L5581" s="1" t="s">
        <v>726</v>
      </c>
      <c r="M5581" s="3" t="s">
        <v>784</v>
      </c>
      <c r="N5581" s="7" t="n">
        <v>44605</v>
      </c>
    </row>
    <row r="5582" customFormat="false" ht="15" hidden="false" customHeight="false" outlineLevel="0" collapsed="false">
      <c r="A5582" s="6" t="str">
        <f aca="false">"sankmc_"&amp;ROUND(B5582,1)&amp;"_"&amp;ROUND(C5582,1)&amp;"_"&amp;ROUND(D5582,1)&amp;"_"&amp;ROUND(E5582,1)&amp;"_"&amp;ROUND(F5582,1)&amp;"_"&amp;ROUND(G5582,1)</f>
        <v>sankmc_65.2_5.9_0_0_7.5_21.5</v>
      </c>
      <c r="B5582" s="2" t="n">
        <v>65.15</v>
      </c>
      <c r="C5582" s="2" t="n">
        <v>5.91</v>
      </c>
      <c r="D5582" s="2" t="n">
        <v>0</v>
      </c>
      <c r="E5582" s="2" t="n">
        <v>0</v>
      </c>
      <c r="F5582" s="2" t="n">
        <v>7.47</v>
      </c>
      <c r="G5582" s="2" t="n">
        <v>21.47</v>
      </c>
      <c r="H5582" s="1" t="n">
        <v>0</v>
      </c>
      <c r="I5582" s="1" t="n">
        <f aca="false">273.2+1350</f>
        <v>1623.2</v>
      </c>
      <c r="J5582" s="1" t="n">
        <v>1.762</v>
      </c>
      <c r="L5582" s="1" t="s">
        <v>726</v>
      </c>
      <c r="M5582" s="3" t="s">
        <v>784</v>
      </c>
      <c r="N5582" s="7" t="n">
        <v>44605</v>
      </c>
    </row>
    <row r="5583" customFormat="false" ht="15" hidden="false" customHeight="false" outlineLevel="0" collapsed="false">
      <c r="A5583" s="6" t="str">
        <f aca="false">"sankmc_"&amp;ROUND(B5583,1)&amp;"_"&amp;ROUND(C5583,1)&amp;"_"&amp;ROUND(D5583,1)&amp;"_"&amp;ROUND(E5583,1)&amp;"_"&amp;ROUND(F5583,1)&amp;"_"&amp;ROUND(G5583,1)</f>
        <v>sankmc_65.2_5.9_0_0_7.5_21.5</v>
      </c>
      <c r="B5583" s="2" t="n">
        <v>65.15</v>
      </c>
      <c r="C5583" s="2" t="n">
        <v>5.91</v>
      </c>
      <c r="D5583" s="2" t="n">
        <v>0</v>
      </c>
      <c r="E5583" s="2" t="n">
        <v>0</v>
      </c>
      <c r="F5583" s="2" t="n">
        <v>7.47</v>
      </c>
      <c r="G5583" s="2" t="n">
        <v>21.47</v>
      </c>
      <c r="H5583" s="1" t="n">
        <v>0</v>
      </c>
      <c r="I5583" s="1" t="n">
        <f aca="false">273.2+1400</f>
        <v>1673.2</v>
      </c>
      <c r="J5583" s="1" t="n">
        <v>1.502</v>
      </c>
      <c r="L5583" s="1" t="s">
        <v>726</v>
      </c>
      <c r="M5583" s="3" t="s">
        <v>784</v>
      </c>
      <c r="N5583" s="7" t="n">
        <v>44605</v>
      </c>
    </row>
    <row r="5584" customFormat="false" ht="15" hidden="false" customHeight="false" outlineLevel="0" collapsed="false">
      <c r="A5584" s="6" t="str">
        <f aca="false">"sankmc_"&amp;ROUND(B5584,1)&amp;"_"&amp;ROUND(C5584,1)&amp;"_"&amp;ROUND(D5584,1)&amp;"_"&amp;ROUND(E5584,1)&amp;"_"&amp;ROUND(F5584,1)&amp;"_"&amp;ROUND(G5584,1)</f>
        <v>sankmc_65.2_5.9_0_0_7.5_21.5</v>
      </c>
      <c r="B5584" s="2" t="n">
        <v>65.15</v>
      </c>
      <c r="C5584" s="2" t="n">
        <v>5.91</v>
      </c>
      <c r="D5584" s="2" t="n">
        <v>0</v>
      </c>
      <c r="E5584" s="2" t="n">
        <v>0</v>
      </c>
      <c r="F5584" s="2" t="n">
        <v>7.47</v>
      </c>
      <c r="G5584" s="2" t="n">
        <v>21.47</v>
      </c>
      <c r="H5584" s="1" t="n">
        <v>0</v>
      </c>
      <c r="I5584" s="1" t="n">
        <f aca="false">273.2+1450</f>
        <v>1723.2</v>
      </c>
      <c r="J5584" s="1" t="n">
        <v>1.286</v>
      </c>
      <c r="L5584" s="1" t="s">
        <v>726</v>
      </c>
      <c r="M5584" s="3" t="s">
        <v>784</v>
      </c>
      <c r="N5584" s="7" t="n">
        <v>44605</v>
      </c>
    </row>
    <row r="5585" customFormat="false" ht="15" hidden="false" customHeight="false" outlineLevel="0" collapsed="false">
      <c r="A5585" s="6" t="str">
        <f aca="false">"sankmc_"&amp;ROUND(B5585,1)&amp;"_"&amp;ROUND(C5585,1)&amp;"_"&amp;ROUND(D5585,1)&amp;"_"&amp;ROUND(E5585,1)&amp;"_"&amp;ROUND(F5585,1)&amp;"_"&amp;ROUND(G5585,1)</f>
        <v>sankmc_65.2_5.9_0_0_7.5_21.5</v>
      </c>
      <c r="B5585" s="2" t="n">
        <v>65.15</v>
      </c>
      <c r="C5585" s="2" t="n">
        <v>5.91</v>
      </c>
      <c r="D5585" s="2" t="n">
        <v>0</v>
      </c>
      <c r="E5585" s="2" t="n">
        <v>0</v>
      </c>
      <c r="F5585" s="2" t="n">
        <v>7.47</v>
      </c>
      <c r="G5585" s="2" t="n">
        <v>21.47</v>
      </c>
      <c r="H5585" s="1" t="n">
        <v>0</v>
      </c>
      <c r="I5585" s="1" t="n">
        <f aca="false">273.2+1500</f>
        <v>1773.2</v>
      </c>
      <c r="J5585" s="1" t="n">
        <v>1.057</v>
      </c>
      <c r="L5585" s="1" t="s">
        <v>726</v>
      </c>
      <c r="M5585" s="3" t="s">
        <v>784</v>
      </c>
      <c r="N5585" s="7" t="n">
        <v>44605</v>
      </c>
    </row>
    <row r="5586" customFormat="false" ht="15" hidden="false" customHeight="false" outlineLevel="0" collapsed="false">
      <c r="A5586" s="6" t="str">
        <f aca="false">"sankmc_"&amp;ROUND(B5586,1)&amp;"_"&amp;ROUND(C5586,1)&amp;"_"&amp;ROUND(D5586,1)&amp;"_"&amp;ROUND(E5586,1)&amp;"_"&amp;ROUND(F5586,1)&amp;"_"&amp;ROUND(G5586,1)</f>
        <v>sankmc_63.8_5.8_0_0_14.6_15.8</v>
      </c>
      <c r="B5586" s="2" t="n">
        <v>63.81</v>
      </c>
      <c r="C5586" s="2" t="n">
        <v>5.78</v>
      </c>
      <c r="D5586" s="2" t="n">
        <v>0</v>
      </c>
      <c r="E5586" s="2" t="n">
        <v>0</v>
      </c>
      <c r="F5586" s="2" t="n">
        <v>14.63</v>
      </c>
      <c r="G5586" s="2" t="n">
        <v>15.78</v>
      </c>
      <c r="H5586" s="1" t="n">
        <v>0</v>
      </c>
      <c r="I5586" s="1" t="n">
        <f aca="false">273.2+1300</f>
        <v>1573.2</v>
      </c>
      <c r="J5586" s="1" t="n">
        <v>2.004</v>
      </c>
      <c r="L5586" s="1" t="s">
        <v>726</v>
      </c>
      <c r="M5586" s="3" t="s">
        <v>785</v>
      </c>
      <c r="N5586" s="7" t="n">
        <v>44605</v>
      </c>
    </row>
    <row r="5587" customFormat="false" ht="15" hidden="false" customHeight="false" outlineLevel="0" collapsed="false">
      <c r="A5587" s="6" t="str">
        <f aca="false">"sankmc_"&amp;ROUND(B5587,1)&amp;"_"&amp;ROUND(C5587,1)&amp;"_"&amp;ROUND(D5587,1)&amp;"_"&amp;ROUND(E5587,1)&amp;"_"&amp;ROUND(F5587,1)&amp;"_"&amp;ROUND(G5587,1)</f>
        <v>sankmc_63.8_5.8_0_0_14.6_15.8</v>
      </c>
      <c r="B5587" s="2" t="n">
        <v>63.81</v>
      </c>
      <c r="C5587" s="2" t="n">
        <v>5.78</v>
      </c>
      <c r="D5587" s="2" t="n">
        <v>0</v>
      </c>
      <c r="E5587" s="2" t="n">
        <v>0</v>
      </c>
      <c r="F5587" s="2" t="n">
        <v>14.63</v>
      </c>
      <c r="G5587" s="2" t="n">
        <v>15.78</v>
      </c>
      <c r="H5587" s="1" t="n">
        <v>0</v>
      </c>
      <c r="I5587" s="1" t="n">
        <f aca="false">273.2+1350</f>
        <v>1623.2</v>
      </c>
      <c r="J5587" s="1" t="n">
        <v>1.703</v>
      </c>
      <c r="L5587" s="1" t="s">
        <v>726</v>
      </c>
      <c r="M5587" s="3" t="s">
        <v>785</v>
      </c>
      <c r="N5587" s="7" t="n">
        <v>44605</v>
      </c>
    </row>
    <row r="5588" customFormat="false" ht="15" hidden="false" customHeight="false" outlineLevel="0" collapsed="false">
      <c r="A5588" s="6" t="str">
        <f aca="false">"sankmc_"&amp;ROUND(B5588,1)&amp;"_"&amp;ROUND(C5588,1)&amp;"_"&amp;ROUND(D5588,1)&amp;"_"&amp;ROUND(E5588,1)&amp;"_"&amp;ROUND(F5588,1)&amp;"_"&amp;ROUND(G5588,1)</f>
        <v>sankmc_63.8_5.8_0_0_14.6_15.8</v>
      </c>
      <c r="B5588" s="2" t="n">
        <v>63.81</v>
      </c>
      <c r="C5588" s="2" t="n">
        <v>5.78</v>
      </c>
      <c r="D5588" s="2" t="n">
        <v>0</v>
      </c>
      <c r="E5588" s="2" t="n">
        <v>0</v>
      </c>
      <c r="F5588" s="2" t="n">
        <v>14.63</v>
      </c>
      <c r="G5588" s="2" t="n">
        <v>15.78</v>
      </c>
      <c r="H5588" s="1" t="n">
        <v>0</v>
      </c>
      <c r="I5588" s="1" t="n">
        <f aca="false">273.2+1400</f>
        <v>1673.2</v>
      </c>
      <c r="J5588" s="1" t="n">
        <v>1.43</v>
      </c>
      <c r="L5588" s="1" t="s">
        <v>726</v>
      </c>
      <c r="M5588" s="3" t="s">
        <v>785</v>
      </c>
      <c r="N5588" s="7" t="n">
        <v>44605</v>
      </c>
    </row>
    <row r="5589" customFormat="false" ht="15" hidden="false" customHeight="false" outlineLevel="0" collapsed="false">
      <c r="A5589" s="6" t="str">
        <f aca="false">"sankmc_"&amp;ROUND(B5589,1)&amp;"_"&amp;ROUND(C5589,1)&amp;"_"&amp;ROUND(D5589,1)&amp;"_"&amp;ROUND(E5589,1)&amp;"_"&amp;ROUND(F5589,1)&amp;"_"&amp;ROUND(G5589,1)</f>
        <v>sankmc_63.8_5.8_0_0_14.6_15.8</v>
      </c>
      <c r="B5589" s="2" t="n">
        <v>63.81</v>
      </c>
      <c r="C5589" s="2" t="n">
        <v>5.78</v>
      </c>
      <c r="D5589" s="2" t="n">
        <v>0</v>
      </c>
      <c r="E5589" s="2" t="n">
        <v>0</v>
      </c>
      <c r="F5589" s="2" t="n">
        <v>14.63</v>
      </c>
      <c r="G5589" s="2" t="n">
        <v>15.78</v>
      </c>
      <c r="H5589" s="1" t="n">
        <v>0</v>
      </c>
      <c r="I5589" s="1" t="n">
        <f aca="false">273.2+1450</f>
        <v>1723.2</v>
      </c>
      <c r="J5589" s="1" t="n">
        <v>1.196</v>
      </c>
      <c r="L5589" s="1" t="s">
        <v>726</v>
      </c>
      <c r="M5589" s="3" t="s">
        <v>785</v>
      </c>
      <c r="N5589" s="7" t="n">
        <v>44605</v>
      </c>
    </row>
    <row r="5590" customFormat="false" ht="15" hidden="false" customHeight="false" outlineLevel="0" collapsed="false">
      <c r="A5590" s="6" t="str">
        <f aca="false">"sankmc_"&amp;ROUND(B5590,1)&amp;"_"&amp;ROUND(C5590,1)&amp;"_"&amp;ROUND(D5590,1)&amp;"_"&amp;ROUND(E5590,1)&amp;"_"&amp;ROUND(F5590,1)&amp;"_"&amp;ROUND(G5590,1)</f>
        <v>sankmc_63.8_5.8_0_0_14.6_15.8</v>
      </c>
      <c r="B5590" s="2" t="n">
        <v>63.81</v>
      </c>
      <c r="C5590" s="2" t="n">
        <v>5.78</v>
      </c>
      <c r="D5590" s="2" t="n">
        <v>0</v>
      </c>
      <c r="E5590" s="2" t="n">
        <v>0</v>
      </c>
      <c r="F5590" s="2" t="n">
        <v>14.63</v>
      </c>
      <c r="G5590" s="2" t="n">
        <v>15.78</v>
      </c>
      <c r="H5590" s="1" t="n">
        <v>0</v>
      </c>
      <c r="I5590" s="1" t="n">
        <f aca="false">273.2+1500</f>
        <v>1773.2</v>
      </c>
      <c r="J5590" s="1" t="n">
        <v>0.988</v>
      </c>
      <c r="L5590" s="1" t="s">
        <v>726</v>
      </c>
      <c r="M5590" s="3" t="s">
        <v>785</v>
      </c>
      <c r="N5590" s="7" t="n">
        <v>44605</v>
      </c>
    </row>
    <row r="5591" customFormat="false" ht="15" hidden="false" customHeight="false" outlineLevel="0" collapsed="false">
      <c r="A5591" s="6" t="str">
        <f aca="false">"sankmc_"&amp;ROUND(B5591,1)&amp;"_"&amp;ROUND(C5591,1)&amp;"_"&amp;ROUND(D5591,1)&amp;"_"&amp;ROUND(E5591,1)&amp;"_"&amp;ROUND(F5591,1)&amp;"_"&amp;ROUND(G5591,1)</f>
        <v>sankmc_62.5_5.7_0_0_21.5_10.3</v>
      </c>
      <c r="B5591" s="2" t="n">
        <v>62.52</v>
      </c>
      <c r="C5591" s="2" t="n">
        <v>5.67</v>
      </c>
      <c r="D5591" s="2" t="n">
        <v>0</v>
      </c>
      <c r="E5591" s="2" t="n">
        <v>0</v>
      </c>
      <c r="F5591" s="2" t="n">
        <v>21.5</v>
      </c>
      <c r="G5591" s="2" t="n">
        <v>10.3</v>
      </c>
      <c r="H5591" s="1" t="n">
        <v>0</v>
      </c>
      <c r="I5591" s="1" t="n">
        <f aca="false">273.2+1400</f>
        <v>1673.2</v>
      </c>
      <c r="J5591" s="1" t="n">
        <v>1.373</v>
      </c>
      <c r="L5591" s="1" t="s">
        <v>726</v>
      </c>
      <c r="M5591" s="3" t="s">
        <v>786</v>
      </c>
      <c r="N5591" s="7" t="n">
        <v>44605</v>
      </c>
    </row>
    <row r="5592" customFormat="false" ht="15" hidden="false" customHeight="false" outlineLevel="0" collapsed="false">
      <c r="A5592" s="6" t="str">
        <f aca="false">"sankmc_"&amp;ROUND(B5592,1)&amp;"_"&amp;ROUND(C5592,1)&amp;"_"&amp;ROUND(D5592,1)&amp;"_"&amp;ROUND(E5592,1)&amp;"_"&amp;ROUND(F5592,1)&amp;"_"&amp;ROUND(G5592,1)</f>
        <v>sankmc_62.5_5.7_0_0_21.5_10.3</v>
      </c>
      <c r="B5592" s="2" t="n">
        <v>62.52</v>
      </c>
      <c r="C5592" s="2" t="n">
        <v>5.67</v>
      </c>
      <c r="D5592" s="2" t="n">
        <v>0</v>
      </c>
      <c r="E5592" s="2" t="n">
        <v>0</v>
      </c>
      <c r="F5592" s="2" t="n">
        <v>21.5</v>
      </c>
      <c r="G5592" s="2" t="n">
        <v>10.3</v>
      </c>
      <c r="H5592" s="1" t="n">
        <v>0</v>
      </c>
      <c r="I5592" s="1" t="n">
        <f aca="false">273.2+1450</f>
        <v>1723.2</v>
      </c>
      <c r="J5592" s="1" t="n">
        <v>1.134</v>
      </c>
      <c r="L5592" s="1" t="s">
        <v>726</v>
      </c>
      <c r="M5592" s="3" t="s">
        <v>786</v>
      </c>
      <c r="N5592" s="7" t="n">
        <v>44605</v>
      </c>
    </row>
    <row r="5593" customFormat="false" ht="15" hidden="false" customHeight="false" outlineLevel="0" collapsed="false">
      <c r="A5593" s="6" t="str">
        <f aca="false">"sankmc_"&amp;ROUND(B5593,1)&amp;"_"&amp;ROUND(C5593,1)&amp;"_"&amp;ROUND(D5593,1)&amp;"_"&amp;ROUND(E5593,1)&amp;"_"&amp;ROUND(F5593,1)&amp;"_"&amp;ROUND(G5593,1)</f>
        <v>sankmc_62.5_5.7_0_0_21.5_10.3</v>
      </c>
      <c r="B5593" s="2" t="n">
        <v>62.52</v>
      </c>
      <c r="C5593" s="2" t="n">
        <v>5.67</v>
      </c>
      <c r="D5593" s="2" t="n">
        <v>0</v>
      </c>
      <c r="E5593" s="2" t="n">
        <v>0</v>
      </c>
      <c r="F5593" s="2" t="n">
        <v>21.5</v>
      </c>
      <c r="G5593" s="2" t="n">
        <v>10.3</v>
      </c>
      <c r="H5593" s="1" t="n">
        <v>0</v>
      </c>
      <c r="I5593" s="1" t="n">
        <f aca="false">273.2+1500</f>
        <v>1773.2</v>
      </c>
      <c r="J5593" s="1" t="n">
        <v>0.937</v>
      </c>
      <c r="L5593" s="1" t="s">
        <v>726</v>
      </c>
      <c r="M5593" s="3" t="s">
        <v>786</v>
      </c>
      <c r="N5593" s="7" t="n">
        <v>44605</v>
      </c>
    </row>
    <row r="5594" customFormat="false" ht="15" hidden="false" customHeight="false" outlineLevel="0" collapsed="false">
      <c r="A5594" s="6" t="str">
        <f aca="false">"sankmc_"&amp;ROUND(B5594,1)&amp;"_"&amp;ROUND(C5594,1)&amp;"_"&amp;ROUND(D5594,1)&amp;"_"&amp;ROUND(E5594,1)&amp;"_"&amp;ROUND(F5594,1)&amp;"_"&amp;ROUND(G5594,1)</f>
        <v>sankmc_60.3_11.9_0_0_22.5_5.4</v>
      </c>
      <c r="B5594" s="2" t="n">
        <v>60.3</v>
      </c>
      <c r="C5594" s="2" t="n">
        <v>11.85</v>
      </c>
      <c r="D5594" s="2" t="n">
        <v>0</v>
      </c>
      <c r="E5594" s="2" t="n">
        <v>0</v>
      </c>
      <c r="F5594" s="2" t="n">
        <v>22.47</v>
      </c>
      <c r="G5594" s="2" t="n">
        <v>5.38</v>
      </c>
      <c r="H5594" s="1" t="n">
        <v>0</v>
      </c>
      <c r="I5594" s="1" t="n">
        <f aca="false">273.2+1250</f>
        <v>1523.2</v>
      </c>
      <c r="J5594" s="1" t="n">
        <v>2.367</v>
      </c>
      <c r="L5594" s="1" t="s">
        <v>726</v>
      </c>
      <c r="M5594" s="3" t="s">
        <v>787</v>
      </c>
      <c r="N5594" s="7" t="n">
        <v>44605</v>
      </c>
    </row>
    <row r="5595" customFormat="false" ht="15" hidden="false" customHeight="false" outlineLevel="0" collapsed="false">
      <c r="A5595" s="6" t="str">
        <f aca="false">"sankmc_"&amp;ROUND(B5595,1)&amp;"_"&amp;ROUND(C5595,1)&amp;"_"&amp;ROUND(D5595,1)&amp;"_"&amp;ROUND(E5595,1)&amp;"_"&amp;ROUND(F5595,1)&amp;"_"&amp;ROUND(G5595,1)</f>
        <v>sankmc_60.3_11.9_0_0_22.5_5.4</v>
      </c>
      <c r="B5595" s="2" t="n">
        <v>60.3</v>
      </c>
      <c r="C5595" s="2" t="n">
        <v>11.85</v>
      </c>
      <c r="D5595" s="2" t="n">
        <v>0</v>
      </c>
      <c r="E5595" s="2" t="n">
        <v>0</v>
      </c>
      <c r="F5595" s="2" t="n">
        <v>22.47</v>
      </c>
      <c r="G5595" s="2" t="n">
        <v>5.38</v>
      </c>
      <c r="H5595" s="1" t="n">
        <v>0</v>
      </c>
      <c r="I5595" s="1" t="n">
        <f aca="false">273.2+1300</f>
        <v>1573.2</v>
      </c>
      <c r="J5595" s="1" t="n">
        <v>2.013</v>
      </c>
      <c r="L5595" s="1" t="s">
        <v>726</v>
      </c>
      <c r="M5595" s="3" t="s">
        <v>787</v>
      </c>
      <c r="N5595" s="7" t="n">
        <v>44605</v>
      </c>
    </row>
    <row r="5596" customFormat="false" ht="15" hidden="false" customHeight="false" outlineLevel="0" collapsed="false">
      <c r="A5596" s="6" t="str">
        <f aca="false">"sankmc_"&amp;ROUND(B5596,1)&amp;"_"&amp;ROUND(C5596,1)&amp;"_"&amp;ROUND(D5596,1)&amp;"_"&amp;ROUND(E5596,1)&amp;"_"&amp;ROUND(F5596,1)&amp;"_"&amp;ROUND(G5596,1)</f>
        <v>sankmc_60.3_11.9_0_0_22.5_5.4</v>
      </c>
      <c r="B5596" s="2" t="n">
        <v>60.3</v>
      </c>
      <c r="C5596" s="2" t="n">
        <v>11.85</v>
      </c>
      <c r="D5596" s="2" t="n">
        <v>0</v>
      </c>
      <c r="E5596" s="2" t="n">
        <v>0</v>
      </c>
      <c r="F5596" s="2" t="n">
        <v>22.47</v>
      </c>
      <c r="G5596" s="2" t="n">
        <v>5.38</v>
      </c>
      <c r="H5596" s="1" t="n">
        <v>0</v>
      </c>
      <c r="I5596" s="1" t="n">
        <f aca="false">273.2+1350</f>
        <v>1623.2</v>
      </c>
      <c r="J5596" s="1" t="n">
        <v>1.691</v>
      </c>
      <c r="L5596" s="1" t="s">
        <v>726</v>
      </c>
      <c r="M5596" s="3" t="s">
        <v>787</v>
      </c>
      <c r="N5596" s="7" t="n">
        <v>44605</v>
      </c>
    </row>
    <row r="5597" customFormat="false" ht="15" hidden="false" customHeight="false" outlineLevel="0" collapsed="false">
      <c r="A5597" s="6" t="str">
        <f aca="false">"sankmc_"&amp;ROUND(B5597,1)&amp;"_"&amp;ROUND(C5597,1)&amp;"_"&amp;ROUND(D5597,1)&amp;"_"&amp;ROUND(E5597,1)&amp;"_"&amp;ROUND(F5597,1)&amp;"_"&amp;ROUND(G5597,1)</f>
        <v>sankmc_60.3_11.9_0_0_22.5_5.4</v>
      </c>
      <c r="B5597" s="2" t="n">
        <v>60.3</v>
      </c>
      <c r="C5597" s="2" t="n">
        <v>11.85</v>
      </c>
      <c r="D5597" s="2" t="n">
        <v>0</v>
      </c>
      <c r="E5597" s="2" t="n">
        <v>0</v>
      </c>
      <c r="F5597" s="2" t="n">
        <v>22.47</v>
      </c>
      <c r="G5597" s="2" t="n">
        <v>5.38</v>
      </c>
      <c r="H5597" s="1" t="n">
        <v>0</v>
      </c>
      <c r="I5597" s="1" t="n">
        <f aca="false">273.2+1400</f>
        <v>1673.2</v>
      </c>
      <c r="J5597" s="1" t="n">
        <v>1.412</v>
      </c>
      <c r="L5597" s="1" t="s">
        <v>726</v>
      </c>
      <c r="M5597" s="3" t="s">
        <v>787</v>
      </c>
      <c r="N5597" s="7" t="n">
        <v>44605</v>
      </c>
    </row>
    <row r="5598" customFormat="false" ht="15" hidden="false" customHeight="false" outlineLevel="0" collapsed="false">
      <c r="A5598" s="6" t="str">
        <f aca="false">"sankmc_"&amp;ROUND(B5598,1)&amp;"_"&amp;ROUND(C5598,1)&amp;"_"&amp;ROUND(D5598,1)&amp;"_"&amp;ROUND(E5598,1)&amp;"_"&amp;ROUND(F5598,1)&amp;"_"&amp;ROUND(G5598,1)</f>
        <v>sankmc_60.3_11.9_0_0_22.5_5.4</v>
      </c>
      <c r="B5598" s="2" t="n">
        <v>60.3</v>
      </c>
      <c r="C5598" s="2" t="n">
        <v>11.85</v>
      </c>
      <c r="D5598" s="2" t="n">
        <v>0</v>
      </c>
      <c r="E5598" s="2" t="n">
        <v>0</v>
      </c>
      <c r="F5598" s="2" t="n">
        <v>22.47</v>
      </c>
      <c r="G5598" s="2" t="n">
        <v>5.38</v>
      </c>
      <c r="H5598" s="1" t="n">
        <v>0</v>
      </c>
      <c r="I5598" s="1" t="n">
        <f aca="false">273.2+1450</f>
        <v>1723.2</v>
      </c>
      <c r="J5598" s="1" t="n">
        <v>1.146</v>
      </c>
      <c r="L5598" s="1" t="s">
        <v>726</v>
      </c>
      <c r="M5598" s="3" t="s">
        <v>787</v>
      </c>
      <c r="N5598" s="7" t="n">
        <v>44605</v>
      </c>
    </row>
    <row r="5599" customFormat="false" ht="15" hidden="false" customHeight="false" outlineLevel="0" collapsed="false">
      <c r="A5599" s="6" t="str">
        <f aca="false">"sankmc_"&amp;ROUND(B5599,1)&amp;"_"&amp;ROUND(C5599,1)&amp;"_"&amp;ROUND(D5599,1)&amp;"_"&amp;ROUND(E5599,1)&amp;"_"&amp;ROUND(F5599,1)&amp;"_"&amp;ROUND(G5599,1)</f>
        <v>sankmc_60.3_11.9_0_0_22.5_5.4</v>
      </c>
      <c r="B5599" s="2" t="n">
        <v>60.3</v>
      </c>
      <c r="C5599" s="2" t="n">
        <v>11.85</v>
      </c>
      <c r="D5599" s="2" t="n">
        <v>0</v>
      </c>
      <c r="E5599" s="2" t="n">
        <v>0</v>
      </c>
      <c r="F5599" s="2" t="n">
        <v>22.47</v>
      </c>
      <c r="G5599" s="2" t="n">
        <v>5.38</v>
      </c>
      <c r="H5599" s="1" t="n">
        <v>0</v>
      </c>
      <c r="I5599" s="1" t="n">
        <f aca="false">273.2+1500</f>
        <v>1773.2</v>
      </c>
      <c r="J5599" s="1" t="n">
        <v>0.925</v>
      </c>
      <c r="L5599" s="1" t="s">
        <v>726</v>
      </c>
      <c r="M5599" s="3" t="s">
        <v>787</v>
      </c>
      <c r="N5599" s="7" t="n">
        <v>44605</v>
      </c>
    </row>
    <row r="5600" customFormat="false" ht="15" hidden="false" customHeight="false" outlineLevel="0" collapsed="false">
      <c r="A5600" s="6" t="str">
        <f aca="false">"sankmc_"&amp;ROUND(B5600,1)&amp;"_"&amp;ROUND(C5600,1)&amp;"_"&amp;ROUND(D5600,1)&amp;"_"&amp;ROUND(E5600,1)&amp;"_"&amp;ROUND(F5600,1)&amp;"_"&amp;ROUND(G5600,1)</f>
        <v>sankmc_61_9_0_0_8_22</v>
      </c>
      <c r="B5600" s="2" t="n">
        <v>61</v>
      </c>
      <c r="C5600" s="2" t="n">
        <v>9</v>
      </c>
      <c r="D5600" s="2" t="n">
        <v>0</v>
      </c>
      <c r="E5600" s="2" t="n">
        <v>0</v>
      </c>
      <c r="F5600" s="2" t="n">
        <v>8</v>
      </c>
      <c r="G5600" s="2" t="n">
        <v>22</v>
      </c>
      <c r="H5600" s="1" t="n">
        <v>0</v>
      </c>
      <c r="I5600" s="1" t="n">
        <f aca="false">273.2+1250</f>
        <v>1523.2</v>
      </c>
      <c r="J5600" s="1" t="n">
        <v>2.26</v>
      </c>
      <c r="L5600" s="1" t="s">
        <v>726</v>
      </c>
      <c r="M5600" s="3" t="s">
        <v>788</v>
      </c>
      <c r="N5600" s="7" t="n">
        <v>44605</v>
      </c>
    </row>
    <row r="5601" customFormat="false" ht="15" hidden="false" customHeight="false" outlineLevel="0" collapsed="false">
      <c r="A5601" s="6" t="str">
        <f aca="false">"sankmc_"&amp;ROUND(B5601,1)&amp;"_"&amp;ROUND(C5601,1)&amp;"_"&amp;ROUND(D5601,1)&amp;"_"&amp;ROUND(E5601,1)&amp;"_"&amp;ROUND(F5601,1)&amp;"_"&amp;ROUND(G5601,1)</f>
        <v>sankmc_61_9_0_0_8_22</v>
      </c>
      <c r="B5601" s="2" t="n">
        <v>61</v>
      </c>
      <c r="C5601" s="2" t="n">
        <v>9</v>
      </c>
      <c r="D5601" s="2" t="n">
        <v>0</v>
      </c>
      <c r="E5601" s="2" t="n">
        <v>0</v>
      </c>
      <c r="F5601" s="2" t="n">
        <v>8</v>
      </c>
      <c r="G5601" s="2" t="n">
        <v>22</v>
      </c>
      <c r="H5601" s="1" t="n">
        <v>0</v>
      </c>
      <c r="I5601" s="1" t="n">
        <f aca="false">273.2+1300</f>
        <v>1573.2</v>
      </c>
      <c r="J5601" s="1" t="n">
        <v>1.92</v>
      </c>
      <c r="L5601" s="1" t="s">
        <v>726</v>
      </c>
      <c r="M5601" s="3" t="s">
        <v>788</v>
      </c>
      <c r="N5601" s="7" t="n">
        <v>44605</v>
      </c>
    </row>
    <row r="5602" customFormat="false" ht="15" hidden="false" customHeight="false" outlineLevel="0" collapsed="false">
      <c r="A5602" s="6" t="str">
        <f aca="false">"sankmc_"&amp;ROUND(B5602,1)&amp;"_"&amp;ROUND(C5602,1)&amp;"_"&amp;ROUND(D5602,1)&amp;"_"&amp;ROUND(E5602,1)&amp;"_"&amp;ROUND(F5602,1)&amp;"_"&amp;ROUND(G5602,1)</f>
        <v>sankmc_61_9_0_0_8_22</v>
      </c>
      <c r="B5602" s="2" t="n">
        <v>61</v>
      </c>
      <c r="C5602" s="2" t="n">
        <v>9</v>
      </c>
      <c r="D5602" s="2" t="n">
        <v>0</v>
      </c>
      <c r="E5602" s="2" t="n">
        <v>0</v>
      </c>
      <c r="F5602" s="2" t="n">
        <v>8</v>
      </c>
      <c r="G5602" s="2" t="n">
        <v>22</v>
      </c>
      <c r="H5602" s="1" t="n">
        <v>0</v>
      </c>
      <c r="I5602" s="1" t="n">
        <f aca="false">273.2+1350</f>
        <v>1623.2</v>
      </c>
      <c r="J5602" s="1" t="n">
        <v>1.62</v>
      </c>
      <c r="L5602" s="1" t="s">
        <v>726</v>
      </c>
      <c r="M5602" s="3" t="s">
        <v>788</v>
      </c>
      <c r="N5602" s="7" t="n">
        <v>44605</v>
      </c>
    </row>
    <row r="5603" customFormat="false" ht="15" hidden="false" customHeight="false" outlineLevel="0" collapsed="false">
      <c r="A5603" s="6" t="str">
        <f aca="false">"sankmc_"&amp;ROUND(B5603,1)&amp;"_"&amp;ROUND(C5603,1)&amp;"_"&amp;ROUND(D5603,1)&amp;"_"&amp;ROUND(E5603,1)&amp;"_"&amp;ROUND(F5603,1)&amp;"_"&amp;ROUND(G5603,1)</f>
        <v>sankmc_61_9_0_0_8_22</v>
      </c>
      <c r="B5603" s="2" t="n">
        <v>61</v>
      </c>
      <c r="C5603" s="2" t="n">
        <v>9</v>
      </c>
      <c r="D5603" s="2" t="n">
        <v>0</v>
      </c>
      <c r="E5603" s="2" t="n">
        <v>0</v>
      </c>
      <c r="F5603" s="2" t="n">
        <v>8</v>
      </c>
      <c r="G5603" s="2" t="n">
        <v>22</v>
      </c>
      <c r="H5603" s="1" t="n">
        <v>0</v>
      </c>
      <c r="I5603" s="1" t="n">
        <f aca="false">273.2+1400</f>
        <v>1673.2</v>
      </c>
      <c r="J5603" s="1" t="n">
        <v>1.352</v>
      </c>
      <c r="L5603" s="1" t="s">
        <v>726</v>
      </c>
      <c r="M5603" s="3" t="s">
        <v>788</v>
      </c>
      <c r="N5603" s="7" t="n">
        <v>44605</v>
      </c>
    </row>
    <row r="5604" customFormat="false" ht="15" hidden="false" customHeight="false" outlineLevel="0" collapsed="false">
      <c r="A5604" s="6" t="str">
        <f aca="false">"sankmc_"&amp;ROUND(B5604,1)&amp;"_"&amp;ROUND(C5604,1)&amp;"_"&amp;ROUND(D5604,1)&amp;"_"&amp;ROUND(E5604,1)&amp;"_"&amp;ROUND(F5604,1)&amp;"_"&amp;ROUND(G5604,1)</f>
        <v>sankmc_61_9_0_0_8_22</v>
      </c>
      <c r="B5604" s="2" t="n">
        <v>61</v>
      </c>
      <c r="C5604" s="2" t="n">
        <v>9</v>
      </c>
      <c r="D5604" s="2" t="n">
        <v>0</v>
      </c>
      <c r="E5604" s="2" t="n">
        <v>0</v>
      </c>
      <c r="F5604" s="2" t="n">
        <v>8</v>
      </c>
      <c r="G5604" s="2" t="n">
        <v>22</v>
      </c>
      <c r="H5604" s="1" t="n">
        <v>0</v>
      </c>
      <c r="I5604" s="1" t="n">
        <f aca="false">273.2+1450</f>
        <v>1723.2</v>
      </c>
      <c r="J5604" s="1" t="n">
        <v>1.121</v>
      </c>
      <c r="L5604" s="1" t="s">
        <v>726</v>
      </c>
      <c r="M5604" s="3" t="s">
        <v>788</v>
      </c>
      <c r="N5604" s="7" t="n">
        <v>44605</v>
      </c>
    </row>
    <row r="5605" customFormat="false" ht="15" hidden="false" customHeight="false" outlineLevel="0" collapsed="false">
      <c r="A5605" s="6" t="str">
        <f aca="false">"sankmc_"&amp;ROUND(B5605,1)&amp;"_"&amp;ROUND(C5605,1)&amp;"_"&amp;ROUND(D5605,1)&amp;"_"&amp;ROUND(E5605,1)&amp;"_"&amp;ROUND(F5605,1)&amp;"_"&amp;ROUND(G5605,1)</f>
        <v>sankmc_61_9_0_0_8_22</v>
      </c>
      <c r="B5605" s="2" t="n">
        <v>61</v>
      </c>
      <c r="C5605" s="2" t="n">
        <v>9</v>
      </c>
      <c r="D5605" s="2" t="n">
        <v>0</v>
      </c>
      <c r="E5605" s="2" t="n">
        <v>0</v>
      </c>
      <c r="F5605" s="2" t="n">
        <v>8</v>
      </c>
      <c r="G5605" s="2" t="n">
        <v>22</v>
      </c>
      <c r="H5605" s="1" t="n">
        <v>0</v>
      </c>
      <c r="I5605" s="1" t="n">
        <f aca="false">273.2+1500</f>
        <v>1773.2</v>
      </c>
      <c r="J5605" s="1" t="n">
        <v>0.919</v>
      </c>
      <c r="L5605" s="1" t="s">
        <v>726</v>
      </c>
      <c r="M5605" s="3" t="s">
        <v>788</v>
      </c>
      <c r="N5605" s="7" t="n">
        <v>44605</v>
      </c>
    </row>
    <row r="5606" customFormat="false" ht="15" hidden="false" customHeight="false" outlineLevel="0" collapsed="false">
      <c r="A5606" s="6" t="str">
        <f aca="false">"sankmc_"&amp;ROUND(B5606,1)&amp;"_"&amp;ROUND(C5606,1)&amp;"_"&amp;ROUND(D5606,1)&amp;"_"&amp;ROUND(E5606,1)&amp;"_"&amp;ROUND(F5606,1)&amp;"_"&amp;ROUND(G5606,1)</f>
        <v>sankmc_60_9_0_0_15_16</v>
      </c>
      <c r="B5606" s="2" t="n">
        <v>60</v>
      </c>
      <c r="C5606" s="2" t="n">
        <v>9</v>
      </c>
      <c r="D5606" s="2" t="n">
        <v>0</v>
      </c>
      <c r="E5606" s="2" t="n">
        <v>0</v>
      </c>
      <c r="F5606" s="2" t="n">
        <v>15</v>
      </c>
      <c r="G5606" s="2" t="n">
        <v>16</v>
      </c>
      <c r="H5606" s="1" t="n">
        <v>0</v>
      </c>
      <c r="I5606" s="1" t="n">
        <f aca="false">273.2+1250</f>
        <v>1523.2</v>
      </c>
      <c r="J5606" s="1" t="n">
        <v>2.19</v>
      </c>
      <c r="L5606" s="1" t="s">
        <v>726</v>
      </c>
      <c r="M5606" s="3" t="s">
        <v>789</v>
      </c>
      <c r="N5606" s="7" t="n">
        <v>44605</v>
      </c>
    </row>
    <row r="5607" customFormat="false" ht="15" hidden="false" customHeight="false" outlineLevel="0" collapsed="false">
      <c r="A5607" s="6" t="str">
        <f aca="false">"sankmc_"&amp;ROUND(B5607,1)&amp;"_"&amp;ROUND(C5607,1)&amp;"_"&amp;ROUND(D5607,1)&amp;"_"&amp;ROUND(E5607,1)&amp;"_"&amp;ROUND(F5607,1)&amp;"_"&amp;ROUND(G5607,1)</f>
        <v>sankmc_60_9_0_0_15_16</v>
      </c>
      <c r="B5607" s="2" t="n">
        <v>60</v>
      </c>
      <c r="C5607" s="2" t="n">
        <v>9</v>
      </c>
      <c r="D5607" s="2" t="n">
        <v>0</v>
      </c>
      <c r="E5607" s="2" t="n">
        <v>0</v>
      </c>
      <c r="F5607" s="2" t="n">
        <v>15</v>
      </c>
      <c r="G5607" s="2" t="n">
        <v>16</v>
      </c>
      <c r="H5607" s="1" t="n">
        <v>0</v>
      </c>
      <c r="I5607" s="1" t="n">
        <f aca="false">273.2+1300</f>
        <v>1573.2</v>
      </c>
      <c r="J5607" s="1" t="n">
        <v>1.841</v>
      </c>
      <c r="L5607" s="1" t="s">
        <v>726</v>
      </c>
      <c r="M5607" s="3" t="s">
        <v>789</v>
      </c>
      <c r="N5607" s="7" t="n">
        <v>44605</v>
      </c>
    </row>
    <row r="5608" customFormat="false" ht="15" hidden="false" customHeight="false" outlineLevel="0" collapsed="false">
      <c r="A5608" s="6" t="str">
        <f aca="false">"sankmc_"&amp;ROUND(B5608,1)&amp;"_"&amp;ROUND(C5608,1)&amp;"_"&amp;ROUND(D5608,1)&amp;"_"&amp;ROUND(E5608,1)&amp;"_"&amp;ROUND(F5608,1)&amp;"_"&amp;ROUND(G5608,1)</f>
        <v>sankmc_60_9_0_0_15_16</v>
      </c>
      <c r="B5608" s="2" t="n">
        <v>60</v>
      </c>
      <c r="C5608" s="2" t="n">
        <v>9</v>
      </c>
      <c r="D5608" s="2" t="n">
        <v>0</v>
      </c>
      <c r="E5608" s="2" t="n">
        <v>0</v>
      </c>
      <c r="F5608" s="2" t="n">
        <v>15</v>
      </c>
      <c r="G5608" s="2" t="n">
        <v>16</v>
      </c>
      <c r="H5608" s="1" t="n">
        <v>0</v>
      </c>
      <c r="I5608" s="1" t="n">
        <f aca="false">273.2+1350</f>
        <v>1623.2</v>
      </c>
      <c r="J5608" s="1" t="n">
        <v>1.547</v>
      </c>
      <c r="L5608" s="1" t="s">
        <v>726</v>
      </c>
      <c r="M5608" s="3" t="s">
        <v>789</v>
      </c>
      <c r="N5608" s="7" t="n">
        <v>44605</v>
      </c>
    </row>
    <row r="5609" customFormat="false" ht="15" hidden="false" customHeight="false" outlineLevel="0" collapsed="false">
      <c r="A5609" s="6" t="str">
        <f aca="false">"sankmc_"&amp;ROUND(B5609,1)&amp;"_"&amp;ROUND(C5609,1)&amp;"_"&amp;ROUND(D5609,1)&amp;"_"&amp;ROUND(E5609,1)&amp;"_"&amp;ROUND(F5609,1)&amp;"_"&amp;ROUND(G5609,1)</f>
        <v>sankmc_60_9_0_0_15_16</v>
      </c>
      <c r="B5609" s="2" t="n">
        <v>60</v>
      </c>
      <c r="C5609" s="2" t="n">
        <v>9</v>
      </c>
      <c r="D5609" s="2" t="n">
        <v>0</v>
      </c>
      <c r="E5609" s="2" t="n">
        <v>0</v>
      </c>
      <c r="F5609" s="2" t="n">
        <v>15</v>
      </c>
      <c r="G5609" s="2" t="n">
        <v>16</v>
      </c>
      <c r="H5609" s="1" t="n">
        <v>0</v>
      </c>
      <c r="I5609" s="1" t="n">
        <f aca="false">273.2+1400</f>
        <v>1673.2</v>
      </c>
      <c r="J5609" s="1" t="n">
        <v>1.288</v>
      </c>
      <c r="L5609" s="1" t="s">
        <v>726</v>
      </c>
      <c r="M5609" s="3" t="s">
        <v>789</v>
      </c>
      <c r="N5609" s="7" t="n">
        <v>44605</v>
      </c>
    </row>
    <row r="5610" customFormat="false" ht="15" hidden="false" customHeight="false" outlineLevel="0" collapsed="false">
      <c r="A5610" s="6" t="str">
        <f aca="false">"sankmc_"&amp;ROUND(B5610,1)&amp;"_"&amp;ROUND(C5610,1)&amp;"_"&amp;ROUND(D5610,1)&amp;"_"&amp;ROUND(E5610,1)&amp;"_"&amp;ROUND(F5610,1)&amp;"_"&amp;ROUND(G5610,1)</f>
        <v>sankmc_60_9_0_0_15_16</v>
      </c>
      <c r="B5610" s="2" t="n">
        <v>60</v>
      </c>
      <c r="C5610" s="2" t="n">
        <v>9</v>
      </c>
      <c r="D5610" s="2" t="n">
        <v>0</v>
      </c>
      <c r="E5610" s="2" t="n">
        <v>0</v>
      </c>
      <c r="F5610" s="2" t="n">
        <v>15</v>
      </c>
      <c r="G5610" s="2" t="n">
        <v>16</v>
      </c>
      <c r="H5610" s="1" t="n">
        <v>0</v>
      </c>
      <c r="I5610" s="1" t="n">
        <f aca="false">273.2+1450</f>
        <v>1723.2</v>
      </c>
      <c r="J5610" s="1" t="n">
        <v>1.049</v>
      </c>
      <c r="L5610" s="1" t="s">
        <v>726</v>
      </c>
      <c r="M5610" s="3" t="s">
        <v>789</v>
      </c>
      <c r="N5610" s="7" t="n">
        <v>44605</v>
      </c>
    </row>
    <row r="5611" customFormat="false" ht="15" hidden="false" customHeight="false" outlineLevel="0" collapsed="false">
      <c r="A5611" s="6" t="str">
        <f aca="false">"sankmc_"&amp;ROUND(B5611,1)&amp;"_"&amp;ROUND(C5611,1)&amp;"_"&amp;ROUND(D5611,1)&amp;"_"&amp;ROUND(E5611,1)&amp;"_"&amp;ROUND(F5611,1)&amp;"_"&amp;ROUND(G5611,1)</f>
        <v>sankmc_60_9_0_0_15_16</v>
      </c>
      <c r="B5611" s="2" t="n">
        <v>60</v>
      </c>
      <c r="C5611" s="2" t="n">
        <v>9</v>
      </c>
      <c r="D5611" s="2" t="n">
        <v>0</v>
      </c>
      <c r="E5611" s="2" t="n">
        <v>0</v>
      </c>
      <c r="F5611" s="2" t="n">
        <v>15</v>
      </c>
      <c r="G5611" s="2" t="n">
        <v>16</v>
      </c>
      <c r="H5611" s="1" t="n">
        <v>0</v>
      </c>
      <c r="I5611" s="1" t="n">
        <f aca="false">273.2+1500</f>
        <v>1773.2</v>
      </c>
      <c r="J5611" s="1" t="n">
        <v>0.839</v>
      </c>
      <c r="L5611" s="1" t="s">
        <v>726</v>
      </c>
      <c r="M5611" s="3" t="s">
        <v>789</v>
      </c>
      <c r="N5611" s="7" t="n">
        <v>44605</v>
      </c>
    </row>
    <row r="5612" customFormat="false" ht="15" hidden="false" customHeight="false" outlineLevel="0" collapsed="false">
      <c r="A5612" s="6" t="str">
        <f aca="false">"sankmc_"&amp;ROUND(B5612,1)&amp;"_"&amp;ROUND(C5612,1)&amp;"_"&amp;ROUND(D5612,1)&amp;"_"&amp;ROUND(E5612,1)&amp;"_"&amp;ROUND(F5612,1)&amp;"_"&amp;ROUND(G5612,1)</f>
        <v>sankmc_59_9_0_0_22_10</v>
      </c>
      <c r="B5612" s="2" t="n">
        <v>59</v>
      </c>
      <c r="C5612" s="2" t="n">
        <v>9</v>
      </c>
      <c r="D5612" s="2" t="n">
        <v>0</v>
      </c>
      <c r="E5612" s="2" t="n">
        <v>0</v>
      </c>
      <c r="F5612" s="2" t="n">
        <v>22</v>
      </c>
      <c r="G5612" s="2" t="n">
        <v>10</v>
      </c>
      <c r="H5612" s="1" t="n">
        <v>0</v>
      </c>
      <c r="I5612" s="1" t="n">
        <f aca="false">273.2+1250</f>
        <v>1523.2</v>
      </c>
      <c r="J5612" s="1" t="n">
        <v>2.072</v>
      </c>
      <c r="L5612" s="1" t="s">
        <v>726</v>
      </c>
      <c r="M5612" s="3" t="s">
        <v>790</v>
      </c>
      <c r="N5612" s="7" t="n">
        <v>44605</v>
      </c>
    </row>
    <row r="5613" customFormat="false" ht="15" hidden="false" customHeight="false" outlineLevel="0" collapsed="false">
      <c r="A5613" s="6" t="str">
        <f aca="false">"sankmc_"&amp;ROUND(B5613,1)&amp;"_"&amp;ROUND(C5613,1)&amp;"_"&amp;ROUND(D5613,1)&amp;"_"&amp;ROUND(E5613,1)&amp;"_"&amp;ROUND(F5613,1)&amp;"_"&amp;ROUND(G5613,1)</f>
        <v>sankmc_59_9_0_0_22_10</v>
      </c>
      <c r="B5613" s="2" t="n">
        <v>59</v>
      </c>
      <c r="C5613" s="2" t="n">
        <v>9</v>
      </c>
      <c r="D5613" s="2" t="n">
        <v>0</v>
      </c>
      <c r="E5613" s="2" t="n">
        <v>0</v>
      </c>
      <c r="F5613" s="2" t="n">
        <v>22</v>
      </c>
      <c r="G5613" s="2" t="n">
        <v>10</v>
      </c>
      <c r="H5613" s="1" t="n">
        <v>0</v>
      </c>
      <c r="I5613" s="1" t="n">
        <f aca="false">273.2+1300</f>
        <v>1573.2</v>
      </c>
      <c r="J5613" s="1" t="n">
        <v>1.724</v>
      </c>
      <c r="L5613" s="1" t="s">
        <v>726</v>
      </c>
      <c r="M5613" s="3" t="s">
        <v>790</v>
      </c>
      <c r="N5613" s="7" t="n">
        <v>44605</v>
      </c>
    </row>
    <row r="5614" customFormat="false" ht="15" hidden="false" customHeight="false" outlineLevel="0" collapsed="false">
      <c r="A5614" s="6" t="str">
        <f aca="false">"sankmc_"&amp;ROUND(B5614,1)&amp;"_"&amp;ROUND(C5614,1)&amp;"_"&amp;ROUND(D5614,1)&amp;"_"&amp;ROUND(E5614,1)&amp;"_"&amp;ROUND(F5614,1)&amp;"_"&amp;ROUND(G5614,1)</f>
        <v>sankmc_59_9_0_0_22_10</v>
      </c>
      <c r="B5614" s="2" t="n">
        <v>59</v>
      </c>
      <c r="C5614" s="2" t="n">
        <v>9</v>
      </c>
      <c r="D5614" s="2" t="n">
        <v>0</v>
      </c>
      <c r="E5614" s="2" t="n">
        <v>0</v>
      </c>
      <c r="F5614" s="2" t="n">
        <v>22</v>
      </c>
      <c r="G5614" s="2" t="n">
        <v>10</v>
      </c>
      <c r="H5614" s="1" t="n">
        <v>0</v>
      </c>
      <c r="I5614" s="1" t="n">
        <f aca="false">273.2+1350</f>
        <v>1623.2</v>
      </c>
      <c r="J5614" s="1" t="n">
        <v>1.436</v>
      </c>
      <c r="L5614" s="1" t="s">
        <v>726</v>
      </c>
      <c r="M5614" s="3" t="s">
        <v>790</v>
      </c>
      <c r="N5614" s="7" t="n">
        <v>44605</v>
      </c>
    </row>
    <row r="5615" customFormat="false" ht="15" hidden="false" customHeight="false" outlineLevel="0" collapsed="false">
      <c r="A5615" s="6" t="str">
        <f aca="false">"sankmc_"&amp;ROUND(B5615,1)&amp;"_"&amp;ROUND(C5615,1)&amp;"_"&amp;ROUND(D5615,1)&amp;"_"&amp;ROUND(E5615,1)&amp;"_"&amp;ROUND(F5615,1)&amp;"_"&amp;ROUND(G5615,1)</f>
        <v>sankmc_59_9_0_0_22_10</v>
      </c>
      <c r="B5615" s="2" t="n">
        <v>59</v>
      </c>
      <c r="C5615" s="2" t="n">
        <v>9</v>
      </c>
      <c r="D5615" s="2" t="n">
        <v>0</v>
      </c>
      <c r="E5615" s="2" t="n">
        <v>0</v>
      </c>
      <c r="F5615" s="2" t="n">
        <v>22</v>
      </c>
      <c r="G5615" s="2" t="n">
        <v>10</v>
      </c>
      <c r="H5615" s="1" t="n">
        <v>0</v>
      </c>
      <c r="I5615" s="1" t="n">
        <f aca="false">273.2+1400</f>
        <v>1673.2</v>
      </c>
      <c r="J5615" s="1" t="n">
        <v>1.173</v>
      </c>
      <c r="L5615" s="1" t="s">
        <v>726</v>
      </c>
      <c r="M5615" s="3" t="s">
        <v>790</v>
      </c>
      <c r="N5615" s="7" t="n">
        <v>44605</v>
      </c>
    </row>
    <row r="5616" customFormat="false" ht="15" hidden="false" customHeight="false" outlineLevel="0" collapsed="false">
      <c r="A5616" s="6" t="str">
        <f aca="false">"sankmc_"&amp;ROUND(B5616,1)&amp;"_"&amp;ROUND(C5616,1)&amp;"_"&amp;ROUND(D5616,1)&amp;"_"&amp;ROUND(E5616,1)&amp;"_"&amp;ROUND(F5616,1)&amp;"_"&amp;ROUND(G5616,1)</f>
        <v>sankmc_59_9_0_0_22_10</v>
      </c>
      <c r="B5616" s="2" t="n">
        <v>59</v>
      </c>
      <c r="C5616" s="2" t="n">
        <v>9</v>
      </c>
      <c r="D5616" s="2" t="n">
        <v>0</v>
      </c>
      <c r="E5616" s="2" t="n">
        <v>0</v>
      </c>
      <c r="F5616" s="2" t="n">
        <v>22</v>
      </c>
      <c r="G5616" s="2" t="n">
        <v>10</v>
      </c>
      <c r="H5616" s="1" t="n">
        <v>0</v>
      </c>
      <c r="I5616" s="1" t="n">
        <f aca="false">273.2+1450</f>
        <v>1723.2</v>
      </c>
      <c r="J5616" s="1" t="n">
        <v>0.941</v>
      </c>
      <c r="L5616" s="1" t="s">
        <v>726</v>
      </c>
      <c r="M5616" s="3" t="s">
        <v>790</v>
      </c>
      <c r="N5616" s="7" t="n">
        <v>44605</v>
      </c>
    </row>
    <row r="5617" customFormat="false" ht="15" hidden="false" customHeight="false" outlineLevel="0" collapsed="false">
      <c r="A5617" s="6" t="str">
        <f aca="false">"sankmc_"&amp;ROUND(B5617,1)&amp;"_"&amp;ROUND(C5617,1)&amp;"_"&amp;ROUND(D5617,1)&amp;"_"&amp;ROUND(E5617,1)&amp;"_"&amp;ROUND(F5617,1)&amp;"_"&amp;ROUND(G5617,1)</f>
        <v>sankmc_59_9_0_0_22_10</v>
      </c>
      <c r="B5617" s="2" t="n">
        <v>59</v>
      </c>
      <c r="C5617" s="2" t="n">
        <v>9</v>
      </c>
      <c r="D5617" s="2" t="n">
        <v>0</v>
      </c>
      <c r="E5617" s="2" t="n">
        <v>0</v>
      </c>
      <c r="F5617" s="2" t="n">
        <v>22</v>
      </c>
      <c r="G5617" s="2" t="n">
        <v>10</v>
      </c>
      <c r="H5617" s="1" t="n">
        <v>0</v>
      </c>
      <c r="I5617" s="1" t="n">
        <f aca="false">273.2+1500</f>
        <v>1773.2</v>
      </c>
      <c r="J5617" s="1" t="n">
        <v>0.731</v>
      </c>
      <c r="L5617" s="1" t="s">
        <v>726</v>
      </c>
      <c r="M5617" s="3" t="s">
        <v>790</v>
      </c>
      <c r="N5617" s="7" t="n">
        <v>44605</v>
      </c>
    </row>
    <row r="5618" customFormat="false" ht="15" hidden="false" customHeight="false" outlineLevel="0" collapsed="false">
      <c r="A5618" s="6" t="str">
        <f aca="false">"sankmc_"&amp;ROUND(B5618,1)&amp;"_"&amp;ROUND(C5618,1)&amp;"_"&amp;ROUND(D5618,1)&amp;"_"&amp;ROUND(E5618,1)&amp;"_"&amp;ROUND(F5618,1)&amp;"_"&amp;ROUND(G5618,1)</f>
        <v>sankmc_63.6_2.9_0_0_7.3_26.2</v>
      </c>
      <c r="B5618" s="2" t="n">
        <v>63.62</v>
      </c>
      <c r="C5618" s="2" t="n">
        <v>2.88</v>
      </c>
      <c r="D5618" s="2" t="n">
        <v>0</v>
      </c>
      <c r="E5618" s="2" t="n">
        <v>0</v>
      </c>
      <c r="F5618" s="2" t="n">
        <v>7.29</v>
      </c>
      <c r="G5618" s="2" t="n">
        <v>26.21</v>
      </c>
      <c r="H5618" s="1" t="n">
        <v>0</v>
      </c>
      <c r="I5618" s="1" t="n">
        <f aca="false">273.2+1450</f>
        <v>1723.2</v>
      </c>
      <c r="J5618" s="1" t="n">
        <v>0.82</v>
      </c>
      <c r="L5618" s="1" t="s">
        <v>726</v>
      </c>
      <c r="M5618" s="3" t="s">
        <v>791</v>
      </c>
      <c r="N5618" s="7" t="n">
        <v>44605</v>
      </c>
    </row>
    <row r="5619" customFormat="false" ht="15" hidden="false" customHeight="false" outlineLevel="0" collapsed="false">
      <c r="A5619" s="6" t="str">
        <f aca="false">"sankmc_"&amp;ROUND(B5619,1)&amp;"_"&amp;ROUND(C5619,1)&amp;"_"&amp;ROUND(D5619,1)&amp;"_"&amp;ROUND(E5619,1)&amp;"_"&amp;ROUND(F5619,1)&amp;"_"&amp;ROUND(G5619,1)</f>
        <v>sankmc_63.6_2.9_0_0_7.3_26.2</v>
      </c>
      <c r="B5619" s="2" t="n">
        <v>63.62</v>
      </c>
      <c r="C5619" s="2" t="n">
        <v>2.88</v>
      </c>
      <c r="D5619" s="2" t="n">
        <v>0</v>
      </c>
      <c r="E5619" s="2" t="n">
        <v>0</v>
      </c>
      <c r="F5619" s="2" t="n">
        <v>7.29</v>
      </c>
      <c r="G5619" s="2" t="n">
        <v>26.21</v>
      </c>
      <c r="H5619" s="1" t="n">
        <v>0</v>
      </c>
      <c r="I5619" s="1" t="n">
        <f aca="false">273.2+1500</f>
        <v>1773.2</v>
      </c>
      <c r="J5619" s="1" t="n">
        <v>0.665</v>
      </c>
      <c r="L5619" s="1" t="s">
        <v>726</v>
      </c>
      <c r="M5619" s="3" t="s">
        <v>791</v>
      </c>
      <c r="N5619" s="7" t="n">
        <v>44605</v>
      </c>
    </row>
    <row r="5620" customFormat="false" ht="15" hidden="false" customHeight="false" outlineLevel="0" collapsed="false">
      <c r="A5620" s="6" t="str">
        <f aca="false">"sankmc_"&amp;ROUND(B5620,1)&amp;"_"&amp;ROUND(C5620,1)&amp;"_"&amp;ROUND(D5620,1)&amp;"_"&amp;ROUND(E5620,1)&amp;"_"&amp;ROUND(F5620,1)&amp;"_"&amp;ROUND(G5620,1)</f>
        <v>sankmc_58_8_0_0_29.9_5</v>
      </c>
      <c r="B5620" s="2" t="n">
        <v>58</v>
      </c>
      <c r="C5620" s="2" t="n">
        <v>8</v>
      </c>
      <c r="D5620" s="2" t="n">
        <v>0</v>
      </c>
      <c r="E5620" s="2" t="n">
        <v>0</v>
      </c>
      <c r="F5620" s="2" t="n">
        <v>29.9</v>
      </c>
      <c r="G5620" s="2" t="n">
        <v>5</v>
      </c>
      <c r="H5620" s="1" t="n">
        <v>0</v>
      </c>
      <c r="I5620" s="1" t="n">
        <f aca="false">273.2+1350</f>
        <v>1623.2</v>
      </c>
      <c r="J5620" s="1" t="n">
        <v>1.373</v>
      </c>
      <c r="L5620" s="1" t="s">
        <v>726</v>
      </c>
      <c r="M5620" s="3" t="s">
        <v>792</v>
      </c>
      <c r="N5620" s="7" t="n">
        <v>44605</v>
      </c>
    </row>
    <row r="5621" customFormat="false" ht="15" hidden="false" customHeight="false" outlineLevel="0" collapsed="false">
      <c r="A5621" s="6" t="str">
        <f aca="false">"sankmc_"&amp;ROUND(B5621,1)&amp;"_"&amp;ROUND(C5621,1)&amp;"_"&amp;ROUND(D5621,1)&amp;"_"&amp;ROUND(E5621,1)&amp;"_"&amp;ROUND(F5621,1)&amp;"_"&amp;ROUND(G5621,1)</f>
        <v>sankmc_58_8_0_0_29.9_5</v>
      </c>
      <c r="B5621" s="2" t="n">
        <v>58</v>
      </c>
      <c r="C5621" s="2" t="n">
        <v>8</v>
      </c>
      <c r="D5621" s="2" t="n">
        <v>0</v>
      </c>
      <c r="E5621" s="2" t="n">
        <v>0</v>
      </c>
      <c r="F5621" s="2" t="n">
        <v>29.9</v>
      </c>
      <c r="G5621" s="2" t="n">
        <v>5</v>
      </c>
      <c r="H5621" s="1" t="n">
        <v>0</v>
      </c>
      <c r="I5621" s="1" t="n">
        <f aca="false">273.2+1400</f>
        <v>1673.2</v>
      </c>
      <c r="J5621" s="1" t="n">
        <v>1.083</v>
      </c>
      <c r="L5621" s="1" t="s">
        <v>726</v>
      </c>
      <c r="M5621" s="3" t="s">
        <v>792</v>
      </c>
      <c r="N5621" s="7" t="n">
        <v>44605</v>
      </c>
    </row>
    <row r="5622" customFormat="false" ht="15" hidden="false" customHeight="false" outlineLevel="0" collapsed="false">
      <c r="A5622" s="6" t="str">
        <f aca="false">"sankmc_"&amp;ROUND(B5622,1)&amp;"_"&amp;ROUND(C5622,1)&amp;"_"&amp;ROUND(D5622,1)&amp;"_"&amp;ROUND(E5622,1)&amp;"_"&amp;ROUND(F5622,1)&amp;"_"&amp;ROUND(G5622,1)</f>
        <v>sankmc_58_8_0_0_29.9_5</v>
      </c>
      <c r="B5622" s="2" t="n">
        <v>58</v>
      </c>
      <c r="C5622" s="2" t="n">
        <v>8</v>
      </c>
      <c r="D5622" s="2" t="n">
        <v>0</v>
      </c>
      <c r="E5622" s="2" t="n">
        <v>0</v>
      </c>
      <c r="F5622" s="2" t="n">
        <v>29.9</v>
      </c>
      <c r="G5622" s="2" t="n">
        <v>5</v>
      </c>
      <c r="H5622" s="1" t="n">
        <v>0</v>
      </c>
      <c r="I5622" s="1" t="n">
        <f aca="false">273.2+1450</f>
        <v>1723.2</v>
      </c>
      <c r="J5622" s="1" t="n">
        <v>0.876</v>
      </c>
      <c r="L5622" s="1" t="s">
        <v>726</v>
      </c>
      <c r="M5622" s="3" t="s">
        <v>792</v>
      </c>
      <c r="N5622" s="7" t="n">
        <v>44605</v>
      </c>
    </row>
    <row r="5623" customFormat="false" ht="15" hidden="false" customHeight="false" outlineLevel="0" collapsed="false">
      <c r="A5623" s="6" t="str">
        <f aca="false">"sankmc_"&amp;ROUND(B5623,1)&amp;"_"&amp;ROUND(C5623,1)&amp;"_"&amp;ROUND(D5623,1)&amp;"_"&amp;ROUND(E5623,1)&amp;"_"&amp;ROUND(F5623,1)&amp;"_"&amp;ROUND(G5623,1)</f>
        <v>sankmc_58_8_0_0_29.9_5</v>
      </c>
      <c r="B5623" s="2" t="n">
        <v>58</v>
      </c>
      <c r="C5623" s="2" t="n">
        <v>8</v>
      </c>
      <c r="D5623" s="2" t="n">
        <v>0</v>
      </c>
      <c r="E5623" s="2" t="n">
        <v>0</v>
      </c>
      <c r="F5623" s="2" t="n">
        <v>29.9</v>
      </c>
      <c r="G5623" s="2" t="n">
        <v>5</v>
      </c>
      <c r="H5623" s="1" t="n">
        <v>0</v>
      </c>
      <c r="I5623" s="1" t="n">
        <f aca="false">273.2+1500</f>
        <v>1773.2</v>
      </c>
      <c r="J5623" s="1" t="n">
        <v>0.654</v>
      </c>
      <c r="L5623" s="1" t="s">
        <v>726</v>
      </c>
      <c r="M5623" s="3" t="s">
        <v>792</v>
      </c>
      <c r="N5623" s="7" t="n">
        <v>44605</v>
      </c>
    </row>
    <row r="5624" customFormat="false" ht="15" hidden="false" customHeight="false" outlineLevel="0" collapsed="false">
      <c r="A5624" s="6" t="str">
        <f aca="false">"sankmc_"&amp;ROUND(B5624,1)&amp;"_"&amp;ROUND(C5624,1)&amp;"_"&amp;ROUND(D5624,1)&amp;"_"&amp;ROUND(E5624,1)&amp;"_"&amp;ROUND(F5624,1)&amp;"_"&amp;ROUND(G5624,1)</f>
        <v>sankmc_62.3_2.8_0_0_14.3_20.6</v>
      </c>
      <c r="B5624" s="2" t="n">
        <v>62.34</v>
      </c>
      <c r="C5624" s="2" t="n">
        <v>2.82</v>
      </c>
      <c r="D5624" s="2" t="n">
        <v>0</v>
      </c>
      <c r="E5624" s="2" t="n">
        <v>0</v>
      </c>
      <c r="F5624" s="2" t="n">
        <v>14.29</v>
      </c>
      <c r="G5624" s="2" t="n">
        <v>20.55</v>
      </c>
      <c r="H5624" s="1" t="n">
        <v>0</v>
      </c>
      <c r="I5624" s="1" t="n">
        <f aca="false">273.2+1450</f>
        <v>1723.2</v>
      </c>
      <c r="J5624" s="1" t="n">
        <v>0.82</v>
      </c>
      <c r="L5624" s="1" t="s">
        <v>726</v>
      </c>
      <c r="M5624" s="3" t="s">
        <v>793</v>
      </c>
      <c r="N5624" s="7" t="n">
        <v>44605</v>
      </c>
    </row>
    <row r="5625" customFormat="false" ht="15" hidden="false" customHeight="false" outlineLevel="0" collapsed="false">
      <c r="A5625" s="6" t="str">
        <f aca="false">"sankmc_"&amp;ROUND(B5625,1)&amp;"_"&amp;ROUND(C5625,1)&amp;"_"&amp;ROUND(D5625,1)&amp;"_"&amp;ROUND(E5625,1)&amp;"_"&amp;ROUND(F5625,1)&amp;"_"&amp;ROUND(G5625,1)</f>
        <v>sankmc_62.3_2.8_0_0_14.3_20.6</v>
      </c>
      <c r="B5625" s="2" t="n">
        <v>62.34</v>
      </c>
      <c r="C5625" s="2" t="n">
        <v>2.82</v>
      </c>
      <c r="D5625" s="2" t="n">
        <v>0</v>
      </c>
      <c r="E5625" s="2" t="n">
        <v>0</v>
      </c>
      <c r="F5625" s="2" t="n">
        <v>14.29</v>
      </c>
      <c r="G5625" s="2" t="n">
        <v>20.55</v>
      </c>
      <c r="H5625" s="1" t="n">
        <v>0</v>
      </c>
      <c r="I5625" s="1" t="n">
        <f aca="false">273.2+1500</f>
        <v>1773.2</v>
      </c>
      <c r="J5625" s="1" t="n">
        <v>0.6</v>
      </c>
      <c r="L5625" s="1" t="s">
        <v>726</v>
      </c>
      <c r="M5625" s="3" t="s">
        <v>793</v>
      </c>
      <c r="N5625" s="7" t="n">
        <v>44605</v>
      </c>
    </row>
    <row r="5626" customFormat="false" ht="15" hidden="false" customHeight="false" outlineLevel="0" collapsed="false">
      <c r="A5626" s="6" t="str">
        <f aca="false">"sankmc_"&amp;ROUND(B5626,1)&amp;"_"&amp;ROUND(C5626,1)&amp;"_"&amp;ROUND(D5626,1)&amp;"_"&amp;ROUND(E5626,1)&amp;"_"&amp;ROUND(F5626,1)&amp;"_"&amp;ROUND(G5626,1)</f>
        <v>sankmc_61.1_2.8_0_0_21_15.1</v>
      </c>
      <c r="B5626" s="2" t="n">
        <v>61.11</v>
      </c>
      <c r="C5626" s="2" t="n">
        <v>2.77</v>
      </c>
      <c r="D5626" s="2" t="n">
        <v>0</v>
      </c>
      <c r="E5626" s="2" t="n">
        <v>0</v>
      </c>
      <c r="F5626" s="2" t="n">
        <v>21.01</v>
      </c>
      <c r="G5626" s="2" t="n">
        <v>15.11</v>
      </c>
      <c r="H5626" s="1" t="n">
        <v>0</v>
      </c>
      <c r="I5626" s="1" t="n">
        <f aca="false">273.2+1450</f>
        <v>1723.2</v>
      </c>
      <c r="J5626" s="1" t="n">
        <v>0.806</v>
      </c>
      <c r="L5626" s="1" t="s">
        <v>726</v>
      </c>
      <c r="M5626" s="3" t="s">
        <v>794</v>
      </c>
      <c r="N5626" s="7" t="n">
        <v>44605</v>
      </c>
    </row>
    <row r="5627" customFormat="false" ht="15" hidden="false" customHeight="false" outlineLevel="0" collapsed="false">
      <c r="A5627" s="6" t="str">
        <f aca="false">"sankmc_"&amp;ROUND(B5627,1)&amp;"_"&amp;ROUND(C5627,1)&amp;"_"&amp;ROUND(D5627,1)&amp;"_"&amp;ROUND(E5627,1)&amp;"_"&amp;ROUND(F5627,1)&amp;"_"&amp;ROUND(G5627,1)</f>
        <v>sankmc_61.1_2.8_0_0_21_15.1</v>
      </c>
      <c r="B5627" s="2" t="n">
        <v>61.11</v>
      </c>
      <c r="C5627" s="2" t="n">
        <v>2.77</v>
      </c>
      <c r="D5627" s="2" t="n">
        <v>0</v>
      </c>
      <c r="E5627" s="2" t="n">
        <v>0</v>
      </c>
      <c r="F5627" s="2" t="n">
        <v>21.01</v>
      </c>
      <c r="G5627" s="2" t="n">
        <v>15.11</v>
      </c>
      <c r="H5627" s="1" t="n">
        <v>0</v>
      </c>
      <c r="I5627" s="1" t="n">
        <f aca="false">273.2+1500</f>
        <v>1773.2</v>
      </c>
      <c r="J5627" s="1" t="n">
        <v>0.565</v>
      </c>
      <c r="L5627" s="1" t="s">
        <v>726</v>
      </c>
      <c r="M5627" s="3" t="s">
        <v>794</v>
      </c>
      <c r="N5627" s="7" t="n">
        <v>44605</v>
      </c>
    </row>
    <row r="5628" customFormat="false" ht="15" hidden="false" customHeight="false" outlineLevel="0" collapsed="false">
      <c r="A5628" s="6" t="str">
        <f aca="false">"sankmc_"&amp;ROUND(B5628,1)&amp;"_"&amp;ROUND(C5628,1)&amp;"_"&amp;ROUND(D5628,1)&amp;"_"&amp;ROUND(E5628,1)&amp;"_"&amp;ROUND(F5628,1)&amp;"_"&amp;ROUND(G5628,1)</f>
        <v>sankmc_60_6_0_0_7_27</v>
      </c>
      <c r="B5628" s="2" t="n">
        <v>60</v>
      </c>
      <c r="C5628" s="2" t="n">
        <v>6</v>
      </c>
      <c r="D5628" s="2" t="n">
        <v>0</v>
      </c>
      <c r="E5628" s="2" t="n">
        <v>0</v>
      </c>
      <c r="F5628" s="2" t="n">
        <v>7</v>
      </c>
      <c r="G5628" s="2" t="n">
        <v>27</v>
      </c>
      <c r="H5628" s="1" t="n">
        <v>0</v>
      </c>
      <c r="I5628" s="1" t="n">
        <f aca="false">273.2+1250</f>
        <v>1523.2</v>
      </c>
      <c r="J5628" s="1" t="n">
        <v>1.792</v>
      </c>
      <c r="L5628" s="1" t="s">
        <v>726</v>
      </c>
      <c r="M5628" s="3" t="s">
        <v>795</v>
      </c>
      <c r="N5628" s="7" t="n">
        <v>44605</v>
      </c>
    </row>
    <row r="5629" customFormat="false" ht="15" hidden="false" customHeight="false" outlineLevel="0" collapsed="false">
      <c r="A5629" s="6" t="str">
        <f aca="false">"sankmc_"&amp;ROUND(B5629,1)&amp;"_"&amp;ROUND(C5629,1)&amp;"_"&amp;ROUND(D5629,1)&amp;"_"&amp;ROUND(E5629,1)&amp;"_"&amp;ROUND(F5629,1)&amp;"_"&amp;ROUND(G5629,1)</f>
        <v>sankmc_60_6_0_0_7_27</v>
      </c>
      <c r="B5629" s="2" t="n">
        <v>60</v>
      </c>
      <c r="C5629" s="2" t="n">
        <v>6</v>
      </c>
      <c r="D5629" s="2" t="n">
        <v>0</v>
      </c>
      <c r="E5629" s="2" t="n">
        <v>0</v>
      </c>
      <c r="F5629" s="2" t="n">
        <v>7</v>
      </c>
      <c r="G5629" s="2" t="n">
        <v>27</v>
      </c>
      <c r="H5629" s="1" t="n">
        <v>0</v>
      </c>
      <c r="I5629" s="1" t="n">
        <f aca="false">273.2+1300</f>
        <v>1573.2</v>
      </c>
      <c r="J5629" s="1" t="n">
        <v>1.473</v>
      </c>
      <c r="L5629" s="1" t="s">
        <v>726</v>
      </c>
      <c r="M5629" s="3" t="s">
        <v>795</v>
      </c>
      <c r="N5629" s="7" t="n">
        <v>44605</v>
      </c>
    </row>
    <row r="5630" customFormat="false" ht="15" hidden="false" customHeight="false" outlineLevel="0" collapsed="false">
      <c r="A5630" s="6" t="str">
        <f aca="false">"sankmc_"&amp;ROUND(B5630,1)&amp;"_"&amp;ROUND(C5630,1)&amp;"_"&amp;ROUND(D5630,1)&amp;"_"&amp;ROUND(E5630,1)&amp;"_"&amp;ROUND(F5630,1)&amp;"_"&amp;ROUND(G5630,1)</f>
        <v>sankmc_60_6_0_0_7_27</v>
      </c>
      <c r="B5630" s="2" t="n">
        <v>60</v>
      </c>
      <c r="C5630" s="2" t="n">
        <v>6</v>
      </c>
      <c r="D5630" s="2" t="n">
        <v>0</v>
      </c>
      <c r="E5630" s="2" t="n">
        <v>0</v>
      </c>
      <c r="F5630" s="2" t="n">
        <v>7</v>
      </c>
      <c r="G5630" s="2" t="n">
        <v>27</v>
      </c>
      <c r="H5630" s="1" t="n">
        <v>0</v>
      </c>
      <c r="I5630" s="1" t="n">
        <f aca="false">273.2+1350</f>
        <v>1623.2</v>
      </c>
      <c r="J5630" s="1" t="n">
        <v>1.199</v>
      </c>
      <c r="L5630" s="1" t="s">
        <v>726</v>
      </c>
      <c r="M5630" s="3" t="s">
        <v>795</v>
      </c>
      <c r="N5630" s="7" t="n">
        <v>44605</v>
      </c>
    </row>
    <row r="5631" customFormat="false" ht="15" hidden="false" customHeight="false" outlineLevel="0" collapsed="false">
      <c r="A5631" s="6" t="str">
        <f aca="false">"sankmc_"&amp;ROUND(B5631,1)&amp;"_"&amp;ROUND(C5631,1)&amp;"_"&amp;ROUND(D5631,1)&amp;"_"&amp;ROUND(E5631,1)&amp;"_"&amp;ROUND(F5631,1)&amp;"_"&amp;ROUND(G5631,1)</f>
        <v>sankmc_60_6_0_0_7_27</v>
      </c>
      <c r="B5631" s="2" t="n">
        <v>60</v>
      </c>
      <c r="C5631" s="2" t="n">
        <v>6</v>
      </c>
      <c r="D5631" s="2" t="n">
        <v>0</v>
      </c>
      <c r="E5631" s="2" t="n">
        <v>0</v>
      </c>
      <c r="F5631" s="2" t="n">
        <v>7</v>
      </c>
      <c r="G5631" s="2" t="n">
        <v>27</v>
      </c>
      <c r="H5631" s="1" t="n">
        <v>0</v>
      </c>
      <c r="I5631" s="1" t="n">
        <f aca="false">273.2+1400</f>
        <v>1673.2</v>
      </c>
      <c r="J5631" s="1" t="n">
        <v>0.966</v>
      </c>
      <c r="L5631" s="1" t="s">
        <v>726</v>
      </c>
      <c r="M5631" s="3" t="s">
        <v>795</v>
      </c>
      <c r="N5631" s="7" t="n">
        <v>44605</v>
      </c>
    </row>
    <row r="5632" customFormat="false" ht="15" hidden="false" customHeight="false" outlineLevel="0" collapsed="false">
      <c r="A5632" s="6" t="str">
        <f aca="false">"sankmc_"&amp;ROUND(B5632,1)&amp;"_"&amp;ROUND(C5632,1)&amp;"_"&amp;ROUND(D5632,1)&amp;"_"&amp;ROUND(E5632,1)&amp;"_"&amp;ROUND(F5632,1)&amp;"_"&amp;ROUND(G5632,1)</f>
        <v>sankmc_60_6_0_0_7_27</v>
      </c>
      <c r="B5632" s="2" t="n">
        <v>60</v>
      </c>
      <c r="C5632" s="2" t="n">
        <v>6</v>
      </c>
      <c r="D5632" s="2" t="n">
        <v>0</v>
      </c>
      <c r="E5632" s="2" t="n">
        <v>0</v>
      </c>
      <c r="F5632" s="2" t="n">
        <v>7</v>
      </c>
      <c r="G5632" s="2" t="n">
        <v>27</v>
      </c>
      <c r="H5632" s="1" t="n">
        <v>0</v>
      </c>
      <c r="I5632" s="1" t="n">
        <f aca="false">273.2+1450</f>
        <v>1723.2</v>
      </c>
      <c r="J5632" s="1" t="n">
        <v>0.762</v>
      </c>
      <c r="L5632" s="1" t="s">
        <v>726</v>
      </c>
      <c r="M5632" s="3" t="s">
        <v>795</v>
      </c>
      <c r="N5632" s="7" t="n">
        <v>44605</v>
      </c>
    </row>
    <row r="5633" customFormat="false" ht="15" hidden="false" customHeight="false" outlineLevel="0" collapsed="false">
      <c r="A5633" s="6" t="str">
        <f aca="false">"sankmc_"&amp;ROUND(B5633,1)&amp;"_"&amp;ROUND(C5633,1)&amp;"_"&amp;ROUND(D5633,1)&amp;"_"&amp;ROUND(E5633,1)&amp;"_"&amp;ROUND(F5633,1)&amp;"_"&amp;ROUND(G5633,1)</f>
        <v>sankmc_60_6_0_0_7_27</v>
      </c>
      <c r="B5633" s="2" t="n">
        <v>60</v>
      </c>
      <c r="C5633" s="2" t="n">
        <v>6</v>
      </c>
      <c r="D5633" s="2" t="n">
        <v>0</v>
      </c>
      <c r="E5633" s="2" t="n">
        <v>0</v>
      </c>
      <c r="F5633" s="2" t="n">
        <v>7</v>
      </c>
      <c r="G5633" s="2" t="n">
        <v>27</v>
      </c>
      <c r="H5633" s="1" t="n">
        <v>0</v>
      </c>
      <c r="I5633" s="1" t="n">
        <f aca="false">273.2+1500</f>
        <v>1773.2</v>
      </c>
      <c r="J5633" s="1" t="n">
        <v>0.563</v>
      </c>
      <c r="L5633" s="1" t="s">
        <v>726</v>
      </c>
      <c r="M5633" s="3" t="s">
        <v>795</v>
      </c>
      <c r="N5633" s="7" t="n">
        <v>44605</v>
      </c>
    </row>
    <row r="5634" customFormat="false" ht="15" hidden="false" customHeight="false" outlineLevel="0" collapsed="false">
      <c r="A5634" s="6" t="str">
        <f aca="false">"sankmc_"&amp;ROUND(B5634,1)&amp;"_"&amp;ROUND(C5634,1)&amp;"_"&amp;ROUND(D5634,1)&amp;"_"&amp;ROUND(E5634,1)&amp;"_"&amp;ROUND(F5634,1)&amp;"_"&amp;ROUND(G5634,1)</f>
        <v>sankmc_61.3_5.6_0_0_28.1_5.1</v>
      </c>
      <c r="B5634" s="2" t="n">
        <v>61.28</v>
      </c>
      <c r="C5634" s="2" t="n">
        <v>5.56</v>
      </c>
      <c r="D5634" s="2" t="n">
        <v>0</v>
      </c>
      <c r="E5634" s="2" t="n">
        <v>0</v>
      </c>
      <c r="F5634" s="2" t="n">
        <v>28.11</v>
      </c>
      <c r="G5634" s="2" t="n">
        <v>5.05</v>
      </c>
      <c r="H5634" s="1" t="n">
        <v>0</v>
      </c>
      <c r="I5634" s="1" t="n">
        <f aca="false">273.2+1450</f>
        <v>1723.2</v>
      </c>
      <c r="J5634" s="1" t="n">
        <v>1.097</v>
      </c>
      <c r="L5634" s="1" t="s">
        <v>726</v>
      </c>
      <c r="M5634" s="3" t="s">
        <v>796</v>
      </c>
      <c r="N5634" s="7" t="n">
        <v>44605</v>
      </c>
    </row>
    <row r="5635" customFormat="false" ht="15" hidden="false" customHeight="false" outlineLevel="0" collapsed="false">
      <c r="A5635" s="6" t="str">
        <f aca="false">"sankmc_"&amp;ROUND(B5635,1)&amp;"_"&amp;ROUND(C5635,1)&amp;"_"&amp;ROUND(D5635,1)&amp;"_"&amp;ROUND(E5635,1)&amp;"_"&amp;ROUND(F5635,1)&amp;"_"&amp;ROUND(G5635,1)</f>
        <v>sankmc_61.3_5.6_0_0_28.1_5.1</v>
      </c>
      <c r="B5635" s="2" t="n">
        <v>61.28</v>
      </c>
      <c r="C5635" s="2" t="n">
        <v>5.56</v>
      </c>
      <c r="D5635" s="2" t="n">
        <v>0</v>
      </c>
      <c r="E5635" s="2" t="n">
        <v>0</v>
      </c>
      <c r="F5635" s="2" t="n">
        <v>28.11</v>
      </c>
      <c r="G5635" s="2" t="n">
        <v>5.05</v>
      </c>
      <c r="H5635" s="1" t="n">
        <v>0</v>
      </c>
      <c r="I5635" s="1" t="n">
        <f aca="false">273.2+1500</f>
        <v>1773.2</v>
      </c>
      <c r="J5635" s="1" t="n">
        <v>0.873</v>
      </c>
      <c r="L5635" s="1" t="s">
        <v>726</v>
      </c>
      <c r="M5635" s="3" t="s">
        <v>796</v>
      </c>
      <c r="N5635" s="7" t="n">
        <v>44605</v>
      </c>
    </row>
    <row r="5636" customFormat="false" ht="15" hidden="false" customHeight="false" outlineLevel="0" collapsed="false">
      <c r="A5636" s="6" t="str">
        <f aca="false">"sankmc_"&amp;ROUND(B5636,1)&amp;"_"&amp;ROUND(C5636,1)&amp;"_"&amp;ROUND(D5636,1)&amp;"_"&amp;ROUND(E5636,1)&amp;"_"&amp;ROUND(F5636,1)&amp;"_"&amp;ROUND(G5636,1)</f>
        <v>sankmc_59_6_0_0_14_21</v>
      </c>
      <c r="B5636" s="2" t="n">
        <v>59</v>
      </c>
      <c r="C5636" s="2" t="n">
        <v>6</v>
      </c>
      <c r="D5636" s="2" t="n">
        <v>0</v>
      </c>
      <c r="E5636" s="2" t="n">
        <v>0</v>
      </c>
      <c r="F5636" s="2" t="n">
        <v>14</v>
      </c>
      <c r="G5636" s="2" t="n">
        <v>21</v>
      </c>
      <c r="H5636" s="1" t="n">
        <v>0</v>
      </c>
      <c r="I5636" s="1" t="n">
        <f aca="false">273.2+1250</f>
        <v>1523.2</v>
      </c>
      <c r="J5636" s="1" t="n">
        <v>1.73</v>
      </c>
      <c r="L5636" s="1" t="s">
        <v>726</v>
      </c>
      <c r="M5636" s="3" t="s">
        <v>797</v>
      </c>
      <c r="N5636" s="7" t="n">
        <v>44605</v>
      </c>
    </row>
    <row r="5637" customFormat="false" ht="15" hidden="false" customHeight="false" outlineLevel="0" collapsed="false">
      <c r="A5637" s="6" t="str">
        <f aca="false">"sankmc_"&amp;ROUND(B5637,1)&amp;"_"&amp;ROUND(C5637,1)&amp;"_"&amp;ROUND(D5637,1)&amp;"_"&amp;ROUND(E5637,1)&amp;"_"&amp;ROUND(F5637,1)&amp;"_"&amp;ROUND(G5637,1)</f>
        <v>sankmc_59_6_0_0_14_21</v>
      </c>
      <c r="B5637" s="2" t="n">
        <v>59</v>
      </c>
      <c r="C5637" s="2" t="n">
        <v>6</v>
      </c>
      <c r="D5637" s="2" t="n">
        <v>0</v>
      </c>
      <c r="E5637" s="2" t="n">
        <v>0</v>
      </c>
      <c r="F5637" s="2" t="n">
        <v>14</v>
      </c>
      <c r="G5637" s="2" t="n">
        <v>21</v>
      </c>
      <c r="H5637" s="1" t="n">
        <v>0</v>
      </c>
      <c r="I5637" s="1" t="n">
        <f aca="false">273.2+1300</f>
        <v>1573.2</v>
      </c>
      <c r="J5637" s="1" t="n">
        <v>1.413</v>
      </c>
      <c r="L5637" s="1" t="s">
        <v>726</v>
      </c>
      <c r="M5637" s="3" t="s">
        <v>797</v>
      </c>
      <c r="N5637" s="7" t="n">
        <v>44605</v>
      </c>
    </row>
    <row r="5638" customFormat="false" ht="15" hidden="false" customHeight="false" outlineLevel="0" collapsed="false">
      <c r="A5638" s="6" t="str">
        <f aca="false">"sankmc_"&amp;ROUND(B5638,1)&amp;"_"&amp;ROUND(C5638,1)&amp;"_"&amp;ROUND(D5638,1)&amp;"_"&amp;ROUND(E5638,1)&amp;"_"&amp;ROUND(F5638,1)&amp;"_"&amp;ROUND(G5638,1)</f>
        <v>sankmc_59_6_0_0_14_21</v>
      </c>
      <c r="B5638" s="2" t="n">
        <v>59</v>
      </c>
      <c r="C5638" s="2" t="n">
        <v>6</v>
      </c>
      <c r="D5638" s="2" t="n">
        <v>0</v>
      </c>
      <c r="E5638" s="2" t="n">
        <v>0</v>
      </c>
      <c r="F5638" s="2" t="n">
        <v>14</v>
      </c>
      <c r="G5638" s="2" t="n">
        <v>21</v>
      </c>
      <c r="H5638" s="1" t="n">
        <v>0</v>
      </c>
      <c r="I5638" s="1" t="n">
        <f aca="false">273.2+1350</f>
        <v>1623.2</v>
      </c>
      <c r="J5638" s="1" t="n">
        <v>1.143</v>
      </c>
      <c r="L5638" s="1" t="s">
        <v>726</v>
      </c>
      <c r="M5638" s="3" t="s">
        <v>797</v>
      </c>
      <c r="N5638" s="7" t="n">
        <v>44605</v>
      </c>
    </row>
    <row r="5639" customFormat="false" ht="15" hidden="false" customHeight="false" outlineLevel="0" collapsed="false">
      <c r="A5639" s="6" t="str">
        <f aca="false">"sankmc_"&amp;ROUND(B5639,1)&amp;"_"&amp;ROUND(C5639,1)&amp;"_"&amp;ROUND(D5639,1)&amp;"_"&amp;ROUND(E5639,1)&amp;"_"&amp;ROUND(F5639,1)&amp;"_"&amp;ROUND(G5639,1)</f>
        <v>sankmc_59_6_0_0_14_21</v>
      </c>
      <c r="B5639" s="2" t="n">
        <v>59</v>
      </c>
      <c r="C5639" s="2" t="n">
        <v>6</v>
      </c>
      <c r="D5639" s="2" t="n">
        <v>0</v>
      </c>
      <c r="E5639" s="2" t="n">
        <v>0</v>
      </c>
      <c r="F5639" s="2" t="n">
        <v>14</v>
      </c>
      <c r="G5639" s="2" t="n">
        <v>21</v>
      </c>
      <c r="H5639" s="1" t="n">
        <v>0</v>
      </c>
      <c r="I5639" s="1" t="n">
        <f aca="false">273.2+1400</f>
        <v>1673.2</v>
      </c>
      <c r="J5639" s="1" t="n">
        <v>0.901</v>
      </c>
      <c r="L5639" s="1" t="s">
        <v>726</v>
      </c>
      <c r="M5639" s="3" t="s">
        <v>797</v>
      </c>
      <c r="N5639" s="7" t="n">
        <v>44605</v>
      </c>
    </row>
    <row r="5640" customFormat="false" ht="15" hidden="false" customHeight="false" outlineLevel="0" collapsed="false">
      <c r="A5640" s="6" t="str">
        <f aca="false">"sankmc_"&amp;ROUND(B5640,1)&amp;"_"&amp;ROUND(C5640,1)&amp;"_"&amp;ROUND(D5640,1)&amp;"_"&amp;ROUND(E5640,1)&amp;"_"&amp;ROUND(F5640,1)&amp;"_"&amp;ROUND(G5640,1)</f>
        <v>sankmc_59_6_0_0_14_21</v>
      </c>
      <c r="B5640" s="2" t="n">
        <v>59</v>
      </c>
      <c r="C5640" s="2" t="n">
        <v>6</v>
      </c>
      <c r="D5640" s="2" t="n">
        <v>0</v>
      </c>
      <c r="E5640" s="2" t="n">
        <v>0</v>
      </c>
      <c r="F5640" s="2" t="n">
        <v>14</v>
      </c>
      <c r="G5640" s="2" t="n">
        <v>21</v>
      </c>
      <c r="H5640" s="1" t="n">
        <v>0</v>
      </c>
      <c r="I5640" s="1" t="n">
        <f aca="false">273.2+1450</f>
        <v>1723.2</v>
      </c>
      <c r="J5640" s="1" t="n">
        <v>0.702</v>
      </c>
      <c r="L5640" s="1" t="s">
        <v>726</v>
      </c>
      <c r="M5640" s="3" t="s">
        <v>797</v>
      </c>
      <c r="N5640" s="7" t="n">
        <v>44605</v>
      </c>
    </row>
    <row r="5641" customFormat="false" ht="15" hidden="false" customHeight="false" outlineLevel="0" collapsed="false">
      <c r="A5641" s="6" t="str">
        <f aca="false">"sankmc_"&amp;ROUND(B5641,1)&amp;"_"&amp;ROUND(C5641,1)&amp;"_"&amp;ROUND(D5641,1)&amp;"_"&amp;ROUND(E5641,1)&amp;"_"&amp;ROUND(F5641,1)&amp;"_"&amp;ROUND(G5641,1)</f>
        <v>sankmc_59_6_0_0_14_21</v>
      </c>
      <c r="B5641" s="2" t="n">
        <v>59</v>
      </c>
      <c r="C5641" s="2" t="n">
        <v>6</v>
      </c>
      <c r="D5641" s="2" t="n">
        <v>0</v>
      </c>
      <c r="E5641" s="2" t="n">
        <v>0</v>
      </c>
      <c r="F5641" s="2" t="n">
        <v>14</v>
      </c>
      <c r="G5641" s="2" t="n">
        <v>21</v>
      </c>
      <c r="H5641" s="1" t="n">
        <v>0</v>
      </c>
      <c r="I5641" s="1" t="n">
        <f aca="false">273.2+1500</f>
        <v>1773.2</v>
      </c>
      <c r="J5641" s="1" t="n">
        <v>0.512</v>
      </c>
      <c r="L5641" s="1" t="s">
        <v>726</v>
      </c>
      <c r="M5641" s="3" t="s">
        <v>797</v>
      </c>
      <c r="N5641" s="7" t="n">
        <v>44605</v>
      </c>
    </row>
    <row r="5642" customFormat="false" ht="15" hidden="false" customHeight="false" outlineLevel="0" collapsed="false">
      <c r="A5642" s="6" t="str">
        <f aca="false">"sankmc_"&amp;ROUND(B5642,1)&amp;"_"&amp;ROUND(C5642,1)&amp;"_"&amp;ROUND(D5642,1)&amp;"_"&amp;ROUND(E5642,1)&amp;"_"&amp;ROUND(F5642,1)&amp;"_"&amp;ROUND(G5642,1)</f>
        <v>sankmc_58_6_0_0_21_15</v>
      </c>
      <c r="B5642" s="2" t="n">
        <v>58</v>
      </c>
      <c r="C5642" s="2" t="n">
        <v>6</v>
      </c>
      <c r="D5642" s="2" t="n">
        <v>0</v>
      </c>
      <c r="E5642" s="2" t="n">
        <v>0</v>
      </c>
      <c r="F5642" s="2" t="n">
        <v>21</v>
      </c>
      <c r="G5642" s="2" t="n">
        <v>15</v>
      </c>
      <c r="H5642" s="1" t="n">
        <v>0</v>
      </c>
      <c r="I5642" s="1" t="n">
        <f aca="false">273.2+1250</f>
        <v>1523.2</v>
      </c>
      <c r="J5642" s="1" t="n">
        <v>1.679</v>
      </c>
      <c r="L5642" s="1" t="s">
        <v>726</v>
      </c>
      <c r="M5642" s="3" t="s">
        <v>798</v>
      </c>
      <c r="N5642" s="7" t="n">
        <v>44605</v>
      </c>
    </row>
    <row r="5643" customFormat="false" ht="15" hidden="false" customHeight="false" outlineLevel="0" collapsed="false">
      <c r="A5643" s="6" t="str">
        <f aca="false">"sankmc_"&amp;ROUND(B5643,1)&amp;"_"&amp;ROUND(C5643,1)&amp;"_"&amp;ROUND(D5643,1)&amp;"_"&amp;ROUND(E5643,1)&amp;"_"&amp;ROUND(F5643,1)&amp;"_"&amp;ROUND(G5643,1)</f>
        <v>sankmc_58_6_0_0_21_15</v>
      </c>
      <c r="B5643" s="2" t="n">
        <v>58</v>
      </c>
      <c r="C5643" s="2" t="n">
        <v>6</v>
      </c>
      <c r="D5643" s="2" t="n">
        <v>0</v>
      </c>
      <c r="E5643" s="2" t="n">
        <v>0</v>
      </c>
      <c r="F5643" s="2" t="n">
        <v>21</v>
      </c>
      <c r="G5643" s="2" t="n">
        <v>15</v>
      </c>
      <c r="H5643" s="1" t="n">
        <v>0</v>
      </c>
      <c r="I5643" s="1" t="n">
        <f aca="false">273.2+1300</f>
        <v>1573.2</v>
      </c>
      <c r="J5643" s="1" t="n">
        <v>1.356</v>
      </c>
      <c r="L5643" s="1" t="s">
        <v>726</v>
      </c>
      <c r="M5643" s="3" t="s">
        <v>798</v>
      </c>
      <c r="N5643" s="7" t="n">
        <v>44605</v>
      </c>
    </row>
    <row r="5644" customFormat="false" ht="15" hidden="false" customHeight="false" outlineLevel="0" collapsed="false">
      <c r="A5644" s="6" t="str">
        <f aca="false">"sankmc_"&amp;ROUND(B5644,1)&amp;"_"&amp;ROUND(C5644,1)&amp;"_"&amp;ROUND(D5644,1)&amp;"_"&amp;ROUND(E5644,1)&amp;"_"&amp;ROUND(F5644,1)&amp;"_"&amp;ROUND(G5644,1)</f>
        <v>sankmc_58_6_0_0_21_15</v>
      </c>
      <c r="B5644" s="2" t="n">
        <v>58</v>
      </c>
      <c r="C5644" s="2" t="n">
        <v>6</v>
      </c>
      <c r="D5644" s="2" t="n">
        <v>0</v>
      </c>
      <c r="E5644" s="2" t="n">
        <v>0</v>
      </c>
      <c r="F5644" s="2" t="n">
        <v>21</v>
      </c>
      <c r="G5644" s="2" t="n">
        <v>15</v>
      </c>
      <c r="H5644" s="1" t="n">
        <v>0</v>
      </c>
      <c r="I5644" s="1" t="n">
        <f aca="false">273.2+1350</f>
        <v>1623.2</v>
      </c>
      <c r="J5644" s="1" t="n">
        <v>1.086</v>
      </c>
      <c r="L5644" s="1" t="s">
        <v>726</v>
      </c>
      <c r="M5644" s="3" t="s">
        <v>798</v>
      </c>
      <c r="N5644" s="7" t="n">
        <v>44605</v>
      </c>
    </row>
    <row r="5645" customFormat="false" ht="15" hidden="false" customHeight="false" outlineLevel="0" collapsed="false">
      <c r="A5645" s="6" t="str">
        <f aca="false">"sankmc_"&amp;ROUND(B5645,1)&amp;"_"&amp;ROUND(C5645,1)&amp;"_"&amp;ROUND(D5645,1)&amp;"_"&amp;ROUND(E5645,1)&amp;"_"&amp;ROUND(F5645,1)&amp;"_"&amp;ROUND(G5645,1)</f>
        <v>sankmc_58_6_0_0_21_15</v>
      </c>
      <c r="B5645" s="2" t="n">
        <v>58</v>
      </c>
      <c r="C5645" s="2" t="n">
        <v>6</v>
      </c>
      <c r="D5645" s="2" t="n">
        <v>0</v>
      </c>
      <c r="E5645" s="2" t="n">
        <v>0</v>
      </c>
      <c r="F5645" s="2" t="n">
        <v>21</v>
      </c>
      <c r="G5645" s="2" t="n">
        <v>15</v>
      </c>
      <c r="H5645" s="1" t="n">
        <v>0</v>
      </c>
      <c r="I5645" s="1" t="n">
        <f aca="false">273.2+1400</f>
        <v>1673.2</v>
      </c>
      <c r="J5645" s="1" t="n">
        <v>0.851</v>
      </c>
      <c r="L5645" s="1" t="s">
        <v>726</v>
      </c>
      <c r="M5645" s="3" t="s">
        <v>798</v>
      </c>
      <c r="N5645" s="7" t="n">
        <v>44605</v>
      </c>
    </row>
    <row r="5646" customFormat="false" ht="15" hidden="false" customHeight="false" outlineLevel="0" collapsed="false">
      <c r="A5646" s="6" t="str">
        <f aca="false">"sankmc_"&amp;ROUND(B5646,1)&amp;"_"&amp;ROUND(C5646,1)&amp;"_"&amp;ROUND(D5646,1)&amp;"_"&amp;ROUND(E5646,1)&amp;"_"&amp;ROUND(F5646,1)&amp;"_"&amp;ROUND(G5646,1)</f>
        <v>sankmc_58_6_0_0_21_15</v>
      </c>
      <c r="B5646" s="2" t="n">
        <v>58</v>
      </c>
      <c r="C5646" s="2" t="n">
        <v>6</v>
      </c>
      <c r="D5646" s="2" t="n">
        <v>0</v>
      </c>
      <c r="E5646" s="2" t="n">
        <v>0</v>
      </c>
      <c r="F5646" s="2" t="n">
        <v>21</v>
      </c>
      <c r="G5646" s="2" t="n">
        <v>15</v>
      </c>
      <c r="H5646" s="1" t="n">
        <v>0</v>
      </c>
      <c r="I5646" s="1" t="n">
        <f aca="false">273.2+1450</f>
        <v>1723.2</v>
      </c>
      <c r="J5646" s="1" t="n">
        <v>0.63</v>
      </c>
      <c r="L5646" s="1" t="s">
        <v>726</v>
      </c>
      <c r="M5646" s="3" t="s">
        <v>798</v>
      </c>
      <c r="N5646" s="7" t="n">
        <v>44605</v>
      </c>
    </row>
    <row r="5647" customFormat="false" ht="15" hidden="false" customHeight="false" outlineLevel="0" collapsed="false">
      <c r="A5647" s="6" t="str">
        <f aca="false">"sankmc_"&amp;ROUND(B5647,1)&amp;"_"&amp;ROUND(C5647,1)&amp;"_"&amp;ROUND(D5647,1)&amp;"_"&amp;ROUND(E5647,1)&amp;"_"&amp;ROUND(F5647,1)&amp;"_"&amp;ROUND(G5647,1)</f>
        <v>sankmc_58_6_0_0_21_15</v>
      </c>
      <c r="B5647" s="2" t="n">
        <v>58</v>
      </c>
      <c r="C5647" s="2" t="n">
        <v>6</v>
      </c>
      <c r="D5647" s="2" t="n">
        <v>0</v>
      </c>
      <c r="E5647" s="2" t="n">
        <v>0</v>
      </c>
      <c r="F5647" s="2" t="n">
        <v>21</v>
      </c>
      <c r="G5647" s="2" t="n">
        <v>15</v>
      </c>
      <c r="H5647" s="1" t="n">
        <v>0</v>
      </c>
      <c r="I5647" s="1" t="n">
        <f aca="false">273.2+1500</f>
        <v>1773.2</v>
      </c>
      <c r="J5647" s="1" t="n">
        <v>0.455</v>
      </c>
      <c r="L5647" s="1" t="s">
        <v>726</v>
      </c>
      <c r="M5647" s="3" t="s">
        <v>798</v>
      </c>
      <c r="N5647" s="7" t="n">
        <v>44605</v>
      </c>
    </row>
    <row r="5648" customFormat="false" ht="15" hidden="false" customHeight="false" outlineLevel="0" collapsed="false">
      <c r="A5648" s="6" t="str">
        <f aca="false">"sankmc_"&amp;ROUND(B5648,1)&amp;"_"&amp;ROUND(C5648,1)&amp;"_"&amp;ROUND(D5648,1)&amp;"_"&amp;ROUND(E5648,1)&amp;"_"&amp;ROUND(F5648,1)&amp;"_"&amp;ROUND(G5648,1)</f>
        <v>sankmc_56_6_0_0_28_10</v>
      </c>
      <c r="B5648" s="2" t="n">
        <v>56</v>
      </c>
      <c r="C5648" s="2" t="n">
        <v>6</v>
      </c>
      <c r="D5648" s="2" t="n">
        <v>0</v>
      </c>
      <c r="E5648" s="2" t="n">
        <v>0</v>
      </c>
      <c r="F5648" s="2" t="n">
        <v>28</v>
      </c>
      <c r="G5648" s="2" t="n">
        <v>10</v>
      </c>
      <c r="H5648" s="1" t="n">
        <v>0</v>
      </c>
      <c r="I5648" s="1" t="n">
        <f aca="false">273.2+1350</f>
        <v>1623.2</v>
      </c>
      <c r="J5648" s="1" t="n">
        <v>1.045</v>
      </c>
      <c r="L5648" s="1" t="s">
        <v>726</v>
      </c>
      <c r="M5648" s="3" t="s">
        <v>799</v>
      </c>
      <c r="N5648" s="7" t="n">
        <v>44605</v>
      </c>
    </row>
    <row r="5649" customFormat="false" ht="15" hidden="false" customHeight="false" outlineLevel="0" collapsed="false">
      <c r="A5649" s="6" t="str">
        <f aca="false">"sankmc_"&amp;ROUND(B5649,1)&amp;"_"&amp;ROUND(C5649,1)&amp;"_"&amp;ROUND(D5649,1)&amp;"_"&amp;ROUND(E5649,1)&amp;"_"&amp;ROUND(F5649,1)&amp;"_"&amp;ROUND(G5649,1)</f>
        <v>sankmc_56_6_0_0_28_10</v>
      </c>
      <c r="B5649" s="2" t="n">
        <v>56</v>
      </c>
      <c r="C5649" s="2" t="n">
        <v>6</v>
      </c>
      <c r="D5649" s="2" t="n">
        <v>0</v>
      </c>
      <c r="E5649" s="2" t="n">
        <v>0</v>
      </c>
      <c r="F5649" s="2" t="n">
        <v>28</v>
      </c>
      <c r="G5649" s="2" t="n">
        <v>10</v>
      </c>
      <c r="H5649" s="1" t="n">
        <v>0</v>
      </c>
      <c r="I5649" s="1" t="n">
        <f aca="false">273.2+1400</f>
        <v>1673.2</v>
      </c>
      <c r="J5649" s="1" t="n">
        <v>0.794</v>
      </c>
      <c r="L5649" s="1" t="s">
        <v>726</v>
      </c>
      <c r="M5649" s="3" t="s">
        <v>799</v>
      </c>
      <c r="N5649" s="7" t="n">
        <v>44605</v>
      </c>
    </row>
    <row r="5650" customFormat="false" ht="15" hidden="false" customHeight="false" outlineLevel="0" collapsed="false">
      <c r="A5650" s="6" t="str">
        <f aca="false">"sankmc_"&amp;ROUND(B5650,1)&amp;"_"&amp;ROUND(C5650,1)&amp;"_"&amp;ROUND(D5650,1)&amp;"_"&amp;ROUND(E5650,1)&amp;"_"&amp;ROUND(F5650,1)&amp;"_"&amp;ROUND(G5650,1)</f>
        <v>sankmc_56_6_0_0_28_10</v>
      </c>
      <c r="B5650" s="2" t="n">
        <v>56</v>
      </c>
      <c r="C5650" s="2" t="n">
        <v>6</v>
      </c>
      <c r="D5650" s="2" t="n">
        <v>0</v>
      </c>
      <c r="E5650" s="2" t="n">
        <v>0</v>
      </c>
      <c r="F5650" s="2" t="n">
        <v>28</v>
      </c>
      <c r="G5650" s="2" t="n">
        <v>10</v>
      </c>
      <c r="H5650" s="1" t="n">
        <v>0</v>
      </c>
      <c r="I5650" s="1" t="n">
        <f aca="false">273.2+1450</f>
        <v>1723.2</v>
      </c>
      <c r="J5650" s="1" t="n">
        <v>0.583</v>
      </c>
      <c r="L5650" s="1" t="s">
        <v>726</v>
      </c>
      <c r="M5650" s="3" t="s">
        <v>799</v>
      </c>
      <c r="N5650" s="7" t="n">
        <v>44605</v>
      </c>
    </row>
    <row r="5651" customFormat="false" ht="15" hidden="false" customHeight="false" outlineLevel="0" collapsed="false">
      <c r="A5651" s="6" t="str">
        <f aca="false">"sankmc_"&amp;ROUND(B5651,1)&amp;"_"&amp;ROUND(C5651,1)&amp;"_"&amp;ROUND(D5651,1)&amp;"_"&amp;ROUND(E5651,1)&amp;"_"&amp;ROUND(F5651,1)&amp;"_"&amp;ROUND(G5651,1)</f>
        <v>sankmc_56_6_0_0_28_10</v>
      </c>
      <c r="B5651" s="2" t="n">
        <v>56</v>
      </c>
      <c r="C5651" s="2" t="n">
        <v>6</v>
      </c>
      <c r="D5651" s="2" t="n">
        <v>0</v>
      </c>
      <c r="E5651" s="2" t="n">
        <v>0</v>
      </c>
      <c r="F5651" s="2" t="n">
        <v>28</v>
      </c>
      <c r="G5651" s="2" t="n">
        <v>10</v>
      </c>
      <c r="H5651" s="1" t="n">
        <v>0</v>
      </c>
      <c r="I5651" s="1" t="n">
        <f aca="false">273.2+1500</f>
        <v>1773.2</v>
      </c>
      <c r="J5651" s="1" t="n">
        <v>0.396</v>
      </c>
      <c r="L5651" s="1" t="s">
        <v>726</v>
      </c>
      <c r="M5651" s="3" t="s">
        <v>799</v>
      </c>
      <c r="N5651" s="7" t="n">
        <v>44605</v>
      </c>
    </row>
    <row r="5652" customFormat="false" ht="15" hidden="false" customHeight="false" outlineLevel="0" collapsed="false">
      <c r="A5652" s="6" t="str">
        <f aca="false">"sankmc_"&amp;ROUND(B5652,1)&amp;"_"&amp;ROUND(C5652,1)&amp;"_"&amp;ROUND(D5652,1)&amp;"_"&amp;ROUND(E5652,1)&amp;"_"&amp;ROUND(F5652,1)&amp;"_"&amp;ROUND(G5652,1)</f>
        <v>sankmc_55_5_0_0_34_5</v>
      </c>
      <c r="B5652" s="2" t="n">
        <v>55</v>
      </c>
      <c r="C5652" s="2" t="n">
        <v>5</v>
      </c>
      <c r="D5652" s="2" t="n">
        <v>0</v>
      </c>
      <c r="E5652" s="2" t="n">
        <v>0</v>
      </c>
      <c r="F5652" s="2" t="n">
        <v>34</v>
      </c>
      <c r="G5652" s="2" t="n">
        <v>5</v>
      </c>
      <c r="H5652" s="1" t="n">
        <v>0</v>
      </c>
      <c r="I5652" s="1" t="n">
        <f aca="false">273.2+1450</f>
        <v>1723.2</v>
      </c>
      <c r="J5652" s="1" t="n">
        <v>0.545</v>
      </c>
      <c r="L5652" s="1" t="s">
        <v>726</v>
      </c>
      <c r="M5652" s="3" t="s">
        <v>800</v>
      </c>
      <c r="N5652" s="7" t="n">
        <v>44605</v>
      </c>
    </row>
    <row r="5653" customFormat="false" ht="15" hidden="false" customHeight="false" outlineLevel="0" collapsed="false">
      <c r="A5653" s="6" t="str">
        <f aca="false">"sankmc_"&amp;ROUND(B5653,1)&amp;"_"&amp;ROUND(C5653,1)&amp;"_"&amp;ROUND(D5653,1)&amp;"_"&amp;ROUND(E5653,1)&amp;"_"&amp;ROUND(F5653,1)&amp;"_"&amp;ROUND(G5653,1)</f>
        <v>sankmc_55_5_0_0_34_5</v>
      </c>
      <c r="B5653" s="2" t="n">
        <v>55</v>
      </c>
      <c r="C5653" s="2" t="n">
        <v>5</v>
      </c>
      <c r="D5653" s="2" t="n">
        <v>0</v>
      </c>
      <c r="E5653" s="2" t="n">
        <v>0</v>
      </c>
      <c r="F5653" s="2" t="n">
        <v>34</v>
      </c>
      <c r="G5653" s="2" t="n">
        <v>5</v>
      </c>
      <c r="H5653" s="1" t="n">
        <v>0</v>
      </c>
      <c r="I5653" s="1" t="n">
        <f aca="false">273.2+1500</f>
        <v>1773.2</v>
      </c>
      <c r="J5653" s="1" t="n">
        <v>0.354</v>
      </c>
      <c r="L5653" s="1" t="s">
        <v>726</v>
      </c>
      <c r="M5653" s="3" t="s">
        <v>800</v>
      </c>
      <c r="N5653" s="7" t="n">
        <v>44605</v>
      </c>
    </row>
    <row r="5654" customFormat="false" ht="15" hidden="false" customHeight="false" outlineLevel="0" collapsed="false">
      <c r="A5654" s="6" t="str">
        <f aca="false">"sankmc_"&amp;ROUND(B5654,1)&amp;"_"&amp;ROUND(C5654,1)&amp;"_"&amp;ROUND(D5654,1)&amp;"_"&amp;ROUND(E5654,1)&amp;"_"&amp;ROUND(F5654,1)&amp;"_"&amp;ROUND(G5654,1)</f>
        <v>sankmc_59_3_0_0_7_31</v>
      </c>
      <c r="B5654" s="2" t="n">
        <v>59</v>
      </c>
      <c r="C5654" s="2" t="n">
        <v>3</v>
      </c>
      <c r="D5654" s="2" t="n">
        <v>0</v>
      </c>
      <c r="E5654" s="2" t="n">
        <v>0</v>
      </c>
      <c r="F5654" s="2" t="n">
        <v>7</v>
      </c>
      <c r="G5654" s="2" t="n">
        <v>31</v>
      </c>
      <c r="H5654" s="1" t="n">
        <v>0</v>
      </c>
      <c r="I5654" s="1" t="n">
        <f aca="false">273.2+1250</f>
        <v>1523.2</v>
      </c>
      <c r="J5654" s="1" t="n">
        <v>1.38</v>
      </c>
      <c r="L5654" s="1" t="s">
        <v>726</v>
      </c>
      <c r="M5654" s="3" t="s">
        <v>801</v>
      </c>
      <c r="N5654" s="7" t="n">
        <v>44605</v>
      </c>
    </row>
    <row r="5655" customFormat="false" ht="15" hidden="false" customHeight="false" outlineLevel="0" collapsed="false">
      <c r="A5655" s="6" t="str">
        <f aca="false">"sankmc_"&amp;ROUND(B5655,1)&amp;"_"&amp;ROUND(C5655,1)&amp;"_"&amp;ROUND(D5655,1)&amp;"_"&amp;ROUND(E5655,1)&amp;"_"&amp;ROUND(F5655,1)&amp;"_"&amp;ROUND(G5655,1)</f>
        <v>sankmc_59_3_0_0_7_31</v>
      </c>
      <c r="B5655" s="2" t="n">
        <v>59</v>
      </c>
      <c r="C5655" s="2" t="n">
        <v>3</v>
      </c>
      <c r="D5655" s="2" t="n">
        <v>0</v>
      </c>
      <c r="E5655" s="2" t="n">
        <v>0</v>
      </c>
      <c r="F5655" s="2" t="n">
        <v>7</v>
      </c>
      <c r="G5655" s="2" t="n">
        <v>31</v>
      </c>
      <c r="H5655" s="1" t="n">
        <v>0</v>
      </c>
      <c r="I5655" s="1" t="n">
        <f aca="false">273.2+1300</f>
        <v>1573.2</v>
      </c>
      <c r="J5655" s="1" t="n">
        <v>1.079</v>
      </c>
      <c r="L5655" s="1" t="s">
        <v>726</v>
      </c>
      <c r="M5655" s="3" t="s">
        <v>801</v>
      </c>
      <c r="N5655" s="7" t="n">
        <v>44605</v>
      </c>
    </row>
    <row r="5656" customFormat="false" ht="15" hidden="false" customHeight="false" outlineLevel="0" collapsed="false">
      <c r="A5656" s="6" t="str">
        <f aca="false">"sankmc_"&amp;ROUND(B5656,1)&amp;"_"&amp;ROUND(C5656,1)&amp;"_"&amp;ROUND(D5656,1)&amp;"_"&amp;ROUND(E5656,1)&amp;"_"&amp;ROUND(F5656,1)&amp;"_"&amp;ROUND(G5656,1)</f>
        <v>sankmc_59_3_0_0_7_31</v>
      </c>
      <c r="B5656" s="2" t="n">
        <v>59</v>
      </c>
      <c r="C5656" s="2" t="n">
        <v>3</v>
      </c>
      <c r="D5656" s="2" t="n">
        <v>0</v>
      </c>
      <c r="E5656" s="2" t="n">
        <v>0</v>
      </c>
      <c r="F5656" s="2" t="n">
        <v>7</v>
      </c>
      <c r="G5656" s="2" t="n">
        <v>31</v>
      </c>
      <c r="H5656" s="1" t="n">
        <v>0</v>
      </c>
      <c r="I5656" s="1" t="n">
        <f aca="false">273.2+1350</f>
        <v>1623.2</v>
      </c>
      <c r="J5656" s="1" t="n">
        <v>0.827</v>
      </c>
      <c r="L5656" s="1" t="s">
        <v>726</v>
      </c>
      <c r="M5656" s="3" t="s">
        <v>801</v>
      </c>
      <c r="N5656" s="7" t="n">
        <v>44605</v>
      </c>
    </row>
    <row r="5657" customFormat="false" ht="15" hidden="false" customHeight="false" outlineLevel="0" collapsed="false">
      <c r="A5657" s="6" t="str">
        <f aca="false">"sankmc_"&amp;ROUND(B5657,1)&amp;"_"&amp;ROUND(C5657,1)&amp;"_"&amp;ROUND(D5657,1)&amp;"_"&amp;ROUND(E5657,1)&amp;"_"&amp;ROUND(F5657,1)&amp;"_"&amp;ROUND(G5657,1)</f>
        <v>sankmc_59_3_0_0_7_31</v>
      </c>
      <c r="B5657" s="2" t="n">
        <v>59</v>
      </c>
      <c r="C5657" s="2" t="n">
        <v>3</v>
      </c>
      <c r="D5657" s="2" t="n">
        <v>0</v>
      </c>
      <c r="E5657" s="2" t="n">
        <v>0</v>
      </c>
      <c r="F5657" s="2" t="n">
        <v>7</v>
      </c>
      <c r="G5657" s="2" t="n">
        <v>31</v>
      </c>
      <c r="H5657" s="1" t="n">
        <v>0</v>
      </c>
      <c r="I5657" s="1" t="n">
        <f aca="false">273.2+1400</f>
        <v>1673.2</v>
      </c>
      <c r="J5657" s="1" t="n">
        <v>0.602</v>
      </c>
      <c r="L5657" s="1" t="s">
        <v>726</v>
      </c>
      <c r="M5657" s="3" t="s">
        <v>801</v>
      </c>
      <c r="N5657" s="7" t="n">
        <v>44605</v>
      </c>
    </row>
    <row r="5658" customFormat="false" ht="15" hidden="false" customHeight="false" outlineLevel="0" collapsed="false">
      <c r="A5658" s="6" t="str">
        <f aca="false">"sankmc_"&amp;ROUND(B5658,1)&amp;"_"&amp;ROUND(C5658,1)&amp;"_"&amp;ROUND(D5658,1)&amp;"_"&amp;ROUND(E5658,1)&amp;"_"&amp;ROUND(F5658,1)&amp;"_"&amp;ROUND(G5658,1)</f>
        <v>sankmc_59_3_0_0_7_31</v>
      </c>
      <c r="B5658" s="2" t="n">
        <v>59</v>
      </c>
      <c r="C5658" s="2" t="n">
        <v>3</v>
      </c>
      <c r="D5658" s="2" t="n">
        <v>0</v>
      </c>
      <c r="E5658" s="2" t="n">
        <v>0</v>
      </c>
      <c r="F5658" s="2" t="n">
        <v>7</v>
      </c>
      <c r="G5658" s="2" t="n">
        <v>31</v>
      </c>
      <c r="H5658" s="1" t="n">
        <v>0</v>
      </c>
      <c r="I5658" s="1" t="n">
        <f aca="false">273.2+1450</f>
        <v>1723.2</v>
      </c>
      <c r="J5658" s="1" t="n">
        <v>0.41</v>
      </c>
      <c r="L5658" s="1" t="s">
        <v>726</v>
      </c>
      <c r="M5658" s="3" t="s">
        <v>801</v>
      </c>
      <c r="N5658" s="7" t="n">
        <v>44605</v>
      </c>
    </row>
    <row r="5659" customFormat="false" ht="15" hidden="false" customHeight="false" outlineLevel="0" collapsed="false">
      <c r="A5659" s="6" t="str">
        <f aca="false">"sankmc_"&amp;ROUND(B5659,1)&amp;"_"&amp;ROUND(C5659,1)&amp;"_"&amp;ROUND(D5659,1)&amp;"_"&amp;ROUND(E5659,1)&amp;"_"&amp;ROUND(F5659,1)&amp;"_"&amp;ROUND(G5659,1)</f>
        <v>sankmc_59_3_0_0_7_31</v>
      </c>
      <c r="B5659" s="2" t="n">
        <v>59</v>
      </c>
      <c r="C5659" s="2" t="n">
        <v>3</v>
      </c>
      <c r="D5659" s="2" t="n">
        <v>0</v>
      </c>
      <c r="E5659" s="2" t="n">
        <v>0</v>
      </c>
      <c r="F5659" s="2" t="n">
        <v>7</v>
      </c>
      <c r="G5659" s="2" t="n">
        <v>31</v>
      </c>
      <c r="H5659" s="1" t="n">
        <v>0</v>
      </c>
      <c r="I5659" s="1" t="n">
        <f aca="false">273.2+1500</f>
        <v>1773.2</v>
      </c>
      <c r="J5659" s="1" t="n">
        <v>0.246</v>
      </c>
      <c r="L5659" s="1" t="s">
        <v>726</v>
      </c>
      <c r="M5659" s="3" t="s">
        <v>801</v>
      </c>
      <c r="N5659" s="7" t="n">
        <v>44605</v>
      </c>
    </row>
    <row r="5660" customFormat="false" ht="15" hidden="false" customHeight="false" outlineLevel="0" collapsed="false">
      <c r="A5660" s="6" t="str">
        <f aca="false">"sankmc_"&amp;ROUND(B5660,1)&amp;"_"&amp;ROUND(C5660,1)&amp;"_"&amp;ROUND(D5660,1)&amp;"_"&amp;ROUND(E5660,1)&amp;"_"&amp;ROUND(F5660,1)&amp;"_"&amp;ROUND(G5660,1)</f>
        <v>sankmc_57_3_0_0_14_26</v>
      </c>
      <c r="B5660" s="2" t="n">
        <v>57</v>
      </c>
      <c r="C5660" s="2" t="n">
        <v>3</v>
      </c>
      <c r="D5660" s="2" t="n">
        <v>0</v>
      </c>
      <c r="E5660" s="2" t="n">
        <v>0</v>
      </c>
      <c r="F5660" s="2" t="n">
        <v>14</v>
      </c>
      <c r="G5660" s="2" t="n">
        <v>26</v>
      </c>
      <c r="H5660" s="1" t="n">
        <v>0</v>
      </c>
      <c r="I5660" s="1" t="n">
        <f aca="false">273.2+1250</f>
        <v>1523.2</v>
      </c>
      <c r="J5660" s="1" t="n">
        <v>1.255</v>
      </c>
      <c r="L5660" s="1" t="s">
        <v>726</v>
      </c>
      <c r="M5660" s="3" t="s">
        <v>802</v>
      </c>
      <c r="N5660" s="7" t="n">
        <v>44605</v>
      </c>
    </row>
    <row r="5661" customFormat="false" ht="15" hidden="false" customHeight="false" outlineLevel="0" collapsed="false">
      <c r="A5661" s="6" t="str">
        <f aca="false">"sankmc_"&amp;ROUND(B5661,1)&amp;"_"&amp;ROUND(C5661,1)&amp;"_"&amp;ROUND(D5661,1)&amp;"_"&amp;ROUND(E5661,1)&amp;"_"&amp;ROUND(F5661,1)&amp;"_"&amp;ROUND(G5661,1)</f>
        <v>sankmc_57_3_0_0_14_26</v>
      </c>
      <c r="B5661" s="2" t="n">
        <v>57</v>
      </c>
      <c r="C5661" s="2" t="n">
        <v>3</v>
      </c>
      <c r="D5661" s="2" t="n">
        <v>0</v>
      </c>
      <c r="E5661" s="2" t="n">
        <v>0</v>
      </c>
      <c r="F5661" s="2" t="n">
        <v>14</v>
      </c>
      <c r="G5661" s="2" t="n">
        <v>26</v>
      </c>
      <c r="H5661" s="1" t="n">
        <v>0</v>
      </c>
      <c r="I5661" s="1" t="n">
        <f aca="false">273.2+1300</f>
        <v>1573.2</v>
      </c>
      <c r="J5661" s="1" t="n">
        <v>0.977</v>
      </c>
      <c r="L5661" s="1" t="s">
        <v>726</v>
      </c>
      <c r="M5661" s="3" t="s">
        <v>802</v>
      </c>
      <c r="N5661" s="7" t="n">
        <v>44605</v>
      </c>
    </row>
    <row r="5662" customFormat="false" ht="15" hidden="false" customHeight="false" outlineLevel="0" collapsed="false">
      <c r="A5662" s="6" t="str">
        <f aca="false">"sankmc_"&amp;ROUND(B5662,1)&amp;"_"&amp;ROUND(C5662,1)&amp;"_"&amp;ROUND(D5662,1)&amp;"_"&amp;ROUND(E5662,1)&amp;"_"&amp;ROUND(F5662,1)&amp;"_"&amp;ROUND(G5662,1)</f>
        <v>sankmc_57_3_0_0_14_26</v>
      </c>
      <c r="B5662" s="2" t="n">
        <v>57</v>
      </c>
      <c r="C5662" s="2" t="n">
        <v>3</v>
      </c>
      <c r="D5662" s="2" t="n">
        <v>0</v>
      </c>
      <c r="E5662" s="2" t="n">
        <v>0</v>
      </c>
      <c r="F5662" s="2" t="n">
        <v>14</v>
      </c>
      <c r="G5662" s="2" t="n">
        <v>26</v>
      </c>
      <c r="H5662" s="1" t="n">
        <v>0</v>
      </c>
      <c r="I5662" s="1" t="n">
        <f aca="false">273.2+1350</f>
        <v>1623.2</v>
      </c>
      <c r="J5662" s="1" t="n">
        <v>0.733</v>
      </c>
      <c r="L5662" s="1" t="s">
        <v>726</v>
      </c>
      <c r="M5662" s="3" t="s">
        <v>802</v>
      </c>
      <c r="N5662" s="7" t="n">
        <v>44605</v>
      </c>
    </row>
    <row r="5663" customFormat="false" ht="15" hidden="false" customHeight="false" outlineLevel="0" collapsed="false">
      <c r="A5663" s="6" t="str">
        <f aca="false">"sankmc_"&amp;ROUND(B5663,1)&amp;"_"&amp;ROUND(C5663,1)&amp;"_"&amp;ROUND(D5663,1)&amp;"_"&amp;ROUND(E5663,1)&amp;"_"&amp;ROUND(F5663,1)&amp;"_"&amp;ROUND(G5663,1)</f>
        <v>sankmc_57_3_0_0_14_26</v>
      </c>
      <c r="B5663" s="2" t="n">
        <v>57</v>
      </c>
      <c r="C5663" s="2" t="n">
        <v>3</v>
      </c>
      <c r="D5663" s="2" t="n">
        <v>0</v>
      </c>
      <c r="E5663" s="2" t="n">
        <v>0</v>
      </c>
      <c r="F5663" s="2" t="n">
        <v>14</v>
      </c>
      <c r="G5663" s="2" t="n">
        <v>26</v>
      </c>
      <c r="H5663" s="1" t="n">
        <v>0</v>
      </c>
      <c r="I5663" s="1" t="n">
        <f aca="false">273.2+1400</f>
        <v>1673.2</v>
      </c>
      <c r="J5663" s="1" t="n">
        <v>0.553</v>
      </c>
      <c r="L5663" s="1" t="s">
        <v>726</v>
      </c>
      <c r="M5663" s="3" t="s">
        <v>802</v>
      </c>
      <c r="N5663" s="7" t="n">
        <v>44605</v>
      </c>
    </row>
    <row r="5664" customFormat="false" ht="15" hidden="false" customHeight="false" outlineLevel="0" collapsed="false">
      <c r="A5664" s="6" t="str">
        <f aca="false">"sankmc_"&amp;ROUND(B5664,1)&amp;"_"&amp;ROUND(C5664,1)&amp;"_"&amp;ROUND(D5664,1)&amp;"_"&amp;ROUND(E5664,1)&amp;"_"&amp;ROUND(F5664,1)&amp;"_"&amp;ROUND(G5664,1)</f>
        <v>sankmc_57_3_0_0_14_26</v>
      </c>
      <c r="B5664" s="2" t="n">
        <v>57</v>
      </c>
      <c r="C5664" s="2" t="n">
        <v>3</v>
      </c>
      <c r="D5664" s="2" t="n">
        <v>0</v>
      </c>
      <c r="E5664" s="2" t="n">
        <v>0</v>
      </c>
      <c r="F5664" s="2" t="n">
        <v>14</v>
      </c>
      <c r="G5664" s="2" t="n">
        <v>26</v>
      </c>
      <c r="H5664" s="1" t="n">
        <v>0</v>
      </c>
      <c r="I5664" s="1" t="n">
        <f aca="false">273.2+1450</f>
        <v>1723.2</v>
      </c>
      <c r="J5664" s="1" t="n">
        <v>0.418</v>
      </c>
      <c r="L5664" s="1" t="s">
        <v>726</v>
      </c>
      <c r="M5664" s="3" t="s">
        <v>802</v>
      </c>
      <c r="N5664" s="7" t="n">
        <v>44605</v>
      </c>
    </row>
    <row r="5665" customFormat="false" ht="15" hidden="false" customHeight="false" outlineLevel="0" collapsed="false">
      <c r="A5665" s="6" t="str">
        <f aca="false">"sankmc_"&amp;ROUND(B5665,1)&amp;"_"&amp;ROUND(C5665,1)&amp;"_"&amp;ROUND(D5665,1)&amp;"_"&amp;ROUND(E5665,1)&amp;"_"&amp;ROUND(F5665,1)&amp;"_"&amp;ROUND(G5665,1)</f>
        <v>sankmc_57_3_0_0_14_26</v>
      </c>
      <c r="B5665" s="2" t="n">
        <v>57</v>
      </c>
      <c r="C5665" s="2" t="n">
        <v>3</v>
      </c>
      <c r="D5665" s="2" t="n">
        <v>0</v>
      </c>
      <c r="E5665" s="2" t="n">
        <v>0</v>
      </c>
      <c r="F5665" s="2" t="n">
        <v>14</v>
      </c>
      <c r="G5665" s="2" t="n">
        <v>26</v>
      </c>
      <c r="H5665" s="1" t="n">
        <v>0</v>
      </c>
      <c r="I5665" s="1" t="n">
        <f aca="false">273.2+1500</f>
        <v>1773.2</v>
      </c>
      <c r="J5665" s="1" t="n">
        <v>0.238</v>
      </c>
      <c r="L5665" s="1" t="s">
        <v>726</v>
      </c>
      <c r="M5665" s="3" t="s">
        <v>802</v>
      </c>
      <c r="N5665" s="7" t="n">
        <v>44605</v>
      </c>
    </row>
    <row r="5666" customFormat="false" ht="15" hidden="false" customHeight="false" outlineLevel="0" collapsed="false">
      <c r="A5666" s="6" t="str">
        <f aca="false">"sankmc_"&amp;ROUND(B5666,1)&amp;"_"&amp;ROUND(C5666,1)&amp;"_"&amp;ROUND(D5666,1)&amp;"_"&amp;ROUND(E5666,1)&amp;"_"&amp;ROUND(F5666,1)&amp;"_"&amp;ROUND(G5666,1)</f>
        <v>sankmc_56_3_0_0_21_20</v>
      </c>
      <c r="B5666" s="2" t="n">
        <v>56</v>
      </c>
      <c r="C5666" s="2" t="n">
        <v>3</v>
      </c>
      <c r="D5666" s="2" t="n">
        <v>0</v>
      </c>
      <c r="E5666" s="2" t="n">
        <v>0</v>
      </c>
      <c r="F5666" s="2" t="n">
        <v>21</v>
      </c>
      <c r="G5666" s="2" t="n">
        <v>20</v>
      </c>
      <c r="H5666" s="1" t="n">
        <v>0</v>
      </c>
      <c r="I5666" s="1" t="n">
        <f aca="false">273.2+1300</f>
        <v>1573.2</v>
      </c>
      <c r="J5666" s="1" t="n">
        <v>1.021</v>
      </c>
      <c r="L5666" s="1" t="s">
        <v>726</v>
      </c>
      <c r="M5666" s="3" t="s">
        <v>803</v>
      </c>
      <c r="N5666" s="7" t="n">
        <v>44605</v>
      </c>
    </row>
    <row r="5667" customFormat="false" ht="15" hidden="false" customHeight="false" outlineLevel="0" collapsed="false">
      <c r="A5667" s="6" t="str">
        <f aca="false">"sankmc_"&amp;ROUND(B5667,1)&amp;"_"&amp;ROUND(C5667,1)&amp;"_"&amp;ROUND(D5667,1)&amp;"_"&amp;ROUND(E5667,1)&amp;"_"&amp;ROUND(F5667,1)&amp;"_"&amp;ROUND(G5667,1)</f>
        <v>sankmc_56_3_0_0_21_20</v>
      </c>
      <c r="B5667" s="2" t="n">
        <v>56</v>
      </c>
      <c r="C5667" s="2" t="n">
        <v>3</v>
      </c>
      <c r="D5667" s="2" t="n">
        <v>0</v>
      </c>
      <c r="E5667" s="2" t="n">
        <v>0</v>
      </c>
      <c r="F5667" s="2" t="n">
        <v>21</v>
      </c>
      <c r="G5667" s="2" t="n">
        <v>20</v>
      </c>
      <c r="H5667" s="1" t="n">
        <v>0</v>
      </c>
      <c r="I5667" s="1" t="n">
        <f aca="false">273.2+1350</f>
        <v>1623.2</v>
      </c>
      <c r="J5667" s="1" t="n">
        <v>0.763</v>
      </c>
      <c r="L5667" s="1" t="s">
        <v>726</v>
      </c>
      <c r="M5667" s="3" t="s">
        <v>803</v>
      </c>
      <c r="N5667" s="7" t="n">
        <v>44605</v>
      </c>
    </row>
    <row r="5668" customFormat="false" ht="15" hidden="false" customHeight="false" outlineLevel="0" collapsed="false">
      <c r="A5668" s="6" t="str">
        <f aca="false">"sankmc_"&amp;ROUND(B5668,1)&amp;"_"&amp;ROUND(C5668,1)&amp;"_"&amp;ROUND(D5668,1)&amp;"_"&amp;ROUND(E5668,1)&amp;"_"&amp;ROUND(F5668,1)&amp;"_"&amp;ROUND(G5668,1)</f>
        <v>sankmc_56_3_0_0_21_20</v>
      </c>
      <c r="B5668" s="2" t="n">
        <v>56</v>
      </c>
      <c r="C5668" s="2" t="n">
        <v>3</v>
      </c>
      <c r="D5668" s="2" t="n">
        <v>0</v>
      </c>
      <c r="E5668" s="2" t="n">
        <v>0</v>
      </c>
      <c r="F5668" s="2" t="n">
        <v>21</v>
      </c>
      <c r="G5668" s="2" t="n">
        <v>20</v>
      </c>
      <c r="H5668" s="1" t="n">
        <v>0</v>
      </c>
      <c r="I5668" s="1" t="n">
        <f aca="false">273.2+1400</f>
        <v>1673.2</v>
      </c>
      <c r="J5668" s="1" t="n">
        <v>0.559</v>
      </c>
      <c r="L5668" s="1" t="s">
        <v>726</v>
      </c>
      <c r="M5668" s="3" t="s">
        <v>803</v>
      </c>
      <c r="N5668" s="7" t="n">
        <v>44605</v>
      </c>
    </row>
    <row r="5669" customFormat="false" ht="15" hidden="false" customHeight="false" outlineLevel="0" collapsed="false">
      <c r="A5669" s="6" t="str">
        <f aca="false">"sankmc_"&amp;ROUND(B5669,1)&amp;"_"&amp;ROUND(C5669,1)&amp;"_"&amp;ROUND(D5669,1)&amp;"_"&amp;ROUND(E5669,1)&amp;"_"&amp;ROUND(F5669,1)&amp;"_"&amp;ROUND(G5669,1)</f>
        <v>sankmc_56_3_0_0_21_20</v>
      </c>
      <c r="B5669" s="2" t="n">
        <v>56</v>
      </c>
      <c r="C5669" s="2" t="n">
        <v>3</v>
      </c>
      <c r="D5669" s="2" t="n">
        <v>0</v>
      </c>
      <c r="E5669" s="2" t="n">
        <v>0</v>
      </c>
      <c r="F5669" s="2" t="n">
        <v>21</v>
      </c>
      <c r="G5669" s="2" t="n">
        <v>20</v>
      </c>
      <c r="H5669" s="1" t="n">
        <v>0</v>
      </c>
      <c r="I5669" s="1" t="n">
        <f aca="false">273.2+1450</f>
        <v>1723.2</v>
      </c>
      <c r="J5669" s="1" t="n">
        <v>0.367</v>
      </c>
      <c r="L5669" s="1" t="s">
        <v>726</v>
      </c>
      <c r="M5669" s="3" t="s">
        <v>803</v>
      </c>
      <c r="N5669" s="7" t="n">
        <v>44605</v>
      </c>
    </row>
    <row r="5670" customFormat="false" ht="15" hidden="false" customHeight="false" outlineLevel="0" collapsed="false">
      <c r="A5670" s="6" t="str">
        <f aca="false">"sankmc_"&amp;ROUND(B5670,1)&amp;"_"&amp;ROUND(C5670,1)&amp;"_"&amp;ROUND(D5670,1)&amp;"_"&amp;ROUND(E5670,1)&amp;"_"&amp;ROUND(F5670,1)&amp;"_"&amp;ROUND(G5670,1)</f>
        <v>sankmc_56_3_0_0_21_20</v>
      </c>
      <c r="B5670" s="2" t="n">
        <v>56</v>
      </c>
      <c r="C5670" s="2" t="n">
        <v>3</v>
      </c>
      <c r="D5670" s="2" t="n">
        <v>0</v>
      </c>
      <c r="E5670" s="2" t="n">
        <v>0</v>
      </c>
      <c r="F5670" s="2" t="n">
        <v>21</v>
      </c>
      <c r="G5670" s="2" t="n">
        <v>20</v>
      </c>
      <c r="H5670" s="1" t="n">
        <v>0</v>
      </c>
      <c r="I5670" s="1" t="n">
        <f aca="false">273.2+1500</f>
        <v>1773.2</v>
      </c>
      <c r="J5670" s="1" t="n">
        <v>0.196</v>
      </c>
      <c r="L5670" s="1" t="s">
        <v>726</v>
      </c>
      <c r="M5670" s="3" t="s">
        <v>803</v>
      </c>
      <c r="N5670" s="7" t="n">
        <v>44605</v>
      </c>
    </row>
    <row r="5671" customFormat="false" ht="15" hidden="false" customHeight="false" outlineLevel="0" collapsed="false">
      <c r="A5671" s="6" t="str">
        <f aca="false">"sankmc_"&amp;ROUND(B5671,1)&amp;"_"&amp;ROUND(C5671,1)&amp;"_"&amp;ROUND(D5671,1)&amp;"_"&amp;ROUND(E5671,1)&amp;"_"&amp;ROUND(F5671,1)&amp;"_"&amp;ROUND(G5671,1)</f>
        <v>sankmc_55_3_0_0_27_15</v>
      </c>
      <c r="B5671" s="2" t="n">
        <v>55</v>
      </c>
      <c r="C5671" s="2" t="n">
        <v>3</v>
      </c>
      <c r="D5671" s="2" t="n">
        <v>0</v>
      </c>
      <c r="E5671" s="2" t="n">
        <v>0</v>
      </c>
      <c r="F5671" s="2" t="n">
        <v>27</v>
      </c>
      <c r="G5671" s="2" t="n">
        <v>15</v>
      </c>
      <c r="H5671" s="1" t="n">
        <v>0</v>
      </c>
      <c r="I5671" s="1" t="n">
        <f aca="false">273.2+1350</f>
        <v>1623.2</v>
      </c>
      <c r="J5671" s="1" t="n">
        <v>0.716</v>
      </c>
      <c r="L5671" s="1" t="s">
        <v>726</v>
      </c>
      <c r="M5671" s="3" t="s">
        <v>804</v>
      </c>
      <c r="N5671" s="7" t="n">
        <v>44605</v>
      </c>
    </row>
    <row r="5672" customFormat="false" ht="15" hidden="false" customHeight="false" outlineLevel="0" collapsed="false">
      <c r="A5672" s="6" t="str">
        <f aca="false">"sankmc_"&amp;ROUND(B5672,1)&amp;"_"&amp;ROUND(C5672,1)&amp;"_"&amp;ROUND(D5672,1)&amp;"_"&amp;ROUND(E5672,1)&amp;"_"&amp;ROUND(F5672,1)&amp;"_"&amp;ROUND(G5672,1)</f>
        <v>sankmc_55_3_0_0_27_15</v>
      </c>
      <c r="B5672" s="2" t="n">
        <v>55</v>
      </c>
      <c r="C5672" s="2" t="n">
        <v>3</v>
      </c>
      <c r="D5672" s="2" t="n">
        <v>0</v>
      </c>
      <c r="E5672" s="2" t="n">
        <v>0</v>
      </c>
      <c r="F5672" s="2" t="n">
        <v>27</v>
      </c>
      <c r="G5672" s="2" t="n">
        <v>15</v>
      </c>
      <c r="H5672" s="1" t="n">
        <v>0</v>
      </c>
      <c r="I5672" s="1" t="n">
        <f aca="false">273.2+1400</f>
        <v>1673.2</v>
      </c>
      <c r="J5672" s="1" t="n">
        <v>0.501</v>
      </c>
      <c r="L5672" s="1" t="s">
        <v>726</v>
      </c>
      <c r="M5672" s="3" t="s">
        <v>804</v>
      </c>
      <c r="N5672" s="7" t="n">
        <v>44605</v>
      </c>
    </row>
    <row r="5673" customFormat="false" ht="15" hidden="false" customHeight="false" outlineLevel="0" collapsed="false">
      <c r="A5673" s="6" t="str">
        <f aca="false">"sankmc_"&amp;ROUND(B5673,1)&amp;"_"&amp;ROUND(C5673,1)&amp;"_"&amp;ROUND(D5673,1)&amp;"_"&amp;ROUND(E5673,1)&amp;"_"&amp;ROUND(F5673,1)&amp;"_"&amp;ROUND(G5673,1)</f>
        <v>sankmc_55_3_0_0_27_15</v>
      </c>
      <c r="B5673" s="2" t="n">
        <v>55</v>
      </c>
      <c r="C5673" s="2" t="n">
        <v>3</v>
      </c>
      <c r="D5673" s="2" t="n">
        <v>0</v>
      </c>
      <c r="E5673" s="2" t="n">
        <v>0</v>
      </c>
      <c r="F5673" s="2" t="n">
        <v>27</v>
      </c>
      <c r="G5673" s="2" t="n">
        <v>15</v>
      </c>
      <c r="H5673" s="1" t="n">
        <v>0</v>
      </c>
      <c r="I5673" s="1" t="n">
        <f aca="false">273.2+1450</f>
        <v>1723.2</v>
      </c>
      <c r="J5673" s="1" t="n">
        <v>0.314</v>
      </c>
      <c r="L5673" s="1" t="s">
        <v>726</v>
      </c>
      <c r="M5673" s="3" t="s">
        <v>804</v>
      </c>
      <c r="N5673" s="7" t="n">
        <v>44605</v>
      </c>
    </row>
    <row r="5674" customFormat="false" ht="15" hidden="false" customHeight="false" outlineLevel="0" collapsed="false">
      <c r="A5674" s="6" t="str">
        <f aca="false">"sankmc_"&amp;ROUND(B5674,1)&amp;"_"&amp;ROUND(C5674,1)&amp;"_"&amp;ROUND(D5674,1)&amp;"_"&amp;ROUND(E5674,1)&amp;"_"&amp;ROUND(F5674,1)&amp;"_"&amp;ROUND(G5674,1)</f>
        <v>sankmc_55_3_0_0_27_15</v>
      </c>
      <c r="B5674" s="2" t="n">
        <v>55</v>
      </c>
      <c r="C5674" s="2" t="n">
        <v>3</v>
      </c>
      <c r="D5674" s="2" t="n">
        <v>0</v>
      </c>
      <c r="E5674" s="2" t="n">
        <v>0</v>
      </c>
      <c r="F5674" s="2" t="n">
        <v>27</v>
      </c>
      <c r="G5674" s="2" t="n">
        <v>15</v>
      </c>
      <c r="H5674" s="1" t="n">
        <v>0</v>
      </c>
      <c r="I5674" s="1" t="n">
        <f aca="false">273.2+1500</f>
        <v>1773.2</v>
      </c>
      <c r="J5674" s="1" t="n">
        <v>0.143</v>
      </c>
      <c r="L5674" s="1" t="s">
        <v>726</v>
      </c>
      <c r="M5674" s="3" t="s">
        <v>804</v>
      </c>
      <c r="N5674" s="7" t="n">
        <v>44605</v>
      </c>
    </row>
    <row r="5675" customFormat="false" ht="15" hidden="false" customHeight="false" outlineLevel="0" collapsed="false">
      <c r="A5675" s="6" t="str">
        <f aca="false">"sankmc_"&amp;ROUND(B5675,1)&amp;"_"&amp;ROUND(C5675,1)&amp;"_"&amp;ROUND(D5675,1)&amp;"_"&amp;ROUND(E5675,1)&amp;"_"&amp;ROUND(F5675,1)&amp;"_"&amp;ROUND(G5675,1)</f>
        <v>sankmc_54_3_0_0_34_9</v>
      </c>
      <c r="B5675" s="2" t="n">
        <v>54</v>
      </c>
      <c r="C5675" s="2" t="n">
        <v>3</v>
      </c>
      <c r="D5675" s="2" t="n">
        <v>0</v>
      </c>
      <c r="E5675" s="2" t="n">
        <v>0</v>
      </c>
      <c r="F5675" s="2" t="n">
        <v>34</v>
      </c>
      <c r="G5675" s="2" t="n">
        <v>9</v>
      </c>
      <c r="H5675" s="1" t="n">
        <v>0</v>
      </c>
      <c r="I5675" s="1" t="n">
        <f aca="false">273.2+1450</f>
        <v>1723.2</v>
      </c>
      <c r="J5675" s="1" t="n">
        <v>0.292</v>
      </c>
      <c r="L5675" s="1" t="s">
        <v>726</v>
      </c>
      <c r="M5675" s="3" t="s">
        <v>805</v>
      </c>
      <c r="N5675" s="7" t="n">
        <v>44605</v>
      </c>
    </row>
    <row r="5676" customFormat="false" ht="15" hidden="false" customHeight="false" outlineLevel="0" collapsed="false">
      <c r="A5676" s="6" t="str">
        <f aca="false">"sankmc_"&amp;ROUND(B5676,1)&amp;"_"&amp;ROUND(C5676,1)&amp;"_"&amp;ROUND(D5676,1)&amp;"_"&amp;ROUND(E5676,1)&amp;"_"&amp;ROUND(F5676,1)&amp;"_"&amp;ROUND(G5676,1)</f>
        <v>sankmc_54_3_0_0_34_9</v>
      </c>
      <c r="B5676" s="2" t="n">
        <v>54</v>
      </c>
      <c r="C5676" s="2" t="n">
        <v>3</v>
      </c>
      <c r="D5676" s="2" t="n">
        <v>0</v>
      </c>
      <c r="E5676" s="2" t="n">
        <v>0</v>
      </c>
      <c r="F5676" s="2" t="n">
        <v>34</v>
      </c>
      <c r="G5676" s="2" t="n">
        <v>9</v>
      </c>
      <c r="H5676" s="1" t="n">
        <v>0</v>
      </c>
      <c r="I5676" s="1" t="n">
        <f aca="false">273.2+1500</f>
        <v>1773.2</v>
      </c>
      <c r="J5676" s="1" t="n">
        <v>0.134</v>
      </c>
      <c r="L5676" s="1" t="s">
        <v>726</v>
      </c>
      <c r="M5676" s="3" t="s">
        <v>805</v>
      </c>
      <c r="N5676" s="7" t="n">
        <v>44605</v>
      </c>
    </row>
    <row r="5677" customFormat="false" ht="15" hidden="false" customHeight="false" outlineLevel="0" collapsed="false">
      <c r="A5677" s="6" t="str">
        <f aca="false">"sankmc_"&amp;ROUND(B5677,1)&amp;"_"&amp;ROUND(C5677,1)&amp;"_"&amp;ROUND(D5677,1)&amp;"_"&amp;ROUND(E5677,1)&amp;"_"&amp;ROUND(F5677,1)&amp;"_"&amp;ROUND(G5677,1)</f>
        <v>sankmc_52_3_0_0_39_5</v>
      </c>
      <c r="B5677" s="2" t="n">
        <v>52</v>
      </c>
      <c r="C5677" s="2" t="n">
        <v>3</v>
      </c>
      <c r="D5677" s="2" t="n">
        <v>0</v>
      </c>
      <c r="E5677" s="2" t="n">
        <v>0</v>
      </c>
      <c r="F5677" s="2" t="n">
        <v>39</v>
      </c>
      <c r="G5677" s="2" t="n">
        <v>5</v>
      </c>
      <c r="H5677" s="1" t="n">
        <v>0</v>
      </c>
      <c r="I5677" s="1" t="n">
        <f aca="false">273.2+1500</f>
        <v>1773.2</v>
      </c>
      <c r="J5677" s="1" t="n">
        <v>0.064</v>
      </c>
      <c r="L5677" s="1" t="s">
        <v>726</v>
      </c>
      <c r="M5677" s="3" t="s">
        <v>806</v>
      </c>
      <c r="N5677" s="7" t="n">
        <v>44605</v>
      </c>
    </row>
    <row r="5678" customFormat="false" ht="15" hidden="false" customHeight="false" outlineLevel="0" collapsed="false">
      <c r="A5678" s="6" t="str">
        <f aca="false">"sankmc_"&amp;ROUND(B5678,1)&amp;"_"&amp;ROUND(C5678,1)&amp;"_"&amp;ROUND(D5678,1)&amp;"_"&amp;ROUND(E5678,1)&amp;"_"&amp;ROUND(F5678,1)&amp;"_"&amp;ROUND(G5678,1)</f>
        <v>sankmc_33.7_5.7_0_0_14.3_46.4</v>
      </c>
      <c r="B5678" s="2" t="n">
        <v>33.65</v>
      </c>
      <c r="C5678" s="2" t="n">
        <v>5.67</v>
      </c>
      <c r="D5678" s="2" t="n">
        <v>0</v>
      </c>
      <c r="E5678" s="2" t="n">
        <v>0</v>
      </c>
      <c r="F5678" s="2" t="n">
        <v>14.33</v>
      </c>
      <c r="G5678" s="2" t="n">
        <v>46.35</v>
      </c>
      <c r="H5678" s="1" t="n">
        <v>0</v>
      </c>
      <c r="I5678" s="1" t="n">
        <f aca="false">273.2+1500</f>
        <v>1773.2</v>
      </c>
      <c r="J5678" s="1" t="n">
        <f aca="false">0.362-1</f>
        <v>-0.638</v>
      </c>
      <c r="L5678" s="1" t="s">
        <v>807</v>
      </c>
      <c r="M5678" s="3" t="s">
        <v>808</v>
      </c>
      <c r="N5678" s="7" t="n">
        <v>44605</v>
      </c>
    </row>
    <row r="5679" customFormat="false" ht="15" hidden="false" customHeight="false" outlineLevel="0" collapsed="false">
      <c r="A5679" s="6" t="str">
        <f aca="false">"sankmc_"&amp;ROUND(B5679,1)&amp;"_"&amp;ROUND(C5679,1)&amp;"_"&amp;ROUND(D5679,1)&amp;"_"&amp;ROUND(E5679,1)&amp;"_"&amp;ROUND(F5679,1)&amp;"_"&amp;ROUND(G5679,1)</f>
        <v>sankmc_33_5.6_0_0_21.1_40.4</v>
      </c>
      <c r="B5679" s="2" t="n">
        <v>32.99</v>
      </c>
      <c r="C5679" s="2" t="n">
        <v>5.55</v>
      </c>
      <c r="D5679" s="2" t="n">
        <v>0</v>
      </c>
      <c r="E5679" s="2" t="n">
        <v>0</v>
      </c>
      <c r="F5679" s="2" t="n">
        <v>21.07</v>
      </c>
      <c r="G5679" s="2" t="n">
        <v>40.39</v>
      </c>
      <c r="H5679" s="1" t="n">
        <v>0</v>
      </c>
      <c r="I5679" s="1" t="n">
        <f aca="false">273.2+1500</f>
        <v>1773.2</v>
      </c>
      <c r="J5679" s="1" t="n">
        <f aca="false">0.322-1</f>
        <v>-0.678</v>
      </c>
      <c r="L5679" s="1" t="s">
        <v>807</v>
      </c>
      <c r="M5679" s="3" t="s">
        <v>809</v>
      </c>
      <c r="N5679" s="7" t="n">
        <v>44605</v>
      </c>
    </row>
    <row r="5680" customFormat="false" ht="15" hidden="false" customHeight="false" outlineLevel="0" collapsed="false">
      <c r="A5680" s="6" t="str">
        <f aca="false">"sankmc_"&amp;ROUND(B5680,1)&amp;"_"&amp;ROUND(C5680,1)&amp;"_"&amp;ROUND(D5680,1)&amp;"_"&amp;ROUND(E5680,1)&amp;"_"&amp;ROUND(F5680,1)&amp;"_"&amp;ROUND(G5680,1)</f>
        <v>sankmc_32.1_8.1_0_0_20.5_39.3</v>
      </c>
      <c r="B5680" s="2" t="n">
        <v>32.1</v>
      </c>
      <c r="C5680" s="2" t="n">
        <v>8.1</v>
      </c>
      <c r="D5680" s="2" t="n">
        <v>0</v>
      </c>
      <c r="E5680" s="2" t="n">
        <v>0</v>
      </c>
      <c r="F5680" s="2" t="n">
        <v>20.5</v>
      </c>
      <c r="G5680" s="2" t="n">
        <v>39.3</v>
      </c>
      <c r="H5680" s="1" t="n">
        <v>0</v>
      </c>
      <c r="I5680" s="1" t="n">
        <f aca="false">273.2+1400</f>
        <v>1673.2</v>
      </c>
      <c r="J5680" s="1" t="n">
        <f aca="false">0.845-1</f>
        <v>-0.155</v>
      </c>
      <c r="L5680" s="1" t="s">
        <v>807</v>
      </c>
      <c r="M5680" s="3" t="s">
        <v>810</v>
      </c>
      <c r="N5680" s="7" t="n">
        <v>44605</v>
      </c>
    </row>
    <row r="5681" customFormat="false" ht="15" hidden="false" customHeight="false" outlineLevel="0" collapsed="false">
      <c r="A5681" s="6" t="str">
        <f aca="false">"sankmc_"&amp;ROUND(B5681,1)&amp;"_"&amp;ROUND(C5681,1)&amp;"_"&amp;ROUND(D5681,1)&amp;"_"&amp;ROUND(E5681,1)&amp;"_"&amp;ROUND(F5681,1)&amp;"_"&amp;ROUND(G5681,1)</f>
        <v>sankmc_32.1_8.1_0_0_20.5_39.3</v>
      </c>
      <c r="B5681" s="2" t="n">
        <v>32.1</v>
      </c>
      <c r="C5681" s="2" t="n">
        <v>8.1</v>
      </c>
      <c r="D5681" s="2" t="n">
        <v>0</v>
      </c>
      <c r="E5681" s="2" t="n">
        <v>0</v>
      </c>
      <c r="F5681" s="2" t="n">
        <v>20.5</v>
      </c>
      <c r="G5681" s="2" t="n">
        <v>39.3</v>
      </c>
      <c r="H5681" s="1" t="n">
        <v>0</v>
      </c>
      <c r="I5681" s="1" t="n">
        <f aca="false">273.2+1450</f>
        <v>1723.2</v>
      </c>
      <c r="J5681" s="1" t="n">
        <f aca="false">0.663-1</f>
        <v>-0.337</v>
      </c>
      <c r="L5681" s="1" t="s">
        <v>807</v>
      </c>
      <c r="M5681" s="3" t="s">
        <v>810</v>
      </c>
      <c r="N5681" s="7" t="n">
        <v>44605</v>
      </c>
    </row>
    <row r="5682" customFormat="false" ht="15" hidden="false" customHeight="false" outlineLevel="0" collapsed="false">
      <c r="A5682" s="6" t="str">
        <f aca="false">"sankmc_"&amp;ROUND(B5682,1)&amp;"_"&amp;ROUND(C5682,1)&amp;"_"&amp;ROUND(D5682,1)&amp;"_"&amp;ROUND(E5682,1)&amp;"_"&amp;ROUND(F5682,1)&amp;"_"&amp;ROUND(G5682,1)</f>
        <v>sankmc_32.1_8.1_0_0_20.5_39.3</v>
      </c>
      <c r="B5682" s="2" t="n">
        <v>32.1</v>
      </c>
      <c r="C5682" s="2" t="n">
        <v>8.1</v>
      </c>
      <c r="D5682" s="2" t="n">
        <v>0</v>
      </c>
      <c r="E5682" s="2" t="n">
        <v>0</v>
      </c>
      <c r="F5682" s="2" t="n">
        <v>20.5</v>
      </c>
      <c r="G5682" s="2" t="n">
        <v>39.3</v>
      </c>
      <c r="H5682" s="1" t="n">
        <v>0</v>
      </c>
      <c r="I5682" s="1" t="n">
        <f aca="false">273.2+1500</f>
        <v>1773.2</v>
      </c>
      <c r="J5682" s="1" t="n">
        <f aca="false">0.477-1</f>
        <v>-0.523</v>
      </c>
      <c r="L5682" s="1" t="s">
        <v>807</v>
      </c>
      <c r="M5682" s="3" t="s">
        <v>810</v>
      </c>
      <c r="N5682" s="7" t="n">
        <v>44605</v>
      </c>
    </row>
    <row r="5683" customFormat="false" ht="15" hidden="false" customHeight="false" outlineLevel="0" collapsed="false">
      <c r="A5683" s="6" t="str">
        <f aca="false">"sankmc_"&amp;ROUND(B5683,1)&amp;"_"&amp;ROUND(C5683,1)&amp;"_"&amp;ROUND(D5683,1)&amp;"_"&amp;ROUND(E5683,1)&amp;"_"&amp;ROUND(F5683,1)&amp;"_"&amp;ROUND(G5683,1)</f>
        <v>sankmc_34.5_8.7_0_0_14.7_42.2</v>
      </c>
      <c r="B5683" s="2" t="n">
        <v>34.45</v>
      </c>
      <c r="C5683" s="2" t="n">
        <v>8.7</v>
      </c>
      <c r="D5683" s="2" t="n">
        <v>0</v>
      </c>
      <c r="E5683" s="2" t="n">
        <v>0</v>
      </c>
      <c r="F5683" s="2" t="n">
        <v>14.67</v>
      </c>
      <c r="G5683" s="2" t="n">
        <v>42.18</v>
      </c>
      <c r="H5683" s="1" t="n">
        <v>0</v>
      </c>
      <c r="I5683" s="1" t="n">
        <f aca="false">273.2+1400</f>
        <v>1673.2</v>
      </c>
      <c r="J5683" s="1" t="n">
        <f aca="false">0.778-1</f>
        <v>-0.222</v>
      </c>
      <c r="L5683" s="1" t="s">
        <v>807</v>
      </c>
      <c r="M5683" s="3" t="s">
        <v>811</v>
      </c>
      <c r="N5683" s="7" t="n">
        <v>44605</v>
      </c>
    </row>
    <row r="5684" customFormat="false" ht="15" hidden="false" customHeight="false" outlineLevel="0" collapsed="false">
      <c r="A5684" s="6" t="str">
        <f aca="false">"sankmc_"&amp;ROUND(B5684,1)&amp;"_"&amp;ROUND(C5684,1)&amp;"_"&amp;ROUND(D5684,1)&amp;"_"&amp;ROUND(E5684,1)&amp;"_"&amp;ROUND(F5684,1)&amp;"_"&amp;ROUND(G5684,1)</f>
        <v>sankmc_34.5_8.7_0_0_14.7_42.2</v>
      </c>
      <c r="B5684" s="2" t="n">
        <v>34.45</v>
      </c>
      <c r="C5684" s="2" t="n">
        <v>8.7</v>
      </c>
      <c r="D5684" s="2" t="n">
        <v>0</v>
      </c>
      <c r="E5684" s="2" t="n">
        <v>0</v>
      </c>
      <c r="F5684" s="2" t="n">
        <v>14.67</v>
      </c>
      <c r="G5684" s="2" t="n">
        <v>42.18</v>
      </c>
      <c r="H5684" s="1" t="n">
        <v>0</v>
      </c>
      <c r="I5684" s="1" t="n">
        <f aca="false">273.2+1450</f>
        <v>1723.2</v>
      </c>
      <c r="J5684" s="1" t="n">
        <f aca="false">0.591-1</f>
        <v>-0.409</v>
      </c>
      <c r="L5684" s="1" t="s">
        <v>807</v>
      </c>
      <c r="M5684" s="3" t="s">
        <v>811</v>
      </c>
      <c r="N5684" s="7" t="n">
        <v>44605</v>
      </c>
    </row>
    <row r="5685" customFormat="false" ht="15" hidden="false" customHeight="false" outlineLevel="0" collapsed="false">
      <c r="A5685" s="6" t="str">
        <f aca="false">"sankmc_"&amp;ROUND(B5685,1)&amp;"_"&amp;ROUND(C5685,1)&amp;"_"&amp;ROUND(D5685,1)&amp;"_"&amp;ROUND(E5685,1)&amp;"_"&amp;ROUND(F5685,1)&amp;"_"&amp;ROUND(G5685,1)</f>
        <v>sankmc_34.5_8.7_0_0_14.7_42.2</v>
      </c>
      <c r="B5685" s="2" t="n">
        <v>34.45</v>
      </c>
      <c r="C5685" s="2" t="n">
        <v>8.7</v>
      </c>
      <c r="D5685" s="2" t="n">
        <v>0</v>
      </c>
      <c r="E5685" s="2" t="n">
        <v>0</v>
      </c>
      <c r="F5685" s="2" t="n">
        <v>14.67</v>
      </c>
      <c r="G5685" s="2" t="n">
        <v>42.18</v>
      </c>
      <c r="H5685" s="1" t="n">
        <v>0</v>
      </c>
      <c r="I5685" s="1" t="n">
        <f aca="false">273.2+1500</f>
        <v>1773.2</v>
      </c>
      <c r="J5685" s="1" t="n">
        <f aca="false">0.431-1</f>
        <v>-0.569</v>
      </c>
      <c r="L5685" s="1" t="s">
        <v>807</v>
      </c>
      <c r="M5685" s="3" t="s">
        <v>811</v>
      </c>
      <c r="N5685" s="7" t="n">
        <v>44605</v>
      </c>
    </row>
    <row r="5686" customFormat="false" ht="15" hidden="false" customHeight="false" outlineLevel="0" collapsed="false">
      <c r="A5686" s="6" t="str">
        <f aca="false">"sankmc_"&amp;ROUND(B5686,1)&amp;"_"&amp;ROUND(C5686,1)&amp;"_"&amp;ROUND(D5686,1)&amp;"_"&amp;ROUND(E5686,1)&amp;"_"&amp;ROUND(F5686,1)&amp;"_"&amp;ROUND(G5686,1)</f>
        <v>sankmc_33.8_8.5_0_0_21.6_36.2</v>
      </c>
      <c r="B5686" s="2" t="n">
        <v>33.76</v>
      </c>
      <c r="C5686" s="2" t="n">
        <v>8.52</v>
      </c>
      <c r="D5686" s="2" t="n">
        <v>0</v>
      </c>
      <c r="E5686" s="2" t="n">
        <v>0</v>
      </c>
      <c r="F5686" s="2" t="n">
        <v>21.56</v>
      </c>
      <c r="G5686" s="2" t="n">
        <v>36.16</v>
      </c>
      <c r="H5686" s="1" t="n">
        <v>0</v>
      </c>
      <c r="I5686" s="1" t="n">
        <f aca="false">273.2+1350</f>
        <v>1623.2</v>
      </c>
      <c r="J5686" s="1" t="n">
        <f aca="false">0.919-1</f>
        <v>-0.081</v>
      </c>
      <c r="L5686" s="1" t="s">
        <v>807</v>
      </c>
      <c r="M5686" s="3" t="s">
        <v>812</v>
      </c>
      <c r="N5686" s="7" t="n">
        <v>44605</v>
      </c>
    </row>
    <row r="5687" customFormat="false" ht="15" hidden="false" customHeight="false" outlineLevel="0" collapsed="false">
      <c r="A5687" s="6" t="str">
        <f aca="false">"sankmc_"&amp;ROUND(B5687,1)&amp;"_"&amp;ROUND(C5687,1)&amp;"_"&amp;ROUND(D5687,1)&amp;"_"&amp;ROUND(E5687,1)&amp;"_"&amp;ROUND(F5687,1)&amp;"_"&amp;ROUND(G5687,1)</f>
        <v>sankmc_33.8_8.5_0_0_21.6_36.2</v>
      </c>
      <c r="B5687" s="2" t="n">
        <v>33.76</v>
      </c>
      <c r="C5687" s="2" t="n">
        <v>8.52</v>
      </c>
      <c r="D5687" s="2" t="n">
        <v>0</v>
      </c>
      <c r="E5687" s="2" t="n">
        <v>0</v>
      </c>
      <c r="F5687" s="2" t="n">
        <v>21.56</v>
      </c>
      <c r="G5687" s="2" t="n">
        <v>36.16</v>
      </c>
      <c r="H5687" s="1" t="n">
        <v>0</v>
      </c>
      <c r="I5687" s="1" t="n">
        <f aca="false">273.2+1400</f>
        <v>1673.2</v>
      </c>
      <c r="J5687" s="1" t="n">
        <f aca="false">0.724-1</f>
        <v>-0.276</v>
      </c>
      <c r="L5687" s="1" t="s">
        <v>807</v>
      </c>
      <c r="M5687" s="3" t="s">
        <v>812</v>
      </c>
      <c r="N5687" s="7" t="n">
        <v>44605</v>
      </c>
    </row>
    <row r="5688" customFormat="false" ht="15" hidden="false" customHeight="false" outlineLevel="0" collapsed="false">
      <c r="A5688" s="6" t="str">
        <f aca="false">"sankmc_"&amp;ROUND(B5688,1)&amp;"_"&amp;ROUND(C5688,1)&amp;"_"&amp;ROUND(D5688,1)&amp;"_"&amp;ROUND(E5688,1)&amp;"_"&amp;ROUND(F5688,1)&amp;"_"&amp;ROUND(G5688,1)</f>
        <v>sankmc_33.8_8.5_0_0_21.6_36.2</v>
      </c>
      <c r="B5688" s="2" t="n">
        <v>33.76</v>
      </c>
      <c r="C5688" s="2" t="n">
        <v>8.52</v>
      </c>
      <c r="D5688" s="2" t="n">
        <v>0</v>
      </c>
      <c r="E5688" s="2" t="n">
        <v>0</v>
      </c>
      <c r="F5688" s="2" t="n">
        <v>21.56</v>
      </c>
      <c r="G5688" s="2" t="n">
        <v>36.16</v>
      </c>
      <c r="H5688" s="1" t="n">
        <v>0</v>
      </c>
      <c r="I5688" s="1" t="n">
        <f aca="false">273.2+1450</f>
        <v>1723.2</v>
      </c>
      <c r="J5688" s="1" t="n">
        <f aca="false">0.556-1</f>
        <v>-0.444</v>
      </c>
      <c r="L5688" s="1" t="s">
        <v>807</v>
      </c>
      <c r="M5688" s="3" t="s">
        <v>812</v>
      </c>
      <c r="N5688" s="7" t="n">
        <v>44605</v>
      </c>
    </row>
    <row r="5689" customFormat="false" ht="15" hidden="false" customHeight="false" outlineLevel="0" collapsed="false">
      <c r="A5689" s="6" t="str">
        <f aca="false">"sankmc_"&amp;ROUND(B5689,1)&amp;"_"&amp;ROUND(C5689,1)&amp;"_"&amp;ROUND(D5689,1)&amp;"_"&amp;ROUND(E5689,1)&amp;"_"&amp;ROUND(F5689,1)&amp;"_"&amp;ROUND(G5689,1)</f>
        <v>sankmc_33.8_8.5_0_0_21.6_36.2</v>
      </c>
      <c r="B5689" s="2" t="n">
        <v>33.76</v>
      </c>
      <c r="C5689" s="2" t="n">
        <v>8.52</v>
      </c>
      <c r="D5689" s="2" t="n">
        <v>0</v>
      </c>
      <c r="E5689" s="2" t="n">
        <v>0</v>
      </c>
      <c r="F5689" s="2" t="n">
        <v>21.56</v>
      </c>
      <c r="G5689" s="2" t="n">
        <v>36.16</v>
      </c>
      <c r="H5689" s="1" t="n">
        <v>0</v>
      </c>
      <c r="I5689" s="1" t="n">
        <f aca="false">273.2+1500</f>
        <v>1773.2</v>
      </c>
      <c r="J5689" s="1" t="n">
        <f aca="false">0.415-1</f>
        <v>-0.585</v>
      </c>
      <c r="L5689" s="1" t="s">
        <v>807</v>
      </c>
      <c r="M5689" s="3" t="s">
        <v>812</v>
      </c>
      <c r="N5689" s="7" t="n">
        <v>44605</v>
      </c>
    </row>
    <row r="5690" customFormat="false" ht="15" hidden="false" customHeight="false" outlineLevel="0" collapsed="false">
      <c r="A5690" s="6" t="str">
        <f aca="false">"sankmc_"&amp;ROUND(B5690,1)&amp;"_"&amp;ROUND(C5690,1)&amp;"_"&amp;ROUND(D5690,1)&amp;"_"&amp;ROUND(E5690,1)&amp;"_"&amp;ROUND(F5690,1)&amp;"_"&amp;ROUND(G5690,1)</f>
        <v>sankmc_36.1_12.1_0_0_7.7_44.1</v>
      </c>
      <c r="B5690" s="2" t="n">
        <v>36.05</v>
      </c>
      <c r="C5690" s="2" t="n">
        <v>12.14</v>
      </c>
      <c r="D5690" s="2" t="n">
        <v>0</v>
      </c>
      <c r="E5690" s="2" t="n">
        <v>0</v>
      </c>
      <c r="F5690" s="2" t="n">
        <v>7.67</v>
      </c>
      <c r="G5690" s="2" t="n">
        <v>44.14</v>
      </c>
      <c r="H5690" s="1" t="n">
        <v>0</v>
      </c>
      <c r="I5690" s="1" t="n">
        <f aca="false">273.2+1400</f>
        <v>1673.2</v>
      </c>
      <c r="J5690" s="1" t="n">
        <v>0.057</v>
      </c>
      <c r="L5690" s="1" t="s">
        <v>807</v>
      </c>
      <c r="M5690" s="3" t="s">
        <v>813</v>
      </c>
      <c r="N5690" s="7" t="n">
        <v>44605</v>
      </c>
    </row>
    <row r="5691" customFormat="false" ht="15" hidden="false" customHeight="false" outlineLevel="0" collapsed="false">
      <c r="A5691" s="6" t="str">
        <f aca="false">"sankmc_"&amp;ROUND(B5691,1)&amp;"_"&amp;ROUND(C5691,1)&amp;"_"&amp;ROUND(D5691,1)&amp;"_"&amp;ROUND(E5691,1)&amp;"_"&amp;ROUND(F5691,1)&amp;"_"&amp;ROUND(G5691,1)</f>
        <v>sankmc_36.1_12.1_0_0_7.7_44.1</v>
      </c>
      <c r="B5691" s="2" t="n">
        <v>36.05</v>
      </c>
      <c r="C5691" s="2" t="n">
        <v>12.14</v>
      </c>
      <c r="D5691" s="2" t="n">
        <v>0</v>
      </c>
      <c r="E5691" s="2" t="n">
        <v>0</v>
      </c>
      <c r="F5691" s="2" t="n">
        <v>7.67</v>
      </c>
      <c r="G5691" s="2" t="n">
        <v>44.14</v>
      </c>
      <c r="H5691" s="1" t="n">
        <v>0</v>
      </c>
      <c r="I5691" s="1" t="n">
        <f aca="false">273.2+1450</f>
        <v>1723.2</v>
      </c>
      <c r="J5691" s="1" t="n">
        <f aca="false">0.857-1</f>
        <v>-0.143</v>
      </c>
      <c r="L5691" s="1" t="s">
        <v>807</v>
      </c>
      <c r="M5691" s="3" t="s">
        <v>813</v>
      </c>
      <c r="N5691" s="7" t="n">
        <v>44605</v>
      </c>
    </row>
    <row r="5692" customFormat="false" ht="15" hidden="false" customHeight="false" outlineLevel="0" collapsed="false">
      <c r="A5692" s="6" t="str">
        <f aca="false">"sankmc_"&amp;ROUND(B5692,1)&amp;"_"&amp;ROUND(C5692,1)&amp;"_"&amp;ROUND(D5692,1)&amp;"_"&amp;ROUND(E5692,1)&amp;"_"&amp;ROUND(F5692,1)&amp;"_"&amp;ROUND(G5692,1)</f>
        <v>sankmc_36.1_12.1_0_0_7.7_44.1</v>
      </c>
      <c r="B5692" s="2" t="n">
        <v>36.05</v>
      </c>
      <c r="C5692" s="2" t="n">
        <v>12.14</v>
      </c>
      <c r="D5692" s="2" t="n">
        <v>0</v>
      </c>
      <c r="E5692" s="2" t="n">
        <v>0</v>
      </c>
      <c r="F5692" s="2" t="n">
        <v>7.67</v>
      </c>
      <c r="G5692" s="2" t="n">
        <v>44.14</v>
      </c>
      <c r="H5692" s="1" t="n">
        <v>0</v>
      </c>
      <c r="I5692" s="1" t="n">
        <f aca="false">273.2+1500</f>
        <v>1773.2</v>
      </c>
      <c r="J5692" s="1" t="n">
        <f aca="false">0.681-1</f>
        <v>-0.319</v>
      </c>
      <c r="L5692" s="1" t="s">
        <v>807</v>
      </c>
      <c r="M5692" s="3" t="s">
        <v>813</v>
      </c>
      <c r="N5692" s="7" t="n">
        <v>44605</v>
      </c>
    </row>
    <row r="5693" customFormat="false" ht="15" hidden="false" customHeight="false" outlineLevel="0" collapsed="false">
      <c r="A5693" s="6" t="str">
        <f aca="false">"sankmc_"&amp;ROUND(B5693,1)&amp;"_"&amp;ROUND(C5693,1)&amp;"_"&amp;ROUND(D5693,1)&amp;"_"&amp;ROUND(E5693,1)&amp;"_"&amp;ROUND(F5693,1)&amp;"_"&amp;ROUND(G5693,1)</f>
        <v>sankmc_35.3_11.9_0_0_15_37.8</v>
      </c>
      <c r="B5693" s="2" t="n">
        <v>35.29</v>
      </c>
      <c r="C5693" s="2" t="n">
        <v>11.88</v>
      </c>
      <c r="D5693" s="2" t="n">
        <v>0</v>
      </c>
      <c r="E5693" s="2" t="n">
        <v>0</v>
      </c>
      <c r="F5693" s="2" t="n">
        <v>15.03</v>
      </c>
      <c r="G5693" s="2" t="n">
        <v>37.8</v>
      </c>
      <c r="H5693" s="1" t="n">
        <v>0</v>
      </c>
      <c r="I5693" s="1" t="n">
        <f aca="false">273.2+1350</f>
        <v>1623.2</v>
      </c>
      <c r="J5693" s="1" t="n">
        <v>0.137</v>
      </c>
      <c r="L5693" s="1" t="s">
        <v>807</v>
      </c>
      <c r="M5693" s="3" t="s">
        <v>814</v>
      </c>
      <c r="N5693" s="7" t="n">
        <v>44605</v>
      </c>
    </row>
    <row r="5694" customFormat="false" ht="15" hidden="false" customHeight="false" outlineLevel="0" collapsed="false">
      <c r="A5694" s="6" t="str">
        <f aca="false">"sankmc_"&amp;ROUND(B5694,1)&amp;"_"&amp;ROUND(C5694,1)&amp;"_"&amp;ROUND(D5694,1)&amp;"_"&amp;ROUND(E5694,1)&amp;"_"&amp;ROUND(F5694,1)&amp;"_"&amp;ROUND(G5694,1)</f>
        <v>sankmc_35.3_11.9_0_0_15_37.8</v>
      </c>
      <c r="B5694" s="2" t="n">
        <v>35.29</v>
      </c>
      <c r="C5694" s="2" t="n">
        <v>11.88</v>
      </c>
      <c r="D5694" s="2" t="n">
        <v>0</v>
      </c>
      <c r="E5694" s="2" t="n">
        <v>0</v>
      </c>
      <c r="F5694" s="2" t="n">
        <v>15.03</v>
      </c>
      <c r="G5694" s="2" t="n">
        <v>37.8</v>
      </c>
      <c r="H5694" s="1" t="n">
        <v>0</v>
      </c>
      <c r="I5694" s="1" t="n">
        <f aca="false">273.2+1400</f>
        <v>1673.2</v>
      </c>
      <c r="J5694" s="1" t="n">
        <f aca="false">0.914-1</f>
        <v>-0.086</v>
      </c>
      <c r="L5694" s="1" t="s">
        <v>807</v>
      </c>
      <c r="M5694" s="3" t="s">
        <v>814</v>
      </c>
      <c r="N5694" s="7" t="n">
        <v>44605</v>
      </c>
    </row>
    <row r="5695" customFormat="false" ht="15" hidden="false" customHeight="false" outlineLevel="0" collapsed="false">
      <c r="A5695" s="6" t="str">
        <f aca="false">"sankmc_"&amp;ROUND(B5695,1)&amp;"_"&amp;ROUND(C5695,1)&amp;"_"&amp;ROUND(D5695,1)&amp;"_"&amp;ROUND(E5695,1)&amp;"_"&amp;ROUND(F5695,1)&amp;"_"&amp;ROUND(G5695,1)</f>
        <v>sankmc_35.3_11.9_0_0_15_37.8</v>
      </c>
      <c r="B5695" s="2" t="n">
        <v>35.29</v>
      </c>
      <c r="C5695" s="2" t="n">
        <v>11.88</v>
      </c>
      <c r="D5695" s="2" t="n">
        <v>0</v>
      </c>
      <c r="E5695" s="2" t="n">
        <v>0</v>
      </c>
      <c r="F5695" s="2" t="n">
        <v>15.03</v>
      </c>
      <c r="G5695" s="2" t="n">
        <v>37.8</v>
      </c>
      <c r="H5695" s="1" t="n">
        <v>0</v>
      </c>
      <c r="I5695" s="1" t="n">
        <f aca="false">273.2+1450</f>
        <v>1723.2</v>
      </c>
      <c r="J5695" s="1" t="n">
        <f aca="false">0.732-1</f>
        <v>-0.268</v>
      </c>
      <c r="L5695" s="1" t="s">
        <v>807</v>
      </c>
      <c r="M5695" s="3" t="s">
        <v>814</v>
      </c>
      <c r="N5695" s="7" t="n">
        <v>44605</v>
      </c>
    </row>
    <row r="5696" customFormat="false" ht="15" hidden="false" customHeight="false" outlineLevel="0" collapsed="false">
      <c r="A5696" s="6" t="str">
        <f aca="false">"sankmc_"&amp;ROUND(B5696,1)&amp;"_"&amp;ROUND(C5696,1)&amp;"_"&amp;ROUND(D5696,1)&amp;"_"&amp;ROUND(E5696,1)&amp;"_"&amp;ROUND(F5696,1)&amp;"_"&amp;ROUND(G5696,1)</f>
        <v>sankmc_35.3_11.9_0_0_15_37.8</v>
      </c>
      <c r="B5696" s="2" t="n">
        <v>35.29</v>
      </c>
      <c r="C5696" s="2" t="n">
        <v>11.88</v>
      </c>
      <c r="D5696" s="2" t="n">
        <v>0</v>
      </c>
      <c r="E5696" s="2" t="n">
        <v>0</v>
      </c>
      <c r="F5696" s="2" t="n">
        <v>15.03</v>
      </c>
      <c r="G5696" s="2" t="n">
        <v>37.8</v>
      </c>
      <c r="H5696" s="1" t="n">
        <v>0</v>
      </c>
      <c r="I5696" s="1" t="n">
        <f aca="false">273.2+1500</f>
        <v>1773.2</v>
      </c>
      <c r="J5696" s="1" t="n">
        <f aca="false">0.613-1</f>
        <v>-0.387</v>
      </c>
      <c r="L5696" s="1" t="s">
        <v>807</v>
      </c>
      <c r="M5696" s="3" t="s">
        <v>814</v>
      </c>
      <c r="N5696" s="7" t="n">
        <v>44605</v>
      </c>
    </row>
    <row r="5697" customFormat="false" ht="15" hidden="false" customHeight="false" outlineLevel="0" collapsed="false">
      <c r="A5697" s="6" t="str">
        <f aca="false">"sankmc_"&amp;ROUND(B5697,1)&amp;"_"&amp;ROUND(C5697,1)&amp;"_"&amp;ROUND(D5697,1)&amp;"_"&amp;ROUND(E5697,1)&amp;"_"&amp;ROUND(F5697,1)&amp;"_"&amp;ROUND(G5697,1)</f>
        <v>sankmc_34.6_11.6_0_0_22.1_31.7</v>
      </c>
      <c r="B5697" s="2" t="n">
        <v>34.56</v>
      </c>
      <c r="C5697" s="2" t="n">
        <v>11.64</v>
      </c>
      <c r="D5697" s="2" t="n">
        <v>0</v>
      </c>
      <c r="E5697" s="2" t="n">
        <v>0</v>
      </c>
      <c r="F5697" s="2" t="n">
        <v>22.07</v>
      </c>
      <c r="G5697" s="2" t="n">
        <v>31.73</v>
      </c>
      <c r="H5697" s="1" t="n">
        <v>0</v>
      </c>
      <c r="I5697" s="1" t="n">
        <f aca="false">273.2+1400</f>
        <v>1673.2</v>
      </c>
      <c r="J5697" s="1" t="n">
        <f aca="false">0.949-1</f>
        <v>-0.051</v>
      </c>
      <c r="L5697" s="1" t="s">
        <v>807</v>
      </c>
      <c r="M5697" s="3" t="s">
        <v>815</v>
      </c>
      <c r="N5697" s="7" t="n">
        <v>44605</v>
      </c>
    </row>
    <row r="5698" customFormat="false" ht="15" hidden="false" customHeight="false" outlineLevel="0" collapsed="false">
      <c r="A5698" s="6" t="str">
        <f aca="false">"sankmc_"&amp;ROUND(B5698,1)&amp;"_"&amp;ROUND(C5698,1)&amp;"_"&amp;ROUND(D5698,1)&amp;"_"&amp;ROUND(E5698,1)&amp;"_"&amp;ROUND(F5698,1)&amp;"_"&amp;ROUND(G5698,1)</f>
        <v>sankmc_34.6_11.6_0_0_22.1_31.7</v>
      </c>
      <c r="B5698" s="2" t="n">
        <v>34.56</v>
      </c>
      <c r="C5698" s="2" t="n">
        <v>11.64</v>
      </c>
      <c r="D5698" s="2" t="n">
        <v>0</v>
      </c>
      <c r="E5698" s="2" t="n">
        <v>0</v>
      </c>
      <c r="F5698" s="2" t="n">
        <v>22.07</v>
      </c>
      <c r="G5698" s="2" t="n">
        <v>31.73</v>
      </c>
      <c r="H5698" s="1" t="n">
        <v>0</v>
      </c>
      <c r="I5698" s="1" t="n">
        <f aca="false">273.2+1450</f>
        <v>1723.2</v>
      </c>
      <c r="J5698" s="1" t="n">
        <f aca="false">0.756-1</f>
        <v>-0.244</v>
      </c>
      <c r="L5698" s="1" t="s">
        <v>807</v>
      </c>
      <c r="M5698" s="3" t="s">
        <v>815</v>
      </c>
      <c r="N5698" s="7" t="n">
        <v>44605</v>
      </c>
    </row>
    <row r="5699" customFormat="false" ht="15" hidden="false" customHeight="false" outlineLevel="0" collapsed="false">
      <c r="A5699" s="6" t="str">
        <f aca="false">"sankmc_"&amp;ROUND(B5699,1)&amp;"_"&amp;ROUND(C5699,1)&amp;"_"&amp;ROUND(D5699,1)&amp;"_"&amp;ROUND(E5699,1)&amp;"_"&amp;ROUND(F5699,1)&amp;"_"&amp;ROUND(G5699,1)</f>
        <v>sankmc_34.6_11.6_0_0_22.1_31.7</v>
      </c>
      <c r="B5699" s="2" t="n">
        <v>34.56</v>
      </c>
      <c r="C5699" s="2" t="n">
        <v>11.64</v>
      </c>
      <c r="D5699" s="2" t="n">
        <v>0</v>
      </c>
      <c r="E5699" s="2" t="n">
        <v>0</v>
      </c>
      <c r="F5699" s="2" t="n">
        <v>22.07</v>
      </c>
      <c r="G5699" s="2" t="n">
        <v>31.73</v>
      </c>
      <c r="H5699" s="1" t="n">
        <v>0</v>
      </c>
      <c r="I5699" s="1" t="n">
        <f aca="false">273.2+1500</f>
        <v>1773.2</v>
      </c>
      <c r="J5699" s="1" t="n">
        <f aca="false">0.591-1</f>
        <v>-0.409</v>
      </c>
      <c r="L5699" s="1" t="s">
        <v>807</v>
      </c>
      <c r="M5699" s="3" t="s">
        <v>815</v>
      </c>
      <c r="N5699" s="7" t="n">
        <v>44605</v>
      </c>
    </row>
    <row r="5700" customFormat="false" ht="15" hidden="false" customHeight="false" outlineLevel="0" collapsed="false">
      <c r="A5700" s="6" t="str">
        <f aca="false">"sankmc_"&amp;ROUND(B5700,1)&amp;"_"&amp;ROUND(C5700,1)&amp;"_"&amp;ROUND(D5700,1)&amp;"_"&amp;ROUND(E5700,1)&amp;"_"&amp;ROUND(F5700,1)&amp;"_"&amp;ROUND(G5700,1)</f>
        <v>sankmc_37_15.6_0_0_7.9_39.6</v>
      </c>
      <c r="B5700" s="2" t="n">
        <v>36.97</v>
      </c>
      <c r="C5700" s="2" t="n">
        <v>15.56</v>
      </c>
      <c r="D5700" s="2" t="n">
        <v>0</v>
      </c>
      <c r="E5700" s="2" t="n">
        <v>0</v>
      </c>
      <c r="F5700" s="2" t="n">
        <v>7.87</v>
      </c>
      <c r="G5700" s="2" t="n">
        <v>39.6</v>
      </c>
      <c r="H5700" s="1" t="n">
        <v>0</v>
      </c>
      <c r="I5700" s="1" t="n">
        <f aca="false">273.2+1350</f>
        <v>1623.2</v>
      </c>
      <c r="J5700" s="1" t="n">
        <v>0.407</v>
      </c>
      <c r="L5700" s="1" t="s">
        <v>807</v>
      </c>
      <c r="M5700" s="3" t="s">
        <v>816</v>
      </c>
      <c r="N5700" s="7" t="n">
        <v>44605</v>
      </c>
    </row>
    <row r="5701" customFormat="false" ht="15" hidden="false" customHeight="false" outlineLevel="0" collapsed="false">
      <c r="A5701" s="6" t="str">
        <f aca="false">"sankmc_"&amp;ROUND(B5701,1)&amp;"_"&amp;ROUND(C5701,1)&amp;"_"&amp;ROUND(D5701,1)&amp;"_"&amp;ROUND(E5701,1)&amp;"_"&amp;ROUND(F5701,1)&amp;"_"&amp;ROUND(G5701,1)</f>
        <v>sankmc_37_15.6_0_0_7.9_39.6</v>
      </c>
      <c r="B5701" s="2" t="n">
        <v>36.97</v>
      </c>
      <c r="C5701" s="2" t="n">
        <v>15.56</v>
      </c>
      <c r="D5701" s="2" t="n">
        <v>0</v>
      </c>
      <c r="E5701" s="2" t="n">
        <v>0</v>
      </c>
      <c r="F5701" s="2" t="n">
        <v>7.87</v>
      </c>
      <c r="G5701" s="2" t="n">
        <v>39.6</v>
      </c>
      <c r="H5701" s="1" t="n">
        <v>0</v>
      </c>
      <c r="I5701" s="1" t="n">
        <f aca="false">273.2+1400</f>
        <v>1673.2</v>
      </c>
      <c r="J5701" s="1" t="n">
        <v>0.185</v>
      </c>
      <c r="L5701" s="1" t="s">
        <v>807</v>
      </c>
      <c r="M5701" s="3" t="s">
        <v>816</v>
      </c>
      <c r="N5701" s="7" t="n">
        <v>44605</v>
      </c>
    </row>
    <row r="5702" customFormat="false" ht="15" hidden="false" customHeight="false" outlineLevel="0" collapsed="false">
      <c r="A5702" s="6" t="str">
        <f aca="false">"sankmc_"&amp;ROUND(B5702,1)&amp;"_"&amp;ROUND(C5702,1)&amp;"_"&amp;ROUND(D5702,1)&amp;"_"&amp;ROUND(E5702,1)&amp;"_"&amp;ROUND(F5702,1)&amp;"_"&amp;ROUND(G5702,1)</f>
        <v>sankmc_37_15.6_0_0_7.9_39.6</v>
      </c>
      <c r="B5702" s="2" t="n">
        <v>36.97</v>
      </c>
      <c r="C5702" s="2" t="n">
        <v>15.56</v>
      </c>
      <c r="D5702" s="2" t="n">
        <v>0</v>
      </c>
      <c r="E5702" s="2" t="n">
        <v>0</v>
      </c>
      <c r="F5702" s="2" t="n">
        <v>7.87</v>
      </c>
      <c r="G5702" s="2" t="n">
        <v>39.6</v>
      </c>
      <c r="H5702" s="1" t="n">
        <v>0</v>
      </c>
      <c r="I5702" s="1" t="n">
        <f aca="false">273.2+1450</f>
        <v>1723.2</v>
      </c>
      <c r="J5702" s="1" t="n">
        <f aca="false">0.973-1</f>
        <v>-0.027</v>
      </c>
      <c r="L5702" s="1" t="s">
        <v>807</v>
      </c>
      <c r="M5702" s="3" t="s">
        <v>816</v>
      </c>
      <c r="N5702" s="7" t="n">
        <v>44605</v>
      </c>
    </row>
    <row r="5703" customFormat="false" ht="15" hidden="false" customHeight="false" outlineLevel="0" collapsed="false">
      <c r="A5703" s="6" t="str">
        <f aca="false">"sankmc_"&amp;ROUND(B5703,1)&amp;"_"&amp;ROUND(C5703,1)&amp;"_"&amp;ROUND(D5703,1)&amp;"_"&amp;ROUND(E5703,1)&amp;"_"&amp;ROUND(F5703,1)&amp;"_"&amp;ROUND(G5703,1)</f>
        <v>sankmc_37_15.6_0_0_7.9_39.6</v>
      </c>
      <c r="B5703" s="2" t="n">
        <v>36.97</v>
      </c>
      <c r="C5703" s="2" t="n">
        <v>15.56</v>
      </c>
      <c r="D5703" s="2" t="n">
        <v>0</v>
      </c>
      <c r="E5703" s="2" t="n">
        <v>0</v>
      </c>
      <c r="F5703" s="2" t="n">
        <v>7.87</v>
      </c>
      <c r="G5703" s="2" t="n">
        <v>39.6</v>
      </c>
      <c r="H5703" s="1" t="n">
        <v>0</v>
      </c>
      <c r="I5703" s="1" t="n">
        <f aca="false">273.2+1500</f>
        <v>1773.2</v>
      </c>
      <c r="J5703" s="1" t="n">
        <f aca="false">0.813-1</f>
        <v>-0.187</v>
      </c>
      <c r="L5703" s="1" t="s">
        <v>807</v>
      </c>
      <c r="M5703" s="3" t="s">
        <v>816</v>
      </c>
      <c r="N5703" s="7" t="n">
        <v>44605</v>
      </c>
    </row>
    <row r="5704" customFormat="false" ht="15" hidden="false" customHeight="false" outlineLevel="0" collapsed="false">
      <c r="A5704" s="6" t="str">
        <f aca="false">"sankmc_"&amp;ROUND(B5704,1)&amp;"_"&amp;ROUND(C5704,1)&amp;"_"&amp;ROUND(D5704,1)&amp;"_"&amp;ROUND(E5704,1)&amp;"_"&amp;ROUND(F5704,1)&amp;"_"&amp;ROUND(G5704,1)</f>
        <v>sankmc_36.2_15.2_0_0_15.4_33.2</v>
      </c>
      <c r="B5704" s="2" t="n">
        <v>36.17</v>
      </c>
      <c r="C5704" s="2" t="n">
        <v>15.22</v>
      </c>
      <c r="D5704" s="2" t="n">
        <v>0</v>
      </c>
      <c r="E5704" s="2" t="n">
        <v>0</v>
      </c>
      <c r="F5704" s="2" t="n">
        <v>15.4</v>
      </c>
      <c r="G5704" s="2" t="n">
        <v>33.21</v>
      </c>
      <c r="H5704" s="1" t="n">
        <v>0</v>
      </c>
      <c r="I5704" s="1" t="n">
        <f aca="false">273.2+1300</f>
        <v>1573.2</v>
      </c>
      <c r="J5704" s="1" t="n">
        <v>0.6</v>
      </c>
      <c r="L5704" s="1" t="s">
        <v>807</v>
      </c>
      <c r="M5704" s="3" t="s">
        <v>817</v>
      </c>
      <c r="N5704" s="7" t="n">
        <v>44605</v>
      </c>
    </row>
    <row r="5705" customFormat="false" ht="15" hidden="false" customHeight="false" outlineLevel="0" collapsed="false">
      <c r="A5705" s="6" t="str">
        <f aca="false">"sankmc_"&amp;ROUND(B5705,1)&amp;"_"&amp;ROUND(C5705,1)&amp;"_"&amp;ROUND(D5705,1)&amp;"_"&amp;ROUND(E5705,1)&amp;"_"&amp;ROUND(F5705,1)&amp;"_"&amp;ROUND(G5705,1)</f>
        <v>sankmc_36.2_15.2_0_0_15.4_33.2</v>
      </c>
      <c r="B5705" s="2" t="n">
        <v>36.17</v>
      </c>
      <c r="C5705" s="2" t="n">
        <v>15.22</v>
      </c>
      <c r="D5705" s="2" t="n">
        <v>0</v>
      </c>
      <c r="E5705" s="2" t="n">
        <v>0</v>
      </c>
      <c r="F5705" s="2" t="n">
        <v>15.4</v>
      </c>
      <c r="G5705" s="2" t="n">
        <v>33.21</v>
      </c>
      <c r="H5705" s="1" t="n">
        <v>0</v>
      </c>
      <c r="I5705" s="1" t="n">
        <f aca="false">273.2+1350</f>
        <v>1623.2</v>
      </c>
      <c r="J5705" s="1" t="n">
        <v>0.332</v>
      </c>
      <c r="L5705" s="1" t="s">
        <v>807</v>
      </c>
      <c r="M5705" s="3" t="s">
        <v>817</v>
      </c>
      <c r="N5705" s="7" t="n">
        <v>44605</v>
      </c>
    </row>
    <row r="5706" customFormat="false" ht="15" hidden="false" customHeight="false" outlineLevel="0" collapsed="false">
      <c r="A5706" s="6" t="str">
        <f aca="false">"sankmc_"&amp;ROUND(B5706,1)&amp;"_"&amp;ROUND(C5706,1)&amp;"_"&amp;ROUND(D5706,1)&amp;"_"&amp;ROUND(E5706,1)&amp;"_"&amp;ROUND(F5706,1)&amp;"_"&amp;ROUND(G5706,1)</f>
        <v>sankmc_36.2_15.2_0_0_15.4_33.2</v>
      </c>
      <c r="B5706" s="2" t="n">
        <v>36.17</v>
      </c>
      <c r="C5706" s="2" t="n">
        <v>15.22</v>
      </c>
      <c r="D5706" s="2" t="n">
        <v>0</v>
      </c>
      <c r="E5706" s="2" t="n">
        <v>0</v>
      </c>
      <c r="F5706" s="2" t="n">
        <v>15.4</v>
      </c>
      <c r="G5706" s="2" t="n">
        <v>33.21</v>
      </c>
      <c r="H5706" s="1" t="n">
        <v>0</v>
      </c>
      <c r="I5706" s="1" t="n">
        <f aca="false">273.2+1400</f>
        <v>1673.2</v>
      </c>
      <c r="J5706" s="1" t="n">
        <v>0.114</v>
      </c>
      <c r="L5706" s="1" t="s">
        <v>807</v>
      </c>
      <c r="M5706" s="3" t="s">
        <v>817</v>
      </c>
      <c r="N5706" s="7" t="n">
        <v>44605</v>
      </c>
    </row>
    <row r="5707" customFormat="false" ht="15" hidden="false" customHeight="false" outlineLevel="0" collapsed="false">
      <c r="A5707" s="6" t="str">
        <f aca="false">"sankmc_"&amp;ROUND(B5707,1)&amp;"_"&amp;ROUND(C5707,1)&amp;"_"&amp;ROUND(D5707,1)&amp;"_"&amp;ROUND(E5707,1)&amp;"_"&amp;ROUND(F5707,1)&amp;"_"&amp;ROUND(G5707,1)</f>
        <v>sankmc_36.2_15.2_0_0_15.4_33.2</v>
      </c>
      <c r="B5707" s="2" t="n">
        <v>36.17</v>
      </c>
      <c r="C5707" s="2" t="n">
        <v>15.22</v>
      </c>
      <c r="D5707" s="2" t="n">
        <v>0</v>
      </c>
      <c r="E5707" s="2" t="n">
        <v>0</v>
      </c>
      <c r="F5707" s="2" t="n">
        <v>15.4</v>
      </c>
      <c r="G5707" s="2" t="n">
        <v>33.21</v>
      </c>
      <c r="H5707" s="1" t="n">
        <v>0</v>
      </c>
      <c r="I5707" s="1" t="n">
        <f aca="false">273.2+1450</f>
        <v>1723.2</v>
      </c>
      <c r="J5707" s="1" t="n">
        <f aca="false">0.908-1</f>
        <v>-0.092</v>
      </c>
      <c r="L5707" s="1" t="s">
        <v>807</v>
      </c>
      <c r="M5707" s="3" t="s">
        <v>817</v>
      </c>
      <c r="N5707" s="7" t="n">
        <v>44605</v>
      </c>
    </row>
    <row r="5708" customFormat="false" ht="15" hidden="false" customHeight="false" outlineLevel="0" collapsed="false">
      <c r="A5708" s="6" t="str">
        <f aca="false">"sankmc_"&amp;ROUND(B5708,1)&amp;"_"&amp;ROUND(C5708,1)&amp;"_"&amp;ROUND(D5708,1)&amp;"_"&amp;ROUND(E5708,1)&amp;"_"&amp;ROUND(F5708,1)&amp;"_"&amp;ROUND(G5708,1)</f>
        <v>sankmc_36.2_15.2_0_0_15.4_33.2</v>
      </c>
      <c r="B5708" s="2" t="n">
        <v>36.17</v>
      </c>
      <c r="C5708" s="2" t="n">
        <v>15.22</v>
      </c>
      <c r="D5708" s="2" t="n">
        <v>0</v>
      </c>
      <c r="E5708" s="2" t="n">
        <v>0</v>
      </c>
      <c r="F5708" s="2" t="n">
        <v>15.4</v>
      </c>
      <c r="G5708" s="2" t="n">
        <v>33.21</v>
      </c>
      <c r="H5708" s="1" t="n">
        <v>0</v>
      </c>
      <c r="I5708" s="1" t="n">
        <f aca="false">273.2+1500</f>
        <v>1773.2</v>
      </c>
      <c r="J5708" s="1" t="n">
        <f aca="false">0.748-1</f>
        <v>-0.252</v>
      </c>
      <c r="L5708" s="1" t="s">
        <v>807</v>
      </c>
      <c r="M5708" s="3" t="s">
        <v>817</v>
      </c>
      <c r="N5708" s="7" t="n">
        <v>44605</v>
      </c>
    </row>
    <row r="5709" customFormat="false" ht="15" hidden="false" customHeight="false" outlineLevel="0" collapsed="false">
      <c r="A5709" s="6" t="str">
        <f aca="false">"sankmc_"&amp;ROUND(B5709,1)&amp;"_"&amp;ROUND(C5709,1)&amp;"_"&amp;ROUND(D5709,1)&amp;"_"&amp;ROUND(E5709,1)&amp;"_"&amp;ROUND(F5709,1)&amp;"_"&amp;ROUND(G5709,1)</f>
        <v>sankmc_50.1_14.8_0_0_5.4_29.8</v>
      </c>
      <c r="B5709" s="2" t="n">
        <v>50.05</v>
      </c>
      <c r="C5709" s="2" t="n">
        <v>14.75</v>
      </c>
      <c r="D5709" s="2" t="n">
        <v>0</v>
      </c>
      <c r="E5709" s="2" t="n">
        <v>0</v>
      </c>
      <c r="F5709" s="2" t="n">
        <v>5.36</v>
      </c>
      <c r="G5709" s="2" t="n">
        <v>29.84</v>
      </c>
      <c r="H5709" s="1" t="n">
        <v>0</v>
      </c>
      <c r="I5709" s="1" t="n">
        <f aca="false">273.2+1300</f>
        <v>1573.2</v>
      </c>
      <c r="J5709" s="1" t="n">
        <v>1.305</v>
      </c>
      <c r="L5709" s="1" t="s">
        <v>807</v>
      </c>
      <c r="M5709" s="3" t="s">
        <v>818</v>
      </c>
      <c r="N5709" s="7" t="n">
        <v>44605</v>
      </c>
    </row>
    <row r="5710" customFormat="false" ht="15" hidden="false" customHeight="false" outlineLevel="0" collapsed="false">
      <c r="A5710" s="6" t="str">
        <f aca="false">"sankmc_"&amp;ROUND(B5710,1)&amp;"_"&amp;ROUND(C5710,1)&amp;"_"&amp;ROUND(D5710,1)&amp;"_"&amp;ROUND(E5710,1)&amp;"_"&amp;ROUND(F5710,1)&amp;"_"&amp;ROUND(G5710,1)</f>
        <v>sankmc_50.1_14.8_0_0_5.4_29.8</v>
      </c>
      <c r="B5710" s="2" t="n">
        <v>50.05</v>
      </c>
      <c r="C5710" s="2" t="n">
        <v>14.75</v>
      </c>
      <c r="D5710" s="2" t="n">
        <v>0</v>
      </c>
      <c r="E5710" s="2" t="n">
        <v>0</v>
      </c>
      <c r="F5710" s="2" t="n">
        <v>5.36</v>
      </c>
      <c r="G5710" s="2" t="n">
        <v>29.84</v>
      </c>
      <c r="H5710" s="1" t="n">
        <v>0</v>
      </c>
      <c r="I5710" s="1" t="n">
        <f aca="false">273.2+1350</f>
        <v>1623.2</v>
      </c>
      <c r="J5710" s="1" t="n">
        <v>1.009</v>
      </c>
      <c r="L5710" s="1" t="s">
        <v>807</v>
      </c>
      <c r="M5710" s="3" t="s">
        <v>818</v>
      </c>
      <c r="N5710" s="7" t="n">
        <v>44605</v>
      </c>
    </row>
    <row r="5711" customFormat="false" ht="15" hidden="false" customHeight="false" outlineLevel="0" collapsed="false">
      <c r="A5711" s="6" t="str">
        <f aca="false">"sankmc_"&amp;ROUND(B5711,1)&amp;"_"&amp;ROUND(C5711,1)&amp;"_"&amp;ROUND(D5711,1)&amp;"_"&amp;ROUND(E5711,1)&amp;"_"&amp;ROUND(F5711,1)&amp;"_"&amp;ROUND(G5711,1)</f>
        <v>sankmc_50.1_14.8_0_0_5.4_29.8</v>
      </c>
      <c r="B5711" s="2" t="n">
        <v>50.05</v>
      </c>
      <c r="C5711" s="2" t="n">
        <v>14.75</v>
      </c>
      <c r="D5711" s="2" t="n">
        <v>0</v>
      </c>
      <c r="E5711" s="2" t="n">
        <v>0</v>
      </c>
      <c r="F5711" s="2" t="n">
        <v>5.36</v>
      </c>
      <c r="G5711" s="2" t="n">
        <v>29.84</v>
      </c>
      <c r="H5711" s="1" t="n">
        <v>0</v>
      </c>
      <c r="I5711" s="1" t="n">
        <f aca="false">273.2+1400</f>
        <v>1673.2</v>
      </c>
      <c r="J5711" s="1" t="n">
        <v>0.74</v>
      </c>
      <c r="L5711" s="1" t="s">
        <v>807</v>
      </c>
      <c r="M5711" s="3" t="s">
        <v>818</v>
      </c>
      <c r="N5711" s="7" t="n">
        <v>44605</v>
      </c>
    </row>
    <row r="5712" customFormat="false" ht="15" hidden="false" customHeight="false" outlineLevel="0" collapsed="false">
      <c r="A5712" s="6" t="str">
        <f aca="false">"sankmc_"&amp;ROUND(B5712,1)&amp;"_"&amp;ROUND(C5712,1)&amp;"_"&amp;ROUND(D5712,1)&amp;"_"&amp;ROUND(E5712,1)&amp;"_"&amp;ROUND(F5712,1)&amp;"_"&amp;ROUND(G5712,1)</f>
        <v>sankmc_50.1_14.8_0_0_5.4_29.8</v>
      </c>
      <c r="B5712" s="2" t="n">
        <v>50.05</v>
      </c>
      <c r="C5712" s="2" t="n">
        <v>14.75</v>
      </c>
      <c r="D5712" s="2" t="n">
        <v>0</v>
      </c>
      <c r="E5712" s="2" t="n">
        <v>0</v>
      </c>
      <c r="F5712" s="2" t="n">
        <v>5.36</v>
      </c>
      <c r="G5712" s="2" t="n">
        <v>29.84</v>
      </c>
      <c r="H5712" s="1" t="n">
        <v>0</v>
      </c>
      <c r="I5712" s="1" t="n">
        <f aca="false">273.2+1450</f>
        <v>1723.2</v>
      </c>
      <c r="J5712" s="1" t="n">
        <v>0.522</v>
      </c>
      <c r="L5712" s="1" t="s">
        <v>807</v>
      </c>
      <c r="M5712" s="3" t="s">
        <v>818</v>
      </c>
      <c r="N5712" s="7" t="n">
        <v>44605</v>
      </c>
    </row>
    <row r="5713" customFormat="false" ht="15" hidden="false" customHeight="false" outlineLevel="0" collapsed="false">
      <c r="A5713" s="6" t="str">
        <f aca="false">"sankmc_"&amp;ROUND(B5713,1)&amp;"_"&amp;ROUND(C5713,1)&amp;"_"&amp;ROUND(D5713,1)&amp;"_"&amp;ROUND(E5713,1)&amp;"_"&amp;ROUND(F5713,1)&amp;"_"&amp;ROUND(G5713,1)</f>
        <v>sankmc_50.1_14.8_0_0_5.4_29.8</v>
      </c>
      <c r="B5713" s="2" t="n">
        <v>50.05</v>
      </c>
      <c r="C5713" s="2" t="n">
        <v>14.75</v>
      </c>
      <c r="D5713" s="2" t="n">
        <v>0</v>
      </c>
      <c r="E5713" s="2" t="n">
        <v>0</v>
      </c>
      <c r="F5713" s="2" t="n">
        <v>5.36</v>
      </c>
      <c r="G5713" s="2" t="n">
        <v>29.84</v>
      </c>
      <c r="H5713" s="1" t="n">
        <v>0</v>
      </c>
      <c r="I5713" s="1" t="n">
        <f aca="false">273.2+1500</f>
        <v>1773.2</v>
      </c>
      <c r="J5713" s="1" t="n">
        <v>0.322</v>
      </c>
      <c r="L5713" s="1" t="s">
        <v>807</v>
      </c>
      <c r="M5713" s="3" t="s">
        <v>818</v>
      </c>
      <c r="N5713" s="7" t="n">
        <v>44605</v>
      </c>
    </row>
    <row r="5714" customFormat="false" ht="15" hidden="false" customHeight="false" outlineLevel="0" collapsed="false">
      <c r="A5714" s="6" t="str">
        <f aca="false">"sankmc_"&amp;ROUND(B5714,1)&amp;"_"&amp;ROUND(C5714,1)&amp;"_"&amp;ROUND(D5714,1)&amp;"_"&amp;ROUND(E5714,1)&amp;"_"&amp;ROUND(F5714,1)&amp;"_"&amp;ROUND(G5714,1)</f>
        <v>sankmc_37.9_19.2_0_0_8.1_34.8</v>
      </c>
      <c r="B5714" s="2" t="n">
        <v>37.93</v>
      </c>
      <c r="C5714" s="2" t="n">
        <v>19.16</v>
      </c>
      <c r="D5714" s="2" t="n">
        <v>0</v>
      </c>
      <c r="E5714" s="2" t="n">
        <v>0</v>
      </c>
      <c r="F5714" s="2" t="n">
        <v>8.07</v>
      </c>
      <c r="G5714" s="2" t="n">
        <v>34.84</v>
      </c>
      <c r="H5714" s="1" t="n">
        <v>0</v>
      </c>
      <c r="I5714" s="1" t="n">
        <f aca="false">273.2+1300</f>
        <v>1573.2</v>
      </c>
      <c r="J5714" s="1" t="n">
        <v>0.966</v>
      </c>
      <c r="L5714" s="1" t="s">
        <v>807</v>
      </c>
      <c r="M5714" s="3" t="s">
        <v>819</v>
      </c>
      <c r="N5714" s="7" t="n">
        <v>44605</v>
      </c>
    </row>
    <row r="5715" customFormat="false" ht="15" hidden="false" customHeight="false" outlineLevel="0" collapsed="false">
      <c r="A5715" s="6" t="str">
        <f aca="false">"sankmc_"&amp;ROUND(B5715,1)&amp;"_"&amp;ROUND(C5715,1)&amp;"_"&amp;ROUND(D5715,1)&amp;"_"&amp;ROUND(E5715,1)&amp;"_"&amp;ROUND(F5715,1)&amp;"_"&amp;ROUND(G5715,1)</f>
        <v>sankmc_37.9_19.2_0_0_8.1_34.8</v>
      </c>
      <c r="B5715" s="2" t="n">
        <v>37.93</v>
      </c>
      <c r="C5715" s="2" t="n">
        <v>19.16</v>
      </c>
      <c r="D5715" s="2" t="n">
        <v>0</v>
      </c>
      <c r="E5715" s="2" t="n">
        <v>0</v>
      </c>
      <c r="F5715" s="2" t="n">
        <v>8.07</v>
      </c>
      <c r="G5715" s="2" t="n">
        <v>34.84</v>
      </c>
      <c r="H5715" s="1" t="n">
        <v>0</v>
      </c>
      <c r="I5715" s="1" t="n">
        <f aca="false">273.2+1350</f>
        <v>1623.2</v>
      </c>
      <c r="J5715" s="1" t="n">
        <v>0.683</v>
      </c>
      <c r="L5715" s="1" t="s">
        <v>807</v>
      </c>
      <c r="M5715" s="3" t="s">
        <v>819</v>
      </c>
      <c r="N5715" s="7" t="n">
        <v>44605</v>
      </c>
    </row>
    <row r="5716" customFormat="false" ht="15" hidden="false" customHeight="false" outlineLevel="0" collapsed="false">
      <c r="A5716" s="6" t="str">
        <f aca="false">"sankmc_"&amp;ROUND(B5716,1)&amp;"_"&amp;ROUND(C5716,1)&amp;"_"&amp;ROUND(D5716,1)&amp;"_"&amp;ROUND(E5716,1)&amp;"_"&amp;ROUND(F5716,1)&amp;"_"&amp;ROUND(G5716,1)</f>
        <v>sankmc_37.9_19.2_0_0_8.1_34.8</v>
      </c>
      <c r="B5716" s="2" t="n">
        <v>37.93</v>
      </c>
      <c r="C5716" s="2" t="n">
        <v>19.16</v>
      </c>
      <c r="D5716" s="2" t="n">
        <v>0</v>
      </c>
      <c r="E5716" s="2" t="n">
        <v>0</v>
      </c>
      <c r="F5716" s="2" t="n">
        <v>8.07</v>
      </c>
      <c r="G5716" s="2" t="n">
        <v>34.84</v>
      </c>
      <c r="H5716" s="1" t="n">
        <v>0</v>
      </c>
      <c r="I5716" s="1" t="n">
        <f aca="false">273.2+1400</f>
        <v>1673.2</v>
      </c>
      <c r="J5716" s="1" t="n">
        <v>0.415</v>
      </c>
      <c r="L5716" s="1" t="s">
        <v>807</v>
      </c>
      <c r="M5716" s="3" t="s">
        <v>819</v>
      </c>
      <c r="N5716" s="7" t="n">
        <v>44605</v>
      </c>
    </row>
    <row r="5717" customFormat="false" ht="15" hidden="false" customHeight="false" outlineLevel="0" collapsed="false">
      <c r="A5717" s="6" t="str">
        <f aca="false">"sankmc_"&amp;ROUND(B5717,1)&amp;"_"&amp;ROUND(C5717,1)&amp;"_"&amp;ROUND(D5717,1)&amp;"_"&amp;ROUND(E5717,1)&amp;"_"&amp;ROUND(F5717,1)&amp;"_"&amp;ROUND(G5717,1)</f>
        <v>sankmc_37.9_19.2_0_0_8.1_34.8</v>
      </c>
      <c r="B5717" s="2" t="n">
        <v>37.93</v>
      </c>
      <c r="C5717" s="2" t="n">
        <v>19.16</v>
      </c>
      <c r="D5717" s="2" t="n">
        <v>0</v>
      </c>
      <c r="E5717" s="2" t="n">
        <v>0</v>
      </c>
      <c r="F5717" s="2" t="n">
        <v>8.07</v>
      </c>
      <c r="G5717" s="2" t="n">
        <v>34.84</v>
      </c>
      <c r="H5717" s="1" t="n">
        <v>0</v>
      </c>
      <c r="I5717" s="1" t="n">
        <f aca="false">273.2+1450</f>
        <v>1723.2</v>
      </c>
      <c r="J5717" s="1" t="n">
        <v>0.22</v>
      </c>
      <c r="L5717" s="1" t="s">
        <v>807</v>
      </c>
      <c r="M5717" s="3" t="s">
        <v>819</v>
      </c>
      <c r="N5717" s="7" t="n">
        <v>44605</v>
      </c>
    </row>
    <row r="5718" customFormat="false" ht="15" hidden="false" customHeight="false" outlineLevel="0" collapsed="false">
      <c r="A5718" s="6" t="str">
        <f aca="false">"sankmc_"&amp;ROUND(B5718,1)&amp;"_"&amp;ROUND(C5718,1)&amp;"_"&amp;ROUND(D5718,1)&amp;"_"&amp;ROUND(E5718,1)&amp;"_"&amp;ROUND(F5718,1)&amp;"_"&amp;ROUND(G5718,1)</f>
        <v>sankmc_37.9_19.2_0_0_8.1_34.8</v>
      </c>
      <c r="B5718" s="2" t="n">
        <v>37.93</v>
      </c>
      <c r="C5718" s="2" t="n">
        <v>19.16</v>
      </c>
      <c r="D5718" s="2" t="n">
        <v>0</v>
      </c>
      <c r="E5718" s="2" t="n">
        <v>0</v>
      </c>
      <c r="F5718" s="2" t="n">
        <v>8.07</v>
      </c>
      <c r="G5718" s="2" t="n">
        <v>34.84</v>
      </c>
      <c r="H5718" s="1" t="n">
        <v>0</v>
      </c>
      <c r="I5718" s="1" t="n">
        <f aca="false">273.2+1500</f>
        <v>1773.2</v>
      </c>
      <c r="J5718" s="1" t="n">
        <v>0.049</v>
      </c>
      <c r="L5718" s="1" t="s">
        <v>807</v>
      </c>
      <c r="M5718" s="3" t="s">
        <v>819</v>
      </c>
      <c r="N5718" s="7" t="n">
        <v>44605</v>
      </c>
    </row>
    <row r="5719" customFormat="false" ht="15" hidden="false" customHeight="false" outlineLevel="0" collapsed="false">
      <c r="A5719" s="6" t="str">
        <f aca="false">"sankmc_"&amp;ROUND(B5719,1)&amp;"_"&amp;ROUND(C5719,1)&amp;"_"&amp;ROUND(D5719,1)&amp;"_"&amp;ROUND(E5719,1)&amp;"_"&amp;ROUND(F5719,1)&amp;"_"&amp;ROUND(G5719,1)</f>
        <v>sankmc_37.1_18.7_0_0_15.8_28.4</v>
      </c>
      <c r="B5719" s="2" t="n">
        <v>37.09</v>
      </c>
      <c r="C5719" s="2" t="n">
        <v>18.73</v>
      </c>
      <c r="D5719" s="2" t="n">
        <v>0</v>
      </c>
      <c r="E5719" s="2" t="n">
        <v>0</v>
      </c>
      <c r="F5719" s="2" t="n">
        <v>15.8</v>
      </c>
      <c r="G5719" s="2" t="n">
        <v>28.38</v>
      </c>
      <c r="H5719" s="1" t="n">
        <v>0</v>
      </c>
      <c r="I5719" s="1" t="n">
        <f aca="false">273.2+1400</f>
        <v>1673.2</v>
      </c>
      <c r="J5719" s="1" t="n">
        <v>0.497</v>
      </c>
      <c r="L5719" s="1" t="s">
        <v>807</v>
      </c>
      <c r="M5719" s="3" t="s">
        <v>820</v>
      </c>
      <c r="N5719" s="7" t="n">
        <v>44605</v>
      </c>
    </row>
    <row r="5720" customFormat="false" ht="15" hidden="false" customHeight="false" outlineLevel="0" collapsed="false">
      <c r="A5720" s="6" t="str">
        <f aca="false">"sankmc_"&amp;ROUND(B5720,1)&amp;"_"&amp;ROUND(C5720,1)&amp;"_"&amp;ROUND(D5720,1)&amp;"_"&amp;ROUND(E5720,1)&amp;"_"&amp;ROUND(F5720,1)&amp;"_"&amp;ROUND(G5720,1)</f>
        <v>sankmc_37.1_18.7_0_0_15.8_28.4</v>
      </c>
      <c r="B5720" s="2" t="n">
        <v>37.09</v>
      </c>
      <c r="C5720" s="2" t="n">
        <v>18.73</v>
      </c>
      <c r="D5720" s="2" t="n">
        <v>0</v>
      </c>
      <c r="E5720" s="2" t="n">
        <v>0</v>
      </c>
      <c r="F5720" s="2" t="n">
        <v>15.8</v>
      </c>
      <c r="G5720" s="2" t="n">
        <v>28.38</v>
      </c>
      <c r="H5720" s="1" t="n">
        <v>0</v>
      </c>
      <c r="I5720" s="1" t="n">
        <f aca="false">273.2+1450</f>
        <v>1723.2</v>
      </c>
      <c r="J5720" s="1" t="n">
        <v>0.223</v>
      </c>
      <c r="L5720" s="1" t="s">
        <v>807</v>
      </c>
      <c r="M5720" s="3" t="s">
        <v>820</v>
      </c>
      <c r="N5720" s="7" t="n">
        <v>44605</v>
      </c>
    </row>
    <row r="5721" customFormat="false" ht="15" hidden="false" customHeight="false" outlineLevel="0" collapsed="false">
      <c r="A5721" s="6" t="str">
        <f aca="false">"sankmc_"&amp;ROUND(B5721,1)&amp;"_"&amp;ROUND(C5721,1)&amp;"_"&amp;ROUND(D5721,1)&amp;"_"&amp;ROUND(E5721,1)&amp;"_"&amp;ROUND(F5721,1)&amp;"_"&amp;ROUND(G5721,1)</f>
        <v>sankmc_37.1_18.7_0_0_15.8_28.4</v>
      </c>
      <c r="B5721" s="2" t="n">
        <v>37.09</v>
      </c>
      <c r="C5721" s="2" t="n">
        <v>18.73</v>
      </c>
      <c r="D5721" s="2" t="n">
        <v>0</v>
      </c>
      <c r="E5721" s="2" t="n">
        <v>0</v>
      </c>
      <c r="F5721" s="2" t="n">
        <v>15.8</v>
      </c>
      <c r="G5721" s="2" t="n">
        <v>28.38</v>
      </c>
      <c r="H5721" s="1" t="n">
        <v>0</v>
      </c>
      <c r="I5721" s="1" t="n">
        <f aca="false">273.2+1500</f>
        <v>1773.2</v>
      </c>
      <c r="J5721" s="1" t="n">
        <f aca="false">0.964-1</f>
        <v>-0.036</v>
      </c>
      <c r="L5721" s="1" t="s">
        <v>807</v>
      </c>
      <c r="M5721" s="3" t="s">
        <v>820</v>
      </c>
      <c r="N5721" s="7" t="n">
        <v>44605</v>
      </c>
    </row>
    <row r="5722" customFormat="false" ht="15" hidden="false" customHeight="false" outlineLevel="0" collapsed="false">
      <c r="A5722" s="6" t="str">
        <f aca="false">"sankmc_"&amp;ROUND(B5722,1)&amp;"_"&amp;ROUND(C5722,1)&amp;"_"&amp;ROUND(D5722,1)&amp;"_"&amp;ROUND(E5722,1)&amp;"_"&amp;ROUND(F5722,1)&amp;"_"&amp;ROUND(G5722,1)</f>
        <v>sankmc_43.4_2.8_0_0_7.2_46.5</v>
      </c>
      <c r="B5722" s="2" t="n">
        <v>43.44</v>
      </c>
      <c r="C5722" s="2" t="n">
        <v>2.84</v>
      </c>
      <c r="D5722" s="2" t="n">
        <v>0</v>
      </c>
      <c r="E5722" s="2" t="n">
        <v>0</v>
      </c>
      <c r="F5722" s="2" t="n">
        <v>7.19</v>
      </c>
      <c r="G5722" s="2" t="n">
        <v>46.53</v>
      </c>
      <c r="H5722" s="1" t="n">
        <v>0</v>
      </c>
      <c r="I5722" s="1" t="n">
        <f aca="false">273.2+1400</f>
        <v>1673.2</v>
      </c>
      <c r="J5722" s="1" t="n">
        <f aca="false">0.873-1</f>
        <v>-0.127</v>
      </c>
      <c r="L5722" s="1" t="s">
        <v>807</v>
      </c>
      <c r="M5722" s="3" t="s">
        <v>821</v>
      </c>
      <c r="N5722" s="7" t="n">
        <v>44605</v>
      </c>
    </row>
    <row r="5723" customFormat="false" ht="15" hidden="false" customHeight="false" outlineLevel="0" collapsed="false">
      <c r="A5723" s="6" t="str">
        <f aca="false">"sankmc_"&amp;ROUND(B5723,1)&amp;"_"&amp;ROUND(C5723,1)&amp;"_"&amp;ROUND(D5723,1)&amp;"_"&amp;ROUND(E5723,1)&amp;"_"&amp;ROUND(F5723,1)&amp;"_"&amp;ROUND(G5723,1)</f>
        <v>sankmc_43.4_2.8_0_0_7.2_46.5</v>
      </c>
      <c r="B5723" s="2" t="n">
        <v>43.44</v>
      </c>
      <c r="C5723" s="2" t="n">
        <v>2.84</v>
      </c>
      <c r="D5723" s="2" t="n">
        <v>0</v>
      </c>
      <c r="E5723" s="2" t="n">
        <v>0</v>
      </c>
      <c r="F5723" s="2" t="n">
        <v>7.19</v>
      </c>
      <c r="G5723" s="2" t="n">
        <v>46.53</v>
      </c>
      <c r="H5723" s="1" t="n">
        <v>0</v>
      </c>
      <c r="I5723" s="1" t="n">
        <f aca="false">273.2+1450</f>
        <v>1723.2</v>
      </c>
      <c r="J5723" s="1" t="n">
        <f aca="false">0.691-1</f>
        <v>-0.309</v>
      </c>
      <c r="L5723" s="1" t="s">
        <v>807</v>
      </c>
      <c r="M5723" s="3" t="s">
        <v>821</v>
      </c>
      <c r="N5723" s="7" t="n">
        <v>44605</v>
      </c>
    </row>
    <row r="5724" customFormat="false" ht="15" hidden="false" customHeight="false" outlineLevel="0" collapsed="false">
      <c r="A5724" s="6" t="str">
        <f aca="false">"sankmc_"&amp;ROUND(B5724,1)&amp;"_"&amp;ROUND(C5724,1)&amp;"_"&amp;ROUND(D5724,1)&amp;"_"&amp;ROUND(E5724,1)&amp;"_"&amp;ROUND(F5724,1)&amp;"_"&amp;ROUND(G5724,1)</f>
        <v>sankmc_43.4_2.8_0_0_7.2_46.5</v>
      </c>
      <c r="B5724" s="2" t="n">
        <v>43.44</v>
      </c>
      <c r="C5724" s="2" t="n">
        <v>2.84</v>
      </c>
      <c r="D5724" s="2" t="n">
        <v>0</v>
      </c>
      <c r="E5724" s="2" t="n">
        <v>0</v>
      </c>
      <c r="F5724" s="2" t="n">
        <v>7.19</v>
      </c>
      <c r="G5724" s="2" t="n">
        <v>46.53</v>
      </c>
      <c r="H5724" s="1" t="n">
        <v>0</v>
      </c>
      <c r="I5724" s="1" t="n">
        <f aca="false">273.2+1500</f>
        <v>1773.2</v>
      </c>
      <c r="J5724" s="1" t="n">
        <f aca="false">0.581-1</f>
        <v>-0.419</v>
      </c>
      <c r="L5724" s="1" t="s">
        <v>807</v>
      </c>
      <c r="M5724" s="3" t="s">
        <v>821</v>
      </c>
      <c r="N5724" s="7" t="n">
        <v>44605</v>
      </c>
    </row>
    <row r="5725" customFormat="false" ht="15" hidden="false" customHeight="false" outlineLevel="0" collapsed="false">
      <c r="A5725" s="6" t="str">
        <f aca="false">"sankmc_"&amp;ROUND(B5725,1)&amp;"_"&amp;ROUND(C5725,1)&amp;"_"&amp;ROUND(D5725,1)&amp;"_"&amp;ROUND(E5725,1)&amp;"_"&amp;ROUND(F5725,1)&amp;"_"&amp;ROUND(G5725,1)</f>
        <v>sankmc_42.6_2.8_0_0_14.2_40.5</v>
      </c>
      <c r="B5725" s="2" t="n">
        <v>42.57</v>
      </c>
      <c r="C5725" s="2" t="n">
        <v>2.79</v>
      </c>
      <c r="D5725" s="2" t="n">
        <v>0</v>
      </c>
      <c r="E5725" s="2" t="n">
        <v>0</v>
      </c>
      <c r="F5725" s="2" t="n">
        <v>14.19</v>
      </c>
      <c r="G5725" s="2" t="n">
        <v>40.54</v>
      </c>
      <c r="H5725" s="1" t="n">
        <v>0</v>
      </c>
      <c r="I5725" s="1" t="n">
        <f aca="false">273.2+1350</f>
        <v>1623.2</v>
      </c>
      <c r="J5725" s="1" t="n">
        <v>0.013</v>
      </c>
      <c r="L5725" s="1" t="s">
        <v>807</v>
      </c>
      <c r="M5725" s="3" t="s">
        <v>822</v>
      </c>
      <c r="N5725" s="7" t="n">
        <v>44605</v>
      </c>
    </row>
    <row r="5726" customFormat="false" ht="15" hidden="false" customHeight="false" outlineLevel="0" collapsed="false">
      <c r="A5726" s="6" t="str">
        <f aca="false">"sankmc_"&amp;ROUND(B5726,1)&amp;"_"&amp;ROUND(C5726,1)&amp;"_"&amp;ROUND(D5726,1)&amp;"_"&amp;ROUND(E5726,1)&amp;"_"&amp;ROUND(F5726,1)&amp;"_"&amp;ROUND(G5726,1)</f>
        <v>sankmc_42.6_2.8_0_0_14.2_40.5</v>
      </c>
      <c r="B5726" s="2" t="n">
        <v>42.57</v>
      </c>
      <c r="C5726" s="2" t="n">
        <v>2.79</v>
      </c>
      <c r="D5726" s="2" t="n">
        <v>0</v>
      </c>
      <c r="E5726" s="2" t="n">
        <v>0</v>
      </c>
      <c r="F5726" s="2" t="n">
        <v>14.19</v>
      </c>
      <c r="G5726" s="2" t="n">
        <v>40.54</v>
      </c>
      <c r="H5726" s="1" t="n">
        <v>0</v>
      </c>
      <c r="I5726" s="1" t="n">
        <f aca="false">273.2+1400</f>
        <v>1673.2</v>
      </c>
      <c r="J5726" s="1" t="n">
        <f aca="false">0.817-1</f>
        <v>-0.183</v>
      </c>
      <c r="L5726" s="1" t="s">
        <v>807</v>
      </c>
      <c r="M5726" s="3" t="s">
        <v>822</v>
      </c>
      <c r="N5726" s="7" t="n">
        <v>44605</v>
      </c>
    </row>
    <row r="5727" customFormat="false" ht="15" hidden="false" customHeight="false" outlineLevel="0" collapsed="false">
      <c r="A5727" s="6" t="str">
        <f aca="false">"sankmc_"&amp;ROUND(B5727,1)&amp;"_"&amp;ROUND(C5727,1)&amp;"_"&amp;ROUND(D5727,1)&amp;"_"&amp;ROUND(E5727,1)&amp;"_"&amp;ROUND(F5727,1)&amp;"_"&amp;ROUND(G5727,1)</f>
        <v>sankmc_42.6_2.8_0_0_14.2_40.5</v>
      </c>
      <c r="B5727" s="2" t="n">
        <v>42.57</v>
      </c>
      <c r="C5727" s="2" t="n">
        <v>2.79</v>
      </c>
      <c r="D5727" s="2" t="n">
        <v>0</v>
      </c>
      <c r="E5727" s="2" t="n">
        <v>0</v>
      </c>
      <c r="F5727" s="2" t="n">
        <v>14.19</v>
      </c>
      <c r="G5727" s="2" t="n">
        <v>40.54</v>
      </c>
      <c r="H5727" s="1" t="n">
        <v>0</v>
      </c>
      <c r="I5727" s="1" t="n">
        <f aca="false">273.2+1450</f>
        <v>1723.2</v>
      </c>
      <c r="J5727" s="1" t="n">
        <f aca="false">0.622-1</f>
        <v>-0.378</v>
      </c>
      <c r="L5727" s="1" t="s">
        <v>807</v>
      </c>
      <c r="M5727" s="3" t="s">
        <v>822</v>
      </c>
      <c r="N5727" s="7" t="n">
        <v>44605</v>
      </c>
    </row>
    <row r="5728" customFormat="false" ht="15" hidden="false" customHeight="false" outlineLevel="0" collapsed="false">
      <c r="A5728" s="6" t="str">
        <f aca="false">"sankmc_"&amp;ROUND(B5728,1)&amp;"_"&amp;ROUND(C5728,1)&amp;"_"&amp;ROUND(D5728,1)&amp;"_"&amp;ROUND(E5728,1)&amp;"_"&amp;ROUND(F5728,1)&amp;"_"&amp;ROUND(G5728,1)</f>
        <v>sankmc_42.6_2.8_0_0_14.2_40.5</v>
      </c>
      <c r="B5728" s="2" t="n">
        <v>42.57</v>
      </c>
      <c r="C5728" s="2" t="n">
        <v>2.79</v>
      </c>
      <c r="D5728" s="2" t="n">
        <v>0</v>
      </c>
      <c r="E5728" s="2" t="n">
        <v>0</v>
      </c>
      <c r="F5728" s="2" t="n">
        <v>14.19</v>
      </c>
      <c r="G5728" s="2" t="n">
        <v>40.54</v>
      </c>
      <c r="H5728" s="1" t="n">
        <v>0</v>
      </c>
      <c r="I5728" s="1" t="n">
        <f aca="false">273.2+1500</f>
        <v>1773.2</v>
      </c>
      <c r="J5728" s="1" t="n">
        <f aca="false">0.476-1</f>
        <v>-0.524</v>
      </c>
      <c r="L5728" s="1" t="s">
        <v>807</v>
      </c>
      <c r="M5728" s="3" t="s">
        <v>822</v>
      </c>
      <c r="N5728" s="7" t="n">
        <v>44605</v>
      </c>
    </row>
    <row r="5729" customFormat="false" ht="15" hidden="false" customHeight="false" outlineLevel="0" collapsed="false">
      <c r="A5729" s="6" t="str">
        <f aca="false">"sankmc_"&amp;ROUND(B5729,1)&amp;"_"&amp;ROUND(C5729,1)&amp;"_"&amp;ROUND(D5729,1)&amp;"_"&amp;ROUND(E5729,1)&amp;"_"&amp;ROUND(F5729,1)&amp;"_"&amp;ROUND(G5729,1)</f>
        <v>sankmc_41.8_2.7_0_0_20.7_34.8</v>
      </c>
      <c r="B5729" s="2" t="n">
        <v>41.75</v>
      </c>
      <c r="C5729" s="2" t="n">
        <v>2.73</v>
      </c>
      <c r="D5729" s="2" t="n">
        <v>0</v>
      </c>
      <c r="E5729" s="2" t="n">
        <v>0</v>
      </c>
      <c r="F5729" s="2" t="n">
        <v>20.74</v>
      </c>
      <c r="G5729" s="2" t="n">
        <v>34.78</v>
      </c>
      <c r="H5729" s="1" t="n">
        <v>0</v>
      </c>
      <c r="I5729" s="1" t="n">
        <f aca="false">273.2+1350</f>
        <v>1623.2</v>
      </c>
      <c r="J5729" s="1" t="n">
        <f aca="false">0.956-1</f>
        <v>-0.044</v>
      </c>
      <c r="L5729" s="1" t="s">
        <v>807</v>
      </c>
      <c r="M5729" s="3" t="s">
        <v>823</v>
      </c>
      <c r="N5729" s="7" t="n">
        <v>44605</v>
      </c>
    </row>
    <row r="5730" customFormat="false" ht="15" hidden="false" customHeight="false" outlineLevel="0" collapsed="false">
      <c r="A5730" s="6" t="str">
        <f aca="false">"sankmc_"&amp;ROUND(B5730,1)&amp;"_"&amp;ROUND(C5730,1)&amp;"_"&amp;ROUND(D5730,1)&amp;"_"&amp;ROUND(E5730,1)&amp;"_"&amp;ROUND(F5730,1)&amp;"_"&amp;ROUND(G5730,1)</f>
        <v>sankmc_41.8_2.7_0_0_20.7_34.8</v>
      </c>
      <c r="B5730" s="2" t="n">
        <v>41.75</v>
      </c>
      <c r="C5730" s="2" t="n">
        <v>2.73</v>
      </c>
      <c r="D5730" s="2" t="n">
        <v>0</v>
      </c>
      <c r="E5730" s="2" t="n">
        <v>0</v>
      </c>
      <c r="F5730" s="2" t="n">
        <v>20.74</v>
      </c>
      <c r="G5730" s="2" t="n">
        <v>34.78</v>
      </c>
      <c r="H5730" s="1" t="n">
        <v>0</v>
      </c>
      <c r="I5730" s="1" t="n">
        <f aca="false">273.2+1400</f>
        <v>1673.2</v>
      </c>
      <c r="J5730" s="1" t="n">
        <f aca="false">0.754-1</f>
        <v>-0.246</v>
      </c>
      <c r="L5730" s="1" t="s">
        <v>807</v>
      </c>
      <c r="M5730" s="3" t="s">
        <v>823</v>
      </c>
      <c r="N5730" s="7" t="n">
        <v>44605</v>
      </c>
    </row>
    <row r="5731" customFormat="false" ht="15" hidden="false" customHeight="false" outlineLevel="0" collapsed="false">
      <c r="A5731" s="6" t="str">
        <f aca="false">"sankmc_"&amp;ROUND(B5731,1)&amp;"_"&amp;ROUND(C5731,1)&amp;"_"&amp;ROUND(D5731,1)&amp;"_"&amp;ROUND(E5731,1)&amp;"_"&amp;ROUND(F5731,1)&amp;"_"&amp;ROUND(G5731,1)</f>
        <v>sankmc_41.8_2.7_0_0_20.7_34.8</v>
      </c>
      <c r="B5731" s="2" t="n">
        <v>41.75</v>
      </c>
      <c r="C5731" s="2" t="n">
        <v>2.73</v>
      </c>
      <c r="D5731" s="2" t="n">
        <v>0</v>
      </c>
      <c r="E5731" s="2" t="n">
        <v>0</v>
      </c>
      <c r="F5731" s="2" t="n">
        <v>20.74</v>
      </c>
      <c r="G5731" s="2" t="n">
        <v>34.78</v>
      </c>
      <c r="H5731" s="1" t="n">
        <v>0</v>
      </c>
      <c r="I5731" s="1" t="n">
        <f aca="false">273.2+1450</f>
        <v>1723.2</v>
      </c>
      <c r="J5731" s="1" t="n">
        <f aca="false">0.6-1</f>
        <v>-0.4</v>
      </c>
      <c r="L5731" s="1" t="s">
        <v>807</v>
      </c>
      <c r="M5731" s="3" t="s">
        <v>823</v>
      </c>
      <c r="N5731" s="7" t="n">
        <v>44605</v>
      </c>
    </row>
    <row r="5732" customFormat="false" ht="15" hidden="false" customHeight="false" outlineLevel="0" collapsed="false">
      <c r="A5732" s="6" t="str">
        <f aca="false">"sankmc_"&amp;ROUND(B5732,1)&amp;"_"&amp;ROUND(C5732,1)&amp;"_"&amp;ROUND(D5732,1)&amp;"_"&amp;ROUND(E5732,1)&amp;"_"&amp;ROUND(F5732,1)&amp;"_"&amp;ROUND(G5732,1)</f>
        <v>sankmc_41.8_2.7_0_0_20.7_34.8</v>
      </c>
      <c r="B5732" s="2" t="n">
        <v>41.75</v>
      </c>
      <c r="C5732" s="2" t="n">
        <v>2.73</v>
      </c>
      <c r="D5732" s="2" t="n">
        <v>0</v>
      </c>
      <c r="E5732" s="2" t="n">
        <v>0</v>
      </c>
      <c r="F5732" s="2" t="n">
        <v>20.74</v>
      </c>
      <c r="G5732" s="2" t="n">
        <v>34.78</v>
      </c>
      <c r="H5732" s="1" t="n">
        <v>0</v>
      </c>
      <c r="I5732" s="1" t="n">
        <f aca="false">273.2+1500</f>
        <v>1773.2</v>
      </c>
      <c r="J5732" s="1" t="n">
        <f aca="false">0.453-1</f>
        <v>-0.547</v>
      </c>
      <c r="L5732" s="1" t="s">
        <v>807</v>
      </c>
      <c r="M5732" s="3" t="s">
        <v>823</v>
      </c>
      <c r="N5732" s="7" t="n">
        <v>44605</v>
      </c>
    </row>
    <row r="5733" customFormat="false" ht="15" hidden="false" customHeight="false" outlineLevel="0" collapsed="false">
      <c r="A5733" s="6" t="str">
        <f aca="false">"sankmc_"&amp;ROUND(B5733,1)&amp;"_"&amp;ROUND(C5733,1)&amp;"_"&amp;ROUND(D5733,1)&amp;"_"&amp;ROUND(E5733,1)&amp;"_"&amp;ROUND(F5733,1)&amp;"_"&amp;ROUND(G5733,1)</f>
        <v>sankmc_41_2.7_0_0_27.1_29.3</v>
      </c>
      <c r="B5733" s="2" t="n">
        <v>40.95</v>
      </c>
      <c r="C5733" s="2" t="n">
        <v>2.68</v>
      </c>
      <c r="D5733" s="2" t="n">
        <v>0</v>
      </c>
      <c r="E5733" s="2" t="n">
        <v>0</v>
      </c>
      <c r="F5733" s="2" t="n">
        <v>27.13</v>
      </c>
      <c r="G5733" s="2" t="n">
        <v>29.25</v>
      </c>
      <c r="H5733" s="1" t="n">
        <v>0</v>
      </c>
      <c r="I5733" s="1" t="n">
        <f aca="false">273.2+1400</f>
        <v>1673.2</v>
      </c>
      <c r="J5733" s="1" t="n">
        <f aca="false">0.772-1</f>
        <v>-0.228</v>
      </c>
      <c r="L5733" s="1" t="s">
        <v>807</v>
      </c>
      <c r="M5733" s="3" t="s">
        <v>824</v>
      </c>
      <c r="N5733" s="7" t="n">
        <v>44605</v>
      </c>
    </row>
    <row r="5734" customFormat="false" ht="15" hidden="false" customHeight="false" outlineLevel="0" collapsed="false">
      <c r="A5734" s="6" t="str">
        <f aca="false">"sankmc_"&amp;ROUND(B5734,1)&amp;"_"&amp;ROUND(C5734,1)&amp;"_"&amp;ROUND(D5734,1)&amp;"_"&amp;ROUND(E5734,1)&amp;"_"&amp;ROUND(F5734,1)&amp;"_"&amp;ROUND(G5734,1)</f>
        <v>sankmc_41_2.7_0_0_27.1_29.3</v>
      </c>
      <c r="B5734" s="2" t="n">
        <v>40.95</v>
      </c>
      <c r="C5734" s="2" t="n">
        <v>2.68</v>
      </c>
      <c r="D5734" s="2" t="n">
        <v>0</v>
      </c>
      <c r="E5734" s="2" t="n">
        <v>0</v>
      </c>
      <c r="F5734" s="2" t="n">
        <v>27.13</v>
      </c>
      <c r="G5734" s="2" t="n">
        <v>29.25</v>
      </c>
      <c r="H5734" s="1" t="n">
        <v>0</v>
      </c>
      <c r="I5734" s="1" t="n">
        <f aca="false">273.2+1450</f>
        <v>1723.2</v>
      </c>
      <c r="J5734" s="1" t="n">
        <f aca="false">0.58-1</f>
        <v>-0.42</v>
      </c>
      <c r="L5734" s="1" t="s">
        <v>807</v>
      </c>
      <c r="M5734" s="3" t="s">
        <v>824</v>
      </c>
      <c r="N5734" s="7" t="n">
        <v>44605</v>
      </c>
    </row>
    <row r="5735" customFormat="false" ht="15" hidden="false" customHeight="false" outlineLevel="0" collapsed="false">
      <c r="A5735" s="6" t="str">
        <f aca="false">"sankmc_"&amp;ROUND(B5735,1)&amp;"_"&amp;ROUND(C5735,1)&amp;"_"&amp;ROUND(D5735,1)&amp;"_"&amp;ROUND(E5735,1)&amp;"_"&amp;ROUND(F5735,1)&amp;"_"&amp;ROUND(G5735,1)</f>
        <v>sankmc_41_2.7_0_0_27.1_29.3</v>
      </c>
      <c r="B5735" s="2" t="n">
        <v>40.95</v>
      </c>
      <c r="C5735" s="2" t="n">
        <v>2.68</v>
      </c>
      <c r="D5735" s="2" t="n">
        <v>0</v>
      </c>
      <c r="E5735" s="2" t="n">
        <v>0</v>
      </c>
      <c r="F5735" s="2" t="n">
        <v>27.13</v>
      </c>
      <c r="G5735" s="2" t="n">
        <v>29.25</v>
      </c>
      <c r="H5735" s="1" t="n">
        <v>0</v>
      </c>
      <c r="I5735" s="1" t="n">
        <f aca="false">273.2+1500</f>
        <v>1773.2</v>
      </c>
      <c r="J5735" s="1" t="n">
        <f aca="false">0.446-1</f>
        <v>-0.554</v>
      </c>
      <c r="L5735" s="1" t="s">
        <v>807</v>
      </c>
      <c r="M5735" s="3" t="s">
        <v>824</v>
      </c>
      <c r="N5735" s="7" t="n">
        <v>44605</v>
      </c>
    </row>
    <row r="5736" customFormat="false" ht="15" hidden="false" customHeight="false" outlineLevel="0" collapsed="false">
      <c r="A5736" s="6" t="str">
        <f aca="false">"sankmc_"&amp;ROUND(B5736,1)&amp;"_"&amp;ROUND(C5736,1)&amp;"_"&amp;ROUND(D5736,1)&amp;"_"&amp;ROUND(E5736,1)&amp;"_"&amp;ROUND(F5736,1)&amp;"_"&amp;ROUND(G5736,1)</f>
        <v>sankmc_40.2_2.6_0_0_33.3_23.9</v>
      </c>
      <c r="B5736" s="2" t="n">
        <v>40.18</v>
      </c>
      <c r="C5736" s="2" t="n">
        <v>2.63</v>
      </c>
      <c r="D5736" s="2" t="n">
        <v>0</v>
      </c>
      <c r="E5736" s="2" t="n">
        <v>0</v>
      </c>
      <c r="F5736" s="2" t="n">
        <v>33.27</v>
      </c>
      <c r="G5736" s="2" t="n">
        <v>23.92</v>
      </c>
      <c r="H5736" s="1" t="n">
        <v>0</v>
      </c>
      <c r="I5736" s="1" t="n">
        <f aca="false">273.2+1500</f>
        <v>1773.2</v>
      </c>
      <c r="J5736" s="1" t="n">
        <f aca="false">0.391-1</f>
        <v>-0.609</v>
      </c>
      <c r="L5736" s="1" t="s">
        <v>807</v>
      </c>
      <c r="M5736" s="3" t="s">
        <v>825</v>
      </c>
      <c r="N5736" s="7" t="n">
        <v>44605</v>
      </c>
    </row>
    <row r="5737" customFormat="false" ht="15" hidden="false" customHeight="false" outlineLevel="0" collapsed="false">
      <c r="A5737" s="6" t="str">
        <f aca="false">"sankmc_"&amp;ROUND(B5737,1)&amp;"_"&amp;ROUND(C5737,1)&amp;"_"&amp;ROUND(D5737,1)&amp;"_"&amp;ROUND(E5737,1)&amp;"_"&amp;ROUND(F5737,1)&amp;"_"&amp;ROUND(G5737,1)</f>
        <v>sankmc_44.5_5.8_0_0_7.4_42.4</v>
      </c>
      <c r="B5737" s="2" t="n">
        <v>44.47</v>
      </c>
      <c r="C5737" s="2" t="n">
        <v>5.82</v>
      </c>
      <c r="D5737" s="2" t="n">
        <v>0</v>
      </c>
      <c r="E5737" s="2" t="n">
        <v>0</v>
      </c>
      <c r="F5737" s="2" t="n">
        <v>7.36</v>
      </c>
      <c r="G5737" s="2" t="n">
        <v>42.35</v>
      </c>
      <c r="H5737" s="1" t="n">
        <v>0</v>
      </c>
      <c r="I5737" s="1" t="n">
        <f aca="false">273.2+1250</f>
        <v>1523.2</v>
      </c>
      <c r="J5737" s="1" t="n">
        <v>0.763</v>
      </c>
      <c r="L5737" s="1" t="s">
        <v>807</v>
      </c>
      <c r="M5737" s="3" t="s">
        <v>826</v>
      </c>
      <c r="N5737" s="7" t="n">
        <v>44605</v>
      </c>
    </row>
    <row r="5738" customFormat="false" ht="15" hidden="false" customHeight="false" outlineLevel="0" collapsed="false">
      <c r="A5738" s="6" t="str">
        <f aca="false">"sankmc_"&amp;ROUND(B5738,1)&amp;"_"&amp;ROUND(C5738,1)&amp;"_"&amp;ROUND(D5738,1)&amp;"_"&amp;ROUND(E5738,1)&amp;"_"&amp;ROUND(F5738,1)&amp;"_"&amp;ROUND(G5738,1)</f>
        <v>sankmc_44.5_5.8_0_0_7.4_42.4</v>
      </c>
      <c r="B5738" s="2" t="n">
        <v>44.47</v>
      </c>
      <c r="C5738" s="2" t="n">
        <v>5.82</v>
      </c>
      <c r="D5738" s="2" t="n">
        <v>0</v>
      </c>
      <c r="E5738" s="2" t="n">
        <v>0</v>
      </c>
      <c r="F5738" s="2" t="n">
        <v>7.36</v>
      </c>
      <c r="G5738" s="2" t="n">
        <v>42.35</v>
      </c>
      <c r="H5738" s="1" t="n">
        <v>0</v>
      </c>
      <c r="I5738" s="1" t="n">
        <f aca="false">273.2+1300</f>
        <v>1573.2</v>
      </c>
      <c r="J5738" s="1" t="n">
        <v>0.471</v>
      </c>
      <c r="L5738" s="1" t="s">
        <v>807</v>
      </c>
      <c r="M5738" s="3" t="s">
        <v>826</v>
      </c>
      <c r="N5738" s="7" t="n">
        <v>44605</v>
      </c>
    </row>
    <row r="5739" customFormat="false" ht="15" hidden="false" customHeight="false" outlineLevel="0" collapsed="false">
      <c r="A5739" s="6" t="str">
        <f aca="false">"sankmc_"&amp;ROUND(B5739,1)&amp;"_"&amp;ROUND(C5739,1)&amp;"_"&amp;ROUND(D5739,1)&amp;"_"&amp;ROUND(E5739,1)&amp;"_"&amp;ROUND(F5739,1)&amp;"_"&amp;ROUND(G5739,1)</f>
        <v>sankmc_44.5_5.8_0_0_7.4_42.4</v>
      </c>
      <c r="B5739" s="2" t="n">
        <v>44.47</v>
      </c>
      <c r="C5739" s="2" t="n">
        <v>5.82</v>
      </c>
      <c r="D5739" s="2" t="n">
        <v>0</v>
      </c>
      <c r="E5739" s="2" t="n">
        <v>0</v>
      </c>
      <c r="F5739" s="2" t="n">
        <v>7.36</v>
      </c>
      <c r="G5739" s="2" t="n">
        <v>42.35</v>
      </c>
      <c r="H5739" s="1" t="n">
        <v>0</v>
      </c>
      <c r="I5739" s="1" t="n">
        <f aca="false">273.2+1350</f>
        <v>1623.2</v>
      </c>
      <c r="J5739" s="1" t="n">
        <v>0.228</v>
      </c>
      <c r="L5739" s="1" t="s">
        <v>807</v>
      </c>
      <c r="M5739" s="3" t="s">
        <v>826</v>
      </c>
      <c r="N5739" s="7" t="n">
        <v>44605</v>
      </c>
    </row>
    <row r="5740" customFormat="false" ht="15" hidden="false" customHeight="false" outlineLevel="0" collapsed="false">
      <c r="A5740" s="6" t="str">
        <f aca="false">"sankmc_"&amp;ROUND(B5740,1)&amp;"_"&amp;ROUND(C5740,1)&amp;"_"&amp;ROUND(D5740,1)&amp;"_"&amp;ROUND(E5740,1)&amp;"_"&amp;ROUND(F5740,1)&amp;"_"&amp;ROUND(G5740,1)</f>
        <v>sankmc_44.5_5.8_0_0_7.4_42.4</v>
      </c>
      <c r="B5740" s="2" t="n">
        <v>44.47</v>
      </c>
      <c r="C5740" s="2" t="n">
        <v>5.82</v>
      </c>
      <c r="D5740" s="2" t="n">
        <v>0</v>
      </c>
      <c r="E5740" s="2" t="n">
        <v>0</v>
      </c>
      <c r="F5740" s="2" t="n">
        <v>7.36</v>
      </c>
      <c r="G5740" s="2" t="n">
        <v>42.35</v>
      </c>
      <c r="H5740" s="1" t="n">
        <v>0</v>
      </c>
      <c r="I5740" s="1" t="n">
        <f aca="false">273.2+1400</f>
        <v>1673.2</v>
      </c>
      <c r="J5740" s="1" t="n">
        <v>0.025</v>
      </c>
      <c r="L5740" s="1" t="s">
        <v>807</v>
      </c>
      <c r="M5740" s="3" t="s">
        <v>826</v>
      </c>
      <c r="N5740" s="7" t="n">
        <v>44605</v>
      </c>
    </row>
    <row r="5741" customFormat="false" ht="15" hidden="false" customHeight="false" outlineLevel="0" collapsed="false">
      <c r="A5741" s="6" t="str">
        <f aca="false">"sankmc_"&amp;ROUND(B5741,1)&amp;"_"&amp;ROUND(C5741,1)&amp;"_"&amp;ROUND(D5741,1)&amp;"_"&amp;ROUND(E5741,1)&amp;"_"&amp;ROUND(F5741,1)&amp;"_"&amp;ROUND(G5741,1)</f>
        <v>sankmc_44.5_5.8_0_0_7.4_42.4</v>
      </c>
      <c r="B5741" s="2" t="n">
        <v>44.47</v>
      </c>
      <c r="C5741" s="2" t="n">
        <v>5.82</v>
      </c>
      <c r="D5741" s="2" t="n">
        <v>0</v>
      </c>
      <c r="E5741" s="2" t="n">
        <v>0</v>
      </c>
      <c r="F5741" s="2" t="n">
        <v>7.36</v>
      </c>
      <c r="G5741" s="2" t="n">
        <v>42.35</v>
      </c>
      <c r="H5741" s="1" t="n">
        <v>0</v>
      </c>
      <c r="I5741" s="1" t="n">
        <f aca="false">273.2+1450</f>
        <v>1723.2</v>
      </c>
      <c r="J5741" s="1" t="n">
        <f aca="false">0.843-1</f>
        <v>-0.157</v>
      </c>
      <c r="L5741" s="1" t="s">
        <v>807</v>
      </c>
      <c r="M5741" s="3" t="s">
        <v>826</v>
      </c>
      <c r="N5741" s="7" t="n">
        <v>44605</v>
      </c>
    </row>
    <row r="5742" customFormat="false" ht="15" hidden="false" customHeight="false" outlineLevel="0" collapsed="false">
      <c r="A5742" s="6" t="str">
        <f aca="false">"sankmc_"&amp;ROUND(B5742,1)&amp;"_"&amp;ROUND(C5742,1)&amp;"_"&amp;ROUND(D5742,1)&amp;"_"&amp;ROUND(E5742,1)&amp;"_"&amp;ROUND(F5742,1)&amp;"_"&amp;ROUND(G5742,1)</f>
        <v>sankmc_44.5_5.8_0_0_7.4_42.4</v>
      </c>
      <c r="B5742" s="2" t="n">
        <v>44.47</v>
      </c>
      <c r="C5742" s="2" t="n">
        <v>5.82</v>
      </c>
      <c r="D5742" s="2" t="n">
        <v>0</v>
      </c>
      <c r="E5742" s="2" t="n">
        <v>0</v>
      </c>
      <c r="F5742" s="2" t="n">
        <v>7.36</v>
      </c>
      <c r="G5742" s="2" t="n">
        <v>42.35</v>
      </c>
      <c r="H5742" s="1" t="n">
        <v>0</v>
      </c>
      <c r="I5742" s="1" t="n">
        <f aca="false">273.2+1500</f>
        <v>1773.2</v>
      </c>
      <c r="J5742" s="1" t="n">
        <f aca="false">0.68-1</f>
        <v>-0.32</v>
      </c>
      <c r="L5742" s="1" t="s">
        <v>807</v>
      </c>
      <c r="M5742" s="3" t="s">
        <v>826</v>
      </c>
      <c r="N5742" s="7" t="n">
        <v>44605</v>
      </c>
    </row>
    <row r="5743" customFormat="false" ht="15" hidden="false" customHeight="false" outlineLevel="0" collapsed="false">
      <c r="A5743" s="6" t="str">
        <f aca="false">"sankmc_"&amp;ROUND(B5743,1)&amp;"_"&amp;ROUND(C5743,1)&amp;"_"&amp;ROUND(D5743,1)&amp;"_"&amp;ROUND(E5743,1)&amp;"_"&amp;ROUND(F5743,1)&amp;"_"&amp;ROUND(G5743,1)</f>
        <v>sankmc_43.6_5.7_0_0_14.4_36.3</v>
      </c>
      <c r="B5743" s="2" t="n">
        <v>43.56</v>
      </c>
      <c r="C5743" s="2" t="n">
        <v>5.71</v>
      </c>
      <c r="D5743" s="2" t="n">
        <v>0</v>
      </c>
      <c r="E5743" s="2" t="n">
        <v>0</v>
      </c>
      <c r="F5743" s="2" t="n">
        <v>14.43</v>
      </c>
      <c r="G5743" s="2" t="n">
        <v>36.3</v>
      </c>
      <c r="H5743" s="1" t="n">
        <v>0</v>
      </c>
      <c r="I5743" s="1" t="n">
        <f aca="false">273.2+1300</f>
        <v>1573.2</v>
      </c>
      <c r="J5743" s="1" t="n">
        <v>0.439</v>
      </c>
      <c r="L5743" s="1" t="s">
        <v>807</v>
      </c>
      <c r="M5743" s="3" t="s">
        <v>827</v>
      </c>
      <c r="N5743" s="7" t="n">
        <v>44605</v>
      </c>
    </row>
    <row r="5744" customFormat="false" ht="15" hidden="false" customHeight="false" outlineLevel="0" collapsed="false">
      <c r="A5744" s="6" t="str">
        <f aca="false">"sankmc_"&amp;ROUND(B5744,1)&amp;"_"&amp;ROUND(C5744,1)&amp;"_"&amp;ROUND(D5744,1)&amp;"_"&amp;ROUND(E5744,1)&amp;"_"&amp;ROUND(F5744,1)&amp;"_"&amp;ROUND(G5744,1)</f>
        <v>sankmc_43.6_5.7_0_0_14.4_36.3</v>
      </c>
      <c r="B5744" s="2" t="n">
        <v>43.56</v>
      </c>
      <c r="C5744" s="2" t="n">
        <v>5.71</v>
      </c>
      <c r="D5744" s="2" t="n">
        <v>0</v>
      </c>
      <c r="E5744" s="2" t="n">
        <v>0</v>
      </c>
      <c r="F5744" s="2" t="n">
        <v>14.43</v>
      </c>
      <c r="G5744" s="2" t="n">
        <v>36.3</v>
      </c>
      <c r="H5744" s="1" t="n">
        <v>0</v>
      </c>
      <c r="I5744" s="1" t="n">
        <f aca="false">273.2+1350</f>
        <v>1623.2</v>
      </c>
      <c r="J5744" s="1" t="n">
        <v>0.204</v>
      </c>
      <c r="L5744" s="1" t="s">
        <v>807</v>
      </c>
      <c r="M5744" s="3" t="s">
        <v>827</v>
      </c>
      <c r="N5744" s="7" t="n">
        <v>44605</v>
      </c>
    </row>
    <row r="5745" customFormat="false" ht="15" hidden="false" customHeight="false" outlineLevel="0" collapsed="false">
      <c r="A5745" s="6" t="str">
        <f aca="false">"sankmc_"&amp;ROUND(B5745,1)&amp;"_"&amp;ROUND(C5745,1)&amp;"_"&amp;ROUND(D5745,1)&amp;"_"&amp;ROUND(E5745,1)&amp;"_"&amp;ROUND(F5745,1)&amp;"_"&amp;ROUND(G5745,1)</f>
        <v>sankmc_43.6_5.7_0_0_14.4_36.3</v>
      </c>
      <c r="B5745" s="2" t="n">
        <v>43.56</v>
      </c>
      <c r="C5745" s="2" t="n">
        <v>5.71</v>
      </c>
      <c r="D5745" s="2" t="n">
        <v>0</v>
      </c>
      <c r="E5745" s="2" t="n">
        <v>0</v>
      </c>
      <c r="F5745" s="2" t="n">
        <v>14.43</v>
      </c>
      <c r="G5745" s="2" t="n">
        <v>36.3</v>
      </c>
      <c r="H5745" s="1" t="n">
        <v>0</v>
      </c>
      <c r="I5745" s="1" t="n">
        <f aca="false">273.2+1400</f>
        <v>1673.2</v>
      </c>
      <c r="J5745" s="1" t="n">
        <v>0.009</v>
      </c>
      <c r="L5745" s="1" t="s">
        <v>807</v>
      </c>
      <c r="M5745" s="3" t="s">
        <v>827</v>
      </c>
      <c r="N5745" s="7" t="n">
        <v>44605</v>
      </c>
    </row>
    <row r="5746" customFormat="false" ht="15" hidden="false" customHeight="false" outlineLevel="0" collapsed="false">
      <c r="A5746" s="6" t="str">
        <f aca="false">"sankmc_"&amp;ROUND(B5746,1)&amp;"_"&amp;ROUND(C5746,1)&amp;"_"&amp;ROUND(D5746,1)&amp;"_"&amp;ROUND(E5746,1)&amp;"_"&amp;ROUND(F5746,1)&amp;"_"&amp;ROUND(G5746,1)</f>
        <v>sankmc_43.6_5.7_0_0_14.4_36.3</v>
      </c>
      <c r="B5746" s="2" t="n">
        <v>43.56</v>
      </c>
      <c r="C5746" s="2" t="n">
        <v>5.71</v>
      </c>
      <c r="D5746" s="2" t="n">
        <v>0</v>
      </c>
      <c r="E5746" s="2" t="n">
        <v>0</v>
      </c>
      <c r="F5746" s="2" t="n">
        <v>14.43</v>
      </c>
      <c r="G5746" s="2" t="n">
        <v>36.3</v>
      </c>
      <c r="H5746" s="1" t="n">
        <v>0</v>
      </c>
      <c r="I5746" s="1" t="n">
        <f aca="false">273.2+1450</f>
        <v>1723.2</v>
      </c>
      <c r="J5746" s="1" t="n">
        <f aca="false">0.839-1</f>
        <v>-0.161</v>
      </c>
      <c r="L5746" s="1" t="s">
        <v>807</v>
      </c>
      <c r="M5746" s="3" t="s">
        <v>827</v>
      </c>
      <c r="N5746" s="7" t="n">
        <v>44605</v>
      </c>
    </row>
    <row r="5747" customFormat="false" ht="15" hidden="false" customHeight="false" outlineLevel="0" collapsed="false">
      <c r="A5747" s="6" t="str">
        <f aca="false">"sankmc_"&amp;ROUND(B5747,1)&amp;"_"&amp;ROUND(C5747,1)&amp;"_"&amp;ROUND(D5747,1)&amp;"_"&amp;ROUND(E5747,1)&amp;"_"&amp;ROUND(F5747,1)&amp;"_"&amp;ROUND(G5747,1)</f>
        <v>sankmc_43.6_5.7_0_0_14.4_36.3</v>
      </c>
      <c r="B5747" s="2" t="n">
        <v>43.56</v>
      </c>
      <c r="C5747" s="2" t="n">
        <v>5.71</v>
      </c>
      <c r="D5747" s="2" t="n">
        <v>0</v>
      </c>
      <c r="E5747" s="2" t="n">
        <v>0</v>
      </c>
      <c r="F5747" s="2" t="n">
        <v>14.43</v>
      </c>
      <c r="G5747" s="2" t="n">
        <v>36.3</v>
      </c>
      <c r="H5747" s="1" t="n">
        <v>0</v>
      </c>
      <c r="I5747" s="1" t="n">
        <f aca="false">273.2+1500</f>
        <v>1773.2</v>
      </c>
      <c r="J5747" s="1" t="n">
        <f aca="false">0.661-1</f>
        <v>-0.339</v>
      </c>
      <c r="L5747" s="1" t="s">
        <v>807</v>
      </c>
      <c r="M5747" s="3" t="s">
        <v>827</v>
      </c>
      <c r="N5747" s="7" t="n">
        <v>44605</v>
      </c>
    </row>
    <row r="5748" customFormat="false" ht="15" hidden="false" customHeight="false" outlineLevel="0" collapsed="false">
      <c r="A5748" s="6" t="str">
        <f aca="false">"sankmc_"&amp;ROUND(B5748,1)&amp;"_"&amp;ROUND(C5748,1)&amp;"_"&amp;ROUND(D5748,1)&amp;"_"&amp;ROUND(E5748,1)&amp;"_"&amp;ROUND(F5748,1)&amp;"_"&amp;ROUND(G5748,1)</f>
        <v>sankmc_42.7_5.6_0_0_21.2_30.5</v>
      </c>
      <c r="B5748" s="2" t="n">
        <v>42.7</v>
      </c>
      <c r="C5748" s="2" t="n">
        <v>5.59</v>
      </c>
      <c r="D5748" s="2" t="n">
        <v>0</v>
      </c>
      <c r="E5748" s="2" t="n">
        <v>0</v>
      </c>
      <c r="F5748" s="2" t="n">
        <v>21.21</v>
      </c>
      <c r="G5748" s="2" t="n">
        <v>30.5</v>
      </c>
      <c r="H5748" s="1" t="n">
        <v>0</v>
      </c>
      <c r="I5748" s="1" t="n">
        <f aca="false">273.2+1250</f>
        <v>1523.2</v>
      </c>
      <c r="J5748" s="1" t="n">
        <v>0.66</v>
      </c>
      <c r="L5748" s="1" t="s">
        <v>807</v>
      </c>
      <c r="M5748" s="3" t="s">
        <v>828</v>
      </c>
      <c r="N5748" s="7" t="n">
        <v>44605</v>
      </c>
    </row>
    <row r="5749" customFormat="false" ht="15" hidden="false" customHeight="false" outlineLevel="0" collapsed="false">
      <c r="A5749" s="6" t="str">
        <f aca="false">"sankmc_"&amp;ROUND(B5749,1)&amp;"_"&amp;ROUND(C5749,1)&amp;"_"&amp;ROUND(D5749,1)&amp;"_"&amp;ROUND(E5749,1)&amp;"_"&amp;ROUND(F5749,1)&amp;"_"&amp;ROUND(G5749,1)</f>
        <v>sankmc_42.7_5.6_0_0_21.2_30.5</v>
      </c>
      <c r="B5749" s="2" t="n">
        <v>42.7</v>
      </c>
      <c r="C5749" s="2" t="n">
        <v>5.59</v>
      </c>
      <c r="D5749" s="2" t="n">
        <v>0</v>
      </c>
      <c r="E5749" s="2" t="n">
        <v>0</v>
      </c>
      <c r="F5749" s="2" t="n">
        <v>21.21</v>
      </c>
      <c r="G5749" s="2" t="n">
        <v>30.5</v>
      </c>
      <c r="H5749" s="1" t="n">
        <v>0</v>
      </c>
      <c r="I5749" s="1" t="n">
        <f aca="false">273.2+1300</f>
        <v>1573.2</v>
      </c>
      <c r="J5749" s="1" t="n">
        <v>0.362</v>
      </c>
      <c r="L5749" s="1" t="s">
        <v>807</v>
      </c>
      <c r="M5749" s="3" t="s">
        <v>828</v>
      </c>
      <c r="N5749" s="7" t="n">
        <v>44605</v>
      </c>
    </row>
    <row r="5750" customFormat="false" ht="15" hidden="false" customHeight="false" outlineLevel="0" collapsed="false">
      <c r="A5750" s="6" t="str">
        <f aca="false">"sankmc_"&amp;ROUND(B5750,1)&amp;"_"&amp;ROUND(C5750,1)&amp;"_"&amp;ROUND(D5750,1)&amp;"_"&amp;ROUND(E5750,1)&amp;"_"&amp;ROUND(F5750,1)&amp;"_"&amp;ROUND(G5750,1)</f>
        <v>sankmc_42.7_5.6_0_0_21.2_30.5</v>
      </c>
      <c r="B5750" s="2" t="n">
        <v>42.7</v>
      </c>
      <c r="C5750" s="2" t="n">
        <v>5.59</v>
      </c>
      <c r="D5750" s="2" t="n">
        <v>0</v>
      </c>
      <c r="E5750" s="2" t="n">
        <v>0</v>
      </c>
      <c r="F5750" s="2" t="n">
        <v>21.21</v>
      </c>
      <c r="G5750" s="2" t="n">
        <v>30.5</v>
      </c>
      <c r="H5750" s="1" t="n">
        <v>0</v>
      </c>
      <c r="I5750" s="1" t="n">
        <f aca="false">273.2+1350</f>
        <v>1623.2</v>
      </c>
      <c r="J5750" s="1" t="n">
        <v>0.127</v>
      </c>
      <c r="L5750" s="1" t="s">
        <v>807</v>
      </c>
      <c r="M5750" s="3" t="s">
        <v>828</v>
      </c>
      <c r="N5750" s="7" t="n">
        <v>44605</v>
      </c>
    </row>
    <row r="5751" customFormat="false" ht="15" hidden="false" customHeight="false" outlineLevel="0" collapsed="false">
      <c r="A5751" s="6" t="str">
        <f aca="false">"sankmc_"&amp;ROUND(B5751,1)&amp;"_"&amp;ROUND(C5751,1)&amp;"_"&amp;ROUND(D5751,1)&amp;"_"&amp;ROUND(E5751,1)&amp;"_"&amp;ROUND(F5751,1)&amp;"_"&amp;ROUND(G5751,1)</f>
        <v>sankmc_42.7_5.6_0_0_21.2_30.5</v>
      </c>
      <c r="B5751" s="2" t="n">
        <v>42.7</v>
      </c>
      <c r="C5751" s="2" t="n">
        <v>5.59</v>
      </c>
      <c r="D5751" s="2" t="n">
        <v>0</v>
      </c>
      <c r="E5751" s="2" t="n">
        <v>0</v>
      </c>
      <c r="F5751" s="2" t="n">
        <v>21.21</v>
      </c>
      <c r="G5751" s="2" t="n">
        <v>30.5</v>
      </c>
      <c r="H5751" s="1" t="n">
        <v>0</v>
      </c>
      <c r="I5751" s="1" t="n">
        <f aca="false">273.2+1400</f>
        <v>1673.2</v>
      </c>
      <c r="J5751" s="1" t="n">
        <f aca="false">0.944-1</f>
        <v>-0.0560000000000001</v>
      </c>
      <c r="L5751" s="1" t="s">
        <v>807</v>
      </c>
      <c r="M5751" s="3" t="s">
        <v>828</v>
      </c>
      <c r="N5751" s="7" t="n">
        <v>44605</v>
      </c>
    </row>
    <row r="5752" customFormat="false" ht="15" hidden="false" customHeight="false" outlineLevel="0" collapsed="false">
      <c r="A5752" s="6" t="str">
        <f aca="false">"sankmc_"&amp;ROUND(B5752,1)&amp;"_"&amp;ROUND(C5752,1)&amp;"_"&amp;ROUND(D5752,1)&amp;"_"&amp;ROUND(E5752,1)&amp;"_"&amp;ROUND(F5752,1)&amp;"_"&amp;ROUND(G5752,1)</f>
        <v>sankmc_42.7_5.6_0_0_21.2_30.5</v>
      </c>
      <c r="B5752" s="2" t="n">
        <v>42.7</v>
      </c>
      <c r="C5752" s="2" t="n">
        <v>5.59</v>
      </c>
      <c r="D5752" s="2" t="n">
        <v>0</v>
      </c>
      <c r="E5752" s="2" t="n">
        <v>0</v>
      </c>
      <c r="F5752" s="2" t="n">
        <v>21.21</v>
      </c>
      <c r="G5752" s="2" t="n">
        <v>30.5</v>
      </c>
      <c r="H5752" s="1" t="n">
        <v>0</v>
      </c>
      <c r="I5752" s="1" t="n">
        <f aca="false">273.2+1450</f>
        <v>1723.2</v>
      </c>
      <c r="J5752" s="1" t="n">
        <f aca="false">0.772-1</f>
        <v>-0.228</v>
      </c>
      <c r="L5752" s="1" t="s">
        <v>807</v>
      </c>
      <c r="M5752" s="3" t="s">
        <v>828</v>
      </c>
      <c r="N5752" s="7" t="n">
        <v>44605</v>
      </c>
    </row>
    <row r="5753" customFormat="false" ht="15" hidden="false" customHeight="false" outlineLevel="0" collapsed="false">
      <c r="A5753" s="6" t="str">
        <f aca="false">"sankmc_"&amp;ROUND(B5753,1)&amp;"_"&amp;ROUND(C5753,1)&amp;"_"&amp;ROUND(D5753,1)&amp;"_"&amp;ROUND(E5753,1)&amp;"_"&amp;ROUND(F5753,1)&amp;"_"&amp;ROUND(G5753,1)</f>
        <v>sankmc_42.7_5.6_0_0_21.2_30.5</v>
      </c>
      <c r="B5753" s="2" t="n">
        <v>42.7</v>
      </c>
      <c r="C5753" s="2" t="n">
        <v>5.59</v>
      </c>
      <c r="D5753" s="2" t="n">
        <v>0</v>
      </c>
      <c r="E5753" s="2" t="n">
        <v>0</v>
      </c>
      <c r="F5753" s="2" t="n">
        <v>21.21</v>
      </c>
      <c r="G5753" s="2" t="n">
        <v>30.5</v>
      </c>
      <c r="H5753" s="1" t="n">
        <v>0</v>
      </c>
      <c r="I5753" s="1" t="n">
        <f aca="false">273.2+1500</f>
        <v>1773.2</v>
      </c>
      <c r="J5753" s="1" t="n">
        <f aca="false">0.61-1</f>
        <v>-0.39</v>
      </c>
      <c r="L5753" s="1" t="s">
        <v>807</v>
      </c>
      <c r="M5753" s="3" t="s">
        <v>828</v>
      </c>
      <c r="N5753" s="7" t="n">
        <v>44605</v>
      </c>
    </row>
    <row r="5754" customFormat="false" ht="15" hidden="false" customHeight="false" outlineLevel="0" collapsed="false">
      <c r="A5754" s="6" t="str">
        <f aca="false">"sankmc_"&amp;ROUND(B5754,1)&amp;"_"&amp;ROUND(C5754,1)&amp;"_"&amp;ROUND(D5754,1)&amp;"_"&amp;ROUND(E5754,1)&amp;"_"&amp;ROUND(F5754,1)&amp;"_"&amp;ROUND(G5754,1)</f>
        <v>sankmc_41.9_5.5_0_0_27.7_24.9</v>
      </c>
      <c r="B5754" s="2" t="n">
        <v>41.86</v>
      </c>
      <c r="C5754" s="2" t="n">
        <v>5.48</v>
      </c>
      <c r="D5754" s="2" t="n">
        <v>0</v>
      </c>
      <c r="E5754" s="2" t="n">
        <v>0</v>
      </c>
      <c r="F5754" s="2" t="n">
        <v>27.73</v>
      </c>
      <c r="G5754" s="2" t="n">
        <v>24.92</v>
      </c>
      <c r="H5754" s="1" t="n">
        <v>0</v>
      </c>
      <c r="I5754" s="1" t="n">
        <f aca="false">273.2+1400</f>
        <v>1673.2</v>
      </c>
      <c r="J5754" s="1" t="n">
        <f aca="false">0.924-1</f>
        <v>-0.076</v>
      </c>
      <c r="L5754" s="1" t="s">
        <v>807</v>
      </c>
      <c r="M5754" s="3" t="s">
        <v>829</v>
      </c>
      <c r="N5754" s="7" t="n">
        <v>44605</v>
      </c>
    </row>
    <row r="5755" customFormat="false" ht="15" hidden="false" customHeight="false" outlineLevel="0" collapsed="false">
      <c r="A5755" s="6" t="str">
        <f aca="false">"sankmc_"&amp;ROUND(B5755,1)&amp;"_"&amp;ROUND(C5755,1)&amp;"_"&amp;ROUND(D5755,1)&amp;"_"&amp;ROUND(E5755,1)&amp;"_"&amp;ROUND(F5755,1)&amp;"_"&amp;ROUND(G5755,1)</f>
        <v>sankmc_41.9_5.5_0_0_27.7_24.9</v>
      </c>
      <c r="B5755" s="2" t="n">
        <v>41.86</v>
      </c>
      <c r="C5755" s="2" t="n">
        <v>5.48</v>
      </c>
      <c r="D5755" s="2" t="n">
        <v>0</v>
      </c>
      <c r="E5755" s="2" t="n">
        <v>0</v>
      </c>
      <c r="F5755" s="2" t="n">
        <v>27.73</v>
      </c>
      <c r="G5755" s="2" t="n">
        <v>24.92</v>
      </c>
      <c r="H5755" s="1" t="n">
        <v>0</v>
      </c>
      <c r="I5755" s="1" t="n">
        <f aca="false">273.2+1450</f>
        <v>1723.2</v>
      </c>
      <c r="J5755" s="1" t="n">
        <f aca="false">0.732-1</f>
        <v>-0.268</v>
      </c>
      <c r="L5755" s="1" t="s">
        <v>807</v>
      </c>
      <c r="M5755" s="3" t="s">
        <v>829</v>
      </c>
      <c r="N5755" s="7" t="n">
        <v>44605</v>
      </c>
    </row>
    <row r="5756" customFormat="false" ht="15" hidden="false" customHeight="false" outlineLevel="0" collapsed="false">
      <c r="A5756" s="6" t="str">
        <f aca="false">"sankmc_"&amp;ROUND(B5756,1)&amp;"_"&amp;ROUND(C5756,1)&amp;"_"&amp;ROUND(D5756,1)&amp;"_"&amp;ROUND(E5756,1)&amp;"_"&amp;ROUND(F5756,1)&amp;"_"&amp;ROUND(G5756,1)</f>
        <v>sankmc_41.9_5.5_0_0_27.7_24.9</v>
      </c>
      <c r="B5756" s="2" t="n">
        <v>41.86</v>
      </c>
      <c r="C5756" s="2" t="n">
        <v>5.48</v>
      </c>
      <c r="D5756" s="2" t="n">
        <v>0</v>
      </c>
      <c r="E5756" s="2" t="n">
        <v>0</v>
      </c>
      <c r="F5756" s="2" t="n">
        <v>27.73</v>
      </c>
      <c r="G5756" s="2" t="n">
        <v>24.92</v>
      </c>
      <c r="H5756" s="1" t="n">
        <v>0</v>
      </c>
      <c r="I5756" s="1" t="n">
        <f aca="false">273.2+1500</f>
        <v>1773.2</v>
      </c>
      <c r="J5756" s="1" t="n">
        <f aca="false">0.591-1</f>
        <v>-0.409</v>
      </c>
      <c r="L5756" s="1" t="s">
        <v>807</v>
      </c>
      <c r="M5756" s="3" t="s">
        <v>829</v>
      </c>
      <c r="N5756" s="7" t="n">
        <v>44605</v>
      </c>
    </row>
    <row r="5757" customFormat="false" ht="15" hidden="false" customHeight="false" outlineLevel="0" collapsed="false">
      <c r="A5757" s="6" t="str">
        <f aca="false">"sankmc_"&amp;ROUND(B5757,1)&amp;"_"&amp;ROUND(C5757,1)&amp;"_"&amp;ROUND(D5757,1)&amp;"_"&amp;ROUND(E5757,1)&amp;"_"&amp;ROUND(F5757,1)&amp;"_"&amp;ROUND(G5757,1)</f>
        <v>sankmc_41.1_5.4_0_0_34_19.6</v>
      </c>
      <c r="B5757" s="2" t="n">
        <v>41.07</v>
      </c>
      <c r="C5757" s="2" t="n">
        <v>5.38</v>
      </c>
      <c r="D5757" s="2" t="n">
        <v>0</v>
      </c>
      <c r="E5757" s="2" t="n">
        <v>0</v>
      </c>
      <c r="F5757" s="2" t="n">
        <v>34</v>
      </c>
      <c r="G5757" s="2" t="n">
        <v>19.55</v>
      </c>
      <c r="H5757" s="1" t="n">
        <v>0</v>
      </c>
      <c r="I5757" s="1" t="n">
        <f aca="false">273.2+1500</f>
        <v>1773.2</v>
      </c>
      <c r="J5757" s="1" t="n">
        <f aca="false">0.565-1</f>
        <v>-0.435</v>
      </c>
      <c r="L5757" s="1" t="s">
        <v>807</v>
      </c>
      <c r="M5757" s="3" t="s">
        <v>830</v>
      </c>
      <c r="N5757" s="7" t="n">
        <v>44605</v>
      </c>
    </row>
    <row r="5758" customFormat="false" ht="15" hidden="false" customHeight="false" outlineLevel="0" collapsed="false">
      <c r="A5758" s="6" t="str">
        <f aca="false">"sankmc_"&amp;ROUND(B5758,1)&amp;"_"&amp;ROUND(C5758,1)&amp;"_"&amp;ROUND(D5758,1)&amp;"_"&amp;ROUND(E5758,1)&amp;"_"&amp;ROUND(F5758,1)&amp;"_"&amp;ROUND(G5758,1)</f>
        <v>sankmc_45.6_9_0_0_7.5_38</v>
      </c>
      <c r="B5758" s="2" t="n">
        <v>45.55</v>
      </c>
      <c r="C5758" s="2" t="n">
        <v>8.95</v>
      </c>
      <c r="D5758" s="2" t="n">
        <v>0</v>
      </c>
      <c r="E5758" s="2" t="n">
        <v>0</v>
      </c>
      <c r="F5758" s="2" t="n">
        <v>7.54</v>
      </c>
      <c r="G5758" s="2" t="n">
        <v>37.96</v>
      </c>
      <c r="H5758" s="1" t="n">
        <v>0</v>
      </c>
      <c r="I5758" s="1" t="n">
        <f aca="false">273.2+1250</f>
        <v>1523.2</v>
      </c>
      <c r="J5758" s="1" t="n">
        <v>1.009</v>
      </c>
      <c r="L5758" s="1" t="s">
        <v>807</v>
      </c>
      <c r="M5758" s="3" t="s">
        <v>831</v>
      </c>
      <c r="N5758" s="7" t="n">
        <v>44605</v>
      </c>
    </row>
    <row r="5759" customFormat="false" ht="15" hidden="false" customHeight="false" outlineLevel="0" collapsed="false">
      <c r="A5759" s="6" t="str">
        <f aca="false">"sankmc_"&amp;ROUND(B5759,1)&amp;"_"&amp;ROUND(C5759,1)&amp;"_"&amp;ROUND(D5759,1)&amp;"_"&amp;ROUND(E5759,1)&amp;"_"&amp;ROUND(F5759,1)&amp;"_"&amp;ROUND(G5759,1)</f>
        <v>sankmc_45.6_9_0_0_7.5_38</v>
      </c>
      <c r="B5759" s="2" t="n">
        <v>45.55</v>
      </c>
      <c r="C5759" s="2" t="n">
        <v>8.95</v>
      </c>
      <c r="D5759" s="2" t="n">
        <v>0</v>
      </c>
      <c r="E5759" s="2" t="n">
        <v>0</v>
      </c>
      <c r="F5759" s="2" t="n">
        <v>7.54</v>
      </c>
      <c r="G5759" s="2" t="n">
        <v>37.96</v>
      </c>
      <c r="H5759" s="1" t="n">
        <v>0</v>
      </c>
      <c r="I5759" s="1" t="n">
        <f aca="false">273.2+1300</f>
        <v>1573.2</v>
      </c>
      <c r="J5759" s="1" t="n">
        <v>0.706</v>
      </c>
      <c r="L5759" s="1" t="s">
        <v>807</v>
      </c>
      <c r="M5759" s="3" t="s">
        <v>831</v>
      </c>
      <c r="N5759" s="7" t="n">
        <v>44605</v>
      </c>
    </row>
    <row r="5760" customFormat="false" ht="15" hidden="false" customHeight="false" outlineLevel="0" collapsed="false">
      <c r="A5760" s="6" t="str">
        <f aca="false">"sankmc_"&amp;ROUND(B5760,1)&amp;"_"&amp;ROUND(C5760,1)&amp;"_"&amp;ROUND(D5760,1)&amp;"_"&amp;ROUND(E5760,1)&amp;"_"&amp;ROUND(F5760,1)&amp;"_"&amp;ROUND(G5760,1)</f>
        <v>sankmc_45.6_9_0_0_7.5_38</v>
      </c>
      <c r="B5760" s="2" t="n">
        <v>45.55</v>
      </c>
      <c r="C5760" s="2" t="n">
        <v>8.95</v>
      </c>
      <c r="D5760" s="2" t="n">
        <v>0</v>
      </c>
      <c r="E5760" s="2" t="n">
        <v>0</v>
      </c>
      <c r="F5760" s="2" t="n">
        <v>7.54</v>
      </c>
      <c r="G5760" s="2" t="n">
        <v>37.96</v>
      </c>
      <c r="H5760" s="1" t="n">
        <v>0</v>
      </c>
      <c r="I5760" s="1" t="n">
        <f aca="false">273.2+1350</f>
        <v>1623.2</v>
      </c>
      <c r="J5760" s="1" t="n">
        <v>0.459</v>
      </c>
      <c r="L5760" s="1" t="s">
        <v>807</v>
      </c>
      <c r="M5760" s="3" t="s">
        <v>831</v>
      </c>
      <c r="N5760" s="7" t="n">
        <v>44605</v>
      </c>
    </row>
    <row r="5761" customFormat="false" ht="15" hidden="false" customHeight="false" outlineLevel="0" collapsed="false">
      <c r="A5761" s="6" t="str">
        <f aca="false">"sankmc_"&amp;ROUND(B5761,1)&amp;"_"&amp;ROUND(C5761,1)&amp;"_"&amp;ROUND(D5761,1)&amp;"_"&amp;ROUND(E5761,1)&amp;"_"&amp;ROUND(F5761,1)&amp;"_"&amp;ROUND(G5761,1)</f>
        <v>sankmc_45.6_9_0_0_7.5_38</v>
      </c>
      <c r="B5761" s="2" t="n">
        <v>45.55</v>
      </c>
      <c r="C5761" s="2" t="n">
        <v>8.95</v>
      </c>
      <c r="D5761" s="2" t="n">
        <v>0</v>
      </c>
      <c r="E5761" s="2" t="n">
        <v>0</v>
      </c>
      <c r="F5761" s="2" t="n">
        <v>7.54</v>
      </c>
      <c r="G5761" s="2" t="n">
        <v>37.96</v>
      </c>
      <c r="H5761" s="1" t="n">
        <v>0</v>
      </c>
      <c r="I5761" s="1" t="n">
        <f aca="false">273.2+1400</f>
        <v>1673.2</v>
      </c>
      <c r="J5761" s="1" t="n">
        <v>0.238</v>
      </c>
      <c r="L5761" s="1" t="s">
        <v>807</v>
      </c>
      <c r="M5761" s="3" t="s">
        <v>831</v>
      </c>
      <c r="N5761" s="7" t="n">
        <v>44605</v>
      </c>
    </row>
    <row r="5762" customFormat="false" ht="15" hidden="false" customHeight="false" outlineLevel="0" collapsed="false">
      <c r="A5762" s="6" t="str">
        <f aca="false">"sankmc_"&amp;ROUND(B5762,1)&amp;"_"&amp;ROUND(C5762,1)&amp;"_"&amp;ROUND(D5762,1)&amp;"_"&amp;ROUND(E5762,1)&amp;"_"&amp;ROUND(F5762,1)&amp;"_"&amp;ROUND(G5762,1)</f>
        <v>sankmc_45.6_9_0_0_7.5_38</v>
      </c>
      <c r="B5762" s="2" t="n">
        <v>45.55</v>
      </c>
      <c r="C5762" s="2" t="n">
        <v>8.95</v>
      </c>
      <c r="D5762" s="2" t="n">
        <v>0</v>
      </c>
      <c r="E5762" s="2" t="n">
        <v>0</v>
      </c>
      <c r="F5762" s="2" t="n">
        <v>7.54</v>
      </c>
      <c r="G5762" s="2" t="n">
        <v>37.96</v>
      </c>
      <c r="H5762" s="1" t="n">
        <v>0</v>
      </c>
      <c r="I5762" s="1" t="n">
        <f aca="false">273.2+1450</f>
        <v>1723.2</v>
      </c>
      <c r="J5762" s="1" t="n">
        <v>0.045</v>
      </c>
      <c r="L5762" s="1" t="s">
        <v>807</v>
      </c>
      <c r="M5762" s="3" t="s">
        <v>831</v>
      </c>
      <c r="N5762" s="7" t="n">
        <v>44605</v>
      </c>
    </row>
    <row r="5763" customFormat="false" ht="15" hidden="false" customHeight="false" outlineLevel="0" collapsed="false">
      <c r="A5763" s="6" t="str">
        <f aca="false">"sankmc_"&amp;ROUND(B5763,1)&amp;"_"&amp;ROUND(C5763,1)&amp;"_"&amp;ROUND(D5763,1)&amp;"_"&amp;ROUND(E5763,1)&amp;"_"&amp;ROUND(F5763,1)&amp;"_"&amp;ROUND(G5763,1)</f>
        <v>sankmc_45.6_9_0_0_7.5_38</v>
      </c>
      <c r="B5763" s="2" t="n">
        <v>45.55</v>
      </c>
      <c r="C5763" s="2" t="n">
        <v>8.95</v>
      </c>
      <c r="D5763" s="2" t="n">
        <v>0</v>
      </c>
      <c r="E5763" s="2" t="n">
        <v>0</v>
      </c>
      <c r="F5763" s="2" t="n">
        <v>7.54</v>
      </c>
      <c r="G5763" s="2" t="n">
        <v>37.96</v>
      </c>
      <c r="H5763" s="1" t="n">
        <v>0</v>
      </c>
      <c r="I5763" s="1" t="n">
        <f aca="false">273.2+1500</f>
        <v>1773.2</v>
      </c>
      <c r="J5763" s="1" t="n">
        <f aca="false">0.881-1</f>
        <v>-0.119</v>
      </c>
      <c r="L5763" s="1" t="s">
        <v>807</v>
      </c>
      <c r="M5763" s="3" t="s">
        <v>831</v>
      </c>
      <c r="N5763" s="7" t="n">
        <v>44605</v>
      </c>
    </row>
    <row r="5764" customFormat="false" ht="15" hidden="false" customHeight="false" outlineLevel="0" collapsed="false">
      <c r="A5764" s="6" t="str">
        <f aca="false">"sankmc_"&amp;ROUND(B5764,1)&amp;"_"&amp;ROUND(C5764,1)&amp;"_"&amp;ROUND(D5764,1)&amp;"_"&amp;ROUND(E5764,1)&amp;"_"&amp;ROUND(F5764,1)&amp;"_"&amp;ROUND(G5764,1)</f>
        <v>sankmc_44.6_8.8_0_0_14.8_31.9</v>
      </c>
      <c r="B5764" s="2" t="n">
        <v>44.6</v>
      </c>
      <c r="C5764" s="2" t="n">
        <v>8.76</v>
      </c>
      <c r="D5764" s="2" t="n">
        <v>0</v>
      </c>
      <c r="E5764" s="2" t="n">
        <v>0</v>
      </c>
      <c r="F5764" s="2" t="n">
        <v>14.77</v>
      </c>
      <c r="G5764" s="2" t="n">
        <v>31.86</v>
      </c>
      <c r="H5764" s="1" t="n">
        <v>0</v>
      </c>
      <c r="I5764" s="1" t="n">
        <f aca="false">273.2+1250</f>
        <v>1523.2</v>
      </c>
      <c r="J5764" s="1" t="n">
        <v>0.914</v>
      </c>
      <c r="L5764" s="1" t="s">
        <v>807</v>
      </c>
      <c r="M5764" s="3" t="s">
        <v>832</v>
      </c>
      <c r="N5764" s="7" t="n">
        <v>44605</v>
      </c>
    </row>
    <row r="5765" customFormat="false" ht="15" hidden="false" customHeight="false" outlineLevel="0" collapsed="false">
      <c r="A5765" s="6" t="str">
        <f aca="false">"sankmc_"&amp;ROUND(B5765,1)&amp;"_"&amp;ROUND(C5765,1)&amp;"_"&amp;ROUND(D5765,1)&amp;"_"&amp;ROUND(E5765,1)&amp;"_"&amp;ROUND(F5765,1)&amp;"_"&amp;ROUND(G5765,1)</f>
        <v>sankmc_44.6_8.8_0_0_14.8_31.9</v>
      </c>
      <c r="B5765" s="2" t="n">
        <v>44.6</v>
      </c>
      <c r="C5765" s="2" t="n">
        <v>8.76</v>
      </c>
      <c r="D5765" s="2" t="n">
        <v>0</v>
      </c>
      <c r="E5765" s="2" t="n">
        <v>0</v>
      </c>
      <c r="F5765" s="2" t="n">
        <v>14.77</v>
      </c>
      <c r="G5765" s="2" t="n">
        <v>31.86</v>
      </c>
      <c r="H5765" s="1" t="n">
        <v>0</v>
      </c>
      <c r="I5765" s="1" t="n">
        <f aca="false">273.2+1300</f>
        <v>1573.2</v>
      </c>
      <c r="J5765" s="1" t="n">
        <v>0.627</v>
      </c>
      <c r="L5765" s="1" t="s">
        <v>807</v>
      </c>
      <c r="M5765" s="3" t="s">
        <v>832</v>
      </c>
      <c r="N5765" s="7" t="n">
        <v>44605</v>
      </c>
    </row>
    <row r="5766" customFormat="false" ht="15" hidden="false" customHeight="false" outlineLevel="0" collapsed="false">
      <c r="A5766" s="6" t="str">
        <f aca="false">"sankmc_"&amp;ROUND(B5766,1)&amp;"_"&amp;ROUND(C5766,1)&amp;"_"&amp;ROUND(D5766,1)&amp;"_"&amp;ROUND(E5766,1)&amp;"_"&amp;ROUND(F5766,1)&amp;"_"&amp;ROUND(G5766,1)</f>
        <v>sankmc_44.6_8.8_0_0_14.8_31.9</v>
      </c>
      <c r="B5766" s="2" t="n">
        <v>44.6</v>
      </c>
      <c r="C5766" s="2" t="n">
        <v>8.76</v>
      </c>
      <c r="D5766" s="2" t="n">
        <v>0</v>
      </c>
      <c r="E5766" s="2" t="n">
        <v>0</v>
      </c>
      <c r="F5766" s="2" t="n">
        <v>14.77</v>
      </c>
      <c r="G5766" s="2" t="n">
        <v>31.86</v>
      </c>
      <c r="H5766" s="1" t="n">
        <v>0</v>
      </c>
      <c r="I5766" s="1" t="n">
        <f aca="false">273.2+1350</f>
        <v>1623.2</v>
      </c>
      <c r="J5766" s="1" t="n">
        <v>0.386</v>
      </c>
      <c r="L5766" s="1" t="s">
        <v>807</v>
      </c>
      <c r="M5766" s="3" t="s">
        <v>832</v>
      </c>
      <c r="N5766" s="7" t="n">
        <v>44605</v>
      </c>
    </row>
    <row r="5767" customFormat="false" ht="15" hidden="false" customHeight="false" outlineLevel="0" collapsed="false">
      <c r="A5767" s="6" t="str">
        <f aca="false">"sankmc_"&amp;ROUND(B5767,1)&amp;"_"&amp;ROUND(C5767,1)&amp;"_"&amp;ROUND(D5767,1)&amp;"_"&amp;ROUND(E5767,1)&amp;"_"&amp;ROUND(F5767,1)&amp;"_"&amp;ROUND(G5767,1)</f>
        <v>sankmc_44.6_8.8_0_0_14.8_31.9</v>
      </c>
      <c r="B5767" s="2" t="n">
        <v>44.6</v>
      </c>
      <c r="C5767" s="2" t="n">
        <v>8.76</v>
      </c>
      <c r="D5767" s="2" t="n">
        <v>0</v>
      </c>
      <c r="E5767" s="2" t="n">
        <v>0</v>
      </c>
      <c r="F5767" s="2" t="n">
        <v>14.77</v>
      </c>
      <c r="G5767" s="2" t="n">
        <v>31.86</v>
      </c>
      <c r="H5767" s="1" t="n">
        <v>0</v>
      </c>
      <c r="I5767" s="1" t="n">
        <f aca="false">273.2+1400</f>
        <v>1673.2</v>
      </c>
      <c r="J5767" s="1" t="n">
        <v>0.179</v>
      </c>
      <c r="L5767" s="1" t="s">
        <v>807</v>
      </c>
      <c r="M5767" s="3" t="s">
        <v>832</v>
      </c>
      <c r="N5767" s="7" t="n">
        <v>44605</v>
      </c>
    </row>
    <row r="5768" customFormat="false" ht="15" hidden="false" customHeight="false" outlineLevel="0" collapsed="false">
      <c r="A5768" s="6" t="str">
        <f aca="false">"sankmc_"&amp;ROUND(B5768,1)&amp;"_"&amp;ROUND(C5768,1)&amp;"_"&amp;ROUND(D5768,1)&amp;"_"&amp;ROUND(E5768,1)&amp;"_"&amp;ROUND(F5768,1)&amp;"_"&amp;ROUND(G5768,1)</f>
        <v>sankmc_44.6_8.8_0_0_14.8_31.9</v>
      </c>
      <c r="B5768" s="2" t="n">
        <v>44.6</v>
      </c>
      <c r="C5768" s="2" t="n">
        <v>8.76</v>
      </c>
      <c r="D5768" s="2" t="n">
        <v>0</v>
      </c>
      <c r="E5768" s="2" t="n">
        <v>0</v>
      </c>
      <c r="F5768" s="2" t="n">
        <v>14.77</v>
      </c>
      <c r="G5768" s="2" t="n">
        <v>31.86</v>
      </c>
      <c r="H5768" s="1" t="n">
        <v>0</v>
      </c>
      <c r="I5768" s="1" t="n">
        <f aca="false">273.2+1450</f>
        <v>1723.2</v>
      </c>
      <c r="J5768" s="1" t="n">
        <f aca="false">0.991-1</f>
        <v>-0.00900000000000001</v>
      </c>
      <c r="L5768" s="1" t="s">
        <v>807</v>
      </c>
      <c r="M5768" s="3" t="s">
        <v>832</v>
      </c>
      <c r="N5768" s="7" t="n">
        <v>44605</v>
      </c>
    </row>
    <row r="5769" customFormat="false" ht="15" hidden="false" customHeight="false" outlineLevel="0" collapsed="false">
      <c r="A5769" s="6" t="str">
        <f aca="false">"sankmc_"&amp;ROUND(B5769,1)&amp;"_"&amp;ROUND(C5769,1)&amp;"_"&amp;ROUND(D5769,1)&amp;"_"&amp;ROUND(E5769,1)&amp;"_"&amp;ROUND(F5769,1)&amp;"_"&amp;ROUND(G5769,1)</f>
        <v>sankmc_44.6_8.8_0_0_14.8_31.9</v>
      </c>
      <c r="B5769" s="2" t="n">
        <v>44.6</v>
      </c>
      <c r="C5769" s="2" t="n">
        <v>8.76</v>
      </c>
      <c r="D5769" s="2" t="n">
        <v>0</v>
      </c>
      <c r="E5769" s="2" t="n">
        <v>0</v>
      </c>
      <c r="F5769" s="2" t="n">
        <v>14.77</v>
      </c>
      <c r="G5769" s="2" t="n">
        <v>31.86</v>
      </c>
      <c r="H5769" s="1" t="n">
        <v>0</v>
      </c>
      <c r="I5769" s="1" t="n">
        <f aca="false">273.2+1500</f>
        <v>1773.2</v>
      </c>
      <c r="J5769" s="1" t="n">
        <f aca="false">0.83-1</f>
        <v>-0.17</v>
      </c>
      <c r="L5769" s="1" t="s">
        <v>807</v>
      </c>
      <c r="M5769" s="3" t="s">
        <v>832</v>
      </c>
      <c r="N5769" s="7" t="n">
        <v>44605</v>
      </c>
    </row>
    <row r="5770" customFormat="false" ht="15" hidden="false" customHeight="false" outlineLevel="0" collapsed="false">
      <c r="A5770" s="6" t="str">
        <f aca="false">"sankmc_"&amp;ROUND(B5770,1)&amp;"_"&amp;ROUND(C5770,1)&amp;"_"&amp;ROUND(D5770,1)&amp;"_"&amp;ROUND(E5770,1)&amp;"_"&amp;ROUND(F5770,1)&amp;"_"&amp;ROUND(G5770,1)</f>
        <v>sankmc_43.7_8.6_0_0_21.7_26</v>
      </c>
      <c r="B5770" s="2" t="n">
        <v>43.7</v>
      </c>
      <c r="C5770" s="2" t="n">
        <v>8.58</v>
      </c>
      <c r="D5770" s="2" t="n">
        <v>0</v>
      </c>
      <c r="E5770" s="2" t="n">
        <v>0</v>
      </c>
      <c r="F5770" s="2" t="n">
        <v>21.71</v>
      </c>
      <c r="G5770" s="2" t="n">
        <v>26.01</v>
      </c>
      <c r="H5770" s="1" t="n">
        <v>0</v>
      </c>
      <c r="I5770" s="1" t="n">
        <f aca="false">273.2+1300</f>
        <v>1573.2</v>
      </c>
      <c r="J5770" s="1" t="n">
        <v>0.614</v>
      </c>
      <c r="L5770" s="1" t="s">
        <v>807</v>
      </c>
      <c r="M5770" s="3" t="s">
        <v>833</v>
      </c>
      <c r="N5770" s="7" t="n">
        <v>44605</v>
      </c>
    </row>
    <row r="5771" customFormat="false" ht="15" hidden="false" customHeight="false" outlineLevel="0" collapsed="false">
      <c r="A5771" s="6" t="str">
        <f aca="false">"sankmc_"&amp;ROUND(B5771,1)&amp;"_"&amp;ROUND(C5771,1)&amp;"_"&amp;ROUND(D5771,1)&amp;"_"&amp;ROUND(E5771,1)&amp;"_"&amp;ROUND(F5771,1)&amp;"_"&amp;ROUND(G5771,1)</f>
        <v>sankmc_43.7_8.6_0_0_21.7_26</v>
      </c>
      <c r="B5771" s="2" t="n">
        <v>43.7</v>
      </c>
      <c r="C5771" s="2" t="n">
        <v>8.58</v>
      </c>
      <c r="D5771" s="2" t="n">
        <v>0</v>
      </c>
      <c r="E5771" s="2" t="n">
        <v>0</v>
      </c>
      <c r="F5771" s="2" t="n">
        <v>21.71</v>
      </c>
      <c r="G5771" s="2" t="n">
        <v>26.01</v>
      </c>
      <c r="H5771" s="1" t="n">
        <v>0</v>
      </c>
      <c r="I5771" s="1" t="n">
        <f aca="false">273.2+1350</f>
        <v>1623.2</v>
      </c>
      <c r="J5771" s="1" t="n">
        <v>0.367</v>
      </c>
      <c r="L5771" s="1" t="s">
        <v>807</v>
      </c>
      <c r="M5771" s="3" t="s">
        <v>833</v>
      </c>
      <c r="N5771" s="7" t="n">
        <v>44605</v>
      </c>
    </row>
    <row r="5772" customFormat="false" ht="15" hidden="false" customHeight="false" outlineLevel="0" collapsed="false">
      <c r="A5772" s="6" t="str">
        <f aca="false">"sankmc_"&amp;ROUND(B5772,1)&amp;"_"&amp;ROUND(C5772,1)&amp;"_"&amp;ROUND(D5772,1)&amp;"_"&amp;ROUND(E5772,1)&amp;"_"&amp;ROUND(F5772,1)&amp;"_"&amp;ROUND(G5772,1)</f>
        <v>sankmc_43.7_8.6_0_0_21.7_26</v>
      </c>
      <c r="B5772" s="2" t="n">
        <v>43.7</v>
      </c>
      <c r="C5772" s="2" t="n">
        <v>8.58</v>
      </c>
      <c r="D5772" s="2" t="n">
        <v>0</v>
      </c>
      <c r="E5772" s="2" t="n">
        <v>0</v>
      </c>
      <c r="F5772" s="2" t="n">
        <v>21.71</v>
      </c>
      <c r="G5772" s="2" t="n">
        <v>26.01</v>
      </c>
      <c r="H5772" s="1" t="n">
        <v>0</v>
      </c>
      <c r="I5772" s="1" t="n">
        <f aca="false">273.2+1400</f>
        <v>1673.2</v>
      </c>
      <c r="J5772" s="1" t="n">
        <v>0.158</v>
      </c>
      <c r="L5772" s="1" t="s">
        <v>807</v>
      </c>
      <c r="M5772" s="3" t="s">
        <v>833</v>
      </c>
      <c r="N5772" s="7" t="n">
        <v>44605</v>
      </c>
    </row>
    <row r="5773" customFormat="false" ht="15" hidden="false" customHeight="false" outlineLevel="0" collapsed="false">
      <c r="A5773" s="6" t="str">
        <f aca="false">"sankmc_"&amp;ROUND(B5773,1)&amp;"_"&amp;ROUND(C5773,1)&amp;"_"&amp;ROUND(D5773,1)&amp;"_"&amp;ROUND(E5773,1)&amp;"_"&amp;ROUND(F5773,1)&amp;"_"&amp;ROUND(G5773,1)</f>
        <v>sankmc_43.7_8.6_0_0_21.7_26</v>
      </c>
      <c r="B5773" s="2" t="n">
        <v>43.7</v>
      </c>
      <c r="C5773" s="2" t="n">
        <v>8.58</v>
      </c>
      <c r="D5773" s="2" t="n">
        <v>0</v>
      </c>
      <c r="E5773" s="2" t="n">
        <v>0</v>
      </c>
      <c r="F5773" s="2" t="n">
        <v>21.71</v>
      </c>
      <c r="G5773" s="2" t="n">
        <v>26.01</v>
      </c>
      <c r="H5773" s="1" t="n">
        <v>0</v>
      </c>
      <c r="I5773" s="1" t="n">
        <f aca="false">273.2+1450</f>
        <v>1723.2</v>
      </c>
      <c r="J5773" s="1" t="n">
        <f aca="false">0.975-1</f>
        <v>-0.025</v>
      </c>
      <c r="L5773" s="1" t="s">
        <v>807</v>
      </c>
      <c r="M5773" s="3" t="s">
        <v>833</v>
      </c>
      <c r="N5773" s="7" t="n">
        <v>44605</v>
      </c>
    </row>
    <row r="5774" customFormat="false" ht="15" hidden="false" customHeight="false" outlineLevel="0" collapsed="false">
      <c r="A5774" s="6" t="str">
        <f aca="false">"sankmc_"&amp;ROUND(B5774,1)&amp;"_"&amp;ROUND(C5774,1)&amp;"_"&amp;ROUND(D5774,1)&amp;"_"&amp;ROUND(E5774,1)&amp;"_"&amp;ROUND(F5774,1)&amp;"_"&amp;ROUND(G5774,1)</f>
        <v>sankmc_43.7_8.6_0_0_21.7_26</v>
      </c>
      <c r="B5774" s="2" t="n">
        <v>43.7</v>
      </c>
      <c r="C5774" s="2" t="n">
        <v>8.58</v>
      </c>
      <c r="D5774" s="2" t="n">
        <v>0</v>
      </c>
      <c r="E5774" s="2" t="n">
        <v>0</v>
      </c>
      <c r="F5774" s="2" t="n">
        <v>21.71</v>
      </c>
      <c r="G5774" s="2" t="n">
        <v>26.01</v>
      </c>
      <c r="H5774" s="1" t="n">
        <v>0</v>
      </c>
      <c r="I5774" s="1" t="n">
        <f aca="false">273.2+1500</f>
        <v>1773.2</v>
      </c>
      <c r="J5774" s="1" t="n">
        <f aca="false">0.825-1</f>
        <v>-0.175</v>
      </c>
      <c r="L5774" s="1" t="s">
        <v>807</v>
      </c>
      <c r="M5774" s="3" t="s">
        <v>833</v>
      </c>
      <c r="N5774" s="7" t="n">
        <v>44605</v>
      </c>
    </row>
    <row r="5775" customFormat="false" ht="15" hidden="false" customHeight="false" outlineLevel="0" collapsed="false">
      <c r="A5775" s="6" t="str">
        <f aca="false">"sankmc_"&amp;ROUND(B5775,1)&amp;"_"&amp;ROUND(C5775,1)&amp;"_"&amp;ROUND(D5775,1)&amp;"_"&amp;ROUND(E5775,1)&amp;"_"&amp;ROUND(F5775,1)&amp;"_"&amp;ROUND(G5775,1)</f>
        <v>sankmc_42.8_8.4_0_0_28.4_20.4</v>
      </c>
      <c r="B5775" s="2" t="n">
        <v>42.83</v>
      </c>
      <c r="C5775" s="2" t="n">
        <v>8.41</v>
      </c>
      <c r="D5775" s="2" t="n">
        <v>0</v>
      </c>
      <c r="E5775" s="2" t="n">
        <v>0</v>
      </c>
      <c r="F5775" s="2" t="n">
        <v>28.37</v>
      </c>
      <c r="G5775" s="2" t="n">
        <v>20.39</v>
      </c>
      <c r="H5775" s="1" t="n">
        <v>0</v>
      </c>
      <c r="I5775" s="1" t="n">
        <f aca="false">273.2+1400</f>
        <v>1673.2</v>
      </c>
      <c r="J5775" s="1" t="n">
        <v>0.086</v>
      </c>
      <c r="L5775" s="1" t="s">
        <v>807</v>
      </c>
      <c r="M5775" s="3" t="s">
        <v>834</v>
      </c>
      <c r="N5775" s="7" t="n">
        <v>44605</v>
      </c>
    </row>
    <row r="5776" customFormat="false" ht="15" hidden="false" customHeight="false" outlineLevel="0" collapsed="false">
      <c r="A5776" s="6" t="str">
        <f aca="false">"sankmc_"&amp;ROUND(B5776,1)&amp;"_"&amp;ROUND(C5776,1)&amp;"_"&amp;ROUND(D5776,1)&amp;"_"&amp;ROUND(E5776,1)&amp;"_"&amp;ROUND(F5776,1)&amp;"_"&amp;ROUND(G5776,1)</f>
        <v>sankmc_42.8_8.4_0_0_28.4_20.4</v>
      </c>
      <c r="B5776" s="2" t="n">
        <v>42.83</v>
      </c>
      <c r="C5776" s="2" t="n">
        <v>8.41</v>
      </c>
      <c r="D5776" s="2" t="n">
        <v>0</v>
      </c>
      <c r="E5776" s="2" t="n">
        <v>0</v>
      </c>
      <c r="F5776" s="2" t="n">
        <v>28.37</v>
      </c>
      <c r="G5776" s="2" t="n">
        <v>20.39</v>
      </c>
      <c r="H5776" s="1" t="n">
        <v>0</v>
      </c>
      <c r="I5776" s="1" t="n">
        <f aca="false">273.2+1450</f>
        <v>1723.2</v>
      </c>
      <c r="J5776" s="1" t="n">
        <f aca="false">0.913-1</f>
        <v>-0.087</v>
      </c>
      <c r="L5776" s="1" t="s">
        <v>807</v>
      </c>
      <c r="M5776" s="3" t="s">
        <v>834</v>
      </c>
      <c r="N5776" s="7" t="n">
        <v>44605</v>
      </c>
    </row>
    <row r="5777" customFormat="false" ht="15" hidden="false" customHeight="false" outlineLevel="0" collapsed="false">
      <c r="A5777" s="6" t="str">
        <f aca="false">"sankmc_"&amp;ROUND(B5777,1)&amp;"_"&amp;ROUND(C5777,1)&amp;"_"&amp;ROUND(D5777,1)&amp;"_"&amp;ROUND(E5777,1)&amp;"_"&amp;ROUND(F5777,1)&amp;"_"&amp;ROUND(G5777,1)</f>
        <v>sankmc_42.8_8.4_0_0_28.4_20.4</v>
      </c>
      <c r="B5777" s="2" t="n">
        <v>42.83</v>
      </c>
      <c r="C5777" s="2" t="n">
        <v>8.41</v>
      </c>
      <c r="D5777" s="2" t="n">
        <v>0</v>
      </c>
      <c r="E5777" s="2" t="n">
        <v>0</v>
      </c>
      <c r="F5777" s="2" t="n">
        <v>28.37</v>
      </c>
      <c r="G5777" s="2" t="n">
        <v>20.39</v>
      </c>
      <c r="H5777" s="1" t="n">
        <v>0</v>
      </c>
      <c r="I5777" s="1" t="n">
        <f aca="false">273.2+1500</f>
        <v>1773.2</v>
      </c>
      <c r="J5777" s="1" t="n">
        <f aca="false">0.776-1</f>
        <v>-0.224</v>
      </c>
      <c r="L5777" s="1" t="s">
        <v>807</v>
      </c>
      <c r="M5777" s="3" t="s">
        <v>834</v>
      </c>
      <c r="N5777" s="7" t="n">
        <v>44605</v>
      </c>
    </row>
    <row r="5778" customFormat="false" ht="15" hidden="false" customHeight="false" outlineLevel="0" collapsed="false">
      <c r="A5778" s="6" t="str">
        <f aca="false">"sankmc_"&amp;ROUND(B5778,1)&amp;"_"&amp;ROUND(C5778,1)&amp;"_"&amp;ROUND(D5778,1)&amp;"_"&amp;ROUND(E5778,1)&amp;"_"&amp;ROUND(F5778,1)&amp;"_"&amp;ROUND(G5778,1)</f>
        <v>sankmc_46.7_12.2_0_0_7.7_33.4</v>
      </c>
      <c r="B5778" s="2" t="n">
        <v>46.69</v>
      </c>
      <c r="C5778" s="2" t="n">
        <v>12.23</v>
      </c>
      <c r="D5778" s="2" t="n">
        <v>0</v>
      </c>
      <c r="E5778" s="2" t="n">
        <v>0</v>
      </c>
      <c r="F5778" s="2" t="n">
        <v>7.73</v>
      </c>
      <c r="G5778" s="2" t="n">
        <v>33.35</v>
      </c>
      <c r="H5778" s="1" t="n">
        <v>0</v>
      </c>
      <c r="I5778" s="1" t="n">
        <f aca="false">273.2+1250</f>
        <v>1523.2</v>
      </c>
      <c r="J5778" s="1" t="n">
        <v>1.326</v>
      </c>
      <c r="L5778" s="1" t="s">
        <v>807</v>
      </c>
      <c r="M5778" s="3" t="s">
        <v>835</v>
      </c>
      <c r="N5778" s="7" t="n">
        <v>44605</v>
      </c>
    </row>
    <row r="5779" customFormat="false" ht="15" hidden="false" customHeight="false" outlineLevel="0" collapsed="false">
      <c r="A5779" s="6" t="str">
        <f aca="false">"sankmc_"&amp;ROUND(B5779,1)&amp;"_"&amp;ROUND(C5779,1)&amp;"_"&amp;ROUND(D5779,1)&amp;"_"&amp;ROUND(E5779,1)&amp;"_"&amp;ROUND(F5779,1)&amp;"_"&amp;ROUND(G5779,1)</f>
        <v>sankmc_46.7_12.2_0_0_7.7_33.4</v>
      </c>
      <c r="B5779" s="2" t="n">
        <v>46.69</v>
      </c>
      <c r="C5779" s="2" t="n">
        <v>12.23</v>
      </c>
      <c r="D5779" s="2" t="n">
        <v>0</v>
      </c>
      <c r="E5779" s="2" t="n">
        <v>0</v>
      </c>
      <c r="F5779" s="2" t="n">
        <v>7.73</v>
      </c>
      <c r="G5779" s="2" t="n">
        <v>33.35</v>
      </c>
      <c r="H5779" s="1" t="n">
        <v>0</v>
      </c>
      <c r="I5779" s="1" t="n">
        <f aca="false">273.2+1300</f>
        <v>1573.2</v>
      </c>
      <c r="J5779" s="1" t="n">
        <v>1</v>
      </c>
      <c r="L5779" s="1" t="s">
        <v>807</v>
      </c>
      <c r="M5779" s="3" t="s">
        <v>835</v>
      </c>
      <c r="N5779" s="7" t="n">
        <v>44605</v>
      </c>
    </row>
    <row r="5780" customFormat="false" ht="15" hidden="false" customHeight="false" outlineLevel="0" collapsed="false">
      <c r="A5780" s="6" t="str">
        <f aca="false">"sankmc_"&amp;ROUND(B5780,1)&amp;"_"&amp;ROUND(C5780,1)&amp;"_"&amp;ROUND(D5780,1)&amp;"_"&amp;ROUND(E5780,1)&amp;"_"&amp;ROUND(F5780,1)&amp;"_"&amp;ROUND(G5780,1)</f>
        <v>sankmc_46.7_12.2_0_0_7.7_33.4</v>
      </c>
      <c r="B5780" s="2" t="n">
        <v>46.69</v>
      </c>
      <c r="C5780" s="2" t="n">
        <v>12.23</v>
      </c>
      <c r="D5780" s="2" t="n">
        <v>0</v>
      </c>
      <c r="E5780" s="2" t="n">
        <v>0</v>
      </c>
      <c r="F5780" s="2" t="n">
        <v>7.73</v>
      </c>
      <c r="G5780" s="2" t="n">
        <v>33.35</v>
      </c>
      <c r="H5780" s="1" t="n">
        <v>0</v>
      </c>
      <c r="I5780" s="1" t="n">
        <f aca="false">273.2+1350</f>
        <v>1623.2</v>
      </c>
      <c r="J5780" s="1" t="n">
        <v>0.722</v>
      </c>
      <c r="L5780" s="1" t="s">
        <v>807</v>
      </c>
      <c r="M5780" s="3" t="s">
        <v>835</v>
      </c>
      <c r="N5780" s="7" t="n">
        <v>44605</v>
      </c>
    </row>
    <row r="5781" customFormat="false" ht="15" hidden="false" customHeight="false" outlineLevel="0" collapsed="false">
      <c r="A5781" s="6" t="str">
        <f aca="false">"sankmc_"&amp;ROUND(B5781,1)&amp;"_"&amp;ROUND(C5781,1)&amp;"_"&amp;ROUND(D5781,1)&amp;"_"&amp;ROUND(E5781,1)&amp;"_"&amp;ROUND(F5781,1)&amp;"_"&amp;ROUND(G5781,1)</f>
        <v>sankmc_46.7_12.2_0_0_7.7_33.4</v>
      </c>
      <c r="B5781" s="2" t="n">
        <v>46.69</v>
      </c>
      <c r="C5781" s="2" t="n">
        <v>12.23</v>
      </c>
      <c r="D5781" s="2" t="n">
        <v>0</v>
      </c>
      <c r="E5781" s="2" t="n">
        <v>0</v>
      </c>
      <c r="F5781" s="2" t="n">
        <v>7.73</v>
      </c>
      <c r="G5781" s="2" t="n">
        <v>33.35</v>
      </c>
      <c r="H5781" s="1" t="n">
        <v>0</v>
      </c>
      <c r="I5781" s="1" t="n">
        <f aca="false">273.2+1400</f>
        <v>1673.2</v>
      </c>
      <c r="J5781" s="1" t="n">
        <v>0.497</v>
      </c>
      <c r="L5781" s="1" t="s">
        <v>807</v>
      </c>
      <c r="M5781" s="3" t="s">
        <v>835</v>
      </c>
      <c r="N5781" s="7" t="n">
        <v>44605</v>
      </c>
    </row>
    <row r="5782" customFormat="false" ht="15" hidden="false" customHeight="false" outlineLevel="0" collapsed="false">
      <c r="A5782" s="6" t="str">
        <f aca="false">"sankmc_"&amp;ROUND(B5782,1)&amp;"_"&amp;ROUND(C5782,1)&amp;"_"&amp;ROUND(D5782,1)&amp;"_"&amp;ROUND(E5782,1)&amp;"_"&amp;ROUND(F5782,1)&amp;"_"&amp;ROUND(G5782,1)</f>
        <v>sankmc_46.7_12.2_0_0_7.7_33.4</v>
      </c>
      <c r="B5782" s="2" t="n">
        <v>46.69</v>
      </c>
      <c r="C5782" s="2" t="n">
        <v>12.23</v>
      </c>
      <c r="D5782" s="2" t="n">
        <v>0</v>
      </c>
      <c r="E5782" s="2" t="n">
        <v>0</v>
      </c>
      <c r="F5782" s="2" t="n">
        <v>7.73</v>
      </c>
      <c r="G5782" s="2" t="n">
        <v>33.35</v>
      </c>
      <c r="H5782" s="1" t="n">
        <v>0</v>
      </c>
      <c r="I5782" s="1" t="n">
        <f aca="false">273.2+1450</f>
        <v>1723.2</v>
      </c>
      <c r="J5782" s="1" t="n">
        <v>0.312</v>
      </c>
      <c r="L5782" s="1" t="s">
        <v>807</v>
      </c>
      <c r="M5782" s="3" t="s">
        <v>835</v>
      </c>
      <c r="N5782" s="7" t="n">
        <v>44605</v>
      </c>
    </row>
    <row r="5783" customFormat="false" ht="15" hidden="false" customHeight="false" outlineLevel="0" collapsed="false">
      <c r="A5783" s="6" t="str">
        <f aca="false">"sankmc_"&amp;ROUND(B5783,1)&amp;"_"&amp;ROUND(C5783,1)&amp;"_"&amp;ROUND(D5783,1)&amp;"_"&amp;ROUND(E5783,1)&amp;"_"&amp;ROUND(F5783,1)&amp;"_"&amp;ROUND(G5783,1)</f>
        <v>sankmc_46.7_12.2_0_0_7.7_33.4</v>
      </c>
      <c r="B5783" s="2" t="n">
        <v>46.69</v>
      </c>
      <c r="C5783" s="2" t="n">
        <v>12.23</v>
      </c>
      <c r="D5783" s="2" t="n">
        <v>0</v>
      </c>
      <c r="E5783" s="2" t="n">
        <v>0</v>
      </c>
      <c r="F5783" s="2" t="n">
        <v>7.73</v>
      </c>
      <c r="G5783" s="2" t="n">
        <v>33.35</v>
      </c>
      <c r="H5783" s="1" t="n">
        <v>0</v>
      </c>
      <c r="I5783" s="1" t="n">
        <f aca="false">273.2+1500</f>
        <v>1773.2</v>
      </c>
      <c r="J5783" s="1" t="n">
        <v>0.196</v>
      </c>
      <c r="L5783" s="1" t="s">
        <v>807</v>
      </c>
      <c r="M5783" s="3" t="s">
        <v>835</v>
      </c>
      <c r="N5783" s="7" t="n">
        <v>44605</v>
      </c>
    </row>
    <row r="5784" customFormat="false" ht="15" hidden="false" customHeight="false" outlineLevel="0" collapsed="false">
      <c r="A5784" s="6" t="str">
        <f aca="false">"sankmc_"&amp;ROUND(B5784,1)&amp;"_"&amp;ROUND(C5784,1)&amp;"_"&amp;ROUND(D5784,1)&amp;"_"&amp;ROUND(E5784,1)&amp;"_"&amp;ROUND(F5784,1)&amp;"_"&amp;ROUND(G5784,1)</f>
        <v>sankmc_45.7_12_0_0_15.1_27.2</v>
      </c>
      <c r="B5784" s="2" t="n">
        <v>45.7</v>
      </c>
      <c r="C5784" s="2" t="n">
        <v>11.97</v>
      </c>
      <c r="D5784" s="2" t="n">
        <v>0</v>
      </c>
      <c r="E5784" s="2" t="n">
        <v>0</v>
      </c>
      <c r="F5784" s="2" t="n">
        <v>15.14</v>
      </c>
      <c r="G5784" s="2" t="n">
        <v>27.2</v>
      </c>
      <c r="H5784" s="1" t="n">
        <v>0</v>
      </c>
      <c r="I5784" s="1" t="n">
        <f aca="false">273.2+1250</f>
        <v>1523.2</v>
      </c>
      <c r="J5784" s="1" t="n">
        <v>1.228</v>
      </c>
      <c r="L5784" s="1" t="s">
        <v>807</v>
      </c>
      <c r="M5784" s="3" t="s">
        <v>836</v>
      </c>
      <c r="N5784" s="7" t="n">
        <v>44605</v>
      </c>
    </row>
    <row r="5785" customFormat="false" ht="15" hidden="false" customHeight="false" outlineLevel="0" collapsed="false">
      <c r="A5785" s="6" t="str">
        <f aca="false">"sankmc_"&amp;ROUND(B5785,1)&amp;"_"&amp;ROUND(C5785,1)&amp;"_"&amp;ROUND(D5785,1)&amp;"_"&amp;ROUND(E5785,1)&amp;"_"&amp;ROUND(F5785,1)&amp;"_"&amp;ROUND(G5785,1)</f>
        <v>sankmc_45.7_12_0_0_15.1_27.2</v>
      </c>
      <c r="B5785" s="2" t="n">
        <v>45.7</v>
      </c>
      <c r="C5785" s="2" t="n">
        <v>11.97</v>
      </c>
      <c r="D5785" s="2" t="n">
        <v>0</v>
      </c>
      <c r="E5785" s="2" t="n">
        <v>0</v>
      </c>
      <c r="F5785" s="2" t="n">
        <v>15.14</v>
      </c>
      <c r="G5785" s="2" t="n">
        <v>27.2</v>
      </c>
      <c r="H5785" s="1" t="n">
        <v>0</v>
      </c>
      <c r="I5785" s="1" t="n">
        <f aca="false">273.2+1300</f>
        <v>1573.2</v>
      </c>
      <c r="J5785" s="1" t="n">
        <v>0.907</v>
      </c>
      <c r="L5785" s="1" t="s">
        <v>807</v>
      </c>
      <c r="M5785" s="3" t="s">
        <v>836</v>
      </c>
      <c r="N5785" s="7" t="n">
        <v>44605</v>
      </c>
    </row>
    <row r="5786" customFormat="false" ht="15" hidden="false" customHeight="false" outlineLevel="0" collapsed="false">
      <c r="A5786" s="6" t="str">
        <f aca="false">"sankmc_"&amp;ROUND(B5786,1)&amp;"_"&amp;ROUND(C5786,1)&amp;"_"&amp;ROUND(D5786,1)&amp;"_"&amp;ROUND(E5786,1)&amp;"_"&amp;ROUND(F5786,1)&amp;"_"&amp;ROUND(G5786,1)</f>
        <v>sankmc_45.7_12_0_0_15.1_27.2</v>
      </c>
      <c r="B5786" s="2" t="n">
        <v>45.7</v>
      </c>
      <c r="C5786" s="2" t="n">
        <v>11.97</v>
      </c>
      <c r="D5786" s="2" t="n">
        <v>0</v>
      </c>
      <c r="E5786" s="2" t="n">
        <v>0</v>
      </c>
      <c r="F5786" s="2" t="n">
        <v>15.14</v>
      </c>
      <c r="G5786" s="2" t="n">
        <v>27.2</v>
      </c>
      <c r="H5786" s="1" t="n">
        <v>0</v>
      </c>
      <c r="I5786" s="1" t="n">
        <f aca="false">273.2+1350</f>
        <v>1623.2</v>
      </c>
      <c r="J5786" s="1" t="n">
        <v>0.634</v>
      </c>
      <c r="L5786" s="1" t="s">
        <v>807</v>
      </c>
      <c r="M5786" s="3" t="s">
        <v>836</v>
      </c>
      <c r="N5786" s="7" t="n">
        <v>44605</v>
      </c>
    </row>
    <row r="5787" customFormat="false" ht="15" hidden="false" customHeight="false" outlineLevel="0" collapsed="false">
      <c r="A5787" s="6" t="str">
        <f aca="false">"sankmc_"&amp;ROUND(B5787,1)&amp;"_"&amp;ROUND(C5787,1)&amp;"_"&amp;ROUND(D5787,1)&amp;"_"&amp;ROUND(E5787,1)&amp;"_"&amp;ROUND(F5787,1)&amp;"_"&amp;ROUND(G5787,1)</f>
        <v>sankmc_45.7_12_0_0_15.1_27.2</v>
      </c>
      <c r="B5787" s="2" t="n">
        <v>45.7</v>
      </c>
      <c r="C5787" s="2" t="n">
        <v>11.97</v>
      </c>
      <c r="D5787" s="2" t="n">
        <v>0</v>
      </c>
      <c r="E5787" s="2" t="n">
        <v>0</v>
      </c>
      <c r="F5787" s="2" t="n">
        <v>15.14</v>
      </c>
      <c r="G5787" s="2" t="n">
        <v>27.2</v>
      </c>
      <c r="H5787" s="1" t="n">
        <v>0</v>
      </c>
      <c r="I5787" s="1" t="n">
        <f aca="false">273.2+1400</f>
        <v>1673.2</v>
      </c>
      <c r="J5787" s="1" t="n">
        <v>0.42</v>
      </c>
      <c r="L5787" s="1" t="s">
        <v>807</v>
      </c>
      <c r="M5787" s="3" t="s">
        <v>836</v>
      </c>
      <c r="N5787" s="7" t="n">
        <v>44605</v>
      </c>
    </row>
    <row r="5788" customFormat="false" ht="15" hidden="false" customHeight="false" outlineLevel="0" collapsed="false">
      <c r="A5788" s="6" t="str">
        <f aca="false">"sankmc_"&amp;ROUND(B5788,1)&amp;"_"&amp;ROUND(C5788,1)&amp;"_"&amp;ROUND(D5788,1)&amp;"_"&amp;ROUND(E5788,1)&amp;"_"&amp;ROUND(F5788,1)&amp;"_"&amp;ROUND(G5788,1)</f>
        <v>sankmc_45.7_12_0_0_15.1_27.2</v>
      </c>
      <c r="B5788" s="2" t="n">
        <v>45.7</v>
      </c>
      <c r="C5788" s="2" t="n">
        <v>11.97</v>
      </c>
      <c r="D5788" s="2" t="n">
        <v>0</v>
      </c>
      <c r="E5788" s="2" t="n">
        <v>0</v>
      </c>
      <c r="F5788" s="2" t="n">
        <v>15.14</v>
      </c>
      <c r="G5788" s="2" t="n">
        <v>27.2</v>
      </c>
      <c r="H5788" s="1" t="n">
        <v>0</v>
      </c>
      <c r="I5788" s="1" t="n">
        <f aca="false">273.2+1450</f>
        <v>1723.2</v>
      </c>
      <c r="J5788" s="1" t="n">
        <v>0.236</v>
      </c>
      <c r="L5788" s="1" t="s">
        <v>807</v>
      </c>
      <c r="M5788" s="3" t="s">
        <v>836</v>
      </c>
      <c r="N5788" s="7" t="n">
        <v>44605</v>
      </c>
    </row>
    <row r="5789" customFormat="false" ht="15" hidden="false" customHeight="false" outlineLevel="0" collapsed="false">
      <c r="A5789" s="6" t="str">
        <f aca="false">"sankmc_"&amp;ROUND(B5789,1)&amp;"_"&amp;ROUND(C5789,1)&amp;"_"&amp;ROUND(D5789,1)&amp;"_"&amp;ROUND(E5789,1)&amp;"_"&amp;ROUND(F5789,1)&amp;"_"&amp;ROUND(G5789,1)</f>
        <v>sankmc_45.7_12_0_0_15.1_27.2</v>
      </c>
      <c r="B5789" s="2" t="n">
        <v>45.7</v>
      </c>
      <c r="C5789" s="2" t="n">
        <v>11.97</v>
      </c>
      <c r="D5789" s="2" t="n">
        <v>0</v>
      </c>
      <c r="E5789" s="2" t="n">
        <v>0</v>
      </c>
      <c r="F5789" s="2" t="n">
        <v>15.14</v>
      </c>
      <c r="G5789" s="2" t="n">
        <v>27.2</v>
      </c>
      <c r="H5789" s="1" t="n">
        <v>0</v>
      </c>
      <c r="I5789" s="1" t="n">
        <f aca="false">273.2+1500</f>
        <v>1773.2</v>
      </c>
      <c r="J5789" s="1" t="n">
        <v>0.124</v>
      </c>
      <c r="L5789" s="1" t="s">
        <v>807</v>
      </c>
      <c r="M5789" s="3" t="s">
        <v>836</v>
      </c>
      <c r="N5789" s="7" t="n">
        <v>44605</v>
      </c>
    </row>
    <row r="5790" customFormat="false" ht="15" hidden="false" customHeight="false" outlineLevel="0" collapsed="false">
      <c r="A5790" s="6" t="str">
        <f aca="false">"sankmc_"&amp;ROUND(B5790,1)&amp;"_"&amp;ROUND(C5790,1)&amp;"_"&amp;ROUND(D5790,1)&amp;"_"&amp;ROUND(E5790,1)&amp;"_"&amp;ROUND(F5790,1)&amp;"_"&amp;ROUND(G5790,1)</f>
        <v>sankmc_44.8_11.7_0_0_22.2_21.3</v>
      </c>
      <c r="B5790" s="2" t="n">
        <v>44.75</v>
      </c>
      <c r="C5790" s="2" t="n">
        <v>11.72</v>
      </c>
      <c r="D5790" s="2" t="n">
        <v>0</v>
      </c>
      <c r="E5790" s="2" t="n">
        <v>0</v>
      </c>
      <c r="F5790" s="2" t="n">
        <v>22.23</v>
      </c>
      <c r="G5790" s="2" t="n">
        <v>21.3</v>
      </c>
      <c r="H5790" s="1" t="n">
        <v>0</v>
      </c>
      <c r="I5790" s="1" t="n">
        <f aca="false">273.2+1300</f>
        <v>1573.2</v>
      </c>
      <c r="J5790" s="1" t="n">
        <v>0.825</v>
      </c>
      <c r="L5790" s="1" t="s">
        <v>807</v>
      </c>
      <c r="M5790" s="3" t="s">
        <v>837</v>
      </c>
      <c r="N5790" s="7" t="n">
        <v>44605</v>
      </c>
    </row>
    <row r="5791" customFormat="false" ht="15" hidden="false" customHeight="false" outlineLevel="0" collapsed="false">
      <c r="A5791" s="6" t="str">
        <f aca="false">"sankmc_"&amp;ROUND(B5791,1)&amp;"_"&amp;ROUND(C5791,1)&amp;"_"&amp;ROUND(D5791,1)&amp;"_"&amp;ROUND(E5791,1)&amp;"_"&amp;ROUND(F5791,1)&amp;"_"&amp;ROUND(G5791,1)</f>
        <v>sankmc_44.8_11.7_0_0_22.2_21.3</v>
      </c>
      <c r="B5791" s="2" t="n">
        <v>44.75</v>
      </c>
      <c r="C5791" s="2" t="n">
        <v>11.72</v>
      </c>
      <c r="D5791" s="2" t="n">
        <v>0</v>
      </c>
      <c r="E5791" s="2" t="n">
        <v>0</v>
      </c>
      <c r="F5791" s="2" t="n">
        <v>22.23</v>
      </c>
      <c r="G5791" s="2" t="n">
        <v>21.3</v>
      </c>
      <c r="H5791" s="1" t="n">
        <v>0</v>
      </c>
      <c r="I5791" s="1" t="n">
        <f aca="false">273.2+1350</f>
        <v>1623.2</v>
      </c>
      <c r="J5791" s="1" t="n">
        <v>0.556</v>
      </c>
      <c r="L5791" s="1" t="s">
        <v>807</v>
      </c>
      <c r="M5791" s="3" t="s">
        <v>837</v>
      </c>
      <c r="N5791" s="7" t="n">
        <v>44605</v>
      </c>
    </row>
    <row r="5792" customFormat="false" ht="15" hidden="false" customHeight="false" outlineLevel="0" collapsed="false">
      <c r="A5792" s="6" t="str">
        <f aca="false">"sankmc_"&amp;ROUND(B5792,1)&amp;"_"&amp;ROUND(C5792,1)&amp;"_"&amp;ROUND(D5792,1)&amp;"_"&amp;ROUND(E5792,1)&amp;"_"&amp;ROUND(F5792,1)&amp;"_"&amp;ROUND(G5792,1)</f>
        <v>sankmc_44.8_11.7_0_0_22.2_21.3</v>
      </c>
      <c r="B5792" s="2" t="n">
        <v>44.75</v>
      </c>
      <c r="C5792" s="2" t="n">
        <v>11.72</v>
      </c>
      <c r="D5792" s="2" t="n">
        <v>0</v>
      </c>
      <c r="E5792" s="2" t="n">
        <v>0</v>
      </c>
      <c r="F5792" s="2" t="n">
        <v>22.23</v>
      </c>
      <c r="G5792" s="2" t="n">
        <v>21.3</v>
      </c>
      <c r="H5792" s="1" t="n">
        <v>0</v>
      </c>
      <c r="I5792" s="1" t="n">
        <f aca="false">273.2+1400</f>
        <v>1673.2</v>
      </c>
      <c r="J5792" s="1" t="n">
        <v>0.338</v>
      </c>
      <c r="L5792" s="1" t="s">
        <v>807</v>
      </c>
      <c r="M5792" s="3" t="s">
        <v>837</v>
      </c>
      <c r="N5792" s="7" t="n">
        <v>44605</v>
      </c>
    </row>
    <row r="5793" customFormat="false" ht="15" hidden="false" customHeight="false" outlineLevel="0" collapsed="false">
      <c r="A5793" s="6" t="str">
        <f aca="false">"sankmc_"&amp;ROUND(B5793,1)&amp;"_"&amp;ROUND(C5793,1)&amp;"_"&amp;ROUND(D5793,1)&amp;"_"&amp;ROUND(E5793,1)&amp;"_"&amp;ROUND(F5793,1)&amp;"_"&amp;ROUND(G5793,1)</f>
        <v>sankmc_44.8_11.7_0_0_22.2_21.3</v>
      </c>
      <c r="B5793" s="2" t="n">
        <v>44.75</v>
      </c>
      <c r="C5793" s="2" t="n">
        <v>11.72</v>
      </c>
      <c r="D5793" s="2" t="n">
        <v>0</v>
      </c>
      <c r="E5793" s="2" t="n">
        <v>0</v>
      </c>
      <c r="F5793" s="2" t="n">
        <v>22.23</v>
      </c>
      <c r="G5793" s="2" t="n">
        <v>21.3</v>
      </c>
      <c r="H5793" s="1" t="n">
        <v>0</v>
      </c>
      <c r="I5793" s="1" t="n">
        <f aca="false">273.2+1450</f>
        <v>1723.2</v>
      </c>
      <c r="J5793" s="1" t="n">
        <v>0.152</v>
      </c>
      <c r="L5793" s="1" t="s">
        <v>807</v>
      </c>
      <c r="M5793" s="3" t="s">
        <v>837</v>
      </c>
      <c r="N5793" s="7" t="n">
        <v>44605</v>
      </c>
    </row>
    <row r="5794" customFormat="false" ht="15" hidden="false" customHeight="false" outlineLevel="0" collapsed="false">
      <c r="A5794" s="6" t="str">
        <f aca="false">"sankmc_"&amp;ROUND(B5794,1)&amp;"_"&amp;ROUND(C5794,1)&amp;"_"&amp;ROUND(D5794,1)&amp;"_"&amp;ROUND(E5794,1)&amp;"_"&amp;ROUND(F5794,1)&amp;"_"&amp;ROUND(G5794,1)</f>
        <v>sankmc_44.8_11.7_0_0_22.2_21.3</v>
      </c>
      <c r="B5794" s="2" t="n">
        <v>44.75</v>
      </c>
      <c r="C5794" s="2" t="n">
        <v>11.72</v>
      </c>
      <c r="D5794" s="2" t="n">
        <v>0</v>
      </c>
      <c r="E5794" s="2" t="n">
        <v>0</v>
      </c>
      <c r="F5794" s="2" t="n">
        <v>22.23</v>
      </c>
      <c r="G5794" s="2" t="n">
        <v>21.3</v>
      </c>
      <c r="H5794" s="1" t="n">
        <v>0</v>
      </c>
      <c r="I5794" s="1" t="n">
        <f aca="false">273.2+1500</f>
        <v>1773.2</v>
      </c>
      <c r="J5794" s="1" t="n">
        <f aca="false">0.987-1</f>
        <v>-0.013</v>
      </c>
      <c r="L5794" s="1" t="s">
        <v>807</v>
      </c>
      <c r="M5794" s="3" t="s">
        <v>837</v>
      </c>
      <c r="N5794" s="7" t="n">
        <v>44605</v>
      </c>
    </row>
    <row r="5795" customFormat="false" ht="15" hidden="false" customHeight="false" outlineLevel="0" collapsed="false">
      <c r="A5795" s="6" t="str">
        <f aca="false">"sankmc_"&amp;ROUND(B5795,1)&amp;"_"&amp;ROUND(C5795,1)&amp;"_"&amp;ROUND(D5795,1)&amp;"_"&amp;ROUND(E5795,1)&amp;"_"&amp;ROUND(F5795,1)&amp;"_"&amp;ROUND(G5795,1)</f>
        <v>sankmc_43.8_11.5_0_0_29_15.7</v>
      </c>
      <c r="B5795" s="2" t="n">
        <v>43.83</v>
      </c>
      <c r="C5795" s="2" t="n">
        <v>11.49</v>
      </c>
      <c r="D5795" s="2" t="n">
        <v>0</v>
      </c>
      <c r="E5795" s="2" t="n">
        <v>0</v>
      </c>
      <c r="F5795" s="2" t="n">
        <v>29.04</v>
      </c>
      <c r="G5795" s="2" t="n">
        <v>15.65</v>
      </c>
      <c r="H5795" s="1" t="n">
        <v>0</v>
      </c>
      <c r="I5795" s="1" t="n">
        <f aca="false">273.2+1350</f>
        <v>1623.2</v>
      </c>
      <c r="J5795" s="1" t="n">
        <v>0.508</v>
      </c>
      <c r="L5795" s="1" t="s">
        <v>807</v>
      </c>
      <c r="M5795" s="3" t="s">
        <v>838</v>
      </c>
      <c r="N5795" s="7" t="n">
        <v>44605</v>
      </c>
    </row>
    <row r="5796" customFormat="false" ht="15" hidden="false" customHeight="false" outlineLevel="0" collapsed="false">
      <c r="A5796" s="6" t="str">
        <f aca="false">"sankmc_"&amp;ROUND(B5796,1)&amp;"_"&amp;ROUND(C5796,1)&amp;"_"&amp;ROUND(D5796,1)&amp;"_"&amp;ROUND(E5796,1)&amp;"_"&amp;ROUND(F5796,1)&amp;"_"&amp;ROUND(G5796,1)</f>
        <v>sankmc_43.8_11.5_0_0_29_15.7</v>
      </c>
      <c r="B5796" s="2" t="n">
        <v>43.83</v>
      </c>
      <c r="C5796" s="2" t="n">
        <v>11.49</v>
      </c>
      <c r="D5796" s="2" t="n">
        <v>0</v>
      </c>
      <c r="E5796" s="2" t="n">
        <v>0</v>
      </c>
      <c r="F5796" s="2" t="n">
        <v>29.04</v>
      </c>
      <c r="G5796" s="2" t="n">
        <v>15.65</v>
      </c>
      <c r="H5796" s="1" t="n">
        <v>0</v>
      </c>
      <c r="I5796" s="1" t="n">
        <f aca="false">273.2+1400</f>
        <v>1673.2</v>
      </c>
      <c r="J5796" s="1" t="n">
        <v>0.281</v>
      </c>
      <c r="L5796" s="1" t="s">
        <v>807</v>
      </c>
      <c r="M5796" s="3" t="s">
        <v>838</v>
      </c>
      <c r="N5796" s="7" t="n">
        <v>44605</v>
      </c>
    </row>
    <row r="5797" customFormat="false" ht="15" hidden="false" customHeight="false" outlineLevel="0" collapsed="false">
      <c r="A5797" s="6" t="str">
        <f aca="false">"sankmc_"&amp;ROUND(B5797,1)&amp;"_"&amp;ROUND(C5797,1)&amp;"_"&amp;ROUND(D5797,1)&amp;"_"&amp;ROUND(E5797,1)&amp;"_"&amp;ROUND(F5797,1)&amp;"_"&amp;ROUND(G5797,1)</f>
        <v>sankmc_43.8_11.5_0_0_29_15.7</v>
      </c>
      <c r="B5797" s="2" t="n">
        <v>43.83</v>
      </c>
      <c r="C5797" s="2" t="n">
        <v>11.49</v>
      </c>
      <c r="D5797" s="2" t="n">
        <v>0</v>
      </c>
      <c r="E5797" s="2" t="n">
        <v>0</v>
      </c>
      <c r="F5797" s="2" t="n">
        <v>29.04</v>
      </c>
      <c r="G5797" s="2" t="n">
        <v>15.65</v>
      </c>
      <c r="H5797" s="1" t="n">
        <v>0</v>
      </c>
      <c r="I5797" s="1" t="n">
        <f aca="false">273.2+1450</f>
        <v>1723.2</v>
      </c>
      <c r="J5797" s="1" t="n">
        <v>0.097</v>
      </c>
      <c r="L5797" s="1" t="s">
        <v>807</v>
      </c>
      <c r="M5797" s="3" t="s">
        <v>838</v>
      </c>
      <c r="N5797" s="7" t="n">
        <v>44605</v>
      </c>
    </row>
    <row r="5798" customFormat="false" ht="15" hidden="false" customHeight="false" outlineLevel="0" collapsed="false">
      <c r="A5798" s="6" t="str">
        <f aca="false">"sankmc_"&amp;ROUND(B5798,1)&amp;"_"&amp;ROUND(C5798,1)&amp;"_"&amp;ROUND(D5798,1)&amp;"_"&amp;ROUND(E5798,1)&amp;"_"&amp;ROUND(F5798,1)&amp;"_"&amp;ROUND(G5798,1)</f>
        <v>sankmc_43.8_11.5_0_0_29_15.7</v>
      </c>
      <c r="B5798" s="2" t="n">
        <v>43.83</v>
      </c>
      <c r="C5798" s="2" t="n">
        <v>11.49</v>
      </c>
      <c r="D5798" s="2" t="n">
        <v>0</v>
      </c>
      <c r="E5798" s="2" t="n">
        <v>0</v>
      </c>
      <c r="F5798" s="2" t="n">
        <v>29.04</v>
      </c>
      <c r="G5798" s="2" t="n">
        <v>15.65</v>
      </c>
      <c r="H5798" s="1" t="n">
        <v>0</v>
      </c>
      <c r="I5798" s="1" t="n">
        <f aca="false">273.2+1500</f>
        <v>1773.2</v>
      </c>
      <c r="J5798" s="1" t="n">
        <f aca="false">0.925-1</f>
        <v>-0.075</v>
      </c>
      <c r="L5798" s="1" t="s">
        <v>807</v>
      </c>
      <c r="M5798" s="3" t="s">
        <v>838</v>
      </c>
      <c r="N5798" s="7" t="n">
        <v>44605</v>
      </c>
    </row>
    <row r="5799" customFormat="false" ht="15" hidden="false" customHeight="false" outlineLevel="0" collapsed="false">
      <c r="A5799" s="6" t="str">
        <f aca="false">"sankmc_"&amp;ROUND(B5799,1)&amp;"_"&amp;ROUND(C5799,1)&amp;"_"&amp;ROUND(D5799,1)&amp;"_"&amp;ROUND(E5799,1)&amp;"_"&amp;ROUND(F5799,1)&amp;"_"&amp;ROUND(G5799,1)</f>
        <v>sankmc_47.7_12.5_0_0_28.4_11.4</v>
      </c>
      <c r="B5799" s="2" t="n">
        <v>47.73</v>
      </c>
      <c r="C5799" s="2" t="n">
        <v>12.5</v>
      </c>
      <c r="D5799" s="2" t="n">
        <v>0</v>
      </c>
      <c r="E5799" s="2" t="n">
        <v>0</v>
      </c>
      <c r="F5799" s="2" t="n">
        <v>28.41</v>
      </c>
      <c r="G5799" s="2" t="n">
        <v>11.36</v>
      </c>
      <c r="H5799" s="1" t="n">
        <v>0</v>
      </c>
      <c r="I5799" s="1" t="n">
        <f aca="false">273.2+1450</f>
        <v>1723.2</v>
      </c>
      <c r="J5799" s="1" t="n">
        <v>0.057</v>
      </c>
      <c r="L5799" s="1" t="s">
        <v>807</v>
      </c>
      <c r="M5799" s="3" t="s">
        <v>839</v>
      </c>
      <c r="N5799" s="7" t="n">
        <v>44605</v>
      </c>
    </row>
    <row r="5800" customFormat="false" ht="15" hidden="false" customHeight="false" outlineLevel="0" collapsed="false">
      <c r="A5800" s="6" t="str">
        <f aca="false">"sankmc_"&amp;ROUND(B5800,1)&amp;"_"&amp;ROUND(C5800,1)&amp;"_"&amp;ROUND(D5800,1)&amp;"_"&amp;ROUND(E5800,1)&amp;"_"&amp;ROUND(F5800,1)&amp;"_"&amp;ROUND(G5800,1)</f>
        <v>sankmc_47.7_12.5_0_0_28.4_11.4</v>
      </c>
      <c r="B5800" s="2" t="n">
        <v>47.73</v>
      </c>
      <c r="C5800" s="2" t="n">
        <v>12.5</v>
      </c>
      <c r="D5800" s="2" t="n">
        <v>0</v>
      </c>
      <c r="E5800" s="2" t="n">
        <v>0</v>
      </c>
      <c r="F5800" s="2" t="n">
        <v>28.41</v>
      </c>
      <c r="G5800" s="2" t="n">
        <v>11.36</v>
      </c>
      <c r="H5800" s="1" t="n">
        <v>0</v>
      </c>
      <c r="I5800" s="1" t="n">
        <f aca="false">273.2+1500</f>
        <v>1773.2</v>
      </c>
      <c r="J5800" s="1" t="n">
        <f aca="false">0.888-1</f>
        <v>-0.112</v>
      </c>
      <c r="L5800" s="1" t="s">
        <v>807</v>
      </c>
      <c r="M5800" s="3" t="s">
        <v>839</v>
      </c>
      <c r="N5800" s="7" t="n">
        <v>44605</v>
      </c>
    </row>
    <row r="5801" customFormat="false" ht="15" hidden="false" customHeight="false" outlineLevel="0" collapsed="false">
      <c r="A5801" s="6" t="str">
        <f aca="false">"sankmc_"&amp;ROUND(B5801,1)&amp;"_"&amp;ROUND(C5801,1)&amp;"_"&amp;ROUND(D5801,1)&amp;"_"&amp;ROUND(E5801,1)&amp;"_"&amp;ROUND(F5801,1)&amp;"_"&amp;ROUND(G5801,1)</f>
        <v>sankmc_46.5_9.1_0_0_27.7_16.6</v>
      </c>
      <c r="B5801" s="2" t="n">
        <v>46.54</v>
      </c>
      <c r="C5801" s="2" t="n">
        <v>9.14</v>
      </c>
      <c r="D5801" s="2" t="n">
        <v>0</v>
      </c>
      <c r="E5801" s="2" t="n">
        <v>0</v>
      </c>
      <c r="F5801" s="2" t="n">
        <v>27.7</v>
      </c>
      <c r="G5801" s="2" t="n">
        <v>16.62</v>
      </c>
      <c r="H5801" s="1" t="n">
        <v>0</v>
      </c>
      <c r="I5801" s="1" t="n">
        <f aca="false">273.2+1500</f>
        <v>1773.2</v>
      </c>
      <c r="J5801" s="1" t="n">
        <f aca="false">0.7-1</f>
        <v>-0.3</v>
      </c>
      <c r="L5801" s="1" t="s">
        <v>807</v>
      </c>
      <c r="M5801" s="3" t="s">
        <v>840</v>
      </c>
      <c r="N5801" s="7" t="n">
        <v>44605</v>
      </c>
    </row>
    <row r="5802" customFormat="false" ht="15" hidden="false" customHeight="false" outlineLevel="0" collapsed="false">
      <c r="A5802" s="6" t="str">
        <f aca="false">"sankmc_"&amp;ROUND(B5802,1)&amp;"_"&amp;ROUND(C5802,1)&amp;"_"&amp;ROUND(D5802,1)&amp;"_"&amp;ROUND(E5802,1)&amp;"_"&amp;ROUND(F5802,1)&amp;"_"&amp;ROUND(G5802,1)</f>
        <v>sankmc_47.9_15.7_0_0_7.9_28.5</v>
      </c>
      <c r="B5802" s="2" t="n">
        <v>47.89</v>
      </c>
      <c r="C5802" s="2" t="n">
        <v>15.68</v>
      </c>
      <c r="D5802" s="2" t="n">
        <v>0</v>
      </c>
      <c r="E5802" s="2" t="n">
        <v>0</v>
      </c>
      <c r="F5802" s="2" t="n">
        <v>7.93</v>
      </c>
      <c r="G5802" s="2" t="n">
        <v>28.5</v>
      </c>
      <c r="H5802" s="1" t="n">
        <v>0</v>
      </c>
      <c r="I5802" s="1" t="n">
        <f aca="false">273.2+1350</f>
        <v>1623.2</v>
      </c>
      <c r="J5802" s="1" t="n">
        <v>1.025</v>
      </c>
      <c r="L5802" s="1" t="s">
        <v>807</v>
      </c>
      <c r="M5802" s="3" t="s">
        <v>841</v>
      </c>
      <c r="N5802" s="7" t="n">
        <v>44605</v>
      </c>
    </row>
    <row r="5803" customFormat="false" ht="15" hidden="false" customHeight="false" outlineLevel="0" collapsed="false">
      <c r="A5803" s="6" t="str">
        <f aca="false">"sankmc_"&amp;ROUND(B5803,1)&amp;"_"&amp;ROUND(C5803,1)&amp;"_"&amp;ROUND(D5803,1)&amp;"_"&amp;ROUND(E5803,1)&amp;"_"&amp;ROUND(F5803,1)&amp;"_"&amp;ROUND(G5803,1)</f>
        <v>sankmc_47.9_15.7_0_0_7.9_28.5</v>
      </c>
      <c r="B5803" s="2" t="n">
        <v>47.89</v>
      </c>
      <c r="C5803" s="2" t="n">
        <v>15.68</v>
      </c>
      <c r="D5803" s="2" t="n">
        <v>0</v>
      </c>
      <c r="E5803" s="2" t="n">
        <v>0</v>
      </c>
      <c r="F5803" s="2" t="n">
        <v>7.93</v>
      </c>
      <c r="G5803" s="2" t="n">
        <v>28.5</v>
      </c>
      <c r="H5803" s="1" t="n">
        <v>0</v>
      </c>
      <c r="I5803" s="1" t="n">
        <f aca="false">273.2+1400</f>
        <v>1673.2</v>
      </c>
      <c r="J5803" s="1" t="n">
        <v>0.757</v>
      </c>
      <c r="L5803" s="1" t="s">
        <v>807</v>
      </c>
      <c r="M5803" s="3" t="s">
        <v>841</v>
      </c>
      <c r="N5803" s="7" t="n">
        <v>44605</v>
      </c>
    </row>
    <row r="5804" customFormat="false" ht="15" hidden="false" customHeight="false" outlineLevel="0" collapsed="false">
      <c r="A5804" s="6" t="str">
        <f aca="false">"sankmc_"&amp;ROUND(B5804,1)&amp;"_"&amp;ROUND(C5804,1)&amp;"_"&amp;ROUND(D5804,1)&amp;"_"&amp;ROUND(E5804,1)&amp;"_"&amp;ROUND(F5804,1)&amp;"_"&amp;ROUND(G5804,1)</f>
        <v>sankmc_47.9_15.7_0_0_7.9_28.5</v>
      </c>
      <c r="B5804" s="2" t="n">
        <v>47.89</v>
      </c>
      <c r="C5804" s="2" t="n">
        <v>15.68</v>
      </c>
      <c r="D5804" s="2" t="n">
        <v>0</v>
      </c>
      <c r="E5804" s="2" t="n">
        <v>0</v>
      </c>
      <c r="F5804" s="2" t="n">
        <v>7.93</v>
      </c>
      <c r="G5804" s="2" t="n">
        <v>28.5</v>
      </c>
      <c r="H5804" s="1" t="n">
        <v>0</v>
      </c>
      <c r="I5804" s="1" t="n">
        <f aca="false">273.2+1450</f>
        <v>1723.2</v>
      </c>
      <c r="J5804" s="1" t="n">
        <v>0.579</v>
      </c>
      <c r="L5804" s="1" t="s">
        <v>807</v>
      </c>
      <c r="M5804" s="3" t="s">
        <v>841</v>
      </c>
      <c r="N5804" s="7" t="n">
        <v>44605</v>
      </c>
    </row>
    <row r="5805" customFormat="false" ht="15" hidden="false" customHeight="false" outlineLevel="0" collapsed="false">
      <c r="A5805" s="6" t="str">
        <f aca="false">"sankmc_"&amp;ROUND(B5805,1)&amp;"_"&amp;ROUND(C5805,1)&amp;"_"&amp;ROUND(D5805,1)&amp;"_"&amp;ROUND(E5805,1)&amp;"_"&amp;ROUND(F5805,1)&amp;"_"&amp;ROUND(G5805,1)</f>
        <v>sankmc_47.9_15.7_0_0_7.9_28.5</v>
      </c>
      <c r="B5805" s="2" t="n">
        <v>47.89</v>
      </c>
      <c r="C5805" s="2" t="n">
        <v>15.68</v>
      </c>
      <c r="D5805" s="2" t="n">
        <v>0</v>
      </c>
      <c r="E5805" s="2" t="n">
        <v>0</v>
      </c>
      <c r="F5805" s="2" t="n">
        <v>7.93</v>
      </c>
      <c r="G5805" s="2" t="n">
        <v>28.5</v>
      </c>
      <c r="H5805" s="1" t="n">
        <v>0</v>
      </c>
      <c r="I5805" s="1" t="n">
        <f aca="false">273.2+1500</f>
        <v>1773.2</v>
      </c>
      <c r="J5805" s="1" t="n">
        <v>0.348</v>
      </c>
      <c r="L5805" s="1" t="s">
        <v>807</v>
      </c>
      <c r="M5805" s="3" t="s">
        <v>841</v>
      </c>
      <c r="N5805" s="7" t="n">
        <v>44605</v>
      </c>
    </row>
    <row r="5806" customFormat="false" ht="15" hidden="false" customHeight="false" outlineLevel="0" collapsed="false">
      <c r="A5806" s="6" t="str">
        <f aca="false">"sankmc_"&amp;ROUND(B5806,1)&amp;"_"&amp;ROUND(C5806,1)&amp;"_"&amp;ROUND(D5806,1)&amp;"_"&amp;ROUND(E5806,1)&amp;"_"&amp;ROUND(F5806,1)&amp;"_"&amp;ROUND(G5806,1)</f>
        <v>sankmc_46.8_15.3_0_0_15.5_22.3</v>
      </c>
      <c r="B5806" s="2" t="n">
        <v>46.84</v>
      </c>
      <c r="C5806" s="2" t="n">
        <v>15.34</v>
      </c>
      <c r="D5806" s="2" t="n">
        <v>0</v>
      </c>
      <c r="E5806" s="2" t="n">
        <v>0</v>
      </c>
      <c r="F5806" s="2" t="n">
        <v>15.52</v>
      </c>
      <c r="G5806" s="2" t="n">
        <v>22.3</v>
      </c>
      <c r="H5806" s="1" t="n">
        <v>0</v>
      </c>
      <c r="I5806" s="1" t="n">
        <f aca="false">273.2+1300</f>
        <v>1573.2</v>
      </c>
      <c r="J5806" s="1" t="n">
        <v>1.182</v>
      </c>
      <c r="L5806" s="1" t="s">
        <v>807</v>
      </c>
      <c r="M5806" s="3" t="s">
        <v>842</v>
      </c>
      <c r="N5806" s="7" t="n">
        <v>44605</v>
      </c>
    </row>
    <row r="5807" customFormat="false" ht="15" hidden="false" customHeight="false" outlineLevel="0" collapsed="false">
      <c r="A5807" s="6" t="str">
        <f aca="false">"sankmc_"&amp;ROUND(B5807,1)&amp;"_"&amp;ROUND(C5807,1)&amp;"_"&amp;ROUND(D5807,1)&amp;"_"&amp;ROUND(E5807,1)&amp;"_"&amp;ROUND(F5807,1)&amp;"_"&amp;ROUND(G5807,1)</f>
        <v>sankmc_46.8_15.3_0_0_15.5_22.3</v>
      </c>
      <c r="B5807" s="2" t="n">
        <v>46.84</v>
      </c>
      <c r="C5807" s="2" t="n">
        <v>15.34</v>
      </c>
      <c r="D5807" s="2" t="n">
        <v>0</v>
      </c>
      <c r="E5807" s="2" t="n">
        <v>0</v>
      </c>
      <c r="F5807" s="2" t="n">
        <v>15.52</v>
      </c>
      <c r="G5807" s="2" t="n">
        <v>22.3</v>
      </c>
      <c r="H5807" s="1" t="n">
        <v>0</v>
      </c>
      <c r="I5807" s="1" t="n">
        <f aca="false">273.2+1350</f>
        <v>1623.2</v>
      </c>
      <c r="J5807" s="1" t="n">
        <v>0.881</v>
      </c>
      <c r="L5807" s="1" t="s">
        <v>807</v>
      </c>
      <c r="M5807" s="3" t="s">
        <v>842</v>
      </c>
      <c r="N5807" s="7" t="n">
        <v>44605</v>
      </c>
    </row>
    <row r="5808" customFormat="false" ht="15" hidden="false" customHeight="false" outlineLevel="0" collapsed="false">
      <c r="A5808" s="6" t="str">
        <f aca="false">"sankmc_"&amp;ROUND(B5808,1)&amp;"_"&amp;ROUND(C5808,1)&amp;"_"&amp;ROUND(D5808,1)&amp;"_"&amp;ROUND(E5808,1)&amp;"_"&amp;ROUND(F5808,1)&amp;"_"&amp;ROUND(G5808,1)</f>
        <v>sankmc_46.8_15.3_0_0_15.5_22.3</v>
      </c>
      <c r="B5808" s="2" t="n">
        <v>46.84</v>
      </c>
      <c r="C5808" s="2" t="n">
        <v>15.34</v>
      </c>
      <c r="D5808" s="2" t="n">
        <v>0</v>
      </c>
      <c r="E5808" s="2" t="n">
        <v>0</v>
      </c>
      <c r="F5808" s="2" t="n">
        <v>15.52</v>
      </c>
      <c r="G5808" s="2" t="n">
        <v>22.3</v>
      </c>
      <c r="H5808" s="1" t="n">
        <v>0</v>
      </c>
      <c r="I5808" s="1" t="n">
        <f aca="false">273.2+1400</f>
        <v>1673.2</v>
      </c>
      <c r="J5808" s="1" t="n">
        <v>0.621</v>
      </c>
      <c r="L5808" s="1" t="s">
        <v>807</v>
      </c>
      <c r="M5808" s="3" t="s">
        <v>842</v>
      </c>
      <c r="N5808" s="7" t="n">
        <v>44605</v>
      </c>
    </row>
    <row r="5809" customFormat="false" ht="15" hidden="false" customHeight="false" outlineLevel="0" collapsed="false">
      <c r="A5809" s="6" t="str">
        <f aca="false">"sankmc_"&amp;ROUND(B5809,1)&amp;"_"&amp;ROUND(C5809,1)&amp;"_"&amp;ROUND(D5809,1)&amp;"_"&amp;ROUND(E5809,1)&amp;"_"&amp;ROUND(F5809,1)&amp;"_"&amp;ROUND(G5809,1)</f>
        <v>sankmc_46.8_15.3_0_0_15.5_22.3</v>
      </c>
      <c r="B5809" s="2" t="n">
        <v>46.84</v>
      </c>
      <c r="C5809" s="2" t="n">
        <v>15.34</v>
      </c>
      <c r="D5809" s="2" t="n">
        <v>0</v>
      </c>
      <c r="E5809" s="2" t="n">
        <v>0</v>
      </c>
      <c r="F5809" s="2" t="n">
        <v>15.52</v>
      </c>
      <c r="G5809" s="2" t="n">
        <v>22.3</v>
      </c>
      <c r="H5809" s="1" t="n">
        <v>0</v>
      </c>
      <c r="I5809" s="1" t="n">
        <f aca="false">273.2+1450</f>
        <v>1723.2</v>
      </c>
      <c r="J5809" s="1" t="n">
        <v>0.48</v>
      </c>
      <c r="L5809" s="1" t="s">
        <v>807</v>
      </c>
      <c r="M5809" s="3" t="s">
        <v>842</v>
      </c>
      <c r="N5809" s="7" t="n">
        <v>44605</v>
      </c>
    </row>
    <row r="5810" customFormat="false" ht="15" hidden="false" customHeight="false" outlineLevel="0" collapsed="false">
      <c r="A5810" s="6" t="str">
        <f aca="false">"sankmc_"&amp;ROUND(B5810,1)&amp;"_"&amp;ROUND(C5810,1)&amp;"_"&amp;ROUND(D5810,1)&amp;"_"&amp;ROUND(E5810,1)&amp;"_"&amp;ROUND(F5810,1)&amp;"_"&amp;ROUND(G5810,1)</f>
        <v>sankmc_46.8_15.3_0_0_15.5_22.3</v>
      </c>
      <c r="B5810" s="2" t="n">
        <v>46.84</v>
      </c>
      <c r="C5810" s="2" t="n">
        <v>15.34</v>
      </c>
      <c r="D5810" s="2" t="n">
        <v>0</v>
      </c>
      <c r="E5810" s="2" t="n">
        <v>0</v>
      </c>
      <c r="F5810" s="2" t="n">
        <v>15.52</v>
      </c>
      <c r="G5810" s="2" t="n">
        <v>22.3</v>
      </c>
      <c r="H5810" s="1" t="n">
        <v>0</v>
      </c>
      <c r="I5810" s="1" t="n">
        <f aca="false">273.2+1500</f>
        <v>1773.2</v>
      </c>
      <c r="J5810" s="1" t="n">
        <v>0.305</v>
      </c>
      <c r="L5810" s="1" t="s">
        <v>807</v>
      </c>
      <c r="M5810" s="3" t="s">
        <v>842</v>
      </c>
      <c r="N5810" s="7" t="n">
        <v>44605</v>
      </c>
    </row>
    <row r="5811" customFormat="false" ht="15" hidden="false" customHeight="false" outlineLevel="0" collapsed="false">
      <c r="A5811" s="6" t="str">
        <f aca="false">"sankmc_"&amp;ROUND(B5811,1)&amp;"_"&amp;ROUND(C5811,1)&amp;"_"&amp;ROUND(D5811,1)&amp;"_"&amp;ROUND(E5811,1)&amp;"_"&amp;ROUND(F5811,1)&amp;"_"&amp;ROUND(G5811,1)</f>
        <v>sankmc_45.8_15_0_0_22.8_16.3</v>
      </c>
      <c r="B5811" s="2" t="n">
        <v>45.84</v>
      </c>
      <c r="C5811" s="2" t="n">
        <v>15.01</v>
      </c>
      <c r="D5811" s="2" t="n">
        <v>0</v>
      </c>
      <c r="E5811" s="2" t="n">
        <v>0</v>
      </c>
      <c r="F5811" s="2" t="n">
        <v>22.78</v>
      </c>
      <c r="G5811" s="2" t="n">
        <v>16.27</v>
      </c>
      <c r="H5811" s="1" t="n">
        <v>0</v>
      </c>
      <c r="I5811" s="1" t="n">
        <f aca="false">273.2+1300</f>
        <v>1573.2</v>
      </c>
      <c r="J5811" s="1" t="n">
        <v>1.1</v>
      </c>
      <c r="L5811" s="1" t="s">
        <v>807</v>
      </c>
      <c r="M5811" s="3" t="s">
        <v>843</v>
      </c>
      <c r="N5811" s="7" t="n">
        <v>44605</v>
      </c>
    </row>
    <row r="5812" customFormat="false" ht="15" hidden="false" customHeight="false" outlineLevel="0" collapsed="false">
      <c r="A5812" s="6" t="str">
        <f aca="false">"sankmc_"&amp;ROUND(B5812,1)&amp;"_"&amp;ROUND(C5812,1)&amp;"_"&amp;ROUND(D5812,1)&amp;"_"&amp;ROUND(E5812,1)&amp;"_"&amp;ROUND(F5812,1)&amp;"_"&amp;ROUND(G5812,1)</f>
        <v>sankmc_45.8_15_0_0_22.8_16.3</v>
      </c>
      <c r="B5812" s="2" t="n">
        <v>45.84</v>
      </c>
      <c r="C5812" s="2" t="n">
        <v>15.01</v>
      </c>
      <c r="D5812" s="2" t="n">
        <v>0</v>
      </c>
      <c r="E5812" s="2" t="n">
        <v>0</v>
      </c>
      <c r="F5812" s="2" t="n">
        <v>22.78</v>
      </c>
      <c r="G5812" s="2" t="n">
        <v>16.27</v>
      </c>
      <c r="H5812" s="1" t="n">
        <v>0</v>
      </c>
      <c r="I5812" s="1" t="n">
        <f aca="false">273.2+1350</f>
        <v>1623.2</v>
      </c>
      <c r="J5812" s="1" t="n">
        <v>0.791</v>
      </c>
      <c r="L5812" s="1" t="s">
        <v>807</v>
      </c>
      <c r="M5812" s="3" t="s">
        <v>843</v>
      </c>
      <c r="N5812" s="7" t="n">
        <v>44605</v>
      </c>
    </row>
    <row r="5813" customFormat="false" ht="15" hidden="false" customHeight="false" outlineLevel="0" collapsed="false">
      <c r="A5813" s="6" t="str">
        <f aca="false">"sankmc_"&amp;ROUND(B5813,1)&amp;"_"&amp;ROUND(C5813,1)&amp;"_"&amp;ROUND(D5813,1)&amp;"_"&amp;ROUND(E5813,1)&amp;"_"&amp;ROUND(F5813,1)&amp;"_"&amp;ROUND(G5813,1)</f>
        <v>sankmc_45.8_15_0_0_22.8_16.3</v>
      </c>
      <c r="B5813" s="2" t="n">
        <v>45.84</v>
      </c>
      <c r="C5813" s="2" t="n">
        <v>15.01</v>
      </c>
      <c r="D5813" s="2" t="n">
        <v>0</v>
      </c>
      <c r="E5813" s="2" t="n">
        <v>0</v>
      </c>
      <c r="F5813" s="2" t="n">
        <v>22.78</v>
      </c>
      <c r="G5813" s="2" t="n">
        <v>16.27</v>
      </c>
      <c r="H5813" s="1" t="n">
        <v>0</v>
      </c>
      <c r="I5813" s="1" t="n">
        <f aca="false">273.2+1400</f>
        <v>1673.2</v>
      </c>
      <c r="J5813" s="1" t="n">
        <v>0.561</v>
      </c>
      <c r="L5813" s="1" t="s">
        <v>807</v>
      </c>
      <c r="M5813" s="3" t="s">
        <v>843</v>
      </c>
      <c r="N5813" s="7" t="n">
        <v>44605</v>
      </c>
    </row>
    <row r="5814" customFormat="false" ht="15" hidden="false" customHeight="false" outlineLevel="0" collapsed="false">
      <c r="A5814" s="6" t="str">
        <f aca="false">"sankmc_"&amp;ROUND(B5814,1)&amp;"_"&amp;ROUND(C5814,1)&amp;"_"&amp;ROUND(D5814,1)&amp;"_"&amp;ROUND(E5814,1)&amp;"_"&amp;ROUND(F5814,1)&amp;"_"&amp;ROUND(G5814,1)</f>
        <v>sankmc_45.8_15_0_0_22.8_16.3</v>
      </c>
      <c r="B5814" s="2" t="n">
        <v>45.84</v>
      </c>
      <c r="C5814" s="2" t="n">
        <v>15.01</v>
      </c>
      <c r="D5814" s="2" t="n">
        <v>0</v>
      </c>
      <c r="E5814" s="2" t="n">
        <v>0</v>
      </c>
      <c r="F5814" s="2" t="n">
        <v>22.78</v>
      </c>
      <c r="G5814" s="2" t="n">
        <v>16.27</v>
      </c>
      <c r="H5814" s="1" t="n">
        <v>0</v>
      </c>
      <c r="I5814" s="1" t="n">
        <f aca="false">273.2+1450</f>
        <v>1723.2</v>
      </c>
      <c r="J5814" s="1" t="n">
        <v>0.348</v>
      </c>
      <c r="L5814" s="1" t="s">
        <v>807</v>
      </c>
      <c r="M5814" s="3" t="s">
        <v>843</v>
      </c>
      <c r="N5814" s="7" t="n">
        <v>44605</v>
      </c>
    </row>
    <row r="5815" customFormat="false" ht="15" hidden="false" customHeight="false" outlineLevel="0" collapsed="false">
      <c r="A5815" s="6" t="str">
        <f aca="false">"sankmc_"&amp;ROUND(B5815,1)&amp;"_"&amp;ROUND(C5815,1)&amp;"_"&amp;ROUND(D5815,1)&amp;"_"&amp;ROUND(E5815,1)&amp;"_"&amp;ROUND(F5815,1)&amp;"_"&amp;ROUND(G5815,1)</f>
        <v>sankmc_45.8_15_0_0_22.8_16.3</v>
      </c>
      <c r="B5815" s="2" t="n">
        <v>45.84</v>
      </c>
      <c r="C5815" s="2" t="n">
        <v>15.01</v>
      </c>
      <c r="D5815" s="2" t="n">
        <v>0</v>
      </c>
      <c r="E5815" s="2" t="n">
        <v>0</v>
      </c>
      <c r="F5815" s="2" t="n">
        <v>22.78</v>
      </c>
      <c r="G5815" s="2" t="n">
        <v>16.27</v>
      </c>
      <c r="H5815" s="1" t="n">
        <v>0</v>
      </c>
      <c r="I5815" s="1" t="n">
        <f aca="false">273.2+1500</f>
        <v>1773.2</v>
      </c>
      <c r="J5815" s="1" t="n">
        <v>0.158</v>
      </c>
      <c r="L5815" s="1" t="s">
        <v>807</v>
      </c>
      <c r="M5815" s="3" t="s">
        <v>843</v>
      </c>
      <c r="N5815" s="7" t="n">
        <v>44605</v>
      </c>
    </row>
    <row r="5816" customFormat="false" ht="15" hidden="false" customHeight="false" outlineLevel="0" collapsed="false">
      <c r="A5816" s="6" t="str">
        <f aca="false">"sankmc_"&amp;ROUND(B5816,1)&amp;"_"&amp;ROUND(C5816,1)&amp;"_"&amp;ROUND(D5816,1)&amp;"_"&amp;ROUND(E5816,1)&amp;"_"&amp;ROUND(F5816,1)&amp;"_"&amp;ROUND(G5816,1)</f>
        <v>sankmc_44.9_14.7_0_0_29.7_10.7</v>
      </c>
      <c r="B5816" s="2" t="n">
        <v>44.89</v>
      </c>
      <c r="C5816" s="2" t="n">
        <v>14.69</v>
      </c>
      <c r="D5816" s="2" t="n">
        <v>0</v>
      </c>
      <c r="E5816" s="2" t="n">
        <v>0</v>
      </c>
      <c r="F5816" s="2" t="n">
        <v>29.74</v>
      </c>
      <c r="G5816" s="2" t="n">
        <v>10.68</v>
      </c>
      <c r="H5816" s="1" t="n">
        <v>0</v>
      </c>
      <c r="I5816" s="1" t="n">
        <f aca="false">273.2+1300</f>
        <v>1573.2</v>
      </c>
      <c r="J5816" s="1" t="n">
        <v>1.021</v>
      </c>
      <c r="L5816" s="1" t="s">
        <v>807</v>
      </c>
      <c r="M5816" s="3" t="s">
        <v>844</v>
      </c>
      <c r="N5816" s="7" t="n">
        <v>44605</v>
      </c>
    </row>
    <row r="5817" customFormat="false" ht="15" hidden="false" customHeight="false" outlineLevel="0" collapsed="false">
      <c r="A5817" s="6" t="str">
        <f aca="false">"sankmc_"&amp;ROUND(B5817,1)&amp;"_"&amp;ROUND(C5817,1)&amp;"_"&amp;ROUND(D5817,1)&amp;"_"&amp;ROUND(E5817,1)&amp;"_"&amp;ROUND(F5817,1)&amp;"_"&amp;ROUND(G5817,1)</f>
        <v>sankmc_44.9_14.7_0_0_29.7_10.7</v>
      </c>
      <c r="B5817" s="2" t="n">
        <v>44.89</v>
      </c>
      <c r="C5817" s="2" t="n">
        <v>14.69</v>
      </c>
      <c r="D5817" s="2" t="n">
        <v>0</v>
      </c>
      <c r="E5817" s="2" t="n">
        <v>0</v>
      </c>
      <c r="F5817" s="2" t="n">
        <v>29.74</v>
      </c>
      <c r="G5817" s="2" t="n">
        <v>10.68</v>
      </c>
      <c r="H5817" s="1" t="n">
        <v>0</v>
      </c>
      <c r="I5817" s="1" t="n">
        <f aca="false">273.2+1350</f>
        <v>1623.2</v>
      </c>
      <c r="J5817" s="1" t="n">
        <v>0.713</v>
      </c>
      <c r="L5817" s="1" t="s">
        <v>807</v>
      </c>
      <c r="M5817" s="3" t="s">
        <v>844</v>
      </c>
      <c r="N5817" s="7" t="n">
        <v>44605</v>
      </c>
    </row>
    <row r="5818" customFormat="false" ht="15" hidden="false" customHeight="false" outlineLevel="0" collapsed="false">
      <c r="A5818" s="6" t="str">
        <f aca="false">"sankmc_"&amp;ROUND(B5818,1)&amp;"_"&amp;ROUND(C5818,1)&amp;"_"&amp;ROUND(D5818,1)&amp;"_"&amp;ROUND(E5818,1)&amp;"_"&amp;ROUND(F5818,1)&amp;"_"&amp;ROUND(G5818,1)</f>
        <v>sankmc_44.9_14.7_0_0_29.7_10.7</v>
      </c>
      <c r="B5818" s="2" t="n">
        <v>44.89</v>
      </c>
      <c r="C5818" s="2" t="n">
        <v>14.69</v>
      </c>
      <c r="D5818" s="2" t="n">
        <v>0</v>
      </c>
      <c r="E5818" s="2" t="n">
        <v>0</v>
      </c>
      <c r="F5818" s="2" t="n">
        <v>29.74</v>
      </c>
      <c r="G5818" s="2" t="n">
        <v>10.68</v>
      </c>
      <c r="H5818" s="1" t="n">
        <v>0</v>
      </c>
      <c r="I5818" s="1" t="n">
        <f aca="false">273.2+1400</f>
        <v>1673.2</v>
      </c>
      <c r="J5818" s="1" t="n">
        <v>0.501</v>
      </c>
      <c r="L5818" s="1" t="s">
        <v>807</v>
      </c>
      <c r="M5818" s="3" t="s">
        <v>844</v>
      </c>
      <c r="N5818" s="7" t="n">
        <v>44605</v>
      </c>
    </row>
    <row r="5819" customFormat="false" ht="15" hidden="false" customHeight="false" outlineLevel="0" collapsed="false">
      <c r="A5819" s="6" t="str">
        <f aca="false">"sankmc_"&amp;ROUND(B5819,1)&amp;"_"&amp;ROUND(C5819,1)&amp;"_"&amp;ROUND(D5819,1)&amp;"_"&amp;ROUND(E5819,1)&amp;"_"&amp;ROUND(F5819,1)&amp;"_"&amp;ROUND(G5819,1)</f>
        <v>sankmc_44.9_14.7_0_0_29.7_10.7</v>
      </c>
      <c r="B5819" s="2" t="n">
        <v>44.89</v>
      </c>
      <c r="C5819" s="2" t="n">
        <v>14.69</v>
      </c>
      <c r="D5819" s="2" t="n">
        <v>0</v>
      </c>
      <c r="E5819" s="2" t="n">
        <v>0</v>
      </c>
      <c r="F5819" s="2" t="n">
        <v>29.74</v>
      </c>
      <c r="G5819" s="2" t="n">
        <v>10.68</v>
      </c>
      <c r="H5819" s="1" t="n">
        <v>0</v>
      </c>
      <c r="I5819" s="1" t="n">
        <f aca="false">273.2+1450</f>
        <v>1723.2</v>
      </c>
      <c r="J5819" s="1" t="n">
        <v>0.301</v>
      </c>
      <c r="L5819" s="1" t="s">
        <v>807</v>
      </c>
      <c r="M5819" s="3" t="s">
        <v>844</v>
      </c>
      <c r="N5819" s="7" t="n">
        <v>44605</v>
      </c>
    </row>
    <row r="5820" customFormat="false" ht="15" hidden="false" customHeight="false" outlineLevel="0" collapsed="false">
      <c r="A5820" s="6" t="str">
        <f aca="false">"sankmc_"&amp;ROUND(B5820,1)&amp;"_"&amp;ROUND(C5820,1)&amp;"_"&amp;ROUND(D5820,1)&amp;"_"&amp;ROUND(E5820,1)&amp;"_"&amp;ROUND(F5820,1)&amp;"_"&amp;ROUND(G5820,1)</f>
        <v>sankmc_44.9_14.7_0_0_29.7_10.7</v>
      </c>
      <c r="B5820" s="2" t="n">
        <v>44.89</v>
      </c>
      <c r="C5820" s="2" t="n">
        <v>14.69</v>
      </c>
      <c r="D5820" s="2" t="n">
        <v>0</v>
      </c>
      <c r="E5820" s="2" t="n">
        <v>0</v>
      </c>
      <c r="F5820" s="2" t="n">
        <v>29.74</v>
      </c>
      <c r="G5820" s="2" t="n">
        <v>10.68</v>
      </c>
      <c r="H5820" s="1" t="n">
        <v>0</v>
      </c>
      <c r="I5820" s="1" t="n">
        <f aca="false">273.2+1500</f>
        <v>1773.2</v>
      </c>
      <c r="J5820" s="1" t="n">
        <v>0.111</v>
      </c>
      <c r="L5820" s="1" t="s">
        <v>807</v>
      </c>
      <c r="M5820" s="3" t="s">
        <v>844</v>
      </c>
      <c r="N5820" s="7" t="n">
        <v>44605</v>
      </c>
    </row>
    <row r="5821" customFormat="false" ht="15" hidden="false" customHeight="false" outlineLevel="0" collapsed="false">
      <c r="A5821" s="6" t="str">
        <f aca="false">"sankmc_"&amp;ROUND(B5821,1)&amp;"_"&amp;ROUND(C5821,1)&amp;"_"&amp;ROUND(D5821,1)&amp;"_"&amp;ROUND(E5821,1)&amp;"_"&amp;ROUND(F5821,1)&amp;"_"&amp;ROUND(G5821,1)</f>
        <v>sankmc_49_16_0_0_29.2_5.8</v>
      </c>
      <c r="B5821" s="2" t="n">
        <v>48.98</v>
      </c>
      <c r="C5821" s="2" t="n">
        <v>16.03</v>
      </c>
      <c r="D5821" s="2" t="n">
        <v>0</v>
      </c>
      <c r="E5821" s="2" t="n">
        <v>0</v>
      </c>
      <c r="F5821" s="2" t="n">
        <v>29.15</v>
      </c>
      <c r="G5821" s="2" t="n">
        <v>5.83</v>
      </c>
      <c r="H5821" s="1" t="n">
        <v>0</v>
      </c>
      <c r="I5821" s="1" t="n">
        <f aca="false">273.2+1400</f>
        <v>1673.2</v>
      </c>
      <c r="J5821" s="1" t="n">
        <v>0.486</v>
      </c>
      <c r="L5821" s="1" t="s">
        <v>807</v>
      </c>
      <c r="M5821" s="3" t="s">
        <v>845</v>
      </c>
      <c r="N5821" s="7" t="n">
        <v>44605</v>
      </c>
    </row>
    <row r="5822" customFormat="false" ht="15" hidden="false" customHeight="false" outlineLevel="0" collapsed="false">
      <c r="A5822" s="6" t="str">
        <f aca="false">"sankmc_"&amp;ROUND(B5822,1)&amp;"_"&amp;ROUND(C5822,1)&amp;"_"&amp;ROUND(D5822,1)&amp;"_"&amp;ROUND(E5822,1)&amp;"_"&amp;ROUND(F5822,1)&amp;"_"&amp;ROUND(G5822,1)</f>
        <v>sankmc_49_16_0_0_29.2_5.8</v>
      </c>
      <c r="B5822" s="2" t="n">
        <v>48.98</v>
      </c>
      <c r="C5822" s="2" t="n">
        <v>16.03</v>
      </c>
      <c r="D5822" s="2" t="n">
        <v>0</v>
      </c>
      <c r="E5822" s="2" t="n">
        <v>0</v>
      </c>
      <c r="F5822" s="2" t="n">
        <v>29.15</v>
      </c>
      <c r="G5822" s="2" t="n">
        <v>5.83</v>
      </c>
      <c r="H5822" s="1" t="n">
        <v>0</v>
      </c>
      <c r="I5822" s="1" t="n">
        <f aca="false">273.2+1450</f>
        <v>1723.2</v>
      </c>
      <c r="J5822" s="1" t="n">
        <v>0.23</v>
      </c>
      <c r="L5822" s="1" t="s">
        <v>807</v>
      </c>
      <c r="M5822" s="3" t="s">
        <v>845</v>
      </c>
      <c r="N5822" s="7" t="n">
        <v>44605</v>
      </c>
    </row>
    <row r="5823" customFormat="false" ht="15" hidden="false" customHeight="false" outlineLevel="0" collapsed="false">
      <c r="A5823" s="6" t="str">
        <f aca="false">"sankmc_"&amp;ROUND(B5823,1)&amp;"_"&amp;ROUND(C5823,1)&amp;"_"&amp;ROUND(D5823,1)&amp;"_"&amp;ROUND(E5823,1)&amp;"_"&amp;ROUND(F5823,1)&amp;"_"&amp;ROUND(G5823,1)</f>
        <v>sankmc_49_16_0_0_29.2_5.8</v>
      </c>
      <c r="B5823" s="2" t="n">
        <v>48.98</v>
      </c>
      <c r="C5823" s="2" t="n">
        <v>16.03</v>
      </c>
      <c r="D5823" s="2" t="n">
        <v>0</v>
      </c>
      <c r="E5823" s="2" t="n">
        <v>0</v>
      </c>
      <c r="F5823" s="2" t="n">
        <v>29.15</v>
      </c>
      <c r="G5823" s="2" t="n">
        <v>5.83</v>
      </c>
      <c r="H5823" s="1" t="n">
        <v>0</v>
      </c>
      <c r="I5823" s="1" t="n">
        <f aca="false">273.2+1500</f>
        <v>1773.2</v>
      </c>
      <c r="J5823" s="1" t="n">
        <v>0.025</v>
      </c>
      <c r="L5823" s="1" t="s">
        <v>807</v>
      </c>
      <c r="M5823" s="3" t="s">
        <v>845</v>
      </c>
      <c r="N5823" s="7" t="n">
        <v>44605</v>
      </c>
    </row>
    <row r="5824" customFormat="false" ht="15" hidden="false" customHeight="false" outlineLevel="0" collapsed="false">
      <c r="A5824" s="6" t="str">
        <f aca="false">"sankmc_"&amp;ROUND(B5824,1)&amp;"_"&amp;ROUND(C5824,1)&amp;"_"&amp;ROUND(D5824,1)&amp;"_"&amp;ROUND(E5824,1)&amp;"_"&amp;ROUND(F5824,1)&amp;"_"&amp;ROUND(G5824,1)</f>
        <v>sankmc_49.2_19.3_0_0_8.1_23.4</v>
      </c>
      <c r="B5824" s="2" t="n">
        <v>49.15</v>
      </c>
      <c r="C5824" s="2" t="n">
        <v>19.31</v>
      </c>
      <c r="D5824" s="2" t="n">
        <v>0</v>
      </c>
      <c r="E5824" s="2" t="n">
        <v>0</v>
      </c>
      <c r="F5824" s="2" t="n">
        <v>8.14</v>
      </c>
      <c r="G5824" s="2" t="n">
        <v>23.4</v>
      </c>
      <c r="H5824" s="1" t="n">
        <v>0</v>
      </c>
      <c r="I5824" s="1" t="n">
        <f aca="false">273.2+1450</f>
        <v>1723.2</v>
      </c>
      <c r="J5824" s="1" t="n">
        <v>0.879</v>
      </c>
      <c r="L5824" s="1" t="s">
        <v>807</v>
      </c>
      <c r="M5824" s="3" t="s">
        <v>846</v>
      </c>
      <c r="N5824" s="7" t="n">
        <v>44605</v>
      </c>
    </row>
    <row r="5825" customFormat="false" ht="15" hidden="false" customHeight="false" outlineLevel="0" collapsed="false">
      <c r="A5825" s="6" t="str">
        <f aca="false">"sankmc_"&amp;ROUND(B5825,1)&amp;"_"&amp;ROUND(C5825,1)&amp;"_"&amp;ROUND(D5825,1)&amp;"_"&amp;ROUND(E5825,1)&amp;"_"&amp;ROUND(F5825,1)&amp;"_"&amp;ROUND(G5825,1)</f>
        <v>sankmc_48.4_2.9_0_0_7.2_41.5</v>
      </c>
      <c r="B5825" s="2" t="n">
        <v>48.43</v>
      </c>
      <c r="C5825" s="2" t="n">
        <v>2.85</v>
      </c>
      <c r="D5825" s="2" t="n">
        <v>0</v>
      </c>
      <c r="E5825" s="2" t="n">
        <v>0</v>
      </c>
      <c r="F5825" s="2" t="n">
        <v>7.22</v>
      </c>
      <c r="G5825" s="2" t="n">
        <v>41.51</v>
      </c>
      <c r="H5825" s="1" t="n">
        <v>0</v>
      </c>
      <c r="I5825" s="1" t="n">
        <f aca="false">273.2+1400</f>
        <v>1673.2</v>
      </c>
      <c r="J5825" s="1" t="n">
        <f aca="false">0.987-1</f>
        <v>-0.013</v>
      </c>
      <c r="L5825" s="1" t="s">
        <v>807</v>
      </c>
      <c r="M5825" s="3" t="s">
        <v>847</v>
      </c>
      <c r="N5825" s="7" t="n">
        <v>44605</v>
      </c>
    </row>
    <row r="5826" customFormat="false" ht="15" hidden="false" customHeight="false" outlineLevel="0" collapsed="false">
      <c r="A5826" s="6" t="str">
        <f aca="false">"sankmc_"&amp;ROUND(B5826,1)&amp;"_"&amp;ROUND(C5826,1)&amp;"_"&amp;ROUND(D5826,1)&amp;"_"&amp;ROUND(E5826,1)&amp;"_"&amp;ROUND(F5826,1)&amp;"_"&amp;ROUND(G5826,1)</f>
        <v>sankmc_48.4_2.9_0_0_7.2_41.5</v>
      </c>
      <c r="B5826" s="2" t="n">
        <v>48.43</v>
      </c>
      <c r="C5826" s="2" t="n">
        <v>2.85</v>
      </c>
      <c r="D5826" s="2" t="n">
        <v>0</v>
      </c>
      <c r="E5826" s="2" t="n">
        <v>0</v>
      </c>
      <c r="F5826" s="2" t="n">
        <v>7.22</v>
      </c>
      <c r="G5826" s="2" t="n">
        <v>41.51</v>
      </c>
      <c r="H5826" s="1" t="n">
        <v>0</v>
      </c>
      <c r="I5826" s="1" t="n">
        <f aca="false">273.2+1450</f>
        <v>1723.2</v>
      </c>
      <c r="J5826" s="1" t="n">
        <f aca="false">0.814-1</f>
        <v>-0.186</v>
      </c>
      <c r="L5826" s="1" t="s">
        <v>807</v>
      </c>
      <c r="M5826" s="3" t="s">
        <v>847</v>
      </c>
      <c r="N5826" s="7" t="n">
        <v>44605</v>
      </c>
    </row>
    <row r="5827" customFormat="false" ht="15" hidden="false" customHeight="false" outlineLevel="0" collapsed="false">
      <c r="A5827" s="6" t="str">
        <f aca="false">"sankmc_"&amp;ROUND(B5827,1)&amp;"_"&amp;ROUND(C5827,1)&amp;"_"&amp;ROUND(D5827,1)&amp;"_"&amp;ROUND(E5827,1)&amp;"_"&amp;ROUND(F5827,1)&amp;"_"&amp;ROUND(G5827,1)</f>
        <v>sankmc_48.4_2.9_0_0_7.2_41.5</v>
      </c>
      <c r="B5827" s="2" t="n">
        <v>48.43</v>
      </c>
      <c r="C5827" s="2" t="n">
        <v>2.85</v>
      </c>
      <c r="D5827" s="2" t="n">
        <v>0</v>
      </c>
      <c r="E5827" s="2" t="n">
        <v>0</v>
      </c>
      <c r="F5827" s="2" t="n">
        <v>7.22</v>
      </c>
      <c r="G5827" s="2" t="n">
        <v>41.51</v>
      </c>
      <c r="H5827" s="1" t="n">
        <v>0</v>
      </c>
      <c r="I5827" s="1" t="n">
        <f aca="false">273.2+1500</f>
        <v>1773.2</v>
      </c>
      <c r="J5827" s="1" t="n">
        <f aca="false">0.678-1</f>
        <v>-0.322</v>
      </c>
      <c r="L5827" s="1" t="s">
        <v>807</v>
      </c>
      <c r="M5827" s="3" t="s">
        <v>847</v>
      </c>
      <c r="N5827" s="7" t="n">
        <v>44605</v>
      </c>
    </row>
    <row r="5828" customFormat="false" ht="15" hidden="false" customHeight="false" outlineLevel="0" collapsed="false">
      <c r="A5828" s="6" t="str">
        <f aca="false">"sankmc_"&amp;ROUND(B5828,1)&amp;"_"&amp;ROUND(C5828,1)&amp;"_"&amp;ROUND(D5828,1)&amp;"_"&amp;ROUND(E5828,1)&amp;"_"&amp;ROUND(F5828,1)&amp;"_"&amp;ROUND(G5828,1)</f>
        <v>sankmc_47.5_2.8_0_0_14.2_35.6</v>
      </c>
      <c r="B5828" s="2" t="n">
        <v>47.46</v>
      </c>
      <c r="C5828" s="2" t="n">
        <v>2.79</v>
      </c>
      <c r="D5828" s="2" t="n">
        <v>0</v>
      </c>
      <c r="E5828" s="2" t="n">
        <v>0</v>
      </c>
      <c r="F5828" s="2" t="n">
        <v>14.15</v>
      </c>
      <c r="G5828" s="2" t="n">
        <v>35.59</v>
      </c>
      <c r="H5828" s="1" t="n">
        <v>0</v>
      </c>
      <c r="I5828" s="1" t="n">
        <f aca="false">273.2+1300</f>
        <v>1573.2</v>
      </c>
      <c r="J5828" s="1" t="n">
        <v>0.377</v>
      </c>
      <c r="L5828" s="1" t="s">
        <v>807</v>
      </c>
      <c r="M5828" s="3" t="s">
        <v>848</v>
      </c>
      <c r="N5828" s="7" t="n">
        <v>44605</v>
      </c>
    </row>
    <row r="5829" customFormat="false" ht="15" hidden="false" customHeight="false" outlineLevel="0" collapsed="false">
      <c r="A5829" s="6" t="str">
        <f aca="false">"sankmc_"&amp;ROUND(B5829,1)&amp;"_"&amp;ROUND(C5829,1)&amp;"_"&amp;ROUND(D5829,1)&amp;"_"&amp;ROUND(E5829,1)&amp;"_"&amp;ROUND(F5829,1)&amp;"_"&amp;ROUND(G5829,1)</f>
        <v>sankmc_47.5_2.8_0_0_14.2_35.6</v>
      </c>
      <c r="B5829" s="2" t="n">
        <v>47.46</v>
      </c>
      <c r="C5829" s="2" t="n">
        <v>2.79</v>
      </c>
      <c r="D5829" s="2" t="n">
        <v>0</v>
      </c>
      <c r="E5829" s="2" t="n">
        <v>0</v>
      </c>
      <c r="F5829" s="2" t="n">
        <v>14.15</v>
      </c>
      <c r="G5829" s="2" t="n">
        <v>35.59</v>
      </c>
      <c r="H5829" s="1" t="n">
        <v>0</v>
      </c>
      <c r="I5829" s="1" t="n">
        <f aca="false">273.2+1350</f>
        <v>1623.2</v>
      </c>
      <c r="J5829" s="1" t="n">
        <v>0.152</v>
      </c>
      <c r="L5829" s="1" t="s">
        <v>807</v>
      </c>
      <c r="M5829" s="3" t="s">
        <v>848</v>
      </c>
      <c r="N5829" s="7" t="n">
        <v>44605</v>
      </c>
    </row>
    <row r="5830" customFormat="false" ht="15" hidden="false" customHeight="false" outlineLevel="0" collapsed="false">
      <c r="A5830" s="6" t="str">
        <f aca="false">"sankmc_"&amp;ROUND(B5830,1)&amp;"_"&amp;ROUND(C5830,1)&amp;"_"&amp;ROUND(D5830,1)&amp;"_"&amp;ROUND(E5830,1)&amp;"_"&amp;ROUND(F5830,1)&amp;"_"&amp;ROUND(G5830,1)</f>
        <v>sankmc_47.5_2.8_0_0_14.2_35.6</v>
      </c>
      <c r="B5830" s="2" t="n">
        <v>47.46</v>
      </c>
      <c r="C5830" s="2" t="n">
        <v>2.79</v>
      </c>
      <c r="D5830" s="2" t="n">
        <v>0</v>
      </c>
      <c r="E5830" s="2" t="n">
        <v>0</v>
      </c>
      <c r="F5830" s="2" t="n">
        <v>14.15</v>
      </c>
      <c r="G5830" s="2" t="n">
        <v>35.59</v>
      </c>
      <c r="H5830" s="1" t="n">
        <v>0</v>
      </c>
      <c r="I5830" s="1" t="n">
        <f aca="false">273.2+1400</f>
        <v>1673.2</v>
      </c>
      <c r="J5830" s="1" t="n">
        <f aca="false">0.958-1</f>
        <v>-0.042</v>
      </c>
      <c r="L5830" s="1" t="s">
        <v>807</v>
      </c>
      <c r="M5830" s="3" t="s">
        <v>848</v>
      </c>
      <c r="N5830" s="7" t="n">
        <v>44605</v>
      </c>
    </row>
    <row r="5831" customFormat="false" ht="15" hidden="false" customHeight="false" outlineLevel="0" collapsed="false">
      <c r="A5831" s="6" t="str">
        <f aca="false">"sankmc_"&amp;ROUND(B5831,1)&amp;"_"&amp;ROUND(C5831,1)&amp;"_"&amp;ROUND(D5831,1)&amp;"_"&amp;ROUND(E5831,1)&amp;"_"&amp;ROUND(F5831,1)&amp;"_"&amp;ROUND(G5831,1)</f>
        <v>sankmc_47.5_2.8_0_0_14.2_35.6</v>
      </c>
      <c r="B5831" s="2" t="n">
        <v>47.46</v>
      </c>
      <c r="C5831" s="2" t="n">
        <v>2.79</v>
      </c>
      <c r="D5831" s="2" t="n">
        <v>0</v>
      </c>
      <c r="E5831" s="2" t="n">
        <v>0</v>
      </c>
      <c r="F5831" s="2" t="n">
        <v>14.15</v>
      </c>
      <c r="G5831" s="2" t="n">
        <v>35.59</v>
      </c>
      <c r="H5831" s="1" t="n">
        <v>0</v>
      </c>
      <c r="I5831" s="1" t="n">
        <f aca="false">273.2+1450</f>
        <v>1723.2</v>
      </c>
      <c r="J5831" s="1" t="n">
        <f aca="false">0.784-1</f>
        <v>-0.216</v>
      </c>
      <c r="L5831" s="1" t="s">
        <v>807</v>
      </c>
      <c r="M5831" s="3" t="s">
        <v>848</v>
      </c>
      <c r="N5831" s="7" t="n">
        <v>44605</v>
      </c>
    </row>
    <row r="5832" customFormat="false" ht="15" hidden="false" customHeight="false" outlineLevel="0" collapsed="false">
      <c r="A5832" s="6" t="str">
        <f aca="false">"sankmc_"&amp;ROUND(B5832,1)&amp;"_"&amp;ROUND(C5832,1)&amp;"_"&amp;ROUND(D5832,1)&amp;"_"&amp;ROUND(E5832,1)&amp;"_"&amp;ROUND(F5832,1)&amp;"_"&amp;ROUND(G5832,1)</f>
        <v>sankmc_47.5_2.8_0_0_14.2_35.6</v>
      </c>
      <c r="B5832" s="2" t="n">
        <v>47.46</v>
      </c>
      <c r="C5832" s="2" t="n">
        <v>2.79</v>
      </c>
      <c r="D5832" s="2" t="n">
        <v>0</v>
      </c>
      <c r="E5832" s="2" t="n">
        <v>0</v>
      </c>
      <c r="F5832" s="2" t="n">
        <v>14.15</v>
      </c>
      <c r="G5832" s="2" t="n">
        <v>35.59</v>
      </c>
      <c r="H5832" s="1" t="n">
        <v>0</v>
      </c>
      <c r="I5832" s="1" t="n">
        <f aca="false">273.2+1500</f>
        <v>1773.2</v>
      </c>
      <c r="J5832" s="1" t="n">
        <f aca="false">0.643-1</f>
        <v>-0.357</v>
      </c>
      <c r="L5832" s="1" t="s">
        <v>807</v>
      </c>
      <c r="M5832" s="3" t="s">
        <v>848</v>
      </c>
      <c r="N5832" s="7" t="n">
        <v>44605</v>
      </c>
    </row>
    <row r="5833" customFormat="false" ht="15" hidden="false" customHeight="false" outlineLevel="0" collapsed="false">
      <c r="A5833" s="6" t="str">
        <f aca="false">"sankmc_"&amp;ROUND(B5833,1)&amp;"_"&amp;ROUND(C5833,1)&amp;"_"&amp;ROUND(D5833,1)&amp;"_"&amp;ROUND(E5833,1)&amp;"_"&amp;ROUND(F5833,1)&amp;"_"&amp;ROUND(G5833,1)</f>
        <v>sankmc_46.5_2.7_0_0_20.8_29.9</v>
      </c>
      <c r="B5833" s="2" t="n">
        <v>46.54</v>
      </c>
      <c r="C5833" s="2" t="n">
        <v>2.74</v>
      </c>
      <c r="D5833" s="2" t="n">
        <v>0</v>
      </c>
      <c r="E5833" s="2" t="n">
        <v>0</v>
      </c>
      <c r="F5833" s="2" t="n">
        <v>20.8</v>
      </c>
      <c r="G5833" s="2" t="n">
        <v>29.92</v>
      </c>
      <c r="H5833" s="1" t="n">
        <v>0</v>
      </c>
      <c r="I5833" s="1" t="n">
        <f aca="false">273.2+1300</f>
        <v>1573.2</v>
      </c>
      <c r="J5833" s="1" t="n">
        <v>0.312</v>
      </c>
      <c r="L5833" s="1" t="s">
        <v>807</v>
      </c>
      <c r="M5833" s="3" t="s">
        <v>849</v>
      </c>
      <c r="N5833" s="7" t="n">
        <v>44605</v>
      </c>
    </row>
    <row r="5834" customFormat="false" ht="15" hidden="false" customHeight="false" outlineLevel="0" collapsed="false">
      <c r="A5834" s="6" t="str">
        <f aca="false">"sankmc_"&amp;ROUND(B5834,1)&amp;"_"&amp;ROUND(C5834,1)&amp;"_"&amp;ROUND(D5834,1)&amp;"_"&amp;ROUND(E5834,1)&amp;"_"&amp;ROUND(F5834,1)&amp;"_"&amp;ROUND(G5834,1)</f>
        <v>sankmc_46.5_2.7_0_0_20.8_29.9</v>
      </c>
      <c r="B5834" s="2" t="n">
        <v>46.54</v>
      </c>
      <c r="C5834" s="2" t="n">
        <v>2.74</v>
      </c>
      <c r="D5834" s="2" t="n">
        <v>0</v>
      </c>
      <c r="E5834" s="2" t="n">
        <v>0</v>
      </c>
      <c r="F5834" s="2" t="n">
        <v>20.8</v>
      </c>
      <c r="G5834" s="2" t="n">
        <v>29.92</v>
      </c>
      <c r="H5834" s="1" t="n">
        <v>0</v>
      </c>
      <c r="I5834" s="1" t="n">
        <f aca="false">273.2+1350</f>
        <v>1623.2</v>
      </c>
      <c r="J5834" s="1" t="n">
        <v>0.1</v>
      </c>
      <c r="L5834" s="1" t="s">
        <v>807</v>
      </c>
      <c r="M5834" s="3" t="s">
        <v>849</v>
      </c>
      <c r="N5834" s="7" t="n">
        <v>44605</v>
      </c>
    </row>
    <row r="5835" customFormat="false" ht="15" hidden="false" customHeight="false" outlineLevel="0" collapsed="false">
      <c r="A5835" s="6" t="str">
        <f aca="false">"sankmc_"&amp;ROUND(B5835,1)&amp;"_"&amp;ROUND(C5835,1)&amp;"_"&amp;ROUND(D5835,1)&amp;"_"&amp;ROUND(E5835,1)&amp;"_"&amp;ROUND(F5835,1)&amp;"_"&amp;ROUND(G5835,1)</f>
        <v>sankmc_46.5_2.7_0_0_20.8_29.9</v>
      </c>
      <c r="B5835" s="2" t="n">
        <v>46.54</v>
      </c>
      <c r="C5835" s="2" t="n">
        <v>2.74</v>
      </c>
      <c r="D5835" s="2" t="n">
        <v>0</v>
      </c>
      <c r="E5835" s="2" t="n">
        <v>0</v>
      </c>
      <c r="F5835" s="2" t="n">
        <v>20.8</v>
      </c>
      <c r="G5835" s="2" t="n">
        <v>29.92</v>
      </c>
      <c r="H5835" s="1" t="n">
        <v>0</v>
      </c>
      <c r="I5835" s="1" t="n">
        <f aca="false">273.2+1400</f>
        <v>1673.2</v>
      </c>
      <c r="J5835" s="1" t="n">
        <f aca="false">0.913-1</f>
        <v>-0.087</v>
      </c>
      <c r="L5835" s="1" t="s">
        <v>807</v>
      </c>
      <c r="M5835" s="3" t="s">
        <v>849</v>
      </c>
      <c r="N5835" s="7" t="n">
        <v>44605</v>
      </c>
    </row>
    <row r="5836" customFormat="false" ht="15" hidden="false" customHeight="false" outlineLevel="0" collapsed="false">
      <c r="A5836" s="6" t="str">
        <f aca="false">"sankmc_"&amp;ROUND(B5836,1)&amp;"_"&amp;ROUND(C5836,1)&amp;"_"&amp;ROUND(D5836,1)&amp;"_"&amp;ROUND(E5836,1)&amp;"_"&amp;ROUND(F5836,1)&amp;"_"&amp;ROUND(G5836,1)</f>
        <v>sankmc_46.5_2.7_0_0_20.8_29.9</v>
      </c>
      <c r="B5836" s="2" t="n">
        <v>46.54</v>
      </c>
      <c r="C5836" s="2" t="n">
        <v>2.74</v>
      </c>
      <c r="D5836" s="2" t="n">
        <v>0</v>
      </c>
      <c r="E5836" s="2" t="n">
        <v>0</v>
      </c>
      <c r="F5836" s="2" t="n">
        <v>20.8</v>
      </c>
      <c r="G5836" s="2" t="n">
        <v>29.92</v>
      </c>
      <c r="H5836" s="1" t="n">
        <v>0</v>
      </c>
      <c r="I5836" s="1" t="n">
        <f aca="false">273.2+1450</f>
        <v>1723.2</v>
      </c>
      <c r="J5836" s="1" t="n">
        <f aca="false">0.748-1</f>
        <v>-0.252</v>
      </c>
      <c r="L5836" s="1" t="s">
        <v>807</v>
      </c>
      <c r="M5836" s="3" t="s">
        <v>849</v>
      </c>
      <c r="N5836" s="7" t="n">
        <v>44605</v>
      </c>
    </row>
    <row r="5837" customFormat="false" ht="15" hidden="false" customHeight="false" outlineLevel="0" collapsed="false">
      <c r="A5837" s="6" t="str">
        <f aca="false">"sankmc_"&amp;ROUND(B5837,1)&amp;"_"&amp;ROUND(C5837,1)&amp;"_"&amp;ROUND(D5837,1)&amp;"_"&amp;ROUND(E5837,1)&amp;"_"&amp;ROUND(F5837,1)&amp;"_"&amp;ROUND(G5837,1)</f>
        <v>sankmc_46.5_2.7_0_0_20.8_29.9</v>
      </c>
      <c r="B5837" s="2" t="n">
        <v>46.54</v>
      </c>
      <c r="C5837" s="2" t="n">
        <v>2.74</v>
      </c>
      <c r="D5837" s="2" t="n">
        <v>0</v>
      </c>
      <c r="E5837" s="2" t="n">
        <v>0</v>
      </c>
      <c r="F5837" s="2" t="n">
        <v>20.8</v>
      </c>
      <c r="G5837" s="2" t="n">
        <v>29.92</v>
      </c>
      <c r="H5837" s="1" t="n">
        <v>0</v>
      </c>
      <c r="I5837" s="1" t="n">
        <f aca="false">273.2+1500</f>
        <v>1773.2</v>
      </c>
      <c r="J5837" s="1" t="n">
        <f aca="false">0.618-1</f>
        <v>-0.382</v>
      </c>
      <c r="L5837" s="1" t="s">
        <v>807</v>
      </c>
      <c r="M5837" s="3" t="s">
        <v>849</v>
      </c>
      <c r="N5837" s="7" t="n">
        <v>44605</v>
      </c>
    </row>
    <row r="5838" customFormat="false" ht="15" hidden="false" customHeight="false" outlineLevel="0" collapsed="false">
      <c r="A5838" s="6" t="str">
        <f aca="false">"sankmc_"&amp;ROUND(B5838,1)&amp;"_"&amp;ROUND(C5838,1)&amp;"_"&amp;ROUND(D5838,1)&amp;"_"&amp;ROUND(E5838,1)&amp;"_"&amp;ROUND(F5838,1)&amp;"_"&amp;ROUND(G5838,1)</f>
        <v>sankmc_45.6_2.7_0_0_27.2_24.5</v>
      </c>
      <c r="B5838" s="2" t="n">
        <v>45.64</v>
      </c>
      <c r="C5838" s="2" t="n">
        <v>2.69</v>
      </c>
      <c r="D5838" s="2" t="n">
        <v>0</v>
      </c>
      <c r="E5838" s="2" t="n">
        <v>0</v>
      </c>
      <c r="F5838" s="2" t="n">
        <v>27.21</v>
      </c>
      <c r="G5838" s="2" t="n">
        <v>24.45</v>
      </c>
      <c r="H5838" s="1" t="n">
        <v>0</v>
      </c>
      <c r="I5838" s="1" t="n">
        <f aca="false">273.2+1300</f>
        <v>1573.2</v>
      </c>
      <c r="J5838" s="1" t="n">
        <v>0.373</v>
      </c>
      <c r="L5838" s="1" t="s">
        <v>807</v>
      </c>
      <c r="M5838" s="3" t="s">
        <v>850</v>
      </c>
      <c r="N5838" s="7" t="n">
        <v>44605</v>
      </c>
    </row>
    <row r="5839" customFormat="false" ht="15" hidden="false" customHeight="false" outlineLevel="0" collapsed="false">
      <c r="A5839" s="6" t="str">
        <f aca="false">"sankmc_"&amp;ROUND(B5839,1)&amp;"_"&amp;ROUND(C5839,1)&amp;"_"&amp;ROUND(D5839,1)&amp;"_"&amp;ROUND(E5839,1)&amp;"_"&amp;ROUND(F5839,1)&amp;"_"&amp;ROUND(G5839,1)</f>
        <v>sankmc_45.6_2.7_0_0_27.2_24.5</v>
      </c>
      <c r="B5839" s="2" t="n">
        <v>45.64</v>
      </c>
      <c r="C5839" s="2" t="n">
        <v>2.69</v>
      </c>
      <c r="D5839" s="2" t="n">
        <v>0</v>
      </c>
      <c r="E5839" s="2" t="n">
        <v>0</v>
      </c>
      <c r="F5839" s="2" t="n">
        <v>27.21</v>
      </c>
      <c r="G5839" s="2" t="n">
        <v>24.45</v>
      </c>
      <c r="H5839" s="1" t="n">
        <v>0</v>
      </c>
      <c r="I5839" s="1" t="n">
        <f aca="false">273.2+1350</f>
        <v>1623.2</v>
      </c>
      <c r="J5839" s="1" t="n">
        <v>0.083</v>
      </c>
      <c r="L5839" s="1" t="s">
        <v>807</v>
      </c>
      <c r="M5839" s="3" t="s">
        <v>850</v>
      </c>
      <c r="N5839" s="7" t="n">
        <v>44605</v>
      </c>
    </row>
    <row r="5840" customFormat="false" ht="15" hidden="false" customHeight="false" outlineLevel="0" collapsed="false">
      <c r="A5840" s="6" t="str">
        <f aca="false">"sankmc_"&amp;ROUND(B5840,1)&amp;"_"&amp;ROUND(C5840,1)&amp;"_"&amp;ROUND(D5840,1)&amp;"_"&amp;ROUND(E5840,1)&amp;"_"&amp;ROUND(F5840,1)&amp;"_"&amp;ROUND(G5840,1)</f>
        <v>sankmc_45.6_2.7_0_0_27.2_24.5</v>
      </c>
      <c r="B5840" s="2" t="n">
        <v>45.64</v>
      </c>
      <c r="C5840" s="2" t="n">
        <v>2.69</v>
      </c>
      <c r="D5840" s="2" t="n">
        <v>0</v>
      </c>
      <c r="E5840" s="2" t="n">
        <v>0</v>
      </c>
      <c r="F5840" s="2" t="n">
        <v>27.21</v>
      </c>
      <c r="G5840" s="2" t="n">
        <v>24.45</v>
      </c>
      <c r="H5840" s="1" t="n">
        <v>0</v>
      </c>
      <c r="I5840" s="1" t="n">
        <f aca="false">273.2+1400</f>
        <v>1673.2</v>
      </c>
      <c r="J5840" s="1" t="n">
        <f aca="false">0.907-1</f>
        <v>-0.093</v>
      </c>
      <c r="L5840" s="1" t="s">
        <v>807</v>
      </c>
      <c r="M5840" s="3" t="s">
        <v>850</v>
      </c>
      <c r="N5840" s="7" t="n">
        <v>44605</v>
      </c>
    </row>
    <row r="5841" customFormat="false" ht="15" hidden="false" customHeight="false" outlineLevel="0" collapsed="false">
      <c r="A5841" s="6" t="str">
        <f aca="false">"sankmc_"&amp;ROUND(B5841,1)&amp;"_"&amp;ROUND(C5841,1)&amp;"_"&amp;ROUND(D5841,1)&amp;"_"&amp;ROUND(E5841,1)&amp;"_"&amp;ROUND(F5841,1)&amp;"_"&amp;ROUND(G5841,1)</f>
        <v>sankmc_45.6_2.7_0_0_27.2_24.5</v>
      </c>
      <c r="B5841" s="2" t="n">
        <v>45.64</v>
      </c>
      <c r="C5841" s="2" t="n">
        <v>2.69</v>
      </c>
      <c r="D5841" s="2" t="n">
        <v>0</v>
      </c>
      <c r="E5841" s="2" t="n">
        <v>0</v>
      </c>
      <c r="F5841" s="2" t="n">
        <v>27.21</v>
      </c>
      <c r="G5841" s="2" t="n">
        <v>24.45</v>
      </c>
      <c r="H5841" s="1" t="n">
        <v>0</v>
      </c>
      <c r="I5841" s="1" t="n">
        <f aca="false">273.2+1450</f>
        <v>1723.2</v>
      </c>
      <c r="J5841" s="1" t="n">
        <f aca="false">0.743-1</f>
        <v>-0.257</v>
      </c>
      <c r="L5841" s="1" t="s">
        <v>807</v>
      </c>
      <c r="M5841" s="3" t="s">
        <v>850</v>
      </c>
      <c r="N5841" s="7" t="n">
        <v>44605</v>
      </c>
    </row>
    <row r="5842" customFormat="false" ht="15" hidden="false" customHeight="false" outlineLevel="0" collapsed="false">
      <c r="A5842" s="6" t="str">
        <f aca="false">"sankmc_"&amp;ROUND(B5842,1)&amp;"_"&amp;ROUND(C5842,1)&amp;"_"&amp;ROUND(D5842,1)&amp;"_"&amp;ROUND(E5842,1)&amp;"_"&amp;ROUND(F5842,1)&amp;"_"&amp;ROUND(G5842,1)</f>
        <v>sankmc_45.6_2.7_0_0_27.2_24.5</v>
      </c>
      <c r="B5842" s="2" t="n">
        <v>45.64</v>
      </c>
      <c r="C5842" s="2" t="n">
        <v>2.69</v>
      </c>
      <c r="D5842" s="2" t="n">
        <v>0</v>
      </c>
      <c r="E5842" s="2" t="n">
        <v>0</v>
      </c>
      <c r="F5842" s="2" t="n">
        <v>27.21</v>
      </c>
      <c r="G5842" s="2" t="n">
        <v>24.45</v>
      </c>
      <c r="H5842" s="1" t="n">
        <v>0</v>
      </c>
      <c r="I5842" s="1" t="n">
        <f aca="false">273.2+1500</f>
        <v>1773.2</v>
      </c>
      <c r="J5842" s="1" t="n">
        <f aca="false">0.594-1</f>
        <v>-0.406</v>
      </c>
      <c r="L5842" s="1" t="s">
        <v>807</v>
      </c>
      <c r="M5842" s="3" t="s">
        <v>850</v>
      </c>
      <c r="N5842" s="7" t="n">
        <v>44605</v>
      </c>
    </row>
    <row r="5843" customFormat="false" ht="15" hidden="false" customHeight="false" outlineLevel="0" collapsed="false">
      <c r="A5843" s="6" t="str">
        <f aca="false">"sankmc_"&amp;ROUND(B5843,1)&amp;"_"&amp;ROUND(C5843,1)&amp;"_"&amp;ROUND(D5843,1)&amp;"_"&amp;ROUND(E5843,1)&amp;"_"&amp;ROUND(F5843,1)&amp;"_"&amp;ROUND(G5843,1)</f>
        <v>sankmc_44.8_2.6_0_0_33.4_19.2</v>
      </c>
      <c r="B5843" s="2" t="n">
        <v>44.79</v>
      </c>
      <c r="C5843" s="2" t="n">
        <v>2.64</v>
      </c>
      <c r="D5843" s="2" t="n">
        <v>0</v>
      </c>
      <c r="E5843" s="2" t="n">
        <v>0</v>
      </c>
      <c r="F5843" s="2" t="n">
        <v>33.38</v>
      </c>
      <c r="G5843" s="2" t="n">
        <v>19.19</v>
      </c>
      <c r="H5843" s="1" t="n">
        <v>0</v>
      </c>
      <c r="I5843" s="1" t="n">
        <f aca="false">273.2+1450</f>
        <v>1723.2</v>
      </c>
      <c r="J5843" s="1" t="n">
        <f aca="false">0.718-1</f>
        <v>-0.282</v>
      </c>
      <c r="L5843" s="1" t="s">
        <v>807</v>
      </c>
      <c r="M5843" s="3" t="s">
        <v>851</v>
      </c>
      <c r="N5843" s="7" t="n">
        <v>44605</v>
      </c>
    </row>
    <row r="5844" customFormat="false" ht="15" hidden="false" customHeight="false" outlineLevel="0" collapsed="false">
      <c r="A5844" s="6" t="str">
        <f aca="false">"sankmc_"&amp;ROUND(B5844,1)&amp;"_"&amp;ROUND(C5844,1)&amp;"_"&amp;ROUND(D5844,1)&amp;"_"&amp;ROUND(E5844,1)&amp;"_"&amp;ROUND(F5844,1)&amp;"_"&amp;ROUND(G5844,1)</f>
        <v>sankmc_44.8_2.6_0_0_33.4_19.2</v>
      </c>
      <c r="B5844" s="2" t="n">
        <v>44.79</v>
      </c>
      <c r="C5844" s="2" t="n">
        <v>2.64</v>
      </c>
      <c r="D5844" s="2" t="n">
        <v>0</v>
      </c>
      <c r="E5844" s="2" t="n">
        <v>0</v>
      </c>
      <c r="F5844" s="2" t="n">
        <v>33.38</v>
      </c>
      <c r="G5844" s="2" t="n">
        <v>19.19</v>
      </c>
      <c r="H5844" s="1" t="n">
        <v>0</v>
      </c>
      <c r="I5844" s="1" t="n">
        <f aca="false">273.2+1500</f>
        <v>1773.2</v>
      </c>
      <c r="J5844" s="1" t="n">
        <f aca="false">0.579-1</f>
        <v>-0.421</v>
      </c>
      <c r="L5844" s="1" t="s">
        <v>807</v>
      </c>
      <c r="M5844" s="3" t="s">
        <v>851</v>
      </c>
      <c r="N5844" s="7" t="n">
        <v>44605</v>
      </c>
    </row>
    <row r="5845" customFormat="false" ht="15" hidden="false" customHeight="false" outlineLevel="0" collapsed="false">
      <c r="A5845" s="6" t="str">
        <f aca="false">"sankmc_"&amp;ROUND(B5845,1)&amp;"_"&amp;ROUND(C5845,1)&amp;"_"&amp;ROUND(D5845,1)&amp;"_"&amp;ROUND(E5845,1)&amp;"_"&amp;ROUND(F5845,1)&amp;"_"&amp;ROUND(G5845,1)</f>
        <v>sankmc_49.6_7.4_0_0_7.4_37.2</v>
      </c>
      <c r="B5845" s="2" t="n">
        <v>49.58</v>
      </c>
      <c r="C5845" s="2" t="n">
        <v>7.39</v>
      </c>
      <c r="D5845" s="2" t="n">
        <v>0</v>
      </c>
      <c r="E5845" s="2" t="n">
        <v>0</v>
      </c>
      <c r="F5845" s="2" t="n">
        <v>7.39</v>
      </c>
      <c r="G5845" s="2" t="n">
        <v>37.18</v>
      </c>
      <c r="H5845" s="1" t="n">
        <v>0</v>
      </c>
      <c r="I5845" s="1" t="n">
        <f aca="false">273.2+1250</f>
        <v>1523.2</v>
      </c>
      <c r="J5845" s="1" t="n">
        <v>0.954</v>
      </c>
      <c r="L5845" s="1" t="s">
        <v>807</v>
      </c>
      <c r="M5845" s="3" t="s">
        <v>852</v>
      </c>
      <c r="N5845" s="7" t="n">
        <v>44605</v>
      </c>
    </row>
    <row r="5846" customFormat="false" ht="15" hidden="false" customHeight="false" outlineLevel="0" collapsed="false">
      <c r="A5846" s="6" t="str">
        <f aca="false">"sankmc_"&amp;ROUND(B5846,1)&amp;"_"&amp;ROUND(C5846,1)&amp;"_"&amp;ROUND(D5846,1)&amp;"_"&amp;ROUND(E5846,1)&amp;"_"&amp;ROUND(F5846,1)&amp;"_"&amp;ROUND(G5846,1)</f>
        <v>sankmc_49.6_7.4_0_0_7.4_37.2</v>
      </c>
      <c r="B5846" s="2" t="n">
        <v>49.58</v>
      </c>
      <c r="C5846" s="2" t="n">
        <v>7.39</v>
      </c>
      <c r="D5846" s="2" t="n">
        <v>0</v>
      </c>
      <c r="E5846" s="2" t="n">
        <v>0</v>
      </c>
      <c r="F5846" s="2" t="n">
        <v>7.39</v>
      </c>
      <c r="G5846" s="2" t="n">
        <v>37.18</v>
      </c>
      <c r="H5846" s="1" t="n">
        <v>0</v>
      </c>
      <c r="I5846" s="1" t="n">
        <f aca="false">273.2+1300</f>
        <v>1573.2</v>
      </c>
      <c r="J5846" s="1" t="n">
        <v>0.665</v>
      </c>
      <c r="L5846" s="1" t="s">
        <v>807</v>
      </c>
      <c r="M5846" s="3" t="s">
        <v>852</v>
      </c>
      <c r="N5846" s="7" t="n">
        <v>44605</v>
      </c>
    </row>
    <row r="5847" customFormat="false" ht="15" hidden="false" customHeight="false" outlineLevel="0" collapsed="false">
      <c r="A5847" s="6" t="str">
        <f aca="false">"sankmc_"&amp;ROUND(B5847,1)&amp;"_"&amp;ROUND(C5847,1)&amp;"_"&amp;ROUND(D5847,1)&amp;"_"&amp;ROUND(E5847,1)&amp;"_"&amp;ROUND(F5847,1)&amp;"_"&amp;ROUND(G5847,1)</f>
        <v>sankmc_49.6_7.4_0_0_7.4_37.2</v>
      </c>
      <c r="B5847" s="2" t="n">
        <v>49.58</v>
      </c>
      <c r="C5847" s="2" t="n">
        <v>7.39</v>
      </c>
      <c r="D5847" s="2" t="n">
        <v>0</v>
      </c>
      <c r="E5847" s="2" t="n">
        <v>0</v>
      </c>
      <c r="F5847" s="2" t="n">
        <v>7.39</v>
      </c>
      <c r="G5847" s="2" t="n">
        <v>37.18</v>
      </c>
      <c r="H5847" s="1" t="n">
        <v>0</v>
      </c>
      <c r="I5847" s="1" t="n">
        <f aca="false">273.2+1350</f>
        <v>1623.2</v>
      </c>
      <c r="J5847" s="1" t="n">
        <v>0.433</v>
      </c>
      <c r="L5847" s="1" t="s">
        <v>807</v>
      </c>
      <c r="M5847" s="3" t="s">
        <v>852</v>
      </c>
      <c r="N5847" s="7" t="n">
        <v>44605</v>
      </c>
    </row>
    <row r="5848" customFormat="false" ht="15" hidden="false" customHeight="false" outlineLevel="0" collapsed="false">
      <c r="A5848" s="6" t="str">
        <f aca="false">"sankmc_"&amp;ROUND(B5848,1)&amp;"_"&amp;ROUND(C5848,1)&amp;"_"&amp;ROUND(D5848,1)&amp;"_"&amp;ROUND(E5848,1)&amp;"_"&amp;ROUND(F5848,1)&amp;"_"&amp;ROUND(G5848,1)</f>
        <v>sankmc_49.6_7.4_0_0_7.4_37.2</v>
      </c>
      <c r="B5848" s="2" t="n">
        <v>49.58</v>
      </c>
      <c r="C5848" s="2" t="n">
        <v>7.39</v>
      </c>
      <c r="D5848" s="2" t="n">
        <v>0</v>
      </c>
      <c r="E5848" s="2" t="n">
        <v>0</v>
      </c>
      <c r="F5848" s="2" t="n">
        <v>7.39</v>
      </c>
      <c r="G5848" s="2" t="n">
        <v>37.18</v>
      </c>
      <c r="H5848" s="1" t="n">
        <v>0</v>
      </c>
      <c r="I5848" s="1" t="n">
        <f aca="false">273.2+1400</f>
        <v>1673.2</v>
      </c>
      <c r="J5848" s="1" t="n">
        <v>0.228</v>
      </c>
      <c r="L5848" s="1" t="s">
        <v>807</v>
      </c>
      <c r="M5848" s="3" t="s">
        <v>852</v>
      </c>
      <c r="N5848" s="7" t="n">
        <v>44605</v>
      </c>
    </row>
    <row r="5849" customFormat="false" ht="15" hidden="false" customHeight="false" outlineLevel="0" collapsed="false">
      <c r="A5849" s="6" t="str">
        <f aca="false">"sankmc_"&amp;ROUND(B5849,1)&amp;"_"&amp;ROUND(C5849,1)&amp;"_"&amp;ROUND(D5849,1)&amp;"_"&amp;ROUND(E5849,1)&amp;"_"&amp;ROUND(F5849,1)&amp;"_"&amp;ROUND(G5849,1)</f>
        <v>sankmc_49.6_7.4_0_0_7.4_37.2</v>
      </c>
      <c r="B5849" s="2" t="n">
        <v>49.58</v>
      </c>
      <c r="C5849" s="2" t="n">
        <v>7.39</v>
      </c>
      <c r="D5849" s="2" t="n">
        <v>0</v>
      </c>
      <c r="E5849" s="2" t="n">
        <v>0</v>
      </c>
      <c r="F5849" s="2" t="n">
        <v>7.39</v>
      </c>
      <c r="G5849" s="2" t="n">
        <v>37.18</v>
      </c>
      <c r="H5849" s="1" t="n">
        <v>0</v>
      </c>
      <c r="I5849" s="1" t="n">
        <f aca="false">273.2+1450</f>
        <v>1723.2</v>
      </c>
      <c r="J5849" s="1" t="n">
        <v>0.037</v>
      </c>
      <c r="L5849" s="1" t="s">
        <v>807</v>
      </c>
      <c r="M5849" s="3" t="s">
        <v>852</v>
      </c>
      <c r="N5849" s="7" t="n">
        <v>44605</v>
      </c>
    </row>
    <row r="5850" customFormat="false" ht="15" hidden="false" customHeight="false" outlineLevel="0" collapsed="false">
      <c r="A5850" s="6" t="str">
        <f aca="false">"sankmc_"&amp;ROUND(B5850,1)&amp;"_"&amp;ROUND(C5850,1)&amp;"_"&amp;ROUND(D5850,1)&amp;"_"&amp;ROUND(E5850,1)&amp;"_"&amp;ROUND(F5850,1)&amp;"_"&amp;ROUND(G5850,1)</f>
        <v>sankmc_49.6_7.4_0_0_7.4_37.2</v>
      </c>
      <c r="B5850" s="2" t="n">
        <v>49.58</v>
      </c>
      <c r="C5850" s="2" t="n">
        <v>7.39</v>
      </c>
      <c r="D5850" s="2" t="n">
        <v>0</v>
      </c>
      <c r="E5850" s="2" t="n">
        <v>0</v>
      </c>
      <c r="F5850" s="2" t="n">
        <v>7.39</v>
      </c>
      <c r="G5850" s="2" t="n">
        <v>37.18</v>
      </c>
      <c r="H5850" s="1" t="n">
        <v>0</v>
      </c>
      <c r="I5850" s="1" t="n">
        <f aca="false">273.2+1500</f>
        <v>1773.2</v>
      </c>
      <c r="J5850" s="1" t="n">
        <f aca="false">0.877-1</f>
        <v>-0.123</v>
      </c>
      <c r="L5850" s="1" t="s">
        <v>807</v>
      </c>
      <c r="M5850" s="3" t="s">
        <v>852</v>
      </c>
      <c r="N5850" s="7" t="n">
        <v>44605</v>
      </c>
    </row>
    <row r="5851" customFormat="false" ht="15" hidden="false" customHeight="false" outlineLevel="0" collapsed="false">
      <c r="A5851" s="6" t="str">
        <f aca="false">"sankmc_"&amp;ROUND(B5851,1)&amp;"_"&amp;ROUND(C5851,1)&amp;"_"&amp;ROUND(D5851,1)&amp;"_"&amp;ROUND(E5851,1)&amp;"_"&amp;ROUND(F5851,1)&amp;"_"&amp;ROUND(G5851,1)</f>
        <v>sankmc_48.6_5.7_0_0_14.5_31.2</v>
      </c>
      <c r="B5851" s="2" t="n">
        <v>48.57</v>
      </c>
      <c r="C5851" s="2" t="n">
        <v>5.72</v>
      </c>
      <c r="D5851" s="2" t="n">
        <v>0</v>
      </c>
      <c r="E5851" s="2" t="n">
        <v>0</v>
      </c>
      <c r="F5851" s="2" t="n">
        <v>14.48</v>
      </c>
      <c r="G5851" s="2" t="n">
        <v>31.22</v>
      </c>
      <c r="H5851" s="1" t="n">
        <v>0</v>
      </c>
      <c r="I5851" s="1" t="n">
        <f aca="false">273.2+1250</f>
        <v>1523.2</v>
      </c>
      <c r="J5851" s="1" t="n">
        <v>0.875</v>
      </c>
      <c r="L5851" s="1" t="s">
        <v>807</v>
      </c>
      <c r="M5851" s="3" t="s">
        <v>853</v>
      </c>
      <c r="N5851" s="7" t="n">
        <v>44605</v>
      </c>
    </row>
    <row r="5852" customFormat="false" ht="15" hidden="false" customHeight="false" outlineLevel="0" collapsed="false">
      <c r="A5852" s="6" t="str">
        <f aca="false">"sankmc_"&amp;ROUND(B5852,1)&amp;"_"&amp;ROUND(C5852,1)&amp;"_"&amp;ROUND(D5852,1)&amp;"_"&amp;ROUND(E5852,1)&amp;"_"&amp;ROUND(F5852,1)&amp;"_"&amp;ROUND(G5852,1)</f>
        <v>sankmc_48.6_5.7_0_0_14.5_31.2</v>
      </c>
      <c r="B5852" s="2" t="n">
        <v>48.57</v>
      </c>
      <c r="C5852" s="2" t="n">
        <v>5.72</v>
      </c>
      <c r="D5852" s="2" t="n">
        <v>0</v>
      </c>
      <c r="E5852" s="2" t="n">
        <v>0</v>
      </c>
      <c r="F5852" s="2" t="n">
        <v>14.48</v>
      </c>
      <c r="G5852" s="2" t="n">
        <v>31.22</v>
      </c>
      <c r="H5852" s="1" t="n">
        <v>0</v>
      </c>
      <c r="I5852" s="1" t="n">
        <f aca="false">273.2+1300</f>
        <v>1573.2</v>
      </c>
      <c r="J5852" s="1" t="n">
        <v>0.592</v>
      </c>
      <c r="L5852" s="1" t="s">
        <v>807</v>
      </c>
      <c r="M5852" s="3" t="s">
        <v>853</v>
      </c>
      <c r="N5852" s="7" t="n">
        <v>44605</v>
      </c>
    </row>
    <row r="5853" customFormat="false" ht="15" hidden="false" customHeight="false" outlineLevel="0" collapsed="false">
      <c r="A5853" s="6" t="str">
        <f aca="false">"sankmc_"&amp;ROUND(B5853,1)&amp;"_"&amp;ROUND(C5853,1)&amp;"_"&amp;ROUND(D5853,1)&amp;"_"&amp;ROUND(E5853,1)&amp;"_"&amp;ROUND(F5853,1)&amp;"_"&amp;ROUND(G5853,1)</f>
        <v>sankmc_48.6_5.7_0_0_14.5_31.2</v>
      </c>
      <c r="B5853" s="2" t="n">
        <v>48.57</v>
      </c>
      <c r="C5853" s="2" t="n">
        <v>5.72</v>
      </c>
      <c r="D5853" s="2" t="n">
        <v>0</v>
      </c>
      <c r="E5853" s="2" t="n">
        <v>0</v>
      </c>
      <c r="F5853" s="2" t="n">
        <v>14.48</v>
      </c>
      <c r="G5853" s="2" t="n">
        <v>31.22</v>
      </c>
      <c r="H5853" s="1" t="n">
        <v>0</v>
      </c>
      <c r="I5853" s="1" t="n">
        <f aca="false">273.2+1350</f>
        <v>1623.2</v>
      </c>
      <c r="J5853" s="1" t="n">
        <v>0.377</v>
      </c>
      <c r="L5853" s="1" t="s">
        <v>807</v>
      </c>
      <c r="M5853" s="3" t="s">
        <v>853</v>
      </c>
      <c r="N5853" s="7" t="n">
        <v>44605</v>
      </c>
    </row>
    <row r="5854" customFormat="false" ht="15" hidden="false" customHeight="false" outlineLevel="0" collapsed="false">
      <c r="A5854" s="6" t="str">
        <f aca="false">"sankmc_"&amp;ROUND(B5854,1)&amp;"_"&amp;ROUND(C5854,1)&amp;"_"&amp;ROUND(D5854,1)&amp;"_"&amp;ROUND(E5854,1)&amp;"_"&amp;ROUND(F5854,1)&amp;"_"&amp;ROUND(G5854,1)</f>
        <v>sankmc_48.6_5.7_0_0_14.5_31.2</v>
      </c>
      <c r="B5854" s="2" t="n">
        <v>48.57</v>
      </c>
      <c r="C5854" s="2" t="n">
        <v>5.72</v>
      </c>
      <c r="D5854" s="2" t="n">
        <v>0</v>
      </c>
      <c r="E5854" s="2" t="n">
        <v>0</v>
      </c>
      <c r="F5854" s="2" t="n">
        <v>14.48</v>
      </c>
      <c r="G5854" s="2" t="n">
        <v>31.22</v>
      </c>
      <c r="H5854" s="1" t="n">
        <v>0</v>
      </c>
      <c r="I5854" s="1" t="n">
        <f aca="false">273.2+1400</f>
        <v>1673.2</v>
      </c>
      <c r="J5854" s="1" t="n">
        <v>0.176</v>
      </c>
      <c r="L5854" s="1" t="s">
        <v>807</v>
      </c>
      <c r="M5854" s="3" t="s">
        <v>853</v>
      </c>
      <c r="N5854" s="7" t="n">
        <v>44605</v>
      </c>
    </row>
    <row r="5855" customFormat="false" ht="15" hidden="false" customHeight="false" outlineLevel="0" collapsed="false">
      <c r="A5855" s="6" t="str">
        <f aca="false">"sankmc_"&amp;ROUND(B5855,1)&amp;"_"&amp;ROUND(C5855,1)&amp;"_"&amp;ROUND(D5855,1)&amp;"_"&amp;ROUND(E5855,1)&amp;"_"&amp;ROUND(F5855,1)&amp;"_"&amp;ROUND(G5855,1)</f>
        <v>sankmc_48.6_5.7_0_0_14.5_31.2</v>
      </c>
      <c r="B5855" s="2" t="n">
        <v>48.57</v>
      </c>
      <c r="C5855" s="2" t="n">
        <v>5.72</v>
      </c>
      <c r="D5855" s="2" t="n">
        <v>0</v>
      </c>
      <c r="E5855" s="2" t="n">
        <v>0</v>
      </c>
      <c r="F5855" s="2" t="n">
        <v>14.48</v>
      </c>
      <c r="G5855" s="2" t="n">
        <v>31.22</v>
      </c>
      <c r="H5855" s="1" t="n">
        <v>0</v>
      </c>
      <c r="I5855" s="1" t="n">
        <f aca="false">273.2+1450</f>
        <v>1723.2</v>
      </c>
      <c r="J5855" s="1" t="n">
        <f aca="false">0.997-1</f>
        <v>-0.003</v>
      </c>
      <c r="L5855" s="1" t="s">
        <v>807</v>
      </c>
      <c r="M5855" s="3" t="s">
        <v>853</v>
      </c>
      <c r="N5855" s="7" t="n">
        <v>44605</v>
      </c>
    </row>
    <row r="5856" customFormat="false" ht="15" hidden="false" customHeight="false" outlineLevel="0" collapsed="false">
      <c r="A5856" s="6" t="str">
        <f aca="false">"sankmc_"&amp;ROUND(B5856,1)&amp;"_"&amp;ROUND(C5856,1)&amp;"_"&amp;ROUND(D5856,1)&amp;"_"&amp;ROUND(E5856,1)&amp;"_"&amp;ROUND(F5856,1)&amp;"_"&amp;ROUND(G5856,1)</f>
        <v>sankmc_48.6_5.7_0_0_14.5_31.2</v>
      </c>
      <c r="B5856" s="2" t="n">
        <v>48.57</v>
      </c>
      <c r="C5856" s="2" t="n">
        <v>5.72</v>
      </c>
      <c r="D5856" s="2" t="n">
        <v>0</v>
      </c>
      <c r="E5856" s="2" t="n">
        <v>0</v>
      </c>
      <c r="F5856" s="2" t="n">
        <v>14.48</v>
      </c>
      <c r="G5856" s="2" t="n">
        <v>31.22</v>
      </c>
      <c r="H5856" s="1" t="n">
        <v>0</v>
      </c>
      <c r="I5856" s="1" t="n">
        <f aca="false">273.2+1500</f>
        <v>1773.2</v>
      </c>
      <c r="J5856" s="1" t="n">
        <f aca="false">0.851-1</f>
        <v>-0.149</v>
      </c>
      <c r="L5856" s="1" t="s">
        <v>807</v>
      </c>
      <c r="M5856" s="3" t="s">
        <v>853</v>
      </c>
      <c r="N5856" s="7" t="n">
        <v>44605</v>
      </c>
    </row>
    <row r="5857" customFormat="false" ht="15" hidden="false" customHeight="false" outlineLevel="0" collapsed="false">
      <c r="A5857" s="6" t="str">
        <f aca="false">"sankmc_"&amp;ROUND(B5857,1)&amp;"_"&amp;ROUND(C5857,1)&amp;"_"&amp;ROUND(D5857,1)&amp;"_"&amp;ROUND(E5857,1)&amp;"_"&amp;ROUND(F5857,1)&amp;"_"&amp;ROUND(G5857,1)</f>
        <v>sankmc_47.6_5.6_0_0_21.3_25.5</v>
      </c>
      <c r="B5857" s="2" t="n">
        <v>47.6</v>
      </c>
      <c r="C5857" s="2" t="n">
        <v>5.61</v>
      </c>
      <c r="D5857" s="2" t="n">
        <v>0</v>
      </c>
      <c r="E5857" s="2" t="n">
        <v>0</v>
      </c>
      <c r="F5857" s="2" t="n">
        <v>21.28</v>
      </c>
      <c r="G5857" s="2" t="n">
        <v>25.5</v>
      </c>
      <c r="H5857" s="1" t="n">
        <v>0</v>
      </c>
      <c r="I5857" s="1" t="n">
        <f aca="false">273.2+1250</f>
        <v>1523.2</v>
      </c>
      <c r="J5857" s="1" t="n">
        <v>0.827</v>
      </c>
      <c r="L5857" s="1" t="s">
        <v>807</v>
      </c>
      <c r="M5857" s="3" t="s">
        <v>854</v>
      </c>
      <c r="N5857" s="7" t="n">
        <v>44605</v>
      </c>
    </row>
    <row r="5858" customFormat="false" ht="15" hidden="false" customHeight="false" outlineLevel="0" collapsed="false">
      <c r="A5858" s="6" t="str">
        <f aca="false">"sankmc_"&amp;ROUND(B5858,1)&amp;"_"&amp;ROUND(C5858,1)&amp;"_"&amp;ROUND(D5858,1)&amp;"_"&amp;ROUND(E5858,1)&amp;"_"&amp;ROUND(F5858,1)&amp;"_"&amp;ROUND(G5858,1)</f>
        <v>sankmc_47.6_5.6_0_0_21.3_25.5</v>
      </c>
      <c r="B5858" s="2" t="n">
        <v>47.6</v>
      </c>
      <c r="C5858" s="2" t="n">
        <v>5.61</v>
      </c>
      <c r="D5858" s="2" t="n">
        <v>0</v>
      </c>
      <c r="E5858" s="2" t="n">
        <v>0</v>
      </c>
      <c r="F5858" s="2" t="n">
        <v>21.28</v>
      </c>
      <c r="G5858" s="2" t="n">
        <v>25.5</v>
      </c>
      <c r="H5858" s="1" t="n">
        <v>0</v>
      </c>
      <c r="I5858" s="1" t="n">
        <f aca="false">273.2+1300</f>
        <v>1573.2</v>
      </c>
      <c r="J5858" s="1" t="n">
        <v>0.529</v>
      </c>
      <c r="L5858" s="1" t="s">
        <v>807</v>
      </c>
      <c r="M5858" s="3" t="s">
        <v>854</v>
      </c>
      <c r="N5858" s="7" t="n">
        <v>44605</v>
      </c>
    </row>
    <row r="5859" customFormat="false" ht="15" hidden="false" customHeight="false" outlineLevel="0" collapsed="false">
      <c r="A5859" s="6" t="str">
        <f aca="false">"sankmc_"&amp;ROUND(B5859,1)&amp;"_"&amp;ROUND(C5859,1)&amp;"_"&amp;ROUND(D5859,1)&amp;"_"&amp;ROUND(E5859,1)&amp;"_"&amp;ROUND(F5859,1)&amp;"_"&amp;ROUND(G5859,1)</f>
        <v>sankmc_47.6_5.6_0_0_21.3_25.5</v>
      </c>
      <c r="B5859" s="2" t="n">
        <v>47.6</v>
      </c>
      <c r="C5859" s="2" t="n">
        <v>5.61</v>
      </c>
      <c r="D5859" s="2" t="n">
        <v>0</v>
      </c>
      <c r="E5859" s="2" t="n">
        <v>0</v>
      </c>
      <c r="F5859" s="2" t="n">
        <v>21.28</v>
      </c>
      <c r="G5859" s="2" t="n">
        <v>25.5</v>
      </c>
      <c r="H5859" s="1" t="n">
        <v>0</v>
      </c>
      <c r="I5859" s="1" t="n">
        <f aca="false">273.2+1350</f>
        <v>1623.2</v>
      </c>
      <c r="J5859" s="1" t="n">
        <v>0.32</v>
      </c>
      <c r="L5859" s="1" t="s">
        <v>807</v>
      </c>
      <c r="M5859" s="3" t="s">
        <v>854</v>
      </c>
      <c r="N5859" s="7" t="n">
        <v>44605</v>
      </c>
    </row>
    <row r="5860" customFormat="false" ht="15" hidden="false" customHeight="false" outlineLevel="0" collapsed="false">
      <c r="A5860" s="6" t="str">
        <f aca="false">"sankmc_"&amp;ROUND(B5860,1)&amp;"_"&amp;ROUND(C5860,1)&amp;"_"&amp;ROUND(D5860,1)&amp;"_"&amp;ROUND(E5860,1)&amp;"_"&amp;ROUND(F5860,1)&amp;"_"&amp;ROUND(G5860,1)</f>
        <v>sankmc_47.6_5.6_0_0_21.3_25.5</v>
      </c>
      <c r="B5860" s="2" t="n">
        <v>47.6</v>
      </c>
      <c r="C5860" s="2" t="n">
        <v>5.61</v>
      </c>
      <c r="D5860" s="2" t="n">
        <v>0</v>
      </c>
      <c r="E5860" s="2" t="n">
        <v>0</v>
      </c>
      <c r="F5860" s="2" t="n">
        <v>21.28</v>
      </c>
      <c r="G5860" s="2" t="n">
        <v>25.5</v>
      </c>
      <c r="H5860" s="1" t="n">
        <v>0</v>
      </c>
      <c r="I5860" s="1" t="n">
        <f aca="false">273.2+1400</f>
        <v>1673.2</v>
      </c>
      <c r="J5860" s="1" t="n">
        <v>0.117</v>
      </c>
      <c r="L5860" s="1" t="s">
        <v>807</v>
      </c>
      <c r="M5860" s="3" t="s">
        <v>854</v>
      </c>
      <c r="N5860" s="7" t="n">
        <v>44605</v>
      </c>
    </row>
    <row r="5861" customFormat="false" ht="15" hidden="false" customHeight="false" outlineLevel="0" collapsed="false">
      <c r="A5861" s="6" t="str">
        <f aca="false">"sankmc_"&amp;ROUND(B5861,1)&amp;"_"&amp;ROUND(C5861,1)&amp;"_"&amp;ROUND(D5861,1)&amp;"_"&amp;ROUND(E5861,1)&amp;"_"&amp;ROUND(F5861,1)&amp;"_"&amp;ROUND(G5861,1)</f>
        <v>sankmc_47.6_5.6_0_0_21.3_25.5</v>
      </c>
      <c r="B5861" s="2" t="n">
        <v>47.6</v>
      </c>
      <c r="C5861" s="2" t="n">
        <v>5.61</v>
      </c>
      <c r="D5861" s="2" t="n">
        <v>0</v>
      </c>
      <c r="E5861" s="2" t="n">
        <v>0</v>
      </c>
      <c r="F5861" s="2" t="n">
        <v>21.28</v>
      </c>
      <c r="G5861" s="2" t="n">
        <v>25.5</v>
      </c>
      <c r="H5861" s="1" t="n">
        <v>0</v>
      </c>
      <c r="I5861" s="1" t="n">
        <f aca="false">273.2+1450</f>
        <v>1723.2</v>
      </c>
      <c r="J5861" s="1" t="n">
        <f aca="false">0.949-1</f>
        <v>-0.051</v>
      </c>
      <c r="L5861" s="1" t="s">
        <v>807</v>
      </c>
      <c r="M5861" s="3" t="s">
        <v>854</v>
      </c>
      <c r="N5861" s="7" t="n">
        <v>44605</v>
      </c>
    </row>
    <row r="5862" customFormat="false" ht="15" hidden="false" customHeight="false" outlineLevel="0" collapsed="false">
      <c r="A5862" s="6" t="str">
        <f aca="false">"sankmc_"&amp;ROUND(B5862,1)&amp;"_"&amp;ROUND(C5862,1)&amp;"_"&amp;ROUND(D5862,1)&amp;"_"&amp;ROUND(E5862,1)&amp;"_"&amp;ROUND(F5862,1)&amp;"_"&amp;ROUND(G5862,1)</f>
        <v>sankmc_47.6_5.6_0_0_21.3_25.5</v>
      </c>
      <c r="B5862" s="2" t="n">
        <v>47.6</v>
      </c>
      <c r="C5862" s="2" t="n">
        <v>5.61</v>
      </c>
      <c r="D5862" s="2" t="n">
        <v>0</v>
      </c>
      <c r="E5862" s="2" t="n">
        <v>0</v>
      </c>
      <c r="F5862" s="2" t="n">
        <v>21.28</v>
      </c>
      <c r="G5862" s="2" t="n">
        <v>25.5</v>
      </c>
      <c r="H5862" s="1" t="n">
        <v>0</v>
      </c>
      <c r="I5862" s="1" t="n">
        <f aca="false">273.2+1500</f>
        <v>1773.2</v>
      </c>
      <c r="J5862" s="1" t="n">
        <f aca="false">0.827-1</f>
        <v>-0.173</v>
      </c>
      <c r="L5862" s="1" t="s">
        <v>807</v>
      </c>
      <c r="M5862" s="3" t="s">
        <v>854</v>
      </c>
      <c r="N5862" s="7" t="n">
        <v>44605</v>
      </c>
    </row>
    <row r="5863" customFormat="false" ht="15" hidden="false" customHeight="false" outlineLevel="0" collapsed="false">
      <c r="A5863" s="6" t="str">
        <f aca="false">"sankmc_"&amp;ROUND(B5863,1)&amp;"_"&amp;ROUND(C5863,1)&amp;"_"&amp;ROUND(D5863,1)&amp;"_"&amp;ROUND(E5863,1)&amp;"_"&amp;ROUND(F5863,1)&amp;"_"&amp;ROUND(G5863,1)</f>
        <v>sankmc_46.7_5.5_0_0_27.8_20</v>
      </c>
      <c r="B5863" s="2" t="n">
        <v>46.67</v>
      </c>
      <c r="C5863" s="2" t="n">
        <v>5.5</v>
      </c>
      <c r="D5863" s="2" t="n">
        <v>0</v>
      </c>
      <c r="E5863" s="2" t="n">
        <v>0</v>
      </c>
      <c r="F5863" s="2" t="n">
        <v>27.82</v>
      </c>
      <c r="G5863" s="2" t="n">
        <v>20</v>
      </c>
      <c r="H5863" s="1" t="n">
        <v>0</v>
      </c>
      <c r="I5863" s="1" t="n">
        <f aca="false">273.2+1350</f>
        <v>1623.2</v>
      </c>
      <c r="J5863" s="1" t="n">
        <v>0.29</v>
      </c>
      <c r="L5863" s="1" t="s">
        <v>807</v>
      </c>
      <c r="M5863" s="3" t="s">
        <v>855</v>
      </c>
      <c r="N5863" s="7" t="n">
        <v>44605</v>
      </c>
    </row>
    <row r="5864" customFormat="false" ht="15" hidden="false" customHeight="false" outlineLevel="0" collapsed="false">
      <c r="A5864" s="6" t="str">
        <f aca="false">"sankmc_"&amp;ROUND(B5864,1)&amp;"_"&amp;ROUND(C5864,1)&amp;"_"&amp;ROUND(D5864,1)&amp;"_"&amp;ROUND(E5864,1)&amp;"_"&amp;ROUND(F5864,1)&amp;"_"&amp;ROUND(G5864,1)</f>
        <v>sankmc_46.7_5.5_0_0_27.8_20</v>
      </c>
      <c r="B5864" s="2" t="n">
        <v>46.67</v>
      </c>
      <c r="C5864" s="2" t="n">
        <v>5.5</v>
      </c>
      <c r="D5864" s="2" t="n">
        <v>0</v>
      </c>
      <c r="E5864" s="2" t="n">
        <v>0</v>
      </c>
      <c r="F5864" s="2" t="n">
        <v>27.82</v>
      </c>
      <c r="G5864" s="2" t="n">
        <v>20</v>
      </c>
      <c r="H5864" s="1" t="n">
        <v>0</v>
      </c>
      <c r="I5864" s="1" t="n">
        <f aca="false">273.2+1400</f>
        <v>1673.2</v>
      </c>
      <c r="J5864" s="1" t="n">
        <v>0.086</v>
      </c>
      <c r="L5864" s="1" t="s">
        <v>807</v>
      </c>
      <c r="M5864" s="3" t="s">
        <v>855</v>
      </c>
      <c r="N5864" s="7" t="n">
        <v>44605</v>
      </c>
    </row>
    <row r="5865" customFormat="false" ht="15" hidden="false" customHeight="false" outlineLevel="0" collapsed="false">
      <c r="A5865" s="6" t="str">
        <f aca="false">"sankmc_"&amp;ROUND(B5865,1)&amp;"_"&amp;ROUND(C5865,1)&amp;"_"&amp;ROUND(D5865,1)&amp;"_"&amp;ROUND(E5865,1)&amp;"_"&amp;ROUND(F5865,1)&amp;"_"&amp;ROUND(G5865,1)</f>
        <v>sankmc_46.7_5.5_0_0_27.8_20</v>
      </c>
      <c r="B5865" s="2" t="n">
        <v>46.67</v>
      </c>
      <c r="C5865" s="2" t="n">
        <v>5.5</v>
      </c>
      <c r="D5865" s="2" t="n">
        <v>0</v>
      </c>
      <c r="E5865" s="2" t="n">
        <v>0</v>
      </c>
      <c r="F5865" s="2" t="n">
        <v>27.82</v>
      </c>
      <c r="G5865" s="2" t="n">
        <v>20</v>
      </c>
      <c r="H5865" s="1" t="n">
        <v>0</v>
      </c>
      <c r="I5865" s="1" t="n">
        <f aca="false">273.2+1450</f>
        <v>1723.2</v>
      </c>
      <c r="J5865" s="1" t="n">
        <f aca="false">0.91-1</f>
        <v>-0.09</v>
      </c>
      <c r="L5865" s="1" t="s">
        <v>807</v>
      </c>
      <c r="M5865" s="3" t="s">
        <v>855</v>
      </c>
      <c r="N5865" s="7" t="n">
        <v>44605</v>
      </c>
    </row>
    <row r="5866" customFormat="false" ht="15" hidden="false" customHeight="false" outlineLevel="0" collapsed="false">
      <c r="A5866" s="6" t="str">
        <f aca="false">"sankmc_"&amp;ROUND(B5866,1)&amp;"_"&amp;ROUND(C5866,1)&amp;"_"&amp;ROUND(D5866,1)&amp;"_"&amp;ROUND(E5866,1)&amp;"_"&amp;ROUND(F5866,1)&amp;"_"&amp;ROUND(G5866,1)</f>
        <v>sankmc_46.7_5.5_0_0_27.8_20</v>
      </c>
      <c r="B5866" s="2" t="n">
        <v>46.67</v>
      </c>
      <c r="C5866" s="2" t="n">
        <v>5.5</v>
      </c>
      <c r="D5866" s="2" t="n">
        <v>0</v>
      </c>
      <c r="E5866" s="2" t="n">
        <v>0</v>
      </c>
      <c r="F5866" s="2" t="n">
        <v>27.82</v>
      </c>
      <c r="G5866" s="2" t="n">
        <v>20</v>
      </c>
      <c r="H5866" s="1" t="n">
        <v>0</v>
      </c>
      <c r="I5866" s="1" t="n">
        <f aca="false">273.2+1500</f>
        <v>1773.2</v>
      </c>
      <c r="J5866" s="1" t="n">
        <f aca="false">0.769-1</f>
        <v>-0.231</v>
      </c>
      <c r="L5866" s="1" t="s">
        <v>807</v>
      </c>
      <c r="M5866" s="3" t="s">
        <v>855</v>
      </c>
      <c r="N5866" s="7" t="n">
        <v>44605</v>
      </c>
    </row>
    <row r="5867" customFormat="false" ht="15" hidden="false" customHeight="false" outlineLevel="0" collapsed="false">
      <c r="A5867" s="6" t="str">
        <f aca="false">"sankmc_"&amp;ROUND(B5867,1)&amp;"_"&amp;ROUND(C5867,1)&amp;"_"&amp;ROUND(D5867,1)&amp;"_"&amp;ROUND(E5867,1)&amp;"_"&amp;ROUND(F5867,1)&amp;"_"&amp;ROUND(G5867,1)</f>
        <v>sankmc_45.8_5.4_0_0_34.1_14.7</v>
      </c>
      <c r="B5867" s="2" t="n">
        <v>45.78</v>
      </c>
      <c r="C5867" s="2" t="n">
        <v>5.39</v>
      </c>
      <c r="D5867" s="2" t="n">
        <v>0</v>
      </c>
      <c r="E5867" s="2" t="n">
        <v>0</v>
      </c>
      <c r="F5867" s="2" t="n">
        <v>34.11</v>
      </c>
      <c r="G5867" s="2" t="n">
        <v>14.71</v>
      </c>
      <c r="H5867" s="1" t="n">
        <v>0</v>
      </c>
      <c r="I5867" s="1" t="n">
        <f aca="false">273.2+1450</f>
        <v>1723.2</v>
      </c>
      <c r="J5867" s="1" t="n">
        <f aca="false">0.901-1</f>
        <v>-0.099</v>
      </c>
      <c r="L5867" s="1" t="s">
        <v>807</v>
      </c>
      <c r="M5867" s="3" t="s">
        <v>856</v>
      </c>
      <c r="N5867" s="7" t="n">
        <v>44605</v>
      </c>
    </row>
    <row r="5868" customFormat="false" ht="15" hidden="false" customHeight="false" outlineLevel="0" collapsed="false">
      <c r="A5868" s="6" t="str">
        <f aca="false">"sankmc_"&amp;ROUND(B5868,1)&amp;"_"&amp;ROUND(C5868,1)&amp;"_"&amp;ROUND(D5868,1)&amp;"_"&amp;ROUND(E5868,1)&amp;"_"&amp;ROUND(F5868,1)&amp;"_"&amp;ROUND(G5868,1)</f>
        <v>sankmc_45.8_5.4_0_0_34.1_14.7</v>
      </c>
      <c r="B5868" s="2" t="n">
        <v>45.78</v>
      </c>
      <c r="C5868" s="2" t="n">
        <v>5.39</v>
      </c>
      <c r="D5868" s="2" t="n">
        <v>0</v>
      </c>
      <c r="E5868" s="2" t="n">
        <v>0</v>
      </c>
      <c r="F5868" s="2" t="n">
        <v>34.11</v>
      </c>
      <c r="G5868" s="2" t="n">
        <v>14.71</v>
      </c>
      <c r="H5868" s="1" t="n">
        <v>0</v>
      </c>
      <c r="I5868" s="1" t="n">
        <f aca="false">273.2+1500</f>
        <v>1773.2</v>
      </c>
      <c r="J5868" s="1" t="n">
        <f aca="false">0.74-1</f>
        <v>-0.26</v>
      </c>
      <c r="L5868" s="1" t="s">
        <v>807</v>
      </c>
      <c r="M5868" s="3" t="s">
        <v>856</v>
      </c>
      <c r="N5868" s="7" t="n">
        <v>44605</v>
      </c>
    </row>
    <row r="5869" customFormat="false" ht="15" hidden="false" customHeight="false" outlineLevel="0" collapsed="false">
      <c r="A5869" s="6" t="str">
        <f aca="false">"sankmc_"&amp;ROUND(B5869,1)&amp;"_"&amp;ROUND(C5869,1)&amp;"_"&amp;ROUND(D5869,1)&amp;"_"&amp;ROUND(E5869,1)&amp;"_"&amp;ROUND(F5869,1)&amp;"_"&amp;ROUND(G5869,1)</f>
        <v>sankmc_50.8_9_0_0_7.6_32.7</v>
      </c>
      <c r="B5869" s="2" t="n">
        <v>50.8</v>
      </c>
      <c r="C5869" s="2" t="n">
        <v>8.98</v>
      </c>
      <c r="D5869" s="2" t="n">
        <v>0</v>
      </c>
      <c r="E5869" s="2" t="n">
        <v>0</v>
      </c>
      <c r="F5869" s="2" t="n">
        <v>7.57</v>
      </c>
      <c r="G5869" s="2" t="n">
        <v>32.66</v>
      </c>
      <c r="H5869" s="1" t="n">
        <v>0</v>
      </c>
      <c r="I5869" s="1" t="n">
        <f aca="false">273.2+1250</f>
        <v>1523.2</v>
      </c>
      <c r="J5869" s="1" t="n">
        <v>1.262</v>
      </c>
      <c r="L5869" s="1" t="s">
        <v>807</v>
      </c>
      <c r="M5869" s="3" t="s">
        <v>857</v>
      </c>
      <c r="N5869" s="7" t="n">
        <v>44605</v>
      </c>
    </row>
    <row r="5870" customFormat="false" ht="15" hidden="false" customHeight="false" outlineLevel="0" collapsed="false">
      <c r="A5870" s="6" t="str">
        <f aca="false">"sankmc_"&amp;ROUND(B5870,1)&amp;"_"&amp;ROUND(C5870,1)&amp;"_"&amp;ROUND(D5870,1)&amp;"_"&amp;ROUND(E5870,1)&amp;"_"&amp;ROUND(F5870,1)&amp;"_"&amp;ROUND(G5870,1)</f>
        <v>sankmc_50.8_9_0_0_7.6_32.7</v>
      </c>
      <c r="B5870" s="2" t="n">
        <v>50.8</v>
      </c>
      <c r="C5870" s="2" t="n">
        <v>8.98</v>
      </c>
      <c r="D5870" s="2" t="n">
        <v>0</v>
      </c>
      <c r="E5870" s="2" t="n">
        <v>0</v>
      </c>
      <c r="F5870" s="2" t="n">
        <v>7.57</v>
      </c>
      <c r="G5870" s="2" t="n">
        <v>32.66</v>
      </c>
      <c r="H5870" s="1" t="n">
        <v>0</v>
      </c>
      <c r="I5870" s="1" t="n">
        <f aca="false">273.2+1300</f>
        <v>1573.2</v>
      </c>
      <c r="J5870" s="1" t="n">
        <v>0.965</v>
      </c>
      <c r="L5870" s="1" t="s">
        <v>807</v>
      </c>
      <c r="M5870" s="3" t="s">
        <v>857</v>
      </c>
      <c r="N5870" s="7" t="n">
        <v>44605</v>
      </c>
    </row>
    <row r="5871" customFormat="false" ht="15" hidden="false" customHeight="false" outlineLevel="0" collapsed="false">
      <c r="A5871" s="6" t="str">
        <f aca="false">"sankmc_"&amp;ROUND(B5871,1)&amp;"_"&amp;ROUND(C5871,1)&amp;"_"&amp;ROUND(D5871,1)&amp;"_"&amp;ROUND(E5871,1)&amp;"_"&amp;ROUND(F5871,1)&amp;"_"&amp;ROUND(G5871,1)</f>
        <v>sankmc_50.8_9_0_0_7.6_32.7</v>
      </c>
      <c r="B5871" s="2" t="n">
        <v>50.8</v>
      </c>
      <c r="C5871" s="2" t="n">
        <v>8.98</v>
      </c>
      <c r="D5871" s="2" t="n">
        <v>0</v>
      </c>
      <c r="E5871" s="2" t="n">
        <v>0</v>
      </c>
      <c r="F5871" s="2" t="n">
        <v>7.57</v>
      </c>
      <c r="G5871" s="2" t="n">
        <v>32.66</v>
      </c>
      <c r="H5871" s="1" t="n">
        <v>0</v>
      </c>
      <c r="I5871" s="1" t="n">
        <f aca="false">273.2+1350</f>
        <v>1623.2</v>
      </c>
      <c r="J5871" s="1" t="n">
        <v>0.695</v>
      </c>
      <c r="L5871" s="1" t="s">
        <v>807</v>
      </c>
      <c r="M5871" s="3" t="s">
        <v>857</v>
      </c>
      <c r="N5871" s="7" t="n">
        <v>44605</v>
      </c>
    </row>
    <row r="5872" customFormat="false" ht="15" hidden="false" customHeight="false" outlineLevel="0" collapsed="false">
      <c r="A5872" s="6" t="str">
        <f aca="false">"sankmc_"&amp;ROUND(B5872,1)&amp;"_"&amp;ROUND(C5872,1)&amp;"_"&amp;ROUND(D5872,1)&amp;"_"&amp;ROUND(E5872,1)&amp;"_"&amp;ROUND(F5872,1)&amp;"_"&amp;ROUND(G5872,1)</f>
        <v>sankmc_50.8_9_0_0_7.6_32.7</v>
      </c>
      <c r="B5872" s="2" t="n">
        <v>50.8</v>
      </c>
      <c r="C5872" s="2" t="n">
        <v>8.98</v>
      </c>
      <c r="D5872" s="2" t="n">
        <v>0</v>
      </c>
      <c r="E5872" s="2" t="n">
        <v>0</v>
      </c>
      <c r="F5872" s="2" t="n">
        <v>7.57</v>
      </c>
      <c r="G5872" s="2" t="n">
        <v>32.66</v>
      </c>
      <c r="H5872" s="1" t="n">
        <v>0</v>
      </c>
      <c r="I5872" s="1" t="n">
        <f aca="false">273.2+1400</f>
        <v>1673.2</v>
      </c>
      <c r="J5872" s="1" t="n">
        <v>0.498</v>
      </c>
      <c r="L5872" s="1" t="s">
        <v>807</v>
      </c>
      <c r="M5872" s="3" t="s">
        <v>857</v>
      </c>
      <c r="N5872" s="7" t="n">
        <v>44605</v>
      </c>
    </row>
    <row r="5873" customFormat="false" ht="15" hidden="false" customHeight="false" outlineLevel="0" collapsed="false">
      <c r="A5873" s="6" t="str">
        <f aca="false">"sankmc_"&amp;ROUND(B5873,1)&amp;"_"&amp;ROUND(C5873,1)&amp;"_"&amp;ROUND(D5873,1)&amp;"_"&amp;ROUND(E5873,1)&amp;"_"&amp;ROUND(F5873,1)&amp;"_"&amp;ROUND(G5873,1)</f>
        <v>sankmc_50.8_9_0_0_7.6_32.7</v>
      </c>
      <c r="B5873" s="2" t="n">
        <v>50.8</v>
      </c>
      <c r="C5873" s="2" t="n">
        <v>8.98</v>
      </c>
      <c r="D5873" s="2" t="n">
        <v>0</v>
      </c>
      <c r="E5873" s="2" t="n">
        <v>0</v>
      </c>
      <c r="F5873" s="2" t="n">
        <v>7.57</v>
      </c>
      <c r="G5873" s="2" t="n">
        <v>32.66</v>
      </c>
      <c r="H5873" s="1" t="n">
        <v>0</v>
      </c>
      <c r="I5873" s="1" t="n">
        <f aca="false">273.2+1450</f>
        <v>1723.2</v>
      </c>
      <c r="J5873" s="1" t="n">
        <v>0.31</v>
      </c>
      <c r="L5873" s="1" t="s">
        <v>807</v>
      </c>
      <c r="M5873" s="3" t="s">
        <v>857</v>
      </c>
      <c r="N5873" s="7" t="n">
        <v>44605</v>
      </c>
    </row>
    <row r="5874" customFormat="false" ht="15" hidden="false" customHeight="false" outlineLevel="0" collapsed="false">
      <c r="A5874" s="6" t="str">
        <f aca="false">"sankmc_"&amp;ROUND(B5874,1)&amp;"_"&amp;ROUND(C5874,1)&amp;"_"&amp;ROUND(D5874,1)&amp;"_"&amp;ROUND(E5874,1)&amp;"_"&amp;ROUND(F5874,1)&amp;"_"&amp;ROUND(G5874,1)</f>
        <v>sankmc_50.8_9_0_0_7.6_32.7</v>
      </c>
      <c r="B5874" s="2" t="n">
        <v>50.8</v>
      </c>
      <c r="C5874" s="2" t="n">
        <v>8.98</v>
      </c>
      <c r="D5874" s="2" t="n">
        <v>0</v>
      </c>
      <c r="E5874" s="2" t="n">
        <v>0</v>
      </c>
      <c r="F5874" s="2" t="n">
        <v>7.57</v>
      </c>
      <c r="G5874" s="2" t="n">
        <v>32.66</v>
      </c>
      <c r="H5874" s="1" t="n">
        <v>0</v>
      </c>
      <c r="I5874" s="1" t="n">
        <f aca="false">273.2+1500</f>
        <v>1773.2</v>
      </c>
      <c r="J5874" s="1" t="n">
        <v>0.182</v>
      </c>
      <c r="L5874" s="1" t="s">
        <v>807</v>
      </c>
      <c r="M5874" s="3" t="s">
        <v>857</v>
      </c>
      <c r="N5874" s="7" t="n">
        <v>44605</v>
      </c>
    </row>
    <row r="5875" customFormat="false" ht="15" hidden="false" customHeight="false" outlineLevel="0" collapsed="false">
      <c r="A5875" s="6" t="str">
        <f aca="false">"sankmc_"&amp;ROUND(B5875,1)&amp;"_"&amp;ROUND(C5875,1)&amp;"_"&amp;ROUND(D5875,1)&amp;"_"&amp;ROUND(E5875,1)&amp;"_"&amp;ROUND(F5875,1)&amp;"_"&amp;ROUND(G5875,1)</f>
        <v>sankmc_49.7_8.8_0_0_14.8_26.6</v>
      </c>
      <c r="B5875" s="2" t="n">
        <v>49.74</v>
      </c>
      <c r="C5875" s="2" t="n">
        <v>8.79</v>
      </c>
      <c r="D5875" s="2" t="n">
        <v>0</v>
      </c>
      <c r="E5875" s="2" t="n">
        <v>0</v>
      </c>
      <c r="F5875" s="2" t="n">
        <v>14.83</v>
      </c>
      <c r="G5875" s="2" t="n">
        <v>26.64</v>
      </c>
      <c r="H5875" s="1" t="n">
        <v>0</v>
      </c>
      <c r="I5875" s="1" t="n">
        <f aca="false">273.2+1250</f>
        <v>1523.2</v>
      </c>
      <c r="J5875" s="1" t="n">
        <v>1.204</v>
      </c>
      <c r="L5875" s="1" t="s">
        <v>807</v>
      </c>
      <c r="M5875" s="3" t="s">
        <v>858</v>
      </c>
      <c r="N5875" s="7" t="n">
        <v>44605</v>
      </c>
    </row>
    <row r="5876" customFormat="false" ht="15" hidden="false" customHeight="false" outlineLevel="0" collapsed="false">
      <c r="A5876" s="6" t="str">
        <f aca="false">"sankmc_"&amp;ROUND(B5876,1)&amp;"_"&amp;ROUND(C5876,1)&amp;"_"&amp;ROUND(D5876,1)&amp;"_"&amp;ROUND(E5876,1)&amp;"_"&amp;ROUND(F5876,1)&amp;"_"&amp;ROUND(G5876,1)</f>
        <v>sankmc_49.7_8.8_0_0_14.8_26.6</v>
      </c>
      <c r="B5876" s="2" t="n">
        <v>49.74</v>
      </c>
      <c r="C5876" s="2" t="n">
        <v>8.79</v>
      </c>
      <c r="D5876" s="2" t="n">
        <v>0</v>
      </c>
      <c r="E5876" s="2" t="n">
        <v>0</v>
      </c>
      <c r="F5876" s="2" t="n">
        <v>14.83</v>
      </c>
      <c r="G5876" s="2" t="n">
        <v>26.64</v>
      </c>
      <c r="H5876" s="1" t="n">
        <v>0</v>
      </c>
      <c r="I5876" s="1" t="n">
        <f aca="false">273.2+1300</f>
        <v>1573.2</v>
      </c>
      <c r="J5876" s="1" t="n">
        <v>0.905</v>
      </c>
      <c r="L5876" s="1" t="s">
        <v>807</v>
      </c>
      <c r="M5876" s="3" t="s">
        <v>858</v>
      </c>
      <c r="N5876" s="7" t="n">
        <v>44605</v>
      </c>
    </row>
    <row r="5877" customFormat="false" ht="15" hidden="false" customHeight="false" outlineLevel="0" collapsed="false">
      <c r="A5877" s="6" t="str">
        <f aca="false">"sankmc_"&amp;ROUND(B5877,1)&amp;"_"&amp;ROUND(C5877,1)&amp;"_"&amp;ROUND(D5877,1)&amp;"_"&amp;ROUND(E5877,1)&amp;"_"&amp;ROUND(F5877,1)&amp;"_"&amp;ROUND(G5877,1)</f>
        <v>sankmc_49.7_8.8_0_0_14.8_26.6</v>
      </c>
      <c r="B5877" s="2" t="n">
        <v>49.74</v>
      </c>
      <c r="C5877" s="2" t="n">
        <v>8.79</v>
      </c>
      <c r="D5877" s="2" t="n">
        <v>0</v>
      </c>
      <c r="E5877" s="2" t="n">
        <v>0</v>
      </c>
      <c r="F5877" s="2" t="n">
        <v>14.83</v>
      </c>
      <c r="G5877" s="2" t="n">
        <v>26.64</v>
      </c>
      <c r="H5877" s="1" t="n">
        <v>0</v>
      </c>
      <c r="I5877" s="1" t="n">
        <f aca="false">273.2+1350</f>
        <v>1623.2</v>
      </c>
      <c r="J5877" s="1" t="n">
        <v>0.641</v>
      </c>
      <c r="L5877" s="1" t="s">
        <v>807</v>
      </c>
      <c r="M5877" s="3" t="s">
        <v>858</v>
      </c>
      <c r="N5877" s="7" t="n">
        <v>44605</v>
      </c>
    </row>
    <row r="5878" customFormat="false" ht="15" hidden="false" customHeight="false" outlineLevel="0" collapsed="false">
      <c r="A5878" s="6" t="str">
        <f aca="false">"sankmc_"&amp;ROUND(B5878,1)&amp;"_"&amp;ROUND(C5878,1)&amp;"_"&amp;ROUND(D5878,1)&amp;"_"&amp;ROUND(E5878,1)&amp;"_"&amp;ROUND(F5878,1)&amp;"_"&amp;ROUND(G5878,1)</f>
        <v>sankmc_49.7_8.8_0_0_14.8_26.6</v>
      </c>
      <c r="B5878" s="2" t="n">
        <v>49.74</v>
      </c>
      <c r="C5878" s="2" t="n">
        <v>8.79</v>
      </c>
      <c r="D5878" s="2" t="n">
        <v>0</v>
      </c>
      <c r="E5878" s="2" t="n">
        <v>0</v>
      </c>
      <c r="F5878" s="2" t="n">
        <v>14.83</v>
      </c>
      <c r="G5878" s="2" t="n">
        <v>26.64</v>
      </c>
      <c r="H5878" s="1" t="n">
        <v>0</v>
      </c>
      <c r="I5878" s="1" t="n">
        <f aca="false">273.2+1400</f>
        <v>1673.2</v>
      </c>
      <c r="J5878" s="1" t="n">
        <v>0.446</v>
      </c>
      <c r="L5878" s="1" t="s">
        <v>807</v>
      </c>
      <c r="M5878" s="3" t="s">
        <v>858</v>
      </c>
      <c r="N5878" s="7" t="n">
        <v>44605</v>
      </c>
    </row>
    <row r="5879" customFormat="false" ht="15" hidden="false" customHeight="false" outlineLevel="0" collapsed="false">
      <c r="A5879" s="6" t="str">
        <f aca="false">"sankmc_"&amp;ROUND(B5879,1)&amp;"_"&amp;ROUND(C5879,1)&amp;"_"&amp;ROUND(D5879,1)&amp;"_"&amp;ROUND(E5879,1)&amp;"_"&amp;ROUND(F5879,1)&amp;"_"&amp;ROUND(G5879,1)</f>
        <v>sankmc_49.7_8.8_0_0_14.8_26.6</v>
      </c>
      <c r="B5879" s="2" t="n">
        <v>49.74</v>
      </c>
      <c r="C5879" s="2" t="n">
        <v>8.79</v>
      </c>
      <c r="D5879" s="2" t="n">
        <v>0</v>
      </c>
      <c r="E5879" s="2" t="n">
        <v>0</v>
      </c>
      <c r="F5879" s="2" t="n">
        <v>14.83</v>
      </c>
      <c r="G5879" s="2" t="n">
        <v>26.64</v>
      </c>
      <c r="H5879" s="1" t="n">
        <v>0</v>
      </c>
      <c r="I5879" s="1" t="n">
        <f aca="false">273.2+1450</f>
        <v>1723.2</v>
      </c>
      <c r="J5879" s="1" t="n">
        <v>0.27</v>
      </c>
      <c r="L5879" s="1" t="s">
        <v>807</v>
      </c>
      <c r="M5879" s="3" t="s">
        <v>858</v>
      </c>
      <c r="N5879" s="7" t="n">
        <v>44605</v>
      </c>
    </row>
    <row r="5880" customFormat="false" ht="15" hidden="false" customHeight="false" outlineLevel="0" collapsed="false">
      <c r="A5880" s="6" t="str">
        <f aca="false">"sankmc_"&amp;ROUND(B5880,1)&amp;"_"&amp;ROUND(C5880,1)&amp;"_"&amp;ROUND(D5880,1)&amp;"_"&amp;ROUND(E5880,1)&amp;"_"&amp;ROUND(F5880,1)&amp;"_"&amp;ROUND(G5880,1)</f>
        <v>sankmc_49.7_8.8_0_0_14.8_26.6</v>
      </c>
      <c r="B5880" s="2" t="n">
        <v>49.74</v>
      </c>
      <c r="C5880" s="2" t="n">
        <v>8.79</v>
      </c>
      <c r="D5880" s="2" t="n">
        <v>0</v>
      </c>
      <c r="E5880" s="2" t="n">
        <v>0</v>
      </c>
      <c r="F5880" s="2" t="n">
        <v>14.83</v>
      </c>
      <c r="G5880" s="2" t="n">
        <v>26.64</v>
      </c>
      <c r="H5880" s="1" t="n">
        <v>0</v>
      </c>
      <c r="I5880" s="1" t="n">
        <f aca="false">273.2+1500</f>
        <v>1773.2</v>
      </c>
      <c r="J5880" s="1" t="n">
        <v>0.107</v>
      </c>
      <c r="L5880" s="1" t="s">
        <v>807</v>
      </c>
      <c r="M5880" s="3" t="s">
        <v>858</v>
      </c>
      <c r="N5880" s="7" t="n">
        <v>44605</v>
      </c>
    </row>
    <row r="5881" customFormat="false" ht="15" hidden="false" customHeight="false" outlineLevel="0" collapsed="false">
      <c r="A5881" s="6" t="str">
        <f aca="false">"sankmc_"&amp;ROUND(B5881,1)&amp;"_"&amp;ROUND(C5881,1)&amp;"_"&amp;ROUND(D5881,1)&amp;"_"&amp;ROUND(E5881,1)&amp;"_"&amp;ROUND(F5881,1)&amp;"_"&amp;ROUND(G5881,1)</f>
        <v>sankmc_48.7_8.6_0_0_21.8_20.9</v>
      </c>
      <c r="B5881" s="2" t="n">
        <v>48.72</v>
      </c>
      <c r="C5881" s="2" t="n">
        <v>8.61</v>
      </c>
      <c r="D5881" s="2" t="n">
        <v>0</v>
      </c>
      <c r="E5881" s="2" t="n">
        <v>0</v>
      </c>
      <c r="F5881" s="2" t="n">
        <v>21.79</v>
      </c>
      <c r="G5881" s="2" t="n">
        <v>20.88</v>
      </c>
      <c r="H5881" s="1" t="n">
        <v>0</v>
      </c>
      <c r="I5881" s="1" t="n">
        <f aca="false">273.2+1250</f>
        <v>1523.2</v>
      </c>
      <c r="J5881" s="1" t="n">
        <v>1.137</v>
      </c>
      <c r="L5881" s="1" t="s">
        <v>807</v>
      </c>
      <c r="M5881" s="3" t="s">
        <v>859</v>
      </c>
      <c r="N5881" s="7" t="n">
        <v>44605</v>
      </c>
    </row>
    <row r="5882" customFormat="false" ht="15" hidden="false" customHeight="false" outlineLevel="0" collapsed="false">
      <c r="A5882" s="6" t="str">
        <f aca="false">"sankmc_"&amp;ROUND(B5882,1)&amp;"_"&amp;ROUND(C5882,1)&amp;"_"&amp;ROUND(D5882,1)&amp;"_"&amp;ROUND(E5882,1)&amp;"_"&amp;ROUND(F5882,1)&amp;"_"&amp;ROUND(G5882,1)</f>
        <v>sankmc_48.7_8.6_0_0_21.8_20.9</v>
      </c>
      <c r="B5882" s="2" t="n">
        <v>48.72</v>
      </c>
      <c r="C5882" s="2" t="n">
        <v>8.61</v>
      </c>
      <c r="D5882" s="2" t="n">
        <v>0</v>
      </c>
      <c r="E5882" s="2" t="n">
        <v>0</v>
      </c>
      <c r="F5882" s="2" t="n">
        <v>21.79</v>
      </c>
      <c r="G5882" s="2" t="n">
        <v>20.88</v>
      </c>
      <c r="H5882" s="1" t="n">
        <v>0</v>
      </c>
      <c r="I5882" s="1" t="n">
        <f aca="false">273.2+1300</f>
        <v>1573.2</v>
      </c>
      <c r="J5882" s="1" t="n">
        <v>0.841</v>
      </c>
      <c r="L5882" s="1" t="s">
        <v>807</v>
      </c>
      <c r="M5882" s="3" t="s">
        <v>859</v>
      </c>
      <c r="N5882" s="7" t="n">
        <v>44605</v>
      </c>
    </row>
    <row r="5883" customFormat="false" ht="15" hidden="false" customHeight="false" outlineLevel="0" collapsed="false">
      <c r="A5883" s="6" t="str">
        <f aca="false">"sankmc_"&amp;ROUND(B5883,1)&amp;"_"&amp;ROUND(C5883,1)&amp;"_"&amp;ROUND(D5883,1)&amp;"_"&amp;ROUND(E5883,1)&amp;"_"&amp;ROUND(F5883,1)&amp;"_"&amp;ROUND(G5883,1)</f>
        <v>sankmc_48.7_8.6_0_0_21.8_20.9</v>
      </c>
      <c r="B5883" s="2" t="n">
        <v>48.72</v>
      </c>
      <c r="C5883" s="2" t="n">
        <v>8.61</v>
      </c>
      <c r="D5883" s="2" t="n">
        <v>0</v>
      </c>
      <c r="E5883" s="2" t="n">
        <v>0</v>
      </c>
      <c r="F5883" s="2" t="n">
        <v>21.79</v>
      </c>
      <c r="G5883" s="2" t="n">
        <v>20.88</v>
      </c>
      <c r="H5883" s="1" t="n">
        <v>0</v>
      </c>
      <c r="I5883" s="1" t="n">
        <f aca="false">273.2+1350</f>
        <v>1623.2</v>
      </c>
      <c r="J5883" s="1" t="n">
        <v>0.577</v>
      </c>
      <c r="L5883" s="1" t="s">
        <v>807</v>
      </c>
      <c r="M5883" s="3" t="s">
        <v>859</v>
      </c>
      <c r="N5883" s="7" t="n">
        <v>44605</v>
      </c>
    </row>
    <row r="5884" customFormat="false" ht="15" hidden="false" customHeight="false" outlineLevel="0" collapsed="false">
      <c r="A5884" s="6" t="str">
        <f aca="false">"sankmc_"&amp;ROUND(B5884,1)&amp;"_"&amp;ROUND(C5884,1)&amp;"_"&amp;ROUND(D5884,1)&amp;"_"&amp;ROUND(E5884,1)&amp;"_"&amp;ROUND(F5884,1)&amp;"_"&amp;ROUND(G5884,1)</f>
        <v>sankmc_48.7_8.6_0_0_21.8_20.9</v>
      </c>
      <c r="B5884" s="2" t="n">
        <v>48.72</v>
      </c>
      <c r="C5884" s="2" t="n">
        <v>8.61</v>
      </c>
      <c r="D5884" s="2" t="n">
        <v>0</v>
      </c>
      <c r="E5884" s="2" t="n">
        <v>0</v>
      </c>
      <c r="F5884" s="2" t="n">
        <v>21.79</v>
      </c>
      <c r="G5884" s="2" t="n">
        <v>20.88</v>
      </c>
      <c r="H5884" s="1" t="n">
        <v>0</v>
      </c>
      <c r="I5884" s="1" t="n">
        <f aca="false">273.2+1400</f>
        <v>1673.2</v>
      </c>
      <c r="J5884" s="1" t="n">
        <v>0.386</v>
      </c>
      <c r="L5884" s="1" t="s">
        <v>807</v>
      </c>
      <c r="M5884" s="3" t="s">
        <v>859</v>
      </c>
      <c r="N5884" s="7" t="n">
        <v>44605</v>
      </c>
    </row>
    <row r="5885" customFormat="false" ht="15" hidden="false" customHeight="false" outlineLevel="0" collapsed="false">
      <c r="A5885" s="6" t="str">
        <f aca="false">"sankmc_"&amp;ROUND(B5885,1)&amp;"_"&amp;ROUND(C5885,1)&amp;"_"&amp;ROUND(D5885,1)&amp;"_"&amp;ROUND(E5885,1)&amp;"_"&amp;ROUND(F5885,1)&amp;"_"&amp;ROUND(G5885,1)</f>
        <v>sankmc_48.7_8.6_0_0_21.8_20.9</v>
      </c>
      <c r="B5885" s="2" t="n">
        <v>48.72</v>
      </c>
      <c r="C5885" s="2" t="n">
        <v>8.61</v>
      </c>
      <c r="D5885" s="2" t="n">
        <v>0</v>
      </c>
      <c r="E5885" s="2" t="n">
        <v>0</v>
      </c>
      <c r="F5885" s="2" t="n">
        <v>21.79</v>
      </c>
      <c r="G5885" s="2" t="n">
        <v>20.88</v>
      </c>
      <c r="H5885" s="1" t="n">
        <v>0</v>
      </c>
      <c r="I5885" s="1" t="n">
        <f aca="false">273.2+1450</f>
        <v>1723.2</v>
      </c>
      <c r="J5885" s="1" t="n">
        <v>0.21</v>
      </c>
      <c r="L5885" s="1" t="s">
        <v>807</v>
      </c>
      <c r="M5885" s="3" t="s">
        <v>859</v>
      </c>
      <c r="N5885" s="7" t="n">
        <v>44605</v>
      </c>
    </row>
    <row r="5886" customFormat="false" ht="15" hidden="false" customHeight="false" outlineLevel="0" collapsed="false">
      <c r="A5886" s="6" t="str">
        <f aca="false">"sankmc_"&amp;ROUND(B5886,1)&amp;"_"&amp;ROUND(C5886,1)&amp;"_"&amp;ROUND(D5886,1)&amp;"_"&amp;ROUND(E5886,1)&amp;"_"&amp;ROUND(F5886,1)&amp;"_"&amp;ROUND(G5886,1)</f>
        <v>sankmc_48.7_8.6_0_0_21.8_20.9</v>
      </c>
      <c r="B5886" s="2" t="n">
        <v>48.72</v>
      </c>
      <c r="C5886" s="2" t="n">
        <v>8.61</v>
      </c>
      <c r="D5886" s="2" t="n">
        <v>0</v>
      </c>
      <c r="E5886" s="2" t="n">
        <v>0</v>
      </c>
      <c r="F5886" s="2" t="n">
        <v>21.79</v>
      </c>
      <c r="G5886" s="2" t="n">
        <v>20.88</v>
      </c>
      <c r="H5886" s="1" t="n">
        <v>0</v>
      </c>
      <c r="I5886" s="1" t="n">
        <f aca="false">273.2+1500</f>
        <v>1773.2</v>
      </c>
      <c r="J5886" s="1" t="n">
        <v>0.037</v>
      </c>
      <c r="L5886" s="1" t="s">
        <v>807</v>
      </c>
      <c r="M5886" s="3" t="s">
        <v>859</v>
      </c>
      <c r="N5886" s="7" t="n">
        <v>44605</v>
      </c>
    </row>
    <row r="5887" customFormat="false" ht="15" hidden="false" customHeight="false" outlineLevel="0" collapsed="false">
      <c r="A5887" s="6" t="str">
        <f aca="false">"sankmc_"&amp;ROUND(B5887,1)&amp;"_"&amp;ROUND(C5887,1)&amp;"_"&amp;ROUND(D5887,1)&amp;"_"&amp;ROUND(E5887,1)&amp;"_"&amp;ROUND(F5887,1)&amp;"_"&amp;ROUND(G5887,1)</f>
        <v>sankmc_47.8_8.4_0_0_28.5_15.4</v>
      </c>
      <c r="B5887" s="2" t="n">
        <v>47.75</v>
      </c>
      <c r="C5887" s="2" t="n">
        <v>8.44</v>
      </c>
      <c r="D5887" s="2" t="n">
        <v>0</v>
      </c>
      <c r="E5887" s="2" t="n">
        <v>0</v>
      </c>
      <c r="F5887" s="2" t="n">
        <v>28.46</v>
      </c>
      <c r="G5887" s="2" t="n">
        <v>15.35</v>
      </c>
      <c r="H5887" s="1" t="n">
        <v>0</v>
      </c>
      <c r="I5887" s="1" t="n">
        <f aca="false">273.2+1350</f>
        <v>1623.2</v>
      </c>
      <c r="J5887" s="1" t="n">
        <v>0.544</v>
      </c>
      <c r="L5887" s="1" t="s">
        <v>807</v>
      </c>
      <c r="M5887" s="3" t="s">
        <v>860</v>
      </c>
      <c r="N5887" s="7" t="n">
        <v>44605</v>
      </c>
    </row>
    <row r="5888" customFormat="false" ht="15" hidden="false" customHeight="false" outlineLevel="0" collapsed="false">
      <c r="A5888" s="6" t="str">
        <f aca="false">"sankmc_"&amp;ROUND(B5888,1)&amp;"_"&amp;ROUND(C5888,1)&amp;"_"&amp;ROUND(D5888,1)&amp;"_"&amp;ROUND(E5888,1)&amp;"_"&amp;ROUND(F5888,1)&amp;"_"&amp;ROUND(G5888,1)</f>
        <v>sankmc_47.8_8.4_0_0_28.5_15.4</v>
      </c>
      <c r="B5888" s="2" t="n">
        <v>47.75</v>
      </c>
      <c r="C5888" s="2" t="n">
        <v>8.44</v>
      </c>
      <c r="D5888" s="2" t="n">
        <v>0</v>
      </c>
      <c r="E5888" s="2" t="n">
        <v>0</v>
      </c>
      <c r="F5888" s="2" t="n">
        <v>28.46</v>
      </c>
      <c r="G5888" s="2" t="n">
        <v>15.35</v>
      </c>
      <c r="H5888" s="1" t="n">
        <v>0</v>
      </c>
      <c r="I5888" s="1" t="n">
        <f aca="false">273.2+1400</f>
        <v>1673.2</v>
      </c>
      <c r="J5888" s="1" t="n">
        <v>0.33</v>
      </c>
      <c r="L5888" s="1" t="s">
        <v>807</v>
      </c>
      <c r="M5888" s="3" t="s">
        <v>860</v>
      </c>
      <c r="N5888" s="7" t="n">
        <v>44605</v>
      </c>
    </row>
    <row r="5889" customFormat="false" ht="15" hidden="false" customHeight="false" outlineLevel="0" collapsed="false">
      <c r="A5889" s="6" t="str">
        <f aca="false">"sankmc_"&amp;ROUND(B5889,1)&amp;"_"&amp;ROUND(C5889,1)&amp;"_"&amp;ROUND(D5889,1)&amp;"_"&amp;ROUND(E5889,1)&amp;"_"&amp;ROUND(F5889,1)&amp;"_"&amp;ROUND(G5889,1)</f>
        <v>sankmc_47.8_8.4_0_0_28.5_15.4</v>
      </c>
      <c r="B5889" s="2" t="n">
        <v>47.75</v>
      </c>
      <c r="C5889" s="2" t="n">
        <v>8.44</v>
      </c>
      <c r="D5889" s="2" t="n">
        <v>0</v>
      </c>
      <c r="E5889" s="2" t="n">
        <v>0</v>
      </c>
      <c r="F5889" s="2" t="n">
        <v>28.46</v>
      </c>
      <c r="G5889" s="2" t="n">
        <v>15.35</v>
      </c>
      <c r="H5889" s="1" t="n">
        <v>0</v>
      </c>
      <c r="I5889" s="1" t="n">
        <f aca="false">273.2+1450</f>
        <v>1723.2</v>
      </c>
      <c r="J5889" s="1" t="n">
        <v>0.137</v>
      </c>
      <c r="L5889" s="1" t="s">
        <v>807</v>
      </c>
      <c r="M5889" s="3" t="s">
        <v>860</v>
      </c>
      <c r="N5889" s="7" t="n">
        <v>44605</v>
      </c>
    </row>
    <row r="5890" customFormat="false" ht="15" hidden="false" customHeight="false" outlineLevel="0" collapsed="false">
      <c r="A5890" s="6" t="str">
        <f aca="false">"sankmc_"&amp;ROUND(B5890,1)&amp;"_"&amp;ROUND(C5890,1)&amp;"_"&amp;ROUND(D5890,1)&amp;"_"&amp;ROUND(E5890,1)&amp;"_"&amp;ROUND(F5890,1)&amp;"_"&amp;ROUND(G5890,1)</f>
        <v>sankmc_47.8_8.4_0_0_28.5_15.4</v>
      </c>
      <c r="B5890" s="2" t="n">
        <v>47.75</v>
      </c>
      <c r="C5890" s="2" t="n">
        <v>8.44</v>
      </c>
      <c r="D5890" s="2" t="n">
        <v>0</v>
      </c>
      <c r="E5890" s="2" t="n">
        <v>0</v>
      </c>
      <c r="F5890" s="2" t="n">
        <v>28.46</v>
      </c>
      <c r="G5890" s="2" t="n">
        <v>15.35</v>
      </c>
      <c r="H5890" s="1" t="n">
        <v>0</v>
      </c>
      <c r="I5890" s="1" t="n">
        <f aca="false">273.2+1500</f>
        <v>1773.2</v>
      </c>
      <c r="J5890" s="1" t="n">
        <f aca="false">0.978-1</f>
        <v>-0.022</v>
      </c>
      <c r="L5890" s="1" t="s">
        <v>807</v>
      </c>
      <c r="M5890" s="3" t="s">
        <v>860</v>
      </c>
      <c r="N5890" s="7" t="n">
        <v>44605</v>
      </c>
    </row>
    <row r="5891" customFormat="false" ht="15" hidden="false" customHeight="false" outlineLevel="0" collapsed="false">
      <c r="A5891" s="6" t="str">
        <f aca="false">"sankmc_"&amp;ROUND(B5891,1)&amp;"_"&amp;ROUND(C5891,1)&amp;"_"&amp;ROUND(D5891,1)&amp;"_"&amp;ROUND(E5891,1)&amp;"_"&amp;ROUND(F5891,1)&amp;"_"&amp;ROUND(G5891,1)</f>
        <v>sankmc_46.8_8.3_0_0_34.9_10</v>
      </c>
      <c r="B5891" s="2" t="n">
        <v>46.81</v>
      </c>
      <c r="C5891" s="2" t="n">
        <v>8.27</v>
      </c>
      <c r="D5891" s="2" t="n">
        <v>0</v>
      </c>
      <c r="E5891" s="2" t="n">
        <v>0</v>
      </c>
      <c r="F5891" s="2" t="n">
        <v>34.89</v>
      </c>
      <c r="G5891" s="2" t="n">
        <v>10.03</v>
      </c>
      <c r="H5891" s="1" t="n">
        <v>0</v>
      </c>
      <c r="I5891" s="1" t="n">
        <f aca="false">273.2+1450</f>
        <v>1723.2</v>
      </c>
      <c r="J5891" s="1" t="n">
        <v>0.1</v>
      </c>
      <c r="L5891" s="1" t="s">
        <v>807</v>
      </c>
      <c r="M5891" s="3" t="s">
        <v>861</v>
      </c>
      <c r="N5891" s="7" t="n">
        <v>44605</v>
      </c>
    </row>
    <row r="5892" customFormat="false" ht="15" hidden="false" customHeight="false" outlineLevel="0" collapsed="false">
      <c r="A5892" s="6" t="str">
        <f aca="false">"sankmc_"&amp;ROUND(B5892,1)&amp;"_"&amp;ROUND(C5892,1)&amp;"_"&amp;ROUND(D5892,1)&amp;"_"&amp;ROUND(E5892,1)&amp;"_"&amp;ROUND(F5892,1)&amp;"_"&amp;ROUND(G5892,1)</f>
        <v>sankmc_46.8_8.3_0_0_34.9_10</v>
      </c>
      <c r="B5892" s="2" t="n">
        <v>46.81</v>
      </c>
      <c r="C5892" s="2" t="n">
        <v>8.27</v>
      </c>
      <c r="D5892" s="2" t="n">
        <v>0</v>
      </c>
      <c r="E5892" s="2" t="n">
        <v>0</v>
      </c>
      <c r="F5892" s="2" t="n">
        <v>34.89</v>
      </c>
      <c r="G5892" s="2" t="n">
        <v>10.03</v>
      </c>
      <c r="H5892" s="1" t="n">
        <v>0</v>
      </c>
      <c r="I5892" s="1" t="n">
        <f aca="false">273.2+1500</f>
        <v>1773.2</v>
      </c>
      <c r="J5892" s="1" t="n">
        <f aca="false">0.914-1</f>
        <v>-0.086</v>
      </c>
      <c r="L5892" s="1" t="s">
        <v>807</v>
      </c>
      <c r="M5892" s="3" t="s">
        <v>861</v>
      </c>
      <c r="N5892" s="7" t="n">
        <v>44605</v>
      </c>
    </row>
    <row r="5893" customFormat="false" ht="15" hidden="false" customHeight="false" outlineLevel="0" collapsed="false">
      <c r="A5893" s="6" t="str">
        <f aca="false">"sankmc_"&amp;ROUND(B5893,1)&amp;"_"&amp;ROUND(C5893,1)&amp;"_"&amp;ROUND(D5893,1)&amp;"_"&amp;ROUND(E5893,1)&amp;"_"&amp;ROUND(F5893,1)&amp;"_"&amp;ROUND(G5893,1)</f>
        <v>sankmc_45.9_8.1_0_0_41.1_4.9</v>
      </c>
      <c r="B5893" s="2" t="n">
        <v>45.91</v>
      </c>
      <c r="C5893" s="2" t="n">
        <v>8.11</v>
      </c>
      <c r="D5893" s="2" t="n">
        <v>0</v>
      </c>
      <c r="E5893" s="2" t="n">
        <v>0</v>
      </c>
      <c r="F5893" s="2" t="n">
        <v>41.05</v>
      </c>
      <c r="G5893" s="2" t="n">
        <v>4.92</v>
      </c>
      <c r="H5893" s="1" t="n">
        <v>0</v>
      </c>
      <c r="I5893" s="1" t="n">
        <f aca="false">273.2+1500</f>
        <v>1773.2</v>
      </c>
      <c r="J5893" s="1" t="n">
        <f aca="false">0.935-1</f>
        <v>-0.065</v>
      </c>
      <c r="L5893" s="1" t="s">
        <v>807</v>
      </c>
      <c r="M5893" s="3" t="s">
        <v>862</v>
      </c>
      <c r="N5893" s="7" t="n">
        <v>44605</v>
      </c>
    </row>
    <row r="5894" customFormat="false" ht="15" hidden="false" customHeight="false" outlineLevel="0" collapsed="false">
      <c r="A5894" s="6" t="str">
        <f aca="false">"sankmc_"&amp;ROUND(B5894,1)&amp;"_"&amp;ROUND(C5894,1)&amp;"_"&amp;ROUND(D5894,1)&amp;"_"&amp;ROUND(E5894,1)&amp;"_"&amp;ROUND(F5894,1)&amp;"_"&amp;ROUND(G5894,1)</f>
        <v>sankmc_52.1_12.3_0_0_7.8_27.9</v>
      </c>
      <c r="B5894" s="2" t="n">
        <v>52.07</v>
      </c>
      <c r="C5894" s="2" t="n">
        <v>12.28</v>
      </c>
      <c r="D5894" s="2" t="n">
        <v>0</v>
      </c>
      <c r="E5894" s="2" t="n">
        <v>0</v>
      </c>
      <c r="F5894" s="2" t="n">
        <v>7.76</v>
      </c>
      <c r="G5894" s="2" t="n">
        <v>27.89</v>
      </c>
      <c r="H5894" s="1" t="n">
        <v>0</v>
      </c>
      <c r="I5894" s="1" t="n">
        <f aca="false">273.2+1250</f>
        <v>1523.2</v>
      </c>
      <c r="J5894" s="1" t="n">
        <v>1.686</v>
      </c>
      <c r="L5894" s="1" t="s">
        <v>807</v>
      </c>
      <c r="M5894" s="3" t="s">
        <v>863</v>
      </c>
      <c r="N5894" s="7" t="n">
        <v>44605</v>
      </c>
    </row>
    <row r="5895" customFormat="false" ht="15" hidden="false" customHeight="false" outlineLevel="0" collapsed="false">
      <c r="A5895" s="6" t="str">
        <f aca="false">"sankmc_"&amp;ROUND(B5895,1)&amp;"_"&amp;ROUND(C5895,1)&amp;"_"&amp;ROUND(D5895,1)&amp;"_"&amp;ROUND(E5895,1)&amp;"_"&amp;ROUND(F5895,1)&amp;"_"&amp;ROUND(G5895,1)</f>
        <v>sankmc_52.1_12.3_0_0_7.8_27.9</v>
      </c>
      <c r="B5895" s="2" t="n">
        <v>52.07</v>
      </c>
      <c r="C5895" s="2" t="n">
        <v>12.28</v>
      </c>
      <c r="D5895" s="2" t="n">
        <v>0</v>
      </c>
      <c r="E5895" s="2" t="n">
        <v>0</v>
      </c>
      <c r="F5895" s="2" t="n">
        <v>7.76</v>
      </c>
      <c r="G5895" s="2" t="n">
        <v>27.89</v>
      </c>
      <c r="H5895" s="1" t="n">
        <v>0</v>
      </c>
      <c r="I5895" s="1" t="n">
        <f aca="false">273.2+1300</f>
        <v>1573.2</v>
      </c>
      <c r="J5895" s="1" t="n">
        <v>1.356</v>
      </c>
      <c r="L5895" s="1" t="s">
        <v>807</v>
      </c>
      <c r="M5895" s="3" t="s">
        <v>863</v>
      </c>
      <c r="N5895" s="7" t="n">
        <v>44605</v>
      </c>
    </row>
    <row r="5896" customFormat="false" ht="15" hidden="false" customHeight="false" outlineLevel="0" collapsed="false">
      <c r="A5896" s="6" t="str">
        <f aca="false">"sankmc_"&amp;ROUND(B5896,1)&amp;"_"&amp;ROUND(C5896,1)&amp;"_"&amp;ROUND(D5896,1)&amp;"_"&amp;ROUND(E5896,1)&amp;"_"&amp;ROUND(F5896,1)&amp;"_"&amp;ROUND(G5896,1)</f>
        <v>sankmc_52.1_12.3_0_0_7.8_27.9</v>
      </c>
      <c r="B5896" s="2" t="n">
        <v>52.07</v>
      </c>
      <c r="C5896" s="2" t="n">
        <v>12.28</v>
      </c>
      <c r="D5896" s="2" t="n">
        <v>0</v>
      </c>
      <c r="E5896" s="2" t="n">
        <v>0</v>
      </c>
      <c r="F5896" s="2" t="n">
        <v>7.76</v>
      </c>
      <c r="G5896" s="2" t="n">
        <v>27.89</v>
      </c>
      <c r="H5896" s="1" t="n">
        <v>0</v>
      </c>
      <c r="I5896" s="1" t="n">
        <f aca="false">273.2+1350</f>
        <v>1623.2</v>
      </c>
      <c r="J5896" s="1" t="n">
        <v>1.061</v>
      </c>
      <c r="L5896" s="1" t="s">
        <v>807</v>
      </c>
      <c r="M5896" s="3" t="s">
        <v>863</v>
      </c>
      <c r="N5896" s="7" t="n">
        <v>44605</v>
      </c>
    </row>
    <row r="5897" customFormat="false" ht="15" hidden="false" customHeight="false" outlineLevel="0" collapsed="false">
      <c r="A5897" s="6" t="str">
        <f aca="false">"sankmc_"&amp;ROUND(B5897,1)&amp;"_"&amp;ROUND(C5897,1)&amp;"_"&amp;ROUND(D5897,1)&amp;"_"&amp;ROUND(E5897,1)&amp;"_"&amp;ROUND(F5897,1)&amp;"_"&amp;ROUND(G5897,1)</f>
        <v>sankmc_52.1_12.3_0_0_7.8_27.9</v>
      </c>
      <c r="B5897" s="2" t="n">
        <v>52.07</v>
      </c>
      <c r="C5897" s="2" t="n">
        <v>12.28</v>
      </c>
      <c r="D5897" s="2" t="n">
        <v>0</v>
      </c>
      <c r="E5897" s="2" t="n">
        <v>0</v>
      </c>
      <c r="F5897" s="2" t="n">
        <v>7.76</v>
      </c>
      <c r="G5897" s="2" t="n">
        <v>27.89</v>
      </c>
      <c r="H5897" s="1" t="n">
        <v>0</v>
      </c>
      <c r="I5897" s="1" t="n">
        <f aca="false">273.2+1400</f>
        <v>1673.2</v>
      </c>
      <c r="J5897" s="1" t="n">
        <v>0.808</v>
      </c>
      <c r="L5897" s="1" t="s">
        <v>807</v>
      </c>
      <c r="M5897" s="3" t="s">
        <v>863</v>
      </c>
      <c r="N5897" s="7" t="n">
        <v>44605</v>
      </c>
    </row>
    <row r="5898" customFormat="false" ht="15" hidden="false" customHeight="false" outlineLevel="0" collapsed="false">
      <c r="A5898" s="6" t="str">
        <f aca="false">"sankmc_"&amp;ROUND(B5898,1)&amp;"_"&amp;ROUND(C5898,1)&amp;"_"&amp;ROUND(D5898,1)&amp;"_"&amp;ROUND(E5898,1)&amp;"_"&amp;ROUND(F5898,1)&amp;"_"&amp;ROUND(G5898,1)</f>
        <v>sankmc_52.1_12.3_0_0_7.8_27.9</v>
      </c>
      <c r="B5898" s="2" t="n">
        <v>52.07</v>
      </c>
      <c r="C5898" s="2" t="n">
        <v>12.28</v>
      </c>
      <c r="D5898" s="2" t="n">
        <v>0</v>
      </c>
      <c r="E5898" s="2" t="n">
        <v>0</v>
      </c>
      <c r="F5898" s="2" t="n">
        <v>7.76</v>
      </c>
      <c r="G5898" s="2" t="n">
        <v>27.89</v>
      </c>
      <c r="H5898" s="1" t="n">
        <v>0</v>
      </c>
      <c r="I5898" s="1" t="n">
        <f aca="false">273.2+1450</f>
        <v>1723.2</v>
      </c>
      <c r="J5898" s="1" t="n">
        <v>0.572</v>
      </c>
      <c r="L5898" s="1" t="s">
        <v>807</v>
      </c>
      <c r="M5898" s="3" t="s">
        <v>863</v>
      </c>
      <c r="N5898" s="7" t="n">
        <v>44605</v>
      </c>
    </row>
    <row r="5899" customFormat="false" ht="15" hidden="false" customHeight="false" outlineLevel="0" collapsed="false">
      <c r="A5899" s="6" t="str">
        <f aca="false">"sankmc_"&amp;ROUND(B5899,1)&amp;"_"&amp;ROUND(C5899,1)&amp;"_"&amp;ROUND(D5899,1)&amp;"_"&amp;ROUND(E5899,1)&amp;"_"&amp;ROUND(F5899,1)&amp;"_"&amp;ROUND(G5899,1)</f>
        <v>sankmc_52.1_12.3_0_0_7.8_27.9</v>
      </c>
      <c r="B5899" s="2" t="n">
        <v>52.07</v>
      </c>
      <c r="C5899" s="2" t="n">
        <v>12.28</v>
      </c>
      <c r="D5899" s="2" t="n">
        <v>0</v>
      </c>
      <c r="E5899" s="2" t="n">
        <v>0</v>
      </c>
      <c r="F5899" s="2" t="n">
        <v>7.76</v>
      </c>
      <c r="G5899" s="2" t="n">
        <v>27.89</v>
      </c>
      <c r="H5899" s="1" t="n">
        <v>0</v>
      </c>
      <c r="I5899" s="1" t="n">
        <f aca="false">273.2+1500</f>
        <v>1773.2</v>
      </c>
      <c r="J5899" s="1" t="n">
        <v>0.401</v>
      </c>
      <c r="L5899" s="1" t="s">
        <v>807</v>
      </c>
      <c r="M5899" s="3" t="s">
        <v>863</v>
      </c>
      <c r="N5899" s="7" t="n">
        <v>44605</v>
      </c>
    </row>
    <row r="5900" customFormat="false" ht="15" hidden="false" customHeight="false" outlineLevel="0" collapsed="false">
      <c r="A5900" s="6" t="str">
        <f aca="false">"sankmc_"&amp;ROUND(B5900,1)&amp;"_"&amp;ROUND(C5900,1)&amp;"_"&amp;ROUND(D5900,1)&amp;"_"&amp;ROUND(E5900,1)&amp;"_"&amp;ROUND(F5900,1)&amp;"_"&amp;ROUND(G5900,1)</f>
        <v>sankmc_51_12_0_0_15.2_21.8</v>
      </c>
      <c r="B5900" s="2" t="n">
        <v>50.96</v>
      </c>
      <c r="C5900" s="2" t="n">
        <v>12.01</v>
      </c>
      <c r="D5900" s="2" t="n">
        <v>0</v>
      </c>
      <c r="E5900" s="2" t="n">
        <v>0</v>
      </c>
      <c r="F5900" s="2" t="n">
        <v>15.19</v>
      </c>
      <c r="G5900" s="2" t="n">
        <v>21.84</v>
      </c>
      <c r="H5900" s="1" t="n">
        <v>0</v>
      </c>
      <c r="I5900" s="1" t="n">
        <f aca="false">273.2+1250</f>
        <v>1523.2</v>
      </c>
      <c r="J5900" s="1" t="n">
        <v>1.581</v>
      </c>
      <c r="L5900" s="1" t="s">
        <v>807</v>
      </c>
      <c r="M5900" s="3" t="s">
        <v>864</v>
      </c>
      <c r="N5900" s="7" t="n">
        <v>44605</v>
      </c>
    </row>
    <row r="5901" customFormat="false" ht="15" hidden="false" customHeight="false" outlineLevel="0" collapsed="false">
      <c r="A5901" s="6" t="str">
        <f aca="false">"sankmc_"&amp;ROUND(B5901,1)&amp;"_"&amp;ROUND(C5901,1)&amp;"_"&amp;ROUND(D5901,1)&amp;"_"&amp;ROUND(E5901,1)&amp;"_"&amp;ROUND(F5901,1)&amp;"_"&amp;ROUND(G5901,1)</f>
        <v>sankmc_51_12_0_0_15.2_21.8</v>
      </c>
      <c r="B5901" s="2" t="n">
        <v>50.96</v>
      </c>
      <c r="C5901" s="2" t="n">
        <v>12.01</v>
      </c>
      <c r="D5901" s="2" t="n">
        <v>0</v>
      </c>
      <c r="E5901" s="2" t="n">
        <v>0</v>
      </c>
      <c r="F5901" s="2" t="n">
        <v>15.19</v>
      </c>
      <c r="G5901" s="2" t="n">
        <v>21.84</v>
      </c>
      <c r="H5901" s="1" t="n">
        <v>0</v>
      </c>
      <c r="I5901" s="1" t="n">
        <f aca="false">273.2+1300</f>
        <v>1573.2</v>
      </c>
      <c r="J5901" s="1" t="n">
        <v>1.25</v>
      </c>
      <c r="L5901" s="1" t="s">
        <v>807</v>
      </c>
      <c r="M5901" s="3" t="s">
        <v>864</v>
      </c>
      <c r="N5901" s="7" t="n">
        <v>44605</v>
      </c>
    </row>
    <row r="5902" customFormat="false" ht="15" hidden="false" customHeight="false" outlineLevel="0" collapsed="false">
      <c r="A5902" s="6" t="str">
        <f aca="false">"sankmc_"&amp;ROUND(B5902,1)&amp;"_"&amp;ROUND(C5902,1)&amp;"_"&amp;ROUND(D5902,1)&amp;"_"&amp;ROUND(E5902,1)&amp;"_"&amp;ROUND(F5902,1)&amp;"_"&amp;ROUND(G5902,1)</f>
        <v>sankmc_51_12_0_0_15.2_21.8</v>
      </c>
      <c r="B5902" s="2" t="n">
        <v>50.96</v>
      </c>
      <c r="C5902" s="2" t="n">
        <v>12.01</v>
      </c>
      <c r="D5902" s="2" t="n">
        <v>0</v>
      </c>
      <c r="E5902" s="2" t="n">
        <v>0</v>
      </c>
      <c r="F5902" s="2" t="n">
        <v>15.19</v>
      </c>
      <c r="G5902" s="2" t="n">
        <v>21.84</v>
      </c>
      <c r="H5902" s="1" t="n">
        <v>0</v>
      </c>
      <c r="I5902" s="1" t="n">
        <f aca="false">273.2+1350</f>
        <v>1623.2</v>
      </c>
      <c r="J5902" s="1" t="n">
        <v>0.968</v>
      </c>
      <c r="L5902" s="1" t="s">
        <v>807</v>
      </c>
      <c r="M5902" s="3" t="s">
        <v>864</v>
      </c>
      <c r="N5902" s="7" t="n">
        <v>44605</v>
      </c>
    </row>
    <row r="5903" customFormat="false" ht="15" hidden="false" customHeight="false" outlineLevel="0" collapsed="false">
      <c r="A5903" s="6" t="str">
        <f aca="false">"sankmc_"&amp;ROUND(B5903,1)&amp;"_"&amp;ROUND(C5903,1)&amp;"_"&amp;ROUND(D5903,1)&amp;"_"&amp;ROUND(E5903,1)&amp;"_"&amp;ROUND(F5903,1)&amp;"_"&amp;ROUND(G5903,1)</f>
        <v>sankmc_51_12_0_0_15.2_21.8</v>
      </c>
      <c r="B5903" s="2" t="n">
        <v>50.96</v>
      </c>
      <c r="C5903" s="2" t="n">
        <v>12.01</v>
      </c>
      <c r="D5903" s="2" t="n">
        <v>0</v>
      </c>
      <c r="E5903" s="2" t="n">
        <v>0</v>
      </c>
      <c r="F5903" s="2" t="n">
        <v>15.19</v>
      </c>
      <c r="G5903" s="2" t="n">
        <v>21.84</v>
      </c>
      <c r="H5903" s="1" t="n">
        <v>0</v>
      </c>
      <c r="I5903" s="1" t="n">
        <f aca="false">273.2+1400</f>
        <v>1673.2</v>
      </c>
      <c r="J5903" s="1" t="n">
        <v>0.731</v>
      </c>
      <c r="L5903" s="1" t="s">
        <v>807</v>
      </c>
      <c r="M5903" s="3" t="s">
        <v>864</v>
      </c>
      <c r="N5903" s="7" t="n">
        <v>44605</v>
      </c>
    </row>
    <row r="5904" customFormat="false" ht="15" hidden="false" customHeight="false" outlineLevel="0" collapsed="false">
      <c r="A5904" s="6" t="str">
        <f aca="false">"sankmc_"&amp;ROUND(B5904,1)&amp;"_"&amp;ROUND(C5904,1)&amp;"_"&amp;ROUND(D5904,1)&amp;"_"&amp;ROUND(E5904,1)&amp;"_"&amp;ROUND(F5904,1)&amp;"_"&amp;ROUND(G5904,1)</f>
        <v>sankmc_51_12_0_0_15.2_21.8</v>
      </c>
      <c r="B5904" s="2" t="n">
        <v>50.96</v>
      </c>
      <c r="C5904" s="2" t="n">
        <v>12.01</v>
      </c>
      <c r="D5904" s="2" t="n">
        <v>0</v>
      </c>
      <c r="E5904" s="2" t="n">
        <v>0</v>
      </c>
      <c r="F5904" s="2" t="n">
        <v>15.19</v>
      </c>
      <c r="G5904" s="2" t="n">
        <v>21.84</v>
      </c>
      <c r="H5904" s="1" t="n">
        <v>0</v>
      </c>
      <c r="I5904" s="1" t="n">
        <f aca="false">273.2+1450</f>
        <v>1723.2</v>
      </c>
      <c r="J5904" s="1" t="n">
        <v>0.529</v>
      </c>
      <c r="L5904" s="1" t="s">
        <v>807</v>
      </c>
      <c r="M5904" s="3" t="s">
        <v>864</v>
      </c>
      <c r="N5904" s="7" t="n">
        <v>44605</v>
      </c>
    </row>
    <row r="5905" customFormat="false" ht="15" hidden="false" customHeight="false" outlineLevel="0" collapsed="false">
      <c r="A5905" s="6" t="str">
        <f aca="false">"sankmc_"&amp;ROUND(B5905,1)&amp;"_"&amp;ROUND(C5905,1)&amp;"_"&amp;ROUND(D5905,1)&amp;"_"&amp;ROUND(E5905,1)&amp;"_"&amp;ROUND(F5905,1)&amp;"_"&amp;ROUND(G5905,1)</f>
        <v>sankmc_51_12_0_0_15.2_21.8</v>
      </c>
      <c r="B5905" s="2" t="n">
        <v>50.96</v>
      </c>
      <c r="C5905" s="2" t="n">
        <v>12.01</v>
      </c>
      <c r="D5905" s="2" t="n">
        <v>0</v>
      </c>
      <c r="E5905" s="2" t="n">
        <v>0</v>
      </c>
      <c r="F5905" s="2" t="n">
        <v>15.19</v>
      </c>
      <c r="G5905" s="2" t="n">
        <v>21.84</v>
      </c>
      <c r="H5905" s="1" t="n">
        <v>0</v>
      </c>
      <c r="I5905" s="1" t="n">
        <f aca="false">273.2+1500</f>
        <v>1773.2</v>
      </c>
      <c r="J5905" s="1" t="n">
        <v>0.346</v>
      </c>
      <c r="L5905" s="1" t="s">
        <v>807</v>
      </c>
      <c r="M5905" s="3" t="s">
        <v>864</v>
      </c>
      <c r="N5905" s="7" t="n">
        <v>44605</v>
      </c>
    </row>
    <row r="5906" customFormat="false" ht="15" hidden="false" customHeight="false" outlineLevel="0" collapsed="false">
      <c r="A5906" s="6" t="str">
        <f aca="false">"sankmc_"&amp;ROUND(B5906,1)&amp;"_"&amp;ROUND(C5906,1)&amp;"_"&amp;ROUND(D5906,1)&amp;"_"&amp;ROUND(E5906,1)&amp;"_"&amp;ROUND(F5906,1)&amp;"_"&amp;ROUND(G5906,1)</f>
        <v>sankmc_49.9_11.8_0_0_22.3_16</v>
      </c>
      <c r="B5906" s="2" t="n">
        <v>49.89</v>
      </c>
      <c r="C5906" s="2" t="n">
        <v>11.76</v>
      </c>
      <c r="D5906" s="2" t="n">
        <v>0</v>
      </c>
      <c r="E5906" s="2" t="n">
        <v>0</v>
      </c>
      <c r="F5906" s="2" t="n">
        <v>22.31</v>
      </c>
      <c r="G5906" s="2" t="n">
        <v>16.04</v>
      </c>
      <c r="H5906" s="1" t="n">
        <v>0</v>
      </c>
      <c r="I5906" s="1" t="n">
        <f aca="false">273.2+1250</f>
        <v>1523.2</v>
      </c>
      <c r="J5906" s="1" t="n">
        <v>1.442</v>
      </c>
      <c r="L5906" s="1" t="s">
        <v>807</v>
      </c>
      <c r="M5906" s="3" t="s">
        <v>865</v>
      </c>
      <c r="N5906" s="7" t="n">
        <v>44605</v>
      </c>
    </row>
    <row r="5907" customFormat="false" ht="15" hidden="false" customHeight="false" outlineLevel="0" collapsed="false">
      <c r="A5907" s="6" t="str">
        <f aca="false">"sankmc_"&amp;ROUND(B5907,1)&amp;"_"&amp;ROUND(C5907,1)&amp;"_"&amp;ROUND(D5907,1)&amp;"_"&amp;ROUND(E5907,1)&amp;"_"&amp;ROUND(F5907,1)&amp;"_"&amp;ROUND(G5907,1)</f>
        <v>sankmc_49.9_11.8_0_0_22.3_16</v>
      </c>
      <c r="B5907" s="2" t="n">
        <v>49.89</v>
      </c>
      <c r="C5907" s="2" t="n">
        <v>11.76</v>
      </c>
      <c r="D5907" s="2" t="n">
        <v>0</v>
      </c>
      <c r="E5907" s="2" t="n">
        <v>0</v>
      </c>
      <c r="F5907" s="2" t="n">
        <v>22.31</v>
      </c>
      <c r="G5907" s="2" t="n">
        <v>16.04</v>
      </c>
      <c r="H5907" s="1" t="n">
        <v>0</v>
      </c>
      <c r="I5907" s="1" t="n">
        <f aca="false">273.2+1300</f>
        <v>1573.2</v>
      </c>
      <c r="J5907" s="1" t="n">
        <v>1.127</v>
      </c>
      <c r="L5907" s="1" t="s">
        <v>807</v>
      </c>
      <c r="M5907" s="3" t="s">
        <v>865</v>
      </c>
      <c r="N5907" s="7" t="n">
        <v>44605</v>
      </c>
    </row>
    <row r="5908" customFormat="false" ht="15" hidden="false" customHeight="false" outlineLevel="0" collapsed="false">
      <c r="A5908" s="6" t="str">
        <f aca="false">"sankmc_"&amp;ROUND(B5908,1)&amp;"_"&amp;ROUND(C5908,1)&amp;"_"&amp;ROUND(D5908,1)&amp;"_"&amp;ROUND(E5908,1)&amp;"_"&amp;ROUND(F5908,1)&amp;"_"&amp;ROUND(G5908,1)</f>
        <v>sankmc_49.9_11.8_0_0_22.3_16</v>
      </c>
      <c r="B5908" s="2" t="n">
        <v>49.89</v>
      </c>
      <c r="C5908" s="2" t="n">
        <v>11.76</v>
      </c>
      <c r="D5908" s="2" t="n">
        <v>0</v>
      </c>
      <c r="E5908" s="2" t="n">
        <v>0</v>
      </c>
      <c r="F5908" s="2" t="n">
        <v>22.31</v>
      </c>
      <c r="G5908" s="2" t="n">
        <v>16.04</v>
      </c>
      <c r="H5908" s="1" t="n">
        <v>0</v>
      </c>
      <c r="I5908" s="1" t="n">
        <f aca="false">273.2+1350</f>
        <v>1623.2</v>
      </c>
      <c r="J5908" s="1" t="n">
        <v>0.852</v>
      </c>
      <c r="L5908" s="1" t="s">
        <v>807</v>
      </c>
      <c r="M5908" s="3" t="s">
        <v>865</v>
      </c>
      <c r="N5908" s="7" t="n">
        <v>44605</v>
      </c>
    </row>
    <row r="5909" customFormat="false" ht="15" hidden="false" customHeight="false" outlineLevel="0" collapsed="false">
      <c r="A5909" s="6" t="str">
        <f aca="false">"sankmc_"&amp;ROUND(B5909,1)&amp;"_"&amp;ROUND(C5909,1)&amp;"_"&amp;ROUND(D5909,1)&amp;"_"&amp;ROUND(E5909,1)&amp;"_"&amp;ROUND(F5909,1)&amp;"_"&amp;ROUND(G5909,1)</f>
        <v>sankmc_49.9_11.8_0_0_22.3_16</v>
      </c>
      <c r="B5909" s="2" t="n">
        <v>49.89</v>
      </c>
      <c r="C5909" s="2" t="n">
        <v>11.76</v>
      </c>
      <c r="D5909" s="2" t="n">
        <v>0</v>
      </c>
      <c r="E5909" s="2" t="n">
        <v>0</v>
      </c>
      <c r="F5909" s="2" t="n">
        <v>22.31</v>
      </c>
      <c r="G5909" s="2" t="n">
        <v>16.04</v>
      </c>
      <c r="H5909" s="1" t="n">
        <v>0</v>
      </c>
      <c r="I5909" s="1" t="n">
        <f aca="false">273.2+1400</f>
        <v>1673.2</v>
      </c>
      <c r="J5909" s="1" t="n">
        <v>0.622</v>
      </c>
      <c r="L5909" s="1" t="s">
        <v>807</v>
      </c>
      <c r="M5909" s="3" t="s">
        <v>865</v>
      </c>
      <c r="N5909" s="7" t="n">
        <v>44605</v>
      </c>
    </row>
    <row r="5910" customFormat="false" ht="15" hidden="false" customHeight="false" outlineLevel="0" collapsed="false">
      <c r="A5910" s="6" t="str">
        <f aca="false">"sankmc_"&amp;ROUND(B5910,1)&amp;"_"&amp;ROUND(C5910,1)&amp;"_"&amp;ROUND(D5910,1)&amp;"_"&amp;ROUND(E5910,1)&amp;"_"&amp;ROUND(F5910,1)&amp;"_"&amp;ROUND(G5910,1)</f>
        <v>sankmc_49.9_11.8_0_0_22.3_16</v>
      </c>
      <c r="B5910" s="2" t="n">
        <v>49.89</v>
      </c>
      <c r="C5910" s="2" t="n">
        <v>11.76</v>
      </c>
      <c r="D5910" s="2" t="n">
        <v>0</v>
      </c>
      <c r="E5910" s="2" t="n">
        <v>0</v>
      </c>
      <c r="F5910" s="2" t="n">
        <v>22.31</v>
      </c>
      <c r="G5910" s="2" t="n">
        <v>16.04</v>
      </c>
      <c r="H5910" s="1" t="n">
        <v>0</v>
      </c>
      <c r="I5910" s="1" t="n">
        <f aca="false">273.2+1450</f>
        <v>1723.2</v>
      </c>
      <c r="J5910" s="1" t="n">
        <v>0.42</v>
      </c>
      <c r="L5910" s="1" t="s">
        <v>807</v>
      </c>
      <c r="M5910" s="3" t="s">
        <v>865</v>
      </c>
      <c r="N5910" s="7" t="n">
        <v>44605</v>
      </c>
    </row>
    <row r="5911" customFormat="false" ht="15" hidden="false" customHeight="false" outlineLevel="0" collapsed="false">
      <c r="A5911" s="6" t="str">
        <f aca="false">"sankmc_"&amp;ROUND(B5911,1)&amp;"_"&amp;ROUND(C5911,1)&amp;"_"&amp;ROUND(D5911,1)&amp;"_"&amp;ROUND(E5911,1)&amp;"_"&amp;ROUND(F5911,1)&amp;"_"&amp;ROUND(G5911,1)</f>
        <v>sankmc_49.9_11.8_0_0_22.3_16</v>
      </c>
      <c r="B5911" s="2" t="n">
        <v>49.89</v>
      </c>
      <c r="C5911" s="2" t="n">
        <v>11.76</v>
      </c>
      <c r="D5911" s="2" t="n">
        <v>0</v>
      </c>
      <c r="E5911" s="2" t="n">
        <v>0</v>
      </c>
      <c r="F5911" s="2" t="n">
        <v>22.31</v>
      </c>
      <c r="G5911" s="2" t="n">
        <v>16.04</v>
      </c>
      <c r="H5911" s="1" t="n">
        <v>0</v>
      </c>
      <c r="I5911" s="1" t="n">
        <f aca="false">273.2+1500</f>
        <v>1773.2</v>
      </c>
      <c r="J5911" s="1" t="n">
        <v>0.23</v>
      </c>
      <c r="L5911" s="1" t="s">
        <v>807</v>
      </c>
      <c r="M5911" s="3" t="s">
        <v>865</v>
      </c>
      <c r="N5911" s="7" t="n">
        <v>44605</v>
      </c>
    </row>
    <row r="5912" customFormat="false" ht="15" hidden="false" customHeight="false" outlineLevel="0" collapsed="false">
      <c r="A5912" s="6" t="str">
        <f aca="false">"sankmc_"&amp;ROUND(B5912,1)&amp;"_"&amp;ROUND(C5912,1)&amp;"_"&amp;ROUND(D5912,1)&amp;"_"&amp;ROUND(E5912,1)&amp;"_"&amp;ROUND(F5912,1)&amp;"_"&amp;ROUND(G5912,1)</f>
        <v>sankmc_48.9_11.5_0_0_29.1_10.5</v>
      </c>
      <c r="B5912" s="2" t="n">
        <v>48.87</v>
      </c>
      <c r="C5912" s="2" t="n">
        <v>11.52</v>
      </c>
      <c r="D5912" s="2" t="n">
        <v>0</v>
      </c>
      <c r="E5912" s="2" t="n">
        <v>0</v>
      </c>
      <c r="F5912" s="2" t="n">
        <v>29.13</v>
      </c>
      <c r="G5912" s="2" t="n">
        <v>10.47</v>
      </c>
      <c r="H5912" s="1" t="n">
        <v>0</v>
      </c>
      <c r="I5912" s="1" t="n">
        <f aca="false">273.2+1300</f>
        <v>1573.2</v>
      </c>
      <c r="J5912" s="1" t="n">
        <v>1.049</v>
      </c>
      <c r="L5912" s="1" t="s">
        <v>807</v>
      </c>
      <c r="M5912" s="3" t="s">
        <v>866</v>
      </c>
      <c r="N5912" s="7" t="n">
        <v>44605</v>
      </c>
    </row>
    <row r="5913" customFormat="false" ht="15" hidden="false" customHeight="false" outlineLevel="0" collapsed="false">
      <c r="A5913" s="6" t="str">
        <f aca="false">"sankmc_"&amp;ROUND(B5913,1)&amp;"_"&amp;ROUND(C5913,1)&amp;"_"&amp;ROUND(D5913,1)&amp;"_"&amp;ROUND(E5913,1)&amp;"_"&amp;ROUND(F5913,1)&amp;"_"&amp;ROUND(G5913,1)</f>
        <v>sankmc_48.9_11.5_0_0_29.1_10.5</v>
      </c>
      <c r="B5913" s="2" t="n">
        <v>48.87</v>
      </c>
      <c r="C5913" s="2" t="n">
        <v>11.52</v>
      </c>
      <c r="D5913" s="2" t="n">
        <v>0</v>
      </c>
      <c r="E5913" s="2" t="n">
        <v>0</v>
      </c>
      <c r="F5913" s="2" t="n">
        <v>29.13</v>
      </c>
      <c r="G5913" s="2" t="n">
        <v>10.47</v>
      </c>
      <c r="H5913" s="1" t="n">
        <v>0</v>
      </c>
      <c r="I5913" s="1" t="n">
        <f aca="false">273.2+1350</f>
        <v>1623.2</v>
      </c>
      <c r="J5913" s="1" t="n">
        <v>0.761</v>
      </c>
      <c r="L5913" s="1" t="s">
        <v>807</v>
      </c>
      <c r="M5913" s="3" t="s">
        <v>866</v>
      </c>
      <c r="N5913" s="7" t="n">
        <v>44605</v>
      </c>
    </row>
    <row r="5914" customFormat="false" ht="15" hidden="false" customHeight="false" outlineLevel="0" collapsed="false">
      <c r="A5914" s="6" t="str">
        <f aca="false">"sankmc_"&amp;ROUND(B5914,1)&amp;"_"&amp;ROUND(C5914,1)&amp;"_"&amp;ROUND(D5914,1)&amp;"_"&amp;ROUND(E5914,1)&amp;"_"&amp;ROUND(F5914,1)&amp;"_"&amp;ROUND(G5914,1)</f>
        <v>sankmc_48.9_11.5_0_0_29.1_10.5</v>
      </c>
      <c r="B5914" s="2" t="n">
        <v>48.87</v>
      </c>
      <c r="C5914" s="2" t="n">
        <v>11.52</v>
      </c>
      <c r="D5914" s="2" t="n">
        <v>0</v>
      </c>
      <c r="E5914" s="2" t="n">
        <v>0</v>
      </c>
      <c r="F5914" s="2" t="n">
        <v>29.13</v>
      </c>
      <c r="G5914" s="2" t="n">
        <v>10.47</v>
      </c>
      <c r="H5914" s="1" t="n">
        <v>0</v>
      </c>
      <c r="I5914" s="1" t="n">
        <f aca="false">273.2+1400</f>
        <v>1673.2</v>
      </c>
      <c r="J5914" s="1" t="n">
        <v>0.53</v>
      </c>
      <c r="L5914" s="1" t="s">
        <v>807</v>
      </c>
      <c r="M5914" s="3" t="s">
        <v>866</v>
      </c>
      <c r="N5914" s="7" t="n">
        <v>44605</v>
      </c>
    </row>
    <row r="5915" customFormat="false" ht="15" hidden="false" customHeight="false" outlineLevel="0" collapsed="false">
      <c r="A5915" s="6" t="str">
        <f aca="false">"sankmc_"&amp;ROUND(B5915,1)&amp;"_"&amp;ROUND(C5915,1)&amp;"_"&amp;ROUND(D5915,1)&amp;"_"&amp;ROUND(E5915,1)&amp;"_"&amp;ROUND(F5915,1)&amp;"_"&amp;ROUND(G5915,1)</f>
        <v>sankmc_48.9_11.5_0_0_29.1_10.5</v>
      </c>
      <c r="B5915" s="2" t="n">
        <v>48.87</v>
      </c>
      <c r="C5915" s="2" t="n">
        <v>11.52</v>
      </c>
      <c r="D5915" s="2" t="n">
        <v>0</v>
      </c>
      <c r="E5915" s="2" t="n">
        <v>0</v>
      </c>
      <c r="F5915" s="2" t="n">
        <v>29.13</v>
      </c>
      <c r="G5915" s="2" t="n">
        <v>10.47</v>
      </c>
      <c r="H5915" s="1" t="n">
        <v>0</v>
      </c>
      <c r="I5915" s="1" t="n">
        <f aca="false">273.2+1450</f>
        <v>1723.2</v>
      </c>
      <c r="J5915" s="1" t="n">
        <v>0.33</v>
      </c>
      <c r="L5915" s="1" t="s">
        <v>807</v>
      </c>
      <c r="M5915" s="3" t="s">
        <v>866</v>
      </c>
      <c r="N5915" s="7" t="n">
        <v>44605</v>
      </c>
    </row>
    <row r="5916" customFormat="false" ht="15" hidden="false" customHeight="false" outlineLevel="0" collapsed="false">
      <c r="A5916" s="6" t="str">
        <f aca="false">"sankmc_"&amp;ROUND(B5916,1)&amp;"_"&amp;ROUND(C5916,1)&amp;"_"&amp;ROUND(D5916,1)&amp;"_"&amp;ROUND(E5916,1)&amp;"_"&amp;ROUND(F5916,1)&amp;"_"&amp;ROUND(G5916,1)</f>
        <v>sankmc_48.9_11.5_0_0_29.1_10.5</v>
      </c>
      <c r="B5916" s="2" t="n">
        <v>48.87</v>
      </c>
      <c r="C5916" s="2" t="n">
        <v>11.52</v>
      </c>
      <c r="D5916" s="2" t="n">
        <v>0</v>
      </c>
      <c r="E5916" s="2" t="n">
        <v>0</v>
      </c>
      <c r="F5916" s="2" t="n">
        <v>29.13</v>
      </c>
      <c r="G5916" s="2" t="n">
        <v>10.47</v>
      </c>
      <c r="H5916" s="1" t="n">
        <v>0</v>
      </c>
      <c r="I5916" s="1" t="n">
        <f aca="false">273.2+1500</f>
        <v>1773.2</v>
      </c>
      <c r="J5916" s="1" t="n">
        <v>0.155</v>
      </c>
      <c r="L5916" s="1" t="s">
        <v>807</v>
      </c>
      <c r="M5916" s="3" t="s">
        <v>866</v>
      </c>
      <c r="N5916" s="7" t="n">
        <v>44605</v>
      </c>
    </row>
    <row r="5917" customFormat="false" ht="15" hidden="false" customHeight="false" outlineLevel="0" collapsed="false">
      <c r="A5917" s="6" t="str">
        <f aca="false">"sankmc_"&amp;ROUND(B5917,1)&amp;"_"&amp;ROUND(C5917,1)&amp;"_"&amp;ROUND(D5917,1)&amp;"_"&amp;ROUND(E5917,1)&amp;"_"&amp;ROUND(F5917,1)&amp;"_"&amp;ROUND(G5917,1)</f>
        <v>sankmc_47.9_11.3_0_0_35.7_5.1</v>
      </c>
      <c r="B5917" s="2" t="n">
        <v>47.89</v>
      </c>
      <c r="C5917" s="2" t="n">
        <v>11.29</v>
      </c>
      <c r="D5917" s="2" t="n">
        <v>0</v>
      </c>
      <c r="E5917" s="2" t="n">
        <v>0</v>
      </c>
      <c r="F5917" s="2" t="n">
        <v>35.69</v>
      </c>
      <c r="G5917" s="2" t="n">
        <v>5.13</v>
      </c>
      <c r="H5917" s="1" t="n">
        <v>0</v>
      </c>
      <c r="I5917" s="1" t="n">
        <f aca="false">273.2+1350</f>
        <v>1623.2</v>
      </c>
      <c r="J5917" s="1" t="n">
        <v>0.722</v>
      </c>
      <c r="L5917" s="1" t="s">
        <v>807</v>
      </c>
      <c r="M5917" s="3" t="s">
        <v>867</v>
      </c>
      <c r="N5917" s="7" t="n">
        <v>44605</v>
      </c>
    </row>
    <row r="5918" customFormat="false" ht="15" hidden="false" customHeight="false" outlineLevel="0" collapsed="false">
      <c r="A5918" s="6" t="str">
        <f aca="false">"sankmc_"&amp;ROUND(B5918,1)&amp;"_"&amp;ROUND(C5918,1)&amp;"_"&amp;ROUND(D5918,1)&amp;"_"&amp;ROUND(E5918,1)&amp;"_"&amp;ROUND(F5918,1)&amp;"_"&amp;ROUND(G5918,1)</f>
        <v>sankmc_47.9_11.3_0_0_35.7_5.1</v>
      </c>
      <c r="B5918" s="2" t="n">
        <v>47.89</v>
      </c>
      <c r="C5918" s="2" t="n">
        <v>11.29</v>
      </c>
      <c r="D5918" s="2" t="n">
        <v>0</v>
      </c>
      <c r="E5918" s="2" t="n">
        <v>0</v>
      </c>
      <c r="F5918" s="2" t="n">
        <v>35.69</v>
      </c>
      <c r="G5918" s="2" t="n">
        <v>5.13</v>
      </c>
      <c r="H5918" s="1" t="n">
        <v>0</v>
      </c>
      <c r="I5918" s="1" t="n">
        <f aca="false">273.2+1400</f>
        <v>1673.2</v>
      </c>
      <c r="J5918" s="1" t="n">
        <v>0.519</v>
      </c>
      <c r="L5918" s="1" t="s">
        <v>807</v>
      </c>
      <c r="M5918" s="3" t="s">
        <v>867</v>
      </c>
      <c r="N5918" s="7" t="n">
        <v>44605</v>
      </c>
    </row>
    <row r="5919" customFormat="false" ht="15" hidden="false" customHeight="false" outlineLevel="0" collapsed="false">
      <c r="A5919" s="6" t="str">
        <f aca="false">"sankmc_"&amp;ROUND(B5919,1)&amp;"_"&amp;ROUND(C5919,1)&amp;"_"&amp;ROUND(D5919,1)&amp;"_"&amp;ROUND(E5919,1)&amp;"_"&amp;ROUND(F5919,1)&amp;"_"&amp;ROUND(G5919,1)</f>
        <v>sankmc_47.9_11.3_0_0_35.7_5.1</v>
      </c>
      <c r="B5919" s="2" t="n">
        <v>47.89</v>
      </c>
      <c r="C5919" s="2" t="n">
        <v>11.29</v>
      </c>
      <c r="D5919" s="2" t="n">
        <v>0</v>
      </c>
      <c r="E5919" s="2" t="n">
        <v>0</v>
      </c>
      <c r="F5919" s="2" t="n">
        <v>35.69</v>
      </c>
      <c r="G5919" s="2" t="n">
        <v>5.13</v>
      </c>
      <c r="H5919" s="1" t="n">
        <v>0</v>
      </c>
      <c r="I5919" s="1" t="n">
        <f aca="false">273.2+1450</f>
        <v>1723.2</v>
      </c>
      <c r="J5919" s="1" t="n">
        <v>0.307</v>
      </c>
      <c r="L5919" s="1" t="s">
        <v>807</v>
      </c>
      <c r="M5919" s="3" t="s">
        <v>867</v>
      </c>
      <c r="N5919" s="7" t="n">
        <v>44605</v>
      </c>
    </row>
    <row r="5920" customFormat="false" ht="15" hidden="false" customHeight="false" outlineLevel="0" collapsed="false">
      <c r="A5920" s="6" t="str">
        <f aca="false">"sankmc_"&amp;ROUND(B5920,1)&amp;"_"&amp;ROUND(C5920,1)&amp;"_"&amp;ROUND(D5920,1)&amp;"_"&amp;ROUND(E5920,1)&amp;"_"&amp;ROUND(F5920,1)&amp;"_"&amp;ROUND(G5920,1)</f>
        <v>sankmc_47.9_11.3_0_0_35.7_5.1</v>
      </c>
      <c r="B5920" s="2" t="n">
        <v>47.89</v>
      </c>
      <c r="C5920" s="2" t="n">
        <v>11.29</v>
      </c>
      <c r="D5920" s="2" t="n">
        <v>0</v>
      </c>
      <c r="E5920" s="2" t="n">
        <v>0</v>
      </c>
      <c r="F5920" s="2" t="n">
        <v>35.69</v>
      </c>
      <c r="G5920" s="2" t="n">
        <v>5.13</v>
      </c>
      <c r="H5920" s="1" t="n">
        <v>0</v>
      </c>
      <c r="I5920" s="1" t="n">
        <f aca="false">273.2+1500</f>
        <v>1773.2</v>
      </c>
      <c r="J5920" s="1" t="n">
        <v>0.121</v>
      </c>
      <c r="L5920" s="1" t="s">
        <v>807</v>
      </c>
      <c r="M5920" s="3" t="s">
        <v>867</v>
      </c>
      <c r="N5920" s="7" t="n">
        <v>44605</v>
      </c>
    </row>
    <row r="5921" customFormat="false" ht="15" hidden="false" customHeight="false" outlineLevel="0" collapsed="false">
      <c r="A5921" s="6" t="str">
        <f aca="false">"sankmc_"&amp;ROUND(B5921,1)&amp;"_"&amp;ROUND(C5921,1)&amp;"_"&amp;ROUND(D5921,1)&amp;"_"&amp;ROUND(E5921,1)&amp;"_"&amp;ROUND(F5921,1)&amp;"_"&amp;ROUND(G5921,1)</f>
        <v>sankmc_53.4_15.7_0_0_8_22.6</v>
      </c>
      <c r="B5921" s="2" t="n">
        <v>53.41</v>
      </c>
      <c r="C5921" s="2" t="n">
        <v>15.74</v>
      </c>
      <c r="D5921" s="2" t="n">
        <v>0</v>
      </c>
      <c r="E5921" s="2" t="n">
        <v>0</v>
      </c>
      <c r="F5921" s="2" t="n">
        <v>7.96</v>
      </c>
      <c r="G5921" s="2" t="n">
        <v>22.59</v>
      </c>
      <c r="H5921" s="1" t="n">
        <v>0</v>
      </c>
      <c r="I5921" s="1" t="n">
        <f aca="false">273.2+1400</f>
        <v>1673.2</v>
      </c>
      <c r="J5921" s="1" t="n">
        <v>1.083</v>
      </c>
      <c r="L5921" s="1" t="s">
        <v>807</v>
      </c>
      <c r="M5921" s="3" t="s">
        <v>868</v>
      </c>
      <c r="N5921" s="7" t="n">
        <v>44605</v>
      </c>
    </row>
    <row r="5922" customFormat="false" ht="15" hidden="false" customHeight="false" outlineLevel="0" collapsed="false">
      <c r="A5922" s="6" t="str">
        <f aca="false">"sankmc_"&amp;ROUND(B5922,1)&amp;"_"&amp;ROUND(C5922,1)&amp;"_"&amp;ROUND(D5922,1)&amp;"_"&amp;ROUND(E5922,1)&amp;"_"&amp;ROUND(F5922,1)&amp;"_"&amp;ROUND(G5922,1)</f>
        <v>sankmc_53.4_15.7_0_0_8_22.6</v>
      </c>
      <c r="B5922" s="2" t="n">
        <v>53.41</v>
      </c>
      <c r="C5922" s="2" t="n">
        <v>15.74</v>
      </c>
      <c r="D5922" s="2" t="n">
        <v>0</v>
      </c>
      <c r="E5922" s="2" t="n">
        <v>0</v>
      </c>
      <c r="F5922" s="2" t="n">
        <v>7.96</v>
      </c>
      <c r="G5922" s="2" t="n">
        <v>22.59</v>
      </c>
      <c r="H5922" s="1" t="n">
        <v>0</v>
      </c>
      <c r="I5922" s="1" t="n">
        <f aca="false">273.2+1450</f>
        <v>1723.2</v>
      </c>
      <c r="J5922" s="1" t="n">
        <v>0.841</v>
      </c>
      <c r="L5922" s="1" t="s">
        <v>807</v>
      </c>
      <c r="M5922" s="3" t="s">
        <v>868</v>
      </c>
      <c r="N5922" s="7" t="n">
        <v>44605</v>
      </c>
    </row>
    <row r="5923" customFormat="false" ht="15" hidden="false" customHeight="false" outlineLevel="0" collapsed="false">
      <c r="A5923" s="6" t="str">
        <f aca="false">"sankmc_"&amp;ROUND(B5923,1)&amp;"_"&amp;ROUND(C5923,1)&amp;"_"&amp;ROUND(D5923,1)&amp;"_"&amp;ROUND(E5923,1)&amp;"_"&amp;ROUND(F5923,1)&amp;"_"&amp;ROUND(G5923,1)</f>
        <v>sankmc_53.4_15.7_0_0_8_22.6</v>
      </c>
      <c r="B5923" s="2" t="n">
        <v>53.41</v>
      </c>
      <c r="C5923" s="2" t="n">
        <v>15.74</v>
      </c>
      <c r="D5923" s="2" t="n">
        <v>0</v>
      </c>
      <c r="E5923" s="2" t="n">
        <v>0</v>
      </c>
      <c r="F5923" s="2" t="n">
        <v>7.96</v>
      </c>
      <c r="G5923" s="2" t="n">
        <v>22.59</v>
      </c>
      <c r="H5923" s="1" t="n">
        <v>0</v>
      </c>
      <c r="I5923" s="1" t="n">
        <f aca="false">273.2+1500</f>
        <v>1773.2</v>
      </c>
      <c r="J5923" s="1" t="n">
        <v>0.619</v>
      </c>
      <c r="L5923" s="1" t="s">
        <v>807</v>
      </c>
      <c r="M5923" s="3" t="s">
        <v>868</v>
      </c>
      <c r="N5923" s="7" t="n">
        <v>44605</v>
      </c>
    </row>
    <row r="5924" customFormat="false" ht="15" hidden="false" customHeight="false" outlineLevel="0" collapsed="false">
      <c r="A5924" s="6" t="str">
        <f aca="false">"sankmc_"&amp;ROUND(B5924,1)&amp;"_"&amp;ROUND(C5924,1)&amp;"_"&amp;ROUND(D5924,1)&amp;"_"&amp;ROUND(E5924,1)&amp;"_"&amp;ROUND(F5924,1)&amp;"_"&amp;ROUND(G5924,1)</f>
        <v>sankmc_52.2_15.4_0_0_15.6_16.8</v>
      </c>
      <c r="B5924" s="2" t="n">
        <v>52.24</v>
      </c>
      <c r="C5924" s="2" t="n">
        <v>15.39</v>
      </c>
      <c r="D5924" s="2" t="n">
        <v>0</v>
      </c>
      <c r="E5924" s="2" t="n">
        <v>0</v>
      </c>
      <c r="F5924" s="2" t="n">
        <v>15.57</v>
      </c>
      <c r="G5924" s="2" t="n">
        <v>16.79</v>
      </c>
      <c r="H5924" s="1" t="n">
        <v>0</v>
      </c>
      <c r="I5924" s="1" t="n">
        <f aca="false">273.2+1300</f>
        <v>1573.2</v>
      </c>
      <c r="J5924" s="1" t="n">
        <v>1.598</v>
      </c>
      <c r="L5924" s="1" t="s">
        <v>807</v>
      </c>
      <c r="M5924" s="3" t="s">
        <v>869</v>
      </c>
      <c r="N5924" s="7" t="n">
        <v>44605</v>
      </c>
    </row>
    <row r="5925" customFormat="false" ht="15" hidden="false" customHeight="false" outlineLevel="0" collapsed="false">
      <c r="A5925" s="6" t="str">
        <f aca="false">"sankmc_"&amp;ROUND(B5925,1)&amp;"_"&amp;ROUND(C5925,1)&amp;"_"&amp;ROUND(D5925,1)&amp;"_"&amp;ROUND(E5925,1)&amp;"_"&amp;ROUND(F5925,1)&amp;"_"&amp;ROUND(G5925,1)</f>
        <v>sankmc_52.2_15.4_0_0_15.6_16.8</v>
      </c>
      <c r="B5925" s="2" t="n">
        <v>52.24</v>
      </c>
      <c r="C5925" s="2" t="n">
        <v>15.39</v>
      </c>
      <c r="D5925" s="2" t="n">
        <v>0</v>
      </c>
      <c r="E5925" s="2" t="n">
        <v>0</v>
      </c>
      <c r="F5925" s="2" t="n">
        <v>15.57</v>
      </c>
      <c r="G5925" s="2" t="n">
        <v>16.79</v>
      </c>
      <c r="H5925" s="1" t="n">
        <v>0</v>
      </c>
      <c r="I5925" s="1" t="n">
        <f aca="false">273.2+1350</f>
        <v>1623.2</v>
      </c>
      <c r="J5925" s="1" t="n">
        <v>1.236</v>
      </c>
      <c r="L5925" s="1" t="s">
        <v>807</v>
      </c>
      <c r="M5925" s="3" t="s">
        <v>869</v>
      </c>
      <c r="N5925" s="7" t="n">
        <v>44605</v>
      </c>
    </row>
    <row r="5926" customFormat="false" ht="15" hidden="false" customHeight="false" outlineLevel="0" collapsed="false">
      <c r="A5926" s="6" t="str">
        <f aca="false">"sankmc_"&amp;ROUND(B5926,1)&amp;"_"&amp;ROUND(C5926,1)&amp;"_"&amp;ROUND(D5926,1)&amp;"_"&amp;ROUND(E5926,1)&amp;"_"&amp;ROUND(F5926,1)&amp;"_"&amp;ROUND(G5926,1)</f>
        <v>sankmc_52.2_15.4_0_0_15.6_16.8</v>
      </c>
      <c r="B5926" s="2" t="n">
        <v>52.24</v>
      </c>
      <c r="C5926" s="2" t="n">
        <v>15.39</v>
      </c>
      <c r="D5926" s="2" t="n">
        <v>0</v>
      </c>
      <c r="E5926" s="2" t="n">
        <v>0</v>
      </c>
      <c r="F5926" s="2" t="n">
        <v>15.57</v>
      </c>
      <c r="G5926" s="2" t="n">
        <v>16.79</v>
      </c>
      <c r="H5926" s="1" t="n">
        <v>0</v>
      </c>
      <c r="I5926" s="1" t="n">
        <f aca="false">273.2+1400</f>
        <v>1673.2</v>
      </c>
      <c r="J5926" s="1" t="n">
        <v>0.968</v>
      </c>
      <c r="L5926" s="1" t="s">
        <v>807</v>
      </c>
      <c r="M5926" s="3" t="s">
        <v>869</v>
      </c>
      <c r="N5926" s="7" t="n">
        <v>44605</v>
      </c>
    </row>
    <row r="5927" customFormat="false" ht="15" hidden="false" customHeight="false" outlineLevel="0" collapsed="false">
      <c r="A5927" s="6" t="str">
        <f aca="false">"sankmc_"&amp;ROUND(B5927,1)&amp;"_"&amp;ROUND(C5927,1)&amp;"_"&amp;ROUND(D5927,1)&amp;"_"&amp;ROUND(E5927,1)&amp;"_"&amp;ROUND(F5927,1)&amp;"_"&amp;ROUND(G5927,1)</f>
        <v>sankmc_52.2_15.4_0_0_15.6_16.8</v>
      </c>
      <c r="B5927" s="2" t="n">
        <v>52.24</v>
      </c>
      <c r="C5927" s="2" t="n">
        <v>15.39</v>
      </c>
      <c r="D5927" s="2" t="n">
        <v>0</v>
      </c>
      <c r="E5927" s="2" t="n">
        <v>0</v>
      </c>
      <c r="F5927" s="2" t="n">
        <v>15.57</v>
      </c>
      <c r="G5927" s="2" t="n">
        <v>16.79</v>
      </c>
      <c r="H5927" s="1" t="n">
        <v>0</v>
      </c>
      <c r="I5927" s="1" t="n">
        <f aca="false">273.2+1450</f>
        <v>1723.2</v>
      </c>
      <c r="J5927" s="1" t="n">
        <v>0.727</v>
      </c>
      <c r="L5927" s="1" t="s">
        <v>807</v>
      </c>
      <c r="M5927" s="3" t="s">
        <v>869</v>
      </c>
      <c r="N5927" s="7" t="n">
        <v>44605</v>
      </c>
    </row>
    <row r="5928" customFormat="false" ht="15" hidden="false" customHeight="false" outlineLevel="0" collapsed="false">
      <c r="A5928" s="6" t="str">
        <f aca="false">"sankmc_"&amp;ROUND(B5928,1)&amp;"_"&amp;ROUND(C5928,1)&amp;"_"&amp;ROUND(D5928,1)&amp;"_"&amp;ROUND(E5928,1)&amp;"_"&amp;ROUND(F5928,1)&amp;"_"&amp;ROUND(G5928,1)</f>
        <v>sankmc_52.2_15.4_0_0_15.6_16.8</v>
      </c>
      <c r="B5928" s="2" t="n">
        <v>52.24</v>
      </c>
      <c r="C5928" s="2" t="n">
        <v>15.39</v>
      </c>
      <c r="D5928" s="2" t="n">
        <v>0</v>
      </c>
      <c r="E5928" s="2" t="n">
        <v>0</v>
      </c>
      <c r="F5928" s="2" t="n">
        <v>15.57</v>
      </c>
      <c r="G5928" s="2" t="n">
        <v>16.79</v>
      </c>
      <c r="H5928" s="1" t="n">
        <v>0</v>
      </c>
      <c r="I5928" s="1" t="n">
        <f aca="false">273.2+1500</f>
        <v>1773.2</v>
      </c>
      <c r="J5928" s="1" t="n">
        <v>0.533</v>
      </c>
      <c r="L5928" s="1" t="s">
        <v>807</v>
      </c>
      <c r="M5928" s="3" t="s">
        <v>869</v>
      </c>
      <c r="N5928" s="7" t="n">
        <v>44605</v>
      </c>
    </row>
    <row r="5929" customFormat="false" ht="15" hidden="false" customHeight="false" outlineLevel="0" collapsed="false">
      <c r="A5929" s="6" t="str">
        <f aca="false">"sankmc_"&amp;ROUND(B5929,1)&amp;"_"&amp;ROUND(C5929,1)&amp;"_"&amp;ROUND(D5929,1)&amp;"_"&amp;ROUND(E5929,1)&amp;"_"&amp;ROUND(F5929,1)&amp;"_"&amp;ROUND(G5929,1)</f>
        <v>sankmc_51.1_15.1_0_0_22.9_11</v>
      </c>
      <c r="B5929" s="2" t="n">
        <v>51.12</v>
      </c>
      <c r="C5929" s="2" t="n">
        <v>15.06</v>
      </c>
      <c r="D5929" s="2" t="n">
        <v>0</v>
      </c>
      <c r="E5929" s="2" t="n">
        <v>0</v>
      </c>
      <c r="F5929" s="2" t="n">
        <v>22.86</v>
      </c>
      <c r="G5929" s="2" t="n">
        <v>10.95</v>
      </c>
      <c r="H5929" s="1" t="n">
        <v>0</v>
      </c>
      <c r="I5929" s="1" t="n">
        <f aca="false">273.2+1250</f>
        <v>1523.2</v>
      </c>
      <c r="J5929" s="1" t="n">
        <v>1.772</v>
      </c>
      <c r="L5929" s="1" t="s">
        <v>807</v>
      </c>
      <c r="M5929" s="3" t="s">
        <v>870</v>
      </c>
      <c r="N5929" s="7" t="n">
        <v>44605</v>
      </c>
    </row>
    <row r="5930" customFormat="false" ht="15" hidden="false" customHeight="false" outlineLevel="0" collapsed="false">
      <c r="A5930" s="6" t="str">
        <f aca="false">"sankmc_"&amp;ROUND(B5930,1)&amp;"_"&amp;ROUND(C5930,1)&amp;"_"&amp;ROUND(D5930,1)&amp;"_"&amp;ROUND(E5930,1)&amp;"_"&amp;ROUND(F5930,1)&amp;"_"&amp;ROUND(G5930,1)</f>
        <v>sankmc_51.1_15.1_0_0_22.9_11</v>
      </c>
      <c r="B5930" s="2" t="n">
        <v>51.12</v>
      </c>
      <c r="C5930" s="2" t="n">
        <v>15.06</v>
      </c>
      <c r="D5930" s="2" t="n">
        <v>0</v>
      </c>
      <c r="E5930" s="2" t="n">
        <v>0</v>
      </c>
      <c r="F5930" s="2" t="n">
        <v>22.86</v>
      </c>
      <c r="G5930" s="2" t="n">
        <v>10.95</v>
      </c>
      <c r="H5930" s="1" t="n">
        <v>0</v>
      </c>
      <c r="I5930" s="1" t="n">
        <f aca="false">273.2+1300</f>
        <v>1573.2</v>
      </c>
      <c r="J5930" s="1" t="n">
        <v>1.423</v>
      </c>
      <c r="L5930" s="1" t="s">
        <v>807</v>
      </c>
      <c r="M5930" s="3" t="s">
        <v>870</v>
      </c>
      <c r="N5930" s="7" t="n">
        <v>44605</v>
      </c>
    </row>
    <row r="5931" customFormat="false" ht="15" hidden="false" customHeight="false" outlineLevel="0" collapsed="false">
      <c r="A5931" s="6" t="str">
        <f aca="false">"sankmc_"&amp;ROUND(B5931,1)&amp;"_"&amp;ROUND(C5931,1)&amp;"_"&amp;ROUND(D5931,1)&amp;"_"&amp;ROUND(E5931,1)&amp;"_"&amp;ROUND(F5931,1)&amp;"_"&amp;ROUND(G5931,1)</f>
        <v>sankmc_51.1_15.1_0_0_22.9_11</v>
      </c>
      <c r="B5931" s="2" t="n">
        <v>51.12</v>
      </c>
      <c r="C5931" s="2" t="n">
        <v>15.06</v>
      </c>
      <c r="D5931" s="2" t="n">
        <v>0</v>
      </c>
      <c r="E5931" s="2" t="n">
        <v>0</v>
      </c>
      <c r="F5931" s="2" t="n">
        <v>22.86</v>
      </c>
      <c r="G5931" s="2" t="n">
        <v>10.95</v>
      </c>
      <c r="H5931" s="1" t="n">
        <v>0</v>
      </c>
      <c r="I5931" s="1" t="n">
        <f aca="false">273.2+1350</f>
        <v>1623.2</v>
      </c>
      <c r="J5931" s="1" t="n">
        <v>1.121</v>
      </c>
      <c r="L5931" s="1" t="s">
        <v>807</v>
      </c>
      <c r="M5931" s="3" t="s">
        <v>870</v>
      </c>
      <c r="N5931" s="7" t="n">
        <v>44605</v>
      </c>
    </row>
    <row r="5932" customFormat="false" ht="15" hidden="false" customHeight="false" outlineLevel="0" collapsed="false">
      <c r="A5932" s="6" t="str">
        <f aca="false">"sankmc_"&amp;ROUND(B5932,1)&amp;"_"&amp;ROUND(C5932,1)&amp;"_"&amp;ROUND(D5932,1)&amp;"_"&amp;ROUND(E5932,1)&amp;"_"&amp;ROUND(F5932,1)&amp;"_"&amp;ROUND(G5932,1)</f>
        <v>sankmc_51.1_15.1_0_0_22.9_11</v>
      </c>
      <c r="B5932" s="2" t="n">
        <v>51.12</v>
      </c>
      <c r="C5932" s="2" t="n">
        <v>15.06</v>
      </c>
      <c r="D5932" s="2" t="n">
        <v>0</v>
      </c>
      <c r="E5932" s="2" t="n">
        <v>0</v>
      </c>
      <c r="F5932" s="2" t="n">
        <v>22.86</v>
      </c>
      <c r="G5932" s="2" t="n">
        <v>10.95</v>
      </c>
      <c r="H5932" s="1" t="n">
        <v>0</v>
      </c>
      <c r="I5932" s="1" t="n">
        <f aca="false">273.2+1400</f>
        <v>1673.2</v>
      </c>
      <c r="J5932" s="1" t="n">
        <v>0.852</v>
      </c>
      <c r="L5932" s="1" t="s">
        <v>807</v>
      </c>
      <c r="M5932" s="3" t="s">
        <v>870</v>
      </c>
      <c r="N5932" s="7" t="n">
        <v>44605</v>
      </c>
    </row>
    <row r="5933" customFormat="false" ht="15" hidden="false" customHeight="false" outlineLevel="0" collapsed="false">
      <c r="A5933" s="6" t="str">
        <f aca="false">"sankmc_"&amp;ROUND(B5933,1)&amp;"_"&amp;ROUND(C5933,1)&amp;"_"&amp;ROUND(D5933,1)&amp;"_"&amp;ROUND(E5933,1)&amp;"_"&amp;ROUND(F5933,1)&amp;"_"&amp;ROUND(G5933,1)</f>
        <v>sankmc_51.1_15.1_0_0_22.9_11</v>
      </c>
      <c r="B5933" s="2" t="n">
        <v>51.12</v>
      </c>
      <c r="C5933" s="2" t="n">
        <v>15.06</v>
      </c>
      <c r="D5933" s="2" t="n">
        <v>0</v>
      </c>
      <c r="E5933" s="2" t="n">
        <v>0</v>
      </c>
      <c r="F5933" s="2" t="n">
        <v>22.86</v>
      </c>
      <c r="G5933" s="2" t="n">
        <v>10.95</v>
      </c>
      <c r="H5933" s="1" t="n">
        <v>0</v>
      </c>
      <c r="I5933" s="1" t="n">
        <f aca="false">273.2+1450</f>
        <v>1723.2</v>
      </c>
      <c r="J5933" s="1" t="n">
        <v>0.609</v>
      </c>
      <c r="L5933" s="1" t="s">
        <v>807</v>
      </c>
      <c r="M5933" s="3" t="s">
        <v>870</v>
      </c>
      <c r="N5933" s="7" t="n">
        <v>44605</v>
      </c>
    </row>
    <row r="5934" customFormat="false" ht="15" hidden="false" customHeight="false" outlineLevel="0" collapsed="false">
      <c r="A5934" s="6" t="str">
        <f aca="false">"sankmc_"&amp;ROUND(B5934,1)&amp;"_"&amp;ROUND(C5934,1)&amp;"_"&amp;ROUND(D5934,1)&amp;"_"&amp;ROUND(E5934,1)&amp;"_"&amp;ROUND(F5934,1)&amp;"_"&amp;ROUND(G5934,1)</f>
        <v>sankmc_51.1_15.1_0_0_22.9_11</v>
      </c>
      <c r="B5934" s="2" t="n">
        <v>51.12</v>
      </c>
      <c r="C5934" s="2" t="n">
        <v>15.06</v>
      </c>
      <c r="D5934" s="2" t="n">
        <v>0</v>
      </c>
      <c r="E5934" s="2" t="n">
        <v>0</v>
      </c>
      <c r="F5934" s="2" t="n">
        <v>22.86</v>
      </c>
      <c r="G5934" s="2" t="n">
        <v>10.95</v>
      </c>
      <c r="H5934" s="1" t="n">
        <v>0</v>
      </c>
      <c r="I5934" s="1" t="n">
        <f aca="false">273.2+1500</f>
        <v>1773.2</v>
      </c>
      <c r="J5934" s="1" t="n">
        <v>0.425</v>
      </c>
      <c r="L5934" s="1" t="s">
        <v>807</v>
      </c>
      <c r="M5934" s="3" t="s">
        <v>870</v>
      </c>
      <c r="N5934" s="7" t="n">
        <v>44605</v>
      </c>
    </row>
    <row r="5935" customFormat="false" ht="15" hidden="false" customHeight="false" outlineLevel="0" collapsed="false">
      <c r="A5935" s="6" t="str">
        <f aca="false">"sankmc_"&amp;ROUND(B5935,1)&amp;"_"&amp;ROUND(C5935,1)&amp;"_"&amp;ROUND(D5935,1)&amp;"_"&amp;ROUND(E5935,1)&amp;"_"&amp;ROUND(F5935,1)&amp;"_"&amp;ROUND(G5935,1)</f>
        <v>sankmc_50.1_14.8_0_0_29.8_5.4</v>
      </c>
      <c r="B5935" s="2" t="n">
        <v>50.05</v>
      </c>
      <c r="C5935" s="2" t="n">
        <v>14.75</v>
      </c>
      <c r="D5935" s="2" t="n">
        <v>0</v>
      </c>
      <c r="E5935" s="2" t="n">
        <v>0</v>
      </c>
      <c r="F5935" s="2" t="n">
        <v>29.84</v>
      </c>
      <c r="G5935" s="2" t="n">
        <v>5.36</v>
      </c>
      <c r="H5935" s="1" t="n">
        <v>0</v>
      </c>
      <c r="I5935" s="1" t="n">
        <f aca="false">273.2+1300</f>
        <v>1573.2</v>
      </c>
      <c r="J5935" s="1" t="n">
        <v>1.305</v>
      </c>
      <c r="L5935" s="1" t="s">
        <v>807</v>
      </c>
      <c r="M5935" s="3" t="s">
        <v>871</v>
      </c>
      <c r="N5935" s="7" t="n">
        <v>44605</v>
      </c>
    </row>
    <row r="5936" customFormat="false" ht="15" hidden="false" customHeight="false" outlineLevel="0" collapsed="false">
      <c r="A5936" s="6" t="str">
        <f aca="false">"sankmc_"&amp;ROUND(B5936,1)&amp;"_"&amp;ROUND(C5936,1)&amp;"_"&amp;ROUND(D5936,1)&amp;"_"&amp;ROUND(E5936,1)&amp;"_"&amp;ROUND(F5936,1)&amp;"_"&amp;ROUND(G5936,1)</f>
        <v>sankmc_50.1_14.8_0_0_29.8_5.4</v>
      </c>
      <c r="B5936" s="2" t="n">
        <v>50.05</v>
      </c>
      <c r="C5936" s="2" t="n">
        <v>14.75</v>
      </c>
      <c r="D5936" s="2" t="n">
        <v>0</v>
      </c>
      <c r="E5936" s="2" t="n">
        <v>0</v>
      </c>
      <c r="F5936" s="2" t="n">
        <v>29.84</v>
      </c>
      <c r="G5936" s="2" t="n">
        <v>5.36</v>
      </c>
      <c r="H5936" s="1" t="n">
        <v>0</v>
      </c>
      <c r="I5936" s="1" t="n">
        <f aca="false">273.2+1350</f>
        <v>1623.2</v>
      </c>
      <c r="J5936" s="1" t="n">
        <v>1.009</v>
      </c>
      <c r="L5936" s="1" t="s">
        <v>807</v>
      </c>
      <c r="M5936" s="3" t="s">
        <v>871</v>
      </c>
      <c r="N5936" s="7" t="n">
        <v>44605</v>
      </c>
    </row>
    <row r="5937" customFormat="false" ht="15" hidden="false" customHeight="false" outlineLevel="0" collapsed="false">
      <c r="A5937" s="6" t="str">
        <f aca="false">"sankmc_"&amp;ROUND(B5937,1)&amp;"_"&amp;ROUND(C5937,1)&amp;"_"&amp;ROUND(D5937,1)&amp;"_"&amp;ROUND(E5937,1)&amp;"_"&amp;ROUND(F5937,1)&amp;"_"&amp;ROUND(G5937,1)</f>
        <v>sankmc_50.1_14.8_0_0_29.8_5.4</v>
      </c>
      <c r="B5937" s="2" t="n">
        <v>50.05</v>
      </c>
      <c r="C5937" s="2" t="n">
        <v>14.75</v>
      </c>
      <c r="D5937" s="2" t="n">
        <v>0</v>
      </c>
      <c r="E5937" s="2" t="n">
        <v>0</v>
      </c>
      <c r="F5937" s="2" t="n">
        <v>29.84</v>
      </c>
      <c r="G5937" s="2" t="n">
        <v>5.36</v>
      </c>
      <c r="H5937" s="1" t="n">
        <v>0</v>
      </c>
      <c r="I5937" s="1" t="n">
        <f aca="false">273.2+1400</f>
        <v>1673.2</v>
      </c>
      <c r="J5937" s="1" t="n">
        <v>0.74</v>
      </c>
      <c r="L5937" s="1" t="s">
        <v>807</v>
      </c>
      <c r="M5937" s="3" t="s">
        <v>871</v>
      </c>
      <c r="N5937" s="7" t="n">
        <v>44605</v>
      </c>
    </row>
    <row r="5938" customFormat="false" ht="15" hidden="false" customHeight="false" outlineLevel="0" collapsed="false">
      <c r="A5938" s="6" t="str">
        <f aca="false">"sankmc_"&amp;ROUND(B5938,1)&amp;"_"&amp;ROUND(C5938,1)&amp;"_"&amp;ROUND(D5938,1)&amp;"_"&amp;ROUND(E5938,1)&amp;"_"&amp;ROUND(F5938,1)&amp;"_"&amp;ROUND(G5938,1)</f>
        <v>sankmc_50.1_14.8_0_0_29.8_5.4</v>
      </c>
      <c r="B5938" s="2" t="n">
        <v>50.05</v>
      </c>
      <c r="C5938" s="2" t="n">
        <v>14.75</v>
      </c>
      <c r="D5938" s="2" t="n">
        <v>0</v>
      </c>
      <c r="E5938" s="2" t="n">
        <v>0</v>
      </c>
      <c r="F5938" s="2" t="n">
        <v>29.84</v>
      </c>
      <c r="G5938" s="2" t="n">
        <v>5.36</v>
      </c>
      <c r="H5938" s="1" t="n">
        <v>0</v>
      </c>
      <c r="I5938" s="1" t="n">
        <f aca="false">273.2+1450</f>
        <v>1723.2</v>
      </c>
      <c r="J5938" s="1" t="n">
        <v>0.522</v>
      </c>
      <c r="L5938" s="1" t="s">
        <v>807</v>
      </c>
      <c r="M5938" s="3" t="s">
        <v>871</v>
      </c>
      <c r="N5938" s="7" t="n">
        <v>44605</v>
      </c>
    </row>
    <row r="5939" customFormat="false" ht="15" hidden="false" customHeight="false" outlineLevel="0" collapsed="false">
      <c r="A5939" s="6" t="str">
        <f aca="false">"sankmc_"&amp;ROUND(B5939,1)&amp;"_"&amp;ROUND(C5939,1)&amp;"_"&amp;ROUND(D5939,1)&amp;"_"&amp;ROUND(E5939,1)&amp;"_"&amp;ROUND(F5939,1)&amp;"_"&amp;ROUND(G5939,1)</f>
        <v>sankmc_50.1_14.8_0_0_29.8_5.4</v>
      </c>
      <c r="B5939" s="2" t="n">
        <v>50.05</v>
      </c>
      <c r="C5939" s="2" t="n">
        <v>14.75</v>
      </c>
      <c r="D5939" s="2" t="n">
        <v>0</v>
      </c>
      <c r="E5939" s="2" t="n">
        <v>0</v>
      </c>
      <c r="F5939" s="2" t="n">
        <v>29.84</v>
      </c>
      <c r="G5939" s="2" t="n">
        <v>5.36</v>
      </c>
      <c r="H5939" s="1" t="n">
        <v>0</v>
      </c>
      <c r="I5939" s="1" t="n">
        <f aca="false">273.2+1500</f>
        <v>1773.2</v>
      </c>
      <c r="J5939" s="1" t="n">
        <v>0.322</v>
      </c>
      <c r="L5939" s="1" t="s">
        <v>807</v>
      </c>
      <c r="M5939" s="3" t="s">
        <v>871</v>
      </c>
      <c r="N5939" s="7" t="n">
        <v>44605</v>
      </c>
    </row>
    <row r="5940" customFormat="false" ht="15" hidden="false" customHeight="false" outlineLevel="0" collapsed="false">
      <c r="A5940" s="6" t="str">
        <f aca="false">"sankmc_"&amp;ROUND(B5940,1)&amp;"_"&amp;ROUND(C5940,1)&amp;"_"&amp;ROUND(D5940,1)&amp;"_"&amp;ROUND(E5940,1)&amp;"_"&amp;ROUND(F5940,1)&amp;"_"&amp;ROUND(G5940,1)</f>
        <v>sankmc_67.4_19.1_13.6_0_0_0</v>
      </c>
      <c r="B5940" s="2" t="n">
        <v>67.35</v>
      </c>
      <c r="C5940" s="2" t="n">
        <v>19.07</v>
      </c>
      <c r="D5940" s="2" t="n">
        <v>13.58</v>
      </c>
      <c r="E5940" s="2" t="n">
        <v>0</v>
      </c>
      <c r="F5940" s="2" t="n">
        <v>0</v>
      </c>
      <c r="G5940" s="2" t="n">
        <v>0</v>
      </c>
      <c r="H5940" s="1" t="n">
        <v>0</v>
      </c>
      <c r="I5940" s="1" t="n">
        <v>1093.75</v>
      </c>
      <c r="J5940" s="1" t="n">
        <v>11.78</v>
      </c>
      <c r="L5940" s="1" t="s">
        <v>872</v>
      </c>
      <c r="M5940" s="1" t="s">
        <v>873</v>
      </c>
      <c r="N5940" s="7" t="n">
        <v>44605</v>
      </c>
    </row>
    <row r="5941" customFormat="false" ht="15" hidden="false" customHeight="false" outlineLevel="0" collapsed="false">
      <c r="A5941" s="6" t="str">
        <f aca="false">"sankmc_"&amp;ROUND(B5941,1)&amp;"_"&amp;ROUND(C5941,1)&amp;"_"&amp;ROUND(D5941,1)&amp;"_"&amp;ROUND(E5941,1)&amp;"_"&amp;ROUND(F5941,1)&amp;"_"&amp;ROUND(G5941,1)</f>
        <v>sankmc_67.4_19.1_13.6_0_0_0</v>
      </c>
      <c r="B5941" s="2" t="n">
        <v>67.35</v>
      </c>
      <c r="C5941" s="2" t="n">
        <v>19.07</v>
      </c>
      <c r="D5941" s="2" t="n">
        <v>13.58</v>
      </c>
      <c r="E5941" s="2" t="n">
        <v>0</v>
      </c>
      <c r="F5941" s="2" t="n">
        <v>0</v>
      </c>
      <c r="G5941" s="2" t="n">
        <v>0</v>
      </c>
      <c r="H5941" s="1" t="n">
        <v>0</v>
      </c>
      <c r="I5941" s="1" t="n">
        <v>1114.25</v>
      </c>
      <c r="J5941" s="1" t="n">
        <v>11.2</v>
      </c>
      <c r="L5941" s="1" t="s">
        <v>872</v>
      </c>
      <c r="M5941" s="1" t="s">
        <v>873</v>
      </c>
      <c r="N5941" s="7" t="n">
        <v>44605</v>
      </c>
    </row>
    <row r="5942" customFormat="false" ht="15" hidden="false" customHeight="false" outlineLevel="0" collapsed="false">
      <c r="A5942" s="6" t="str">
        <f aca="false">"sankmc_"&amp;ROUND(B5942,1)&amp;"_"&amp;ROUND(C5942,1)&amp;"_"&amp;ROUND(D5942,1)&amp;"_"&amp;ROUND(E5942,1)&amp;"_"&amp;ROUND(F5942,1)&amp;"_"&amp;ROUND(G5942,1)</f>
        <v>sankmc_67.4_19.1_13.6_0_0_0</v>
      </c>
      <c r="B5942" s="2" t="n">
        <v>67.35</v>
      </c>
      <c r="C5942" s="2" t="n">
        <v>19.07</v>
      </c>
      <c r="D5942" s="2" t="n">
        <v>13.58</v>
      </c>
      <c r="E5942" s="2" t="n">
        <v>0</v>
      </c>
      <c r="F5942" s="2" t="n">
        <v>0</v>
      </c>
      <c r="G5942" s="2" t="n">
        <v>0</v>
      </c>
      <c r="H5942" s="1" t="n">
        <v>0</v>
      </c>
      <c r="I5942" s="1" t="n">
        <v>1114.25</v>
      </c>
      <c r="J5942" s="1" t="n">
        <v>11.25</v>
      </c>
      <c r="L5942" s="1" t="s">
        <v>872</v>
      </c>
      <c r="M5942" s="1" t="s">
        <v>873</v>
      </c>
      <c r="N5942" s="7" t="n">
        <v>44605</v>
      </c>
    </row>
    <row r="5943" customFormat="false" ht="15" hidden="false" customHeight="false" outlineLevel="0" collapsed="false">
      <c r="A5943" s="6" t="str">
        <f aca="false">"sankmc_"&amp;ROUND(B5943,1)&amp;"_"&amp;ROUND(C5943,1)&amp;"_"&amp;ROUND(D5943,1)&amp;"_"&amp;ROUND(E5943,1)&amp;"_"&amp;ROUND(F5943,1)&amp;"_"&amp;ROUND(G5943,1)</f>
        <v>sankmc_67.4_19.1_13.6_0_0_0</v>
      </c>
      <c r="B5943" s="2" t="n">
        <v>67.35</v>
      </c>
      <c r="C5943" s="2" t="n">
        <v>19.07</v>
      </c>
      <c r="D5943" s="2" t="n">
        <v>13.58</v>
      </c>
      <c r="E5943" s="2" t="n">
        <v>0</v>
      </c>
      <c r="F5943" s="2" t="n">
        <v>0</v>
      </c>
      <c r="G5943" s="2" t="n">
        <v>0</v>
      </c>
      <c r="H5943" s="1" t="n">
        <v>0</v>
      </c>
      <c r="I5943" s="1" t="n">
        <v>1124.45</v>
      </c>
      <c r="J5943" s="1" t="n">
        <v>10.98</v>
      </c>
      <c r="L5943" s="1" t="s">
        <v>872</v>
      </c>
      <c r="M5943" s="1" t="s">
        <v>873</v>
      </c>
      <c r="N5943" s="7" t="n">
        <v>44605</v>
      </c>
    </row>
    <row r="5944" customFormat="false" ht="15" hidden="false" customHeight="false" outlineLevel="0" collapsed="false">
      <c r="A5944" s="6" t="str">
        <f aca="false">"sankmc_"&amp;ROUND(B5944,1)&amp;"_"&amp;ROUND(C5944,1)&amp;"_"&amp;ROUND(D5944,1)&amp;"_"&amp;ROUND(E5944,1)&amp;"_"&amp;ROUND(F5944,1)&amp;"_"&amp;ROUND(G5944,1)</f>
        <v>sankmc_67.4_19.1_13.6_0_0_0</v>
      </c>
      <c r="B5944" s="2" t="n">
        <v>67.35</v>
      </c>
      <c r="C5944" s="2" t="n">
        <v>19.07</v>
      </c>
      <c r="D5944" s="2" t="n">
        <v>13.58</v>
      </c>
      <c r="E5944" s="2" t="n">
        <v>0</v>
      </c>
      <c r="F5944" s="2" t="n">
        <v>0</v>
      </c>
      <c r="G5944" s="2" t="n">
        <v>0</v>
      </c>
      <c r="H5944" s="1" t="n">
        <v>0</v>
      </c>
      <c r="I5944" s="1" t="n">
        <v>1134.65</v>
      </c>
      <c r="J5944" s="1" t="n">
        <v>10.7</v>
      </c>
      <c r="L5944" s="1" t="s">
        <v>872</v>
      </c>
      <c r="M5944" s="1" t="s">
        <v>873</v>
      </c>
      <c r="N5944" s="7" t="n">
        <v>44605</v>
      </c>
    </row>
    <row r="5945" customFormat="false" ht="15" hidden="false" customHeight="false" outlineLevel="0" collapsed="false">
      <c r="A5945" s="6" t="str">
        <f aca="false">"sankmc_"&amp;ROUND(B5945,1)&amp;"_"&amp;ROUND(C5945,1)&amp;"_"&amp;ROUND(D5945,1)&amp;"_"&amp;ROUND(E5945,1)&amp;"_"&amp;ROUND(F5945,1)&amp;"_"&amp;ROUND(G5945,1)</f>
        <v>sankmc_67.4_19.1_13.6_0_0_0</v>
      </c>
      <c r="B5945" s="2" t="n">
        <v>67.35</v>
      </c>
      <c r="C5945" s="2" t="n">
        <v>19.07</v>
      </c>
      <c r="D5945" s="2" t="n">
        <v>13.58</v>
      </c>
      <c r="E5945" s="2" t="n">
        <v>0</v>
      </c>
      <c r="F5945" s="2" t="n">
        <v>0</v>
      </c>
      <c r="G5945" s="2" t="n">
        <v>0</v>
      </c>
      <c r="H5945" s="1" t="n">
        <v>0</v>
      </c>
      <c r="I5945" s="1" t="n">
        <v>1144.85</v>
      </c>
      <c r="J5945" s="1" t="n">
        <v>10.48</v>
      </c>
      <c r="L5945" s="1" t="s">
        <v>872</v>
      </c>
      <c r="M5945" s="1" t="s">
        <v>873</v>
      </c>
      <c r="N5945" s="7" t="n">
        <v>44605</v>
      </c>
    </row>
    <row r="5946" customFormat="false" ht="15" hidden="false" customHeight="false" outlineLevel="0" collapsed="false">
      <c r="A5946" s="6" t="str">
        <f aca="false">"sankmc_"&amp;ROUND(B5946,1)&amp;"_"&amp;ROUND(C5946,1)&amp;"_"&amp;ROUND(D5946,1)&amp;"_"&amp;ROUND(E5946,1)&amp;"_"&amp;ROUND(F5946,1)&amp;"_"&amp;ROUND(G5946,1)</f>
        <v>sankmc_67.4_19.1_13.6_0_0_0</v>
      </c>
      <c r="B5946" s="2" t="n">
        <v>67.35</v>
      </c>
      <c r="C5946" s="2" t="n">
        <v>19.07</v>
      </c>
      <c r="D5946" s="2" t="n">
        <v>13.58</v>
      </c>
      <c r="E5946" s="2" t="n">
        <v>0</v>
      </c>
      <c r="F5946" s="2" t="n">
        <v>0</v>
      </c>
      <c r="G5946" s="2" t="n">
        <v>0</v>
      </c>
      <c r="H5946" s="1" t="n">
        <v>0</v>
      </c>
      <c r="I5946" s="1" t="n">
        <v>1155.15</v>
      </c>
      <c r="J5946" s="1" t="n">
        <v>10.2</v>
      </c>
      <c r="L5946" s="1" t="s">
        <v>872</v>
      </c>
      <c r="M5946" s="1" t="s">
        <v>873</v>
      </c>
      <c r="N5946" s="7" t="n">
        <v>44605</v>
      </c>
    </row>
    <row r="5947" customFormat="false" ht="15" hidden="false" customHeight="false" outlineLevel="0" collapsed="false">
      <c r="A5947" s="6" t="str">
        <f aca="false">"sankmc_"&amp;ROUND(B5947,1)&amp;"_"&amp;ROUND(C5947,1)&amp;"_"&amp;ROUND(D5947,1)&amp;"_"&amp;ROUND(E5947,1)&amp;"_"&amp;ROUND(F5947,1)&amp;"_"&amp;ROUND(G5947,1)</f>
        <v>sankmc_67.4_19.1_13.6_0_0_0</v>
      </c>
      <c r="B5947" s="2" t="n">
        <v>67.35</v>
      </c>
      <c r="C5947" s="2" t="n">
        <v>19.07</v>
      </c>
      <c r="D5947" s="2" t="n">
        <v>13.58</v>
      </c>
      <c r="E5947" s="2" t="n">
        <v>0</v>
      </c>
      <c r="F5947" s="2" t="n">
        <v>0</v>
      </c>
      <c r="G5947" s="2" t="n">
        <v>0</v>
      </c>
      <c r="H5947" s="1" t="n">
        <v>0</v>
      </c>
      <c r="I5947" s="1" t="n">
        <v>1165.35</v>
      </c>
      <c r="J5947" s="1" t="n">
        <v>10.01</v>
      </c>
      <c r="L5947" s="1" t="s">
        <v>872</v>
      </c>
      <c r="M5947" s="1" t="s">
        <v>873</v>
      </c>
      <c r="N5947" s="7" t="n">
        <v>44605</v>
      </c>
    </row>
    <row r="5948" customFormat="false" ht="15" hidden="false" customHeight="false" outlineLevel="0" collapsed="false">
      <c r="A5948" s="6" t="str">
        <f aca="false">"sankmc_"&amp;ROUND(B5948,1)&amp;"_"&amp;ROUND(C5948,1)&amp;"_"&amp;ROUND(D5948,1)&amp;"_"&amp;ROUND(E5948,1)&amp;"_"&amp;ROUND(F5948,1)&amp;"_"&amp;ROUND(G5948,1)</f>
        <v>sankmc_67.4_19.1_13.6_0_0_0</v>
      </c>
      <c r="B5948" s="2" t="n">
        <v>67.35</v>
      </c>
      <c r="C5948" s="2" t="n">
        <v>19.07</v>
      </c>
      <c r="D5948" s="2" t="n">
        <v>13.58</v>
      </c>
      <c r="E5948" s="2" t="n">
        <v>0</v>
      </c>
      <c r="F5948" s="2" t="n">
        <v>0</v>
      </c>
      <c r="G5948" s="2" t="n">
        <v>0</v>
      </c>
      <c r="H5948" s="1" t="n">
        <v>0</v>
      </c>
      <c r="I5948" s="1" t="n">
        <v>1175.55</v>
      </c>
      <c r="J5948" s="1" t="n">
        <v>9.78</v>
      </c>
      <c r="L5948" s="1" t="s">
        <v>872</v>
      </c>
      <c r="M5948" s="1" t="s">
        <v>873</v>
      </c>
      <c r="N5948" s="7" t="n">
        <v>44605</v>
      </c>
    </row>
    <row r="5949" customFormat="false" ht="15" hidden="false" customHeight="false" outlineLevel="0" collapsed="false">
      <c r="A5949" s="6" t="str">
        <f aca="false">"sankmc_"&amp;ROUND(B5949,1)&amp;"_"&amp;ROUND(C5949,1)&amp;"_"&amp;ROUND(D5949,1)&amp;"_"&amp;ROUND(E5949,1)&amp;"_"&amp;ROUND(F5949,1)&amp;"_"&amp;ROUND(G5949,1)</f>
        <v>sankmc_67.4_19.1_13.6_0_0_0</v>
      </c>
      <c r="B5949" s="2" t="n">
        <v>67.35</v>
      </c>
      <c r="C5949" s="2" t="n">
        <v>19.07</v>
      </c>
      <c r="D5949" s="2" t="n">
        <v>13.58</v>
      </c>
      <c r="E5949" s="2" t="n">
        <v>0</v>
      </c>
      <c r="F5949" s="2" t="n">
        <v>0</v>
      </c>
      <c r="G5949" s="2" t="n">
        <v>0</v>
      </c>
      <c r="H5949" s="1" t="n">
        <v>0</v>
      </c>
      <c r="I5949" s="1" t="n">
        <v>1185.75</v>
      </c>
      <c r="J5949" s="1" t="n">
        <v>9.57</v>
      </c>
      <c r="L5949" s="1" t="s">
        <v>872</v>
      </c>
      <c r="M5949" s="1" t="s">
        <v>873</v>
      </c>
      <c r="N5949" s="7" t="n">
        <v>44605</v>
      </c>
    </row>
    <row r="5950" customFormat="false" ht="15" hidden="false" customHeight="false" outlineLevel="0" collapsed="false">
      <c r="A5950" s="6" t="str">
        <f aca="false">"sankmc_"&amp;ROUND(B5950,1)&amp;"_"&amp;ROUND(C5950,1)&amp;"_"&amp;ROUND(D5950,1)&amp;"_"&amp;ROUND(E5950,1)&amp;"_"&amp;ROUND(F5950,1)&amp;"_"&amp;ROUND(G5950,1)</f>
        <v>sankmc_67.4_19.1_13.6_0_0_0</v>
      </c>
      <c r="B5950" s="2" t="n">
        <v>67.35</v>
      </c>
      <c r="C5950" s="2" t="n">
        <v>19.07</v>
      </c>
      <c r="D5950" s="2" t="n">
        <v>13.58</v>
      </c>
      <c r="E5950" s="2" t="n">
        <v>0</v>
      </c>
      <c r="F5950" s="2" t="n">
        <v>0</v>
      </c>
      <c r="G5950" s="2" t="n">
        <v>0</v>
      </c>
      <c r="H5950" s="1" t="n">
        <v>0</v>
      </c>
      <c r="I5950" s="1" t="n">
        <v>1195.95</v>
      </c>
      <c r="J5950" s="1" t="n">
        <v>9.32</v>
      </c>
      <c r="L5950" s="1" t="s">
        <v>872</v>
      </c>
      <c r="M5950" s="1" t="s">
        <v>873</v>
      </c>
      <c r="N5950" s="7" t="n">
        <v>44605</v>
      </c>
    </row>
    <row r="5951" customFormat="false" ht="15" hidden="false" customHeight="false" outlineLevel="0" collapsed="false">
      <c r="A5951" s="6" t="str">
        <f aca="false">"sankmc_"&amp;ROUND(B5951,1)&amp;"_"&amp;ROUND(C5951,1)&amp;"_"&amp;ROUND(D5951,1)&amp;"_"&amp;ROUND(E5951,1)&amp;"_"&amp;ROUND(F5951,1)&amp;"_"&amp;ROUND(G5951,1)</f>
        <v>sankmc_67.4_19.1_13.6_0_0_0</v>
      </c>
      <c r="B5951" s="2" t="n">
        <v>67.35</v>
      </c>
      <c r="C5951" s="2" t="n">
        <v>19.07</v>
      </c>
      <c r="D5951" s="2" t="n">
        <v>13.58</v>
      </c>
      <c r="E5951" s="2" t="n">
        <v>0</v>
      </c>
      <c r="F5951" s="2" t="n">
        <v>0</v>
      </c>
      <c r="G5951" s="2" t="n">
        <v>0</v>
      </c>
      <c r="H5951" s="1" t="n">
        <v>0</v>
      </c>
      <c r="I5951" s="1" t="n">
        <v>1195.95</v>
      </c>
      <c r="J5951" s="1" t="n">
        <v>9.41</v>
      </c>
      <c r="L5951" s="1" t="s">
        <v>872</v>
      </c>
      <c r="M5951" s="1" t="s">
        <v>873</v>
      </c>
      <c r="N5951" s="7" t="n">
        <v>44605</v>
      </c>
    </row>
    <row r="5952" customFormat="false" ht="15" hidden="false" customHeight="false" outlineLevel="0" collapsed="false">
      <c r="A5952" s="6" t="str">
        <f aca="false">"sankmc_"&amp;ROUND(B5952,1)&amp;"_"&amp;ROUND(C5952,1)&amp;"_"&amp;ROUND(D5952,1)&amp;"_"&amp;ROUND(E5952,1)&amp;"_"&amp;ROUND(F5952,1)&amp;"_"&amp;ROUND(G5952,1)</f>
        <v>sankmc_67.4_19.1_13.6_0_0_0</v>
      </c>
      <c r="B5952" s="2" t="n">
        <v>67.35</v>
      </c>
      <c r="C5952" s="2" t="n">
        <v>19.07</v>
      </c>
      <c r="D5952" s="2" t="n">
        <v>13.58</v>
      </c>
      <c r="E5952" s="2" t="n">
        <v>0</v>
      </c>
      <c r="F5952" s="2" t="n">
        <v>0</v>
      </c>
      <c r="G5952" s="2" t="n">
        <v>0</v>
      </c>
      <c r="H5952" s="1" t="n">
        <v>0</v>
      </c>
      <c r="I5952" s="1" t="n">
        <v>1206.25</v>
      </c>
      <c r="J5952" s="1" t="n">
        <v>9.2</v>
      </c>
      <c r="L5952" s="1" t="s">
        <v>872</v>
      </c>
      <c r="M5952" s="1" t="s">
        <v>873</v>
      </c>
      <c r="N5952" s="7" t="n">
        <v>44605</v>
      </c>
    </row>
    <row r="5953" customFormat="false" ht="15" hidden="false" customHeight="false" outlineLevel="0" collapsed="false">
      <c r="A5953" s="6" t="str">
        <f aca="false">"sankmc_"&amp;ROUND(B5953,1)&amp;"_"&amp;ROUND(C5953,1)&amp;"_"&amp;ROUND(D5953,1)&amp;"_"&amp;ROUND(E5953,1)&amp;"_"&amp;ROUND(F5953,1)&amp;"_"&amp;ROUND(G5953,1)</f>
        <v>sankmc_67.4_19.1_13.6_0_0_0</v>
      </c>
      <c r="B5953" s="2" t="n">
        <v>67.35</v>
      </c>
      <c r="C5953" s="2" t="n">
        <v>19.07</v>
      </c>
      <c r="D5953" s="2" t="n">
        <v>13.58</v>
      </c>
      <c r="E5953" s="2" t="n">
        <v>0</v>
      </c>
      <c r="F5953" s="2" t="n">
        <v>0</v>
      </c>
      <c r="G5953" s="2" t="n">
        <v>0</v>
      </c>
      <c r="H5953" s="1" t="n">
        <v>0</v>
      </c>
      <c r="I5953" s="1" t="n">
        <v>1216.45</v>
      </c>
      <c r="J5953" s="1" t="n">
        <v>8.95</v>
      </c>
      <c r="L5953" s="1" t="s">
        <v>872</v>
      </c>
      <c r="M5953" s="1" t="s">
        <v>873</v>
      </c>
      <c r="N5953" s="7" t="n">
        <v>44605</v>
      </c>
    </row>
    <row r="5954" customFormat="false" ht="15" hidden="false" customHeight="false" outlineLevel="0" collapsed="false">
      <c r="A5954" s="6" t="str">
        <f aca="false">"sankmc_"&amp;ROUND(B5954,1)&amp;"_"&amp;ROUND(C5954,1)&amp;"_"&amp;ROUND(D5954,1)&amp;"_"&amp;ROUND(E5954,1)&amp;"_"&amp;ROUND(F5954,1)&amp;"_"&amp;ROUND(G5954,1)</f>
        <v>sankmc_67.3_17_15.6_0_0_0</v>
      </c>
      <c r="B5954" s="2" t="n">
        <v>67.32</v>
      </c>
      <c r="C5954" s="2" t="n">
        <v>17.04</v>
      </c>
      <c r="D5954" s="2" t="n">
        <v>15.64</v>
      </c>
      <c r="E5954" s="2" t="n">
        <v>0</v>
      </c>
      <c r="F5954" s="2" t="n">
        <v>0</v>
      </c>
      <c r="G5954" s="2" t="n">
        <v>0</v>
      </c>
      <c r="H5954" s="1" t="n">
        <v>0</v>
      </c>
      <c r="I5954" s="1" t="n">
        <v>1114.25</v>
      </c>
      <c r="J5954" s="1" t="n">
        <v>11.64</v>
      </c>
      <c r="L5954" s="1" t="s">
        <v>872</v>
      </c>
      <c r="M5954" s="1" t="s">
        <v>874</v>
      </c>
      <c r="N5954" s="7" t="n">
        <v>44605</v>
      </c>
    </row>
    <row r="5955" customFormat="false" ht="15" hidden="false" customHeight="false" outlineLevel="0" collapsed="false">
      <c r="A5955" s="6" t="str">
        <f aca="false">"sankmc_"&amp;ROUND(B5955,1)&amp;"_"&amp;ROUND(C5955,1)&amp;"_"&amp;ROUND(D5955,1)&amp;"_"&amp;ROUND(E5955,1)&amp;"_"&amp;ROUND(F5955,1)&amp;"_"&amp;ROUND(G5955,1)</f>
        <v>sankmc_67.3_17_15.6_0_0_0</v>
      </c>
      <c r="B5955" s="2" t="n">
        <v>67.32</v>
      </c>
      <c r="C5955" s="2" t="n">
        <v>17.04</v>
      </c>
      <c r="D5955" s="2" t="n">
        <v>15.64</v>
      </c>
      <c r="E5955" s="2" t="n">
        <v>0</v>
      </c>
      <c r="F5955" s="2" t="n">
        <v>0</v>
      </c>
      <c r="G5955" s="2" t="n">
        <v>0</v>
      </c>
      <c r="H5955" s="1" t="n">
        <v>0</v>
      </c>
      <c r="I5955" s="1" t="n">
        <v>1134.25</v>
      </c>
      <c r="J5955" s="1" t="n">
        <v>11.07</v>
      </c>
      <c r="L5955" s="1" t="s">
        <v>872</v>
      </c>
      <c r="M5955" s="1" t="s">
        <v>874</v>
      </c>
      <c r="N5955" s="7" t="n">
        <v>44605</v>
      </c>
    </row>
    <row r="5956" customFormat="false" ht="15" hidden="false" customHeight="false" outlineLevel="0" collapsed="false">
      <c r="A5956" s="6" t="str">
        <f aca="false">"sankmc_"&amp;ROUND(B5956,1)&amp;"_"&amp;ROUND(C5956,1)&amp;"_"&amp;ROUND(D5956,1)&amp;"_"&amp;ROUND(E5956,1)&amp;"_"&amp;ROUND(F5956,1)&amp;"_"&amp;ROUND(G5956,1)</f>
        <v>sankmc_67.3_17_15.6_0_0_0</v>
      </c>
      <c r="B5956" s="2" t="n">
        <v>67.32</v>
      </c>
      <c r="C5956" s="2" t="n">
        <v>17.04</v>
      </c>
      <c r="D5956" s="2" t="n">
        <v>15.64</v>
      </c>
      <c r="E5956" s="2" t="n">
        <v>0</v>
      </c>
      <c r="F5956" s="2" t="n">
        <v>0</v>
      </c>
      <c r="G5956" s="2" t="n">
        <v>0</v>
      </c>
      <c r="H5956" s="1" t="n">
        <v>0</v>
      </c>
      <c r="I5956" s="1" t="n">
        <v>1144.85</v>
      </c>
      <c r="J5956" s="1" t="n">
        <v>10.86</v>
      </c>
      <c r="L5956" s="1" t="s">
        <v>872</v>
      </c>
      <c r="M5956" s="1" t="s">
        <v>874</v>
      </c>
      <c r="N5956" s="7" t="n">
        <v>44605</v>
      </c>
    </row>
    <row r="5957" customFormat="false" ht="15" hidden="false" customHeight="false" outlineLevel="0" collapsed="false">
      <c r="A5957" s="6" t="str">
        <f aca="false">"sankmc_"&amp;ROUND(B5957,1)&amp;"_"&amp;ROUND(C5957,1)&amp;"_"&amp;ROUND(D5957,1)&amp;"_"&amp;ROUND(E5957,1)&amp;"_"&amp;ROUND(F5957,1)&amp;"_"&amp;ROUND(G5957,1)</f>
        <v>sankmc_67.3_17_15.6_0_0_0</v>
      </c>
      <c r="B5957" s="2" t="n">
        <v>67.32</v>
      </c>
      <c r="C5957" s="2" t="n">
        <v>17.04</v>
      </c>
      <c r="D5957" s="2" t="n">
        <v>15.64</v>
      </c>
      <c r="E5957" s="2" t="n">
        <v>0</v>
      </c>
      <c r="F5957" s="2" t="n">
        <v>0</v>
      </c>
      <c r="G5957" s="2" t="n">
        <v>0</v>
      </c>
      <c r="H5957" s="1" t="n">
        <v>0</v>
      </c>
      <c r="I5957" s="1" t="n">
        <v>1155.15</v>
      </c>
      <c r="J5957" s="1" t="n">
        <v>10.61</v>
      </c>
      <c r="L5957" s="1" t="s">
        <v>872</v>
      </c>
      <c r="M5957" s="1" t="s">
        <v>874</v>
      </c>
      <c r="N5957" s="7" t="n">
        <v>44605</v>
      </c>
    </row>
    <row r="5958" customFormat="false" ht="15" hidden="false" customHeight="false" outlineLevel="0" collapsed="false">
      <c r="A5958" s="6" t="str">
        <f aca="false">"sankmc_"&amp;ROUND(B5958,1)&amp;"_"&amp;ROUND(C5958,1)&amp;"_"&amp;ROUND(D5958,1)&amp;"_"&amp;ROUND(E5958,1)&amp;"_"&amp;ROUND(F5958,1)&amp;"_"&amp;ROUND(G5958,1)</f>
        <v>sankmc_67.3_17_15.6_0_0_0</v>
      </c>
      <c r="B5958" s="2" t="n">
        <v>67.32</v>
      </c>
      <c r="C5958" s="2" t="n">
        <v>17.04</v>
      </c>
      <c r="D5958" s="2" t="n">
        <v>15.64</v>
      </c>
      <c r="E5958" s="2" t="n">
        <v>0</v>
      </c>
      <c r="F5958" s="2" t="n">
        <v>0</v>
      </c>
      <c r="G5958" s="2" t="n">
        <v>0</v>
      </c>
      <c r="H5958" s="1" t="n">
        <v>0</v>
      </c>
      <c r="I5958" s="1" t="n">
        <v>1165.35</v>
      </c>
      <c r="J5958" s="1" t="n">
        <v>10.43</v>
      </c>
      <c r="L5958" s="1" t="s">
        <v>872</v>
      </c>
      <c r="M5958" s="1" t="s">
        <v>874</v>
      </c>
      <c r="N5958" s="7" t="n">
        <v>44605</v>
      </c>
    </row>
    <row r="5959" customFormat="false" ht="15" hidden="false" customHeight="false" outlineLevel="0" collapsed="false">
      <c r="A5959" s="6" t="str">
        <f aca="false">"sankmc_"&amp;ROUND(B5959,1)&amp;"_"&amp;ROUND(C5959,1)&amp;"_"&amp;ROUND(D5959,1)&amp;"_"&amp;ROUND(E5959,1)&amp;"_"&amp;ROUND(F5959,1)&amp;"_"&amp;ROUND(G5959,1)</f>
        <v>sankmc_67.3_17_15.6_0_0_0</v>
      </c>
      <c r="B5959" s="2" t="n">
        <v>67.32</v>
      </c>
      <c r="C5959" s="2" t="n">
        <v>17.04</v>
      </c>
      <c r="D5959" s="2" t="n">
        <v>15.64</v>
      </c>
      <c r="E5959" s="2" t="n">
        <v>0</v>
      </c>
      <c r="F5959" s="2" t="n">
        <v>0</v>
      </c>
      <c r="G5959" s="2" t="n">
        <v>0</v>
      </c>
      <c r="H5959" s="1" t="n">
        <v>0</v>
      </c>
      <c r="I5959" s="1" t="n">
        <v>1175.55</v>
      </c>
      <c r="J5959" s="1" t="n">
        <v>10.14</v>
      </c>
      <c r="L5959" s="1" t="s">
        <v>872</v>
      </c>
      <c r="M5959" s="1" t="s">
        <v>874</v>
      </c>
      <c r="N5959" s="7" t="n">
        <v>44605</v>
      </c>
    </row>
    <row r="5960" customFormat="false" ht="15" hidden="false" customHeight="false" outlineLevel="0" collapsed="false">
      <c r="A5960" s="6" t="str">
        <f aca="false">"sankmc_"&amp;ROUND(B5960,1)&amp;"_"&amp;ROUND(C5960,1)&amp;"_"&amp;ROUND(D5960,1)&amp;"_"&amp;ROUND(E5960,1)&amp;"_"&amp;ROUND(F5960,1)&amp;"_"&amp;ROUND(G5960,1)</f>
        <v>sankmc_67.3_17_15.6_0_0_0</v>
      </c>
      <c r="B5960" s="2" t="n">
        <v>67.32</v>
      </c>
      <c r="C5960" s="2" t="n">
        <v>17.04</v>
      </c>
      <c r="D5960" s="2" t="n">
        <v>15.64</v>
      </c>
      <c r="E5960" s="2" t="n">
        <v>0</v>
      </c>
      <c r="F5960" s="2" t="n">
        <v>0</v>
      </c>
      <c r="G5960" s="2" t="n">
        <v>0</v>
      </c>
      <c r="H5960" s="1" t="n">
        <v>0</v>
      </c>
      <c r="I5960" s="1" t="n">
        <v>1185.75</v>
      </c>
      <c r="J5960" s="1" t="n">
        <v>9.9</v>
      </c>
      <c r="L5960" s="1" t="s">
        <v>872</v>
      </c>
      <c r="M5960" s="1" t="s">
        <v>874</v>
      </c>
      <c r="N5960" s="7" t="n">
        <v>44605</v>
      </c>
    </row>
    <row r="5961" customFormat="false" ht="15" hidden="false" customHeight="false" outlineLevel="0" collapsed="false">
      <c r="A5961" s="6" t="str">
        <f aca="false">"sankmc_"&amp;ROUND(B5961,1)&amp;"_"&amp;ROUND(C5961,1)&amp;"_"&amp;ROUND(D5961,1)&amp;"_"&amp;ROUND(E5961,1)&amp;"_"&amp;ROUND(F5961,1)&amp;"_"&amp;ROUND(G5961,1)</f>
        <v>sankmc_67.3_17_15.6_0_0_0</v>
      </c>
      <c r="B5961" s="2" t="n">
        <v>67.32</v>
      </c>
      <c r="C5961" s="2" t="n">
        <v>17.04</v>
      </c>
      <c r="D5961" s="2" t="n">
        <v>15.64</v>
      </c>
      <c r="E5961" s="2" t="n">
        <v>0</v>
      </c>
      <c r="F5961" s="2" t="n">
        <v>0</v>
      </c>
      <c r="G5961" s="2" t="n">
        <v>0</v>
      </c>
      <c r="H5961" s="1" t="n">
        <v>0</v>
      </c>
      <c r="I5961" s="1" t="n">
        <v>1195.95</v>
      </c>
      <c r="J5961" s="1" t="n">
        <v>9.7</v>
      </c>
      <c r="L5961" s="1" t="s">
        <v>872</v>
      </c>
      <c r="M5961" s="1" t="s">
        <v>874</v>
      </c>
      <c r="N5961" s="7" t="n">
        <v>44605</v>
      </c>
    </row>
    <row r="5962" customFormat="false" ht="15" hidden="false" customHeight="false" outlineLevel="0" collapsed="false">
      <c r="A5962" s="6" t="str">
        <f aca="false">"sankmc_"&amp;ROUND(B5962,1)&amp;"_"&amp;ROUND(C5962,1)&amp;"_"&amp;ROUND(D5962,1)&amp;"_"&amp;ROUND(E5962,1)&amp;"_"&amp;ROUND(F5962,1)&amp;"_"&amp;ROUND(G5962,1)</f>
        <v>sankmc_67.3_17_15.6_0_0_0</v>
      </c>
      <c r="B5962" s="2" t="n">
        <v>67.32</v>
      </c>
      <c r="C5962" s="2" t="n">
        <v>17.04</v>
      </c>
      <c r="D5962" s="2" t="n">
        <v>15.64</v>
      </c>
      <c r="E5962" s="2" t="n">
        <v>0</v>
      </c>
      <c r="F5962" s="2" t="n">
        <v>0</v>
      </c>
      <c r="G5962" s="2" t="n">
        <v>0</v>
      </c>
      <c r="H5962" s="1" t="n">
        <v>0</v>
      </c>
      <c r="I5962" s="1" t="n">
        <v>1206.25</v>
      </c>
      <c r="J5962" s="1" t="n">
        <v>9.44</v>
      </c>
      <c r="L5962" s="1" t="s">
        <v>872</v>
      </c>
      <c r="M5962" s="1" t="s">
        <v>874</v>
      </c>
      <c r="N5962" s="7" t="n">
        <v>44605</v>
      </c>
    </row>
    <row r="5963" customFormat="false" ht="15" hidden="false" customHeight="false" outlineLevel="0" collapsed="false">
      <c r="A5963" s="6" t="str">
        <f aca="false">"sankmc_"&amp;ROUND(B5963,1)&amp;"_"&amp;ROUND(C5963,1)&amp;"_"&amp;ROUND(D5963,1)&amp;"_"&amp;ROUND(E5963,1)&amp;"_"&amp;ROUND(F5963,1)&amp;"_"&amp;ROUND(G5963,1)</f>
        <v>sankmc_67.3_17_15.6_0_0_0</v>
      </c>
      <c r="B5963" s="2" t="n">
        <v>67.32</v>
      </c>
      <c r="C5963" s="2" t="n">
        <v>17.04</v>
      </c>
      <c r="D5963" s="2" t="n">
        <v>15.64</v>
      </c>
      <c r="E5963" s="2" t="n">
        <v>0</v>
      </c>
      <c r="F5963" s="2" t="n">
        <v>0</v>
      </c>
      <c r="G5963" s="2" t="n">
        <v>0</v>
      </c>
      <c r="H5963" s="1" t="n">
        <v>0</v>
      </c>
      <c r="I5963" s="1" t="n">
        <v>1216.45</v>
      </c>
      <c r="J5963" s="1" t="n">
        <v>9.2</v>
      </c>
      <c r="L5963" s="1" t="s">
        <v>872</v>
      </c>
      <c r="M5963" s="1" t="s">
        <v>874</v>
      </c>
      <c r="N5963" s="7" t="n">
        <v>44605</v>
      </c>
    </row>
    <row r="5964" customFormat="false" ht="15" hidden="false" customHeight="false" outlineLevel="0" collapsed="false">
      <c r="A5964" s="6" t="str">
        <f aca="false">"sankmc_"&amp;ROUND(B5964,1)&amp;"_"&amp;ROUND(C5964,1)&amp;"_"&amp;ROUND(D5964,1)&amp;"_"&amp;ROUND(E5964,1)&amp;"_"&amp;ROUND(F5964,1)&amp;"_"&amp;ROUND(G5964,1)</f>
        <v>sankmc_67.3_17_15.6_0_0_0</v>
      </c>
      <c r="B5964" s="2" t="n">
        <v>67.32</v>
      </c>
      <c r="C5964" s="2" t="n">
        <v>17.04</v>
      </c>
      <c r="D5964" s="2" t="n">
        <v>15.64</v>
      </c>
      <c r="E5964" s="2" t="n">
        <v>0</v>
      </c>
      <c r="F5964" s="2" t="n">
        <v>0</v>
      </c>
      <c r="G5964" s="2" t="n">
        <v>0</v>
      </c>
      <c r="H5964" s="1" t="n">
        <v>0</v>
      </c>
      <c r="I5964" s="1" t="n">
        <v>1226.65</v>
      </c>
      <c r="J5964" s="1" t="n">
        <v>9.06</v>
      </c>
      <c r="L5964" s="1" t="s">
        <v>872</v>
      </c>
      <c r="M5964" s="1" t="s">
        <v>874</v>
      </c>
      <c r="N5964" s="7" t="n">
        <v>44605</v>
      </c>
    </row>
    <row r="5965" customFormat="false" ht="15" hidden="false" customHeight="false" outlineLevel="0" collapsed="false">
      <c r="A5965" s="6" t="str">
        <f aca="false">"sankmc_"&amp;ROUND(B5965,1)&amp;"_"&amp;ROUND(C5965,1)&amp;"_"&amp;ROUND(D5965,1)&amp;"_"&amp;ROUND(E5965,1)&amp;"_"&amp;ROUND(F5965,1)&amp;"_"&amp;ROUND(G5965,1)</f>
        <v>sankmc_67.1_16.4_16.5_0_0_0</v>
      </c>
      <c r="B5965" s="2" t="n">
        <v>67.12</v>
      </c>
      <c r="C5965" s="2" t="n">
        <v>16.42</v>
      </c>
      <c r="D5965" s="2" t="n">
        <v>16.46</v>
      </c>
      <c r="E5965" s="2" t="n">
        <v>0</v>
      </c>
      <c r="F5965" s="2" t="n">
        <v>0</v>
      </c>
      <c r="G5965" s="2" t="n">
        <v>0</v>
      </c>
      <c r="H5965" s="1" t="n">
        <v>0</v>
      </c>
      <c r="I5965" s="1" t="n">
        <v>1063.15</v>
      </c>
      <c r="J5965" s="1" t="n">
        <v>11.7</v>
      </c>
      <c r="L5965" s="1" t="s">
        <v>872</v>
      </c>
      <c r="M5965" s="1" t="s">
        <v>875</v>
      </c>
      <c r="N5965" s="7" t="n">
        <v>44605</v>
      </c>
    </row>
    <row r="5966" customFormat="false" ht="15" hidden="false" customHeight="false" outlineLevel="0" collapsed="false">
      <c r="A5966" s="6" t="str">
        <f aca="false">"sankmc_"&amp;ROUND(B5966,1)&amp;"_"&amp;ROUND(C5966,1)&amp;"_"&amp;ROUND(D5966,1)&amp;"_"&amp;ROUND(E5966,1)&amp;"_"&amp;ROUND(F5966,1)&amp;"_"&amp;ROUND(G5966,1)</f>
        <v>sankmc_67.1_16.4_16.5_0_0_0</v>
      </c>
      <c r="B5966" s="2" t="n">
        <v>67.12</v>
      </c>
      <c r="C5966" s="2" t="n">
        <v>16.42</v>
      </c>
      <c r="D5966" s="2" t="n">
        <v>16.46</v>
      </c>
      <c r="E5966" s="2" t="n">
        <v>0</v>
      </c>
      <c r="F5966" s="2" t="n">
        <v>0</v>
      </c>
      <c r="G5966" s="2" t="n">
        <v>0</v>
      </c>
      <c r="H5966" s="1" t="n">
        <v>0</v>
      </c>
      <c r="I5966" s="1" t="n">
        <v>1073.35</v>
      </c>
      <c r="J5966" s="1" t="n">
        <v>11.39</v>
      </c>
      <c r="L5966" s="1" t="s">
        <v>872</v>
      </c>
      <c r="M5966" s="1" t="s">
        <v>875</v>
      </c>
      <c r="N5966" s="7" t="n">
        <v>44605</v>
      </c>
    </row>
    <row r="5967" customFormat="false" ht="15" hidden="false" customHeight="false" outlineLevel="0" collapsed="false">
      <c r="A5967" s="6" t="str">
        <f aca="false">"sankmc_"&amp;ROUND(B5967,1)&amp;"_"&amp;ROUND(C5967,1)&amp;"_"&amp;ROUND(D5967,1)&amp;"_"&amp;ROUND(E5967,1)&amp;"_"&amp;ROUND(F5967,1)&amp;"_"&amp;ROUND(G5967,1)</f>
        <v>sankmc_67.1_16.4_16.5_0_0_0</v>
      </c>
      <c r="B5967" s="2" t="n">
        <v>67.12</v>
      </c>
      <c r="C5967" s="2" t="n">
        <v>16.42</v>
      </c>
      <c r="D5967" s="2" t="n">
        <v>16.46</v>
      </c>
      <c r="E5967" s="2" t="n">
        <v>0</v>
      </c>
      <c r="F5967" s="2" t="n">
        <v>0</v>
      </c>
      <c r="G5967" s="2" t="n">
        <v>0</v>
      </c>
      <c r="H5967" s="1" t="n">
        <v>0</v>
      </c>
      <c r="I5967" s="1" t="n">
        <v>1083.55</v>
      </c>
      <c r="J5967" s="1" t="n">
        <v>11.14</v>
      </c>
      <c r="L5967" s="1" t="s">
        <v>872</v>
      </c>
      <c r="M5967" s="1" t="s">
        <v>875</v>
      </c>
      <c r="N5967" s="7" t="n">
        <v>44605</v>
      </c>
    </row>
    <row r="5968" customFormat="false" ht="15" hidden="false" customHeight="false" outlineLevel="0" collapsed="false">
      <c r="A5968" s="6" t="str">
        <f aca="false">"sankmc_"&amp;ROUND(B5968,1)&amp;"_"&amp;ROUND(C5968,1)&amp;"_"&amp;ROUND(D5968,1)&amp;"_"&amp;ROUND(E5968,1)&amp;"_"&amp;ROUND(F5968,1)&amp;"_"&amp;ROUND(G5968,1)</f>
        <v>sankmc_67.1_16.4_16.5_0_0_0</v>
      </c>
      <c r="B5968" s="2" t="n">
        <v>67.12</v>
      </c>
      <c r="C5968" s="2" t="n">
        <v>16.42</v>
      </c>
      <c r="D5968" s="2" t="n">
        <v>16.46</v>
      </c>
      <c r="E5968" s="2" t="n">
        <v>0</v>
      </c>
      <c r="F5968" s="2" t="n">
        <v>0</v>
      </c>
      <c r="G5968" s="2" t="n">
        <v>0</v>
      </c>
      <c r="H5968" s="1" t="n">
        <v>0</v>
      </c>
      <c r="I5968" s="1" t="n">
        <v>1093.75</v>
      </c>
      <c r="J5968" s="1" t="n">
        <v>10.92</v>
      </c>
      <c r="L5968" s="1" t="s">
        <v>872</v>
      </c>
      <c r="M5968" s="1" t="s">
        <v>875</v>
      </c>
      <c r="N5968" s="7" t="n">
        <v>44605</v>
      </c>
    </row>
    <row r="5969" customFormat="false" ht="15" hidden="false" customHeight="false" outlineLevel="0" collapsed="false">
      <c r="A5969" s="6" t="str">
        <f aca="false">"sankmc_"&amp;ROUND(B5969,1)&amp;"_"&amp;ROUND(C5969,1)&amp;"_"&amp;ROUND(D5969,1)&amp;"_"&amp;ROUND(E5969,1)&amp;"_"&amp;ROUND(F5969,1)&amp;"_"&amp;ROUND(G5969,1)</f>
        <v>sankmc_67.1_16.4_16.5_0_0_0</v>
      </c>
      <c r="B5969" s="2" t="n">
        <v>67.12</v>
      </c>
      <c r="C5969" s="2" t="n">
        <v>16.42</v>
      </c>
      <c r="D5969" s="2" t="n">
        <v>16.46</v>
      </c>
      <c r="E5969" s="2" t="n">
        <v>0</v>
      </c>
      <c r="F5969" s="2" t="n">
        <v>0</v>
      </c>
      <c r="G5969" s="2" t="n">
        <v>0</v>
      </c>
      <c r="H5969" s="1" t="n">
        <v>0</v>
      </c>
      <c r="I5969" s="1" t="n">
        <v>1104.05</v>
      </c>
      <c r="J5969" s="1" t="n">
        <v>10.69</v>
      </c>
      <c r="L5969" s="1" t="s">
        <v>872</v>
      </c>
      <c r="M5969" s="1" t="s">
        <v>875</v>
      </c>
      <c r="N5969" s="7" t="n">
        <v>44605</v>
      </c>
    </row>
    <row r="5970" customFormat="false" ht="15" hidden="false" customHeight="false" outlineLevel="0" collapsed="false">
      <c r="A5970" s="6" t="str">
        <f aca="false">"sankmc_"&amp;ROUND(B5970,1)&amp;"_"&amp;ROUND(C5970,1)&amp;"_"&amp;ROUND(D5970,1)&amp;"_"&amp;ROUND(E5970,1)&amp;"_"&amp;ROUND(F5970,1)&amp;"_"&amp;ROUND(G5970,1)</f>
        <v>sankmc_67.1_16.4_16.5_0_0_0</v>
      </c>
      <c r="B5970" s="2" t="n">
        <v>67.12</v>
      </c>
      <c r="C5970" s="2" t="n">
        <v>16.42</v>
      </c>
      <c r="D5970" s="2" t="n">
        <v>16.46</v>
      </c>
      <c r="E5970" s="2" t="n">
        <v>0</v>
      </c>
      <c r="F5970" s="2" t="n">
        <v>0</v>
      </c>
      <c r="G5970" s="2" t="n">
        <v>0</v>
      </c>
      <c r="H5970" s="1" t="n">
        <v>0</v>
      </c>
      <c r="I5970" s="1" t="n">
        <v>1114.25</v>
      </c>
      <c r="J5970" s="1" t="n">
        <v>10.42</v>
      </c>
      <c r="L5970" s="1" t="s">
        <v>872</v>
      </c>
      <c r="M5970" s="1" t="s">
        <v>875</v>
      </c>
      <c r="N5970" s="7" t="n">
        <v>44605</v>
      </c>
    </row>
    <row r="5971" customFormat="false" ht="15" hidden="false" customHeight="false" outlineLevel="0" collapsed="false">
      <c r="A5971" s="6" t="str">
        <f aca="false">"sankmc_"&amp;ROUND(B5971,1)&amp;"_"&amp;ROUND(C5971,1)&amp;"_"&amp;ROUND(D5971,1)&amp;"_"&amp;ROUND(E5971,1)&amp;"_"&amp;ROUND(F5971,1)&amp;"_"&amp;ROUND(G5971,1)</f>
        <v>sankmc_67.1_16.4_16.5_0_0_0</v>
      </c>
      <c r="B5971" s="2" t="n">
        <v>67.12</v>
      </c>
      <c r="C5971" s="2" t="n">
        <v>16.42</v>
      </c>
      <c r="D5971" s="2" t="n">
        <v>16.46</v>
      </c>
      <c r="E5971" s="2" t="n">
        <v>0</v>
      </c>
      <c r="F5971" s="2" t="n">
        <v>0</v>
      </c>
      <c r="G5971" s="2" t="n">
        <v>0</v>
      </c>
      <c r="H5971" s="1" t="n">
        <v>0</v>
      </c>
      <c r="I5971" s="1" t="n">
        <v>1124.45</v>
      </c>
      <c r="J5971" s="1" t="n">
        <v>10.2</v>
      </c>
      <c r="L5971" s="1" t="s">
        <v>872</v>
      </c>
      <c r="M5971" s="1" t="s">
        <v>875</v>
      </c>
      <c r="N5971" s="7" t="n">
        <v>44605</v>
      </c>
    </row>
    <row r="5972" customFormat="false" ht="15" hidden="false" customHeight="false" outlineLevel="0" collapsed="false">
      <c r="A5972" s="6" t="str">
        <f aca="false">"sankmc_"&amp;ROUND(B5972,1)&amp;"_"&amp;ROUND(C5972,1)&amp;"_"&amp;ROUND(D5972,1)&amp;"_"&amp;ROUND(E5972,1)&amp;"_"&amp;ROUND(F5972,1)&amp;"_"&amp;ROUND(G5972,1)</f>
        <v>sankmc_67.1_16.4_16.5_0_0_0</v>
      </c>
      <c r="B5972" s="2" t="n">
        <v>67.12</v>
      </c>
      <c r="C5972" s="2" t="n">
        <v>16.42</v>
      </c>
      <c r="D5972" s="2" t="n">
        <v>16.46</v>
      </c>
      <c r="E5972" s="2" t="n">
        <v>0</v>
      </c>
      <c r="F5972" s="2" t="n">
        <v>0</v>
      </c>
      <c r="G5972" s="2" t="n">
        <v>0</v>
      </c>
      <c r="H5972" s="1" t="n">
        <v>0</v>
      </c>
      <c r="I5972" s="1" t="n">
        <v>1134.65</v>
      </c>
      <c r="J5972" s="1" t="n">
        <v>10.02</v>
      </c>
      <c r="L5972" s="1" t="s">
        <v>872</v>
      </c>
      <c r="M5972" s="1" t="s">
        <v>875</v>
      </c>
      <c r="N5972" s="7" t="n">
        <v>44605</v>
      </c>
    </row>
    <row r="5973" customFormat="false" ht="15" hidden="false" customHeight="false" outlineLevel="0" collapsed="false">
      <c r="A5973" s="6" t="str">
        <f aca="false">"sankmc_"&amp;ROUND(B5973,1)&amp;"_"&amp;ROUND(C5973,1)&amp;"_"&amp;ROUND(D5973,1)&amp;"_"&amp;ROUND(E5973,1)&amp;"_"&amp;ROUND(F5973,1)&amp;"_"&amp;ROUND(G5973,1)</f>
        <v>sankmc_67.1_16.4_16.5_0_0_0</v>
      </c>
      <c r="B5973" s="2" t="n">
        <v>67.12</v>
      </c>
      <c r="C5973" s="2" t="n">
        <v>16.42</v>
      </c>
      <c r="D5973" s="2" t="n">
        <v>16.46</v>
      </c>
      <c r="E5973" s="2" t="n">
        <v>0</v>
      </c>
      <c r="F5973" s="2" t="n">
        <v>0</v>
      </c>
      <c r="G5973" s="2" t="n">
        <v>0</v>
      </c>
      <c r="H5973" s="1" t="n">
        <v>0</v>
      </c>
      <c r="I5973" s="1" t="n">
        <v>1144.85</v>
      </c>
      <c r="J5973" s="1" t="n">
        <v>9.74</v>
      </c>
      <c r="L5973" s="1" t="s">
        <v>872</v>
      </c>
      <c r="M5973" s="1" t="s">
        <v>875</v>
      </c>
      <c r="N5973" s="7" t="n">
        <v>44605</v>
      </c>
    </row>
    <row r="5974" customFormat="false" ht="15" hidden="false" customHeight="false" outlineLevel="0" collapsed="false">
      <c r="A5974" s="6" t="str">
        <f aca="false">"sankmc_"&amp;ROUND(B5974,1)&amp;"_"&amp;ROUND(C5974,1)&amp;"_"&amp;ROUND(D5974,1)&amp;"_"&amp;ROUND(E5974,1)&amp;"_"&amp;ROUND(F5974,1)&amp;"_"&amp;ROUND(G5974,1)</f>
        <v>sankmc_67.1_16.4_16.5_0_0_0</v>
      </c>
      <c r="B5974" s="2" t="n">
        <v>67.12</v>
      </c>
      <c r="C5974" s="2" t="n">
        <v>16.42</v>
      </c>
      <c r="D5974" s="2" t="n">
        <v>16.46</v>
      </c>
      <c r="E5974" s="2" t="n">
        <v>0</v>
      </c>
      <c r="F5974" s="2" t="n">
        <v>0</v>
      </c>
      <c r="G5974" s="2" t="n">
        <v>0</v>
      </c>
      <c r="H5974" s="1" t="n">
        <v>0</v>
      </c>
      <c r="I5974" s="1" t="n">
        <v>1155.15</v>
      </c>
      <c r="J5974" s="1" t="n">
        <v>9.54</v>
      </c>
      <c r="L5974" s="1" t="s">
        <v>872</v>
      </c>
      <c r="M5974" s="1" t="s">
        <v>875</v>
      </c>
      <c r="N5974" s="7" t="n">
        <v>44605</v>
      </c>
    </row>
    <row r="5975" customFormat="false" ht="15" hidden="false" customHeight="false" outlineLevel="0" collapsed="false">
      <c r="A5975" s="6" t="str">
        <f aca="false">"sankmc_"&amp;ROUND(B5975,1)&amp;"_"&amp;ROUND(C5975,1)&amp;"_"&amp;ROUND(D5975,1)&amp;"_"&amp;ROUND(E5975,1)&amp;"_"&amp;ROUND(F5975,1)&amp;"_"&amp;ROUND(G5975,1)</f>
        <v>sankmc_67.1_16.4_16.5_0_0_0</v>
      </c>
      <c r="B5975" s="2" t="n">
        <v>67.12</v>
      </c>
      <c r="C5975" s="2" t="n">
        <v>16.42</v>
      </c>
      <c r="D5975" s="2" t="n">
        <v>16.46</v>
      </c>
      <c r="E5975" s="2" t="n">
        <v>0</v>
      </c>
      <c r="F5975" s="2" t="n">
        <v>0</v>
      </c>
      <c r="G5975" s="2" t="n">
        <v>0</v>
      </c>
      <c r="H5975" s="1" t="n">
        <v>0</v>
      </c>
      <c r="I5975" s="1" t="n">
        <v>1165.35</v>
      </c>
      <c r="J5975" s="1" t="n">
        <v>9.35</v>
      </c>
      <c r="L5975" s="1" t="s">
        <v>872</v>
      </c>
      <c r="M5975" s="1" t="s">
        <v>875</v>
      </c>
      <c r="N5975" s="7" t="n">
        <v>44605</v>
      </c>
    </row>
    <row r="5976" customFormat="false" ht="15" hidden="false" customHeight="false" outlineLevel="0" collapsed="false">
      <c r="A5976" s="6" t="str">
        <f aca="false">"sankmc_"&amp;ROUND(B5976,1)&amp;"_"&amp;ROUND(C5976,1)&amp;"_"&amp;ROUND(D5976,1)&amp;"_"&amp;ROUND(E5976,1)&amp;"_"&amp;ROUND(F5976,1)&amp;"_"&amp;ROUND(G5976,1)</f>
        <v>sankmc_67.1_16.4_16.5_0_0_0</v>
      </c>
      <c r="B5976" s="2" t="n">
        <v>67.12</v>
      </c>
      <c r="C5976" s="2" t="n">
        <v>16.42</v>
      </c>
      <c r="D5976" s="2" t="n">
        <v>16.46</v>
      </c>
      <c r="E5976" s="2" t="n">
        <v>0</v>
      </c>
      <c r="F5976" s="2" t="n">
        <v>0</v>
      </c>
      <c r="G5976" s="2" t="n">
        <v>0</v>
      </c>
      <c r="H5976" s="1" t="n">
        <v>0</v>
      </c>
      <c r="I5976" s="1" t="n">
        <v>1165.35</v>
      </c>
      <c r="J5976" s="1" t="n">
        <v>9.29</v>
      </c>
      <c r="L5976" s="1" t="s">
        <v>872</v>
      </c>
      <c r="M5976" s="1" t="s">
        <v>875</v>
      </c>
      <c r="N5976" s="7" t="n">
        <v>44605</v>
      </c>
    </row>
    <row r="5977" customFormat="false" ht="15" hidden="false" customHeight="false" outlineLevel="0" collapsed="false">
      <c r="A5977" s="6" t="str">
        <f aca="false">"sankmc_"&amp;ROUND(B5977,1)&amp;"_"&amp;ROUND(C5977,1)&amp;"_"&amp;ROUND(D5977,1)&amp;"_"&amp;ROUND(E5977,1)&amp;"_"&amp;ROUND(F5977,1)&amp;"_"&amp;ROUND(G5977,1)</f>
        <v>sankmc_67.1_16.4_16.5_0_0_0</v>
      </c>
      <c r="B5977" s="2" t="n">
        <v>67.12</v>
      </c>
      <c r="C5977" s="2" t="n">
        <v>16.42</v>
      </c>
      <c r="D5977" s="2" t="n">
        <v>16.46</v>
      </c>
      <c r="E5977" s="2" t="n">
        <v>0</v>
      </c>
      <c r="F5977" s="2" t="n">
        <v>0</v>
      </c>
      <c r="G5977" s="2" t="n">
        <v>0</v>
      </c>
      <c r="H5977" s="1" t="n">
        <v>0</v>
      </c>
      <c r="I5977" s="1" t="n">
        <v>1175.55</v>
      </c>
      <c r="J5977" s="1" t="n">
        <v>9.18</v>
      </c>
      <c r="L5977" s="1" t="s">
        <v>872</v>
      </c>
      <c r="M5977" s="1" t="s">
        <v>875</v>
      </c>
      <c r="N5977" s="7" t="n">
        <v>44605</v>
      </c>
    </row>
    <row r="5978" customFormat="false" ht="15" hidden="false" customHeight="false" outlineLevel="0" collapsed="false">
      <c r="A5978" s="6" t="str">
        <f aca="false">"sankmc_"&amp;ROUND(B5978,1)&amp;"_"&amp;ROUND(C5978,1)&amp;"_"&amp;ROUND(D5978,1)&amp;"_"&amp;ROUND(E5978,1)&amp;"_"&amp;ROUND(F5978,1)&amp;"_"&amp;ROUND(G5978,1)</f>
        <v>sankmc_67.1_16.4_16.5_0_0_0</v>
      </c>
      <c r="B5978" s="2" t="n">
        <v>67.12</v>
      </c>
      <c r="C5978" s="2" t="n">
        <v>16.42</v>
      </c>
      <c r="D5978" s="2" t="n">
        <v>16.46</v>
      </c>
      <c r="E5978" s="2" t="n">
        <v>0</v>
      </c>
      <c r="F5978" s="2" t="n">
        <v>0</v>
      </c>
      <c r="G5978" s="2" t="n">
        <v>0</v>
      </c>
      <c r="H5978" s="1" t="n">
        <v>0</v>
      </c>
      <c r="I5978" s="1" t="n">
        <v>1185.75</v>
      </c>
      <c r="J5978" s="1" t="n">
        <v>8.97</v>
      </c>
      <c r="L5978" s="1" t="s">
        <v>872</v>
      </c>
      <c r="M5978" s="1" t="s">
        <v>875</v>
      </c>
      <c r="N5978" s="7" t="n">
        <v>44605</v>
      </c>
    </row>
    <row r="5979" customFormat="false" ht="15" hidden="false" customHeight="false" outlineLevel="0" collapsed="false">
      <c r="A5979" s="6" t="str">
        <f aca="false">"sankmc_"&amp;ROUND(B5979,1)&amp;"_"&amp;ROUND(C5979,1)&amp;"_"&amp;ROUND(D5979,1)&amp;"_"&amp;ROUND(E5979,1)&amp;"_"&amp;ROUND(F5979,1)&amp;"_"&amp;ROUND(G5979,1)</f>
        <v>sankmc_67.2_15.2_17.7_0_0_0</v>
      </c>
      <c r="B5979" s="2" t="n">
        <v>67.18</v>
      </c>
      <c r="C5979" s="2" t="n">
        <v>15.15</v>
      </c>
      <c r="D5979" s="2" t="n">
        <v>17.67</v>
      </c>
      <c r="E5979" s="2" t="n">
        <v>0</v>
      </c>
      <c r="F5979" s="2" t="n">
        <v>0</v>
      </c>
      <c r="G5979" s="2" t="n">
        <v>0</v>
      </c>
      <c r="H5979" s="1" t="n">
        <v>0</v>
      </c>
      <c r="I5979" s="1" t="n">
        <v>950.75</v>
      </c>
      <c r="J5979" s="1" t="n">
        <v>11.78</v>
      </c>
      <c r="L5979" s="1" t="s">
        <v>872</v>
      </c>
      <c r="M5979" s="1" t="s">
        <v>876</v>
      </c>
      <c r="N5979" s="7" t="n">
        <v>44605</v>
      </c>
    </row>
    <row r="5980" customFormat="false" ht="15" hidden="false" customHeight="false" outlineLevel="0" collapsed="false">
      <c r="A5980" s="6" t="str">
        <f aca="false">"sankmc_"&amp;ROUND(B5980,1)&amp;"_"&amp;ROUND(C5980,1)&amp;"_"&amp;ROUND(D5980,1)&amp;"_"&amp;ROUND(E5980,1)&amp;"_"&amp;ROUND(F5980,1)&amp;"_"&amp;ROUND(G5980,1)</f>
        <v>sankmc_67.2_15.2_17.7_0_0_0</v>
      </c>
      <c r="B5980" s="2" t="n">
        <v>67.18</v>
      </c>
      <c r="C5980" s="2" t="n">
        <v>15.15</v>
      </c>
      <c r="D5980" s="2" t="n">
        <v>17.67</v>
      </c>
      <c r="E5980" s="2" t="n">
        <v>0</v>
      </c>
      <c r="F5980" s="2" t="n">
        <v>0</v>
      </c>
      <c r="G5980" s="2" t="n">
        <v>0</v>
      </c>
      <c r="H5980" s="1" t="n">
        <v>0</v>
      </c>
      <c r="I5980" s="1" t="n">
        <v>960.95</v>
      </c>
      <c r="J5980" s="1" t="n">
        <v>11.45</v>
      </c>
      <c r="L5980" s="1" t="s">
        <v>872</v>
      </c>
      <c r="M5980" s="1" t="s">
        <v>876</v>
      </c>
      <c r="N5980" s="7" t="n">
        <v>44605</v>
      </c>
    </row>
    <row r="5981" customFormat="false" ht="15" hidden="false" customHeight="false" outlineLevel="0" collapsed="false">
      <c r="A5981" s="6" t="str">
        <f aca="false">"sankmc_"&amp;ROUND(B5981,1)&amp;"_"&amp;ROUND(C5981,1)&amp;"_"&amp;ROUND(D5981,1)&amp;"_"&amp;ROUND(E5981,1)&amp;"_"&amp;ROUND(F5981,1)&amp;"_"&amp;ROUND(G5981,1)</f>
        <v>sankmc_67.2_15.2_17.7_0_0_0</v>
      </c>
      <c r="B5981" s="2" t="n">
        <v>67.18</v>
      </c>
      <c r="C5981" s="2" t="n">
        <v>15.15</v>
      </c>
      <c r="D5981" s="2" t="n">
        <v>17.67</v>
      </c>
      <c r="E5981" s="2" t="n">
        <v>0</v>
      </c>
      <c r="F5981" s="2" t="n">
        <v>0</v>
      </c>
      <c r="G5981" s="2" t="n">
        <v>0</v>
      </c>
      <c r="H5981" s="1" t="n">
        <v>0</v>
      </c>
      <c r="I5981" s="1" t="n">
        <v>960.95</v>
      </c>
      <c r="J5981" s="1" t="n">
        <v>11.43</v>
      </c>
      <c r="L5981" s="1" t="s">
        <v>872</v>
      </c>
      <c r="M5981" s="1" t="s">
        <v>876</v>
      </c>
      <c r="N5981" s="7" t="n">
        <v>44605</v>
      </c>
    </row>
    <row r="5982" customFormat="false" ht="15" hidden="false" customHeight="false" outlineLevel="0" collapsed="false">
      <c r="A5982" s="6" t="str">
        <f aca="false">"sankmc_"&amp;ROUND(B5982,1)&amp;"_"&amp;ROUND(C5982,1)&amp;"_"&amp;ROUND(D5982,1)&amp;"_"&amp;ROUND(E5982,1)&amp;"_"&amp;ROUND(F5982,1)&amp;"_"&amp;ROUND(G5982,1)</f>
        <v>sankmc_67.2_15.2_17.7_0_0_0</v>
      </c>
      <c r="B5982" s="2" t="n">
        <v>67.18</v>
      </c>
      <c r="C5982" s="2" t="n">
        <v>15.15</v>
      </c>
      <c r="D5982" s="2" t="n">
        <v>17.67</v>
      </c>
      <c r="E5982" s="2" t="n">
        <v>0</v>
      </c>
      <c r="F5982" s="2" t="n">
        <v>0</v>
      </c>
      <c r="G5982" s="2" t="n">
        <v>0</v>
      </c>
      <c r="H5982" s="1" t="n">
        <v>0</v>
      </c>
      <c r="I5982" s="1" t="n">
        <v>972.15</v>
      </c>
      <c r="J5982" s="1" t="n">
        <v>11.11</v>
      </c>
      <c r="L5982" s="1" t="s">
        <v>872</v>
      </c>
      <c r="M5982" s="1" t="s">
        <v>876</v>
      </c>
      <c r="N5982" s="7" t="n">
        <v>44605</v>
      </c>
    </row>
    <row r="5983" customFormat="false" ht="15" hidden="false" customHeight="false" outlineLevel="0" collapsed="false">
      <c r="A5983" s="6" t="str">
        <f aca="false">"sankmc_"&amp;ROUND(B5983,1)&amp;"_"&amp;ROUND(C5983,1)&amp;"_"&amp;ROUND(D5983,1)&amp;"_"&amp;ROUND(E5983,1)&amp;"_"&amp;ROUND(F5983,1)&amp;"_"&amp;ROUND(G5983,1)</f>
        <v>sankmc_67.2_15.2_17.7_0_0_0</v>
      </c>
      <c r="B5983" s="2" t="n">
        <v>67.18</v>
      </c>
      <c r="C5983" s="2" t="n">
        <v>15.15</v>
      </c>
      <c r="D5983" s="2" t="n">
        <v>17.67</v>
      </c>
      <c r="E5983" s="2" t="n">
        <v>0</v>
      </c>
      <c r="F5983" s="2" t="n">
        <v>0</v>
      </c>
      <c r="G5983" s="2" t="n">
        <v>0</v>
      </c>
      <c r="H5983" s="1" t="n">
        <v>0</v>
      </c>
      <c r="I5983" s="1" t="n">
        <v>971.15</v>
      </c>
      <c r="J5983" s="1" t="n">
        <v>11.13</v>
      </c>
      <c r="L5983" s="1" t="s">
        <v>872</v>
      </c>
      <c r="M5983" s="1" t="s">
        <v>876</v>
      </c>
      <c r="N5983" s="7" t="n">
        <v>44605</v>
      </c>
    </row>
    <row r="5984" customFormat="false" ht="15" hidden="false" customHeight="false" outlineLevel="0" collapsed="false">
      <c r="A5984" s="6" t="str">
        <f aca="false">"sankmc_"&amp;ROUND(B5984,1)&amp;"_"&amp;ROUND(C5984,1)&amp;"_"&amp;ROUND(D5984,1)&amp;"_"&amp;ROUND(E5984,1)&amp;"_"&amp;ROUND(F5984,1)&amp;"_"&amp;ROUND(G5984,1)</f>
        <v>sankmc_67.2_15.2_17.7_0_0_0</v>
      </c>
      <c r="B5984" s="2" t="n">
        <v>67.18</v>
      </c>
      <c r="C5984" s="2" t="n">
        <v>15.15</v>
      </c>
      <c r="D5984" s="2" t="n">
        <v>17.67</v>
      </c>
      <c r="E5984" s="2" t="n">
        <v>0</v>
      </c>
      <c r="F5984" s="2" t="n">
        <v>0</v>
      </c>
      <c r="G5984" s="2" t="n">
        <v>0</v>
      </c>
      <c r="H5984" s="1" t="n">
        <v>0</v>
      </c>
      <c r="I5984" s="1" t="n">
        <v>981.35</v>
      </c>
      <c r="J5984" s="1" t="n">
        <v>10.8</v>
      </c>
      <c r="L5984" s="1" t="s">
        <v>872</v>
      </c>
      <c r="M5984" s="1" t="s">
        <v>876</v>
      </c>
      <c r="N5984" s="7" t="n">
        <v>44605</v>
      </c>
    </row>
    <row r="5985" customFormat="false" ht="15" hidden="false" customHeight="false" outlineLevel="0" collapsed="false">
      <c r="A5985" s="6" t="str">
        <f aca="false">"sankmc_"&amp;ROUND(B5985,1)&amp;"_"&amp;ROUND(C5985,1)&amp;"_"&amp;ROUND(D5985,1)&amp;"_"&amp;ROUND(E5985,1)&amp;"_"&amp;ROUND(F5985,1)&amp;"_"&amp;ROUND(G5985,1)</f>
        <v>sankmc_67.2_15.2_17.7_0_0_0</v>
      </c>
      <c r="B5985" s="2" t="n">
        <v>67.18</v>
      </c>
      <c r="C5985" s="2" t="n">
        <v>15.15</v>
      </c>
      <c r="D5985" s="2" t="n">
        <v>17.67</v>
      </c>
      <c r="E5985" s="2" t="n">
        <v>0</v>
      </c>
      <c r="F5985" s="2" t="n">
        <v>0</v>
      </c>
      <c r="G5985" s="2" t="n">
        <v>0</v>
      </c>
      <c r="H5985" s="1" t="n">
        <v>0</v>
      </c>
      <c r="I5985" s="1" t="n">
        <v>991.55</v>
      </c>
      <c r="J5985" s="1" t="n">
        <v>10.54</v>
      </c>
      <c r="L5985" s="1" t="s">
        <v>872</v>
      </c>
      <c r="M5985" s="1" t="s">
        <v>876</v>
      </c>
      <c r="N5985" s="7" t="n">
        <v>44605</v>
      </c>
    </row>
    <row r="5986" customFormat="false" ht="15" hidden="false" customHeight="false" outlineLevel="0" collapsed="false">
      <c r="A5986" s="6" t="str">
        <f aca="false">"sankmc_"&amp;ROUND(B5986,1)&amp;"_"&amp;ROUND(C5986,1)&amp;"_"&amp;ROUND(D5986,1)&amp;"_"&amp;ROUND(E5986,1)&amp;"_"&amp;ROUND(F5986,1)&amp;"_"&amp;ROUND(G5986,1)</f>
        <v>sankmc_67.2_15.2_17.7_0_0_0</v>
      </c>
      <c r="B5986" s="2" t="n">
        <v>67.18</v>
      </c>
      <c r="C5986" s="2" t="n">
        <v>15.15</v>
      </c>
      <c r="D5986" s="2" t="n">
        <v>17.67</v>
      </c>
      <c r="E5986" s="2" t="n">
        <v>0</v>
      </c>
      <c r="F5986" s="2" t="n">
        <v>0</v>
      </c>
      <c r="G5986" s="2" t="n">
        <v>0</v>
      </c>
      <c r="H5986" s="1" t="n">
        <v>0</v>
      </c>
      <c r="I5986" s="1" t="n">
        <v>1001.85</v>
      </c>
      <c r="J5986" s="1" t="n">
        <v>10.28</v>
      </c>
      <c r="L5986" s="1" t="s">
        <v>872</v>
      </c>
      <c r="M5986" s="1" t="s">
        <v>876</v>
      </c>
      <c r="N5986" s="7" t="n">
        <v>44605</v>
      </c>
    </row>
    <row r="5987" customFormat="false" ht="15" hidden="false" customHeight="false" outlineLevel="0" collapsed="false">
      <c r="A5987" s="6" t="str">
        <f aca="false">"sankmc_"&amp;ROUND(B5987,1)&amp;"_"&amp;ROUND(C5987,1)&amp;"_"&amp;ROUND(D5987,1)&amp;"_"&amp;ROUND(E5987,1)&amp;"_"&amp;ROUND(F5987,1)&amp;"_"&amp;ROUND(G5987,1)</f>
        <v>sankmc_67.2_15.2_17.7_0_0_0</v>
      </c>
      <c r="B5987" s="2" t="n">
        <v>67.18</v>
      </c>
      <c r="C5987" s="2" t="n">
        <v>15.15</v>
      </c>
      <c r="D5987" s="2" t="n">
        <v>17.67</v>
      </c>
      <c r="E5987" s="2" t="n">
        <v>0</v>
      </c>
      <c r="F5987" s="2" t="n">
        <v>0</v>
      </c>
      <c r="G5987" s="2" t="n">
        <v>0</v>
      </c>
      <c r="H5987" s="1" t="n">
        <v>0</v>
      </c>
      <c r="I5987" s="1" t="n">
        <v>1012.05</v>
      </c>
      <c r="J5987" s="1" t="n">
        <v>10</v>
      </c>
      <c r="L5987" s="1" t="s">
        <v>872</v>
      </c>
      <c r="M5987" s="1" t="s">
        <v>876</v>
      </c>
      <c r="N5987" s="7" t="n">
        <v>44605</v>
      </c>
    </row>
    <row r="5988" customFormat="false" ht="15" hidden="false" customHeight="false" outlineLevel="0" collapsed="false">
      <c r="A5988" s="6" t="str">
        <f aca="false">"sankmc_"&amp;ROUND(B5988,1)&amp;"_"&amp;ROUND(C5988,1)&amp;"_"&amp;ROUND(D5988,1)&amp;"_"&amp;ROUND(E5988,1)&amp;"_"&amp;ROUND(F5988,1)&amp;"_"&amp;ROUND(G5988,1)</f>
        <v>sankmc_67.2_15.2_17.7_0_0_0</v>
      </c>
      <c r="B5988" s="2" t="n">
        <v>67.18</v>
      </c>
      <c r="C5988" s="2" t="n">
        <v>15.15</v>
      </c>
      <c r="D5988" s="2" t="n">
        <v>17.67</v>
      </c>
      <c r="E5988" s="2" t="n">
        <v>0</v>
      </c>
      <c r="F5988" s="2" t="n">
        <v>0</v>
      </c>
      <c r="G5988" s="2" t="n">
        <v>0</v>
      </c>
      <c r="H5988" s="1" t="n">
        <v>0</v>
      </c>
      <c r="I5988" s="1" t="n">
        <v>1022.25</v>
      </c>
      <c r="J5988" s="1" t="n">
        <v>9.77</v>
      </c>
      <c r="L5988" s="1" t="s">
        <v>872</v>
      </c>
      <c r="M5988" s="1" t="s">
        <v>876</v>
      </c>
      <c r="N5988" s="7" t="n">
        <v>44605</v>
      </c>
    </row>
    <row r="5989" customFormat="false" ht="15" hidden="false" customHeight="false" outlineLevel="0" collapsed="false">
      <c r="A5989" s="6" t="str">
        <f aca="false">"sankmc_"&amp;ROUND(B5989,1)&amp;"_"&amp;ROUND(C5989,1)&amp;"_"&amp;ROUND(D5989,1)&amp;"_"&amp;ROUND(E5989,1)&amp;"_"&amp;ROUND(F5989,1)&amp;"_"&amp;ROUND(G5989,1)</f>
        <v>sankmc_67.2_15.2_17.7_0_0_0</v>
      </c>
      <c r="B5989" s="2" t="n">
        <v>67.18</v>
      </c>
      <c r="C5989" s="2" t="n">
        <v>15.15</v>
      </c>
      <c r="D5989" s="2" t="n">
        <v>17.67</v>
      </c>
      <c r="E5989" s="2" t="n">
        <v>0</v>
      </c>
      <c r="F5989" s="2" t="n">
        <v>0</v>
      </c>
      <c r="G5989" s="2" t="n">
        <v>0</v>
      </c>
      <c r="H5989" s="1" t="n">
        <v>0</v>
      </c>
      <c r="I5989" s="1" t="n">
        <v>1032.45</v>
      </c>
      <c r="J5989" s="1" t="n">
        <v>9.47</v>
      </c>
      <c r="L5989" s="1" t="s">
        <v>872</v>
      </c>
      <c r="M5989" s="1" t="s">
        <v>876</v>
      </c>
      <c r="N5989" s="7" t="n">
        <v>44605</v>
      </c>
    </row>
    <row r="5990" customFormat="false" ht="15" hidden="false" customHeight="false" outlineLevel="0" collapsed="false">
      <c r="A5990" s="6" t="str">
        <f aca="false">"sankmc_"&amp;ROUND(B5990,1)&amp;"_"&amp;ROUND(C5990,1)&amp;"_"&amp;ROUND(D5990,1)&amp;"_"&amp;ROUND(E5990,1)&amp;"_"&amp;ROUND(F5990,1)&amp;"_"&amp;ROUND(G5990,1)</f>
        <v>sankmc_67.2_15.2_17.7_0_0_0</v>
      </c>
      <c r="B5990" s="2" t="n">
        <v>67.18</v>
      </c>
      <c r="C5990" s="2" t="n">
        <v>15.15</v>
      </c>
      <c r="D5990" s="2" t="n">
        <v>17.67</v>
      </c>
      <c r="E5990" s="2" t="n">
        <v>0</v>
      </c>
      <c r="F5990" s="2" t="n">
        <v>0</v>
      </c>
      <c r="G5990" s="2" t="n">
        <v>0</v>
      </c>
      <c r="H5990" s="1" t="n">
        <v>0</v>
      </c>
      <c r="I5990" s="1" t="n">
        <v>1042.65</v>
      </c>
      <c r="J5990" s="1" t="n">
        <v>9.28</v>
      </c>
      <c r="L5990" s="1" t="s">
        <v>872</v>
      </c>
      <c r="M5990" s="1" t="s">
        <v>876</v>
      </c>
      <c r="N5990" s="7" t="n">
        <v>44605</v>
      </c>
    </row>
    <row r="5991" customFormat="false" ht="15" hidden="false" customHeight="false" outlineLevel="0" collapsed="false">
      <c r="A5991" s="6" t="str">
        <f aca="false">"sankmc_"&amp;ROUND(B5991,1)&amp;"_"&amp;ROUND(C5991,1)&amp;"_"&amp;ROUND(D5991,1)&amp;"_"&amp;ROUND(E5991,1)&amp;"_"&amp;ROUND(F5991,1)&amp;"_"&amp;ROUND(G5991,1)</f>
        <v>sankmc_67.2_15.2_17.7_0_0_0</v>
      </c>
      <c r="B5991" s="2" t="n">
        <v>67.18</v>
      </c>
      <c r="C5991" s="2" t="n">
        <v>15.15</v>
      </c>
      <c r="D5991" s="2" t="n">
        <v>17.67</v>
      </c>
      <c r="E5991" s="2" t="n">
        <v>0</v>
      </c>
      <c r="F5991" s="2" t="n">
        <v>0</v>
      </c>
      <c r="G5991" s="2" t="n">
        <v>0</v>
      </c>
      <c r="H5991" s="1" t="n">
        <v>0</v>
      </c>
      <c r="I5991" s="1" t="n">
        <v>1052.95</v>
      </c>
      <c r="J5991" s="1" t="n">
        <v>9.08</v>
      </c>
      <c r="L5991" s="1" t="s">
        <v>872</v>
      </c>
      <c r="M5991" s="1" t="s">
        <v>876</v>
      </c>
      <c r="N5991" s="7" t="n">
        <v>44605</v>
      </c>
    </row>
    <row r="5992" customFormat="false" ht="15" hidden="false" customHeight="false" outlineLevel="0" collapsed="false">
      <c r="A5992" s="6" t="str">
        <f aca="false">"sankmc_"&amp;ROUND(B5992,1)&amp;"_"&amp;ROUND(C5992,1)&amp;"_"&amp;ROUND(D5992,1)&amp;"_"&amp;ROUND(E5992,1)&amp;"_"&amp;ROUND(F5992,1)&amp;"_"&amp;ROUND(G5992,1)</f>
        <v>sankmc_67.1_13.2_19.7_0_0_0</v>
      </c>
      <c r="B5992" s="2" t="n">
        <v>67.1</v>
      </c>
      <c r="C5992" s="2" t="n">
        <v>13.16</v>
      </c>
      <c r="D5992" s="2" t="n">
        <v>19.74</v>
      </c>
      <c r="E5992" s="2" t="n">
        <v>0</v>
      </c>
      <c r="F5992" s="2" t="n">
        <v>0</v>
      </c>
      <c r="G5992" s="2" t="n">
        <v>0</v>
      </c>
      <c r="H5992" s="1" t="n">
        <v>0</v>
      </c>
      <c r="I5992" s="1" t="n">
        <v>868.95</v>
      </c>
      <c r="J5992" s="1" t="n">
        <v>12.19</v>
      </c>
      <c r="L5992" s="1" t="s">
        <v>872</v>
      </c>
      <c r="M5992" s="1" t="s">
        <v>877</v>
      </c>
      <c r="N5992" s="7" t="n">
        <v>44605</v>
      </c>
    </row>
    <row r="5993" customFormat="false" ht="15" hidden="false" customHeight="false" outlineLevel="0" collapsed="false">
      <c r="A5993" s="6" t="str">
        <f aca="false">"sankmc_"&amp;ROUND(B5993,1)&amp;"_"&amp;ROUND(C5993,1)&amp;"_"&amp;ROUND(D5993,1)&amp;"_"&amp;ROUND(E5993,1)&amp;"_"&amp;ROUND(F5993,1)&amp;"_"&amp;ROUND(G5993,1)</f>
        <v>sankmc_67.1_13.2_19.7_0_0_0</v>
      </c>
      <c r="B5993" s="2" t="n">
        <v>67.1</v>
      </c>
      <c r="C5993" s="2" t="n">
        <v>13.16</v>
      </c>
      <c r="D5993" s="2" t="n">
        <v>19.74</v>
      </c>
      <c r="E5993" s="2" t="n">
        <v>0</v>
      </c>
      <c r="F5993" s="2" t="n">
        <v>0</v>
      </c>
      <c r="G5993" s="2" t="n">
        <v>0</v>
      </c>
      <c r="H5993" s="1" t="n">
        <v>0</v>
      </c>
      <c r="I5993" s="1" t="n">
        <v>879.15</v>
      </c>
      <c r="J5993" s="1" t="n">
        <v>11.78</v>
      </c>
      <c r="L5993" s="1" t="s">
        <v>872</v>
      </c>
      <c r="M5993" s="1" t="s">
        <v>877</v>
      </c>
      <c r="N5993" s="7" t="n">
        <v>44605</v>
      </c>
    </row>
    <row r="5994" customFormat="false" ht="15" hidden="false" customHeight="false" outlineLevel="0" collapsed="false">
      <c r="A5994" s="6" t="str">
        <f aca="false">"sankmc_"&amp;ROUND(B5994,1)&amp;"_"&amp;ROUND(C5994,1)&amp;"_"&amp;ROUND(D5994,1)&amp;"_"&amp;ROUND(E5994,1)&amp;"_"&amp;ROUND(F5994,1)&amp;"_"&amp;ROUND(G5994,1)</f>
        <v>sankmc_67.1_13.2_19.7_0_0_0</v>
      </c>
      <c r="B5994" s="2" t="n">
        <v>67.1</v>
      </c>
      <c r="C5994" s="2" t="n">
        <v>13.16</v>
      </c>
      <c r="D5994" s="2" t="n">
        <v>19.74</v>
      </c>
      <c r="E5994" s="2" t="n">
        <v>0</v>
      </c>
      <c r="F5994" s="2" t="n">
        <v>0</v>
      </c>
      <c r="G5994" s="2" t="n">
        <v>0</v>
      </c>
      <c r="H5994" s="1" t="n">
        <v>0</v>
      </c>
      <c r="I5994" s="1" t="n">
        <v>889.35</v>
      </c>
      <c r="J5994" s="1" t="n">
        <v>11.33</v>
      </c>
      <c r="L5994" s="1" t="s">
        <v>872</v>
      </c>
      <c r="M5994" s="1" t="s">
        <v>877</v>
      </c>
      <c r="N5994" s="7" t="n">
        <v>44605</v>
      </c>
    </row>
    <row r="5995" customFormat="false" ht="15" hidden="false" customHeight="false" outlineLevel="0" collapsed="false">
      <c r="A5995" s="6" t="str">
        <f aca="false">"sankmc_"&amp;ROUND(B5995,1)&amp;"_"&amp;ROUND(C5995,1)&amp;"_"&amp;ROUND(D5995,1)&amp;"_"&amp;ROUND(E5995,1)&amp;"_"&amp;ROUND(F5995,1)&amp;"_"&amp;ROUND(G5995,1)</f>
        <v>sankmc_67.1_13.2_19.7_0_0_0</v>
      </c>
      <c r="B5995" s="2" t="n">
        <v>67.1</v>
      </c>
      <c r="C5995" s="2" t="n">
        <v>13.16</v>
      </c>
      <c r="D5995" s="2" t="n">
        <v>19.74</v>
      </c>
      <c r="E5995" s="2" t="n">
        <v>0</v>
      </c>
      <c r="F5995" s="2" t="n">
        <v>0</v>
      </c>
      <c r="G5995" s="2" t="n">
        <v>0</v>
      </c>
      <c r="H5995" s="1" t="n">
        <v>0</v>
      </c>
      <c r="I5995" s="1" t="n">
        <v>899.65</v>
      </c>
      <c r="J5995" s="1" t="n">
        <v>10.99</v>
      </c>
      <c r="L5995" s="1" t="s">
        <v>872</v>
      </c>
      <c r="M5995" s="1" t="s">
        <v>877</v>
      </c>
      <c r="N5995" s="7" t="n">
        <v>44605</v>
      </c>
    </row>
    <row r="5996" customFormat="false" ht="15" hidden="false" customHeight="false" outlineLevel="0" collapsed="false">
      <c r="A5996" s="6" t="str">
        <f aca="false">"sankmc_"&amp;ROUND(B5996,1)&amp;"_"&amp;ROUND(C5996,1)&amp;"_"&amp;ROUND(D5996,1)&amp;"_"&amp;ROUND(E5996,1)&amp;"_"&amp;ROUND(F5996,1)&amp;"_"&amp;ROUND(G5996,1)</f>
        <v>sankmc_67.1_13.2_19.7_0_0_0</v>
      </c>
      <c r="B5996" s="2" t="n">
        <v>67.1</v>
      </c>
      <c r="C5996" s="2" t="n">
        <v>13.16</v>
      </c>
      <c r="D5996" s="2" t="n">
        <v>19.74</v>
      </c>
      <c r="E5996" s="2" t="n">
        <v>0</v>
      </c>
      <c r="F5996" s="2" t="n">
        <v>0</v>
      </c>
      <c r="G5996" s="2" t="n">
        <v>0</v>
      </c>
      <c r="H5996" s="1" t="n">
        <v>0</v>
      </c>
      <c r="I5996" s="1" t="n">
        <v>909.85</v>
      </c>
      <c r="J5996" s="1" t="n">
        <v>10.66</v>
      </c>
      <c r="L5996" s="1" t="s">
        <v>872</v>
      </c>
      <c r="M5996" s="1" t="s">
        <v>877</v>
      </c>
      <c r="N5996" s="7" t="n">
        <v>44605</v>
      </c>
    </row>
    <row r="5997" customFormat="false" ht="15" hidden="false" customHeight="false" outlineLevel="0" collapsed="false">
      <c r="A5997" s="6" t="str">
        <f aca="false">"sankmc_"&amp;ROUND(B5997,1)&amp;"_"&amp;ROUND(C5997,1)&amp;"_"&amp;ROUND(D5997,1)&amp;"_"&amp;ROUND(E5997,1)&amp;"_"&amp;ROUND(F5997,1)&amp;"_"&amp;ROUND(G5997,1)</f>
        <v>sankmc_67.1_13.2_19.7_0_0_0</v>
      </c>
      <c r="B5997" s="2" t="n">
        <v>67.1</v>
      </c>
      <c r="C5997" s="2" t="n">
        <v>13.16</v>
      </c>
      <c r="D5997" s="2" t="n">
        <v>19.74</v>
      </c>
      <c r="E5997" s="2" t="n">
        <v>0</v>
      </c>
      <c r="F5997" s="2" t="n">
        <v>0</v>
      </c>
      <c r="G5997" s="2" t="n">
        <v>0</v>
      </c>
      <c r="H5997" s="1" t="n">
        <v>0</v>
      </c>
      <c r="I5997" s="1" t="n">
        <v>920.05</v>
      </c>
      <c r="J5997" s="1" t="n">
        <v>10.33</v>
      </c>
      <c r="L5997" s="1" t="s">
        <v>872</v>
      </c>
      <c r="M5997" s="1" t="s">
        <v>877</v>
      </c>
      <c r="N5997" s="7" t="n">
        <v>44605</v>
      </c>
    </row>
    <row r="5998" customFormat="false" ht="15" hidden="false" customHeight="false" outlineLevel="0" collapsed="false">
      <c r="A5998" s="6" t="str">
        <f aca="false">"sankmc_"&amp;ROUND(B5998,1)&amp;"_"&amp;ROUND(C5998,1)&amp;"_"&amp;ROUND(D5998,1)&amp;"_"&amp;ROUND(E5998,1)&amp;"_"&amp;ROUND(F5998,1)&amp;"_"&amp;ROUND(G5998,1)</f>
        <v>sankmc_67.1_13.2_19.7_0_0_0</v>
      </c>
      <c r="B5998" s="2" t="n">
        <v>67.1</v>
      </c>
      <c r="C5998" s="2" t="n">
        <v>13.16</v>
      </c>
      <c r="D5998" s="2" t="n">
        <v>19.74</v>
      </c>
      <c r="E5998" s="2" t="n">
        <v>0</v>
      </c>
      <c r="F5998" s="2" t="n">
        <v>0</v>
      </c>
      <c r="G5998" s="2" t="n">
        <v>0</v>
      </c>
      <c r="H5998" s="1" t="n">
        <v>0</v>
      </c>
      <c r="I5998" s="1" t="n">
        <v>930.25</v>
      </c>
      <c r="J5998" s="1" t="n">
        <v>9.99</v>
      </c>
      <c r="L5998" s="1" t="s">
        <v>872</v>
      </c>
      <c r="M5998" s="1" t="s">
        <v>877</v>
      </c>
      <c r="N5998" s="7" t="n">
        <v>44605</v>
      </c>
    </row>
    <row r="5999" customFormat="false" ht="15" hidden="false" customHeight="false" outlineLevel="0" collapsed="false">
      <c r="A5999" s="6" t="str">
        <f aca="false">"sankmc_"&amp;ROUND(B5999,1)&amp;"_"&amp;ROUND(C5999,1)&amp;"_"&amp;ROUND(D5999,1)&amp;"_"&amp;ROUND(E5999,1)&amp;"_"&amp;ROUND(F5999,1)&amp;"_"&amp;ROUND(G5999,1)</f>
        <v>sankmc_67.1_13.2_19.7_0_0_0</v>
      </c>
      <c r="B5999" s="2" t="n">
        <v>67.1</v>
      </c>
      <c r="C5999" s="2" t="n">
        <v>13.16</v>
      </c>
      <c r="D5999" s="2" t="n">
        <v>19.74</v>
      </c>
      <c r="E5999" s="2" t="n">
        <v>0</v>
      </c>
      <c r="F5999" s="2" t="n">
        <v>0</v>
      </c>
      <c r="G5999" s="2" t="n">
        <v>0</v>
      </c>
      <c r="H5999" s="1" t="n">
        <v>0</v>
      </c>
      <c r="I5999" s="1" t="n">
        <v>940.45</v>
      </c>
      <c r="J5999" s="1" t="n">
        <v>9.71</v>
      </c>
      <c r="L5999" s="1" t="s">
        <v>872</v>
      </c>
      <c r="M5999" s="1" t="s">
        <v>877</v>
      </c>
      <c r="N5999" s="7" t="n">
        <v>44605</v>
      </c>
    </row>
    <row r="6000" customFormat="false" ht="15" hidden="false" customHeight="false" outlineLevel="0" collapsed="false">
      <c r="A6000" s="6" t="str">
        <f aca="false">"sankmc_"&amp;ROUND(B6000,1)&amp;"_"&amp;ROUND(C6000,1)&amp;"_"&amp;ROUND(D6000,1)&amp;"_"&amp;ROUND(E6000,1)&amp;"_"&amp;ROUND(F6000,1)&amp;"_"&amp;ROUND(G6000,1)</f>
        <v>sankmc_67.1_13.2_19.7_0_0_0</v>
      </c>
      <c r="B6000" s="2" t="n">
        <v>67.1</v>
      </c>
      <c r="C6000" s="2" t="n">
        <v>13.16</v>
      </c>
      <c r="D6000" s="2" t="n">
        <v>19.74</v>
      </c>
      <c r="E6000" s="2" t="n">
        <v>0</v>
      </c>
      <c r="F6000" s="2" t="n">
        <v>0</v>
      </c>
      <c r="G6000" s="2" t="n">
        <v>0</v>
      </c>
      <c r="H6000" s="1" t="n">
        <v>0</v>
      </c>
      <c r="I6000" s="1" t="n">
        <v>950.75</v>
      </c>
      <c r="J6000" s="1" t="n">
        <v>9.4</v>
      </c>
      <c r="L6000" s="1" t="s">
        <v>872</v>
      </c>
      <c r="M6000" s="1" t="s">
        <v>877</v>
      </c>
      <c r="N6000" s="7" t="n">
        <v>44605</v>
      </c>
    </row>
    <row r="6001" customFormat="false" ht="15" hidden="false" customHeight="false" outlineLevel="0" collapsed="false">
      <c r="A6001" s="6" t="str">
        <f aca="false">"sankmc_"&amp;ROUND(B6001,1)&amp;"_"&amp;ROUND(C6001,1)&amp;"_"&amp;ROUND(D6001,1)&amp;"_"&amp;ROUND(E6001,1)&amp;"_"&amp;ROUND(F6001,1)&amp;"_"&amp;ROUND(G6001,1)</f>
        <v>sankmc_67.1_13.2_19.7_0_0_0</v>
      </c>
      <c r="B6001" s="2" t="n">
        <v>67.1</v>
      </c>
      <c r="C6001" s="2" t="n">
        <v>13.16</v>
      </c>
      <c r="D6001" s="2" t="n">
        <v>19.74</v>
      </c>
      <c r="E6001" s="2" t="n">
        <v>0</v>
      </c>
      <c r="F6001" s="2" t="n">
        <v>0</v>
      </c>
      <c r="G6001" s="2" t="n">
        <v>0</v>
      </c>
      <c r="H6001" s="1" t="n">
        <v>0</v>
      </c>
      <c r="I6001" s="1" t="n">
        <v>960.95</v>
      </c>
      <c r="J6001" s="1" t="n">
        <v>9.21</v>
      </c>
      <c r="L6001" s="1" t="s">
        <v>872</v>
      </c>
      <c r="M6001" s="1" t="s">
        <v>877</v>
      </c>
      <c r="N6001" s="7" t="n">
        <v>44605</v>
      </c>
    </row>
    <row r="6002" customFormat="false" ht="15" hidden="false" customHeight="false" outlineLevel="0" collapsed="false">
      <c r="A6002" s="6" t="str">
        <f aca="false">"sankmc_"&amp;ROUND(B6002,1)&amp;"_"&amp;ROUND(C6002,1)&amp;"_"&amp;ROUND(D6002,1)&amp;"_"&amp;ROUND(E6002,1)&amp;"_"&amp;ROUND(F6002,1)&amp;"_"&amp;ROUND(G6002,1)</f>
        <v>sankmc_68.5_11_20.6_0_0_0</v>
      </c>
      <c r="B6002" s="2" t="n">
        <v>68.49</v>
      </c>
      <c r="C6002" s="2" t="n">
        <v>10.96</v>
      </c>
      <c r="D6002" s="2" t="n">
        <v>20.55</v>
      </c>
      <c r="E6002" s="2" t="n">
        <v>0</v>
      </c>
      <c r="F6002" s="2" t="n">
        <v>0</v>
      </c>
      <c r="G6002" s="2" t="n">
        <v>0</v>
      </c>
      <c r="H6002" s="1" t="n">
        <v>0</v>
      </c>
      <c r="I6002" s="1" t="n">
        <v>828.05</v>
      </c>
      <c r="J6002" s="1" t="n">
        <v>12.32</v>
      </c>
      <c r="L6002" s="1" t="s">
        <v>872</v>
      </c>
      <c r="M6002" s="1" t="s">
        <v>878</v>
      </c>
      <c r="N6002" s="7" t="n">
        <v>44605</v>
      </c>
    </row>
    <row r="6003" customFormat="false" ht="15" hidden="false" customHeight="false" outlineLevel="0" collapsed="false">
      <c r="A6003" s="6" t="str">
        <f aca="false">"sankmc_"&amp;ROUND(B6003,1)&amp;"_"&amp;ROUND(C6003,1)&amp;"_"&amp;ROUND(D6003,1)&amp;"_"&amp;ROUND(E6003,1)&amp;"_"&amp;ROUND(F6003,1)&amp;"_"&amp;ROUND(G6003,1)</f>
        <v>sankmc_68.5_11_20.6_0_0_0</v>
      </c>
      <c r="B6003" s="2" t="n">
        <v>68.49</v>
      </c>
      <c r="C6003" s="2" t="n">
        <v>10.96</v>
      </c>
      <c r="D6003" s="2" t="n">
        <v>20.55</v>
      </c>
      <c r="E6003" s="2" t="n">
        <v>0</v>
      </c>
      <c r="F6003" s="2" t="n">
        <v>0</v>
      </c>
      <c r="G6003" s="2" t="n">
        <v>0</v>
      </c>
      <c r="H6003" s="1" t="n">
        <v>0</v>
      </c>
      <c r="I6003" s="1" t="n">
        <v>838.25</v>
      </c>
      <c r="J6003" s="1" t="n">
        <v>11.81</v>
      </c>
      <c r="L6003" s="1" t="s">
        <v>872</v>
      </c>
      <c r="M6003" s="1" t="s">
        <v>878</v>
      </c>
      <c r="N6003" s="7" t="n">
        <v>44605</v>
      </c>
    </row>
    <row r="6004" customFormat="false" ht="15" hidden="false" customHeight="false" outlineLevel="0" collapsed="false">
      <c r="A6004" s="6" t="str">
        <f aca="false">"sankmc_"&amp;ROUND(B6004,1)&amp;"_"&amp;ROUND(C6004,1)&amp;"_"&amp;ROUND(D6004,1)&amp;"_"&amp;ROUND(E6004,1)&amp;"_"&amp;ROUND(F6004,1)&amp;"_"&amp;ROUND(G6004,1)</f>
        <v>sankmc_68.5_11_20.6_0_0_0</v>
      </c>
      <c r="B6004" s="2" t="n">
        <v>68.49</v>
      </c>
      <c r="C6004" s="2" t="n">
        <v>10.96</v>
      </c>
      <c r="D6004" s="2" t="n">
        <v>20.55</v>
      </c>
      <c r="E6004" s="2" t="n">
        <v>0</v>
      </c>
      <c r="F6004" s="2" t="n">
        <v>0</v>
      </c>
      <c r="G6004" s="2" t="n">
        <v>0</v>
      </c>
      <c r="H6004" s="1" t="n">
        <v>0</v>
      </c>
      <c r="I6004" s="1" t="n">
        <v>848.45</v>
      </c>
      <c r="J6004" s="1" t="n">
        <v>11.43</v>
      </c>
      <c r="L6004" s="1" t="s">
        <v>872</v>
      </c>
      <c r="M6004" s="1" t="s">
        <v>878</v>
      </c>
      <c r="N6004" s="7" t="n">
        <v>44605</v>
      </c>
    </row>
    <row r="6005" customFormat="false" ht="15" hidden="false" customHeight="false" outlineLevel="0" collapsed="false">
      <c r="A6005" s="6" t="str">
        <f aca="false">"sankmc_"&amp;ROUND(B6005,1)&amp;"_"&amp;ROUND(C6005,1)&amp;"_"&amp;ROUND(D6005,1)&amp;"_"&amp;ROUND(E6005,1)&amp;"_"&amp;ROUND(F6005,1)&amp;"_"&amp;ROUND(G6005,1)</f>
        <v>sankmc_68.5_11_20.6_0_0_0</v>
      </c>
      <c r="B6005" s="2" t="n">
        <v>68.49</v>
      </c>
      <c r="C6005" s="2" t="n">
        <v>10.96</v>
      </c>
      <c r="D6005" s="2" t="n">
        <v>20.55</v>
      </c>
      <c r="E6005" s="2" t="n">
        <v>0</v>
      </c>
      <c r="F6005" s="2" t="n">
        <v>0</v>
      </c>
      <c r="G6005" s="2" t="n">
        <v>0</v>
      </c>
      <c r="H6005" s="1" t="n">
        <v>0</v>
      </c>
      <c r="I6005" s="1" t="n">
        <v>858.75</v>
      </c>
      <c r="J6005" s="1" t="n">
        <v>11.09</v>
      </c>
      <c r="L6005" s="1" t="s">
        <v>872</v>
      </c>
      <c r="M6005" s="1" t="s">
        <v>878</v>
      </c>
      <c r="N6005" s="7" t="n">
        <v>44605</v>
      </c>
    </row>
    <row r="6006" customFormat="false" ht="15" hidden="false" customHeight="false" outlineLevel="0" collapsed="false">
      <c r="A6006" s="6" t="str">
        <f aca="false">"sankmc_"&amp;ROUND(B6006,1)&amp;"_"&amp;ROUND(C6006,1)&amp;"_"&amp;ROUND(D6006,1)&amp;"_"&amp;ROUND(E6006,1)&amp;"_"&amp;ROUND(F6006,1)&amp;"_"&amp;ROUND(G6006,1)</f>
        <v>sankmc_68.5_11_20.6_0_0_0</v>
      </c>
      <c r="B6006" s="2" t="n">
        <v>68.49</v>
      </c>
      <c r="C6006" s="2" t="n">
        <v>10.96</v>
      </c>
      <c r="D6006" s="2" t="n">
        <v>20.55</v>
      </c>
      <c r="E6006" s="2" t="n">
        <v>0</v>
      </c>
      <c r="F6006" s="2" t="n">
        <v>0</v>
      </c>
      <c r="G6006" s="2" t="n">
        <v>0</v>
      </c>
      <c r="H6006" s="1" t="n">
        <v>0</v>
      </c>
      <c r="I6006" s="1" t="n">
        <v>868.95</v>
      </c>
      <c r="J6006" s="1" t="n">
        <v>10.68</v>
      </c>
      <c r="L6006" s="1" t="s">
        <v>872</v>
      </c>
      <c r="M6006" s="1" t="s">
        <v>878</v>
      </c>
      <c r="N6006" s="7" t="n">
        <v>44605</v>
      </c>
    </row>
    <row r="6007" customFormat="false" ht="15" hidden="false" customHeight="false" outlineLevel="0" collapsed="false">
      <c r="A6007" s="6" t="str">
        <f aca="false">"sankmc_"&amp;ROUND(B6007,1)&amp;"_"&amp;ROUND(C6007,1)&amp;"_"&amp;ROUND(D6007,1)&amp;"_"&amp;ROUND(E6007,1)&amp;"_"&amp;ROUND(F6007,1)&amp;"_"&amp;ROUND(G6007,1)</f>
        <v>sankmc_68.5_11_20.6_0_0_0</v>
      </c>
      <c r="B6007" s="2" t="n">
        <v>68.49</v>
      </c>
      <c r="C6007" s="2" t="n">
        <v>10.96</v>
      </c>
      <c r="D6007" s="2" t="n">
        <v>20.55</v>
      </c>
      <c r="E6007" s="2" t="n">
        <v>0</v>
      </c>
      <c r="F6007" s="2" t="n">
        <v>0</v>
      </c>
      <c r="G6007" s="2" t="n">
        <v>0</v>
      </c>
      <c r="H6007" s="1" t="n">
        <v>0</v>
      </c>
      <c r="I6007" s="1" t="n">
        <v>969.15</v>
      </c>
      <c r="J6007" s="1" t="n">
        <v>10.3</v>
      </c>
      <c r="L6007" s="1" t="s">
        <v>872</v>
      </c>
      <c r="M6007" s="1" t="s">
        <v>878</v>
      </c>
      <c r="N6007" s="7" t="n">
        <v>44605</v>
      </c>
    </row>
    <row r="6008" customFormat="false" ht="15" hidden="false" customHeight="false" outlineLevel="0" collapsed="false">
      <c r="A6008" s="6" t="str">
        <f aca="false">"sankmc_"&amp;ROUND(B6008,1)&amp;"_"&amp;ROUND(C6008,1)&amp;"_"&amp;ROUND(D6008,1)&amp;"_"&amp;ROUND(E6008,1)&amp;"_"&amp;ROUND(F6008,1)&amp;"_"&amp;ROUND(G6008,1)</f>
        <v>sankmc_68.5_11_20.6_0_0_0</v>
      </c>
      <c r="B6008" s="2" t="n">
        <v>68.49</v>
      </c>
      <c r="C6008" s="2" t="n">
        <v>10.96</v>
      </c>
      <c r="D6008" s="2" t="n">
        <v>20.55</v>
      </c>
      <c r="E6008" s="2" t="n">
        <v>0</v>
      </c>
      <c r="F6008" s="2" t="n">
        <v>0</v>
      </c>
      <c r="G6008" s="2" t="n">
        <v>0</v>
      </c>
      <c r="H6008" s="1" t="n">
        <v>0</v>
      </c>
      <c r="I6008" s="1" t="n">
        <v>889.35</v>
      </c>
      <c r="J6008" s="1" t="n">
        <v>9.97</v>
      </c>
      <c r="L6008" s="1" t="s">
        <v>872</v>
      </c>
      <c r="M6008" s="1" t="s">
        <v>878</v>
      </c>
      <c r="N6008" s="7" t="n">
        <v>44605</v>
      </c>
    </row>
    <row r="6009" customFormat="false" ht="15" hidden="false" customHeight="false" outlineLevel="0" collapsed="false">
      <c r="A6009" s="6" t="str">
        <f aca="false">"sankmc_"&amp;ROUND(B6009,1)&amp;"_"&amp;ROUND(C6009,1)&amp;"_"&amp;ROUND(D6009,1)&amp;"_"&amp;ROUND(E6009,1)&amp;"_"&amp;ROUND(F6009,1)&amp;"_"&amp;ROUND(G6009,1)</f>
        <v>sankmc_68.5_11_20.6_0_0_0</v>
      </c>
      <c r="B6009" s="2" t="n">
        <v>68.49</v>
      </c>
      <c r="C6009" s="2" t="n">
        <v>10.96</v>
      </c>
      <c r="D6009" s="2" t="n">
        <v>20.55</v>
      </c>
      <c r="E6009" s="2" t="n">
        <v>0</v>
      </c>
      <c r="F6009" s="2" t="n">
        <v>0</v>
      </c>
      <c r="G6009" s="2" t="n">
        <v>0</v>
      </c>
      <c r="H6009" s="1" t="n">
        <v>0</v>
      </c>
      <c r="I6009" s="1" t="n">
        <v>899.65</v>
      </c>
      <c r="J6009" s="1" t="n">
        <v>9.69</v>
      </c>
      <c r="L6009" s="1" t="s">
        <v>872</v>
      </c>
      <c r="M6009" s="1" t="s">
        <v>878</v>
      </c>
      <c r="N6009" s="7" t="n">
        <v>44605</v>
      </c>
    </row>
    <row r="6010" customFormat="false" ht="15" hidden="false" customHeight="false" outlineLevel="0" collapsed="false">
      <c r="A6010" s="6" t="str">
        <f aca="false">"sankmc_"&amp;ROUND(B6010,1)&amp;"_"&amp;ROUND(C6010,1)&amp;"_"&amp;ROUND(D6010,1)&amp;"_"&amp;ROUND(E6010,1)&amp;"_"&amp;ROUND(F6010,1)&amp;"_"&amp;ROUND(G6010,1)</f>
        <v>sankmc_68.5_11_20.6_0_0_0</v>
      </c>
      <c r="B6010" s="2" t="n">
        <v>68.49</v>
      </c>
      <c r="C6010" s="2" t="n">
        <v>10.96</v>
      </c>
      <c r="D6010" s="2" t="n">
        <v>20.55</v>
      </c>
      <c r="E6010" s="2" t="n">
        <v>0</v>
      </c>
      <c r="F6010" s="2" t="n">
        <v>0</v>
      </c>
      <c r="G6010" s="2" t="n">
        <v>0</v>
      </c>
      <c r="H6010" s="1" t="n">
        <v>0</v>
      </c>
      <c r="I6010" s="1" t="n">
        <v>909.85</v>
      </c>
      <c r="J6010" s="1" t="n">
        <v>9.38</v>
      </c>
      <c r="L6010" s="1" t="s">
        <v>872</v>
      </c>
      <c r="M6010" s="1" t="s">
        <v>878</v>
      </c>
      <c r="N6010" s="7" t="n">
        <v>44605</v>
      </c>
    </row>
    <row r="6011" customFormat="false" ht="15" hidden="false" customHeight="false" outlineLevel="0" collapsed="false">
      <c r="A6011" s="6" t="str">
        <f aca="false">"sankmc_"&amp;ROUND(B6011,1)&amp;"_"&amp;ROUND(C6011,1)&amp;"_"&amp;ROUND(D6011,1)&amp;"_"&amp;ROUND(E6011,1)&amp;"_"&amp;ROUND(F6011,1)&amp;"_"&amp;ROUND(G6011,1)</f>
        <v>sankmc_68.5_11_20.6_0_0_0</v>
      </c>
      <c r="B6011" s="2" t="n">
        <v>68.49</v>
      </c>
      <c r="C6011" s="2" t="n">
        <v>10.96</v>
      </c>
      <c r="D6011" s="2" t="n">
        <v>20.55</v>
      </c>
      <c r="E6011" s="2" t="n">
        <v>0</v>
      </c>
      <c r="F6011" s="2" t="n">
        <v>0</v>
      </c>
      <c r="G6011" s="2" t="n">
        <v>0</v>
      </c>
      <c r="H6011" s="1" t="n">
        <v>0</v>
      </c>
      <c r="I6011" s="1" t="n">
        <v>920.05</v>
      </c>
      <c r="J6011" s="1" t="n">
        <v>9.04</v>
      </c>
      <c r="L6011" s="1" t="s">
        <v>872</v>
      </c>
      <c r="M6011" s="1" t="s">
        <v>878</v>
      </c>
      <c r="N6011" s="7" t="n">
        <v>44605</v>
      </c>
    </row>
    <row r="6012" customFormat="false" ht="15" hidden="false" customHeight="false" outlineLevel="0" collapsed="false">
      <c r="A6012" s="6" t="str">
        <f aca="false">"sankmc_"&amp;ROUND(B6012,1)&amp;"_"&amp;ROUND(C6012,1)&amp;"_"&amp;ROUND(D6012,1)&amp;"_"&amp;ROUND(E6012,1)&amp;"_"&amp;ROUND(F6012,1)&amp;"_"&amp;ROUND(G6012,1)</f>
        <v>sankmc_68.5_11_20.6_0_0_0</v>
      </c>
      <c r="B6012" s="2" t="n">
        <v>68.49</v>
      </c>
      <c r="C6012" s="2" t="n">
        <v>10.96</v>
      </c>
      <c r="D6012" s="2" t="n">
        <v>20.55</v>
      </c>
      <c r="E6012" s="2" t="n">
        <v>0</v>
      </c>
      <c r="F6012" s="2" t="n">
        <v>0</v>
      </c>
      <c r="G6012" s="2" t="n">
        <v>0</v>
      </c>
      <c r="H6012" s="1" t="n">
        <v>0</v>
      </c>
      <c r="I6012" s="1" t="n">
        <v>930.25</v>
      </c>
      <c r="J6012" s="1" t="n">
        <v>8.81</v>
      </c>
      <c r="L6012" s="1" t="s">
        <v>872</v>
      </c>
      <c r="M6012" s="1" t="s">
        <v>878</v>
      </c>
      <c r="N6012" s="7" t="n">
        <v>44605</v>
      </c>
    </row>
    <row r="6013" customFormat="false" ht="15" hidden="false" customHeight="false" outlineLevel="0" collapsed="false">
      <c r="A6013" s="6" t="str">
        <f aca="false">"sankmc_"&amp;ROUND(B6013,1)&amp;"_"&amp;ROUND(C6013,1)&amp;"_"&amp;ROUND(D6013,1)&amp;"_"&amp;ROUND(E6013,1)&amp;"_"&amp;ROUND(F6013,1)&amp;"_"&amp;ROUND(G6013,1)</f>
        <v>sankmc_68.5_11_20.6_0_0_0</v>
      </c>
      <c r="B6013" s="2" t="n">
        <v>68.49</v>
      </c>
      <c r="C6013" s="2" t="n">
        <v>10.96</v>
      </c>
      <c r="D6013" s="2" t="n">
        <v>20.55</v>
      </c>
      <c r="E6013" s="2" t="n">
        <v>0</v>
      </c>
      <c r="F6013" s="2" t="n">
        <v>0</v>
      </c>
      <c r="G6013" s="2" t="n">
        <v>0</v>
      </c>
      <c r="H6013" s="1" t="n">
        <v>0</v>
      </c>
      <c r="I6013" s="1" t="n">
        <v>930.25</v>
      </c>
      <c r="J6013" s="1" t="n">
        <v>8.81</v>
      </c>
      <c r="L6013" s="1" t="s">
        <v>872</v>
      </c>
      <c r="M6013" s="1" t="s">
        <v>878</v>
      </c>
      <c r="N6013" s="7" t="n">
        <v>44605</v>
      </c>
    </row>
    <row r="6014" customFormat="false" ht="15" hidden="false" customHeight="false" outlineLevel="0" collapsed="false">
      <c r="A6014" s="6" t="str">
        <f aca="false">"sankmc_"&amp;ROUND(B6014,1)&amp;"_"&amp;ROUND(C6014,1)&amp;"_"&amp;ROUND(D6014,1)&amp;"_"&amp;ROUND(E6014,1)&amp;"_"&amp;ROUND(F6014,1)&amp;"_"&amp;ROUND(G6014,1)</f>
        <v>sankmc_69_10.4_20.7_0_0_0</v>
      </c>
      <c r="B6014" s="2" t="n">
        <v>68.96</v>
      </c>
      <c r="C6014" s="2" t="n">
        <v>10.35</v>
      </c>
      <c r="D6014" s="2" t="n">
        <v>20.69</v>
      </c>
      <c r="E6014" s="2" t="n">
        <v>0</v>
      </c>
      <c r="F6014" s="2" t="n">
        <v>0</v>
      </c>
      <c r="G6014" s="2" t="n">
        <v>0</v>
      </c>
      <c r="H6014" s="1" t="n">
        <v>0</v>
      </c>
      <c r="I6014" s="1" t="n">
        <v>828.05</v>
      </c>
      <c r="J6014" s="1" t="n">
        <v>11.92</v>
      </c>
      <c r="L6014" s="1" t="s">
        <v>872</v>
      </c>
      <c r="M6014" s="1" t="s">
        <v>879</v>
      </c>
      <c r="N6014" s="7" t="n">
        <v>44605</v>
      </c>
    </row>
    <row r="6015" customFormat="false" ht="15" hidden="false" customHeight="false" outlineLevel="0" collapsed="false">
      <c r="A6015" s="6" t="str">
        <f aca="false">"sankmc_"&amp;ROUND(B6015,1)&amp;"_"&amp;ROUND(C6015,1)&amp;"_"&amp;ROUND(D6015,1)&amp;"_"&amp;ROUND(E6015,1)&amp;"_"&amp;ROUND(F6015,1)&amp;"_"&amp;ROUND(G6015,1)</f>
        <v>sankmc_69_10.4_20.7_0_0_0</v>
      </c>
      <c r="B6015" s="2" t="n">
        <v>68.96</v>
      </c>
      <c r="C6015" s="2" t="n">
        <v>10.35</v>
      </c>
      <c r="D6015" s="2" t="n">
        <v>20.69</v>
      </c>
      <c r="E6015" s="2" t="n">
        <v>0</v>
      </c>
      <c r="F6015" s="2" t="n">
        <v>0</v>
      </c>
      <c r="G6015" s="2" t="n">
        <v>0</v>
      </c>
      <c r="H6015" s="1" t="n">
        <v>0</v>
      </c>
      <c r="I6015" s="1" t="n">
        <v>838.25</v>
      </c>
      <c r="J6015" s="1" t="n">
        <v>11.53</v>
      </c>
      <c r="L6015" s="1" t="s">
        <v>872</v>
      </c>
      <c r="M6015" s="1" t="s">
        <v>879</v>
      </c>
      <c r="N6015" s="7" t="n">
        <v>44605</v>
      </c>
    </row>
    <row r="6016" customFormat="false" ht="15" hidden="false" customHeight="false" outlineLevel="0" collapsed="false">
      <c r="A6016" s="6" t="str">
        <f aca="false">"sankmc_"&amp;ROUND(B6016,1)&amp;"_"&amp;ROUND(C6016,1)&amp;"_"&amp;ROUND(D6016,1)&amp;"_"&amp;ROUND(E6016,1)&amp;"_"&amp;ROUND(F6016,1)&amp;"_"&amp;ROUND(G6016,1)</f>
        <v>sankmc_69_10.4_20.7_0_0_0</v>
      </c>
      <c r="B6016" s="2" t="n">
        <v>68.96</v>
      </c>
      <c r="C6016" s="2" t="n">
        <v>10.35</v>
      </c>
      <c r="D6016" s="2" t="n">
        <v>20.69</v>
      </c>
      <c r="E6016" s="2" t="n">
        <v>0</v>
      </c>
      <c r="F6016" s="2" t="n">
        <v>0</v>
      </c>
      <c r="G6016" s="2" t="n">
        <v>0</v>
      </c>
      <c r="H6016" s="1" t="n">
        <v>0</v>
      </c>
      <c r="I6016" s="1" t="n">
        <v>848.45</v>
      </c>
      <c r="J6016" s="1" t="n">
        <v>11.07</v>
      </c>
      <c r="L6016" s="1" t="s">
        <v>872</v>
      </c>
      <c r="M6016" s="1" t="s">
        <v>879</v>
      </c>
      <c r="N6016" s="7" t="n">
        <v>44605</v>
      </c>
    </row>
    <row r="6017" customFormat="false" ht="15" hidden="false" customHeight="false" outlineLevel="0" collapsed="false">
      <c r="A6017" s="6" t="str">
        <f aca="false">"sankmc_"&amp;ROUND(B6017,1)&amp;"_"&amp;ROUND(C6017,1)&amp;"_"&amp;ROUND(D6017,1)&amp;"_"&amp;ROUND(E6017,1)&amp;"_"&amp;ROUND(F6017,1)&amp;"_"&amp;ROUND(G6017,1)</f>
        <v>sankmc_69_10.4_20.7_0_0_0</v>
      </c>
      <c r="B6017" s="2" t="n">
        <v>68.96</v>
      </c>
      <c r="C6017" s="2" t="n">
        <v>10.35</v>
      </c>
      <c r="D6017" s="2" t="n">
        <v>20.69</v>
      </c>
      <c r="E6017" s="2" t="n">
        <v>0</v>
      </c>
      <c r="F6017" s="2" t="n">
        <v>0</v>
      </c>
      <c r="G6017" s="2" t="n">
        <v>0</v>
      </c>
      <c r="H6017" s="1" t="n">
        <v>0</v>
      </c>
      <c r="I6017" s="1" t="n">
        <v>858.75</v>
      </c>
      <c r="J6017" s="1" t="n">
        <v>10.73</v>
      </c>
      <c r="L6017" s="1" t="s">
        <v>872</v>
      </c>
      <c r="M6017" s="1" t="s">
        <v>879</v>
      </c>
      <c r="N6017" s="7" t="n">
        <v>44605</v>
      </c>
    </row>
    <row r="6018" customFormat="false" ht="15" hidden="false" customHeight="false" outlineLevel="0" collapsed="false">
      <c r="A6018" s="6" t="str">
        <f aca="false">"sankmc_"&amp;ROUND(B6018,1)&amp;"_"&amp;ROUND(C6018,1)&amp;"_"&amp;ROUND(D6018,1)&amp;"_"&amp;ROUND(E6018,1)&amp;"_"&amp;ROUND(F6018,1)&amp;"_"&amp;ROUND(G6018,1)</f>
        <v>sankmc_69_10.4_20.7_0_0_0</v>
      </c>
      <c r="B6018" s="2" t="n">
        <v>68.96</v>
      </c>
      <c r="C6018" s="2" t="n">
        <v>10.35</v>
      </c>
      <c r="D6018" s="2" t="n">
        <v>20.69</v>
      </c>
      <c r="E6018" s="2" t="n">
        <v>0</v>
      </c>
      <c r="F6018" s="2" t="n">
        <v>0</v>
      </c>
      <c r="G6018" s="2" t="n">
        <v>0</v>
      </c>
      <c r="H6018" s="1" t="n">
        <v>0</v>
      </c>
      <c r="I6018" s="1" t="n">
        <v>868.95</v>
      </c>
      <c r="J6018" s="1" t="n">
        <v>10.35</v>
      </c>
      <c r="L6018" s="1" t="s">
        <v>872</v>
      </c>
      <c r="M6018" s="1" t="s">
        <v>879</v>
      </c>
      <c r="N6018" s="7" t="n">
        <v>44605</v>
      </c>
    </row>
    <row r="6019" customFormat="false" ht="15" hidden="false" customHeight="false" outlineLevel="0" collapsed="false">
      <c r="A6019" s="6" t="str">
        <f aca="false">"sankmc_"&amp;ROUND(B6019,1)&amp;"_"&amp;ROUND(C6019,1)&amp;"_"&amp;ROUND(D6019,1)&amp;"_"&amp;ROUND(E6019,1)&amp;"_"&amp;ROUND(F6019,1)&amp;"_"&amp;ROUND(G6019,1)</f>
        <v>sankmc_69_10.4_20.7_0_0_0</v>
      </c>
      <c r="B6019" s="2" t="n">
        <v>68.96</v>
      </c>
      <c r="C6019" s="2" t="n">
        <v>10.35</v>
      </c>
      <c r="D6019" s="2" t="n">
        <v>20.69</v>
      </c>
      <c r="E6019" s="2" t="n">
        <v>0</v>
      </c>
      <c r="F6019" s="2" t="n">
        <v>0</v>
      </c>
      <c r="G6019" s="2" t="n">
        <v>0</v>
      </c>
      <c r="H6019" s="1" t="n">
        <v>0</v>
      </c>
      <c r="I6019" s="1" t="n">
        <v>879.15</v>
      </c>
      <c r="J6019" s="1" t="n">
        <v>9.99</v>
      </c>
      <c r="L6019" s="1" t="s">
        <v>872</v>
      </c>
      <c r="M6019" s="1" t="s">
        <v>879</v>
      </c>
      <c r="N6019" s="7" t="n">
        <v>44605</v>
      </c>
    </row>
    <row r="6020" customFormat="false" ht="15" hidden="false" customHeight="false" outlineLevel="0" collapsed="false">
      <c r="A6020" s="6" t="str">
        <f aca="false">"sankmc_"&amp;ROUND(B6020,1)&amp;"_"&amp;ROUND(C6020,1)&amp;"_"&amp;ROUND(D6020,1)&amp;"_"&amp;ROUND(E6020,1)&amp;"_"&amp;ROUND(F6020,1)&amp;"_"&amp;ROUND(G6020,1)</f>
        <v>sankmc_69_10.4_20.7_0_0_0</v>
      </c>
      <c r="B6020" s="2" t="n">
        <v>68.96</v>
      </c>
      <c r="C6020" s="2" t="n">
        <v>10.35</v>
      </c>
      <c r="D6020" s="2" t="n">
        <v>20.69</v>
      </c>
      <c r="E6020" s="2" t="n">
        <v>0</v>
      </c>
      <c r="F6020" s="2" t="n">
        <v>0</v>
      </c>
      <c r="G6020" s="2" t="n">
        <v>0</v>
      </c>
      <c r="H6020" s="1" t="n">
        <v>0</v>
      </c>
      <c r="I6020" s="1" t="n">
        <v>889.35</v>
      </c>
      <c r="J6020" s="1" t="n">
        <v>9.66</v>
      </c>
      <c r="L6020" s="1" t="s">
        <v>872</v>
      </c>
      <c r="M6020" s="1" t="s">
        <v>879</v>
      </c>
      <c r="N6020" s="7" t="n">
        <v>44605</v>
      </c>
    </row>
    <row r="6021" customFormat="false" ht="15" hidden="false" customHeight="false" outlineLevel="0" collapsed="false">
      <c r="A6021" s="6" t="str">
        <f aca="false">"sankmc_"&amp;ROUND(B6021,1)&amp;"_"&amp;ROUND(C6021,1)&amp;"_"&amp;ROUND(D6021,1)&amp;"_"&amp;ROUND(E6021,1)&amp;"_"&amp;ROUND(F6021,1)&amp;"_"&amp;ROUND(G6021,1)</f>
        <v>sankmc_69_10.4_20.7_0_0_0</v>
      </c>
      <c r="B6021" s="2" t="n">
        <v>68.96</v>
      </c>
      <c r="C6021" s="2" t="n">
        <v>10.35</v>
      </c>
      <c r="D6021" s="2" t="n">
        <v>20.69</v>
      </c>
      <c r="E6021" s="2" t="n">
        <v>0</v>
      </c>
      <c r="F6021" s="2" t="n">
        <v>0</v>
      </c>
      <c r="G6021" s="2" t="n">
        <v>0</v>
      </c>
      <c r="H6021" s="1" t="n">
        <v>0</v>
      </c>
      <c r="I6021" s="1" t="n">
        <v>899.65</v>
      </c>
      <c r="J6021" s="1" t="n">
        <v>9.4</v>
      </c>
      <c r="L6021" s="1" t="s">
        <v>872</v>
      </c>
      <c r="M6021" s="1" t="s">
        <v>879</v>
      </c>
      <c r="N6021" s="7" t="n">
        <v>44605</v>
      </c>
    </row>
    <row r="6022" customFormat="false" ht="15" hidden="false" customHeight="false" outlineLevel="0" collapsed="false">
      <c r="A6022" s="6" t="str">
        <f aca="false">"sankmc_"&amp;ROUND(B6022,1)&amp;"_"&amp;ROUND(C6022,1)&amp;"_"&amp;ROUND(D6022,1)&amp;"_"&amp;ROUND(E6022,1)&amp;"_"&amp;ROUND(F6022,1)&amp;"_"&amp;ROUND(G6022,1)</f>
        <v>sankmc_69_10.4_20.7_0_0_0</v>
      </c>
      <c r="B6022" s="2" t="n">
        <v>68.96</v>
      </c>
      <c r="C6022" s="2" t="n">
        <v>10.35</v>
      </c>
      <c r="D6022" s="2" t="n">
        <v>20.69</v>
      </c>
      <c r="E6022" s="2" t="n">
        <v>0</v>
      </c>
      <c r="F6022" s="2" t="n">
        <v>0</v>
      </c>
      <c r="G6022" s="2" t="n">
        <v>0</v>
      </c>
      <c r="H6022" s="1" t="n">
        <v>0</v>
      </c>
      <c r="I6022" s="1" t="n">
        <v>909.85</v>
      </c>
      <c r="J6022" s="1" t="n">
        <v>9.14</v>
      </c>
      <c r="L6022" s="1" t="s">
        <v>872</v>
      </c>
      <c r="M6022" s="1" t="s">
        <v>879</v>
      </c>
      <c r="N6022" s="7" t="n">
        <v>44605</v>
      </c>
    </row>
    <row r="6023" customFormat="false" ht="15" hidden="false" customHeight="false" outlineLevel="0" collapsed="false">
      <c r="A6023" s="6" t="str">
        <f aca="false">"sankmc_"&amp;ROUND(B6023,1)&amp;"_"&amp;ROUND(C6023,1)&amp;"_"&amp;ROUND(D6023,1)&amp;"_"&amp;ROUND(E6023,1)&amp;"_"&amp;ROUND(F6023,1)&amp;"_"&amp;ROUND(G6023,1)</f>
        <v>sankmc_69_10.4_20.7_0_0_0</v>
      </c>
      <c r="B6023" s="2" t="n">
        <v>68.96</v>
      </c>
      <c r="C6023" s="2" t="n">
        <v>10.35</v>
      </c>
      <c r="D6023" s="2" t="n">
        <v>20.69</v>
      </c>
      <c r="E6023" s="2" t="n">
        <v>0</v>
      </c>
      <c r="F6023" s="2" t="n">
        <v>0</v>
      </c>
      <c r="G6023" s="2" t="n">
        <v>0</v>
      </c>
      <c r="H6023" s="1" t="n">
        <v>0</v>
      </c>
      <c r="I6023" s="1" t="n">
        <v>909.85</v>
      </c>
      <c r="J6023" s="1" t="n">
        <v>9.06</v>
      </c>
      <c r="L6023" s="1" t="s">
        <v>872</v>
      </c>
      <c r="M6023" s="1" t="s">
        <v>879</v>
      </c>
      <c r="N6023" s="7" t="n">
        <v>44605</v>
      </c>
    </row>
    <row r="6024" customFormat="false" ht="15" hidden="false" customHeight="false" outlineLevel="0" collapsed="false">
      <c r="A6024" s="6" t="str">
        <f aca="false">"sankmc_"&amp;ROUND(B6024,1)&amp;"_"&amp;ROUND(C6024,1)&amp;"_"&amp;ROUND(D6024,1)&amp;"_"&amp;ROUND(E6024,1)&amp;"_"&amp;ROUND(F6024,1)&amp;"_"&amp;ROUND(G6024,1)</f>
        <v>sankmc_69_10.4_20.7_0_0_0</v>
      </c>
      <c r="B6024" s="2" t="n">
        <v>68.96</v>
      </c>
      <c r="C6024" s="2" t="n">
        <v>10.35</v>
      </c>
      <c r="D6024" s="2" t="n">
        <v>20.69</v>
      </c>
      <c r="E6024" s="2" t="n">
        <v>0</v>
      </c>
      <c r="F6024" s="2" t="n">
        <v>0</v>
      </c>
      <c r="G6024" s="2" t="n">
        <v>0</v>
      </c>
      <c r="H6024" s="1" t="n">
        <v>0</v>
      </c>
      <c r="I6024" s="1" t="n">
        <v>920.05</v>
      </c>
      <c r="J6024" s="1" t="n">
        <v>8.85</v>
      </c>
      <c r="L6024" s="1" t="s">
        <v>872</v>
      </c>
      <c r="M6024" s="1" t="s">
        <v>879</v>
      </c>
      <c r="N6024" s="7" t="n">
        <v>44605</v>
      </c>
    </row>
    <row r="6025" customFormat="false" ht="15" hidden="false" customHeight="false" outlineLevel="0" collapsed="false">
      <c r="A6025" s="6" t="str">
        <f aca="false">"sankmc_"&amp;ROUND(B6025,1)&amp;"_"&amp;ROUND(C6025,1)&amp;"_"&amp;ROUND(D6025,1)&amp;"_"&amp;ROUND(E6025,1)&amp;"_"&amp;ROUND(F6025,1)&amp;"_"&amp;ROUND(G6025,1)</f>
        <v>sankmc_69_10.4_20.7_0_0_0</v>
      </c>
      <c r="B6025" s="2" t="n">
        <v>68.96</v>
      </c>
      <c r="C6025" s="2" t="n">
        <v>10.35</v>
      </c>
      <c r="D6025" s="2" t="n">
        <v>20.69</v>
      </c>
      <c r="E6025" s="2" t="n">
        <v>0</v>
      </c>
      <c r="F6025" s="2" t="n">
        <v>0</v>
      </c>
      <c r="G6025" s="2" t="n">
        <v>0</v>
      </c>
      <c r="H6025" s="1" t="n">
        <v>0</v>
      </c>
      <c r="I6025" s="1" t="n">
        <v>920.05</v>
      </c>
      <c r="J6025" s="1" t="n">
        <v>8.84</v>
      </c>
      <c r="L6025" s="1" t="s">
        <v>872</v>
      </c>
      <c r="M6025" s="1" t="s">
        <v>879</v>
      </c>
      <c r="N6025" s="7" t="n">
        <v>44605</v>
      </c>
    </row>
    <row r="6026" customFormat="false" ht="15" hidden="false" customHeight="false" outlineLevel="0" collapsed="false">
      <c r="A6026" s="6" t="str">
        <f aca="false">"sankmc_"&amp;ROUND(B6026,1)&amp;"_"&amp;ROUND(C6026,1)&amp;"_"&amp;ROUND(D6026,1)&amp;"_"&amp;ROUND(E6026,1)&amp;"_"&amp;ROUND(F6026,1)&amp;"_"&amp;ROUND(G6026,1)</f>
        <v>sankmc_62.6_13.6_3.4_1.1_8.6_10.8</v>
      </c>
      <c r="B6026" s="2" t="n">
        <v>62.6</v>
      </c>
      <c r="C6026" s="2" t="n">
        <v>13.6</v>
      </c>
      <c r="D6026" s="2" t="n">
        <v>3.4</v>
      </c>
      <c r="E6026" s="2" t="n">
        <v>1.1</v>
      </c>
      <c r="F6026" s="2" t="n">
        <v>8.6</v>
      </c>
      <c r="G6026" s="2" t="n">
        <v>10.8</v>
      </c>
      <c r="H6026" s="1" t="n">
        <v>0</v>
      </c>
      <c r="I6026" s="1" t="n">
        <v>1036</v>
      </c>
      <c r="J6026" s="1" t="n">
        <v>11.58</v>
      </c>
      <c r="L6026" s="1" t="s">
        <v>880</v>
      </c>
      <c r="M6026" s="1" t="s">
        <v>881</v>
      </c>
      <c r="N6026" s="7" t="n">
        <v>44605</v>
      </c>
    </row>
    <row r="6027" customFormat="false" ht="15" hidden="false" customHeight="false" outlineLevel="0" collapsed="false">
      <c r="A6027" s="6" t="str">
        <f aca="false">"sankmc_"&amp;ROUND(B6027,1)&amp;"_"&amp;ROUND(C6027,1)&amp;"_"&amp;ROUND(D6027,1)&amp;"_"&amp;ROUND(E6027,1)&amp;"_"&amp;ROUND(F6027,1)&amp;"_"&amp;ROUND(G6027,1)</f>
        <v>sankmc_62.6_13.6_3.4_1.1_8.6_10.8</v>
      </c>
      <c r="B6027" s="2" t="n">
        <v>62.6</v>
      </c>
      <c r="C6027" s="2" t="n">
        <v>13.6</v>
      </c>
      <c r="D6027" s="2" t="n">
        <v>3.4</v>
      </c>
      <c r="E6027" s="2" t="n">
        <v>1.1</v>
      </c>
      <c r="F6027" s="2" t="n">
        <v>8.6</v>
      </c>
      <c r="G6027" s="2" t="n">
        <v>10.8</v>
      </c>
      <c r="H6027" s="1" t="n">
        <v>0</v>
      </c>
      <c r="I6027" s="1" t="n">
        <v>1054</v>
      </c>
      <c r="J6027" s="1" t="n">
        <v>10.77</v>
      </c>
      <c r="L6027" s="1" t="s">
        <v>880</v>
      </c>
      <c r="M6027" s="1" t="s">
        <v>881</v>
      </c>
      <c r="N6027" s="7" t="n">
        <v>44605</v>
      </c>
    </row>
    <row r="6028" customFormat="false" ht="15" hidden="false" customHeight="false" outlineLevel="0" collapsed="false">
      <c r="A6028" s="6" t="str">
        <f aca="false">"sankmc_"&amp;ROUND(B6028,1)&amp;"_"&amp;ROUND(C6028,1)&amp;"_"&amp;ROUND(D6028,1)&amp;"_"&amp;ROUND(E6028,1)&amp;"_"&amp;ROUND(F6028,1)&amp;"_"&amp;ROUND(G6028,1)</f>
        <v>sankmc_62.6_13.6_3.4_1.1_8.6_10.8</v>
      </c>
      <c r="B6028" s="2" t="n">
        <v>62.6</v>
      </c>
      <c r="C6028" s="2" t="n">
        <v>13.6</v>
      </c>
      <c r="D6028" s="2" t="n">
        <v>3.4</v>
      </c>
      <c r="E6028" s="2" t="n">
        <v>1.1</v>
      </c>
      <c r="F6028" s="2" t="n">
        <v>8.6</v>
      </c>
      <c r="G6028" s="2" t="n">
        <v>10.8</v>
      </c>
      <c r="H6028" s="1" t="n">
        <v>0</v>
      </c>
      <c r="I6028" s="1" t="n">
        <v>1065</v>
      </c>
      <c r="J6028" s="1" t="n">
        <v>10.45</v>
      </c>
      <c r="L6028" s="1" t="s">
        <v>880</v>
      </c>
      <c r="M6028" s="1" t="s">
        <v>881</v>
      </c>
      <c r="N6028" s="7" t="n">
        <v>44605</v>
      </c>
    </row>
    <row r="6029" customFormat="false" ht="15" hidden="false" customHeight="false" outlineLevel="0" collapsed="false">
      <c r="A6029" s="6" t="str">
        <f aca="false">"sankmc_"&amp;ROUND(B6029,1)&amp;"_"&amp;ROUND(C6029,1)&amp;"_"&amp;ROUND(D6029,1)&amp;"_"&amp;ROUND(E6029,1)&amp;"_"&amp;ROUND(F6029,1)&amp;"_"&amp;ROUND(G6029,1)</f>
        <v>sankmc_62.6_13.6_3.4_1.1_8.6_10.8</v>
      </c>
      <c r="B6029" s="2" t="n">
        <v>62.6</v>
      </c>
      <c r="C6029" s="2" t="n">
        <v>13.6</v>
      </c>
      <c r="D6029" s="2" t="n">
        <v>3.4</v>
      </c>
      <c r="E6029" s="2" t="n">
        <v>1.1</v>
      </c>
      <c r="F6029" s="2" t="n">
        <v>8.6</v>
      </c>
      <c r="G6029" s="2" t="n">
        <v>10.8</v>
      </c>
      <c r="H6029" s="1" t="n">
        <v>0</v>
      </c>
      <c r="I6029" s="1" t="n">
        <v>1075</v>
      </c>
      <c r="J6029" s="1" t="n">
        <v>10.16</v>
      </c>
      <c r="L6029" s="1" t="s">
        <v>880</v>
      </c>
      <c r="M6029" s="1" t="s">
        <v>881</v>
      </c>
      <c r="N6029" s="7" t="n">
        <v>44605</v>
      </c>
    </row>
    <row r="6030" customFormat="false" ht="15" hidden="false" customHeight="false" outlineLevel="0" collapsed="false">
      <c r="A6030" s="6" t="str">
        <f aca="false">"sankmc_"&amp;ROUND(B6030,1)&amp;"_"&amp;ROUND(C6030,1)&amp;"_"&amp;ROUND(D6030,1)&amp;"_"&amp;ROUND(E6030,1)&amp;"_"&amp;ROUND(F6030,1)&amp;"_"&amp;ROUND(G6030,1)</f>
        <v>sankmc_62.6_13.6_3.4_1.1_8.6_10.8</v>
      </c>
      <c r="B6030" s="2" t="n">
        <v>62.6</v>
      </c>
      <c r="C6030" s="2" t="n">
        <v>13.6</v>
      </c>
      <c r="D6030" s="2" t="n">
        <v>3.4</v>
      </c>
      <c r="E6030" s="2" t="n">
        <v>1.1</v>
      </c>
      <c r="F6030" s="2" t="n">
        <v>8.6</v>
      </c>
      <c r="G6030" s="2" t="n">
        <v>10.8</v>
      </c>
      <c r="H6030" s="1" t="n">
        <v>0</v>
      </c>
      <c r="I6030" s="1" t="n">
        <v>1084</v>
      </c>
      <c r="J6030" s="1" t="n">
        <v>9.87</v>
      </c>
      <c r="L6030" s="1" t="s">
        <v>880</v>
      </c>
      <c r="M6030" s="1" t="s">
        <v>881</v>
      </c>
      <c r="N6030" s="7" t="n">
        <v>44605</v>
      </c>
    </row>
    <row r="6031" customFormat="false" ht="15" hidden="false" customHeight="false" outlineLevel="0" collapsed="false">
      <c r="A6031" s="6" t="str">
        <f aca="false">"sankmc_"&amp;ROUND(B6031,1)&amp;"_"&amp;ROUND(C6031,1)&amp;"_"&amp;ROUND(D6031,1)&amp;"_"&amp;ROUND(E6031,1)&amp;"_"&amp;ROUND(F6031,1)&amp;"_"&amp;ROUND(G6031,1)</f>
        <v>sankmc_62.6_13.6_3.4_1.1_8.6_10.8</v>
      </c>
      <c r="B6031" s="2" t="n">
        <v>62.6</v>
      </c>
      <c r="C6031" s="2" t="n">
        <v>13.6</v>
      </c>
      <c r="D6031" s="2" t="n">
        <v>3.4</v>
      </c>
      <c r="E6031" s="2" t="n">
        <v>1.1</v>
      </c>
      <c r="F6031" s="2" t="n">
        <v>8.6</v>
      </c>
      <c r="G6031" s="2" t="n">
        <v>10.8</v>
      </c>
      <c r="H6031" s="1" t="n">
        <v>0</v>
      </c>
      <c r="I6031" s="1" t="n">
        <v>1096</v>
      </c>
      <c r="J6031" s="1" t="n">
        <v>9.55</v>
      </c>
      <c r="L6031" s="1" t="s">
        <v>880</v>
      </c>
      <c r="M6031" s="1" t="s">
        <v>881</v>
      </c>
      <c r="N6031" s="7" t="n">
        <v>44605</v>
      </c>
    </row>
    <row r="6032" customFormat="false" ht="15" hidden="false" customHeight="false" outlineLevel="0" collapsed="false">
      <c r="A6032" s="6" t="str">
        <f aca="false">"sankmc_"&amp;ROUND(B6032,1)&amp;"_"&amp;ROUND(C6032,1)&amp;"_"&amp;ROUND(D6032,1)&amp;"_"&amp;ROUND(E6032,1)&amp;"_"&amp;ROUND(F6032,1)&amp;"_"&amp;ROUND(G6032,1)</f>
        <v>sankmc_62.6_13.6_3.4_1.1_8.6_10.8</v>
      </c>
      <c r="B6032" s="2" t="n">
        <v>62.6</v>
      </c>
      <c r="C6032" s="2" t="n">
        <v>13.6</v>
      </c>
      <c r="D6032" s="2" t="n">
        <v>3.4</v>
      </c>
      <c r="E6032" s="2" t="n">
        <v>1.1</v>
      </c>
      <c r="F6032" s="2" t="n">
        <v>8.6</v>
      </c>
      <c r="G6032" s="2" t="n">
        <v>10.8</v>
      </c>
      <c r="H6032" s="1" t="n">
        <v>0</v>
      </c>
      <c r="I6032" s="1" t="n">
        <v>1106</v>
      </c>
      <c r="J6032" s="1" t="n">
        <v>9.3</v>
      </c>
      <c r="L6032" s="1" t="s">
        <v>880</v>
      </c>
      <c r="M6032" s="1" t="s">
        <v>881</v>
      </c>
      <c r="N6032" s="7" t="n">
        <v>44605</v>
      </c>
    </row>
    <row r="6033" customFormat="false" ht="15" hidden="false" customHeight="false" outlineLevel="0" collapsed="false">
      <c r="A6033" s="6" t="str">
        <f aca="false">"sankmc_"&amp;ROUND(B6033,1)&amp;"_"&amp;ROUND(C6033,1)&amp;"_"&amp;ROUND(D6033,1)&amp;"_"&amp;ROUND(E6033,1)&amp;"_"&amp;ROUND(F6033,1)&amp;"_"&amp;ROUND(G6033,1)</f>
        <v>sankmc_62.6_13.6_3.4_1.1_8.6_10.8</v>
      </c>
      <c r="B6033" s="2" t="n">
        <v>62.6</v>
      </c>
      <c r="C6033" s="2" t="n">
        <v>13.6</v>
      </c>
      <c r="D6033" s="2" t="n">
        <v>3.4</v>
      </c>
      <c r="E6033" s="2" t="n">
        <v>1.1</v>
      </c>
      <c r="F6033" s="2" t="n">
        <v>8.6</v>
      </c>
      <c r="G6033" s="2" t="n">
        <v>10.8</v>
      </c>
      <c r="H6033" s="1" t="n">
        <v>0</v>
      </c>
      <c r="I6033" s="1" t="n">
        <v>1116</v>
      </c>
      <c r="J6033" s="1" t="n">
        <v>9.06</v>
      </c>
      <c r="L6033" s="1" t="s">
        <v>880</v>
      </c>
      <c r="M6033" s="1" t="s">
        <v>881</v>
      </c>
      <c r="N6033" s="7" t="n">
        <v>44605</v>
      </c>
    </row>
    <row r="6034" customFormat="false" ht="15" hidden="false" customHeight="false" outlineLevel="0" collapsed="false">
      <c r="A6034" s="6" t="str">
        <f aca="false">"sankmc_"&amp;ROUND(B6034,1)&amp;"_"&amp;ROUND(C6034,1)&amp;"_"&amp;ROUND(D6034,1)&amp;"_"&amp;ROUND(E6034,1)&amp;"_"&amp;ROUND(F6034,1)&amp;"_"&amp;ROUND(G6034,1)</f>
        <v>sankmc_62.6_13.6_3.4_1.1_8.6_10.8</v>
      </c>
      <c r="B6034" s="2" t="n">
        <v>62.6</v>
      </c>
      <c r="C6034" s="2" t="n">
        <v>13.6</v>
      </c>
      <c r="D6034" s="2" t="n">
        <v>3.4</v>
      </c>
      <c r="E6034" s="2" t="n">
        <v>1.1</v>
      </c>
      <c r="F6034" s="2" t="n">
        <v>8.6</v>
      </c>
      <c r="G6034" s="2" t="n">
        <v>10.8</v>
      </c>
      <c r="H6034" s="1" t="n">
        <v>0</v>
      </c>
      <c r="I6034" s="1" t="n">
        <v>1036</v>
      </c>
      <c r="J6034" s="1" t="n">
        <v>11.32</v>
      </c>
      <c r="L6034" s="1" t="s">
        <v>880</v>
      </c>
      <c r="M6034" s="1" t="s">
        <v>881</v>
      </c>
      <c r="N6034" s="7" t="n">
        <v>44605</v>
      </c>
    </row>
    <row r="6035" customFormat="false" ht="15" hidden="false" customHeight="false" outlineLevel="0" collapsed="false">
      <c r="A6035" s="6" t="str">
        <f aca="false">"sankmc_"&amp;ROUND(B6035,1)&amp;"_"&amp;ROUND(C6035,1)&amp;"_"&amp;ROUND(D6035,1)&amp;"_"&amp;ROUND(E6035,1)&amp;"_"&amp;ROUND(F6035,1)&amp;"_"&amp;ROUND(G6035,1)</f>
        <v>sankmc_62.6_13.6_3.4_1.1_8.6_10.8</v>
      </c>
      <c r="B6035" s="2" t="n">
        <v>62.6</v>
      </c>
      <c r="C6035" s="2" t="n">
        <v>13.6</v>
      </c>
      <c r="D6035" s="2" t="n">
        <v>3.4</v>
      </c>
      <c r="E6035" s="2" t="n">
        <v>1.1</v>
      </c>
      <c r="F6035" s="2" t="n">
        <v>8.6</v>
      </c>
      <c r="G6035" s="2" t="n">
        <v>10.8</v>
      </c>
      <c r="H6035" s="1" t="n">
        <v>0</v>
      </c>
      <c r="I6035" s="1" t="n">
        <v>1054</v>
      </c>
      <c r="J6035" s="1" t="n">
        <v>10.83</v>
      </c>
      <c r="L6035" s="1" t="s">
        <v>880</v>
      </c>
      <c r="M6035" s="1" t="s">
        <v>881</v>
      </c>
      <c r="N6035" s="7" t="n">
        <v>44605</v>
      </c>
    </row>
    <row r="6036" customFormat="false" ht="15" hidden="false" customHeight="false" outlineLevel="0" collapsed="false">
      <c r="A6036" s="6" t="str">
        <f aca="false">"sankmc_"&amp;ROUND(B6036,1)&amp;"_"&amp;ROUND(C6036,1)&amp;"_"&amp;ROUND(D6036,1)&amp;"_"&amp;ROUND(E6036,1)&amp;"_"&amp;ROUND(F6036,1)&amp;"_"&amp;ROUND(G6036,1)</f>
        <v>sankmc_62.6_13.6_3.4_1.1_8.6_10.8</v>
      </c>
      <c r="B6036" s="2" t="n">
        <v>62.6</v>
      </c>
      <c r="C6036" s="2" t="n">
        <v>13.6</v>
      </c>
      <c r="D6036" s="2" t="n">
        <v>3.4</v>
      </c>
      <c r="E6036" s="2" t="n">
        <v>1.1</v>
      </c>
      <c r="F6036" s="2" t="n">
        <v>8.6</v>
      </c>
      <c r="G6036" s="2" t="n">
        <v>10.8</v>
      </c>
      <c r="H6036" s="1" t="n">
        <v>0</v>
      </c>
      <c r="I6036" s="1" t="n">
        <v>1062</v>
      </c>
      <c r="J6036" s="1" t="n">
        <v>10.3</v>
      </c>
      <c r="L6036" s="1" t="s">
        <v>880</v>
      </c>
      <c r="M6036" s="1" t="s">
        <v>881</v>
      </c>
      <c r="N6036" s="7" t="n">
        <v>44605</v>
      </c>
    </row>
    <row r="6037" customFormat="false" ht="15" hidden="false" customHeight="false" outlineLevel="0" collapsed="false">
      <c r="A6037" s="6" t="str">
        <f aca="false">"sankmc_"&amp;ROUND(B6037,1)&amp;"_"&amp;ROUND(C6037,1)&amp;"_"&amp;ROUND(D6037,1)&amp;"_"&amp;ROUND(E6037,1)&amp;"_"&amp;ROUND(F6037,1)&amp;"_"&amp;ROUND(G6037,1)</f>
        <v>sankmc_62.6_13.6_3.4_1.1_8.6_10.8</v>
      </c>
      <c r="B6037" s="2" t="n">
        <v>62.6</v>
      </c>
      <c r="C6037" s="2" t="n">
        <v>13.6</v>
      </c>
      <c r="D6037" s="2" t="n">
        <v>3.4</v>
      </c>
      <c r="E6037" s="2" t="n">
        <v>1.1</v>
      </c>
      <c r="F6037" s="2" t="n">
        <v>8.6</v>
      </c>
      <c r="G6037" s="2" t="n">
        <v>10.8</v>
      </c>
      <c r="H6037" s="1" t="n">
        <v>0</v>
      </c>
      <c r="I6037" s="1" t="n">
        <v>1065</v>
      </c>
      <c r="J6037" s="1" t="n">
        <v>10.44</v>
      </c>
      <c r="L6037" s="1" t="s">
        <v>880</v>
      </c>
      <c r="M6037" s="1" t="s">
        <v>881</v>
      </c>
      <c r="N6037" s="7" t="n">
        <v>44605</v>
      </c>
    </row>
    <row r="6038" customFormat="false" ht="15" hidden="false" customHeight="false" outlineLevel="0" collapsed="false">
      <c r="A6038" s="6" t="str">
        <f aca="false">"sankmc_"&amp;ROUND(B6038,1)&amp;"_"&amp;ROUND(C6038,1)&amp;"_"&amp;ROUND(D6038,1)&amp;"_"&amp;ROUND(E6038,1)&amp;"_"&amp;ROUND(F6038,1)&amp;"_"&amp;ROUND(G6038,1)</f>
        <v>sankmc_62.6_13.6_3.4_1.1_8.6_10.8</v>
      </c>
      <c r="B6038" s="2" t="n">
        <v>62.6</v>
      </c>
      <c r="C6038" s="2" t="n">
        <v>13.6</v>
      </c>
      <c r="D6038" s="2" t="n">
        <v>3.4</v>
      </c>
      <c r="E6038" s="2" t="n">
        <v>1.1</v>
      </c>
      <c r="F6038" s="2" t="n">
        <v>8.6</v>
      </c>
      <c r="G6038" s="2" t="n">
        <v>10.8</v>
      </c>
      <c r="H6038" s="1" t="n">
        <v>0</v>
      </c>
      <c r="I6038" s="1" t="n">
        <v>1074</v>
      </c>
      <c r="J6038" s="1" t="n">
        <v>10.15</v>
      </c>
      <c r="L6038" s="1" t="s">
        <v>880</v>
      </c>
      <c r="M6038" s="1" t="s">
        <v>881</v>
      </c>
      <c r="N6038" s="7" t="n">
        <v>44605</v>
      </c>
    </row>
    <row r="6039" customFormat="false" ht="15" hidden="false" customHeight="false" outlineLevel="0" collapsed="false">
      <c r="A6039" s="6" t="str">
        <f aca="false">"sankmc_"&amp;ROUND(B6039,1)&amp;"_"&amp;ROUND(C6039,1)&amp;"_"&amp;ROUND(D6039,1)&amp;"_"&amp;ROUND(E6039,1)&amp;"_"&amp;ROUND(F6039,1)&amp;"_"&amp;ROUND(G6039,1)</f>
        <v>sankmc_62.6_13.6_3.4_1.1_8.6_10.8</v>
      </c>
      <c r="B6039" s="2" t="n">
        <v>62.6</v>
      </c>
      <c r="C6039" s="2" t="n">
        <v>13.6</v>
      </c>
      <c r="D6039" s="2" t="n">
        <v>3.4</v>
      </c>
      <c r="E6039" s="2" t="n">
        <v>1.1</v>
      </c>
      <c r="F6039" s="2" t="n">
        <v>8.6</v>
      </c>
      <c r="G6039" s="2" t="n">
        <v>10.8</v>
      </c>
      <c r="H6039" s="1" t="n">
        <v>0</v>
      </c>
      <c r="I6039" s="1" t="n">
        <v>1083</v>
      </c>
      <c r="J6039" s="1" t="n">
        <v>9.74</v>
      </c>
      <c r="L6039" s="1" t="s">
        <v>880</v>
      </c>
      <c r="M6039" s="1" t="s">
        <v>881</v>
      </c>
      <c r="N6039" s="7" t="n">
        <v>44605</v>
      </c>
    </row>
    <row r="6040" customFormat="false" ht="15" hidden="false" customHeight="false" outlineLevel="0" collapsed="false">
      <c r="A6040" s="6" t="str">
        <f aca="false">"sankmc_"&amp;ROUND(B6040,1)&amp;"_"&amp;ROUND(C6040,1)&amp;"_"&amp;ROUND(D6040,1)&amp;"_"&amp;ROUND(E6040,1)&amp;"_"&amp;ROUND(F6040,1)&amp;"_"&amp;ROUND(G6040,1)</f>
        <v>sankmc_62.6_13.6_3.4_1.1_8.6_10.8</v>
      </c>
      <c r="B6040" s="2" t="n">
        <v>62.6</v>
      </c>
      <c r="C6040" s="2" t="n">
        <v>13.6</v>
      </c>
      <c r="D6040" s="2" t="n">
        <v>3.4</v>
      </c>
      <c r="E6040" s="2" t="n">
        <v>1.1</v>
      </c>
      <c r="F6040" s="2" t="n">
        <v>8.6</v>
      </c>
      <c r="G6040" s="2" t="n">
        <v>10.8</v>
      </c>
      <c r="H6040" s="1" t="n">
        <v>0</v>
      </c>
      <c r="I6040" s="1" t="n">
        <v>1088</v>
      </c>
      <c r="J6040" s="1" t="n">
        <v>9.63</v>
      </c>
      <c r="L6040" s="1" t="s">
        <v>880</v>
      </c>
      <c r="M6040" s="1" t="s">
        <v>881</v>
      </c>
      <c r="N6040" s="7" t="n">
        <v>44605</v>
      </c>
    </row>
    <row r="6041" customFormat="false" ht="15" hidden="false" customHeight="false" outlineLevel="0" collapsed="false">
      <c r="A6041" s="6" t="str">
        <f aca="false">"sankmc_"&amp;ROUND(B6041,1)&amp;"_"&amp;ROUND(C6041,1)&amp;"_"&amp;ROUND(D6041,1)&amp;"_"&amp;ROUND(E6041,1)&amp;"_"&amp;ROUND(F6041,1)&amp;"_"&amp;ROUND(G6041,1)</f>
        <v>sankmc_62.6_13.6_3.4_1.1_8.6_10.8</v>
      </c>
      <c r="B6041" s="2" t="n">
        <v>62.6</v>
      </c>
      <c r="C6041" s="2" t="n">
        <v>13.6</v>
      </c>
      <c r="D6041" s="2" t="n">
        <v>3.4</v>
      </c>
      <c r="E6041" s="2" t="n">
        <v>1.1</v>
      </c>
      <c r="F6041" s="2" t="n">
        <v>8.6</v>
      </c>
      <c r="G6041" s="2" t="n">
        <v>10.8</v>
      </c>
      <c r="H6041" s="1" t="n">
        <v>0</v>
      </c>
      <c r="I6041" s="1" t="n">
        <v>1094</v>
      </c>
      <c r="J6041" s="1" t="n">
        <v>9.48</v>
      </c>
      <c r="L6041" s="1" t="s">
        <v>880</v>
      </c>
      <c r="M6041" s="1" t="s">
        <v>881</v>
      </c>
      <c r="N6041" s="7" t="n">
        <v>44605</v>
      </c>
    </row>
    <row r="6042" customFormat="false" ht="15" hidden="false" customHeight="false" outlineLevel="0" collapsed="false">
      <c r="A6042" s="6" t="str">
        <f aca="false">"sankmc_"&amp;ROUND(B6042,1)&amp;"_"&amp;ROUND(C6042,1)&amp;"_"&amp;ROUND(D6042,1)&amp;"_"&amp;ROUND(E6042,1)&amp;"_"&amp;ROUND(F6042,1)&amp;"_"&amp;ROUND(G6042,1)</f>
        <v>sankmc_62.6_13.6_3.4_1.1_8.6_10.8</v>
      </c>
      <c r="B6042" s="2" t="n">
        <v>62.6</v>
      </c>
      <c r="C6042" s="2" t="n">
        <v>13.6</v>
      </c>
      <c r="D6042" s="2" t="n">
        <v>3.4</v>
      </c>
      <c r="E6042" s="2" t="n">
        <v>1.1</v>
      </c>
      <c r="F6042" s="2" t="n">
        <v>8.6</v>
      </c>
      <c r="G6042" s="2" t="n">
        <v>10.8</v>
      </c>
      <c r="H6042" s="1" t="n">
        <v>0</v>
      </c>
      <c r="I6042" s="1" t="n">
        <v>1103</v>
      </c>
      <c r="J6042" s="1" t="n">
        <v>9.25</v>
      </c>
      <c r="L6042" s="1" t="s">
        <v>880</v>
      </c>
      <c r="M6042" s="1" t="s">
        <v>881</v>
      </c>
      <c r="N6042" s="7" t="n">
        <v>44605</v>
      </c>
    </row>
    <row r="6043" customFormat="false" ht="15" hidden="false" customHeight="false" outlineLevel="0" collapsed="false">
      <c r="A6043" s="6" t="str">
        <f aca="false">"sankmc_"&amp;ROUND(B6043,1)&amp;"_"&amp;ROUND(C6043,1)&amp;"_"&amp;ROUND(D6043,1)&amp;"_"&amp;ROUND(E6043,1)&amp;"_"&amp;ROUND(F6043,1)&amp;"_"&amp;ROUND(G6043,1)</f>
        <v>sankmc_62.6_13.6_3.4_1.1_8.6_10.8</v>
      </c>
      <c r="B6043" s="2" t="n">
        <v>62.6</v>
      </c>
      <c r="C6043" s="2" t="n">
        <v>13.6</v>
      </c>
      <c r="D6043" s="2" t="n">
        <v>3.4</v>
      </c>
      <c r="E6043" s="2" t="n">
        <v>1.1</v>
      </c>
      <c r="F6043" s="2" t="n">
        <v>8.6</v>
      </c>
      <c r="G6043" s="2" t="n">
        <v>10.8</v>
      </c>
      <c r="H6043" s="1" t="n">
        <v>0</v>
      </c>
      <c r="I6043" s="1" t="n">
        <v>1113</v>
      </c>
      <c r="J6043" s="1" t="n">
        <v>8.99</v>
      </c>
      <c r="L6043" s="1" t="s">
        <v>880</v>
      </c>
      <c r="M6043" s="1" t="s">
        <v>881</v>
      </c>
      <c r="N6043" s="7" t="n">
        <v>44605</v>
      </c>
    </row>
    <row r="6044" customFormat="false" ht="15" hidden="false" customHeight="false" outlineLevel="0" collapsed="false">
      <c r="A6044" s="6" t="str">
        <f aca="false">"sankmc_"&amp;ROUND(B6044,1)&amp;"_"&amp;ROUND(C6044,1)&amp;"_"&amp;ROUND(D6044,1)&amp;"_"&amp;ROUND(E6044,1)&amp;"_"&amp;ROUND(F6044,1)&amp;"_"&amp;ROUND(G6044,1)</f>
        <v>sankmc_62.6_13.6_3.4_1.1_8.6_10.8</v>
      </c>
      <c r="B6044" s="2" t="n">
        <v>62.6</v>
      </c>
      <c r="C6044" s="2" t="n">
        <v>13.6</v>
      </c>
      <c r="D6044" s="2" t="n">
        <v>3.4</v>
      </c>
      <c r="E6044" s="2" t="n">
        <v>1.1</v>
      </c>
      <c r="F6044" s="2" t="n">
        <v>8.6</v>
      </c>
      <c r="G6044" s="2" t="n">
        <v>10.8</v>
      </c>
      <c r="H6044" s="1" t="n">
        <v>0</v>
      </c>
      <c r="I6044" s="1" t="n">
        <v>1123</v>
      </c>
      <c r="J6044" s="1" t="n">
        <v>8.75</v>
      </c>
      <c r="L6044" s="1" t="s">
        <v>880</v>
      </c>
      <c r="M6044" s="1" t="s">
        <v>881</v>
      </c>
      <c r="N6044" s="7" t="n">
        <v>44605</v>
      </c>
    </row>
    <row r="6045" customFormat="false" ht="15" hidden="false" customHeight="false" outlineLevel="0" collapsed="false">
      <c r="A6045" s="6" t="str">
        <f aca="false">"sankmc_"&amp;ROUND(B6045,1)&amp;"_"&amp;ROUND(C6045,1)&amp;"_"&amp;ROUND(D6045,1)&amp;"_"&amp;ROUND(E6045,1)&amp;"_"&amp;ROUND(F6045,1)&amp;"_"&amp;ROUND(G6045,1)</f>
        <v>sankmc_62.6_13.6_3.4_1.1_8.6_10.8</v>
      </c>
      <c r="B6045" s="2" t="n">
        <v>62.6</v>
      </c>
      <c r="C6045" s="2" t="n">
        <v>13.6</v>
      </c>
      <c r="D6045" s="2" t="n">
        <v>3.4</v>
      </c>
      <c r="E6045" s="2" t="n">
        <v>1.1</v>
      </c>
      <c r="F6045" s="2" t="n">
        <v>8.6</v>
      </c>
      <c r="G6045" s="2" t="n">
        <v>10.8</v>
      </c>
      <c r="H6045" s="1" t="n">
        <v>0</v>
      </c>
      <c r="I6045" s="1" t="n">
        <v>1081</v>
      </c>
      <c r="J6045" s="1" t="n">
        <v>10.02</v>
      </c>
      <c r="L6045" s="1" t="s">
        <v>880</v>
      </c>
      <c r="M6045" s="1" t="s">
        <v>881</v>
      </c>
      <c r="N6045" s="7" t="n">
        <v>44605</v>
      </c>
    </row>
    <row r="6046" customFormat="false" ht="15" hidden="false" customHeight="false" outlineLevel="0" collapsed="false">
      <c r="A6046" s="6" t="str">
        <f aca="false">"sankmc_"&amp;ROUND(B6046,1)&amp;"_"&amp;ROUND(C6046,1)&amp;"_"&amp;ROUND(D6046,1)&amp;"_"&amp;ROUND(E6046,1)&amp;"_"&amp;ROUND(F6046,1)&amp;"_"&amp;ROUND(G6046,1)</f>
        <v>sankmc_62.6_13.6_3.4_1.1_8.6_10.8</v>
      </c>
      <c r="B6046" s="2" t="n">
        <v>62.6</v>
      </c>
      <c r="C6046" s="2" t="n">
        <v>13.6</v>
      </c>
      <c r="D6046" s="2" t="n">
        <v>3.4</v>
      </c>
      <c r="E6046" s="2" t="n">
        <v>1.1</v>
      </c>
      <c r="F6046" s="2" t="n">
        <v>8.6</v>
      </c>
      <c r="G6046" s="2" t="n">
        <v>10.8</v>
      </c>
      <c r="H6046" s="1" t="n">
        <v>0</v>
      </c>
      <c r="I6046" s="1" t="n">
        <v>1091</v>
      </c>
      <c r="J6046" s="1" t="n">
        <v>9.72</v>
      </c>
      <c r="L6046" s="1" t="s">
        <v>880</v>
      </c>
      <c r="M6046" s="1" t="s">
        <v>881</v>
      </c>
      <c r="N6046" s="7" t="n">
        <v>44605</v>
      </c>
    </row>
    <row r="6047" customFormat="false" ht="15" hidden="false" customHeight="false" outlineLevel="0" collapsed="false">
      <c r="A6047" s="6" t="str">
        <f aca="false">"sankmc_"&amp;ROUND(B6047,1)&amp;"_"&amp;ROUND(C6047,1)&amp;"_"&amp;ROUND(D6047,1)&amp;"_"&amp;ROUND(E6047,1)&amp;"_"&amp;ROUND(F6047,1)&amp;"_"&amp;ROUND(G6047,1)</f>
        <v>sankmc_62.6_13.6_3.4_1.1_8.6_10.8</v>
      </c>
      <c r="B6047" s="2" t="n">
        <v>62.6</v>
      </c>
      <c r="C6047" s="2" t="n">
        <v>13.6</v>
      </c>
      <c r="D6047" s="2" t="n">
        <v>3.4</v>
      </c>
      <c r="E6047" s="2" t="n">
        <v>1.1</v>
      </c>
      <c r="F6047" s="2" t="n">
        <v>8.6</v>
      </c>
      <c r="G6047" s="2" t="n">
        <v>10.8</v>
      </c>
      <c r="H6047" s="1" t="n">
        <v>0</v>
      </c>
      <c r="I6047" s="1" t="n">
        <v>1100</v>
      </c>
      <c r="J6047" s="1" t="n">
        <v>9.44</v>
      </c>
      <c r="L6047" s="1" t="s">
        <v>880</v>
      </c>
      <c r="M6047" s="1" t="s">
        <v>881</v>
      </c>
      <c r="N6047" s="7" t="n">
        <v>44605</v>
      </c>
    </row>
    <row r="6048" customFormat="false" ht="15" hidden="false" customHeight="false" outlineLevel="0" collapsed="false">
      <c r="A6048" s="6" t="str">
        <f aca="false">"sankmc_"&amp;ROUND(B6048,1)&amp;"_"&amp;ROUND(C6048,1)&amp;"_"&amp;ROUND(D6048,1)&amp;"_"&amp;ROUND(E6048,1)&amp;"_"&amp;ROUND(F6048,1)&amp;"_"&amp;ROUND(G6048,1)</f>
        <v>sankmc_62.6_13.6_3.4_1.1_8.6_10.8</v>
      </c>
      <c r="B6048" s="2" t="n">
        <v>62.6</v>
      </c>
      <c r="C6048" s="2" t="n">
        <v>13.6</v>
      </c>
      <c r="D6048" s="2" t="n">
        <v>3.4</v>
      </c>
      <c r="E6048" s="2" t="n">
        <v>1.1</v>
      </c>
      <c r="F6048" s="2" t="n">
        <v>8.6</v>
      </c>
      <c r="G6048" s="2" t="n">
        <v>10.8</v>
      </c>
      <c r="H6048" s="1" t="n">
        <v>0</v>
      </c>
      <c r="I6048" s="1" t="n">
        <v>1110</v>
      </c>
      <c r="J6048" s="1" t="n">
        <v>9.17</v>
      </c>
      <c r="L6048" s="1" t="s">
        <v>880</v>
      </c>
      <c r="M6048" s="1" t="s">
        <v>881</v>
      </c>
      <c r="N6048" s="7" t="n">
        <v>44605</v>
      </c>
    </row>
    <row r="6049" customFormat="false" ht="15" hidden="false" customHeight="false" outlineLevel="0" collapsed="false">
      <c r="A6049" s="6" t="str">
        <f aca="false">"sankmc_"&amp;ROUND(B6049,1)&amp;"_"&amp;ROUND(C6049,1)&amp;"_"&amp;ROUND(D6049,1)&amp;"_"&amp;ROUND(E6049,1)&amp;"_"&amp;ROUND(F6049,1)&amp;"_"&amp;ROUND(G6049,1)</f>
        <v>sankmc_62.6_13.6_3.4_1.1_8.6_10.8</v>
      </c>
      <c r="B6049" s="2" t="n">
        <v>62.6</v>
      </c>
      <c r="C6049" s="2" t="n">
        <v>13.6</v>
      </c>
      <c r="D6049" s="2" t="n">
        <v>3.4</v>
      </c>
      <c r="E6049" s="2" t="n">
        <v>1.1</v>
      </c>
      <c r="F6049" s="2" t="n">
        <v>8.6</v>
      </c>
      <c r="G6049" s="2" t="n">
        <v>10.8</v>
      </c>
      <c r="H6049" s="1" t="n">
        <v>0</v>
      </c>
      <c r="I6049" s="1" t="n">
        <v>1120</v>
      </c>
      <c r="J6049" s="1" t="n">
        <v>8.91</v>
      </c>
      <c r="L6049" s="1" t="s">
        <v>880</v>
      </c>
      <c r="M6049" s="1" t="s">
        <v>881</v>
      </c>
      <c r="N6049" s="7" t="n">
        <v>44605</v>
      </c>
    </row>
    <row r="6050" customFormat="false" ht="15" hidden="false" customHeight="false" outlineLevel="0" collapsed="false">
      <c r="A6050" s="6" t="str">
        <f aca="false">"sankmc_"&amp;ROUND(B6050,1)&amp;"_"&amp;ROUND(C6050,1)&amp;"_"&amp;ROUND(D6050,1)&amp;"_"&amp;ROUND(E6050,1)&amp;"_"&amp;ROUND(F6050,1)&amp;"_"&amp;ROUND(G6050,1)</f>
        <v>sankmc_62.6_13.6_3.4_1.1_8.6_10.8</v>
      </c>
      <c r="B6050" s="2" t="n">
        <v>62.6</v>
      </c>
      <c r="C6050" s="2" t="n">
        <v>13.6</v>
      </c>
      <c r="D6050" s="2" t="n">
        <v>3.4</v>
      </c>
      <c r="E6050" s="2" t="n">
        <v>1.1</v>
      </c>
      <c r="F6050" s="2" t="n">
        <v>8.6</v>
      </c>
      <c r="G6050" s="2" t="n">
        <v>10.8</v>
      </c>
      <c r="H6050" s="1" t="n">
        <v>0</v>
      </c>
      <c r="I6050" s="1" t="n">
        <v>1130</v>
      </c>
      <c r="J6050" s="1" t="n">
        <v>8.67</v>
      </c>
      <c r="L6050" s="1" t="s">
        <v>880</v>
      </c>
      <c r="M6050" s="1" t="s">
        <v>881</v>
      </c>
      <c r="N6050" s="7" t="n">
        <v>44605</v>
      </c>
    </row>
    <row r="6051" customFormat="false" ht="15" hidden="false" customHeight="false" outlineLevel="0" collapsed="false">
      <c r="A6051" s="6" t="str">
        <f aca="false">"sankmc_"&amp;ROUND(B6051,1)&amp;"_"&amp;ROUND(C6051,1)&amp;"_"&amp;ROUND(D6051,1)&amp;"_"&amp;ROUND(E6051,1)&amp;"_"&amp;ROUND(F6051,1)&amp;"_"&amp;ROUND(G6051,1)</f>
        <v>sankmc_83.5_8.9_4.7_3_0_0</v>
      </c>
      <c r="B6051" s="2" t="n">
        <v>83.5</v>
      </c>
      <c r="C6051" s="2" t="n">
        <v>8.9</v>
      </c>
      <c r="D6051" s="2" t="n">
        <v>4.7</v>
      </c>
      <c r="E6051" s="2" t="n">
        <v>3</v>
      </c>
      <c r="F6051" s="2" t="n">
        <v>0</v>
      </c>
      <c r="G6051" s="2" t="n">
        <v>0</v>
      </c>
      <c r="H6051" s="1" t="n">
        <v>0</v>
      </c>
      <c r="I6051" s="1" t="n">
        <v>1176.1</v>
      </c>
      <c r="J6051" s="1" t="n">
        <v>11.3</v>
      </c>
      <c r="L6051" s="1" t="s">
        <v>882</v>
      </c>
      <c r="M6051" s="1" t="s">
        <v>883</v>
      </c>
      <c r="N6051" s="7" t="n">
        <v>44605</v>
      </c>
    </row>
    <row r="6052" customFormat="false" ht="15" hidden="false" customHeight="false" outlineLevel="0" collapsed="false">
      <c r="A6052" s="6" t="str">
        <f aca="false">"sankmc_"&amp;ROUND(B6052,1)&amp;"_"&amp;ROUND(C6052,1)&amp;"_"&amp;ROUND(D6052,1)&amp;"_"&amp;ROUND(E6052,1)&amp;"_"&amp;ROUND(F6052,1)&amp;"_"&amp;ROUND(G6052,1)</f>
        <v>sankmc_83.5_8.9_4.7_3_0_0</v>
      </c>
      <c r="B6052" s="2" t="n">
        <v>83.5</v>
      </c>
      <c r="C6052" s="2" t="n">
        <v>8.9</v>
      </c>
      <c r="D6052" s="2" t="n">
        <v>4.7</v>
      </c>
      <c r="E6052" s="2" t="n">
        <v>3</v>
      </c>
      <c r="F6052" s="2" t="n">
        <v>0</v>
      </c>
      <c r="G6052" s="2" t="n">
        <v>0</v>
      </c>
      <c r="H6052" s="1" t="n">
        <v>0</v>
      </c>
      <c r="I6052" s="1" t="n">
        <v>1198.1</v>
      </c>
      <c r="J6052" s="1" t="n">
        <v>11.08</v>
      </c>
      <c r="L6052" s="1" t="s">
        <v>882</v>
      </c>
      <c r="M6052" s="1" t="s">
        <v>883</v>
      </c>
      <c r="N6052" s="7" t="n">
        <v>44605</v>
      </c>
    </row>
    <row r="6053" customFormat="false" ht="15" hidden="false" customHeight="false" outlineLevel="0" collapsed="false">
      <c r="A6053" s="6" t="str">
        <f aca="false">"sankmc_"&amp;ROUND(B6053,1)&amp;"_"&amp;ROUND(C6053,1)&amp;"_"&amp;ROUND(D6053,1)&amp;"_"&amp;ROUND(E6053,1)&amp;"_"&amp;ROUND(F6053,1)&amp;"_"&amp;ROUND(G6053,1)</f>
        <v>sankmc_83.5_8.9_4.7_3_0_0</v>
      </c>
      <c r="B6053" s="2" t="n">
        <v>83.5</v>
      </c>
      <c r="C6053" s="2" t="n">
        <v>8.9</v>
      </c>
      <c r="D6053" s="2" t="n">
        <v>4.7</v>
      </c>
      <c r="E6053" s="2" t="n">
        <v>3</v>
      </c>
      <c r="F6053" s="2" t="n">
        <v>0</v>
      </c>
      <c r="G6053" s="2" t="n">
        <v>0</v>
      </c>
      <c r="H6053" s="1" t="n">
        <v>0</v>
      </c>
      <c r="I6053" s="1" t="n">
        <v>1217.2</v>
      </c>
      <c r="J6053" s="1" t="n">
        <v>10.48</v>
      </c>
      <c r="L6053" s="1" t="s">
        <v>882</v>
      </c>
      <c r="M6053" s="1" t="s">
        <v>883</v>
      </c>
      <c r="N6053" s="7" t="n">
        <v>44605</v>
      </c>
    </row>
    <row r="6054" customFormat="false" ht="15" hidden="false" customHeight="false" outlineLevel="0" collapsed="false">
      <c r="A6054" s="6" t="str">
        <f aca="false">"sankmc_"&amp;ROUND(B6054,1)&amp;"_"&amp;ROUND(C6054,1)&amp;"_"&amp;ROUND(D6054,1)&amp;"_"&amp;ROUND(E6054,1)&amp;"_"&amp;ROUND(F6054,1)&amp;"_"&amp;ROUND(G6054,1)</f>
        <v>sankmc_83.5_8.9_4.7_3_0_0</v>
      </c>
      <c r="B6054" s="2" t="n">
        <v>83.5</v>
      </c>
      <c r="C6054" s="2" t="n">
        <v>8.9</v>
      </c>
      <c r="D6054" s="2" t="n">
        <v>4.7</v>
      </c>
      <c r="E6054" s="2" t="n">
        <v>3</v>
      </c>
      <c r="F6054" s="2" t="n">
        <v>0</v>
      </c>
      <c r="G6054" s="2" t="n">
        <v>0</v>
      </c>
      <c r="H6054" s="1" t="n">
        <v>0</v>
      </c>
      <c r="I6054" s="1" t="n">
        <v>1234.4</v>
      </c>
      <c r="J6054" s="1" t="n">
        <v>10.14</v>
      </c>
      <c r="L6054" s="1" t="s">
        <v>882</v>
      </c>
      <c r="M6054" s="1" t="s">
        <v>883</v>
      </c>
      <c r="N6054" s="7" t="n">
        <v>44605</v>
      </c>
    </row>
    <row r="6055" customFormat="false" ht="15" hidden="false" customHeight="false" outlineLevel="0" collapsed="false">
      <c r="A6055" s="6" t="str">
        <f aca="false">"sankmc_"&amp;ROUND(B6055,1)&amp;"_"&amp;ROUND(C6055,1)&amp;"_"&amp;ROUND(D6055,1)&amp;"_"&amp;ROUND(E6055,1)&amp;"_"&amp;ROUND(F6055,1)&amp;"_"&amp;ROUND(G6055,1)</f>
        <v>sankmc_83.5_8.9_4.7_3_0_0</v>
      </c>
      <c r="B6055" s="2" t="n">
        <v>83.5</v>
      </c>
      <c r="C6055" s="2" t="n">
        <v>8.9</v>
      </c>
      <c r="D6055" s="2" t="n">
        <v>4.7</v>
      </c>
      <c r="E6055" s="2" t="n">
        <v>3</v>
      </c>
      <c r="F6055" s="2" t="n">
        <v>0</v>
      </c>
      <c r="G6055" s="2" t="n">
        <v>0</v>
      </c>
      <c r="H6055" s="1" t="n">
        <v>0</v>
      </c>
      <c r="I6055" s="1" t="n">
        <v>1257.4</v>
      </c>
      <c r="J6055" s="1" t="n">
        <v>10.07</v>
      </c>
      <c r="L6055" s="1" t="s">
        <v>882</v>
      </c>
      <c r="M6055" s="1" t="s">
        <v>883</v>
      </c>
      <c r="N6055" s="7" t="n">
        <v>44605</v>
      </c>
    </row>
    <row r="6056" customFormat="false" ht="15" hidden="false" customHeight="false" outlineLevel="0" collapsed="false">
      <c r="A6056" s="6" t="str">
        <f aca="false">"sankmc_"&amp;ROUND(B6056,1)&amp;"_"&amp;ROUND(C6056,1)&amp;"_"&amp;ROUND(D6056,1)&amp;"_"&amp;ROUND(E6056,1)&amp;"_"&amp;ROUND(F6056,1)&amp;"_"&amp;ROUND(G6056,1)</f>
        <v>sankmc_81.8_10.3_4.9_3_0_0</v>
      </c>
      <c r="B6056" s="2" t="n">
        <v>81.8</v>
      </c>
      <c r="C6056" s="2" t="n">
        <v>10.3</v>
      </c>
      <c r="D6056" s="2" t="n">
        <v>4.9</v>
      </c>
      <c r="E6056" s="2" t="n">
        <v>3</v>
      </c>
      <c r="F6056" s="2" t="n">
        <v>0</v>
      </c>
      <c r="G6056" s="2" t="n">
        <v>0</v>
      </c>
      <c r="H6056" s="1" t="n">
        <v>0</v>
      </c>
      <c r="I6056" s="1" t="n">
        <v>1252.9</v>
      </c>
      <c r="J6056" s="1" t="n">
        <v>10.12</v>
      </c>
      <c r="L6056" s="1" t="s">
        <v>882</v>
      </c>
      <c r="M6056" s="1" t="s">
        <v>884</v>
      </c>
      <c r="N6056" s="7" t="n">
        <v>44605</v>
      </c>
    </row>
    <row r="6057" customFormat="false" ht="15" hidden="false" customHeight="false" outlineLevel="0" collapsed="false">
      <c r="A6057" s="6" t="str">
        <f aca="false">"sankmc_"&amp;ROUND(B6057,1)&amp;"_"&amp;ROUND(C6057,1)&amp;"_"&amp;ROUND(D6057,1)&amp;"_"&amp;ROUND(E6057,1)&amp;"_"&amp;ROUND(F6057,1)&amp;"_"&amp;ROUND(G6057,1)</f>
        <v>sankmc_81.8_10.3_4.9_3_0_0</v>
      </c>
      <c r="B6057" s="2" t="n">
        <v>81.8</v>
      </c>
      <c r="C6057" s="2" t="n">
        <v>10.3</v>
      </c>
      <c r="D6057" s="2" t="n">
        <v>4.9</v>
      </c>
      <c r="E6057" s="2" t="n">
        <v>3</v>
      </c>
      <c r="F6057" s="2" t="n">
        <v>0</v>
      </c>
      <c r="G6057" s="2" t="n">
        <v>0</v>
      </c>
      <c r="H6057" s="1" t="n">
        <v>0</v>
      </c>
      <c r="I6057" s="1" t="n">
        <v>1233.9</v>
      </c>
      <c r="J6057" s="1" t="n">
        <v>10.35</v>
      </c>
      <c r="L6057" s="1" t="s">
        <v>882</v>
      </c>
      <c r="M6057" s="1" t="s">
        <v>884</v>
      </c>
      <c r="N6057" s="7" t="n">
        <v>44605</v>
      </c>
    </row>
    <row r="6058" customFormat="false" ht="15" hidden="false" customHeight="false" outlineLevel="0" collapsed="false">
      <c r="A6058" s="6" t="str">
        <f aca="false">"sankmc_"&amp;ROUND(B6058,1)&amp;"_"&amp;ROUND(C6058,1)&amp;"_"&amp;ROUND(D6058,1)&amp;"_"&amp;ROUND(E6058,1)&amp;"_"&amp;ROUND(F6058,1)&amp;"_"&amp;ROUND(G6058,1)</f>
        <v>sankmc_81.8_10.3_4.9_3_0_0</v>
      </c>
      <c r="B6058" s="2" t="n">
        <v>81.8</v>
      </c>
      <c r="C6058" s="2" t="n">
        <v>10.3</v>
      </c>
      <c r="D6058" s="2" t="n">
        <v>4.9</v>
      </c>
      <c r="E6058" s="2" t="n">
        <v>3</v>
      </c>
      <c r="F6058" s="2" t="n">
        <v>0</v>
      </c>
      <c r="G6058" s="2" t="n">
        <v>0</v>
      </c>
      <c r="H6058" s="1" t="n">
        <v>0</v>
      </c>
      <c r="I6058" s="1" t="n">
        <v>1216.1</v>
      </c>
      <c r="J6058" s="1" t="n">
        <v>10.7</v>
      </c>
      <c r="L6058" s="1" t="s">
        <v>882</v>
      </c>
      <c r="M6058" s="1" t="s">
        <v>884</v>
      </c>
      <c r="N6058" s="7" t="n">
        <v>44605</v>
      </c>
    </row>
    <row r="6059" customFormat="false" ht="15" hidden="false" customHeight="false" outlineLevel="0" collapsed="false">
      <c r="A6059" s="6" t="str">
        <f aca="false">"sankmc_"&amp;ROUND(B6059,1)&amp;"_"&amp;ROUND(C6059,1)&amp;"_"&amp;ROUND(D6059,1)&amp;"_"&amp;ROUND(E6059,1)&amp;"_"&amp;ROUND(F6059,1)&amp;"_"&amp;ROUND(G6059,1)</f>
        <v>sankmc_81.8_10.3_4.9_3_0_0</v>
      </c>
      <c r="B6059" s="2" t="n">
        <v>81.8</v>
      </c>
      <c r="C6059" s="2" t="n">
        <v>10.3</v>
      </c>
      <c r="D6059" s="2" t="n">
        <v>4.9</v>
      </c>
      <c r="E6059" s="2" t="n">
        <v>3</v>
      </c>
      <c r="F6059" s="2" t="n">
        <v>0</v>
      </c>
      <c r="G6059" s="2" t="n">
        <v>0</v>
      </c>
      <c r="H6059" s="1" t="n">
        <v>0</v>
      </c>
      <c r="I6059" s="1" t="n">
        <v>1267.9</v>
      </c>
      <c r="J6059" s="1" t="n">
        <v>9.85</v>
      </c>
      <c r="L6059" s="1" t="s">
        <v>882</v>
      </c>
      <c r="M6059" s="1" t="s">
        <v>884</v>
      </c>
      <c r="N6059" s="7" t="n">
        <v>44605</v>
      </c>
    </row>
    <row r="6060" customFormat="false" ht="15" hidden="false" customHeight="false" outlineLevel="0" collapsed="false">
      <c r="A6060" s="6" t="str">
        <f aca="false">"sankmc_"&amp;ROUND(B6060,1)&amp;"_"&amp;ROUND(C6060,1)&amp;"_"&amp;ROUND(D6060,1)&amp;"_"&amp;ROUND(E6060,1)&amp;"_"&amp;ROUND(F6060,1)&amp;"_"&amp;ROUND(G6060,1)</f>
        <v>sankmc_81.8_10.3_4.9_3_0_0</v>
      </c>
      <c r="B6060" s="2" t="n">
        <v>81.8</v>
      </c>
      <c r="C6060" s="2" t="n">
        <v>10.3</v>
      </c>
      <c r="D6060" s="2" t="n">
        <v>4.9</v>
      </c>
      <c r="E6060" s="2" t="n">
        <v>3</v>
      </c>
      <c r="F6060" s="2" t="n">
        <v>0</v>
      </c>
      <c r="G6060" s="2" t="n">
        <v>0</v>
      </c>
      <c r="H6060" s="1" t="n">
        <v>0</v>
      </c>
      <c r="I6060" s="1" t="n">
        <v>1213</v>
      </c>
      <c r="J6060" s="1" t="n">
        <v>10.58</v>
      </c>
      <c r="L6060" s="1" t="s">
        <v>882</v>
      </c>
      <c r="M6060" s="1" t="s">
        <v>884</v>
      </c>
      <c r="N6060" s="7" t="n">
        <v>44605</v>
      </c>
    </row>
    <row r="6061" customFormat="false" ht="15" hidden="false" customHeight="false" outlineLevel="0" collapsed="false">
      <c r="A6061" s="6" t="str">
        <f aca="false">"sankmc_"&amp;ROUND(B6061,1)&amp;"_"&amp;ROUND(C6061,1)&amp;"_"&amp;ROUND(D6061,1)&amp;"_"&amp;ROUND(E6061,1)&amp;"_"&amp;ROUND(F6061,1)&amp;"_"&amp;ROUND(G6061,1)</f>
        <v>sankmc_87.2_6.4_4.8_1.6_0_0</v>
      </c>
      <c r="B6061" s="2" t="n">
        <v>87.2</v>
      </c>
      <c r="C6061" s="2" t="n">
        <v>6.4</v>
      </c>
      <c r="D6061" s="2" t="n">
        <v>4.8</v>
      </c>
      <c r="E6061" s="2" t="n">
        <v>1.6</v>
      </c>
      <c r="F6061" s="2" t="n">
        <v>0</v>
      </c>
      <c r="G6061" s="2" t="n">
        <v>0</v>
      </c>
      <c r="H6061" s="1" t="n">
        <v>0</v>
      </c>
      <c r="I6061" s="1" t="n">
        <v>1260.5</v>
      </c>
      <c r="J6061" s="1" t="n">
        <v>9.73</v>
      </c>
      <c r="L6061" s="1" t="s">
        <v>882</v>
      </c>
      <c r="M6061" s="1" t="s">
        <v>885</v>
      </c>
      <c r="N6061" s="7" t="n">
        <v>44605</v>
      </c>
    </row>
    <row r="6062" customFormat="false" ht="15" hidden="false" customHeight="false" outlineLevel="0" collapsed="false">
      <c r="A6062" s="6" t="str">
        <f aca="false">"sankmc_"&amp;ROUND(B6062,1)&amp;"_"&amp;ROUND(C6062,1)&amp;"_"&amp;ROUND(D6062,1)&amp;"_"&amp;ROUND(E6062,1)&amp;"_"&amp;ROUND(F6062,1)&amp;"_"&amp;ROUND(G6062,1)</f>
        <v>sankmc_87.2_6.4_4.8_1.6_0_0</v>
      </c>
      <c r="B6062" s="2" t="n">
        <v>87.2</v>
      </c>
      <c r="C6062" s="2" t="n">
        <v>6.4</v>
      </c>
      <c r="D6062" s="2" t="n">
        <v>4.8</v>
      </c>
      <c r="E6062" s="2" t="n">
        <v>1.6</v>
      </c>
      <c r="F6062" s="2" t="n">
        <v>0</v>
      </c>
      <c r="G6062" s="2" t="n">
        <v>0</v>
      </c>
      <c r="H6062" s="1" t="n">
        <v>0</v>
      </c>
      <c r="I6062" s="1" t="n">
        <v>1236.7</v>
      </c>
      <c r="J6062" s="1" t="n">
        <v>10.1</v>
      </c>
      <c r="L6062" s="1" t="s">
        <v>882</v>
      </c>
      <c r="M6062" s="1" t="s">
        <v>885</v>
      </c>
      <c r="N6062" s="7" t="n">
        <v>44605</v>
      </c>
    </row>
    <row r="6063" customFormat="false" ht="15" hidden="false" customHeight="false" outlineLevel="0" collapsed="false">
      <c r="A6063" s="6" t="str">
        <f aca="false">"sankmc_"&amp;ROUND(B6063,1)&amp;"_"&amp;ROUND(C6063,1)&amp;"_"&amp;ROUND(D6063,1)&amp;"_"&amp;ROUND(E6063,1)&amp;"_"&amp;ROUND(F6063,1)&amp;"_"&amp;ROUND(G6063,1)</f>
        <v>sankmc_87.2_6.4_4.8_1.6_0_0</v>
      </c>
      <c r="B6063" s="2" t="n">
        <v>87.2</v>
      </c>
      <c r="C6063" s="2" t="n">
        <v>6.4</v>
      </c>
      <c r="D6063" s="2" t="n">
        <v>4.8</v>
      </c>
      <c r="E6063" s="2" t="n">
        <v>1.6</v>
      </c>
      <c r="F6063" s="2" t="n">
        <v>0</v>
      </c>
      <c r="G6063" s="2" t="n">
        <v>0</v>
      </c>
      <c r="H6063" s="1" t="n">
        <v>0</v>
      </c>
      <c r="I6063" s="1" t="n">
        <v>1215.5</v>
      </c>
      <c r="J6063" s="1" t="n">
        <v>10.59</v>
      </c>
      <c r="L6063" s="1" t="s">
        <v>882</v>
      </c>
      <c r="M6063" s="1" t="s">
        <v>885</v>
      </c>
      <c r="N6063" s="7" t="n">
        <v>44605</v>
      </c>
    </row>
    <row r="6064" customFormat="false" ht="15" hidden="false" customHeight="false" outlineLevel="0" collapsed="false">
      <c r="A6064" s="6" t="str">
        <f aca="false">"sankmc_"&amp;ROUND(B6064,1)&amp;"_"&amp;ROUND(C6064,1)&amp;"_"&amp;ROUND(D6064,1)&amp;"_"&amp;ROUND(E6064,1)&amp;"_"&amp;ROUND(F6064,1)&amp;"_"&amp;ROUND(G6064,1)</f>
        <v>sankmc_87.2_6.4_4.8_1.6_0_0</v>
      </c>
      <c r="B6064" s="2" t="n">
        <v>87.2</v>
      </c>
      <c r="C6064" s="2" t="n">
        <v>6.4</v>
      </c>
      <c r="D6064" s="2" t="n">
        <v>4.8</v>
      </c>
      <c r="E6064" s="2" t="n">
        <v>1.6</v>
      </c>
      <c r="F6064" s="2" t="n">
        <v>0</v>
      </c>
      <c r="G6064" s="2" t="n">
        <v>0</v>
      </c>
      <c r="H6064" s="1" t="n">
        <v>0</v>
      </c>
      <c r="I6064" s="1" t="n">
        <v>1217.3</v>
      </c>
      <c r="J6064" s="1" t="n">
        <v>10.6</v>
      </c>
      <c r="L6064" s="1" t="s">
        <v>882</v>
      </c>
      <c r="M6064" s="1" t="s">
        <v>885</v>
      </c>
      <c r="N6064" s="7" t="n">
        <v>44605</v>
      </c>
    </row>
    <row r="6065" customFormat="false" ht="15" hidden="false" customHeight="false" outlineLevel="0" collapsed="false">
      <c r="A6065" s="6" t="str">
        <f aca="false">"sankmc_"&amp;ROUND(B6065,1)&amp;"_"&amp;ROUND(C6065,1)&amp;"_"&amp;ROUND(D6065,1)&amp;"_"&amp;ROUND(E6065,1)&amp;"_"&amp;ROUND(F6065,1)&amp;"_"&amp;ROUND(G6065,1)</f>
        <v>sankmc_87.2_6.4_4.8_1.6_0_0</v>
      </c>
      <c r="B6065" s="2" t="n">
        <v>87.2</v>
      </c>
      <c r="C6065" s="2" t="n">
        <v>6.4</v>
      </c>
      <c r="D6065" s="2" t="n">
        <v>4.8</v>
      </c>
      <c r="E6065" s="2" t="n">
        <v>1.6</v>
      </c>
      <c r="F6065" s="2" t="n">
        <v>0</v>
      </c>
      <c r="G6065" s="2" t="n">
        <v>0</v>
      </c>
      <c r="H6065" s="1" t="n">
        <v>0</v>
      </c>
      <c r="I6065" s="1" t="n">
        <v>1191.5</v>
      </c>
      <c r="J6065" s="1" t="n">
        <v>11.14</v>
      </c>
      <c r="L6065" s="1" t="s">
        <v>882</v>
      </c>
      <c r="M6065" s="1" t="s">
        <v>885</v>
      </c>
      <c r="N6065" s="7" t="n">
        <v>44605</v>
      </c>
    </row>
    <row r="6066" customFormat="false" ht="15" hidden="false" customHeight="false" outlineLevel="0" collapsed="false">
      <c r="A6066" s="6" t="str">
        <f aca="false">"sankmc_"&amp;ROUND(B6066,1)&amp;"_"&amp;ROUND(C6066,1)&amp;"_"&amp;ROUND(D6066,1)&amp;"_"&amp;ROUND(E6066,1)&amp;"_"&amp;ROUND(F6066,1)&amp;"_"&amp;ROUND(G6066,1)</f>
        <v>sankmc_87.2_6.4_4.8_1.6_0_0</v>
      </c>
      <c r="B6066" s="2" t="n">
        <v>87.2</v>
      </c>
      <c r="C6066" s="2" t="n">
        <v>6.4</v>
      </c>
      <c r="D6066" s="2" t="n">
        <v>4.8</v>
      </c>
      <c r="E6066" s="2" t="n">
        <v>1.6</v>
      </c>
      <c r="F6066" s="2" t="n">
        <v>0</v>
      </c>
      <c r="G6066" s="2" t="n">
        <v>0</v>
      </c>
      <c r="H6066" s="1" t="n">
        <v>0</v>
      </c>
      <c r="I6066" s="1" t="n">
        <v>1123.2</v>
      </c>
      <c r="J6066" s="1" t="n">
        <v>12.72</v>
      </c>
      <c r="L6066" s="1" t="s">
        <v>882</v>
      </c>
      <c r="M6066" s="1" t="s">
        <v>885</v>
      </c>
      <c r="N6066" s="7" t="n">
        <v>44605</v>
      </c>
    </row>
    <row r="6067" customFormat="false" ht="15" hidden="false" customHeight="false" outlineLevel="0" collapsed="false">
      <c r="A6067" s="6" t="str">
        <f aca="false">"sankmc_"&amp;ROUND(B6067,1)&amp;"_"&amp;ROUND(C6067,1)&amp;"_"&amp;ROUND(D6067,1)&amp;"_"&amp;ROUND(E6067,1)&amp;"_"&amp;ROUND(F6067,1)&amp;"_"&amp;ROUND(G6067,1)</f>
        <v>sankmc_84.6_7.6_7.3_0.4_0_0</v>
      </c>
      <c r="B6067" s="2" t="n">
        <v>84.6</v>
      </c>
      <c r="C6067" s="2" t="n">
        <v>7.6</v>
      </c>
      <c r="D6067" s="2" t="n">
        <v>7.3</v>
      </c>
      <c r="E6067" s="2" t="n">
        <v>0.4</v>
      </c>
      <c r="F6067" s="2" t="n">
        <v>0</v>
      </c>
      <c r="G6067" s="2" t="n">
        <v>0</v>
      </c>
      <c r="H6067" s="1" t="n">
        <v>0</v>
      </c>
      <c r="I6067" s="1" t="n">
        <v>1271.1</v>
      </c>
      <c r="J6067" s="1" t="n">
        <v>9.15</v>
      </c>
      <c r="L6067" s="1" t="s">
        <v>882</v>
      </c>
      <c r="M6067" s="1" t="s">
        <v>886</v>
      </c>
      <c r="N6067" s="7" t="n">
        <v>44605</v>
      </c>
    </row>
    <row r="6068" customFormat="false" ht="15" hidden="false" customHeight="false" outlineLevel="0" collapsed="false">
      <c r="A6068" s="6" t="str">
        <f aca="false">"sankmc_"&amp;ROUND(B6068,1)&amp;"_"&amp;ROUND(C6068,1)&amp;"_"&amp;ROUND(D6068,1)&amp;"_"&amp;ROUND(E6068,1)&amp;"_"&amp;ROUND(F6068,1)&amp;"_"&amp;ROUND(G6068,1)</f>
        <v>sankmc_84.6_7.6_7.3_0.4_0_0</v>
      </c>
      <c r="B6068" s="2" t="n">
        <v>84.6</v>
      </c>
      <c r="C6068" s="2" t="n">
        <v>7.6</v>
      </c>
      <c r="D6068" s="2" t="n">
        <v>7.3</v>
      </c>
      <c r="E6068" s="2" t="n">
        <v>0.4</v>
      </c>
      <c r="F6068" s="2" t="n">
        <v>0</v>
      </c>
      <c r="G6068" s="2" t="n">
        <v>0</v>
      </c>
      <c r="H6068" s="1" t="n">
        <v>0</v>
      </c>
      <c r="I6068" s="1" t="n">
        <v>1258.6</v>
      </c>
      <c r="J6068" s="1" t="n">
        <v>9.45</v>
      </c>
      <c r="L6068" s="1" t="s">
        <v>882</v>
      </c>
      <c r="M6068" s="1" t="s">
        <v>886</v>
      </c>
      <c r="N6068" s="7" t="n">
        <v>44605</v>
      </c>
    </row>
    <row r="6069" customFormat="false" ht="15" hidden="false" customHeight="false" outlineLevel="0" collapsed="false">
      <c r="A6069" s="6" t="str">
        <f aca="false">"sankmc_"&amp;ROUND(B6069,1)&amp;"_"&amp;ROUND(C6069,1)&amp;"_"&amp;ROUND(D6069,1)&amp;"_"&amp;ROUND(E6069,1)&amp;"_"&amp;ROUND(F6069,1)&amp;"_"&amp;ROUND(G6069,1)</f>
        <v>sankmc_84.6_7.6_7.3_0.4_0_0</v>
      </c>
      <c r="B6069" s="2" t="n">
        <v>84.6</v>
      </c>
      <c r="C6069" s="2" t="n">
        <v>7.6</v>
      </c>
      <c r="D6069" s="2" t="n">
        <v>7.3</v>
      </c>
      <c r="E6069" s="2" t="n">
        <v>0.4</v>
      </c>
      <c r="F6069" s="2" t="n">
        <v>0</v>
      </c>
      <c r="G6069" s="2" t="n">
        <v>0</v>
      </c>
      <c r="H6069" s="1" t="n">
        <v>0</v>
      </c>
      <c r="I6069" s="1" t="n">
        <v>1239.4</v>
      </c>
      <c r="J6069" s="1" t="n">
        <v>9.65</v>
      </c>
      <c r="L6069" s="1" t="s">
        <v>882</v>
      </c>
      <c r="M6069" s="1" t="s">
        <v>886</v>
      </c>
      <c r="N6069" s="7" t="n">
        <v>44605</v>
      </c>
    </row>
    <row r="6070" customFormat="false" ht="15" hidden="false" customHeight="false" outlineLevel="0" collapsed="false">
      <c r="A6070" s="6" t="str">
        <f aca="false">"sankmc_"&amp;ROUND(B6070,1)&amp;"_"&amp;ROUND(C6070,1)&amp;"_"&amp;ROUND(D6070,1)&amp;"_"&amp;ROUND(E6070,1)&amp;"_"&amp;ROUND(F6070,1)&amp;"_"&amp;ROUND(G6070,1)</f>
        <v>sankmc_84.6_7.6_7.3_0.4_0_0</v>
      </c>
      <c r="B6070" s="2" t="n">
        <v>84.6</v>
      </c>
      <c r="C6070" s="2" t="n">
        <v>7.6</v>
      </c>
      <c r="D6070" s="2" t="n">
        <v>7.3</v>
      </c>
      <c r="E6070" s="2" t="n">
        <v>0.4</v>
      </c>
      <c r="F6070" s="2" t="n">
        <v>0</v>
      </c>
      <c r="G6070" s="2" t="n">
        <v>0</v>
      </c>
      <c r="H6070" s="1" t="n">
        <v>0</v>
      </c>
      <c r="I6070" s="1" t="n">
        <v>1209.9</v>
      </c>
      <c r="J6070" s="1" t="n">
        <v>10.35</v>
      </c>
      <c r="L6070" s="1" t="s">
        <v>882</v>
      </c>
      <c r="M6070" s="1" t="s">
        <v>886</v>
      </c>
      <c r="N6070" s="7" t="n">
        <v>44605</v>
      </c>
    </row>
    <row r="6071" customFormat="false" ht="15" hidden="false" customHeight="false" outlineLevel="0" collapsed="false">
      <c r="A6071" s="6" t="str">
        <f aca="false">"sankmc_"&amp;ROUND(B6071,1)&amp;"_"&amp;ROUND(C6071,1)&amp;"_"&amp;ROUND(D6071,1)&amp;"_"&amp;ROUND(E6071,1)&amp;"_"&amp;ROUND(F6071,1)&amp;"_"&amp;ROUND(G6071,1)</f>
        <v>sankmc_84.6_7.6_7.3_0.4_0_0</v>
      </c>
      <c r="B6071" s="2" t="n">
        <v>84.6</v>
      </c>
      <c r="C6071" s="2" t="n">
        <v>7.6</v>
      </c>
      <c r="D6071" s="2" t="n">
        <v>7.3</v>
      </c>
      <c r="E6071" s="2" t="n">
        <v>0.4</v>
      </c>
      <c r="F6071" s="2" t="n">
        <v>0</v>
      </c>
      <c r="G6071" s="2" t="n">
        <v>0</v>
      </c>
      <c r="H6071" s="1" t="n">
        <v>0</v>
      </c>
      <c r="I6071" s="1" t="n">
        <v>1189.3</v>
      </c>
      <c r="J6071" s="1" t="n">
        <v>10.74</v>
      </c>
      <c r="L6071" s="1" t="s">
        <v>882</v>
      </c>
      <c r="M6071" s="1" t="s">
        <v>886</v>
      </c>
      <c r="N6071" s="7" t="n">
        <v>44605</v>
      </c>
    </row>
    <row r="6072" customFormat="false" ht="15" hidden="false" customHeight="false" outlineLevel="0" collapsed="false">
      <c r="A6072" s="6" t="str">
        <f aca="false">"sankmc_"&amp;ROUND(B6072,1)&amp;"_"&amp;ROUND(C6072,1)&amp;"_"&amp;ROUND(D6072,1)&amp;"_"&amp;ROUND(E6072,1)&amp;"_"&amp;ROUND(F6072,1)&amp;"_"&amp;ROUND(G6072,1)</f>
        <v>sankmc_84.6_7.6_7.3_0.4_0_0</v>
      </c>
      <c r="B6072" s="2" t="n">
        <v>84.6</v>
      </c>
      <c r="C6072" s="2" t="n">
        <v>7.6</v>
      </c>
      <c r="D6072" s="2" t="n">
        <v>7.3</v>
      </c>
      <c r="E6072" s="2" t="n">
        <v>0.4</v>
      </c>
      <c r="F6072" s="2" t="n">
        <v>0</v>
      </c>
      <c r="G6072" s="2" t="n">
        <v>0</v>
      </c>
      <c r="H6072" s="1" t="n">
        <v>0</v>
      </c>
      <c r="I6072" s="1" t="n">
        <v>1168.6</v>
      </c>
      <c r="J6072" s="1" t="n">
        <v>11.24</v>
      </c>
      <c r="L6072" s="1" t="s">
        <v>882</v>
      </c>
      <c r="M6072" s="1" t="s">
        <v>886</v>
      </c>
      <c r="N6072" s="7" t="n">
        <v>44605</v>
      </c>
    </row>
    <row r="6073" customFormat="false" ht="15" hidden="false" customHeight="false" outlineLevel="0" collapsed="false">
      <c r="A6073" s="6" t="str">
        <f aca="false">"sankmc_"&amp;ROUND(B6073,1)&amp;"_"&amp;ROUND(C6073,1)&amp;"_"&amp;ROUND(D6073,1)&amp;"_"&amp;ROUND(E6073,1)&amp;"_"&amp;ROUND(F6073,1)&amp;"_"&amp;ROUND(G6073,1)</f>
        <v>sankmc_84.6_7.6_7.3_0.4_0_0</v>
      </c>
      <c r="B6073" s="2" t="n">
        <v>84.6</v>
      </c>
      <c r="C6073" s="2" t="n">
        <v>7.6</v>
      </c>
      <c r="D6073" s="2" t="n">
        <v>7.3</v>
      </c>
      <c r="E6073" s="2" t="n">
        <v>0.4</v>
      </c>
      <c r="F6073" s="2" t="n">
        <v>0</v>
      </c>
      <c r="G6073" s="2" t="n">
        <v>0</v>
      </c>
      <c r="H6073" s="1" t="n">
        <v>0</v>
      </c>
      <c r="I6073" s="1" t="n">
        <v>1123.2</v>
      </c>
      <c r="J6073" s="1" t="n">
        <v>12.24</v>
      </c>
      <c r="L6073" s="1" t="s">
        <v>882</v>
      </c>
      <c r="M6073" s="1" t="s">
        <v>886</v>
      </c>
      <c r="N6073" s="7" t="n">
        <v>44605</v>
      </c>
    </row>
    <row r="6074" customFormat="false" ht="15" hidden="false" customHeight="false" outlineLevel="0" collapsed="false">
      <c r="A6074" s="6" t="str">
        <f aca="false">"sankmc_"&amp;ROUND(B6074,1)&amp;"_"&amp;ROUND(C6074,1)&amp;"_"&amp;ROUND(D6074,1)&amp;"_"&amp;ROUND(E6074,1)&amp;"_"&amp;ROUND(F6074,1)&amp;"_"&amp;ROUND(G6074,1)</f>
        <v>sankmc_68.5_20.1_11.4_0_0_0</v>
      </c>
      <c r="B6074" s="2" t="n">
        <v>68.5</v>
      </c>
      <c r="C6074" s="2" t="n">
        <v>20.1</v>
      </c>
      <c r="D6074" s="2" t="n">
        <v>11.4</v>
      </c>
      <c r="E6074" s="2" t="n">
        <v>0</v>
      </c>
      <c r="F6074" s="2" t="n">
        <v>0</v>
      </c>
      <c r="G6074" s="2" t="n">
        <v>0</v>
      </c>
      <c r="H6074" s="1" t="n">
        <v>1088</v>
      </c>
      <c r="I6074" s="1" t="n">
        <v>1088</v>
      </c>
      <c r="J6074" s="1" t="n">
        <v>12</v>
      </c>
      <c r="K6074" s="1"/>
      <c r="L6074" s="1" t="s">
        <v>887</v>
      </c>
      <c r="M6074" s="1" t="s">
        <v>888</v>
      </c>
      <c r="N6074" s="7" t="n">
        <v>44974</v>
      </c>
    </row>
    <row r="6075" customFormat="false" ht="15" hidden="false" customHeight="false" outlineLevel="0" collapsed="false">
      <c r="A6075" s="6" t="str">
        <f aca="false">"sankmc_"&amp;ROUND(B6075,1)&amp;"_"&amp;ROUND(C6075,1)&amp;"_"&amp;ROUND(D6075,1)&amp;"_"&amp;ROUND(E6075,1)&amp;"_"&amp;ROUND(F6075,1)&amp;"_"&amp;ROUND(G6075,1)</f>
        <v>sankmc_68.2_19_12.8_0_0_0</v>
      </c>
      <c r="B6075" s="2" t="n">
        <v>68.2</v>
      </c>
      <c r="C6075" s="2" t="n">
        <v>19</v>
      </c>
      <c r="D6075" s="2" t="n">
        <v>12.8</v>
      </c>
      <c r="E6075" s="2" t="n">
        <v>0</v>
      </c>
      <c r="F6075" s="2" t="n">
        <v>0</v>
      </c>
      <c r="G6075" s="2" t="n">
        <v>0</v>
      </c>
      <c r="H6075" s="1" t="n">
        <v>1092</v>
      </c>
      <c r="I6075" s="1" t="n">
        <v>1092</v>
      </c>
      <c r="J6075" s="1" t="n">
        <v>12</v>
      </c>
      <c r="K6075" s="1"/>
      <c r="L6075" s="1" t="s">
        <v>887</v>
      </c>
      <c r="M6075" s="1" t="s">
        <v>889</v>
      </c>
      <c r="N6075" s="7" t="n">
        <v>44974</v>
      </c>
    </row>
    <row r="6076" customFormat="false" ht="15" hidden="false" customHeight="false" outlineLevel="0" collapsed="false">
      <c r="A6076" s="6" t="str">
        <f aca="false">"sankmc_"&amp;ROUND(B6076,1)&amp;"_"&amp;ROUND(C6076,1)&amp;"_"&amp;ROUND(D6076,1)&amp;"_"&amp;ROUND(E6076,1)&amp;"_"&amp;ROUND(F6076,1)&amp;"_"&amp;ROUND(G6076,1)</f>
        <v>sankmc_66.9_19.8_13.4_0_0_0</v>
      </c>
      <c r="B6076" s="2" t="n">
        <v>66.9</v>
      </c>
      <c r="C6076" s="2" t="n">
        <v>19.8</v>
      </c>
      <c r="D6076" s="2" t="n">
        <v>13.4</v>
      </c>
      <c r="E6076" s="2" t="n">
        <v>0</v>
      </c>
      <c r="F6076" s="2" t="n">
        <v>0</v>
      </c>
      <c r="G6076" s="2" t="n">
        <v>0</v>
      </c>
      <c r="H6076" s="1" t="n">
        <v>1091</v>
      </c>
      <c r="I6076" s="1" t="n">
        <v>1091</v>
      </c>
      <c r="J6076" s="1" t="n">
        <v>12</v>
      </c>
      <c r="K6076" s="1"/>
      <c r="L6076" s="1" t="s">
        <v>887</v>
      </c>
      <c r="M6076" s="1" t="s">
        <v>890</v>
      </c>
      <c r="N6076" s="7" t="n">
        <v>44974</v>
      </c>
    </row>
    <row r="6077" customFormat="false" ht="15" hidden="false" customHeight="false" outlineLevel="0" collapsed="false">
      <c r="A6077" s="6" t="str">
        <f aca="false">"sankmc_"&amp;ROUND(B6077,1)&amp;"_"&amp;ROUND(C6077,1)&amp;"_"&amp;ROUND(D6077,1)&amp;"_"&amp;ROUND(E6077,1)&amp;"_"&amp;ROUND(F6077,1)&amp;"_"&amp;ROUND(G6077,1)</f>
        <v>sankmc_67.6_17.1_15.3_0_0_0</v>
      </c>
      <c r="B6077" s="2" t="n">
        <v>67.6</v>
      </c>
      <c r="C6077" s="2" t="n">
        <v>17.1</v>
      </c>
      <c r="D6077" s="2" t="n">
        <v>15.3</v>
      </c>
      <c r="E6077" s="2" t="n">
        <v>0</v>
      </c>
      <c r="F6077" s="2" t="n">
        <v>0</v>
      </c>
      <c r="G6077" s="2" t="n">
        <v>0</v>
      </c>
      <c r="H6077" s="1" t="n">
        <v>1098</v>
      </c>
      <c r="I6077" s="1" t="n">
        <v>1098</v>
      </c>
      <c r="J6077" s="1" t="n">
        <v>12</v>
      </c>
      <c r="K6077" s="1"/>
      <c r="L6077" s="1" t="s">
        <v>887</v>
      </c>
      <c r="M6077" s="1" t="s">
        <v>891</v>
      </c>
      <c r="N6077" s="7" t="n">
        <v>44974</v>
      </c>
    </row>
    <row r="6078" customFormat="false" ht="15" hidden="false" customHeight="false" outlineLevel="0" collapsed="false">
      <c r="A6078" s="6" t="str">
        <f aca="false">"sankmc_"&amp;ROUND(B6078,1)&amp;"_"&amp;ROUND(C6078,1)&amp;"_"&amp;ROUND(D6078,1)&amp;"_"&amp;ROUND(E6078,1)&amp;"_"&amp;ROUND(F6078,1)&amp;"_"&amp;ROUND(G6078,1)</f>
        <v>sankmc_67.2_16.9_16_0_0_0</v>
      </c>
      <c r="B6078" s="2" t="n">
        <v>67.2</v>
      </c>
      <c r="C6078" s="2" t="n">
        <v>16.86</v>
      </c>
      <c r="D6078" s="2" t="n">
        <v>16</v>
      </c>
      <c r="E6078" s="2" t="n">
        <v>0</v>
      </c>
      <c r="F6078" s="2" t="n">
        <v>0</v>
      </c>
      <c r="G6078" s="2" t="n">
        <v>0</v>
      </c>
      <c r="H6078" s="1" t="n">
        <v>1101</v>
      </c>
      <c r="I6078" s="1" t="n">
        <v>1101</v>
      </c>
      <c r="J6078" s="1" t="n">
        <v>12</v>
      </c>
      <c r="K6078" s="1"/>
      <c r="L6078" s="1" t="s">
        <v>887</v>
      </c>
      <c r="M6078" s="1" t="s">
        <v>892</v>
      </c>
      <c r="N6078" s="7" t="n">
        <v>44974</v>
      </c>
    </row>
    <row r="6079" customFormat="false" ht="15" hidden="false" customHeight="false" outlineLevel="0" collapsed="false">
      <c r="A6079" s="6" t="str">
        <f aca="false">"sankmc_"&amp;ROUND(B6079,1)&amp;"_"&amp;ROUND(C6079,1)&amp;"_"&amp;ROUND(D6079,1)&amp;"_"&amp;ROUND(E6079,1)&amp;"_"&amp;ROUND(F6079,1)&amp;"_"&amp;ROUND(G6079,1)</f>
        <v>sankmc_65_17.8_17.2_0_0_0</v>
      </c>
      <c r="B6079" s="2" t="n">
        <v>65</v>
      </c>
      <c r="C6079" s="2" t="n">
        <v>17.84</v>
      </c>
      <c r="D6079" s="2" t="n">
        <v>17.2</v>
      </c>
      <c r="E6079" s="2" t="n">
        <v>0</v>
      </c>
      <c r="F6079" s="2" t="n">
        <v>0</v>
      </c>
      <c r="G6079" s="2" t="n">
        <v>0</v>
      </c>
      <c r="H6079" s="1" t="n">
        <v>1102</v>
      </c>
      <c r="I6079" s="1" t="n">
        <v>1102</v>
      </c>
      <c r="J6079" s="1" t="n">
        <v>12</v>
      </c>
      <c r="K6079" s="1"/>
      <c r="L6079" s="1" t="s">
        <v>887</v>
      </c>
      <c r="M6079" s="1" t="s">
        <v>893</v>
      </c>
      <c r="N6079" s="7" t="n">
        <v>44974</v>
      </c>
    </row>
    <row r="6080" customFormat="false" ht="15" hidden="false" customHeight="false" outlineLevel="0" collapsed="false">
      <c r="A6080" s="6" t="str">
        <f aca="false">"sankmc_"&amp;ROUND(B6080,1)&amp;"_"&amp;ROUND(C6080,1)&amp;"_"&amp;ROUND(D6080,1)&amp;"_"&amp;ROUND(E6080,1)&amp;"_"&amp;ROUND(F6080,1)&amp;"_"&amp;ROUND(G6080,1)</f>
        <v>sankmc_66.7_16.4_17_0_0_0</v>
      </c>
      <c r="B6080" s="2" t="n">
        <v>66.7</v>
      </c>
      <c r="C6080" s="2" t="n">
        <v>16.35</v>
      </c>
      <c r="D6080" s="2" t="n">
        <v>17</v>
      </c>
      <c r="E6080" s="2" t="n">
        <v>0</v>
      </c>
      <c r="F6080" s="2" t="n">
        <v>0</v>
      </c>
      <c r="G6080" s="2" t="n">
        <v>0</v>
      </c>
      <c r="H6080" s="1" t="n">
        <v>1015</v>
      </c>
      <c r="I6080" s="1" t="n">
        <v>1015</v>
      </c>
      <c r="J6080" s="1" t="n">
        <v>12</v>
      </c>
      <c r="K6080" s="1"/>
      <c r="L6080" s="1" t="s">
        <v>887</v>
      </c>
      <c r="M6080" s="1" t="s">
        <v>894</v>
      </c>
      <c r="N6080" s="7" t="n">
        <v>44974</v>
      </c>
    </row>
    <row r="6081" customFormat="false" ht="15" hidden="false" customHeight="false" outlineLevel="0" collapsed="false">
      <c r="A6081" s="6" t="str">
        <f aca="false">"sankmc_"&amp;ROUND(B6081,1)&amp;"_"&amp;ROUND(C6081,1)&amp;"_"&amp;ROUND(D6081,1)&amp;"_"&amp;ROUND(E6081,1)&amp;"_"&amp;ROUND(F6081,1)&amp;"_"&amp;ROUND(G6081,1)</f>
        <v>sankmc_66.6_15.5_17.9_0_0_0</v>
      </c>
      <c r="B6081" s="2" t="n">
        <v>66.6</v>
      </c>
      <c r="C6081" s="2" t="n">
        <v>15.5</v>
      </c>
      <c r="D6081" s="2" t="n">
        <v>17.89</v>
      </c>
      <c r="E6081" s="2" t="n">
        <v>0</v>
      </c>
      <c r="F6081" s="2" t="n">
        <v>0</v>
      </c>
      <c r="G6081" s="2" t="n">
        <v>0</v>
      </c>
      <c r="H6081" s="1" t="n">
        <v>945</v>
      </c>
      <c r="I6081" s="1" t="n">
        <v>945</v>
      </c>
      <c r="J6081" s="1" t="n">
        <v>12</v>
      </c>
      <c r="K6081" s="1"/>
      <c r="L6081" s="1" t="s">
        <v>887</v>
      </c>
      <c r="M6081" s="1" t="s">
        <v>895</v>
      </c>
      <c r="N6081" s="7" t="n">
        <v>44974</v>
      </c>
    </row>
    <row r="6082" customFormat="false" ht="15" hidden="false" customHeight="false" outlineLevel="0" collapsed="false">
      <c r="A6082" s="6" t="str">
        <f aca="false">"sankmc_"&amp;ROUND(B6082,1)&amp;"_"&amp;ROUND(C6082,1)&amp;"_"&amp;ROUND(D6082,1)&amp;"_"&amp;ROUND(E6082,1)&amp;"_"&amp;ROUND(F6082,1)&amp;"_"&amp;ROUND(G6082,1)</f>
        <v>sankmc_69.9_12.7_17.4_0_0_0</v>
      </c>
      <c r="B6082" s="2" t="n">
        <v>69.9</v>
      </c>
      <c r="C6082" s="2" t="n">
        <v>12.7</v>
      </c>
      <c r="D6082" s="2" t="n">
        <v>17.38</v>
      </c>
      <c r="E6082" s="2" t="n">
        <v>0</v>
      </c>
      <c r="F6082" s="2" t="n">
        <v>0</v>
      </c>
      <c r="G6082" s="2" t="n">
        <v>0</v>
      </c>
      <c r="H6082" s="1" t="n">
        <v>875</v>
      </c>
      <c r="I6082" s="1" t="n">
        <v>875</v>
      </c>
      <c r="J6082" s="1" t="n">
        <v>12</v>
      </c>
      <c r="K6082" s="1"/>
      <c r="L6082" s="1" t="s">
        <v>887</v>
      </c>
      <c r="M6082" s="1" t="s">
        <v>896</v>
      </c>
      <c r="N6082" s="7" t="n">
        <v>44974</v>
      </c>
    </row>
    <row r="6083" customFormat="false" ht="15" hidden="false" customHeight="false" outlineLevel="0" collapsed="false">
      <c r="A6083" s="6" t="str">
        <f aca="false">"sankmc_"&amp;ROUND(B6083,1)&amp;"_"&amp;ROUND(C6083,1)&amp;"_"&amp;ROUND(D6083,1)&amp;"_"&amp;ROUND(E6083,1)&amp;"_"&amp;ROUND(F6083,1)&amp;"_"&amp;ROUND(G6083,1)</f>
        <v>sankmc_67.5_13.2_19.3_0_0_0</v>
      </c>
      <c r="B6083" s="2" t="n">
        <v>67.5</v>
      </c>
      <c r="C6083" s="2" t="n">
        <v>13.2</v>
      </c>
      <c r="D6083" s="2" t="n">
        <v>19.3</v>
      </c>
      <c r="E6083" s="2" t="n">
        <v>0</v>
      </c>
      <c r="F6083" s="2" t="n">
        <v>0</v>
      </c>
      <c r="G6083" s="2" t="n">
        <v>0</v>
      </c>
      <c r="H6083" s="1" t="n">
        <v>870</v>
      </c>
      <c r="I6083" s="1" t="n">
        <v>870</v>
      </c>
      <c r="J6083" s="1" t="n">
        <v>12</v>
      </c>
      <c r="K6083" s="1"/>
      <c r="L6083" s="1" t="s">
        <v>887</v>
      </c>
      <c r="M6083" s="1" t="s">
        <v>897</v>
      </c>
      <c r="N6083" s="7" t="n">
        <v>44974</v>
      </c>
    </row>
    <row r="6084" customFormat="false" ht="15" hidden="false" customHeight="false" outlineLevel="0" collapsed="false">
      <c r="A6084" s="6" t="str">
        <f aca="false">"sankmc_"&amp;ROUND(B6084,1)&amp;"_"&amp;ROUND(C6084,1)&amp;"_"&amp;ROUND(D6084,1)&amp;"_"&amp;ROUND(E6084,1)&amp;"_"&amp;ROUND(F6084,1)&amp;"_"&amp;ROUND(G6084,1)</f>
        <v>sankmc_67.3_11.7_21_0_0_0</v>
      </c>
      <c r="B6084" s="2" t="n">
        <v>67.3</v>
      </c>
      <c r="C6084" s="2" t="n">
        <v>11.7</v>
      </c>
      <c r="D6084" s="2" t="n">
        <v>20.99</v>
      </c>
      <c r="E6084" s="2" t="n">
        <v>0</v>
      </c>
      <c r="F6084" s="2" t="n">
        <v>0</v>
      </c>
      <c r="G6084" s="2" t="n">
        <v>0</v>
      </c>
      <c r="H6084" s="1" t="n">
        <v>860</v>
      </c>
      <c r="I6084" s="1" t="n">
        <v>860</v>
      </c>
      <c r="J6084" s="1" t="n">
        <v>12</v>
      </c>
      <c r="K6084" s="1"/>
      <c r="L6084" s="1" t="s">
        <v>887</v>
      </c>
      <c r="M6084" s="1" t="s">
        <v>898</v>
      </c>
      <c r="N6084" s="7" t="n">
        <v>44974</v>
      </c>
    </row>
    <row r="6085" customFormat="false" ht="15" hidden="false" customHeight="false" outlineLevel="0" collapsed="false">
      <c r="A6085" s="6" t="str">
        <f aca="false">"sankmc_"&amp;ROUND(B6085,1)&amp;"_"&amp;ROUND(C6085,1)&amp;"_"&amp;ROUND(D6085,1)&amp;"_"&amp;ROUND(E6085,1)&amp;"_"&amp;ROUND(F6085,1)&amp;"_"&amp;ROUND(G6085,1)</f>
        <v>sankmc_67.3_9.8_22.9_0_0_0</v>
      </c>
      <c r="B6085" s="2" t="n">
        <v>67.3</v>
      </c>
      <c r="C6085" s="2" t="n">
        <v>9.8</v>
      </c>
      <c r="D6085" s="2" t="n">
        <v>22.93</v>
      </c>
      <c r="E6085" s="2" t="n">
        <v>0</v>
      </c>
      <c r="F6085" s="2" t="n">
        <v>0</v>
      </c>
      <c r="G6085" s="2" t="n">
        <v>0</v>
      </c>
      <c r="H6085" s="1" t="n">
        <v>805</v>
      </c>
      <c r="I6085" s="1" t="n">
        <v>805</v>
      </c>
      <c r="J6085" s="1" t="n">
        <v>12</v>
      </c>
      <c r="K6085" s="1"/>
      <c r="L6085" s="1" t="s">
        <v>887</v>
      </c>
      <c r="M6085" s="1" t="s">
        <v>899</v>
      </c>
      <c r="N6085" s="7" t="n">
        <v>44974</v>
      </c>
    </row>
    <row r="6086" customFormat="false" ht="15" hidden="false" customHeight="false" outlineLevel="0" collapsed="false">
      <c r="A6086" s="6" t="str">
        <f aca="false">"sankmc_"&amp;ROUND(B6086,1)&amp;"_"&amp;ROUND(C6086,1)&amp;"_"&amp;ROUND(D6086,1)&amp;"_"&amp;ROUND(E6086,1)&amp;"_"&amp;ROUND(F6086,1)&amp;"_"&amp;ROUND(G6086,1)</f>
        <v>sankmc_68.4_1.7_30.2_0_0_0</v>
      </c>
      <c r="B6086" s="2" t="n">
        <v>68.4</v>
      </c>
      <c r="C6086" s="2" t="n">
        <v>1.732</v>
      </c>
      <c r="D6086" s="2" t="n">
        <v>30.15</v>
      </c>
      <c r="E6086" s="2" t="n">
        <v>0</v>
      </c>
      <c r="F6086" s="2" t="n">
        <v>0</v>
      </c>
      <c r="G6086" s="2" t="n">
        <v>0</v>
      </c>
      <c r="H6086" s="1" t="n">
        <v>754</v>
      </c>
      <c r="I6086" s="1" t="n">
        <v>754</v>
      </c>
      <c r="J6086" s="1" t="n">
        <v>12</v>
      </c>
      <c r="K6086" s="1"/>
      <c r="L6086" s="1" t="s">
        <v>887</v>
      </c>
      <c r="M6086" s="1" t="s">
        <v>900</v>
      </c>
      <c r="N6086" s="7" t="n">
        <v>44974</v>
      </c>
    </row>
    <row r="6087" customFormat="false" ht="15" hidden="false" customHeight="false" outlineLevel="0" collapsed="false">
      <c r="A6087" s="6" t="str">
        <f aca="false">"sankmc_"&amp;ROUND(B6087,1)&amp;"_"&amp;ROUND(C6087,1)&amp;"_"&amp;ROUND(D6087,1)&amp;"_"&amp;ROUND(E6087,1)&amp;"_"&amp;ROUND(F6087,1)&amp;"_"&amp;ROUND(G6087,1)</f>
        <v>sankmc_67_19.7_0_0_0_13.2</v>
      </c>
      <c r="B6087" s="2" t="n">
        <v>67</v>
      </c>
      <c r="C6087" s="2" t="n">
        <v>19.73</v>
      </c>
      <c r="D6087" s="2" t="n">
        <v>0</v>
      </c>
      <c r="E6087" s="2" t="n">
        <v>0</v>
      </c>
      <c r="F6087" s="2" t="n">
        <v>0</v>
      </c>
      <c r="G6087" s="2" t="n">
        <v>13.2</v>
      </c>
      <c r="H6087" s="1" t="n">
        <v>1153</v>
      </c>
      <c r="I6087" s="1" t="n">
        <v>1153</v>
      </c>
      <c r="J6087" s="1" t="n">
        <v>12</v>
      </c>
      <c r="K6087" s="1"/>
      <c r="L6087" s="1" t="s">
        <v>887</v>
      </c>
      <c r="M6087" s="1" t="s">
        <v>901</v>
      </c>
      <c r="N6087" s="7" t="n">
        <v>44974</v>
      </c>
    </row>
    <row r="6088" customFormat="false" ht="15" hidden="false" customHeight="false" outlineLevel="0" collapsed="false">
      <c r="A6088" s="6" t="str">
        <f aca="false">"sankmc_"&amp;ROUND(B6088,1)&amp;"_"&amp;ROUND(C6088,1)&amp;"_"&amp;ROUND(D6088,1)&amp;"_"&amp;ROUND(E6088,1)&amp;"_"&amp;ROUND(F6088,1)&amp;"_"&amp;ROUND(G6088,1)</f>
        <v>sankmc_67.8_17.7_0_0_0_14.5</v>
      </c>
      <c r="B6088" s="2" t="n">
        <v>67.8</v>
      </c>
      <c r="C6088" s="2" t="n">
        <v>17.68</v>
      </c>
      <c r="D6088" s="2" t="n">
        <v>0</v>
      </c>
      <c r="E6088" s="2" t="n">
        <v>0</v>
      </c>
      <c r="F6088" s="2" t="n">
        <v>0</v>
      </c>
      <c r="G6088" s="2" t="n">
        <v>14.5</v>
      </c>
      <c r="H6088" s="1" t="n">
        <v>1158</v>
      </c>
      <c r="I6088" s="1" t="n">
        <v>1158</v>
      </c>
      <c r="J6088" s="1" t="n">
        <v>12</v>
      </c>
      <c r="K6088" s="1"/>
      <c r="L6088" s="1" t="s">
        <v>887</v>
      </c>
      <c r="M6088" s="1" t="s">
        <v>902</v>
      </c>
      <c r="N6088" s="7" t="n">
        <v>44974</v>
      </c>
    </row>
    <row r="6089" customFormat="false" ht="15" hidden="false" customHeight="false" outlineLevel="0" collapsed="false">
      <c r="A6089" s="6" t="str">
        <f aca="false">"sankmc_"&amp;ROUND(B6089,1)&amp;"_"&amp;ROUND(C6089,1)&amp;"_"&amp;ROUND(D6089,1)&amp;"_"&amp;ROUND(E6089,1)&amp;"_"&amp;ROUND(F6089,1)&amp;"_"&amp;ROUND(G6089,1)</f>
        <v>sankmc_67.4_16.3_0_0_0_16.3</v>
      </c>
      <c r="B6089" s="2" t="n">
        <v>67.4</v>
      </c>
      <c r="C6089" s="2" t="n">
        <v>16.28</v>
      </c>
      <c r="D6089" s="2" t="n">
        <v>0</v>
      </c>
      <c r="E6089" s="2" t="n">
        <v>0</v>
      </c>
      <c r="F6089" s="2" t="n">
        <v>0</v>
      </c>
      <c r="G6089" s="2" t="n">
        <v>16.3</v>
      </c>
      <c r="H6089" s="1" t="n">
        <v>1151</v>
      </c>
      <c r="I6089" s="1" t="n">
        <v>1151</v>
      </c>
      <c r="J6089" s="1" t="n">
        <v>12</v>
      </c>
      <c r="K6089" s="1"/>
      <c r="L6089" s="1" t="s">
        <v>887</v>
      </c>
      <c r="M6089" s="1" t="s">
        <v>903</v>
      </c>
      <c r="N6089" s="7" t="n">
        <v>44974</v>
      </c>
    </row>
    <row r="6090" customFormat="false" ht="15" hidden="false" customHeight="false" outlineLevel="0" collapsed="false">
      <c r="A6090" s="6" t="str">
        <f aca="false">"sankmc_"&amp;ROUND(B6090,1)&amp;"_"&amp;ROUND(C6090,1)&amp;"_"&amp;ROUND(D6090,1)&amp;"_"&amp;ROUND(E6090,1)&amp;"_"&amp;ROUND(F6090,1)&amp;"_"&amp;ROUND(G6090,1)</f>
        <v>sankmc_68.7_14_0_0_0_17.3</v>
      </c>
      <c r="B6090" s="2" t="n">
        <v>68.7</v>
      </c>
      <c r="C6090" s="2" t="n">
        <v>13.99</v>
      </c>
      <c r="D6090" s="2" t="n">
        <v>0</v>
      </c>
      <c r="E6090" s="2" t="n">
        <v>0</v>
      </c>
      <c r="F6090" s="2" t="n">
        <v>0</v>
      </c>
      <c r="G6090" s="2" t="n">
        <v>17.3</v>
      </c>
      <c r="H6090" s="1" t="n">
        <v>1128</v>
      </c>
      <c r="I6090" s="1" t="n">
        <v>1128</v>
      </c>
      <c r="J6090" s="1" t="n">
        <v>12</v>
      </c>
      <c r="K6090" s="1"/>
      <c r="L6090" s="1" t="s">
        <v>887</v>
      </c>
      <c r="M6090" s="1" t="s">
        <v>904</v>
      </c>
      <c r="N6090" s="7" t="n">
        <v>44974</v>
      </c>
    </row>
    <row r="6091" customFormat="false" ht="15" hidden="false" customHeight="false" outlineLevel="0" collapsed="false">
      <c r="A6091" s="6" t="str">
        <f aca="false">"sankmc_"&amp;ROUND(B6091,1)&amp;"_"&amp;ROUND(C6091,1)&amp;"_"&amp;ROUND(D6091,1)&amp;"_"&amp;ROUND(E6091,1)&amp;"_"&amp;ROUND(F6091,1)&amp;"_"&amp;ROUND(G6091,1)</f>
        <v>sankmc_68_13.1_0_0_0_18.9</v>
      </c>
      <c r="B6091" s="2" t="n">
        <v>68</v>
      </c>
      <c r="C6091" s="2" t="n">
        <v>13.08</v>
      </c>
      <c r="D6091" s="2" t="n">
        <v>0</v>
      </c>
      <c r="E6091" s="2" t="n">
        <v>0</v>
      </c>
      <c r="F6091" s="2" t="n">
        <v>0</v>
      </c>
      <c r="G6091" s="2" t="n">
        <v>18.9</v>
      </c>
      <c r="H6091" s="1" t="n">
        <v>1104</v>
      </c>
      <c r="I6091" s="1" t="n">
        <v>1104</v>
      </c>
      <c r="J6091" s="1" t="n">
        <v>12</v>
      </c>
      <c r="K6091" s="1"/>
      <c r="L6091" s="1" t="s">
        <v>887</v>
      </c>
      <c r="M6091" s="1" t="s">
        <v>905</v>
      </c>
      <c r="N6091" s="7" t="n">
        <v>44974</v>
      </c>
    </row>
    <row r="6092" customFormat="false" ht="15" hidden="false" customHeight="false" outlineLevel="0" collapsed="false">
      <c r="A6092" s="6" t="str">
        <f aca="false">"sankmc_"&amp;ROUND(B6092,1)&amp;"_"&amp;ROUND(C6092,1)&amp;"_"&amp;ROUND(D6092,1)&amp;"_"&amp;ROUND(E6092,1)&amp;"_"&amp;ROUND(F6092,1)&amp;"_"&amp;ROUND(G6092,1)</f>
        <v>sankmc_67.4_10.3_0_0_0_22.3</v>
      </c>
      <c r="B6092" s="2" t="n">
        <v>67.4</v>
      </c>
      <c r="C6092" s="2" t="n">
        <v>10.32</v>
      </c>
      <c r="D6092" s="2" t="n">
        <v>0</v>
      </c>
      <c r="E6092" s="2" t="n">
        <v>0</v>
      </c>
      <c r="F6092" s="2" t="n">
        <v>0</v>
      </c>
      <c r="G6092" s="2" t="n">
        <v>22.3</v>
      </c>
      <c r="H6092" s="1" t="n">
        <v>1080</v>
      </c>
      <c r="I6092" s="1" t="n">
        <v>1080</v>
      </c>
      <c r="J6092" s="1" t="n">
        <v>12</v>
      </c>
      <c r="K6092" s="1"/>
      <c r="L6092" s="1" t="s">
        <v>887</v>
      </c>
      <c r="M6092" s="1" t="s">
        <v>906</v>
      </c>
      <c r="N6092" s="7" t="n">
        <v>44974</v>
      </c>
    </row>
    <row r="6093" customFormat="false" ht="15" hidden="false" customHeight="false" outlineLevel="0" collapsed="false">
      <c r="A6093" s="6" t="str">
        <f aca="false">"sankmc_"&amp;ROUND(B6093,1)&amp;"_"&amp;ROUND(C6093,1)&amp;"_"&amp;ROUND(D6093,1)&amp;"_"&amp;ROUND(E6093,1)&amp;"_"&amp;ROUND(F6093,1)&amp;"_"&amp;ROUND(G6093,1)</f>
        <v>sankmc_65.7_9.1_0_0_0_25.3</v>
      </c>
      <c r="B6093" s="2" t="n">
        <v>65.7</v>
      </c>
      <c r="C6093" s="2" t="n">
        <v>9.06</v>
      </c>
      <c r="D6093" s="2" t="n">
        <v>0</v>
      </c>
      <c r="E6093" s="2" t="n">
        <v>0</v>
      </c>
      <c r="F6093" s="2" t="n">
        <v>0</v>
      </c>
      <c r="G6093" s="2" t="n">
        <v>25.3</v>
      </c>
      <c r="H6093" s="1" t="n">
        <v>1064</v>
      </c>
      <c r="I6093" s="1" t="n">
        <v>1064</v>
      </c>
      <c r="J6093" s="1" t="n">
        <v>12</v>
      </c>
      <c r="K6093" s="1"/>
      <c r="L6093" s="1" t="s">
        <v>887</v>
      </c>
      <c r="M6093" s="1" t="s">
        <v>907</v>
      </c>
      <c r="N6093" s="7" t="n">
        <v>44974</v>
      </c>
    </row>
    <row r="6094" customFormat="false" ht="15" hidden="false" customHeight="false" outlineLevel="0" collapsed="false">
      <c r="A6094" s="6" t="str">
        <f aca="false">"sankmc_"&amp;ROUND(B6094,1)&amp;"_"&amp;ROUND(C6094,1)&amp;"_"&amp;ROUND(D6094,1)&amp;"_"&amp;ROUND(E6094,1)&amp;"_"&amp;ROUND(F6094,1)&amp;"_"&amp;ROUND(G6094,1)</f>
        <v>sankmc_66.7_6.7_0_0_0_26.6</v>
      </c>
      <c r="B6094" s="2" t="n">
        <v>66.7</v>
      </c>
      <c r="C6094" s="2" t="n">
        <v>6.65</v>
      </c>
      <c r="D6094" s="2" t="n">
        <v>0</v>
      </c>
      <c r="E6094" s="2" t="n">
        <v>0</v>
      </c>
      <c r="F6094" s="2" t="n">
        <v>0</v>
      </c>
      <c r="G6094" s="2" t="n">
        <v>26.6</v>
      </c>
      <c r="H6094" s="1" t="n">
        <v>1057</v>
      </c>
      <c r="I6094" s="1" t="n">
        <v>1057</v>
      </c>
      <c r="J6094" s="1" t="n">
        <v>12</v>
      </c>
      <c r="K6094" s="1"/>
      <c r="L6094" s="1" t="s">
        <v>887</v>
      </c>
      <c r="M6094" s="1" t="s">
        <v>908</v>
      </c>
      <c r="N6094" s="7" t="n">
        <v>44974</v>
      </c>
    </row>
    <row r="6095" customFormat="false" ht="15" hidden="false" customHeight="false" outlineLevel="0" collapsed="false">
      <c r="A6095" s="6" t="str">
        <f aca="false">"sankmc_"&amp;ROUND(B6095,1)&amp;"_"&amp;ROUND(C6095,1)&amp;"_"&amp;ROUND(D6095,1)&amp;"_"&amp;ROUND(E6095,1)&amp;"_"&amp;ROUND(F6095,1)&amp;"_"&amp;ROUND(G6095,1)</f>
        <v>sankmc_64.5_5.5_0_0_0_30</v>
      </c>
      <c r="B6095" s="2" t="n">
        <v>64.5</v>
      </c>
      <c r="C6095" s="2" t="n">
        <v>5.49</v>
      </c>
      <c r="D6095" s="2" t="n">
        <v>0</v>
      </c>
      <c r="E6095" s="2" t="n">
        <v>0</v>
      </c>
      <c r="F6095" s="2" t="n">
        <v>0</v>
      </c>
      <c r="G6095" s="2" t="n">
        <v>30</v>
      </c>
      <c r="H6095" s="1" t="n">
        <v>1060</v>
      </c>
      <c r="I6095" s="1" t="n">
        <v>1060</v>
      </c>
      <c r="J6095" s="1" t="n">
        <v>12</v>
      </c>
      <c r="K6095" s="1"/>
      <c r="L6095" s="1" t="s">
        <v>887</v>
      </c>
      <c r="M6095" s="1" t="s">
        <v>909</v>
      </c>
      <c r="N6095" s="7" t="n">
        <v>44974</v>
      </c>
    </row>
    <row r="6096" customFormat="false" ht="15" hidden="false" customHeight="false" outlineLevel="0" collapsed="false">
      <c r="A6096" s="6" t="str">
        <f aca="false">"sankmc_"&amp;ROUND(B6096,1)&amp;"_"&amp;ROUND(C6096,1)&amp;"_"&amp;ROUND(D6096,1)&amp;"_"&amp;ROUND(E6096,1)&amp;"_"&amp;ROUND(F6096,1)&amp;"_"&amp;ROUND(G6096,1)</f>
        <v>sankmc_67.4_16.3_0_0_0_16.3</v>
      </c>
      <c r="B6096" s="2" t="n">
        <v>67.4</v>
      </c>
      <c r="C6096" s="2" t="n">
        <v>16.3</v>
      </c>
      <c r="D6096" s="2" t="n">
        <v>0</v>
      </c>
      <c r="E6096" s="2" t="n">
        <v>0</v>
      </c>
      <c r="F6096" s="2" t="n">
        <v>0</v>
      </c>
      <c r="G6096" s="2" t="n">
        <v>16.3</v>
      </c>
      <c r="H6096" s="1" t="n">
        <v>1151</v>
      </c>
      <c r="I6096" s="1" t="n">
        <v>1151</v>
      </c>
      <c r="J6096" s="1" t="n">
        <v>12</v>
      </c>
      <c r="K6096" s="1"/>
      <c r="L6096" s="1" t="s">
        <v>887</v>
      </c>
      <c r="M6096" s="1" t="s">
        <v>903</v>
      </c>
      <c r="N6096" s="7" t="n">
        <v>44974</v>
      </c>
    </row>
    <row r="6097" customFormat="false" ht="15" hidden="false" customHeight="false" outlineLevel="0" collapsed="false">
      <c r="A6097" s="6" t="str">
        <f aca="false">"sankmc_"&amp;ROUND(B6097,1)&amp;"_"&amp;ROUND(C6097,1)&amp;"_"&amp;ROUND(D6097,1)&amp;"_"&amp;ROUND(E6097,1)&amp;"_"&amp;ROUND(F6097,1)&amp;"_"&amp;ROUND(G6097,1)</f>
        <v>sankmc_66.6_16.7_4.3_0_0_12.4</v>
      </c>
      <c r="B6097" s="2" t="n">
        <v>66.6</v>
      </c>
      <c r="C6097" s="2" t="n">
        <v>16.7</v>
      </c>
      <c r="D6097" s="2" t="n">
        <v>4.3</v>
      </c>
      <c r="E6097" s="2" t="n">
        <v>0</v>
      </c>
      <c r="F6097" s="2" t="n">
        <v>0</v>
      </c>
      <c r="G6097" s="2" t="n">
        <v>12.4</v>
      </c>
      <c r="H6097" s="1" t="n">
        <v>1090</v>
      </c>
      <c r="I6097" s="1" t="n">
        <v>1090</v>
      </c>
      <c r="J6097" s="1" t="n">
        <v>12</v>
      </c>
      <c r="K6097" s="1"/>
      <c r="L6097" s="1" t="s">
        <v>887</v>
      </c>
      <c r="M6097" s="1" t="s">
        <v>910</v>
      </c>
      <c r="N6097" s="7" t="n">
        <v>44974</v>
      </c>
    </row>
    <row r="6098" customFormat="false" ht="15" hidden="false" customHeight="false" outlineLevel="0" collapsed="false">
      <c r="A6098" s="6" t="str">
        <f aca="false">"sankmc_"&amp;ROUND(B6098,1)&amp;"_"&amp;ROUND(C6098,1)&amp;"_"&amp;ROUND(D6098,1)&amp;"_"&amp;ROUND(E6098,1)&amp;"_"&amp;ROUND(F6098,1)&amp;"_"&amp;ROUND(G6098,1)</f>
        <v>sankmc_66.4_16.6_8.3_0_0_11.3</v>
      </c>
      <c r="B6098" s="2" t="n">
        <v>66.4</v>
      </c>
      <c r="C6098" s="2" t="n">
        <v>16.6</v>
      </c>
      <c r="D6098" s="2" t="n">
        <v>8.3</v>
      </c>
      <c r="E6098" s="2" t="n">
        <v>0</v>
      </c>
      <c r="F6098" s="2" t="n">
        <v>0</v>
      </c>
      <c r="G6098" s="2" t="n">
        <v>11.3</v>
      </c>
      <c r="H6098" s="1" t="n">
        <v>1080</v>
      </c>
      <c r="I6098" s="1" t="n">
        <v>1080</v>
      </c>
      <c r="J6098" s="1" t="n">
        <v>12</v>
      </c>
      <c r="K6098" s="1"/>
      <c r="L6098" s="1" t="s">
        <v>887</v>
      </c>
      <c r="M6098" s="1" t="s">
        <v>911</v>
      </c>
      <c r="N6098" s="7" t="n">
        <v>44974</v>
      </c>
    </row>
    <row r="6099" customFormat="false" ht="15" hidden="false" customHeight="false" outlineLevel="0" collapsed="false">
      <c r="A6099" s="6" t="str">
        <f aca="false">"sankmc_"&amp;ROUND(B6099,1)&amp;"_"&amp;ROUND(C6099,1)&amp;"_"&amp;ROUND(D6099,1)&amp;"_"&amp;ROUND(E6099,1)&amp;"_"&amp;ROUND(F6099,1)&amp;"_"&amp;ROUND(G6099,1)</f>
        <v>sankmc_68.7_15.6_11.2_0_0_7.4</v>
      </c>
      <c r="B6099" s="2" t="n">
        <v>68.7</v>
      </c>
      <c r="C6099" s="2" t="n">
        <v>15.6</v>
      </c>
      <c r="D6099" s="2" t="n">
        <v>11.2</v>
      </c>
      <c r="E6099" s="2" t="n">
        <v>0</v>
      </c>
      <c r="F6099" s="2" t="n">
        <v>0</v>
      </c>
      <c r="G6099" s="2" t="n">
        <v>7.4</v>
      </c>
      <c r="H6099" s="1" t="n">
        <v>1071</v>
      </c>
      <c r="I6099" s="1" t="n">
        <v>1071</v>
      </c>
      <c r="J6099" s="1" t="n">
        <v>12</v>
      </c>
      <c r="K6099" s="1"/>
      <c r="L6099" s="1" t="s">
        <v>887</v>
      </c>
      <c r="M6099" s="1" t="s">
        <v>912</v>
      </c>
      <c r="N6099" s="7" t="n">
        <v>44974</v>
      </c>
    </row>
    <row r="6100" customFormat="false" ht="15" hidden="false" customHeight="false" outlineLevel="0" collapsed="false">
      <c r="A6100" s="6" t="str">
        <f aca="false">"sankmc_"&amp;ROUND(B6100,1)&amp;"_"&amp;ROUND(C6100,1)&amp;"_"&amp;ROUND(D6100,1)&amp;"_"&amp;ROUND(E6100,1)&amp;"_"&amp;ROUND(F6100,1)&amp;"_"&amp;ROUND(G6100,1)</f>
        <v>sankmc_64.8_17.9_11.2_0_0_6.1</v>
      </c>
      <c r="B6100" s="2" t="n">
        <v>64.8</v>
      </c>
      <c r="C6100" s="2" t="n">
        <v>17.9</v>
      </c>
      <c r="D6100" s="2" t="n">
        <v>11.2</v>
      </c>
      <c r="E6100" s="2" t="n">
        <v>0</v>
      </c>
      <c r="F6100" s="2" t="n">
        <v>0</v>
      </c>
      <c r="G6100" s="2" t="n">
        <v>6.1</v>
      </c>
      <c r="H6100" s="1" t="n">
        <v>1070</v>
      </c>
      <c r="I6100" s="1" t="n">
        <v>1070</v>
      </c>
      <c r="J6100" s="1" t="n">
        <v>12</v>
      </c>
      <c r="K6100" s="1"/>
      <c r="L6100" s="1" t="s">
        <v>887</v>
      </c>
      <c r="M6100" s="1" t="s">
        <v>913</v>
      </c>
      <c r="N6100" s="7" t="n">
        <v>44974</v>
      </c>
    </row>
    <row r="6101" customFormat="false" ht="15" hidden="false" customHeight="false" outlineLevel="0" collapsed="false">
      <c r="A6101" s="6" t="str">
        <f aca="false">"sankmc_"&amp;ROUND(B6101,1)&amp;"_"&amp;ROUND(C6101,1)&amp;"_"&amp;ROUND(D6101,1)&amp;"_"&amp;ROUND(E6101,1)&amp;"_"&amp;ROUND(F6101,1)&amp;"_"&amp;ROUND(G6101,1)</f>
        <v>sankmc_67.1_16.7_12.2_0_0_4.1</v>
      </c>
      <c r="B6101" s="2" t="n">
        <v>67.1</v>
      </c>
      <c r="C6101" s="2" t="n">
        <v>16.7</v>
      </c>
      <c r="D6101" s="2" t="n">
        <v>12.2</v>
      </c>
      <c r="E6101" s="2" t="n">
        <v>0</v>
      </c>
      <c r="F6101" s="2" t="n">
        <v>0</v>
      </c>
      <c r="G6101" s="2" t="n">
        <v>4.1</v>
      </c>
      <c r="H6101" s="1" t="n">
        <v>1060</v>
      </c>
      <c r="I6101" s="1" t="n">
        <v>1060</v>
      </c>
      <c r="J6101" s="1" t="n">
        <v>12</v>
      </c>
      <c r="K6101" s="1"/>
      <c r="L6101" s="1" t="s">
        <v>887</v>
      </c>
      <c r="M6101" s="1" t="s">
        <v>914</v>
      </c>
      <c r="N6101" s="7" t="n">
        <v>44974</v>
      </c>
    </row>
    <row r="6102" customFormat="false" ht="15" hidden="false" customHeight="false" outlineLevel="0" collapsed="false">
      <c r="A6102" s="6" t="str">
        <f aca="false">"sankmc_"&amp;ROUND(B6102,1)&amp;"_"&amp;ROUND(C6102,1)&amp;"_"&amp;ROUND(D6102,1)&amp;"_"&amp;ROUND(E6102,1)&amp;"_"&amp;ROUND(F6102,1)&amp;"_"&amp;ROUND(G6102,1)</f>
        <v>sankmc_66.7_16.4_17_0_0_0</v>
      </c>
      <c r="B6102" s="2" t="n">
        <v>66.7</v>
      </c>
      <c r="C6102" s="2" t="n">
        <v>16.35</v>
      </c>
      <c r="D6102" s="2" t="n">
        <v>17</v>
      </c>
      <c r="E6102" s="2" t="n">
        <v>0</v>
      </c>
      <c r="F6102" s="2" t="n">
        <v>0</v>
      </c>
      <c r="G6102" s="2" t="n">
        <v>0</v>
      </c>
      <c r="H6102" s="1" t="n">
        <v>1015</v>
      </c>
      <c r="I6102" s="1" t="n">
        <v>1015</v>
      </c>
      <c r="J6102" s="1" t="n">
        <v>12</v>
      </c>
      <c r="K6102" s="1"/>
      <c r="L6102" s="1" t="s">
        <v>887</v>
      </c>
      <c r="M6102" s="1" t="s">
        <v>894</v>
      </c>
      <c r="N6102" s="7" t="n">
        <v>44974</v>
      </c>
    </row>
    <row r="6103" customFormat="false" ht="15" hidden="false" customHeight="false" outlineLevel="0" collapsed="false">
      <c r="A6103" s="6" t="str">
        <f aca="false">"sankmc_"&amp;ROUND(B6103,1)&amp;"_"&amp;ROUND(C6103,1)&amp;"_"&amp;ROUND(D6103,1)&amp;"_"&amp;ROUND(E6103,1)&amp;"_"&amp;ROUND(F6103,1)&amp;"_"&amp;ROUND(G6103,1)</f>
        <v>sankmc_0_50_0_0_0_50</v>
      </c>
      <c r="B6103" s="2" t="n">
        <v>0</v>
      </c>
      <c r="C6103" s="2" t="n">
        <v>50</v>
      </c>
      <c r="D6103" s="2" t="n">
        <v>0</v>
      </c>
      <c r="E6103" s="2" t="n">
        <v>0</v>
      </c>
      <c r="F6103" s="2" t="n">
        <v>0</v>
      </c>
      <c r="G6103" s="2" t="n">
        <v>50</v>
      </c>
      <c r="H6103" s="1" t="n">
        <v>0</v>
      </c>
      <c r="I6103" s="1" t="n">
        <v>2364.14285714286</v>
      </c>
      <c r="J6103" s="1" t="n">
        <v>-1.51069900142653</v>
      </c>
      <c r="L6103" s="1" t="s">
        <v>185</v>
      </c>
      <c r="M6103" s="1" t="s">
        <v>915</v>
      </c>
      <c r="N6103" s="7" t="n">
        <v>44974</v>
      </c>
    </row>
    <row r="6104" customFormat="false" ht="15" hidden="false" customHeight="false" outlineLevel="0" collapsed="false">
      <c r="A6104" s="6" t="str">
        <f aca="false">"sankmc_"&amp;ROUND(B6104,1)&amp;"_"&amp;ROUND(C6104,1)&amp;"_"&amp;ROUND(D6104,1)&amp;"_"&amp;ROUND(E6104,1)&amp;"_"&amp;ROUND(F6104,1)&amp;"_"&amp;ROUND(G6104,1)</f>
        <v>sankmc_0_50_0_0_0_50</v>
      </c>
      <c r="B6104" s="2" t="n">
        <v>0</v>
      </c>
      <c r="C6104" s="2" t="n">
        <v>50</v>
      </c>
      <c r="D6104" s="2" t="n">
        <v>0</v>
      </c>
      <c r="E6104" s="2" t="n">
        <v>0</v>
      </c>
      <c r="F6104" s="2" t="n">
        <v>0</v>
      </c>
      <c r="G6104" s="2" t="n">
        <v>50</v>
      </c>
      <c r="H6104" s="1" t="n">
        <v>0</v>
      </c>
      <c r="I6104" s="1" t="n">
        <v>2294.1039686976</v>
      </c>
      <c r="J6104" s="1" t="n">
        <v>-1.45078459343795</v>
      </c>
      <c r="L6104" s="1" t="s">
        <v>185</v>
      </c>
      <c r="M6104" s="1" t="s">
        <v>915</v>
      </c>
      <c r="N6104" s="7" t="n">
        <v>44974</v>
      </c>
    </row>
    <row r="6105" customFormat="false" ht="15" hidden="false" customHeight="false" outlineLevel="0" collapsed="false">
      <c r="A6105" s="6" t="str">
        <f aca="false">"sankmc_"&amp;ROUND(B6105,1)&amp;"_"&amp;ROUND(C6105,1)&amp;"_"&amp;ROUND(D6105,1)&amp;"_"&amp;ROUND(E6105,1)&amp;"_"&amp;ROUND(F6105,1)&amp;"_"&amp;ROUND(G6105,1)</f>
        <v>sankmc_0_50_0_0_0_50</v>
      </c>
      <c r="B6105" s="2" t="n">
        <v>0</v>
      </c>
      <c r="C6105" s="2" t="n">
        <v>50</v>
      </c>
      <c r="D6105" s="2" t="n">
        <v>0</v>
      </c>
      <c r="E6105" s="2" t="n">
        <v>0</v>
      </c>
      <c r="F6105" s="2" t="n">
        <v>0</v>
      </c>
      <c r="G6105" s="2" t="n">
        <v>50</v>
      </c>
      <c r="H6105" s="1" t="n">
        <v>0</v>
      </c>
      <c r="I6105" s="1" t="n">
        <v>2231.73028820011</v>
      </c>
      <c r="J6105" s="1" t="n">
        <v>-1.3509272467903</v>
      </c>
      <c r="L6105" s="1" t="s">
        <v>185</v>
      </c>
      <c r="M6105" s="1" t="s">
        <v>915</v>
      </c>
      <c r="N6105" s="7" t="n">
        <v>44974</v>
      </c>
    </row>
    <row r="6106" customFormat="false" ht="15" hidden="false" customHeight="false" outlineLevel="0" collapsed="false">
      <c r="A6106" s="6" t="str">
        <f aca="false">"sankmc_"&amp;ROUND(B6106,1)&amp;"_"&amp;ROUND(C6106,1)&amp;"_"&amp;ROUND(D6106,1)&amp;"_"&amp;ROUND(E6106,1)&amp;"_"&amp;ROUND(F6106,1)&amp;"_"&amp;ROUND(G6106,1)</f>
        <v>sankmc_0_50_0_0_0_50</v>
      </c>
      <c r="B6106" s="2" t="n">
        <v>0</v>
      </c>
      <c r="C6106" s="2" t="n">
        <v>50</v>
      </c>
      <c r="D6106" s="2" t="n">
        <v>0</v>
      </c>
      <c r="E6106" s="2" t="n">
        <v>0</v>
      </c>
      <c r="F6106" s="2" t="n">
        <v>0</v>
      </c>
      <c r="G6106" s="2" t="n">
        <v>50</v>
      </c>
      <c r="H6106" s="1" t="n">
        <v>0</v>
      </c>
      <c r="I6106" s="1" t="n">
        <v>2176.1145281018</v>
      </c>
      <c r="J6106" s="1" t="n">
        <v>-1.26105563480742</v>
      </c>
      <c r="L6106" s="1" t="s">
        <v>185</v>
      </c>
      <c r="M6106" s="1" t="s">
        <v>915</v>
      </c>
      <c r="N6106" s="7" t="n">
        <v>44974</v>
      </c>
    </row>
    <row r="6107" customFormat="false" ht="15" hidden="false" customHeight="false" outlineLevel="0" collapsed="false">
      <c r="A6107" s="6" t="str">
        <f aca="false">"sankmc_"&amp;ROUND(B6107,1)&amp;"_"&amp;ROUND(C6107,1)&amp;"_"&amp;ROUND(D6107,1)&amp;"_"&amp;ROUND(E6107,1)&amp;"_"&amp;ROUND(F6107,1)&amp;"_"&amp;ROUND(G6107,1)</f>
        <v>sankmc_0_50_0_0_0_50</v>
      </c>
      <c r="B6107" s="2" t="n">
        <v>0</v>
      </c>
      <c r="C6107" s="2" t="n">
        <v>50</v>
      </c>
      <c r="D6107" s="2" t="n">
        <v>0</v>
      </c>
      <c r="E6107" s="2" t="n">
        <v>0</v>
      </c>
      <c r="F6107" s="2" t="n">
        <v>0</v>
      </c>
      <c r="G6107" s="2" t="n">
        <v>50</v>
      </c>
      <c r="H6107" s="1" t="n">
        <v>0</v>
      </c>
      <c r="I6107" s="1" t="n">
        <v>2130.92004153686</v>
      </c>
      <c r="J6107" s="1" t="n">
        <v>-1.17118402282454</v>
      </c>
      <c r="L6107" s="1" t="s">
        <v>185</v>
      </c>
      <c r="M6107" s="1" t="s">
        <v>915</v>
      </c>
      <c r="N6107" s="7" t="n">
        <v>44974</v>
      </c>
    </row>
    <row r="6108" customFormat="false" ht="15" hidden="false" customHeight="false" outlineLevel="0" collapsed="false">
      <c r="A6108" s="6" t="str">
        <f aca="false">"sankmc_"&amp;ROUND(B6108,1)&amp;"_"&amp;ROUND(C6108,1)&amp;"_"&amp;ROUND(D6108,1)&amp;"_"&amp;ROUND(E6108,1)&amp;"_"&amp;ROUND(F6108,1)&amp;"_"&amp;ROUND(G6108,1)</f>
        <v>sankmc_0_50_0_0_0_50</v>
      </c>
      <c r="B6108" s="2" t="n">
        <v>0</v>
      </c>
      <c r="C6108" s="2" t="n">
        <v>50</v>
      </c>
      <c r="D6108" s="2" t="n">
        <v>0</v>
      </c>
      <c r="E6108" s="2" t="n">
        <v>0</v>
      </c>
      <c r="F6108" s="2" t="n">
        <v>0</v>
      </c>
      <c r="G6108" s="2" t="n">
        <v>50</v>
      </c>
      <c r="H6108" s="1" t="n">
        <v>0</v>
      </c>
      <c r="I6108" s="1" t="n">
        <v>2068.625</v>
      </c>
      <c r="J6108" s="1" t="n">
        <v>-1.07132667617689</v>
      </c>
      <c r="L6108" s="1" t="s">
        <v>185</v>
      </c>
      <c r="M6108" s="1" t="s">
        <v>915</v>
      </c>
      <c r="N6108" s="7" t="n">
        <v>44974</v>
      </c>
    </row>
    <row r="6109" customFormat="false" ht="15" hidden="false" customHeight="false" outlineLevel="0" collapsed="false">
      <c r="A6109" s="6" t="str">
        <f aca="false">"sankmc_"&amp;ROUND(B6109,1)&amp;"_"&amp;ROUND(C6109,1)&amp;"_"&amp;ROUND(D6109,1)&amp;"_"&amp;ROUND(E6109,1)&amp;"_"&amp;ROUND(F6109,1)&amp;"_"&amp;ROUND(G6109,1)</f>
        <v>sankmc_0_50_0_0_0_50</v>
      </c>
      <c r="B6109" s="2" t="n">
        <v>0</v>
      </c>
      <c r="C6109" s="2" t="n">
        <v>50</v>
      </c>
      <c r="D6109" s="2" t="n">
        <v>0</v>
      </c>
      <c r="E6109" s="2" t="n">
        <v>0</v>
      </c>
      <c r="F6109" s="2" t="n">
        <v>0</v>
      </c>
      <c r="G6109" s="2" t="n">
        <v>50</v>
      </c>
      <c r="H6109" s="1" t="n">
        <v>0</v>
      </c>
      <c r="I6109" s="1" t="n">
        <v>2056.18837675351</v>
      </c>
      <c r="J6109" s="1" t="n">
        <v>-1.0114122681883</v>
      </c>
      <c r="L6109" s="1" t="s">
        <v>185</v>
      </c>
      <c r="M6109" s="1" t="s">
        <v>915</v>
      </c>
      <c r="N6109" s="7" t="n">
        <v>44974</v>
      </c>
    </row>
    <row r="6110" customFormat="false" ht="15" hidden="false" customHeight="false" outlineLevel="0" collapsed="false">
      <c r="A6110" s="6" t="str">
        <f aca="false">"sankmc_"&amp;ROUND(B6110,1)&amp;"_"&amp;ROUND(C6110,1)&amp;"_"&amp;ROUND(D6110,1)&amp;"_"&amp;ROUND(E6110,1)&amp;"_"&amp;ROUND(F6110,1)&amp;"_"&amp;ROUND(G6110,1)</f>
        <v>sankmc_0_50_0_0_0_50</v>
      </c>
      <c r="B6110" s="2" t="n">
        <v>0</v>
      </c>
      <c r="C6110" s="2" t="n">
        <v>50</v>
      </c>
      <c r="D6110" s="2" t="n">
        <v>0</v>
      </c>
      <c r="E6110" s="2" t="n">
        <v>0</v>
      </c>
      <c r="F6110" s="2" t="n">
        <v>0</v>
      </c>
      <c r="G6110" s="2" t="n">
        <v>50</v>
      </c>
      <c r="H6110" s="1" t="n">
        <v>0</v>
      </c>
      <c r="I6110" s="1" t="n">
        <v>2001.04924427109</v>
      </c>
      <c r="J6110" s="1" t="n">
        <v>-0.881597717546363</v>
      </c>
      <c r="L6110" s="1" t="s">
        <v>185</v>
      </c>
      <c r="M6110" s="1" t="s">
        <v>915</v>
      </c>
      <c r="N6110" s="7" t="n">
        <v>44974</v>
      </c>
    </row>
    <row r="6111" customFormat="false" ht="15" hidden="false" customHeight="false" outlineLevel="0" collapsed="false">
      <c r="A6111" s="6" t="str">
        <f aca="false">"sankmc_"&amp;ROUND(B6111,1)&amp;"_"&amp;ROUND(C6111,1)&amp;"_"&amp;ROUND(D6111,1)&amp;"_"&amp;ROUND(E6111,1)&amp;"_"&amp;ROUND(F6111,1)&amp;"_"&amp;ROUND(G6111,1)</f>
        <v>sankmc_0_50_0_0_0_50</v>
      </c>
      <c r="B6111" s="2" t="n">
        <v>0</v>
      </c>
      <c r="C6111" s="2" t="n">
        <v>50</v>
      </c>
      <c r="D6111" s="2" t="n">
        <v>0</v>
      </c>
      <c r="E6111" s="2" t="n">
        <v>0</v>
      </c>
      <c r="F6111" s="2" t="n">
        <v>0</v>
      </c>
      <c r="G6111" s="2" t="n">
        <v>50</v>
      </c>
      <c r="H6111" s="1" t="n">
        <v>0</v>
      </c>
      <c r="I6111" s="1" t="n">
        <v>1986.52081316554</v>
      </c>
      <c r="J6111" s="1" t="n">
        <v>-0.841654778887307</v>
      </c>
      <c r="L6111" s="1" t="s">
        <v>185</v>
      </c>
      <c r="M6111" s="1" t="s">
        <v>915</v>
      </c>
      <c r="N6111" s="7" t="n">
        <v>44974</v>
      </c>
    </row>
    <row r="6112" customFormat="false" ht="15" hidden="false" customHeight="false" outlineLevel="0" collapsed="false">
      <c r="A6112" s="6" t="str">
        <f aca="false">"sankmc_"&amp;ROUND(B6112,1)&amp;"_"&amp;ROUND(C6112,1)&amp;"_"&amp;ROUND(D6112,1)&amp;"_"&amp;ROUND(E6112,1)&amp;"_"&amp;ROUND(F6112,1)&amp;"_"&amp;ROUND(G6112,1)</f>
        <v>sankmc_0_50_0_0_0_50</v>
      </c>
      <c r="B6112" s="2" t="n">
        <v>0</v>
      </c>
      <c r="C6112" s="2" t="n">
        <v>50</v>
      </c>
      <c r="D6112" s="2" t="n">
        <v>0</v>
      </c>
      <c r="E6112" s="2" t="n">
        <v>0</v>
      </c>
      <c r="F6112" s="2" t="n">
        <v>0</v>
      </c>
      <c r="G6112" s="2" t="n">
        <v>50</v>
      </c>
      <c r="H6112" s="1" t="n">
        <v>0</v>
      </c>
      <c r="I6112" s="1" t="n">
        <v>1913.35757575758</v>
      </c>
      <c r="J6112" s="1" t="n">
        <v>-0.621968616262482</v>
      </c>
      <c r="L6112" s="1" t="s">
        <v>185</v>
      </c>
      <c r="M6112" s="1" t="s">
        <v>915</v>
      </c>
      <c r="N6112" s="7" t="n">
        <v>44974</v>
      </c>
    </row>
    <row r="6113" customFormat="false" ht="15" hidden="false" customHeight="false" outlineLevel="0" collapsed="false">
      <c r="A6113" s="6" t="str">
        <f aca="false">"sankmc_"&amp;ROUND(B6113,1)&amp;"_"&amp;ROUND(C6113,1)&amp;"_"&amp;ROUND(D6113,1)&amp;"_"&amp;ROUND(E6113,1)&amp;"_"&amp;ROUND(F6113,1)&amp;"_"&amp;ROUND(G6113,1)</f>
        <v>sankmc_49.7_24.9_0_0_0_25.4</v>
      </c>
      <c r="B6113" s="2" t="n">
        <v>49.7362428982144</v>
      </c>
      <c r="C6113" s="2" t="n">
        <v>24.8898944937939</v>
      </c>
      <c r="D6113" s="2" t="n">
        <v>0</v>
      </c>
      <c r="E6113" s="2" t="n">
        <v>0</v>
      </c>
      <c r="F6113" s="2" t="n">
        <v>0</v>
      </c>
      <c r="G6113" s="2" t="n">
        <v>25.3738626079917</v>
      </c>
      <c r="H6113" s="1" t="n">
        <v>0</v>
      </c>
      <c r="I6113" s="1" t="n">
        <f aca="false">850+273</f>
        <v>1123</v>
      </c>
      <c r="J6113" s="1" t="n">
        <v>12.08</v>
      </c>
      <c r="L6113" s="1" t="s">
        <v>916</v>
      </c>
      <c r="M6113" s="1" t="s">
        <v>917</v>
      </c>
      <c r="N6113" s="7" t="n">
        <v>44984</v>
      </c>
    </row>
    <row r="6114" customFormat="false" ht="15" hidden="false" customHeight="false" outlineLevel="0" collapsed="false">
      <c r="A6114" s="6" t="str">
        <f aca="false">"sankmc_"&amp;ROUND(B6114,1)&amp;"_"&amp;ROUND(C6114,1)&amp;"_"&amp;ROUND(D6114,1)&amp;"_"&amp;ROUND(E6114,1)&amp;"_"&amp;ROUND(F6114,1)&amp;"_"&amp;ROUND(G6114,1)</f>
        <v>sankmc_49.7_24.9_0_0_0_25.4</v>
      </c>
      <c r="B6114" s="2" t="n">
        <v>49.7362428982144</v>
      </c>
      <c r="C6114" s="2" t="n">
        <v>24.8898944937939</v>
      </c>
      <c r="D6114" s="2" t="n">
        <v>0</v>
      </c>
      <c r="E6114" s="2" t="n">
        <v>0</v>
      </c>
      <c r="F6114" s="2" t="n">
        <v>0</v>
      </c>
      <c r="G6114" s="2" t="n">
        <v>25.3738626079917</v>
      </c>
      <c r="H6114" s="1" t="n">
        <v>0</v>
      </c>
      <c r="I6114" s="1" t="n">
        <f aca="false">879+273</f>
        <v>1152</v>
      </c>
      <c r="J6114" s="1" t="n">
        <v>10.45</v>
      </c>
      <c r="L6114" s="1" t="s">
        <v>916</v>
      </c>
      <c r="M6114" s="1" t="s">
        <v>917</v>
      </c>
      <c r="N6114" s="7" t="n">
        <v>44984</v>
      </c>
    </row>
    <row r="6115" customFormat="false" ht="15" hidden="false" customHeight="false" outlineLevel="0" collapsed="false">
      <c r="A6115" s="6" t="str">
        <f aca="false">"sankmc_"&amp;ROUND(B6115,1)&amp;"_"&amp;ROUND(C6115,1)&amp;"_"&amp;ROUND(D6115,1)&amp;"_"&amp;ROUND(E6115,1)&amp;"_"&amp;ROUND(F6115,1)&amp;"_"&amp;ROUND(G6115,1)</f>
        <v>sankmc_49.7_24.9_0_0_0_25.4</v>
      </c>
      <c r="B6115" s="2" t="n">
        <v>49.7362428982144</v>
      </c>
      <c r="C6115" s="2" t="n">
        <v>24.8898944937939</v>
      </c>
      <c r="D6115" s="2" t="n">
        <v>0</v>
      </c>
      <c r="E6115" s="2" t="n">
        <v>0</v>
      </c>
      <c r="F6115" s="2" t="n">
        <v>0</v>
      </c>
      <c r="G6115" s="2" t="n">
        <v>25.3738626079917</v>
      </c>
      <c r="H6115" s="1" t="n">
        <v>0</v>
      </c>
      <c r="I6115" s="1" t="n">
        <f aca="false">880+273</f>
        <v>1153</v>
      </c>
      <c r="J6115" s="1" t="n">
        <v>10.7</v>
      </c>
      <c r="L6115" s="1" t="s">
        <v>916</v>
      </c>
      <c r="M6115" s="1" t="s">
        <v>917</v>
      </c>
      <c r="N6115" s="7" t="n">
        <v>44984</v>
      </c>
    </row>
    <row r="6116" customFormat="false" ht="15" hidden="false" customHeight="false" outlineLevel="0" collapsed="false">
      <c r="A6116" s="6" t="str">
        <f aca="false">"sankmc_"&amp;ROUND(B6116,1)&amp;"_"&amp;ROUND(C6116,1)&amp;"_"&amp;ROUND(D6116,1)&amp;"_"&amp;ROUND(E6116,1)&amp;"_"&amp;ROUND(F6116,1)&amp;"_"&amp;ROUND(G6116,1)</f>
        <v>sankmc_49.7_24.9_0_0_0_25.4</v>
      </c>
      <c r="B6116" s="2" t="n">
        <v>49.7362428982144</v>
      </c>
      <c r="C6116" s="2" t="n">
        <v>24.8898944937939</v>
      </c>
      <c r="D6116" s="2" t="n">
        <v>0</v>
      </c>
      <c r="E6116" s="2" t="n">
        <v>0</v>
      </c>
      <c r="F6116" s="2" t="n">
        <v>0</v>
      </c>
      <c r="G6116" s="2" t="n">
        <v>25.3738626079917</v>
      </c>
      <c r="H6116" s="1" t="n">
        <v>0</v>
      </c>
      <c r="I6116" s="1" t="n">
        <f aca="false">905+273</f>
        <v>1178</v>
      </c>
      <c r="J6116" s="1" t="n">
        <v>9.56</v>
      </c>
      <c r="L6116" s="1" t="s">
        <v>916</v>
      </c>
      <c r="M6116" s="1" t="s">
        <v>917</v>
      </c>
      <c r="N6116" s="7" t="n">
        <v>44984</v>
      </c>
    </row>
    <row r="6117" customFormat="false" ht="15" hidden="false" customHeight="false" outlineLevel="0" collapsed="false">
      <c r="A6117" s="6" t="str">
        <f aca="false">"sankmc_"&amp;ROUND(B6117,1)&amp;"_"&amp;ROUND(C6117,1)&amp;"_"&amp;ROUND(D6117,1)&amp;"_"&amp;ROUND(E6117,1)&amp;"_"&amp;ROUND(F6117,1)&amp;"_"&amp;ROUND(G6117,1)</f>
        <v>sankmc_49.7_24.9_0_0_0_25.4</v>
      </c>
      <c r="B6117" s="2" t="n">
        <v>49.7362428982144</v>
      </c>
      <c r="C6117" s="2" t="n">
        <v>24.8898944937939</v>
      </c>
      <c r="D6117" s="2" t="n">
        <v>0</v>
      </c>
      <c r="E6117" s="2" t="n">
        <v>0</v>
      </c>
      <c r="F6117" s="2" t="n">
        <v>0</v>
      </c>
      <c r="G6117" s="2" t="n">
        <v>25.3738626079917</v>
      </c>
      <c r="H6117" s="1" t="n">
        <v>0</v>
      </c>
      <c r="I6117" s="1" t="n">
        <f aca="false">926+273</f>
        <v>1199</v>
      </c>
      <c r="J6117" s="1" t="n">
        <v>8.85</v>
      </c>
      <c r="L6117" s="1" t="s">
        <v>916</v>
      </c>
      <c r="M6117" s="1" t="s">
        <v>917</v>
      </c>
      <c r="N6117" s="7" t="n">
        <v>44984</v>
      </c>
    </row>
    <row r="6118" customFormat="false" ht="15" hidden="false" customHeight="false" outlineLevel="0" collapsed="false">
      <c r="A6118" s="6" t="str">
        <f aca="false">"sankmc_"&amp;ROUND(B6118,1)&amp;"_"&amp;ROUND(C6118,1)&amp;"_"&amp;ROUND(D6118,1)&amp;"_"&amp;ROUND(E6118,1)&amp;"_"&amp;ROUND(F6118,1)&amp;"_"&amp;ROUND(G6118,1)</f>
        <v>sankmc_49.7_24.9_0_0_0_25.4</v>
      </c>
      <c r="B6118" s="2" t="n">
        <v>49.7362428982144</v>
      </c>
      <c r="C6118" s="2" t="n">
        <v>24.8898944937939</v>
      </c>
      <c r="D6118" s="2" t="n">
        <v>0</v>
      </c>
      <c r="E6118" s="2" t="n">
        <v>0</v>
      </c>
      <c r="F6118" s="2" t="n">
        <v>0</v>
      </c>
      <c r="G6118" s="2" t="n">
        <v>25.3738626079917</v>
      </c>
      <c r="H6118" s="1" t="n">
        <v>0</v>
      </c>
      <c r="I6118" s="1" t="n">
        <f aca="false">928+273</f>
        <v>1201</v>
      </c>
      <c r="J6118" s="1" t="n">
        <v>8.7</v>
      </c>
      <c r="L6118" s="1" t="s">
        <v>916</v>
      </c>
      <c r="M6118" s="1" t="s">
        <v>917</v>
      </c>
      <c r="N6118" s="7" t="n">
        <v>44984</v>
      </c>
    </row>
    <row r="6119" customFormat="false" ht="15" hidden="false" customHeight="false" outlineLevel="0" collapsed="false">
      <c r="A6119" s="6" t="str">
        <f aca="false">"sankmc_"&amp;ROUND(B6119,1)&amp;"_"&amp;ROUND(C6119,1)&amp;"_"&amp;ROUND(D6119,1)&amp;"_"&amp;ROUND(E6119,1)&amp;"_"&amp;ROUND(F6119,1)&amp;"_"&amp;ROUND(G6119,1)</f>
        <v>sankmc_52.8_23.8_0.8_0_0_22.6</v>
      </c>
      <c r="B6119" s="2" t="n">
        <v>52.8262930859543</v>
      </c>
      <c r="C6119" s="2" t="n">
        <v>23.8100881736357</v>
      </c>
      <c r="D6119" s="2" t="n">
        <v>0.792332680771527</v>
      </c>
      <c r="E6119" s="2" t="n">
        <v>0</v>
      </c>
      <c r="F6119" s="2" t="n">
        <v>0</v>
      </c>
      <c r="G6119" s="2" t="n">
        <v>22.5712860596385</v>
      </c>
      <c r="H6119" s="1" t="n">
        <v>0</v>
      </c>
      <c r="I6119" s="1" t="n">
        <f aca="false">850+273</f>
        <v>1123</v>
      </c>
      <c r="J6119" s="1" t="n">
        <v>11.28</v>
      </c>
      <c r="L6119" s="1" t="s">
        <v>916</v>
      </c>
      <c r="M6119" s="1" t="s">
        <v>918</v>
      </c>
      <c r="N6119" s="7" t="n">
        <v>44984</v>
      </c>
    </row>
    <row r="6120" customFormat="false" ht="15" hidden="false" customHeight="false" outlineLevel="0" collapsed="false">
      <c r="A6120" s="6" t="str">
        <f aca="false">"sankmc_"&amp;ROUND(B6120,1)&amp;"_"&amp;ROUND(C6120,1)&amp;"_"&amp;ROUND(D6120,1)&amp;"_"&amp;ROUND(E6120,1)&amp;"_"&amp;ROUND(F6120,1)&amp;"_"&amp;ROUND(G6120,1)</f>
        <v>sankmc_52.8_23.8_0.8_0_0_22.6</v>
      </c>
      <c r="B6120" s="2" t="n">
        <v>52.8262930859543</v>
      </c>
      <c r="C6120" s="2" t="n">
        <v>23.8100881736357</v>
      </c>
      <c r="D6120" s="2" t="n">
        <v>0.792332680771527</v>
      </c>
      <c r="E6120" s="2" t="n">
        <v>0</v>
      </c>
      <c r="F6120" s="2" t="n">
        <v>0</v>
      </c>
      <c r="G6120" s="2" t="n">
        <v>22.5712860596385</v>
      </c>
      <c r="H6120" s="1" t="n">
        <v>0</v>
      </c>
      <c r="I6120" s="1" t="n">
        <f aca="false">880+273</f>
        <v>1153</v>
      </c>
      <c r="J6120" s="1" t="n">
        <v>9.98</v>
      </c>
      <c r="L6120" s="1" t="s">
        <v>916</v>
      </c>
      <c r="M6120" s="1" t="s">
        <v>918</v>
      </c>
      <c r="N6120" s="7" t="n">
        <v>44984</v>
      </c>
    </row>
    <row r="6121" customFormat="false" ht="15" hidden="false" customHeight="false" outlineLevel="0" collapsed="false">
      <c r="A6121" s="6" t="str">
        <f aca="false">"sankmc_"&amp;ROUND(B6121,1)&amp;"_"&amp;ROUND(C6121,1)&amp;"_"&amp;ROUND(D6121,1)&amp;"_"&amp;ROUND(E6121,1)&amp;"_"&amp;ROUND(F6121,1)&amp;"_"&amp;ROUND(G6121,1)</f>
        <v>sankmc_52.8_23.8_0.8_0_0_22.6</v>
      </c>
      <c r="B6121" s="2" t="n">
        <v>52.8262930859543</v>
      </c>
      <c r="C6121" s="2" t="n">
        <v>23.8100881736357</v>
      </c>
      <c r="D6121" s="2" t="n">
        <v>0.792332680771527</v>
      </c>
      <c r="E6121" s="2" t="n">
        <v>0</v>
      </c>
      <c r="F6121" s="2" t="n">
        <v>0</v>
      </c>
      <c r="G6121" s="2" t="n">
        <v>22.5712860596385</v>
      </c>
      <c r="H6121" s="1" t="n">
        <v>0</v>
      </c>
      <c r="I6121" s="1" t="n">
        <f aca="false">910+273</f>
        <v>1183</v>
      </c>
      <c r="J6121" s="1" t="n">
        <v>9.45</v>
      </c>
      <c r="L6121" s="1" t="s">
        <v>916</v>
      </c>
      <c r="M6121" s="1" t="s">
        <v>918</v>
      </c>
      <c r="N6121" s="7" t="n">
        <v>44984</v>
      </c>
    </row>
    <row r="6122" customFormat="false" ht="15" hidden="false" customHeight="false" outlineLevel="0" collapsed="false">
      <c r="A6122" s="6" t="str">
        <f aca="false">"sankmc_"&amp;ROUND(B6122,1)&amp;"_"&amp;ROUND(C6122,1)&amp;"_"&amp;ROUND(D6122,1)&amp;"_"&amp;ROUND(E6122,1)&amp;"_"&amp;ROUND(F6122,1)&amp;"_"&amp;ROUND(G6122,1)</f>
        <v>sankmc_52.8_23.8_0.8_0_0_22.6</v>
      </c>
      <c r="B6122" s="2" t="n">
        <v>52.8262930859543</v>
      </c>
      <c r="C6122" s="2" t="n">
        <v>23.8100881736357</v>
      </c>
      <c r="D6122" s="2" t="n">
        <v>0.792332680771527</v>
      </c>
      <c r="E6122" s="2" t="n">
        <v>0</v>
      </c>
      <c r="F6122" s="2" t="n">
        <v>0</v>
      </c>
      <c r="G6122" s="2" t="n">
        <v>22.5712860596385</v>
      </c>
      <c r="H6122" s="1" t="n">
        <v>0</v>
      </c>
      <c r="I6122" s="1" t="n">
        <f aca="false">926+273</f>
        <v>1199</v>
      </c>
      <c r="J6122" s="1" t="n">
        <v>8.59</v>
      </c>
      <c r="L6122" s="1" t="s">
        <v>916</v>
      </c>
      <c r="M6122" s="1" t="s">
        <v>918</v>
      </c>
      <c r="N6122" s="7" t="n">
        <v>44984</v>
      </c>
    </row>
    <row r="6123" customFormat="false" ht="15" hidden="false" customHeight="false" outlineLevel="0" collapsed="false">
      <c r="A6123" s="6" t="str">
        <f aca="false">"sankmc_"&amp;ROUND(B6123,1)&amp;"_"&amp;ROUND(C6123,1)&amp;"_"&amp;ROUND(D6123,1)&amp;"_"&amp;ROUND(E6123,1)&amp;"_"&amp;ROUND(F6123,1)&amp;"_"&amp;ROUND(G6123,1)</f>
        <v>sankmc_54.8_22.9_2.3_0_0_20.1</v>
      </c>
      <c r="B6123" s="2" t="n">
        <v>54.7943895472839</v>
      </c>
      <c r="C6123" s="2" t="n">
        <v>22.8732329569579</v>
      </c>
      <c r="D6123" s="2" t="n">
        <v>2.26040038394389</v>
      </c>
      <c r="E6123" s="2" t="n">
        <v>0</v>
      </c>
      <c r="F6123" s="2" t="n">
        <v>0</v>
      </c>
      <c r="G6123" s="2" t="n">
        <v>20.0719771118144</v>
      </c>
      <c r="H6123" s="1" t="n">
        <v>0</v>
      </c>
      <c r="I6123" s="1" t="n">
        <f aca="false">825+273</f>
        <v>1098</v>
      </c>
      <c r="J6123" s="1" t="n">
        <v>11.94</v>
      </c>
      <c r="L6123" s="1" t="s">
        <v>916</v>
      </c>
      <c r="M6123" s="1" t="s">
        <v>919</v>
      </c>
      <c r="N6123" s="7" t="n">
        <v>44984</v>
      </c>
    </row>
    <row r="6124" customFormat="false" ht="15" hidden="false" customHeight="false" outlineLevel="0" collapsed="false">
      <c r="A6124" s="6" t="str">
        <f aca="false">"sankmc_"&amp;ROUND(B6124,1)&amp;"_"&amp;ROUND(C6124,1)&amp;"_"&amp;ROUND(D6124,1)&amp;"_"&amp;ROUND(E6124,1)&amp;"_"&amp;ROUND(F6124,1)&amp;"_"&amp;ROUND(G6124,1)</f>
        <v>sankmc_54.8_22.9_2.3_0_0_20.1</v>
      </c>
      <c r="B6124" s="2" t="n">
        <v>54.7943895472839</v>
      </c>
      <c r="C6124" s="2" t="n">
        <v>22.8732329569579</v>
      </c>
      <c r="D6124" s="2" t="n">
        <v>2.26040038394389</v>
      </c>
      <c r="E6124" s="2" t="n">
        <v>0</v>
      </c>
      <c r="F6124" s="2" t="n">
        <v>0</v>
      </c>
      <c r="G6124" s="2" t="n">
        <v>20.0719771118144</v>
      </c>
      <c r="H6124" s="1" t="n">
        <v>0</v>
      </c>
      <c r="I6124" s="1" t="n">
        <f aca="false">850+273</f>
        <v>1123</v>
      </c>
      <c r="J6124" s="1" t="n">
        <v>11.08</v>
      </c>
      <c r="L6124" s="1" t="s">
        <v>916</v>
      </c>
      <c r="M6124" s="1" t="s">
        <v>919</v>
      </c>
      <c r="N6124" s="7" t="n">
        <v>44984</v>
      </c>
    </row>
    <row r="6125" customFormat="false" ht="15" hidden="false" customHeight="false" outlineLevel="0" collapsed="false">
      <c r="A6125" s="6" t="str">
        <f aca="false">"sankmc_"&amp;ROUND(B6125,1)&amp;"_"&amp;ROUND(C6125,1)&amp;"_"&amp;ROUND(D6125,1)&amp;"_"&amp;ROUND(E6125,1)&amp;"_"&amp;ROUND(F6125,1)&amp;"_"&amp;ROUND(G6125,1)</f>
        <v>sankmc_54.8_22.9_2.3_0_0_20.1</v>
      </c>
      <c r="B6125" s="2" t="n">
        <v>54.7943895472839</v>
      </c>
      <c r="C6125" s="2" t="n">
        <v>22.8732329569579</v>
      </c>
      <c r="D6125" s="2" t="n">
        <v>2.26040038394389</v>
      </c>
      <c r="E6125" s="2" t="n">
        <v>0</v>
      </c>
      <c r="F6125" s="2" t="n">
        <v>0</v>
      </c>
      <c r="G6125" s="2" t="n">
        <v>20.0719771118144</v>
      </c>
      <c r="H6125" s="1" t="n">
        <v>0</v>
      </c>
      <c r="I6125" s="1" t="n">
        <f aca="false">880+273</f>
        <v>1153</v>
      </c>
      <c r="J6125" s="1" t="n">
        <v>9.78</v>
      </c>
      <c r="L6125" s="1" t="s">
        <v>916</v>
      </c>
      <c r="M6125" s="1" t="s">
        <v>919</v>
      </c>
      <c r="N6125" s="7" t="n">
        <v>44984</v>
      </c>
    </row>
    <row r="6126" customFormat="false" ht="15" hidden="false" customHeight="false" outlineLevel="0" collapsed="false">
      <c r="A6126" s="6" t="str">
        <f aca="false">"sankmc_"&amp;ROUND(B6126,1)&amp;"_"&amp;ROUND(C6126,1)&amp;"_"&amp;ROUND(D6126,1)&amp;"_"&amp;ROUND(E6126,1)&amp;"_"&amp;ROUND(F6126,1)&amp;"_"&amp;ROUND(G6126,1)</f>
        <v>sankmc_54.8_22.9_2.3_0_0_20.1</v>
      </c>
      <c r="B6126" s="2" t="n">
        <v>54.7943895472839</v>
      </c>
      <c r="C6126" s="2" t="n">
        <v>22.8732329569579</v>
      </c>
      <c r="D6126" s="2" t="n">
        <v>2.26040038394389</v>
      </c>
      <c r="E6126" s="2" t="n">
        <v>0</v>
      </c>
      <c r="F6126" s="2" t="n">
        <v>0</v>
      </c>
      <c r="G6126" s="2" t="n">
        <v>20.0719771118144</v>
      </c>
      <c r="H6126" s="1" t="n">
        <v>0</v>
      </c>
      <c r="I6126" s="1" t="n">
        <f aca="false">910+273</f>
        <v>1183</v>
      </c>
      <c r="J6126" s="1" t="n">
        <v>8.9</v>
      </c>
      <c r="L6126" s="1" t="s">
        <v>916</v>
      </c>
      <c r="M6126" s="1" t="s">
        <v>919</v>
      </c>
      <c r="N6126" s="7" t="n">
        <v>44984</v>
      </c>
    </row>
    <row r="6127" customFormat="false" ht="15" hidden="false" customHeight="false" outlineLevel="0" collapsed="false">
      <c r="A6127" s="6" t="str">
        <f aca="false">"sankmc_"&amp;ROUND(B6127,1)&amp;"_"&amp;ROUND(C6127,1)&amp;"_"&amp;ROUND(D6127,1)&amp;"_"&amp;ROUND(E6127,1)&amp;"_"&amp;ROUND(F6127,1)&amp;"_"&amp;ROUND(G6127,1)</f>
        <v>sankmc_54.8_22.9_2.3_0_0_20.1</v>
      </c>
      <c r="B6127" s="2" t="n">
        <v>54.7943895472839</v>
      </c>
      <c r="C6127" s="2" t="n">
        <v>22.8732329569579</v>
      </c>
      <c r="D6127" s="2" t="n">
        <v>2.26040038394389</v>
      </c>
      <c r="E6127" s="2" t="n">
        <v>0</v>
      </c>
      <c r="F6127" s="2" t="n">
        <v>0</v>
      </c>
      <c r="G6127" s="2" t="n">
        <v>20.0719771118144</v>
      </c>
      <c r="H6127" s="1" t="n">
        <v>0</v>
      </c>
      <c r="I6127" s="1" t="n">
        <f aca="false">926+273</f>
        <v>1199</v>
      </c>
      <c r="J6127" s="1" t="n">
        <v>8.38</v>
      </c>
      <c r="L6127" s="1" t="s">
        <v>916</v>
      </c>
      <c r="M6127" s="1" t="s">
        <v>919</v>
      </c>
      <c r="N6127" s="7" t="n">
        <v>44984</v>
      </c>
    </row>
    <row r="6128" customFormat="false" ht="15" hidden="false" customHeight="false" outlineLevel="0" collapsed="false">
      <c r="A6128" s="6" t="str">
        <f aca="false">"sankmc_"&amp;ROUND(B6128,1)&amp;"_"&amp;ROUND(C6128,1)&amp;"_"&amp;ROUND(D6128,1)&amp;"_"&amp;ROUND(E6128,1)&amp;"_"&amp;ROUND(F6128,1)&amp;"_"&amp;ROUND(G6128,1)</f>
        <v>sankmc_57_21.6_3.1_0_0_18.3</v>
      </c>
      <c r="B6128" s="2" t="n">
        <v>57.0090179671885</v>
      </c>
      <c r="C6128" s="2" t="n">
        <v>21.6035217184345</v>
      </c>
      <c r="D6128" s="2" t="n">
        <v>3.12744933406069</v>
      </c>
      <c r="E6128" s="2" t="n">
        <v>0</v>
      </c>
      <c r="F6128" s="2" t="n">
        <v>0</v>
      </c>
      <c r="G6128" s="2" t="n">
        <v>18.2600109803163</v>
      </c>
      <c r="H6128" s="1" t="n">
        <v>0</v>
      </c>
      <c r="I6128" s="1" t="n">
        <f aca="false">825+273</f>
        <v>1098</v>
      </c>
      <c r="J6128" s="1" t="n">
        <v>11.72</v>
      </c>
      <c r="L6128" s="1" t="s">
        <v>916</v>
      </c>
      <c r="M6128" s="1" t="s">
        <v>920</v>
      </c>
      <c r="N6128" s="7" t="n">
        <v>44984</v>
      </c>
    </row>
    <row r="6129" customFormat="false" ht="15" hidden="false" customHeight="false" outlineLevel="0" collapsed="false">
      <c r="A6129" s="6" t="str">
        <f aca="false">"sankmc_"&amp;ROUND(B6129,1)&amp;"_"&amp;ROUND(C6129,1)&amp;"_"&amp;ROUND(D6129,1)&amp;"_"&amp;ROUND(E6129,1)&amp;"_"&amp;ROUND(F6129,1)&amp;"_"&amp;ROUND(G6129,1)</f>
        <v>sankmc_57_21.6_3.1_0_0_18.3</v>
      </c>
      <c r="B6129" s="2" t="n">
        <v>57.0090179671885</v>
      </c>
      <c r="C6129" s="2" t="n">
        <v>21.6035217184345</v>
      </c>
      <c r="D6129" s="2" t="n">
        <v>3.12744933406069</v>
      </c>
      <c r="E6129" s="2" t="n">
        <v>0</v>
      </c>
      <c r="F6129" s="2" t="n">
        <v>0</v>
      </c>
      <c r="G6129" s="2" t="n">
        <v>18.2600109803163</v>
      </c>
      <c r="H6129" s="1" t="n">
        <v>0</v>
      </c>
      <c r="I6129" s="1" t="n">
        <f aca="false">850+273</f>
        <v>1123</v>
      </c>
      <c r="J6129" s="1" t="n">
        <v>10.78</v>
      </c>
      <c r="L6129" s="1" t="s">
        <v>916</v>
      </c>
      <c r="M6129" s="1" t="s">
        <v>920</v>
      </c>
      <c r="N6129" s="7" t="n">
        <v>44984</v>
      </c>
    </row>
    <row r="6130" customFormat="false" ht="15" hidden="false" customHeight="false" outlineLevel="0" collapsed="false">
      <c r="A6130" s="6" t="str">
        <f aca="false">"sankmc_"&amp;ROUND(B6130,1)&amp;"_"&amp;ROUND(C6130,1)&amp;"_"&amp;ROUND(D6130,1)&amp;"_"&amp;ROUND(E6130,1)&amp;"_"&amp;ROUND(F6130,1)&amp;"_"&amp;ROUND(G6130,1)</f>
        <v>sankmc_57_21.6_3.1_0_0_18.3</v>
      </c>
      <c r="B6130" s="2" t="n">
        <v>57.0090179671885</v>
      </c>
      <c r="C6130" s="2" t="n">
        <v>21.6035217184345</v>
      </c>
      <c r="D6130" s="2" t="n">
        <v>3.12744933406069</v>
      </c>
      <c r="E6130" s="2" t="n">
        <v>0</v>
      </c>
      <c r="F6130" s="2" t="n">
        <v>0</v>
      </c>
      <c r="G6130" s="2" t="n">
        <v>18.2600109803163</v>
      </c>
      <c r="H6130" s="1" t="n">
        <v>0</v>
      </c>
      <c r="I6130" s="1" t="n">
        <f aca="false">880+273</f>
        <v>1153</v>
      </c>
      <c r="J6130" s="1" t="n">
        <v>9.64</v>
      </c>
      <c r="L6130" s="1" t="s">
        <v>916</v>
      </c>
      <c r="M6130" s="1" t="s">
        <v>920</v>
      </c>
      <c r="N6130" s="7" t="n">
        <v>44984</v>
      </c>
    </row>
    <row r="6131" customFormat="false" ht="15" hidden="false" customHeight="false" outlineLevel="0" collapsed="false">
      <c r="A6131" s="6" t="str">
        <f aca="false">"sankmc_"&amp;ROUND(B6131,1)&amp;"_"&amp;ROUND(C6131,1)&amp;"_"&amp;ROUND(D6131,1)&amp;"_"&amp;ROUND(E6131,1)&amp;"_"&amp;ROUND(F6131,1)&amp;"_"&amp;ROUND(G6131,1)</f>
        <v>sankmc_57_21.6_3.1_0_0_18.3</v>
      </c>
      <c r="B6131" s="2" t="n">
        <v>57.0090179671885</v>
      </c>
      <c r="C6131" s="2" t="n">
        <v>21.6035217184345</v>
      </c>
      <c r="D6131" s="2" t="n">
        <v>3.12744933406069</v>
      </c>
      <c r="E6131" s="2" t="n">
        <v>0</v>
      </c>
      <c r="F6131" s="2" t="n">
        <v>0</v>
      </c>
      <c r="G6131" s="2" t="n">
        <v>18.2600109803163</v>
      </c>
      <c r="H6131" s="1" t="n">
        <v>0</v>
      </c>
      <c r="I6131" s="1" t="n">
        <f aca="false">910+273</f>
        <v>1183</v>
      </c>
      <c r="J6131" s="1" t="n">
        <v>8.78</v>
      </c>
      <c r="L6131" s="1" t="s">
        <v>916</v>
      </c>
      <c r="M6131" s="1" t="s">
        <v>920</v>
      </c>
      <c r="N6131" s="7" t="n">
        <v>44984</v>
      </c>
    </row>
    <row r="6132" customFormat="false" ht="15" hidden="false" customHeight="false" outlineLevel="0" collapsed="false">
      <c r="A6132" s="6" t="str">
        <f aca="false">"sankmc_"&amp;ROUND(B6132,1)&amp;"_"&amp;ROUND(C6132,1)&amp;"_"&amp;ROUND(D6132,1)&amp;"_"&amp;ROUND(E6132,1)&amp;"_"&amp;ROUND(F6132,1)&amp;"_"&amp;ROUND(G6132,1)</f>
        <v>sankmc_57_21.6_3.1_0_0_18.3</v>
      </c>
      <c r="B6132" s="2" t="n">
        <v>57.0090179671885</v>
      </c>
      <c r="C6132" s="2" t="n">
        <v>21.6035217184345</v>
      </c>
      <c r="D6132" s="2" t="n">
        <v>3.12744933406069</v>
      </c>
      <c r="E6132" s="2" t="n">
        <v>0</v>
      </c>
      <c r="F6132" s="2" t="n">
        <v>0</v>
      </c>
      <c r="G6132" s="2" t="n">
        <v>18.2600109803163</v>
      </c>
      <c r="H6132" s="1" t="n">
        <v>0</v>
      </c>
      <c r="I6132" s="1" t="n">
        <f aca="false">926+273</f>
        <v>1199</v>
      </c>
      <c r="J6132" s="1" t="n">
        <v>8.36</v>
      </c>
      <c r="L6132" s="1" t="s">
        <v>916</v>
      </c>
      <c r="M6132" s="1" t="s">
        <v>920</v>
      </c>
      <c r="N6132" s="7" t="n">
        <v>44984</v>
      </c>
    </row>
    <row r="6133" customFormat="false" ht="15" hidden="false" customHeight="false" outlineLevel="0" collapsed="false">
      <c r="A6133" s="6" t="str">
        <f aca="false">"sankmc_"&amp;ROUND(B6133,1)&amp;"_"&amp;ROUND(C6133,1)&amp;"_"&amp;ROUND(D6133,1)&amp;"_"&amp;ROUND(E6133,1)&amp;"_"&amp;ROUND(F6133,1)&amp;"_"&amp;ROUND(G6133,1)</f>
        <v>sankmc_59.8_20.4_4.6_0_0_15.1</v>
      </c>
      <c r="B6133" s="2" t="n">
        <v>59.8446553880941</v>
      </c>
      <c r="C6133" s="2" t="n">
        <v>20.4005664285238</v>
      </c>
      <c r="D6133" s="2" t="n">
        <v>4.61397922925636</v>
      </c>
      <c r="E6133" s="2" t="n">
        <v>0</v>
      </c>
      <c r="F6133" s="2" t="n">
        <v>0</v>
      </c>
      <c r="G6133" s="2" t="n">
        <v>15.1407989541258</v>
      </c>
      <c r="H6133" s="1" t="n">
        <v>0</v>
      </c>
      <c r="I6133" s="1" t="n">
        <f aca="false">825+273</f>
        <v>1098</v>
      </c>
      <c r="J6133" s="1" t="n">
        <v>11.31</v>
      </c>
      <c r="L6133" s="1" t="s">
        <v>916</v>
      </c>
      <c r="M6133" s="1" t="s">
        <v>921</v>
      </c>
      <c r="N6133" s="7" t="n">
        <v>44984</v>
      </c>
    </row>
    <row r="6134" customFormat="false" ht="15" hidden="false" customHeight="false" outlineLevel="0" collapsed="false">
      <c r="A6134" s="6" t="str">
        <f aca="false">"sankmc_"&amp;ROUND(B6134,1)&amp;"_"&amp;ROUND(C6134,1)&amp;"_"&amp;ROUND(D6134,1)&amp;"_"&amp;ROUND(E6134,1)&amp;"_"&amp;ROUND(F6134,1)&amp;"_"&amp;ROUND(G6134,1)</f>
        <v>sankmc_59.8_20.4_4.6_0_0_15.1</v>
      </c>
      <c r="B6134" s="2" t="n">
        <v>59.8446553880941</v>
      </c>
      <c r="C6134" s="2" t="n">
        <v>20.4005664285238</v>
      </c>
      <c r="D6134" s="2" t="n">
        <v>4.61397922925636</v>
      </c>
      <c r="E6134" s="2" t="n">
        <v>0</v>
      </c>
      <c r="F6134" s="2" t="n">
        <v>0</v>
      </c>
      <c r="G6134" s="2" t="n">
        <v>15.1407989541258</v>
      </c>
      <c r="H6134" s="1" t="n">
        <v>0</v>
      </c>
      <c r="I6134" s="1" t="n">
        <f aca="false">850+273</f>
        <v>1123</v>
      </c>
      <c r="J6134" s="1" t="n">
        <v>10.71</v>
      </c>
      <c r="L6134" s="1" t="s">
        <v>916</v>
      </c>
      <c r="M6134" s="1" t="s">
        <v>921</v>
      </c>
      <c r="N6134" s="7" t="n">
        <v>44984</v>
      </c>
    </row>
    <row r="6135" customFormat="false" ht="15" hidden="false" customHeight="false" outlineLevel="0" collapsed="false">
      <c r="A6135" s="6" t="str">
        <f aca="false">"sankmc_"&amp;ROUND(B6135,1)&amp;"_"&amp;ROUND(C6135,1)&amp;"_"&amp;ROUND(D6135,1)&amp;"_"&amp;ROUND(E6135,1)&amp;"_"&amp;ROUND(F6135,1)&amp;"_"&amp;ROUND(G6135,1)</f>
        <v>sankmc_59.8_20.4_4.6_0_0_15.1</v>
      </c>
      <c r="B6135" s="2" t="n">
        <v>59.8446553880941</v>
      </c>
      <c r="C6135" s="2" t="n">
        <v>20.4005664285238</v>
      </c>
      <c r="D6135" s="2" t="n">
        <v>4.61397922925636</v>
      </c>
      <c r="E6135" s="2" t="n">
        <v>0</v>
      </c>
      <c r="F6135" s="2" t="n">
        <v>0</v>
      </c>
      <c r="G6135" s="2" t="n">
        <v>15.1407989541258</v>
      </c>
      <c r="H6135" s="1" t="n">
        <v>0</v>
      </c>
      <c r="I6135" s="1" t="n">
        <f aca="false">880+273</f>
        <v>1153</v>
      </c>
      <c r="J6135" s="1" t="n">
        <v>9.48</v>
      </c>
      <c r="L6135" s="1" t="s">
        <v>916</v>
      </c>
      <c r="M6135" s="1" t="s">
        <v>921</v>
      </c>
      <c r="N6135" s="7" t="n">
        <v>44984</v>
      </c>
    </row>
    <row r="6136" customFormat="false" ht="15" hidden="false" customHeight="false" outlineLevel="0" collapsed="false">
      <c r="A6136" s="6" t="str">
        <f aca="false">"sankmc_"&amp;ROUND(B6136,1)&amp;"_"&amp;ROUND(C6136,1)&amp;"_"&amp;ROUND(D6136,1)&amp;"_"&amp;ROUND(E6136,1)&amp;"_"&amp;ROUND(F6136,1)&amp;"_"&amp;ROUND(G6136,1)</f>
        <v>sankmc_59.8_20.4_4.6_0_0_15.1</v>
      </c>
      <c r="B6136" s="2" t="n">
        <v>59.8446553880941</v>
      </c>
      <c r="C6136" s="2" t="n">
        <v>20.4005664285238</v>
      </c>
      <c r="D6136" s="2" t="n">
        <v>4.61397922925636</v>
      </c>
      <c r="E6136" s="2" t="n">
        <v>0</v>
      </c>
      <c r="F6136" s="2" t="n">
        <v>0</v>
      </c>
      <c r="G6136" s="2" t="n">
        <v>15.1407989541258</v>
      </c>
      <c r="H6136" s="1" t="n">
        <v>0</v>
      </c>
      <c r="I6136" s="1" t="n">
        <f aca="false">910+273</f>
        <v>1183</v>
      </c>
      <c r="J6136" s="1" t="n">
        <v>8.63</v>
      </c>
      <c r="L6136" s="1" t="s">
        <v>916</v>
      </c>
      <c r="M6136" s="1" t="s">
        <v>921</v>
      </c>
      <c r="N6136" s="7" t="n">
        <v>44984</v>
      </c>
    </row>
    <row r="6137" customFormat="false" ht="15" hidden="false" customHeight="false" outlineLevel="0" collapsed="false">
      <c r="A6137" s="6" t="str">
        <f aca="false">"sankmc_"&amp;ROUND(B6137,1)&amp;"_"&amp;ROUND(C6137,1)&amp;"_"&amp;ROUND(D6137,1)&amp;"_"&amp;ROUND(E6137,1)&amp;"_"&amp;ROUND(F6137,1)&amp;"_"&amp;ROUND(G6137,1)</f>
        <v>sankmc_59.8_20.4_4.6_0_0_15.1</v>
      </c>
      <c r="B6137" s="2" t="n">
        <v>59.8446553880941</v>
      </c>
      <c r="C6137" s="2" t="n">
        <v>20.4005664285238</v>
      </c>
      <c r="D6137" s="2" t="n">
        <v>4.61397922925636</v>
      </c>
      <c r="E6137" s="2" t="n">
        <v>0</v>
      </c>
      <c r="F6137" s="2" t="n">
        <v>0</v>
      </c>
      <c r="G6137" s="2" t="n">
        <v>15.1407989541258</v>
      </c>
      <c r="H6137" s="1" t="n">
        <v>0</v>
      </c>
      <c r="I6137" s="1" t="n">
        <f aca="false">925+273</f>
        <v>1198</v>
      </c>
      <c r="J6137" s="1" t="n">
        <v>8.3</v>
      </c>
      <c r="L6137" s="1" t="s">
        <v>916</v>
      </c>
      <c r="M6137" s="1" t="s">
        <v>921</v>
      </c>
      <c r="N6137" s="7" t="n">
        <v>44984</v>
      </c>
    </row>
    <row r="6138" customFormat="false" ht="15" hidden="false" customHeight="false" outlineLevel="0" collapsed="false">
      <c r="A6138" s="6" t="str">
        <f aca="false">"sankmc_"&amp;ROUND(B6138,1)&amp;"_"&amp;ROUND(C6138,1)&amp;"_"&amp;ROUND(D6138,1)&amp;"_"&amp;ROUND(E6138,1)&amp;"_"&amp;ROUND(F6138,1)&amp;"_"&amp;ROUND(G6138,1)</f>
        <v>sankmc_59.8_20.4_4.6_0_0_15.1</v>
      </c>
      <c r="B6138" s="2" t="n">
        <v>59.8446553880941</v>
      </c>
      <c r="C6138" s="2" t="n">
        <v>20.4005664285238</v>
      </c>
      <c r="D6138" s="2" t="n">
        <v>4.61397922925636</v>
      </c>
      <c r="E6138" s="2" t="n">
        <v>0</v>
      </c>
      <c r="F6138" s="2" t="n">
        <v>0</v>
      </c>
      <c r="G6138" s="2" t="n">
        <v>15.1407989541258</v>
      </c>
      <c r="H6138" s="1" t="n">
        <v>0</v>
      </c>
      <c r="I6138" s="1" t="n">
        <f aca="false">950+273</f>
        <v>1223</v>
      </c>
      <c r="J6138" s="1" t="n">
        <v>7.79</v>
      </c>
      <c r="L6138" s="1" t="s">
        <v>916</v>
      </c>
      <c r="M6138" s="1" t="s">
        <v>921</v>
      </c>
      <c r="N6138" s="7" t="n">
        <v>44984</v>
      </c>
    </row>
    <row r="6139" customFormat="false" ht="15" hidden="false" customHeight="false" outlineLevel="0" collapsed="false">
      <c r="A6139" s="6" t="str">
        <f aca="false">"sankmc_"&amp;ROUND(B6139,1)&amp;"_"&amp;ROUND(C6139,1)&amp;"_"&amp;ROUND(D6139,1)&amp;"_"&amp;ROUND(E6139,1)&amp;"_"&amp;ROUND(F6139,1)&amp;"_"&amp;ROUND(G6139,1)</f>
        <v>sankmc_60.9_19.6_5.7_0_0_13.8</v>
      </c>
      <c r="B6139" s="2" t="n">
        <v>60.9492532420555</v>
      </c>
      <c r="C6139" s="2" t="n">
        <v>19.6206950948316</v>
      </c>
      <c r="D6139" s="2" t="n">
        <v>5.65521563448368</v>
      </c>
      <c r="E6139" s="2" t="n">
        <v>0</v>
      </c>
      <c r="F6139" s="2" t="n">
        <v>0</v>
      </c>
      <c r="G6139" s="2" t="n">
        <v>13.7748360286292</v>
      </c>
      <c r="H6139" s="1" t="n">
        <v>0</v>
      </c>
      <c r="I6139" s="1" t="n">
        <f aca="false">805+273</f>
        <v>1078</v>
      </c>
      <c r="J6139" s="1" t="n">
        <v>11.9</v>
      </c>
      <c r="L6139" s="1" t="s">
        <v>916</v>
      </c>
      <c r="M6139" s="1" t="s">
        <v>922</v>
      </c>
      <c r="N6139" s="7" t="n">
        <v>44984</v>
      </c>
    </row>
    <row r="6140" customFormat="false" ht="15" hidden="false" customHeight="false" outlineLevel="0" collapsed="false">
      <c r="A6140" s="6" t="str">
        <f aca="false">"sankmc_"&amp;ROUND(B6140,1)&amp;"_"&amp;ROUND(C6140,1)&amp;"_"&amp;ROUND(D6140,1)&amp;"_"&amp;ROUND(E6140,1)&amp;"_"&amp;ROUND(F6140,1)&amp;"_"&amp;ROUND(G6140,1)</f>
        <v>sankmc_60.9_19.6_5.7_0_0_13.8</v>
      </c>
      <c r="B6140" s="2" t="n">
        <v>60.9492532420555</v>
      </c>
      <c r="C6140" s="2" t="n">
        <v>19.6206950948316</v>
      </c>
      <c r="D6140" s="2" t="n">
        <v>5.65521563448368</v>
      </c>
      <c r="E6140" s="2" t="n">
        <v>0</v>
      </c>
      <c r="F6140" s="2" t="n">
        <v>0</v>
      </c>
      <c r="G6140" s="2" t="n">
        <v>13.7748360286292</v>
      </c>
      <c r="H6140" s="1" t="n">
        <v>0</v>
      </c>
      <c r="I6140" s="1" t="n">
        <f aca="false">825+273</f>
        <v>1098</v>
      </c>
      <c r="J6140" s="1" t="n">
        <v>11.04</v>
      </c>
      <c r="L6140" s="1" t="s">
        <v>916</v>
      </c>
      <c r="M6140" s="1" t="s">
        <v>922</v>
      </c>
      <c r="N6140" s="7" t="n">
        <v>44984</v>
      </c>
    </row>
    <row r="6141" customFormat="false" ht="15" hidden="false" customHeight="false" outlineLevel="0" collapsed="false">
      <c r="A6141" s="6" t="str">
        <f aca="false">"sankmc_"&amp;ROUND(B6141,1)&amp;"_"&amp;ROUND(C6141,1)&amp;"_"&amp;ROUND(D6141,1)&amp;"_"&amp;ROUND(E6141,1)&amp;"_"&amp;ROUND(F6141,1)&amp;"_"&amp;ROUND(G6141,1)</f>
        <v>sankmc_60.9_19.6_5.7_0_0_13.8</v>
      </c>
      <c r="B6141" s="2" t="n">
        <v>60.9492532420555</v>
      </c>
      <c r="C6141" s="2" t="n">
        <v>19.6206950948316</v>
      </c>
      <c r="D6141" s="2" t="n">
        <v>5.65521563448368</v>
      </c>
      <c r="E6141" s="2" t="n">
        <v>0</v>
      </c>
      <c r="F6141" s="2" t="n">
        <v>0</v>
      </c>
      <c r="G6141" s="2" t="n">
        <v>13.7748360286292</v>
      </c>
      <c r="H6141" s="1" t="n">
        <v>0</v>
      </c>
      <c r="I6141" s="1" t="n">
        <f aca="false">855+273</f>
        <v>1128</v>
      </c>
      <c r="J6141" s="1" t="n">
        <v>10.13</v>
      </c>
      <c r="L6141" s="1" t="s">
        <v>916</v>
      </c>
      <c r="M6141" s="1" t="s">
        <v>922</v>
      </c>
      <c r="N6141" s="7" t="n">
        <v>44984</v>
      </c>
    </row>
    <row r="6142" customFormat="false" ht="15" hidden="false" customHeight="false" outlineLevel="0" collapsed="false">
      <c r="A6142" s="6" t="str">
        <f aca="false">"sankmc_"&amp;ROUND(B6142,1)&amp;"_"&amp;ROUND(C6142,1)&amp;"_"&amp;ROUND(D6142,1)&amp;"_"&amp;ROUND(E6142,1)&amp;"_"&amp;ROUND(F6142,1)&amp;"_"&amp;ROUND(G6142,1)</f>
        <v>sankmc_60.9_19.6_5.7_0_0_13.8</v>
      </c>
      <c r="B6142" s="2" t="n">
        <v>60.9492532420555</v>
      </c>
      <c r="C6142" s="2" t="n">
        <v>19.6206950948316</v>
      </c>
      <c r="D6142" s="2" t="n">
        <v>5.65521563448368</v>
      </c>
      <c r="E6142" s="2" t="n">
        <v>0</v>
      </c>
      <c r="F6142" s="2" t="n">
        <v>0</v>
      </c>
      <c r="G6142" s="2" t="n">
        <v>13.7748360286292</v>
      </c>
      <c r="H6142" s="1" t="n">
        <v>0</v>
      </c>
      <c r="I6142" s="1" t="n">
        <f aca="false">875+273</f>
        <v>1148</v>
      </c>
      <c r="J6142" s="1" t="n">
        <v>9.65</v>
      </c>
      <c r="L6142" s="1" t="s">
        <v>916</v>
      </c>
      <c r="M6142" s="1" t="s">
        <v>922</v>
      </c>
      <c r="N6142" s="7" t="n">
        <v>44984</v>
      </c>
    </row>
    <row r="6143" customFormat="false" ht="15" hidden="false" customHeight="false" outlineLevel="0" collapsed="false">
      <c r="A6143" s="6" t="str">
        <f aca="false">"sankmc_"&amp;ROUND(B6143,1)&amp;"_"&amp;ROUND(C6143,1)&amp;"_"&amp;ROUND(D6143,1)&amp;"_"&amp;ROUND(E6143,1)&amp;"_"&amp;ROUND(F6143,1)&amp;"_"&amp;ROUND(G6143,1)</f>
        <v>sankmc_60.9_19.6_5.7_0_0_13.8</v>
      </c>
      <c r="B6143" s="2" t="n">
        <v>60.9492532420555</v>
      </c>
      <c r="C6143" s="2" t="n">
        <v>19.6206950948316</v>
      </c>
      <c r="D6143" s="2" t="n">
        <v>5.65521563448368</v>
      </c>
      <c r="E6143" s="2" t="n">
        <v>0</v>
      </c>
      <c r="F6143" s="2" t="n">
        <v>0</v>
      </c>
      <c r="G6143" s="2" t="n">
        <v>13.7748360286292</v>
      </c>
      <c r="H6143" s="1" t="n">
        <v>0</v>
      </c>
      <c r="I6143" s="1" t="n">
        <f aca="false">905+273</f>
        <v>1178</v>
      </c>
      <c r="J6143" s="1" t="n">
        <v>8.74</v>
      </c>
      <c r="L6143" s="1" t="s">
        <v>916</v>
      </c>
      <c r="M6143" s="1" t="s">
        <v>922</v>
      </c>
      <c r="N6143" s="7" t="n">
        <v>44984</v>
      </c>
    </row>
    <row r="6144" customFormat="false" ht="15" hidden="false" customHeight="false" outlineLevel="0" collapsed="false">
      <c r="A6144" s="6" t="str">
        <f aca="false">"sankmc_"&amp;ROUND(B6144,1)&amp;"_"&amp;ROUND(C6144,1)&amp;"_"&amp;ROUND(D6144,1)&amp;"_"&amp;ROUND(E6144,1)&amp;"_"&amp;ROUND(F6144,1)&amp;"_"&amp;ROUND(G6144,1)</f>
        <v>sankmc_60.9_19.6_5.7_0_0_13.8</v>
      </c>
      <c r="B6144" s="2" t="n">
        <v>60.9492532420555</v>
      </c>
      <c r="C6144" s="2" t="n">
        <v>19.6206950948316</v>
      </c>
      <c r="D6144" s="2" t="n">
        <v>5.65521563448368</v>
      </c>
      <c r="E6144" s="2" t="n">
        <v>0</v>
      </c>
      <c r="F6144" s="2" t="n">
        <v>0</v>
      </c>
      <c r="G6144" s="2" t="n">
        <v>13.7748360286292</v>
      </c>
      <c r="H6144" s="1" t="n">
        <v>0</v>
      </c>
      <c r="I6144" s="1" t="n">
        <f aca="false">905+273</f>
        <v>1178</v>
      </c>
      <c r="J6144" s="1" t="n">
        <v>9.69</v>
      </c>
      <c r="L6144" s="1" t="s">
        <v>916</v>
      </c>
      <c r="M6144" s="1" t="s">
        <v>922</v>
      </c>
      <c r="N6144" s="7" t="n">
        <v>44984</v>
      </c>
    </row>
    <row r="6145" customFormat="false" ht="15" hidden="false" customHeight="false" outlineLevel="0" collapsed="false">
      <c r="A6145" s="6" t="str">
        <f aca="false">"sankmc_"&amp;ROUND(B6145,1)&amp;"_"&amp;ROUND(C6145,1)&amp;"_"&amp;ROUND(D6145,1)&amp;"_"&amp;ROUND(E6145,1)&amp;"_"&amp;ROUND(F6145,1)&amp;"_"&amp;ROUND(G6145,1)</f>
        <v>sankmc_60.9_19.6_5.7_0_0_13.8</v>
      </c>
      <c r="B6145" s="2" t="n">
        <v>60.9492532420555</v>
      </c>
      <c r="C6145" s="2" t="n">
        <v>19.6206950948316</v>
      </c>
      <c r="D6145" s="2" t="n">
        <v>5.65521563448368</v>
      </c>
      <c r="E6145" s="2" t="n">
        <v>0</v>
      </c>
      <c r="F6145" s="2" t="n">
        <v>0</v>
      </c>
      <c r="G6145" s="2" t="n">
        <v>13.7748360286292</v>
      </c>
      <c r="H6145" s="1" t="n">
        <v>0</v>
      </c>
      <c r="I6145" s="1" t="n">
        <f aca="false">955+273</f>
        <v>1228</v>
      </c>
      <c r="J6145" s="1" t="n">
        <v>7.45</v>
      </c>
      <c r="L6145" s="1" t="s">
        <v>916</v>
      </c>
      <c r="M6145" s="1" t="s">
        <v>922</v>
      </c>
      <c r="N6145" s="7" t="n">
        <v>44984</v>
      </c>
    </row>
    <row r="6146" customFormat="false" ht="15" hidden="false" customHeight="false" outlineLevel="0" collapsed="false">
      <c r="A6146" s="6" t="str">
        <f aca="false">"sankmc_"&amp;ROUND(B6146,1)&amp;"_"&amp;ROUND(C6146,1)&amp;"_"&amp;ROUND(D6146,1)&amp;"_"&amp;ROUND(E6146,1)&amp;"_"&amp;ROUND(F6146,1)&amp;"_"&amp;ROUND(G6146,1)</f>
        <v>sankmc_60.9_19.6_5.7_0_0_13.8</v>
      </c>
      <c r="B6146" s="2" t="n">
        <v>60.9492532420555</v>
      </c>
      <c r="C6146" s="2" t="n">
        <v>19.6206950948316</v>
      </c>
      <c r="D6146" s="2" t="n">
        <v>5.65521563448368</v>
      </c>
      <c r="E6146" s="2" t="n">
        <v>0</v>
      </c>
      <c r="F6146" s="2" t="n">
        <v>0</v>
      </c>
      <c r="G6146" s="2" t="n">
        <v>13.7748360286292</v>
      </c>
      <c r="H6146" s="1" t="n">
        <v>0</v>
      </c>
      <c r="I6146" s="1" t="n">
        <f aca="false">985+273</f>
        <v>1258</v>
      </c>
      <c r="J6146" s="1" t="n">
        <v>6.8</v>
      </c>
      <c r="L6146" s="1" t="s">
        <v>916</v>
      </c>
      <c r="M6146" s="1" t="s">
        <v>922</v>
      </c>
      <c r="N6146" s="7" t="n">
        <v>44984</v>
      </c>
    </row>
    <row r="6147" customFormat="false" ht="15" hidden="false" customHeight="false" outlineLevel="0" collapsed="false">
      <c r="A6147" s="6" t="str">
        <f aca="false">"sankmc_"&amp;ROUND(B6147,1)&amp;"_"&amp;ROUND(C6147,1)&amp;"_"&amp;ROUND(D6147,1)&amp;"_"&amp;ROUND(E6147,1)&amp;"_"&amp;ROUND(F6147,1)&amp;"_"&amp;ROUND(G6147,1)</f>
        <v>sankmc_62.9_18.7_6_0_0_12.5</v>
      </c>
      <c r="B6147" s="2" t="n">
        <v>62.9005626689264</v>
      </c>
      <c r="C6147" s="2" t="n">
        <v>18.6660703244072</v>
      </c>
      <c r="D6147" s="2" t="n">
        <v>5.97521046553825</v>
      </c>
      <c r="E6147" s="2" t="n">
        <v>0</v>
      </c>
      <c r="F6147" s="2" t="n">
        <v>0</v>
      </c>
      <c r="G6147" s="2" t="n">
        <v>12.4581565411282</v>
      </c>
      <c r="H6147" s="1" t="n">
        <v>0</v>
      </c>
      <c r="I6147" s="1" t="n">
        <f aca="false">825+273</f>
        <v>1098</v>
      </c>
      <c r="J6147" s="1" t="n">
        <v>11.1</v>
      </c>
      <c r="L6147" s="1" t="s">
        <v>916</v>
      </c>
      <c r="M6147" s="1" t="s">
        <v>923</v>
      </c>
      <c r="N6147" s="7" t="n">
        <v>44984</v>
      </c>
    </row>
    <row r="6148" customFormat="false" ht="15" hidden="false" customHeight="false" outlineLevel="0" collapsed="false">
      <c r="A6148" s="6" t="str">
        <f aca="false">"sankmc_"&amp;ROUND(B6148,1)&amp;"_"&amp;ROUND(C6148,1)&amp;"_"&amp;ROUND(D6148,1)&amp;"_"&amp;ROUND(E6148,1)&amp;"_"&amp;ROUND(F6148,1)&amp;"_"&amp;ROUND(G6148,1)</f>
        <v>sankmc_62.9_18.7_6_0_0_12.5</v>
      </c>
      <c r="B6148" s="2" t="n">
        <v>62.9005626689264</v>
      </c>
      <c r="C6148" s="2" t="n">
        <v>18.6660703244072</v>
      </c>
      <c r="D6148" s="2" t="n">
        <v>5.97521046553825</v>
      </c>
      <c r="E6148" s="2" t="n">
        <v>0</v>
      </c>
      <c r="F6148" s="2" t="n">
        <v>0</v>
      </c>
      <c r="G6148" s="2" t="n">
        <v>12.4581565411282</v>
      </c>
      <c r="H6148" s="1" t="n">
        <v>0</v>
      </c>
      <c r="I6148" s="1" t="n">
        <f aca="false">849+273</f>
        <v>1122</v>
      </c>
      <c r="J6148" s="1" t="n">
        <v>10.41</v>
      </c>
      <c r="L6148" s="1" t="s">
        <v>916</v>
      </c>
      <c r="M6148" s="1" t="s">
        <v>923</v>
      </c>
      <c r="N6148" s="7" t="n">
        <v>44984</v>
      </c>
    </row>
    <row r="6149" customFormat="false" ht="15" hidden="false" customHeight="false" outlineLevel="0" collapsed="false">
      <c r="A6149" s="6" t="str">
        <f aca="false">"sankmc_"&amp;ROUND(B6149,1)&amp;"_"&amp;ROUND(C6149,1)&amp;"_"&amp;ROUND(D6149,1)&amp;"_"&amp;ROUND(E6149,1)&amp;"_"&amp;ROUND(F6149,1)&amp;"_"&amp;ROUND(G6149,1)</f>
        <v>sankmc_62.9_18.7_6_0_0_12.5</v>
      </c>
      <c r="B6149" s="2" t="n">
        <v>62.9005626689264</v>
      </c>
      <c r="C6149" s="2" t="n">
        <v>18.6660703244072</v>
      </c>
      <c r="D6149" s="2" t="n">
        <v>5.97521046553825</v>
      </c>
      <c r="E6149" s="2" t="n">
        <v>0</v>
      </c>
      <c r="F6149" s="2" t="n">
        <v>0</v>
      </c>
      <c r="G6149" s="2" t="n">
        <v>12.4581565411282</v>
      </c>
      <c r="H6149" s="1" t="n">
        <v>0</v>
      </c>
      <c r="I6149" s="1" t="n">
        <f aca="false">880+273</f>
        <v>1153</v>
      </c>
      <c r="J6149" s="1" t="n">
        <v>9.3</v>
      </c>
      <c r="L6149" s="1" t="s">
        <v>916</v>
      </c>
      <c r="M6149" s="1" t="s">
        <v>923</v>
      </c>
      <c r="N6149" s="7" t="n">
        <v>44984</v>
      </c>
    </row>
    <row r="6150" customFormat="false" ht="15" hidden="false" customHeight="false" outlineLevel="0" collapsed="false">
      <c r="A6150" s="6" t="str">
        <f aca="false">"sankmc_"&amp;ROUND(B6150,1)&amp;"_"&amp;ROUND(C6150,1)&amp;"_"&amp;ROUND(D6150,1)&amp;"_"&amp;ROUND(E6150,1)&amp;"_"&amp;ROUND(F6150,1)&amp;"_"&amp;ROUND(G6150,1)</f>
        <v>sankmc_62.9_18.7_6_0_0_12.5</v>
      </c>
      <c r="B6150" s="2" t="n">
        <v>62.9005626689264</v>
      </c>
      <c r="C6150" s="2" t="n">
        <v>18.6660703244072</v>
      </c>
      <c r="D6150" s="2" t="n">
        <v>5.97521046553825</v>
      </c>
      <c r="E6150" s="2" t="n">
        <v>0</v>
      </c>
      <c r="F6150" s="2" t="n">
        <v>0</v>
      </c>
      <c r="G6150" s="2" t="n">
        <v>12.4581565411282</v>
      </c>
      <c r="H6150" s="1" t="n">
        <v>0</v>
      </c>
      <c r="I6150" s="1" t="n">
        <f aca="false">900+273</f>
        <v>1173</v>
      </c>
      <c r="J6150" s="1" t="n">
        <v>8.93</v>
      </c>
      <c r="L6150" s="1" t="s">
        <v>916</v>
      </c>
      <c r="M6150" s="1" t="s">
        <v>923</v>
      </c>
      <c r="N6150" s="7" t="n">
        <v>44984</v>
      </c>
    </row>
    <row r="6151" customFormat="false" ht="15" hidden="false" customHeight="false" outlineLevel="0" collapsed="false">
      <c r="A6151" s="6" t="str">
        <f aca="false">"sankmc_"&amp;ROUND(B6151,1)&amp;"_"&amp;ROUND(C6151,1)&amp;"_"&amp;ROUND(D6151,1)&amp;"_"&amp;ROUND(E6151,1)&amp;"_"&amp;ROUND(F6151,1)&amp;"_"&amp;ROUND(G6151,1)</f>
        <v>sankmc_62.9_18.7_6_0_0_12.5</v>
      </c>
      <c r="B6151" s="2" t="n">
        <v>62.9005626689264</v>
      </c>
      <c r="C6151" s="2" t="n">
        <v>18.6660703244072</v>
      </c>
      <c r="D6151" s="2" t="n">
        <v>5.97521046553825</v>
      </c>
      <c r="E6151" s="2" t="n">
        <v>0</v>
      </c>
      <c r="F6151" s="2" t="n">
        <v>0</v>
      </c>
      <c r="G6151" s="2" t="n">
        <v>12.4581565411282</v>
      </c>
      <c r="H6151" s="1" t="n">
        <v>0</v>
      </c>
      <c r="I6151" s="1" t="n">
        <f aca="false">910+273</f>
        <v>1183</v>
      </c>
      <c r="J6151" s="1" t="n">
        <v>8.53</v>
      </c>
      <c r="L6151" s="1" t="s">
        <v>916</v>
      </c>
      <c r="M6151" s="1" t="s">
        <v>923</v>
      </c>
      <c r="N6151" s="7" t="n">
        <v>44984</v>
      </c>
    </row>
    <row r="6152" customFormat="false" ht="15" hidden="false" customHeight="false" outlineLevel="0" collapsed="false">
      <c r="A6152" s="6" t="str">
        <f aca="false">"sankmc_"&amp;ROUND(B6152,1)&amp;"_"&amp;ROUND(C6152,1)&amp;"_"&amp;ROUND(D6152,1)&amp;"_"&amp;ROUND(E6152,1)&amp;"_"&amp;ROUND(F6152,1)&amp;"_"&amp;ROUND(G6152,1)</f>
        <v>sankmc_62.9_18.7_6_0_0_12.5</v>
      </c>
      <c r="B6152" s="2" t="n">
        <v>62.9005626689264</v>
      </c>
      <c r="C6152" s="2" t="n">
        <v>18.6660703244072</v>
      </c>
      <c r="D6152" s="2" t="n">
        <v>5.97521046553825</v>
      </c>
      <c r="E6152" s="2" t="n">
        <v>0</v>
      </c>
      <c r="F6152" s="2" t="n">
        <v>0</v>
      </c>
      <c r="G6152" s="2" t="n">
        <v>12.4581565411282</v>
      </c>
      <c r="H6152" s="1" t="n">
        <v>0</v>
      </c>
      <c r="I6152" s="1" t="n">
        <f aca="false">925+273</f>
        <v>1198</v>
      </c>
      <c r="J6152" s="1" t="n">
        <v>8.14</v>
      </c>
      <c r="L6152" s="1" t="s">
        <v>916</v>
      </c>
      <c r="M6152" s="1" t="s">
        <v>923</v>
      </c>
      <c r="N6152" s="7" t="n">
        <v>44984</v>
      </c>
    </row>
    <row r="6153" customFormat="false" ht="15" hidden="false" customHeight="false" outlineLevel="0" collapsed="false">
      <c r="A6153" s="6" t="str">
        <f aca="false">"sankmc_"&amp;ROUND(B6153,1)&amp;"_"&amp;ROUND(C6153,1)&amp;"_"&amp;ROUND(D6153,1)&amp;"_"&amp;ROUND(E6153,1)&amp;"_"&amp;ROUND(F6153,1)&amp;"_"&amp;ROUND(G6153,1)</f>
        <v>sankmc_62.9_18.7_6_0_0_12.5</v>
      </c>
      <c r="B6153" s="2" t="n">
        <v>62.9005626689264</v>
      </c>
      <c r="C6153" s="2" t="n">
        <v>18.6660703244072</v>
      </c>
      <c r="D6153" s="2" t="n">
        <v>5.97521046553825</v>
      </c>
      <c r="E6153" s="2" t="n">
        <v>0</v>
      </c>
      <c r="F6153" s="2" t="n">
        <v>0</v>
      </c>
      <c r="G6153" s="2" t="n">
        <v>12.4581565411282</v>
      </c>
      <c r="H6153" s="1" t="n">
        <v>0</v>
      </c>
      <c r="I6153" s="1" t="n">
        <f aca="false">950+273</f>
        <v>1223</v>
      </c>
      <c r="J6153" s="1" t="n">
        <v>7.67</v>
      </c>
      <c r="L6153" s="1" t="s">
        <v>916</v>
      </c>
      <c r="M6153" s="1" t="s">
        <v>923</v>
      </c>
      <c r="N6153" s="7" t="n">
        <v>44984</v>
      </c>
    </row>
    <row r="6154" customFormat="false" ht="15" hidden="false" customHeight="false" outlineLevel="0" collapsed="false">
      <c r="A6154" s="6" t="str">
        <f aca="false">"sankmc_"&amp;ROUND(B6154,1)&amp;"_"&amp;ROUND(C6154,1)&amp;"_"&amp;ROUND(D6154,1)&amp;"_"&amp;ROUND(E6154,1)&amp;"_"&amp;ROUND(F6154,1)&amp;"_"&amp;ROUND(G6154,1)</f>
        <v>sankmc_62.9_18.7_6_0_0_12.5</v>
      </c>
      <c r="B6154" s="2" t="n">
        <v>62.9005626689264</v>
      </c>
      <c r="C6154" s="2" t="n">
        <v>18.6660703244072</v>
      </c>
      <c r="D6154" s="2" t="n">
        <v>5.97521046553825</v>
      </c>
      <c r="E6154" s="2" t="n">
        <v>0</v>
      </c>
      <c r="F6154" s="2" t="n">
        <v>0</v>
      </c>
      <c r="G6154" s="2" t="n">
        <v>12.4581565411282</v>
      </c>
      <c r="H6154" s="1" t="n">
        <v>0</v>
      </c>
      <c r="I6154" s="1" t="n">
        <f aca="false">954+273</f>
        <v>1227</v>
      </c>
      <c r="J6154" s="1" t="n">
        <v>7.74</v>
      </c>
      <c r="L6154" s="1" t="s">
        <v>916</v>
      </c>
      <c r="M6154" s="1" t="s">
        <v>923</v>
      </c>
      <c r="N6154" s="7" t="n">
        <v>44984</v>
      </c>
    </row>
    <row r="6155" customFormat="false" ht="15" hidden="false" customHeight="false" outlineLevel="0" collapsed="false">
      <c r="A6155" s="6" t="str">
        <f aca="false">"sankmc_"&amp;ROUND(B6155,1)&amp;"_"&amp;ROUND(C6155,1)&amp;"_"&amp;ROUND(D6155,1)&amp;"_"&amp;ROUND(E6155,1)&amp;"_"&amp;ROUND(F6155,1)&amp;"_"&amp;ROUND(G6155,1)</f>
        <v>sankmc_62.9_18.7_6_0_0_12.5</v>
      </c>
      <c r="B6155" s="2" t="n">
        <v>62.9005626689264</v>
      </c>
      <c r="C6155" s="2" t="n">
        <v>18.6660703244072</v>
      </c>
      <c r="D6155" s="2" t="n">
        <v>5.97521046553825</v>
      </c>
      <c r="E6155" s="2" t="n">
        <v>0</v>
      </c>
      <c r="F6155" s="2" t="n">
        <v>0</v>
      </c>
      <c r="G6155" s="2" t="n">
        <v>12.4581565411282</v>
      </c>
      <c r="H6155" s="1" t="n">
        <v>0</v>
      </c>
      <c r="I6155" s="1" t="n">
        <f aca="false">975+273</f>
        <v>1248</v>
      </c>
      <c r="J6155" s="1" t="n">
        <v>7.2</v>
      </c>
      <c r="L6155" s="1" t="s">
        <v>916</v>
      </c>
      <c r="M6155" s="1" t="s">
        <v>923</v>
      </c>
      <c r="N6155" s="7" t="n">
        <v>44984</v>
      </c>
    </row>
    <row r="6156" customFormat="false" ht="15" hidden="false" customHeight="false" outlineLevel="0" collapsed="false">
      <c r="A6156" s="6" t="str">
        <f aca="false">"sankmc_"&amp;ROUND(B6156,1)&amp;"_"&amp;ROUND(C6156,1)&amp;"_"&amp;ROUND(D6156,1)&amp;"_"&amp;ROUND(E6156,1)&amp;"_"&amp;ROUND(F6156,1)&amp;"_"&amp;ROUND(G6156,1)</f>
        <v>sankmc_65.6_17.3_7_0_0_10</v>
      </c>
      <c r="B6156" s="2" t="n">
        <v>65.6350456946272</v>
      </c>
      <c r="C6156" s="2" t="n">
        <v>17.2982103560899</v>
      </c>
      <c r="D6156" s="2" t="n">
        <v>7.04939969077832</v>
      </c>
      <c r="E6156" s="2" t="n">
        <v>0</v>
      </c>
      <c r="F6156" s="2" t="n">
        <v>0</v>
      </c>
      <c r="G6156" s="2" t="n">
        <v>10.0173442585045</v>
      </c>
      <c r="H6156" s="1" t="n">
        <v>0</v>
      </c>
      <c r="I6156" s="1" t="n">
        <f aca="false">800+273</f>
        <v>1073</v>
      </c>
      <c r="J6156" s="1" t="n">
        <v>11.95</v>
      </c>
      <c r="L6156" s="1" t="s">
        <v>916</v>
      </c>
      <c r="M6156" s="1" t="s">
        <v>924</v>
      </c>
      <c r="N6156" s="7" t="n">
        <v>44984</v>
      </c>
    </row>
    <row r="6157" customFormat="false" ht="15" hidden="false" customHeight="false" outlineLevel="0" collapsed="false">
      <c r="A6157" s="6" t="str">
        <f aca="false">"sankmc_"&amp;ROUND(B6157,1)&amp;"_"&amp;ROUND(C6157,1)&amp;"_"&amp;ROUND(D6157,1)&amp;"_"&amp;ROUND(E6157,1)&amp;"_"&amp;ROUND(F6157,1)&amp;"_"&amp;ROUND(G6157,1)</f>
        <v>sankmc_65.6_17.3_7_0_0_10</v>
      </c>
      <c r="B6157" s="2" t="n">
        <v>65.6350456946272</v>
      </c>
      <c r="C6157" s="2" t="n">
        <v>17.2982103560899</v>
      </c>
      <c r="D6157" s="2" t="n">
        <v>7.04939969077832</v>
      </c>
      <c r="E6157" s="2" t="n">
        <v>0</v>
      </c>
      <c r="F6157" s="2" t="n">
        <v>0</v>
      </c>
      <c r="G6157" s="2" t="n">
        <v>10.0173442585045</v>
      </c>
      <c r="H6157" s="1" t="n">
        <v>0</v>
      </c>
      <c r="I6157" s="1" t="n">
        <f aca="false">850+273</f>
        <v>1123</v>
      </c>
      <c r="J6157" s="1" t="n">
        <v>10.32</v>
      </c>
      <c r="L6157" s="1" t="s">
        <v>916</v>
      </c>
      <c r="M6157" s="1" t="s">
        <v>924</v>
      </c>
      <c r="N6157" s="7" t="n">
        <v>44984</v>
      </c>
    </row>
    <row r="6158" customFormat="false" ht="15" hidden="false" customHeight="false" outlineLevel="0" collapsed="false">
      <c r="A6158" s="6" t="str">
        <f aca="false">"sankmc_"&amp;ROUND(B6158,1)&amp;"_"&amp;ROUND(C6158,1)&amp;"_"&amp;ROUND(D6158,1)&amp;"_"&amp;ROUND(E6158,1)&amp;"_"&amp;ROUND(F6158,1)&amp;"_"&amp;ROUND(G6158,1)</f>
        <v>sankmc_65.6_17.3_7_0_0_10</v>
      </c>
      <c r="B6158" s="2" t="n">
        <v>65.6350456946272</v>
      </c>
      <c r="C6158" s="2" t="n">
        <v>17.2982103560899</v>
      </c>
      <c r="D6158" s="2" t="n">
        <v>7.04939969077832</v>
      </c>
      <c r="E6158" s="2" t="n">
        <v>0</v>
      </c>
      <c r="F6158" s="2" t="n">
        <v>0</v>
      </c>
      <c r="G6158" s="2" t="n">
        <v>10.0173442585045</v>
      </c>
      <c r="H6158" s="1" t="n">
        <v>0</v>
      </c>
      <c r="I6158" s="1" t="n">
        <f aca="false">880+273</f>
        <v>1153</v>
      </c>
      <c r="J6158" s="1" t="n">
        <v>9.43</v>
      </c>
      <c r="L6158" s="1" t="s">
        <v>916</v>
      </c>
      <c r="M6158" s="1" t="s">
        <v>924</v>
      </c>
      <c r="N6158" s="7" t="n">
        <v>44984</v>
      </c>
    </row>
    <row r="6159" customFormat="false" ht="15" hidden="false" customHeight="false" outlineLevel="0" collapsed="false">
      <c r="A6159" s="6" t="str">
        <f aca="false">"sankmc_"&amp;ROUND(B6159,1)&amp;"_"&amp;ROUND(C6159,1)&amp;"_"&amp;ROUND(D6159,1)&amp;"_"&amp;ROUND(E6159,1)&amp;"_"&amp;ROUND(F6159,1)&amp;"_"&amp;ROUND(G6159,1)</f>
        <v>sankmc_65.6_17.3_7_0_0_10</v>
      </c>
      <c r="B6159" s="2" t="n">
        <v>65.6350456946272</v>
      </c>
      <c r="C6159" s="2" t="n">
        <v>17.2982103560899</v>
      </c>
      <c r="D6159" s="2" t="n">
        <v>7.04939969077832</v>
      </c>
      <c r="E6159" s="2" t="n">
        <v>0</v>
      </c>
      <c r="F6159" s="2" t="n">
        <v>0</v>
      </c>
      <c r="G6159" s="2" t="n">
        <v>10.0173442585045</v>
      </c>
      <c r="H6159" s="1" t="n">
        <v>0</v>
      </c>
      <c r="I6159" s="1" t="n">
        <f aca="false">950+273</f>
        <v>1223</v>
      </c>
      <c r="J6159" s="1" t="n">
        <v>7.76</v>
      </c>
      <c r="L6159" s="1" t="s">
        <v>916</v>
      </c>
      <c r="M6159" s="1" t="s">
        <v>924</v>
      </c>
      <c r="N6159" s="7" t="n">
        <v>44984</v>
      </c>
    </row>
    <row r="6160" customFormat="false" ht="15" hidden="false" customHeight="false" outlineLevel="0" collapsed="false">
      <c r="A6160" s="6" t="str">
        <f aca="false">"sankmc_"&amp;ROUND(B6160,1)&amp;"_"&amp;ROUND(C6160,1)&amp;"_"&amp;ROUND(D6160,1)&amp;"_"&amp;ROUND(E6160,1)&amp;"_"&amp;ROUND(F6160,1)&amp;"_"&amp;ROUND(G6160,1)</f>
        <v>sankmc_65.6_17.3_7_0_0_10</v>
      </c>
      <c r="B6160" s="2" t="n">
        <v>65.6350456946272</v>
      </c>
      <c r="C6160" s="2" t="n">
        <v>17.2982103560899</v>
      </c>
      <c r="D6160" s="2" t="n">
        <v>7.04939969077832</v>
      </c>
      <c r="E6160" s="2" t="n">
        <v>0</v>
      </c>
      <c r="F6160" s="2" t="n">
        <v>0</v>
      </c>
      <c r="G6160" s="2" t="n">
        <v>10.0173442585045</v>
      </c>
      <c r="H6160" s="1" t="n">
        <v>0</v>
      </c>
      <c r="I6160" s="1" t="n">
        <f aca="false">975+273</f>
        <v>1248</v>
      </c>
      <c r="J6160" s="1" t="n">
        <v>7.34</v>
      </c>
      <c r="L6160" s="1" t="s">
        <v>916</v>
      </c>
      <c r="M6160" s="1" t="s">
        <v>924</v>
      </c>
      <c r="N6160" s="7" t="n">
        <v>44984</v>
      </c>
    </row>
    <row r="6161" customFormat="false" ht="15" hidden="false" customHeight="false" outlineLevel="0" collapsed="false">
      <c r="A6161" s="6" t="str">
        <f aca="false">"sankmc_"&amp;ROUND(B6161,1)&amp;"_"&amp;ROUND(C6161,1)&amp;"_"&amp;ROUND(D6161,1)&amp;"_"&amp;ROUND(E6161,1)&amp;"_"&amp;ROUND(F6161,1)&amp;"_"&amp;ROUND(G6161,1)</f>
        <v>sankmc_67.3_16.4_7.8_0_0_8.5</v>
      </c>
      <c r="B6161" s="2" t="n">
        <v>67.3008233474833</v>
      </c>
      <c r="C6161" s="2" t="n">
        <v>16.4221935894389</v>
      </c>
      <c r="D6161" s="2" t="n">
        <v>7.8054409446172</v>
      </c>
      <c r="E6161" s="2" t="n">
        <v>0</v>
      </c>
      <c r="F6161" s="2" t="n">
        <v>0</v>
      </c>
      <c r="G6161" s="2" t="n">
        <v>8.47154211846058</v>
      </c>
      <c r="H6161" s="1" t="n">
        <v>0</v>
      </c>
      <c r="I6161" s="1" t="n">
        <f aca="false">800+273</f>
        <v>1073</v>
      </c>
      <c r="J6161" s="1" t="n">
        <v>11.75</v>
      </c>
      <c r="L6161" s="1" t="s">
        <v>916</v>
      </c>
      <c r="M6161" s="1" t="s">
        <v>925</v>
      </c>
      <c r="N6161" s="7" t="n">
        <v>44984</v>
      </c>
    </row>
    <row r="6162" customFormat="false" ht="15" hidden="false" customHeight="false" outlineLevel="0" collapsed="false">
      <c r="A6162" s="6" t="str">
        <f aca="false">"sankmc_"&amp;ROUND(B6162,1)&amp;"_"&amp;ROUND(C6162,1)&amp;"_"&amp;ROUND(D6162,1)&amp;"_"&amp;ROUND(E6162,1)&amp;"_"&amp;ROUND(F6162,1)&amp;"_"&amp;ROUND(G6162,1)</f>
        <v>sankmc_67.3_16.4_7.8_0_0_8.5</v>
      </c>
      <c r="B6162" s="2" t="n">
        <v>67.3008233474833</v>
      </c>
      <c r="C6162" s="2" t="n">
        <v>16.4221935894389</v>
      </c>
      <c r="D6162" s="2" t="n">
        <v>7.8054409446172</v>
      </c>
      <c r="E6162" s="2" t="n">
        <v>0</v>
      </c>
      <c r="F6162" s="2" t="n">
        <v>0</v>
      </c>
      <c r="G6162" s="2" t="n">
        <v>8.47154211846058</v>
      </c>
      <c r="H6162" s="1" t="n">
        <v>0</v>
      </c>
      <c r="I6162" s="1" t="n">
        <f aca="false">850+273</f>
        <v>1123</v>
      </c>
      <c r="J6162" s="1" t="n">
        <v>10.2</v>
      </c>
      <c r="L6162" s="1" t="s">
        <v>916</v>
      </c>
      <c r="M6162" s="1" t="s">
        <v>925</v>
      </c>
      <c r="N6162" s="7" t="n">
        <v>44984</v>
      </c>
    </row>
    <row r="6163" customFormat="false" ht="15" hidden="false" customHeight="false" outlineLevel="0" collapsed="false">
      <c r="A6163" s="6" t="str">
        <f aca="false">"sankmc_"&amp;ROUND(B6163,1)&amp;"_"&amp;ROUND(C6163,1)&amp;"_"&amp;ROUND(D6163,1)&amp;"_"&amp;ROUND(E6163,1)&amp;"_"&amp;ROUND(F6163,1)&amp;"_"&amp;ROUND(G6163,1)</f>
        <v>sankmc_67.3_16.4_7.8_0_0_8.5</v>
      </c>
      <c r="B6163" s="2" t="n">
        <v>67.3008233474833</v>
      </c>
      <c r="C6163" s="2" t="n">
        <v>16.4221935894389</v>
      </c>
      <c r="D6163" s="2" t="n">
        <v>7.8054409446172</v>
      </c>
      <c r="E6163" s="2" t="n">
        <v>0</v>
      </c>
      <c r="F6163" s="2" t="n">
        <v>0</v>
      </c>
      <c r="G6163" s="2" t="n">
        <v>8.47154211846058</v>
      </c>
      <c r="H6163" s="1" t="n">
        <v>0</v>
      </c>
      <c r="I6163" s="1" t="n">
        <f aca="false">880+273</f>
        <v>1153</v>
      </c>
      <c r="J6163" s="1" t="n">
        <v>9.31</v>
      </c>
      <c r="L6163" s="1" t="s">
        <v>916</v>
      </c>
      <c r="M6163" s="1" t="s">
        <v>925</v>
      </c>
      <c r="N6163" s="7" t="n">
        <v>44984</v>
      </c>
    </row>
    <row r="6164" customFormat="false" ht="15" hidden="false" customHeight="false" outlineLevel="0" collapsed="false">
      <c r="A6164" s="6" t="str">
        <f aca="false">"sankmc_"&amp;ROUND(B6164,1)&amp;"_"&amp;ROUND(C6164,1)&amp;"_"&amp;ROUND(D6164,1)&amp;"_"&amp;ROUND(E6164,1)&amp;"_"&amp;ROUND(F6164,1)&amp;"_"&amp;ROUND(G6164,1)</f>
        <v>sankmc_67.3_16.4_7.8_0_0_8.5</v>
      </c>
      <c r="B6164" s="2" t="n">
        <v>67.3008233474833</v>
      </c>
      <c r="C6164" s="2" t="n">
        <v>16.4221935894389</v>
      </c>
      <c r="D6164" s="2" t="n">
        <v>7.8054409446172</v>
      </c>
      <c r="E6164" s="2" t="n">
        <v>0</v>
      </c>
      <c r="F6164" s="2" t="n">
        <v>0</v>
      </c>
      <c r="G6164" s="2" t="n">
        <v>8.47154211846058</v>
      </c>
      <c r="H6164" s="1" t="n">
        <v>0</v>
      </c>
      <c r="I6164" s="1" t="n">
        <f aca="false">910+273</f>
        <v>1183</v>
      </c>
      <c r="J6164" s="1" t="n">
        <v>8.73</v>
      </c>
      <c r="L6164" s="1" t="s">
        <v>916</v>
      </c>
      <c r="M6164" s="1" t="s">
        <v>925</v>
      </c>
      <c r="N6164" s="7" t="n">
        <v>44984</v>
      </c>
    </row>
    <row r="6165" customFormat="false" ht="15" hidden="false" customHeight="false" outlineLevel="0" collapsed="false">
      <c r="A6165" s="6" t="str">
        <f aca="false">"sankmc_"&amp;ROUND(B6165,1)&amp;"_"&amp;ROUND(C6165,1)&amp;"_"&amp;ROUND(D6165,1)&amp;"_"&amp;ROUND(E6165,1)&amp;"_"&amp;ROUND(F6165,1)&amp;"_"&amp;ROUND(G6165,1)</f>
        <v>sankmc_67.3_16.4_7.8_0_0_8.5</v>
      </c>
      <c r="B6165" s="2" t="n">
        <v>67.3008233474833</v>
      </c>
      <c r="C6165" s="2" t="n">
        <v>16.4221935894389</v>
      </c>
      <c r="D6165" s="2" t="n">
        <v>7.8054409446172</v>
      </c>
      <c r="E6165" s="2" t="n">
        <v>0</v>
      </c>
      <c r="F6165" s="2" t="n">
        <v>0</v>
      </c>
      <c r="G6165" s="2" t="n">
        <v>8.47154211846058</v>
      </c>
      <c r="H6165" s="1" t="n">
        <v>0</v>
      </c>
      <c r="I6165" s="1" t="n">
        <f aca="false">950+273</f>
        <v>1223</v>
      </c>
      <c r="J6165" s="1" t="n">
        <v>7.78</v>
      </c>
      <c r="L6165" s="1" t="s">
        <v>916</v>
      </c>
      <c r="M6165" s="1" t="s">
        <v>925</v>
      </c>
      <c r="N6165" s="7" t="n">
        <v>44984</v>
      </c>
    </row>
    <row r="6166" customFormat="false" ht="15" hidden="false" customHeight="false" outlineLevel="0" collapsed="false">
      <c r="A6166" s="6" t="str">
        <f aca="false">"sankmc_"&amp;ROUND(B6166,1)&amp;"_"&amp;ROUND(C6166,1)&amp;"_"&amp;ROUND(D6166,1)&amp;"_"&amp;ROUND(E6166,1)&amp;"_"&amp;ROUND(F6166,1)&amp;"_"&amp;ROUND(G6166,1)</f>
        <v>sankmc_67.3_16.4_7.8_0_0_8.5</v>
      </c>
      <c r="B6166" s="2" t="n">
        <v>67.3008233474833</v>
      </c>
      <c r="C6166" s="2" t="n">
        <v>16.4221935894389</v>
      </c>
      <c r="D6166" s="2" t="n">
        <v>7.8054409446172</v>
      </c>
      <c r="E6166" s="2" t="n">
        <v>0</v>
      </c>
      <c r="F6166" s="2" t="n">
        <v>0</v>
      </c>
      <c r="G6166" s="2" t="n">
        <v>8.47154211846058</v>
      </c>
      <c r="H6166" s="1" t="n">
        <v>0</v>
      </c>
      <c r="I6166" s="1" t="n">
        <f aca="false">975+273</f>
        <v>1248</v>
      </c>
      <c r="J6166" s="1" t="n">
        <v>7.32</v>
      </c>
      <c r="L6166" s="1" t="s">
        <v>916</v>
      </c>
      <c r="M6166" s="1" t="s">
        <v>925</v>
      </c>
      <c r="N6166" s="7" t="n">
        <v>44984</v>
      </c>
    </row>
    <row r="6167" customFormat="false" ht="15" hidden="false" customHeight="false" outlineLevel="0" collapsed="false">
      <c r="A6167" s="6" t="str">
        <f aca="false">"sankmc_"&amp;ROUND(B6167,1)&amp;"_"&amp;ROUND(C6167,1)&amp;"_"&amp;ROUND(D6167,1)&amp;"_"&amp;ROUND(E6167,1)&amp;"_"&amp;ROUND(F6167,1)&amp;"_"&amp;ROUND(G6167,1)</f>
        <v>sankmc_68_15.8_8.7_0_0_7.4</v>
      </c>
      <c r="B6167" s="2" t="n">
        <v>68.0171623014511</v>
      </c>
      <c r="C6167" s="2" t="n">
        <v>15.8340501671358</v>
      </c>
      <c r="D6167" s="2" t="n">
        <v>8.70797969404078</v>
      </c>
      <c r="E6167" s="2" t="n">
        <v>0</v>
      </c>
      <c r="F6167" s="2" t="n">
        <v>0</v>
      </c>
      <c r="G6167" s="2" t="n">
        <v>7.4408078373723</v>
      </c>
      <c r="H6167" s="1" t="n">
        <v>0</v>
      </c>
      <c r="I6167" s="1" t="n">
        <v>1073</v>
      </c>
      <c r="J6167" s="1" t="n">
        <v>11.81</v>
      </c>
      <c r="L6167" s="1" t="s">
        <v>916</v>
      </c>
      <c r="M6167" s="1" t="s">
        <v>926</v>
      </c>
      <c r="N6167" s="7" t="n">
        <v>44984</v>
      </c>
    </row>
    <row r="6168" customFormat="false" ht="15" hidden="false" customHeight="false" outlineLevel="0" collapsed="false">
      <c r="A6168" s="6" t="str">
        <f aca="false">"sankmc_"&amp;ROUND(B6168,1)&amp;"_"&amp;ROUND(C6168,1)&amp;"_"&amp;ROUND(D6168,1)&amp;"_"&amp;ROUND(E6168,1)&amp;"_"&amp;ROUND(F6168,1)&amp;"_"&amp;ROUND(G6168,1)</f>
        <v>sankmc_68_15.8_8.7_0_0_7.4</v>
      </c>
      <c r="B6168" s="2" t="n">
        <v>68.0171623014511</v>
      </c>
      <c r="C6168" s="2" t="n">
        <v>15.8340501671358</v>
      </c>
      <c r="D6168" s="2" t="n">
        <v>8.70797969404078</v>
      </c>
      <c r="E6168" s="2" t="n">
        <v>0</v>
      </c>
      <c r="F6168" s="2" t="n">
        <v>0</v>
      </c>
      <c r="G6168" s="2" t="n">
        <v>7.4408078373723</v>
      </c>
      <c r="H6168" s="1" t="n">
        <v>0</v>
      </c>
      <c r="I6168" s="1" t="n">
        <v>1123</v>
      </c>
      <c r="J6168" s="1" t="n">
        <v>10.34</v>
      </c>
      <c r="L6168" s="1" t="s">
        <v>916</v>
      </c>
      <c r="M6168" s="1" t="s">
        <v>926</v>
      </c>
      <c r="N6168" s="7" t="n">
        <v>44984</v>
      </c>
    </row>
    <row r="6169" customFormat="false" ht="15" hidden="false" customHeight="false" outlineLevel="0" collapsed="false">
      <c r="A6169" s="6" t="str">
        <f aca="false">"sankmc_"&amp;ROUND(B6169,1)&amp;"_"&amp;ROUND(C6169,1)&amp;"_"&amp;ROUND(D6169,1)&amp;"_"&amp;ROUND(E6169,1)&amp;"_"&amp;ROUND(F6169,1)&amp;"_"&amp;ROUND(G6169,1)</f>
        <v>sankmc_68_15.8_8.7_0_0_7.4</v>
      </c>
      <c r="B6169" s="2" t="n">
        <v>68.0171623014511</v>
      </c>
      <c r="C6169" s="2" t="n">
        <v>15.8340501671358</v>
      </c>
      <c r="D6169" s="2" t="n">
        <v>8.70797969404078</v>
      </c>
      <c r="E6169" s="2" t="n">
        <v>0</v>
      </c>
      <c r="F6169" s="2" t="n">
        <v>0</v>
      </c>
      <c r="G6169" s="2" t="n">
        <v>7.4408078373723</v>
      </c>
      <c r="H6169" s="1" t="n">
        <v>0</v>
      </c>
      <c r="I6169" s="1" t="n">
        <v>1153</v>
      </c>
      <c r="J6169" s="1" t="n">
        <v>9.4</v>
      </c>
      <c r="L6169" s="1" t="s">
        <v>916</v>
      </c>
      <c r="M6169" s="1" t="s">
        <v>926</v>
      </c>
      <c r="N6169" s="7" t="n">
        <v>44984</v>
      </c>
    </row>
    <row r="6170" customFormat="false" ht="15" hidden="false" customHeight="false" outlineLevel="0" collapsed="false">
      <c r="A6170" s="6" t="str">
        <f aca="false">"sankmc_"&amp;ROUND(B6170,1)&amp;"_"&amp;ROUND(C6170,1)&amp;"_"&amp;ROUND(D6170,1)&amp;"_"&amp;ROUND(E6170,1)&amp;"_"&amp;ROUND(F6170,1)&amp;"_"&amp;ROUND(G6170,1)</f>
        <v>sankmc_68_15.8_8.7_0_0_7.4</v>
      </c>
      <c r="B6170" s="2" t="n">
        <v>68.0171623014511</v>
      </c>
      <c r="C6170" s="2" t="n">
        <v>15.8340501671358</v>
      </c>
      <c r="D6170" s="2" t="n">
        <v>8.70797969404078</v>
      </c>
      <c r="E6170" s="2" t="n">
        <v>0</v>
      </c>
      <c r="F6170" s="2" t="n">
        <v>0</v>
      </c>
      <c r="G6170" s="2" t="n">
        <v>7.4408078373723</v>
      </c>
      <c r="H6170" s="1" t="n">
        <v>0</v>
      </c>
      <c r="I6170" s="1" t="n">
        <f aca="false">910+273</f>
        <v>1183</v>
      </c>
      <c r="J6170" s="1" t="n">
        <v>8.94</v>
      </c>
      <c r="L6170" s="1" t="s">
        <v>916</v>
      </c>
      <c r="M6170" s="1" t="s">
        <v>926</v>
      </c>
      <c r="N6170" s="7" t="n">
        <v>44984</v>
      </c>
    </row>
    <row r="6171" customFormat="false" ht="15" hidden="false" customHeight="false" outlineLevel="0" collapsed="false">
      <c r="A6171" s="6" t="str">
        <f aca="false">"sankmc_"&amp;ROUND(B6171,1)&amp;"_"&amp;ROUND(C6171,1)&amp;"_"&amp;ROUND(D6171,1)&amp;"_"&amp;ROUND(E6171,1)&amp;"_"&amp;ROUND(F6171,1)&amp;"_"&amp;ROUND(G6171,1)</f>
        <v>sankmc_68_15.8_8.7_0_0_7.4</v>
      </c>
      <c r="B6171" s="2" t="n">
        <v>68.0171623014511</v>
      </c>
      <c r="C6171" s="2" t="n">
        <v>15.8340501671358</v>
      </c>
      <c r="D6171" s="2" t="n">
        <v>8.70797969404078</v>
      </c>
      <c r="E6171" s="2" t="n">
        <v>0</v>
      </c>
      <c r="F6171" s="2" t="n">
        <v>0</v>
      </c>
      <c r="G6171" s="2" t="n">
        <v>7.4408078373723</v>
      </c>
      <c r="H6171" s="1" t="n">
        <v>0</v>
      </c>
      <c r="I6171" s="1" t="n">
        <f aca="false">950+273</f>
        <v>1223</v>
      </c>
      <c r="J6171" s="1" t="n">
        <v>7.95</v>
      </c>
      <c r="L6171" s="1" t="s">
        <v>916</v>
      </c>
      <c r="M6171" s="1" t="s">
        <v>926</v>
      </c>
      <c r="N6171" s="7" t="n">
        <v>44984</v>
      </c>
    </row>
    <row r="6172" customFormat="false" ht="15" hidden="false" customHeight="false" outlineLevel="0" collapsed="false">
      <c r="A6172" s="6" t="str">
        <f aca="false">"sankmc_"&amp;ROUND(B6172,1)&amp;"_"&amp;ROUND(C6172,1)&amp;"_"&amp;ROUND(D6172,1)&amp;"_"&amp;ROUND(E6172,1)&amp;"_"&amp;ROUND(F6172,1)&amp;"_"&amp;ROUND(G6172,1)</f>
        <v>sankmc_68_15.8_8.7_0_0_7.4</v>
      </c>
      <c r="B6172" s="2" t="n">
        <v>68.0171623014511</v>
      </c>
      <c r="C6172" s="2" t="n">
        <v>15.8340501671358</v>
      </c>
      <c r="D6172" s="2" t="n">
        <v>8.70797969404078</v>
      </c>
      <c r="E6172" s="2" t="n">
        <v>0</v>
      </c>
      <c r="F6172" s="2" t="n">
        <v>0</v>
      </c>
      <c r="G6172" s="2" t="n">
        <v>7.4408078373723</v>
      </c>
      <c r="H6172" s="1" t="n">
        <v>0</v>
      </c>
      <c r="I6172" s="1" t="n">
        <f aca="false">975+273</f>
        <v>1248</v>
      </c>
      <c r="J6172" s="1" t="n">
        <v>7.43</v>
      </c>
      <c r="L6172" s="1" t="s">
        <v>916</v>
      </c>
      <c r="M6172" s="1" t="s">
        <v>926</v>
      </c>
      <c r="N6172" s="7" t="n">
        <v>44984</v>
      </c>
    </row>
    <row r="6173" customFormat="false" ht="15" hidden="false" customHeight="false" outlineLevel="0" collapsed="false">
      <c r="A6173" s="6" t="str">
        <f aca="false">"sankmc_"&amp;ROUND(B6173,1)&amp;"_"&amp;ROUND(C6173,1)&amp;"_"&amp;ROUND(D6173,1)&amp;"_"&amp;ROUND(E6173,1)&amp;"_"&amp;ROUND(F6173,1)&amp;"_"&amp;ROUND(G6173,1)</f>
        <v>sankmc_69.2_15.9_9.8_0_0_5.1</v>
      </c>
      <c r="B6173" s="2" t="n">
        <v>69.2402556169934</v>
      </c>
      <c r="C6173" s="2" t="n">
        <v>15.8692211640081</v>
      </c>
      <c r="D6173" s="2" t="n">
        <v>9.80072386450412</v>
      </c>
      <c r="E6173" s="2" t="n">
        <v>0</v>
      </c>
      <c r="F6173" s="2" t="n">
        <v>0</v>
      </c>
      <c r="G6173" s="2" t="n">
        <v>5.08979935449435</v>
      </c>
      <c r="H6173" s="1" t="n">
        <v>0</v>
      </c>
      <c r="I6173" s="1" t="n">
        <v>1073</v>
      </c>
      <c r="J6173" s="1" t="n">
        <v>12.08</v>
      </c>
      <c r="L6173" s="1" t="s">
        <v>916</v>
      </c>
      <c r="M6173" s="1" t="s">
        <v>927</v>
      </c>
      <c r="N6173" s="7" t="n">
        <v>44984</v>
      </c>
    </row>
    <row r="6174" customFormat="false" ht="15" hidden="false" customHeight="false" outlineLevel="0" collapsed="false">
      <c r="A6174" s="6" t="str">
        <f aca="false">"sankmc_"&amp;ROUND(B6174,1)&amp;"_"&amp;ROUND(C6174,1)&amp;"_"&amp;ROUND(D6174,1)&amp;"_"&amp;ROUND(E6174,1)&amp;"_"&amp;ROUND(F6174,1)&amp;"_"&amp;ROUND(G6174,1)</f>
        <v>sankmc_69.2_15.9_9.8_0_0_5.1</v>
      </c>
      <c r="B6174" s="2" t="n">
        <v>69.2402556169934</v>
      </c>
      <c r="C6174" s="2" t="n">
        <v>15.8692211640081</v>
      </c>
      <c r="D6174" s="2" t="n">
        <v>9.80072386450412</v>
      </c>
      <c r="E6174" s="2" t="n">
        <v>0</v>
      </c>
      <c r="F6174" s="2" t="n">
        <v>0</v>
      </c>
      <c r="G6174" s="2" t="n">
        <v>5.08979935449435</v>
      </c>
      <c r="H6174" s="1" t="n">
        <v>0</v>
      </c>
      <c r="I6174" s="1" t="n">
        <v>1123</v>
      </c>
      <c r="J6174" s="1" t="n">
        <v>10.62</v>
      </c>
      <c r="L6174" s="1" t="s">
        <v>916</v>
      </c>
      <c r="M6174" s="1" t="s">
        <v>927</v>
      </c>
      <c r="N6174" s="7" t="n">
        <v>44984</v>
      </c>
    </row>
    <row r="6175" customFormat="false" ht="15" hidden="false" customHeight="false" outlineLevel="0" collapsed="false">
      <c r="A6175" s="6" t="str">
        <f aca="false">"sankmc_"&amp;ROUND(B6175,1)&amp;"_"&amp;ROUND(C6175,1)&amp;"_"&amp;ROUND(D6175,1)&amp;"_"&amp;ROUND(E6175,1)&amp;"_"&amp;ROUND(F6175,1)&amp;"_"&amp;ROUND(G6175,1)</f>
        <v>sankmc_69.2_15.9_9.8_0_0_5.1</v>
      </c>
      <c r="B6175" s="2" t="n">
        <v>69.2402556169934</v>
      </c>
      <c r="C6175" s="2" t="n">
        <v>15.8692211640081</v>
      </c>
      <c r="D6175" s="2" t="n">
        <v>9.80072386450412</v>
      </c>
      <c r="E6175" s="2" t="n">
        <v>0</v>
      </c>
      <c r="F6175" s="2" t="n">
        <v>0</v>
      </c>
      <c r="G6175" s="2" t="n">
        <v>5.08979935449435</v>
      </c>
      <c r="H6175" s="1" t="n">
        <v>0</v>
      </c>
      <c r="I6175" s="1" t="n">
        <v>1153</v>
      </c>
      <c r="J6175" s="1" t="n">
        <v>9.71</v>
      </c>
      <c r="L6175" s="1" t="s">
        <v>916</v>
      </c>
      <c r="M6175" s="1" t="s">
        <v>927</v>
      </c>
      <c r="N6175" s="7" t="n">
        <v>44984</v>
      </c>
    </row>
    <row r="6176" customFormat="false" ht="15" hidden="false" customHeight="false" outlineLevel="0" collapsed="false">
      <c r="A6176" s="6" t="str">
        <f aca="false">"sankmc_"&amp;ROUND(B6176,1)&amp;"_"&amp;ROUND(C6176,1)&amp;"_"&amp;ROUND(D6176,1)&amp;"_"&amp;ROUND(E6176,1)&amp;"_"&amp;ROUND(F6176,1)&amp;"_"&amp;ROUND(G6176,1)</f>
        <v>sankmc_69.2_15.9_9.8_0_0_5.1</v>
      </c>
      <c r="B6176" s="2" t="n">
        <v>69.2402556169934</v>
      </c>
      <c r="C6176" s="2" t="n">
        <v>15.8692211640081</v>
      </c>
      <c r="D6176" s="2" t="n">
        <v>9.80072386450412</v>
      </c>
      <c r="E6176" s="2" t="n">
        <v>0</v>
      </c>
      <c r="F6176" s="2" t="n">
        <v>0</v>
      </c>
      <c r="G6176" s="2" t="n">
        <v>5.08979935449435</v>
      </c>
      <c r="H6176" s="1" t="n">
        <v>0</v>
      </c>
      <c r="I6176" s="1" t="n">
        <f aca="false">910+273</f>
        <v>1183</v>
      </c>
      <c r="J6176" s="1" t="n">
        <v>9.29</v>
      </c>
      <c r="L6176" s="1" t="s">
        <v>916</v>
      </c>
      <c r="M6176" s="1" t="s">
        <v>927</v>
      </c>
      <c r="N6176" s="7" t="n">
        <v>44984</v>
      </c>
    </row>
    <row r="6177" customFormat="false" ht="15" hidden="false" customHeight="false" outlineLevel="0" collapsed="false">
      <c r="A6177" s="6" t="str">
        <f aca="false">"sankmc_"&amp;ROUND(B6177,1)&amp;"_"&amp;ROUND(C6177,1)&amp;"_"&amp;ROUND(D6177,1)&amp;"_"&amp;ROUND(E6177,1)&amp;"_"&amp;ROUND(F6177,1)&amp;"_"&amp;ROUND(G6177,1)</f>
        <v>sankmc_69.2_15.9_9.8_0_0_5.1</v>
      </c>
      <c r="B6177" s="2" t="n">
        <v>69.2402556169934</v>
      </c>
      <c r="C6177" s="2" t="n">
        <v>15.8692211640081</v>
      </c>
      <c r="D6177" s="2" t="n">
        <v>9.80072386450412</v>
      </c>
      <c r="E6177" s="2" t="n">
        <v>0</v>
      </c>
      <c r="F6177" s="2" t="n">
        <v>0</v>
      </c>
      <c r="G6177" s="2" t="n">
        <v>5.08979935449435</v>
      </c>
      <c r="H6177" s="1" t="n">
        <v>0</v>
      </c>
      <c r="I6177" s="1" t="n">
        <f aca="false">950+273</f>
        <v>1223</v>
      </c>
      <c r="J6177" s="1" t="n">
        <v>8.32</v>
      </c>
      <c r="L6177" s="1" t="s">
        <v>916</v>
      </c>
      <c r="M6177" s="1" t="s">
        <v>927</v>
      </c>
      <c r="N6177" s="7" t="n">
        <v>44984</v>
      </c>
    </row>
    <row r="6178" customFormat="false" ht="15" hidden="false" customHeight="false" outlineLevel="0" collapsed="false">
      <c r="A6178" s="6" t="str">
        <f aca="false">"sankmc_"&amp;ROUND(B6178,1)&amp;"_"&amp;ROUND(C6178,1)&amp;"_"&amp;ROUND(D6178,1)&amp;"_"&amp;ROUND(E6178,1)&amp;"_"&amp;ROUND(F6178,1)&amp;"_"&amp;ROUND(G6178,1)</f>
        <v>sankmc_69.2_15.9_9.8_0_0_5.1</v>
      </c>
      <c r="B6178" s="2" t="n">
        <v>69.2402556169934</v>
      </c>
      <c r="C6178" s="2" t="n">
        <v>15.8692211640081</v>
      </c>
      <c r="D6178" s="2" t="n">
        <v>9.80072386450412</v>
      </c>
      <c r="E6178" s="2" t="n">
        <v>0</v>
      </c>
      <c r="F6178" s="2" t="n">
        <v>0</v>
      </c>
      <c r="G6178" s="2" t="n">
        <v>5.08979935449435</v>
      </c>
      <c r="H6178" s="1" t="n">
        <v>0</v>
      </c>
      <c r="I6178" s="1" t="n">
        <f aca="false">975+273</f>
        <v>1248</v>
      </c>
      <c r="J6178" s="1" t="n">
        <v>7.78</v>
      </c>
      <c r="L6178" s="1" t="s">
        <v>916</v>
      </c>
      <c r="M6178" s="1" t="s">
        <v>927</v>
      </c>
      <c r="N6178" s="7" t="n">
        <v>44984</v>
      </c>
    </row>
    <row r="6179" customFormat="false" ht="15" hidden="false" customHeight="false" outlineLevel="0" collapsed="false">
      <c r="A6179" s="6" t="str">
        <f aca="false">"sankmc_"&amp;ROUND(B6179,1)&amp;"_"&amp;ROUND(C6179,1)&amp;"_"&amp;ROUND(D6179,1)&amp;"_"&amp;ROUND(E6179,1)&amp;"_"&amp;ROUND(F6179,1)&amp;"_"&amp;ROUND(G6179,1)</f>
        <v>sankmc_73_13.5_11_0_0_2.5</v>
      </c>
      <c r="B6179" s="2" t="n">
        <v>73.0286089526827</v>
      </c>
      <c r="C6179" s="2" t="n">
        <v>13.4623797994616</v>
      </c>
      <c r="D6179" s="2" t="n">
        <v>10.96708127093</v>
      </c>
      <c r="E6179" s="2" t="n">
        <v>0</v>
      </c>
      <c r="F6179" s="2" t="n">
        <v>0</v>
      </c>
      <c r="G6179" s="2" t="n">
        <v>2.5419299769257</v>
      </c>
      <c r="H6179" s="1" t="n">
        <v>0</v>
      </c>
      <c r="I6179" s="1" t="n">
        <v>1073</v>
      </c>
      <c r="J6179" s="1" t="n">
        <v>12</v>
      </c>
      <c r="L6179" s="1" t="s">
        <v>916</v>
      </c>
      <c r="M6179" s="1" t="s">
        <v>928</v>
      </c>
      <c r="N6179" s="7" t="n">
        <v>44984</v>
      </c>
    </row>
    <row r="6180" customFormat="false" ht="15" hidden="false" customHeight="false" outlineLevel="0" collapsed="false">
      <c r="A6180" s="6" t="str">
        <f aca="false">"sankmc_"&amp;ROUND(B6180,1)&amp;"_"&amp;ROUND(C6180,1)&amp;"_"&amp;ROUND(D6180,1)&amp;"_"&amp;ROUND(E6180,1)&amp;"_"&amp;ROUND(F6180,1)&amp;"_"&amp;ROUND(G6180,1)</f>
        <v>sankmc_73_13.5_11_0_0_2.5</v>
      </c>
      <c r="B6180" s="2" t="n">
        <v>73.0286089526827</v>
      </c>
      <c r="C6180" s="2" t="n">
        <v>13.4623797994616</v>
      </c>
      <c r="D6180" s="2" t="n">
        <v>10.96708127093</v>
      </c>
      <c r="E6180" s="2" t="n">
        <v>0</v>
      </c>
      <c r="F6180" s="2" t="n">
        <v>0</v>
      </c>
      <c r="G6180" s="2" t="n">
        <v>2.5419299769257</v>
      </c>
      <c r="H6180" s="1" t="n">
        <v>0</v>
      </c>
      <c r="I6180" s="1" t="n">
        <v>1123</v>
      </c>
      <c r="J6180" s="1" t="n">
        <v>10.64</v>
      </c>
      <c r="L6180" s="1" t="s">
        <v>916</v>
      </c>
      <c r="M6180" s="1" t="s">
        <v>928</v>
      </c>
      <c r="N6180" s="7" t="n">
        <v>44984</v>
      </c>
    </row>
    <row r="6181" customFormat="false" ht="15" hidden="false" customHeight="false" outlineLevel="0" collapsed="false">
      <c r="A6181" s="6" t="str">
        <f aca="false">"sankmc_"&amp;ROUND(B6181,1)&amp;"_"&amp;ROUND(C6181,1)&amp;"_"&amp;ROUND(D6181,1)&amp;"_"&amp;ROUND(E6181,1)&amp;"_"&amp;ROUND(F6181,1)&amp;"_"&amp;ROUND(G6181,1)</f>
        <v>sankmc_73_13.5_11_0_0_2.5</v>
      </c>
      <c r="B6181" s="2" t="n">
        <v>73.0286089526827</v>
      </c>
      <c r="C6181" s="2" t="n">
        <v>13.4623797994616</v>
      </c>
      <c r="D6181" s="2" t="n">
        <v>10.96708127093</v>
      </c>
      <c r="E6181" s="2" t="n">
        <v>0</v>
      </c>
      <c r="F6181" s="2" t="n">
        <v>0</v>
      </c>
      <c r="G6181" s="2" t="n">
        <v>2.5419299769257</v>
      </c>
      <c r="H6181" s="1" t="n">
        <v>0</v>
      </c>
      <c r="I6181" s="1" t="n">
        <v>1153</v>
      </c>
      <c r="J6181" s="1" t="n">
        <v>9.88</v>
      </c>
      <c r="L6181" s="1" t="s">
        <v>916</v>
      </c>
      <c r="M6181" s="1" t="s">
        <v>928</v>
      </c>
      <c r="N6181" s="7" t="n">
        <v>44984</v>
      </c>
    </row>
    <row r="6182" customFormat="false" ht="15" hidden="false" customHeight="false" outlineLevel="0" collapsed="false">
      <c r="A6182" s="6" t="str">
        <f aca="false">"sankmc_"&amp;ROUND(B6182,1)&amp;"_"&amp;ROUND(C6182,1)&amp;"_"&amp;ROUND(D6182,1)&amp;"_"&amp;ROUND(E6182,1)&amp;"_"&amp;ROUND(F6182,1)&amp;"_"&amp;ROUND(G6182,1)</f>
        <v>sankmc_73_13.5_11_0_0_2.5</v>
      </c>
      <c r="B6182" s="2" t="n">
        <v>73.0286089526827</v>
      </c>
      <c r="C6182" s="2" t="n">
        <v>13.4623797994616</v>
      </c>
      <c r="D6182" s="2" t="n">
        <v>10.96708127093</v>
      </c>
      <c r="E6182" s="2" t="n">
        <v>0</v>
      </c>
      <c r="F6182" s="2" t="n">
        <v>0</v>
      </c>
      <c r="G6182" s="2" t="n">
        <v>2.5419299769257</v>
      </c>
      <c r="H6182" s="1" t="n">
        <v>0</v>
      </c>
      <c r="I6182" s="1" t="n">
        <f aca="false">910+273</f>
        <v>1183</v>
      </c>
      <c r="J6182" s="1" t="n">
        <v>9.38</v>
      </c>
      <c r="L6182" s="1" t="s">
        <v>916</v>
      </c>
      <c r="M6182" s="1" t="s">
        <v>928</v>
      </c>
      <c r="N6182" s="7" t="n">
        <v>44984</v>
      </c>
    </row>
    <row r="6183" customFormat="false" ht="15" hidden="false" customHeight="false" outlineLevel="0" collapsed="false">
      <c r="A6183" s="6" t="str">
        <f aca="false">"sankmc_"&amp;ROUND(B6183,1)&amp;"_"&amp;ROUND(C6183,1)&amp;"_"&amp;ROUND(D6183,1)&amp;"_"&amp;ROUND(E6183,1)&amp;"_"&amp;ROUND(F6183,1)&amp;"_"&amp;ROUND(G6183,1)</f>
        <v>sankmc_73_13.5_11_0_0_2.5</v>
      </c>
      <c r="B6183" s="2" t="n">
        <v>73.0286089526827</v>
      </c>
      <c r="C6183" s="2" t="n">
        <v>13.4623797994616</v>
      </c>
      <c r="D6183" s="2" t="n">
        <v>10.96708127093</v>
      </c>
      <c r="E6183" s="2" t="n">
        <v>0</v>
      </c>
      <c r="F6183" s="2" t="n">
        <v>0</v>
      </c>
      <c r="G6183" s="2" t="n">
        <v>2.5419299769257</v>
      </c>
      <c r="H6183" s="1" t="n">
        <v>0</v>
      </c>
      <c r="I6183" s="1" t="n">
        <f aca="false">950+273</f>
        <v>1223</v>
      </c>
      <c r="J6183" s="1" t="n">
        <v>8.6</v>
      </c>
      <c r="L6183" s="1" t="s">
        <v>916</v>
      </c>
      <c r="M6183" s="1" t="s">
        <v>928</v>
      </c>
      <c r="N6183" s="7" t="n">
        <v>44984</v>
      </c>
    </row>
    <row r="6184" customFormat="false" ht="15" hidden="false" customHeight="false" outlineLevel="0" collapsed="false">
      <c r="A6184" s="6" t="str">
        <f aca="false">"sankmc_"&amp;ROUND(B6184,1)&amp;"_"&amp;ROUND(C6184,1)&amp;"_"&amp;ROUND(D6184,1)&amp;"_"&amp;ROUND(E6184,1)&amp;"_"&amp;ROUND(F6184,1)&amp;"_"&amp;ROUND(G6184,1)</f>
        <v>sankmc_73_13.5_11_0_0_2.5</v>
      </c>
      <c r="B6184" s="2" t="n">
        <v>73.0286089526827</v>
      </c>
      <c r="C6184" s="2" t="n">
        <v>13.4623797994616</v>
      </c>
      <c r="D6184" s="2" t="n">
        <v>10.96708127093</v>
      </c>
      <c r="E6184" s="2" t="n">
        <v>0</v>
      </c>
      <c r="F6184" s="2" t="n">
        <v>0</v>
      </c>
      <c r="G6184" s="2" t="n">
        <v>2.5419299769257</v>
      </c>
      <c r="H6184" s="1" t="n">
        <v>0</v>
      </c>
      <c r="I6184" s="1" t="n">
        <f aca="false">973+273</f>
        <v>1246</v>
      </c>
      <c r="J6184" s="1" t="n">
        <v>8.26</v>
      </c>
      <c r="L6184" s="1" t="s">
        <v>916</v>
      </c>
      <c r="M6184" s="1" t="s">
        <v>928</v>
      </c>
      <c r="N6184" s="7" t="n">
        <v>44984</v>
      </c>
    </row>
    <row r="6185" customFormat="false" ht="15" hidden="false" customHeight="false" outlineLevel="0" collapsed="false">
      <c r="A6185" s="6" t="str">
        <f aca="false">"sankmc_"&amp;ROUND(B6185,1)&amp;"_"&amp;ROUND(C6185,1)&amp;"_"&amp;ROUND(D6185,1)&amp;"_"&amp;ROUND(E6185,1)&amp;"_"&amp;ROUND(F6185,1)&amp;"_"&amp;ROUND(G6185,1)</f>
        <v>sankmc_75.2_12.2_12.6_0_0_0</v>
      </c>
      <c r="B6185" s="2" t="n">
        <v>75.2114465339866</v>
      </c>
      <c r="C6185" s="2" t="n">
        <v>12.2232798000983</v>
      </c>
      <c r="D6185" s="2" t="n">
        <v>12.5652736659151</v>
      </c>
      <c r="E6185" s="2" t="n">
        <v>0</v>
      </c>
      <c r="F6185" s="2" t="n">
        <v>0</v>
      </c>
      <c r="G6185" s="2" t="n">
        <v>0</v>
      </c>
      <c r="H6185" s="1" t="n">
        <v>0</v>
      </c>
      <c r="I6185" s="1" t="n">
        <f aca="false">826+273</f>
        <v>1099</v>
      </c>
      <c r="J6185" s="1" t="n">
        <v>11.8</v>
      </c>
      <c r="L6185" s="1" t="s">
        <v>916</v>
      </c>
      <c r="M6185" s="1" t="s">
        <v>929</v>
      </c>
      <c r="N6185" s="7" t="n">
        <v>44984</v>
      </c>
    </row>
    <row r="6186" customFormat="false" ht="15" hidden="false" customHeight="false" outlineLevel="0" collapsed="false">
      <c r="A6186" s="6" t="str">
        <f aca="false">"sankmc_"&amp;ROUND(B6186,1)&amp;"_"&amp;ROUND(C6186,1)&amp;"_"&amp;ROUND(D6186,1)&amp;"_"&amp;ROUND(E6186,1)&amp;"_"&amp;ROUND(F6186,1)&amp;"_"&amp;ROUND(G6186,1)</f>
        <v>sankmc_75.2_12.2_12.6_0_0_0</v>
      </c>
      <c r="B6186" s="2" t="n">
        <v>75.2114465339866</v>
      </c>
      <c r="C6186" s="2" t="n">
        <v>12.2232798000983</v>
      </c>
      <c r="D6186" s="2" t="n">
        <v>12.5652736659151</v>
      </c>
      <c r="E6186" s="2" t="n">
        <v>0</v>
      </c>
      <c r="F6186" s="2" t="n">
        <v>0</v>
      </c>
      <c r="G6186" s="2" t="n">
        <v>0</v>
      </c>
      <c r="H6186" s="1" t="n">
        <v>0</v>
      </c>
      <c r="I6186" s="1" t="n">
        <f aca="false">850+273</f>
        <v>1123</v>
      </c>
      <c r="J6186" s="1" t="n">
        <v>11.26</v>
      </c>
      <c r="L6186" s="1" t="s">
        <v>916</v>
      </c>
      <c r="M6186" s="1" t="s">
        <v>929</v>
      </c>
      <c r="N6186" s="7" t="n">
        <v>44984</v>
      </c>
    </row>
    <row r="6187" customFormat="false" ht="15" hidden="false" customHeight="false" outlineLevel="0" collapsed="false">
      <c r="A6187" s="6" t="str">
        <f aca="false">"sankmc_"&amp;ROUND(B6187,1)&amp;"_"&amp;ROUND(C6187,1)&amp;"_"&amp;ROUND(D6187,1)&amp;"_"&amp;ROUND(E6187,1)&amp;"_"&amp;ROUND(F6187,1)&amp;"_"&amp;ROUND(G6187,1)</f>
        <v>sankmc_75.2_12.2_12.6_0_0_0</v>
      </c>
      <c r="B6187" s="2" t="n">
        <v>75.2114465339866</v>
      </c>
      <c r="C6187" s="2" t="n">
        <v>12.2232798000983</v>
      </c>
      <c r="D6187" s="2" t="n">
        <v>12.5652736659151</v>
      </c>
      <c r="E6187" s="2" t="n">
        <v>0</v>
      </c>
      <c r="F6187" s="2" t="n">
        <v>0</v>
      </c>
      <c r="G6187" s="2" t="n">
        <v>0</v>
      </c>
      <c r="H6187" s="1" t="n">
        <v>0</v>
      </c>
      <c r="I6187" s="1" t="n">
        <f aca="false">850+273</f>
        <v>1123</v>
      </c>
      <c r="J6187" s="1" t="n">
        <v>11.2</v>
      </c>
      <c r="L6187" s="1" t="s">
        <v>916</v>
      </c>
      <c r="M6187" s="1" t="s">
        <v>929</v>
      </c>
      <c r="N6187" s="7" t="n">
        <v>44984</v>
      </c>
    </row>
    <row r="6188" customFormat="false" ht="15" hidden="false" customHeight="false" outlineLevel="0" collapsed="false">
      <c r="A6188" s="6" t="str">
        <f aca="false">"sankmc_"&amp;ROUND(B6188,1)&amp;"_"&amp;ROUND(C6188,1)&amp;"_"&amp;ROUND(D6188,1)&amp;"_"&amp;ROUND(E6188,1)&amp;"_"&amp;ROUND(F6188,1)&amp;"_"&amp;ROUND(G6188,1)</f>
        <v>sankmc_75.2_12.2_12.6_0_0_0</v>
      </c>
      <c r="B6188" s="2" t="n">
        <v>75.2114465339866</v>
      </c>
      <c r="C6188" s="2" t="n">
        <v>12.2232798000983</v>
      </c>
      <c r="D6188" s="2" t="n">
        <v>12.5652736659151</v>
      </c>
      <c r="E6188" s="2" t="n">
        <v>0</v>
      </c>
      <c r="F6188" s="2" t="n">
        <v>0</v>
      </c>
      <c r="G6188" s="2" t="n">
        <v>0</v>
      </c>
      <c r="H6188" s="1" t="n">
        <v>0</v>
      </c>
      <c r="I6188" s="1" t="n">
        <f aca="false">880+273</f>
        <v>1153</v>
      </c>
      <c r="J6188" s="1" t="n">
        <v>10.78</v>
      </c>
      <c r="L6188" s="1" t="s">
        <v>916</v>
      </c>
      <c r="M6188" s="1" t="s">
        <v>929</v>
      </c>
      <c r="N6188" s="7" t="n">
        <v>44984</v>
      </c>
    </row>
    <row r="6189" customFormat="false" ht="15" hidden="false" customHeight="false" outlineLevel="0" collapsed="false">
      <c r="A6189" s="6" t="str">
        <f aca="false">"sankmc_"&amp;ROUND(B6189,1)&amp;"_"&amp;ROUND(C6189,1)&amp;"_"&amp;ROUND(D6189,1)&amp;"_"&amp;ROUND(E6189,1)&amp;"_"&amp;ROUND(F6189,1)&amp;"_"&amp;ROUND(G6189,1)</f>
        <v>sankmc_75.2_12.2_12.6_0_0_0</v>
      </c>
      <c r="B6189" s="2" t="n">
        <v>75.2114465339866</v>
      </c>
      <c r="C6189" s="2" t="n">
        <v>12.2232798000983</v>
      </c>
      <c r="D6189" s="2" t="n">
        <v>12.5652736659151</v>
      </c>
      <c r="E6189" s="2" t="n">
        <v>0</v>
      </c>
      <c r="F6189" s="2" t="n">
        <v>0</v>
      </c>
      <c r="G6189" s="2" t="n">
        <v>0</v>
      </c>
      <c r="H6189" s="1" t="n">
        <v>0</v>
      </c>
      <c r="I6189" s="1" t="n">
        <f aca="false">900+273</f>
        <v>1173</v>
      </c>
      <c r="J6189" s="1" t="n">
        <v>10.37</v>
      </c>
      <c r="L6189" s="1" t="s">
        <v>916</v>
      </c>
      <c r="M6189" s="1" t="s">
        <v>929</v>
      </c>
      <c r="N6189" s="7" t="n">
        <v>44984</v>
      </c>
    </row>
    <row r="6190" customFormat="false" ht="15" hidden="false" customHeight="false" outlineLevel="0" collapsed="false">
      <c r="A6190" s="6" t="str">
        <f aca="false">"sankmc_"&amp;ROUND(B6190,1)&amp;"_"&amp;ROUND(C6190,1)&amp;"_"&amp;ROUND(D6190,1)&amp;"_"&amp;ROUND(E6190,1)&amp;"_"&amp;ROUND(F6190,1)&amp;"_"&amp;ROUND(G6190,1)</f>
        <v>sankmc_75.2_12.2_12.6_0_0_0</v>
      </c>
      <c r="B6190" s="2" t="n">
        <v>75.2114465339866</v>
      </c>
      <c r="C6190" s="2" t="n">
        <v>12.2232798000983</v>
      </c>
      <c r="D6190" s="2" t="n">
        <v>12.5652736659151</v>
      </c>
      <c r="E6190" s="2" t="n">
        <v>0</v>
      </c>
      <c r="F6190" s="2" t="n">
        <v>0</v>
      </c>
      <c r="G6190" s="2" t="n">
        <v>0</v>
      </c>
      <c r="H6190" s="1" t="n">
        <v>0</v>
      </c>
      <c r="I6190" s="1" t="n">
        <f aca="false">900+273</f>
        <v>1173</v>
      </c>
      <c r="J6190" s="1" t="n">
        <v>10.4</v>
      </c>
      <c r="L6190" s="1" t="s">
        <v>916</v>
      </c>
      <c r="M6190" s="1" t="s">
        <v>929</v>
      </c>
      <c r="N6190" s="7" t="n">
        <v>44984</v>
      </c>
    </row>
    <row r="6191" customFormat="false" ht="15" hidden="false" customHeight="false" outlineLevel="0" collapsed="false">
      <c r="A6191" s="6" t="str">
        <f aca="false">"sankmc_"&amp;ROUND(B6191,1)&amp;"_"&amp;ROUND(C6191,1)&amp;"_"&amp;ROUND(D6191,1)&amp;"_"&amp;ROUND(E6191,1)&amp;"_"&amp;ROUND(F6191,1)&amp;"_"&amp;ROUND(G6191,1)</f>
        <v>sankmc_75.2_12.2_12.6_0_0_0</v>
      </c>
      <c r="B6191" s="2" t="n">
        <v>75.2114465339866</v>
      </c>
      <c r="C6191" s="2" t="n">
        <v>12.2232798000983</v>
      </c>
      <c r="D6191" s="2" t="n">
        <v>12.5652736659151</v>
      </c>
      <c r="E6191" s="2" t="n">
        <v>0</v>
      </c>
      <c r="F6191" s="2" t="n">
        <v>0</v>
      </c>
      <c r="G6191" s="2" t="n">
        <v>0</v>
      </c>
      <c r="H6191" s="1" t="n">
        <v>0</v>
      </c>
      <c r="I6191" s="1" t="n">
        <f aca="false">910+273</f>
        <v>1183</v>
      </c>
      <c r="J6191" s="1" t="n">
        <v>9.95</v>
      </c>
      <c r="L6191" s="1" t="s">
        <v>916</v>
      </c>
      <c r="M6191" s="1" t="s">
        <v>929</v>
      </c>
      <c r="N6191" s="7" t="n">
        <v>44984</v>
      </c>
    </row>
    <row r="6192" customFormat="false" ht="15" hidden="false" customHeight="false" outlineLevel="0" collapsed="false">
      <c r="A6192" s="6" t="str">
        <f aca="false">"sankmc_"&amp;ROUND(B6192,1)&amp;"_"&amp;ROUND(C6192,1)&amp;"_"&amp;ROUND(D6192,1)&amp;"_"&amp;ROUND(E6192,1)&amp;"_"&amp;ROUND(F6192,1)&amp;"_"&amp;ROUND(G6192,1)</f>
        <v>sankmc_75.2_12.2_12.6_0_0_0</v>
      </c>
      <c r="B6192" s="2" t="n">
        <v>75.2114465339866</v>
      </c>
      <c r="C6192" s="2" t="n">
        <v>12.2232798000983</v>
      </c>
      <c r="D6192" s="2" t="n">
        <v>12.5652736659151</v>
      </c>
      <c r="E6192" s="2" t="n">
        <v>0</v>
      </c>
      <c r="F6192" s="2" t="n">
        <v>0</v>
      </c>
      <c r="G6192" s="2" t="n">
        <v>0</v>
      </c>
      <c r="H6192" s="1" t="n">
        <v>0</v>
      </c>
      <c r="I6192" s="1" t="n">
        <f aca="false">949+273</f>
        <v>1222</v>
      </c>
      <c r="J6192" s="1" t="n">
        <v>9.39</v>
      </c>
      <c r="L6192" s="1" t="s">
        <v>916</v>
      </c>
      <c r="M6192" s="1" t="s">
        <v>929</v>
      </c>
      <c r="N6192" s="7" t="n">
        <v>44984</v>
      </c>
    </row>
    <row r="6193" customFormat="false" ht="15" hidden="false" customHeight="false" outlineLevel="0" collapsed="false">
      <c r="A6193" s="6" t="str">
        <f aca="false">"sankmc_"&amp;ROUND(B6193,1)&amp;"_"&amp;ROUND(C6193,1)&amp;"_"&amp;ROUND(D6193,1)&amp;"_"&amp;ROUND(E6193,1)&amp;"_"&amp;ROUND(F6193,1)&amp;"_"&amp;ROUND(G6193,1)</f>
        <v>sankmc_75.2_12.2_12.6_0_0_0</v>
      </c>
      <c r="B6193" s="2" t="n">
        <v>75.2114465339866</v>
      </c>
      <c r="C6193" s="2" t="n">
        <v>12.2232798000983</v>
      </c>
      <c r="D6193" s="2" t="n">
        <v>12.5652736659151</v>
      </c>
      <c r="E6193" s="2" t="n">
        <v>0</v>
      </c>
      <c r="F6193" s="2" t="n">
        <v>0</v>
      </c>
      <c r="G6193" s="2" t="n">
        <v>0</v>
      </c>
      <c r="H6193" s="1" t="n">
        <v>0</v>
      </c>
      <c r="I6193" s="1" t="n">
        <f aca="false">950+273</f>
        <v>1223</v>
      </c>
      <c r="J6193" s="1" t="n">
        <v>9.33</v>
      </c>
      <c r="L6193" s="1" t="s">
        <v>916</v>
      </c>
      <c r="M6193" s="1" t="s">
        <v>929</v>
      </c>
      <c r="N6193" s="7" t="n">
        <v>44984</v>
      </c>
    </row>
    <row r="6194" customFormat="false" ht="15" hidden="false" customHeight="false" outlineLevel="0" collapsed="false">
      <c r="A6194" s="6" t="str">
        <f aca="false">"sankmc_"&amp;ROUND(B6194,1)&amp;"_"&amp;ROUND(C6194,1)&amp;"_"&amp;ROUND(D6194,1)&amp;"_"&amp;ROUND(E6194,1)&amp;"_"&amp;ROUND(F6194,1)&amp;"_"&amp;ROUND(G6194,1)</f>
        <v>sankmc_75.2_12.2_12.6_0_0_0</v>
      </c>
      <c r="B6194" s="2" t="n">
        <v>75.2114465339866</v>
      </c>
      <c r="C6194" s="2" t="n">
        <v>12.2232798000983</v>
      </c>
      <c r="D6194" s="2" t="n">
        <v>12.5652736659151</v>
      </c>
      <c r="E6194" s="2" t="n">
        <v>0</v>
      </c>
      <c r="F6194" s="2" t="n">
        <v>0</v>
      </c>
      <c r="G6194" s="2" t="n">
        <v>0</v>
      </c>
      <c r="H6194" s="1" t="n">
        <v>0</v>
      </c>
      <c r="I6194" s="1" t="n">
        <f aca="false">975+273</f>
        <v>1248</v>
      </c>
      <c r="J6194" s="1" t="n">
        <v>8.98</v>
      </c>
      <c r="L6194" s="1" t="s">
        <v>916</v>
      </c>
      <c r="M6194" s="1" t="s">
        <v>929</v>
      </c>
      <c r="N6194" s="7" t="n">
        <v>44984</v>
      </c>
    </row>
    <row r="6195" customFormat="false" ht="15" hidden="false" customHeight="false" outlineLevel="0" collapsed="false">
      <c r="A6195" s="6" t="str">
        <f aca="false">"sankmc_"&amp;ROUND(B6195,1)&amp;"_"&amp;ROUND(C6195,1)&amp;"_"&amp;ROUND(D6195,1)&amp;"_"&amp;ROUND(E6195,1)&amp;"_"&amp;ROUND(F6195,1)&amp;"_"&amp;ROUND(G6195,1)</f>
        <v>sankmc_14.4_35_0_0_7.5_43.1</v>
      </c>
      <c r="B6195" s="2" t="n">
        <v>14.4</v>
      </c>
      <c r="C6195" s="2" t="n">
        <v>35</v>
      </c>
      <c r="D6195" s="2" t="n">
        <v>0</v>
      </c>
      <c r="E6195" s="2" t="n">
        <v>0</v>
      </c>
      <c r="F6195" s="2" t="n">
        <v>7.5</v>
      </c>
      <c r="G6195" s="2" t="n">
        <v>43.1</v>
      </c>
      <c r="H6195" s="1" t="n">
        <v>0</v>
      </c>
      <c r="I6195" s="1" t="n">
        <v>1673</v>
      </c>
      <c r="J6195" s="13" t="n">
        <f aca="false">LOG10(AVERAGE(0.69,1,0.9,0.67))</f>
        <v>-0.0888423912600234</v>
      </c>
      <c r="L6195" s="1" t="s">
        <v>930</v>
      </c>
      <c r="M6195" s="1" t="s">
        <v>931</v>
      </c>
      <c r="N6195" s="7" t="n">
        <v>44993</v>
      </c>
    </row>
    <row r="6196" customFormat="false" ht="15" hidden="false" customHeight="false" outlineLevel="0" collapsed="false">
      <c r="A6196" s="6" t="str">
        <f aca="false">"sankmc_"&amp;ROUND(B6196,1)&amp;"_"&amp;ROUND(C6196,1)&amp;"_"&amp;ROUND(D6196,1)&amp;"_"&amp;ROUND(E6196,1)&amp;"_"&amp;ROUND(F6196,1)&amp;"_"&amp;ROUND(G6196,1)</f>
        <v>sankmc_14.4_35_0_0_7.5_43.1</v>
      </c>
      <c r="B6196" s="2" t="n">
        <v>14.4</v>
      </c>
      <c r="C6196" s="2" t="n">
        <v>35</v>
      </c>
      <c r="D6196" s="2" t="n">
        <v>0</v>
      </c>
      <c r="E6196" s="2" t="n">
        <v>0</v>
      </c>
      <c r="F6196" s="2" t="n">
        <v>7.5</v>
      </c>
      <c r="G6196" s="2" t="n">
        <v>43.1</v>
      </c>
      <c r="H6196" s="1" t="n">
        <v>0</v>
      </c>
      <c r="I6196" s="1" t="n">
        <v>1723</v>
      </c>
      <c r="J6196" s="13" t="n">
        <f aca="false">LOG10(0.45)</f>
        <v>-0.346787486224656</v>
      </c>
      <c r="L6196" s="1" t="s">
        <v>930</v>
      </c>
      <c r="M6196" s="1" t="s">
        <v>931</v>
      </c>
      <c r="N6196" s="7" t="n">
        <v>44993</v>
      </c>
    </row>
    <row r="6197" customFormat="false" ht="15" hidden="false" customHeight="false" outlineLevel="0" collapsed="false">
      <c r="A6197" s="6" t="str">
        <f aca="false">"sankmc_"&amp;ROUND(B6197,1)&amp;"_"&amp;ROUND(C6197,1)&amp;"_"&amp;ROUND(D6197,1)&amp;"_"&amp;ROUND(E6197,1)&amp;"_"&amp;ROUND(F6197,1)&amp;"_"&amp;ROUND(G6197,1)</f>
        <v>sankmc_7.4_35_0_0_4.9_52.7</v>
      </c>
      <c r="B6197" s="2" t="n">
        <v>7.4</v>
      </c>
      <c r="C6197" s="2" t="n">
        <v>35</v>
      </c>
      <c r="D6197" s="2" t="n">
        <v>0</v>
      </c>
      <c r="E6197" s="2" t="n">
        <v>0</v>
      </c>
      <c r="F6197" s="2" t="n">
        <v>4.9</v>
      </c>
      <c r="G6197" s="2" t="n">
        <v>52.7</v>
      </c>
      <c r="H6197" s="1" t="n">
        <v>0</v>
      </c>
      <c r="I6197" s="1" t="n">
        <v>1673</v>
      </c>
      <c r="J6197" s="13" t="n">
        <f aca="false">LOG10(AVERAGE(0.43,0.5,0.61,0.37,0.51))</f>
        <v>-0.315154638355588</v>
      </c>
      <c r="L6197" s="1" t="s">
        <v>930</v>
      </c>
      <c r="M6197" s="1" t="s">
        <v>932</v>
      </c>
      <c r="N6197" s="7" t="n">
        <v>44993</v>
      </c>
    </row>
    <row r="6198" customFormat="false" ht="15" hidden="false" customHeight="false" outlineLevel="0" collapsed="false">
      <c r="A6198" s="6" t="str">
        <f aca="false">"sankmc_"&amp;ROUND(B6198,1)&amp;"_"&amp;ROUND(C6198,1)&amp;"_"&amp;ROUND(D6198,1)&amp;"_"&amp;ROUND(E6198,1)&amp;"_"&amp;ROUND(F6198,1)&amp;"_"&amp;ROUND(G6198,1)</f>
        <v>sankmc_7.4_35_0_0_4.9_52.7</v>
      </c>
      <c r="B6198" s="2" t="n">
        <v>7.4</v>
      </c>
      <c r="C6198" s="2" t="n">
        <v>35</v>
      </c>
      <c r="D6198" s="2" t="n">
        <v>0</v>
      </c>
      <c r="E6198" s="2" t="n">
        <v>0</v>
      </c>
      <c r="F6198" s="2" t="n">
        <v>4.9</v>
      </c>
      <c r="G6198" s="2" t="n">
        <v>52.7</v>
      </c>
      <c r="H6198" s="1" t="n">
        <v>0</v>
      </c>
      <c r="I6198" s="1" t="n">
        <v>1723</v>
      </c>
      <c r="J6198" s="13" t="n">
        <f aca="false">LOG10(0.3)</f>
        <v>-0.522878745280338</v>
      </c>
      <c r="L6198" s="1" t="s">
        <v>930</v>
      </c>
      <c r="M6198" s="1" t="s">
        <v>932</v>
      </c>
      <c r="N6198" s="7" t="n">
        <v>44993</v>
      </c>
    </row>
    <row r="6199" customFormat="false" ht="15" hidden="false" customHeight="false" outlineLevel="0" collapsed="false">
      <c r="A6199" s="6" t="str">
        <f aca="false">"sankmc_"&amp;ROUND(B6199,1)&amp;"_"&amp;ROUND(C6199,1)&amp;"_"&amp;ROUND(D6199,1)&amp;"_"&amp;ROUND(E6199,1)&amp;"_"&amp;ROUND(F6199,1)&amp;"_"&amp;ROUND(G6199,1)</f>
        <v>sankmc_36.4_15_0_0_5_43.6</v>
      </c>
      <c r="B6199" s="2" t="n">
        <v>36.4</v>
      </c>
      <c r="C6199" s="2" t="n">
        <v>15</v>
      </c>
      <c r="D6199" s="2" t="n">
        <v>0</v>
      </c>
      <c r="E6199" s="2" t="n">
        <v>0</v>
      </c>
      <c r="F6199" s="2" t="n">
        <v>5</v>
      </c>
      <c r="G6199" s="2" t="n">
        <v>43.6</v>
      </c>
      <c r="H6199" s="1" t="n">
        <v>0</v>
      </c>
      <c r="I6199" s="1" t="n">
        <v>1673</v>
      </c>
      <c r="J6199" s="13" t="n">
        <f aca="false">LOG10(0.77)</f>
        <v>-0.113509274827518</v>
      </c>
      <c r="L6199" s="1" t="s">
        <v>930</v>
      </c>
      <c r="M6199" s="1" t="s">
        <v>933</v>
      </c>
      <c r="N6199" s="7" t="n">
        <v>44993</v>
      </c>
    </row>
    <row r="6200" customFormat="false" ht="15" hidden="false" customHeight="false" outlineLevel="0" collapsed="false">
      <c r="A6200" s="6" t="str">
        <f aca="false">"sankmc_"&amp;ROUND(B6200,1)&amp;"_"&amp;ROUND(C6200,1)&amp;"_"&amp;ROUND(D6200,1)&amp;"_"&amp;ROUND(E6200,1)&amp;"_"&amp;ROUND(F6200,1)&amp;"_"&amp;ROUND(G6200,1)</f>
        <v>sankmc_36.4_15_0_0_5_43.6</v>
      </c>
      <c r="B6200" s="2" t="n">
        <v>36.4</v>
      </c>
      <c r="C6200" s="2" t="n">
        <v>15</v>
      </c>
      <c r="D6200" s="2" t="n">
        <v>0</v>
      </c>
      <c r="E6200" s="2" t="n">
        <v>0</v>
      </c>
      <c r="F6200" s="2" t="n">
        <v>5</v>
      </c>
      <c r="G6200" s="2" t="n">
        <v>43.6</v>
      </c>
      <c r="H6200" s="1" t="n">
        <v>0</v>
      </c>
      <c r="I6200" s="1" t="n">
        <v>1723</v>
      </c>
      <c r="J6200" s="13" t="n">
        <f aca="false">LOG10(0.51)</f>
        <v>-0.292429823902064</v>
      </c>
      <c r="L6200" s="1" t="s">
        <v>930</v>
      </c>
      <c r="M6200" s="1" t="s">
        <v>933</v>
      </c>
      <c r="N6200" s="7" t="n">
        <v>44993</v>
      </c>
    </row>
    <row r="6201" customFormat="false" ht="15" hidden="false" customHeight="false" outlineLevel="0" collapsed="false">
      <c r="A6201" s="6" t="str">
        <f aca="false">"sankmc_"&amp;ROUND(B6201,1)&amp;"_"&amp;ROUND(C6201,1)&amp;"_"&amp;ROUND(D6201,1)&amp;"_"&amp;ROUND(E6201,1)&amp;"_"&amp;ROUND(F6201,1)&amp;"_"&amp;ROUND(G6201,1)</f>
        <v>sankmc_48.6_10_0_0_8.3_33.1</v>
      </c>
      <c r="B6201" s="2" t="n">
        <v>48.6</v>
      </c>
      <c r="C6201" s="2" t="n">
        <v>10</v>
      </c>
      <c r="D6201" s="2" t="n">
        <v>0</v>
      </c>
      <c r="E6201" s="2" t="n">
        <v>0</v>
      </c>
      <c r="F6201" s="2" t="n">
        <v>8.3</v>
      </c>
      <c r="G6201" s="2" t="n">
        <v>33.1</v>
      </c>
      <c r="H6201" s="1" t="n">
        <v>0</v>
      </c>
      <c r="I6201" s="1" t="n">
        <v>1573</v>
      </c>
      <c r="J6201" s="13" t="n">
        <f aca="false">LOG10(2.85)</f>
        <v>0.45484486000851</v>
      </c>
      <c r="L6201" s="1" t="s">
        <v>930</v>
      </c>
      <c r="M6201" s="1" t="s">
        <v>934</v>
      </c>
      <c r="N6201" s="7" t="n">
        <v>44993</v>
      </c>
    </row>
    <row r="6202" customFormat="false" ht="15" hidden="false" customHeight="false" outlineLevel="0" collapsed="false">
      <c r="A6202" s="6" t="str">
        <f aca="false">"sankmc_"&amp;ROUND(B6202,1)&amp;"_"&amp;ROUND(C6202,1)&amp;"_"&amp;ROUND(D6202,1)&amp;"_"&amp;ROUND(E6202,1)&amp;"_"&amp;ROUND(F6202,1)&amp;"_"&amp;ROUND(G6202,1)</f>
        <v>sankmc_48.6_10_0_0_8.3_33.1</v>
      </c>
      <c r="B6202" s="2" t="n">
        <v>48.6</v>
      </c>
      <c r="C6202" s="2" t="n">
        <v>10</v>
      </c>
      <c r="D6202" s="2" t="n">
        <v>0</v>
      </c>
      <c r="E6202" s="2" t="n">
        <v>0</v>
      </c>
      <c r="F6202" s="2" t="n">
        <v>8.3</v>
      </c>
      <c r="G6202" s="2" t="n">
        <v>33.1</v>
      </c>
      <c r="H6202" s="1" t="n">
        <v>0</v>
      </c>
      <c r="I6202" s="1" t="n">
        <v>1623</v>
      </c>
      <c r="J6202" s="13" t="n">
        <f aca="false">LOG10(1.73)</f>
        <v>0.238046103128795</v>
      </c>
      <c r="L6202" s="1" t="s">
        <v>930</v>
      </c>
      <c r="M6202" s="1" t="s">
        <v>934</v>
      </c>
      <c r="N6202" s="7" t="n">
        <v>44993</v>
      </c>
    </row>
    <row r="6203" customFormat="false" ht="15" hidden="false" customHeight="false" outlineLevel="0" collapsed="false">
      <c r="A6203" s="6" t="str">
        <f aca="false">"sankmc_"&amp;ROUND(B6203,1)&amp;"_"&amp;ROUND(C6203,1)&amp;"_"&amp;ROUND(D6203,1)&amp;"_"&amp;ROUND(E6203,1)&amp;"_"&amp;ROUND(F6203,1)&amp;"_"&amp;ROUND(G6203,1)</f>
        <v>sankmc_48.6_10_0_0_8.3_33.1</v>
      </c>
      <c r="B6203" s="2" t="n">
        <v>48.6</v>
      </c>
      <c r="C6203" s="2" t="n">
        <v>10</v>
      </c>
      <c r="D6203" s="2" t="n">
        <v>0</v>
      </c>
      <c r="E6203" s="2" t="n">
        <v>0</v>
      </c>
      <c r="F6203" s="2" t="n">
        <v>8.3</v>
      </c>
      <c r="G6203" s="2" t="n">
        <v>33.1</v>
      </c>
      <c r="H6203" s="1" t="n">
        <v>0</v>
      </c>
      <c r="I6203" s="1" t="n">
        <v>1673</v>
      </c>
      <c r="J6203" s="13" t="n">
        <f aca="false">LOG10(1.085)</f>
        <v>0.0354297381845483</v>
      </c>
      <c r="L6203" s="1" t="s">
        <v>930</v>
      </c>
      <c r="M6203" s="1" t="s">
        <v>934</v>
      </c>
      <c r="N6203" s="7" t="n">
        <v>44993</v>
      </c>
    </row>
    <row r="6204" customFormat="false" ht="15" hidden="false" customHeight="false" outlineLevel="0" collapsed="false">
      <c r="A6204" s="6" t="str">
        <f aca="false">"sankmc_"&amp;ROUND(B6204,1)&amp;"_"&amp;ROUND(C6204,1)&amp;"_"&amp;ROUND(D6204,1)&amp;"_"&amp;ROUND(E6204,1)&amp;"_"&amp;ROUND(F6204,1)&amp;"_"&amp;ROUND(G6204,1)</f>
        <v>sankmc_48.6_10_0_0_8.3_33.1</v>
      </c>
      <c r="B6204" s="2" t="n">
        <v>48.6</v>
      </c>
      <c r="C6204" s="2" t="n">
        <v>10</v>
      </c>
      <c r="D6204" s="2" t="n">
        <v>0</v>
      </c>
      <c r="E6204" s="2" t="n">
        <v>0</v>
      </c>
      <c r="F6204" s="2" t="n">
        <v>8.3</v>
      </c>
      <c r="G6204" s="2" t="n">
        <v>33.1</v>
      </c>
      <c r="H6204" s="1" t="n">
        <v>0</v>
      </c>
      <c r="I6204" s="1" t="n">
        <v>1723</v>
      </c>
      <c r="J6204" s="13" t="n">
        <f aca="false">LOG10(0.72)</f>
        <v>-0.142667503568732</v>
      </c>
      <c r="L6204" s="1" t="s">
        <v>930</v>
      </c>
      <c r="M6204" s="1" t="s">
        <v>934</v>
      </c>
      <c r="N6204" s="7" t="n">
        <v>44993</v>
      </c>
    </row>
    <row r="6205" customFormat="false" ht="15" hidden="false" customHeight="false" outlineLevel="0" collapsed="false">
      <c r="A6205" s="6" t="str">
        <f aca="false">"sankmc_"&amp;ROUND(B6205,1)&amp;"_"&amp;ROUND(C6205,1)&amp;"_"&amp;ROUND(D6205,1)&amp;"_"&amp;ROUND(E6205,1)&amp;"_"&amp;ROUND(F6205,1)&amp;"_"&amp;ROUND(G6205,1)</f>
        <v>sankmc_0_57.6_0_0_0_42.4</v>
      </c>
      <c r="B6205" s="2" t="n">
        <v>0</v>
      </c>
      <c r="C6205" s="2" t="n">
        <v>57.6</v>
      </c>
      <c r="D6205" s="2" t="n">
        <v>0</v>
      </c>
      <c r="E6205" s="2" t="n">
        <v>0</v>
      </c>
      <c r="F6205" s="2" t="n">
        <v>0</v>
      </c>
      <c r="G6205" s="2" t="n">
        <v>42.4</v>
      </c>
      <c r="H6205" s="1" t="n">
        <v>0</v>
      </c>
      <c r="I6205" s="1" t="n">
        <v>2300</v>
      </c>
      <c r="J6205" s="13" t="n">
        <f aca="false">LOG10(0.043)</f>
        <v>-1.36653154442041</v>
      </c>
      <c r="L6205" s="1" t="s">
        <v>935</v>
      </c>
      <c r="M6205" s="1" t="s">
        <v>936</v>
      </c>
      <c r="N6205" s="7" t="n">
        <v>44993</v>
      </c>
    </row>
    <row r="6206" customFormat="false" ht="15" hidden="false" customHeight="false" outlineLevel="0" collapsed="false">
      <c r="A6206" s="6" t="str">
        <f aca="false">"sankmc_"&amp;ROUND(B6206,1)&amp;"_"&amp;ROUND(C6206,1)&amp;"_"&amp;ROUND(D6206,1)&amp;"_"&amp;ROUND(E6206,1)&amp;"_"&amp;ROUND(F6206,1)&amp;"_"&amp;ROUND(G6206,1)</f>
        <v>sankmc_46.4_0_0_0_13.8_39.8</v>
      </c>
      <c r="B6206" s="2" t="n">
        <v>46.396930788868</v>
      </c>
      <c r="C6206" s="2" t="n">
        <v>0</v>
      </c>
      <c r="D6206" s="2" t="n">
        <v>0</v>
      </c>
      <c r="E6206" s="2" t="n">
        <v>0</v>
      </c>
      <c r="F6206" s="2" t="n">
        <v>13.8333636456446</v>
      </c>
      <c r="G6206" s="2" t="n">
        <v>39.7697055654874</v>
      </c>
      <c r="H6206" s="1" t="n">
        <v>0</v>
      </c>
      <c r="I6206" s="1" t="n">
        <v>1773</v>
      </c>
      <c r="J6206" s="13" t="n">
        <v>-0.389659288547843</v>
      </c>
      <c r="L6206" s="1" t="s">
        <v>937</v>
      </c>
      <c r="M6206" s="1" t="s">
        <v>938</v>
      </c>
      <c r="N6206" s="7" t="n">
        <v>44993</v>
      </c>
    </row>
    <row r="6207" customFormat="false" ht="15" hidden="false" customHeight="false" outlineLevel="0" collapsed="false">
      <c r="A6207" s="6" t="str">
        <f aca="false">"sankmc_"&amp;ROUND(B6207,1)&amp;"_"&amp;ROUND(C6207,1)&amp;"_"&amp;ROUND(D6207,1)&amp;"_"&amp;ROUND(E6207,1)&amp;"_"&amp;ROUND(F6207,1)&amp;"_"&amp;ROUND(G6207,1)</f>
        <v>sankmc_46.4_0_0_0_13.8_39.8</v>
      </c>
      <c r="B6207" s="2" t="n">
        <v>46.396930788868</v>
      </c>
      <c r="C6207" s="2" t="n">
        <v>0</v>
      </c>
      <c r="D6207" s="2" t="n">
        <v>0</v>
      </c>
      <c r="E6207" s="2" t="n">
        <v>0</v>
      </c>
      <c r="F6207" s="2" t="n">
        <v>13.8333636456446</v>
      </c>
      <c r="G6207" s="2" t="n">
        <v>39.7697055654874</v>
      </c>
      <c r="H6207" s="1" t="n">
        <v>0</v>
      </c>
      <c r="I6207" s="1" t="n">
        <v>1748</v>
      </c>
      <c r="J6207" s="13" t="n">
        <v>-0.327348077159998</v>
      </c>
      <c r="L6207" s="1" t="s">
        <v>937</v>
      </c>
      <c r="M6207" s="1" t="s">
        <v>938</v>
      </c>
      <c r="N6207" s="7" t="n">
        <v>44993</v>
      </c>
    </row>
    <row r="6208" customFormat="false" ht="15" hidden="false" customHeight="false" outlineLevel="0" collapsed="false">
      <c r="A6208" s="6" t="str">
        <f aca="false">"sankmc_"&amp;ROUND(B6208,1)&amp;"_"&amp;ROUND(C6208,1)&amp;"_"&amp;ROUND(D6208,1)&amp;"_"&amp;ROUND(E6208,1)&amp;"_"&amp;ROUND(F6208,1)&amp;"_"&amp;ROUND(G6208,1)</f>
        <v>sankmc_46.4_0_0_0_13.8_39.8</v>
      </c>
      <c r="B6208" s="2" t="n">
        <v>46.396930788868</v>
      </c>
      <c r="C6208" s="2" t="n">
        <v>0</v>
      </c>
      <c r="D6208" s="2" t="n">
        <v>0</v>
      </c>
      <c r="E6208" s="2" t="n">
        <v>0</v>
      </c>
      <c r="F6208" s="2" t="n">
        <v>13.8333636456446</v>
      </c>
      <c r="G6208" s="2" t="n">
        <v>39.7697055654874</v>
      </c>
      <c r="H6208" s="1" t="n">
        <v>0</v>
      </c>
      <c r="I6208" s="1" t="n">
        <v>1723</v>
      </c>
      <c r="J6208" s="13" t="n">
        <v>-0.253599355508439</v>
      </c>
      <c r="L6208" s="1" t="s">
        <v>937</v>
      </c>
      <c r="M6208" s="1" t="s">
        <v>938</v>
      </c>
      <c r="N6208" s="7" t="n">
        <v>44993</v>
      </c>
    </row>
    <row r="6209" customFormat="false" ht="15" hidden="false" customHeight="false" outlineLevel="0" collapsed="false">
      <c r="A6209" s="6" t="str">
        <f aca="false">"sankmc_"&amp;ROUND(B6209,1)&amp;"_"&amp;ROUND(C6209,1)&amp;"_"&amp;ROUND(D6209,1)&amp;"_"&amp;ROUND(E6209,1)&amp;"_"&amp;ROUND(F6209,1)&amp;"_"&amp;ROUND(G6209,1)</f>
        <v>sankmc_46.4_0_0_0_13.8_39.8</v>
      </c>
      <c r="B6209" s="2" t="n">
        <v>46.396930788868</v>
      </c>
      <c r="C6209" s="2" t="n">
        <v>0</v>
      </c>
      <c r="D6209" s="2" t="n">
        <v>0</v>
      </c>
      <c r="E6209" s="2" t="n">
        <v>0</v>
      </c>
      <c r="F6209" s="2" t="n">
        <v>13.8333636456446</v>
      </c>
      <c r="G6209" s="2" t="n">
        <v>39.7697055654874</v>
      </c>
      <c r="H6209" s="1" t="n">
        <v>0</v>
      </c>
      <c r="I6209" s="1" t="n">
        <v>1698</v>
      </c>
      <c r="J6209" s="13" t="n">
        <v>-0.165134420099962</v>
      </c>
      <c r="L6209" s="1" t="s">
        <v>937</v>
      </c>
      <c r="M6209" s="1" t="s">
        <v>938</v>
      </c>
      <c r="N6209" s="7" t="n">
        <v>44993</v>
      </c>
    </row>
    <row r="6210" customFormat="false" ht="15" hidden="false" customHeight="false" outlineLevel="0" collapsed="false">
      <c r="A6210" s="6" t="str">
        <f aca="false">"sankmc_"&amp;ROUND(B6210,1)&amp;"_"&amp;ROUND(C6210,1)&amp;"_"&amp;ROUND(D6210,1)&amp;"_"&amp;ROUND(E6210,1)&amp;"_"&amp;ROUND(F6210,1)&amp;"_"&amp;ROUND(G6210,1)</f>
        <v>sankmc_46.4_0_0_0_13.8_39.8</v>
      </c>
      <c r="B6210" s="2" t="n">
        <v>46.396930788868</v>
      </c>
      <c r="C6210" s="2" t="n">
        <v>0</v>
      </c>
      <c r="D6210" s="2" t="n">
        <v>0</v>
      </c>
      <c r="E6210" s="2" t="n">
        <v>0</v>
      </c>
      <c r="F6210" s="2" t="n">
        <v>13.8333636456446</v>
      </c>
      <c r="G6210" s="2" t="n">
        <v>39.7697055654874</v>
      </c>
      <c r="H6210" s="1" t="n">
        <v>0</v>
      </c>
      <c r="I6210" s="1" t="n">
        <v>1673</v>
      </c>
      <c r="J6210" s="13" t="n">
        <v>-0.0714505329983361</v>
      </c>
      <c r="L6210" s="1" t="s">
        <v>937</v>
      </c>
      <c r="M6210" s="1" t="s">
        <v>938</v>
      </c>
      <c r="N6210" s="7" t="n">
        <v>44993</v>
      </c>
    </row>
    <row r="6211" customFormat="false" ht="15" hidden="false" customHeight="false" outlineLevel="0" collapsed="false">
      <c r="A6211" s="6" t="str">
        <f aca="false">"sankmc_"&amp;ROUND(B6211,1)&amp;"_"&amp;ROUND(C6211,1)&amp;"_"&amp;ROUND(D6211,1)&amp;"_"&amp;ROUND(E6211,1)&amp;"_"&amp;ROUND(F6211,1)&amp;"_"&amp;ROUND(G6211,1)</f>
        <v>sankmc_46.4_0_0_0_13.8_39.8</v>
      </c>
      <c r="B6211" s="2" t="n">
        <v>46.396930788868</v>
      </c>
      <c r="C6211" s="2" t="n">
        <v>0</v>
      </c>
      <c r="D6211" s="2" t="n">
        <v>0</v>
      </c>
      <c r="E6211" s="2" t="n">
        <v>0</v>
      </c>
      <c r="F6211" s="2" t="n">
        <v>13.8333636456446</v>
      </c>
      <c r="G6211" s="2" t="n">
        <v>39.7697055654874</v>
      </c>
      <c r="H6211" s="1" t="n">
        <v>0</v>
      </c>
      <c r="I6211" s="1" t="n">
        <v>1648</v>
      </c>
      <c r="J6211" s="13" t="n">
        <v>0.0375858428266172</v>
      </c>
      <c r="L6211" s="1" t="s">
        <v>937</v>
      </c>
      <c r="M6211" s="1" t="s">
        <v>938</v>
      </c>
      <c r="N6211" s="7" t="n">
        <v>44993</v>
      </c>
    </row>
    <row r="6212" customFormat="false" ht="15" hidden="false" customHeight="false" outlineLevel="0" collapsed="false">
      <c r="A6212" s="6" t="str">
        <f aca="false">"sankmc_"&amp;ROUND(B6212,1)&amp;"_"&amp;ROUND(C6212,1)&amp;"_"&amp;ROUND(D6212,1)&amp;"_"&amp;ROUND(E6212,1)&amp;"_"&amp;ROUND(F6212,1)&amp;"_"&amp;ROUND(G6212,1)</f>
        <v>sankmc_44.7_2.8_0_0_14.1_38.3</v>
      </c>
      <c r="B6212" s="2" t="n">
        <v>44.7377704182309</v>
      </c>
      <c r="C6212" s="2" t="n">
        <v>2.79138492410867</v>
      </c>
      <c r="D6212" s="2" t="n">
        <v>0</v>
      </c>
      <c r="E6212" s="2" t="n">
        <v>0</v>
      </c>
      <c r="F6212" s="2" t="n">
        <v>14.1233090138522</v>
      </c>
      <c r="G6212" s="2" t="n">
        <v>38.3475356438082</v>
      </c>
      <c r="H6212" s="1" t="n">
        <v>0</v>
      </c>
      <c r="I6212" s="1" t="n">
        <v>1773</v>
      </c>
      <c r="J6212" s="13" t="n">
        <v>-0.327348077159998</v>
      </c>
      <c r="L6212" s="1" t="s">
        <v>937</v>
      </c>
      <c r="M6212" s="1" t="s">
        <v>938</v>
      </c>
      <c r="N6212" s="7" t="n">
        <v>44993</v>
      </c>
    </row>
    <row r="6213" customFormat="false" ht="15" hidden="false" customHeight="false" outlineLevel="0" collapsed="false">
      <c r="A6213" s="6" t="str">
        <f aca="false">"sankmc_"&amp;ROUND(B6213,1)&amp;"_"&amp;ROUND(C6213,1)&amp;"_"&amp;ROUND(D6213,1)&amp;"_"&amp;ROUND(E6213,1)&amp;"_"&amp;ROUND(F6213,1)&amp;"_"&amp;ROUND(G6213,1)</f>
        <v>sankmc_44.7_2.8_0_0_14.1_38.3</v>
      </c>
      <c r="B6213" s="2" t="n">
        <v>44.7377704182309</v>
      </c>
      <c r="C6213" s="2" t="n">
        <v>2.79138492410867</v>
      </c>
      <c r="D6213" s="2" t="n">
        <v>0</v>
      </c>
      <c r="E6213" s="2" t="n">
        <v>0</v>
      </c>
      <c r="F6213" s="2" t="n">
        <v>14.1233090138522</v>
      </c>
      <c r="G6213" s="2" t="n">
        <v>38.3475356438082</v>
      </c>
      <c r="H6213" s="1" t="n">
        <v>0</v>
      </c>
      <c r="I6213" s="1" t="n">
        <v>1748</v>
      </c>
      <c r="J6213" s="13" t="n">
        <v>-0.253599355508439</v>
      </c>
      <c r="L6213" s="1" t="s">
        <v>937</v>
      </c>
      <c r="M6213" s="1" t="s">
        <v>938</v>
      </c>
      <c r="N6213" s="7" t="n">
        <v>44993</v>
      </c>
    </row>
    <row r="6214" customFormat="false" ht="15" hidden="false" customHeight="false" outlineLevel="0" collapsed="false">
      <c r="A6214" s="6" t="str">
        <f aca="false">"sankmc_"&amp;ROUND(B6214,1)&amp;"_"&amp;ROUND(C6214,1)&amp;"_"&amp;ROUND(D6214,1)&amp;"_"&amp;ROUND(E6214,1)&amp;"_"&amp;ROUND(F6214,1)&amp;"_"&amp;ROUND(G6214,1)</f>
        <v>sankmc_44.7_2.8_0_0_14.1_38.3</v>
      </c>
      <c r="B6214" s="2" t="n">
        <v>44.7377704182309</v>
      </c>
      <c r="C6214" s="2" t="n">
        <v>2.79138492410867</v>
      </c>
      <c r="D6214" s="2" t="n">
        <v>0</v>
      </c>
      <c r="E6214" s="2" t="n">
        <v>0</v>
      </c>
      <c r="F6214" s="2" t="n">
        <v>14.1233090138522</v>
      </c>
      <c r="G6214" s="2" t="n">
        <v>38.3475356438082</v>
      </c>
      <c r="H6214" s="1" t="n">
        <v>0</v>
      </c>
      <c r="I6214" s="1" t="n">
        <v>1723</v>
      </c>
      <c r="J6214" s="13" t="n">
        <v>-0.177635747558451</v>
      </c>
      <c r="L6214" s="1" t="s">
        <v>937</v>
      </c>
      <c r="M6214" s="1" t="s">
        <v>938</v>
      </c>
      <c r="N6214" s="7" t="n">
        <v>44993</v>
      </c>
    </row>
    <row r="6215" customFormat="false" ht="15" hidden="false" customHeight="false" outlineLevel="0" collapsed="false">
      <c r="A6215" s="6" t="str">
        <f aca="false">"sankmc_"&amp;ROUND(B6215,1)&amp;"_"&amp;ROUND(C6215,1)&amp;"_"&amp;ROUND(D6215,1)&amp;"_"&amp;ROUND(E6215,1)&amp;"_"&amp;ROUND(F6215,1)&amp;"_"&amp;ROUND(G6215,1)</f>
        <v>sankmc_44.7_2.8_0_0_14.1_38.3</v>
      </c>
      <c r="B6215" s="2" t="n">
        <v>44.7377704182309</v>
      </c>
      <c r="C6215" s="2" t="n">
        <v>2.79138492410867</v>
      </c>
      <c r="D6215" s="2" t="n">
        <v>0</v>
      </c>
      <c r="E6215" s="2" t="n">
        <v>0</v>
      </c>
      <c r="F6215" s="2" t="n">
        <v>14.1233090138522</v>
      </c>
      <c r="G6215" s="2" t="n">
        <v>38.3475356438082</v>
      </c>
      <c r="H6215" s="1" t="n">
        <v>0</v>
      </c>
      <c r="I6215" s="1" t="n">
        <v>1698</v>
      </c>
      <c r="J6215" s="13" t="n">
        <v>-0.0866100563682444</v>
      </c>
      <c r="L6215" s="1" t="s">
        <v>937</v>
      </c>
      <c r="M6215" s="1" t="s">
        <v>938</v>
      </c>
      <c r="N6215" s="7" t="n">
        <v>44993</v>
      </c>
    </row>
    <row r="6216" customFormat="false" ht="15" hidden="false" customHeight="false" outlineLevel="0" collapsed="false">
      <c r="A6216" s="6" t="str">
        <f aca="false">"sankmc_"&amp;ROUND(B6216,1)&amp;"_"&amp;ROUND(C6216,1)&amp;"_"&amp;ROUND(D6216,1)&amp;"_"&amp;ROUND(E6216,1)&amp;"_"&amp;ROUND(F6216,1)&amp;"_"&amp;ROUND(G6216,1)</f>
        <v>sankmc_44.7_2.8_0_0_14.1_38.3</v>
      </c>
      <c r="B6216" s="2" t="n">
        <v>44.7377704182309</v>
      </c>
      <c r="C6216" s="2" t="n">
        <v>2.79138492410867</v>
      </c>
      <c r="D6216" s="2" t="n">
        <v>0</v>
      </c>
      <c r="E6216" s="2" t="n">
        <v>0</v>
      </c>
      <c r="F6216" s="2" t="n">
        <v>14.1233090138522</v>
      </c>
      <c r="G6216" s="2" t="n">
        <v>38.3475356438082</v>
      </c>
      <c r="H6216" s="1" t="n">
        <v>0</v>
      </c>
      <c r="I6216" s="1" t="n">
        <v>1673</v>
      </c>
      <c r="J6216" s="13" t="n">
        <v>0.0178677189635057</v>
      </c>
      <c r="L6216" s="1" t="s">
        <v>937</v>
      </c>
      <c r="M6216" s="1" t="s">
        <v>938</v>
      </c>
      <c r="N6216" s="7" t="n">
        <v>44993</v>
      </c>
    </row>
    <row r="6217" customFormat="false" ht="15" hidden="false" customHeight="false" outlineLevel="0" collapsed="false">
      <c r="A6217" s="6" t="str">
        <f aca="false">"sankmc_"&amp;ROUND(B6217,1)&amp;"_"&amp;ROUND(C6217,1)&amp;"_"&amp;ROUND(D6217,1)&amp;"_"&amp;ROUND(E6217,1)&amp;"_"&amp;ROUND(F6217,1)&amp;"_"&amp;ROUND(G6217,1)</f>
        <v>sankmc_44.7_2.8_0_0_14.1_38.3</v>
      </c>
      <c r="B6217" s="2" t="n">
        <v>44.7377704182309</v>
      </c>
      <c r="C6217" s="2" t="n">
        <v>2.79138492410867</v>
      </c>
      <c r="D6217" s="2" t="n">
        <v>0</v>
      </c>
      <c r="E6217" s="2" t="n">
        <v>0</v>
      </c>
      <c r="F6217" s="2" t="n">
        <v>14.1233090138522</v>
      </c>
      <c r="G6217" s="2" t="n">
        <v>38.3475356438082</v>
      </c>
      <c r="H6217" s="1" t="n">
        <v>0</v>
      </c>
      <c r="I6217" s="1" t="n">
        <v>1648</v>
      </c>
      <c r="J6217" s="13" t="n">
        <v>0.15809097318556</v>
      </c>
      <c r="L6217" s="1" t="s">
        <v>937</v>
      </c>
      <c r="M6217" s="1" t="s">
        <v>938</v>
      </c>
      <c r="N6217" s="7" t="n">
        <v>44993</v>
      </c>
    </row>
    <row r="6218" customFormat="false" ht="15" hidden="false" customHeight="false" outlineLevel="0" collapsed="false">
      <c r="A6218" s="6" t="str">
        <f aca="false">"sankmc_"&amp;ROUND(B6218,1)&amp;"_"&amp;ROUND(C6218,1)&amp;"_"&amp;ROUND(D6218,1)&amp;"_"&amp;ROUND(E6218,1)&amp;"_"&amp;ROUND(F6218,1)&amp;"_"&amp;ROUND(G6218,1)</f>
        <v>sankmc_44.7_2.8_0_0_14.1_38.3</v>
      </c>
      <c r="B6218" s="2" t="n">
        <v>44.7377704182309</v>
      </c>
      <c r="C6218" s="2" t="n">
        <v>2.79138492410867</v>
      </c>
      <c r="D6218" s="2" t="n">
        <v>0</v>
      </c>
      <c r="E6218" s="2" t="n">
        <v>0</v>
      </c>
      <c r="F6218" s="2" t="n">
        <v>14.1233090138522</v>
      </c>
      <c r="G6218" s="2" t="n">
        <v>38.3475356438082</v>
      </c>
      <c r="H6218" s="1" t="n">
        <v>0</v>
      </c>
      <c r="I6218" s="1" t="n">
        <v>1623</v>
      </c>
      <c r="J6218" s="13" t="n">
        <v>0.286254320828791</v>
      </c>
      <c r="L6218" s="1" t="s">
        <v>937</v>
      </c>
      <c r="M6218" s="1" t="s">
        <v>938</v>
      </c>
      <c r="N6218" s="7" t="n">
        <v>44993</v>
      </c>
    </row>
    <row r="6219" customFormat="false" ht="15" hidden="false" customHeight="false" outlineLevel="0" collapsed="false">
      <c r="A6219" s="6" t="str">
        <f aca="false">"sankmc_"&amp;ROUND(B6219,1)&amp;"_"&amp;ROUND(C6219,1)&amp;"_"&amp;ROUND(D6219,1)&amp;"_"&amp;ROUND(E6219,1)&amp;"_"&amp;ROUND(F6219,1)&amp;"_"&amp;ROUND(G6219,1)</f>
        <v>sankmc_43_5.7_0_0_14.4_36.9</v>
      </c>
      <c r="B6219" s="2" t="n">
        <v>43.0075695089757</v>
      </c>
      <c r="C6219" s="2" t="n">
        <v>5.70228902912877</v>
      </c>
      <c r="D6219" s="2" t="n">
        <v>0</v>
      </c>
      <c r="E6219" s="2" t="n">
        <v>0</v>
      </c>
      <c r="F6219" s="2" t="n">
        <v>14.4256690199044</v>
      </c>
      <c r="G6219" s="2" t="n">
        <v>36.8644724419912</v>
      </c>
      <c r="H6219" s="1" t="n">
        <v>0</v>
      </c>
      <c r="I6219" s="1" t="n">
        <v>1773</v>
      </c>
      <c r="J6219" s="13" t="n">
        <v>-0.2611401979278</v>
      </c>
      <c r="L6219" s="1" t="s">
        <v>937</v>
      </c>
      <c r="M6219" s="1" t="s">
        <v>938</v>
      </c>
      <c r="N6219" s="7" t="n">
        <v>44993</v>
      </c>
    </row>
    <row r="6220" customFormat="false" ht="15" hidden="false" customHeight="false" outlineLevel="0" collapsed="false">
      <c r="A6220" s="6" t="str">
        <f aca="false">"sankmc_"&amp;ROUND(B6220,1)&amp;"_"&amp;ROUND(C6220,1)&amp;"_"&amp;ROUND(D6220,1)&amp;"_"&amp;ROUND(E6220,1)&amp;"_"&amp;ROUND(F6220,1)&amp;"_"&amp;ROUND(G6220,1)</f>
        <v>sankmc_43_5.7_0_0_14.4_36.9</v>
      </c>
      <c r="B6220" s="2" t="n">
        <v>43.0075695089757</v>
      </c>
      <c r="C6220" s="2" t="n">
        <v>5.70228902912877</v>
      </c>
      <c r="D6220" s="2" t="n">
        <v>0</v>
      </c>
      <c r="E6220" s="2" t="n">
        <v>0</v>
      </c>
      <c r="F6220" s="2" t="n">
        <v>14.4256690199044</v>
      </c>
      <c r="G6220" s="2" t="n">
        <v>36.8644724419912</v>
      </c>
      <c r="H6220" s="1" t="n">
        <v>0</v>
      </c>
      <c r="I6220" s="1" t="n">
        <v>1748</v>
      </c>
      <c r="J6220" s="13" t="n">
        <v>-0.190507623062658</v>
      </c>
      <c r="L6220" s="1" t="s">
        <v>937</v>
      </c>
      <c r="M6220" s="1" t="s">
        <v>938</v>
      </c>
      <c r="N6220" s="7" t="n">
        <v>44993</v>
      </c>
    </row>
    <row r="6221" customFormat="false" ht="15" hidden="false" customHeight="false" outlineLevel="0" collapsed="false">
      <c r="A6221" s="6" t="str">
        <f aca="false">"sankmc_"&amp;ROUND(B6221,1)&amp;"_"&amp;ROUND(C6221,1)&amp;"_"&amp;ROUND(D6221,1)&amp;"_"&amp;ROUND(E6221,1)&amp;"_"&amp;ROUND(F6221,1)&amp;"_"&amp;ROUND(G6221,1)</f>
        <v>sankmc_43_5.7_0_0_14.4_36.9</v>
      </c>
      <c r="B6221" s="2" t="n">
        <v>43.0075695089757</v>
      </c>
      <c r="C6221" s="2" t="n">
        <v>5.70228902912877</v>
      </c>
      <c r="D6221" s="2" t="n">
        <v>0</v>
      </c>
      <c r="E6221" s="2" t="n">
        <v>0</v>
      </c>
      <c r="F6221" s="2" t="n">
        <v>14.4256690199044</v>
      </c>
      <c r="G6221" s="2" t="n">
        <v>36.8644724419912</v>
      </c>
      <c r="H6221" s="1" t="n">
        <v>0</v>
      </c>
      <c r="I6221" s="1" t="n">
        <v>1723</v>
      </c>
      <c r="J6221" s="13" t="n">
        <v>-0.102262974654573</v>
      </c>
      <c r="L6221" s="1" t="s">
        <v>937</v>
      </c>
      <c r="M6221" s="1" t="s">
        <v>938</v>
      </c>
      <c r="N6221" s="7" t="n">
        <v>44993</v>
      </c>
    </row>
    <row r="6222" customFormat="false" ht="15" hidden="false" customHeight="false" outlineLevel="0" collapsed="false">
      <c r="A6222" s="6" t="str">
        <f aca="false">"sankmc_"&amp;ROUND(B6222,1)&amp;"_"&amp;ROUND(C6222,1)&amp;"_"&amp;ROUND(D6222,1)&amp;"_"&amp;ROUND(E6222,1)&amp;"_"&amp;ROUND(F6222,1)&amp;"_"&amp;ROUND(G6222,1)</f>
        <v>sankmc_43_5.7_0_0_14.4_36.9</v>
      </c>
      <c r="B6222" s="2" t="n">
        <v>43.0075695089757</v>
      </c>
      <c r="C6222" s="2" t="n">
        <v>5.70228902912877</v>
      </c>
      <c r="D6222" s="2" t="n">
        <v>0</v>
      </c>
      <c r="E6222" s="2" t="n">
        <v>0</v>
      </c>
      <c r="F6222" s="2" t="n">
        <v>14.4256690199044</v>
      </c>
      <c r="G6222" s="2" t="n">
        <v>36.8644724419912</v>
      </c>
      <c r="H6222" s="1" t="n">
        <v>0</v>
      </c>
      <c r="I6222" s="1" t="n">
        <v>1698</v>
      </c>
      <c r="J6222" s="13" t="n">
        <v>-0.00704903942955356</v>
      </c>
      <c r="L6222" s="1" t="s">
        <v>937</v>
      </c>
      <c r="M6222" s="1" t="s">
        <v>938</v>
      </c>
      <c r="N6222" s="7" t="n">
        <v>44993</v>
      </c>
    </row>
    <row r="6223" customFormat="false" ht="15" hidden="false" customHeight="false" outlineLevel="0" collapsed="false">
      <c r="A6223" s="6" t="str">
        <f aca="false">"sankmc_"&amp;ROUND(B6223,1)&amp;"_"&amp;ROUND(C6223,1)&amp;"_"&amp;ROUND(D6223,1)&amp;"_"&amp;ROUND(E6223,1)&amp;"_"&amp;ROUND(F6223,1)&amp;"_"&amp;ROUND(G6223,1)</f>
        <v>sankmc_43_5.7_0_0_14.4_36.9</v>
      </c>
      <c r="B6223" s="2" t="n">
        <v>43.0075695089757</v>
      </c>
      <c r="C6223" s="2" t="n">
        <v>5.70228902912877</v>
      </c>
      <c r="D6223" s="2" t="n">
        <v>0</v>
      </c>
      <c r="E6223" s="2" t="n">
        <v>0</v>
      </c>
      <c r="F6223" s="2" t="n">
        <v>14.4256690199044</v>
      </c>
      <c r="G6223" s="2" t="n">
        <v>36.8644724419912</v>
      </c>
      <c r="H6223" s="1" t="n">
        <v>0</v>
      </c>
      <c r="I6223" s="1" t="n">
        <v>1673</v>
      </c>
      <c r="J6223" s="13" t="n">
        <v>0.124699808932118</v>
      </c>
      <c r="L6223" s="1" t="s">
        <v>937</v>
      </c>
      <c r="M6223" s="1" t="s">
        <v>938</v>
      </c>
      <c r="N6223" s="7" t="n">
        <v>44993</v>
      </c>
    </row>
    <row r="6224" customFormat="false" ht="15" hidden="false" customHeight="false" outlineLevel="0" collapsed="false">
      <c r="A6224" s="6" t="str">
        <f aca="false">"sankmc_"&amp;ROUND(B6224,1)&amp;"_"&amp;ROUND(C6224,1)&amp;"_"&amp;ROUND(D6224,1)&amp;"_"&amp;ROUND(E6224,1)&amp;"_"&amp;ROUND(F6224,1)&amp;"_"&amp;ROUND(G6224,1)</f>
        <v>sankmc_43_5.7_0_0_14.4_36.9</v>
      </c>
      <c r="B6224" s="2" t="n">
        <v>43.0075695089757</v>
      </c>
      <c r="C6224" s="2" t="n">
        <v>5.70228902912877</v>
      </c>
      <c r="D6224" s="2" t="n">
        <v>0</v>
      </c>
      <c r="E6224" s="2" t="n">
        <v>0</v>
      </c>
      <c r="F6224" s="2" t="n">
        <v>14.4256690199044</v>
      </c>
      <c r="G6224" s="2" t="n">
        <v>36.8644724419912</v>
      </c>
      <c r="H6224" s="1" t="n">
        <v>0</v>
      </c>
      <c r="I6224" s="1" t="n">
        <v>1648</v>
      </c>
      <c r="J6224" s="13" t="n">
        <v>0.259331024917654</v>
      </c>
      <c r="L6224" s="1" t="s">
        <v>937</v>
      </c>
      <c r="M6224" s="1" t="s">
        <v>938</v>
      </c>
      <c r="N6224" s="7" t="n">
        <v>44993</v>
      </c>
    </row>
    <row r="6225" customFormat="false" ht="15" hidden="false" customHeight="false" outlineLevel="0" collapsed="false">
      <c r="A6225" s="6" t="str">
        <f aca="false">"sankmc_"&amp;ROUND(B6225,1)&amp;"_"&amp;ROUND(C6225,1)&amp;"_"&amp;ROUND(D6225,1)&amp;"_"&amp;ROUND(E6225,1)&amp;"_"&amp;ROUND(F6225,1)&amp;"_"&amp;ROUND(G6225,1)</f>
        <v>sankmc_43_5.7_0_0_14.4_36.9</v>
      </c>
      <c r="B6225" s="2" t="n">
        <v>43.0075695089757</v>
      </c>
      <c r="C6225" s="2" t="n">
        <v>5.70228902912877</v>
      </c>
      <c r="D6225" s="2" t="n">
        <v>0</v>
      </c>
      <c r="E6225" s="2" t="n">
        <v>0</v>
      </c>
      <c r="F6225" s="2" t="n">
        <v>14.4256690199044</v>
      </c>
      <c r="G6225" s="2" t="n">
        <v>36.8644724419912</v>
      </c>
      <c r="H6225" s="1" t="n">
        <v>0</v>
      </c>
      <c r="I6225" s="1" t="n">
        <v>1623</v>
      </c>
      <c r="J6225" s="13" t="n">
        <v>0.383348517772021</v>
      </c>
      <c r="L6225" s="1" t="s">
        <v>937</v>
      </c>
      <c r="M6225" s="1" t="s">
        <v>938</v>
      </c>
      <c r="N6225" s="7" t="n">
        <v>44993</v>
      </c>
    </row>
    <row r="6226" customFormat="false" ht="15" hidden="false" customHeight="false" outlineLevel="0" collapsed="false">
      <c r="A6226" s="6" t="str">
        <f aca="false">"sankmc_"&amp;ROUND(B6226,1)&amp;"_"&amp;ROUND(C6226,1)&amp;"_"&amp;ROUND(D6226,1)&amp;"_"&amp;ROUND(E6226,1)&amp;"_"&amp;ROUND(F6226,1)&amp;"_"&amp;ROUND(G6226,1)</f>
        <v>sankmc_43_5.7_0_0_14.4_36.9</v>
      </c>
      <c r="B6226" s="2" t="n">
        <v>43.0075695089757</v>
      </c>
      <c r="C6226" s="2" t="n">
        <v>5.70228902912877</v>
      </c>
      <c r="D6226" s="2" t="n">
        <v>0</v>
      </c>
      <c r="E6226" s="2" t="n">
        <v>0</v>
      </c>
      <c r="F6226" s="2" t="n">
        <v>14.4256690199044</v>
      </c>
      <c r="G6226" s="2" t="n">
        <v>36.8644724419912</v>
      </c>
      <c r="H6226" s="1" t="n">
        <v>0</v>
      </c>
      <c r="I6226" s="1" t="n">
        <v>1598</v>
      </c>
      <c r="J6226" s="13" t="n">
        <v>0.518342820465343</v>
      </c>
      <c r="L6226" s="1" t="s">
        <v>937</v>
      </c>
      <c r="M6226" s="1" t="s">
        <v>938</v>
      </c>
      <c r="N6226" s="7" t="n">
        <v>44993</v>
      </c>
    </row>
    <row r="6227" customFormat="false" ht="15" hidden="false" customHeight="false" outlineLevel="0" collapsed="false">
      <c r="A6227" s="6" t="str">
        <f aca="false">"sankmc_"&amp;ROUND(B6227,1)&amp;"_"&amp;ROUND(C6227,1)&amp;"_"&amp;ROUND(D6227,1)&amp;"_"&amp;ROUND(E6227,1)&amp;"_"&amp;ROUND(F6227,1)&amp;"_"&amp;ROUND(G6227,1)</f>
        <v>sankmc_41.2_8.7_0_0_14.7_35.3</v>
      </c>
      <c r="B6227" s="2" t="n">
        <v>41.2016656133194</v>
      </c>
      <c r="C6227" s="2" t="n">
        <v>8.7405564551935</v>
      </c>
      <c r="D6227" s="2" t="n">
        <v>0</v>
      </c>
      <c r="E6227" s="2" t="n">
        <v>0</v>
      </c>
      <c r="F6227" s="2" t="n">
        <v>14.7412584464844</v>
      </c>
      <c r="G6227" s="2" t="n">
        <v>35.3165194850027</v>
      </c>
      <c r="H6227" s="1" t="n">
        <v>0</v>
      </c>
      <c r="I6227" s="1" t="n">
        <v>1773</v>
      </c>
      <c r="J6227" s="13" t="n">
        <v>-0.217384067968397</v>
      </c>
      <c r="L6227" s="1" t="s">
        <v>937</v>
      </c>
      <c r="M6227" s="1" t="s">
        <v>938</v>
      </c>
      <c r="N6227" s="7" t="n">
        <v>44993</v>
      </c>
    </row>
    <row r="6228" customFormat="false" ht="15" hidden="false" customHeight="false" outlineLevel="0" collapsed="false">
      <c r="A6228" s="6" t="str">
        <f aca="false">"sankmc_"&amp;ROUND(B6228,1)&amp;"_"&amp;ROUND(C6228,1)&amp;"_"&amp;ROUND(D6228,1)&amp;"_"&amp;ROUND(E6228,1)&amp;"_"&amp;ROUND(F6228,1)&amp;"_"&amp;ROUND(G6228,1)</f>
        <v>sankmc_41.2_8.7_0_0_14.7_35.3</v>
      </c>
      <c r="B6228" s="2" t="n">
        <v>41.2016656133194</v>
      </c>
      <c r="C6228" s="2" t="n">
        <v>8.7405564551935</v>
      </c>
      <c r="D6228" s="2" t="n">
        <v>0</v>
      </c>
      <c r="E6228" s="2" t="n">
        <v>0</v>
      </c>
      <c r="F6228" s="2" t="n">
        <v>14.7412584464844</v>
      </c>
      <c r="G6228" s="2" t="n">
        <v>35.3165194850027</v>
      </c>
      <c r="H6228" s="1" t="n">
        <v>0</v>
      </c>
      <c r="I6228" s="1" t="n">
        <v>1748</v>
      </c>
      <c r="J6228" s="13" t="n">
        <v>-0.141222262694551</v>
      </c>
      <c r="L6228" s="1" t="s">
        <v>937</v>
      </c>
      <c r="M6228" s="1" t="s">
        <v>938</v>
      </c>
      <c r="N6228" s="7" t="n">
        <v>44993</v>
      </c>
    </row>
    <row r="6229" customFormat="false" ht="15" hidden="false" customHeight="false" outlineLevel="0" collapsed="false">
      <c r="A6229" s="6" t="str">
        <f aca="false">"sankmc_"&amp;ROUND(B6229,1)&amp;"_"&amp;ROUND(C6229,1)&amp;"_"&amp;ROUND(D6229,1)&amp;"_"&amp;ROUND(E6229,1)&amp;"_"&amp;ROUND(F6229,1)&amp;"_"&amp;ROUND(G6229,1)</f>
        <v>sankmc_41.2_8.7_0_0_14.7_35.3</v>
      </c>
      <c r="B6229" s="2" t="n">
        <v>41.2016656133194</v>
      </c>
      <c r="C6229" s="2" t="n">
        <v>8.7405564551935</v>
      </c>
      <c r="D6229" s="2" t="n">
        <v>0</v>
      </c>
      <c r="E6229" s="2" t="n">
        <v>0</v>
      </c>
      <c r="F6229" s="2" t="n">
        <v>14.7412584464844</v>
      </c>
      <c r="G6229" s="2" t="n">
        <v>35.3165194850027</v>
      </c>
      <c r="H6229" s="1" t="n">
        <v>0</v>
      </c>
      <c r="I6229" s="1" t="n">
        <v>1723</v>
      </c>
      <c r="J6229" s="13" t="n">
        <v>-0.0520763801682737</v>
      </c>
      <c r="L6229" s="1" t="s">
        <v>937</v>
      </c>
      <c r="M6229" s="1" t="s">
        <v>938</v>
      </c>
      <c r="N6229" s="7" t="n">
        <v>44993</v>
      </c>
    </row>
    <row r="6230" customFormat="false" ht="15" hidden="false" customHeight="false" outlineLevel="0" collapsed="false">
      <c r="A6230" s="6" t="str">
        <f aca="false">"sankmc_"&amp;ROUND(B6230,1)&amp;"_"&amp;ROUND(C6230,1)&amp;"_"&amp;ROUND(D6230,1)&amp;"_"&amp;ROUND(E6230,1)&amp;"_"&amp;ROUND(F6230,1)&amp;"_"&amp;ROUND(G6230,1)</f>
        <v>sankmc_41.2_8.7_0_0_14.7_35.3</v>
      </c>
      <c r="B6230" s="2" t="n">
        <v>41.2016656133194</v>
      </c>
      <c r="C6230" s="2" t="n">
        <v>8.7405564551935</v>
      </c>
      <c r="D6230" s="2" t="n">
        <v>0</v>
      </c>
      <c r="E6230" s="2" t="n">
        <v>0</v>
      </c>
      <c r="F6230" s="2" t="n">
        <v>14.7412584464844</v>
      </c>
      <c r="G6230" s="2" t="n">
        <v>35.3165194850027</v>
      </c>
      <c r="H6230" s="1" t="n">
        <v>0</v>
      </c>
      <c r="I6230" s="1" t="n">
        <v>1698</v>
      </c>
      <c r="J6230" s="13" t="n">
        <v>0.0601688119451477</v>
      </c>
      <c r="L6230" s="1" t="s">
        <v>937</v>
      </c>
      <c r="M6230" s="1" t="s">
        <v>938</v>
      </c>
      <c r="N6230" s="7" t="n">
        <v>44993</v>
      </c>
    </row>
    <row r="6231" customFormat="false" ht="15" hidden="false" customHeight="false" outlineLevel="0" collapsed="false">
      <c r="A6231" s="6" t="str">
        <f aca="false">"sankmc_"&amp;ROUND(B6231,1)&amp;"_"&amp;ROUND(C6231,1)&amp;"_"&amp;ROUND(D6231,1)&amp;"_"&amp;ROUND(E6231,1)&amp;"_"&amp;ROUND(F6231,1)&amp;"_"&amp;ROUND(G6231,1)</f>
        <v>sankmc_41.2_8.7_0_0_14.7_35.3</v>
      </c>
      <c r="B6231" s="2" t="n">
        <v>41.2016656133194</v>
      </c>
      <c r="C6231" s="2" t="n">
        <v>8.7405564551935</v>
      </c>
      <c r="D6231" s="2" t="n">
        <v>0</v>
      </c>
      <c r="E6231" s="2" t="n">
        <v>0</v>
      </c>
      <c r="F6231" s="2" t="n">
        <v>14.7412584464844</v>
      </c>
      <c r="G6231" s="2" t="n">
        <v>35.3165194850027</v>
      </c>
      <c r="H6231" s="1" t="n">
        <v>0</v>
      </c>
      <c r="I6231" s="1" t="n">
        <v>1673</v>
      </c>
      <c r="J6231" s="13" t="n">
        <v>0.199864833732255</v>
      </c>
      <c r="L6231" s="1" t="s">
        <v>937</v>
      </c>
      <c r="M6231" s="1" t="s">
        <v>938</v>
      </c>
      <c r="N6231" s="7" t="n">
        <v>44993</v>
      </c>
    </row>
    <row r="6232" customFormat="false" ht="15" hidden="false" customHeight="false" outlineLevel="0" collapsed="false">
      <c r="A6232" s="6" t="str">
        <f aca="false">"sankmc_"&amp;ROUND(B6232,1)&amp;"_"&amp;ROUND(C6232,1)&amp;"_"&amp;ROUND(D6232,1)&amp;"_"&amp;ROUND(E6232,1)&amp;"_"&amp;ROUND(F6232,1)&amp;"_"&amp;ROUND(G6232,1)</f>
        <v>sankmc_41.2_8.7_0_0_14.7_35.3</v>
      </c>
      <c r="B6232" s="2" t="n">
        <v>41.2016656133194</v>
      </c>
      <c r="C6232" s="2" t="n">
        <v>8.7405564551935</v>
      </c>
      <c r="D6232" s="2" t="n">
        <v>0</v>
      </c>
      <c r="E6232" s="2" t="n">
        <v>0</v>
      </c>
      <c r="F6232" s="2" t="n">
        <v>14.7412584464844</v>
      </c>
      <c r="G6232" s="2" t="n">
        <v>35.3165194850027</v>
      </c>
      <c r="H6232" s="1" t="n">
        <v>0</v>
      </c>
      <c r="I6232" s="1" t="n">
        <v>1648</v>
      </c>
      <c r="J6232" s="13" t="n">
        <v>0.329702897153215</v>
      </c>
      <c r="L6232" s="1" t="s">
        <v>937</v>
      </c>
      <c r="M6232" s="1" t="s">
        <v>938</v>
      </c>
      <c r="N6232" s="7" t="n">
        <v>44993</v>
      </c>
    </row>
    <row r="6233" customFormat="false" ht="15" hidden="false" customHeight="false" outlineLevel="0" collapsed="false">
      <c r="A6233" s="6" t="str">
        <f aca="false">"sankmc_"&amp;ROUND(B6233,1)&amp;"_"&amp;ROUND(C6233,1)&amp;"_"&amp;ROUND(D6233,1)&amp;"_"&amp;ROUND(E6233,1)&amp;"_"&amp;ROUND(F6233,1)&amp;"_"&amp;ROUND(G6233,1)</f>
        <v>sankmc_41.2_8.7_0_0_14.7_35.3</v>
      </c>
      <c r="B6233" s="2" t="n">
        <v>41.2016656133194</v>
      </c>
      <c r="C6233" s="2" t="n">
        <v>8.7405564551935</v>
      </c>
      <c r="D6233" s="2" t="n">
        <v>0</v>
      </c>
      <c r="E6233" s="2" t="n">
        <v>0</v>
      </c>
      <c r="F6233" s="2" t="n">
        <v>14.7412584464844</v>
      </c>
      <c r="G6233" s="2" t="n">
        <v>35.3165194850027</v>
      </c>
      <c r="H6233" s="1" t="n">
        <v>0</v>
      </c>
      <c r="I6233" s="1" t="n">
        <v>1623</v>
      </c>
      <c r="J6233" s="13" t="n">
        <v>0.453853232588186</v>
      </c>
      <c r="L6233" s="1" t="s">
        <v>937</v>
      </c>
      <c r="M6233" s="1" t="s">
        <v>938</v>
      </c>
      <c r="N6233" s="7" t="n">
        <v>44993</v>
      </c>
    </row>
    <row r="6234" customFormat="false" ht="15" hidden="false" customHeight="false" outlineLevel="0" collapsed="false">
      <c r="A6234" s="6" t="str">
        <f aca="false">"sankmc_"&amp;ROUND(B6234,1)&amp;"_"&amp;ROUND(C6234,1)&amp;"_"&amp;ROUND(D6234,1)&amp;"_"&amp;ROUND(E6234,1)&amp;"_"&amp;ROUND(F6234,1)&amp;"_"&amp;ROUND(G6234,1)</f>
        <v>sankmc_41.2_8.7_0_0_14.7_35.3</v>
      </c>
      <c r="B6234" s="2" t="n">
        <v>41.2016656133194</v>
      </c>
      <c r="C6234" s="2" t="n">
        <v>8.7405564551935</v>
      </c>
      <c r="D6234" s="2" t="n">
        <v>0</v>
      </c>
      <c r="E6234" s="2" t="n">
        <v>0</v>
      </c>
      <c r="F6234" s="2" t="n">
        <v>14.7412584464844</v>
      </c>
      <c r="G6234" s="2" t="n">
        <v>35.3165194850027</v>
      </c>
      <c r="H6234" s="1" t="n">
        <v>0</v>
      </c>
      <c r="I6234" s="1" t="n">
        <v>1598</v>
      </c>
      <c r="J6234" s="13" t="n">
        <v>0.586643556790466</v>
      </c>
      <c r="L6234" s="1" t="s">
        <v>937</v>
      </c>
      <c r="M6234" s="1" t="s">
        <v>938</v>
      </c>
      <c r="N6234" s="7" t="n">
        <v>44993</v>
      </c>
    </row>
    <row r="6235" customFormat="false" ht="15" hidden="false" customHeight="false" outlineLevel="0" collapsed="false">
      <c r="A6235" s="6" t="str">
        <f aca="false">"sankmc_"&amp;ROUND(B6235,1)&amp;"_"&amp;ROUND(C6235,1)&amp;"_"&amp;ROUND(D6235,1)&amp;"_"&amp;ROUND(E6235,1)&amp;"_"&amp;ROUND(F6235,1)&amp;"_"&amp;ROUND(G6235,1)</f>
        <v>sankmc_39.3_11.9_0_0_15.1_33.7</v>
      </c>
      <c r="B6235" s="2" t="n">
        <v>39.3149791577746</v>
      </c>
      <c r="C6235" s="2" t="n">
        <v>11.9147331181193</v>
      </c>
      <c r="D6235" s="2" t="n">
        <v>0</v>
      </c>
      <c r="E6235" s="2" t="n">
        <v>0</v>
      </c>
      <c r="F6235" s="2" t="n">
        <v>15.0709649707762</v>
      </c>
      <c r="G6235" s="2" t="n">
        <v>33.6993227533299</v>
      </c>
      <c r="H6235" s="1" t="n">
        <v>0</v>
      </c>
      <c r="I6235" s="1" t="n">
        <v>1773</v>
      </c>
      <c r="J6235" s="13" t="n">
        <v>-0.124071015077073</v>
      </c>
      <c r="L6235" s="1" t="s">
        <v>937</v>
      </c>
      <c r="M6235" s="1" t="s">
        <v>938</v>
      </c>
      <c r="N6235" s="7" t="n">
        <v>44993</v>
      </c>
    </row>
    <row r="6236" customFormat="false" ht="15" hidden="false" customHeight="false" outlineLevel="0" collapsed="false">
      <c r="A6236" s="6" t="str">
        <f aca="false">"sankmc_"&amp;ROUND(B6236,1)&amp;"_"&amp;ROUND(C6236,1)&amp;"_"&amp;ROUND(D6236,1)&amp;"_"&amp;ROUND(E6236,1)&amp;"_"&amp;ROUND(F6236,1)&amp;"_"&amp;ROUND(G6236,1)</f>
        <v>sankmc_39.3_11.9_0_0_15.1_33.7</v>
      </c>
      <c r="B6236" s="2" t="n">
        <v>39.3149791577746</v>
      </c>
      <c r="C6236" s="2" t="n">
        <v>11.9147331181193</v>
      </c>
      <c r="D6236" s="2" t="n">
        <v>0</v>
      </c>
      <c r="E6236" s="2" t="n">
        <v>0</v>
      </c>
      <c r="F6236" s="2" t="n">
        <v>15.0709649707762</v>
      </c>
      <c r="G6236" s="2" t="n">
        <v>33.6993227533299</v>
      </c>
      <c r="H6236" s="1" t="n">
        <v>0</v>
      </c>
      <c r="I6236" s="1" t="n">
        <v>1748</v>
      </c>
      <c r="J6236" s="13" t="n">
        <v>-0.0473528302410568</v>
      </c>
      <c r="L6236" s="1" t="s">
        <v>937</v>
      </c>
      <c r="M6236" s="1" t="s">
        <v>938</v>
      </c>
      <c r="N6236" s="7" t="n">
        <v>44993</v>
      </c>
    </row>
    <row r="6237" customFormat="false" ht="15" hidden="false" customHeight="false" outlineLevel="0" collapsed="false">
      <c r="A6237" s="6" t="str">
        <f aca="false">"sankmc_"&amp;ROUND(B6237,1)&amp;"_"&amp;ROUND(C6237,1)&amp;"_"&amp;ROUND(D6237,1)&amp;"_"&amp;ROUND(E6237,1)&amp;"_"&amp;ROUND(F6237,1)&amp;"_"&amp;ROUND(G6237,1)</f>
        <v>sankmc_39.3_11.9_0_0_15.1_33.7</v>
      </c>
      <c r="B6237" s="2" t="n">
        <v>39.3149791577746</v>
      </c>
      <c r="C6237" s="2" t="n">
        <v>11.9147331181193</v>
      </c>
      <c r="D6237" s="2" t="n">
        <v>0</v>
      </c>
      <c r="E6237" s="2" t="n">
        <v>0</v>
      </c>
      <c r="F6237" s="2" t="n">
        <v>15.0709649707762</v>
      </c>
      <c r="G6237" s="2" t="n">
        <v>33.6993227533299</v>
      </c>
      <c r="H6237" s="1" t="n">
        <v>0</v>
      </c>
      <c r="I6237" s="1" t="n">
        <v>1723</v>
      </c>
      <c r="J6237" s="13" t="n">
        <v>0.0601688119451477</v>
      </c>
      <c r="L6237" s="1" t="s">
        <v>937</v>
      </c>
      <c r="M6237" s="1" t="s">
        <v>938</v>
      </c>
      <c r="N6237" s="7" t="n">
        <v>44993</v>
      </c>
    </row>
    <row r="6238" customFormat="false" ht="15" hidden="false" customHeight="false" outlineLevel="0" collapsed="false">
      <c r="A6238" s="6" t="str">
        <f aca="false">"sankmc_"&amp;ROUND(B6238,1)&amp;"_"&amp;ROUND(C6238,1)&amp;"_"&amp;ROUND(D6238,1)&amp;"_"&amp;ROUND(E6238,1)&amp;"_"&amp;ROUND(F6238,1)&amp;"_"&amp;ROUND(G6238,1)</f>
        <v>sankmc_39.3_11.9_0_0_15.1_33.7</v>
      </c>
      <c r="B6238" s="2" t="n">
        <v>39.3149791577746</v>
      </c>
      <c r="C6238" s="2" t="n">
        <v>11.9147331181193</v>
      </c>
      <c r="D6238" s="2" t="n">
        <v>0</v>
      </c>
      <c r="E6238" s="2" t="n">
        <v>0</v>
      </c>
      <c r="F6238" s="2" t="n">
        <v>15.0709649707762</v>
      </c>
      <c r="G6238" s="2" t="n">
        <v>33.6993227533299</v>
      </c>
      <c r="H6238" s="1" t="n">
        <v>0</v>
      </c>
      <c r="I6238" s="1" t="n">
        <v>1698</v>
      </c>
      <c r="J6238" s="13" t="n">
        <v>0.189125206925528</v>
      </c>
      <c r="L6238" s="1" t="s">
        <v>937</v>
      </c>
      <c r="M6238" s="1" t="s">
        <v>938</v>
      </c>
      <c r="N6238" s="7" t="n">
        <v>44993</v>
      </c>
    </row>
    <row r="6239" customFormat="false" ht="15" hidden="false" customHeight="false" outlineLevel="0" collapsed="false">
      <c r="A6239" s="6" t="str">
        <f aca="false">"sankmc_"&amp;ROUND(B6239,1)&amp;"_"&amp;ROUND(C6239,1)&amp;"_"&amp;ROUND(D6239,1)&amp;"_"&amp;ROUND(E6239,1)&amp;"_"&amp;ROUND(F6239,1)&amp;"_"&amp;ROUND(G6239,1)</f>
        <v>sankmc_39.3_11.9_0_0_15.1_33.7</v>
      </c>
      <c r="B6239" s="2" t="n">
        <v>39.3149791577746</v>
      </c>
      <c r="C6239" s="2" t="n">
        <v>11.9147331181193</v>
      </c>
      <c r="D6239" s="2" t="n">
        <v>0</v>
      </c>
      <c r="E6239" s="2" t="n">
        <v>0</v>
      </c>
      <c r="F6239" s="2" t="n">
        <v>15.0709649707762</v>
      </c>
      <c r="G6239" s="2" t="n">
        <v>33.6993227533299</v>
      </c>
      <c r="H6239" s="1" t="n">
        <v>0</v>
      </c>
      <c r="I6239" s="1" t="n">
        <v>1673</v>
      </c>
      <c r="J6239" s="13" t="n">
        <v>0.323746975715011</v>
      </c>
      <c r="L6239" s="1" t="s">
        <v>937</v>
      </c>
      <c r="M6239" s="1" t="s">
        <v>938</v>
      </c>
      <c r="N6239" s="7" t="n">
        <v>44993</v>
      </c>
    </row>
    <row r="6240" customFormat="false" ht="15" hidden="false" customHeight="false" outlineLevel="0" collapsed="false">
      <c r="A6240" s="6" t="str">
        <f aca="false">"sankmc_"&amp;ROUND(B6240,1)&amp;"_"&amp;ROUND(C6240,1)&amp;"_"&amp;ROUND(D6240,1)&amp;"_"&amp;ROUND(E6240,1)&amp;"_"&amp;ROUND(F6240,1)&amp;"_"&amp;ROUND(G6240,1)</f>
        <v>sankmc_39.3_11.9_0_0_15.1_33.7</v>
      </c>
      <c r="B6240" s="2" t="n">
        <v>39.3149791577746</v>
      </c>
      <c r="C6240" s="2" t="n">
        <v>11.9147331181193</v>
      </c>
      <c r="D6240" s="2" t="n">
        <v>0</v>
      </c>
      <c r="E6240" s="2" t="n">
        <v>0</v>
      </c>
      <c r="F6240" s="2" t="n">
        <v>15.0709649707762</v>
      </c>
      <c r="G6240" s="2" t="n">
        <v>33.6993227533299</v>
      </c>
      <c r="H6240" s="1" t="n">
        <v>0</v>
      </c>
      <c r="I6240" s="1" t="n">
        <v>1648</v>
      </c>
      <c r="J6240" s="13" t="n">
        <v>0.450880070807271</v>
      </c>
      <c r="L6240" s="1" t="s">
        <v>937</v>
      </c>
      <c r="M6240" s="1" t="s">
        <v>938</v>
      </c>
      <c r="N6240" s="7" t="n">
        <v>44993</v>
      </c>
    </row>
    <row r="6241" customFormat="false" ht="15" hidden="false" customHeight="false" outlineLevel="0" collapsed="false">
      <c r="A6241" s="6" t="str">
        <f aca="false">"sankmc_"&amp;ROUND(B6241,1)&amp;"_"&amp;ROUND(C6241,1)&amp;"_"&amp;ROUND(D6241,1)&amp;"_"&amp;ROUND(E6241,1)&amp;"_"&amp;ROUND(F6241,1)&amp;"_"&amp;ROUND(G6241,1)</f>
        <v>sankmc_39.3_11.9_0_0_15.1_33.7</v>
      </c>
      <c r="B6241" s="2" t="n">
        <v>39.3149791577746</v>
      </c>
      <c r="C6241" s="2" t="n">
        <v>11.9147331181193</v>
      </c>
      <c r="D6241" s="2" t="n">
        <v>0</v>
      </c>
      <c r="E6241" s="2" t="n">
        <v>0</v>
      </c>
      <c r="F6241" s="2" t="n">
        <v>15.0709649707762</v>
      </c>
      <c r="G6241" s="2" t="n">
        <v>33.6993227533299</v>
      </c>
      <c r="H6241" s="1" t="n">
        <v>0</v>
      </c>
      <c r="I6241" s="1" t="n">
        <v>1623</v>
      </c>
      <c r="J6241" s="13" t="n">
        <v>0.577836341292744</v>
      </c>
      <c r="L6241" s="1" t="s">
        <v>937</v>
      </c>
      <c r="M6241" s="1" t="s">
        <v>938</v>
      </c>
      <c r="N6241" s="7" t="n">
        <v>44993</v>
      </c>
    </row>
    <row r="6242" customFormat="false" ht="15" hidden="false" customHeight="false" outlineLevel="0" collapsed="false">
      <c r="A6242" s="6" t="str">
        <f aca="false">"sankmc_"&amp;ROUND(B6242,1)&amp;"_"&amp;ROUND(C6242,1)&amp;"_"&amp;ROUND(D6242,1)&amp;"_"&amp;ROUND(E6242,1)&amp;"_"&amp;ROUND(F6242,1)&amp;"_"&amp;ROUND(G6242,1)</f>
        <v>sankmc_39.3_11.9_0_0_15.1_33.7</v>
      </c>
      <c r="B6242" s="2" t="n">
        <v>39.3149791577746</v>
      </c>
      <c r="C6242" s="2" t="n">
        <v>11.9147331181193</v>
      </c>
      <c r="D6242" s="2" t="n">
        <v>0</v>
      </c>
      <c r="E6242" s="2" t="n">
        <v>0</v>
      </c>
      <c r="F6242" s="2" t="n">
        <v>15.0709649707762</v>
      </c>
      <c r="G6242" s="2" t="n">
        <v>33.6993227533299</v>
      </c>
      <c r="H6242" s="1" t="n">
        <v>0</v>
      </c>
      <c r="I6242" s="1" t="n">
        <v>1598</v>
      </c>
      <c r="J6242" s="13" t="n">
        <v>0.713322504987028</v>
      </c>
      <c r="L6242" s="1" t="s">
        <v>937</v>
      </c>
      <c r="M6242" s="1" t="s">
        <v>938</v>
      </c>
      <c r="N6242" s="7" t="n">
        <v>44993</v>
      </c>
    </row>
    <row r="6243" customFormat="false" ht="15" hidden="false" customHeight="false" outlineLevel="0" collapsed="false">
      <c r="A6243" s="6" t="str">
        <f aca="false">"sankmc_"&amp;ROUND(B6243,1)&amp;"_"&amp;ROUND(C6243,1)&amp;"_"&amp;ROUND(D6243,1)&amp;"_"&amp;ROUND(E6243,1)&amp;"_"&amp;ROUND(F6243,1)&amp;"_"&amp;ROUND(G6243,1)</f>
        <v>sankmc_40.1_2.8_0_0_14.1_43</v>
      </c>
      <c r="B6243" s="2" t="n">
        <v>40.1356936459704</v>
      </c>
      <c r="C6243" s="2" t="n">
        <v>2.78249027896103</v>
      </c>
      <c r="D6243" s="2" t="n">
        <v>0</v>
      </c>
      <c r="E6243" s="2" t="n">
        <v>0</v>
      </c>
      <c r="F6243" s="2" t="n">
        <v>14.078305610379</v>
      </c>
      <c r="G6243" s="2" t="n">
        <v>43.0035104646895</v>
      </c>
      <c r="H6243" s="1" t="n">
        <v>0</v>
      </c>
      <c r="I6243" s="1" t="n">
        <v>1773</v>
      </c>
      <c r="J6243" s="13" t="n">
        <v>-0.542875373696591</v>
      </c>
      <c r="L6243" s="1" t="s">
        <v>937</v>
      </c>
      <c r="M6243" s="1" t="s">
        <v>938</v>
      </c>
      <c r="N6243" s="7" t="n">
        <v>44993</v>
      </c>
    </row>
    <row r="6244" customFormat="false" ht="15" hidden="false" customHeight="false" outlineLevel="0" collapsed="false">
      <c r="A6244" s="6" t="str">
        <f aca="false">"sankmc_"&amp;ROUND(B6244,1)&amp;"_"&amp;ROUND(C6244,1)&amp;"_"&amp;ROUND(D6244,1)&amp;"_"&amp;ROUND(E6244,1)&amp;"_"&amp;ROUND(F6244,1)&amp;"_"&amp;ROUND(G6244,1)</f>
        <v>sankmc_40.1_2.8_0_0_14.1_43</v>
      </c>
      <c r="B6244" s="2" t="n">
        <v>40.1356936459704</v>
      </c>
      <c r="C6244" s="2" t="n">
        <v>2.78249027896103</v>
      </c>
      <c r="D6244" s="2" t="n">
        <v>0</v>
      </c>
      <c r="E6244" s="2" t="n">
        <v>0</v>
      </c>
      <c r="F6244" s="2" t="n">
        <v>14.078305610379</v>
      </c>
      <c r="G6244" s="2" t="n">
        <v>43.0035104646895</v>
      </c>
      <c r="H6244" s="1" t="n">
        <v>0</v>
      </c>
      <c r="I6244" s="1" t="n">
        <v>1748</v>
      </c>
      <c r="J6244" s="13" t="n">
        <v>-0.462558716592052</v>
      </c>
      <c r="L6244" s="1" t="s">
        <v>937</v>
      </c>
      <c r="M6244" s="1" t="s">
        <v>938</v>
      </c>
      <c r="N6244" s="7" t="n">
        <v>44993</v>
      </c>
    </row>
    <row r="6245" customFormat="false" ht="15" hidden="false" customHeight="false" outlineLevel="0" collapsed="false">
      <c r="A6245" s="6" t="str">
        <f aca="false">"sankmc_"&amp;ROUND(B6245,1)&amp;"_"&amp;ROUND(C6245,1)&amp;"_"&amp;ROUND(D6245,1)&amp;"_"&amp;ROUND(E6245,1)&amp;"_"&amp;ROUND(F6245,1)&amp;"_"&amp;ROUND(G6245,1)</f>
        <v>sankmc_40.1_2.8_0_0_14.1_43</v>
      </c>
      <c r="B6245" s="2" t="n">
        <v>40.1356936459704</v>
      </c>
      <c r="C6245" s="2" t="n">
        <v>2.78249027896103</v>
      </c>
      <c r="D6245" s="2" t="n">
        <v>0</v>
      </c>
      <c r="E6245" s="2" t="n">
        <v>0</v>
      </c>
      <c r="F6245" s="2" t="n">
        <v>14.078305610379</v>
      </c>
      <c r="G6245" s="2" t="n">
        <v>43.0035104646895</v>
      </c>
      <c r="H6245" s="1" t="n">
        <v>0</v>
      </c>
      <c r="I6245" s="1" t="n">
        <v>1723</v>
      </c>
      <c r="J6245" s="13" t="n">
        <v>-0.384576047114056</v>
      </c>
      <c r="L6245" s="1" t="s">
        <v>937</v>
      </c>
      <c r="M6245" s="1" t="s">
        <v>938</v>
      </c>
      <c r="N6245" s="7" t="n">
        <v>44993</v>
      </c>
    </row>
    <row r="6246" customFormat="false" ht="15" hidden="false" customHeight="false" outlineLevel="0" collapsed="false">
      <c r="A6246" s="6" t="str">
        <f aca="false">"sankmc_"&amp;ROUND(B6246,1)&amp;"_"&amp;ROUND(C6246,1)&amp;"_"&amp;ROUND(D6246,1)&amp;"_"&amp;ROUND(E6246,1)&amp;"_"&amp;ROUND(F6246,1)&amp;"_"&amp;ROUND(G6246,1)</f>
        <v>sankmc_40.1_2.8_0_0_14.1_43</v>
      </c>
      <c r="B6246" s="2" t="n">
        <v>40.1356936459704</v>
      </c>
      <c r="C6246" s="2" t="n">
        <v>2.78249027896103</v>
      </c>
      <c r="D6246" s="2" t="n">
        <v>0</v>
      </c>
      <c r="E6246" s="2" t="n">
        <v>0</v>
      </c>
      <c r="F6246" s="2" t="n">
        <v>14.078305610379</v>
      </c>
      <c r="G6246" s="2" t="n">
        <v>43.0035104646895</v>
      </c>
      <c r="H6246" s="1" t="n">
        <v>0</v>
      </c>
      <c r="I6246" s="1" t="n">
        <v>1698</v>
      </c>
      <c r="J6246" s="13" t="n">
        <v>-0.301377570297902</v>
      </c>
      <c r="L6246" s="1" t="s">
        <v>937</v>
      </c>
      <c r="M6246" s="1" t="s">
        <v>938</v>
      </c>
      <c r="N6246" s="7" t="n">
        <v>44993</v>
      </c>
    </row>
    <row r="6247" customFormat="false" ht="15" hidden="false" customHeight="false" outlineLevel="0" collapsed="false">
      <c r="A6247" s="6" t="str">
        <f aca="false">"sankmc_"&amp;ROUND(B6247,1)&amp;"_"&amp;ROUND(C6247,1)&amp;"_"&amp;ROUND(D6247,1)&amp;"_"&amp;ROUND(E6247,1)&amp;"_"&amp;ROUND(F6247,1)&amp;"_"&amp;ROUND(G6247,1)</f>
        <v>sankmc_40.1_2.8_0_0_14.1_43</v>
      </c>
      <c r="B6247" s="2" t="n">
        <v>40.1356936459704</v>
      </c>
      <c r="C6247" s="2" t="n">
        <v>2.78249027896103</v>
      </c>
      <c r="D6247" s="2" t="n">
        <v>0</v>
      </c>
      <c r="E6247" s="2" t="n">
        <v>0</v>
      </c>
      <c r="F6247" s="2" t="n">
        <v>14.078305610379</v>
      </c>
      <c r="G6247" s="2" t="n">
        <v>43.0035104646895</v>
      </c>
      <c r="H6247" s="1" t="n">
        <v>0</v>
      </c>
      <c r="I6247" s="1" t="n">
        <v>1673</v>
      </c>
      <c r="J6247" s="13" t="n">
        <v>-0.217384067968397</v>
      </c>
      <c r="L6247" s="1" t="s">
        <v>937</v>
      </c>
      <c r="M6247" s="1" t="s">
        <v>938</v>
      </c>
      <c r="N6247" s="7" t="n">
        <v>44993</v>
      </c>
    </row>
    <row r="6248" customFormat="false" ht="15" hidden="false" customHeight="false" outlineLevel="0" collapsed="false">
      <c r="A6248" s="6" t="str">
        <f aca="false">"sankmc_"&amp;ROUND(B6248,1)&amp;"_"&amp;ROUND(C6248,1)&amp;"_"&amp;ROUND(D6248,1)&amp;"_"&amp;ROUND(E6248,1)&amp;"_"&amp;ROUND(F6248,1)&amp;"_"&amp;ROUND(G6248,1)</f>
        <v>sankmc_38.6_5.7_0_0_14.4_41.3</v>
      </c>
      <c r="B6248" s="2" t="n">
        <v>38.5882301149031</v>
      </c>
      <c r="C6248" s="2" t="n">
        <v>5.68481945930176</v>
      </c>
      <c r="D6248" s="2" t="n">
        <v>0</v>
      </c>
      <c r="E6248" s="2" t="n">
        <v>0</v>
      </c>
      <c r="F6248" s="2" t="n">
        <v>14.3814744462941</v>
      </c>
      <c r="G6248" s="2" t="n">
        <v>41.345475979501</v>
      </c>
      <c r="H6248" s="1" t="n">
        <v>0</v>
      </c>
      <c r="I6248" s="1" t="n">
        <v>1773</v>
      </c>
      <c r="J6248" s="13" t="n">
        <v>-0.474955192963155</v>
      </c>
      <c r="L6248" s="1" t="s">
        <v>937</v>
      </c>
      <c r="M6248" s="1" t="s">
        <v>938</v>
      </c>
      <c r="N6248" s="7" t="n">
        <v>44993</v>
      </c>
    </row>
    <row r="6249" customFormat="false" ht="15" hidden="false" customHeight="false" outlineLevel="0" collapsed="false">
      <c r="A6249" s="6" t="str">
        <f aca="false">"sankmc_"&amp;ROUND(B6249,1)&amp;"_"&amp;ROUND(C6249,1)&amp;"_"&amp;ROUND(D6249,1)&amp;"_"&amp;ROUND(E6249,1)&amp;"_"&amp;ROUND(F6249,1)&amp;"_"&amp;ROUND(G6249,1)</f>
        <v>sankmc_38.6_5.7_0_0_14.4_41.3</v>
      </c>
      <c r="B6249" s="2" t="n">
        <v>38.5882301149031</v>
      </c>
      <c r="C6249" s="2" t="n">
        <v>5.68481945930176</v>
      </c>
      <c r="D6249" s="2" t="n">
        <v>0</v>
      </c>
      <c r="E6249" s="2" t="n">
        <v>0</v>
      </c>
      <c r="F6249" s="2" t="n">
        <v>14.3814744462941</v>
      </c>
      <c r="G6249" s="2" t="n">
        <v>41.345475979501</v>
      </c>
      <c r="H6249" s="1" t="n">
        <v>0</v>
      </c>
      <c r="I6249" s="1" t="n">
        <v>1748</v>
      </c>
      <c r="J6249" s="13" t="n">
        <v>-0.384576047114056</v>
      </c>
      <c r="L6249" s="1" t="s">
        <v>937</v>
      </c>
      <c r="M6249" s="1" t="s">
        <v>938</v>
      </c>
      <c r="N6249" s="7" t="n">
        <v>44993</v>
      </c>
    </row>
    <row r="6250" customFormat="false" ht="15" hidden="false" customHeight="false" outlineLevel="0" collapsed="false">
      <c r="A6250" s="6" t="str">
        <f aca="false">"sankmc_"&amp;ROUND(B6250,1)&amp;"_"&amp;ROUND(C6250,1)&amp;"_"&amp;ROUND(D6250,1)&amp;"_"&amp;ROUND(E6250,1)&amp;"_"&amp;ROUND(F6250,1)&amp;"_"&amp;ROUND(G6250,1)</f>
        <v>sankmc_38.6_5.7_0_0_14.4_41.3</v>
      </c>
      <c r="B6250" s="2" t="n">
        <v>38.5882301149031</v>
      </c>
      <c r="C6250" s="2" t="n">
        <v>5.68481945930176</v>
      </c>
      <c r="D6250" s="2" t="n">
        <v>0</v>
      </c>
      <c r="E6250" s="2" t="n">
        <v>0</v>
      </c>
      <c r="F6250" s="2" t="n">
        <v>14.3814744462941</v>
      </c>
      <c r="G6250" s="2" t="n">
        <v>41.345475979501</v>
      </c>
      <c r="H6250" s="1" t="n">
        <v>0</v>
      </c>
      <c r="I6250" s="1" t="n">
        <v>1723</v>
      </c>
      <c r="J6250" s="13" t="n">
        <v>-0.301377570297902</v>
      </c>
      <c r="L6250" s="1" t="s">
        <v>937</v>
      </c>
      <c r="M6250" s="1" t="s">
        <v>938</v>
      </c>
      <c r="N6250" s="7" t="n">
        <v>44993</v>
      </c>
    </row>
    <row r="6251" customFormat="false" ht="15" hidden="false" customHeight="false" outlineLevel="0" collapsed="false">
      <c r="A6251" s="6" t="str">
        <f aca="false">"sankmc_"&amp;ROUND(B6251,1)&amp;"_"&amp;ROUND(C6251,1)&amp;"_"&amp;ROUND(D6251,1)&amp;"_"&amp;ROUND(E6251,1)&amp;"_"&amp;ROUND(F6251,1)&amp;"_"&amp;ROUND(G6251,1)</f>
        <v>sankmc_38.6_5.7_0_0_14.4_41.3</v>
      </c>
      <c r="B6251" s="2" t="n">
        <v>38.5882301149031</v>
      </c>
      <c r="C6251" s="2" t="n">
        <v>5.68481945930176</v>
      </c>
      <c r="D6251" s="2" t="n">
        <v>0</v>
      </c>
      <c r="E6251" s="2" t="n">
        <v>0</v>
      </c>
      <c r="F6251" s="2" t="n">
        <v>14.3814744462941</v>
      </c>
      <c r="G6251" s="2" t="n">
        <v>41.345475979501</v>
      </c>
      <c r="H6251" s="1" t="n">
        <v>0</v>
      </c>
      <c r="I6251" s="1" t="n">
        <v>1698</v>
      </c>
      <c r="J6251" s="13" t="n">
        <v>-0.217384067968397</v>
      </c>
      <c r="L6251" s="1" t="s">
        <v>937</v>
      </c>
      <c r="M6251" s="1" t="s">
        <v>938</v>
      </c>
      <c r="N6251" s="7" t="n">
        <v>44993</v>
      </c>
    </row>
    <row r="6252" customFormat="false" ht="15" hidden="false" customHeight="false" outlineLevel="0" collapsed="false">
      <c r="A6252" s="6" t="str">
        <f aca="false">"sankmc_"&amp;ROUND(B6252,1)&amp;"_"&amp;ROUND(C6252,1)&amp;"_"&amp;ROUND(D6252,1)&amp;"_"&amp;ROUND(E6252,1)&amp;"_"&amp;ROUND(F6252,1)&amp;"_"&amp;ROUND(G6252,1)</f>
        <v>sankmc_38.6_5.7_0_0_14.4_41.3</v>
      </c>
      <c r="B6252" s="2" t="n">
        <v>38.5882301149031</v>
      </c>
      <c r="C6252" s="2" t="n">
        <v>5.68481945930176</v>
      </c>
      <c r="D6252" s="2" t="n">
        <v>0</v>
      </c>
      <c r="E6252" s="2" t="n">
        <v>0</v>
      </c>
      <c r="F6252" s="2" t="n">
        <v>14.3814744462941</v>
      </c>
      <c r="G6252" s="2" t="n">
        <v>41.345475979501</v>
      </c>
      <c r="H6252" s="1" t="n">
        <v>0</v>
      </c>
      <c r="I6252" s="1" t="n">
        <v>1673</v>
      </c>
      <c r="J6252" s="13" t="n">
        <v>-0.124128809272634</v>
      </c>
      <c r="L6252" s="1" t="s">
        <v>937</v>
      </c>
      <c r="M6252" s="1" t="s">
        <v>938</v>
      </c>
      <c r="N6252" s="7" t="n">
        <v>44993</v>
      </c>
    </row>
    <row r="6253" customFormat="false" ht="15" hidden="false" customHeight="false" outlineLevel="0" collapsed="false">
      <c r="A6253" s="6" t="str">
        <f aca="false">"sankmc_"&amp;ROUND(B6253,1)&amp;"_"&amp;ROUND(C6253,1)&amp;"_"&amp;ROUND(D6253,1)&amp;"_"&amp;ROUND(E6253,1)&amp;"_"&amp;ROUND(F6253,1)&amp;"_"&amp;ROUND(G6253,1)</f>
        <v>sankmc_37_8.7_0_0_14.7_39.6</v>
      </c>
      <c r="B6253" s="2" t="n">
        <v>36.9726521650803</v>
      </c>
      <c r="C6253" s="2" t="n">
        <v>8.71489993147395</v>
      </c>
      <c r="D6253" s="2" t="n">
        <v>0</v>
      </c>
      <c r="E6253" s="2" t="n">
        <v>0</v>
      </c>
      <c r="F6253" s="2" t="n">
        <v>14.69798780932</v>
      </c>
      <c r="G6253" s="2" t="n">
        <v>39.6144600941258</v>
      </c>
      <c r="H6253" s="1" t="n">
        <v>0</v>
      </c>
      <c r="I6253" s="1" t="n">
        <v>1773</v>
      </c>
      <c r="J6253" s="13" t="n">
        <v>-0.364717362001788</v>
      </c>
      <c r="L6253" s="1" t="s">
        <v>937</v>
      </c>
      <c r="M6253" s="1" t="s">
        <v>938</v>
      </c>
      <c r="N6253" s="7" t="n">
        <v>44993</v>
      </c>
    </row>
    <row r="6254" customFormat="false" ht="15" hidden="false" customHeight="false" outlineLevel="0" collapsed="false">
      <c r="A6254" s="6" t="str">
        <f aca="false">"sankmc_"&amp;ROUND(B6254,1)&amp;"_"&amp;ROUND(C6254,1)&amp;"_"&amp;ROUND(D6254,1)&amp;"_"&amp;ROUND(E6254,1)&amp;"_"&amp;ROUND(F6254,1)&amp;"_"&amp;ROUND(G6254,1)</f>
        <v>sankmc_37_8.7_0_0_14.7_39.6</v>
      </c>
      <c r="B6254" s="2" t="n">
        <v>36.9726521650803</v>
      </c>
      <c r="C6254" s="2" t="n">
        <v>8.71489993147395</v>
      </c>
      <c r="D6254" s="2" t="n">
        <v>0</v>
      </c>
      <c r="E6254" s="2" t="n">
        <v>0</v>
      </c>
      <c r="F6254" s="2" t="n">
        <v>14.69798780932</v>
      </c>
      <c r="G6254" s="2" t="n">
        <v>39.6144600941258</v>
      </c>
      <c r="H6254" s="1" t="n">
        <v>0</v>
      </c>
      <c r="I6254" s="1" t="n">
        <v>1748</v>
      </c>
      <c r="J6254" s="13" t="n">
        <v>-0.284832642151542</v>
      </c>
      <c r="L6254" s="1" t="s">
        <v>937</v>
      </c>
      <c r="M6254" s="1" t="s">
        <v>938</v>
      </c>
      <c r="N6254" s="7" t="n">
        <v>44993</v>
      </c>
    </row>
    <row r="6255" customFormat="false" ht="15" hidden="false" customHeight="false" outlineLevel="0" collapsed="false">
      <c r="A6255" s="6" t="str">
        <f aca="false">"sankmc_"&amp;ROUND(B6255,1)&amp;"_"&amp;ROUND(C6255,1)&amp;"_"&amp;ROUND(D6255,1)&amp;"_"&amp;ROUND(E6255,1)&amp;"_"&amp;ROUND(F6255,1)&amp;"_"&amp;ROUND(G6255,1)</f>
        <v>sankmc_37_8.7_0_0_14.7_39.6</v>
      </c>
      <c r="B6255" s="2" t="n">
        <v>36.9726521650803</v>
      </c>
      <c r="C6255" s="2" t="n">
        <v>8.71489993147395</v>
      </c>
      <c r="D6255" s="2" t="n">
        <v>0</v>
      </c>
      <c r="E6255" s="2" t="n">
        <v>0</v>
      </c>
      <c r="F6255" s="2" t="n">
        <v>14.69798780932</v>
      </c>
      <c r="G6255" s="2" t="n">
        <v>39.6144600941258</v>
      </c>
      <c r="H6255" s="1" t="n">
        <v>0</v>
      </c>
      <c r="I6255" s="1" t="n">
        <v>1723</v>
      </c>
      <c r="J6255" s="13" t="n">
        <v>-0.190507623062658</v>
      </c>
      <c r="L6255" s="1" t="s">
        <v>937</v>
      </c>
      <c r="M6255" s="1" t="s">
        <v>938</v>
      </c>
      <c r="N6255" s="7" t="n">
        <v>44993</v>
      </c>
    </row>
    <row r="6256" customFormat="false" ht="15" hidden="false" customHeight="false" outlineLevel="0" collapsed="false">
      <c r="A6256" s="6" t="str">
        <f aca="false">"sankmc_"&amp;ROUND(B6256,1)&amp;"_"&amp;ROUND(C6256,1)&amp;"_"&amp;ROUND(D6256,1)&amp;"_"&amp;ROUND(E6256,1)&amp;"_"&amp;ROUND(F6256,1)&amp;"_"&amp;ROUND(G6256,1)</f>
        <v>sankmc_37_8.7_0_0_14.7_39.6</v>
      </c>
      <c r="B6256" s="2" t="n">
        <v>36.9726521650803</v>
      </c>
      <c r="C6256" s="2" t="n">
        <v>8.71489993147395</v>
      </c>
      <c r="D6256" s="2" t="n">
        <v>0</v>
      </c>
      <c r="E6256" s="2" t="n">
        <v>0</v>
      </c>
      <c r="F6256" s="2" t="n">
        <v>14.69798780932</v>
      </c>
      <c r="G6256" s="2" t="n">
        <v>39.6144600941258</v>
      </c>
      <c r="H6256" s="1" t="n">
        <v>0</v>
      </c>
      <c r="I6256" s="1" t="n">
        <v>1698</v>
      </c>
      <c r="J6256" s="13" t="n">
        <v>-0.102262974654573</v>
      </c>
      <c r="L6256" s="1" t="s">
        <v>937</v>
      </c>
      <c r="M6256" s="1" t="s">
        <v>938</v>
      </c>
      <c r="N6256" s="7" t="n">
        <v>44993</v>
      </c>
    </row>
    <row r="6257" customFormat="false" ht="15" hidden="false" customHeight="false" outlineLevel="0" collapsed="false">
      <c r="A6257" s="6" t="str">
        <f aca="false">"sankmc_"&amp;ROUND(B6257,1)&amp;"_"&amp;ROUND(C6257,1)&amp;"_"&amp;ROUND(D6257,1)&amp;"_"&amp;ROUND(E6257,1)&amp;"_"&amp;ROUND(F6257,1)&amp;"_"&amp;ROUND(G6257,1)</f>
        <v>sankmc_37_8.7_0_0_14.7_39.6</v>
      </c>
      <c r="B6257" s="2" t="n">
        <v>36.9726521650803</v>
      </c>
      <c r="C6257" s="2" t="n">
        <v>8.71489993147395</v>
      </c>
      <c r="D6257" s="2" t="n">
        <v>0</v>
      </c>
      <c r="E6257" s="2" t="n">
        <v>0</v>
      </c>
      <c r="F6257" s="2" t="n">
        <v>14.69798780932</v>
      </c>
      <c r="G6257" s="2" t="n">
        <v>39.6144600941258</v>
      </c>
      <c r="H6257" s="1" t="n">
        <v>0</v>
      </c>
      <c r="I6257" s="1" t="n">
        <v>1673</v>
      </c>
      <c r="J6257" s="13" t="n">
        <v>-0.00278841716749501</v>
      </c>
      <c r="L6257" s="1" t="s">
        <v>937</v>
      </c>
      <c r="M6257" s="1" t="s">
        <v>938</v>
      </c>
      <c r="N6257" s="7" t="n">
        <v>44993</v>
      </c>
    </row>
    <row r="6258" customFormat="false" ht="15" hidden="false" customHeight="false" outlineLevel="0" collapsed="false">
      <c r="A6258" s="6" t="str">
        <f aca="false">"sankmc_"&amp;ROUND(B6258,1)&amp;"_"&amp;ROUND(C6258,1)&amp;"_"&amp;ROUND(D6258,1)&amp;"_"&amp;ROUND(E6258,1)&amp;"_"&amp;ROUND(F6258,1)&amp;"_"&amp;ROUND(G6258,1)</f>
        <v>sankmc_36.3_10_0_0_14.8_38.9</v>
      </c>
      <c r="B6258" s="2" t="n">
        <v>36.3063326122842</v>
      </c>
      <c r="C6258" s="2" t="n">
        <v>9.96460865978094</v>
      </c>
      <c r="D6258" s="2" t="n">
        <v>0</v>
      </c>
      <c r="E6258" s="2" t="n">
        <v>0</v>
      </c>
      <c r="F6258" s="2" t="n">
        <v>14.8285287358834</v>
      </c>
      <c r="G6258" s="2" t="n">
        <v>38.9005299920515</v>
      </c>
      <c r="H6258" s="1" t="n">
        <v>0</v>
      </c>
      <c r="I6258" s="1" t="n">
        <v>1773</v>
      </c>
      <c r="J6258" s="13" t="n">
        <v>-0.361311113309877</v>
      </c>
      <c r="L6258" s="1" t="s">
        <v>937</v>
      </c>
      <c r="M6258" s="1" t="s">
        <v>938</v>
      </c>
      <c r="N6258" s="7" t="n">
        <v>44993</v>
      </c>
    </row>
    <row r="6259" customFormat="false" ht="15" hidden="false" customHeight="false" outlineLevel="0" collapsed="false">
      <c r="A6259" s="6" t="str">
        <f aca="false">"sankmc_"&amp;ROUND(B6259,1)&amp;"_"&amp;ROUND(C6259,1)&amp;"_"&amp;ROUND(D6259,1)&amp;"_"&amp;ROUND(E6259,1)&amp;"_"&amp;ROUND(F6259,1)&amp;"_"&amp;ROUND(G6259,1)</f>
        <v>sankmc_36.3_10_0_0_14.8_38.9</v>
      </c>
      <c r="B6259" s="2" t="n">
        <v>36.3063326122842</v>
      </c>
      <c r="C6259" s="2" t="n">
        <v>9.96460865978094</v>
      </c>
      <c r="D6259" s="2" t="n">
        <v>0</v>
      </c>
      <c r="E6259" s="2" t="n">
        <v>0</v>
      </c>
      <c r="F6259" s="2" t="n">
        <v>14.8285287358834</v>
      </c>
      <c r="G6259" s="2" t="n">
        <v>38.9005299920515</v>
      </c>
      <c r="H6259" s="1" t="n">
        <v>0</v>
      </c>
      <c r="I6259" s="1" t="n">
        <v>1748</v>
      </c>
      <c r="J6259" s="13" t="n">
        <v>-0.229000794836059</v>
      </c>
      <c r="L6259" s="1" t="s">
        <v>937</v>
      </c>
      <c r="M6259" s="1" t="s">
        <v>938</v>
      </c>
      <c r="N6259" s="7" t="n">
        <v>44993</v>
      </c>
    </row>
    <row r="6260" customFormat="false" ht="15" hidden="false" customHeight="false" outlineLevel="0" collapsed="false">
      <c r="A6260" s="6" t="str">
        <f aca="false">"sankmc_"&amp;ROUND(B6260,1)&amp;"_"&amp;ROUND(C6260,1)&amp;"_"&amp;ROUND(D6260,1)&amp;"_"&amp;ROUND(E6260,1)&amp;"_"&amp;ROUND(F6260,1)&amp;"_"&amp;ROUND(G6260,1)</f>
        <v>sankmc_36.3_10_0_0_14.8_38.9</v>
      </c>
      <c r="B6260" s="2" t="n">
        <v>36.3063326122842</v>
      </c>
      <c r="C6260" s="2" t="n">
        <v>9.96460865978094</v>
      </c>
      <c r="D6260" s="2" t="n">
        <v>0</v>
      </c>
      <c r="E6260" s="2" t="n">
        <v>0</v>
      </c>
      <c r="F6260" s="2" t="n">
        <v>14.8285287358834</v>
      </c>
      <c r="G6260" s="2" t="n">
        <v>38.9005299920515</v>
      </c>
      <c r="H6260" s="1" t="n">
        <v>0</v>
      </c>
      <c r="I6260" s="1" t="n">
        <v>1723</v>
      </c>
      <c r="J6260" s="13" t="n">
        <v>-0.135310965863149</v>
      </c>
      <c r="L6260" s="1" t="s">
        <v>937</v>
      </c>
      <c r="M6260" s="1" t="s">
        <v>938</v>
      </c>
      <c r="N6260" s="7" t="n">
        <v>44993</v>
      </c>
    </row>
    <row r="6261" customFormat="false" ht="15" hidden="false" customHeight="false" outlineLevel="0" collapsed="false">
      <c r="A6261" s="6" t="str">
        <f aca="false">"sankmc_"&amp;ROUND(B6261,1)&amp;"_"&amp;ROUND(C6261,1)&amp;"_"&amp;ROUND(D6261,1)&amp;"_"&amp;ROUND(E6261,1)&amp;"_"&amp;ROUND(F6261,1)&amp;"_"&amp;ROUND(G6261,1)</f>
        <v>sankmc_36.3_10_0_0_14.8_38.9</v>
      </c>
      <c r="B6261" s="2" t="n">
        <v>36.3063326122842</v>
      </c>
      <c r="C6261" s="2" t="n">
        <v>9.96460865978094</v>
      </c>
      <c r="D6261" s="2" t="n">
        <v>0</v>
      </c>
      <c r="E6261" s="2" t="n">
        <v>0</v>
      </c>
      <c r="F6261" s="2" t="n">
        <v>14.8285287358834</v>
      </c>
      <c r="G6261" s="2" t="n">
        <v>38.9005299920515</v>
      </c>
      <c r="H6261" s="1" t="n">
        <v>0</v>
      </c>
      <c r="I6261" s="1" t="n">
        <v>1698</v>
      </c>
      <c r="J6261" s="13" t="n">
        <v>-0.0198602222542455</v>
      </c>
      <c r="L6261" s="1" t="s">
        <v>937</v>
      </c>
      <c r="M6261" s="1" t="s">
        <v>938</v>
      </c>
      <c r="N6261" s="7" t="n">
        <v>44993</v>
      </c>
    </row>
    <row r="6262" customFormat="false" ht="15" hidden="false" customHeight="false" outlineLevel="0" collapsed="false">
      <c r="A6262" s="6" t="str">
        <f aca="false">"sankmc_"&amp;ROUND(B6262,1)&amp;"_"&amp;ROUND(C6262,1)&amp;"_"&amp;ROUND(D6262,1)&amp;"_"&amp;ROUND(E6262,1)&amp;"_"&amp;ROUND(F6262,1)&amp;"_"&amp;ROUND(G6262,1)</f>
        <v>sankmc_35.3_11.9_0_0_15_37.8</v>
      </c>
      <c r="B6262" s="2" t="n">
        <v>35.2843613215493</v>
      </c>
      <c r="C6262" s="2" t="n">
        <v>11.8813563174945</v>
      </c>
      <c r="D6262" s="2" t="n">
        <v>0</v>
      </c>
      <c r="E6262" s="2" t="n">
        <v>0</v>
      </c>
      <c r="F6262" s="2" t="n">
        <v>15.0287466023019</v>
      </c>
      <c r="G6262" s="2" t="n">
        <v>37.8055357586543</v>
      </c>
      <c r="H6262" s="1" t="n">
        <v>0</v>
      </c>
      <c r="I6262" s="1" t="n">
        <v>1773</v>
      </c>
      <c r="J6262" s="13" t="n">
        <v>-0.2611401979278</v>
      </c>
      <c r="L6262" s="1" t="s">
        <v>937</v>
      </c>
      <c r="M6262" s="1" t="s">
        <v>938</v>
      </c>
      <c r="N6262" s="7" t="n">
        <v>44993</v>
      </c>
    </row>
    <row r="6263" customFormat="false" ht="15" hidden="false" customHeight="false" outlineLevel="0" collapsed="false">
      <c r="A6263" s="6" t="str">
        <f aca="false">"sankmc_"&amp;ROUND(B6263,1)&amp;"_"&amp;ROUND(C6263,1)&amp;"_"&amp;ROUND(D6263,1)&amp;"_"&amp;ROUND(E6263,1)&amp;"_"&amp;ROUND(F6263,1)&amp;"_"&amp;ROUND(G6263,1)</f>
        <v>sankmc_35.3_11.9_0_0_15_37.8</v>
      </c>
      <c r="B6263" s="2" t="n">
        <v>35.2843613215493</v>
      </c>
      <c r="C6263" s="2" t="n">
        <v>11.8813563174945</v>
      </c>
      <c r="D6263" s="2" t="n">
        <v>0</v>
      </c>
      <c r="E6263" s="2" t="n">
        <v>0</v>
      </c>
      <c r="F6263" s="2" t="n">
        <v>15.0287466023019</v>
      </c>
      <c r="G6263" s="2" t="n">
        <v>37.8055357586543</v>
      </c>
      <c r="H6263" s="1" t="n">
        <v>0</v>
      </c>
      <c r="I6263" s="1" t="n">
        <v>1748</v>
      </c>
      <c r="J6263" s="13" t="n">
        <v>-0.159078799801228</v>
      </c>
      <c r="L6263" s="1" t="s">
        <v>937</v>
      </c>
      <c r="M6263" s="1" t="s">
        <v>938</v>
      </c>
      <c r="N6263" s="7" t="n">
        <v>44993</v>
      </c>
    </row>
    <row r="6264" customFormat="false" ht="15" hidden="false" customHeight="false" outlineLevel="0" collapsed="false">
      <c r="A6264" s="6" t="str">
        <f aca="false">"sankmc_"&amp;ROUND(B6264,1)&amp;"_"&amp;ROUND(C6264,1)&amp;"_"&amp;ROUND(D6264,1)&amp;"_"&amp;ROUND(E6264,1)&amp;"_"&amp;ROUND(F6264,1)&amp;"_"&amp;ROUND(G6264,1)</f>
        <v>sankmc_35.3_11.9_0_0_15_37.8</v>
      </c>
      <c r="B6264" s="2" t="n">
        <v>35.2843613215493</v>
      </c>
      <c r="C6264" s="2" t="n">
        <v>11.8813563174945</v>
      </c>
      <c r="D6264" s="2" t="n">
        <v>0</v>
      </c>
      <c r="E6264" s="2" t="n">
        <v>0</v>
      </c>
      <c r="F6264" s="2" t="n">
        <v>15.0287466023019</v>
      </c>
      <c r="G6264" s="2" t="n">
        <v>37.8055357586543</v>
      </c>
      <c r="H6264" s="1" t="n">
        <v>0</v>
      </c>
      <c r="I6264" s="1" t="n">
        <v>1723</v>
      </c>
      <c r="J6264" s="13" t="n">
        <v>-0.0616304025481937</v>
      </c>
      <c r="L6264" s="1" t="s">
        <v>937</v>
      </c>
      <c r="M6264" s="1" t="s">
        <v>938</v>
      </c>
      <c r="N6264" s="7" t="n">
        <v>44993</v>
      </c>
    </row>
    <row r="6265" customFormat="false" ht="15" hidden="false" customHeight="false" outlineLevel="0" collapsed="false">
      <c r="A6265" s="6" t="str">
        <f aca="false">"sankmc_"&amp;ROUND(B6265,1)&amp;"_"&amp;ROUND(C6265,1)&amp;"_"&amp;ROUND(D6265,1)&amp;"_"&amp;ROUND(E6265,1)&amp;"_"&amp;ROUND(F6265,1)&amp;"_"&amp;ROUND(G6265,1)</f>
        <v>sankmc_35.3_11.9_0_0_15_37.8</v>
      </c>
      <c r="B6265" s="2" t="n">
        <v>35.2843613215493</v>
      </c>
      <c r="C6265" s="2" t="n">
        <v>11.8813563174945</v>
      </c>
      <c r="D6265" s="2" t="n">
        <v>0</v>
      </c>
      <c r="E6265" s="2" t="n">
        <v>0</v>
      </c>
      <c r="F6265" s="2" t="n">
        <v>15.0287466023019</v>
      </c>
      <c r="G6265" s="2" t="n">
        <v>37.8055357586543</v>
      </c>
      <c r="H6265" s="1" t="n">
        <v>0</v>
      </c>
      <c r="I6265" s="1" t="n">
        <v>1698</v>
      </c>
      <c r="J6265" s="13" t="n">
        <v>0.0601688119451477</v>
      </c>
      <c r="L6265" s="1" t="s">
        <v>937</v>
      </c>
      <c r="M6265" s="1" t="s">
        <v>938</v>
      </c>
      <c r="N6265" s="7" t="n">
        <v>44993</v>
      </c>
    </row>
    <row r="6266" customFormat="false" ht="15" hidden="false" customHeight="false" outlineLevel="0" collapsed="false">
      <c r="A6266" s="6" t="str">
        <f aca="false">"sankmc_"&amp;ROUND(B6266,1)&amp;"_"&amp;ROUND(C6266,1)&amp;"_"&amp;ROUND(D6266,1)&amp;"_"&amp;ROUND(E6266,1)&amp;"_"&amp;ROUND(F6266,1)&amp;"_"&amp;ROUND(G6266,1)</f>
        <v>sankmc_35.3_11.9_0_0_15_37.8</v>
      </c>
      <c r="B6266" s="2" t="n">
        <v>35.2843613215493</v>
      </c>
      <c r="C6266" s="2" t="n">
        <v>11.8813563174945</v>
      </c>
      <c r="D6266" s="2" t="n">
        <v>0</v>
      </c>
      <c r="E6266" s="2" t="n">
        <v>0</v>
      </c>
      <c r="F6266" s="2" t="n">
        <v>15.0287466023019</v>
      </c>
      <c r="G6266" s="2" t="n">
        <v>37.8055357586543</v>
      </c>
      <c r="H6266" s="1" t="n">
        <v>0</v>
      </c>
      <c r="I6266" s="1" t="n">
        <v>1673</v>
      </c>
      <c r="J6266" s="13" t="n">
        <v>0.202515561781529</v>
      </c>
      <c r="L6266" s="1" t="s">
        <v>937</v>
      </c>
      <c r="M6266" s="1" t="s">
        <v>938</v>
      </c>
      <c r="N6266" s="7" t="n">
        <v>44993</v>
      </c>
    </row>
    <row r="6267" customFormat="false" ht="15" hidden="false" customHeight="false" outlineLevel="0" collapsed="false">
      <c r="A6267" s="6" t="str">
        <f aca="false">"sankmc_"&amp;ROUND(B6267,1)&amp;"_"&amp;ROUND(C6267,1)&amp;"_"&amp;ROUND(D6267,1)&amp;"_"&amp;ROUND(E6267,1)&amp;"_"&amp;ROUND(F6267,1)&amp;"_"&amp;ROUND(G6267,1)</f>
        <v>sankmc_37_8.7_0_0_14.7_39.6</v>
      </c>
      <c r="B6267" s="2" t="n">
        <v>36.9726521650803</v>
      </c>
      <c r="C6267" s="2" t="n">
        <v>8.71489993147395</v>
      </c>
      <c r="D6267" s="2" t="n">
        <v>0</v>
      </c>
      <c r="E6267" s="2" t="n">
        <v>0</v>
      </c>
      <c r="F6267" s="2" t="n">
        <v>14.69798780932</v>
      </c>
      <c r="G6267" s="2" t="n">
        <v>39.6144600941258</v>
      </c>
      <c r="H6267" s="1" t="n">
        <v>0</v>
      </c>
      <c r="I6267" s="1" t="n">
        <v>1773</v>
      </c>
      <c r="J6267" s="13" t="n">
        <v>-0.355069292086413</v>
      </c>
      <c r="L6267" s="1" t="s">
        <v>937</v>
      </c>
      <c r="M6267" s="1" t="s">
        <v>938</v>
      </c>
      <c r="N6267" s="7" t="n">
        <v>44993</v>
      </c>
    </row>
    <row r="6268" customFormat="false" ht="15" hidden="false" customHeight="false" outlineLevel="0" collapsed="false">
      <c r="A6268" s="6" t="str">
        <f aca="false">"sankmc_"&amp;ROUND(B6268,1)&amp;"_"&amp;ROUND(C6268,1)&amp;"_"&amp;ROUND(D6268,1)&amp;"_"&amp;ROUND(E6268,1)&amp;"_"&amp;ROUND(F6268,1)&amp;"_"&amp;ROUND(G6268,1)</f>
        <v>sankmc_37_8.7_0_0_14.7_39.6</v>
      </c>
      <c r="B6268" s="2" t="n">
        <v>36.9726521650803</v>
      </c>
      <c r="C6268" s="2" t="n">
        <v>8.71489993147395</v>
      </c>
      <c r="D6268" s="2" t="n">
        <v>0</v>
      </c>
      <c r="E6268" s="2" t="n">
        <v>0</v>
      </c>
      <c r="F6268" s="2" t="n">
        <v>14.69798780932</v>
      </c>
      <c r="G6268" s="2" t="n">
        <v>39.6144600941258</v>
      </c>
      <c r="H6268" s="1" t="n">
        <v>0</v>
      </c>
      <c r="I6268" s="1" t="n">
        <v>1748</v>
      </c>
      <c r="J6268" s="13" t="n">
        <v>-0.284832642151542</v>
      </c>
      <c r="L6268" s="1" t="s">
        <v>937</v>
      </c>
      <c r="M6268" s="1" t="s">
        <v>938</v>
      </c>
      <c r="N6268" s="7" t="n">
        <v>44993</v>
      </c>
    </row>
    <row r="6269" customFormat="false" ht="15" hidden="false" customHeight="false" outlineLevel="0" collapsed="false">
      <c r="A6269" s="6" t="str">
        <f aca="false">"sankmc_"&amp;ROUND(B6269,1)&amp;"_"&amp;ROUND(C6269,1)&amp;"_"&amp;ROUND(D6269,1)&amp;"_"&amp;ROUND(E6269,1)&amp;"_"&amp;ROUND(F6269,1)&amp;"_"&amp;ROUND(G6269,1)</f>
        <v>sankmc_37_8.7_0_0_14.7_39.6</v>
      </c>
      <c r="B6269" s="2" t="n">
        <v>36.9726521650803</v>
      </c>
      <c r="C6269" s="2" t="n">
        <v>8.71489993147395</v>
      </c>
      <c r="D6269" s="2" t="n">
        <v>0</v>
      </c>
      <c r="E6269" s="2" t="n">
        <v>0</v>
      </c>
      <c r="F6269" s="2" t="n">
        <v>14.69798780932</v>
      </c>
      <c r="G6269" s="2" t="n">
        <v>39.6144600941258</v>
      </c>
      <c r="H6269" s="1" t="n">
        <v>0</v>
      </c>
      <c r="I6269" s="1" t="n">
        <v>1723</v>
      </c>
      <c r="J6269" s="13" t="n">
        <v>-0.217384067968397</v>
      </c>
      <c r="L6269" s="1" t="s">
        <v>937</v>
      </c>
      <c r="M6269" s="1" t="s">
        <v>938</v>
      </c>
      <c r="N6269" s="7" t="n">
        <v>44993</v>
      </c>
    </row>
    <row r="6270" customFormat="false" ht="15" hidden="false" customHeight="false" outlineLevel="0" collapsed="false">
      <c r="A6270" s="6" t="str">
        <f aca="false">"sankmc_"&amp;ROUND(B6270,1)&amp;"_"&amp;ROUND(C6270,1)&amp;"_"&amp;ROUND(D6270,1)&amp;"_"&amp;ROUND(E6270,1)&amp;"_"&amp;ROUND(F6270,1)&amp;"_"&amp;ROUND(G6270,1)</f>
        <v>sankmc_37_8.7_0_0_14.7_39.6</v>
      </c>
      <c r="B6270" s="2" t="n">
        <v>36.9726521650803</v>
      </c>
      <c r="C6270" s="2" t="n">
        <v>8.71489993147395</v>
      </c>
      <c r="D6270" s="2" t="n">
        <v>0</v>
      </c>
      <c r="E6270" s="2" t="n">
        <v>0</v>
      </c>
      <c r="F6270" s="2" t="n">
        <v>14.69798780932</v>
      </c>
      <c r="G6270" s="2" t="n">
        <v>39.6144600941258</v>
      </c>
      <c r="H6270" s="1" t="n">
        <v>0</v>
      </c>
      <c r="I6270" s="1" t="n">
        <v>1698</v>
      </c>
      <c r="J6270" s="13" t="n">
        <v>-0.147093241203046</v>
      </c>
      <c r="L6270" s="1" t="s">
        <v>937</v>
      </c>
      <c r="M6270" s="1" t="s">
        <v>938</v>
      </c>
      <c r="N6270" s="7" t="n">
        <v>44993</v>
      </c>
    </row>
    <row r="6271" customFormat="false" ht="15" hidden="false" customHeight="false" outlineLevel="0" collapsed="false">
      <c r="A6271" s="6" t="str">
        <f aca="false">"sankmc_"&amp;ROUND(B6271,1)&amp;"_"&amp;ROUND(C6271,1)&amp;"_"&amp;ROUND(D6271,1)&amp;"_"&amp;ROUND(E6271,1)&amp;"_"&amp;ROUND(F6271,1)&amp;"_"&amp;ROUND(G6271,1)</f>
        <v>sankmc_36.3_10_0_0_14.8_38.9</v>
      </c>
      <c r="B6271" s="2" t="n">
        <v>36.3063326122842</v>
      </c>
      <c r="C6271" s="2" t="n">
        <v>9.96460865978094</v>
      </c>
      <c r="D6271" s="2" t="n">
        <v>0</v>
      </c>
      <c r="E6271" s="2" t="n">
        <v>0</v>
      </c>
      <c r="F6271" s="2" t="n">
        <v>14.8285287358834</v>
      </c>
      <c r="G6271" s="2" t="n">
        <v>38.9005299920515</v>
      </c>
      <c r="H6271" s="1" t="n">
        <v>0</v>
      </c>
      <c r="I6271" s="1" t="n">
        <v>1773</v>
      </c>
      <c r="J6271" s="13" t="n">
        <v>-0.345630909024714</v>
      </c>
      <c r="L6271" s="1" t="s">
        <v>937</v>
      </c>
      <c r="M6271" s="1" t="s">
        <v>938</v>
      </c>
      <c r="N6271" s="7" t="n">
        <v>44993</v>
      </c>
    </row>
    <row r="6272" customFormat="false" ht="15" hidden="false" customHeight="false" outlineLevel="0" collapsed="false">
      <c r="A6272" s="6" t="str">
        <f aca="false">"sankmc_"&amp;ROUND(B6272,1)&amp;"_"&amp;ROUND(C6272,1)&amp;"_"&amp;ROUND(D6272,1)&amp;"_"&amp;ROUND(E6272,1)&amp;"_"&amp;ROUND(F6272,1)&amp;"_"&amp;ROUND(G6272,1)</f>
        <v>sankmc_36.3_10_0_0_14.8_38.9</v>
      </c>
      <c r="B6272" s="2" t="n">
        <v>36.3063326122842</v>
      </c>
      <c r="C6272" s="2" t="n">
        <v>9.96460865978094</v>
      </c>
      <c r="D6272" s="2" t="n">
        <v>0</v>
      </c>
      <c r="E6272" s="2" t="n">
        <v>0</v>
      </c>
      <c r="F6272" s="2" t="n">
        <v>14.8285287358834</v>
      </c>
      <c r="G6272" s="2" t="n">
        <v>38.9005299920515</v>
      </c>
      <c r="H6272" s="1" t="n">
        <v>0</v>
      </c>
      <c r="I6272" s="1" t="n">
        <v>1748</v>
      </c>
      <c r="J6272" s="13" t="n">
        <v>-0.26889494878408</v>
      </c>
      <c r="L6272" s="1" t="s">
        <v>937</v>
      </c>
      <c r="M6272" s="1" t="s">
        <v>938</v>
      </c>
      <c r="N6272" s="7" t="n">
        <v>44993</v>
      </c>
    </row>
    <row r="6273" customFormat="false" ht="15" hidden="false" customHeight="false" outlineLevel="0" collapsed="false">
      <c r="A6273" s="6" t="str">
        <f aca="false">"sankmc_"&amp;ROUND(B6273,1)&amp;"_"&amp;ROUND(C6273,1)&amp;"_"&amp;ROUND(D6273,1)&amp;"_"&amp;ROUND(E6273,1)&amp;"_"&amp;ROUND(F6273,1)&amp;"_"&amp;ROUND(G6273,1)</f>
        <v>sankmc_36.3_10_0_0_14.8_38.9</v>
      </c>
      <c r="B6273" s="2" t="n">
        <v>36.3063326122842</v>
      </c>
      <c r="C6273" s="2" t="n">
        <v>9.96460865978094</v>
      </c>
      <c r="D6273" s="2" t="n">
        <v>0</v>
      </c>
      <c r="E6273" s="2" t="n">
        <v>0</v>
      </c>
      <c r="F6273" s="2" t="n">
        <v>14.8285287358834</v>
      </c>
      <c r="G6273" s="2" t="n">
        <v>38.9005299920515</v>
      </c>
      <c r="H6273" s="1" t="n">
        <v>0</v>
      </c>
      <c r="I6273" s="1" t="n">
        <v>1723</v>
      </c>
      <c r="J6273" s="13" t="n">
        <v>-0.19708951058096</v>
      </c>
      <c r="L6273" s="1" t="s">
        <v>937</v>
      </c>
      <c r="M6273" s="1" t="s">
        <v>938</v>
      </c>
      <c r="N6273" s="7" t="n">
        <v>44993</v>
      </c>
    </row>
    <row r="6274" customFormat="false" ht="15" hidden="false" customHeight="false" outlineLevel="0" collapsed="false">
      <c r="A6274" s="6" t="str">
        <f aca="false">"sankmc_"&amp;ROUND(B6274,1)&amp;"_"&amp;ROUND(C6274,1)&amp;"_"&amp;ROUND(D6274,1)&amp;"_"&amp;ROUND(E6274,1)&amp;"_"&amp;ROUND(F6274,1)&amp;"_"&amp;ROUND(G6274,1)</f>
        <v>sankmc_35.3_11.9_0_0_15_37.8</v>
      </c>
      <c r="B6274" s="2" t="n">
        <v>35.2843613215493</v>
      </c>
      <c r="C6274" s="2" t="n">
        <v>11.8813563174945</v>
      </c>
      <c r="D6274" s="2" t="n">
        <v>0</v>
      </c>
      <c r="E6274" s="2" t="n">
        <v>0</v>
      </c>
      <c r="F6274" s="2" t="n">
        <v>15.0287466023019</v>
      </c>
      <c r="G6274" s="2" t="n">
        <v>37.8055357586543</v>
      </c>
      <c r="H6274" s="1" t="n">
        <v>0</v>
      </c>
      <c r="I6274" s="1" t="n">
        <v>1773</v>
      </c>
      <c r="J6274" s="13" t="n">
        <v>-0.276790689594889</v>
      </c>
      <c r="L6274" s="1" t="s">
        <v>937</v>
      </c>
      <c r="M6274" s="1" t="s">
        <v>938</v>
      </c>
      <c r="N6274" s="7" t="n">
        <v>44993</v>
      </c>
    </row>
    <row r="6275" customFormat="false" ht="15" hidden="false" customHeight="false" outlineLevel="0" collapsed="false">
      <c r="A6275" s="6" t="str">
        <f aca="false">"sankmc_"&amp;ROUND(B6275,1)&amp;"_"&amp;ROUND(C6275,1)&amp;"_"&amp;ROUND(D6275,1)&amp;"_"&amp;ROUND(E6275,1)&amp;"_"&amp;ROUND(F6275,1)&amp;"_"&amp;ROUND(G6275,1)</f>
        <v>sankmc_35.3_11.9_0_0_15_37.8</v>
      </c>
      <c r="B6275" s="2" t="n">
        <v>35.2843613215493</v>
      </c>
      <c r="C6275" s="2" t="n">
        <v>11.8813563174945</v>
      </c>
      <c r="D6275" s="2" t="n">
        <v>0</v>
      </c>
      <c r="E6275" s="2" t="n">
        <v>0</v>
      </c>
      <c r="F6275" s="2" t="n">
        <v>15.0287466023019</v>
      </c>
      <c r="G6275" s="2" t="n">
        <v>37.8055357586543</v>
      </c>
      <c r="H6275" s="1" t="n">
        <v>0</v>
      </c>
      <c r="I6275" s="1" t="n">
        <v>1748</v>
      </c>
      <c r="J6275" s="13" t="n">
        <v>-0.210489795909746</v>
      </c>
      <c r="L6275" s="1" t="s">
        <v>937</v>
      </c>
      <c r="M6275" s="1" t="s">
        <v>938</v>
      </c>
      <c r="N6275" s="7" t="n">
        <v>44993</v>
      </c>
    </row>
    <row r="6276" customFormat="false" ht="15" hidden="false" customHeight="false" outlineLevel="0" collapsed="false">
      <c r="A6276" s="6" t="str">
        <f aca="false">"sankmc_"&amp;ROUND(B6276,1)&amp;"_"&amp;ROUND(C6276,1)&amp;"_"&amp;ROUND(D6276,1)&amp;"_"&amp;ROUND(E6276,1)&amp;"_"&amp;ROUND(F6276,1)&amp;"_"&amp;ROUND(G6276,1)</f>
        <v>sankmc_35.3_11.9_0_0_15_37.8</v>
      </c>
      <c r="B6276" s="2" t="n">
        <v>35.2843613215493</v>
      </c>
      <c r="C6276" s="2" t="n">
        <v>11.8813563174945</v>
      </c>
      <c r="D6276" s="2" t="n">
        <v>0</v>
      </c>
      <c r="E6276" s="2" t="n">
        <v>0</v>
      </c>
      <c r="F6276" s="2" t="n">
        <v>15.0287466023019</v>
      </c>
      <c r="G6276" s="2" t="n">
        <v>37.8055357586543</v>
      </c>
      <c r="H6276" s="1" t="n">
        <v>0</v>
      </c>
      <c r="I6276" s="1" t="n">
        <v>1723</v>
      </c>
      <c r="J6276" s="13" t="n">
        <v>-0.147093241203046</v>
      </c>
      <c r="L6276" s="1" t="s">
        <v>937</v>
      </c>
      <c r="M6276" s="1" t="s">
        <v>938</v>
      </c>
      <c r="N6276" s="7" t="n">
        <v>44993</v>
      </c>
    </row>
    <row r="6277" customFormat="false" ht="15" hidden="false" customHeight="false" outlineLevel="0" collapsed="false">
      <c r="A6277" s="6" t="str">
        <f aca="false">"sankmc_"&amp;ROUND(B6277,1)&amp;"_"&amp;ROUND(C6277,1)&amp;"_"&amp;ROUND(D6277,1)&amp;"_"&amp;ROUND(E6277,1)&amp;"_"&amp;ROUND(F6277,1)&amp;"_"&amp;ROUND(G6277,1)</f>
        <v>sankmc_35.3_11.9_0_0_15_37.8</v>
      </c>
      <c r="B6277" s="2" t="n">
        <v>35.2843613215493</v>
      </c>
      <c r="C6277" s="2" t="n">
        <v>11.8813563174945</v>
      </c>
      <c r="D6277" s="2" t="n">
        <v>0</v>
      </c>
      <c r="E6277" s="2" t="n">
        <v>0</v>
      </c>
      <c r="F6277" s="2" t="n">
        <v>15.0287466023019</v>
      </c>
      <c r="G6277" s="2" t="n">
        <v>37.8055357586543</v>
      </c>
      <c r="H6277" s="1" t="n">
        <v>0</v>
      </c>
      <c r="I6277" s="1" t="n">
        <v>1698</v>
      </c>
      <c r="J6277" s="13" t="n">
        <v>-0.0568023699310737</v>
      </c>
      <c r="L6277" s="1" t="s">
        <v>937</v>
      </c>
      <c r="M6277" s="1" t="s">
        <v>938</v>
      </c>
      <c r="N6277" s="7" t="n">
        <v>44993</v>
      </c>
    </row>
    <row r="6278" customFormat="false" ht="15" hidden="false" customHeight="false" outlineLevel="0" collapsed="false">
      <c r="A6278" s="6" t="str">
        <f aca="false">"sankmc_"&amp;ROUND(B6278,1)&amp;"_"&amp;ROUND(C6278,1)&amp;"_"&amp;ROUND(D6278,1)&amp;"_"&amp;ROUND(E6278,1)&amp;"_"&amp;ROUND(F6278,1)&amp;"_"&amp;ROUND(G6278,1)</f>
        <v>sankmc_7.5_19.5_0_0_7.9_65.1</v>
      </c>
      <c r="B6278" s="2" t="n">
        <v>7.46313841057956</v>
      </c>
      <c r="C6278" s="2" t="n">
        <v>19.4763225465437</v>
      </c>
      <c r="D6278" s="2" t="n">
        <v>0</v>
      </c>
      <c r="E6278" s="2" t="n">
        <v>0</v>
      </c>
      <c r="F6278" s="2" t="n">
        <v>7.94697791242193</v>
      </c>
      <c r="G6278" s="2" t="n">
        <v>65.1135611304549</v>
      </c>
      <c r="H6278" s="1" t="n">
        <v>0</v>
      </c>
      <c r="I6278" s="1" t="n">
        <f aca="false">1873</f>
        <v>1873</v>
      </c>
      <c r="J6278" s="1" t="n">
        <f aca="false">LOG10(0.1308)</f>
        <v>-0.883392256011751</v>
      </c>
      <c r="L6278" s="1" t="s">
        <v>939</v>
      </c>
      <c r="M6278" s="1" t="s">
        <v>940</v>
      </c>
      <c r="N6278" s="7" t="n">
        <v>44993</v>
      </c>
    </row>
    <row r="6279" customFormat="false" ht="15" hidden="false" customHeight="false" outlineLevel="0" collapsed="false">
      <c r="A6279" s="6" t="str">
        <f aca="false">"sankmc_"&amp;ROUND(B6279,1)&amp;"_"&amp;ROUND(C6279,1)&amp;"_"&amp;ROUND(D6279,1)&amp;"_"&amp;ROUND(E6279,1)&amp;"_"&amp;ROUND(F6279,1)&amp;"_"&amp;ROUND(G6279,1)</f>
        <v>sankmc_7.5_19.5_0_0_7.9_65.1</v>
      </c>
      <c r="B6279" s="2" t="n">
        <v>7.46313841057956</v>
      </c>
      <c r="C6279" s="2" t="n">
        <v>19.4763225465437</v>
      </c>
      <c r="D6279" s="2" t="n">
        <v>0</v>
      </c>
      <c r="E6279" s="2" t="n">
        <v>0</v>
      </c>
      <c r="F6279" s="2" t="n">
        <v>7.94697791242193</v>
      </c>
      <c r="G6279" s="2" t="n">
        <v>65.1135611304549</v>
      </c>
      <c r="H6279" s="1" t="n">
        <v>0</v>
      </c>
      <c r="I6279" s="1" t="n">
        <v>1823</v>
      </c>
      <c r="J6279" s="1" t="n">
        <f aca="false">LOG10(0.2104)</f>
        <v>-0.676954264518299</v>
      </c>
      <c r="L6279" s="1" t="s">
        <v>939</v>
      </c>
      <c r="M6279" s="1" t="s">
        <v>940</v>
      </c>
      <c r="N6279" s="7" t="n">
        <v>44993</v>
      </c>
    </row>
    <row r="6280" customFormat="false" ht="15" hidden="false" customHeight="false" outlineLevel="0" collapsed="false">
      <c r="A6280" s="6" t="str">
        <f aca="false">"sankmc_"&amp;ROUND(B6280,1)&amp;"_"&amp;ROUND(C6280,1)&amp;"_"&amp;ROUND(D6280,1)&amp;"_"&amp;ROUND(E6280,1)&amp;"_"&amp;ROUND(F6280,1)&amp;"_"&amp;ROUND(G6280,1)</f>
        <v>sankmc_7.5_19.5_0_0_7.9_65.1</v>
      </c>
      <c r="B6280" s="2" t="n">
        <v>7.46313841057956</v>
      </c>
      <c r="C6280" s="2" t="n">
        <v>19.4763225465437</v>
      </c>
      <c r="D6280" s="2" t="n">
        <v>0</v>
      </c>
      <c r="E6280" s="2" t="n">
        <v>0</v>
      </c>
      <c r="F6280" s="2" t="n">
        <v>7.94697791242193</v>
      </c>
      <c r="G6280" s="2" t="n">
        <v>65.1135611304549</v>
      </c>
      <c r="H6280" s="1" t="n">
        <v>0</v>
      </c>
      <c r="I6280" s="1" t="n">
        <v>1773</v>
      </c>
      <c r="J6280" s="1" t="n">
        <f aca="false">LOG10(0.47)</f>
        <v>-0.327902142064283</v>
      </c>
      <c r="L6280" s="1" t="s">
        <v>939</v>
      </c>
      <c r="M6280" s="1" t="s">
        <v>940</v>
      </c>
      <c r="N6280" s="7" t="n">
        <v>44993</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Roman,Normal"&amp;A</oddHeader>
    <oddFooter>&amp;C&amp;"Times New Roman,Normal"Page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1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150" topLeftCell="A17" activePane="bottomLeft" state="split"/>
      <selection pane="topLeft" activeCell="A1" activeCellId="0" sqref="A1"/>
      <selection pane="bottomLeft" activeCell="J41" activeCellId="0" sqref="J41"/>
    </sheetView>
  </sheetViews>
  <sheetFormatPr defaultColWidth="8.28125" defaultRowHeight="15" zeroHeight="false" outlineLevelRow="0" outlineLevelCol="0"/>
  <cols>
    <col collapsed="false" customWidth="true" hidden="false" outlineLevel="0" max="1" min="1" style="14" width="25.4"/>
    <col collapsed="false" customWidth="false" hidden="false" outlineLevel="0" max="9" min="2" style="15" width="8.26"/>
    <col collapsed="false" customWidth="true" hidden="false" outlineLevel="0" max="10" min="10" style="15" width="11.96"/>
    <col collapsed="false" customWidth="true" hidden="false" outlineLevel="0" max="11" min="11" style="15" width="16.26"/>
    <col collapsed="false" customWidth="true" hidden="false" outlineLevel="0" max="12" min="12" style="8" width="13.97"/>
    <col collapsed="false" customWidth="false" hidden="false" outlineLevel="0" max="1004" min="13" style="8" width="8.29"/>
    <col collapsed="false" customWidth="true" hidden="false" outlineLevel="0" max="1024" min="1005" style="1" width="8.36"/>
  </cols>
  <sheetData>
    <row r="1" s="3" customFormat="true" ht="15" hidden="false" customHeight="false" outlineLevel="0" collapsed="false">
      <c r="A1" s="14" t="s">
        <v>0</v>
      </c>
      <c r="B1" s="14" t="s">
        <v>1</v>
      </c>
      <c r="C1" s="14" t="s">
        <v>2</v>
      </c>
      <c r="D1" s="14" t="s">
        <v>3</v>
      </c>
      <c r="E1" s="14" t="s">
        <v>4</v>
      </c>
      <c r="F1" s="14" t="s">
        <v>5</v>
      </c>
      <c r="G1" s="14" t="s">
        <v>6</v>
      </c>
      <c r="H1" s="14" t="s">
        <v>941</v>
      </c>
      <c r="I1" s="14" t="s">
        <v>942</v>
      </c>
      <c r="J1" s="14" t="s">
        <v>943</v>
      </c>
      <c r="K1" s="14" t="s">
        <v>12</v>
      </c>
      <c r="L1" s="3" t="s">
        <v>13</v>
      </c>
      <c r="ALQ1" s="1"/>
      <c r="ALR1" s="1"/>
      <c r="ALS1" s="1"/>
      <c r="ALT1" s="1"/>
      <c r="ALU1" s="1"/>
      <c r="ALV1" s="1"/>
      <c r="ALW1" s="1"/>
      <c r="ALX1" s="1"/>
      <c r="ALY1" s="1"/>
      <c r="ALZ1" s="1"/>
      <c r="AMA1" s="1"/>
      <c r="AMB1" s="1"/>
      <c r="AMC1" s="1"/>
      <c r="AMD1" s="1"/>
      <c r="AME1" s="1"/>
      <c r="AMF1" s="1"/>
      <c r="AMG1" s="1"/>
      <c r="AMH1" s="1"/>
      <c r="AMI1" s="1"/>
      <c r="AMJ1" s="1"/>
    </row>
    <row r="2" customFormat="false" ht="15" hidden="false" customHeight="false" outlineLevel="0" collapsed="false">
      <c r="A2" s="14" t="str">
        <f aca="false">"mcnkas_"&amp;ROUND(B2,1)&amp;"_"&amp;ROUND(C2,1)&amp;"_"&amp;ROUND(D2,1)&amp;"_"&amp;ROUND(E2,1)&amp;"_"&amp;ROUND(F2,1)&amp;"_"&amp;ROUND(G2,1)</f>
        <v>mcnkas_83.9_8.7_7.4_0_0_0</v>
      </c>
      <c r="B2" s="16" t="n">
        <v>83.9026344786137</v>
      </c>
      <c r="C2" s="17" t="n">
        <v>8.74486627266353</v>
      </c>
      <c r="D2" s="17" t="n">
        <v>7.35249924872283</v>
      </c>
      <c r="E2" s="17" t="n">
        <v>0</v>
      </c>
      <c r="F2" s="17" t="n">
        <v>0</v>
      </c>
      <c r="G2" s="17" t="n">
        <v>0</v>
      </c>
      <c r="H2" s="18" t="n">
        <v>2.317</v>
      </c>
      <c r="I2" s="18" t="n">
        <v>0.005</v>
      </c>
      <c r="J2" s="15" t="s">
        <v>116</v>
      </c>
      <c r="K2" s="15" t="s">
        <v>944</v>
      </c>
      <c r="L2" s="19" t="n">
        <v>44605</v>
      </c>
    </row>
    <row r="3" customFormat="false" ht="15" hidden="false" customHeight="false" outlineLevel="0" collapsed="false">
      <c r="A3" s="14" t="str">
        <f aca="false">"mcnkas_"&amp;ROUND(B3,1)&amp;"_"&amp;ROUND(C3,1)&amp;"_"&amp;ROUND(D3,1)&amp;"_"&amp;ROUND(E3,1)&amp;"_"&amp;ROUND(F3,1)&amp;"_"&amp;ROUND(G3,1)</f>
        <v>mcnkas_83.4_8.3_6.2_2.1_0_0</v>
      </c>
      <c r="B3" s="16" t="n">
        <v>83.4</v>
      </c>
      <c r="C3" s="17" t="n">
        <v>8.33</v>
      </c>
      <c r="D3" s="17" t="n">
        <v>6.21</v>
      </c>
      <c r="E3" s="17" t="n">
        <v>2.06</v>
      </c>
      <c r="F3" s="17" t="n">
        <v>0</v>
      </c>
      <c r="G3" s="17" t="n">
        <v>0</v>
      </c>
      <c r="H3" s="18" t="n">
        <v>2.318</v>
      </c>
      <c r="I3" s="18" t="n">
        <v>0.007</v>
      </c>
      <c r="J3" s="15" t="s">
        <v>116</v>
      </c>
      <c r="K3" s="15" t="s">
        <v>945</v>
      </c>
      <c r="L3" s="19" t="n">
        <v>44605</v>
      </c>
    </row>
    <row r="4" customFormat="false" ht="15" hidden="false" customHeight="false" outlineLevel="0" collapsed="false">
      <c r="A4" s="14" t="str">
        <f aca="false">"mcnkas_"&amp;ROUND(B4,1)&amp;"_"&amp;ROUND(C4,1)&amp;"_"&amp;ROUND(D4,1)&amp;"_"&amp;ROUND(E4,1)&amp;"_"&amp;ROUND(F4,1)&amp;"_"&amp;ROUND(G4,1)</f>
        <v>mcnkas_83.2_8.4_4.2_4.1_0_0</v>
      </c>
      <c r="B4" s="16" t="n">
        <v>83.23</v>
      </c>
      <c r="C4" s="17" t="n">
        <v>8.42</v>
      </c>
      <c r="D4" s="17" t="n">
        <v>4.21</v>
      </c>
      <c r="E4" s="17" t="n">
        <v>4.14</v>
      </c>
      <c r="F4" s="17" t="n">
        <v>0</v>
      </c>
      <c r="G4" s="17" t="n">
        <v>0</v>
      </c>
      <c r="H4" s="18" t="n">
        <v>2.317</v>
      </c>
      <c r="I4" s="18" t="n">
        <v>0.004</v>
      </c>
      <c r="J4" s="15" t="s">
        <v>116</v>
      </c>
      <c r="K4" s="15" t="s">
        <v>946</v>
      </c>
      <c r="L4" s="19" t="n">
        <v>44605</v>
      </c>
    </row>
    <row r="5" customFormat="false" ht="15" hidden="false" customHeight="false" outlineLevel="0" collapsed="false">
      <c r="A5" s="14" t="str">
        <f aca="false">"mcnkas_"&amp;ROUND(B5,1)&amp;"_"&amp;ROUND(C5,1)&amp;"_"&amp;ROUND(D5,1)&amp;"_"&amp;ROUND(E5,1)&amp;"_"&amp;ROUND(F5,1)&amp;"_"&amp;ROUND(G5,1)</f>
        <v>mcnkas_83.3_8.5_2.2_6.1_0_0</v>
      </c>
      <c r="B5" s="16" t="n">
        <v>83.27</v>
      </c>
      <c r="C5" s="17" t="n">
        <v>8.48</v>
      </c>
      <c r="D5" s="17" t="n">
        <v>2.19</v>
      </c>
      <c r="E5" s="17" t="n">
        <v>6.06</v>
      </c>
      <c r="F5" s="17" t="n">
        <v>0</v>
      </c>
      <c r="G5" s="17" t="n">
        <v>0</v>
      </c>
      <c r="H5" s="18" t="n">
        <v>2.323</v>
      </c>
      <c r="I5" s="18" t="n">
        <v>0.006</v>
      </c>
      <c r="J5" s="15" t="s">
        <v>116</v>
      </c>
      <c r="K5" s="15" t="s">
        <v>947</v>
      </c>
      <c r="L5" s="19" t="n">
        <v>44605</v>
      </c>
    </row>
    <row r="6" customFormat="false" ht="15" hidden="false" customHeight="false" outlineLevel="0" collapsed="false">
      <c r="A6" s="14" t="str">
        <f aca="false">"mcnkas_"&amp;ROUND(B6,1)&amp;"_"&amp;ROUND(C6,1)&amp;"_"&amp;ROUND(D6,1)&amp;"_"&amp;ROUND(E6,1)&amp;"_"&amp;ROUND(F6,1)&amp;"_"&amp;ROUND(G6,1)</f>
        <v>mcnkas_83.1_8.6_0.1_8.2_0_0</v>
      </c>
      <c r="B6" s="16" t="n">
        <v>83.1031031031031</v>
      </c>
      <c r="C6" s="17" t="n">
        <v>8.5985985985986</v>
      </c>
      <c r="D6" s="17" t="n">
        <v>0.12012012012012</v>
      </c>
      <c r="E6" s="17" t="n">
        <v>8.17817817817818</v>
      </c>
      <c r="F6" s="17" t="n">
        <v>0</v>
      </c>
      <c r="G6" s="17" t="n">
        <v>0</v>
      </c>
      <c r="H6" s="18" t="n">
        <v>2.313</v>
      </c>
      <c r="I6" s="18" t="n">
        <v>0.007</v>
      </c>
      <c r="J6" s="15" t="s">
        <v>116</v>
      </c>
      <c r="K6" s="15" t="s">
        <v>948</v>
      </c>
      <c r="L6" s="19" t="n">
        <v>44605</v>
      </c>
    </row>
    <row r="7" customFormat="false" ht="15" hidden="false" customHeight="false" outlineLevel="0" collapsed="false">
      <c r="A7" s="14" t="str">
        <f aca="false">"mcnkas_"&amp;ROUND(B7,1)&amp;"_"&amp;ROUND(C7,1)&amp;"_"&amp;ROUND(D7,1)&amp;"_"&amp;ROUND(E7,1)&amp;"_"&amp;ROUND(F7,1)&amp;"_"&amp;ROUND(G7,1)</f>
        <v>mcnkas_84.1_5_0_10.8_0_0</v>
      </c>
      <c r="B7" s="17" t="n">
        <v>84.1493708175591</v>
      </c>
      <c r="C7" s="17" t="n">
        <v>5.00855956687123</v>
      </c>
      <c r="D7" s="17" t="n">
        <v>0</v>
      </c>
      <c r="E7" s="17" t="n">
        <v>10.8420696155697</v>
      </c>
      <c r="F7" s="17" t="n">
        <v>0</v>
      </c>
      <c r="G7" s="17" t="n">
        <v>0</v>
      </c>
      <c r="H7" s="18" t="n">
        <v>2.345</v>
      </c>
      <c r="I7" s="18" t="n">
        <v>0.001</v>
      </c>
      <c r="J7" s="15" t="s">
        <v>154</v>
      </c>
      <c r="K7" s="15" t="s">
        <v>949</v>
      </c>
      <c r="L7" s="19" t="n">
        <v>44605</v>
      </c>
    </row>
    <row r="8" customFormat="false" ht="15" hidden="false" customHeight="false" outlineLevel="0" collapsed="false">
      <c r="A8" s="14" t="str">
        <f aca="false">"mcnkas_"&amp;ROUND(B8,1)&amp;"_"&amp;ROUND(C8,1)&amp;"_"&amp;ROUND(D8,1)&amp;"_"&amp;ROUND(E8,1)&amp;"_"&amp;ROUND(F8,1)&amp;"_"&amp;ROUND(G8,1)</f>
        <v>mcnkas_75_0_0_25_0_0</v>
      </c>
      <c r="B8" s="17" t="n">
        <v>75</v>
      </c>
      <c r="C8" s="17" t="n">
        <v>0</v>
      </c>
      <c r="D8" s="17" t="n">
        <v>0</v>
      </c>
      <c r="E8" s="17" t="n">
        <v>25</v>
      </c>
      <c r="F8" s="17" t="n">
        <v>0</v>
      </c>
      <c r="G8" s="17" t="n">
        <v>0</v>
      </c>
      <c r="H8" s="18" t="n">
        <v>2.4256</v>
      </c>
      <c r="I8" s="18" t="n">
        <v>0.005</v>
      </c>
      <c r="J8" s="15" t="s">
        <v>950</v>
      </c>
      <c r="K8" s="15" t="s">
        <v>951</v>
      </c>
      <c r="L8" s="19" t="n">
        <v>44605</v>
      </c>
    </row>
    <row r="9" customFormat="false" ht="15" hidden="false" customHeight="false" outlineLevel="0" collapsed="false">
      <c r="A9" s="14" t="str">
        <f aca="false">"mcnkas_"&amp;ROUND(B9,1)&amp;"_"&amp;ROUND(C9,1)&amp;"_"&amp;ROUND(D9,1)&amp;"_"&amp;ROUND(E9,1)&amp;"_"&amp;ROUND(F9,1)&amp;"_"&amp;ROUND(G9,1)</f>
        <v>mcnkas_75_0_25_0_0_0</v>
      </c>
      <c r="B9" s="17" t="n">
        <v>75</v>
      </c>
      <c r="C9" s="17" t="n">
        <v>0</v>
      </c>
      <c r="D9" s="17" t="n">
        <v>25</v>
      </c>
      <c r="E9" s="17" t="n">
        <v>0</v>
      </c>
      <c r="F9" s="17" t="n">
        <v>0</v>
      </c>
      <c r="G9" s="17" t="n">
        <v>0</v>
      </c>
      <c r="H9" s="18" t="n">
        <v>2.4299</v>
      </c>
      <c r="I9" s="18" t="n">
        <v>0.004</v>
      </c>
      <c r="J9" s="15" t="s">
        <v>140</v>
      </c>
      <c r="K9" s="15" t="s">
        <v>952</v>
      </c>
      <c r="L9" s="19" t="n">
        <v>44605</v>
      </c>
    </row>
    <row r="10" customFormat="false" ht="15" hidden="false" customHeight="false" outlineLevel="0" collapsed="false">
      <c r="A10" s="14" t="str">
        <f aca="false">"mcnkas_"&amp;ROUND(B10,1)&amp;"_"&amp;ROUND(C10,1)&amp;"_"&amp;ROUND(D10,1)&amp;"_"&amp;ROUND(E10,1)&amp;"_"&amp;ROUND(F10,1)&amp;"_"&amp;ROUND(G10,1)</f>
        <v>mcnkas_76.5_2.1_21.4_0_0_0</v>
      </c>
      <c r="B10" s="17" t="n">
        <v>76.54</v>
      </c>
      <c r="C10" s="17" t="n">
        <v>2.07</v>
      </c>
      <c r="D10" s="17" t="n">
        <v>21.39</v>
      </c>
      <c r="E10" s="17" t="n">
        <v>0</v>
      </c>
      <c r="F10" s="17" t="n">
        <v>0</v>
      </c>
      <c r="G10" s="17" t="n">
        <v>0</v>
      </c>
      <c r="H10" s="18" t="n">
        <v>2.4156</v>
      </c>
      <c r="I10" s="18" t="n">
        <v>0.008</v>
      </c>
      <c r="J10" s="15" t="s">
        <v>140</v>
      </c>
      <c r="K10" s="15" t="s">
        <v>953</v>
      </c>
      <c r="L10" s="19" t="n">
        <v>44605</v>
      </c>
    </row>
    <row r="11" customFormat="false" ht="15" hidden="false" customHeight="false" outlineLevel="0" collapsed="false">
      <c r="A11" s="14" t="str">
        <f aca="false">"mcnkas_"&amp;ROUND(B11,1)&amp;"_"&amp;ROUND(C11,1)&amp;"_"&amp;ROUND(D11,1)&amp;"_"&amp;ROUND(E11,1)&amp;"_"&amp;ROUND(F11,1)&amp;"_"&amp;ROUND(G11,1)</f>
        <v>mcnkas_75.2_6.4_18.4_0_0_0</v>
      </c>
      <c r="B11" s="17" t="n">
        <v>75.22</v>
      </c>
      <c r="C11" s="17" t="n">
        <v>6.41</v>
      </c>
      <c r="D11" s="17" t="n">
        <v>18.38</v>
      </c>
      <c r="E11" s="17" t="n">
        <v>0</v>
      </c>
      <c r="F11" s="17" t="n">
        <v>0</v>
      </c>
      <c r="G11" s="17" t="n">
        <v>0</v>
      </c>
      <c r="H11" s="18" t="n">
        <v>2.4021</v>
      </c>
      <c r="I11" s="18" t="n">
        <v>0.001</v>
      </c>
      <c r="J11" s="15" t="s">
        <v>140</v>
      </c>
      <c r="K11" s="15" t="s">
        <v>954</v>
      </c>
      <c r="L11" s="19" t="n">
        <v>44605</v>
      </c>
    </row>
    <row r="12" customFormat="false" ht="15" hidden="false" customHeight="false" outlineLevel="0" collapsed="false">
      <c r="A12" s="14" t="str">
        <f aca="false">"mcnkas_"&amp;ROUND(B12,1)&amp;"_"&amp;ROUND(C12,1)&amp;"_"&amp;ROUND(D12,1)&amp;"_"&amp;ROUND(E12,1)&amp;"_"&amp;ROUND(F12,1)&amp;"_"&amp;ROUND(G12,1)</f>
        <v>mcnkas_75.1_9.2_15.7_0_0_0</v>
      </c>
      <c r="B12" s="17" t="n">
        <v>75.05</v>
      </c>
      <c r="C12" s="17" t="n">
        <v>9.22</v>
      </c>
      <c r="D12" s="17" t="n">
        <v>15.73</v>
      </c>
      <c r="E12" s="17" t="n">
        <v>0</v>
      </c>
      <c r="F12" s="17" t="n">
        <v>0</v>
      </c>
      <c r="G12" s="17" t="n">
        <v>0</v>
      </c>
      <c r="H12" s="18" t="n">
        <v>2.393</v>
      </c>
      <c r="I12" s="18" t="n">
        <v>0.003</v>
      </c>
      <c r="J12" s="15" t="s">
        <v>140</v>
      </c>
      <c r="K12" s="15" t="s">
        <v>955</v>
      </c>
      <c r="L12" s="19" t="n">
        <v>44605</v>
      </c>
    </row>
    <row r="13" customFormat="false" ht="15" hidden="false" customHeight="false" outlineLevel="0" collapsed="false">
      <c r="A13" s="14" t="str">
        <f aca="false">"mcnkas_"&amp;ROUND(B13,1)&amp;"_"&amp;ROUND(C13,1)&amp;"_"&amp;ROUND(D13,1)&amp;"_"&amp;ROUND(E13,1)&amp;"_"&amp;ROUND(F13,1)&amp;"_"&amp;ROUND(G13,1)</f>
        <v>mcnkas_75_12.5_12.5_0_0_0</v>
      </c>
      <c r="B13" s="16" t="n">
        <v>74.9745426640969</v>
      </c>
      <c r="C13" s="17" t="n">
        <v>12.5324994764899</v>
      </c>
      <c r="D13" s="17" t="n">
        <v>12.4929578594132</v>
      </c>
      <c r="E13" s="17" t="n">
        <v>0</v>
      </c>
      <c r="F13" s="17" t="n">
        <v>0</v>
      </c>
      <c r="G13" s="17" t="n">
        <v>0</v>
      </c>
      <c r="H13" s="18" t="n">
        <v>2.3685</v>
      </c>
      <c r="I13" s="18" t="n">
        <v>0.001</v>
      </c>
      <c r="J13" s="15" t="s">
        <v>116</v>
      </c>
      <c r="K13" s="15" t="s">
        <v>956</v>
      </c>
      <c r="L13" s="19" t="n">
        <v>44605</v>
      </c>
    </row>
    <row r="14" customFormat="false" ht="15" hidden="false" customHeight="false" outlineLevel="0" collapsed="false">
      <c r="A14" s="14" t="str">
        <f aca="false">"mcnkas_"&amp;ROUND(B14,1)&amp;"_"&amp;ROUND(C14,1)&amp;"_"&amp;ROUND(D14,1)&amp;"_"&amp;ROUND(E14,1)&amp;"_"&amp;ROUND(F14,1)&amp;"_"&amp;ROUND(G14,1)</f>
        <v>mcnkas_75.4_12.5_9.7_2.4_0_0</v>
      </c>
      <c r="B14" s="16" t="n">
        <v>75.3671748325506</v>
      </c>
      <c r="C14" s="17" t="n">
        <v>12.5101810960938</v>
      </c>
      <c r="D14" s="17" t="n">
        <v>9.74972150865375</v>
      </c>
      <c r="E14" s="17" t="n">
        <v>2.37292256270181</v>
      </c>
      <c r="F14" s="17" t="n">
        <v>0</v>
      </c>
      <c r="G14" s="17" t="n">
        <v>0</v>
      </c>
      <c r="H14" s="18" t="n">
        <v>2.374</v>
      </c>
      <c r="I14" s="18" t="n">
        <v>0.003</v>
      </c>
      <c r="J14" s="15" t="s">
        <v>116</v>
      </c>
      <c r="K14" s="15" t="s">
        <v>957</v>
      </c>
      <c r="L14" s="19" t="n">
        <v>44605</v>
      </c>
    </row>
    <row r="15" customFormat="false" ht="15" hidden="false" customHeight="false" outlineLevel="0" collapsed="false">
      <c r="A15" s="14" t="str">
        <f aca="false">"mcnkas_"&amp;ROUND(B15,1)&amp;"_"&amp;ROUND(C15,1)&amp;"_"&amp;ROUND(D15,1)&amp;"_"&amp;ROUND(E15,1)&amp;"_"&amp;ROUND(F15,1)&amp;"_"&amp;ROUND(G15,1)</f>
        <v>mcnkas_75.3_12.4_7.4_4.8_0_0</v>
      </c>
      <c r="B15" s="16" t="n">
        <v>75.3325352579704</v>
      </c>
      <c r="C15" s="17" t="n">
        <v>12.440304702182</v>
      </c>
      <c r="D15" s="17" t="n">
        <v>7.43508173818021</v>
      </c>
      <c r="E15" s="17" t="n">
        <v>4.79207830166733</v>
      </c>
      <c r="F15" s="17" t="n">
        <v>0</v>
      </c>
      <c r="G15" s="17" t="n">
        <v>0</v>
      </c>
      <c r="H15" s="18" t="n">
        <v>2.368</v>
      </c>
      <c r="I15" s="18" t="n">
        <v>0.003</v>
      </c>
      <c r="J15" s="15" t="s">
        <v>116</v>
      </c>
      <c r="K15" s="15" t="s">
        <v>958</v>
      </c>
      <c r="L15" s="19" t="n">
        <v>44605</v>
      </c>
    </row>
    <row r="16" customFormat="false" ht="15" hidden="false" customHeight="false" outlineLevel="0" collapsed="false">
      <c r="A16" s="14" t="str">
        <f aca="false">"mcnkas_"&amp;ROUND(B16,1)&amp;"_"&amp;ROUND(C16,1)&amp;"_"&amp;ROUND(D16,1)&amp;"_"&amp;ROUND(E16,1)&amp;"_"&amp;ROUND(F16,1)&amp;"_"&amp;ROUND(G16,1)</f>
        <v>mcnkas_75.2_12.5_6.1_6.2_0_0</v>
      </c>
      <c r="B16" s="16" t="n">
        <v>75.1585036363751</v>
      </c>
      <c r="C16" s="17" t="n">
        <v>12.5039020562326</v>
      </c>
      <c r="D16" s="17" t="n">
        <v>6.14811933249659</v>
      </c>
      <c r="E16" s="17" t="n">
        <v>6.18947497489577</v>
      </c>
      <c r="F16" s="17" t="n">
        <v>0</v>
      </c>
      <c r="G16" s="17" t="n">
        <v>0</v>
      </c>
      <c r="H16" s="18" t="n">
        <v>2.371</v>
      </c>
      <c r="I16" s="18" t="n">
        <v>0.003</v>
      </c>
      <c r="J16" s="15" t="s">
        <v>116</v>
      </c>
      <c r="K16" s="15" t="s">
        <v>959</v>
      </c>
      <c r="L16" s="19" t="n">
        <v>44605</v>
      </c>
    </row>
    <row r="17" customFormat="false" ht="15" hidden="false" customHeight="false" outlineLevel="0" collapsed="false">
      <c r="A17" s="14" t="str">
        <f aca="false">"mcnkas_"&amp;ROUND(B17,1)&amp;"_"&amp;ROUND(C17,1)&amp;"_"&amp;ROUND(D17,1)&amp;"_"&amp;ROUND(E17,1)&amp;"_"&amp;ROUND(F17,1)&amp;"_"&amp;ROUND(G17,1)</f>
        <v>mcnkas_75.5_12.3_5_7.2_0_0</v>
      </c>
      <c r="B17" s="16" t="n">
        <v>75.5348273464621</v>
      </c>
      <c r="C17" s="17" t="n">
        <v>12.304676320589</v>
      </c>
      <c r="D17" s="17" t="n">
        <v>5.00862797129772</v>
      </c>
      <c r="E17" s="17" t="n">
        <v>7.15186836165118</v>
      </c>
      <c r="F17" s="17" t="n">
        <v>0</v>
      </c>
      <c r="G17" s="17" t="n">
        <v>0</v>
      </c>
      <c r="H17" s="18" t="n">
        <v>2.372</v>
      </c>
      <c r="I17" s="18" t="n">
        <v>0.001</v>
      </c>
      <c r="J17" s="15" t="s">
        <v>116</v>
      </c>
      <c r="K17" s="15" t="s">
        <v>960</v>
      </c>
      <c r="L17" s="19" t="n">
        <v>44605</v>
      </c>
    </row>
    <row r="18" customFormat="false" ht="15" hidden="false" customHeight="false" outlineLevel="0" collapsed="false">
      <c r="A18" s="14" t="str">
        <f aca="false">"mcnkas_"&amp;ROUND(B18,1)&amp;"_"&amp;ROUND(C18,1)&amp;"_"&amp;ROUND(D18,1)&amp;"_"&amp;ROUND(E18,1)&amp;"_"&amp;ROUND(F18,1)&amp;"_"&amp;ROUND(G18,1)</f>
        <v>mcnkas_75.2_12.4_2.7_9.8_0_0</v>
      </c>
      <c r="B18" s="16" t="n">
        <v>75.1517851484335</v>
      </c>
      <c r="C18" s="17" t="n">
        <v>12.4271601120841</v>
      </c>
      <c r="D18" s="17" t="n">
        <v>2.65935482146804</v>
      </c>
      <c r="E18" s="17" t="n">
        <v>9.76169991801431</v>
      </c>
      <c r="F18" s="17" t="n">
        <v>0</v>
      </c>
      <c r="G18" s="17" t="n">
        <v>0</v>
      </c>
      <c r="H18" s="18" t="n">
        <v>2.37</v>
      </c>
      <c r="I18" s="18" t="n">
        <v>0.004</v>
      </c>
      <c r="J18" s="15" t="s">
        <v>116</v>
      </c>
      <c r="K18" s="15" t="s">
        <v>961</v>
      </c>
      <c r="L18" s="19" t="n">
        <v>44605</v>
      </c>
    </row>
    <row r="19" customFormat="false" ht="15" hidden="false" customHeight="false" outlineLevel="0" collapsed="false">
      <c r="A19" s="14" t="str">
        <f aca="false">"mcnkas_"&amp;ROUND(B19,1)&amp;"_"&amp;ROUND(C19,1)&amp;"_"&amp;ROUND(D19,1)&amp;"_"&amp;ROUND(E19,1)&amp;"_"&amp;ROUND(F19,1)&amp;"_"&amp;ROUND(G19,1)</f>
        <v>mcnkas_75.1_12.8_0.1_12.1_0_0</v>
      </c>
      <c r="B19" s="16" t="n">
        <v>75.0616299962015</v>
      </c>
      <c r="C19" s="17" t="n">
        <v>12.7521452301599</v>
      </c>
      <c r="D19" s="17" t="n">
        <v>0.0897952692747758</v>
      </c>
      <c r="E19" s="17" t="n">
        <v>12.0964295043637</v>
      </c>
      <c r="F19" s="17" t="n">
        <v>0</v>
      </c>
      <c r="G19" s="17" t="n">
        <v>0</v>
      </c>
      <c r="H19" s="18" t="n">
        <v>2.357</v>
      </c>
      <c r="I19" s="18" t="n">
        <v>0.008</v>
      </c>
      <c r="J19" s="15" t="s">
        <v>116</v>
      </c>
      <c r="K19" s="15" t="s">
        <v>962</v>
      </c>
      <c r="L19" s="19" t="n">
        <v>44605</v>
      </c>
    </row>
    <row r="20" customFormat="false" ht="15" hidden="false" customHeight="false" outlineLevel="0" collapsed="false">
      <c r="A20" s="14" t="str">
        <f aca="false">"mcnkas_"&amp;ROUND(B20,1)&amp;"_"&amp;ROUND(C20,1)&amp;"_"&amp;ROUND(D20,1)&amp;"_"&amp;ROUND(E20,1)&amp;"_"&amp;ROUND(F20,1)&amp;"_"&amp;ROUND(G20,1)</f>
        <v>mcnkas_75.2_16.1_8.8_0_0_0</v>
      </c>
      <c r="B20" s="17" t="n">
        <v>75.16</v>
      </c>
      <c r="C20" s="17" t="n">
        <v>16.08</v>
      </c>
      <c r="D20" s="17" t="n">
        <v>8.76</v>
      </c>
      <c r="E20" s="17" t="n">
        <v>0</v>
      </c>
      <c r="F20" s="17" t="n">
        <v>0</v>
      </c>
      <c r="G20" s="17" t="n">
        <v>0</v>
      </c>
      <c r="H20" s="18" t="n">
        <v>2.3746</v>
      </c>
      <c r="I20" s="18" t="n">
        <v>0.004</v>
      </c>
      <c r="J20" s="15" t="s">
        <v>140</v>
      </c>
      <c r="K20" s="15" t="s">
        <v>963</v>
      </c>
      <c r="L20" s="19" t="n">
        <v>44605</v>
      </c>
    </row>
    <row r="21" customFormat="false" ht="15" hidden="false" customHeight="false" outlineLevel="0" collapsed="false">
      <c r="A21" s="14" t="str">
        <f aca="false">"mcnkas_"&amp;ROUND(B21,1)&amp;"_"&amp;ROUND(C21,1)&amp;"_"&amp;ROUND(D21,1)&amp;"_"&amp;ROUND(E21,1)&amp;"_"&amp;ROUND(F21,1)&amp;"_"&amp;ROUND(G21,1)</f>
        <v>mcnkas_72.3_7.1_0_20.6_0_0</v>
      </c>
      <c r="B21" s="17" t="n">
        <v>72.3387395465758</v>
      </c>
      <c r="C21" s="17" t="n">
        <v>7.05967603606605</v>
      </c>
      <c r="D21" s="17" t="n">
        <v>0</v>
      </c>
      <c r="E21" s="17" t="n">
        <v>20.6015844173581</v>
      </c>
      <c r="F21" s="17" t="n">
        <v>0</v>
      </c>
      <c r="G21" s="17" t="n">
        <v>0</v>
      </c>
      <c r="H21" s="18" t="n">
        <v>2.408</v>
      </c>
      <c r="I21" s="18" t="n">
        <v>0.001</v>
      </c>
      <c r="J21" s="15" t="s">
        <v>154</v>
      </c>
      <c r="K21" s="15" t="s">
        <v>964</v>
      </c>
      <c r="L21" s="19" t="n">
        <v>44605</v>
      </c>
    </row>
    <row r="22" customFormat="false" ht="15" hidden="false" customHeight="false" outlineLevel="0" collapsed="false">
      <c r="A22" s="14" t="str">
        <f aca="false">"mcnkas_"&amp;ROUND(B22,1)&amp;"_"&amp;ROUND(C22,1)&amp;"_"&amp;ROUND(D22,1)&amp;"_"&amp;ROUND(E22,1)&amp;"_"&amp;ROUND(F22,1)&amp;"_"&amp;ROUND(G22,1)</f>
        <v>mcnkas_66.7_16.7_16.7_0_0_0</v>
      </c>
      <c r="B22" s="17" t="n">
        <f aca="false">100-(C22+D22)</f>
        <v>66.6666666666667</v>
      </c>
      <c r="C22" s="17" t="n">
        <f aca="false">100/6</f>
        <v>16.6666666666667</v>
      </c>
      <c r="D22" s="17" t="n">
        <f aca="false">100/6</f>
        <v>16.6666666666667</v>
      </c>
      <c r="E22" s="17" t="n">
        <v>0</v>
      </c>
      <c r="F22" s="17" t="n">
        <v>0</v>
      </c>
      <c r="G22" s="17" t="n">
        <v>0</v>
      </c>
      <c r="H22" s="18" t="n">
        <v>2.422</v>
      </c>
      <c r="I22" s="18" t="n">
        <v>0.006</v>
      </c>
      <c r="J22" s="15" t="s">
        <v>129</v>
      </c>
      <c r="K22" s="15" t="s">
        <v>965</v>
      </c>
      <c r="L22" s="19" t="n">
        <v>44605</v>
      </c>
    </row>
    <row r="23" customFormat="false" ht="15" hidden="false" customHeight="false" outlineLevel="0" collapsed="false">
      <c r="A23" s="14" t="str">
        <f aca="false">"mcnkas_"&amp;ROUND(B23,1)&amp;"_"&amp;ROUND(C23,1)&amp;"_"&amp;ROUND(D23,1)&amp;"_"&amp;ROUND(E23,1)&amp;"_"&amp;ROUND(F23,1)&amp;"_"&amp;ROUND(G23,1)</f>
        <v>mcnkas_66.7_16.7_0_16.7_0_0</v>
      </c>
      <c r="B23" s="17" t="n">
        <v>66.6666</v>
      </c>
      <c r="C23" s="17" t="n">
        <v>16.666</v>
      </c>
      <c r="D23" s="17" t="n">
        <v>0</v>
      </c>
      <c r="E23" s="17" t="n">
        <v>16.666</v>
      </c>
      <c r="F23" s="17" t="n">
        <v>0</v>
      </c>
      <c r="G23" s="17" t="n">
        <v>0</v>
      </c>
      <c r="H23" s="18" t="n">
        <v>2.401</v>
      </c>
      <c r="I23" s="18" t="n">
        <v>0.005</v>
      </c>
      <c r="J23" s="15" t="s">
        <v>129</v>
      </c>
      <c r="K23" s="15" t="s">
        <v>966</v>
      </c>
      <c r="L23" s="19" t="n">
        <v>44605</v>
      </c>
    </row>
    <row r="24" customFormat="false" ht="15" hidden="false" customHeight="false" outlineLevel="0" collapsed="false">
      <c r="A24" s="14" t="str">
        <f aca="false">"mcnkas_"&amp;ROUND(B24,1)&amp;"_"&amp;ROUND(C24,1)&amp;"_"&amp;ROUND(D24,1)&amp;"_"&amp;ROUND(E24,1)&amp;"_"&amp;ROUND(F24,1)&amp;"_"&amp;ROUND(G24,1)</f>
        <v>mcnkas_66.7_0_33.3_0_0_0</v>
      </c>
      <c r="B24" s="17" t="n">
        <v>66.666</v>
      </c>
      <c r="C24" s="17" t="n">
        <v>0</v>
      </c>
      <c r="D24" s="17" t="n">
        <v>33.333</v>
      </c>
      <c r="E24" s="17" t="n">
        <v>0</v>
      </c>
      <c r="F24" s="17" t="n">
        <v>0</v>
      </c>
      <c r="G24" s="17" t="n">
        <v>0</v>
      </c>
      <c r="H24" s="18" t="n">
        <v>2.483</v>
      </c>
      <c r="I24" s="18" t="n">
        <v>0.001</v>
      </c>
      <c r="J24" s="15" t="s">
        <v>75</v>
      </c>
      <c r="K24" s="15" t="s">
        <v>71</v>
      </c>
      <c r="L24" s="19" t="n">
        <v>44605</v>
      </c>
    </row>
    <row r="25" customFormat="false" ht="15" hidden="false" customHeight="false" outlineLevel="0" collapsed="false">
      <c r="A25" s="14" t="str">
        <f aca="false">"mcnkas_"&amp;ROUND(B25,1)&amp;"_"&amp;ROUND(C25,1)&amp;"_"&amp;ROUND(D25,1)&amp;"_"&amp;ROUND(E25,1)&amp;"_"&amp;ROUND(F25,1)&amp;"_"&amp;ROUND(G25,1)</f>
        <v>mcnkas_65.9_8.6_25.4_0_0_0</v>
      </c>
      <c r="B25" s="17" t="n">
        <v>65.9480832631872</v>
      </c>
      <c r="C25" s="17" t="n">
        <v>8.60331272456661</v>
      </c>
      <c r="D25" s="17" t="n">
        <v>25.4281683930042</v>
      </c>
      <c r="E25" s="17" t="n">
        <v>0.0204356192419598</v>
      </c>
      <c r="F25" s="17" t="n">
        <v>0</v>
      </c>
      <c r="G25" s="17" t="n">
        <v>0</v>
      </c>
      <c r="H25" s="18" t="n">
        <v>2.472</v>
      </c>
      <c r="I25" s="18" t="n">
        <v>0.004</v>
      </c>
      <c r="J25" s="15" t="s">
        <v>154</v>
      </c>
      <c r="K25" s="15" t="s">
        <v>967</v>
      </c>
      <c r="L25" s="19" t="n">
        <v>44605</v>
      </c>
    </row>
    <row r="26" customFormat="false" ht="15" hidden="false" customHeight="false" outlineLevel="0" collapsed="false">
      <c r="A26" s="14" t="str">
        <f aca="false">"mcnkas_"&amp;ROUND(B26,1)&amp;"_"&amp;ROUND(C26,1)&amp;"_"&amp;ROUND(D26,1)&amp;"_"&amp;ROUND(E26,1)&amp;"_"&amp;ROUND(F26,1)&amp;"_"&amp;ROUND(G26,1)</f>
        <v>mcnkas_65.9_9.1_0_25_0_0</v>
      </c>
      <c r="B26" s="17" t="n">
        <v>65.9194739574317</v>
      </c>
      <c r="C26" s="17" t="n">
        <v>9.09951006913949</v>
      </c>
      <c r="D26" s="17" t="n">
        <v>0</v>
      </c>
      <c r="E26" s="17" t="n">
        <v>24.9810159734288</v>
      </c>
      <c r="F26" s="17" t="n">
        <v>0</v>
      </c>
      <c r="G26" s="17" t="n">
        <v>0</v>
      </c>
      <c r="H26" s="18" t="n">
        <v>2.451</v>
      </c>
      <c r="I26" s="18" t="n">
        <v>0.01</v>
      </c>
      <c r="J26" s="15" t="s">
        <v>154</v>
      </c>
      <c r="K26" s="15" t="s">
        <v>968</v>
      </c>
      <c r="L26" s="19" t="n">
        <v>44605</v>
      </c>
    </row>
    <row r="27" customFormat="false" ht="15" hidden="false" customHeight="false" outlineLevel="0" collapsed="false">
      <c r="A27" s="14" t="str">
        <f aca="false">"mcnkas_"&amp;ROUND(B27,1)&amp;"_"&amp;ROUND(C27,1)&amp;"_"&amp;ROUND(D27,1)&amp;"_"&amp;ROUND(E27,1)&amp;"_"&amp;ROUND(F27,1)&amp;"_"&amp;ROUND(G27,1)</f>
        <v>mcnkas_60_0_40_0_0_0</v>
      </c>
      <c r="B27" s="17" t="n">
        <v>60</v>
      </c>
      <c r="C27" s="17" t="n">
        <v>0</v>
      </c>
      <c r="D27" s="17" t="n">
        <v>40</v>
      </c>
      <c r="E27" s="17" t="n">
        <v>0</v>
      </c>
      <c r="F27" s="17" t="n">
        <v>0</v>
      </c>
      <c r="G27" s="17" t="n">
        <v>0</v>
      </c>
      <c r="H27" s="18" t="n">
        <v>2.519</v>
      </c>
      <c r="I27" s="18" t="n">
        <v>0.001</v>
      </c>
      <c r="J27" s="15" t="s">
        <v>75</v>
      </c>
      <c r="K27" s="15" t="s">
        <v>76</v>
      </c>
      <c r="L27" s="19" t="n">
        <v>44605</v>
      </c>
    </row>
    <row r="28" customFormat="false" ht="15" hidden="false" customHeight="false" outlineLevel="0" collapsed="false">
      <c r="A28" s="14" t="str">
        <f aca="false">"mcnkas_"&amp;ROUND(B28,1)&amp;"_"&amp;ROUND(C28,1)&amp;"_"&amp;ROUND(D28,1)&amp;"_"&amp;ROUND(E28,1)&amp;"_"&amp;ROUND(F28,1)&amp;"_"&amp;ROUND(G28,1)</f>
        <v>mcnkas_57.7_21.4_20.9_0_0_0</v>
      </c>
      <c r="B28" s="17" t="n">
        <v>57.6891482939637</v>
      </c>
      <c r="C28" s="17" t="n">
        <v>21.3664969347854</v>
      </c>
      <c r="D28" s="17" t="n">
        <v>20.9443547712508</v>
      </c>
      <c r="E28" s="17" t="n">
        <v>0</v>
      </c>
      <c r="F28" s="17" t="n">
        <v>0</v>
      </c>
      <c r="G28" s="17" t="n">
        <v>0</v>
      </c>
      <c r="H28" s="18" t="n">
        <v>2.465</v>
      </c>
      <c r="I28" s="18" t="n">
        <v>0.001</v>
      </c>
      <c r="J28" s="15" t="s">
        <v>129</v>
      </c>
      <c r="K28" s="15" t="s">
        <v>969</v>
      </c>
      <c r="L28" s="19" t="n">
        <v>44605</v>
      </c>
    </row>
    <row r="29" customFormat="false" ht="15" hidden="false" customHeight="false" outlineLevel="0" collapsed="false">
      <c r="A29" s="14" t="str">
        <f aca="false">"mcnkas_"&amp;ROUND(B29,1)&amp;"_"&amp;ROUND(C29,1)&amp;"_"&amp;ROUND(D29,1)&amp;"_"&amp;ROUND(E29,1)&amp;"_"&amp;ROUND(F29,1)&amp;"_"&amp;ROUND(G29,1)</f>
        <v>mcnkas_58.5_21.4_15.4_4.7_0_0</v>
      </c>
      <c r="B29" s="17" t="n">
        <v>58.5377715517326</v>
      </c>
      <c r="C29" s="17" t="n">
        <v>21.3603096830021</v>
      </c>
      <c r="D29" s="17" t="n">
        <v>15.3627792895328</v>
      </c>
      <c r="E29" s="17" t="n">
        <v>4.73913947573246</v>
      </c>
      <c r="F29" s="17" t="n">
        <v>0</v>
      </c>
      <c r="G29" s="17" t="n">
        <v>0</v>
      </c>
      <c r="H29" s="18" t="n">
        <v>2.462</v>
      </c>
      <c r="I29" s="18" t="n">
        <v>0.003</v>
      </c>
      <c r="J29" s="15" t="s">
        <v>129</v>
      </c>
      <c r="K29" s="15" t="s">
        <v>970</v>
      </c>
      <c r="L29" s="19" t="n">
        <v>44605</v>
      </c>
    </row>
    <row r="30" customFormat="false" ht="15" hidden="false" customHeight="false" outlineLevel="0" collapsed="false">
      <c r="A30" s="14" t="str">
        <f aca="false">"mcnkas_"&amp;ROUND(B30,1)&amp;"_"&amp;ROUND(C30,1)&amp;"_"&amp;ROUND(D30,1)&amp;"_"&amp;ROUND(E30,1)&amp;"_"&amp;ROUND(F30,1)&amp;"_"&amp;ROUND(G30,1)</f>
        <v>mcnkas_58.5_21.3_10.7_9.6_0_0</v>
      </c>
      <c r="B30" s="17" t="n">
        <v>58.4523540638361</v>
      </c>
      <c r="C30" s="17" t="n">
        <v>21.341540402852</v>
      </c>
      <c r="D30" s="17" t="n">
        <v>10.6550679701065</v>
      </c>
      <c r="E30" s="17" t="n">
        <v>9.55103756320545</v>
      </c>
      <c r="F30" s="17" t="n">
        <v>0</v>
      </c>
      <c r="G30" s="17" t="n">
        <v>0</v>
      </c>
      <c r="H30" s="18" t="n">
        <v>2.46</v>
      </c>
      <c r="I30" s="18" t="n">
        <v>0.004</v>
      </c>
      <c r="J30" s="15" t="s">
        <v>129</v>
      </c>
      <c r="K30" s="15" t="s">
        <v>971</v>
      </c>
      <c r="L30" s="19" t="n">
        <v>44605</v>
      </c>
    </row>
    <row r="31" customFormat="false" ht="15" hidden="false" customHeight="false" outlineLevel="0" collapsed="false">
      <c r="A31" s="14" t="str">
        <f aca="false">"mcnkas_"&amp;ROUND(B31,1)&amp;"_"&amp;ROUND(C31,1)&amp;"_"&amp;ROUND(D31,1)&amp;"_"&amp;ROUND(E31,1)&amp;"_"&amp;ROUND(F31,1)&amp;"_"&amp;ROUND(G31,1)</f>
        <v>mcnkas_59.3_21.6_5.1_14_0_0</v>
      </c>
      <c r="B31" s="17" t="n">
        <v>59.2940077982645</v>
      </c>
      <c r="C31" s="17" t="n">
        <v>21.6350327650869</v>
      </c>
      <c r="D31" s="17" t="n">
        <v>5.07936294901351</v>
      </c>
      <c r="E31" s="17" t="n">
        <v>13.9915964876351</v>
      </c>
      <c r="F31" s="17" t="n">
        <v>0</v>
      </c>
      <c r="G31" s="17" t="n">
        <v>0</v>
      </c>
      <c r="H31" s="18" t="n">
        <v>2.452</v>
      </c>
      <c r="I31" s="18" t="n">
        <v>0.002</v>
      </c>
      <c r="J31" s="15" t="s">
        <v>129</v>
      </c>
      <c r="K31" s="15" t="s">
        <v>972</v>
      </c>
      <c r="L31" s="19" t="n">
        <v>44605</v>
      </c>
    </row>
    <row r="32" customFormat="false" ht="15" hidden="false" customHeight="false" outlineLevel="0" collapsed="false">
      <c r="A32" s="14" t="str">
        <f aca="false">"mcnkas_"&amp;ROUND(B32,1)&amp;"_"&amp;ROUND(C32,1)&amp;"_"&amp;ROUND(D32,1)&amp;"_"&amp;ROUND(E32,1)&amp;"_"&amp;ROUND(F32,1)&amp;"_"&amp;ROUND(G32,1)</f>
        <v>mcnkas_58.6_21.1_0.2_20.1_0_0</v>
      </c>
      <c r="B32" s="17" t="n">
        <v>58.61</v>
      </c>
      <c r="C32" s="17" t="n">
        <v>21.1367656899605</v>
      </c>
      <c r="D32" s="17" t="n">
        <v>0.159167013206216</v>
      </c>
      <c r="E32" s="17" t="n">
        <v>20.0902802416884</v>
      </c>
      <c r="F32" s="17" t="n">
        <v>0</v>
      </c>
      <c r="G32" s="17" t="n">
        <v>0</v>
      </c>
      <c r="H32" s="18" t="n">
        <v>2.442</v>
      </c>
      <c r="I32" s="18" t="n">
        <v>0.002</v>
      </c>
      <c r="J32" s="15" t="s">
        <v>129</v>
      </c>
      <c r="K32" s="15" t="s">
        <v>973</v>
      </c>
      <c r="L32" s="19" t="n">
        <v>44605</v>
      </c>
    </row>
    <row r="33" customFormat="false" ht="15" hidden="false" customHeight="false" outlineLevel="0" collapsed="false">
      <c r="A33" s="14" t="str">
        <f aca="false">"mcnkas_"&amp;ROUND(B33,1)&amp;"_"&amp;ROUND(C33,1)&amp;"_"&amp;ROUND(D33,1)&amp;"_"&amp;ROUND(E33,1)&amp;"_"&amp;ROUND(F33,1)&amp;"_"&amp;ROUND(G33,1)</f>
        <v>mcnkas_59.1_10.5_30.4_0_0_0</v>
      </c>
      <c r="B33" s="17" t="n">
        <v>59.130952063236</v>
      </c>
      <c r="C33" s="17" t="n">
        <v>10.4772625518391</v>
      </c>
      <c r="D33" s="17" t="n">
        <v>30.3572539972431</v>
      </c>
      <c r="E33" s="17" t="n">
        <v>0.0345313876817963</v>
      </c>
      <c r="F33" s="17" t="n">
        <v>0</v>
      </c>
      <c r="G33" s="17" t="n">
        <v>0</v>
      </c>
      <c r="H33" s="18" t="n">
        <v>2.5018</v>
      </c>
      <c r="I33" s="18" t="n">
        <v>0.005</v>
      </c>
      <c r="J33" s="15" t="s">
        <v>154</v>
      </c>
      <c r="K33" s="15" t="s">
        <v>974</v>
      </c>
      <c r="L33" s="19" t="n">
        <v>44605</v>
      </c>
    </row>
    <row r="34" customFormat="false" ht="15" hidden="false" customHeight="false" outlineLevel="0" collapsed="false">
      <c r="A34" s="14" t="str">
        <f aca="false">"mcnkas_"&amp;ROUND(B34,1)&amp;"_"&amp;ROUND(C34,1)&amp;"_"&amp;ROUND(D34,1)&amp;"_"&amp;ROUND(E34,1)&amp;"_"&amp;ROUND(F34,1)&amp;"_"&amp;ROUND(G34,1)</f>
        <v>mcnkas_49.5_25.4_25.1_0_0_0</v>
      </c>
      <c r="B34" s="17" t="n">
        <v>49.5351126840182</v>
      </c>
      <c r="C34" s="17" t="n">
        <v>25.351517221385</v>
      </c>
      <c r="D34" s="17" t="n">
        <v>25.1133700945968</v>
      </c>
      <c r="E34" s="17" t="n">
        <v>0</v>
      </c>
      <c r="F34" s="17" t="n">
        <v>0</v>
      </c>
      <c r="G34" s="17" t="n">
        <v>0</v>
      </c>
      <c r="H34" s="18" t="n">
        <v>2.494</v>
      </c>
      <c r="I34" s="18" t="n">
        <v>0.002</v>
      </c>
      <c r="J34" s="15" t="s">
        <v>129</v>
      </c>
      <c r="K34" s="15" t="s">
        <v>975</v>
      </c>
      <c r="L34" s="19" t="n">
        <v>44605</v>
      </c>
    </row>
    <row r="35" customFormat="false" ht="15" hidden="false" customHeight="false" outlineLevel="0" collapsed="false">
      <c r="A35" s="14" t="str">
        <f aca="false">"mcnkas_"&amp;ROUND(B35,1)&amp;"_"&amp;ROUND(C35,1)&amp;"_"&amp;ROUND(D35,1)&amp;"_"&amp;ROUND(E35,1)&amp;"_"&amp;ROUND(F35,1)&amp;"_"&amp;ROUND(G35,1)</f>
        <v>mcnkas_49.8_25.1_18.9_6.2_0_0</v>
      </c>
      <c r="B35" s="17" t="n">
        <v>49.8365673823099</v>
      </c>
      <c r="C35" s="17" t="n">
        <v>25.076690904922</v>
      </c>
      <c r="D35" s="17" t="n">
        <v>18.9294172775522</v>
      </c>
      <c r="E35" s="17" t="n">
        <v>6.15732443521592</v>
      </c>
      <c r="F35" s="17" t="n">
        <v>0</v>
      </c>
      <c r="G35" s="17" t="n">
        <v>0</v>
      </c>
      <c r="H35" s="18" t="n">
        <v>2.499</v>
      </c>
      <c r="I35" s="18" t="n">
        <v>0.005</v>
      </c>
      <c r="J35" s="15" t="s">
        <v>129</v>
      </c>
      <c r="K35" s="15" t="s">
        <v>976</v>
      </c>
      <c r="L35" s="19" t="n">
        <v>44605</v>
      </c>
    </row>
    <row r="36" customFormat="false" ht="15" hidden="false" customHeight="false" outlineLevel="0" collapsed="false">
      <c r="A36" s="14" t="str">
        <f aca="false">"mcnkas_"&amp;ROUND(B36,1)&amp;"_"&amp;ROUND(C36,1)&amp;"_"&amp;ROUND(D36,1)&amp;"_"&amp;ROUND(E36,1)&amp;"_"&amp;ROUND(F36,1)&amp;"_"&amp;ROUND(G36,1)</f>
        <v>mcnkas_50.3_25_12.4_12.3_0_0</v>
      </c>
      <c r="B36" s="17" t="n">
        <v>50.2816953713749</v>
      </c>
      <c r="C36" s="17" t="n">
        <v>24.9827459316393</v>
      </c>
      <c r="D36" s="17" t="n">
        <v>12.4373329464256</v>
      </c>
      <c r="E36" s="17" t="n">
        <v>12.2982257505602</v>
      </c>
      <c r="F36" s="17" t="n">
        <v>0</v>
      </c>
      <c r="G36" s="17" t="n">
        <v>0</v>
      </c>
      <c r="H36" s="18" t="n">
        <v>2.494</v>
      </c>
      <c r="I36" s="18" t="n">
        <v>0.004</v>
      </c>
      <c r="J36" s="15" t="s">
        <v>129</v>
      </c>
      <c r="K36" s="15" t="s">
        <v>977</v>
      </c>
      <c r="L36" s="19" t="n">
        <v>44605</v>
      </c>
    </row>
    <row r="37" customFormat="false" ht="15" hidden="false" customHeight="false" outlineLevel="0" collapsed="false">
      <c r="A37" s="14" t="str">
        <f aca="false">"mcnkas_"&amp;ROUND(B37,1)&amp;"_"&amp;ROUND(C37,1)&amp;"_"&amp;ROUND(D37,1)&amp;"_"&amp;ROUND(E37,1)&amp;"_"&amp;ROUND(F37,1)&amp;"_"&amp;ROUND(G37,1)</f>
        <v>mcnkas_50.2_25.4_5.4_19_0_0</v>
      </c>
      <c r="B37" s="17" t="n">
        <v>50.1987616960338</v>
      </c>
      <c r="C37" s="17" t="n">
        <v>25.411398769499</v>
      </c>
      <c r="D37" s="17" t="n">
        <v>5.41834340002872</v>
      </c>
      <c r="E37" s="17" t="n">
        <v>18.9714961344385</v>
      </c>
      <c r="F37" s="17" t="n">
        <v>0</v>
      </c>
      <c r="G37" s="17" t="n">
        <v>0</v>
      </c>
      <c r="H37" s="18" t="n">
        <v>2.489</v>
      </c>
      <c r="I37" s="18" t="n">
        <v>0.004</v>
      </c>
      <c r="J37" s="15" t="s">
        <v>129</v>
      </c>
      <c r="K37" s="15" t="s">
        <v>978</v>
      </c>
      <c r="L37" s="19" t="n">
        <v>44605</v>
      </c>
    </row>
    <row r="38" customFormat="false" ht="15" hidden="false" customHeight="false" outlineLevel="0" collapsed="false">
      <c r="A38" s="14" t="str">
        <f aca="false">"mcnkas_"&amp;ROUND(B38,1)&amp;"_"&amp;ROUND(C38,1)&amp;"_"&amp;ROUND(D38,1)&amp;"_"&amp;ROUND(E38,1)&amp;"_"&amp;ROUND(F38,1)&amp;"_"&amp;ROUND(G38,1)</f>
        <v>mcnkas_50.4_24.9_0.1_24.6_0_0</v>
      </c>
      <c r="B38" s="17" t="n">
        <v>50.449172331372</v>
      </c>
      <c r="C38" s="17" t="n">
        <v>24.8581255948624</v>
      </c>
      <c r="D38" s="17" t="n">
        <v>0.126999504830165</v>
      </c>
      <c r="E38" s="17" t="n">
        <v>24.5657025689355</v>
      </c>
      <c r="F38" s="17" t="n">
        <v>0</v>
      </c>
      <c r="G38" s="17" t="n">
        <v>0</v>
      </c>
      <c r="H38" s="18" t="n">
        <v>2.463</v>
      </c>
      <c r="I38" s="18" t="n">
        <v>0.006</v>
      </c>
      <c r="J38" s="15" t="s">
        <v>129</v>
      </c>
      <c r="K38" s="15" t="s">
        <v>979</v>
      </c>
      <c r="L38" s="19" t="n">
        <v>44605</v>
      </c>
    </row>
    <row r="39" customFormat="false" ht="15" hidden="false" customHeight="false" outlineLevel="0" collapsed="false">
      <c r="A39" s="14" t="str">
        <f aca="false">"mcnkas_"&amp;ROUND(B39,1)&amp;"_"&amp;ROUND(C39,1)&amp;"_"&amp;ROUND(D39,1)&amp;"_"&amp;ROUND(E39,1)&amp;"_"&amp;ROUND(F39,1)&amp;"_"&amp;ROUND(G39,1)</f>
        <v>mcnkas_52.5_0_47.5_0_0_0</v>
      </c>
      <c r="B39" s="17" t="n">
        <v>52.5</v>
      </c>
      <c r="C39" s="17" t="n">
        <v>0</v>
      </c>
      <c r="D39" s="17" t="n">
        <f aca="false">100-B39</f>
        <v>47.5</v>
      </c>
      <c r="E39" s="17" t="n">
        <v>0</v>
      </c>
      <c r="F39" s="17" t="n">
        <v>0</v>
      </c>
      <c r="G39" s="17" t="n">
        <v>0</v>
      </c>
      <c r="H39" s="15" t="n">
        <v>2.553</v>
      </c>
      <c r="J39" s="15" t="s">
        <v>980</v>
      </c>
      <c r="K39" s="15" t="s">
        <v>981</v>
      </c>
      <c r="L39" s="19" t="n">
        <v>44605</v>
      </c>
    </row>
    <row r="40" customFormat="false" ht="15" hidden="false" customHeight="false" outlineLevel="0" collapsed="false">
      <c r="A40" s="14" t="str">
        <f aca="false">"mcnkas_"&amp;ROUND(B40,1)&amp;"_"&amp;ROUND(C40,1)&amp;"_"&amp;ROUND(D40,1)&amp;"_"&amp;ROUND(E40,1)&amp;"_"&amp;ROUND(F40,1)&amp;"_"&amp;ROUND(G40,1)</f>
        <v>mcnkas_55_0_45_0_0_0</v>
      </c>
      <c r="B40" s="17" t="n">
        <v>55</v>
      </c>
      <c r="C40" s="17" t="n">
        <v>0</v>
      </c>
      <c r="D40" s="17" t="n">
        <f aca="false">100-B40</f>
        <v>45</v>
      </c>
      <c r="E40" s="17" t="n">
        <v>0</v>
      </c>
      <c r="F40" s="17" t="n">
        <v>0</v>
      </c>
      <c r="G40" s="17" t="n">
        <v>0</v>
      </c>
      <c r="H40" s="15" t="n">
        <v>2.545</v>
      </c>
      <c r="J40" s="15" t="s">
        <v>980</v>
      </c>
      <c r="K40" s="15" t="s">
        <v>981</v>
      </c>
      <c r="L40" s="19" t="n">
        <v>44605</v>
      </c>
    </row>
    <row r="41" customFormat="false" ht="15" hidden="false" customHeight="false" outlineLevel="0" collapsed="false">
      <c r="A41" s="14" t="str">
        <f aca="false">"mcnkas_"&amp;ROUND(B41,1)&amp;"_"&amp;ROUND(C41,1)&amp;"_"&amp;ROUND(D41,1)&amp;"_"&amp;ROUND(E41,1)&amp;"_"&amp;ROUND(F41,1)&amp;"_"&amp;ROUND(G41,1)</f>
        <v>mcnkas_60_0_40_0_0_0</v>
      </c>
      <c r="B41" s="17" t="n">
        <v>60</v>
      </c>
      <c r="C41" s="17" t="n">
        <v>0</v>
      </c>
      <c r="D41" s="17" t="n">
        <f aca="false">100-B41</f>
        <v>40</v>
      </c>
      <c r="E41" s="17" t="n">
        <v>0</v>
      </c>
      <c r="F41" s="17" t="n">
        <v>0</v>
      </c>
      <c r="G41" s="17" t="n">
        <v>0</v>
      </c>
      <c r="H41" s="15" t="n">
        <v>2.519</v>
      </c>
      <c r="J41" s="15" t="s">
        <v>980</v>
      </c>
      <c r="K41" s="15" t="s">
        <v>981</v>
      </c>
      <c r="L41" s="19" t="n">
        <v>44605</v>
      </c>
    </row>
    <row r="42" customFormat="false" ht="15" hidden="false" customHeight="false" outlineLevel="0" collapsed="false">
      <c r="A42" s="14" t="str">
        <f aca="false">"mcnkas_"&amp;ROUND(B42,1)&amp;"_"&amp;ROUND(C42,1)&amp;"_"&amp;ROUND(D42,1)&amp;"_"&amp;ROUND(E42,1)&amp;"_"&amp;ROUND(F42,1)&amp;"_"&amp;ROUND(G42,1)</f>
        <v>mcnkas_66_0_34_0_0_0</v>
      </c>
      <c r="B42" s="17" t="n">
        <v>66</v>
      </c>
      <c r="C42" s="17" t="n">
        <v>0</v>
      </c>
      <c r="D42" s="17" t="n">
        <f aca="false">100-B42</f>
        <v>34</v>
      </c>
      <c r="E42" s="17" t="n">
        <v>0</v>
      </c>
      <c r="F42" s="17" t="n">
        <v>0</v>
      </c>
      <c r="G42" s="17" t="n">
        <v>0</v>
      </c>
      <c r="H42" s="15" t="n">
        <v>2.483</v>
      </c>
      <c r="J42" s="15" t="s">
        <v>980</v>
      </c>
      <c r="K42" s="15" t="s">
        <v>981</v>
      </c>
      <c r="L42" s="19" t="n">
        <v>44605</v>
      </c>
    </row>
    <row r="43" customFormat="false" ht="15" hidden="false" customHeight="false" outlineLevel="0" collapsed="false">
      <c r="A43" s="14" t="str">
        <f aca="false">"mcnkas_"&amp;ROUND(B43,1)&amp;"_"&amp;ROUND(C43,1)&amp;"_"&amp;ROUND(D43,1)&amp;"_"&amp;ROUND(E43,1)&amp;"_"&amp;ROUND(F43,1)&amp;"_"&amp;ROUND(G43,1)</f>
        <v>mcnkas_70_0_30_0_0_0</v>
      </c>
      <c r="B43" s="17" t="n">
        <v>70</v>
      </c>
      <c r="C43" s="17" t="n">
        <v>0</v>
      </c>
      <c r="D43" s="17" t="n">
        <f aca="false">100-B43</f>
        <v>30</v>
      </c>
      <c r="E43" s="17" t="n">
        <v>0</v>
      </c>
      <c r="F43" s="17" t="n">
        <v>0</v>
      </c>
      <c r="G43" s="17" t="n">
        <v>0</v>
      </c>
      <c r="H43" s="15" t="n">
        <v>2.465</v>
      </c>
      <c r="J43" s="15" t="s">
        <v>980</v>
      </c>
      <c r="K43" s="15" t="s">
        <v>981</v>
      </c>
      <c r="L43" s="19" t="n">
        <v>44605</v>
      </c>
    </row>
    <row r="44" customFormat="false" ht="15" hidden="false" customHeight="false" outlineLevel="0" collapsed="false">
      <c r="A44" s="14" t="str">
        <f aca="false">"mcnkas_"&amp;ROUND(B44,1)&amp;"_"&amp;ROUND(C44,1)&amp;"_"&amp;ROUND(D44,1)&amp;"_"&amp;ROUND(E44,1)&amp;"_"&amp;ROUND(F44,1)&amp;"_"&amp;ROUND(G44,1)</f>
        <v>mcnkas_75_0_25_0_0_0</v>
      </c>
      <c r="B44" s="17" t="n">
        <v>75</v>
      </c>
      <c r="C44" s="17" t="n">
        <v>0</v>
      </c>
      <c r="D44" s="17" t="n">
        <f aca="false">100-B44</f>
        <v>25</v>
      </c>
      <c r="E44" s="17" t="n">
        <v>0</v>
      </c>
      <c r="F44" s="17" t="n">
        <v>0</v>
      </c>
      <c r="G44" s="17" t="n">
        <v>0</v>
      </c>
      <c r="H44" s="15" t="n">
        <v>2.43</v>
      </c>
      <c r="J44" s="15" t="s">
        <v>980</v>
      </c>
      <c r="K44" s="15" t="s">
        <v>981</v>
      </c>
      <c r="L44" s="19" t="n">
        <v>44605</v>
      </c>
    </row>
    <row r="45" customFormat="false" ht="15" hidden="false" customHeight="false" outlineLevel="0" collapsed="false">
      <c r="A45" s="14" t="str">
        <f aca="false">"mcnkas_"&amp;ROUND(B45,1)&amp;"_"&amp;ROUND(C45,1)&amp;"_"&amp;ROUND(D45,1)&amp;"_"&amp;ROUND(E45,1)&amp;"_"&amp;ROUND(F45,1)&amp;"_"&amp;ROUND(G45,1)</f>
        <v>mcnkas_80_0_20_0_0_0</v>
      </c>
      <c r="B45" s="17" t="n">
        <v>80</v>
      </c>
      <c r="C45" s="17" t="n">
        <v>0</v>
      </c>
      <c r="D45" s="17" t="n">
        <f aca="false">100-B45</f>
        <v>20</v>
      </c>
      <c r="E45" s="17" t="n">
        <v>0</v>
      </c>
      <c r="F45" s="17" t="n">
        <v>0</v>
      </c>
      <c r="G45" s="17" t="n">
        <v>0</v>
      </c>
      <c r="H45" s="15" t="n">
        <v>2.38</v>
      </c>
      <c r="J45" s="15" t="s">
        <v>980</v>
      </c>
      <c r="K45" s="15" t="s">
        <v>981</v>
      </c>
      <c r="L45" s="19" t="n">
        <v>44605</v>
      </c>
    </row>
    <row r="46" customFormat="false" ht="15" hidden="false" customHeight="false" outlineLevel="0" collapsed="false">
      <c r="A46" s="14" t="str">
        <f aca="false">"mcnkas_"&amp;ROUND(B46,1)&amp;"_"&amp;ROUND(C46,1)&amp;"_"&amp;ROUND(D46,1)&amp;"_"&amp;ROUND(E46,1)&amp;"_"&amp;ROUND(F46,1)&amp;"_"&amp;ROUND(G46,1)</f>
        <v>mcnkas_85_0_15_0_0_0</v>
      </c>
      <c r="B46" s="17" t="n">
        <v>85</v>
      </c>
      <c r="C46" s="17" t="n">
        <v>0</v>
      </c>
      <c r="D46" s="17" t="n">
        <f aca="false">100-B46</f>
        <v>15</v>
      </c>
      <c r="E46" s="17" t="n">
        <v>0</v>
      </c>
      <c r="F46" s="17" t="n">
        <v>0</v>
      </c>
      <c r="G46" s="17" t="n">
        <v>0</v>
      </c>
      <c r="H46" s="15" t="n">
        <v>2.332</v>
      </c>
      <c r="J46" s="15" t="s">
        <v>980</v>
      </c>
      <c r="K46" s="15" t="s">
        <v>981</v>
      </c>
      <c r="L46" s="19" t="n">
        <v>44605</v>
      </c>
    </row>
    <row r="47" customFormat="false" ht="15" hidden="false" customHeight="false" outlineLevel="0" collapsed="false">
      <c r="A47" s="14" t="str">
        <f aca="false">"mcnkas_"&amp;ROUND(B47,1)&amp;"_"&amp;ROUND(C47,1)&amp;"_"&amp;ROUND(D47,1)&amp;"_"&amp;ROUND(E47,1)&amp;"_"&amp;ROUND(F47,1)&amp;"_"&amp;ROUND(G47,1)</f>
        <v>mcnkas_90_0_10_0_0_0</v>
      </c>
      <c r="B47" s="17" t="n">
        <v>90</v>
      </c>
      <c r="C47" s="17" t="n">
        <v>0</v>
      </c>
      <c r="D47" s="17" t="n">
        <f aca="false">100-B47</f>
        <v>10</v>
      </c>
      <c r="E47" s="17" t="n">
        <v>0</v>
      </c>
      <c r="F47" s="17" t="n">
        <v>0</v>
      </c>
      <c r="G47" s="17" t="n">
        <v>0</v>
      </c>
      <c r="H47" s="15" t="n">
        <v>2.285</v>
      </c>
      <c r="J47" s="15" t="s">
        <v>980</v>
      </c>
      <c r="K47" s="15" t="s">
        <v>981</v>
      </c>
      <c r="L47" s="19" t="n">
        <v>44605</v>
      </c>
    </row>
    <row r="48" customFormat="false" ht="15" hidden="false" customHeight="false" outlineLevel="0" collapsed="false">
      <c r="A48" s="14" t="str">
        <f aca="false">"mcnkas_"&amp;ROUND(B48,1)&amp;"_"&amp;ROUND(C48,1)&amp;"_"&amp;ROUND(D48,1)&amp;"_"&amp;ROUND(E48,1)&amp;"_"&amp;ROUND(F48,1)&amp;"_"&amp;ROUND(G48,1)</f>
        <v>mcnkas_57.5_0_0_42.5_0_0</v>
      </c>
      <c r="B48" s="17" t="n">
        <v>57.5</v>
      </c>
      <c r="C48" s="17" t="n">
        <v>0</v>
      </c>
      <c r="D48" s="17" t="n">
        <v>0</v>
      </c>
      <c r="E48" s="17" t="n">
        <f aca="false">100-B48</f>
        <v>42.5</v>
      </c>
      <c r="F48" s="17" t="n">
        <v>0</v>
      </c>
      <c r="G48" s="17" t="n">
        <v>0</v>
      </c>
      <c r="H48" s="15" t="n">
        <v>2.5</v>
      </c>
      <c r="J48" s="15" t="s">
        <v>980</v>
      </c>
      <c r="K48" s="15" t="s">
        <v>982</v>
      </c>
      <c r="L48" s="19" t="n">
        <v>44605</v>
      </c>
    </row>
    <row r="49" customFormat="false" ht="15" hidden="false" customHeight="false" outlineLevel="0" collapsed="false">
      <c r="A49" s="14" t="str">
        <f aca="false">"mcnkas_"&amp;ROUND(B49,1)&amp;"_"&amp;ROUND(C49,1)&amp;"_"&amp;ROUND(D49,1)&amp;"_"&amp;ROUND(E49,1)&amp;"_"&amp;ROUND(F49,1)&amp;"_"&amp;ROUND(G49,1)</f>
        <v>mcnkas_60_0_0_40_0_0</v>
      </c>
      <c r="B49" s="17" t="n">
        <v>60</v>
      </c>
      <c r="C49" s="17" t="n">
        <v>0</v>
      </c>
      <c r="D49" s="17" t="n">
        <v>0</v>
      </c>
      <c r="E49" s="17" t="n">
        <f aca="false">100-B49</f>
        <v>40</v>
      </c>
      <c r="F49" s="17" t="n">
        <v>0</v>
      </c>
      <c r="G49" s="17" t="n">
        <v>0</v>
      </c>
      <c r="H49" s="15" t="n">
        <v>2.496</v>
      </c>
      <c r="J49" s="15" t="s">
        <v>980</v>
      </c>
      <c r="K49" s="15" t="s">
        <v>982</v>
      </c>
      <c r="L49" s="19" t="n">
        <v>44605</v>
      </c>
    </row>
    <row r="50" customFormat="false" ht="15" hidden="false" customHeight="false" outlineLevel="0" collapsed="false">
      <c r="A50" s="14" t="str">
        <f aca="false">"mcnkas_"&amp;ROUND(B50,1)&amp;"_"&amp;ROUND(C50,1)&amp;"_"&amp;ROUND(D50,1)&amp;"_"&amp;ROUND(E50,1)&amp;"_"&amp;ROUND(F50,1)&amp;"_"&amp;ROUND(G50,1)</f>
        <v>mcnkas_62.5_0_0_37.5_0_0</v>
      </c>
      <c r="B50" s="17" t="n">
        <v>62.5</v>
      </c>
      <c r="C50" s="17" t="n">
        <v>0</v>
      </c>
      <c r="D50" s="17" t="n">
        <v>0</v>
      </c>
      <c r="E50" s="17" t="n">
        <f aca="false">100-B50</f>
        <v>37.5</v>
      </c>
      <c r="F50" s="17" t="n">
        <v>0</v>
      </c>
      <c r="G50" s="17" t="n">
        <v>0</v>
      </c>
      <c r="H50" s="15" t="n">
        <v>2.492</v>
      </c>
      <c r="J50" s="15" t="s">
        <v>980</v>
      </c>
      <c r="K50" s="15" t="s">
        <v>982</v>
      </c>
      <c r="L50" s="19" t="n">
        <v>44605</v>
      </c>
    </row>
    <row r="51" customFormat="false" ht="15" hidden="false" customHeight="false" outlineLevel="0" collapsed="false">
      <c r="A51" s="14" t="str">
        <f aca="false">"mcnkas_"&amp;ROUND(B51,1)&amp;"_"&amp;ROUND(C51,1)&amp;"_"&amp;ROUND(D51,1)&amp;"_"&amp;ROUND(E51,1)&amp;"_"&amp;ROUND(F51,1)&amp;"_"&amp;ROUND(G51,1)</f>
        <v>mcnkas_65_0_0_35_0_0</v>
      </c>
      <c r="B51" s="17" t="n">
        <v>65</v>
      </c>
      <c r="C51" s="17" t="n">
        <v>0</v>
      </c>
      <c r="D51" s="17" t="n">
        <v>0</v>
      </c>
      <c r="E51" s="17" t="n">
        <f aca="false">100-B51</f>
        <v>35</v>
      </c>
      <c r="F51" s="17" t="n">
        <v>0</v>
      </c>
      <c r="G51" s="17" t="n">
        <v>0</v>
      </c>
      <c r="H51" s="15" t="n">
        <v>2.482</v>
      </c>
      <c r="J51" s="15" t="s">
        <v>980</v>
      </c>
      <c r="K51" s="15" t="s">
        <v>982</v>
      </c>
      <c r="L51" s="19" t="n">
        <v>44605</v>
      </c>
    </row>
    <row r="52" customFormat="false" ht="15" hidden="false" customHeight="false" outlineLevel="0" collapsed="false">
      <c r="A52" s="14" t="str">
        <f aca="false">"mcnkas_"&amp;ROUND(B52,1)&amp;"_"&amp;ROUND(C52,1)&amp;"_"&amp;ROUND(D52,1)&amp;"_"&amp;ROUND(E52,1)&amp;"_"&amp;ROUND(F52,1)&amp;"_"&amp;ROUND(G52,1)</f>
        <v>mcnkas_67.5_0_0_32.5_0_0</v>
      </c>
      <c r="B52" s="17" t="n">
        <v>67.5</v>
      </c>
      <c r="C52" s="17" t="n">
        <v>0</v>
      </c>
      <c r="D52" s="17" t="n">
        <v>0</v>
      </c>
      <c r="E52" s="17" t="n">
        <f aca="false">100-B52</f>
        <v>32.5</v>
      </c>
      <c r="F52" s="17" t="n">
        <v>0</v>
      </c>
      <c r="G52" s="17" t="n">
        <v>0</v>
      </c>
      <c r="H52" s="15" t="n">
        <v>2.471</v>
      </c>
      <c r="J52" s="15" t="s">
        <v>980</v>
      </c>
      <c r="K52" s="15" t="s">
        <v>982</v>
      </c>
      <c r="L52" s="19" t="n">
        <v>44605</v>
      </c>
    </row>
    <row r="53" customFormat="false" ht="15" hidden="false" customHeight="false" outlineLevel="0" collapsed="false">
      <c r="A53" s="14" t="str">
        <f aca="false">"mcnkas_"&amp;ROUND(B53,1)&amp;"_"&amp;ROUND(C53,1)&amp;"_"&amp;ROUND(D53,1)&amp;"_"&amp;ROUND(E53,1)&amp;"_"&amp;ROUND(F53,1)&amp;"_"&amp;ROUND(G53,1)</f>
        <v>mcnkas_70_0_0_30_0_0</v>
      </c>
      <c r="B53" s="17" t="n">
        <v>70</v>
      </c>
      <c r="C53" s="17" t="n">
        <v>0</v>
      </c>
      <c r="D53" s="17" t="n">
        <v>0</v>
      </c>
      <c r="E53" s="17" t="n">
        <f aca="false">100-B53</f>
        <v>30</v>
      </c>
      <c r="F53" s="17" t="n">
        <v>0</v>
      </c>
      <c r="G53" s="17" t="n">
        <v>0</v>
      </c>
      <c r="H53" s="15" t="n">
        <v>2.456</v>
      </c>
      <c r="J53" s="15" t="s">
        <v>980</v>
      </c>
      <c r="K53" s="15" t="s">
        <v>982</v>
      </c>
      <c r="L53" s="19" t="n">
        <v>44605</v>
      </c>
    </row>
    <row r="54" customFormat="false" ht="15" hidden="false" customHeight="false" outlineLevel="0" collapsed="false">
      <c r="A54" s="14" t="str">
        <f aca="false">"mcnkas_"&amp;ROUND(B54,1)&amp;"_"&amp;ROUND(C54,1)&amp;"_"&amp;ROUND(D54,1)&amp;"_"&amp;ROUND(E54,1)&amp;"_"&amp;ROUND(F54,1)&amp;"_"&amp;ROUND(G54,1)</f>
        <v>mcnkas_72.5_0_0_27.5_0_0</v>
      </c>
      <c r="B54" s="17" t="n">
        <v>72.5</v>
      </c>
      <c r="C54" s="17" t="n">
        <v>0</v>
      </c>
      <c r="D54" s="17" t="n">
        <v>0</v>
      </c>
      <c r="E54" s="17" t="n">
        <f aca="false">100-B54</f>
        <v>27.5</v>
      </c>
      <c r="F54" s="17" t="n">
        <v>0</v>
      </c>
      <c r="G54" s="17" t="n">
        <v>0</v>
      </c>
      <c r="H54" s="15" t="n">
        <v>2.435</v>
      </c>
      <c r="J54" s="15" t="s">
        <v>980</v>
      </c>
      <c r="K54" s="15" t="s">
        <v>982</v>
      </c>
      <c r="L54" s="19" t="n">
        <v>44605</v>
      </c>
    </row>
    <row r="55" customFormat="false" ht="15" hidden="false" customHeight="false" outlineLevel="0" collapsed="false">
      <c r="A55" s="14" t="str">
        <f aca="false">"mcnkas_"&amp;ROUND(B55,1)&amp;"_"&amp;ROUND(C55,1)&amp;"_"&amp;ROUND(D55,1)&amp;"_"&amp;ROUND(E55,1)&amp;"_"&amp;ROUND(F55,1)&amp;"_"&amp;ROUND(G55,1)</f>
        <v>mcnkas_75_0_0_25_0_0</v>
      </c>
      <c r="B55" s="17" t="n">
        <v>75</v>
      </c>
      <c r="C55" s="17" t="n">
        <v>0</v>
      </c>
      <c r="D55" s="17" t="n">
        <v>0</v>
      </c>
      <c r="E55" s="17" t="n">
        <f aca="false">100-B55</f>
        <v>25</v>
      </c>
      <c r="F55" s="17" t="n">
        <v>0</v>
      </c>
      <c r="G55" s="17" t="n">
        <v>0</v>
      </c>
      <c r="H55" s="15" t="n">
        <v>2.426</v>
      </c>
      <c r="J55" s="15" t="s">
        <v>980</v>
      </c>
      <c r="K55" s="15" t="s">
        <v>982</v>
      </c>
      <c r="L55" s="19" t="n">
        <v>44605</v>
      </c>
    </row>
    <row r="56" customFormat="false" ht="15" hidden="false" customHeight="false" outlineLevel="0" collapsed="false">
      <c r="A56" s="14" t="str">
        <f aca="false">"mcnkas_"&amp;ROUND(B56,1)&amp;"_"&amp;ROUND(C56,1)&amp;"_"&amp;ROUND(D56,1)&amp;"_"&amp;ROUND(E56,1)&amp;"_"&amp;ROUND(F56,1)&amp;"_"&amp;ROUND(G56,1)</f>
        <v>mcnkas_77.5_0_0_22.5_0_0</v>
      </c>
      <c r="B56" s="17" t="n">
        <v>77.5</v>
      </c>
      <c r="C56" s="17" t="n">
        <v>0</v>
      </c>
      <c r="D56" s="17" t="n">
        <v>0</v>
      </c>
      <c r="E56" s="17" t="n">
        <f aca="false">100-B56</f>
        <v>22.5</v>
      </c>
      <c r="F56" s="17" t="n">
        <v>0</v>
      </c>
      <c r="G56" s="17" t="n">
        <v>0</v>
      </c>
      <c r="H56" s="15" t="n">
        <v>2.395</v>
      </c>
      <c r="J56" s="15" t="s">
        <v>980</v>
      </c>
      <c r="K56" s="15" t="s">
        <v>982</v>
      </c>
      <c r="L56" s="19" t="n">
        <v>44605</v>
      </c>
    </row>
    <row r="57" customFormat="false" ht="15" hidden="false" customHeight="false" outlineLevel="0" collapsed="false">
      <c r="A57" s="14" t="str">
        <f aca="false">"mcnkas_"&amp;ROUND(B57,1)&amp;"_"&amp;ROUND(C57,1)&amp;"_"&amp;ROUND(D57,1)&amp;"_"&amp;ROUND(E57,1)&amp;"_"&amp;ROUND(F57,1)&amp;"_"&amp;ROUND(G57,1)</f>
        <v>mcnkas_80_0_0_20_0_0</v>
      </c>
      <c r="B57" s="17" t="n">
        <v>80</v>
      </c>
      <c r="C57" s="17" t="n">
        <v>0</v>
      </c>
      <c r="D57" s="17" t="n">
        <v>0</v>
      </c>
      <c r="E57" s="17" t="n">
        <f aca="false">100-B57</f>
        <v>20</v>
      </c>
      <c r="F57" s="17" t="n">
        <v>0</v>
      </c>
      <c r="G57" s="17" t="n">
        <v>0</v>
      </c>
      <c r="H57" s="15" t="n">
        <v>2.374</v>
      </c>
      <c r="J57" s="15" t="s">
        <v>980</v>
      </c>
      <c r="K57" s="15" t="s">
        <v>982</v>
      </c>
      <c r="L57" s="19" t="n">
        <v>44605</v>
      </c>
    </row>
    <row r="58" customFormat="false" ht="15" hidden="false" customHeight="false" outlineLevel="0" collapsed="false">
      <c r="A58" s="14" t="str">
        <f aca="false">"mcnkas_"&amp;ROUND(B58,1)&amp;"_"&amp;ROUND(C58,1)&amp;"_"&amp;ROUND(D58,1)&amp;"_"&amp;ROUND(E58,1)&amp;"_"&amp;ROUND(F58,1)&amp;"_"&amp;ROUND(G58,1)</f>
        <v>mcnkas_82.5_0_0_17.5_0_0</v>
      </c>
      <c r="B58" s="17" t="n">
        <v>82.5</v>
      </c>
      <c r="C58" s="17" t="n">
        <v>0</v>
      </c>
      <c r="D58" s="17" t="n">
        <v>0</v>
      </c>
      <c r="E58" s="17" t="n">
        <f aca="false">100-B58</f>
        <v>17.5</v>
      </c>
      <c r="F58" s="17" t="n">
        <v>0</v>
      </c>
      <c r="G58" s="17" t="n">
        <v>0</v>
      </c>
      <c r="H58" s="15" t="n">
        <v>2.352</v>
      </c>
      <c r="J58" s="15" t="s">
        <v>980</v>
      </c>
      <c r="K58" s="15" t="s">
        <v>982</v>
      </c>
      <c r="L58" s="19" t="n">
        <v>44605</v>
      </c>
    </row>
    <row r="59" customFormat="false" ht="15" hidden="false" customHeight="false" outlineLevel="0" collapsed="false">
      <c r="A59" s="14" t="str">
        <f aca="false">"mcnkas_"&amp;ROUND(B59,1)&amp;"_"&amp;ROUND(C59,1)&amp;"_"&amp;ROUND(D59,1)&amp;"_"&amp;ROUND(E59,1)&amp;"_"&amp;ROUND(F59,1)&amp;"_"&amp;ROUND(G59,1)</f>
        <v>mcnkas_85_0_0_15_0_0</v>
      </c>
      <c r="B59" s="17" t="n">
        <v>85</v>
      </c>
      <c r="C59" s="17" t="n">
        <v>0</v>
      </c>
      <c r="D59" s="17" t="n">
        <v>0</v>
      </c>
      <c r="E59" s="17" t="n">
        <f aca="false">100-B59</f>
        <v>15</v>
      </c>
      <c r="F59" s="17" t="n">
        <v>0</v>
      </c>
      <c r="G59" s="17" t="n">
        <v>0</v>
      </c>
      <c r="H59" s="15" t="n">
        <v>2.332</v>
      </c>
      <c r="J59" s="15" t="s">
        <v>980</v>
      </c>
      <c r="K59" s="15" t="s">
        <v>982</v>
      </c>
      <c r="L59" s="19" t="n">
        <v>44605</v>
      </c>
    </row>
    <row r="60" customFormat="false" ht="15" hidden="false" customHeight="false" outlineLevel="0" collapsed="false">
      <c r="A60" s="14" t="str">
        <f aca="false">"mcnkas_"&amp;ROUND(B60,1)&amp;"_"&amp;ROUND(C60,1)&amp;"_"&amp;ROUND(D60,1)&amp;"_"&amp;ROUND(E60,1)&amp;"_"&amp;ROUND(F60,1)&amp;"_"&amp;ROUND(G60,1)</f>
        <v>mcnkas_87.5_0_0_12.5_0_0</v>
      </c>
      <c r="B60" s="17" t="n">
        <v>87.5</v>
      </c>
      <c r="C60" s="17" t="n">
        <v>0</v>
      </c>
      <c r="D60" s="17" t="n">
        <v>0</v>
      </c>
      <c r="E60" s="17" t="n">
        <f aca="false">100-B60</f>
        <v>12.5</v>
      </c>
      <c r="F60" s="17" t="n">
        <v>0</v>
      </c>
      <c r="G60" s="17" t="n">
        <v>0</v>
      </c>
      <c r="H60" s="15" t="n">
        <v>2.311</v>
      </c>
      <c r="J60" s="15" t="s">
        <v>980</v>
      </c>
      <c r="K60" s="15" t="s">
        <v>982</v>
      </c>
      <c r="L60" s="19" t="n">
        <v>44605</v>
      </c>
    </row>
    <row r="61" customFormat="false" ht="15" hidden="false" customHeight="false" outlineLevel="0" collapsed="false">
      <c r="A61" s="14" t="str">
        <f aca="false">"mcnkas_"&amp;ROUND(B61,1)&amp;"_"&amp;ROUND(C61,1)&amp;"_"&amp;ROUND(D61,1)&amp;"_"&amp;ROUND(E61,1)&amp;"_"&amp;ROUND(F61,1)&amp;"_"&amp;ROUND(G61,1)</f>
        <v>mcnkas_90_0_0_10_0_0</v>
      </c>
      <c r="B61" s="17" t="n">
        <v>90</v>
      </c>
      <c r="C61" s="17" t="n">
        <v>0</v>
      </c>
      <c r="D61" s="17" t="n">
        <v>0</v>
      </c>
      <c r="E61" s="17" t="n">
        <f aca="false">100-B61</f>
        <v>10</v>
      </c>
      <c r="F61" s="17" t="n">
        <v>0</v>
      </c>
      <c r="G61" s="17" t="n">
        <v>0</v>
      </c>
      <c r="H61" s="15" t="n">
        <v>2.287</v>
      </c>
      <c r="J61" s="15" t="s">
        <v>980</v>
      </c>
      <c r="K61" s="15" t="s">
        <v>982</v>
      </c>
      <c r="L61" s="19" t="n">
        <v>44605</v>
      </c>
    </row>
    <row r="62" customFormat="false" ht="15" hidden="false" customHeight="false" outlineLevel="0" collapsed="false">
      <c r="A62" s="14" t="str">
        <f aca="false">"mcnkas_"&amp;ROUND(B62,1)&amp;"_"&amp;ROUND(C62,1)&amp;"_"&amp;ROUND(D62,1)&amp;"_"&amp;ROUND(E62,1)&amp;"_"&amp;ROUND(F62,1)&amp;"_"&amp;ROUND(G62,1)</f>
        <v>mcnkas_51.7_1.7_46.6_0_0_0</v>
      </c>
      <c r="B62" s="20" t="n">
        <v>51.66</v>
      </c>
      <c r="C62" s="20" t="n">
        <v>1.73</v>
      </c>
      <c r="D62" s="20" t="n">
        <v>46.61</v>
      </c>
      <c r="E62" s="17" t="n">
        <v>0</v>
      </c>
      <c r="F62" s="17" t="n">
        <v>0</v>
      </c>
      <c r="G62" s="17" t="n">
        <v>0</v>
      </c>
      <c r="H62" s="21" t="n">
        <v>2.561</v>
      </c>
      <c r="J62" s="15" t="s">
        <v>983</v>
      </c>
      <c r="K62" s="15" t="s">
        <v>984</v>
      </c>
      <c r="L62" s="19" t="n">
        <v>44605</v>
      </c>
    </row>
    <row r="63" customFormat="false" ht="15" hidden="false" customHeight="false" outlineLevel="0" collapsed="false">
      <c r="A63" s="14" t="str">
        <f aca="false">"mcnkas_"&amp;ROUND(B63,1)&amp;"_"&amp;ROUND(C63,1)&amp;"_"&amp;ROUND(D63,1)&amp;"_"&amp;ROUND(E63,1)&amp;"_"&amp;ROUND(F63,1)&amp;"_"&amp;ROUND(G63,1)</f>
        <v>mcnkas_52.8_4.3_42.9_0_0_0</v>
      </c>
      <c r="B63" s="20" t="n">
        <v>52.77</v>
      </c>
      <c r="C63" s="20" t="n">
        <v>4.3</v>
      </c>
      <c r="D63" s="20" t="n">
        <v>42.93</v>
      </c>
      <c r="E63" s="17" t="n">
        <v>0</v>
      </c>
      <c r="F63" s="17" t="n">
        <v>0</v>
      </c>
      <c r="G63" s="17" t="n">
        <v>0</v>
      </c>
      <c r="H63" s="21" t="n">
        <v>2.55</v>
      </c>
      <c r="J63" s="15" t="s">
        <v>983</v>
      </c>
      <c r="K63" s="15" t="s">
        <v>984</v>
      </c>
      <c r="L63" s="19" t="n">
        <v>44605</v>
      </c>
    </row>
    <row r="64" customFormat="false" ht="15" hidden="false" customHeight="false" outlineLevel="0" collapsed="false">
      <c r="A64" s="14" t="str">
        <f aca="false">"mcnkas_"&amp;ROUND(B64,1)&amp;"_"&amp;ROUND(C64,1)&amp;"_"&amp;ROUND(D64,1)&amp;"_"&amp;ROUND(E64,1)&amp;"_"&amp;ROUND(F64,1)&amp;"_"&amp;ROUND(G64,1)</f>
        <v>mcnkas_53_4.1_42.9_0_0_0</v>
      </c>
      <c r="B64" s="20" t="n">
        <v>53.01</v>
      </c>
      <c r="C64" s="20" t="n">
        <v>4.12</v>
      </c>
      <c r="D64" s="20" t="n">
        <v>42.87</v>
      </c>
      <c r="E64" s="17" t="n">
        <v>0</v>
      </c>
      <c r="F64" s="17" t="n">
        <v>0</v>
      </c>
      <c r="G64" s="17" t="n">
        <v>0</v>
      </c>
      <c r="H64" s="21" t="n">
        <v>2.548</v>
      </c>
      <c r="J64" s="15" t="s">
        <v>983</v>
      </c>
      <c r="K64" s="15" t="s">
        <v>984</v>
      </c>
      <c r="L64" s="19" t="n">
        <v>44605</v>
      </c>
    </row>
    <row r="65" customFormat="false" ht="15" hidden="false" customHeight="false" outlineLevel="0" collapsed="false">
      <c r="A65" s="14" t="str">
        <f aca="false">"mcnkas_"&amp;ROUND(B65,1)&amp;"_"&amp;ROUND(C65,1)&amp;"_"&amp;ROUND(D65,1)&amp;"_"&amp;ROUND(E65,1)&amp;"_"&amp;ROUND(F65,1)&amp;"_"&amp;ROUND(G65,1)</f>
        <v>mcnkas_53.6_6_40.4_0_0_0</v>
      </c>
      <c r="B65" s="20" t="n">
        <v>53.64</v>
      </c>
      <c r="C65" s="20" t="n">
        <v>5.95</v>
      </c>
      <c r="D65" s="20" t="n">
        <v>40.41</v>
      </c>
      <c r="E65" s="17" t="n">
        <v>0</v>
      </c>
      <c r="F65" s="17" t="n">
        <v>0</v>
      </c>
      <c r="G65" s="17" t="n">
        <v>0</v>
      </c>
      <c r="H65" s="21" t="n">
        <v>2.541</v>
      </c>
      <c r="J65" s="15" t="s">
        <v>983</v>
      </c>
      <c r="K65" s="15" t="s">
        <v>984</v>
      </c>
      <c r="L65" s="19" t="n">
        <v>44605</v>
      </c>
    </row>
    <row r="66" customFormat="false" ht="15" hidden="false" customHeight="false" outlineLevel="0" collapsed="false">
      <c r="A66" s="14" t="str">
        <f aca="false">"mcnkas_"&amp;ROUND(B66,1)&amp;"_"&amp;ROUND(C66,1)&amp;"_"&amp;ROUND(D66,1)&amp;"_"&amp;ROUND(E66,1)&amp;"_"&amp;ROUND(F66,1)&amp;"_"&amp;ROUND(G66,1)</f>
        <v>mcnkas_52.7_3_44.3_0_0_0</v>
      </c>
      <c r="B66" s="20" t="n">
        <v>52.72</v>
      </c>
      <c r="C66" s="20" t="n">
        <v>2.98</v>
      </c>
      <c r="D66" s="20" t="n">
        <v>44.31</v>
      </c>
      <c r="E66" s="17" t="n">
        <v>0</v>
      </c>
      <c r="F66" s="17" t="n">
        <v>0</v>
      </c>
      <c r="G66" s="17" t="n">
        <v>0</v>
      </c>
      <c r="H66" s="21" t="n">
        <v>2.553</v>
      </c>
      <c r="J66" s="15" t="s">
        <v>983</v>
      </c>
      <c r="K66" s="15" t="s">
        <v>984</v>
      </c>
      <c r="L66" s="19" t="n">
        <v>44605</v>
      </c>
    </row>
    <row r="67" customFormat="false" ht="15" hidden="false" customHeight="false" outlineLevel="0" collapsed="false">
      <c r="A67" s="14" t="str">
        <f aca="false">"mcnkas_"&amp;ROUND(B67,1)&amp;"_"&amp;ROUND(C67,1)&amp;"_"&amp;ROUND(D67,1)&amp;"_"&amp;ROUND(E67,1)&amp;"_"&amp;ROUND(F67,1)&amp;"_"&amp;ROUND(G67,1)</f>
        <v>mcnkas_58.2_6.1_35.7_0_0_0</v>
      </c>
      <c r="B67" s="20" t="n">
        <v>58.22</v>
      </c>
      <c r="C67" s="20" t="n">
        <v>6.1</v>
      </c>
      <c r="D67" s="20" t="n">
        <v>35.68</v>
      </c>
      <c r="E67" s="17" t="n">
        <v>0</v>
      </c>
      <c r="F67" s="17" t="n">
        <v>0</v>
      </c>
      <c r="G67" s="17" t="n">
        <v>0</v>
      </c>
      <c r="H67" s="21" t="n">
        <v>2.518</v>
      </c>
      <c r="J67" s="15" t="s">
        <v>983</v>
      </c>
      <c r="K67" s="15" t="s">
        <v>984</v>
      </c>
      <c r="L67" s="19" t="n">
        <v>44605</v>
      </c>
    </row>
    <row r="68" customFormat="false" ht="15" hidden="false" customHeight="false" outlineLevel="0" collapsed="false">
      <c r="A68" s="14" t="str">
        <f aca="false">"mcnkas_"&amp;ROUND(B68,1)&amp;"_"&amp;ROUND(C68,1)&amp;"_"&amp;ROUND(D68,1)&amp;"_"&amp;ROUND(E68,1)&amp;"_"&amp;ROUND(F68,1)&amp;"_"&amp;ROUND(G68,1)</f>
        <v>mcnkas_57.9_4.3_37.9_0_0_0</v>
      </c>
      <c r="B68" s="20" t="n">
        <v>57.87</v>
      </c>
      <c r="C68" s="20" t="n">
        <v>4.26</v>
      </c>
      <c r="D68" s="20" t="n">
        <v>37.87</v>
      </c>
      <c r="E68" s="17" t="n">
        <v>0</v>
      </c>
      <c r="F68" s="17" t="n">
        <v>0</v>
      </c>
      <c r="G68" s="17" t="n">
        <v>0</v>
      </c>
      <c r="H68" s="21" t="n">
        <v>2.526</v>
      </c>
      <c r="J68" s="15" t="s">
        <v>983</v>
      </c>
      <c r="K68" s="15" t="s">
        <v>984</v>
      </c>
      <c r="L68" s="19" t="n">
        <v>44605</v>
      </c>
    </row>
    <row r="69" customFormat="false" ht="15" hidden="false" customHeight="false" outlineLevel="0" collapsed="false">
      <c r="A69" s="14" t="str">
        <f aca="false">"mcnkas_"&amp;ROUND(B69,1)&amp;"_"&amp;ROUND(C69,1)&amp;"_"&amp;ROUND(D69,1)&amp;"_"&amp;ROUND(E69,1)&amp;"_"&amp;ROUND(F69,1)&amp;"_"&amp;ROUND(G69,1)</f>
        <v>mcnkas_58.6_6_35.4_0_0_0</v>
      </c>
      <c r="B69" s="20" t="n">
        <v>58.61</v>
      </c>
      <c r="C69" s="20" t="n">
        <v>6.01</v>
      </c>
      <c r="D69" s="20" t="n">
        <v>35.38</v>
      </c>
      <c r="E69" s="17" t="n">
        <v>0</v>
      </c>
      <c r="F69" s="17" t="n">
        <v>0</v>
      </c>
      <c r="G69" s="17" t="n">
        <v>0</v>
      </c>
      <c r="H69" s="21" t="n">
        <v>2.516</v>
      </c>
      <c r="J69" s="15" t="s">
        <v>983</v>
      </c>
      <c r="K69" s="15" t="s">
        <v>984</v>
      </c>
      <c r="L69" s="19" t="n">
        <v>44605</v>
      </c>
    </row>
    <row r="70" customFormat="false" ht="15" hidden="false" customHeight="false" outlineLevel="0" collapsed="false">
      <c r="A70" s="14" t="str">
        <f aca="false">"mcnkas_"&amp;ROUND(B70,1)&amp;"_"&amp;ROUND(C70,1)&amp;"_"&amp;ROUND(D70,1)&amp;"_"&amp;ROUND(E70,1)&amp;"_"&amp;ROUND(F70,1)&amp;"_"&amp;ROUND(G70,1)</f>
        <v>mcnkas_57.7_2.9_39.3_0_0_0</v>
      </c>
      <c r="B70" s="20" t="n">
        <v>57.72</v>
      </c>
      <c r="C70" s="20" t="n">
        <v>2.94</v>
      </c>
      <c r="D70" s="20" t="n">
        <v>39.34</v>
      </c>
      <c r="E70" s="17" t="n">
        <v>0</v>
      </c>
      <c r="F70" s="17" t="n">
        <v>0</v>
      </c>
      <c r="G70" s="17" t="n">
        <v>0</v>
      </c>
      <c r="H70" s="21" t="n">
        <v>2.532</v>
      </c>
      <c r="J70" s="15" t="s">
        <v>983</v>
      </c>
      <c r="K70" s="15" t="s">
        <v>984</v>
      </c>
      <c r="L70" s="19" t="n">
        <v>44605</v>
      </c>
    </row>
    <row r="71" customFormat="false" ht="15" hidden="false" customHeight="false" outlineLevel="0" collapsed="false">
      <c r="A71" s="14" t="str">
        <f aca="false">"mcnkas_"&amp;ROUND(B71,1)&amp;"_"&amp;ROUND(C71,1)&amp;"_"&amp;ROUND(D71,1)&amp;"_"&amp;ROUND(E71,1)&amp;"_"&amp;ROUND(F71,1)&amp;"_"&amp;ROUND(G71,1)</f>
        <v>mcnkas_57.7_2.9_39.3_0_0_0</v>
      </c>
      <c r="B71" s="20" t="n">
        <v>57.74</v>
      </c>
      <c r="C71" s="20" t="n">
        <v>2.94</v>
      </c>
      <c r="D71" s="20" t="n">
        <v>39.32</v>
      </c>
      <c r="E71" s="17" t="n">
        <v>0</v>
      </c>
      <c r="F71" s="17" t="n">
        <v>0</v>
      </c>
      <c r="G71" s="17" t="n">
        <v>0</v>
      </c>
      <c r="H71" s="21" t="n">
        <v>2.53</v>
      </c>
      <c r="J71" s="15" t="s">
        <v>983</v>
      </c>
      <c r="K71" s="15" t="s">
        <v>984</v>
      </c>
      <c r="L71" s="19" t="n">
        <v>44605</v>
      </c>
    </row>
    <row r="72" customFormat="false" ht="15" hidden="false" customHeight="false" outlineLevel="0" collapsed="false">
      <c r="A72" s="14" t="str">
        <f aca="false">"mcnkas_"&amp;ROUND(B72,1)&amp;"_"&amp;ROUND(C72,1)&amp;"_"&amp;ROUND(D72,1)&amp;"_"&amp;ROUND(E72,1)&amp;"_"&amp;ROUND(F72,1)&amp;"_"&amp;ROUND(G72,1)</f>
        <v>mcnkas_63.6_6.1_30.3_0_0_0</v>
      </c>
      <c r="B72" s="20" t="n">
        <v>63.6</v>
      </c>
      <c r="C72" s="20" t="n">
        <v>6.1</v>
      </c>
      <c r="D72" s="20" t="n">
        <v>30.3</v>
      </c>
      <c r="E72" s="17" t="n">
        <v>0</v>
      </c>
      <c r="F72" s="17" t="n">
        <v>0</v>
      </c>
      <c r="G72" s="17" t="n">
        <v>0</v>
      </c>
      <c r="H72" s="21" t="n">
        <v>2.49</v>
      </c>
      <c r="J72" s="15" t="s">
        <v>983</v>
      </c>
      <c r="K72" s="15" t="s">
        <v>984</v>
      </c>
      <c r="L72" s="19" t="n">
        <v>44605</v>
      </c>
    </row>
    <row r="73" customFormat="false" ht="15" hidden="false" customHeight="false" outlineLevel="0" collapsed="false">
      <c r="A73" s="14" t="str">
        <f aca="false">"mcnkas_"&amp;ROUND(B73,1)&amp;"_"&amp;ROUND(C73,1)&amp;"_"&amp;ROUND(D73,1)&amp;"_"&amp;ROUND(E73,1)&amp;"_"&amp;ROUND(F73,1)&amp;"_"&amp;ROUND(G73,1)</f>
        <v>mcnkas_62.6_3_34.5_0_0_0</v>
      </c>
      <c r="B73" s="20" t="n">
        <v>62.59</v>
      </c>
      <c r="C73" s="20" t="n">
        <v>2.95</v>
      </c>
      <c r="D73" s="20" t="n">
        <v>34.46</v>
      </c>
      <c r="E73" s="17" t="n">
        <v>0</v>
      </c>
      <c r="F73" s="17" t="n">
        <v>0</v>
      </c>
      <c r="G73" s="17" t="n">
        <v>0</v>
      </c>
      <c r="H73" s="21" t="n">
        <v>2.503</v>
      </c>
      <c r="J73" s="15" t="s">
        <v>983</v>
      </c>
      <c r="K73" s="15" t="s">
        <v>984</v>
      </c>
      <c r="L73" s="19" t="n">
        <v>44605</v>
      </c>
    </row>
    <row r="74" customFormat="false" ht="15" hidden="false" customHeight="false" outlineLevel="0" collapsed="false">
      <c r="A74" s="14" t="str">
        <f aca="false">"mcnkas_"&amp;ROUND(B74,1)&amp;"_"&amp;ROUND(C74,1)&amp;"_"&amp;ROUND(D74,1)&amp;"_"&amp;ROUND(E74,1)&amp;"_"&amp;ROUND(F74,1)&amp;"_"&amp;ROUND(G74,1)</f>
        <v>mcnkas_67.6_2.9_29.5_0_0_0</v>
      </c>
      <c r="B74" s="20" t="n">
        <v>67.63</v>
      </c>
      <c r="C74" s="20" t="n">
        <v>2.88</v>
      </c>
      <c r="D74" s="20" t="n">
        <v>29.49</v>
      </c>
      <c r="E74" s="17" t="n">
        <v>0</v>
      </c>
      <c r="F74" s="17" t="n">
        <v>0</v>
      </c>
      <c r="G74" s="17" t="n">
        <v>0</v>
      </c>
      <c r="H74" s="21" t="n">
        <v>2.475</v>
      </c>
      <c r="J74" s="15" t="s">
        <v>983</v>
      </c>
      <c r="K74" s="15" t="s">
        <v>984</v>
      </c>
      <c r="L74" s="19" t="n">
        <v>44605</v>
      </c>
    </row>
    <row r="75" customFormat="false" ht="15" hidden="false" customHeight="false" outlineLevel="0" collapsed="false">
      <c r="A75" s="14" t="str">
        <f aca="false">"mcnkas_"&amp;ROUND(B75,1)&amp;"_"&amp;ROUND(C75,1)&amp;"_"&amp;ROUND(D75,1)&amp;"_"&amp;ROUND(E75,1)&amp;"_"&amp;ROUND(F75,1)&amp;"_"&amp;ROUND(G75,1)</f>
        <v>mcnkas_69.1_5.8_25.1_0_0_0</v>
      </c>
      <c r="B75" s="20" t="n">
        <v>69.07</v>
      </c>
      <c r="C75" s="20" t="n">
        <v>5.83</v>
      </c>
      <c r="D75" s="20" t="n">
        <v>25.1</v>
      </c>
      <c r="E75" s="17" t="n">
        <v>0</v>
      </c>
      <c r="F75" s="17" t="n">
        <v>0</v>
      </c>
      <c r="G75" s="17" t="n">
        <v>0</v>
      </c>
      <c r="H75" s="21" t="n">
        <v>2.458</v>
      </c>
      <c r="J75" s="15" t="s">
        <v>983</v>
      </c>
      <c r="K75" s="15" t="s">
        <v>984</v>
      </c>
      <c r="L75" s="19" t="n">
        <v>44605</v>
      </c>
    </row>
    <row r="76" customFormat="false" ht="15" hidden="false" customHeight="false" outlineLevel="0" collapsed="false">
      <c r="A76" s="14" t="str">
        <f aca="false">"mcnkas_"&amp;ROUND(B76,1)&amp;"_"&amp;ROUND(C76,1)&amp;"_"&amp;ROUND(D76,1)&amp;"_"&amp;ROUND(E76,1)&amp;"_"&amp;ROUND(F76,1)&amp;"_"&amp;ROUND(G76,1)</f>
        <v>mcnkas_67.3_1.7_30.9_0_0_0</v>
      </c>
      <c r="B76" s="20" t="n">
        <v>67.33</v>
      </c>
      <c r="C76" s="20" t="n">
        <v>1.73</v>
      </c>
      <c r="D76" s="20" t="n">
        <v>30.94</v>
      </c>
      <c r="E76" s="17" t="n">
        <v>0</v>
      </c>
      <c r="F76" s="17" t="n">
        <v>0</v>
      </c>
      <c r="G76" s="17" t="n">
        <v>0</v>
      </c>
      <c r="H76" s="21" t="n">
        <v>2.483</v>
      </c>
      <c r="J76" s="15" t="s">
        <v>983</v>
      </c>
      <c r="K76" s="15" t="s">
        <v>984</v>
      </c>
      <c r="L76" s="19" t="n">
        <v>44605</v>
      </c>
    </row>
    <row r="77" customFormat="false" ht="15" hidden="false" customHeight="false" outlineLevel="0" collapsed="false">
      <c r="A77" s="14" t="str">
        <f aca="false">"mcnkas_"&amp;ROUND(B77,1)&amp;"_"&amp;ROUND(C77,1)&amp;"_"&amp;ROUND(D77,1)&amp;"_"&amp;ROUND(E77,1)&amp;"_"&amp;ROUND(F77,1)&amp;"_"&amp;ROUND(G77,1)</f>
        <v>mcnkas_67.2_1.5_31.3_0_0_0</v>
      </c>
      <c r="B77" s="20" t="n">
        <v>67.23</v>
      </c>
      <c r="C77" s="20" t="n">
        <v>1.45</v>
      </c>
      <c r="D77" s="20" t="n">
        <v>31.32</v>
      </c>
      <c r="E77" s="17" t="n">
        <v>0</v>
      </c>
      <c r="F77" s="17" t="n">
        <v>0</v>
      </c>
      <c r="G77" s="17" t="n">
        <v>0</v>
      </c>
      <c r="H77" s="21" t="n">
        <v>2.481</v>
      </c>
      <c r="J77" s="15" t="s">
        <v>983</v>
      </c>
      <c r="K77" s="15" t="s">
        <v>984</v>
      </c>
      <c r="L77" s="19" t="n">
        <v>44605</v>
      </c>
    </row>
    <row r="78" customFormat="false" ht="15" hidden="false" customHeight="false" outlineLevel="0" collapsed="false">
      <c r="A78" s="14" t="str">
        <f aca="false">"mcnkas_"&amp;ROUND(B78,1)&amp;"_"&amp;ROUND(C78,1)&amp;"_"&amp;ROUND(D78,1)&amp;"_"&amp;ROUND(E78,1)&amp;"_"&amp;ROUND(F78,1)&amp;"_"&amp;ROUND(G78,1)</f>
        <v>mcnkas_67.6_1.2_31.2_0_0_0</v>
      </c>
      <c r="B78" s="20" t="n">
        <v>67.57</v>
      </c>
      <c r="C78" s="20" t="n">
        <v>1.22</v>
      </c>
      <c r="D78" s="20" t="n">
        <v>31.21</v>
      </c>
      <c r="E78" s="17" t="n">
        <v>0</v>
      </c>
      <c r="F78" s="17" t="n">
        <v>0</v>
      </c>
      <c r="G78" s="17" t="n">
        <v>0</v>
      </c>
      <c r="H78" s="21" t="n">
        <v>2.481</v>
      </c>
      <c r="J78" s="15" t="s">
        <v>983</v>
      </c>
      <c r="K78" s="15" t="s">
        <v>984</v>
      </c>
      <c r="L78" s="19" t="n">
        <v>44605</v>
      </c>
    </row>
    <row r="79" customFormat="false" ht="15" hidden="false" customHeight="false" outlineLevel="0" collapsed="false">
      <c r="A79" s="14" t="str">
        <f aca="false">"mcnkas_"&amp;ROUND(B79,1)&amp;"_"&amp;ROUND(C79,1)&amp;"_"&amp;ROUND(D79,1)&amp;"_"&amp;ROUND(E79,1)&amp;"_"&amp;ROUND(F79,1)&amp;"_"&amp;ROUND(G79,1)</f>
        <v>mcnkas_69.1_2.7_28.2_0_0_0</v>
      </c>
      <c r="B79" s="20" t="n">
        <v>69.14</v>
      </c>
      <c r="C79" s="20" t="n">
        <v>2.69</v>
      </c>
      <c r="D79" s="20" t="n">
        <v>28.18</v>
      </c>
      <c r="E79" s="17" t="n">
        <v>0</v>
      </c>
      <c r="F79" s="17" t="n">
        <v>0</v>
      </c>
      <c r="G79" s="17" t="n">
        <v>0</v>
      </c>
      <c r="H79" s="21" t="n">
        <v>2.465</v>
      </c>
      <c r="J79" s="15" t="s">
        <v>983</v>
      </c>
      <c r="K79" s="15" t="s">
        <v>984</v>
      </c>
      <c r="L79" s="19" t="n">
        <v>44605</v>
      </c>
    </row>
    <row r="80" customFormat="false" ht="15" hidden="false" customHeight="false" outlineLevel="0" collapsed="false">
      <c r="A80" s="14" t="str">
        <f aca="false">"mcnkas_"&amp;ROUND(B80,1)&amp;"_"&amp;ROUND(C80,1)&amp;"_"&amp;ROUND(D80,1)&amp;"_"&amp;ROUND(E80,1)&amp;"_"&amp;ROUND(F80,1)&amp;"_"&amp;ROUND(G80,1)</f>
        <v>mcnkas_69.2_1.8_29_0_0_0</v>
      </c>
      <c r="B80" s="20" t="n">
        <v>69.21</v>
      </c>
      <c r="C80" s="20" t="n">
        <v>1.78</v>
      </c>
      <c r="D80" s="20" t="n">
        <v>29.02</v>
      </c>
      <c r="E80" s="17" t="n">
        <v>0</v>
      </c>
      <c r="F80" s="17" t="n">
        <v>0</v>
      </c>
      <c r="G80" s="17" t="n">
        <v>0</v>
      </c>
      <c r="H80" s="21" t="n">
        <v>2.468</v>
      </c>
      <c r="J80" s="15" t="s">
        <v>983</v>
      </c>
      <c r="K80" s="15" t="s">
        <v>984</v>
      </c>
      <c r="L80" s="19" t="n">
        <v>44605</v>
      </c>
    </row>
    <row r="81" customFormat="false" ht="15" hidden="false" customHeight="false" outlineLevel="0" collapsed="false">
      <c r="A81" s="14" t="str">
        <f aca="false">"mcnkas_"&amp;ROUND(B81,1)&amp;"_"&amp;ROUND(C81,1)&amp;"_"&amp;ROUND(D81,1)&amp;"_"&amp;ROUND(E81,1)&amp;"_"&amp;ROUND(F81,1)&amp;"_"&amp;ROUND(G81,1)</f>
        <v>mcnkas_70.6_4.1_25.3_0_0_0</v>
      </c>
      <c r="B81" s="20" t="n">
        <v>70.6</v>
      </c>
      <c r="C81" s="20" t="n">
        <v>4.12</v>
      </c>
      <c r="D81" s="20" t="n">
        <v>25.28</v>
      </c>
      <c r="E81" s="17" t="n">
        <v>0</v>
      </c>
      <c r="F81" s="17" t="n">
        <v>0</v>
      </c>
      <c r="G81" s="17" t="n">
        <v>0</v>
      </c>
      <c r="H81" s="21" t="n">
        <v>2.454</v>
      </c>
      <c r="J81" s="15" t="s">
        <v>983</v>
      </c>
      <c r="K81" s="15" t="s">
        <v>984</v>
      </c>
      <c r="L81" s="19" t="n">
        <v>44605</v>
      </c>
    </row>
    <row r="82" customFormat="false" ht="15" hidden="false" customHeight="false" outlineLevel="0" collapsed="false">
      <c r="A82" s="14" t="str">
        <f aca="false">"mcnkas_"&amp;ROUND(B82,1)&amp;"_"&amp;ROUND(C82,1)&amp;"_"&amp;ROUND(D82,1)&amp;"_"&amp;ROUND(E82,1)&amp;"_"&amp;ROUND(F82,1)&amp;"_"&amp;ROUND(G82,1)</f>
        <v>mcnkas_71_3.5_25.5_0_0_0</v>
      </c>
      <c r="B82" s="20" t="n">
        <v>71.01</v>
      </c>
      <c r="C82" s="20" t="n">
        <v>3.51</v>
      </c>
      <c r="D82" s="20" t="n">
        <v>25.48</v>
      </c>
      <c r="E82" s="17" t="n">
        <v>0</v>
      </c>
      <c r="F82" s="17" t="n">
        <v>0</v>
      </c>
      <c r="G82" s="17" t="n">
        <v>0</v>
      </c>
      <c r="H82" s="21" t="n">
        <v>2.453</v>
      </c>
      <c r="J82" s="15" t="s">
        <v>983</v>
      </c>
      <c r="K82" s="15" t="s">
        <v>984</v>
      </c>
      <c r="L82" s="19" t="n">
        <v>44605</v>
      </c>
    </row>
    <row r="83" customFormat="false" ht="15" hidden="false" customHeight="false" outlineLevel="0" collapsed="false">
      <c r="A83" s="14" t="str">
        <f aca="false">"mcnkas_"&amp;ROUND(B83,1)&amp;"_"&amp;ROUND(C83,1)&amp;"_"&amp;ROUND(D83,1)&amp;"_"&amp;ROUND(E83,1)&amp;"_"&amp;ROUND(F83,1)&amp;"_"&amp;ROUND(G83,1)</f>
        <v>mcnkas_70.9_0.6_28.5_0_0_0</v>
      </c>
      <c r="B83" s="20" t="n">
        <v>70.9</v>
      </c>
      <c r="C83" s="20" t="n">
        <v>0.58</v>
      </c>
      <c r="D83" s="20" t="n">
        <v>28.52</v>
      </c>
      <c r="E83" s="17" t="n">
        <v>0</v>
      </c>
      <c r="F83" s="17" t="n">
        <v>0</v>
      </c>
      <c r="G83" s="17" t="n">
        <v>0</v>
      </c>
      <c r="H83" s="21" t="n">
        <v>2.461</v>
      </c>
      <c r="J83" s="15" t="s">
        <v>983</v>
      </c>
      <c r="K83" s="15" t="s">
        <v>984</v>
      </c>
      <c r="L83" s="19" t="n">
        <v>44605</v>
      </c>
    </row>
    <row r="84" customFormat="false" ht="15" hidden="false" customHeight="false" outlineLevel="0" collapsed="false">
      <c r="A84" s="14" t="str">
        <f aca="false">"mcnkas_"&amp;ROUND(B84,1)&amp;"_"&amp;ROUND(C84,1)&amp;"_"&amp;ROUND(D84,1)&amp;"_"&amp;ROUND(E84,1)&amp;"_"&amp;ROUND(F84,1)&amp;"_"&amp;ROUND(G84,1)</f>
        <v>mcnkas_71.3_1.2_27.5_0_0_0</v>
      </c>
      <c r="B84" s="20" t="n">
        <v>71.31</v>
      </c>
      <c r="C84" s="20" t="n">
        <v>1.22</v>
      </c>
      <c r="D84" s="20" t="n">
        <v>27.47</v>
      </c>
      <c r="E84" s="17" t="n">
        <v>0</v>
      </c>
      <c r="F84" s="17" t="n">
        <v>0</v>
      </c>
      <c r="G84" s="17" t="n">
        <v>0</v>
      </c>
      <c r="H84" s="21" t="n">
        <v>2.457</v>
      </c>
      <c r="J84" s="15" t="s">
        <v>983</v>
      </c>
      <c r="K84" s="15" t="s">
        <v>984</v>
      </c>
      <c r="L84" s="19" t="n">
        <v>44605</v>
      </c>
    </row>
    <row r="85" customFormat="false" ht="15" hidden="false" customHeight="false" outlineLevel="0" collapsed="false">
      <c r="A85" s="14" t="str">
        <f aca="false">"mcnkas_"&amp;ROUND(B85,1)&amp;"_"&amp;ROUND(C85,1)&amp;"_"&amp;ROUND(D85,1)&amp;"_"&amp;ROUND(E85,1)&amp;"_"&amp;ROUND(F85,1)&amp;"_"&amp;ROUND(G85,1)</f>
        <v>mcnkas_72.3_3_27.8_0_0_0</v>
      </c>
      <c r="B85" s="20" t="n">
        <v>72.29</v>
      </c>
      <c r="C85" s="20" t="n">
        <v>2.95</v>
      </c>
      <c r="D85" s="20" t="n">
        <v>27.76</v>
      </c>
      <c r="E85" s="17" t="n">
        <v>0</v>
      </c>
      <c r="F85" s="17" t="n">
        <v>0</v>
      </c>
      <c r="G85" s="17" t="n">
        <v>0</v>
      </c>
      <c r="H85" s="21" t="n">
        <v>2.445</v>
      </c>
      <c r="J85" s="15" t="s">
        <v>983</v>
      </c>
      <c r="K85" s="15" t="s">
        <v>984</v>
      </c>
      <c r="L85" s="19" t="n">
        <v>44605</v>
      </c>
    </row>
    <row r="86" customFormat="false" ht="15" hidden="false" customHeight="false" outlineLevel="0" collapsed="false">
      <c r="A86" s="14" t="str">
        <f aca="false">"mcnkas_"&amp;ROUND(B86,1)&amp;"_"&amp;ROUND(C86,1)&amp;"_"&amp;ROUND(D86,1)&amp;"_"&amp;ROUND(E86,1)&amp;"_"&amp;ROUND(F86,1)&amp;"_"&amp;ROUND(G86,1)</f>
        <v>mcnkas_62.2_1.7_36.1_0_0_0</v>
      </c>
      <c r="B86" s="20" t="n">
        <v>62.17</v>
      </c>
      <c r="C86" s="20" t="n">
        <v>1.7</v>
      </c>
      <c r="D86" s="20" t="n">
        <v>36.13</v>
      </c>
      <c r="E86" s="17" t="n">
        <v>0</v>
      </c>
      <c r="F86" s="17" t="n">
        <v>0</v>
      </c>
      <c r="G86" s="17" t="n">
        <v>0</v>
      </c>
      <c r="H86" s="21" t="n">
        <v>2.511</v>
      </c>
      <c r="J86" s="15" t="s">
        <v>983</v>
      </c>
      <c r="K86" s="15" t="s">
        <v>985</v>
      </c>
      <c r="L86" s="19" t="n">
        <v>44605</v>
      </c>
    </row>
    <row r="87" customFormat="false" ht="15" hidden="false" customHeight="false" outlineLevel="0" collapsed="false">
      <c r="A87" s="14" t="str">
        <f aca="false">"mcnkas_"&amp;ROUND(B87,1)&amp;"_"&amp;ROUND(C87,1)&amp;"_"&amp;ROUND(D87,1)&amp;"_"&amp;ROUND(E87,1)&amp;"_"&amp;ROUND(F87,1)&amp;"_"&amp;ROUND(G87,1)</f>
        <v>mcnkas_61.8_0.7_37.6_0_0_0</v>
      </c>
      <c r="B87" s="20" t="n">
        <v>61.77</v>
      </c>
      <c r="C87" s="20" t="n">
        <v>0.65</v>
      </c>
      <c r="D87" s="20" t="n">
        <v>37.57</v>
      </c>
      <c r="E87" s="17" t="n">
        <v>0</v>
      </c>
      <c r="F87" s="17" t="n">
        <v>0</v>
      </c>
      <c r="G87" s="17" t="n">
        <v>0</v>
      </c>
      <c r="H87" s="21" t="n">
        <v>2.517</v>
      </c>
      <c r="J87" s="15" t="s">
        <v>983</v>
      </c>
      <c r="K87" s="15" t="s">
        <v>985</v>
      </c>
      <c r="L87" s="19" t="n">
        <v>44605</v>
      </c>
    </row>
    <row r="88" customFormat="false" ht="15" hidden="false" customHeight="false" outlineLevel="0" collapsed="false">
      <c r="A88" s="14" t="str">
        <f aca="false">"mcnkas_"&amp;ROUND(B88,1)&amp;"_"&amp;ROUND(C88,1)&amp;"_"&amp;ROUND(D88,1)&amp;"_"&amp;ROUND(E88,1)&amp;"_"&amp;ROUND(F88,1)&amp;"_"&amp;ROUND(G88,1)</f>
        <v>mcnkas_64_5.9_30.1_0_0_0</v>
      </c>
      <c r="B88" s="20" t="n">
        <v>63.98</v>
      </c>
      <c r="C88" s="20" t="n">
        <v>5.94</v>
      </c>
      <c r="D88" s="20" t="n">
        <v>30.09</v>
      </c>
      <c r="E88" s="17" t="n">
        <v>0</v>
      </c>
      <c r="F88" s="17" t="n">
        <v>0</v>
      </c>
      <c r="G88" s="17" t="n">
        <v>0</v>
      </c>
      <c r="H88" s="21" t="n">
        <v>2.489</v>
      </c>
      <c r="J88" s="15" t="s">
        <v>983</v>
      </c>
      <c r="K88" s="15" t="s">
        <v>985</v>
      </c>
      <c r="L88" s="19" t="n">
        <v>44605</v>
      </c>
    </row>
    <row r="89" customFormat="false" ht="15" hidden="false" customHeight="false" outlineLevel="0" collapsed="false">
      <c r="A89" s="14" t="str">
        <f aca="false">"mcnkas_"&amp;ROUND(B89,1)&amp;"_"&amp;ROUND(C89,1)&amp;"_"&amp;ROUND(D89,1)&amp;"_"&amp;ROUND(E89,1)&amp;"_"&amp;ROUND(F89,1)&amp;"_"&amp;ROUND(G89,1)</f>
        <v>mcnkas_63.3_4_32.7_0_0_0</v>
      </c>
      <c r="B89" s="20" t="n">
        <v>63.3</v>
      </c>
      <c r="C89" s="20" t="n">
        <v>4.02</v>
      </c>
      <c r="D89" s="20" t="n">
        <v>32.68</v>
      </c>
      <c r="E89" s="17" t="n">
        <v>0</v>
      </c>
      <c r="F89" s="17" t="n">
        <v>0</v>
      </c>
      <c r="G89" s="17" t="n">
        <v>0</v>
      </c>
      <c r="H89" s="21" t="n">
        <v>2.498</v>
      </c>
      <c r="J89" s="15" t="s">
        <v>983</v>
      </c>
      <c r="K89" s="15" t="s">
        <v>985</v>
      </c>
      <c r="L89" s="19" t="n">
        <v>44605</v>
      </c>
    </row>
    <row r="90" customFormat="false" ht="15" hidden="false" customHeight="false" outlineLevel="0" collapsed="false">
      <c r="A90" s="14" t="str">
        <f aca="false">"mcnkas_"&amp;ROUND(B90,1)&amp;"_"&amp;ROUND(C90,1)&amp;"_"&amp;ROUND(D90,1)&amp;"_"&amp;ROUND(E90,1)&amp;"_"&amp;ROUND(F90,1)&amp;"_"&amp;ROUND(G90,1)</f>
        <v>mcnkas_65.7_0.6_33.7_0_0_0</v>
      </c>
      <c r="B90" s="20" t="n">
        <v>65.74</v>
      </c>
      <c r="C90" s="20" t="n">
        <v>0.61</v>
      </c>
      <c r="D90" s="20" t="n">
        <v>33.65</v>
      </c>
      <c r="E90" s="17" t="n">
        <v>0</v>
      </c>
      <c r="F90" s="17" t="n">
        <v>0</v>
      </c>
      <c r="G90" s="17" t="n">
        <v>0</v>
      </c>
      <c r="H90" s="21" t="n">
        <v>2.492</v>
      </c>
      <c r="J90" s="15" t="s">
        <v>983</v>
      </c>
      <c r="K90" s="15" t="s">
        <v>985</v>
      </c>
      <c r="L90" s="19" t="n">
        <v>44605</v>
      </c>
    </row>
    <row r="91" customFormat="false" ht="15" hidden="false" customHeight="false" outlineLevel="0" collapsed="false">
      <c r="A91" s="14" t="str">
        <f aca="false">"mcnkas_"&amp;ROUND(B91,1)&amp;"_"&amp;ROUND(C91,1)&amp;"_"&amp;ROUND(D91,1)&amp;"_"&amp;ROUND(E91,1)&amp;"_"&amp;ROUND(F91,1)&amp;"_"&amp;ROUND(G91,1)</f>
        <v>mcnkas_68.4_6.2_25.4_0_0_0</v>
      </c>
      <c r="B91" s="20" t="n">
        <v>68.42</v>
      </c>
      <c r="C91" s="20" t="n">
        <v>6.17</v>
      </c>
      <c r="D91" s="20" t="n">
        <v>25.41</v>
      </c>
      <c r="E91" s="17" t="n">
        <v>0</v>
      </c>
      <c r="F91" s="17" t="n">
        <v>0</v>
      </c>
      <c r="G91" s="17" t="n">
        <v>0</v>
      </c>
      <c r="H91" s="21" t="n">
        <v>2.462</v>
      </c>
      <c r="J91" s="15" t="s">
        <v>983</v>
      </c>
      <c r="K91" s="15" t="s">
        <v>985</v>
      </c>
      <c r="L91" s="19" t="n">
        <v>44605</v>
      </c>
    </row>
    <row r="92" customFormat="false" ht="15" hidden="false" customHeight="false" outlineLevel="0" collapsed="false">
      <c r="A92" s="14" t="str">
        <f aca="false">"mcnkas_"&amp;ROUND(B92,1)&amp;"_"&amp;ROUND(C92,1)&amp;"_"&amp;ROUND(D92,1)&amp;"_"&amp;ROUND(E92,1)&amp;"_"&amp;ROUND(F92,1)&amp;"_"&amp;ROUND(G92,1)</f>
        <v>mcnkas_77.3_3.1_19.6_0_0_0</v>
      </c>
      <c r="B92" s="20" t="n">
        <v>77.3</v>
      </c>
      <c r="C92" s="20" t="n">
        <v>3.1</v>
      </c>
      <c r="D92" s="20" t="n">
        <v>19.6</v>
      </c>
      <c r="E92" s="17" t="n">
        <v>0</v>
      </c>
      <c r="F92" s="17" t="n">
        <v>0</v>
      </c>
      <c r="G92" s="17" t="n">
        <v>0</v>
      </c>
      <c r="H92" s="21" t="n">
        <v>2.403</v>
      </c>
      <c r="J92" s="15" t="s">
        <v>983</v>
      </c>
      <c r="K92" s="15" t="s">
        <v>985</v>
      </c>
      <c r="L92" s="19" t="n">
        <v>44605</v>
      </c>
    </row>
    <row r="93" customFormat="false" ht="15" hidden="false" customHeight="false" outlineLevel="0" collapsed="false">
      <c r="A93" s="14" t="str">
        <f aca="false">"mcnkas_"&amp;ROUND(B93,1)&amp;"_"&amp;ROUND(C93,1)&amp;"_"&amp;ROUND(D93,1)&amp;"_"&amp;ROUND(E93,1)&amp;"_"&amp;ROUND(F93,1)&amp;"_"&amp;ROUND(G93,1)</f>
        <v>mcnkas_77.5_2.9_19.6_0_0_0</v>
      </c>
      <c r="B93" s="20" t="n">
        <v>77.48</v>
      </c>
      <c r="C93" s="20" t="n">
        <v>2.92</v>
      </c>
      <c r="D93" s="20" t="n">
        <v>19.61</v>
      </c>
      <c r="E93" s="17" t="n">
        <v>0</v>
      </c>
      <c r="F93" s="17" t="n">
        <v>0</v>
      </c>
      <c r="G93" s="17" t="n">
        <v>0</v>
      </c>
      <c r="H93" s="21" t="n">
        <v>2.402</v>
      </c>
      <c r="J93" s="15" t="s">
        <v>983</v>
      </c>
      <c r="K93" s="15" t="s">
        <v>985</v>
      </c>
      <c r="L93" s="19" t="n">
        <v>44605</v>
      </c>
    </row>
    <row r="94" customFormat="false" ht="15" hidden="false" customHeight="false" outlineLevel="0" collapsed="false">
      <c r="A94" s="14" t="str">
        <f aca="false">"mcnkas_"&amp;ROUND(B94,1)&amp;"_"&amp;ROUND(C94,1)&amp;"_"&amp;ROUND(D94,1)&amp;"_"&amp;ROUND(E94,1)&amp;"_"&amp;ROUND(F94,1)&amp;"_"&amp;ROUND(G94,1)</f>
        <v>mcnkas_77_1.7_21.3_0_0_0</v>
      </c>
      <c r="B94" s="20" t="n">
        <v>77.02</v>
      </c>
      <c r="C94" s="20" t="n">
        <v>1.71</v>
      </c>
      <c r="D94" s="20" t="n">
        <v>21.27</v>
      </c>
      <c r="E94" s="17" t="n">
        <v>0</v>
      </c>
      <c r="F94" s="17" t="n">
        <v>0</v>
      </c>
      <c r="G94" s="17" t="n">
        <v>0</v>
      </c>
      <c r="H94" s="21" t="n">
        <v>2.402</v>
      </c>
      <c r="J94" s="15" t="s">
        <v>983</v>
      </c>
      <c r="K94" s="15" t="s">
        <v>985</v>
      </c>
      <c r="L94" s="19" t="n">
        <v>44605</v>
      </c>
    </row>
    <row r="95" customFormat="false" ht="15" hidden="false" customHeight="false" outlineLevel="0" collapsed="false">
      <c r="A95" s="14" t="str">
        <f aca="false">"mcnkas_"&amp;ROUND(B95,1)&amp;"_"&amp;ROUND(C95,1)&amp;"_"&amp;ROUND(D95,1)&amp;"_"&amp;ROUND(E95,1)&amp;"_"&amp;ROUND(F95,1)&amp;"_"&amp;ROUND(G95,1)</f>
        <v>mcnkas_78.5_0.6_20.9_0_0_0</v>
      </c>
      <c r="B95" s="20" t="n">
        <v>78.52</v>
      </c>
      <c r="C95" s="20" t="n">
        <v>0.55</v>
      </c>
      <c r="D95" s="20" t="n">
        <v>20.93</v>
      </c>
      <c r="E95" s="17" t="n">
        <v>0</v>
      </c>
      <c r="F95" s="17" t="n">
        <v>0</v>
      </c>
      <c r="G95" s="17" t="n">
        <v>0</v>
      </c>
      <c r="H95" s="21" t="n">
        <v>2.401</v>
      </c>
      <c r="J95" s="15" t="s">
        <v>983</v>
      </c>
      <c r="K95" s="15" t="s">
        <v>985</v>
      </c>
      <c r="L95" s="19" t="n">
        <v>44605</v>
      </c>
    </row>
    <row r="96" customFormat="false" ht="15" hidden="false" customHeight="false" outlineLevel="0" collapsed="false">
      <c r="A96" s="14" t="str">
        <f aca="false">"mcnkas_"&amp;ROUND(B96,1)&amp;"_"&amp;ROUND(C96,1)&amp;"_"&amp;ROUND(D96,1)&amp;"_"&amp;ROUND(E96,1)&amp;"_"&amp;ROUND(F96,1)&amp;"_"&amp;ROUND(G96,1)</f>
        <v>mcnkas_72.6_3_24.4_0_0_0</v>
      </c>
      <c r="B96" s="20" t="n">
        <v>72.64</v>
      </c>
      <c r="C96" s="20" t="n">
        <v>2.98</v>
      </c>
      <c r="D96" s="20" t="n">
        <v>24.38</v>
      </c>
      <c r="E96" s="17" t="n">
        <v>0</v>
      </c>
      <c r="F96" s="17" t="n">
        <v>0</v>
      </c>
      <c r="G96" s="17" t="n">
        <v>0</v>
      </c>
      <c r="H96" s="21" t="n">
        <v>2.443</v>
      </c>
      <c r="J96" s="15" t="s">
        <v>983</v>
      </c>
      <c r="K96" s="15" t="s">
        <v>985</v>
      </c>
      <c r="L96" s="19" t="n">
        <v>44605</v>
      </c>
    </row>
    <row r="97" customFormat="false" ht="15" hidden="false" customHeight="false" outlineLevel="0" collapsed="false">
      <c r="A97" s="14" t="str">
        <f aca="false">"mcnkas_"&amp;ROUND(B97,1)&amp;"_"&amp;ROUND(C97,1)&amp;"_"&amp;ROUND(D97,1)&amp;"_"&amp;ROUND(E97,1)&amp;"_"&amp;ROUND(F97,1)&amp;"_"&amp;ROUND(G97,1)</f>
        <v>mcnkas_72.3_1.7_26_0_0_0</v>
      </c>
      <c r="B97" s="20" t="n">
        <v>72.27</v>
      </c>
      <c r="C97" s="20" t="n">
        <v>1.71</v>
      </c>
      <c r="D97" s="20" t="n">
        <v>26.02</v>
      </c>
      <c r="E97" s="17" t="n">
        <v>0</v>
      </c>
      <c r="F97" s="17" t="n">
        <v>0</v>
      </c>
      <c r="G97" s="17" t="n">
        <v>0</v>
      </c>
      <c r="H97" s="21" t="n">
        <v>2.451</v>
      </c>
      <c r="J97" s="15" t="s">
        <v>983</v>
      </c>
      <c r="K97" s="15" t="s">
        <v>985</v>
      </c>
      <c r="L97" s="19" t="n">
        <v>44605</v>
      </c>
    </row>
    <row r="98" customFormat="false" ht="15" hidden="false" customHeight="false" outlineLevel="0" collapsed="false">
      <c r="A98" s="14" t="str">
        <f aca="false">"mcnkas_"&amp;ROUND(B98,1)&amp;"_"&amp;ROUND(C98,1)&amp;"_"&amp;ROUND(D98,1)&amp;"_"&amp;ROUND(E98,1)&amp;"_"&amp;ROUND(F98,1)&amp;"_"&amp;ROUND(G98,1)</f>
        <v>mcnkas_73.3_4_22.7_0_0_0</v>
      </c>
      <c r="B98" s="20" t="n">
        <v>73.34</v>
      </c>
      <c r="C98" s="20" t="n">
        <v>3.96</v>
      </c>
      <c r="D98" s="20" t="n">
        <v>22.7</v>
      </c>
      <c r="E98" s="17" t="n">
        <v>0</v>
      </c>
      <c r="F98" s="17" t="n">
        <v>0</v>
      </c>
      <c r="G98" s="17" t="n">
        <v>0</v>
      </c>
      <c r="H98" s="21" t="n">
        <v>2.434</v>
      </c>
      <c r="J98" s="15" t="s">
        <v>983</v>
      </c>
      <c r="K98" s="15" t="s">
        <v>985</v>
      </c>
      <c r="L98" s="19" t="n">
        <v>44605</v>
      </c>
    </row>
    <row r="99" customFormat="false" ht="15" hidden="false" customHeight="false" outlineLevel="0" collapsed="false">
      <c r="A99" s="14" t="str">
        <f aca="false">"mcnkas_"&amp;ROUND(B99,1)&amp;"_"&amp;ROUND(C99,1)&amp;"_"&amp;ROUND(D99,1)&amp;"_"&amp;ROUND(E99,1)&amp;"_"&amp;ROUND(F99,1)&amp;"_"&amp;ROUND(G99,1)</f>
        <v>mcnkas_74.4_5.8_19.9_0_0_0</v>
      </c>
      <c r="B99" s="20" t="n">
        <v>74.37</v>
      </c>
      <c r="C99" s="20" t="n">
        <v>5.75</v>
      </c>
      <c r="D99" s="20" t="n">
        <v>19.88</v>
      </c>
      <c r="E99" s="17" t="n">
        <v>0</v>
      </c>
      <c r="F99" s="17" t="n">
        <v>0</v>
      </c>
      <c r="G99" s="17" t="n">
        <v>0</v>
      </c>
      <c r="H99" s="21" t="n">
        <v>2.421</v>
      </c>
      <c r="J99" s="15" t="s">
        <v>983</v>
      </c>
      <c r="K99" s="15" t="s">
        <v>985</v>
      </c>
      <c r="L99" s="19" t="n">
        <v>44605</v>
      </c>
    </row>
    <row r="100" customFormat="false" ht="15" hidden="false" customHeight="false" outlineLevel="0" collapsed="false">
      <c r="A100" s="14" t="str">
        <f aca="false">"mcnkas_"&amp;ROUND(B100,1)&amp;"_"&amp;ROUND(C100,1)&amp;"_"&amp;ROUND(D100,1)&amp;"_"&amp;ROUND(E100,1)&amp;"_"&amp;ROUND(F100,1)&amp;"_"&amp;ROUND(G100,1)</f>
        <v>mcnkas_74_0.6_25.4_0_0_0</v>
      </c>
      <c r="B100" s="20" t="n">
        <v>74.03</v>
      </c>
      <c r="C100" s="20" t="n">
        <v>0.58</v>
      </c>
      <c r="D100" s="20" t="n">
        <v>25.38</v>
      </c>
      <c r="E100" s="17" t="n">
        <v>0</v>
      </c>
      <c r="F100" s="17" t="n">
        <v>0</v>
      </c>
      <c r="G100" s="17" t="n">
        <v>0</v>
      </c>
      <c r="H100" s="21" t="n">
        <v>2.44</v>
      </c>
      <c r="J100" s="15" t="s">
        <v>983</v>
      </c>
      <c r="K100" s="15" t="s">
        <v>985</v>
      </c>
      <c r="L100" s="19" t="n">
        <v>44605</v>
      </c>
    </row>
    <row r="101" customFormat="false" ht="15" hidden="false" customHeight="false" outlineLevel="0" collapsed="false">
      <c r="A101" s="14" t="str">
        <f aca="false">"mcnkas_"&amp;ROUND(B101,1)&amp;"_"&amp;ROUND(C101,1)&amp;"_"&amp;ROUND(D101,1)&amp;"_"&amp;ROUND(E101,1)&amp;"_"&amp;ROUND(F101,1)&amp;"_"&amp;ROUND(G101,1)</f>
        <v>mcnkas_75.8_2.8_21.4_0_0_0</v>
      </c>
      <c r="B101" s="20" t="n">
        <v>75.77</v>
      </c>
      <c r="C101" s="20" t="n">
        <v>2.84</v>
      </c>
      <c r="D101" s="20" t="n">
        <v>21.4</v>
      </c>
      <c r="E101" s="17" t="n">
        <v>0</v>
      </c>
      <c r="F101" s="17" t="n">
        <v>0</v>
      </c>
      <c r="G101" s="17" t="n">
        <v>0</v>
      </c>
      <c r="H101" s="21" t="n">
        <v>2.418</v>
      </c>
      <c r="J101" s="15" t="s">
        <v>983</v>
      </c>
      <c r="K101" s="15" t="s">
        <v>985</v>
      </c>
      <c r="L101" s="19" t="n">
        <v>44605</v>
      </c>
    </row>
    <row r="102" customFormat="false" ht="15" hidden="false" customHeight="false" outlineLevel="0" collapsed="false">
      <c r="A102" s="14" t="str">
        <f aca="false">"mcnkas_"&amp;ROUND(B102,1)&amp;"_"&amp;ROUND(C102,1)&amp;"_"&amp;ROUND(D102,1)&amp;"_"&amp;ROUND(E102,1)&amp;"_"&amp;ROUND(F102,1)&amp;"_"&amp;ROUND(G102,1)</f>
        <v>mcnkas_75.6_0.6_23.8_0_0_0</v>
      </c>
      <c r="B102" s="20" t="n">
        <v>75.61</v>
      </c>
      <c r="C102" s="20" t="n">
        <v>0.58</v>
      </c>
      <c r="D102" s="20" t="n">
        <v>23.8</v>
      </c>
      <c r="E102" s="17" t="n">
        <v>0</v>
      </c>
      <c r="F102" s="17" t="n">
        <v>0</v>
      </c>
      <c r="G102" s="17" t="n">
        <v>0</v>
      </c>
      <c r="H102" s="21" t="n">
        <v>2.428</v>
      </c>
      <c r="J102" s="15" t="s">
        <v>983</v>
      </c>
      <c r="K102" s="15" t="s">
        <v>985</v>
      </c>
      <c r="L102" s="19" t="n">
        <v>44605</v>
      </c>
    </row>
    <row r="103" customFormat="false" ht="15" hidden="false" customHeight="false" outlineLevel="0" collapsed="false">
      <c r="A103" s="14" t="str">
        <f aca="false">"mcnkas_"&amp;ROUND(B103,1)&amp;"_"&amp;ROUND(C103,1)&amp;"_"&amp;ROUND(D103,1)&amp;"_"&amp;ROUND(E103,1)&amp;"_"&amp;ROUND(F103,1)&amp;"_"&amp;ROUND(G103,1)</f>
        <v>mcnkas_76.3_1.8_21.9_0_0_0</v>
      </c>
      <c r="B103" s="20" t="n">
        <v>76.34</v>
      </c>
      <c r="C103" s="20" t="n">
        <v>1.8</v>
      </c>
      <c r="D103" s="20" t="n">
        <v>21.86</v>
      </c>
      <c r="E103" s="17" t="n">
        <v>0</v>
      </c>
      <c r="F103" s="17" t="n">
        <v>0</v>
      </c>
      <c r="G103" s="17" t="n">
        <v>0</v>
      </c>
      <c r="H103" s="21" t="n">
        <v>2.416</v>
      </c>
      <c r="J103" s="15" t="s">
        <v>983</v>
      </c>
      <c r="K103" s="15" t="s">
        <v>985</v>
      </c>
      <c r="L103" s="19" t="n">
        <v>44605</v>
      </c>
    </row>
    <row r="104" customFormat="false" ht="15" hidden="false" customHeight="false" outlineLevel="0" collapsed="false">
      <c r="A104" s="14" t="str">
        <f aca="false">"mcnkas_"&amp;ROUND(B104,1)&amp;"_"&amp;ROUND(C104,1)&amp;"_"&amp;ROUND(D104,1)&amp;"_"&amp;ROUND(E104,1)&amp;"_"&amp;ROUND(F104,1)&amp;"_"&amp;ROUND(G104,1)</f>
        <v>mcnkas_75.8_0.6_23.5_0_0_0</v>
      </c>
      <c r="B104" s="20" t="n">
        <v>75.84</v>
      </c>
      <c r="C104" s="20" t="n">
        <v>0.64</v>
      </c>
      <c r="D104" s="20" t="n">
        <v>23.52</v>
      </c>
      <c r="E104" s="17" t="n">
        <v>0</v>
      </c>
      <c r="F104" s="17" t="n">
        <v>0</v>
      </c>
      <c r="G104" s="17" t="n">
        <v>0</v>
      </c>
      <c r="H104" s="21" t="n">
        <v>2.424</v>
      </c>
      <c r="J104" s="15" t="s">
        <v>983</v>
      </c>
      <c r="K104" s="15" t="s">
        <v>985</v>
      </c>
      <c r="L104" s="19" t="n">
        <v>44605</v>
      </c>
    </row>
    <row r="105" customFormat="false" ht="15" hidden="false" customHeight="false" outlineLevel="0" collapsed="false">
      <c r="A105" s="14" t="str">
        <f aca="false">"mcnkas_"&amp;ROUND(B105,1)&amp;"_"&amp;ROUND(C105,1)&amp;"_"&amp;ROUND(D105,1)&amp;"_"&amp;ROUND(E105,1)&amp;"_"&amp;ROUND(F105,1)&amp;"_"&amp;ROUND(G105,1)</f>
        <v>mcnkas_76.1_1.2_22.7_0_0_0</v>
      </c>
      <c r="B105" s="20" t="n">
        <v>76.14</v>
      </c>
      <c r="C105" s="20" t="n">
        <v>1.2</v>
      </c>
      <c r="D105" s="20" t="n">
        <v>22.66</v>
      </c>
      <c r="E105" s="17" t="n">
        <v>0</v>
      </c>
      <c r="F105" s="17" t="n">
        <v>0</v>
      </c>
      <c r="G105" s="17" t="n">
        <v>0</v>
      </c>
      <c r="H105" s="21" t="n">
        <v>2.419</v>
      </c>
      <c r="J105" s="15" t="s">
        <v>983</v>
      </c>
      <c r="K105" s="15" t="s">
        <v>985</v>
      </c>
      <c r="L105" s="19" t="n">
        <v>44605</v>
      </c>
    </row>
    <row r="106" customFormat="false" ht="15" hidden="false" customHeight="false" outlineLevel="0" collapsed="false">
      <c r="A106" s="14" t="str">
        <f aca="false">"mcnkas_"&amp;ROUND(B106,1)&amp;"_"&amp;ROUND(C106,1)&amp;"_"&amp;ROUND(D106,1)&amp;"_"&amp;ROUND(E106,1)&amp;"_"&amp;ROUND(F106,1)&amp;"_"&amp;ROUND(G106,1)</f>
        <v>mcnkas_75.9_1.6_22.5_0_0_0</v>
      </c>
      <c r="B106" s="20" t="n">
        <v>75.9</v>
      </c>
      <c r="C106" s="20" t="n">
        <v>1.64</v>
      </c>
      <c r="D106" s="20" t="n">
        <v>22.46</v>
      </c>
      <c r="E106" s="17" t="n">
        <v>0</v>
      </c>
      <c r="F106" s="17" t="n">
        <v>0</v>
      </c>
      <c r="G106" s="17" t="n">
        <v>0</v>
      </c>
      <c r="H106" s="21" t="n">
        <v>2.429</v>
      </c>
      <c r="J106" s="15" t="s">
        <v>983</v>
      </c>
      <c r="K106" s="15" t="s">
        <v>986</v>
      </c>
      <c r="L106" s="19" t="n">
        <v>44605</v>
      </c>
    </row>
    <row r="107" customFormat="false" ht="15" hidden="false" customHeight="false" outlineLevel="0" collapsed="false">
      <c r="A107" s="14" t="str">
        <f aca="false">"mcnkas_"&amp;ROUND(B107,1)&amp;"_"&amp;ROUND(C107,1)&amp;"_"&amp;ROUND(D107,1)&amp;"_"&amp;ROUND(E107,1)&amp;"_"&amp;ROUND(F107,1)&amp;"_"&amp;ROUND(G107,1)</f>
        <v>mcnkas_75.3_2.6_22.1_0_0_0</v>
      </c>
      <c r="B107" s="20" t="n">
        <v>75.31</v>
      </c>
      <c r="C107" s="20" t="n">
        <v>2.57</v>
      </c>
      <c r="D107" s="20" t="n">
        <v>22.11</v>
      </c>
      <c r="E107" s="17" t="n">
        <v>0</v>
      </c>
      <c r="F107" s="17" t="n">
        <v>0</v>
      </c>
      <c r="G107" s="17" t="n">
        <v>0</v>
      </c>
      <c r="H107" s="21" t="n">
        <v>2.425</v>
      </c>
      <c r="J107" s="15" t="s">
        <v>983</v>
      </c>
      <c r="K107" s="15" t="s">
        <v>986</v>
      </c>
      <c r="L107" s="19" t="n">
        <v>44605</v>
      </c>
    </row>
    <row r="108" customFormat="false" ht="15" hidden="false" customHeight="false" outlineLevel="0" collapsed="false">
      <c r="A108" s="14" t="str">
        <f aca="false">"mcnkas_"&amp;ROUND(B108,1)&amp;"_"&amp;ROUND(C108,1)&amp;"_"&amp;ROUND(D108,1)&amp;"_"&amp;ROUND(E108,1)&amp;"_"&amp;ROUND(F108,1)&amp;"_"&amp;ROUND(G108,1)</f>
        <v>mcnkas_75_4.2_20.8_0_0_0</v>
      </c>
      <c r="B108" s="20" t="n">
        <v>74.99</v>
      </c>
      <c r="C108" s="20" t="n">
        <v>4.2</v>
      </c>
      <c r="D108" s="20" t="n">
        <v>20.81</v>
      </c>
      <c r="E108" s="17" t="n">
        <v>0</v>
      </c>
      <c r="F108" s="17" t="n">
        <v>0</v>
      </c>
      <c r="G108" s="17" t="n">
        <v>0</v>
      </c>
      <c r="H108" s="21" t="n">
        <v>2.418</v>
      </c>
      <c r="J108" s="15" t="s">
        <v>983</v>
      </c>
      <c r="K108" s="15" t="s">
        <v>986</v>
      </c>
      <c r="L108" s="19" t="n">
        <v>44605</v>
      </c>
    </row>
    <row r="109" customFormat="false" ht="15" hidden="false" customHeight="false" outlineLevel="0" collapsed="false">
      <c r="A109" s="14" t="str">
        <f aca="false">"mcnkas_"&amp;ROUND(B109,1)&amp;"_"&amp;ROUND(C109,1)&amp;"_"&amp;ROUND(D109,1)&amp;"_"&amp;ROUND(E109,1)&amp;"_"&amp;ROUND(F109,1)&amp;"_"&amp;ROUND(G109,1)</f>
        <v>mcnkas_75.4_5.5_19_0_0_0</v>
      </c>
      <c r="B109" s="20" t="n">
        <v>75.44</v>
      </c>
      <c r="C109" s="20" t="n">
        <v>5.52</v>
      </c>
      <c r="D109" s="20" t="n">
        <v>19.04</v>
      </c>
      <c r="E109" s="17" t="n">
        <v>0</v>
      </c>
      <c r="F109" s="17" t="n">
        <v>0</v>
      </c>
      <c r="G109" s="17" t="n">
        <v>0</v>
      </c>
      <c r="H109" s="21" t="n">
        <v>2.41</v>
      </c>
      <c r="J109" s="15" t="s">
        <v>983</v>
      </c>
      <c r="K109" s="15" t="s">
        <v>986</v>
      </c>
      <c r="L109" s="19" t="n">
        <v>44605</v>
      </c>
    </row>
    <row r="110" customFormat="false" ht="15" hidden="false" customHeight="false" outlineLevel="0" collapsed="false">
      <c r="A110" s="14" t="str">
        <f aca="false">"mcnkas_"&amp;ROUND(B110,1)&amp;"_"&amp;ROUND(C110,1)&amp;"_"&amp;ROUND(D110,1)&amp;"_"&amp;ROUND(E110,1)&amp;"_"&amp;ROUND(F110,1)&amp;"_"&amp;ROUND(G110,1)</f>
        <v>mcnkas_76.3_8_15.8_0_0_0</v>
      </c>
      <c r="B110" s="20" t="n">
        <v>76.25</v>
      </c>
      <c r="C110" s="20" t="n">
        <v>7.97</v>
      </c>
      <c r="D110" s="20" t="n">
        <v>15.78</v>
      </c>
      <c r="E110" s="17" t="n">
        <v>0</v>
      </c>
      <c r="F110" s="17" t="n">
        <v>0</v>
      </c>
      <c r="G110" s="17" t="n">
        <v>0</v>
      </c>
      <c r="H110" s="21" t="n">
        <v>2.401</v>
      </c>
      <c r="J110" s="15" t="s">
        <v>983</v>
      </c>
      <c r="K110" s="15" t="s">
        <v>986</v>
      </c>
      <c r="L110" s="19" t="n">
        <v>44605</v>
      </c>
    </row>
    <row r="111" customFormat="false" ht="15" hidden="false" customHeight="false" outlineLevel="0" collapsed="false">
      <c r="A111" s="14" t="str">
        <f aca="false">"mcnkas_"&amp;ROUND(B111,1)&amp;"_"&amp;ROUND(C111,1)&amp;"_"&amp;ROUND(D111,1)&amp;"_"&amp;ROUND(E111,1)&amp;"_"&amp;ROUND(F111,1)&amp;"_"&amp;ROUND(G111,1)</f>
        <v>mcnkas_75_0_25_0_0_0</v>
      </c>
      <c r="B111" s="20" t="n">
        <v>75</v>
      </c>
      <c r="C111" s="20" t="n">
        <v>0</v>
      </c>
      <c r="D111" s="20" t="n">
        <v>25</v>
      </c>
      <c r="E111" s="17" t="n">
        <v>0</v>
      </c>
      <c r="F111" s="17" t="n">
        <v>0</v>
      </c>
      <c r="G111" s="17" t="n">
        <v>0</v>
      </c>
      <c r="H111" s="21" t="n">
        <v>2.443</v>
      </c>
      <c r="J111" s="15" t="s">
        <v>983</v>
      </c>
      <c r="K111" s="15" t="s">
        <v>987</v>
      </c>
      <c r="L111" s="19" t="n">
        <v>44605</v>
      </c>
    </row>
    <row r="112" customFormat="false" ht="15" hidden="false" customHeight="false" outlineLevel="0" collapsed="false">
      <c r="A112" s="14" t="str">
        <f aca="false">"mcnkas_"&amp;ROUND(B112,1)&amp;"_"&amp;ROUND(C112,1)&amp;"_"&amp;ROUND(D112,1)&amp;"_"&amp;ROUND(E112,1)&amp;"_"&amp;ROUND(F112,1)&amp;"_"&amp;ROUND(G112,1)</f>
        <v>mcnkas_70_5_25_0_0_0</v>
      </c>
      <c r="B112" s="20" t="n">
        <v>70</v>
      </c>
      <c r="C112" s="20" t="n">
        <v>5</v>
      </c>
      <c r="D112" s="20" t="n">
        <v>25</v>
      </c>
      <c r="E112" s="17" t="n">
        <v>0</v>
      </c>
      <c r="F112" s="17" t="n">
        <v>0</v>
      </c>
      <c r="G112" s="17" t="n">
        <v>0</v>
      </c>
      <c r="H112" s="21" t="n">
        <v>2.453</v>
      </c>
      <c r="J112" s="15" t="s">
        <v>983</v>
      </c>
      <c r="K112" s="15" t="s">
        <v>987</v>
      </c>
      <c r="L112" s="19" t="n">
        <v>44605</v>
      </c>
    </row>
    <row r="113" customFormat="false" ht="15" hidden="false" customHeight="false" outlineLevel="0" collapsed="false">
      <c r="A113" s="14" t="str">
        <f aca="false">"mcnkas_"&amp;ROUND(B113,1)&amp;"_"&amp;ROUND(C113,1)&amp;"_"&amp;ROUND(D113,1)&amp;"_"&amp;ROUND(E113,1)&amp;"_"&amp;ROUND(F113,1)&amp;"_"&amp;ROUND(G113,1)</f>
        <v>mcnkas_65_10_25_0_0_0</v>
      </c>
      <c r="B113" s="20" t="n">
        <v>65</v>
      </c>
      <c r="C113" s="20" t="n">
        <v>10</v>
      </c>
      <c r="D113" s="20" t="n">
        <v>25</v>
      </c>
      <c r="E113" s="17" t="n">
        <v>0</v>
      </c>
      <c r="F113" s="17" t="n">
        <v>0</v>
      </c>
      <c r="G113" s="17" t="n">
        <v>0</v>
      </c>
      <c r="H113" s="21" t="n">
        <v>2.476</v>
      </c>
      <c r="J113" s="15" t="s">
        <v>983</v>
      </c>
      <c r="K113" s="15" t="s">
        <v>987</v>
      </c>
      <c r="L113" s="19" t="n">
        <v>44605</v>
      </c>
    </row>
    <row r="114" customFormat="false" ht="15" hidden="false" customHeight="false" outlineLevel="0" collapsed="false">
      <c r="A114" s="14" t="str">
        <f aca="false">"mcnkas_"&amp;ROUND(B114,1)&amp;"_"&amp;ROUND(C114,1)&amp;"_"&amp;ROUND(D114,1)&amp;"_"&amp;ROUND(E114,1)&amp;"_"&amp;ROUND(F114,1)&amp;"_"&amp;ROUND(G114,1)</f>
        <v>mcnkas_55_20_25_0_0_0</v>
      </c>
      <c r="B114" s="20" t="n">
        <v>55</v>
      </c>
      <c r="C114" s="20" t="n">
        <v>20</v>
      </c>
      <c r="D114" s="20" t="n">
        <v>25</v>
      </c>
      <c r="E114" s="17" t="n">
        <v>0</v>
      </c>
      <c r="F114" s="17" t="n">
        <v>0</v>
      </c>
      <c r="G114" s="17" t="n">
        <v>0</v>
      </c>
      <c r="H114" s="21" t="n">
        <v>2.493</v>
      </c>
      <c r="J114" s="15" t="s">
        <v>983</v>
      </c>
      <c r="K114" s="15" t="s">
        <v>987</v>
      </c>
      <c r="L114" s="19" t="n">
        <v>44605</v>
      </c>
    </row>
    <row r="115" customFormat="false" ht="15" hidden="false" customHeight="false" outlineLevel="0" collapsed="false">
      <c r="A115" s="14" t="str">
        <f aca="false">"mcnkas_"&amp;ROUND(B115,1)&amp;"_"&amp;ROUND(C115,1)&amp;"_"&amp;ROUND(D115,1)&amp;"_"&amp;ROUND(E115,1)&amp;"_"&amp;ROUND(F115,1)&amp;"_"&amp;ROUND(G115,1)</f>
        <v>mcnkas_50_25_25_0_0_0</v>
      </c>
      <c r="B115" s="20" t="n">
        <v>50</v>
      </c>
      <c r="C115" s="20" t="n">
        <v>25</v>
      </c>
      <c r="D115" s="20" t="n">
        <v>25</v>
      </c>
      <c r="E115" s="17" t="n">
        <v>0</v>
      </c>
      <c r="F115" s="17" t="n">
        <v>0</v>
      </c>
      <c r="G115" s="17" t="n">
        <v>0</v>
      </c>
      <c r="H115" s="21" t="n">
        <v>2.495</v>
      </c>
      <c r="J115" s="15" t="s">
        <v>983</v>
      </c>
      <c r="K115" s="15" t="s">
        <v>987</v>
      </c>
      <c r="L115" s="19" t="n">
        <v>44605</v>
      </c>
    </row>
    <row r="116" customFormat="false" ht="15" hidden="false" customHeight="false" outlineLevel="0" collapsed="false">
      <c r="A116" s="14" t="str">
        <f aca="false">"mcnkas_"&amp;ROUND(B116,1)&amp;"_"&amp;ROUND(C116,1)&amp;"_"&amp;ROUND(D116,1)&amp;"_"&amp;ROUND(E116,1)&amp;"_"&amp;ROUND(F116,1)&amp;"_"&amp;ROUND(G116,1)</f>
        <v>mcnkas_75_3.1_21.9_0_0_0</v>
      </c>
      <c r="B116" s="20" t="n">
        <v>75</v>
      </c>
      <c r="C116" s="20" t="n">
        <v>3.12</v>
      </c>
      <c r="D116" s="20" t="n">
        <v>21.88</v>
      </c>
      <c r="E116" s="17" t="n">
        <v>0</v>
      </c>
      <c r="F116" s="17" t="n">
        <v>0</v>
      </c>
      <c r="G116" s="17" t="n">
        <v>0</v>
      </c>
      <c r="H116" s="21" t="n">
        <v>2.431</v>
      </c>
      <c r="J116" s="15" t="s">
        <v>983</v>
      </c>
      <c r="K116" s="21" t="s">
        <v>988</v>
      </c>
      <c r="L116" s="19" t="n">
        <v>44605</v>
      </c>
    </row>
    <row r="117" customFormat="false" ht="15" hidden="false" customHeight="false" outlineLevel="0" collapsed="false">
      <c r="A117" s="14" t="str">
        <f aca="false">"mcnkas_"&amp;ROUND(B117,1)&amp;"_"&amp;ROUND(C117,1)&amp;"_"&amp;ROUND(D117,1)&amp;"_"&amp;ROUND(E117,1)&amp;"_"&amp;ROUND(F117,1)&amp;"_"&amp;ROUND(G117,1)</f>
        <v>mcnkas_75_6.3_18.8_0_0_0</v>
      </c>
      <c r="B117" s="20" t="n">
        <v>75</v>
      </c>
      <c r="C117" s="20" t="n">
        <v>6.25</v>
      </c>
      <c r="D117" s="20" t="n">
        <v>18.75</v>
      </c>
      <c r="E117" s="17" t="n">
        <v>0</v>
      </c>
      <c r="F117" s="17" t="n">
        <v>0</v>
      </c>
      <c r="G117" s="17" t="n">
        <v>0</v>
      </c>
      <c r="H117" s="21" t="n">
        <v>2.425</v>
      </c>
      <c r="J117" s="15" t="s">
        <v>983</v>
      </c>
      <c r="K117" s="21" t="s">
        <v>988</v>
      </c>
      <c r="L117" s="19" t="n">
        <v>44605</v>
      </c>
    </row>
    <row r="118" customFormat="false" ht="15" hidden="false" customHeight="false" outlineLevel="0" collapsed="false">
      <c r="A118" s="14" t="str">
        <f aca="false">"mcnkas_"&amp;ROUND(B118,1)&amp;"_"&amp;ROUND(C118,1)&amp;"_"&amp;ROUND(D118,1)&amp;"_"&amp;ROUND(E118,1)&amp;"_"&amp;ROUND(F118,1)&amp;"_"&amp;ROUND(G118,1)</f>
        <v>mcnkas_75_6.4_15.6_0_0_0</v>
      </c>
      <c r="B118" s="20" t="n">
        <v>75</v>
      </c>
      <c r="C118" s="20" t="n">
        <v>6.37</v>
      </c>
      <c r="D118" s="20" t="n">
        <v>15.63</v>
      </c>
      <c r="E118" s="17" t="n">
        <v>0</v>
      </c>
      <c r="F118" s="17" t="n">
        <v>0</v>
      </c>
      <c r="G118" s="17" t="n">
        <v>0</v>
      </c>
      <c r="H118" s="21" t="n">
        <v>2.402</v>
      </c>
      <c r="J118" s="15" t="s">
        <v>983</v>
      </c>
      <c r="K118" s="21" t="s">
        <v>988</v>
      </c>
      <c r="L118" s="19" t="n">
        <v>44605</v>
      </c>
    </row>
    <row r="119" customFormat="false" ht="15" hidden="false" customHeight="false" outlineLevel="0" collapsed="false">
      <c r="A119" s="14" t="str">
        <f aca="false">"mcnkas_"&amp;ROUND(B119,1)&amp;"_"&amp;ROUND(C119,1)&amp;"_"&amp;ROUND(D119,1)&amp;"_"&amp;ROUND(E119,1)&amp;"_"&amp;ROUND(F119,1)&amp;"_"&amp;ROUND(G119,1)</f>
        <v>mcnkas_75_12.5_12.5_0_0_0</v>
      </c>
      <c r="B119" s="20" t="n">
        <v>75</v>
      </c>
      <c r="C119" s="20" t="n">
        <v>12.5</v>
      </c>
      <c r="D119" s="20" t="n">
        <v>12.5</v>
      </c>
      <c r="E119" s="17" t="n">
        <v>0</v>
      </c>
      <c r="F119" s="17" t="n">
        <v>0</v>
      </c>
      <c r="G119" s="17" t="n">
        <v>0</v>
      </c>
      <c r="H119" s="21" t="n">
        <v>2.37</v>
      </c>
      <c r="J119" s="15" t="s">
        <v>983</v>
      </c>
      <c r="K119" s="21" t="s">
        <v>988</v>
      </c>
      <c r="L119" s="19" t="n">
        <v>44605</v>
      </c>
    </row>
    <row r="120" customFormat="false" ht="15" hidden="false" customHeight="false" outlineLevel="0" collapsed="false">
      <c r="A120" s="14" t="str">
        <f aca="false">"mcnkas_"&amp;ROUND(B120,1)&amp;"_"&amp;ROUND(C120,1)&amp;"_"&amp;ROUND(D120,1)&amp;"_"&amp;ROUND(E120,1)&amp;"_"&amp;ROUND(F120,1)&amp;"_"&amp;ROUND(G120,1)</f>
        <v>mcnkas_50_25_25_0_0_0</v>
      </c>
      <c r="B120" s="20" t="n">
        <v>50</v>
      </c>
      <c r="C120" s="20" t="n">
        <v>25</v>
      </c>
      <c r="D120" s="20" t="n">
        <v>25</v>
      </c>
      <c r="E120" s="17" t="n">
        <v>0</v>
      </c>
      <c r="F120" s="17" t="n">
        <v>0</v>
      </c>
      <c r="G120" s="17" t="n">
        <v>0</v>
      </c>
      <c r="H120" s="21" t="n">
        <v>2.492</v>
      </c>
      <c r="J120" s="15" t="s">
        <v>983</v>
      </c>
      <c r="K120" s="21" t="s">
        <v>989</v>
      </c>
      <c r="L120" s="19" t="n">
        <v>44605</v>
      </c>
    </row>
    <row r="121" customFormat="false" ht="15" hidden="false" customHeight="false" outlineLevel="0" collapsed="false">
      <c r="A121" s="14" t="str">
        <f aca="false">"mcnkas_"&amp;ROUND(B121,1)&amp;"_"&amp;ROUND(C121,1)&amp;"_"&amp;ROUND(D121,1)&amp;"_"&amp;ROUND(E121,1)&amp;"_"&amp;ROUND(F121,1)&amp;"_"&amp;ROUND(G121,1)</f>
        <v>mcnkas_63.6_18.2_18.2_0_0_0</v>
      </c>
      <c r="B121" s="20" t="n">
        <v>63.64</v>
      </c>
      <c r="C121" s="20" t="n">
        <v>18.18</v>
      </c>
      <c r="D121" s="20" t="n">
        <v>18.18</v>
      </c>
      <c r="E121" s="17" t="n">
        <v>0</v>
      </c>
      <c r="F121" s="17" t="n">
        <v>0</v>
      </c>
      <c r="G121" s="17" t="n">
        <v>0</v>
      </c>
      <c r="H121" s="21" t="n">
        <v>2.44</v>
      </c>
      <c r="J121" s="15" t="s">
        <v>983</v>
      </c>
      <c r="K121" s="21" t="s">
        <v>989</v>
      </c>
      <c r="L121" s="19" t="n">
        <v>44605</v>
      </c>
    </row>
    <row r="122" customFormat="false" ht="15" hidden="false" customHeight="false" outlineLevel="0" collapsed="false">
      <c r="A122" s="14" t="str">
        <f aca="false">"mcnkas_"&amp;ROUND(B122,1)&amp;"_"&amp;ROUND(C122,1)&amp;"_"&amp;ROUND(D122,1)&amp;"_"&amp;ROUND(E122,1)&amp;"_"&amp;ROUND(F122,1)&amp;"_"&amp;ROUND(G122,1)</f>
        <v>mcnkas_66.7_16.7_16.7_0_0_0</v>
      </c>
      <c r="B122" s="20" t="n">
        <v>66.66</v>
      </c>
      <c r="C122" s="20" t="n">
        <v>16.67</v>
      </c>
      <c r="D122" s="20" t="n">
        <v>16.67</v>
      </c>
      <c r="E122" s="17" t="n">
        <v>0</v>
      </c>
      <c r="F122" s="17" t="n">
        <v>0</v>
      </c>
      <c r="G122" s="17" t="n">
        <v>0</v>
      </c>
      <c r="H122" s="21" t="n">
        <v>2.42</v>
      </c>
      <c r="J122" s="15" t="s">
        <v>983</v>
      </c>
      <c r="K122" s="21" t="s">
        <v>989</v>
      </c>
      <c r="L122" s="19" t="n">
        <v>44605</v>
      </c>
    </row>
    <row r="123" customFormat="false" ht="15" hidden="false" customHeight="false" outlineLevel="0" collapsed="false">
      <c r="A123" s="14" t="str">
        <f aca="false">"mcnkas_"&amp;ROUND(B123,1)&amp;"_"&amp;ROUND(C123,1)&amp;"_"&amp;ROUND(D123,1)&amp;"_"&amp;ROUND(E123,1)&amp;"_"&amp;ROUND(F123,1)&amp;"_"&amp;ROUND(G123,1)</f>
        <v>mcnkas_75_12.5_12.5_0_0_0</v>
      </c>
      <c r="B123" s="20" t="n">
        <v>75</v>
      </c>
      <c r="C123" s="20" t="n">
        <v>12.5</v>
      </c>
      <c r="D123" s="20" t="n">
        <v>12.5</v>
      </c>
      <c r="E123" s="17" t="n">
        <v>0</v>
      </c>
      <c r="F123" s="17" t="n">
        <v>0</v>
      </c>
      <c r="G123" s="17" t="n">
        <v>0</v>
      </c>
      <c r="H123" s="21" t="n">
        <v>2.37</v>
      </c>
      <c r="J123" s="15" t="s">
        <v>983</v>
      </c>
      <c r="K123" s="21" t="s">
        <v>989</v>
      </c>
      <c r="L123" s="19" t="n">
        <v>44605</v>
      </c>
    </row>
    <row r="124" customFormat="false" ht="15" hidden="false" customHeight="false" outlineLevel="0" collapsed="false">
      <c r="A124" s="14" t="str">
        <f aca="false">"mcnkas_"&amp;ROUND(B124,1)&amp;"_"&amp;ROUND(C124,1)&amp;"_"&amp;ROUND(D124,1)&amp;"_"&amp;ROUND(E124,1)&amp;"_"&amp;ROUND(F124,1)&amp;"_"&amp;ROUND(G124,1)</f>
        <v>mcnkas_78.9_10.5_10.5_0_0_0</v>
      </c>
      <c r="B124" s="20" t="n">
        <v>78.94</v>
      </c>
      <c r="C124" s="20" t="n">
        <v>10.53</v>
      </c>
      <c r="D124" s="20" t="n">
        <v>10.53</v>
      </c>
      <c r="E124" s="17" t="n">
        <v>0</v>
      </c>
      <c r="F124" s="17" t="n">
        <v>0</v>
      </c>
      <c r="G124" s="17" t="n">
        <v>0</v>
      </c>
      <c r="H124" s="21" t="n">
        <v>2.346</v>
      </c>
      <c r="J124" s="15" t="s">
        <v>983</v>
      </c>
      <c r="K124" s="21" t="s">
        <v>989</v>
      </c>
      <c r="L124" s="19" t="n">
        <v>44605</v>
      </c>
    </row>
    <row r="125" customFormat="false" ht="15" hidden="false" customHeight="false" outlineLevel="0" collapsed="false">
      <c r="A125" s="14" t="str">
        <f aca="false">"mcnkas_"&amp;ROUND(B125,1)&amp;"_"&amp;ROUND(C125,1)&amp;"_"&amp;ROUND(D125,1)&amp;"_"&amp;ROUND(E125,1)&amp;"_"&amp;ROUND(F125,1)&amp;"_"&amp;ROUND(G125,1)</f>
        <v>mcnkas_81.8_9.1_9.1_0_0_0</v>
      </c>
      <c r="B125" s="20" t="n">
        <v>81.82</v>
      </c>
      <c r="C125" s="20" t="n">
        <v>9.09</v>
      </c>
      <c r="D125" s="20" t="n">
        <v>9.09</v>
      </c>
      <c r="E125" s="17" t="n">
        <v>0</v>
      </c>
      <c r="F125" s="17" t="n">
        <v>0</v>
      </c>
      <c r="G125" s="17" t="n">
        <v>0</v>
      </c>
      <c r="H125" s="21" t="n">
        <v>2.332</v>
      </c>
      <c r="J125" s="15" t="s">
        <v>983</v>
      </c>
      <c r="K125" s="21" t="s">
        <v>989</v>
      </c>
      <c r="L125" s="19" t="n">
        <v>44605</v>
      </c>
    </row>
    <row r="126" customFormat="false" ht="15" hidden="false" customHeight="false" outlineLevel="0" collapsed="false">
      <c r="A126" s="14" t="str">
        <f aca="false">"mcnkas_"&amp;ROUND(B126,1)&amp;"_"&amp;ROUND(C126,1)&amp;"_"&amp;ROUND(D126,1)&amp;"_"&amp;ROUND(E126,1)&amp;"_"&amp;ROUND(F126,1)&amp;"_"&amp;ROUND(G126,1)</f>
        <v>mcnkas_84.6_7.7_7.7_0_0_0</v>
      </c>
      <c r="B126" s="20" t="n">
        <v>84.62</v>
      </c>
      <c r="C126" s="20" t="n">
        <v>7.69</v>
      </c>
      <c r="D126" s="20" t="n">
        <v>7.69</v>
      </c>
      <c r="E126" s="17" t="n">
        <v>0</v>
      </c>
      <c r="F126" s="17" t="n">
        <v>0</v>
      </c>
      <c r="G126" s="17" t="n">
        <v>0</v>
      </c>
      <c r="H126" s="21" t="n">
        <v>2.312</v>
      </c>
      <c r="J126" s="15" t="s">
        <v>983</v>
      </c>
      <c r="K126" s="21" t="s">
        <v>989</v>
      </c>
      <c r="L126" s="19" t="n">
        <v>44605</v>
      </c>
    </row>
    <row r="127" customFormat="false" ht="15" hidden="false" customHeight="false" outlineLevel="0" collapsed="false">
      <c r="A127" s="14" t="str">
        <f aca="false">"mcnkas_"&amp;ROUND(B127,1)&amp;"_"&amp;ROUND(C127,1)&amp;"_"&amp;ROUND(D127,1)&amp;"_"&amp;ROUND(E127,1)&amp;"_"&amp;ROUND(F127,1)&amp;"_"&amp;ROUND(G127,1)</f>
        <v>mcnkas_75_0_25_0_0_0</v>
      </c>
      <c r="B127" s="20" t="n">
        <v>75</v>
      </c>
      <c r="C127" s="20" t="n">
        <v>0</v>
      </c>
      <c r="D127" s="20" t="n">
        <v>25</v>
      </c>
      <c r="E127" s="17" t="n">
        <v>0</v>
      </c>
      <c r="F127" s="17" t="n">
        <v>0</v>
      </c>
      <c r="G127" s="17" t="n">
        <v>0</v>
      </c>
      <c r="H127" s="21" t="n">
        <v>2.4273</v>
      </c>
      <c r="J127" s="15" t="s">
        <v>990</v>
      </c>
      <c r="K127" s="21" t="s">
        <v>991</v>
      </c>
      <c r="L127" s="19" t="n">
        <v>44605</v>
      </c>
    </row>
    <row r="128" customFormat="false" ht="15" hidden="false" customHeight="false" outlineLevel="0" collapsed="false">
      <c r="A128" s="14" t="str">
        <f aca="false">"mcnkas_"&amp;ROUND(B128,1)&amp;"_"&amp;ROUND(C128,1)&amp;"_"&amp;ROUND(D128,1)&amp;"_"&amp;ROUND(E128,1)&amp;"_"&amp;ROUND(F128,1)&amp;"_"&amp;ROUND(G128,1)</f>
        <v>mcnkas_70_5_25_0_0_0</v>
      </c>
      <c r="B128" s="20" t="n">
        <v>70</v>
      </c>
      <c r="C128" s="20" t="n">
        <v>5</v>
      </c>
      <c r="D128" s="20" t="n">
        <v>25</v>
      </c>
      <c r="E128" s="17" t="n">
        <v>0</v>
      </c>
      <c r="F128" s="17" t="n">
        <v>0</v>
      </c>
      <c r="G128" s="17" t="n">
        <v>0</v>
      </c>
      <c r="H128" s="21" t="n">
        <v>2.4534</v>
      </c>
      <c r="J128" s="15" t="s">
        <v>990</v>
      </c>
      <c r="K128" s="21" t="s">
        <v>991</v>
      </c>
      <c r="L128" s="19" t="n">
        <v>44605</v>
      </c>
    </row>
    <row r="129" customFormat="false" ht="15" hidden="false" customHeight="false" outlineLevel="0" collapsed="false">
      <c r="A129" s="14" t="str">
        <f aca="false">"mcnkas_"&amp;ROUND(B129,1)&amp;"_"&amp;ROUND(C129,1)&amp;"_"&amp;ROUND(D129,1)&amp;"_"&amp;ROUND(E129,1)&amp;"_"&amp;ROUND(F129,1)&amp;"_"&amp;ROUND(G129,1)</f>
        <v>mcnkas_65_10_25_0_0_0</v>
      </c>
      <c r="B129" s="20" t="n">
        <v>65</v>
      </c>
      <c r="C129" s="20" t="n">
        <v>10</v>
      </c>
      <c r="D129" s="20" t="n">
        <v>25</v>
      </c>
      <c r="E129" s="17" t="n">
        <v>0</v>
      </c>
      <c r="F129" s="17" t="n">
        <v>0</v>
      </c>
      <c r="G129" s="17" t="n">
        <v>0</v>
      </c>
      <c r="H129" s="21" t="n">
        <v>2.4649</v>
      </c>
      <c r="J129" s="15" t="s">
        <v>990</v>
      </c>
      <c r="K129" s="21" t="s">
        <v>991</v>
      </c>
      <c r="L129" s="19" t="n">
        <v>44605</v>
      </c>
    </row>
    <row r="130" customFormat="false" ht="15" hidden="false" customHeight="false" outlineLevel="0" collapsed="false">
      <c r="A130" s="14" t="str">
        <f aca="false">"mcnkas_"&amp;ROUND(B130,1)&amp;"_"&amp;ROUND(C130,1)&amp;"_"&amp;ROUND(D130,1)&amp;"_"&amp;ROUND(E130,1)&amp;"_"&amp;ROUND(F130,1)&amp;"_"&amp;ROUND(G130,1)</f>
        <v>mcnkas_67_0_33_0_0_0</v>
      </c>
      <c r="B130" s="20" t="n">
        <v>67</v>
      </c>
      <c r="C130" s="20" t="n">
        <v>0</v>
      </c>
      <c r="D130" s="20" t="n">
        <v>33</v>
      </c>
      <c r="E130" s="17" t="n">
        <v>0</v>
      </c>
      <c r="F130" s="17" t="n">
        <v>0</v>
      </c>
      <c r="G130" s="17" t="n">
        <v>0</v>
      </c>
      <c r="H130" s="21" t="n">
        <v>2.4825</v>
      </c>
      <c r="J130" s="15" t="s">
        <v>990</v>
      </c>
      <c r="K130" s="21" t="s">
        <v>992</v>
      </c>
      <c r="L130" s="19" t="n">
        <v>44605</v>
      </c>
    </row>
    <row r="131" customFormat="false" ht="15" hidden="false" customHeight="false" outlineLevel="0" collapsed="false">
      <c r="A131" s="14" t="str">
        <f aca="false">"mcnkas_"&amp;ROUND(B131,1)&amp;"_"&amp;ROUND(C131,1)&amp;"_"&amp;ROUND(D131,1)&amp;"_"&amp;ROUND(E131,1)&amp;"_"&amp;ROUND(F131,1)&amp;"_"&amp;ROUND(G131,1)</f>
        <v>mcnkas_62_5_33_0_0_0</v>
      </c>
      <c r="B131" s="20" t="n">
        <v>62</v>
      </c>
      <c r="C131" s="20" t="n">
        <v>5</v>
      </c>
      <c r="D131" s="20" t="n">
        <v>33</v>
      </c>
      <c r="E131" s="17" t="n">
        <v>0</v>
      </c>
      <c r="F131" s="17" t="n">
        <v>0</v>
      </c>
      <c r="G131" s="17" t="n">
        <v>0</v>
      </c>
      <c r="H131" s="21" t="n">
        <v>2.5012</v>
      </c>
      <c r="J131" s="15" t="s">
        <v>990</v>
      </c>
      <c r="K131" s="21" t="s">
        <v>992</v>
      </c>
      <c r="L131" s="19" t="n">
        <v>44605</v>
      </c>
    </row>
    <row r="132" customFormat="false" ht="15" hidden="false" customHeight="false" outlineLevel="0" collapsed="false">
      <c r="A132" s="14" t="str">
        <f aca="false">"mcnkas_"&amp;ROUND(B132,1)&amp;"_"&amp;ROUND(C132,1)&amp;"_"&amp;ROUND(D132,1)&amp;"_"&amp;ROUND(E132,1)&amp;"_"&amp;ROUND(F132,1)&amp;"_"&amp;ROUND(G132,1)</f>
        <v>mcnkas_57_10_33_0_0_0</v>
      </c>
      <c r="B132" s="20" t="n">
        <v>57</v>
      </c>
      <c r="C132" s="20" t="n">
        <v>10</v>
      </c>
      <c r="D132" s="20" t="n">
        <v>33</v>
      </c>
      <c r="E132" s="17" t="n">
        <v>0</v>
      </c>
      <c r="F132" s="17" t="n">
        <v>0</v>
      </c>
      <c r="G132" s="17" t="n">
        <v>0</v>
      </c>
      <c r="H132" s="21" t="n">
        <v>2.5127</v>
      </c>
      <c r="J132" s="15" t="s">
        <v>990</v>
      </c>
      <c r="K132" s="21" t="s">
        <v>992</v>
      </c>
      <c r="L132" s="19" t="n">
        <v>44605</v>
      </c>
    </row>
    <row r="133" customFormat="false" ht="15" hidden="false" customHeight="false" outlineLevel="0" collapsed="false">
      <c r="A133" s="14" t="str">
        <f aca="false">"mcnkas_"&amp;ROUND(B133,1)&amp;"_"&amp;ROUND(C133,1)&amp;"_"&amp;ROUND(D133,1)&amp;"_"&amp;ROUND(E133,1)&amp;"_"&amp;ROUND(F133,1)&amp;"_"&amp;ROUND(G133,1)</f>
        <v>mcnkas_52_15_33_0_0_0</v>
      </c>
      <c r="B133" s="20" t="n">
        <v>52</v>
      </c>
      <c r="C133" s="20" t="n">
        <v>15</v>
      </c>
      <c r="D133" s="20" t="n">
        <v>33</v>
      </c>
      <c r="E133" s="17" t="n">
        <v>0</v>
      </c>
      <c r="F133" s="17" t="n">
        <v>0</v>
      </c>
      <c r="G133" s="17" t="n">
        <v>0</v>
      </c>
      <c r="H133" s="21" t="n">
        <v>2.5224</v>
      </c>
      <c r="J133" s="15" t="s">
        <v>990</v>
      </c>
      <c r="K133" s="21" t="s">
        <v>992</v>
      </c>
      <c r="L133" s="19" t="n">
        <v>44605</v>
      </c>
    </row>
    <row r="134" customFormat="false" ht="15" hidden="false" customHeight="false" outlineLevel="0" collapsed="false">
      <c r="A134" s="14" t="str">
        <f aca="false">"mcnkas_"&amp;ROUND(B134,1)&amp;"_"&amp;ROUND(C134,1)&amp;"_"&amp;ROUND(D134,1)&amp;"_"&amp;ROUND(E134,1)&amp;"_"&amp;ROUND(F134,1)&amp;"_"&amp;ROUND(G134,1)</f>
        <v>mcnkas_60_0_40_0_0_0</v>
      </c>
      <c r="B134" s="20" t="n">
        <v>60</v>
      </c>
      <c r="C134" s="20" t="n">
        <v>0</v>
      </c>
      <c r="D134" s="20" t="n">
        <v>40</v>
      </c>
      <c r="E134" s="17" t="n">
        <v>0</v>
      </c>
      <c r="F134" s="17" t="n">
        <v>0</v>
      </c>
      <c r="G134" s="17" t="n">
        <v>0</v>
      </c>
      <c r="H134" s="21" t="n">
        <v>2.5213</v>
      </c>
      <c r="J134" s="15" t="s">
        <v>990</v>
      </c>
      <c r="K134" s="21" t="s">
        <v>993</v>
      </c>
      <c r="L134" s="19" t="n">
        <v>44605</v>
      </c>
    </row>
    <row r="135" customFormat="false" ht="15" hidden="false" customHeight="false" outlineLevel="0" collapsed="false">
      <c r="A135" s="14" t="str">
        <f aca="false">"mcnkas_"&amp;ROUND(B135,1)&amp;"_"&amp;ROUND(C135,1)&amp;"_"&amp;ROUND(D135,1)&amp;"_"&amp;ROUND(E135,1)&amp;"_"&amp;ROUND(F135,1)&amp;"_"&amp;ROUND(G135,1)</f>
        <v>mcnkas_55_5_40_0_0_0</v>
      </c>
      <c r="B135" s="20" t="n">
        <v>55</v>
      </c>
      <c r="C135" s="20" t="n">
        <v>5</v>
      </c>
      <c r="D135" s="20" t="n">
        <v>40</v>
      </c>
      <c r="E135" s="17" t="n">
        <v>0</v>
      </c>
      <c r="F135" s="17" t="n">
        <v>0</v>
      </c>
      <c r="G135" s="17" t="n">
        <v>0</v>
      </c>
      <c r="H135" s="21" t="n">
        <v>2.5363</v>
      </c>
      <c r="J135" s="15" t="s">
        <v>990</v>
      </c>
      <c r="K135" s="21" t="s">
        <v>993</v>
      </c>
      <c r="L135" s="19" t="n">
        <v>44605</v>
      </c>
    </row>
    <row r="136" customFormat="false" ht="15" hidden="false" customHeight="false" outlineLevel="0" collapsed="false">
      <c r="A136" s="14" t="str">
        <f aca="false">"mcnkas_"&amp;ROUND(B136,1)&amp;"_"&amp;ROUND(C136,1)&amp;"_"&amp;ROUND(D136,1)&amp;"_"&amp;ROUND(E136,1)&amp;"_"&amp;ROUND(F136,1)&amp;"_"&amp;ROUND(G136,1)</f>
        <v>mcnkas_50_10_40_0_0_0</v>
      </c>
      <c r="B136" s="20" t="n">
        <v>50</v>
      </c>
      <c r="C136" s="20" t="n">
        <v>10</v>
      </c>
      <c r="D136" s="20" t="n">
        <v>40</v>
      </c>
      <c r="E136" s="17" t="n">
        <v>0</v>
      </c>
      <c r="F136" s="17" t="n">
        <v>0</v>
      </c>
      <c r="G136" s="17" t="n">
        <v>0</v>
      </c>
      <c r="H136" s="21" t="n">
        <v>2.5454</v>
      </c>
      <c r="J136" s="15" t="s">
        <v>990</v>
      </c>
      <c r="K136" s="21" t="s">
        <v>993</v>
      </c>
      <c r="L136" s="19" t="n">
        <v>44605</v>
      </c>
    </row>
    <row r="137" customFormat="false" ht="15" hidden="false" customHeight="false" outlineLevel="0" collapsed="false">
      <c r="A137" s="14" t="str">
        <f aca="false">"mcnkas_"&amp;ROUND(B137,1)&amp;"_"&amp;ROUND(C137,1)&amp;"_"&amp;ROUND(D137,1)&amp;"_"&amp;ROUND(E137,1)&amp;"_"&amp;ROUND(F137,1)&amp;"_"&amp;ROUND(G137,1)</f>
        <v>mcnkas_45_15_40_0_0_0</v>
      </c>
      <c r="B137" s="20" t="n">
        <v>45</v>
      </c>
      <c r="C137" s="20" t="n">
        <v>15</v>
      </c>
      <c r="D137" s="20" t="n">
        <v>40</v>
      </c>
      <c r="E137" s="17" t="n">
        <v>0</v>
      </c>
      <c r="F137" s="17" t="n">
        <v>0</v>
      </c>
      <c r="G137" s="17" t="n">
        <v>0</v>
      </c>
      <c r="H137" s="21" t="n">
        <v>2.5507</v>
      </c>
      <c r="J137" s="15" t="s">
        <v>990</v>
      </c>
      <c r="K137" s="21" t="s">
        <v>993</v>
      </c>
      <c r="L137" s="19" t="n">
        <v>44605</v>
      </c>
    </row>
    <row r="138" customFormat="false" ht="15" hidden="false" customHeight="false" outlineLevel="0" collapsed="false">
      <c r="A138" s="14" t="str">
        <f aca="false">"mcnkas_"&amp;ROUND(B138,1)&amp;"_"&amp;ROUND(C138,1)&amp;"_"&amp;ROUND(D138,1)&amp;"_"&amp;ROUND(E138,1)&amp;"_"&amp;ROUND(F138,1)&amp;"_"&amp;ROUND(G138,1)</f>
        <v>mcnkas_40_20_40_0_0_0</v>
      </c>
      <c r="B138" s="20" t="n">
        <v>40</v>
      </c>
      <c r="C138" s="20" t="n">
        <v>20</v>
      </c>
      <c r="D138" s="20" t="n">
        <v>40</v>
      </c>
      <c r="E138" s="17" t="n">
        <v>0</v>
      </c>
      <c r="F138" s="17" t="n">
        <v>0</v>
      </c>
      <c r="G138" s="17" t="n">
        <v>0</v>
      </c>
      <c r="H138" s="21" t="n">
        <v>2.5527</v>
      </c>
      <c r="J138" s="15" t="s">
        <v>990</v>
      </c>
      <c r="K138" s="21" t="s">
        <v>993</v>
      </c>
      <c r="L138" s="19" t="n">
        <v>44605</v>
      </c>
    </row>
    <row r="139" customFormat="false" ht="15" hidden="false" customHeight="false" outlineLevel="0" collapsed="false">
      <c r="A139" s="14" t="str">
        <f aca="false">"mcnkas_"&amp;ROUND(B139,1)&amp;"_"&amp;ROUND(C139,1)&amp;"_"&amp;ROUND(D139,1)&amp;"_"&amp;ROUND(E139,1)&amp;"_"&amp;ROUND(F139,1)&amp;"_"&amp;ROUND(G139,1)</f>
        <v>mcnkas_78.3_4.3_17.4_0_0_0</v>
      </c>
      <c r="B139" s="20" t="n">
        <v>78.3</v>
      </c>
      <c r="C139" s="20" t="n">
        <v>4.3</v>
      </c>
      <c r="D139" s="20" t="n">
        <v>17.4</v>
      </c>
      <c r="E139" s="17" t="n">
        <v>0</v>
      </c>
      <c r="F139" s="17" t="n">
        <v>0</v>
      </c>
      <c r="G139" s="17" t="n">
        <v>0</v>
      </c>
      <c r="H139" s="21" t="n">
        <v>2.39</v>
      </c>
      <c r="J139" s="15" t="s">
        <v>983</v>
      </c>
      <c r="K139" s="21" t="s">
        <v>994</v>
      </c>
      <c r="L139" s="19" t="n">
        <v>44605</v>
      </c>
    </row>
    <row r="140" customFormat="false" ht="15" hidden="false" customHeight="false" outlineLevel="0" collapsed="false">
      <c r="A140" s="14" t="str">
        <f aca="false">"mcnkas_"&amp;ROUND(B140,1)&amp;"_"&amp;ROUND(C140,1)&amp;"_"&amp;ROUND(D140,1)&amp;"_"&amp;ROUND(E140,1)&amp;"_"&amp;ROUND(F140,1)&amp;"_"&amp;ROUND(G140,1)</f>
        <v>mcnkas_66.7_14.3_19_0_0_0</v>
      </c>
      <c r="B140" s="20" t="n">
        <v>66.7</v>
      </c>
      <c r="C140" s="20" t="n">
        <v>14.3</v>
      </c>
      <c r="D140" s="20" t="n">
        <v>19</v>
      </c>
      <c r="E140" s="17" t="n">
        <v>0</v>
      </c>
      <c r="F140" s="17" t="n">
        <v>0</v>
      </c>
      <c r="G140" s="17" t="n">
        <v>0</v>
      </c>
      <c r="H140" s="21" t="n">
        <v>2.42</v>
      </c>
      <c r="J140" s="15" t="s">
        <v>983</v>
      </c>
      <c r="K140" s="21" t="s">
        <v>994</v>
      </c>
      <c r="L140" s="19" t="n">
        <v>44605</v>
      </c>
    </row>
    <row r="141" customFormat="false" ht="15" hidden="false" customHeight="false" outlineLevel="0" collapsed="false">
      <c r="A141" s="14" t="str">
        <f aca="false">"mcnkas_"&amp;ROUND(B141,1)&amp;"_"&amp;ROUND(C141,1)&amp;"_"&amp;ROUND(D141,1)&amp;"_"&amp;ROUND(E141,1)&amp;"_"&amp;ROUND(F141,1)&amp;"_"&amp;ROUND(G141,1)</f>
        <v>mcnkas_60_20_20_0_0_0</v>
      </c>
      <c r="B141" s="20" t="n">
        <v>60</v>
      </c>
      <c r="C141" s="20" t="n">
        <v>20</v>
      </c>
      <c r="D141" s="20" t="n">
        <v>20</v>
      </c>
      <c r="E141" s="17" t="n">
        <v>0</v>
      </c>
      <c r="F141" s="17" t="n">
        <v>0</v>
      </c>
      <c r="G141" s="17" t="n">
        <v>0</v>
      </c>
      <c r="H141" s="21" t="n">
        <v>2.41</v>
      </c>
      <c r="J141" s="15" t="s">
        <v>983</v>
      </c>
      <c r="K141" s="21" t="s">
        <v>994</v>
      </c>
      <c r="L141" s="19" t="n">
        <v>44605</v>
      </c>
    </row>
    <row r="142" customFormat="false" ht="15" hidden="false" customHeight="false" outlineLevel="0" collapsed="false">
      <c r="A142" s="14" t="str">
        <f aca="false">"mcnkas_"&amp;ROUND(B142,1)&amp;"_"&amp;ROUND(C142,1)&amp;"_"&amp;ROUND(D142,1)&amp;"_"&amp;ROUND(E142,1)&amp;"_"&amp;ROUND(F142,1)&amp;"_"&amp;ROUND(G142,1)</f>
        <v>mcnkas_75_0_0_25_0_0</v>
      </c>
      <c r="B142" s="17" t="n">
        <v>75</v>
      </c>
      <c r="C142" s="17" t="n">
        <v>0</v>
      </c>
      <c r="D142" s="17" t="n">
        <v>0</v>
      </c>
      <c r="E142" s="17" t="n">
        <v>25</v>
      </c>
      <c r="F142" s="17" t="n">
        <v>0</v>
      </c>
      <c r="G142" s="17" t="n">
        <v>0</v>
      </c>
      <c r="H142" s="15" t="n">
        <v>2.4119</v>
      </c>
      <c r="J142" s="15" t="s">
        <v>990</v>
      </c>
      <c r="K142" s="15" t="s">
        <v>995</v>
      </c>
      <c r="L142" s="19" t="n">
        <v>44605</v>
      </c>
    </row>
    <row r="143" customFormat="false" ht="15" hidden="false" customHeight="false" outlineLevel="0" collapsed="false">
      <c r="A143" s="14" t="str">
        <f aca="false">"mcnkas_"&amp;ROUND(B143,1)&amp;"_"&amp;ROUND(C143,1)&amp;"_"&amp;ROUND(D143,1)&amp;"_"&amp;ROUND(E143,1)&amp;"_"&amp;ROUND(F143,1)&amp;"_"&amp;ROUND(G143,1)</f>
        <v>mcnkas_70_5_0_25_0_0</v>
      </c>
      <c r="B143" s="17" t="n">
        <v>70</v>
      </c>
      <c r="C143" s="17" t="n">
        <v>5</v>
      </c>
      <c r="D143" s="17" t="n">
        <v>0</v>
      </c>
      <c r="E143" s="17" t="n">
        <v>25</v>
      </c>
      <c r="F143" s="17" t="n">
        <v>0</v>
      </c>
      <c r="G143" s="17" t="n">
        <v>0</v>
      </c>
      <c r="H143" s="15" t="n">
        <v>2.4388</v>
      </c>
      <c r="J143" s="15" t="s">
        <v>990</v>
      </c>
      <c r="K143" s="15" t="s">
        <v>995</v>
      </c>
      <c r="L143" s="19" t="n">
        <v>44605</v>
      </c>
    </row>
    <row r="144" customFormat="false" ht="15" hidden="false" customHeight="false" outlineLevel="0" collapsed="false">
      <c r="A144" s="14" t="str">
        <f aca="false">"mcnkas_"&amp;ROUND(B144,1)&amp;"_"&amp;ROUND(C144,1)&amp;"_"&amp;ROUND(D144,1)&amp;"_"&amp;ROUND(E144,1)&amp;"_"&amp;ROUND(F144,1)&amp;"_"&amp;ROUND(G144,1)</f>
        <v>mcnkas_65_10_0_25_0_0</v>
      </c>
      <c r="B144" s="17" t="n">
        <v>65</v>
      </c>
      <c r="C144" s="17" t="n">
        <v>10</v>
      </c>
      <c r="D144" s="17" t="n">
        <v>0</v>
      </c>
      <c r="E144" s="17" t="n">
        <v>25</v>
      </c>
      <c r="F144" s="17" t="n">
        <v>0</v>
      </c>
      <c r="G144" s="17" t="n">
        <v>0</v>
      </c>
      <c r="H144" s="15" t="n">
        <v>2.4537</v>
      </c>
      <c r="J144" s="15" t="s">
        <v>990</v>
      </c>
      <c r="K144" s="15" t="s">
        <v>995</v>
      </c>
      <c r="L144" s="19" t="n">
        <v>44605</v>
      </c>
    </row>
    <row r="145" customFormat="false" ht="15" hidden="false" customHeight="false" outlineLevel="0" collapsed="false">
      <c r="A145" s="14" t="str">
        <f aca="false">"mcnkas_"&amp;ROUND(B145,1)&amp;"_"&amp;ROUND(C145,1)&amp;"_"&amp;ROUND(D145,1)&amp;"_"&amp;ROUND(E145,1)&amp;"_"&amp;ROUND(F145,1)&amp;"_"&amp;ROUND(G145,1)</f>
        <v>mcnkas_60_15_0_25_0_0</v>
      </c>
      <c r="B145" s="17" t="n">
        <v>60</v>
      </c>
      <c r="C145" s="17" t="n">
        <v>15</v>
      </c>
      <c r="D145" s="17" t="n">
        <v>0</v>
      </c>
      <c r="E145" s="17" t="n">
        <v>25</v>
      </c>
      <c r="F145" s="17" t="n">
        <v>0</v>
      </c>
      <c r="G145" s="17" t="n">
        <v>0</v>
      </c>
      <c r="H145" s="15" t="n">
        <v>2.4632</v>
      </c>
      <c r="J145" s="15" t="s">
        <v>990</v>
      </c>
      <c r="K145" s="15" t="s">
        <v>995</v>
      </c>
      <c r="L145" s="19" t="n">
        <v>44605</v>
      </c>
    </row>
    <row r="146" customFormat="false" ht="15" hidden="false" customHeight="false" outlineLevel="0" collapsed="false">
      <c r="A146" s="14" t="str">
        <f aca="false">"mcnkas_"&amp;ROUND(B146,1)&amp;"_"&amp;ROUND(C146,1)&amp;"_"&amp;ROUND(D146,1)&amp;"_"&amp;ROUND(E146,1)&amp;"_"&amp;ROUND(F146,1)&amp;"_"&amp;ROUND(G146,1)</f>
        <v>mcnkas_67_0_0_33_0_0</v>
      </c>
      <c r="B146" s="17" t="n">
        <v>67</v>
      </c>
      <c r="C146" s="17" t="n">
        <v>0</v>
      </c>
      <c r="D146" s="17" t="n">
        <v>0</v>
      </c>
      <c r="E146" s="17" t="n">
        <v>33</v>
      </c>
      <c r="F146" s="17" t="n">
        <v>0</v>
      </c>
      <c r="G146" s="17" t="n">
        <v>0</v>
      </c>
      <c r="H146" s="15" t="n">
        <v>2.4644</v>
      </c>
      <c r="J146" s="15" t="s">
        <v>990</v>
      </c>
      <c r="K146" s="15" t="s">
        <v>995</v>
      </c>
      <c r="L146" s="19" t="n">
        <v>44605</v>
      </c>
    </row>
    <row r="147" customFormat="false" ht="15" hidden="false" customHeight="false" outlineLevel="0" collapsed="false">
      <c r="A147" s="14" t="str">
        <f aca="false">"mcnkas_"&amp;ROUND(B147,1)&amp;"_"&amp;ROUND(C147,1)&amp;"_"&amp;ROUND(D147,1)&amp;"_"&amp;ROUND(E147,1)&amp;"_"&amp;ROUND(F147,1)&amp;"_"&amp;ROUND(G147,1)</f>
        <v>mcnkas_62_5_0_33_0_0</v>
      </c>
      <c r="B147" s="17" t="n">
        <v>62</v>
      </c>
      <c r="C147" s="17" t="n">
        <v>5</v>
      </c>
      <c r="D147" s="17" t="n">
        <v>0</v>
      </c>
      <c r="E147" s="17" t="n">
        <v>33</v>
      </c>
      <c r="F147" s="17" t="n">
        <v>0</v>
      </c>
      <c r="G147" s="17" t="n">
        <v>0</v>
      </c>
      <c r="H147" s="15" t="n">
        <v>2.474</v>
      </c>
      <c r="J147" s="15" t="s">
        <v>990</v>
      </c>
      <c r="K147" s="15" t="s">
        <v>995</v>
      </c>
      <c r="L147" s="19" t="n">
        <v>44605</v>
      </c>
    </row>
    <row r="148" customFormat="false" ht="15" hidden="false" customHeight="false" outlineLevel="0" collapsed="false">
      <c r="A148" s="14" t="str">
        <f aca="false">"mcnkas_"&amp;ROUND(B148,1)&amp;"_"&amp;ROUND(C148,1)&amp;"_"&amp;ROUND(D148,1)&amp;"_"&amp;ROUND(E148,1)&amp;"_"&amp;ROUND(F148,1)&amp;"_"&amp;ROUND(G148,1)</f>
        <v>mcnkas_57_10_0_33_0_0</v>
      </c>
      <c r="B148" s="17" t="n">
        <v>57</v>
      </c>
      <c r="C148" s="17" t="n">
        <v>10</v>
      </c>
      <c r="D148" s="17" t="n">
        <v>0</v>
      </c>
      <c r="E148" s="17" t="n">
        <v>33</v>
      </c>
      <c r="F148" s="17" t="n">
        <v>0</v>
      </c>
      <c r="G148" s="17" t="n">
        <v>0</v>
      </c>
      <c r="H148" s="15" t="n">
        <v>2.4898</v>
      </c>
      <c r="J148" s="15" t="s">
        <v>990</v>
      </c>
      <c r="K148" s="15" t="s">
        <v>995</v>
      </c>
      <c r="L148" s="19" t="n">
        <v>44605</v>
      </c>
    </row>
    <row r="149" customFormat="false" ht="15" hidden="false" customHeight="false" outlineLevel="0" collapsed="false">
      <c r="A149" s="14" t="str">
        <f aca="false">"mcnkas_"&amp;ROUND(B149,1)&amp;"_"&amp;ROUND(C149,1)&amp;"_"&amp;ROUND(D149,1)&amp;"_"&amp;ROUND(E149,1)&amp;"_"&amp;ROUND(F149,1)&amp;"_"&amp;ROUND(G149,1)</f>
        <v>mcnkas_52_15_0_33_0_0</v>
      </c>
      <c r="B149" s="17" t="n">
        <v>52</v>
      </c>
      <c r="C149" s="17" t="n">
        <v>15</v>
      </c>
      <c r="D149" s="17" t="n">
        <v>0</v>
      </c>
      <c r="E149" s="17" t="n">
        <v>33</v>
      </c>
      <c r="F149" s="17" t="n">
        <v>0</v>
      </c>
      <c r="G149" s="17" t="n">
        <v>0</v>
      </c>
      <c r="H149" s="15" t="n">
        <v>2.5049</v>
      </c>
      <c r="J149" s="15" t="s">
        <v>990</v>
      </c>
      <c r="K149" s="15" t="s">
        <v>995</v>
      </c>
      <c r="L149" s="19" t="n">
        <v>44605</v>
      </c>
    </row>
    <row r="150" customFormat="false" ht="15" hidden="false" customHeight="false" outlineLevel="0" collapsed="false">
      <c r="A150" s="14" t="str">
        <f aca="false">"mcnkas_"&amp;ROUND(B150,1)&amp;"_"&amp;ROUND(C150,1)&amp;"_"&amp;ROUND(D150,1)&amp;"_"&amp;ROUND(E150,1)&amp;"_"&amp;ROUND(F150,1)&amp;"_"&amp;ROUND(G150,1)</f>
        <v>mcnkas_50_10_0_40_0_0</v>
      </c>
      <c r="B150" s="17" t="n">
        <v>50</v>
      </c>
      <c r="C150" s="17" t="n">
        <v>10</v>
      </c>
      <c r="D150" s="17" t="n">
        <v>0</v>
      </c>
      <c r="E150" s="17" t="n">
        <v>40</v>
      </c>
      <c r="F150" s="17" t="n">
        <v>0</v>
      </c>
      <c r="G150" s="17" t="n">
        <v>0</v>
      </c>
      <c r="H150" s="15" t="n">
        <v>2.5176</v>
      </c>
      <c r="J150" s="15" t="s">
        <v>990</v>
      </c>
      <c r="K150" s="15" t="s">
        <v>995</v>
      </c>
      <c r="L150" s="19" t="n">
        <v>44605</v>
      </c>
    </row>
    <row r="151" customFormat="false" ht="15" hidden="false" customHeight="false" outlineLevel="0" collapsed="false">
      <c r="A151" s="14" t="str">
        <f aca="false">"mcnkas_"&amp;ROUND(B151,1)&amp;"_"&amp;ROUND(C151,1)&amp;"_"&amp;ROUND(D151,1)&amp;"_"&amp;ROUND(E151,1)&amp;"_"&amp;ROUND(F151,1)&amp;"_"&amp;ROUND(G151,1)</f>
        <v>mcnkas_75_0_0_25_0_0</v>
      </c>
      <c r="B151" s="17" t="n">
        <v>75</v>
      </c>
      <c r="C151" s="17" t="n">
        <v>0</v>
      </c>
      <c r="D151" s="17" t="n">
        <v>0</v>
      </c>
      <c r="E151" s="17" t="n">
        <v>25</v>
      </c>
      <c r="F151" s="17" t="n">
        <v>0</v>
      </c>
      <c r="G151" s="17" t="n">
        <v>0</v>
      </c>
      <c r="H151" s="15" t="n">
        <v>2.4119</v>
      </c>
      <c r="J151" s="15" t="s">
        <v>990</v>
      </c>
      <c r="K151" s="15" t="s">
        <v>996</v>
      </c>
      <c r="L151" s="19" t="n">
        <v>44605</v>
      </c>
    </row>
    <row r="152" customFormat="false" ht="15" hidden="false" customHeight="false" outlineLevel="0" collapsed="false">
      <c r="A152" s="14" t="str">
        <f aca="false">"mcnkas_"&amp;ROUND(B152,1)&amp;"_"&amp;ROUND(C152,1)&amp;"_"&amp;ROUND(D152,1)&amp;"_"&amp;ROUND(E152,1)&amp;"_"&amp;ROUND(F152,1)&amp;"_"&amp;ROUND(G152,1)</f>
        <v>mcnkas_75_0_1.5_23.5_0_0</v>
      </c>
      <c r="B152" s="17" t="n">
        <v>75</v>
      </c>
      <c r="C152" s="17" t="n">
        <v>0</v>
      </c>
      <c r="D152" s="17" t="n">
        <v>1.5</v>
      </c>
      <c r="E152" s="17" t="n">
        <v>23.5</v>
      </c>
      <c r="F152" s="17" t="n">
        <v>0</v>
      </c>
      <c r="G152" s="17" t="n">
        <v>0</v>
      </c>
      <c r="H152" s="15" t="n">
        <v>2.4084</v>
      </c>
      <c r="J152" s="15" t="s">
        <v>990</v>
      </c>
      <c r="K152" s="15" t="s">
        <v>996</v>
      </c>
      <c r="L152" s="19" t="n">
        <v>44605</v>
      </c>
    </row>
    <row r="153" customFormat="false" ht="15" hidden="false" customHeight="false" outlineLevel="0" collapsed="false">
      <c r="A153" s="14" t="str">
        <f aca="false">"mcnkas_"&amp;ROUND(B153,1)&amp;"_"&amp;ROUND(C153,1)&amp;"_"&amp;ROUND(D153,1)&amp;"_"&amp;ROUND(E153,1)&amp;"_"&amp;ROUND(F153,1)&amp;"_"&amp;ROUND(G153,1)</f>
        <v>mcnkas_75_0_2.5_22.5_0_0</v>
      </c>
      <c r="B153" s="17" t="n">
        <v>75</v>
      </c>
      <c r="C153" s="17" t="n">
        <v>0</v>
      </c>
      <c r="D153" s="17" t="n">
        <v>2.5</v>
      </c>
      <c r="E153" s="17" t="n">
        <v>22.5</v>
      </c>
      <c r="F153" s="17" t="n">
        <v>0</v>
      </c>
      <c r="G153" s="17" t="n">
        <v>0</v>
      </c>
      <c r="H153" s="15" t="n">
        <v>2.4289</v>
      </c>
      <c r="J153" s="15" t="s">
        <v>990</v>
      </c>
      <c r="K153" s="15" t="s">
        <v>996</v>
      </c>
      <c r="L153" s="19" t="n">
        <v>44605</v>
      </c>
    </row>
    <row r="154" customFormat="false" ht="15" hidden="false" customHeight="false" outlineLevel="0" collapsed="false">
      <c r="A154" s="14" t="str">
        <f aca="false">"mcnkas_"&amp;ROUND(B154,1)&amp;"_"&amp;ROUND(C154,1)&amp;"_"&amp;ROUND(D154,1)&amp;"_"&amp;ROUND(E154,1)&amp;"_"&amp;ROUND(F154,1)&amp;"_"&amp;ROUND(G154,1)</f>
        <v>mcnkas_75_0_6.3_18.8_0_0</v>
      </c>
      <c r="B154" s="17" t="n">
        <v>75</v>
      </c>
      <c r="C154" s="17" t="n">
        <v>0</v>
      </c>
      <c r="D154" s="17" t="n">
        <v>6.25</v>
      </c>
      <c r="E154" s="17" t="n">
        <v>18.75</v>
      </c>
      <c r="F154" s="17" t="n">
        <v>0</v>
      </c>
      <c r="G154" s="17" t="n">
        <v>0</v>
      </c>
      <c r="H154" s="15" t="n">
        <v>2.4344</v>
      </c>
      <c r="J154" s="15" t="s">
        <v>990</v>
      </c>
      <c r="K154" s="15" t="s">
        <v>996</v>
      </c>
      <c r="L154" s="19" t="n">
        <v>44605</v>
      </c>
    </row>
    <row r="155" customFormat="false" ht="15" hidden="false" customHeight="false" outlineLevel="0" collapsed="false">
      <c r="A155" s="14" t="str">
        <f aca="false">"mcnkas_"&amp;ROUND(B155,1)&amp;"_"&amp;ROUND(C155,1)&amp;"_"&amp;ROUND(D155,1)&amp;"_"&amp;ROUND(E155,1)&amp;"_"&amp;ROUND(F155,1)&amp;"_"&amp;ROUND(G155,1)</f>
        <v>mcnkas_75_0_9_16_0_0</v>
      </c>
      <c r="B155" s="17" t="n">
        <v>75</v>
      </c>
      <c r="C155" s="17" t="n">
        <v>0</v>
      </c>
      <c r="D155" s="17" t="n">
        <v>9</v>
      </c>
      <c r="E155" s="17" t="n">
        <v>16</v>
      </c>
      <c r="F155" s="17" t="n">
        <v>0</v>
      </c>
      <c r="G155" s="17" t="n">
        <v>0</v>
      </c>
      <c r="H155" s="15" t="n">
        <v>2.4284</v>
      </c>
      <c r="J155" s="15" t="s">
        <v>990</v>
      </c>
      <c r="K155" s="15" t="s">
        <v>996</v>
      </c>
      <c r="L155" s="19" t="n">
        <v>44605</v>
      </c>
    </row>
    <row r="156" customFormat="false" ht="15" hidden="false" customHeight="false" outlineLevel="0" collapsed="false">
      <c r="A156" s="14" t="str">
        <f aca="false">"mcnkas_"&amp;ROUND(B156,1)&amp;"_"&amp;ROUND(C156,1)&amp;"_"&amp;ROUND(D156,1)&amp;"_"&amp;ROUND(E156,1)&amp;"_"&amp;ROUND(F156,1)&amp;"_"&amp;ROUND(G156,1)</f>
        <v>mcnkas_75_0_12.5_12.5_0_0</v>
      </c>
      <c r="B156" s="17" t="n">
        <v>75</v>
      </c>
      <c r="C156" s="17" t="n">
        <v>0</v>
      </c>
      <c r="D156" s="17" t="n">
        <v>12.5</v>
      </c>
      <c r="E156" s="17" t="n">
        <v>12.5</v>
      </c>
      <c r="F156" s="17" t="n">
        <v>0</v>
      </c>
      <c r="G156" s="17" t="n">
        <v>0</v>
      </c>
      <c r="H156" s="15" t="n">
        <v>2.4303</v>
      </c>
      <c r="J156" s="15" t="s">
        <v>990</v>
      </c>
      <c r="K156" s="15" t="s">
        <v>996</v>
      </c>
      <c r="L156" s="19" t="n">
        <v>44605</v>
      </c>
    </row>
    <row r="157" customFormat="false" ht="15" hidden="false" customHeight="false" outlineLevel="0" collapsed="false">
      <c r="A157" s="14" t="str">
        <f aca="false">"mcnkas_"&amp;ROUND(B157,1)&amp;"_"&amp;ROUND(C157,1)&amp;"_"&amp;ROUND(D157,1)&amp;"_"&amp;ROUND(E157,1)&amp;"_"&amp;ROUND(F157,1)&amp;"_"&amp;ROUND(G157,1)</f>
        <v>mcnkas_75_0_18.8_6.3_0_0</v>
      </c>
      <c r="B157" s="17" t="n">
        <v>75</v>
      </c>
      <c r="C157" s="17" t="n">
        <v>0</v>
      </c>
      <c r="D157" s="17" t="n">
        <v>18.75</v>
      </c>
      <c r="E157" s="17" t="n">
        <v>6.25</v>
      </c>
      <c r="F157" s="17" t="n">
        <v>0</v>
      </c>
      <c r="G157" s="17" t="n">
        <v>0</v>
      </c>
      <c r="H157" s="15" t="n">
        <v>2.4335</v>
      </c>
      <c r="J157" s="15" t="s">
        <v>990</v>
      </c>
      <c r="K157" s="15" t="s">
        <v>996</v>
      </c>
      <c r="L157" s="19" t="n">
        <v>44605</v>
      </c>
    </row>
    <row r="158" customFormat="false" ht="15" hidden="false" customHeight="false" outlineLevel="0" collapsed="false">
      <c r="A158" s="14" t="str">
        <f aca="false">"mcnkas_"&amp;ROUND(B158,1)&amp;"_"&amp;ROUND(C158,1)&amp;"_"&amp;ROUND(D158,1)&amp;"_"&amp;ROUND(E158,1)&amp;"_"&amp;ROUND(F158,1)&amp;"_"&amp;ROUND(G158,1)</f>
        <v>mcnkas_75_0_20_5_0_0</v>
      </c>
      <c r="B158" s="17" t="n">
        <v>75</v>
      </c>
      <c r="C158" s="17" t="n">
        <v>0</v>
      </c>
      <c r="D158" s="17" t="n">
        <v>20</v>
      </c>
      <c r="E158" s="17" t="n">
        <v>5</v>
      </c>
      <c r="F158" s="17" t="n">
        <v>0</v>
      </c>
      <c r="G158" s="17" t="n">
        <v>0</v>
      </c>
      <c r="H158" s="15" t="n">
        <v>2.4312</v>
      </c>
      <c r="J158" s="15" t="s">
        <v>990</v>
      </c>
      <c r="K158" s="15" t="s">
        <v>996</v>
      </c>
      <c r="L158" s="19" t="n">
        <v>44605</v>
      </c>
    </row>
    <row r="159" customFormat="false" ht="15" hidden="false" customHeight="false" outlineLevel="0" collapsed="false">
      <c r="A159" s="14" t="str">
        <f aca="false">"mcnkas_"&amp;ROUND(B159,1)&amp;"_"&amp;ROUND(C159,1)&amp;"_"&amp;ROUND(D159,1)&amp;"_"&amp;ROUND(E159,1)&amp;"_"&amp;ROUND(F159,1)&amp;"_"&amp;ROUND(G159,1)</f>
        <v>mcnkas_75_0_25_0_0_0</v>
      </c>
      <c r="B159" s="17" t="n">
        <v>75</v>
      </c>
      <c r="C159" s="17" t="n">
        <v>0</v>
      </c>
      <c r="D159" s="17" t="n">
        <v>25</v>
      </c>
      <c r="E159" s="17" t="n">
        <v>0</v>
      </c>
      <c r="F159" s="17" t="n">
        <v>0</v>
      </c>
      <c r="G159" s="17" t="n">
        <v>0</v>
      </c>
      <c r="H159" s="15" t="n">
        <v>2.4273</v>
      </c>
      <c r="J159" s="15" t="s">
        <v>990</v>
      </c>
      <c r="K159" s="15" t="s">
        <v>996</v>
      </c>
      <c r="L159" s="19" t="n">
        <v>44605</v>
      </c>
    </row>
    <row r="160" customFormat="false" ht="15" hidden="false" customHeight="false" outlineLevel="0" collapsed="false">
      <c r="A160" s="14" t="str">
        <f aca="false">"mcnkas_"&amp;ROUND(B160,1)&amp;"_"&amp;ROUND(C160,1)&amp;"_"&amp;ROUND(D160,1)&amp;"_"&amp;ROUND(E160,1)&amp;"_"&amp;ROUND(F160,1)&amp;"_"&amp;ROUND(G160,1)</f>
        <v>mcnkas_100_0_0_0_0_0</v>
      </c>
      <c r="B160" s="17" t="n">
        <v>100</v>
      </c>
      <c r="C160" s="17" t="n">
        <v>0</v>
      </c>
      <c r="D160" s="17" t="n">
        <v>0</v>
      </c>
      <c r="E160" s="17" t="n">
        <v>0</v>
      </c>
      <c r="F160" s="17" t="n">
        <v>0</v>
      </c>
      <c r="G160" s="17" t="n">
        <v>0</v>
      </c>
      <c r="H160" s="15" t="n">
        <v>2.2035</v>
      </c>
      <c r="J160" s="15" t="s">
        <v>990</v>
      </c>
      <c r="K160" s="15" t="s">
        <v>46</v>
      </c>
      <c r="L160" s="19" t="n">
        <v>44605</v>
      </c>
    </row>
    <row r="161" customFormat="false" ht="15" hidden="false" customHeight="false" outlineLevel="0" collapsed="false">
      <c r="A161" s="14" t="str">
        <f aca="false">"mcnkas_"&amp;ROUND(B161,1)&amp;"_"&amp;ROUND(C161,1)&amp;"_"&amp;ROUND(D161,1)&amp;"_"&amp;ROUND(E161,1)&amp;"_"&amp;ROUND(F161,1)&amp;"_"&amp;ROUND(G161,1)</f>
        <v>mcnkas_94_0_0_6_0_0</v>
      </c>
      <c r="B161" s="17" t="n">
        <v>94</v>
      </c>
      <c r="C161" s="17" t="n">
        <v>0</v>
      </c>
      <c r="D161" s="17" t="n">
        <v>0</v>
      </c>
      <c r="E161" s="17" t="n">
        <v>6</v>
      </c>
      <c r="F161" s="17" t="n">
        <v>0</v>
      </c>
      <c r="G161" s="17" t="n">
        <v>0</v>
      </c>
      <c r="H161" s="15" t="n">
        <v>2.2472</v>
      </c>
      <c r="J161" s="15" t="s">
        <v>990</v>
      </c>
      <c r="K161" s="15" t="s">
        <v>982</v>
      </c>
      <c r="L161" s="19" t="n">
        <v>44605</v>
      </c>
    </row>
    <row r="162" customFormat="false" ht="15" hidden="false" customHeight="false" outlineLevel="0" collapsed="false">
      <c r="A162" s="14" t="str">
        <f aca="false">"mcnkas_"&amp;ROUND(B162,1)&amp;"_"&amp;ROUND(C162,1)&amp;"_"&amp;ROUND(D162,1)&amp;"_"&amp;ROUND(E162,1)&amp;"_"&amp;ROUND(F162,1)&amp;"_"&amp;ROUND(G162,1)</f>
        <v>mcnkas_92_0_0_8_0_0</v>
      </c>
      <c r="B162" s="17" t="n">
        <v>92</v>
      </c>
      <c r="C162" s="17" t="n">
        <v>0</v>
      </c>
      <c r="D162" s="17" t="n">
        <v>0</v>
      </c>
      <c r="E162" s="17" t="n">
        <v>8</v>
      </c>
      <c r="F162" s="17" t="n">
        <v>0</v>
      </c>
      <c r="G162" s="17" t="n">
        <v>0</v>
      </c>
      <c r="H162" s="15" t="n">
        <v>2.2713</v>
      </c>
      <c r="J162" s="15" t="s">
        <v>990</v>
      </c>
      <c r="K162" s="15" t="s">
        <v>982</v>
      </c>
      <c r="L162" s="19" t="n">
        <v>44605</v>
      </c>
    </row>
    <row r="163" customFormat="false" ht="15" hidden="false" customHeight="false" outlineLevel="0" collapsed="false">
      <c r="A163" s="14" t="str">
        <f aca="false">"mcnkas_"&amp;ROUND(B163,1)&amp;"_"&amp;ROUND(C163,1)&amp;"_"&amp;ROUND(D163,1)&amp;"_"&amp;ROUND(E163,1)&amp;"_"&amp;ROUND(F163,1)&amp;"_"&amp;ROUND(G163,1)</f>
        <v>mcnkas_90_0_0_10_0_0</v>
      </c>
      <c r="B163" s="17" t="n">
        <v>90</v>
      </c>
      <c r="C163" s="17" t="n">
        <v>0</v>
      </c>
      <c r="D163" s="17" t="n">
        <v>0</v>
      </c>
      <c r="E163" s="17" t="n">
        <v>10</v>
      </c>
      <c r="F163" s="17" t="n">
        <v>0</v>
      </c>
      <c r="G163" s="17" t="n">
        <v>0</v>
      </c>
      <c r="H163" s="15" t="n">
        <v>2.3005</v>
      </c>
      <c r="J163" s="15" t="s">
        <v>990</v>
      </c>
      <c r="K163" s="15" t="s">
        <v>982</v>
      </c>
      <c r="L163" s="19" t="n">
        <v>44605</v>
      </c>
    </row>
    <row r="164" customFormat="false" ht="15" hidden="false" customHeight="false" outlineLevel="0" collapsed="false">
      <c r="A164" s="14" t="str">
        <f aca="false">"mcnkas_"&amp;ROUND(B164,1)&amp;"_"&amp;ROUND(C164,1)&amp;"_"&amp;ROUND(D164,1)&amp;"_"&amp;ROUND(E164,1)&amp;"_"&amp;ROUND(F164,1)&amp;"_"&amp;ROUND(G164,1)</f>
        <v>mcnkas_85_0_0_15_0_0</v>
      </c>
      <c r="B164" s="17" t="n">
        <v>85</v>
      </c>
      <c r="C164" s="17" t="n">
        <v>0</v>
      </c>
      <c r="D164" s="17" t="n">
        <v>0</v>
      </c>
      <c r="E164" s="17" t="n">
        <v>15</v>
      </c>
      <c r="F164" s="17" t="n">
        <v>0</v>
      </c>
      <c r="G164" s="17" t="n">
        <v>0</v>
      </c>
      <c r="H164" s="15" t="n">
        <v>2.3371</v>
      </c>
      <c r="J164" s="15" t="s">
        <v>990</v>
      </c>
      <c r="K164" s="15" t="s">
        <v>982</v>
      </c>
      <c r="L164" s="19" t="n">
        <v>44605</v>
      </c>
    </row>
    <row r="165" customFormat="false" ht="15" hidden="false" customHeight="false" outlineLevel="0" collapsed="false">
      <c r="A165" s="14" t="str">
        <f aca="false">"mcnkas_"&amp;ROUND(B165,1)&amp;"_"&amp;ROUND(C165,1)&amp;"_"&amp;ROUND(D165,1)&amp;"_"&amp;ROUND(E165,1)&amp;"_"&amp;ROUND(F165,1)&amp;"_"&amp;ROUND(G165,1)</f>
        <v>mcnkas_80_0_0_20_0_0</v>
      </c>
      <c r="B165" s="17" t="n">
        <v>80</v>
      </c>
      <c r="C165" s="17" t="n">
        <v>0</v>
      </c>
      <c r="D165" s="17" t="n">
        <v>0</v>
      </c>
      <c r="E165" s="17" t="n">
        <v>20</v>
      </c>
      <c r="F165" s="17" t="n">
        <v>0</v>
      </c>
      <c r="G165" s="17" t="n">
        <v>0</v>
      </c>
      <c r="H165" s="15" t="n">
        <v>2.3814</v>
      </c>
      <c r="J165" s="15" t="s">
        <v>990</v>
      </c>
      <c r="K165" s="15" t="s">
        <v>982</v>
      </c>
      <c r="L165" s="19" t="n">
        <v>44605</v>
      </c>
    </row>
    <row r="166" customFormat="false" ht="15" hidden="false" customHeight="false" outlineLevel="0" collapsed="false">
      <c r="A166" s="14" t="str">
        <f aca="false">"mcnkas_"&amp;ROUND(B166,1)&amp;"_"&amp;ROUND(C166,1)&amp;"_"&amp;ROUND(D166,1)&amp;"_"&amp;ROUND(E166,1)&amp;"_"&amp;ROUND(F166,1)&amp;"_"&amp;ROUND(G166,1)</f>
        <v>mcnkas_75_0_0_25_0_0</v>
      </c>
      <c r="B166" s="17" t="n">
        <v>75</v>
      </c>
      <c r="C166" s="17" t="n">
        <v>0</v>
      </c>
      <c r="D166" s="17" t="n">
        <v>0</v>
      </c>
      <c r="E166" s="17" t="n">
        <v>25</v>
      </c>
      <c r="F166" s="17" t="n">
        <v>0</v>
      </c>
      <c r="G166" s="17" t="n">
        <v>0</v>
      </c>
      <c r="H166" s="15" t="n">
        <v>2.4119</v>
      </c>
      <c r="J166" s="15" t="s">
        <v>990</v>
      </c>
      <c r="K166" s="15" t="s">
        <v>982</v>
      </c>
      <c r="L166" s="19" t="n">
        <v>44605</v>
      </c>
    </row>
    <row r="167" customFormat="false" ht="15" hidden="false" customHeight="false" outlineLevel="0" collapsed="false">
      <c r="A167" s="14" t="str">
        <f aca="false">"mcnkas_"&amp;ROUND(B167,1)&amp;"_"&amp;ROUND(C167,1)&amp;"_"&amp;ROUND(D167,1)&amp;"_"&amp;ROUND(E167,1)&amp;"_"&amp;ROUND(F167,1)&amp;"_"&amp;ROUND(G167,1)</f>
        <v>mcnkas_67_0_0_33_0_0</v>
      </c>
      <c r="B167" s="17" t="n">
        <v>67</v>
      </c>
      <c r="C167" s="17" t="n">
        <v>0</v>
      </c>
      <c r="D167" s="17" t="n">
        <v>0</v>
      </c>
      <c r="E167" s="17" t="n">
        <v>33</v>
      </c>
      <c r="F167" s="17" t="n">
        <v>0</v>
      </c>
      <c r="G167" s="17" t="n">
        <v>0</v>
      </c>
      <c r="H167" s="15" t="n">
        <v>2.4644</v>
      </c>
      <c r="J167" s="15" t="s">
        <v>990</v>
      </c>
      <c r="K167" s="15" t="s">
        <v>982</v>
      </c>
      <c r="L167" s="19" t="n">
        <v>44605</v>
      </c>
    </row>
    <row r="168" customFormat="false" ht="15" hidden="false" customHeight="false" outlineLevel="0" collapsed="false">
      <c r="A168" s="14" t="str">
        <f aca="false">"mcnkas_"&amp;ROUND(B168,1)&amp;"_"&amp;ROUND(C168,1)&amp;"_"&amp;ROUND(D168,1)&amp;"_"&amp;ROUND(E168,1)&amp;"_"&amp;ROUND(F168,1)&amp;"_"&amp;ROUND(G168,1)</f>
        <v>mcnkas_62_0_0_38_0_0</v>
      </c>
      <c r="B168" s="17" t="n">
        <v>62</v>
      </c>
      <c r="C168" s="17" t="n">
        <v>0</v>
      </c>
      <c r="D168" s="17" t="n">
        <v>0</v>
      </c>
      <c r="E168" s="17" t="n">
        <v>38</v>
      </c>
      <c r="F168" s="17" t="n">
        <v>0</v>
      </c>
      <c r="G168" s="17" t="n">
        <v>0</v>
      </c>
      <c r="H168" s="15" t="n">
        <v>2.4805</v>
      </c>
      <c r="J168" s="15" t="s">
        <v>990</v>
      </c>
      <c r="K168" s="15" t="s">
        <v>982</v>
      </c>
      <c r="L168" s="19" t="n">
        <v>44605</v>
      </c>
    </row>
    <row r="169" customFormat="false" ht="15" hidden="false" customHeight="false" outlineLevel="0" collapsed="false">
      <c r="A169" s="14" t="str">
        <f aca="false">"mcnkas_"&amp;ROUND(B169,1)&amp;"_"&amp;ROUND(C169,1)&amp;"_"&amp;ROUND(D169,1)&amp;"_"&amp;ROUND(E169,1)&amp;"_"&amp;ROUND(F169,1)&amp;"_"&amp;ROUND(G169,1)</f>
        <v>mcnkas_60_0_0_40_0_0</v>
      </c>
      <c r="B169" s="17" t="n">
        <v>60</v>
      </c>
      <c r="C169" s="17" t="n">
        <v>0</v>
      </c>
      <c r="D169" s="17" t="n">
        <v>0</v>
      </c>
      <c r="E169" s="17" t="n">
        <v>40</v>
      </c>
      <c r="F169" s="17" t="n">
        <v>0</v>
      </c>
      <c r="G169" s="17" t="n">
        <v>0</v>
      </c>
      <c r="H169" s="15" t="n">
        <v>2.4912</v>
      </c>
      <c r="J169" s="15" t="s">
        <v>990</v>
      </c>
      <c r="K169" s="15" t="s">
        <v>982</v>
      </c>
      <c r="L169" s="19" t="n">
        <v>44605</v>
      </c>
    </row>
    <row r="170" customFormat="false" ht="15" hidden="false" customHeight="false" outlineLevel="0" collapsed="false">
      <c r="A170" s="14" t="str">
        <f aca="false">"mcnkas_"&amp;ROUND(B170,1)&amp;"_"&amp;ROUND(C170,1)&amp;"_"&amp;ROUND(D170,1)&amp;"_"&amp;ROUND(E170,1)&amp;"_"&amp;ROUND(F170,1)&amp;"_"&amp;ROUND(G170,1)</f>
        <v>mcnkas_90_0_10_0_0_0</v>
      </c>
      <c r="B170" s="17" t="n">
        <v>90</v>
      </c>
      <c r="C170" s="17" t="n">
        <v>0</v>
      </c>
      <c r="D170" s="17" t="n">
        <v>10</v>
      </c>
      <c r="E170" s="17" t="n">
        <v>0</v>
      </c>
      <c r="F170" s="17" t="n">
        <v>0</v>
      </c>
      <c r="G170" s="17" t="n">
        <v>0</v>
      </c>
      <c r="H170" s="15" t="n">
        <v>2.2867</v>
      </c>
      <c r="J170" s="15" t="s">
        <v>990</v>
      </c>
      <c r="K170" s="15" t="s">
        <v>981</v>
      </c>
      <c r="L170" s="19" t="n">
        <v>44605</v>
      </c>
    </row>
    <row r="171" customFormat="false" ht="15" hidden="false" customHeight="false" outlineLevel="0" collapsed="false">
      <c r="A171" s="14" t="str">
        <f aca="false">"mcnkas_"&amp;ROUND(B171,1)&amp;"_"&amp;ROUND(C171,1)&amp;"_"&amp;ROUND(D171,1)&amp;"_"&amp;ROUND(E171,1)&amp;"_"&amp;ROUND(F171,1)&amp;"_"&amp;ROUND(G171,1)</f>
        <v>mcnkas_85_0_15_0_0_0</v>
      </c>
      <c r="B171" s="17" t="n">
        <v>85</v>
      </c>
      <c r="C171" s="17" t="n">
        <v>0</v>
      </c>
      <c r="D171" s="17" t="n">
        <f aca="false">100-B171</f>
        <v>15</v>
      </c>
      <c r="E171" s="17" t="n">
        <v>0</v>
      </c>
      <c r="F171" s="17" t="n">
        <v>0</v>
      </c>
      <c r="G171" s="17" t="n">
        <v>0</v>
      </c>
      <c r="H171" s="15" t="n">
        <v>2.3309</v>
      </c>
      <c r="J171" s="15" t="s">
        <v>990</v>
      </c>
      <c r="K171" s="15" t="s">
        <v>981</v>
      </c>
      <c r="L171" s="19" t="n">
        <v>44605</v>
      </c>
    </row>
    <row r="172" customFormat="false" ht="15" hidden="false" customHeight="false" outlineLevel="0" collapsed="false">
      <c r="A172" s="14" t="str">
        <f aca="false">"mcnkas_"&amp;ROUND(B172,1)&amp;"_"&amp;ROUND(C172,1)&amp;"_"&amp;ROUND(D172,1)&amp;"_"&amp;ROUND(E172,1)&amp;"_"&amp;ROUND(F172,1)&amp;"_"&amp;ROUND(G172,1)</f>
        <v>mcnkas_80_0_20_0_0_0</v>
      </c>
      <c r="B172" s="17" t="n">
        <v>80</v>
      </c>
      <c r="C172" s="17" t="n">
        <v>0</v>
      </c>
      <c r="D172" s="17" t="n">
        <f aca="false">100-B172</f>
        <v>20</v>
      </c>
      <c r="E172" s="17" t="n">
        <v>0</v>
      </c>
      <c r="F172" s="17" t="n">
        <v>0</v>
      </c>
      <c r="G172" s="17" t="n">
        <v>0</v>
      </c>
      <c r="H172" s="15" t="n">
        <v>2.3776</v>
      </c>
      <c r="J172" s="15" t="s">
        <v>990</v>
      </c>
      <c r="K172" s="15" t="s">
        <v>981</v>
      </c>
      <c r="L172" s="19" t="n">
        <v>44605</v>
      </c>
    </row>
    <row r="173" customFormat="false" ht="15" hidden="false" customHeight="false" outlineLevel="0" collapsed="false">
      <c r="A173" s="14" t="str">
        <f aca="false">"mcnkas_"&amp;ROUND(B173,1)&amp;"_"&amp;ROUND(C173,1)&amp;"_"&amp;ROUND(D173,1)&amp;"_"&amp;ROUND(E173,1)&amp;"_"&amp;ROUND(F173,1)&amp;"_"&amp;ROUND(G173,1)</f>
        <v>mcnkas_77_0_23_0_0_0</v>
      </c>
      <c r="B173" s="17" t="n">
        <v>77</v>
      </c>
      <c r="C173" s="17" t="n">
        <v>0</v>
      </c>
      <c r="D173" s="17" t="n">
        <f aca="false">100-B173</f>
        <v>23</v>
      </c>
      <c r="E173" s="17" t="n">
        <v>0</v>
      </c>
      <c r="F173" s="17" t="n">
        <v>0</v>
      </c>
      <c r="G173" s="17" t="n">
        <v>0</v>
      </c>
      <c r="H173" s="15" t="n">
        <v>2.4121</v>
      </c>
      <c r="J173" s="15" t="s">
        <v>990</v>
      </c>
      <c r="K173" s="15" t="s">
        <v>981</v>
      </c>
      <c r="L173" s="19" t="n">
        <v>44605</v>
      </c>
    </row>
    <row r="174" customFormat="false" ht="15" hidden="false" customHeight="false" outlineLevel="0" collapsed="false">
      <c r="A174" s="14" t="str">
        <f aca="false">"mcnkas_"&amp;ROUND(B174,1)&amp;"_"&amp;ROUND(C174,1)&amp;"_"&amp;ROUND(D174,1)&amp;"_"&amp;ROUND(E174,1)&amp;"_"&amp;ROUND(F174,1)&amp;"_"&amp;ROUND(G174,1)</f>
        <v>mcnkas_75_0_25_0_0_0</v>
      </c>
      <c r="B174" s="17" t="n">
        <v>75</v>
      </c>
      <c r="C174" s="17" t="n">
        <v>0</v>
      </c>
      <c r="D174" s="17" t="n">
        <f aca="false">100-B174</f>
        <v>25</v>
      </c>
      <c r="E174" s="17" t="n">
        <v>0</v>
      </c>
      <c r="F174" s="17" t="n">
        <v>0</v>
      </c>
      <c r="G174" s="17" t="n">
        <v>0</v>
      </c>
      <c r="H174" s="15" t="n">
        <v>2.4273</v>
      </c>
      <c r="J174" s="15" t="s">
        <v>990</v>
      </c>
      <c r="K174" s="15" t="s">
        <v>981</v>
      </c>
      <c r="L174" s="19" t="n">
        <v>44605</v>
      </c>
    </row>
    <row r="175" customFormat="false" ht="15" hidden="false" customHeight="false" outlineLevel="0" collapsed="false">
      <c r="A175" s="14" t="str">
        <f aca="false">"mcnkas_"&amp;ROUND(B175,1)&amp;"_"&amp;ROUND(C175,1)&amp;"_"&amp;ROUND(D175,1)&amp;"_"&amp;ROUND(E175,1)&amp;"_"&amp;ROUND(F175,1)&amp;"_"&amp;ROUND(G175,1)</f>
        <v>mcnkas_73_0_27_0_0_0</v>
      </c>
      <c r="B175" s="17" t="n">
        <v>73</v>
      </c>
      <c r="C175" s="17" t="n">
        <v>0</v>
      </c>
      <c r="D175" s="17" t="n">
        <f aca="false">100-B175</f>
        <v>27</v>
      </c>
      <c r="E175" s="17" t="n">
        <v>0</v>
      </c>
      <c r="F175" s="17" t="n">
        <v>0</v>
      </c>
      <c r="G175" s="17" t="n">
        <v>0</v>
      </c>
      <c r="H175" s="15" t="n">
        <v>2.4423</v>
      </c>
      <c r="J175" s="15" t="s">
        <v>990</v>
      </c>
      <c r="K175" s="15" t="s">
        <v>981</v>
      </c>
      <c r="L175" s="19" t="n">
        <v>44605</v>
      </c>
    </row>
    <row r="176" customFormat="false" ht="15" hidden="false" customHeight="false" outlineLevel="0" collapsed="false">
      <c r="A176" s="14" t="str">
        <f aca="false">"mcnkas_"&amp;ROUND(B176,1)&amp;"_"&amp;ROUND(C176,1)&amp;"_"&amp;ROUND(D176,1)&amp;"_"&amp;ROUND(E176,1)&amp;"_"&amp;ROUND(F176,1)&amp;"_"&amp;ROUND(G176,1)</f>
        <v>mcnkas_67_0_33_0_0_0</v>
      </c>
      <c r="B176" s="17" t="n">
        <v>67</v>
      </c>
      <c r="C176" s="17" t="n">
        <v>0</v>
      </c>
      <c r="D176" s="17" t="n">
        <f aca="false">100-B176</f>
        <v>33</v>
      </c>
      <c r="E176" s="17" t="n">
        <v>0</v>
      </c>
      <c r="F176" s="17" t="n">
        <v>0</v>
      </c>
      <c r="G176" s="17" t="n">
        <v>0</v>
      </c>
      <c r="H176" s="15" t="n">
        <v>2.4825</v>
      </c>
      <c r="J176" s="15" t="s">
        <v>990</v>
      </c>
      <c r="K176" s="15" t="s">
        <v>981</v>
      </c>
      <c r="L176" s="19" t="n">
        <v>44605</v>
      </c>
    </row>
    <row r="177" customFormat="false" ht="15" hidden="false" customHeight="false" outlineLevel="0" collapsed="false">
      <c r="A177" s="14" t="str">
        <f aca="false">"mcnkas_"&amp;ROUND(B177,1)&amp;"_"&amp;ROUND(C177,1)&amp;"_"&amp;ROUND(D177,1)&amp;"_"&amp;ROUND(E177,1)&amp;"_"&amp;ROUND(F177,1)&amp;"_"&amp;ROUND(G177,1)</f>
        <v>mcnkas_60_0_40_0_0_0</v>
      </c>
      <c r="B177" s="17" t="n">
        <v>60</v>
      </c>
      <c r="C177" s="17" t="n">
        <v>0</v>
      </c>
      <c r="D177" s="17" t="n">
        <f aca="false">100-B177</f>
        <v>40</v>
      </c>
      <c r="E177" s="17" t="n">
        <v>0</v>
      </c>
      <c r="F177" s="17" t="n">
        <v>0</v>
      </c>
      <c r="G177" s="17" t="n">
        <v>0</v>
      </c>
      <c r="H177" s="15" t="n">
        <v>2.5213</v>
      </c>
      <c r="J177" s="15" t="s">
        <v>990</v>
      </c>
      <c r="K177" s="15" t="s">
        <v>981</v>
      </c>
      <c r="L177" s="19" t="n">
        <v>44605</v>
      </c>
    </row>
    <row r="178" customFormat="false" ht="15" hidden="false" customHeight="false" outlineLevel="0" collapsed="false">
      <c r="A178" s="14" t="str">
        <f aca="false">"mcnkas_"&amp;ROUND(B178,1)&amp;"_"&amp;ROUND(C178,1)&amp;"_"&amp;ROUND(D178,1)&amp;"_"&amp;ROUND(E178,1)&amp;"_"&amp;ROUND(F178,1)&amp;"_"&amp;ROUND(G178,1)</f>
        <v>mcnkas_56_0_44_0_0_0</v>
      </c>
      <c r="B178" s="17" t="n">
        <v>56</v>
      </c>
      <c r="C178" s="17" t="n">
        <v>0</v>
      </c>
      <c r="D178" s="17" t="n">
        <f aca="false">100-B178</f>
        <v>44</v>
      </c>
      <c r="E178" s="17" t="n">
        <v>0</v>
      </c>
      <c r="F178" s="17" t="n">
        <v>0</v>
      </c>
      <c r="G178" s="17" t="n">
        <v>0</v>
      </c>
      <c r="H178" s="15" t="n">
        <v>2.544</v>
      </c>
      <c r="J178" s="15" t="s">
        <v>990</v>
      </c>
      <c r="K178" s="15" t="s">
        <v>981</v>
      </c>
      <c r="L178" s="19" t="n">
        <v>44605</v>
      </c>
    </row>
    <row r="179" customFormat="false" ht="15" hidden="false" customHeight="false" outlineLevel="0" collapsed="false">
      <c r="A179" s="14" t="str">
        <f aca="false">"mcnkas_"&amp;ROUND(B179,1)&amp;"_"&amp;ROUND(C179,1)&amp;"_"&amp;ROUND(D179,1)&amp;"_"&amp;ROUND(E179,1)&amp;"_"&amp;ROUND(F179,1)&amp;"_"&amp;ROUND(G179,1)</f>
        <v>mcnkas_54_0_46_0_0_0</v>
      </c>
      <c r="B179" s="17" t="n">
        <v>54</v>
      </c>
      <c r="C179" s="17" t="n">
        <v>0</v>
      </c>
      <c r="D179" s="17" t="n">
        <f aca="false">100-B179</f>
        <v>46</v>
      </c>
      <c r="E179" s="17" t="n">
        <v>0</v>
      </c>
      <c r="F179" s="17" t="n">
        <v>0</v>
      </c>
      <c r="G179" s="17" t="n">
        <v>0</v>
      </c>
      <c r="H179" s="15" t="n">
        <v>2.5517</v>
      </c>
      <c r="J179" s="15" t="s">
        <v>990</v>
      </c>
      <c r="K179" s="15" t="s">
        <v>981</v>
      </c>
      <c r="L179" s="19" t="n">
        <v>44605</v>
      </c>
    </row>
    <row r="180" customFormat="false" ht="15" hidden="false" customHeight="false" outlineLevel="0" collapsed="false">
      <c r="A180" s="14" t="str">
        <f aca="false">"mcnkas_"&amp;ROUND(B180,1)&amp;"_"&amp;ROUND(C180,1)&amp;"_"&amp;ROUND(D180,1)&amp;"_"&amp;ROUND(E180,1)&amp;"_"&amp;ROUND(F180,1)&amp;"_"&amp;ROUND(G180,1)</f>
        <v>mcnkas_82.1_8.9_7.4_1.5_0_0</v>
      </c>
      <c r="B180" s="17" t="n">
        <v>82.1</v>
      </c>
      <c r="C180" s="17" t="n">
        <v>8.9</v>
      </c>
      <c r="D180" s="17" t="n">
        <v>7.4</v>
      </c>
      <c r="E180" s="17" t="n">
        <v>1.5</v>
      </c>
      <c r="F180" s="17" t="n">
        <v>0</v>
      </c>
      <c r="G180" s="17" t="n">
        <v>0</v>
      </c>
      <c r="H180" s="15" t="n">
        <v>2.342</v>
      </c>
      <c r="J180" s="15" t="s">
        <v>268</v>
      </c>
      <c r="K180" s="15" t="s">
        <v>283</v>
      </c>
      <c r="L180" s="19" t="n">
        <v>44605</v>
      </c>
    </row>
    <row r="181" customFormat="false" ht="15" hidden="false" customHeight="false" outlineLevel="0" collapsed="false">
      <c r="A181" s="14" t="str">
        <f aca="false">"mcnkas_"&amp;ROUND(B181,1)&amp;"_"&amp;ROUND(C181,1)&amp;"_"&amp;ROUND(D181,1)&amp;"_"&amp;ROUND(E181,1)&amp;"_"&amp;ROUND(F181,1)&amp;"_"&amp;ROUND(G181,1)</f>
        <v>mcnkas_82.2_8.8_6.2_2.7_0_0</v>
      </c>
      <c r="B181" s="17" t="n">
        <v>82.2</v>
      </c>
      <c r="C181" s="17" t="n">
        <v>8.8</v>
      </c>
      <c r="D181" s="17" t="n">
        <v>6.2</v>
      </c>
      <c r="E181" s="17" t="n">
        <v>2.7</v>
      </c>
      <c r="F181" s="17" t="n">
        <v>0</v>
      </c>
      <c r="G181" s="17" t="n">
        <v>0</v>
      </c>
      <c r="H181" s="15" t="n">
        <v>2.332</v>
      </c>
      <c r="J181" s="15" t="s">
        <v>268</v>
      </c>
      <c r="K181" s="15" t="s">
        <v>282</v>
      </c>
      <c r="L181" s="19" t="n">
        <v>44605</v>
      </c>
    </row>
    <row r="182" customFormat="false" ht="15" hidden="false" customHeight="false" outlineLevel="0" collapsed="false">
      <c r="A182" s="14" t="str">
        <f aca="false">"mcnkas_"&amp;ROUND(B182,1)&amp;"_"&amp;ROUND(C182,1)&amp;"_"&amp;ROUND(D182,1)&amp;"_"&amp;ROUND(E182,1)&amp;"_"&amp;ROUND(F182,1)&amp;"_"&amp;ROUND(G182,1)</f>
        <v>mcnkas_82.2_8.9_5_3.8_0_0</v>
      </c>
      <c r="B182" s="17" t="n">
        <v>82.2</v>
      </c>
      <c r="C182" s="17" t="n">
        <v>8.9</v>
      </c>
      <c r="D182" s="17" t="n">
        <v>5</v>
      </c>
      <c r="E182" s="17" t="n">
        <v>3.8</v>
      </c>
      <c r="F182" s="17" t="n">
        <v>0</v>
      </c>
      <c r="G182" s="17" t="n">
        <v>0</v>
      </c>
      <c r="H182" s="15" t="n">
        <v>2.351</v>
      </c>
      <c r="J182" s="15" t="s">
        <v>268</v>
      </c>
      <c r="K182" s="15" t="s">
        <v>281</v>
      </c>
      <c r="L182" s="19" t="n">
        <v>44605</v>
      </c>
    </row>
    <row r="183" customFormat="false" ht="15" hidden="false" customHeight="false" outlineLevel="0" collapsed="false">
      <c r="A183" s="14" t="str">
        <f aca="false">"mcnkas_"&amp;ROUND(B183,1)&amp;"_"&amp;ROUND(C183,1)&amp;"_"&amp;ROUND(D183,1)&amp;"_"&amp;ROUND(E183,1)&amp;"_"&amp;ROUND(F183,1)&amp;"_"&amp;ROUND(G183,1)</f>
        <v>mcnkas_82.3_8.8_3.9_5.1_0_0</v>
      </c>
      <c r="B183" s="17" t="n">
        <v>82.3</v>
      </c>
      <c r="C183" s="17" t="n">
        <v>8.8</v>
      </c>
      <c r="D183" s="17" t="n">
        <v>3.9</v>
      </c>
      <c r="E183" s="17" t="n">
        <v>5.1</v>
      </c>
      <c r="F183" s="17" t="n">
        <v>0</v>
      </c>
      <c r="G183" s="17" t="n">
        <v>0</v>
      </c>
      <c r="H183" s="15" t="n">
        <v>2.336</v>
      </c>
      <c r="J183" s="15" t="s">
        <v>268</v>
      </c>
      <c r="K183" s="15" t="s">
        <v>280</v>
      </c>
      <c r="L183" s="19" t="n">
        <v>44605</v>
      </c>
    </row>
    <row r="184" customFormat="false" ht="15" hidden="false" customHeight="false" outlineLevel="0" collapsed="false">
      <c r="A184" s="14" t="str">
        <f aca="false">"mcnkas_"&amp;ROUND(B184,1)&amp;"_"&amp;ROUND(C184,1)&amp;"_"&amp;ROUND(D184,1)&amp;"_"&amp;ROUND(E184,1)&amp;"_"&amp;ROUND(F184,1)&amp;"_"&amp;ROUND(G184,1)</f>
        <v>mcnkas_82.2_8.7_2.6_6.4_0_0</v>
      </c>
      <c r="B184" s="17" t="n">
        <v>82.2</v>
      </c>
      <c r="C184" s="17" t="n">
        <v>8.7</v>
      </c>
      <c r="D184" s="17" t="n">
        <v>2.6</v>
      </c>
      <c r="E184" s="17" t="n">
        <v>6.4</v>
      </c>
      <c r="F184" s="17" t="n">
        <v>0</v>
      </c>
      <c r="G184" s="17" t="n">
        <v>0</v>
      </c>
      <c r="H184" s="15" t="n">
        <v>2.318</v>
      </c>
      <c r="J184" s="15" t="s">
        <v>268</v>
      </c>
      <c r="K184" s="15" t="s">
        <v>279</v>
      </c>
      <c r="L184" s="19" t="n">
        <v>44605</v>
      </c>
    </row>
    <row r="185" customFormat="false" ht="15" hidden="false" customHeight="false" outlineLevel="0" collapsed="false">
      <c r="A185" s="14" t="str">
        <f aca="false">"mcnkas_"&amp;ROUND(B185,1)&amp;"_"&amp;ROUND(C185,1)&amp;"_"&amp;ROUND(D185,1)&amp;"_"&amp;ROUND(E185,1)&amp;"_"&amp;ROUND(F185,1)&amp;"_"&amp;ROUND(G185,1)</f>
        <v>mcnkas_84.6_7.6_7.3_0.4_0_0</v>
      </c>
      <c r="B185" s="17" t="n">
        <v>84.6</v>
      </c>
      <c r="C185" s="17" t="n">
        <v>7.6</v>
      </c>
      <c r="D185" s="17" t="n">
        <v>7.3</v>
      </c>
      <c r="E185" s="17" t="n">
        <v>0.4</v>
      </c>
      <c r="F185" s="17" t="n">
        <v>0</v>
      </c>
      <c r="G185" s="17" t="n">
        <v>0</v>
      </c>
      <c r="H185" s="15" t="n">
        <v>2.311</v>
      </c>
      <c r="J185" s="15" t="s">
        <v>268</v>
      </c>
      <c r="K185" s="15" t="s">
        <v>278</v>
      </c>
      <c r="L185" s="19" t="n">
        <v>44605</v>
      </c>
    </row>
    <row r="186" customFormat="false" ht="15" hidden="false" customHeight="false" outlineLevel="0" collapsed="false">
      <c r="A186" s="14" t="str">
        <f aca="false">"mcnkas_"&amp;ROUND(B186,1)&amp;"_"&amp;ROUND(C186,1)&amp;"_"&amp;ROUND(D186,1)&amp;"_"&amp;ROUND(E186,1)&amp;"_"&amp;ROUND(F186,1)&amp;"_"&amp;ROUND(G186,1)</f>
        <v>mcnkas_84.6_7.6_6.2_1.5_0_0</v>
      </c>
      <c r="B186" s="17" t="n">
        <v>84.6</v>
      </c>
      <c r="C186" s="17" t="n">
        <v>7.6</v>
      </c>
      <c r="D186" s="17" t="n">
        <v>6.2</v>
      </c>
      <c r="E186" s="17" t="n">
        <v>1.5</v>
      </c>
      <c r="F186" s="17" t="n">
        <v>0</v>
      </c>
      <c r="G186" s="17" t="n">
        <v>0</v>
      </c>
      <c r="H186" s="15" t="n">
        <v>2.326</v>
      </c>
      <c r="J186" s="15" t="s">
        <v>268</v>
      </c>
      <c r="K186" s="15" t="s">
        <v>277</v>
      </c>
      <c r="L186" s="19" t="n">
        <v>44605</v>
      </c>
    </row>
    <row r="187" customFormat="false" ht="15" hidden="false" customHeight="false" outlineLevel="0" collapsed="false">
      <c r="A187" s="14" t="str">
        <f aca="false">"mcnkas_"&amp;ROUND(B187,1)&amp;"_"&amp;ROUND(C187,1)&amp;"_"&amp;ROUND(D187,1)&amp;"_"&amp;ROUND(E187,1)&amp;"_"&amp;ROUND(F187,1)&amp;"_"&amp;ROUND(G187,1)</f>
        <v>mcnkas_84.7_7.4_3.9_3.9_0_0</v>
      </c>
      <c r="B187" s="17" t="n">
        <v>84.7</v>
      </c>
      <c r="C187" s="17" t="n">
        <v>7.4</v>
      </c>
      <c r="D187" s="17" t="n">
        <v>3.9</v>
      </c>
      <c r="E187" s="17" t="n">
        <v>3.9</v>
      </c>
      <c r="F187" s="17" t="n">
        <v>0</v>
      </c>
      <c r="G187" s="17" t="n">
        <v>0</v>
      </c>
      <c r="H187" s="15" t="n">
        <v>2.326</v>
      </c>
      <c r="J187" s="15" t="s">
        <v>268</v>
      </c>
      <c r="K187" s="15" t="s">
        <v>276</v>
      </c>
      <c r="L187" s="19" t="n">
        <v>44605</v>
      </c>
    </row>
    <row r="188" customFormat="false" ht="15" hidden="false" customHeight="false" outlineLevel="0" collapsed="false">
      <c r="A188" s="14" t="str">
        <f aca="false">"mcnkas_"&amp;ROUND(B188,1)&amp;"_"&amp;ROUND(C188,1)&amp;"_"&amp;ROUND(D188,1)&amp;"_"&amp;ROUND(E188,1)&amp;"_"&amp;ROUND(F188,1)&amp;"_"&amp;ROUND(G188,1)</f>
        <v>mcnkas_84.8_7.5_2.5_5.1_0_0</v>
      </c>
      <c r="B188" s="17" t="n">
        <v>84.8</v>
      </c>
      <c r="C188" s="17" t="n">
        <v>7.5</v>
      </c>
      <c r="D188" s="17" t="n">
        <v>2.5</v>
      </c>
      <c r="E188" s="17" t="n">
        <v>5.1</v>
      </c>
      <c r="F188" s="17" t="n">
        <v>0</v>
      </c>
      <c r="G188" s="17" t="n">
        <v>0</v>
      </c>
      <c r="H188" s="15" t="n">
        <v>2.307</v>
      </c>
      <c r="J188" s="15" t="s">
        <v>268</v>
      </c>
      <c r="K188" s="15" t="s">
        <v>275</v>
      </c>
      <c r="L188" s="19" t="n">
        <v>44605</v>
      </c>
    </row>
    <row r="189" customFormat="false" ht="15" hidden="false" customHeight="false" outlineLevel="0" collapsed="false">
      <c r="A189" s="14" t="str">
        <f aca="false">"mcnkas_"&amp;ROUND(B189,1)&amp;"_"&amp;ROUND(C189,1)&amp;"_"&amp;ROUND(D189,1)&amp;"_"&amp;ROUND(E189,1)&amp;"_"&amp;ROUND(F189,1)&amp;"_"&amp;ROUND(G189,1)</f>
        <v>mcnkas_84.8_7.5_1.3_6.3_0_0</v>
      </c>
      <c r="B189" s="17" t="n">
        <v>84.8</v>
      </c>
      <c r="C189" s="17" t="n">
        <v>7.5</v>
      </c>
      <c r="D189" s="17" t="n">
        <v>1.3</v>
      </c>
      <c r="E189" s="17" t="n">
        <v>6.3</v>
      </c>
      <c r="F189" s="17" t="n">
        <v>0</v>
      </c>
      <c r="G189" s="17" t="n">
        <v>0</v>
      </c>
      <c r="H189" s="15" t="n">
        <v>2.305</v>
      </c>
      <c r="J189" s="15" t="s">
        <v>268</v>
      </c>
      <c r="K189" s="15" t="s">
        <v>274</v>
      </c>
      <c r="L189" s="19" t="n">
        <v>44605</v>
      </c>
    </row>
    <row r="190" customFormat="false" ht="15" hidden="false" customHeight="false" outlineLevel="0" collapsed="false">
      <c r="A190" s="14" t="str">
        <f aca="false">"mcnkas_"&amp;ROUND(B190,1)&amp;"_"&amp;ROUND(C190,1)&amp;"_"&amp;ROUND(D190,1)&amp;"_"&amp;ROUND(E190,1)&amp;"_"&amp;ROUND(F190,1)&amp;"_"&amp;ROUND(G190,1)</f>
        <v>mcnkas_87.1_6.3_6_0.5_0_0</v>
      </c>
      <c r="B190" s="17" t="n">
        <v>87.1</v>
      </c>
      <c r="C190" s="17" t="n">
        <v>6.3</v>
      </c>
      <c r="D190" s="17" t="n">
        <v>6</v>
      </c>
      <c r="E190" s="17" t="n">
        <v>0.5</v>
      </c>
      <c r="F190" s="17" t="n">
        <v>0</v>
      </c>
      <c r="G190" s="17" t="n">
        <v>0</v>
      </c>
      <c r="H190" s="15" t="n">
        <v>2.292</v>
      </c>
      <c r="J190" s="15" t="s">
        <v>268</v>
      </c>
      <c r="K190" s="15" t="s">
        <v>273</v>
      </c>
      <c r="L190" s="19" t="n">
        <v>44605</v>
      </c>
    </row>
    <row r="191" customFormat="false" ht="15" hidden="false" customHeight="false" outlineLevel="0" collapsed="false">
      <c r="A191" s="14" t="str">
        <f aca="false">"mcnkas_"&amp;ROUND(B191,1)&amp;"_"&amp;ROUND(C191,1)&amp;"_"&amp;ROUND(D191,1)&amp;"_"&amp;ROUND(E191,1)&amp;"_"&amp;ROUND(F191,1)&amp;"_"&amp;ROUND(G191,1)</f>
        <v>mcnkas_87.2_6.4_4.8_1.6_0_0</v>
      </c>
      <c r="B191" s="17" t="n">
        <v>87.2</v>
      </c>
      <c r="C191" s="17" t="n">
        <v>6.4</v>
      </c>
      <c r="D191" s="17" t="n">
        <v>4.8</v>
      </c>
      <c r="E191" s="17" t="n">
        <v>1.6</v>
      </c>
      <c r="F191" s="17" t="n">
        <v>0</v>
      </c>
      <c r="G191" s="17" t="n">
        <v>0</v>
      </c>
      <c r="H191" s="15" t="n">
        <v>2.291</v>
      </c>
      <c r="J191" s="15" t="s">
        <v>268</v>
      </c>
      <c r="K191" s="15" t="s">
        <v>272</v>
      </c>
      <c r="L191" s="19" t="n">
        <v>44605</v>
      </c>
    </row>
    <row r="192" customFormat="false" ht="15" hidden="false" customHeight="false" outlineLevel="0" collapsed="false">
      <c r="A192" s="14" t="str">
        <f aca="false">"mcnkas_"&amp;ROUND(B192,1)&amp;"_"&amp;ROUND(C192,1)&amp;"_"&amp;ROUND(D192,1)&amp;"_"&amp;ROUND(E192,1)&amp;"_"&amp;ROUND(F192,1)&amp;"_"&amp;ROUND(G192,1)</f>
        <v>mcnkas_87.2_6.4_3.8_2.6_0_0</v>
      </c>
      <c r="B192" s="17" t="n">
        <v>87.2</v>
      </c>
      <c r="C192" s="17" t="n">
        <v>6.4</v>
      </c>
      <c r="D192" s="17" t="n">
        <v>3.8</v>
      </c>
      <c r="E192" s="17" t="n">
        <v>2.6</v>
      </c>
      <c r="F192" s="17" t="n">
        <v>0</v>
      </c>
      <c r="G192" s="17" t="n">
        <v>0</v>
      </c>
      <c r="H192" s="15" t="n">
        <v>2.287</v>
      </c>
      <c r="J192" s="15" t="s">
        <v>268</v>
      </c>
      <c r="K192" s="15" t="s">
        <v>271</v>
      </c>
      <c r="L192" s="19" t="n">
        <v>44605</v>
      </c>
    </row>
    <row r="193" customFormat="false" ht="15" hidden="false" customHeight="false" outlineLevel="0" collapsed="false">
      <c r="A193" s="14" t="str">
        <f aca="false">"mcnkas_"&amp;ROUND(B193,1)&amp;"_"&amp;ROUND(C193,1)&amp;"_"&amp;ROUND(D193,1)&amp;"_"&amp;ROUND(E193,1)&amp;"_"&amp;ROUND(F193,1)&amp;"_"&amp;ROUND(G193,1)</f>
        <v>mcnkas_87.2_6.3_2.6_3.9_0_0</v>
      </c>
      <c r="B193" s="17" t="n">
        <v>87.2</v>
      </c>
      <c r="C193" s="17" t="n">
        <v>6.3</v>
      </c>
      <c r="D193" s="17" t="n">
        <v>2.6</v>
      </c>
      <c r="E193" s="17" t="n">
        <v>3.9</v>
      </c>
      <c r="F193" s="17" t="n">
        <v>0</v>
      </c>
      <c r="G193" s="17" t="n">
        <v>0</v>
      </c>
      <c r="H193" s="15" t="n">
        <v>2.279</v>
      </c>
      <c r="J193" s="15" t="s">
        <v>268</v>
      </c>
      <c r="K193" s="15" t="s">
        <v>270</v>
      </c>
      <c r="L193" s="19" t="n">
        <v>44605</v>
      </c>
    </row>
    <row r="194" customFormat="false" ht="15" hidden="false" customHeight="false" outlineLevel="0" collapsed="false">
      <c r="A194" s="14" t="str">
        <f aca="false">"mcnkas_"&amp;ROUND(B194,1)&amp;"_"&amp;ROUND(C194,1)&amp;"_"&amp;ROUND(D194,1)&amp;"_"&amp;ROUND(E194,1)&amp;"_"&amp;ROUND(F194,1)&amp;"_"&amp;ROUND(G194,1)</f>
        <v>mcnkas_87.3_6.3_1.3_5.1_0_0</v>
      </c>
      <c r="B194" s="17" t="n">
        <v>87.3</v>
      </c>
      <c r="C194" s="17" t="n">
        <v>6.3</v>
      </c>
      <c r="D194" s="17" t="n">
        <v>1.3</v>
      </c>
      <c r="E194" s="17" t="n">
        <v>5.1</v>
      </c>
      <c r="F194" s="17" t="n">
        <v>0</v>
      </c>
      <c r="G194" s="17" t="n">
        <v>0</v>
      </c>
      <c r="H194" s="15" t="n">
        <v>2.284</v>
      </c>
      <c r="J194" s="15" t="s">
        <v>268</v>
      </c>
      <c r="K194" s="15" t="s">
        <v>269</v>
      </c>
      <c r="L194" s="19" t="n">
        <v>44605</v>
      </c>
    </row>
    <row r="195" customFormat="false" ht="15" hidden="false" customHeight="false" outlineLevel="0" collapsed="false">
      <c r="A195" s="14" t="str">
        <f aca="false">"mcnkas_"&amp;ROUND(B195,1)&amp;"_"&amp;ROUND(C195,1)&amp;"_"&amp;ROUND(D195,1)&amp;"_"&amp;ROUND(E195,1)&amp;"_"&amp;ROUND(F195,1)&amp;"_"&amp;ROUND(G195,1)</f>
        <v>mcnkas_65.5_17.6_16.9_0_0_0</v>
      </c>
      <c r="B195" s="15" t="n">
        <v>65.5</v>
      </c>
      <c r="C195" s="15" t="n">
        <v>17.6</v>
      </c>
      <c r="D195" s="15" t="n">
        <v>16.88</v>
      </c>
      <c r="E195" s="15" t="n">
        <v>0.02</v>
      </c>
      <c r="F195" s="17" t="n">
        <v>0</v>
      </c>
      <c r="G195" s="17" t="n">
        <v>0</v>
      </c>
      <c r="H195" s="15" t="n">
        <v>2.411</v>
      </c>
      <c r="I195" s="15" t="n">
        <v>0.002</v>
      </c>
      <c r="J195" s="15" t="s">
        <v>109</v>
      </c>
      <c r="K195" s="15" t="s">
        <v>256</v>
      </c>
      <c r="L195" s="19" t="n">
        <v>44605</v>
      </c>
    </row>
    <row r="196" customFormat="false" ht="15" hidden="false" customHeight="false" outlineLevel="0" collapsed="false">
      <c r="A196" s="14" t="str">
        <f aca="false">"mcnkas_"&amp;ROUND(B196,1)&amp;"_"&amp;ROUND(C196,1)&amp;"_"&amp;ROUND(D196,1)&amp;"_"&amp;ROUND(E196,1)&amp;"_"&amp;ROUND(F196,1)&amp;"_"&amp;ROUND(G196,1)</f>
        <v>mcnkas_65.3_17.5_12.8_4.4_0_0</v>
      </c>
      <c r="B196" s="15" t="n">
        <v>65.26</v>
      </c>
      <c r="C196" s="15" t="n">
        <v>17.51</v>
      </c>
      <c r="D196" s="15" t="n">
        <v>12.82</v>
      </c>
      <c r="E196" s="15" t="n">
        <v>4.4</v>
      </c>
      <c r="F196" s="17" t="n">
        <v>0</v>
      </c>
      <c r="G196" s="17" t="n">
        <v>0</v>
      </c>
      <c r="H196" s="15" t="n">
        <v>2.412</v>
      </c>
      <c r="I196" s="15" t="n">
        <v>0.003</v>
      </c>
      <c r="J196" s="15" t="s">
        <v>109</v>
      </c>
      <c r="K196" s="15" t="s">
        <v>251</v>
      </c>
      <c r="L196" s="19" t="n">
        <v>44605</v>
      </c>
    </row>
    <row r="197" customFormat="false" ht="15" hidden="false" customHeight="false" outlineLevel="0" collapsed="false">
      <c r="A197" s="14" t="str">
        <f aca="false">"mcnkas_"&amp;ROUND(B197,1)&amp;"_"&amp;ROUND(C197,1)&amp;"_"&amp;ROUND(D197,1)&amp;"_"&amp;ROUND(E197,1)&amp;"_"&amp;ROUND(F197,1)&amp;"_"&amp;ROUND(G197,1)</f>
        <v>mcnkas_66.3_16.9_10.4_6.4_0_0</v>
      </c>
      <c r="B197" s="15" t="n">
        <v>66.28</v>
      </c>
      <c r="C197" s="15" t="n">
        <v>16.86</v>
      </c>
      <c r="D197" s="15" t="n">
        <v>10.39</v>
      </c>
      <c r="E197" s="15" t="n">
        <v>6.43</v>
      </c>
      <c r="F197" s="17" t="n">
        <v>0</v>
      </c>
      <c r="G197" s="17" t="n">
        <v>0</v>
      </c>
      <c r="H197" s="15" t="n">
        <v>2.411</v>
      </c>
      <c r="I197" s="15" t="n">
        <v>0.002</v>
      </c>
      <c r="J197" s="15" t="s">
        <v>109</v>
      </c>
      <c r="K197" s="15" t="s">
        <v>252</v>
      </c>
      <c r="L197" s="19" t="n">
        <v>44605</v>
      </c>
    </row>
    <row r="198" customFormat="false" ht="15" hidden="false" customHeight="false" outlineLevel="0" collapsed="false">
      <c r="A198" s="14" t="str">
        <f aca="false">"mcnkas_"&amp;ROUND(B198,1)&amp;"_"&amp;ROUND(C198,1)&amp;"_"&amp;ROUND(D198,1)&amp;"_"&amp;ROUND(E198,1)&amp;"_"&amp;ROUND(F198,1)&amp;"_"&amp;ROUND(G198,1)</f>
        <v>mcnkas_65.4_17.4_8.4_8.8_0_0</v>
      </c>
      <c r="B198" s="15" t="n">
        <v>65.41</v>
      </c>
      <c r="C198" s="15" t="n">
        <v>17.42</v>
      </c>
      <c r="D198" s="15" t="n">
        <v>8.4</v>
      </c>
      <c r="E198" s="15" t="n">
        <v>8.77</v>
      </c>
      <c r="F198" s="17" t="n">
        <v>0</v>
      </c>
      <c r="G198" s="17" t="n">
        <v>0</v>
      </c>
      <c r="H198" s="15" t="n">
        <v>2.409</v>
      </c>
      <c r="I198" s="15" t="n">
        <v>0.002</v>
      </c>
      <c r="J198" s="15" t="s">
        <v>109</v>
      </c>
      <c r="K198" s="15" t="s">
        <v>253</v>
      </c>
      <c r="L198" s="19" t="n">
        <v>44605</v>
      </c>
    </row>
    <row r="199" customFormat="false" ht="15" hidden="false" customHeight="false" outlineLevel="0" collapsed="false">
      <c r="A199" s="14" t="str">
        <f aca="false">"mcnkas_"&amp;ROUND(B199,1)&amp;"_"&amp;ROUND(C199,1)&amp;"_"&amp;ROUND(D199,1)&amp;"_"&amp;ROUND(E199,1)&amp;"_"&amp;ROUND(F199,1)&amp;"_"&amp;ROUND(G199,1)</f>
        <v>mcnkas_66.2_16.6_6.4_10.8_0_0</v>
      </c>
      <c r="B199" s="15" t="n">
        <v>66.24</v>
      </c>
      <c r="C199" s="15" t="n">
        <v>16.61</v>
      </c>
      <c r="D199" s="15" t="n">
        <v>6.41</v>
      </c>
      <c r="E199" s="15" t="n">
        <v>10.75</v>
      </c>
      <c r="F199" s="17" t="n">
        <v>0</v>
      </c>
      <c r="G199" s="17" t="n">
        <v>0</v>
      </c>
      <c r="H199" s="15" t="n">
        <v>2.408</v>
      </c>
      <c r="I199" s="15" t="n">
        <v>0.002</v>
      </c>
      <c r="J199" s="15" t="s">
        <v>109</v>
      </c>
      <c r="K199" s="15" t="s">
        <v>997</v>
      </c>
      <c r="L199" s="19" t="n">
        <v>44605</v>
      </c>
    </row>
    <row r="200" customFormat="false" ht="15" hidden="false" customHeight="false" outlineLevel="0" collapsed="false">
      <c r="A200" s="14" t="str">
        <f aca="false">"mcnkas_"&amp;ROUND(B200,1)&amp;"_"&amp;ROUND(C200,1)&amp;"_"&amp;ROUND(D200,1)&amp;"_"&amp;ROUND(E200,1)&amp;"_"&amp;ROUND(F200,1)&amp;"_"&amp;ROUND(G200,1)</f>
        <v>mcnkas_64.8_17.8_4.2_13.3_0_0</v>
      </c>
      <c r="B200" s="15" t="n">
        <v>64.75</v>
      </c>
      <c r="C200" s="15" t="n">
        <v>17.79</v>
      </c>
      <c r="D200" s="15" t="n">
        <v>4.16</v>
      </c>
      <c r="E200" s="15" t="n">
        <v>13.31</v>
      </c>
      <c r="F200" s="17" t="n">
        <v>0</v>
      </c>
      <c r="G200" s="17" t="n">
        <v>0</v>
      </c>
      <c r="H200" s="15" t="n">
        <v>2.396</v>
      </c>
      <c r="I200" s="15" t="n">
        <v>0.002</v>
      </c>
      <c r="J200" s="15" t="s">
        <v>109</v>
      </c>
      <c r="K200" s="15" t="s">
        <v>255</v>
      </c>
      <c r="L200" s="19" t="n">
        <v>44605</v>
      </c>
    </row>
    <row r="201" customFormat="false" ht="15" hidden="false" customHeight="false" outlineLevel="0" collapsed="false">
      <c r="A201" s="14" t="str">
        <f aca="false">"mcnkas_"&amp;ROUND(B201,1)&amp;"_"&amp;ROUND(C201,1)&amp;"_"&amp;ROUND(D201,1)&amp;"_"&amp;ROUND(E201,1)&amp;"_"&amp;ROUND(F201,1)&amp;"_"&amp;ROUND(G201,1)</f>
        <v>mcnkas_65.6_17.8_0.1_16.6_0_0</v>
      </c>
      <c r="B201" s="15" t="n">
        <v>65.6</v>
      </c>
      <c r="C201" s="15" t="n">
        <v>17.76</v>
      </c>
      <c r="D201" s="15" t="n">
        <v>0.08</v>
      </c>
      <c r="E201" s="15" t="n">
        <v>16.56</v>
      </c>
      <c r="F201" s="17" t="n">
        <v>0</v>
      </c>
      <c r="G201" s="17" t="n">
        <v>0</v>
      </c>
      <c r="H201" s="15" t="n">
        <v>2.333</v>
      </c>
      <c r="J201" s="15" t="s">
        <v>109</v>
      </c>
      <c r="K201" s="15" t="s">
        <v>257</v>
      </c>
      <c r="L201" s="19" t="n">
        <v>44605</v>
      </c>
    </row>
    <row r="202" customFormat="false" ht="15" hidden="false" customHeight="false" outlineLevel="0" collapsed="false">
      <c r="A202" s="14" t="str">
        <f aca="false">"mcnkas_"&amp;ROUND(B202,1)&amp;"_"&amp;ROUND(C202,1)&amp;"_"&amp;ROUND(D202,1)&amp;"_"&amp;ROUND(E202,1)&amp;"_"&amp;ROUND(F202,1)&amp;"_"&amp;ROUND(G202,1)</f>
        <v>mcnkas_78_11.3_0.1_10.7_0_0</v>
      </c>
      <c r="B202" s="15" t="n">
        <v>77.95</v>
      </c>
      <c r="C202" s="15" t="n">
        <v>11.31</v>
      </c>
      <c r="D202" s="15" t="n">
        <v>0.06</v>
      </c>
      <c r="E202" s="15" t="n">
        <v>10.68</v>
      </c>
      <c r="F202" s="17" t="n">
        <v>0</v>
      </c>
      <c r="G202" s="17" t="n">
        <v>0</v>
      </c>
      <c r="H202" s="15" t="n">
        <v>2.333</v>
      </c>
      <c r="J202" s="15" t="s">
        <v>109</v>
      </c>
      <c r="K202" s="15" t="s">
        <v>998</v>
      </c>
      <c r="L202" s="19" t="n">
        <v>44605</v>
      </c>
    </row>
    <row r="203" customFormat="false" ht="15" hidden="false" customHeight="false" outlineLevel="0" collapsed="false">
      <c r="A203" s="14" t="str">
        <f aca="false">"mcnkas_"&amp;ROUND(B203,1)&amp;"_"&amp;ROUND(C203,1)&amp;"_"&amp;ROUND(D203,1)&amp;"_"&amp;ROUND(E203,1)&amp;"_"&amp;ROUND(F203,1)&amp;"_"&amp;ROUND(G203,1)</f>
        <v>mcnkas_48.6_26.2_25.1_0_0_0</v>
      </c>
      <c r="B203" s="15" t="n">
        <v>48.61</v>
      </c>
      <c r="C203" s="15" t="n">
        <v>26.24</v>
      </c>
      <c r="D203" s="15" t="n">
        <v>25.14</v>
      </c>
      <c r="E203" s="15" t="n">
        <v>0.02</v>
      </c>
      <c r="F203" s="17" t="n">
        <v>0</v>
      </c>
      <c r="G203" s="17" t="n">
        <v>0</v>
      </c>
      <c r="H203" s="15" t="n">
        <v>2.487</v>
      </c>
      <c r="I203" s="15" t="n">
        <v>0.002</v>
      </c>
      <c r="J203" s="15" t="s">
        <v>109</v>
      </c>
      <c r="K203" s="15" t="s">
        <v>115</v>
      </c>
      <c r="L203" s="19" t="n">
        <v>44605</v>
      </c>
    </row>
    <row r="204" customFormat="false" ht="15" hidden="false" customHeight="false" outlineLevel="0" collapsed="false">
      <c r="A204" s="14" t="str">
        <f aca="false">"mcnkas_"&amp;ROUND(B204,1)&amp;"_"&amp;ROUND(C204,1)&amp;"_"&amp;ROUND(D204,1)&amp;"_"&amp;ROUND(E204,1)&amp;"_"&amp;ROUND(F204,1)&amp;"_"&amp;ROUND(G204,1)</f>
        <v>mcnkas_48.6_26.1_18.8_6.5_0_0</v>
      </c>
      <c r="B204" s="15" t="n">
        <v>48.6</v>
      </c>
      <c r="C204" s="15" t="n">
        <v>26.06</v>
      </c>
      <c r="D204" s="15" t="n">
        <v>18.81</v>
      </c>
      <c r="E204" s="15" t="n">
        <v>6.52</v>
      </c>
      <c r="F204" s="17" t="n">
        <v>0</v>
      </c>
      <c r="G204" s="17" t="n">
        <v>0</v>
      </c>
      <c r="H204" s="15" t="n">
        <v>2.489</v>
      </c>
      <c r="I204" s="15" t="n">
        <v>0.002</v>
      </c>
      <c r="J204" s="15" t="s">
        <v>109</v>
      </c>
      <c r="K204" s="15" t="s">
        <v>110</v>
      </c>
      <c r="L204" s="19" t="n">
        <v>44605</v>
      </c>
    </row>
    <row r="205" customFormat="false" ht="15" hidden="false" customHeight="false" outlineLevel="0" collapsed="false">
      <c r="A205" s="14" t="str">
        <f aca="false">"mcnkas_"&amp;ROUND(B205,1)&amp;"_"&amp;ROUND(C205,1)&amp;"_"&amp;ROUND(D205,1)&amp;"_"&amp;ROUND(E205,1)&amp;"_"&amp;ROUND(F205,1)&amp;"_"&amp;ROUND(G205,1)</f>
        <v>mcnkas_49.4_25.3_15.8_9.6_0_0</v>
      </c>
      <c r="B205" s="15" t="n">
        <v>49.39</v>
      </c>
      <c r="C205" s="15" t="n">
        <v>25.26</v>
      </c>
      <c r="D205" s="15" t="n">
        <v>15.77</v>
      </c>
      <c r="E205" s="15" t="n">
        <v>9.57</v>
      </c>
      <c r="F205" s="17" t="n">
        <v>0</v>
      </c>
      <c r="G205" s="17" t="n">
        <v>0</v>
      </c>
      <c r="H205" s="15" t="n">
        <v>2.492</v>
      </c>
      <c r="I205" s="15" t="n">
        <v>0.002</v>
      </c>
      <c r="J205" s="15" t="s">
        <v>109</v>
      </c>
      <c r="K205" s="15" t="s">
        <v>111</v>
      </c>
      <c r="L205" s="19" t="n">
        <v>44605</v>
      </c>
    </row>
    <row r="206" customFormat="false" ht="15" hidden="false" customHeight="false" outlineLevel="0" collapsed="false">
      <c r="A206" s="14" t="str">
        <f aca="false">"mcnkas_"&amp;ROUND(B206,1)&amp;"_"&amp;ROUND(C206,1)&amp;"_"&amp;ROUND(D206,1)&amp;"_"&amp;ROUND(E206,1)&amp;"_"&amp;ROUND(F206,1)&amp;"_"&amp;ROUND(G206,1)</f>
        <v>mcnkas_48.3_26.2_12.5_13.1_0_0</v>
      </c>
      <c r="B206" s="15" t="n">
        <v>48.27</v>
      </c>
      <c r="C206" s="15" t="n">
        <v>26.17</v>
      </c>
      <c r="D206" s="15" t="n">
        <v>12.5</v>
      </c>
      <c r="E206" s="15" t="n">
        <v>13.06</v>
      </c>
      <c r="F206" s="17" t="n">
        <v>0</v>
      </c>
      <c r="G206" s="17" t="n">
        <v>0</v>
      </c>
      <c r="H206" s="15" t="n">
        <v>2.487</v>
      </c>
      <c r="I206" s="15" t="n">
        <v>0.001</v>
      </c>
      <c r="J206" s="15" t="s">
        <v>109</v>
      </c>
      <c r="K206" s="15" t="s">
        <v>112</v>
      </c>
      <c r="L206" s="19" t="n">
        <v>44605</v>
      </c>
    </row>
    <row r="207" customFormat="false" ht="15" hidden="false" customHeight="false" outlineLevel="0" collapsed="false">
      <c r="A207" s="14" t="str">
        <f aca="false">"mcnkas_"&amp;ROUND(B207,1)&amp;"_"&amp;ROUND(C207,1)&amp;"_"&amp;ROUND(D207,1)&amp;"_"&amp;ROUND(E207,1)&amp;"_"&amp;ROUND(F207,1)&amp;"_"&amp;ROUND(G207,1)</f>
        <v>mcnkas_49.8_25.2_9.3_15.8_0_0</v>
      </c>
      <c r="B207" s="15" t="n">
        <v>49.77</v>
      </c>
      <c r="C207" s="15" t="n">
        <v>25.2</v>
      </c>
      <c r="D207" s="15" t="n">
        <v>9.28</v>
      </c>
      <c r="E207" s="15" t="n">
        <v>15.75</v>
      </c>
      <c r="F207" s="17" t="n">
        <v>0</v>
      </c>
      <c r="G207" s="17" t="n">
        <v>0</v>
      </c>
      <c r="H207" s="15" t="n">
        <v>2.481</v>
      </c>
      <c r="I207" s="15" t="n">
        <v>0.002</v>
      </c>
      <c r="J207" s="15" t="s">
        <v>109</v>
      </c>
      <c r="K207" s="15" t="s">
        <v>113</v>
      </c>
      <c r="L207" s="19" t="n">
        <v>44605</v>
      </c>
    </row>
    <row r="208" customFormat="false" ht="15" hidden="false" customHeight="false" outlineLevel="0" collapsed="false">
      <c r="A208" s="14" t="str">
        <f aca="false">"mcnkas_"&amp;ROUND(B208,1)&amp;"_"&amp;ROUND(C208,1)&amp;"_"&amp;ROUND(D208,1)&amp;"_"&amp;ROUND(E208,1)&amp;"_"&amp;ROUND(F208,1)&amp;"_"&amp;ROUND(G208,1)</f>
        <v>mcnkas_48.7_26.3_6.2_18.8_0_0</v>
      </c>
      <c r="B208" s="15" t="n">
        <v>48.68</v>
      </c>
      <c r="C208" s="15" t="n">
        <v>26.29</v>
      </c>
      <c r="D208" s="15" t="n">
        <v>6.19</v>
      </c>
      <c r="E208" s="15" t="n">
        <v>18.84</v>
      </c>
      <c r="F208" s="17" t="n">
        <v>0</v>
      </c>
      <c r="G208" s="17" t="n">
        <v>0</v>
      </c>
      <c r="H208" s="15" t="n">
        <v>2.411</v>
      </c>
      <c r="I208" s="15" t="n">
        <v>0.002</v>
      </c>
      <c r="J208" s="15" t="s">
        <v>109</v>
      </c>
      <c r="K208" s="15" t="s">
        <v>114</v>
      </c>
      <c r="L208" s="19" t="n">
        <v>44605</v>
      </c>
    </row>
    <row r="209" customFormat="false" ht="15" hidden="false" customHeight="false" outlineLevel="0" collapsed="false">
      <c r="A209" s="14" t="str">
        <f aca="false">"mcnkas_"&amp;ROUND(B209,1)&amp;"_"&amp;ROUND(C209,1)&amp;"_"&amp;ROUND(D209,1)&amp;"_"&amp;ROUND(E209,1)&amp;"_"&amp;ROUND(F209,1)&amp;"_"&amp;ROUND(G209,1)</f>
        <v>mcnkas_75_25_0_0_0_0</v>
      </c>
      <c r="B209" s="15" t="n">
        <v>75</v>
      </c>
      <c r="C209" s="15" t="n">
        <v>25</v>
      </c>
      <c r="D209" s="15" t="n">
        <v>0</v>
      </c>
      <c r="E209" s="15" t="n">
        <v>0</v>
      </c>
      <c r="F209" s="17" t="n">
        <v>0</v>
      </c>
      <c r="G209" s="17" t="n">
        <v>0</v>
      </c>
      <c r="H209" s="15" t="n">
        <v>2.43</v>
      </c>
      <c r="I209" s="15" t="n">
        <v>0.01</v>
      </c>
      <c r="J209" s="15" t="s">
        <v>999</v>
      </c>
      <c r="K209" s="15" t="s">
        <v>1000</v>
      </c>
      <c r="L209" s="19" t="n">
        <v>44605</v>
      </c>
    </row>
    <row r="210" customFormat="false" ht="15" hidden="false" customHeight="false" outlineLevel="0" collapsed="false">
      <c r="A210" s="14" t="str">
        <f aca="false">"mcnkas_"&amp;ROUND(B210,1)&amp;"_"&amp;ROUND(C210,1)&amp;"_"&amp;ROUND(D210,1)&amp;"_"&amp;ROUND(E210,1)&amp;"_"&amp;ROUND(F210,1)&amp;"_"&amp;ROUND(G210,1)</f>
        <v>mcnkas_62_38_0_0_0_0</v>
      </c>
      <c r="B210" s="15" t="n">
        <v>62</v>
      </c>
      <c r="C210" s="15" t="n">
        <v>38</v>
      </c>
      <c r="D210" s="15" t="n">
        <v>0</v>
      </c>
      <c r="E210" s="15" t="n">
        <v>0</v>
      </c>
      <c r="F210" s="17" t="n">
        <v>0</v>
      </c>
      <c r="G210" s="17" t="n">
        <v>0</v>
      </c>
      <c r="H210" s="15" t="n">
        <v>2.53</v>
      </c>
      <c r="I210" s="15" t="n">
        <v>0.01</v>
      </c>
      <c r="J210" s="15" t="s">
        <v>999</v>
      </c>
      <c r="K210" s="15" t="s">
        <v>1001</v>
      </c>
      <c r="L210" s="19" t="n">
        <v>44605</v>
      </c>
    </row>
    <row r="211" customFormat="false" ht="15" hidden="false" customHeight="false" outlineLevel="0" collapsed="false">
      <c r="A211" s="14" t="str">
        <f aca="false">"mcnkas_"&amp;ROUND(B211,1)&amp;"_"&amp;ROUND(C211,1)&amp;"_"&amp;ROUND(D211,1)&amp;"_"&amp;ROUND(E211,1)&amp;"_"&amp;ROUND(F211,1)&amp;"_"&amp;ROUND(G211,1)</f>
        <v>mcnkas_47_53_0_0_0_0</v>
      </c>
      <c r="B211" s="15" t="n">
        <v>47</v>
      </c>
      <c r="C211" s="15" t="n">
        <v>53</v>
      </c>
      <c r="D211" s="15" t="n">
        <v>0</v>
      </c>
      <c r="E211" s="15" t="n">
        <v>0</v>
      </c>
      <c r="F211" s="17" t="n">
        <v>0</v>
      </c>
      <c r="G211" s="17" t="n">
        <v>0</v>
      </c>
      <c r="H211" s="15" t="n">
        <v>2.74</v>
      </c>
      <c r="I211" s="15" t="n">
        <v>0.01</v>
      </c>
      <c r="J211" s="15" t="s">
        <v>999</v>
      </c>
      <c r="K211" s="15" t="s">
        <v>1002</v>
      </c>
      <c r="L211" s="19" t="n">
        <v>44605</v>
      </c>
    </row>
    <row r="212" customFormat="false" ht="15" hidden="false" customHeight="false" outlineLevel="0" collapsed="false">
      <c r="A212" s="14" t="str">
        <f aca="false">"mcnkas_"&amp;ROUND(B212,1)&amp;"_"&amp;ROUND(C212,1)&amp;"_"&amp;ROUND(D212,1)&amp;"_"&amp;ROUND(E212,1)&amp;"_"&amp;ROUND(F212,1)&amp;"_"&amp;ROUND(G212,1)</f>
        <v>mcnkas_40_60_0_0_0_0</v>
      </c>
      <c r="B212" s="15" t="n">
        <v>40</v>
      </c>
      <c r="C212" s="15" t="n">
        <v>60</v>
      </c>
      <c r="D212" s="15" t="n">
        <v>0</v>
      </c>
      <c r="E212" s="15" t="n">
        <v>0</v>
      </c>
      <c r="F212" s="17" t="n">
        <v>0</v>
      </c>
      <c r="G212" s="17" t="n">
        <v>0</v>
      </c>
      <c r="H212" s="15" t="n">
        <v>2.81</v>
      </c>
      <c r="I212" s="15" t="n">
        <v>0.02</v>
      </c>
      <c r="J212" s="15" t="s">
        <v>999</v>
      </c>
      <c r="K212" s="15" t="s">
        <v>1003</v>
      </c>
      <c r="L212" s="19" t="n">
        <v>44605</v>
      </c>
    </row>
    <row r="213" customFormat="false" ht="15" hidden="false" customHeight="false" outlineLevel="0" collapsed="false">
      <c r="A213" s="14" t="str">
        <f aca="false">"mcnkas_"&amp;ROUND(B213,1)&amp;"_"&amp;ROUND(C213,1)&amp;"_"&amp;ROUND(D213,1)&amp;"_"&amp;ROUND(E213,1)&amp;"_"&amp;ROUND(F213,1)&amp;"_"&amp;ROUND(G213,1)</f>
        <v>mcnkas_70_30_0_0_0_0</v>
      </c>
      <c r="B213" s="15" t="n">
        <v>70</v>
      </c>
      <c r="C213" s="15" t="n">
        <v>30</v>
      </c>
      <c r="D213" s="15" t="n">
        <v>0</v>
      </c>
      <c r="E213" s="15" t="n">
        <v>0</v>
      </c>
      <c r="F213" s="17" t="n">
        <v>0</v>
      </c>
      <c r="G213" s="17" t="n">
        <v>0</v>
      </c>
      <c r="H213" s="15" t="n">
        <v>2.55</v>
      </c>
      <c r="I213" s="15" t="n">
        <v>0.01</v>
      </c>
      <c r="J213" s="15" t="s">
        <v>1004</v>
      </c>
      <c r="K213" s="15" t="s">
        <v>1005</v>
      </c>
      <c r="L213" s="19" t="n">
        <v>44605</v>
      </c>
    </row>
    <row r="214" customFormat="false" ht="15" hidden="false" customHeight="false" outlineLevel="0" collapsed="false">
      <c r="A214" s="14" t="str">
        <f aca="false">"mcnkas_"&amp;ROUND(B214,1)&amp;"_"&amp;ROUND(C214,1)&amp;"_"&amp;ROUND(D214,1)&amp;"_"&amp;ROUND(E214,1)&amp;"_"&amp;ROUND(F214,1)&amp;"_"&amp;ROUND(G214,1)</f>
        <v>mcnkas_60_40_0_0_0_0</v>
      </c>
      <c r="B214" s="15" t="n">
        <v>60</v>
      </c>
      <c r="C214" s="15" t="n">
        <v>40</v>
      </c>
      <c r="D214" s="15" t="n">
        <v>0</v>
      </c>
      <c r="E214" s="15" t="n">
        <v>0</v>
      </c>
      <c r="F214" s="17" t="n">
        <v>0</v>
      </c>
      <c r="G214" s="17" t="n">
        <v>0</v>
      </c>
      <c r="H214" s="15" t="n">
        <v>2.65</v>
      </c>
      <c r="I214" s="15" t="n">
        <v>0.01</v>
      </c>
      <c r="J214" s="15" t="s">
        <v>1004</v>
      </c>
      <c r="K214" s="15" t="s">
        <v>1006</v>
      </c>
      <c r="L214" s="19" t="n">
        <v>44605</v>
      </c>
    </row>
    <row r="215" customFormat="false" ht="15" hidden="false" customHeight="false" outlineLevel="0" collapsed="false">
      <c r="A215" s="14" t="str">
        <f aca="false">"mcnkas_"&amp;ROUND(B215,1)&amp;"_"&amp;ROUND(C215,1)&amp;"_"&amp;ROUND(D215,1)&amp;"_"&amp;ROUND(E215,1)&amp;"_"&amp;ROUND(F215,1)&amp;"_"&amp;ROUND(G215,1)</f>
        <v>mcnkas_55_45_0_0_0_0</v>
      </c>
      <c r="B215" s="15" t="n">
        <v>55</v>
      </c>
      <c r="C215" s="15" t="n">
        <v>45</v>
      </c>
      <c r="D215" s="15" t="n">
        <v>0</v>
      </c>
      <c r="E215" s="15" t="n">
        <v>0</v>
      </c>
      <c r="F215" s="17" t="n">
        <v>0</v>
      </c>
      <c r="G215" s="17" t="n">
        <v>0</v>
      </c>
      <c r="H215" s="15" t="n">
        <v>2.68</v>
      </c>
      <c r="I215" s="15" t="n">
        <v>0.01</v>
      </c>
      <c r="J215" s="15" t="s">
        <v>1004</v>
      </c>
      <c r="K215" s="15" t="s">
        <v>1007</v>
      </c>
      <c r="L215" s="19" t="n">
        <v>44605</v>
      </c>
    </row>
    <row r="216" customFormat="false" ht="15" hidden="false" customHeight="false" outlineLevel="0" collapsed="false">
      <c r="A216" s="14" t="str">
        <f aca="false">"mcnkas_"&amp;ROUND(B216,1)&amp;"_"&amp;ROUND(C216,1)&amp;"_"&amp;ROUND(D216,1)&amp;"_"&amp;ROUND(E216,1)&amp;"_"&amp;ROUND(F216,1)&amp;"_"&amp;ROUND(G216,1)</f>
        <v>mcnkas_50_50_0_0_0_0</v>
      </c>
      <c r="B216" s="15" t="n">
        <v>50</v>
      </c>
      <c r="C216" s="15" t="n">
        <v>50</v>
      </c>
      <c r="D216" s="15" t="n">
        <v>0</v>
      </c>
      <c r="E216" s="15" t="n">
        <v>0</v>
      </c>
      <c r="F216" s="17" t="n">
        <v>0</v>
      </c>
      <c r="G216" s="17" t="n">
        <v>0</v>
      </c>
      <c r="H216" s="15" t="n">
        <v>2.74</v>
      </c>
      <c r="I216" s="15" t="n">
        <v>0.01</v>
      </c>
      <c r="J216" s="15" t="s">
        <v>1004</v>
      </c>
      <c r="K216" s="15" t="s">
        <v>1008</v>
      </c>
      <c r="L216" s="19" t="n">
        <v>44605</v>
      </c>
    </row>
    <row r="217" customFormat="false" ht="15" hidden="false" customHeight="false" outlineLevel="0" collapsed="false">
      <c r="A217" s="14" t="str">
        <f aca="false">"mcnkas_"&amp;ROUND(B217,1)&amp;"_"&amp;ROUND(C217,1)&amp;"_"&amp;ROUND(D217,1)&amp;"_"&amp;ROUND(E217,1)&amp;"_"&amp;ROUND(F217,1)&amp;"_"&amp;ROUND(G217,1)</f>
        <v>mcnkas_45_55_0_0_0_0</v>
      </c>
      <c r="B217" s="15" t="n">
        <v>45</v>
      </c>
      <c r="C217" s="15" t="n">
        <v>55</v>
      </c>
      <c r="D217" s="15" t="n">
        <v>0</v>
      </c>
      <c r="E217" s="15" t="n">
        <v>0</v>
      </c>
      <c r="F217" s="17" t="n">
        <v>0</v>
      </c>
      <c r="G217" s="17" t="n">
        <v>0</v>
      </c>
      <c r="H217" s="15" t="n">
        <v>2.79</v>
      </c>
      <c r="I217" s="15" t="n">
        <v>0.01</v>
      </c>
      <c r="J217" s="15" t="s">
        <v>1004</v>
      </c>
      <c r="K217" s="15" t="s">
        <v>1009</v>
      </c>
      <c r="L217" s="19" t="n">
        <v>44605</v>
      </c>
    </row>
    <row r="218" customFormat="false" ht="15" hidden="false" customHeight="false" outlineLevel="0" collapsed="false">
      <c r="A218" s="14" t="str">
        <f aca="false">"mcnkas_"&amp;ROUND(B218,1)&amp;"_"&amp;ROUND(C218,1)&amp;"_"&amp;ROUND(D218,1)&amp;"_"&amp;ROUND(E218,1)&amp;"_"&amp;ROUND(F218,1)&amp;"_"&amp;ROUND(G218,1)</f>
        <v>mcnkas_40_60_0_0_0_0</v>
      </c>
      <c r="B218" s="15" t="n">
        <v>40</v>
      </c>
      <c r="C218" s="15" t="n">
        <v>60</v>
      </c>
      <c r="D218" s="15" t="n">
        <v>0</v>
      </c>
      <c r="E218" s="15" t="n">
        <v>0</v>
      </c>
      <c r="F218" s="17" t="n">
        <v>0</v>
      </c>
      <c r="G218" s="17" t="n">
        <v>0</v>
      </c>
      <c r="H218" s="15" t="n">
        <v>2.85</v>
      </c>
      <c r="I218" s="15" t="n">
        <v>0.01</v>
      </c>
      <c r="J218" s="15" t="s">
        <v>1004</v>
      </c>
      <c r="K218" s="15" t="s">
        <v>1003</v>
      </c>
      <c r="L218" s="19" t="n">
        <v>44605</v>
      </c>
    </row>
    <row r="219" customFormat="false" ht="15" hidden="false" customHeight="false" outlineLevel="0" collapsed="false">
      <c r="A219" s="14" t="str">
        <f aca="false">"mcnkas_"&amp;ROUND(B219,1)&amp;"_"&amp;ROUND(C219,1)&amp;"_"&amp;ROUND(D219,1)&amp;"_"&amp;ROUND(E219,1)&amp;"_"&amp;ROUND(F219,1)&amp;"_"&amp;ROUND(G219,1)</f>
        <v>mcnkas_100_0_0_0_0_0</v>
      </c>
      <c r="B219" s="15" t="n">
        <v>100</v>
      </c>
      <c r="C219" s="15" t="n">
        <v>0</v>
      </c>
      <c r="D219" s="15" t="n">
        <v>0</v>
      </c>
      <c r="E219" s="15" t="n">
        <v>0</v>
      </c>
      <c r="F219" s="17" t="n">
        <v>0</v>
      </c>
      <c r="G219" s="17" t="n">
        <v>0</v>
      </c>
      <c r="H219" s="15" t="n">
        <v>2.2</v>
      </c>
      <c r="I219" s="15" t="n">
        <v>0.01</v>
      </c>
      <c r="J219" s="15" t="s">
        <v>1010</v>
      </c>
      <c r="K219" s="15" t="s">
        <v>1011</v>
      </c>
      <c r="L219" s="19" t="n">
        <v>44605</v>
      </c>
    </row>
    <row r="220" customFormat="false" ht="15" hidden="false" customHeight="false" outlineLevel="0" collapsed="false">
      <c r="A220" s="14" t="str">
        <f aca="false">"mcnkas_"&amp;ROUND(B220,1)&amp;"_"&amp;ROUND(C220,1)&amp;"_"&amp;ROUND(D220,1)&amp;"_"&amp;ROUND(E220,1)&amp;"_"&amp;ROUND(F220,1)&amp;"_"&amp;ROUND(G220,1)</f>
        <v>mcnkas_98_2.1_0_0_0_0</v>
      </c>
      <c r="B220" s="15" t="n">
        <v>97.95</v>
      </c>
      <c r="C220" s="15" t="n">
        <v>2.05</v>
      </c>
      <c r="D220" s="15" t="n">
        <v>0</v>
      </c>
      <c r="E220" s="15" t="n">
        <v>0</v>
      </c>
      <c r="F220" s="17" t="n">
        <v>0</v>
      </c>
      <c r="G220" s="17" t="n">
        <v>0</v>
      </c>
      <c r="H220" s="15" t="n">
        <v>2.21</v>
      </c>
      <c r="I220" s="15" t="n">
        <v>0.01</v>
      </c>
      <c r="J220" s="15" t="s">
        <v>1010</v>
      </c>
      <c r="K220" s="15" t="s">
        <v>1012</v>
      </c>
      <c r="L220" s="19" t="n">
        <v>44605</v>
      </c>
    </row>
    <row r="221" customFormat="false" ht="15" hidden="false" customHeight="false" outlineLevel="0" collapsed="false">
      <c r="A221" s="14" t="str">
        <f aca="false">"mcnkas_"&amp;ROUND(B221,1)&amp;"_"&amp;ROUND(C221,1)&amp;"_"&amp;ROUND(D221,1)&amp;"_"&amp;ROUND(E221,1)&amp;"_"&amp;ROUND(F221,1)&amp;"_"&amp;ROUND(G221,1)</f>
        <v>mcnkas_96.8_3.2_0_0_0_0</v>
      </c>
      <c r="B221" s="15" t="n">
        <v>96.8</v>
      </c>
      <c r="C221" s="15" t="n">
        <v>3.2</v>
      </c>
      <c r="D221" s="15" t="n">
        <v>0</v>
      </c>
      <c r="E221" s="15" t="n">
        <v>0</v>
      </c>
      <c r="F221" s="17" t="n">
        <v>0</v>
      </c>
      <c r="G221" s="17" t="n">
        <v>0</v>
      </c>
      <c r="H221" s="15" t="n">
        <v>2.22</v>
      </c>
      <c r="I221" s="15" t="n">
        <v>0.01</v>
      </c>
      <c r="J221" s="15" t="s">
        <v>1010</v>
      </c>
      <c r="K221" s="15" t="s">
        <v>1013</v>
      </c>
      <c r="L221" s="19" t="n">
        <v>44605</v>
      </c>
    </row>
    <row r="222" customFormat="false" ht="15" hidden="false" customHeight="false" outlineLevel="0" collapsed="false">
      <c r="A222" s="14" t="str">
        <f aca="false">"mcnkas_"&amp;ROUND(B222,1)&amp;"_"&amp;ROUND(C222,1)&amp;"_"&amp;ROUND(D222,1)&amp;"_"&amp;ROUND(E222,1)&amp;"_"&amp;ROUND(F222,1)&amp;"_"&amp;ROUND(G222,1)</f>
        <v>mcnkas_93_7_0_0_0_0</v>
      </c>
      <c r="B222" s="15" t="n">
        <v>93</v>
      </c>
      <c r="C222" s="15" t="n">
        <v>7</v>
      </c>
      <c r="D222" s="15" t="n">
        <v>0</v>
      </c>
      <c r="E222" s="15" t="n">
        <v>0</v>
      </c>
      <c r="F222" s="17" t="n">
        <v>0</v>
      </c>
      <c r="G222" s="17" t="n">
        <v>0</v>
      </c>
      <c r="H222" s="15" t="n">
        <v>2.23</v>
      </c>
      <c r="I222" s="15" t="n">
        <v>0.01</v>
      </c>
      <c r="J222" s="15" t="s">
        <v>1010</v>
      </c>
      <c r="K222" s="15" t="s">
        <v>1014</v>
      </c>
      <c r="L222" s="19" t="n">
        <v>44605</v>
      </c>
    </row>
    <row r="223" customFormat="false" ht="15" hidden="false" customHeight="false" outlineLevel="0" collapsed="false">
      <c r="A223" s="14" t="str">
        <f aca="false">"mcnkas_"&amp;ROUND(B223,1)&amp;"_"&amp;ROUND(C223,1)&amp;"_"&amp;ROUND(D223,1)&amp;"_"&amp;ROUND(E223,1)&amp;"_"&amp;ROUND(F223,1)&amp;"_"&amp;ROUND(G223,1)</f>
        <v>mcnkas_50_0_0_0_50_0</v>
      </c>
      <c r="B223" s="15" t="n">
        <v>50</v>
      </c>
      <c r="C223" s="17" t="n">
        <v>0</v>
      </c>
      <c r="D223" s="17" t="n">
        <v>0</v>
      </c>
      <c r="E223" s="17" t="n">
        <v>0</v>
      </c>
      <c r="F223" s="15" t="n">
        <v>50</v>
      </c>
      <c r="G223" s="17" t="n">
        <v>0</v>
      </c>
      <c r="H223" s="15" t="n">
        <v>2.7575</v>
      </c>
      <c r="J223" s="15" t="s">
        <v>1015</v>
      </c>
      <c r="K223" s="15" t="s">
        <v>1016</v>
      </c>
      <c r="L223" s="19" t="n">
        <v>44605</v>
      </c>
    </row>
    <row r="224" customFormat="false" ht="15" hidden="false" customHeight="false" outlineLevel="0" collapsed="false">
      <c r="A224" s="14" t="str">
        <f aca="false">"mcnkas_"&amp;ROUND(B224,1)&amp;"_"&amp;ROUND(C224,1)&amp;"_"&amp;ROUND(D224,1)&amp;"_"&amp;ROUND(E224,1)&amp;"_"&amp;ROUND(F224,1)&amp;"_"&amp;ROUND(G224,1)</f>
        <v>mcnkas_50_0_0_0_0_50</v>
      </c>
      <c r="B224" s="15" t="n">
        <v>50</v>
      </c>
      <c r="C224" s="17" t="n">
        <v>0</v>
      </c>
      <c r="D224" s="17" t="n">
        <v>0</v>
      </c>
      <c r="E224" s="17" t="n">
        <v>0</v>
      </c>
      <c r="F224" s="17" t="n">
        <v>0</v>
      </c>
      <c r="G224" s="15" t="n">
        <v>50</v>
      </c>
      <c r="H224" s="15" t="n">
        <v>2.904</v>
      </c>
      <c r="J224" s="15" t="s">
        <v>1015</v>
      </c>
      <c r="K224" s="15" t="s">
        <v>1017</v>
      </c>
      <c r="L224" s="19" t="n">
        <v>44605</v>
      </c>
    </row>
    <row r="225" customFormat="false" ht="15" hidden="false" customHeight="false" outlineLevel="0" collapsed="false">
      <c r="A225" s="14" t="str">
        <f aca="false">"mcnkas_"&amp;ROUND(B225,1)&amp;"_"&amp;ROUND(C225,1)&amp;"_"&amp;ROUND(D225,1)&amp;"_"&amp;ROUND(E225,1)&amp;"_"&amp;ROUND(F225,1)&amp;"_"&amp;ROUND(G225,1)</f>
        <v>mcnkas_61_0_0_0_0_39</v>
      </c>
      <c r="B225" s="15" t="n">
        <f aca="false">100-G225</f>
        <v>61</v>
      </c>
      <c r="C225" s="17" t="n">
        <v>0</v>
      </c>
      <c r="D225" s="17" t="n">
        <v>0</v>
      </c>
      <c r="E225" s="17" t="n">
        <v>0</v>
      </c>
      <c r="F225" s="17" t="n">
        <v>0</v>
      </c>
      <c r="G225" s="15" t="n">
        <v>39</v>
      </c>
      <c r="H225" s="15" t="n">
        <v>2.746</v>
      </c>
      <c r="I225" s="15" t="n">
        <v>0.001</v>
      </c>
      <c r="J225" s="15" t="s">
        <v>1018</v>
      </c>
      <c r="K225" s="15" t="s">
        <v>1019</v>
      </c>
      <c r="L225" s="19" t="n">
        <v>44605</v>
      </c>
    </row>
    <row r="226" customFormat="false" ht="15" hidden="false" customHeight="false" outlineLevel="0" collapsed="false">
      <c r="A226" s="14" t="str">
        <f aca="false">"mcnkas_"&amp;ROUND(B226,1)&amp;"_"&amp;ROUND(C226,1)&amp;"_"&amp;ROUND(D226,1)&amp;"_"&amp;ROUND(E226,1)&amp;"_"&amp;ROUND(F226,1)&amp;"_"&amp;ROUND(G226,1)</f>
        <v>mcnkas_55.4_0_0_0_0_44.6</v>
      </c>
      <c r="B226" s="15" t="n">
        <f aca="false">100-G226</f>
        <v>55.4</v>
      </c>
      <c r="C226" s="17" t="n">
        <v>0</v>
      </c>
      <c r="D226" s="17" t="n">
        <v>0</v>
      </c>
      <c r="E226" s="17" t="n">
        <v>0</v>
      </c>
      <c r="F226" s="17" t="n">
        <v>0</v>
      </c>
      <c r="G226" s="15" t="n">
        <v>44.6</v>
      </c>
      <c r="H226" s="15" t="n">
        <v>2.835</v>
      </c>
      <c r="I226" s="15" t="n">
        <v>0.001</v>
      </c>
      <c r="J226" s="15" t="s">
        <v>1018</v>
      </c>
      <c r="K226" s="15" t="s">
        <v>1020</v>
      </c>
      <c r="L226" s="19" t="n">
        <v>44605</v>
      </c>
    </row>
    <row r="227" customFormat="false" ht="15" hidden="false" customHeight="false" outlineLevel="0" collapsed="false">
      <c r="A227" s="14" t="str">
        <f aca="false">"mcnkas_"&amp;ROUND(B227,1)&amp;"_"&amp;ROUND(C227,1)&amp;"_"&amp;ROUND(D227,1)&amp;"_"&amp;ROUND(E227,1)&amp;"_"&amp;ROUND(F227,1)&amp;"_"&amp;ROUND(G227,1)</f>
        <v>mcnkas_50_0_0_0_0_50</v>
      </c>
      <c r="B227" s="15" t="n">
        <f aca="false">100-G227</f>
        <v>50</v>
      </c>
      <c r="C227" s="17" t="n">
        <v>0</v>
      </c>
      <c r="D227" s="17" t="n">
        <v>0</v>
      </c>
      <c r="E227" s="17" t="n">
        <v>0</v>
      </c>
      <c r="F227" s="17" t="n">
        <v>0</v>
      </c>
      <c r="G227" s="15" t="n">
        <v>50</v>
      </c>
      <c r="H227" s="15" t="n">
        <v>2.898</v>
      </c>
      <c r="I227" s="15" t="n">
        <v>0.001</v>
      </c>
      <c r="J227" s="15" t="s">
        <v>1018</v>
      </c>
      <c r="K227" s="15" t="s">
        <v>1021</v>
      </c>
      <c r="L227" s="19" t="n">
        <v>44605</v>
      </c>
    </row>
    <row r="228" customFormat="false" ht="15" hidden="false" customHeight="false" outlineLevel="0" collapsed="false">
      <c r="A228" s="14" t="str">
        <f aca="false">"mcnkas_"&amp;ROUND(B228,1)&amp;"_"&amp;ROUND(C228,1)&amp;"_"&amp;ROUND(D228,1)&amp;"_"&amp;ROUND(E228,1)&amp;"_"&amp;ROUND(F228,1)&amp;"_"&amp;ROUND(G228,1)</f>
        <v>mcnkas_47.1_0_0_0_0_52.9</v>
      </c>
      <c r="B228" s="15" t="n">
        <f aca="false">100-G228</f>
        <v>47.1</v>
      </c>
      <c r="C228" s="17" t="n">
        <v>0</v>
      </c>
      <c r="D228" s="17" t="n">
        <v>0</v>
      </c>
      <c r="E228" s="17" t="n">
        <v>0</v>
      </c>
      <c r="F228" s="17" t="n">
        <v>0</v>
      </c>
      <c r="G228" s="15" t="n">
        <v>52.9</v>
      </c>
      <c r="H228" s="15" t="n">
        <v>2.918</v>
      </c>
      <c r="I228" s="15" t="n">
        <v>0.001</v>
      </c>
      <c r="J228" s="15" t="s">
        <v>1018</v>
      </c>
      <c r="K228" s="15" t="s">
        <v>1022</v>
      </c>
      <c r="L228" s="19" t="n">
        <v>44605</v>
      </c>
    </row>
    <row r="229" customFormat="false" ht="15" hidden="false" customHeight="false" outlineLevel="0" collapsed="false">
      <c r="A229" s="14" t="str">
        <f aca="false">"mcnkas_"&amp;ROUND(B229,1)&amp;"_"&amp;ROUND(C229,1)&amp;"_"&amp;ROUND(D229,1)&amp;"_"&amp;ROUND(E229,1)&amp;"_"&amp;ROUND(F229,1)&amp;"_"&amp;ROUND(G229,1)</f>
        <v>mcnkas_42.5_0_0_0_0_57.5</v>
      </c>
      <c r="B229" s="15" t="n">
        <f aca="false">100-G229</f>
        <v>42.5</v>
      </c>
      <c r="C229" s="17" t="n">
        <v>0</v>
      </c>
      <c r="D229" s="17" t="n">
        <v>0</v>
      </c>
      <c r="E229" s="17" t="n">
        <v>0</v>
      </c>
      <c r="F229" s="17" t="n">
        <v>0</v>
      </c>
      <c r="G229" s="15" t="n">
        <v>57.5</v>
      </c>
      <c r="H229" s="15" t="n">
        <v>2.953</v>
      </c>
      <c r="I229" s="15" t="n">
        <v>0.001</v>
      </c>
      <c r="J229" s="15" t="s">
        <v>1018</v>
      </c>
      <c r="K229" s="15" t="s">
        <v>1023</v>
      </c>
      <c r="L229" s="19" t="n">
        <v>44605</v>
      </c>
    </row>
    <row r="230" customFormat="false" ht="15" hidden="false" customHeight="false" outlineLevel="0" collapsed="false">
      <c r="A230" s="14" t="str">
        <f aca="false">"mcnkas_"&amp;ROUND(B230,1)&amp;"_"&amp;ROUND(C230,1)&amp;"_"&amp;ROUND(D230,1)&amp;"_"&amp;ROUND(E230,1)&amp;"_"&amp;ROUND(F230,1)&amp;"_"&amp;ROUND(G230,1)</f>
        <v>mcnkas_61.5_0_0_0_0_38.5</v>
      </c>
      <c r="B230" s="15" t="n">
        <f aca="false">100-G230</f>
        <v>61.5</v>
      </c>
      <c r="C230" s="17" t="n">
        <v>0</v>
      </c>
      <c r="D230" s="17" t="n">
        <v>0</v>
      </c>
      <c r="E230" s="17" t="n">
        <v>0</v>
      </c>
      <c r="F230" s="17" t="n">
        <v>0</v>
      </c>
      <c r="G230" s="15" t="n">
        <v>38.5</v>
      </c>
      <c r="H230" s="15" t="n">
        <v>2.63</v>
      </c>
      <c r="J230" s="15" t="s">
        <v>1024</v>
      </c>
      <c r="K230" s="15" t="s">
        <v>1025</v>
      </c>
      <c r="L230" s="19" t="n">
        <v>44605</v>
      </c>
    </row>
    <row r="231" customFormat="false" ht="15" hidden="false" customHeight="false" outlineLevel="0" collapsed="false">
      <c r="A231" s="14" t="str">
        <f aca="false">"mcnkas_"&amp;ROUND(B231,1)&amp;"_"&amp;ROUND(C231,1)&amp;"_"&amp;ROUND(D231,1)&amp;"_"&amp;ROUND(E231,1)&amp;"_"&amp;ROUND(F231,1)&amp;"_"&amp;ROUND(G231,1)</f>
        <v>mcnkas_43.8_0_0_0_0_56.2</v>
      </c>
      <c r="B231" s="15" t="n">
        <f aca="false">100-G231</f>
        <v>43.8</v>
      </c>
      <c r="C231" s="17" t="n">
        <v>0</v>
      </c>
      <c r="D231" s="17" t="n">
        <v>0</v>
      </c>
      <c r="E231" s="17" t="n">
        <v>0</v>
      </c>
      <c r="F231" s="17" t="n">
        <v>0</v>
      </c>
      <c r="G231" s="15" t="n">
        <v>56.2</v>
      </c>
      <c r="H231" s="15" t="n">
        <v>2.9</v>
      </c>
      <c r="J231" s="15" t="s">
        <v>1024</v>
      </c>
      <c r="K231" s="15" t="s">
        <v>1026</v>
      </c>
      <c r="L231" s="19" t="n">
        <v>44605</v>
      </c>
    </row>
    <row r="232" customFormat="false" ht="15" hidden="false" customHeight="false" outlineLevel="0" collapsed="false">
      <c r="A232" s="14" t="str">
        <f aca="false">"mcnkas_"&amp;ROUND(B232,1)&amp;"_"&amp;ROUND(C232,1)&amp;"_"&amp;ROUND(D232,1)&amp;"_"&amp;ROUND(E232,1)&amp;"_"&amp;ROUND(F232,1)&amp;"_"&amp;ROUND(G232,1)</f>
        <v>mcnkas_60_0_0_0_0_40</v>
      </c>
      <c r="B232" s="15" t="n">
        <f aca="false">100-G232</f>
        <v>60</v>
      </c>
      <c r="C232" s="17" t="n">
        <v>0</v>
      </c>
      <c r="D232" s="17" t="n">
        <v>0</v>
      </c>
      <c r="E232" s="17" t="n">
        <v>0</v>
      </c>
      <c r="F232" s="17" t="n">
        <v>0</v>
      </c>
      <c r="G232" s="15" t="n">
        <v>40</v>
      </c>
      <c r="H232" s="15" t="n">
        <v>2.77</v>
      </c>
      <c r="I232" s="17"/>
      <c r="J232" s="15" t="s">
        <v>1027</v>
      </c>
      <c r="K232" s="15" t="s">
        <v>1028</v>
      </c>
      <c r="L232" s="19" t="n">
        <v>44605</v>
      </c>
    </row>
    <row r="233" customFormat="false" ht="15" hidden="false" customHeight="false" outlineLevel="0" collapsed="false">
      <c r="A233" s="14" t="str">
        <f aca="false">"mcnkas_"&amp;ROUND(B233,1)&amp;"_"&amp;ROUND(C233,1)&amp;"_"&amp;ROUND(D233,1)&amp;"_"&amp;ROUND(E233,1)&amp;"_"&amp;ROUND(F233,1)&amp;"_"&amp;ROUND(G233,1)</f>
        <v>mcnkas_55_0_0_0_0_45</v>
      </c>
      <c r="B233" s="15" t="n">
        <f aca="false">100-G233</f>
        <v>55</v>
      </c>
      <c r="C233" s="17" t="n">
        <v>0</v>
      </c>
      <c r="D233" s="17" t="n">
        <v>0</v>
      </c>
      <c r="E233" s="17" t="n">
        <v>0</v>
      </c>
      <c r="F233" s="17" t="n">
        <v>0</v>
      </c>
      <c r="G233" s="15" t="n">
        <v>45</v>
      </c>
      <c r="H233" s="15" t="n">
        <v>2.85</v>
      </c>
      <c r="I233" s="17"/>
      <c r="J233" s="15" t="s">
        <v>1027</v>
      </c>
      <c r="K233" s="15" t="s">
        <v>1029</v>
      </c>
      <c r="L233" s="19" t="n">
        <v>44605</v>
      </c>
    </row>
    <row r="234" customFormat="false" ht="15" hidden="false" customHeight="false" outlineLevel="0" collapsed="false">
      <c r="A234" s="14" t="str">
        <f aca="false">"mcnkas_"&amp;ROUND(B234,1)&amp;"_"&amp;ROUND(C234,1)&amp;"_"&amp;ROUND(D234,1)&amp;"_"&amp;ROUND(E234,1)&amp;"_"&amp;ROUND(F234,1)&amp;"_"&amp;ROUND(G234,1)</f>
        <v>mcnkas_50_0_0_0_0_50</v>
      </c>
      <c r="B234" s="15" t="n">
        <f aca="false">100-G234</f>
        <v>50</v>
      </c>
      <c r="C234" s="17" t="n">
        <v>0</v>
      </c>
      <c r="D234" s="17" t="n">
        <v>0</v>
      </c>
      <c r="E234" s="17" t="n">
        <v>0</v>
      </c>
      <c r="F234" s="17" t="n">
        <v>0</v>
      </c>
      <c r="G234" s="15" t="n">
        <v>50</v>
      </c>
      <c r="H234" s="15" t="n">
        <v>2.9</v>
      </c>
      <c r="I234" s="17"/>
      <c r="J234" s="15" t="s">
        <v>1027</v>
      </c>
      <c r="K234" s="15" t="s">
        <v>1030</v>
      </c>
      <c r="L234" s="19" t="n">
        <v>44605</v>
      </c>
    </row>
    <row r="235" customFormat="false" ht="15" hidden="false" customHeight="false" outlineLevel="0" collapsed="false">
      <c r="A235" s="14" t="str">
        <f aca="false">"mcnkas_"&amp;ROUND(B235,1)&amp;"_"&amp;ROUND(C235,1)&amp;"_"&amp;ROUND(D235,1)&amp;"_"&amp;ROUND(E235,1)&amp;"_"&amp;ROUND(F235,1)&amp;"_"&amp;ROUND(G235,1)</f>
        <v>mcnkas_45_0_0_0_0_55</v>
      </c>
      <c r="B235" s="15" t="n">
        <f aca="false">100-G235</f>
        <v>45</v>
      </c>
      <c r="C235" s="17" t="n">
        <v>0</v>
      </c>
      <c r="D235" s="17" t="n">
        <v>0</v>
      </c>
      <c r="E235" s="17" t="n">
        <v>0</v>
      </c>
      <c r="F235" s="17" t="n">
        <v>0</v>
      </c>
      <c r="G235" s="15" t="n">
        <v>55</v>
      </c>
      <c r="H235" s="15" t="n">
        <v>2.95</v>
      </c>
      <c r="I235" s="17"/>
      <c r="J235" s="15" t="s">
        <v>1027</v>
      </c>
      <c r="K235" s="15" t="s">
        <v>1031</v>
      </c>
      <c r="L235" s="19" t="n">
        <v>44605</v>
      </c>
    </row>
    <row r="236" customFormat="false" ht="15" hidden="false" customHeight="false" outlineLevel="0" collapsed="false">
      <c r="A236" s="14" t="str">
        <f aca="false">"mcnkas_"&amp;ROUND(B236,1)&amp;"_"&amp;ROUND(C236,1)&amp;"_"&amp;ROUND(D236,1)&amp;"_"&amp;ROUND(E236,1)&amp;"_"&amp;ROUND(F236,1)&amp;"_"&amp;ROUND(G236,1)</f>
        <v>mcnkas_50.3_0_36.8_0_0_12.9</v>
      </c>
      <c r="B236" s="15" t="n">
        <v>50.33</v>
      </c>
      <c r="C236" s="15" t="n">
        <v>0</v>
      </c>
      <c r="D236" s="15" t="n">
        <v>36.75</v>
      </c>
      <c r="E236" s="15" t="n">
        <v>0</v>
      </c>
      <c r="F236" s="15" t="n">
        <v>0</v>
      </c>
      <c r="G236" s="15" t="n">
        <v>12.92</v>
      </c>
      <c r="H236" s="15" t="n">
        <v>2.6413</v>
      </c>
      <c r="I236" s="15" t="n">
        <v>0.001</v>
      </c>
      <c r="J236" s="15" t="s">
        <v>1032</v>
      </c>
      <c r="K236" s="15" t="s">
        <v>1033</v>
      </c>
      <c r="L236" s="19" t="n">
        <v>44605</v>
      </c>
    </row>
    <row r="237" customFormat="false" ht="15" hidden="false" customHeight="false" outlineLevel="0" collapsed="false">
      <c r="A237" s="14" t="str">
        <f aca="false">"mcnkas_"&amp;ROUND(B237,1)&amp;"_"&amp;ROUND(C237,1)&amp;"_"&amp;ROUND(D237,1)&amp;"_"&amp;ROUND(E237,1)&amp;"_"&amp;ROUND(F237,1)&amp;"_"&amp;ROUND(G237,1)</f>
        <v>mcnkas_50.7_0_42.1_0_0_7.2</v>
      </c>
      <c r="B237" s="15" t="n">
        <v>50.73</v>
      </c>
      <c r="C237" s="15" t="n">
        <v>0</v>
      </c>
      <c r="D237" s="15" t="n">
        <v>42.08</v>
      </c>
      <c r="E237" s="15" t="n">
        <v>0</v>
      </c>
      <c r="F237" s="15" t="n">
        <v>0</v>
      </c>
      <c r="G237" s="15" t="n">
        <v>7.2</v>
      </c>
      <c r="H237" s="15" t="n">
        <v>2.6076</v>
      </c>
      <c r="I237" s="15" t="n">
        <v>0.001</v>
      </c>
      <c r="J237" s="15" t="s">
        <v>1032</v>
      </c>
      <c r="K237" s="15" t="s">
        <v>1034</v>
      </c>
      <c r="L237" s="19" t="n">
        <v>44605</v>
      </c>
    </row>
    <row r="238" customFormat="false" ht="15" hidden="false" customHeight="false" outlineLevel="0" collapsed="false">
      <c r="A238" s="14" t="str">
        <f aca="false">"mcnkas_"&amp;ROUND(B238,1)&amp;"_"&amp;ROUND(C238,1)&amp;"_"&amp;ROUND(D238,1)&amp;"_"&amp;ROUND(E238,1)&amp;"_"&amp;ROUND(F238,1)&amp;"_"&amp;ROUND(G238,1)</f>
        <v>mcnkas_54.4_0_31.9_0_0_13.7</v>
      </c>
      <c r="B238" s="15" t="n">
        <v>54.42</v>
      </c>
      <c r="C238" s="15" t="n">
        <v>0</v>
      </c>
      <c r="D238" s="15" t="n">
        <v>31.87</v>
      </c>
      <c r="E238" s="15" t="n">
        <v>0</v>
      </c>
      <c r="F238" s="15" t="n">
        <v>0</v>
      </c>
      <c r="G238" s="15" t="n">
        <v>13.71</v>
      </c>
      <c r="H238" s="15" t="n">
        <v>2.6236</v>
      </c>
      <c r="I238" s="15" t="n">
        <v>0.001</v>
      </c>
      <c r="J238" s="15" t="s">
        <v>1032</v>
      </c>
      <c r="K238" s="15" t="s">
        <v>1035</v>
      </c>
      <c r="L238" s="19" t="n">
        <v>44605</v>
      </c>
    </row>
    <row r="239" customFormat="false" ht="15" hidden="false" customHeight="false" outlineLevel="0" collapsed="false">
      <c r="A239" s="14" t="str">
        <f aca="false">"mcnkas_"&amp;ROUND(B239,1)&amp;"_"&amp;ROUND(C239,1)&amp;"_"&amp;ROUND(D239,1)&amp;"_"&amp;ROUND(E239,1)&amp;"_"&amp;ROUND(F239,1)&amp;"_"&amp;ROUND(G239,1)</f>
        <v>mcnkas_56.4_0_33.1_0_0_10.5</v>
      </c>
      <c r="B239" s="15" t="n">
        <v>56.39</v>
      </c>
      <c r="C239" s="15" t="n">
        <v>0</v>
      </c>
      <c r="D239" s="15" t="n">
        <v>33.07</v>
      </c>
      <c r="E239" s="15" t="n">
        <v>0</v>
      </c>
      <c r="F239" s="15" t="n">
        <v>0</v>
      </c>
      <c r="G239" s="15" t="n">
        <v>10.54</v>
      </c>
      <c r="H239" s="15" t="n">
        <v>2.5976</v>
      </c>
      <c r="I239" s="15" t="n">
        <v>0.001</v>
      </c>
      <c r="J239" s="15" t="s">
        <v>1032</v>
      </c>
      <c r="K239" s="15" t="s">
        <v>1036</v>
      </c>
      <c r="L239" s="19" t="n">
        <v>44605</v>
      </c>
    </row>
    <row r="240" customFormat="false" ht="15" hidden="false" customHeight="false" outlineLevel="0" collapsed="false">
      <c r="A240" s="14" t="str">
        <f aca="false">"mcnkas_"&amp;ROUND(B240,1)&amp;"_"&amp;ROUND(C240,1)&amp;"_"&amp;ROUND(D240,1)&amp;"_"&amp;ROUND(E240,1)&amp;"_"&amp;ROUND(F240,1)&amp;"_"&amp;ROUND(G240,1)</f>
        <v>mcnkas_60.2_0_33.6_0_0_6.2</v>
      </c>
      <c r="B240" s="15" t="n">
        <v>60.15</v>
      </c>
      <c r="C240" s="15" t="n">
        <v>0</v>
      </c>
      <c r="D240" s="15" t="n">
        <v>33.64</v>
      </c>
      <c r="E240" s="15" t="n">
        <v>0</v>
      </c>
      <c r="F240" s="15" t="n">
        <v>0</v>
      </c>
      <c r="G240" s="15" t="n">
        <v>6.21</v>
      </c>
      <c r="H240" s="15" t="n">
        <v>2.5719</v>
      </c>
      <c r="I240" s="15" t="n">
        <v>0.001</v>
      </c>
      <c r="J240" s="15" t="s">
        <v>1032</v>
      </c>
      <c r="K240" s="15" t="s">
        <v>1037</v>
      </c>
      <c r="L240" s="19" t="n">
        <v>44605</v>
      </c>
    </row>
    <row r="241" customFormat="false" ht="15" hidden="false" customHeight="false" outlineLevel="0" collapsed="false">
      <c r="A241" s="14" t="str">
        <f aca="false">"mcnkas_"&amp;ROUND(B241,1)&amp;"_"&amp;ROUND(C241,1)&amp;"_"&amp;ROUND(D241,1)&amp;"_"&amp;ROUND(E241,1)&amp;"_"&amp;ROUND(F241,1)&amp;"_"&amp;ROUND(G241,1)</f>
        <v>mcnkas_59_0_37.7_0_0_3.3</v>
      </c>
      <c r="B241" s="15" t="n">
        <v>58.98</v>
      </c>
      <c r="C241" s="15" t="n">
        <v>0</v>
      </c>
      <c r="D241" s="15" t="n">
        <v>37.72</v>
      </c>
      <c r="E241" s="15" t="n">
        <v>0</v>
      </c>
      <c r="F241" s="15" t="n">
        <v>0</v>
      </c>
      <c r="G241" s="15" t="n">
        <v>3.3</v>
      </c>
      <c r="H241" s="15" t="n">
        <v>2.5474</v>
      </c>
      <c r="I241" s="15" t="n">
        <v>0.001</v>
      </c>
      <c r="J241" s="15" t="s">
        <v>1032</v>
      </c>
      <c r="K241" s="15" t="s">
        <v>1038</v>
      </c>
      <c r="L241" s="19" t="n">
        <v>44605</v>
      </c>
    </row>
    <row r="242" customFormat="false" ht="15" hidden="false" customHeight="false" outlineLevel="0" collapsed="false">
      <c r="A242" s="14" t="str">
        <f aca="false">"mcnkas_"&amp;ROUND(B242,1)&amp;"_"&amp;ROUND(C242,1)&amp;"_"&amp;ROUND(D242,1)&amp;"_"&amp;ROUND(E242,1)&amp;"_"&amp;ROUND(F242,1)&amp;"_"&amp;ROUND(G242,1)</f>
        <v>mcnkas_60.1_0_23.7_0_0_16.2</v>
      </c>
      <c r="B242" s="15" t="n">
        <v>60.12</v>
      </c>
      <c r="C242" s="15" t="n">
        <v>0</v>
      </c>
      <c r="D242" s="15" t="n">
        <v>23.67</v>
      </c>
      <c r="E242" s="15" t="n">
        <v>0</v>
      </c>
      <c r="F242" s="15" t="n">
        <v>0</v>
      </c>
      <c r="G242" s="15" t="n">
        <v>16.21</v>
      </c>
      <c r="H242" s="15" t="n">
        <v>2.6074</v>
      </c>
      <c r="I242" s="15" t="n">
        <v>0.001</v>
      </c>
      <c r="J242" s="15" t="s">
        <v>1032</v>
      </c>
      <c r="K242" s="15" t="s">
        <v>1039</v>
      </c>
      <c r="L242" s="19" t="n">
        <v>44605</v>
      </c>
    </row>
    <row r="243" customFormat="false" ht="15" hidden="false" customHeight="false" outlineLevel="0" collapsed="false">
      <c r="A243" s="14" t="str">
        <f aca="false">"mcnkas_"&amp;ROUND(B243,1)&amp;"_"&amp;ROUND(C243,1)&amp;"_"&amp;ROUND(D243,1)&amp;"_"&amp;ROUND(E243,1)&amp;"_"&amp;ROUND(F243,1)&amp;"_"&amp;ROUND(G243,1)</f>
        <v>mcnkas_63.3_0_23.6_0_0_13.1</v>
      </c>
      <c r="B243" s="15" t="n">
        <v>63.26</v>
      </c>
      <c r="C243" s="15" t="n">
        <v>0</v>
      </c>
      <c r="D243" s="15" t="n">
        <v>23.61</v>
      </c>
      <c r="E243" s="15" t="n">
        <v>0</v>
      </c>
      <c r="F243" s="15" t="n">
        <v>0</v>
      </c>
      <c r="G243" s="15" t="n">
        <v>13.13</v>
      </c>
      <c r="H243" s="15" t="n">
        <v>2.5757</v>
      </c>
      <c r="I243" s="15" t="n">
        <v>0.001</v>
      </c>
      <c r="J243" s="15" t="s">
        <v>1032</v>
      </c>
      <c r="K243" s="15" t="s">
        <v>1040</v>
      </c>
      <c r="L243" s="19" t="n">
        <v>44605</v>
      </c>
    </row>
    <row r="244" customFormat="false" ht="15" hidden="false" customHeight="false" outlineLevel="0" collapsed="false">
      <c r="A244" s="14" t="str">
        <f aca="false">"mcnkas_"&amp;ROUND(B244,1)&amp;"_"&amp;ROUND(C244,1)&amp;"_"&amp;ROUND(D244,1)&amp;"_"&amp;ROUND(E244,1)&amp;"_"&amp;ROUND(F244,1)&amp;"_"&amp;ROUND(G244,1)</f>
        <v>mcnkas_63.9_0_20.5_0_0_15.6</v>
      </c>
      <c r="B244" s="15" t="n">
        <v>63.89</v>
      </c>
      <c r="C244" s="15" t="n">
        <v>0</v>
      </c>
      <c r="D244" s="15" t="n">
        <v>20.49</v>
      </c>
      <c r="E244" s="15" t="n">
        <v>0</v>
      </c>
      <c r="F244" s="15" t="n">
        <v>0</v>
      </c>
      <c r="G244" s="15" t="n">
        <v>15.62</v>
      </c>
      <c r="H244" s="15" t="n">
        <v>2.5851</v>
      </c>
      <c r="I244" s="15" t="n">
        <v>0.001</v>
      </c>
      <c r="J244" s="15" t="s">
        <v>1032</v>
      </c>
      <c r="K244" s="15" t="s">
        <v>1041</v>
      </c>
      <c r="L244" s="19" t="n">
        <v>44605</v>
      </c>
    </row>
    <row r="245" customFormat="false" ht="15" hidden="false" customHeight="false" outlineLevel="0" collapsed="false">
      <c r="A245" s="14" t="str">
        <f aca="false">"mcnkas_"&amp;ROUND(B245,1)&amp;"_"&amp;ROUND(C245,1)&amp;"_"&amp;ROUND(D245,1)&amp;"_"&amp;ROUND(E245,1)&amp;"_"&amp;ROUND(F245,1)&amp;"_"&amp;ROUND(G245,1)</f>
        <v>mcnkas_64.8_0_26.1_0_0_9.1</v>
      </c>
      <c r="B245" s="15" t="n">
        <v>64.84</v>
      </c>
      <c r="C245" s="15" t="n">
        <v>0</v>
      </c>
      <c r="D245" s="15" t="n">
        <v>26.08</v>
      </c>
      <c r="E245" s="15" t="n">
        <v>0</v>
      </c>
      <c r="F245" s="15" t="n">
        <v>0</v>
      </c>
      <c r="G245" s="15" t="n">
        <v>9.08</v>
      </c>
      <c r="H245" s="15" t="n">
        <v>2.546</v>
      </c>
      <c r="I245" s="15" t="n">
        <v>0.001</v>
      </c>
      <c r="J245" s="15" t="s">
        <v>1032</v>
      </c>
      <c r="K245" s="15" t="s">
        <v>1042</v>
      </c>
      <c r="L245" s="19" t="n">
        <v>44605</v>
      </c>
    </row>
    <row r="246" customFormat="false" ht="15" hidden="false" customHeight="false" outlineLevel="0" collapsed="false">
      <c r="A246" s="14" t="str">
        <f aca="false">"mcnkas_"&amp;ROUND(B246,1)&amp;"_"&amp;ROUND(C246,1)&amp;"_"&amp;ROUND(D246,1)&amp;"_"&amp;ROUND(E246,1)&amp;"_"&amp;ROUND(F246,1)&amp;"_"&amp;ROUND(G246,1)</f>
        <v>mcnkas_66_0_28.1_0_0_5.9</v>
      </c>
      <c r="B246" s="15" t="n">
        <v>66.03</v>
      </c>
      <c r="C246" s="15" t="n">
        <v>0</v>
      </c>
      <c r="D246" s="15" t="n">
        <v>28.05</v>
      </c>
      <c r="E246" s="15" t="n">
        <v>0</v>
      </c>
      <c r="F246" s="15" t="n">
        <v>0</v>
      </c>
      <c r="G246" s="15" t="n">
        <v>5.92</v>
      </c>
      <c r="H246" s="15" t="n">
        <v>2.5229</v>
      </c>
      <c r="I246" s="15" t="n">
        <v>0.001</v>
      </c>
      <c r="J246" s="15" t="s">
        <v>1032</v>
      </c>
      <c r="K246" s="15" t="s">
        <v>1043</v>
      </c>
      <c r="L246" s="19" t="n">
        <v>44605</v>
      </c>
    </row>
    <row r="247" customFormat="false" ht="15" hidden="false" customHeight="false" outlineLevel="0" collapsed="false">
      <c r="A247" s="14" t="str">
        <f aca="false">"mcnkas_"&amp;ROUND(B247,1)&amp;"_"&amp;ROUND(C247,1)&amp;"_"&amp;ROUND(D247,1)&amp;"_"&amp;ROUND(E247,1)&amp;"_"&amp;ROUND(F247,1)&amp;"_"&amp;ROUND(G247,1)</f>
        <v>mcnkas_66.4_0_21_0_0_12.6</v>
      </c>
      <c r="B247" s="15" t="n">
        <v>66.35</v>
      </c>
      <c r="C247" s="15" t="n">
        <v>0</v>
      </c>
      <c r="D247" s="15" t="n">
        <v>21.04</v>
      </c>
      <c r="E247" s="15" t="n">
        <v>0</v>
      </c>
      <c r="F247" s="15" t="n">
        <v>0</v>
      </c>
      <c r="G247" s="15" t="n">
        <v>12.61</v>
      </c>
      <c r="H247" s="15" t="n">
        <v>2.5564</v>
      </c>
      <c r="I247" s="15" t="n">
        <v>0.001</v>
      </c>
      <c r="J247" s="15" t="s">
        <v>1032</v>
      </c>
      <c r="K247" s="15" t="s">
        <v>1044</v>
      </c>
      <c r="L247" s="19" t="n">
        <v>44605</v>
      </c>
    </row>
    <row r="248" customFormat="false" ht="15" hidden="false" customHeight="false" outlineLevel="0" collapsed="false">
      <c r="A248" s="14" t="str">
        <f aca="false">"mcnkas_"&amp;ROUND(B248,1)&amp;"_"&amp;ROUND(C248,1)&amp;"_"&amp;ROUND(D248,1)&amp;"_"&amp;ROUND(E248,1)&amp;"_"&amp;ROUND(F248,1)&amp;"_"&amp;ROUND(G248,1)</f>
        <v>mcnkas_67.8_0_28.7_0_0_3.5</v>
      </c>
      <c r="B248" s="15" t="n">
        <v>67.75</v>
      </c>
      <c r="C248" s="15" t="n">
        <v>0</v>
      </c>
      <c r="D248" s="15" t="n">
        <v>28.72</v>
      </c>
      <c r="E248" s="15" t="n">
        <v>0</v>
      </c>
      <c r="F248" s="15" t="n">
        <v>0</v>
      </c>
      <c r="G248" s="15" t="n">
        <v>3.53</v>
      </c>
      <c r="H248" s="15" t="n">
        <v>2.4998</v>
      </c>
      <c r="I248" s="15" t="n">
        <v>0.001</v>
      </c>
      <c r="J248" s="15" t="s">
        <v>1032</v>
      </c>
      <c r="K248" s="15" t="s">
        <v>1045</v>
      </c>
      <c r="L248" s="19" t="n">
        <v>44605</v>
      </c>
    </row>
    <row r="249" customFormat="false" ht="15" hidden="false" customHeight="false" outlineLevel="0" collapsed="false">
      <c r="A249" s="14" t="str">
        <f aca="false">"mcnkas_"&amp;ROUND(B249,1)&amp;"_"&amp;ROUND(C249,1)&amp;"_"&amp;ROUND(D249,1)&amp;"_"&amp;ROUND(E249,1)&amp;"_"&amp;ROUND(F249,1)&amp;"_"&amp;ROUND(G249,1)</f>
        <v>mcnkas_68_0_21.8_0_0_10.2</v>
      </c>
      <c r="B249" s="15" t="n">
        <v>67.99</v>
      </c>
      <c r="C249" s="15" t="n">
        <v>0</v>
      </c>
      <c r="D249" s="15" t="n">
        <v>21.81</v>
      </c>
      <c r="E249" s="15" t="n">
        <v>0</v>
      </c>
      <c r="F249" s="15" t="n">
        <v>0</v>
      </c>
      <c r="G249" s="15" t="n">
        <v>10.2</v>
      </c>
      <c r="H249" s="15" t="n">
        <v>2.5331</v>
      </c>
      <c r="I249" s="15" t="n">
        <v>0.001</v>
      </c>
      <c r="J249" s="15" t="s">
        <v>1032</v>
      </c>
      <c r="K249" s="15" t="s">
        <v>1046</v>
      </c>
      <c r="L249" s="19" t="n">
        <v>44605</v>
      </c>
    </row>
    <row r="250" customFormat="false" ht="15" hidden="false" customHeight="false" outlineLevel="0" collapsed="false">
      <c r="A250" s="14" t="str">
        <f aca="false">"mcnkas_"&amp;ROUND(B250,1)&amp;"_"&amp;ROUND(C250,1)&amp;"_"&amp;ROUND(D250,1)&amp;"_"&amp;ROUND(E250,1)&amp;"_"&amp;ROUND(F250,1)&amp;"_"&amp;ROUND(G250,1)</f>
        <v>mcnkas_70.7_0_22.4_0_0_7</v>
      </c>
      <c r="B250" s="15" t="n">
        <v>70.67</v>
      </c>
      <c r="C250" s="15" t="n">
        <v>0</v>
      </c>
      <c r="D250" s="15" t="n">
        <v>22.35</v>
      </c>
      <c r="E250" s="15" t="n">
        <v>0</v>
      </c>
      <c r="F250" s="15" t="n">
        <v>0</v>
      </c>
      <c r="G250" s="15" t="n">
        <v>6.98</v>
      </c>
      <c r="H250" s="15" t="n">
        <v>2.498</v>
      </c>
      <c r="I250" s="15" t="n">
        <v>0.001</v>
      </c>
      <c r="J250" s="15" t="s">
        <v>1032</v>
      </c>
      <c r="K250" s="15" t="s">
        <v>1047</v>
      </c>
      <c r="L250" s="19" t="n">
        <v>44605</v>
      </c>
    </row>
    <row r="251" customFormat="false" ht="15" hidden="false" customHeight="false" outlineLevel="0" collapsed="false">
      <c r="A251" s="14" t="str">
        <f aca="false">"mcnkas_"&amp;ROUND(B251,1)&amp;"_"&amp;ROUND(C251,1)&amp;"_"&amp;ROUND(D251,1)&amp;"_"&amp;ROUND(E251,1)&amp;"_"&amp;ROUND(F251,1)&amp;"_"&amp;ROUND(G251,1)</f>
        <v>mcnkas_71.7_0_13.7_0_0_14.6</v>
      </c>
      <c r="B251" s="15" t="n">
        <v>71.69</v>
      </c>
      <c r="C251" s="15" t="n">
        <v>0</v>
      </c>
      <c r="D251" s="15" t="n">
        <v>13.7</v>
      </c>
      <c r="E251" s="15" t="n">
        <v>0</v>
      </c>
      <c r="F251" s="15" t="n">
        <v>0</v>
      </c>
      <c r="G251" s="15" t="n">
        <v>14.61</v>
      </c>
      <c r="H251" s="15" t="n">
        <v>2.5276</v>
      </c>
      <c r="I251" s="15" t="n">
        <v>0.001</v>
      </c>
      <c r="J251" s="15" t="s">
        <v>1032</v>
      </c>
      <c r="K251" s="15" t="s">
        <v>1048</v>
      </c>
      <c r="L251" s="19" t="n">
        <v>44605</v>
      </c>
    </row>
    <row r="252" customFormat="false" ht="15" hidden="false" customHeight="false" outlineLevel="0" collapsed="false">
      <c r="A252" s="14" t="str">
        <f aca="false">"mcnkas_"&amp;ROUND(B252,1)&amp;"_"&amp;ROUND(C252,1)&amp;"_"&amp;ROUND(D252,1)&amp;"_"&amp;ROUND(E252,1)&amp;"_"&amp;ROUND(F252,1)&amp;"_"&amp;ROUND(G252,1)</f>
        <v>mcnkas_73_0_23.6_0_0_3.4</v>
      </c>
      <c r="B252" s="15" t="n">
        <v>72.99</v>
      </c>
      <c r="C252" s="15" t="n">
        <v>0</v>
      </c>
      <c r="D252" s="15" t="n">
        <v>23.62</v>
      </c>
      <c r="E252" s="15" t="n">
        <v>0</v>
      </c>
      <c r="F252" s="15" t="n">
        <v>0</v>
      </c>
      <c r="G252" s="15" t="n">
        <v>3.39</v>
      </c>
      <c r="H252" s="15" t="n">
        <v>2.4641</v>
      </c>
      <c r="I252" s="15" t="n">
        <v>0.001</v>
      </c>
      <c r="J252" s="15" t="s">
        <v>1032</v>
      </c>
      <c r="K252" s="15" t="s">
        <v>1049</v>
      </c>
      <c r="L252" s="19" t="n">
        <v>44605</v>
      </c>
    </row>
    <row r="253" customFormat="false" ht="15" hidden="false" customHeight="false" outlineLevel="0" collapsed="false">
      <c r="A253" s="14" t="str">
        <f aca="false">"mcnkas_"&amp;ROUND(B253,1)&amp;"_"&amp;ROUND(C253,1)&amp;"_"&amp;ROUND(D253,1)&amp;"_"&amp;ROUND(E253,1)&amp;"_"&amp;ROUND(F253,1)&amp;"_"&amp;ROUND(G253,1)</f>
        <v>mcnkas_73.9_0_14.7_0_0_11.4</v>
      </c>
      <c r="B253" s="15" t="n">
        <v>73.87</v>
      </c>
      <c r="C253" s="15" t="n">
        <v>0</v>
      </c>
      <c r="D253" s="15" t="n">
        <v>14.72</v>
      </c>
      <c r="E253" s="15" t="n">
        <v>0</v>
      </c>
      <c r="F253" s="15" t="n">
        <v>0</v>
      </c>
      <c r="G253" s="15" t="n">
        <v>11.41</v>
      </c>
      <c r="H253" s="15" t="n">
        <v>2.4935</v>
      </c>
      <c r="I253" s="15" t="n">
        <v>0.001</v>
      </c>
      <c r="J253" s="15" t="s">
        <v>1032</v>
      </c>
      <c r="K253" s="15" t="s">
        <v>1050</v>
      </c>
      <c r="L253" s="19" t="n">
        <v>44605</v>
      </c>
    </row>
    <row r="254" customFormat="false" ht="15" hidden="false" customHeight="false" outlineLevel="0" collapsed="false">
      <c r="A254" s="14" t="str">
        <f aca="false">"mcnkas_"&amp;ROUND(B254,1)&amp;"_"&amp;ROUND(C254,1)&amp;"_"&amp;ROUND(D254,1)&amp;"_"&amp;ROUND(E254,1)&amp;"_"&amp;ROUND(F254,1)&amp;"_"&amp;ROUND(G254,1)</f>
        <v>mcnkas_74.3_0_11.8_0_0_13.9</v>
      </c>
      <c r="B254" s="15" t="n">
        <v>74.28</v>
      </c>
      <c r="C254" s="15" t="n">
        <v>0</v>
      </c>
      <c r="D254" s="15" t="n">
        <v>11.84</v>
      </c>
      <c r="E254" s="15" t="n">
        <v>0</v>
      </c>
      <c r="F254" s="15" t="n">
        <v>0</v>
      </c>
      <c r="G254" s="15" t="n">
        <v>13.88</v>
      </c>
      <c r="H254" s="15" t="n">
        <v>2.4961</v>
      </c>
      <c r="I254" s="15" t="n">
        <v>0.001</v>
      </c>
      <c r="J254" s="15" t="s">
        <v>1032</v>
      </c>
      <c r="K254" s="15" t="s">
        <v>1051</v>
      </c>
      <c r="L254" s="19" t="n">
        <v>44605</v>
      </c>
    </row>
    <row r="255" customFormat="false" ht="15" hidden="false" customHeight="false" outlineLevel="0" collapsed="false">
      <c r="A255" s="14" t="str">
        <f aca="false">"mcnkas_"&amp;ROUND(B255,1)&amp;"_"&amp;ROUND(C255,1)&amp;"_"&amp;ROUND(D255,1)&amp;"_"&amp;ROUND(E255,1)&amp;"_"&amp;ROUND(F255,1)&amp;"_"&amp;ROUND(G255,1)</f>
        <v>mcnkas_75.3_0_14.8_0_0_9.9</v>
      </c>
      <c r="B255" s="15" t="n">
        <v>75.33</v>
      </c>
      <c r="C255" s="15" t="n">
        <v>0</v>
      </c>
      <c r="D255" s="15" t="n">
        <v>14.76</v>
      </c>
      <c r="E255" s="15" t="n">
        <v>0</v>
      </c>
      <c r="F255" s="15" t="n">
        <v>0</v>
      </c>
      <c r="G255" s="15" t="n">
        <v>9.9</v>
      </c>
      <c r="H255" s="15" t="n">
        <v>2.4734</v>
      </c>
      <c r="I255" s="15" t="n">
        <v>0.001</v>
      </c>
      <c r="J255" s="15" t="s">
        <v>1032</v>
      </c>
      <c r="K255" s="15" t="s">
        <v>1052</v>
      </c>
      <c r="L255" s="19" t="n">
        <v>44605</v>
      </c>
    </row>
    <row r="256" customFormat="false" ht="15" hidden="false" customHeight="false" outlineLevel="0" collapsed="false">
      <c r="A256" s="14" t="str">
        <f aca="false">"mcnkas_"&amp;ROUND(B256,1)&amp;"_"&amp;ROUND(C256,1)&amp;"_"&amp;ROUND(D256,1)&amp;"_"&amp;ROUND(E256,1)&amp;"_"&amp;ROUND(F256,1)&amp;"_"&amp;ROUND(G256,1)</f>
        <v>mcnkas_78.9_0_15.9_0_0_5.3</v>
      </c>
      <c r="B256" s="15" t="n">
        <v>78.89</v>
      </c>
      <c r="C256" s="15" t="n">
        <v>0</v>
      </c>
      <c r="D256" s="15" t="n">
        <v>15.85</v>
      </c>
      <c r="E256" s="15" t="n">
        <v>0</v>
      </c>
      <c r="F256" s="15" t="n">
        <v>0</v>
      </c>
      <c r="G256" s="15" t="n">
        <v>5.26</v>
      </c>
      <c r="H256" s="15" t="n">
        <v>2.419</v>
      </c>
      <c r="I256" s="15" t="n">
        <v>0.001</v>
      </c>
      <c r="J256" s="15" t="s">
        <v>1032</v>
      </c>
      <c r="K256" s="15" t="s">
        <v>1053</v>
      </c>
      <c r="L256" s="19" t="n">
        <v>44605</v>
      </c>
    </row>
    <row r="257" customFormat="false" ht="15" hidden="false" customHeight="false" outlineLevel="0" collapsed="false">
      <c r="A257" s="14" t="str">
        <f aca="false">"mcnkas_"&amp;ROUND(B257,1)&amp;"_"&amp;ROUND(C257,1)&amp;"_"&amp;ROUND(D257,1)&amp;"_"&amp;ROUND(E257,1)&amp;"_"&amp;ROUND(F257,1)&amp;"_"&amp;ROUND(G257,1)</f>
        <v>mcnkas_80.8_0_15.7_0_0_3.5</v>
      </c>
      <c r="B257" s="15" t="n">
        <v>80.8</v>
      </c>
      <c r="C257" s="15" t="n">
        <v>0</v>
      </c>
      <c r="D257" s="15" t="n">
        <v>15.72</v>
      </c>
      <c r="E257" s="15" t="n">
        <v>0</v>
      </c>
      <c r="F257" s="15" t="n">
        <v>0</v>
      </c>
      <c r="G257" s="15" t="n">
        <v>3.48</v>
      </c>
      <c r="H257" s="15" t="n">
        <v>2.3886</v>
      </c>
      <c r="I257" s="15" t="n">
        <v>0.001</v>
      </c>
      <c r="J257" s="15" t="s">
        <v>1032</v>
      </c>
      <c r="K257" s="15" t="s">
        <v>1054</v>
      </c>
      <c r="L257" s="19" t="n">
        <v>44605</v>
      </c>
    </row>
    <row r="258" customFormat="false" ht="15" hidden="false" customHeight="false" outlineLevel="0" collapsed="false">
      <c r="A258" s="14" t="str">
        <f aca="false">"mcnkas_"&amp;ROUND(B258,1)&amp;"_"&amp;ROUND(C258,1)&amp;"_"&amp;ROUND(D258,1)&amp;"_"&amp;ROUND(E258,1)&amp;"_"&amp;ROUND(F258,1)&amp;"_"&amp;ROUND(G258,1)</f>
        <v>mcnkas_90.1_0_3.8_0_0_6.1</v>
      </c>
      <c r="B258" s="15" t="n">
        <v>90.14</v>
      </c>
      <c r="C258" s="15" t="n">
        <v>0</v>
      </c>
      <c r="D258" s="15" t="n">
        <v>3.77</v>
      </c>
      <c r="E258" s="15" t="n">
        <v>0</v>
      </c>
      <c r="F258" s="15" t="n">
        <v>0</v>
      </c>
      <c r="G258" s="15" t="n">
        <v>6.09</v>
      </c>
      <c r="H258" s="15" t="n">
        <v>2.31</v>
      </c>
      <c r="I258" s="15" t="n">
        <v>0.001</v>
      </c>
      <c r="J258" s="15" t="s">
        <v>1018</v>
      </c>
      <c r="K258" s="15" t="s">
        <v>1055</v>
      </c>
      <c r="L258" s="19" t="n">
        <v>44605</v>
      </c>
    </row>
    <row r="259" customFormat="false" ht="15" hidden="false" customHeight="false" outlineLevel="0" collapsed="false">
      <c r="A259" s="14" t="str">
        <f aca="false">"mcnkas_"&amp;ROUND(B259,1)&amp;"_"&amp;ROUND(C259,1)&amp;"_"&amp;ROUND(D259,1)&amp;"_"&amp;ROUND(E259,1)&amp;"_"&amp;ROUND(F259,1)&amp;"_"&amp;ROUND(G259,1)</f>
        <v>mcnkas_89.9_0_5.8_0_0_4.3</v>
      </c>
      <c r="B259" s="15" t="n">
        <v>89.91</v>
      </c>
      <c r="C259" s="15" t="n">
        <v>0</v>
      </c>
      <c r="D259" s="15" t="n">
        <v>5.81</v>
      </c>
      <c r="E259" s="15" t="n">
        <v>0</v>
      </c>
      <c r="F259" s="15" t="n">
        <v>0</v>
      </c>
      <c r="G259" s="15" t="n">
        <v>4.28</v>
      </c>
      <c r="H259" s="15" t="n">
        <v>2.311</v>
      </c>
      <c r="I259" s="15" t="n">
        <v>0.001</v>
      </c>
      <c r="J259" s="15" t="s">
        <v>1018</v>
      </c>
      <c r="K259" s="15" t="s">
        <v>1056</v>
      </c>
      <c r="L259" s="19" t="n">
        <v>44605</v>
      </c>
    </row>
    <row r="260" customFormat="false" ht="15" hidden="false" customHeight="false" outlineLevel="0" collapsed="false">
      <c r="A260" s="14" t="str">
        <f aca="false">"mcnkas_"&amp;ROUND(B260,1)&amp;"_"&amp;ROUND(C260,1)&amp;"_"&amp;ROUND(D260,1)&amp;"_"&amp;ROUND(E260,1)&amp;"_"&amp;ROUND(F260,1)&amp;"_"&amp;ROUND(G260,1)</f>
        <v>mcnkas_86.2_0_10.6_0_0_3.2</v>
      </c>
      <c r="B260" s="15" t="n">
        <v>86.2</v>
      </c>
      <c r="C260" s="15" t="n">
        <v>0</v>
      </c>
      <c r="D260" s="15" t="n">
        <v>10.57</v>
      </c>
      <c r="E260" s="15" t="n">
        <v>0</v>
      </c>
      <c r="F260" s="15" t="n">
        <v>0</v>
      </c>
      <c r="G260" s="15" t="n">
        <v>3.23</v>
      </c>
      <c r="H260" s="15" t="n">
        <v>2.345</v>
      </c>
      <c r="I260" s="15" t="n">
        <v>0.001</v>
      </c>
      <c r="J260" s="15" t="s">
        <v>1018</v>
      </c>
      <c r="K260" s="15" t="s">
        <v>1057</v>
      </c>
      <c r="L260" s="19" t="n">
        <v>44605</v>
      </c>
    </row>
    <row r="261" customFormat="false" ht="15" hidden="false" customHeight="false" outlineLevel="0" collapsed="false">
      <c r="A261" s="14" t="str">
        <f aca="false">"mcnkas_"&amp;ROUND(B261,1)&amp;"_"&amp;ROUND(C261,1)&amp;"_"&amp;ROUND(D261,1)&amp;"_"&amp;ROUND(E261,1)&amp;"_"&amp;ROUND(F261,1)&amp;"_"&amp;ROUND(G261,1)</f>
        <v>mcnkas_85.8_0_7.7_0_0_6.4</v>
      </c>
      <c r="B261" s="15" t="n">
        <v>85.84</v>
      </c>
      <c r="C261" s="15" t="n">
        <v>0</v>
      </c>
      <c r="D261" s="15" t="n">
        <v>7.74</v>
      </c>
      <c r="E261" s="15" t="n">
        <v>0</v>
      </c>
      <c r="F261" s="15" t="n">
        <v>0</v>
      </c>
      <c r="G261" s="15" t="n">
        <v>6.42</v>
      </c>
      <c r="H261" s="15" t="n">
        <v>2.355</v>
      </c>
      <c r="I261" s="15" t="n">
        <v>0.001</v>
      </c>
      <c r="J261" s="15" t="s">
        <v>1018</v>
      </c>
      <c r="K261" s="15" t="s">
        <v>1058</v>
      </c>
      <c r="L261" s="19" t="n">
        <v>44605</v>
      </c>
    </row>
    <row r="262" customFormat="false" ht="15" hidden="false" customHeight="false" outlineLevel="0" collapsed="false">
      <c r="A262" s="14" t="str">
        <f aca="false">"mcnkas_"&amp;ROUND(B262,1)&amp;"_"&amp;ROUND(C262,1)&amp;"_"&amp;ROUND(D262,1)&amp;"_"&amp;ROUND(E262,1)&amp;"_"&amp;ROUND(F262,1)&amp;"_"&amp;ROUND(G262,1)</f>
        <v>mcnkas_83_0_8.9_0_0_8.1</v>
      </c>
      <c r="B262" s="15" t="n">
        <v>82.99</v>
      </c>
      <c r="C262" s="15" t="n">
        <v>0</v>
      </c>
      <c r="D262" s="15" t="n">
        <v>8.91</v>
      </c>
      <c r="E262" s="15" t="n">
        <v>0</v>
      </c>
      <c r="F262" s="15" t="n">
        <v>0</v>
      </c>
      <c r="G262" s="15" t="n">
        <v>8.1</v>
      </c>
      <c r="H262" s="15" t="n">
        <v>2.389</v>
      </c>
      <c r="I262" s="15" t="n">
        <v>0.001</v>
      </c>
      <c r="J262" s="15" t="s">
        <v>1018</v>
      </c>
      <c r="K262" s="15" t="s">
        <v>1059</v>
      </c>
      <c r="L262" s="19" t="n">
        <v>44605</v>
      </c>
    </row>
    <row r="263" customFormat="false" ht="15" hidden="false" customHeight="false" outlineLevel="0" collapsed="false">
      <c r="A263" s="14" t="str">
        <f aca="false">"mcnkas_"&amp;ROUND(B263,1)&amp;"_"&amp;ROUND(C263,1)&amp;"_"&amp;ROUND(D263,1)&amp;"_"&amp;ROUND(E263,1)&amp;"_"&amp;ROUND(F263,1)&amp;"_"&amp;ROUND(G263,1)</f>
        <v>mcnkas_81.3_0_6.3_0_0_12.4</v>
      </c>
      <c r="B263" s="15" t="n">
        <v>81.29</v>
      </c>
      <c r="C263" s="15" t="n">
        <v>0</v>
      </c>
      <c r="D263" s="15" t="n">
        <v>6.31</v>
      </c>
      <c r="E263" s="15" t="n">
        <v>0</v>
      </c>
      <c r="F263" s="15" t="n">
        <v>0</v>
      </c>
      <c r="G263" s="15" t="n">
        <v>12.4</v>
      </c>
      <c r="H263" s="15" t="n">
        <v>2.421</v>
      </c>
      <c r="I263" s="15" t="n">
        <v>0.001</v>
      </c>
      <c r="J263" s="15" t="s">
        <v>1018</v>
      </c>
      <c r="K263" s="15" t="s">
        <v>1060</v>
      </c>
      <c r="L263" s="19" t="n">
        <v>44605</v>
      </c>
    </row>
    <row r="264" customFormat="false" ht="15" hidden="false" customHeight="false" outlineLevel="0" collapsed="false">
      <c r="A264" s="14" t="str">
        <f aca="false">"mcnkas_"&amp;ROUND(B264,1)&amp;"_"&amp;ROUND(C264,1)&amp;"_"&amp;ROUND(D264,1)&amp;"_"&amp;ROUND(E264,1)&amp;"_"&amp;ROUND(F264,1)&amp;"_"&amp;ROUND(G264,1)</f>
        <v>mcnkas_78.1_0_16.5_0_0_5.4</v>
      </c>
      <c r="B264" s="15" t="n">
        <v>78.14</v>
      </c>
      <c r="C264" s="15" t="n">
        <v>0</v>
      </c>
      <c r="D264" s="15" t="n">
        <v>16.49</v>
      </c>
      <c r="E264" s="15" t="n">
        <v>0</v>
      </c>
      <c r="F264" s="15" t="n">
        <v>0</v>
      </c>
      <c r="G264" s="15" t="n">
        <v>5.38</v>
      </c>
      <c r="H264" s="15" t="n">
        <v>2.432</v>
      </c>
      <c r="I264" s="15" t="n">
        <v>0.001</v>
      </c>
      <c r="J264" s="15" t="s">
        <v>1018</v>
      </c>
      <c r="K264" s="15" t="s">
        <v>1061</v>
      </c>
      <c r="L264" s="19" t="n">
        <v>44605</v>
      </c>
    </row>
    <row r="265" customFormat="false" ht="15" hidden="false" customHeight="false" outlineLevel="0" collapsed="false">
      <c r="A265" s="14" t="str">
        <f aca="false">"mcnkas_"&amp;ROUND(B265,1)&amp;"_"&amp;ROUND(C265,1)&amp;"_"&amp;ROUND(D265,1)&amp;"_"&amp;ROUND(E265,1)&amp;"_"&amp;ROUND(F265,1)&amp;"_"&amp;ROUND(G265,1)</f>
        <v>mcnkas_77.7_0_11.6_0_0_10.7</v>
      </c>
      <c r="B265" s="15" t="n">
        <v>77.73</v>
      </c>
      <c r="C265" s="15" t="n">
        <v>0</v>
      </c>
      <c r="D265" s="15" t="n">
        <v>11.59</v>
      </c>
      <c r="E265" s="15" t="n">
        <v>0</v>
      </c>
      <c r="F265" s="15" t="n">
        <v>0</v>
      </c>
      <c r="G265" s="15" t="n">
        <v>10.68</v>
      </c>
      <c r="H265" s="15" t="n">
        <v>2.455</v>
      </c>
      <c r="I265" s="15" t="n">
        <v>0.001</v>
      </c>
      <c r="J265" s="15" t="s">
        <v>1018</v>
      </c>
      <c r="K265" s="15" t="s">
        <v>1062</v>
      </c>
      <c r="L265" s="19" t="n">
        <v>44605</v>
      </c>
    </row>
    <row r="266" customFormat="false" ht="15" hidden="false" customHeight="false" outlineLevel="0" collapsed="false">
      <c r="A266" s="14" t="str">
        <f aca="false">"mcnkas_"&amp;ROUND(B266,1)&amp;"_"&amp;ROUND(C266,1)&amp;"_"&amp;ROUND(D266,1)&amp;"_"&amp;ROUND(E266,1)&amp;"_"&amp;ROUND(F266,1)&amp;"_"&amp;ROUND(G266,1)</f>
        <v>mcnkas_77_0_14.5_0_0_8.6</v>
      </c>
      <c r="B266" s="15" t="n">
        <v>76.97</v>
      </c>
      <c r="C266" s="15" t="n">
        <v>0</v>
      </c>
      <c r="D266" s="15" t="n">
        <v>14.46</v>
      </c>
      <c r="E266" s="15" t="n">
        <v>0</v>
      </c>
      <c r="F266" s="15" t="n">
        <v>0</v>
      </c>
      <c r="G266" s="15" t="n">
        <v>8.57</v>
      </c>
      <c r="H266" s="15" t="n">
        <v>2.456</v>
      </c>
      <c r="I266" s="15" t="n">
        <v>0.001</v>
      </c>
      <c r="J266" s="15" t="s">
        <v>1018</v>
      </c>
      <c r="K266" s="15" t="s">
        <v>1063</v>
      </c>
      <c r="L266" s="19" t="n">
        <v>44605</v>
      </c>
    </row>
    <row r="267" customFormat="false" ht="15" hidden="false" customHeight="false" outlineLevel="0" collapsed="false">
      <c r="A267" s="14" t="str">
        <f aca="false">"mcnkas_"&amp;ROUND(B267,1)&amp;"_"&amp;ROUND(C267,1)&amp;"_"&amp;ROUND(D267,1)&amp;"_"&amp;ROUND(E267,1)&amp;"_"&amp;ROUND(F267,1)&amp;"_"&amp;ROUND(G267,1)</f>
        <v>mcnkas_75.5_0_8.6_0_0_15.9</v>
      </c>
      <c r="B267" s="15" t="n">
        <v>75.51</v>
      </c>
      <c r="C267" s="15" t="n">
        <v>0</v>
      </c>
      <c r="D267" s="15" t="n">
        <v>8.56</v>
      </c>
      <c r="E267" s="15" t="n">
        <v>0</v>
      </c>
      <c r="F267" s="15" t="n">
        <v>0</v>
      </c>
      <c r="G267" s="15" t="n">
        <v>15.93</v>
      </c>
      <c r="H267" s="15" t="n">
        <v>2.497</v>
      </c>
      <c r="I267" s="15" t="n">
        <v>0.001</v>
      </c>
      <c r="J267" s="15" t="s">
        <v>1018</v>
      </c>
      <c r="K267" s="15" t="s">
        <v>1064</v>
      </c>
      <c r="L267" s="19" t="n">
        <v>44605</v>
      </c>
    </row>
    <row r="268" customFormat="false" ht="15" hidden="false" customHeight="false" outlineLevel="0" collapsed="false">
      <c r="A268" s="14" t="str">
        <f aca="false">"mcnkas_"&amp;ROUND(B268,1)&amp;"_"&amp;ROUND(C268,1)&amp;"_"&amp;ROUND(D268,1)&amp;"_"&amp;ROUND(E268,1)&amp;"_"&amp;ROUND(F268,1)&amp;"_"&amp;ROUND(G268,1)</f>
        <v>mcnkas_75.8_0_12.4_0_0_11.8</v>
      </c>
      <c r="B268" s="15" t="n">
        <v>75.82</v>
      </c>
      <c r="C268" s="15" t="n">
        <v>0</v>
      </c>
      <c r="D268" s="15" t="n">
        <v>12.41</v>
      </c>
      <c r="E268" s="15" t="n">
        <v>0</v>
      </c>
      <c r="F268" s="15" t="n">
        <v>0</v>
      </c>
      <c r="G268" s="15" t="n">
        <v>11.77</v>
      </c>
      <c r="H268" s="15" t="n">
        <v>2.485</v>
      </c>
      <c r="I268" s="15" t="n">
        <v>0.001</v>
      </c>
      <c r="J268" s="15" t="s">
        <v>1018</v>
      </c>
      <c r="K268" s="15" t="s">
        <v>1065</v>
      </c>
      <c r="L268" s="19" t="n">
        <v>44605</v>
      </c>
    </row>
    <row r="269" customFormat="false" ht="15" hidden="false" customHeight="false" outlineLevel="0" collapsed="false">
      <c r="A269" s="14" t="str">
        <f aca="false">"mcnkas_"&amp;ROUND(B269,1)&amp;"_"&amp;ROUND(C269,1)&amp;"_"&amp;ROUND(D269,1)&amp;"_"&amp;ROUND(E269,1)&amp;"_"&amp;ROUND(F269,1)&amp;"_"&amp;ROUND(G269,1)</f>
        <v>mcnkas_76.3_0_18.4_0_0_5.4</v>
      </c>
      <c r="B269" s="15" t="n">
        <v>76.27</v>
      </c>
      <c r="C269" s="15" t="n">
        <v>0</v>
      </c>
      <c r="D269" s="15" t="n">
        <v>18.35</v>
      </c>
      <c r="E269" s="15" t="n">
        <v>0</v>
      </c>
      <c r="F269" s="15" t="n">
        <v>0</v>
      </c>
      <c r="G269" s="15" t="n">
        <v>5.38</v>
      </c>
      <c r="H269" s="15" t="n">
        <v>2.455</v>
      </c>
      <c r="I269" s="15" t="n">
        <v>0.001</v>
      </c>
      <c r="J269" s="15" t="s">
        <v>1018</v>
      </c>
      <c r="K269" s="15" t="s">
        <v>1066</v>
      </c>
      <c r="L269" s="19" t="n">
        <v>44605</v>
      </c>
    </row>
    <row r="270" customFormat="false" ht="15" hidden="false" customHeight="false" outlineLevel="0" collapsed="false">
      <c r="A270" s="14" t="str">
        <f aca="false">"mcnkas_"&amp;ROUND(B270,1)&amp;"_"&amp;ROUND(C270,1)&amp;"_"&amp;ROUND(D270,1)&amp;"_"&amp;ROUND(E270,1)&amp;"_"&amp;ROUND(F270,1)&amp;"_"&amp;ROUND(G270,1)</f>
        <v>mcnkas_75_0_5.9_0_0_19</v>
      </c>
      <c r="B270" s="15" t="n">
        <v>75.04</v>
      </c>
      <c r="C270" s="15" t="n">
        <v>0</v>
      </c>
      <c r="D270" s="15" t="n">
        <v>5.93</v>
      </c>
      <c r="E270" s="15" t="n">
        <v>0</v>
      </c>
      <c r="F270" s="15" t="n">
        <v>0</v>
      </c>
      <c r="G270" s="15" t="n">
        <v>19.04</v>
      </c>
      <c r="H270" s="15" t="n">
        <v>2.505</v>
      </c>
      <c r="I270" s="15" t="n">
        <v>0.001</v>
      </c>
      <c r="J270" s="15" t="s">
        <v>1018</v>
      </c>
      <c r="K270" s="15" t="s">
        <v>1067</v>
      </c>
      <c r="L270" s="19" t="n">
        <v>44605</v>
      </c>
    </row>
    <row r="271" customFormat="false" ht="15" hidden="false" customHeight="false" outlineLevel="0" collapsed="false">
      <c r="A271" s="14" t="str">
        <f aca="false">"mcnkas_"&amp;ROUND(B271,1)&amp;"_"&amp;ROUND(C271,1)&amp;"_"&amp;ROUND(D271,1)&amp;"_"&amp;ROUND(E271,1)&amp;"_"&amp;ROUND(F271,1)&amp;"_"&amp;ROUND(G271,1)</f>
        <v>mcnkas_75.7_0_18.1_0_0_6.2</v>
      </c>
      <c r="B271" s="15" t="n">
        <v>75.72</v>
      </c>
      <c r="C271" s="15" t="n">
        <v>0</v>
      </c>
      <c r="D271" s="15" t="n">
        <v>18.1</v>
      </c>
      <c r="E271" s="15" t="n">
        <v>0</v>
      </c>
      <c r="F271" s="15" t="n">
        <v>0</v>
      </c>
      <c r="G271" s="15" t="n">
        <v>6.18</v>
      </c>
      <c r="H271" s="15" t="n">
        <v>2.468</v>
      </c>
      <c r="I271" s="15" t="n">
        <v>0.001</v>
      </c>
      <c r="J271" s="15" t="s">
        <v>1018</v>
      </c>
      <c r="K271" s="15" t="s">
        <v>1068</v>
      </c>
      <c r="L271" s="19" t="n">
        <v>44605</v>
      </c>
    </row>
    <row r="272" customFormat="false" ht="15" hidden="false" customHeight="false" outlineLevel="0" collapsed="false">
      <c r="A272" s="14" t="str">
        <f aca="false">"mcnkas_"&amp;ROUND(B272,1)&amp;"_"&amp;ROUND(C272,1)&amp;"_"&amp;ROUND(D272,1)&amp;"_"&amp;ROUND(E272,1)&amp;"_"&amp;ROUND(F272,1)&amp;"_"&amp;ROUND(G272,1)</f>
        <v>mcnkas_74.3_0_4.3_0_0_21.4</v>
      </c>
      <c r="B272" s="15" t="n">
        <v>74.32</v>
      </c>
      <c r="C272" s="15" t="n">
        <v>0</v>
      </c>
      <c r="D272" s="15" t="n">
        <v>4.29</v>
      </c>
      <c r="E272" s="15" t="n">
        <v>0</v>
      </c>
      <c r="F272" s="15" t="n">
        <v>0</v>
      </c>
      <c r="G272" s="15" t="n">
        <v>21.4</v>
      </c>
      <c r="H272" s="15" t="n">
        <v>2.535</v>
      </c>
      <c r="I272" s="15" t="n">
        <v>0.001</v>
      </c>
      <c r="J272" s="15" t="s">
        <v>1018</v>
      </c>
      <c r="K272" s="15" t="s">
        <v>1069</v>
      </c>
      <c r="L272" s="19" t="n">
        <v>44605</v>
      </c>
    </row>
    <row r="273" customFormat="false" ht="15" hidden="false" customHeight="false" outlineLevel="0" collapsed="false">
      <c r="A273" s="14" t="str">
        <f aca="false">"mcnkas_"&amp;ROUND(B273,1)&amp;"_"&amp;ROUND(C273,1)&amp;"_"&amp;ROUND(D273,1)&amp;"_"&amp;ROUND(E273,1)&amp;"_"&amp;ROUND(F273,1)&amp;"_"&amp;ROUND(G273,1)</f>
        <v>mcnkas_75.2_0_16.7_0_0_8.1</v>
      </c>
      <c r="B273" s="15" t="n">
        <v>75.2</v>
      </c>
      <c r="C273" s="15" t="n">
        <v>0</v>
      </c>
      <c r="D273" s="15" t="n">
        <v>16.72</v>
      </c>
      <c r="E273" s="15" t="n">
        <v>0</v>
      </c>
      <c r="F273" s="15" t="n">
        <v>0</v>
      </c>
      <c r="G273" s="15" t="n">
        <v>8.08</v>
      </c>
      <c r="H273" s="15" t="n">
        <v>2.475</v>
      </c>
      <c r="I273" s="15" t="n">
        <v>0.001</v>
      </c>
      <c r="J273" s="15" t="s">
        <v>1018</v>
      </c>
      <c r="K273" s="15" t="s">
        <v>1070</v>
      </c>
      <c r="L273" s="19" t="n">
        <v>44605</v>
      </c>
    </row>
    <row r="274" customFormat="false" ht="15" hidden="false" customHeight="false" outlineLevel="0" collapsed="false">
      <c r="A274" s="14" t="str">
        <f aca="false">"mcnkas_"&amp;ROUND(B274,1)&amp;"_"&amp;ROUND(C274,1)&amp;"_"&amp;ROUND(D274,1)&amp;"_"&amp;ROUND(E274,1)&amp;"_"&amp;ROUND(F274,1)&amp;"_"&amp;ROUND(G274,1)</f>
        <v>mcnkas_75_0_17_0_0_8</v>
      </c>
      <c r="B274" s="15" t="n">
        <v>75</v>
      </c>
      <c r="C274" s="15" t="n">
        <v>0</v>
      </c>
      <c r="D274" s="15" t="n">
        <v>16.96</v>
      </c>
      <c r="E274" s="15" t="n">
        <v>0</v>
      </c>
      <c r="F274" s="15" t="n">
        <v>0</v>
      </c>
      <c r="G274" s="15" t="n">
        <v>8.04</v>
      </c>
      <c r="H274" s="15" t="n">
        <v>2.477</v>
      </c>
      <c r="I274" s="15" t="n">
        <v>0.001</v>
      </c>
      <c r="J274" s="15" t="s">
        <v>1018</v>
      </c>
      <c r="K274" s="15" t="s">
        <v>1071</v>
      </c>
      <c r="L274" s="19" t="n">
        <v>44605</v>
      </c>
    </row>
    <row r="275" customFormat="false" ht="15" hidden="false" customHeight="false" outlineLevel="0" collapsed="false">
      <c r="A275" s="14" t="str">
        <f aca="false">"mcnkas_"&amp;ROUND(B275,1)&amp;"_"&amp;ROUND(C275,1)&amp;"_"&amp;ROUND(D275,1)&amp;"_"&amp;ROUND(E275,1)&amp;"_"&amp;ROUND(F275,1)&amp;"_"&amp;ROUND(G275,1)</f>
        <v>mcnkas_74.8_0_14.5_0_0_10.7</v>
      </c>
      <c r="B275" s="15" t="n">
        <v>74.79</v>
      </c>
      <c r="C275" s="15" t="n">
        <v>0</v>
      </c>
      <c r="D275" s="15" t="n">
        <v>14.54</v>
      </c>
      <c r="E275" s="15" t="n">
        <v>0</v>
      </c>
      <c r="F275" s="15" t="n">
        <v>0</v>
      </c>
      <c r="G275" s="15" t="n">
        <v>10.67</v>
      </c>
      <c r="H275" s="15" t="n">
        <v>2.489</v>
      </c>
      <c r="I275" s="15" t="n">
        <v>0.001</v>
      </c>
      <c r="J275" s="15" t="s">
        <v>1018</v>
      </c>
      <c r="K275" s="15" t="s">
        <v>1072</v>
      </c>
      <c r="L275" s="19" t="n">
        <v>44605</v>
      </c>
    </row>
    <row r="276" customFormat="false" ht="15" hidden="false" customHeight="false" outlineLevel="0" collapsed="false">
      <c r="A276" s="14" t="str">
        <f aca="false">"mcnkas_"&amp;ROUND(B276,1)&amp;"_"&amp;ROUND(C276,1)&amp;"_"&amp;ROUND(D276,1)&amp;"_"&amp;ROUND(E276,1)&amp;"_"&amp;ROUND(F276,1)&amp;"_"&amp;ROUND(G276,1)</f>
        <v>mcnkas_74.6_0_12.9_0_0_12.4</v>
      </c>
      <c r="B276" s="15" t="n">
        <v>74.64</v>
      </c>
      <c r="C276" s="15" t="n">
        <v>0</v>
      </c>
      <c r="D276" s="15" t="n">
        <v>12.94</v>
      </c>
      <c r="E276" s="15" t="n">
        <v>0</v>
      </c>
      <c r="F276" s="15" t="n">
        <v>0</v>
      </c>
      <c r="G276" s="15" t="n">
        <v>12.42</v>
      </c>
      <c r="H276" s="15" t="n">
        <v>2.495</v>
      </c>
      <c r="I276" s="15" t="n">
        <v>0.001</v>
      </c>
      <c r="J276" s="15" t="s">
        <v>1018</v>
      </c>
      <c r="K276" s="15" t="s">
        <v>1073</v>
      </c>
      <c r="L276" s="19" t="n">
        <v>44605</v>
      </c>
    </row>
    <row r="277" customFormat="false" ht="15" hidden="false" customHeight="false" outlineLevel="0" collapsed="false">
      <c r="A277" s="14" t="str">
        <f aca="false">"mcnkas_"&amp;ROUND(B277,1)&amp;"_"&amp;ROUND(C277,1)&amp;"_"&amp;ROUND(D277,1)&amp;"_"&amp;ROUND(E277,1)&amp;"_"&amp;ROUND(F277,1)&amp;"_"&amp;ROUND(G277,1)</f>
        <v>mcnkas_74.4_0_9.7_0_0_15.9</v>
      </c>
      <c r="B277" s="15" t="n">
        <v>74.38</v>
      </c>
      <c r="C277" s="15" t="n">
        <v>0</v>
      </c>
      <c r="D277" s="15" t="n">
        <v>9.7</v>
      </c>
      <c r="E277" s="15" t="n">
        <v>0</v>
      </c>
      <c r="F277" s="15" t="n">
        <v>0</v>
      </c>
      <c r="G277" s="15" t="n">
        <v>15.92</v>
      </c>
      <c r="H277" s="15" t="n">
        <v>2.506</v>
      </c>
      <c r="I277" s="15" t="n">
        <v>0.001</v>
      </c>
      <c r="J277" s="15" t="s">
        <v>1018</v>
      </c>
      <c r="K277" s="15" t="s">
        <v>1074</v>
      </c>
      <c r="L277" s="19" t="n">
        <v>44605</v>
      </c>
    </row>
    <row r="278" customFormat="false" ht="15" hidden="false" customHeight="false" outlineLevel="0" collapsed="false">
      <c r="A278" s="14" t="str">
        <f aca="false">"mcnkas_"&amp;ROUND(B278,1)&amp;"_"&amp;ROUND(C278,1)&amp;"_"&amp;ROUND(D278,1)&amp;"_"&amp;ROUND(E278,1)&amp;"_"&amp;ROUND(F278,1)&amp;"_"&amp;ROUND(G278,1)</f>
        <v>mcnkas_74.5_0_14.7_0_0_10.8</v>
      </c>
      <c r="B278" s="15" t="n">
        <v>74.51</v>
      </c>
      <c r="C278" s="15" t="n">
        <v>0</v>
      </c>
      <c r="D278" s="15" t="n">
        <v>14.7</v>
      </c>
      <c r="E278" s="15" t="n">
        <v>0</v>
      </c>
      <c r="F278" s="15" t="n">
        <v>0</v>
      </c>
      <c r="G278" s="15" t="n">
        <v>10.79</v>
      </c>
      <c r="H278" s="15" t="n">
        <v>2.489</v>
      </c>
      <c r="I278" s="15" t="n">
        <v>0.001</v>
      </c>
      <c r="J278" s="15" t="s">
        <v>1018</v>
      </c>
      <c r="K278" s="15" t="s">
        <v>1075</v>
      </c>
      <c r="L278" s="19" t="n">
        <v>44605</v>
      </c>
    </row>
    <row r="279" customFormat="false" ht="15" hidden="false" customHeight="false" outlineLevel="0" collapsed="false">
      <c r="A279" s="14" t="str">
        <f aca="false">"mcnkas_"&amp;ROUND(B279,1)&amp;"_"&amp;ROUND(C279,1)&amp;"_"&amp;ROUND(D279,1)&amp;"_"&amp;ROUND(E279,1)&amp;"_"&amp;ROUND(F279,1)&amp;"_"&amp;ROUND(G279,1)</f>
        <v>mcnkas_74.5_0_14.8_0_0_10.7</v>
      </c>
      <c r="B279" s="15" t="n">
        <v>74.5</v>
      </c>
      <c r="C279" s="15" t="n">
        <v>0</v>
      </c>
      <c r="D279" s="15" t="n">
        <v>14.78</v>
      </c>
      <c r="E279" s="15" t="n">
        <v>0</v>
      </c>
      <c r="F279" s="15" t="n">
        <v>0</v>
      </c>
      <c r="G279" s="15" t="n">
        <v>10.72</v>
      </c>
      <c r="H279" s="15" t="n">
        <v>2.492</v>
      </c>
      <c r="I279" s="15" t="n">
        <v>0.001</v>
      </c>
      <c r="J279" s="15" t="s">
        <v>1018</v>
      </c>
      <c r="K279" s="15" t="s">
        <v>1076</v>
      </c>
      <c r="L279" s="19" t="n">
        <v>44605</v>
      </c>
    </row>
    <row r="280" customFormat="false" ht="15" hidden="false" customHeight="false" outlineLevel="0" collapsed="false">
      <c r="A280" s="14" t="str">
        <f aca="false">"mcnkas_"&amp;ROUND(B280,1)&amp;"_"&amp;ROUND(C280,1)&amp;"_"&amp;ROUND(D280,1)&amp;"_"&amp;ROUND(E280,1)&amp;"_"&amp;ROUND(F280,1)&amp;"_"&amp;ROUND(G280,1)</f>
        <v>mcnkas_73.4_0_5.1_0_0_21.4</v>
      </c>
      <c r="B280" s="15" t="n">
        <v>73.44</v>
      </c>
      <c r="C280" s="15" t="n">
        <v>0</v>
      </c>
      <c r="D280" s="15" t="n">
        <v>5.14</v>
      </c>
      <c r="E280" s="15" t="n">
        <v>0</v>
      </c>
      <c r="F280" s="15" t="n">
        <v>0</v>
      </c>
      <c r="G280" s="15" t="n">
        <v>21.42</v>
      </c>
      <c r="H280" s="15" t="n">
        <v>2.532</v>
      </c>
      <c r="I280" s="15" t="n">
        <v>0.001</v>
      </c>
      <c r="J280" s="15" t="s">
        <v>1018</v>
      </c>
      <c r="K280" s="15" t="s">
        <v>1077</v>
      </c>
      <c r="L280" s="19" t="n">
        <v>44605</v>
      </c>
    </row>
    <row r="281" customFormat="false" ht="15" hidden="false" customHeight="false" outlineLevel="0" collapsed="false">
      <c r="A281" s="14" t="str">
        <f aca="false">"mcnkas_"&amp;ROUND(B281,1)&amp;"_"&amp;ROUND(C281,1)&amp;"_"&amp;ROUND(D281,1)&amp;"_"&amp;ROUND(E281,1)&amp;"_"&amp;ROUND(F281,1)&amp;"_"&amp;ROUND(G281,1)</f>
        <v>mcnkas_73.4_0_5.2_0_0_21.4</v>
      </c>
      <c r="B281" s="15" t="n">
        <v>73.35</v>
      </c>
      <c r="C281" s="15" t="n">
        <v>0</v>
      </c>
      <c r="D281" s="15" t="n">
        <v>5.23</v>
      </c>
      <c r="E281" s="15" t="n">
        <v>0</v>
      </c>
      <c r="F281" s="15" t="n">
        <v>0</v>
      </c>
      <c r="G281" s="15" t="n">
        <v>21.42</v>
      </c>
      <c r="H281" s="15" t="n">
        <v>2.536</v>
      </c>
      <c r="I281" s="15" t="n">
        <v>0.001</v>
      </c>
      <c r="J281" s="15" t="s">
        <v>1018</v>
      </c>
      <c r="K281" s="15" t="s">
        <v>1078</v>
      </c>
      <c r="L281" s="19" t="n">
        <v>44605</v>
      </c>
    </row>
    <row r="282" customFormat="false" ht="15" hidden="false" customHeight="false" outlineLevel="0" collapsed="false">
      <c r="A282" s="14" t="str">
        <f aca="false">"mcnkas_"&amp;ROUND(B282,1)&amp;"_"&amp;ROUND(C282,1)&amp;"_"&amp;ROUND(D282,1)&amp;"_"&amp;ROUND(E282,1)&amp;"_"&amp;ROUND(F282,1)&amp;"_"&amp;ROUND(G282,1)</f>
        <v>mcnkas_73.3_0_5.5_0_0_21.2</v>
      </c>
      <c r="B282" s="15" t="n">
        <v>73.33</v>
      </c>
      <c r="C282" s="15" t="n">
        <v>0</v>
      </c>
      <c r="D282" s="15" t="n">
        <v>5.49</v>
      </c>
      <c r="E282" s="15" t="n">
        <v>0</v>
      </c>
      <c r="F282" s="15" t="n">
        <v>0</v>
      </c>
      <c r="G282" s="15" t="n">
        <v>21.18</v>
      </c>
      <c r="H282" s="15" t="n">
        <v>2.522</v>
      </c>
      <c r="I282" s="15" t="n">
        <v>0.001</v>
      </c>
      <c r="J282" s="15" t="s">
        <v>1018</v>
      </c>
      <c r="K282" s="15" t="s">
        <v>1079</v>
      </c>
      <c r="L282" s="19" t="n">
        <v>44605</v>
      </c>
    </row>
    <row r="283" customFormat="false" ht="15" hidden="false" customHeight="false" outlineLevel="0" collapsed="false">
      <c r="A283" s="14" t="str">
        <f aca="false">"mcnkas_"&amp;ROUND(B283,1)&amp;"_"&amp;ROUND(C283,1)&amp;"_"&amp;ROUND(D283,1)&amp;"_"&amp;ROUND(E283,1)&amp;"_"&amp;ROUND(F283,1)&amp;"_"&amp;ROUND(G283,1)</f>
        <v>mcnkas_69.8_0_14.2_0_0_16</v>
      </c>
      <c r="B283" s="15" t="n">
        <v>69.8</v>
      </c>
      <c r="C283" s="15" t="n">
        <v>0</v>
      </c>
      <c r="D283" s="15" t="n">
        <v>14.23</v>
      </c>
      <c r="E283" s="15" t="n">
        <v>0</v>
      </c>
      <c r="F283" s="15" t="n">
        <v>0</v>
      </c>
      <c r="G283" s="15" t="n">
        <v>15.97</v>
      </c>
      <c r="H283" s="15" t="n">
        <v>2.557</v>
      </c>
      <c r="I283" s="15" t="n">
        <v>0.001</v>
      </c>
      <c r="J283" s="15" t="s">
        <v>1018</v>
      </c>
      <c r="K283" s="15" t="s">
        <v>1080</v>
      </c>
      <c r="L283" s="19" t="n">
        <v>44605</v>
      </c>
    </row>
    <row r="284" customFormat="false" ht="15" hidden="false" customHeight="false" outlineLevel="0" collapsed="false">
      <c r="A284" s="14" t="str">
        <f aca="false">"mcnkas_"&amp;ROUND(B284,1)&amp;"_"&amp;ROUND(C284,1)&amp;"_"&amp;ROUND(D284,1)&amp;"_"&amp;ROUND(E284,1)&amp;"_"&amp;ROUND(F284,1)&amp;"_"&amp;ROUND(G284,1)</f>
        <v>mcnkas_70.4_0_22.6_0_0_7</v>
      </c>
      <c r="B284" s="15" t="n">
        <v>70.39</v>
      </c>
      <c r="C284" s="15" t="n">
        <v>0</v>
      </c>
      <c r="D284" s="15" t="n">
        <v>22.6</v>
      </c>
      <c r="E284" s="15" t="n">
        <v>0</v>
      </c>
      <c r="F284" s="15" t="n">
        <v>0</v>
      </c>
      <c r="G284" s="15" t="n">
        <v>7</v>
      </c>
      <c r="H284" s="15" t="n">
        <v>2.504</v>
      </c>
      <c r="I284" s="15" t="n">
        <v>0.001</v>
      </c>
      <c r="J284" s="15" t="s">
        <v>1018</v>
      </c>
      <c r="K284" s="15" t="s">
        <v>1081</v>
      </c>
      <c r="L284" s="19" t="n">
        <v>44605</v>
      </c>
    </row>
    <row r="285" customFormat="false" ht="15" hidden="false" customHeight="false" outlineLevel="0" collapsed="false">
      <c r="A285" s="14" t="str">
        <f aca="false">"mcnkas_"&amp;ROUND(B285,1)&amp;"_"&amp;ROUND(C285,1)&amp;"_"&amp;ROUND(D285,1)&amp;"_"&amp;ROUND(E285,1)&amp;"_"&amp;ROUND(F285,1)&amp;"_"&amp;ROUND(G285,1)</f>
        <v>mcnkas_70.5_0_24.2_0_0_5.3</v>
      </c>
      <c r="B285" s="15" t="n">
        <v>70.49</v>
      </c>
      <c r="C285" s="15" t="n">
        <v>0</v>
      </c>
      <c r="D285" s="15" t="n">
        <v>24.2</v>
      </c>
      <c r="E285" s="15" t="n">
        <v>0</v>
      </c>
      <c r="F285" s="15" t="n">
        <v>0</v>
      </c>
      <c r="G285" s="15" t="n">
        <v>5.31</v>
      </c>
      <c r="H285" s="15" t="n">
        <v>2.499</v>
      </c>
      <c r="I285" s="15" t="n">
        <v>0.001</v>
      </c>
      <c r="J285" s="15" t="s">
        <v>1018</v>
      </c>
      <c r="K285" s="15" t="s">
        <v>1082</v>
      </c>
      <c r="L285" s="19" t="n">
        <v>44605</v>
      </c>
    </row>
    <row r="286" customFormat="false" ht="15" hidden="false" customHeight="false" outlineLevel="0" collapsed="false">
      <c r="A286" s="14" t="str">
        <f aca="false">"mcnkas_"&amp;ROUND(B286,1)&amp;"_"&amp;ROUND(C286,1)&amp;"_"&amp;ROUND(D286,1)&amp;"_"&amp;ROUND(E286,1)&amp;"_"&amp;ROUND(F286,1)&amp;"_"&amp;ROUND(G286,1)</f>
        <v>mcnkas_69.7_0_15.3_0_0_15</v>
      </c>
      <c r="B286" s="15" t="n">
        <v>69.65</v>
      </c>
      <c r="C286" s="15" t="n">
        <v>0</v>
      </c>
      <c r="D286" s="15" t="n">
        <v>15.34</v>
      </c>
      <c r="E286" s="15" t="n">
        <v>0</v>
      </c>
      <c r="F286" s="15" t="n">
        <v>0</v>
      </c>
      <c r="G286" s="15" t="n">
        <v>15.01</v>
      </c>
      <c r="H286" s="15" t="n">
        <v>2.548</v>
      </c>
      <c r="I286" s="15" t="n">
        <v>0.001</v>
      </c>
      <c r="J286" s="15" t="s">
        <v>1018</v>
      </c>
      <c r="K286" s="15" t="s">
        <v>1083</v>
      </c>
      <c r="L286" s="19" t="n">
        <v>44605</v>
      </c>
    </row>
    <row r="287" customFormat="false" ht="15" hidden="false" customHeight="false" outlineLevel="0" collapsed="false">
      <c r="A287" s="14" t="str">
        <f aca="false">"mcnkas_"&amp;ROUND(B287,1)&amp;"_"&amp;ROUND(C287,1)&amp;"_"&amp;ROUND(D287,1)&amp;"_"&amp;ROUND(E287,1)&amp;"_"&amp;ROUND(F287,1)&amp;"_"&amp;ROUND(G287,1)</f>
        <v>mcnkas_70.2_0_24_0_0_5.7</v>
      </c>
      <c r="B287" s="15" t="n">
        <v>70.24</v>
      </c>
      <c r="C287" s="15" t="n">
        <v>0</v>
      </c>
      <c r="D287" s="15" t="n">
        <v>24.04</v>
      </c>
      <c r="E287" s="15" t="n">
        <v>0</v>
      </c>
      <c r="F287" s="15" t="n">
        <v>0</v>
      </c>
      <c r="G287" s="15" t="n">
        <v>5.71</v>
      </c>
      <c r="H287" s="15" t="n">
        <v>2.496</v>
      </c>
      <c r="I287" s="15" t="n">
        <v>0.001</v>
      </c>
      <c r="J287" s="15" t="s">
        <v>1018</v>
      </c>
      <c r="K287" s="15" t="s">
        <v>1084</v>
      </c>
      <c r="L287" s="19" t="n">
        <v>44605</v>
      </c>
    </row>
    <row r="288" customFormat="false" ht="15" hidden="false" customHeight="false" outlineLevel="0" collapsed="false">
      <c r="A288" s="14" t="str">
        <f aca="false">"mcnkas_"&amp;ROUND(B288,1)&amp;"_"&amp;ROUND(C288,1)&amp;"_"&amp;ROUND(D288,1)&amp;"_"&amp;ROUND(E288,1)&amp;"_"&amp;ROUND(F288,1)&amp;"_"&amp;ROUND(G288,1)</f>
        <v>mcnkas_70.2_0_24.9_0_0_5</v>
      </c>
      <c r="B288" s="15" t="n">
        <v>70.16</v>
      </c>
      <c r="C288" s="15" t="n">
        <v>0</v>
      </c>
      <c r="D288" s="15" t="n">
        <v>24.88</v>
      </c>
      <c r="E288" s="15" t="n">
        <v>0</v>
      </c>
      <c r="F288" s="15" t="n">
        <v>0</v>
      </c>
      <c r="G288" s="15" t="n">
        <v>4.96</v>
      </c>
      <c r="H288" s="15" t="n">
        <v>2.503</v>
      </c>
      <c r="I288" s="15" t="n">
        <v>0.001</v>
      </c>
      <c r="J288" s="15" t="s">
        <v>1018</v>
      </c>
      <c r="K288" s="15" t="s">
        <v>1085</v>
      </c>
      <c r="L288" s="19" t="n">
        <v>44605</v>
      </c>
    </row>
    <row r="289" customFormat="false" ht="15" hidden="false" customHeight="false" outlineLevel="0" collapsed="false">
      <c r="A289" s="14" t="str">
        <f aca="false">"mcnkas_"&amp;ROUND(B289,1)&amp;"_"&amp;ROUND(C289,1)&amp;"_"&amp;ROUND(D289,1)&amp;"_"&amp;ROUND(E289,1)&amp;"_"&amp;ROUND(F289,1)&amp;"_"&amp;ROUND(G289,1)</f>
        <v>mcnkas_69.5_0_16.6_0_0_13.9</v>
      </c>
      <c r="B289" s="15" t="n">
        <v>69.49</v>
      </c>
      <c r="C289" s="15" t="n">
        <v>0</v>
      </c>
      <c r="D289" s="15" t="n">
        <v>16.64</v>
      </c>
      <c r="E289" s="15" t="n">
        <v>0</v>
      </c>
      <c r="F289" s="15" t="n">
        <v>0</v>
      </c>
      <c r="G289" s="15" t="n">
        <v>13.87</v>
      </c>
      <c r="H289" s="15" t="n">
        <v>2.54</v>
      </c>
      <c r="I289" s="15" t="n">
        <v>0.001</v>
      </c>
      <c r="J289" s="15" t="s">
        <v>1018</v>
      </c>
      <c r="K289" s="15" t="s">
        <v>1086</v>
      </c>
      <c r="L289" s="19" t="n">
        <v>44605</v>
      </c>
    </row>
    <row r="290" customFormat="false" ht="15" hidden="false" customHeight="false" outlineLevel="0" collapsed="false">
      <c r="A290" s="14" t="str">
        <f aca="false">"mcnkas_"&amp;ROUND(B290,1)&amp;"_"&amp;ROUND(C290,1)&amp;"_"&amp;ROUND(D290,1)&amp;"_"&amp;ROUND(E290,1)&amp;"_"&amp;ROUND(F290,1)&amp;"_"&amp;ROUND(G290,1)</f>
        <v>mcnkas_69.5_0_25.1_0_0_5.4</v>
      </c>
      <c r="B290" s="15" t="n">
        <v>69.5</v>
      </c>
      <c r="C290" s="15" t="n">
        <v>0</v>
      </c>
      <c r="D290" s="15" t="n">
        <v>25.11</v>
      </c>
      <c r="E290" s="15" t="n">
        <v>0</v>
      </c>
      <c r="F290" s="15" t="n">
        <v>0</v>
      </c>
      <c r="G290" s="15" t="n">
        <v>5.39</v>
      </c>
      <c r="H290" s="15" t="n">
        <v>2.504</v>
      </c>
      <c r="I290" s="15" t="n">
        <v>0.001</v>
      </c>
      <c r="J290" s="15" t="s">
        <v>1018</v>
      </c>
      <c r="K290" s="15" t="s">
        <v>1087</v>
      </c>
      <c r="L290" s="19" t="n">
        <v>44605</v>
      </c>
    </row>
    <row r="291" customFormat="false" ht="15" hidden="false" customHeight="false" outlineLevel="0" collapsed="false">
      <c r="A291" s="14" t="str">
        <f aca="false">"mcnkas_"&amp;ROUND(B291,1)&amp;"_"&amp;ROUND(C291,1)&amp;"_"&amp;ROUND(D291,1)&amp;"_"&amp;ROUND(E291,1)&amp;"_"&amp;ROUND(F291,1)&amp;"_"&amp;ROUND(G291,1)</f>
        <v>mcnkas_67.9_0_5.3_0_0_26.8</v>
      </c>
      <c r="B291" s="15" t="n">
        <v>67.92</v>
      </c>
      <c r="C291" s="15" t="n">
        <v>0</v>
      </c>
      <c r="D291" s="15" t="n">
        <v>5.3</v>
      </c>
      <c r="E291" s="15" t="n">
        <v>0</v>
      </c>
      <c r="F291" s="15" t="n">
        <v>0</v>
      </c>
      <c r="G291" s="15" t="n">
        <v>26.77</v>
      </c>
      <c r="H291" s="15" t="n">
        <v>2.609</v>
      </c>
      <c r="I291" s="15" t="n">
        <v>0.001</v>
      </c>
      <c r="J291" s="15" t="s">
        <v>1018</v>
      </c>
      <c r="K291" s="15" t="s">
        <v>1088</v>
      </c>
      <c r="L291" s="19" t="n">
        <v>44605</v>
      </c>
    </row>
    <row r="292" customFormat="false" ht="15" hidden="false" customHeight="false" outlineLevel="0" collapsed="false">
      <c r="A292" s="14" t="str">
        <f aca="false">"mcnkas_"&amp;ROUND(B292,1)&amp;"_"&amp;ROUND(C292,1)&amp;"_"&amp;ROUND(D292,1)&amp;"_"&amp;ROUND(E292,1)&amp;"_"&amp;ROUND(F292,1)&amp;"_"&amp;ROUND(G292,1)</f>
        <v>mcnkas_68.6_0_19.9_0_0_11.5</v>
      </c>
      <c r="B292" s="15" t="n">
        <v>68.58</v>
      </c>
      <c r="C292" s="15" t="n">
        <v>0</v>
      </c>
      <c r="D292" s="15" t="n">
        <v>19.88</v>
      </c>
      <c r="E292" s="15" t="n">
        <v>0</v>
      </c>
      <c r="F292" s="15" t="n">
        <v>0</v>
      </c>
      <c r="G292" s="15" t="n">
        <v>11.53</v>
      </c>
      <c r="H292" s="15" t="n">
        <v>2.544</v>
      </c>
      <c r="I292" s="15" t="n">
        <v>0.001</v>
      </c>
      <c r="J292" s="15" t="s">
        <v>1018</v>
      </c>
      <c r="K292" s="15" t="s">
        <v>1089</v>
      </c>
      <c r="L292" s="19" t="n">
        <v>44605</v>
      </c>
    </row>
    <row r="293" customFormat="false" ht="15" hidden="false" customHeight="false" outlineLevel="0" collapsed="false">
      <c r="A293" s="14" t="str">
        <f aca="false">"mcnkas_"&amp;ROUND(B293,1)&amp;"_"&amp;ROUND(C293,1)&amp;"_"&amp;ROUND(D293,1)&amp;"_"&amp;ROUND(E293,1)&amp;"_"&amp;ROUND(F293,1)&amp;"_"&amp;ROUND(G293,1)</f>
        <v>mcnkas_68.2_0_20.2_0_0_11.6</v>
      </c>
      <c r="B293" s="15" t="n">
        <v>68.17</v>
      </c>
      <c r="C293" s="15" t="n">
        <v>0</v>
      </c>
      <c r="D293" s="15" t="n">
        <v>20.23</v>
      </c>
      <c r="E293" s="15" t="n">
        <v>0</v>
      </c>
      <c r="F293" s="15" t="n">
        <v>0</v>
      </c>
      <c r="G293" s="15" t="n">
        <v>11.6</v>
      </c>
      <c r="H293" s="15" t="n">
        <v>2.543</v>
      </c>
      <c r="I293" s="15" t="n">
        <v>0.001</v>
      </c>
      <c r="J293" s="15" t="s">
        <v>1018</v>
      </c>
      <c r="K293" s="15" t="s">
        <v>1090</v>
      </c>
      <c r="L293" s="19" t="n">
        <v>44605</v>
      </c>
    </row>
    <row r="294" customFormat="false" ht="15" hidden="false" customHeight="false" outlineLevel="0" collapsed="false">
      <c r="A294" s="14" t="str">
        <f aca="false">"mcnkas_"&amp;ROUND(B294,1)&amp;"_"&amp;ROUND(C294,1)&amp;"_"&amp;ROUND(D294,1)&amp;"_"&amp;ROUND(E294,1)&amp;"_"&amp;ROUND(F294,1)&amp;"_"&amp;ROUND(G294,1)</f>
        <v>mcnkas_67.5_0_13.3_0_0_19.2</v>
      </c>
      <c r="B294" s="15" t="n">
        <v>67.54</v>
      </c>
      <c r="C294" s="15" t="n">
        <v>0</v>
      </c>
      <c r="D294" s="15" t="n">
        <v>13.29</v>
      </c>
      <c r="E294" s="15" t="n">
        <v>0</v>
      </c>
      <c r="F294" s="15" t="n">
        <v>0</v>
      </c>
      <c r="G294" s="15" t="n">
        <v>19.16</v>
      </c>
      <c r="H294" s="15" t="n">
        <v>2.586</v>
      </c>
      <c r="I294" s="15" t="n">
        <v>0.001</v>
      </c>
      <c r="J294" s="15" t="s">
        <v>1018</v>
      </c>
      <c r="K294" s="15" t="s">
        <v>1091</v>
      </c>
      <c r="L294" s="19" t="n">
        <v>44605</v>
      </c>
    </row>
    <row r="295" customFormat="false" ht="15" hidden="false" customHeight="false" outlineLevel="0" collapsed="false">
      <c r="A295" s="14" t="str">
        <f aca="false">"mcnkas_"&amp;ROUND(B295,1)&amp;"_"&amp;ROUND(C295,1)&amp;"_"&amp;ROUND(D295,1)&amp;"_"&amp;ROUND(E295,1)&amp;"_"&amp;ROUND(F295,1)&amp;"_"&amp;ROUND(G295,1)</f>
        <v>mcnkas_68.2_0_24.3_0_0_7.5</v>
      </c>
      <c r="B295" s="15" t="n">
        <v>68.23</v>
      </c>
      <c r="C295" s="15" t="n">
        <v>0</v>
      </c>
      <c r="D295" s="15" t="n">
        <v>24.25</v>
      </c>
      <c r="E295" s="15" t="n">
        <v>0</v>
      </c>
      <c r="F295" s="15" t="n">
        <v>0</v>
      </c>
      <c r="G295" s="15" t="n">
        <v>7.52</v>
      </c>
      <c r="H295" s="15" t="n">
        <v>2.52</v>
      </c>
      <c r="I295" s="15" t="n">
        <v>0.001</v>
      </c>
      <c r="J295" s="15" t="s">
        <v>1018</v>
      </c>
      <c r="K295" s="15" t="s">
        <v>1092</v>
      </c>
      <c r="L295" s="19" t="n">
        <v>44605</v>
      </c>
    </row>
    <row r="296" customFormat="false" ht="15" hidden="false" customHeight="false" outlineLevel="0" collapsed="false">
      <c r="A296" s="14" t="str">
        <f aca="false">"mcnkas_"&amp;ROUND(B296,1)&amp;"_"&amp;ROUND(C296,1)&amp;"_"&amp;ROUND(D296,1)&amp;"_"&amp;ROUND(E296,1)&amp;"_"&amp;ROUND(F296,1)&amp;"_"&amp;ROUND(G296,1)</f>
        <v>mcnkas_67.7_0_21.4_0_0_10.9</v>
      </c>
      <c r="B296" s="15" t="n">
        <v>67.73</v>
      </c>
      <c r="C296" s="15" t="n">
        <v>0</v>
      </c>
      <c r="D296" s="15" t="n">
        <v>21.41</v>
      </c>
      <c r="E296" s="15" t="n">
        <v>0</v>
      </c>
      <c r="F296" s="15" t="n">
        <v>0</v>
      </c>
      <c r="G296" s="15" t="n">
        <v>10.86</v>
      </c>
      <c r="H296" s="15" t="n">
        <v>2.543</v>
      </c>
      <c r="I296" s="15" t="n">
        <v>0.001</v>
      </c>
      <c r="J296" s="15" t="s">
        <v>1018</v>
      </c>
      <c r="K296" s="15" t="s">
        <v>1093</v>
      </c>
      <c r="L296" s="19" t="n">
        <v>44605</v>
      </c>
    </row>
    <row r="297" customFormat="false" ht="15" hidden="false" customHeight="false" outlineLevel="0" collapsed="false">
      <c r="A297" s="14" t="str">
        <f aca="false">"mcnkas_"&amp;ROUND(B297,1)&amp;"_"&amp;ROUND(C297,1)&amp;"_"&amp;ROUND(D297,1)&amp;"_"&amp;ROUND(E297,1)&amp;"_"&amp;ROUND(F297,1)&amp;"_"&amp;ROUND(G297,1)</f>
        <v>mcnkas_67.1_0_19_0_0_13.9</v>
      </c>
      <c r="B297" s="15" t="n">
        <v>67.11</v>
      </c>
      <c r="C297" s="15" t="n">
        <v>0</v>
      </c>
      <c r="D297" s="15" t="n">
        <v>18.98</v>
      </c>
      <c r="E297" s="15" t="n">
        <v>0</v>
      </c>
      <c r="F297" s="15" t="n">
        <v>0</v>
      </c>
      <c r="G297" s="15" t="n">
        <v>13.92</v>
      </c>
      <c r="H297" s="15" t="n">
        <v>2.561</v>
      </c>
      <c r="I297" s="15" t="n">
        <v>0.001</v>
      </c>
      <c r="J297" s="15" t="s">
        <v>1018</v>
      </c>
      <c r="K297" s="15" t="s">
        <v>1094</v>
      </c>
      <c r="L297" s="19" t="n">
        <v>44605</v>
      </c>
    </row>
    <row r="298" customFormat="false" ht="15" hidden="false" customHeight="false" outlineLevel="0" collapsed="false">
      <c r="A298" s="14" t="str">
        <f aca="false">"mcnkas_"&amp;ROUND(B298,1)&amp;"_"&amp;ROUND(C298,1)&amp;"_"&amp;ROUND(D298,1)&amp;"_"&amp;ROUND(E298,1)&amp;"_"&amp;ROUND(F298,1)&amp;"_"&amp;ROUND(G298,1)</f>
        <v>mcnkas_66_0_3.7_0_0_30.3</v>
      </c>
      <c r="B298" s="15" t="n">
        <v>66.01</v>
      </c>
      <c r="C298" s="15" t="n">
        <v>0</v>
      </c>
      <c r="D298" s="15" t="n">
        <v>3.68</v>
      </c>
      <c r="E298" s="15" t="n">
        <v>0</v>
      </c>
      <c r="F298" s="15" t="n">
        <v>0</v>
      </c>
      <c r="G298" s="15" t="n">
        <v>30.31</v>
      </c>
      <c r="H298" s="15" t="n">
        <v>2.655</v>
      </c>
      <c r="I298" s="15" t="n">
        <v>0.001</v>
      </c>
      <c r="J298" s="15" t="s">
        <v>1018</v>
      </c>
      <c r="K298" s="15" t="s">
        <v>1095</v>
      </c>
      <c r="L298" s="19" t="n">
        <v>44605</v>
      </c>
    </row>
    <row r="299" customFormat="false" ht="15" hidden="false" customHeight="false" outlineLevel="0" collapsed="false">
      <c r="A299" s="14" t="str">
        <f aca="false">"mcnkas_"&amp;ROUND(B299,1)&amp;"_"&amp;ROUND(C299,1)&amp;"_"&amp;ROUND(D299,1)&amp;"_"&amp;ROUND(E299,1)&amp;"_"&amp;ROUND(F299,1)&amp;"_"&amp;ROUND(G299,1)</f>
        <v>mcnkas_66.6_0_16.8_0_0_16.6</v>
      </c>
      <c r="B299" s="15" t="n">
        <v>66.59</v>
      </c>
      <c r="C299" s="15" t="n">
        <v>0</v>
      </c>
      <c r="D299" s="15" t="n">
        <v>16.82</v>
      </c>
      <c r="E299" s="15" t="n">
        <v>0</v>
      </c>
      <c r="F299" s="15" t="n">
        <v>0</v>
      </c>
      <c r="G299" s="15" t="n">
        <v>16.59</v>
      </c>
      <c r="H299" s="15" t="n">
        <v>2.582</v>
      </c>
      <c r="I299" s="15" t="n">
        <v>0.001</v>
      </c>
      <c r="J299" s="15" t="s">
        <v>1018</v>
      </c>
      <c r="K299" s="15" t="s">
        <v>1096</v>
      </c>
      <c r="L299" s="19" t="n">
        <v>44605</v>
      </c>
    </row>
    <row r="300" customFormat="false" ht="15" hidden="false" customHeight="false" outlineLevel="0" collapsed="false">
      <c r="A300" s="14" t="str">
        <f aca="false">"mcnkas_"&amp;ROUND(B300,1)&amp;"_"&amp;ROUND(C300,1)&amp;"_"&amp;ROUND(D300,1)&amp;"_"&amp;ROUND(E300,1)&amp;"_"&amp;ROUND(F300,1)&amp;"_"&amp;ROUND(G300,1)</f>
        <v>mcnkas_65.6_0_5.7_0_0_28.7</v>
      </c>
      <c r="B300" s="15" t="n">
        <v>65.62</v>
      </c>
      <c r="C300" s="15" t="n">
        <v>0</v>
      </c>
      <c r="D300" s="15" t="n">
        <v>5.7</v>
      </c>
      <c r="E300" s="15" t="n">
        <v>0</v>
      </c>
      <c r="F300" s="15" t="n">
        <v>0</v>
      </c>
      <c r="G300" s="15" t="n">
        <v>28.68</v>
      </c>
      <c r="H300" s="15" t="n">
        <v>2.654</v>
      </c>
      <c r="I300" s="15" t="n">
        <v>0.001</v>
      </c>
      <c r="J300" s="15" t="s">
        <v>1018</v>
      </c>
      <c r="K300" s="15" t="s">
        <v>1097</v>
      </c>
      <c r="L300" s="19" t="n">
        <v>44605</v>
      </c>
    </row>
    <row r="301" customFormat="false" ht="15" hidden="false" customHeight="false" outlineLevel="0" collapsed="false">
      <c r="A301" s="14" t="str">
        <f aca="false">"mcnkas_"&amp;ROUND(B301,1)&amp;"_"&amp;ROUND(C301,1)&amp;"_"&amp;ROUND(D301,1)&amp;"_"&amp;ROUND(E301,1)&amp;"_"&amp;ROUND(F301,1)&amp;"_"&amp;ROUND(G301,1)</f>
        <v>mcnkas_66_0_11.9_0_0_22</v>
      </c>
      <c r="B301" s="15" t="n">
        <v>66.04</v>
      </c>
      <c r="C301" s="15" t="n">
        <v>0</v>
      </c>
      <c r="D301" s="15" t="n">
        <v>11.93</v>
      </c>
      <c r="E301" s="15" t="n">
        <v>0</v>
      </c>
      <c r="F301" s="15" t="n">
        <v>0</v>
      </c>
      <c r="G301" s="15" t="n">
        <v>22.03</v>
      </c>
      <c r="H301" s="15" t="n">
        <v>2.613</v>
      </c>
      <c r="I301" s="15" t="n">
        <v>0.001</v>
      </c>
      <c r="J301" s="15" t="s">
        <v>1018</v>
      </c>
      <c r="K301" s="15" t="s">
        <v>1098</v>
      </c>
      <c r="L301" s="19" t="n">
        <v>44605</v>
      </c>
    </row>
    <row r="302" customFormat="false" ht="15" hidden="false" customHeight="false" outlineLevel="0" collapsed="false">
      <c r="A302" s="14" t="str">
        <f aca="false">"mcnkas_"&amp;ROUND(B302,1)&amp;"_"&amp;ROUND(C302,1)&amp;"_"&amp;ROUND(D302,1)&amp;"_"&amp;ROUND(E302,1)&amp;"_"&amp;ROUND(F302,1)&amp;"_"&amp;ROUND(G302,1)</f>
        <v>mcnkas_66.5_0_22.7_0_0_10.8</v>
      </c>
      <c r="B302" s="15" t="n">
        <v>66.48</v>
      </c>
      <c r="C302" s="15" t="n">
        <v>0</v>
      </c>
      <c r="D302" s="15" t="n">
        <v>22.73</v>
      </c>
      <c r="E302" s="15" t="n">
        <v>0</v>
      </c>
      <c r="F302" s="15" t="n">
        <v>0</v>
      </c>
      <c r="G302" s="15" t="n">
        <v>10.79</v>
      </c>
      <c r="H302" s="15" t="n">
        <v>2.547</v>
      </c>
      <c r="I302" s="15" t="n">
        <v>0.001</v>
      </c>
      <c r="J302" s="15" t="s">
        <v>1018</v>
      </c>
      <c r="K302" s="15" t="s">
        <v>1099</v>
      </c>
      <c r="L302" s="19" t="n">
        <v>44605</v>
      </c>
    </row>
    <row r="303" customFormat="false" ht="15" hidden="false" customHeight="false" outlineLevel="0" collapsed="false">
      <c r="A303" s="14" t="str">
        <f aca="false">"mcnkas_"&amp;ROUND(B303,1)&amp;"_"&amp;ROUND(C303,1)&amp;"_"&amp;ROUND(D303,1)&amp;"_"&amp;ROUND(E303,1)&amp;"_"&amp;ROUND(F303,1)&amp;"_"&amp;ROUND(G303,1)</f>
        <v>mcnkas_66.1_0_18_0_0_15.9</v>
      </c>
      <c r="B303" s="15" t="n">
        <v>66.07</v>
      </c>
      <c r="C303" s="15" t="n">
        <v>0</v>
      </c>
      <c r="D303" s="15" t="n">
        <v>18.03</v>
      </c>
      <c r="E303" s="15" t="n">
        <v>0</v>
      </c>
      <c r="F303" s="15" t="n">
        <v>0</v>
      </c>
      <c r="G303" s="15" t="n">
        <v>15.9</v>
      </c>
      <c r="H303" s="15" t="n">
        <v>2.581</v>
      </c>
      <c r="I303" s="15" t="n">
        <v>0.001</v>
      </c>
      <c r="J303" s="15" t="s">
        <v>1018</v>
      </c>
      <c r="K303" s="15" t="s">
        <v>1100</v>
      </c>
      <c r="L303" s="19" t="n">
        <v>44605</v>
      </c>
    </row>
    <row r="304" customFormat="false" ht="15" hidden="false" customHeight="false" outlineLevel="0" collapsed="false">
      <c r="A304" s="14" t="str">
        <f aca="false">"mcnkas_"&amp;ROUND(B304,1)&amp;"_"&amp;ROUND(C304,1)&amp;"_"&amp;ROUND(D304,1)&amp;"_"&amp;ROUND(E304,1)&amp;"_"&amp;ROUND(F304,1)&amp;"_"&amp;ROUND(G304,1)</f>
        <v>mcnkas_65.8_0_17.2_0_0_17.1</v>
      </c>
      <c r="B304" s="15" t="n">
        <v>65.76</v>
      </c>
      <c r="C304" s="15" t="n">
        <v>0</v>
      </c>
      <c r="D304" s="15" t="n">
        <v>17.15</v>
      </c>
      <c r="E304" s="15" t="n">
        <v>0</v>
      </c>
      <c r="F304" s="15" t="n">
        <v>0</v>
      </c>
      <c r="G304" s="15" t="n">
        <v>17.08</v>
      </c>
      <c r="H304" s="15" t="n">
        <v>2.591</v>
      </c>
      <c r="I304" s="15" t="n">
        <v>0.001</v>
      </c>
      <c r="J304" s="15" t="s">
        <v>1018</v>
      </c>
      <c r="K304" s="15" t="s">
        <v>1101</v>
      </c>
      <c r="L304" s="19" t="n">
        <v>44605</v>
      </c>
    </row>
    <row r="305" customFormat="false" ht="15" hidden="false" customHeight="false" outlineLevel="0" collapsed="false">
      <c r="A305" s="14" t="str">
        <f aca="false">"mcnkas_"&amp;ROUND(B305,1)&amp;"_"&amp;ROUND(C305,1)&amp;"_"&amp;ROUND(D305,1)&amp;"_"&amp;ROUND(E305,1)&amp;"_"&amp;ROUND(F305,1)&amp;"_"&amp;ROUND(G305,1)</f>
        <v>mcnkas_65.7_0_18.3_0_0_16.1</v>
      </c>
      <c r="B305" s="15" t="n">
        <v>65.66</v>
      </c>
      <c r="C305" s="15" t="n">
        <v>0</v>
      </c>
      <c r="D305" s="15" t="n">
        <v>18.28</v>
      </c>
      <c r="E305" s="15" t="n">
        <v>0</v>
      </c>
      <c r="F305" s="15" t="n">
        <v>0</v>
      </c>
      <c r="G305" s="15" t="n">
        <v>16.06</v>
      </c>
      <c r="H305" s="15" t="n">
        <v>2.584</v>
      </c>
      <c r="I305" s="15" t="n">
        <v>0.001</v>
      </c>
      <c r="J305" s="15" t="s">
        <v>1018</v>
      </c>
      <c r="K305" s="15" t="s">
        <v>1102</v>
      </c>
      <c r="L305" s="19" t="n">
        <v>44605</v>
      </c>
    </row>
    <row r="306" customFormat="false" ht="15" hidden="false" customHeight="false" outlineLevel="0" collapsed="false">
      <c r="A306" s="14" t="str">
        <f aca="false">"mcnkas_"&amp;ROUND(B306,1)&amp;"_"&amp;ROUND(C306,1)&amp;"_"&amp;ROUND(D306,1)&amp;"_"&amp;ROUND(E306,1)&amp;"_"&amp;ROUND(F306,1)&amp;"_"&amp;ROUND(G306,1)</f>
        <v>mcnkas_65.5_0_18.5_0_0_16</v>
      </c>
      <c r="B306" s="15" t="n">
        <v>65.53</v>
      </c>
      <c r="C306" s="15" t="n">
        <v>0</v>
      </c>
      <c r="D306" s="15" t="n">
        <v>18.47</v>
      </c>
      <c r="E306" s="15" t="n">
        <v>0</v>
      </c>
      <c r="F306" s="15" t="n">
        <v>0</v>
      </c>
      <c r="G306" s="15" t="n">
        <v>15.99</v>
      </c>
      <c r="H306" s="15" t="n">
        <v>2.586</v>
      </c>
      <c r="I306" s="15" t="n">
        <v>0.001</v>
      </c>
      <c r="J306" s="15" t="s">
        <v>1018</v>
      </c>
      <c r="K306" s="15" t="s">
        <v>1103</v>
      </c>
      <c r="L306" s="19" t="n">
        <v>44605</v>
      </c>
    </row>
    <row r="307" customFormat="false" ht="15" hidden="false" customHeight="false" outlineLevel="0" collapsed="false">
      <c r="A307" s="14" t="str">
        <f aca="false">"mcnkas_"&amp;ROUND(B307,1)&amp;"_"&amp;ROUND(C307,1)&amp;"_"&amp;ROUND(D307,1)&amp;"_"&amp;ROUND(E307,1)&amp;"_"&amp;ROUND(F307,1)&amp;"_"&amp;ROUND(G307,1)</f>
        <v>mcnkas_64.7_0_8.7_0_0_26.7</v>
      </c>
      <c r="B307" s="15" t="n">
        <v>64.66</v>
      </c>
      <c r="C307" s="15" t="n">
        <v>0</v>
      </c>
      <c r="D307" s="15" t="n">
        <v>8.66</v>
      </c>
      <c r="E307" s="15" t="n">
        <v>0</v>
      </c>
      <c r="F307" s="15" t="n">
        <v>0</v>
      </c>
      <c r="G307" s="15" t="n">
        <v>26.68</v>
      </c>
      <c r="H307" s="15" t="n">
        <v>2.656</v>
      </c>
      <c r="I307" s="15" t="n">
        <v>0.001</v>
      </c>
      <c r="J307" s="15" t="s">
        <v>1018</v>
      </c>
      <c r="K307" s="15" t="s">
        <v>1104</v>
      </c>
      <c r="L307" s="19" t="n">
        <v>44605</v>
      </c>
    </row>
    <row r="308" customFormat="false" ht="15" hidden="false" customHeight="false" outlineLevel="0" collapsed="false">
      <c r="A308" s="14" t="str">
        <f aca="false">"mcnkas_"&amp;ROUND(B308,1)&amp;"_"&amp;ROUND(C308,1)&amp;"_"&amp;ROUND(D308,1)&amp;"_"&amp;ROUND(E308,1)&amp;"_"&amp;ROUND(F308,1)&amp;"_"&amp;ROUND(G308,1)</f>
        <v>mcnkas_73.8_0_12.4_0_0_13.8</v>
      </c>
      <c r="B308" s="15" t="n">
        <v>73.8</v>
      </c>
      <c r="C308" s="15" t="n">
        <v>0</v>
      </c>
      <c r="D308" s="15" t="n">
        <v>12.36</v>
      </c>
      <c r="E308" s="15" t="n">
        <v>0</v>
      </c>
      <c r="F308" s="15" t="n">
        <v>0</v>
      </c>
      <c r="G308" s="15" t="n">
        <v>13.83</v>
      </c>
      <c r="H308" s="15" t="n">
        <v>2.509</v>
      </c>
      <c r="I308" s="15" t="n">
        <v>0.001</v>
      </c>
      <c r="J308" s="15" t="s">
        <v>1018</v>
      </c>
      <c r="K308" s="15" t="s">
        <v>1105</v>
      </c>
      <c r="L308" s="19" t="n">
        <v>44605</v>
      </c>
    </row>
    <row r="309" customFormat="false" ht="15" hidden="false" customHeight="false" outlineLevel="0" collapsed="false">
      <c r="A309" s="14" t="str">
        <f aca="false">"mcnkas_"&amp;ROUND(B309,1)&amp;"_"&amp;ROUND(C309,1)&amp;"_"&amp;ROUND(D309,1)&amp;"_"&amp;ROUND(E309,1)&amp;"_"&amp;ROUND(F309,1)&amp;"_"&amp;ROUND(G309,1)</f>
        <v>mcnkas_74.2_0_17.9_0_0_7.9</v>
      </c>
      <c r="B309" s="15" t="n">
        <v>74.21</v>
      </c>
      <c r="C309" s="15" t="n">
        <v>0</v>
      </c>
      <c r="D309" s="15" t="n">
        <v>17.92</v>
      </c>
      <c r="E309" s="15" t="n">
        <v>0</v>
      </c>
      <c r="F309" s="15" t="n">
        <v>0</v>
      </c>
      <c r="G309" s="15" t="n">
        <v>7.87</v>
      </c>
      <c r="H309" s="15" t="n">
        <v>2.484</v>
      </c>
      <c r="I309" s="15" t="n">
        <v>0.001</v>
      </c>
      <c r="J309" s="15" t="s">
        <v>1018</v>
      </c>
      <c r="K309" s="15" t="s">
        <v>1106</v>
      </c>
      <c r="L309" s="19" t="n">
        <v>44605</v>
      </c>
    </row>
    <row r="310" customFormat="false" ht="15" hidden="false" customHeight="false" outlineLevel="0" collapsed="false">
      <c r="A310" s="14" t="str">
        <f aca="false">"mcnkas_"&amp;ROUND(B310,1)&amp;"_"&amp;ROUND(C310,1)&amp;"_"&amp;ROUND(D310,1)&amp;"_"&amp;ROUND(E310,1)&amp;"_"&amp;ROUND(F310,1)&amp;"_"&amp;ROUND(G310,1)</f>
        <v>mcnkas_74.4_0_20.2_0_0_5.5</v>
      </c>
      <c r="B310" s="15" t="n">
        <v>74.35</v>
      </c>
      <c r="C310" s="15" t="n">
        <v>0</v>
      </c>
      <c r="D310" s="15" t="n">
        <v>20.15</v>
      </c>
      <c r="E310" s="15" t="n">
        <v>0</v>
      </c>
      <c r="F310" s="15" t="n">
        <v>0</v>
      </c>
      <c r="G310" s="15" t="n">
        <v>5.5</v>
      </c>
      <c r="H310" s="15" t="n">
        <v>2.469</v>
      </c>
      <c r="I310" s="15" t="n">
        <v>0.001</v>
      </c>
      <c r="J310" s="15" t="s">
        <v>1018</v>
      </c>
      <c r="K310" s="15" t="s">
        <v>1107</v>
      </c>
      <c r="L310" s="19" t="n">
        <v>44605</v>
      </c>
    </row>
    <row r="311" customFormat="false" ht="15" hidden="false" customHeight="false" outlineLevel="0" collapsed="false">
      <c r="A311" s="14" t="str">
        <f aca="false">"mcnkas_"&amp;ROUND(B311,1)&amp;"_"&amp;ROUND(C311,1)&amp;"_"&amp;ROUND(D311,1)&amp;"_"&amp;ROUND(E311,1)&amp;"_"&amp;ROUND(F311,1)&amp;"_"&amp;ROUND(G311,1)</f>
        <v>mcnkas_73.8_0_13.4_0_0_12.8</v>
      </c>
      <c r="B311" s="15" t="n">
        <v>73.78</v>
      </c>
      <c r="C311" s="15" t="n">
        <v>0</v>
      </c>
      <c r="D311" s="15" t="n">
        <v>13.4</v>
      </c>
      <c r="E311" s="15" t="n">
        <v>0</v>
      </c>
      <c r="F311" s="15" t="n">
        <v>0</v>
      </c>
      <c r="G311" s="15" t="n">
        <v>12.82</v>
      </c>
      <c r="H311" s="15" t="n">
        <v>2.505</v>
      </c>
      <c r="I311" s="15" t="n">
        <v>0.001</v>
      </c>
      <c r="J311" s="15" t="s">
        <v>1018</v>
      </c>
      <c r="K311" s="15" t="s">
        <v>1108</v>
      </c>
      <c r="L311" s="19" t="n">
        <v>44605</v>
      </c>
    </row>
    <row r="312" customFormat="false" ht="15" hidden="false" customHeight="false" outlineLevel="0" collapsed="false">
      <c r="A312" s="14" t="str">
        <f aca="false">"mcnkas_"&amp;ROUND(B312,1)&amp;"_"&amp;ROUND(C312,1)&amp;"_"&amp;ROUND(D312,1)&amp;"_"&amp;ROUND(E312,1)&amp;"_"&amp;ROUND(F312,1)&amp;"_"&amp;ROUND(G312,1)</f>
        <v>mcnkas_73.7_0_14.5_0_0_11.8</v>
      </c>
      <c r="B312" s="15" t="n">
        <v>73.69</v>
      </c>
      <c r="C312" s="15" t="n">
        <v>0</v>
      </c>
      <c r="D312" s="15" t="n">
        <v>14.53</v>
      </c>
      <c r="E312" s="15" t="n">
        <v>0</v>
      </c>
      <c r="F312" s="15" t="n">
        <v>0</v>
      </c>
      <c r="G312" s="15" t="n">
        <v>11.78</v>
      </c>
      <c r="H312" s="15" t="n">
        <v>2.505</v>
      </c>
      <c r="I312" s="15" t="n">
        <v>0.001</v>
      </c>
      <c r="J312" s="15" t="s">
        <v>1018</v>
      </c>
      <c r="K312" s="15" t="s">
        <v>1109</v>
      </c>
      <c r="L312" s="19" t="n">
        <v>44605</v>
      </c>
    </row>
    <row r="313" customFormat="false" ht="15" hidden="false" customHeight="false" outlineLevel="0" collapsed="false">
      <c r="A313" s="14" t="str">
        <f aca="false">"mcnkas_"&amp;ROUND(B313,1)&amp;"_"&amp;ROUND(C313,1)&amp;"_"&amp;ROUND(D313,1)&amp;"_"&amp;ROUND(E313,1)&amp;"_"&amp;ROUND(F313,1)&amp;"_"&amp;ROUND(G313,1)</f>
        <v>mcnkas_72.8_0_7_0_0_20.2</v>
      </c>
      <c r="B313" s="15" t="n">
        <v>72.81</v>
      </c>
      <c r="C313" s="15" t="n">
        <v>0</v>
      </c>
      <c r="D313" s="15" t="n">
        <v>7.02</v>
      </c>
      <c r="E313" s="15" t="n">
        <v>0</v>
      </c>
      <c r="F313" s="15" t="n">
        <v>0</v>
      </c>
      <c r="G313" s="15" t="n">
        <v>20.17</v>
      </c>
      <c r="H313" s="15" t="n">
        <v>2.541</v>
      </c>
      <c r="I313" s="15" t="n">
        <v>0.001</v>
      </c>
      <c r="J313" s="15" t="s">
        <v>1018</v>
      </c>
      <c r="K313" s="15" t="s">
        <v>1110</v>
      </c>
      <c r="L313" s="19" t="n">
        <v>44605</v>
      </c>
    </row>
    <row r="314" customFormat="false" ht="15" hidden="false" customHeight="false" outlineLevel="0" collapsed="false">
      <c r="A314" s="14" t="str">
        <f aca="false">"mcnkas_"&amp;ROUND(B314,1)&amp;"_"&amp;ROUND(C314,1)&amp;"_"&amp;ROUND(D314,1)&amp;"_"&amp;ROUND(E314,1)&amp;"_"&amp;ROUND(F314,1)&amp;"_"&amp;ROUND(G314,1)</f>
        <v>mcnkas_73.2_0_12.5_0_0_14.3</v>
      </c>
      <c r="B314" s="15" t="n">
        <v>73.2</v>
      </c>
      <c r="C314" s="15" t="n">
        <v>0</v>
      </c>
      <c r="D314" s="15" t="n">
        <v>12.48</v>
      </c>
      <c r="E314" s="15" t="n">
        <v>0</v>
      </c>
      <c r="F314" s="15" t="n">
        <v>0</v>
      </c>
      <c r="G314" s="15" t="n">
        <v>14.32</v>
      </c>
      <c r="H314" s="15" t="n">
        <v>2.518</v>
      </c>
      <c r="I314" s="15" t="n">
        <v>0.001</v>
      </c>
      <c r="J314" s="15" t="s">
        <v>1018</v>
      </c>
      <c r="K314" s="15" t="s">
        <v>1111</v>
      </c>
      <c r="L314" s="19" t="n">
        <v>44605</v>
      </c>
    </row>
    <row r="315" customFormat="false" ht="15" hidden="false" customHeight="false" outlineLevel="0" collapsed="false">
      <c r="A315" s="14" t="str">
        <f aca="false">"mcnkas_"&amp;ROUND(B315,1)&amp;"_"&amp;ROUND(C315,1)&amp;"_"&amp;ROUND(D315,1)&amp;"_"&amp;ROUND(E315,1)&amp;"_"&amp;ROUND(F315,1)&amp;"_"&amp;ROUND(G315,1)</f>
        <v>mcnkas_73.2_0_12.8_0_0_14</v>
      </c>
      <c r="B315" s="15" t="n">
        <v>73.18</v>
      </c>
      <c r="C315" s="15" t="n">
        <v>0</v>
      </c>
      <c r="D315" s="15" t="n">
        <v>12.83</v>
      </c>
      <c r="E315" s="15" t="n">
        <v>0</v>
      </c>
      <c r="F315" s="15" t="n">
        <v>0</v>
      </c>
      <c r="G315" s="15" t="n">
        <v>13.99</v>
      </c>
      <c r="H315" s="15" t="n">
        <v>2.519</v>
      </c>
      <c r="I315" s="15" t="n">
        <v>0.001</v>
      </c>
      <c r="J315" s="15" t="s">
        <v>1018</v>
      </c>
      <c r="K315" s="15" t="s">
        <v>1112</v>
      </c>
      <c r="L315" s="19" t="n">
        <v>44605</v>
      </c>
    </row>
    <row r="316" customFormat="false" ht="15" hidden="false" customHeight="false" outlineLevel="0" collapsed="false">
      <c r="A316" s="14" t="str">
        <f aca="false">"mcnkas_"&amp;ROUND(B316,1)&amp;"_"&amp;ROUND(C316,1)&amp;"_"&amp;ROUND(D316,1)&amp;"_"&amp;ROUND(E316,1)&amp;"_"&amp;ROUND(F316,1)&amp;"_"&amp;ROUND(G316,1)</f>
        <v>mcnkas_73.4_0_15.9_0_0_10.7</v>
      </c>
      <c r="B316" s="15" t="n">
        <v>73.4</v>
      </c>
      <c r="C316" s="15" t="n">
        <v>0</v>
      </c>
      <c r="D316" s="15" t="n">
        <v>15.88</v>
      </c>
      <c r="E316" s="15" t="n">
        <v>0</v>
      </c>
      <c r="F316" s="15" t="n">
        <v>0</v>
      </c>
      <c r="G316" s="15" t="n">
        <v>10.71</v>
      </c>
      <c r="H316" s="15" t="n">
        <v>2.501</v>
      </c>
      <c r="I316" s="15" t="n">
        <v>0.001</v>
      </c>
      <c r="J316" s="15" t="s">
        <v>1018</v>
      </c>
      <c r="K316" s="15" t="s">
        <v>1113</v>
      </c>
      <c r="L316" s="19" t="n">
        <v>44605</v>
      </c>
    </row>
    <row r="317" customFormat="false" ht="15" hidden="false" customHeight="false" outlineLevel="0" collapsed="false">
      <c r="A317" s="14" t="str">
        <f aca="false">"mcnkas_"&amp;ROUND(B317,1)&amp;"_"&amp;ROUND(C317,1)&amp;"_"&amp;ROUND(D317,1)&amp;"_"&amp;ROUND(E317,1)&amp;"_"&amp;ROUND(F317,1)&amp;"_"&amp;ROUND(G317,1)</f>
        <v>mcnkas_73.8_0_22.9_0_0_3.3</v>
      </c>
      <c r="B317" s="15" t="n">
        <v>73.82</v>
      </c>
      <c r="C317" s="15" t="n">
        <v>0</v>
      </c>
      <c r="D317" s="15" t="n">
        <v>22.88</v>
      </c>
      <c r="E317" s="15" t="n">
        <v>0</v>
      </c>
      <c r="F317" s="15" t="n">
        <v>0</v>
      </c>
      <c r="G317" s="15" t="n">
        <v>3.31</v>
      </c>
      <c r="H317" s="15" t="n">
        <v>2.461</v>
      </c>
      <c r="I317" s="15" t="n">
        <v>0.001</v>
      </c>
      <c r="J317" s="15" t="s">
        <v>1018</v>
      </c>
      <c r="K317" s="15" t="s">
        <v>1114</v>
      </c>
      <c r="L317" s="19" t="n">
        <v>44605</v>
      </c>
    </row>
    <row r="318" customFormat="false" ht="15" hidden="false" customHeight="false" outlineLevel="0" collapsed="false">
      <c r="A318" s="14" t="str">
        <f aca="false">"mcnkas_"&amp;ROUND(B318,1)&amp;"_"&amp;ROUND(C318,1)&amp;"_"&amp;ROUND(D318,1)&amp;"_"&amp;ROUND(E318,1)&amp;"_"&amp;ROUND(F318,1)&amp;"_"&amp;ROUND(G318,1)</f>
        <v>mcnkas_73.5_0_21.1_0_0_5.4</v>
      </c>
      <c r="B318" s="15" t="n">
        <v>73.52</v>
      </c>
      <c r="C318" s="15" t="n">
        <v>0</v>
      </c>
      <c r="D318" s="15" t="n">
        <v>21.11</v>
      </c>
      <c r="E318" s="15" t="n">
        <v>0</v>
      </c>
      <c r="F318" s="15" t="n">
        <v>0</v>
      </c>
      <c r="G318" s="15" t="n">
        <v>5.37</v>
      </c>
      <c r="H318" s="15" t="n">
        <v>2.474</v>
      </c>
      <c r="I318" s="15" t="n">
        <v>0.001</v>
      </c>
      <c r="J318" s="15" t="s">
        <v>1018</v>
      </c>
      <c r="K318" s="15" t="s">
        <v>1115</v>
      </c>
      <c r="L318" s="19" t="n">
        <v>44605</v>
      </c>
    </row>
    <row r="319" customFormat="false" ht="15" hidden="false" customHeight="false" outlineLevel="0" collapsed="false">
      <c r="A319" s="14" t="str">
        <f aca="false">"mcnkas_"&amp;ROUND(B319,1)&amp;"_"&amp;ROUND(C319,1)&amp;"_"&amp;ROUND(D319,1)&amp;"_"&amp;ROUND(E319,1)&amp;"_"&amp;ROUND(F319,1)&amp;"_"&amp;ROUND(G319,1)</f>
        <v>mcnkas_72.8_0_13.3_0_0_13.9</v>
      </c>
      <c r="B319" s="15" t="n">
        <v>72.8</v>
      </c>
      <c r="C319" s="15" t="n">
        <v>0</v>
      </c>
      <c r="D319" s="15" t="n">
        <v>13.32</v>
      </c>
      <c r="E319" s="15" t="n">
        <v>0</v>
      </c>
      <c r="F319" s="15" t="n">
        <v>0</v>
      </c>
      <c r="G319" s="15" t="n">
        <v>13.88</v>
      </c>
      <c r="H319" s="15" t="n">
        <v>2.519</v>
      </c>
      <c r="I319" s="15" t="n">
        <v>0.001</v>
      </c>
      <c r="J319" s="15" t="s">
        <v>1018</v>
      </c>
      <c r="K319" s="15" t="s">
        <v>1116</v>
      </c>
      <c r="L319" s="19" t="n">
        <v>44605</v>
      </c>
    </row>
    <row r="320" customFormat="false" ht="15" hidden="false" customHeight="false" outlineLevel="0" collapsed="false">
      <c r="A320" s="14" t="str">
        <f aca="false">"mcnkas_"&amp;ROUND(B320,1)&amp;"_"&amp;ROUND(C320,1)&amp;"_"&amp;ROUND(D320,1)&amp;"_"&amp;ROUND(E320,1)&amp;"_"&amp;ROUND(F320,1)&amp;"_"&amp;ROUND(G320,1)</f>
        <v>mcnkas_73.5_0_22.2_0_0_4.3</v>
      </c>
      <c r="B320" s="15" t="n">
        <v>73.45</v>
      </c>
      <c r="C320" s="15" t="n">
        <v>0</v>
      </c>
      <c r="D320" s="15" t="n">
        <v>22.23</v>
      </c>
      <c r="E320" s="15" t="n">
        <v>0</v>
      </c>
      <c r="F320" s="15" t="n">
        <v>0</v>
      </c>
      <c r="G320" s="15" t="n">
        <v>4.31</v>
      </c>
      <c r="H320" s="15" t="n">
        <v>2.47</v>
      </c>
      <c r="I320" s="15" t="n">
        <v>0.001</v>
      </c>
      <c r="J320" s="15" t="s">
        <v>1018</v>
      </c>
      <c r="K320" s="15" t="s">
        <v>1117</v>
      </c>
      <c r="L320" s="19" t="n">
        <v>44605</v>
      </c>
    </row>
    <row r="321" customFormat="false" ht="15" hidden="false" customHeight="false" outlineLevel="0" collapsed="false">
      <c r="A321" s="14" t="str">
        <f aca="false">"mcnkas_"&amp;ROUND(B321,1)&amp;"_"&amp;ROUND(C321,1)&amp;"_"&amp;ROUND(D321,1)&amp;"_"&amp;ROUND(E321,1)&amp;"_"&amp;ROUND(F321,1)&amp;"_"&amp;ROUND(G321,1)</f>
        <v>mcnkas_73_0_17.4_0_0_9.6</v>
      </c>
      <c r="B321" s="15" t="n">
        <v>73.01</v>
      </c>
      <c r="C321" s="15" t="n">
        <v>0</v>
      </c>
      <c r="D321" s="15" t="n">
        <v>17.35</v>
      </c>
      <c r="E321" s="15" t="n">
        <v>0</v>
      </c>
      <c r="F321" s="15" t="n">
        <v>0</v>
      </c>
      <c r="G321" s="15" t="n">
        <v>9.64</v>
      </c>
      <c r="H321" s="15" t="n">
        <v>2.5</v>
      </c>
      <c r="I321" s="15" t="n">
        <v>0.001</v>
      </c>
      <c r="J321" s="15" t="s">
        <v>1018</v>
      </c>
      <c r="K321" s="15" t="s">
        <v>1118</v>
      </c>
      <c r="L321" s="19" t="n">
        <v>44605</v>
      </c>
    </row>
    <row r="322" customFormat="false" ht="15" hidden="false" customHeight="false" outlineLevel="0" collapsed="false">
      <c r="A322" s="14" t="str">
        <f aca="false">"mcnkas_"&amp;ROUND(B322,1)&amp;"_"&amp;ROUND(C322,1)&amp;"_"&amp;ROUND(D322,1)&amp;"_"&amp;ROUND(E322,1)&amp;"_"&amp;ROUND(F322,1)&amp;"_"&amp;ROUND(G322,1)</f>
        <v>mcnkas_71.6_0_11.4_0_0_17</v>
      </c>
      <c r="B322" s="15" t="n">
        <v>71.59</v>
      </c>
      <c r="C322" s="15" t="n">
        <v>0</v>
      </c>
      <c r="D322" s="15" t="n">
        <v>11.37</v>
      </c>
      <c r="E322" s="15" t="n">
        <v>0</v>
      </c>
      <c r="F322" s="15" t="n">
        <v>0</v>
      </c>
      <c r="G322" s="15" t="n">
        <v>17.04</v>
      </c>
      <c r="H322" s="15" t="n">
        <v>2.546</v>
      </c>
      <c r="I322" s="15" t="n">
        <v>0.001</v>
      </c>
      <c r="J322" s="15" t="s">
        <v>1018</v>
      </c>
      <c r="K322" s="15" t="s">
        <v>1119</v>
      </c>
      <c r="L322" s="19" t="n">
        <v>44605</v>
      </c>
    </row>
    <row r="323" customFormat="false" ht="15" hidden="false" customHeight="false" outlineLevel="0" collapsed="false">
      <c r="A323" s="14" t="str">
        <f aca="false">"mcnkas_"&amp;ROUND(B323,1)&amp;"_"&amp;ROUND(C323,1)&amp;"_"&amp;ROUND(D323,1)&amp;"_"&amp;ROUND(E323,1)&amp;"_"&amp;ROUND(F323,1)&amp;"_"&amp;ROUND(G323,1)</f>
        <v>mcnkas_71.3_0_8.6_0_0_20.2</v>
      </c>
      <c r="B323" s="15" t="n">
        <v>71.29</v>
      </c>
      <c r="C323" s="15" t="n">
        <v>0</v>
      </c>
      <c r="D323" s="15" t="n">
        <v>8.55</v>
      </c>
      <c r="E323" s="15" t="n">
        <v>0</v>
      </c>
      <c r="F323" s="15" t="n">
        <v>0</v>
      </c>
      <c r="G323" s="15" t="n">
        <v>20.16</v>
      </c>
      <c r="H323" s="15" t="n">
        <v>2.56</v>
      </c>
      <c r="I323" s="15" t="n">
        <v>0.001</v>
      </c>
      <c r="J323" s="15" t="s">
        <v>1018</v>
      </c>
      <c r="K323" s="15" t="s">
        <v>1120</v>
      </c>
      <c r="L323" s="19" t="n">
        <v>44605</v>
      </c>
    </row>
    <row r="324" customFormat="false" ht="15" hidden="false" customHeight="false" outlineLevel="0" collapsed="false">
      <c r="A324" s="14" t="str">
        <f aca="false">"mcnkas_"&amp;ROUND(B324,1)&amp;"_"&amp;ROUND(C324,1)&amp;"_"&amp;ROUND(D324,1)&amp;"_"&amp;ROUND(E324,1)&amp;"_"&amp;ROUND(F324,1)&amp;"_"&amp;ROUND(G324,1)</f>
        <v>mcnkas_71.9_0_21_0_0_7</v>
      </c>
      <c r="B324" s="15" t="n">
        <v>71.94</v>
      </c>
      <c r="C324" s="15" t="n">
        <v>0</v>
      </c>
      <c r="D324" s="15" t="n">
        <v>21.04</v>
      </c>
      <c r="E324" s="15" t="n">
        <v>0</v>
      </c>
      <c r="F324" s="15" t="n">
        <v>0</v>
      </c>
      <c r="G324" s="15" t="n">
        <v>7.02</v>
      </c>
      <c r="H324" s="15" t="n">
        <v>2.495</v>
      </c>
      <c r="I324" s="15" t="n">
        <v>0.001</v>
      </c>
      <c r="J324" s="15" t="s">
        <v>1018</v>
      </c>
      <c r="K324" s="15" t="s">
        <v>1121</v>
      </c>
      <c r="L324" s="19" t="n">
        <v>44605</v>
      </c>
    </row>
    <row r="325" customFormat="false" ht="15" hidden="false" customHeight="false" outlineLevel="0" collapsed="false">
      <c r="A325" s="14" t="str">
        <f aca="false">"mcnkas_"&amp;ROUND(B325,1)&amp;"_"&amp;ROUND(C325,1)&amp;"_"&amp;ROUND(D325,1)&amp;"_"&amp;ROUND(E325,1)&amp;"_"&amp;ROUND(F325,1)&amp;"_"&amp;ROUND(G325,1)</f>
        <v>mcnkas_71.3_0_17.9_0_0_10.8</v>
      </c>
      <c r="B325" s="15" t="n">
        <v>71.27</v>
      </c>
      <c r="C325" s="15" t="n">
        <v>0</v>
      </c>
      <c r="D325" s="15" t="n">
        <v>17.93</v>
      </c>
      <c r="E325" s="15" t="n">
        <v>0</v>
      </c>
      <c r="F325" s="15" t="n">
        <v>0</v>
      </c>
      <c r="G325" s="15" t="n">
        <v>10.8</v>
      </c>
      <c r="H325" s="15" t="n">
        <v>2.518</v>
      </c>
      <c r="I325" s="15" t="n">
        <v>0.001</v>
      </c>
      <c r="J325" s="15" t="s">
        <v>1018</v>
      </c>
      <c r="K325" s="15" t="s">
        <v>1122</v>
      </c>
      <c r="L325" s="19" t="n">
        <v>44605</v>
      </c>
    </row>
    <row r="326" customFormat="false" ht="15" hidden="false" customHeight="false" outlineLevel="0" collapsed="false">
      <c r="A326" s="14" t="str">
        <f aca="false">"mcnkas_"&amp;ROUND(B326,1)&amp;"_"&amp;ROUND(C326,1)&amp;"_"&amp;ROUND(D326,1)&amp;"_"&amp;ROUND(E326,1)&amp;"_"&amp;ROUND(F326,1)&amp;"_"&amp;ROUND(G326,1)</f>
        <v>mcnkas_71.2_0_20.7_0_0_8.1</v>
      </c>
      <c r="B326" s="15" t="n">
        <v>71.19</v>
      </c>
      <c r="C326" s="15" t="n">
        <v>0</v>
      </c>
      <c r="D326" s="15" t="n">
        <v>20.72</v>
      </c>
      <c r="E326" s="15" t="n">
        <v>0</v>
      </c>
      <c r="F326" s="15" t="n">
        <v>0</v>
      </c>
      <c r="G326" s="15" t="n">
        <v>8.09</v>
      </c>
      <c r="H326" s="15" t="n">
        <v>2.499</v>
      </c>
      <c r="I326" s="15" t="n">
        <v>0.001</v>
      </c>
      <c r="J326" s="15" t="s">
        <v>1018</v>
      </c>
      <c r="K326" s="15" t="s">
        <v>1123</v>
      </c>
      <c r="L326" s="19" t="n">
        <v>44605</v>
      </c>
    </row>
    <row r="327" customFormat="false" ht="15" hidden="false" customHeight="false" outlineLevel="0" collapsed="false">
      <c r="A327" s="14" t="str">
        <f aca="false">"mcnkas_"&amp;ROUND(B327,1)&amp;"_"&amp;ROUND(C327,1)&amp;"_"&amp;ROUND(D327,1)&amp;"_"&amp;ROUND(E327,1)&amp;"_"&amp;ROUND(F327,1)&amp;"_"&amp;ROUND(G327,1)</f>
        <v>mcnkas_70.4_0_10.5_0_0_19.1</v>
      </c>
      <c r="B327" s="15" t="n">
        <v>70.4</v>
      </c>
      <c r="C327" s="15" t="n">
        <v>0</v>
      </c>
      <c r="D327" s="15" t="n">
        <v>10.48</v>
      </c>
      <c r="E327" s="15" t="n">
        <v>0</v>
      </c>
      <c r="F327" s="15" t="n">
        <v>0</v>
      </c>
      <c r="G327" s="15" t="n">
        <v>19.13</v>
      </c>
      <c r="H327" s="15" t="n">
        <v>2.561</v>
      </c>
      <c r="I327" s="15" t="n">
        <v>0.001</v>
      </c>
      <c r="J327" s="15" t="s">
        <v>1018</v>
      </c>
      <c r="K327" s="15" t="s">
        <v>1124</v>
      </c>
      <c r="L327" s="19" t="n">
        <v>44605</v>
      </c>
    </row>
    <row r="328" customFormat="false" ht="15" hidden="false" customHeight="false" outlineLevel="0" collapsed="false">
      <c r="A328" s="14" t="str">
        <f aca="false">"mcnkas_"&amp;ROUND(B328,1)&amp;"_"&amp;ROUND(C328,1)&amp;"_"&amp;ROUND(D328,1)&amp;"_"&amp;ROUND(E328,1)&amp;"_"&amp;ROUND(F328,1)&amp;"_"&amp;ROUND(G328,1)</f>
        <v>mcnkas_69.8_0_5.2_0_0_25</v>
      </c>
      <c r="B328" s="15" t="n">
        <v>69.82</v>
      </c>
      <c r="C328" s="15" t="n">
        <v>0</v>
      </c>
      <c r="D328" s="15" t="n">
        <v>5.21</v>
      </c>
      <c r="E328" s="15" t="n">
        <v>0</v>
      </c>
      <c r="F328" s="15" t="n">
        <v>0</v>
      </c>
      <c r="G328" s="15" t="n">
        <v>24.97</v>
      </c>
      <c r="H328" s="15" t="n">
        <v>2.594</v>
      </c>
      <c r="I328" s="15" t="n">
        <v>0.001</v>
      </c>
      <c r="J328" s="15" t="s">
        <v>1018</v>
      </c>
      <c r="K328" s="15" t="s">
        <v>1125</v>
      </c>
      <c r="L328" s="19" t="n">
        <v>44605</v>
      </c>
    </row>
    <row r="329" customFormat="false" ht="15" hidden="false" customHeight="false" outlineLevel="0" collapsed="false">
      <c r="A329" s="14" t="str">
        <f aca="false">"mcnkas_"&amp;ROUND(B329,1)&amp;"_"&amp;ROUND(C329,1)&amp;"_"&amp;ROUND(D329,1)&amp;"_"&amp;ROUND(E329,1)&amp;"_"&amp;ROUND(F329,1)&amp;"_"&amp;ROUND(G329,1)</f>
        <v>mcnkas_69.9_0_8.7_0_0_21.4</v>
      </c>
      <c r="B329" s="15" t="n">
        <v>69.89</v>
      </c>
      <c r="C329" s="15" t="n">
        <v>0</v>
      </c>
      <c r="D329" s="15" t="n">
        <v>8.73</v>
      </c>
      <c r="E329" s="15" t="n">
        <v>0</v>
      </c>
      <c r="F329" s="15" t="n">
        <v>0</v>
      </c>
      <c r="G329" s="15" t="n">
        <v>21.38</v>
      </c>
      <c r="H329" s="15" t="n">
        <v>2.585</v>
      </c>
      <c r="I329" s="15" t="n">
        <v>0.001</v>
      </c>
      <c r="J329" s="15" t="s">
        <v>1018</v>
      </c>
      <c r="K329" s="15" t="s">
        <v>1126</v>
      </c>
      <c r="L329" s="19" t="n">
        <v>44605</v>
      </c>
    </row>
    <row r="330" customFormat="false" ht="15" hidden="false" customHeight="false" outlineLevel="0" collapsed="false">
      <c r="A330" s="14" t="str">
        <f aca="false">"mcnkas_"&amp;ROUND(B330,1)&amp;"_"&amp;ROUND(C330,1)&amp;"_"&amp;ROUND(D330,1)&amp;"_"&amp;ROUND(E330,1)&amp;"_"&amp;ROUND(F330,1)&amp;"_"&amp;ROUND(G330,1)</f>
        <v>mcnkas_70.9_0_23.4_0_0_5.7</v>
      </c>
      <c r="B330" s="15" t="n">
        <v>70.91</v>
      </c>
      <c r="C330" s="15" t="n">
        <v>0</v>
      </c>
      <c r="D330" s="15" t="n">
        <v>23.37</v>
      </c>
      <c r="E330" s="15" t="n">
        <v>0</v>
      </c>
      <c r="F330" s="15" t="n">
        <v>0</v>
      </c>
      <c r="G330" s="15" t="n">
        <v>5.72</v>
      </c>
      <c r="H330" s="15" t="n">
        <v>2.495</v>
      </c>
      <c r="I330" s="15" t="n">
        <v>0.001</v>
      </c>
      <c r="J330" s="15" t="s">
        <v>1018</v>
      </c>
      <c r="K330" s="15" t="s">
        <v>1127</v>
      </c>
      <c r="L330" s="19" t="n">
        <v>44605</v>
      </c>
    </row>
    <row r="331" customFormat="false" ht="15" hidden="false" customHeight="false" outlineLevel="0" collapsed="false">
      <c r="A331" s="14" t="str">
        <f aca="false">"mcnkas_"&amp;ROUND(B331,1)&amp;"_"&amp;ROUND(C331,1)&amp;"_"&amp;ROUND(D331,1)&amp;"_"&amp;ROUND(E331,1)&amp;"_"&amp;ROUND(F331,1)&amp;"_"&amp;ROUND(G331,1)</f>
        <v>mcnkas_70.1_0_13.3_0_0_16.7</v>
      </c>
      <c r="B331" s="15" t="n">
        <v>70.07</v>
      </c>
      <c r="C331" s="15" t="n">
        <v>0</v>
      </c>
      <c r="D331" s="15" t="n">
        <v>13.27</v>
      </c>
      <c r="E331" s="15" t="n">
        <v>0</v>
      </c>
      <c r="F331" s="15" t="n">
        <v>0</v>
      </c>
      <c r="G331" s="15" t="n">
        <v>16.66</v>
      </c>
      <c r="H331" s="15" t="n">
        <v>2.553</v>
      </c>
      <c r="I331" s="15" t="n">
        <v>0.001</v>
      </c>
      <c r="J331" s="15" t="s">
        <v>1018</v>
      </c>
      <c r="K331" s="15" t="s">
        <v>1128</v>
      </c>
      <c r="L331" s="19" t="n">
        <v>44605</v>
      </c>
    </row>
    <row r="332" customFormat="false" ht="15" hidden="false" customHeight="false" outlineLevel="0" collapsed="false">
      <c r="A332" s="14" t="str">
        <f aca="false">"mcnkas_"&amp;ROUND(B332,1)&amp;"_"&amp;ROUND(C332,1)&amp;"_"&amp;ROUND(D332,1)&amp;"_"&amp;ROUND(E332,1)&amp;"_"&amp;ROUND(F332,1)&amp;"_"&amp;ROUND(G332,1)</f>
        <v>mcnkas_69.9_0_15.1_0_0_15</v>
      </c>
      <c r="B332" s="15" t="n">
        <v>69.91</v>
      </c>
      <c r="C332" s="15" t="n">
        <v>0</v>
      </c>
      <c r="D332" s="15" t="n">
        <v>15.12</v>
      </c>
      <c r="E332" s="15" t="n">
        <v>0</v>
      </c>
      <c r="F332" s="15" t="n">
        <v>0</v>
      </c>
      <c r="G332" s="15" t="n">
        <v>14.96</v>
      </c>
      <c r="H332" s="15" t="n">
        <v>2.549</v>
      </c>
      <c r="I332" s="15" t="n">
        <v>0.001</v>
      </c>
      <c r="J332" s="15" t="s">
        <v>1018</v>
      </c>
      <c r="K332" s="15" t="s">
        <v>1129</v>
      </c>
      <c r="L332" s="19" t="n">
        <v>44605</v>
      </c>
    </row>
    <row r="333" customFormat="false" ht="15" hidden="false" customHeight="false" outlineLevel="0" collapsed="false">
      <c r="A333" s="14" t="str">
        <f aca="false">"mcnkas_"&amp;ROUND(B333,1)&amp;"_"&amp;ROUND(C333,1)&amp;"_"&amp;ROUND(D333,1)&amp;"_"&amp;ROUND(E333,1)&amp;"_"&amp;ROUND(F333,1)&amp;"_"&amp;ROUND(G333,1)</f>
        <v>mcnkas_54.9_0_22.6_0_0_22.5</v>
      </c>
      <c r="B333" s="15" t="n">
        <v>54.92</v>
      </c>
      <c r="C333" s="15" t="n">
        <v>0</v>
      </c>
      <c r="D333" s="15" t="n">
        <v>22.6</v>
      </c>
      <c r="E333" s="15" t="n">
        <v>0</v>
      </c>
      <c r="F333" s="15" t="n">
        <v>0</v>
      </c>
      <c r="G333" s="15" t="n">
        <v>22.47</v>
      </c>
      <c r="H333" s="15" t="n">
        <v>2.683</v>
      </c>
      <c r="I333" s="15" t="n">
        <v>0.001</v>
      </c>
      <c r="J333" s="15" t="s">
        <v>1018</v>
      </c>
      <c r="K333" s="15" t="s">
        <v>1130</v>
      </c>
      <c r="L333" s="19" t="n">
        <v>44605</v>
      </c>
    </row>
    <row r="334" customFormat="false" ht="15" hidden="false" customHeight="false" outlineLevel="0" collapsed="false">
      <c r="A334" s="14" t="str">
        <f aca="false">"mcnkas_"&amp;ROUND(B334,1)&amp;"_"&amp;ROUND(C334,1)&amp;"_"&amp;ROUND(D334,1)&amp;"_"&amp;ROUND(E334,1)&amp;"_"&amp;ROUND(F334,1)&amp;"_"&amp;ROUND(G334,1)</f>
        <v>mcnkas_54.1_0_9.5_0_0_36.4</v>
      </c>
      <c r="B334" s="15" t="n">
        <v>54.13</v>
      </c>
      <c r="C334" s="15" t="n">
        <v>0</v>
      </c>
      <c r="D334" s="15" t="n">
        <v>9.46</v>
      </c>
      <c r="E334" s="15" t="n">
        <v>0</v>
      </c>
      <c r="F334" s="15" t="n">
        <v>0</v>
      </c>
      <c r="G334" s="15" t="n">
        <v>36.41</v>
      </c>
      <c r="H334" s="15" t="n">
        <v>2.773</v>
      </c>
      <c r="I334" s="15" t="n">
        <v>0.001</v>
      </c>
      <c r="J334" s="15" t="s">
        <v>1018</v>
      </c>
      <c r="K334" s="15" t="s">
        <v>1131</v>
      </c>
      <c r="L334" s="19" t="n">
        <v>44605</v>
      </c>
    </row>
    <row r="335" customFormat="false" ht="15" hidden="false" customHeight="false" outlineLevel="0" collapsed="false">
      <c r="A335" s="14" t="str">
        <f aca="false">"mcnkas_"&amp;ROUND(B335,1)&amp;"_"&amp;ROUND(C335,1)&amp;"_"&amp;ROUND(D335,1)&amp;"_"&amp;ROUND(E335,1)&amp;"_"&amp;ROUND(F335,1)&amp;"_"&amp;ROUND(G335,1)</f>
        <v>mcnkas_55.4_0_32.9_0_0_11.7</v>
      </c>
      <c r="B335" s="15" t="n">
        <v>55.4</v>
      </c>
      <c r="C335" s="15" t="n">
        <v>0</v>
      </c>
      <c r="D335" s="15" t="n">
        <v>32.92</v>
      </c>
      <c r="E335" s="15" t="n">
        <v>0</v>
      </c>
      <c r="F335" s="15" t="n">
        <v>0</v>
      </c>
      <c r="G335" s="15" t="n">
        <v>11.68</v>
      </c>
      <c r="H335" s="15" t="n">
        <v>2.61</v>
      </c>
      <c r="I335" s="15" t="n">
        <v>0.001</v>
      </c>
      <c r="J335" s="15" t="s">
        <v>1018</v>
      </c>
      <c r="K335" s="15" t="s">
        <v>1132</v>
      </c>
      <c r="L335" s="19" t="n">
        <v>44605</v>
      </c>
    </row>
    <row r="336" customFormat="false" ht="15" hidden="false" customHeight="false" outlineLevel="0" collapsed="false">
      <c r="A336" s="14" t="str">
        <f aca="false">"mcnkas_"&amp;ROUND(B336,1)&amp;"_"&amp;ROUND(C336,1)&amp;"_"&amp;ROUND(D336,1)&amp;"_"&amp;ROUND(E336,1)&amp;"_"&amp;ROUND(F336,1)&amp;"_"&amp;ROUND(G336,1)</f>
        <v>mcnkas_53.7_0_5.8_0_0_40.5</v>
      </c>
      <c r="B336" s="15" t="n">
        <v>53.73</v>
      </c>
      <c r="C336" s="15" t="n">
        <v>0</v>
      </c>
      <c r="D336" s="15" t="n">
        <v>5.79</v>
      </c>
      <c r="E336" s="15" t="n">
        <v>0</v>
      </c>
      <c r="F336" s="15" t="n">
        <v>0</v>
      </c>
      <c r="G336" s="15" t="n">
        <v>40.47</v>
      </c>
      <c r="H336" s="15" t="n">
        <v>2.808</v>
      </c>
      <c r="I336" s="15" t="n">
        <v>0.001</v>
      </c>
      <c r="J336" s="15" t="s">
        <v>1018</v>
      </c>
      <c r="K336" s="15" t="s">
        <v>1133</v>
      </c>
      <c r="L336" s="19" t="n">
        <v>44605</v>
      </c>
    </row>
    <row r="337" customFormat="false" ht="15" hidden="false" customHeight="false" outlineLevel="0" collapsed="false">
      <c r="A337" s="14" t="str">
        <f aca="false">"mcnkas_"&amp;ROUND(B337,1)&amp;"_"&amp;ROUND(C337,1)&amp;"_"&amp;ROUND(D337,1)&amp;"_"&amp;ROUND(E337,1)&amp;"_"&amp;ROUND(F337,1)&amp;"_"&amp;ROUND(G337,1)</f>
        <v>mcnkas_53.6_0_4.3_0_0_42.2</v>
      </c>
      <c r="B337" s="15" t="n">
        <v>53.55</v>
      </c>
      <c r="C337" s="15" t="n">
        <v>0</v>
      </c>
      <c r="D337" s="15" t="n">
        <v>4.3</v>
      </c>
      <c r="E337" s="15" t="n">
        <v>0</v>
      </c>
      <c r="F337" s="15" t="n">
        <v>0</v>
      </c>
      <c r="G337" s="15" t="n">
        <v>42.15</v>
      </c>
      <c r="H337" s="15" t="n">
        <v>2.816</v>
      </c>
      <c r="I337" s="15" t="n">
        <v>0.001</v>
      </c>
      <c r="J337" s="15" t="s">
        <v>1018</v>
      </c>
      <c r="K337" s="15" t="s">
        <v>1134</v>
      </c>
      <c r="L337" s="19" t="n">
        <v>44605</v>
      </c>
    </row>
    <row r="338" customFormat="false" ht="15" hidden="false" customHeight="false" outlineLevel="0" collapsed="false">
      <c r="A338" s="14" t="str">
        <f aca="false">"mcnkas_"&amp;ROUND(B338,1)&amp;"_"&amp;ROUND(C338,1)&amp;"_"&amp;ROUND(D338,1)&amp;"_"&amp;ROUND(E338,1)&amp;"_"&amp;ROUND(F338,1)&amp;"_"&amp;ROUND(G338,1)</f>
        <v>mcnkas_55.3_0_41.1_0_0_3.6</v>
      </c>
      <c r="B338" s="15" t="n">
        <v>55.31</v>
      </c>
      <c r="C338" s="15" t="n">
        <v>0</v>
      </c>
      <c r="D338" s="15" t="n">
        <v>41.09</v>
      </c>
      <c r="E338" s="15" t="n">
        <v>0</v>
      </c>
      <c r="F338" s="15" t="n">
        <v>0</v>
      </c>
      <c r="G338" s="15" t="n">
        <v>3.61</v>
      </c>
      <c r="H338" s="15" t="n">
        <v>2.568</v>
      </c>
      <c r="I338" s="15" t="n">
        <v>0.001</v>
      </c>
      <c r="J338" s="15" t="s">
        <v>1018</v>
      </c>
      <c r="K338" s="15" t="s">
        <v>1135</v>
      </c>
      <c r="L338" s="19" t="n">
        <v>44605</v>
      </c>
    </row>
    <row r="339" customFormat="false" ht="15" hidden="false" customHeight="false" outlineLevel="0" collapsed="false">
      <c r="A339" s="14" t="str">
        <f aca="false">"mcnkas_"&amp;ROUND(B339,1)&amp;"_"&amp;ROUND(C339,1)&amp;"_"&amp;ROUND(D339,1)&amp;"_"&amp;ROUND(E339,1)&amp;"_"&amp;ROUND(F339,1)&amp;"_"&amp;ROUND(G339,1)</f>
        <v>mcnkas_54.5_0_37.4_0_0_8.1</v>
      </c>
      <c r="B339" s="15" t="n">
        <v>54.53</v>
      </c>
      <c r="C339" s="15" t="n">
        <v>0</v>
      </c>
      <c r="D339" s="15" t="n">
        <v>37.39</v>
      </c>
      <c r="E339" s="15" t="n">
        <v>0</v>
      </c>
      <c r="F339" s="15" t="n">
        <v>0</v>
      </c>
      <c r="G339" s="15" t="n">
        <v>8.09</v>
      </c>
      <c r="H339" s="15" t="n">
        <v>2.587</v>
      </c>
      <c r="I339" s="15" t="n">
        <v>0.001</v>
      </c>
      <c r="J339" s="15" t="s">
        <v>1018</v>
      </c>
      <c r="K339" s="15" t="s">
        <v>1136</v>
      </c>
      <c r="L339" s="19" t="n">
        <v>44605</v>
      </c>
    </row>
    <row r="340" customFormat="false" ht="15" hidden="false" customHeight="false" outlineLevel="0" collapsed="false">
      <c r="A340" s="14" t="str">
        <f aca="false">"mcnkas_"&amp;ROUND(B340,1)&amp;"_"&amp;ROUND(C340,1)&amp;"_"&amp;ROUND(D340,1)&amp;"_"&amp;ROUND(E340,1)&amp;"_"&amp;ROUND(F340,1)&amp;"_"&amp;ROUND(G340,1)</f>
        <v>mcnkas_53.9_0_30.3_0_0_15.8</v>
      </c>
      <c r="B340" s="15" t="n">
        <v>53.91</v>
      </c>
      <c r="C340" s="15" t="n">
        <v>0</v>
      </c>
      <c r="D340" s="15" t="n">
        <v>30.34</v>
      </c>
      <c r="E340" s="15" t="n">
        <v>0</v>
      </c>
      <c r="F340" s="15" t="n">
        <v>0</v>
      </c>
      <c r="G340" s="15" t="n">
        <v>15.75</v>
      </c>
      <c r="H340" s="15" t="n">
        <v>2.63</v>
      </c>
      <c r="I340" s="15" t="n">
        <v>0.001</v>
      </c>
      <c r="J340" s="15" t="s">
        <v>1018</v>
      </c>
      <c r="K340" s="15" t="s">
        <v>1137</v>
      </c>
      <c r="L340" s="19" t="n">
        <v>44605</v>
      </c>
    </row>
    <row r="341" customFormat="false" ht="15" hidden="false" customHeight="false" outlineLevel="0" collapsed="false">
      <c r="A341" s="14" t="str">
        <f aca="false">"mcnkas_"&amp;ROUND(B341,1)&amp;"_"&amp;ROUND(C341,1)&amp;"_"&amp;ROUND(D341,1)&amp;"_"&amp;ROUND(E341,1)&amp;"_"&amp;ROUND(F341,1)&amp;"_"&amp;ROUND(G341,1)</f>
        <v>mcnkas_53.4_0_20.2_0_0_26.5</v>
      </c>
      <c r="B341" s="15" t="n">
        <v>53.36</v>
      </c>
      <c r="C341" s="15" t="n">
        <v>0</v>
      </c>
      <c r="D341" s="15" t="n">
        <v>20.19</v>
      </c>
      <c r="E341" s="15" t="n">
        <v>0</v>
      </c>
      <c r="F341" s="15" t="n">
        <v>0</v>
      </c>
      <c r="G341" s="15" t="n">
        <v>26.45</v>
      </c>
      <c r="H341" s="15" t="n">
        <v>2.705</v>
      </c>
      <c r="I341" s="15" t="n">
        <v>0.001</v>
      </c>
      <c r="J341" s="15" t="s">
        <v>1018</v>
      </c>
      <c r="K341" s="15" t="s">
        <v>1138</v>
      </c>
      <c r="L341" s="19" t="n">
        <v>44605</v>
      </c>
    </row>
    <row r="342" customFormat="false" ht="15" hidden="false" customHeight="false" outlineLevel="0" collapsed="false">
      <c r="A342" s="14" t="str">
        <f aca="false">"mcnkas_"&amp;ROUND(B342,1)&amp;"_"&amp;ROUND(C342,1)&amp;"_"&amp;ROUND(D342,1)&amp;"_"&amp;ROUND(E342,1)&amp;"_"&amp;ROUND(F342,1)&amp;"_"&amp;ROUND(G342,1)</f>
        <v>mcnkas_52_0_4.2_0_0_43.8</v>
      </c>
      <c r="B342" s="15" t="n">
        <v>52.03</v>
      </c>
      <c r="C342" s="15" t="n">
        <v>0</v>
      </c>
      <c r="D342" s="15" t="n">
        <v>4.18</v>
      </c>
      <c r="E342" s="15" t="n">
        <v>0</v>
      </c>
      <c r="F342" s="15" t="n">
        <v>0</v>
      </c>
      <c r="G342" s="15" t="n">
        <v>43.79</v>
      </c>
      <c r="H342" s="15" t="n">
        <v>2.838</v>
      </c>
      <c r="I342" s="15" t="n">
        <v>0.001</v>
      </c>
      <c r="J342" s="15" t="s">
        <v>1018</v>
      </c>
      <c r="K342" s="15" t="s">
        <v>1139</v>
      </c>
      <c r="L342" s="19" t="n">
        <v>44605</v>
      </c>
    </row>
    <row r="343" customFormat="false" ht="15" hidden="false" customHeight="false" outlineLevel="0" collapsed="false">
      <c r="A343" s="14" t="str">
        <f aca="false">"mcnkas_"&amp;ROUND(B343,1)&amp;"_"&amp;ROUND(C343,1)&amp;"_"&amp;ROUND(D343,1)&amp;"_"&amp;ROUND(E343,1)&amp;"_"&amp;ROUND(F343,1)&amp;"_"&amp;ROUND(G343,1)</f>
        <v>mcnkas_51.9_0_4.9_0_0_43.3</v>
      </c>
      <c r="B343" s="15" t="n">
        <v>51.86</v>
      </c>
      <c r="C343" s="15" t="n">
        <v>0</v>
      </c>
      <c r="D343" s="15" t="n">
        <v>4.88</v>
      </c>
      <c r="E343" s="15" t="n">
        <v>0</v>
      </c>
      <c r="F343" s="15" t="n">
        <v>0</v>
      </c>
      <c r="G343" s="15" t="n">
        <v>43.25</v>
      </c>
      <c r="H343" s="15" t="n">
        <v>2.832</v>
      </c>
      <c r="I343" s="15" t="n">
        <v>0.001</v>
      </c>
      <c r="J343" s="15" t="s">
        <v>1018</v>
      </c>
      <c r="K343" s="15" t="s">
        <v>1140</v>
      </c>
      <c r="L343" s="19" t="n">
        <v>44605</v>
      </c>
    </row>
    <row r="344" customFormat="false" ht="15" hidden="false" customHeight="false" outlineLevel="0" collapsed="false">
      <c r="A344" s="14" t="str">
        <f aca="false">"mcnkas_"&amp;ROUND(B344,1)&amp;"_"&amp;ROUND(C344,1)&amp;"_"&amp;ROUND(D344,1)&amp;"_"&amp;ROUND(E344,1)&amp;"_"&amp;ROUND(F344,1)&amp;"_"&amp;ROUND(G344,1)</f>
        <v>mcnkas_53_0_27.5_0_0_19.5</v>
      </c>
      <c r="B344" s="15" t="n">
        <v>53.04</v>
      </c>
      <c r="C344" s="15" t="n">
        <v>0</v>
      </c>
      <c r="D344" s="15" t="n">
        <v>27.45</v>
      </c>
      <c r="E344" s="15" t="n">
        <v>0</v>
      </c>
      <c r="F344" s="15" t="n">
        <v>0</v>
      </c>
      <c r="G344" s="15" t="n">
        <v>19.51</v>
      </c>
      <c r="H344" s="15" t="n">
        <v>2.664</v>
      </c>
      <c r="I344" s="15" t="n">
        <v>0.001</v>
      </c>
      <c r="J344" s="15" t="s">
        <v>1018</v>
      </c>
      <c r="K344" s="15" t="s">
        <v>1141</v>
      </c>
      <c r="L344" s="19" t="n">
        <v>44605</v>
      </c>
    </row>
    <row r="345" customFormat="false" ht="15" hidden="false" customHeight="false" outlineLevel="0" collapsed="false">
      <c r="A345" s="14" t="str">
        <f aca="false">"mcnkas_"&amp;ROUND(B345,1)&amp;"_"&amp;ROUND(C345,1)&amp;"_"&amp;ROUND(D345,1)&amp;"_"&amp;ROUND(E345,1)&amp;"_"&amp;ROUND(F345,1)&amp;"_"&amp;ROUND(G345,1)</f>
        <v>mcnkas_52.9_0_39_0_0_8.1</v>
      </c>
      <c r="B345" s="15" t="n">
        <v>52.93</v>
      </c>
      <c r="C345" s="15" t="n">
        <v>0</v>
      </c>
      <c r="D345" s="15" t="n">
        <v>38.96</v>
      </c>
      <c r="E345" s="15" t="n">
        <v>0</v>
      </c>
      <c r="F345" s="15" t="n">
        <v>0</v>
      </c>
      <c r="G345" s="15" t="n">
        <v>8.11</v>
      </c>
      <c r="H345" s="15" t="n">
        <v>2.601</v>
      </c>
      <c r="I345" s="15" t="n">
        <v>0.001</v>
      </c>
      <c r="J345" s="15" t="s">
        <v>1018</v>
      </c>
      <c r="K345" s="15" t="s">
        <v>1142</v>
      </c>
      <c r="L345" s="19" t="n">
        <v>44605</v>
      </c>
    </row>
    <row r="346" customFormat="false" ht="15" hidden="false" customHeight="false" outlineLevel="0" collapsed="false">
      <c r="A346" s="14" t="str">
        <f aca="false">"mcnkas_"&amp;ROUND(B346,1)&amp;"_"&amp;ROUND(C346,1)&amp;"_"&amp;ROUND(D346,1)&amp;"_"&amp;ROUND(E346,1)&amp;"_"&amp;ROUND(F346,1)&amp;"_"&amp;ROUND(G346,1)</f>
        <v>mcnkas_51.4_0_19.9_0_0_28.7</v>
      </c>
      <c r="B346" s="15" t="n">
        <v>51.43</v>
      </c>
      <c r="C346" s="15" t="n">
        <v>0</v>
      </c>
      <c r="D346" s="15" t="n">
        <v>19.91</v>
      </c>
      <c r="E346" s="15" t="n">
        <v>0</v>
      </c>
      <c r="F346" s="15" t="n">
        <v>0</v>
      </c>
      <c r="G346" s="15" t="n">
        <v>28.66</v>
      </c>
      <c r="H346" s="15" t="n">
        <v>2.73</v>
      </c>
      <c r="I346" s="15" t="n">
        <v>0.001</v>
      </c>
      <c r="J346" s="15" t="s">
        <v>1018</v>
      </c>
      <c r="K346" s="15" t="s">
        <v>1143</v>
      </c>
      <c r="L346" s="19" t="n">
        <v>44605</v>
      </c>
    </row>
    <row r="347" customFormat="false" ht="15" hidden="false" customHeight="false" outlineLevel="0" collapsed="false">
      <c r="A347" s="14" t="str">
        <f aca="false">"mcnkas_"&amp;ROUND(B347,1)&amp;"_"&amp;ROUND(C347,1)&amp;"_"&amp;ROUND(D347,1)&amp;"_"&amp;ROUND(E347,1)&amp;"_"&amp;ROUND(F347,1)&amp;"_"&amp;ROUND(G347,1)</f>
        <v>mcnkas_52_0_30.8_0_0_17.2</v>
      </c>
      <c r="B347" s="15" t="n">
        <v>51.96</v>
      </c>
      <c r="C347" s="15" t="n">
        <v>0</v>
      </c>
      <c r="D347" s="15" t="n">
        <v>30.84</v>
      </c>
      <c r="E347" s="15" t="n">
        <v>0</v>
      </c>
      <c r="F347" s="15" t="n">
        <v>0</v>
      </c>
      <c r="G347" s="15" t="n">
        <v>17.2</v>
      </c>
      <c r="H347" s="15" t="n">
        <v>2.665</v>
      </c>
      <c r="I347" s="15" t="n">
        <v>0.001</v>
      </c>
      <c r="J347" s="15" t="s">
        <v>1018</v>
      </c>
      <c r="K347" s="15" t="s">
        <v>1144</v>
      </c>
      <c r="L347" s="19" t="n">
        <v>44605</v>
      </c>
    </row>
    <row r="348" customFormat="false" ht="15" hidden="false" customHeight="false" outlineLevel="0" collapsed="false">
      <c r="A348" s="14" t="str">
        <f aca="false">"mcnkas_"&amp;ROUND(B348,1)&amp;"_"&amp;ROUND(C348,1)&amp;"_"&amp;ROUND(D348,1)&amp;"_"&amp;ROUND(E348,1)&amp;"_"&amp;ROUND(F348,1)&amp;"_"&amp;ROUND(G348,1)</f>
        <v>mcnkas_50.6_0_9.7_0_0_39.7</v>
      </c>
      <c r="B348" s="15" t="n">
        <v>50.58</v>
      </c>
      <c r="C348" s="15" t="n">
        <v>0</v>
      </c>
      <c r="D348" s="15" t="n">
        <v>9.68</v>
      </c>
      <c r="E348" s="15" t="n">
        <v>0</v>
      </c>
      <c r="F348" s="15" t="n">
        <v>0</v>
      </c>
      <c r="G348" s="15" t="n">
        <v>39.74</v>
      </c>
      <c r="H348" s="15" t="n">
        <v>2.807</v>
      </c>
      <c r="I348" s="15" t="n">
        <v>0.001</v>
      </c>
      <c r="J348" s="15" t="s">
        <v>1018</v>
      </c>
      <c r="K348" s="15" t="s">
        <v>1145</v>
      </c>
      <c r="L348" s="19" t="n">
        <v>44605</v>
      </c>
    </row>
    <row r="349" customFormat="false" ht="15" hidden="false" customHeight="false" outlineLevel="0" collapsed="false">
      <c r="A349" s="14" t="str">
        <f aca="false">"mcnkas_"&amp;ROUND(B349,1)&amp;"_"&amp;ROUND(C349,1)&amp;"_"&amp;ROUND(D349,1)&amp;"_"&amp;ROUND(E349,1)&amp;"_"&amp;ROUND(F349,1)&amp;"_"&amp;ROUND(G349,1)</f>
        <v>mcnkas_50.6_0_10.1_0_0_39.4</v>
      </c>
      <c r="B349" s="15" t="n">
        <v>50.56</v>
      </c>
      <c r="C349" s="15" t="n">
        <v>0</v>
      </c>
      <c r="D349" s="15" t="n">
        <v>10.05</v>
      </c>
      <c r="E349" s="15" t="n">
        <v>0</v>
      </c>
      <c r="F349" s="15" t="n">
        <v>0</v>
      </c>
      <c r="G349" s="15" t="n">
        <v>39.39</v>
      </c>
      <c r="H349" s="15" t="n">
        <v>2.802</v>
      </c>
      <c r="I349" s="15" t="n">
        <v>0.001</v>
      </c>
      <c r="J349" s="15" t="s">
        <v>1018</v>
      </c>
      <c r="K349" s="15" t="s">
        <v>1146</v>
      </c>
      <c r="L349" s="19" t="n">
        <v>44605</v>
      </c>
    </row>
    <row r="350" customFormat="false" ht="15" hidden="false" customHeight="false" outlineLevel="0" collapsed="false">
      <c r="A350" s="14" t="str">
        <f aca="false">"mcnkas_"&amp;ROUND(B350,1)&amp;"_"&amp;ROUND(C350,1)&amp;"_"&amp;ROUND(D350,1)&amp;"_"&amp;ROUND(E350,1)&amp;"_"&amp;ROUND(F350,1)&amp;"_"&amp;ROUND(G350,1)</f>
        <v>mcnkas_51_0_22.5_0_0_26.5</v>
      </c>
      <c r="B350" s="15" t="n">
        <v>51.02</v>
      </c>
      <c r="C350" s="15" t="n">
        <v>0</v>
      </c>
      <c r="D350" s="15" t="n">
        <v>22.53</v>
      </c>
      <c r="E350" s="15" t="n">
        <v>0</v>
      </c>
      <c r="F350" s="15" t="n">
        <v>0</v>
      </c>
      <c r="G350" s="15" t="n">
        <v>26.45</v>
      </c>
      <c r="H350" s="15" t="n">
        <v>2.712</v>
      </c>
      <c r="I350" s="15" t="n">
        <v>0.001</v>
      </c>
      <c r="J350" s="15" t="s">
        <v>1018</v>
      </c>
      <c r="K350" s="15" t="s">
        <v>1147</v>
      </c>
      <c r="L350" s="19" t="n">
        <v>44605</v>
      </c>
    </row>
    <row r="351" customFormat="false" ht="15" hidden="false" customHeight="false" outlineLevel="0" collapsed="false">
      <c r="A351" s="14" t="str">
        <f aca="false">"mcnkas_"&amp;ROUND(B351,1)&amp;"_"&amp;ROUND(C351,1)&amp;"_"&amp;ROUND(D351,1)&amp;"_"&amp;ROUND(E351,1)&amp;"_"&amp;ROUND(F351,1)&amp;"_"&amp;ROUND(G351,1)</f>
        <v>mcnkas_50.5_0_17.2_0_0_32.3</v>
      </c>
      <c r="B351" s="15" t="n">
        <v>50.52</v>
      </c>
      <c r="C351" s="15" t="n">
        <v>0</v>
      </c>
      <c r="D351" s="15" t="n">
        <v>17.17</v>
      </c>
      <c r="E351" s="15" t="n">
        <v>0</v>
      </c>
      <c r="F351" s="15" t="n">
        <v>0</v>
      </c>
      <c r="G351" s="15" t="n">
        <v>32.31</v>
      </c>
      <c r="H351" s="15" t="n">
        <v>2.761</v>
      </c>
      <c r="I351" s="15" t="n">
        <v>0.001</v>
      </c>
      <c r="J351" s="15" t="s">
        <v>1018</v>
      </c>
      <c r="K351" s="15" t="s">
        <v>1148</v>
      </c>
      <c r="L351" s="19" t="n">
        <v>44605</v>
      </c>
    </row>
    <row r="352" customFormat="false" ht="15" hidden="false" customHeight="false" outlineLevel="0" collapsed="false">
      <c r="A352" s="14" t="str">
        <f aca="false">"mcnkas_"&amp;ROUND(B352,1)&amp;"_"&amp;ROUND(C352,1)&amp;"_"&amp;ROUND(D352,1)&amp;"_"&amp;ROUND(E352,1)&amp;"_"&amp;ROUND(F352,1)&amp;"_"&amp;ROUND(G352,1)</f>
        <v>mcnkas_50.2_0_14_0_0_35.9</v>
      </c>
      <c r="B352" s="15" t="n">
        <v>50.19</v>
      </c>
      <c r="C352" s="15" t="n">
        <v>0</v>
      </c>
      <c r="D352" s="15" t="n">
        <v>13.95</v>
      </c>
      <c r="E352" s="15" t="n">
        <v>0</v>
      </c>
      <c r="F352" s="15" t="n">
        <v>0</v>
      </c>
      <c r="G352" s="15" t="n">
        <v>35.86</v>
      </c>
      <c r="H352" s="15" t="n">
        <v>2.777</v>
      </c>
      <c r="I352" s="15" t="n">
        <v>0.001</v>
      </c>
      <c r="J352" s="15" t="s">
        <v>1018</v>
      </c>
      <c r="K352" s="15" t="s">
        <v>1149</v>
      </c>
      <c r="L352" s="19" t="n">
        <v>44605</v>
      </c>
    </row>
    <row r="353" customFormat="false" ht="15" hidden="false" customHeight="false" outlineLevel="0" collapsed="false">
      <c r="A353" s="14" t="str">
        <f aca="false">"mcnkas_"&amp;ROUND(B353,1)&amp;"_"&amp;ROUND(C353,1)&amp;"_"&amp;ROUND(D353,1)&amp;"_"&amp;ROUND(E353,1)&amp;"_"&amp;ROUND(F353,1)&amp;"_"&amp;ROUND(G353,1)</f>
        <v>mcnkas_49.9_0_9.4_0_0_40.8</v>
      </c>
      <c r="B353" s="15" t="n">
        <v>49.85</v>
      </c>
      <c r="C353" s="15" t="n">
        <v>0</v>
      </c>
      <c r="D353" s="15" t="n">
        <v>9.35</v>
      </c>
      <c r="E353" s="15" t="n">
        <v>0</v>
      </c>
      <c r="F353" s="15" t="n">
        <v>0</v>
      </c>
      <c r="G353" s="15" t="n">
        <v>40.8</v>
      </c>
      <c r="H353" s="15" t="n">
        <v>2.821</v>
      </c>
      <c r="I353" s="15" t="n">
        <v>0.001</v>
      </c>
      <c r="J353" s="15" t="s">
        <v>1018</v>
      </c>
      <c r="K353" s="15" t="s">
        <v>1150</v>
      </c>
      <c r="L353" s="19" t="n">
        <v>44605</v>
      </c>
    </row>
    <row r="354" customFormat="false" ht="15" hidden="false" customHeight="false" outlineLevel="0" collapsed="false">
      <c r="A354" s="14" t="str">
        <f aca="false">"mcnkas_"&amp;ROUND(B354,1)&amp;"_"&amp;ROUND(C354,1)&amp;"_"&amp;ROUND(D354,1)&amp;"_"&amp;ROUND(E354,1)&amp;"_"&amp;ROUND(F354,1)&amp;"_"&amp;ROUND(G354,1)</f>
        <v>mcnkas_50.1_0_16.6_0_0_33.3</v>
      </c>
      <c r="B354" s="15" t="n">
        <v>50.1</v>
      </c>
      <c r="C354" s="15" t="n">
        <v>0</v>
      </c>
      <c r="D354" s="15" t="n">
        <v>16.56</v>
      </c>
      <c r="E354" s="15" t="n">
        <v>0</v>
      </c>
      <c r="F354" s="15" t="n">
        <v>0</v>
      </c>
      <c r="G354" s="15" t="n">
        <v>33.33</v>
      </c>
      <c r="H354" s="15" t="n">
        <v>2.764</v>
      </c>
      <c r="I354" s="15" t="n">
        <v>0.001</v>
      </c>
      <c r="J354" s="15" t="s">
        <v>1018</v>
      </c>
      <c r="K354" s="15" t="s">
        <v>1151</v>
      </c>
      <c r="L354" s="19" t="n">
        <v>44605</v>
      </c>
    </row>
    <row r="355" customFormat="false" ht="15" hidden="false" customHeight="false" outlineLevel="0" collapsed="false">
      <c r="A355" s="14" t="str">
        <f aca="false">"mcnkas_"&amp;ROUND(B355,1)&amp;"_"&amp;ROUND(C355,1)&amp;"_"&amp;ROUND(D355,1)&amp;"_"&amp;ROUND(E355,1)&amp;"_"&amp;ROUND(F355,1)&amp;"_"&amp;ROUND(G355,1)</f>
        <v>mcnkas_51.1_0_35.3_0_0_13.6</v>
      </c>
      <c r="B355" s="15" t="n">
        <v>51.08</v>
      </c>
      <c r="C355" s="15" t="n">
        <v>0</v>
      </c>
      <c r="D355" s="15" t="n">
        <v>35.33</v>
      </c>
      <c r="E355" s="15" t="n">
        <v>0</v>
      </c>
      <c r="F355" s="15" t="n">
        <v>0</v>
      </c>
      <c r="G355" s="15" t="n">
        <v>13.59</v>
      </c>
      <c r="H355" s="15" t="n">
        <v>2.648</v>
      </c>
      <c r="I355" s="15" t="n">
        <v>0.001</v>
      </c>
      <c r="J355" s="15" t="s">
        <v>1018</v>
      </c>
      <c r="K355" s="15" t="s">
        <v>1152</v>
      </c>
      <c r="L355" s="19" t="n">
        <v>44605</v>
      </c>
    </row>
    <row r="356" customFormat="false" ht="15" hidden="false" customHeight="false" outlineLevel="0" collapsed="false">
      <c r="A356" s="14" t="str">
        <f aca="false">"mcnkas_"&amp;ROUND(B356,1)&amp;"_"&amp;ROUND(C356,1)&amp;"_"&amp;ROUND(D356,1)&amp;"_"&amp;ROUND(E356,1)&amp;"_"&amp;ROUND(F356,1)&amp;"_"&amp;ROUND(G356,1)</f>
        <v>mcnkas_50.4_0_23_0_0_26.6</v>
      </c>
      <c r="B356" s="15" t="n">
        <v>50.38</v>
      </c>
      <c r="C356" s="15" t="n">
        <v>0</v>
      </c>
      <c r="D356" s="15" t="n">
        <v>23.01</v>
      </c>
      <c r="E356" s="15" t="n">
        <v>0</v>
      </c>
      <c r="F356" s="15" t="n">
        <v>0</v>
      </c>
      <c r="G356" s="15" t="n">
        <v>26.61</v>
      </c>
      <c r="H356" s="15" t="n">
        <v>2.719</v>
      </c>
      <c r="I356" s="15" t="n">
        <v>0.001</v>
      </c>
      <c r="J356" s="15" t="s">
        <v>1018</v>
      </c>
      <c r="K356" s="15" t="s">
        <v>1153</v>
      </c>
      <c r="L356" s="19" t="n">
        <v>44605</v>
      </c>
    </row>
    <row r="357" customFormat="false" ht="15" hidden="false" customHeight="false" outlineLevel="0" collapsed="false">
      <c r="A357" s="14" t="str">
        <f aca="false">"mcnkas_"&amp;ROUND(B357,1)&amp;"_"&amp;ROUND(C357,1)&amp;"_"&amp;ROUND(D357,1)&amp;"_"&amp;ROUND(E357,1)&amp;"_"&amp;ROUND(F357,1)&amp;"_"&amp;ROUND(G357,1)</f>
        <v>mcnkas_65_0_16_0_0_19</v>
      </c>
      <c r="B357" s="15" t="n">
        <v>65.03</v>
      </c>
      <c r="C357" s="15" t="n">
        <v>0</v>
      </c>
      <c r="D357" s="15" t="n">
        <v>16.01</v>
      </c>
      <c r="E357" s="15" t="n">
        <v>0</v>
      </c>
      <c r="F357" s="15" t="n">
        <v>0</v>
      </c>
      <c r="G357" s="15" t="n">
        <v>18.96</v>
      </c>
      <c r="H357" s="15" t="n">
        <v>2.595</v>
      </c>
      <c r="I357" s="15" t="n">
        <v>0.001</v>
      </c>
      <c r="J357" s="15" t="s">
        <v>1018</v>
      </c>
      <c r="K357" s="15" t="s">
        <v>1154</v>
      </c>
      <c r="L357" s="19" t="n">
        <v>44605</v>
      </c>
    </row>
    <row r="358" customFormat="false" ht="15" hidden="false" customHeight="false" outlineLevel="0" collapsed="false">
      <c r="A358" s="14" t="str">
        <f aca="false">"mcnkas_"&amp;ROUND(B358,1)&amp;"_"&amp;ROUND(C358,1)&amp;"_"&amp;ROUND(D358,1)&amp;"_"&amp;ROUND(E358,1)&amp;"_"&amp;ROUND(F358,1)&amp;"_"&amp;ROUND(G358,1)</f>
        <v>mcnkas_64.9_0_21.1_0_0_14</v>
      </c>
      <c r="B358" s="15" t="n">
        <v>64.94</v>
      </c>
      <c r="C358" s="15" t="n">
        <v>0</v>
      </c>
      <c r="D358" s="15" t="n">
        <v>21.08</v>
      </c>
      <c r="E358" s="15" t="n">
        <v>0</v>
      </c>
      <c r="F358" s="15" t="n">
        <v>0</v>
      </c>
      <c r="G358" s="15" t="n">
        <v>13.99</v>
      </c>
      <c r="H358" s="15" t="n">
        <v>2.573</v>
      </c>
      <c r="I358" s="15" t="n">
        <v>0.001</v>
      </c>
      <c r="J358" s="15" t="s">
        <v>1018</v>
      </c>
      <c r="K358" s="15" t="s">
        <v>1155</v>
      </c>
      <c r="L358" s="19" t="n">
        <v>44605</v>
      </c>
    </row>
    <row r="359" customFormat="false" ht="15" hidden="false" customHeight="false" outlineLevel="0" collapsed="false">
      <c r="A359" s="14" t="str">
        <f aca="false">"mcnkas_"&amp;ROUND(B359,1)&amp;"_"&amp;ROUND(C359,1)&amp;"_"&amp;ROUND(D359,1)&amp;"_"&amp;ROUND(E359,1)&amp;"_"&amp;ROUND(F359,1)&amp;"_"&amp;ROUND(G359,1)</f>
        <v>mcnkas_64.2_0_10.1_0_0_25.8</v>
      </c>
      <c r="B359" s="15" t="n">
        <v>64.18</v>
      </c>
      <c r="C359" s="15" t="n">
        <v>0</v>
      </c>
      <c r="D359" s="15" t="n">
        <v>10.07</v>
      </c>
      <c r="E359" s="15" t="n">
        <v>0</v>
      </c>
      <c r="F359" s="15" t="n">
        <v>0</v>
      </c>
      <c r="G359" s="15" t="n">
        <v>25.76</v>
      </c>
      <c r="H359" s="15" t="n">
        <v>2.649</v>
      </c>
      <c r="I359" s="15" t="n">
        <v>0.001</v>
      </c>
      <c r="J359" s="15" t="s">
        <v>1018</v>
      </c>
      <c r="K359" s="15" t="s">
        <v>1156</v>
      </c>
      <c r="L359" s="19" t="n">
        <v>44605</v>
      </c>
    </row>
    <row r="360" customFormat="false" ht="15" hidden="false" customHeight="false" outlineLevel="0" collapsed="false">
      <c r="A360" s="14" t="str">
        <f aca="false">"mcnkas_"&amp;ROUND(B360,1)&amp;"_"&amp;ROUND(C360,1)&amp;"_"&amp;ROUND(D360,1)&amp;"_"&amp;ROUND(E360,1)&amp;"_"&amp;ROUND(F360,1)&amp;"_"&amp;ROUND(G360,1)</f>
        <v>mcnkas_65.3_0_32.1_0_0_2.6</v>
      </c>
      <c r="B360" s="15" t="n">
        <v>65.32</v>
      </c>
      <c r="C360" s="15" t="n">
        <v>0</v>
      </c>
      <c r="D360" s="15" t="n">
        <v>32.08</v>
      </c>
      <c r="E360" s="15" t="n">
        <v>0</v>
      </c>
      <c r="F360" s="15" t="n">
        <v>0</v>
      </c>
      <c r="G360" s="15" t="n">
        <v>2.59</v>
      </c>
      <c r="H360" s="15" t="n">
        <v>2.509</v>
      </c>
      <c r="I360" s="15" t="n">
        <v>0.001</v>
      </c>
      <c r="J360" s="15" t="s">
        <v>1018</v>
      </c>
      <c r="K360" s="15" t="s">
        <v>1157</v>
      </c>
      <c r="L360" s="19" t="n">
        <v>44605</v>
      </c>
    </row>
    <row r="361" customFormat="false" ht="15" hidden="false" customHeight="false" outlineLevel="0" collapsed="false">
      <c r="A361" s="14" t="str">
        <f aca="false">"mcnkas_"&amp;ROUND(B361,1)&amp;"_"&amp;ROUND(C361,1)&amp;"_"&amp;ROUND(D361,1)&amp;"_"&amp;ROUND(E361,1)&amp;"_"&amp;ROUND(F361,1)&amp;"_"&amp;ROUND(G361,1)</f>
        <v>mcnkas_65.1_0_31.7_0_0_3.3</v>
      </c>
      <c r="B361" s="15" t="n">
        <v>65.05</v>
      </c>
      <c r="C361" s="15" t="n">
        <v>0</v>
      </c>
      <c r="D361" s="15" t="n">
        <v>31.68</v>
      </c>
      <c r="E361" s="15" t="n">
        <v>0</v>
      </c>
      <c r="F361" s="15" t="n">
        <v>0</v>
      </c>
      <c r="G361" s="15" t="n">
        <v>3.26</v>
      </c>
      <c r="H361" s="15" t="n">
        <v>2.517</v>
      </c>
      <c r="I361" s="15" t="n">
        <v>0.001</v>
      </c>
      <c r="J361" s="15" t="s">
        <v>1018</v>
      </c>
      <c r="K361" s="15" t="s">
        <v>1158</v>
      </c>
      <c r="L361" s="19" t="n">
        <v>44605</v>
      </c>
    </row>
    <row r="362" customFormat="false" ht="15" hidden="false" customHeight="false" outlineLevel="0" collapsed="false">
      <c r="A362" s="14" t="str">
        <f aca="false">"mcnkas_"&amp;ROUND(B362,1)&amp;"_"&amp;ROUND(C362,1)&amp;"_"&amp;ROUND(D362,1)&amp;"_"&amp;ROUND(E362,1)&amp;"_"&amp;ROUND(F362,1)&amp;"_"&amp;ROUND(G362,1)</f>
        <v>mcnkas_64.6_0_26.4_0_0_9</v>
      </c>
      <c r="B362" s="15" t="n">
        <v>64.62</v>
      </c>
      <c r="C362" s="15" t="n">
        <v>0</v>
      </c>
      <c r="D362" s="15" t="n">
        <v>26.43</v>
      </c>
      <c r="E362" s="15" t="n">
        <v>0</v>
      </c>
      <c r="F362" s="15" t="n">
        <v>0</v>
      </c>
      <c r="G362" s="15" t="n">
        <v>8.95</v>
      </c>
      <c r="H362" s="15" t="n">
        <v>2.546</v>
      </c>
      <c r="I362" s="15" t="n">
        <v>0.001</v>
      </c>
      <c r="J362" s="15" t="s">
        <v>1018</v>
      </c>
      <c r="K362" s="15" t="s">
        <v>1159</v>
      </c>
      <c r="L362" s="19" t="n">
        <v>44605</v>
      </c>
    </row>
    <row r="363" customFormat="false" ht="15" hidden="false" customHeight="false" outlineLevel="0" collapsed="false">
      <c r="A363" s="14" t="str">
        <f aca="false">"mcnkas_"&amp;ROUND(B363,1)&amp;"_"&amp;ROUND(C363,1)&amp;"_"&amp;ROUND(D363,1)&amp;"_"&amp;ROUND(E363,1)&amp;"_"&amp;ROUND(F363,1)&amp;"_"&amp;ROUND(G363,1)</f>
        <v>mcnkas_63.7_0_13.6_0_0_22.8</v>
      </c>
      <c r="B363" s="15" t="n">
        <v>63.68</v>
      </c>
      <c r="C363" s="15" t="n">
        <v>0</v>
      </c>
      <c r="D363" s="15" t="n">
        <v>13.57</v>
      </c>
      <c r="E363" s="15" t="n">
        <v>0</v>
      </c>
      <c r="F363" s="15" t="n">
        <v>0</v>
      </c>
      <c r="G363" s="15" t="n">
        <v>22.75</v>
      </c>
      <c r="H363" s="15" t="n">
        <v>2.638</v>
      </c>
      <c r="I363" s="15" t="n">
        <v>0.001</v>
      </c>
      <c r="J363" s="15" t="s">
        <v>1018</v>
      </c>
      <c r="K363" s="15" t="s">
        <v>1160</v>
      </c>
      <c r="L363" s="19" t="n">
        <v>44605</v>
      </c>
    </row>
    <row r="364" customFormat="false" ht="15" hidden="false" customHeight="false" outlineLevel="0" collapsed="false">
      <c r="A364" s="14" t="str">
        <f aca="false">"mcnkas_"&amp;ROUND(B364,1)&amp;"_"&amp;ROUND(C364,1)&amp;"_"&amp;ROUND(D364,1)&amp;"_"&amp;ROUND(E364,1)&amp;"_"&amp;ROUND(F364,1)&amp;"_"&amp;ROUND(G364,1)</f>
        <v>mcnkas_62.2_0_7.8_0_0_30</v>
      </c>
      <c r="B364" s="15" t="n">
        <v>62.16</v>
      </c>
      <c r="C364" s="15" t="n">
        <v>0</v>
      </c>
      <c r="D364" s="15" t="n">
        <v>7.83</v>
      </c>
      <c r="E364" s="15" t="n">
        <v>0</v>
      </c>
      <c r="F364" s="15" t="n">
        <v>0</v>
      </c>
      <c r="G364" s="15" t="n">
        <v>30.01</v>
      </c>
      <c r="H364" s="15" t="n">
        <v>2.691</v>
      </c>
      <c r="I364" s="15" t="n">
        <v>0.001</v>
      </c>
      <c r="J364" s="15" t="s">
        <v>1018</v>
      </c>
      <c r="K364" s="15" t="s">
        <v>1161</v>
      </c>
      <c r="L364" s="19" t="n">
        <v>44605</v>
      </c>
    </row>
    <row r="365" customFormat="false" ht="15" hidden="false" customHeight="false" outlineLevel="0" collapsed="false">
      <c r="A365" s="14" t="str">
        <f aca="false">"mcnkas_"&amp;ROUND(B365,1)&amp;"_"&amp;ROUND(C365,1)&amp;"_"&amp;ROUND(D365,1)&amp;"_"&amp;ROUND(E365,1)&amp;"_"&amp;ROUND(F365,1)&amp;"_"&amp;ROUND(G365,1)</f>
        <v>mcnkas_61_0_4.9_0_0_34.2</v>
      </c>
      <c r="B365" s="15" t="n">
        <v>60.98</v>
      </c>
      <c r="C365" s="15" t="n">
        <v>0</v>
      </c>
      <c r="D365" s="15" t="n">
        <v>4.85</v>
      </c>
      <c r="E365" s="15" t="n">
        <v>0</v>
      </c>
      <c r="F365" s="15" t="n">
        <v>0</v>
      </c>
      <c r="G365" s="15" t="n">
        <v>34.18</v>
      </c>
      <c r="H365" s="15" t="n">
        <v>2.719</v>
      </c>
      <c r="I365" s="15" t="n">
        <v>0.001</v>
      </c>
      <c r="J365" s="15" t="s">
        <v>1018</v>
      </c>
      <c r="K365" s="15" t="s">
        <v>1162</v>
      </c>
      <c r="L365" s="19" t="n">
        <v>44605</v>
      </c>
    </row>
    <row r="366" customFormat="false" ht="15" hidden="false" customHeight="false" outlineLevel="0" collapsed="false">
      <c r="A366" s="14" t="str">
        <f aca="false">"mcnkas_"&amp;ROUND(B366,1)&amp;"_"&amp;ROUND(C366,1)&amp;"_"&amp;ROUND(D366,1)&amp;"_"&amp;ROUND(E366,1)&amp;"_"&amp;ROUND(F366,1)&amp;"_"&amp;ROUND(G366,1)</f>
        <v>mcnkas_61.1_0_9.3_0_0_29.7</v>
      </c>
      <c r="B366" s="15" t="n">
        <v>61.06</v>
      </c>
      <c r="C366" s="15" t="n">
        <v>0</v>
      </c>
      <c r="D366" s="15" t="n">
        <v>9.25</v>
      </c>
      <c r="E366" s="15" t="n">
        <v>0</v>
      </c>
      <c r="F366" s="15" t="n">
        <v>0</v>
      </c>
      <c r="G366" s="15" t="n">
        <v>29.68</v>
      </c>
      <c r="H366" s="15" t="n">
        <v>2.694</v>
      </c>
      <c r="I366" s="15" t="n">
        <v>0.001</v>
      </c>
      <c r="J366" s="15" t="s">
        <v>1018</v>
      </c>
      <c r="K366" s="15" t="s">
        <v>1163</v>
      </c>
      <c r="L366" s="19" t="n">
        <v>44605</v>
      </c>
    </row>
    <row r="367" customFormat="false" ht="15" hidden="false" customHeight="false" outlineLevel="0" collapsed="false">
      <c r="A367" s="14" t="str">
        <f aca="false">"mcnkas_"&amp;ROUND(B367,1)&amp;"_"&amp;ROUND(C367,1)&amp;"_"&amp;ROUND(D367,1)&amp;"_"&amp;ROUND(E367,1)&amp;"_"&amp;ROUND(F367,1)&amp;"_"&amp;ROUND(G367,1)</f>
        <v>mcnkas_61.5_0_27.8_0_0_10.8</v>
      </c>
      <c r="B367" s="15" t="n">
        <v>61.46</v>
      </c>
      <c r="C367" s="15" t="n">
        <v>0</v>
      </c>
      <c r="D367" s="15" t="n">
        <v>27.77</v>
      </c>
      <c r="E367" s="15" t="n">
        <v>0</v>
      </c>
      <c r="F367" s="15" t="n">
        <v>0</v>
      </c>
      <c r="G367" s="15" t="n">
        <v>10.77</v>
      </c>
      <c r="H367" s="15" t="n">
        <v>2.575</v>
      </c>
      <c r="I367" s="15" t="n">
        <v>0.001</v>
      </c>
      <c r="J367" s="15" t="s">
        <v>1018</v>
      </c>
      <c r="K367" s="15" t="s">
        <v>1164</v>
      </c>
      <c r="L367" s="19" t="n">
        <v>44605</v>
      </c>
    </row>
    <row r="368" customFormat="false" ht="15" hidden="false" customHeight="false" outlineLevel="0" collapsed="false">
      <c r="A368" s="14" t="str">
        <f aca="false">"mcnkas_"&amp;ROUND(B368,1)&amp;"_"&amp;ROUND(C368,1)&amp;"_"&amp;ROUND(D368,1)&amp;"_"&amp;ROUND(E368,1)&amp;"_"&amp;ROUND(F368,1)&amp;"_"&amp;ROUND(G368,1)</f>
        <v>mcnkas_60.1_0_9.9_0_0_30</v>
      </c>
      <c r="B368" s="15" t="n">
        <v>60.09</v>
      </c>
      <c r="C368" s="15" t="n">
        <v>0</v>
      </c>
      <c r="D368" s="15" t="n">
        <v>9.93</v>
      </c>
      <c r="E368" s="15" t="n">
        <v>0</v>
      </c>
      <c r="F368" s="15" t="n">
        <v>0</v>
      </c>
      <c r="G368" s="15" t="n">
        <v>29.98</v>
      </c>
      <c r="H368" s="15" t="n">
        <v>2.702</v>
      </c>
      <c r="I368" s="15" t="n">
        <v>0.001</v>
      </c>
      <c r="J368" s="15" t="s">
        <v>1018</v>
      </c>
      <c r="K368" s="15" t="s">
        <v>1165</v>
      </c>
      <c r="L368" s="19" t="n">
        <v>44605</v>
      </c>
    </row>
    <row r="369" customFormat="false" ht="15" hidden="false" customHeight="false" outlineLevel="0" collapsed="false">
      <c r="A369" s="14" t="str">
        <f aca="false">"mcnkas_"&amp;ROUND(B369,1)&amp;"_"&amp;ROUND(C369,1)&amp;"_"&amp;ROUND(D369,1)&amp;"_"&amp;ROUND(E369,1)&amp;"_"&amp;ROUND(F369,1)&amp;"_"&amp;ROUND(G369,1)</f>
        <v>mcnkas_59.2_0_7.1_0_0_33.8</v>
      </c>
      <c r="B369" s="15" t="n">
        <v>59.16</v>
      </c>
      <c r="C369" s="15" t="n">
        <v>0</v>
      </c>
      <c r="D369" s="15" t="n">
        <v>7.07</v>
      </c>
      <c r="E369" s="15" t="n">
        <v>0</v>
      </c>
      <c r="F369" s="15" t="n">
        <v>0</v>
      </c>
      <c r="G369" s="15" t="n">
        <v>33.77</v>
      </c>
      <c r="H369" s="15" t="n">
        <v>2.729</v>
      </c>
      <c r="I369" s="15" t="n">
        <v>0.001</v>
      </c>
      <c r="J369" s="15" t="s">
        <v>1018</v>
      </c>
      <c r="K369" s="15" t="s">
        <v>1166</v>
      </c>
      <c r="L369" s="19" t="n">
        <v>44605</v>
      </c>
    </row>
    <row r="370" customFormat="false" ht="15" hidden="false" customHeight="false" outlineLevel="0" collapsed="false">
      <c r="A370" s="14" t="str">
        <f aca="false">"mcnkas_"&amp;ROUND(B370,1)&amp;"_"&amp;ROUND(C370,1)&amp;"_"&amp;ROUND(D370,1)&amp;"_"&amp;ROUND(E370,1)&amp;"_"&amp;ROUND(F370,1)&amp;"_"&amp;ROUND(G370,1)</f>
        <v>mcnkas_59.5_0_16.1_0_0_24.4</v>
      </c>
      <c r="B370" s="15" t="n">
        <v>59.48</v>
      </c>
      <c r="C370" s="15" t="n">
        <v>0</v>
      </c>
      <c r="D370" s="15" t="n">
        <v>16.11</v>
      </c>
      <c r="E370" s="15" t="n">
        <v>0</v>
      </c>
      <c r="F370" s="15" t="n">
        <v>0</v>
      </c>
      <c r="G370" s="15" t="n">
        <v>24.41</v>
      </c>
      <c r="H370" s="15" t="n">
        <v>2.672</v>
      </c>
      <c r="I370" s="15" t="n">
        <v>0.001</v>
      </c>
      <c r="J370" s="15" t="s">
        <v>1018</v>
      </c>
      <c r="K370" s="15" t="s">
        <v>1167</v>
      </c>
      <c r="L370" s="19" t="n">
        <v>44605</v>
      </c>
    </row>
    <row r="371" customFormat="false" ht="15" hidden="false" customHeight="false" outlineLevel="0" collapsed="false">
      <c r="A371" s="14" t="str">
        <f aca="false">"mcnkas_"&amp;ROUND(B371,1)&amp;"_"&amp;ROUND(C371,1)&amp;"_"&amp;ROUND(D371,1)&amp;"_"&amp;ROUND(E371,1)&amp;"_"&amp;ROUND(F371,1)&amp;"_"&amp;ROUND(G371,1)</f>
        <v>mcnkas_59.5_0_19.2_0_0_21.3</v>
      </c>
      <c r="B371" s="15" t="n">
        <v>59.52</v>
      </c>
      <c r="C371" s="15" t="n">
        <v>0</v>
      </c>
      <c r="D371" s="15" t="n">
        <v>19.22</v>
      </c>
      <c r="E371" s="15" t="n">
        <v>0</v>
      </c>
      <c r="F371" s="15" t="n">
        <v>0</v>
      </c>
      <c r="G371" s="15" t="n">
        <v>21.26</v>
      </c>
      <c r="H371" s="15" t="n">
        <v>2.657</v>
      </c>
      <c r="I371" s="15" t="n">
        <v>0.001</v>
      </c>
      <c r="J371" s="15" t="s">
        <v>1018</v>
      </c>
      <c r="K371" s="15" t="s">
        <v>1168</v>
      </c>
      <c r="L371" s="19" t="n">
        <v>44605</v>
      </c>
    </row>
    <row r="372" customFormat="false" ht="15" hidden="false" customHeight="false" outlineLevel="0" collapsed="false">
      <c r="A372" s="14" t="str">
        <f aca="false">"mcnkas_"&amp;ROUND(B372,1)&amp;"_"&amp;ROUND(C372,1)&amp;"_"&amp;ROUND(D372,1)&amp;"_"&amp;ROUND(E372,1)&amp;"_"&amp;ROUND(F372,1)&amp;"_"&amp;ROUND(G372,1)</f>
        <v>mcnkas_57.9_0_4.7_0_0_37.4</v>
      </c>
      <c r="B372" s="15" t="n">
        <v>57.9</v>
      </c>
      <c r="C372" s="15" t="n">
        <v>0</v>
      </c>
      <c r="D372" s="15" t="n">
        <v>4.74</v>
      </c>
      <c r="E372" s="15" t="n">
        <v>0</v>
      </c>
      <c r="F372" s="15" t="n">
        <v>0</v>
      </c>
      <c r="G372" s="15" t="n">
        <v>37.36</v>
      </c>
      <c r="H372" s="15" t="n">
        <v>2.761</v>
      </c>
      <c r="I372" s="15" t="n">
        <v>0.001</v>
      </c>
      <c r="J372" s="15" t="s">
        <v>1018</v>
      </c>
      <c r="K372" s="15" t="s">
        <v>1169</v>
      </c>
      <c r="L372" s="19" t="n">
        <v>44605</v>
      </c>
    </row>
    <row r="373" customFormat="false" ht="15" hidden="false" customHeight="false" outlineLevel="0" collapsed="false">
      <c r="A373" s="14" t="str">
        <f aca="false">"mcnkas_"&amp;ROUND(B373,1)&amp;"_"&amp;ROUND(C373,1)&amp;"_"&amp;ROUND(D373,1)&amp;"_"&amp;ROUND(E373,1)&amp;"_"&amp;ROUND(F373,1)&amp;"_"&amp;ROUND(G373,1)</f>
        <v>mcnkas_59.6_0_33.2_0_0_7.2</v>
      </c>
      <c r="B373" s="15" t="n">
        <v>59.6</v>
      </c>
      <c r="C373" s="15" t="n">
        <v>0</v>
      </c>
      <c r="D373" s="15" t="n">
        <v>33.23</v>
      </c>
      <c r="E373" s="15" t="n">
        <v>0</v>
      </c>
      <c r="F373" s="15" t="n">
        <v>0</v>
      </c>
      <c r="G373" s="15" t="n">
        <v>7.18</v>
      </c>
      <c r="H373" s="15" t="n">
        <v>2.562</v>
      </c>
      <c r="I373" s="15" t="n">
        <v>0.001</v>
      </c>
      <c r="J373" s="15" t="s">
        <v>1018</v>
      </c>
      <c r="K373" s="15" t="s">
        <v>1170</v>
      </c>
      <c r="L373" s="19" t="n">
        <v>44605</v>
      </c>
    </row>
    <row r="374" customFormat="false" ht="15" hidden="false" customHeight="false" outlineLevel="0" collapsed="false">
      <c r="A374" s="14" t="str">
        <f aca="false">"mcnkas_"&amp;ROUND(B374,1)&amp;"_"&amp;ROUND(C374,1)&amp;"_"&amp;ROUND(D374,1)&amp;"_"&amp;ROUND(E374,1)&amp;"_"&amp;ROUND(F374,1)&amp;"_"&amp;ROUND(G374,1)</f>
        <v>mcnkas_57.8_0_9.5_0_0_32.7</v>
      </c>
      <c r="B374" s="15" t="n">
        <v>57.78</v>
      </c>
      <c r="C374" s="15" t="n">
        <v>0</v>
      </c>
      <c r="D374" s="15" t="n">
        <v>9.48</v>
      </c>
      <c r="E374" s="15" t="n">
        <v>0</v>
      </c>
      <c r="F374" s="15" t="n">
        <v>0</v>
      </c>
      <c r="G374" s="15" t="n">
        <v>32.74</v>
      </c>
      <c r="H374" s="15" t="n">
        <v>2.733</v>
      </c>
      <c r="I374" s="15" t="n">
        <v>0.001</v>
      </c>
      <c r="J374" s="15" t="s">
        <v>1018</v>
      </c>
      <c r="K374" s="15" t="s">
        <v>1171</v>
      </c>
      <c r="L374" s="19" t="n">
        <v>44605</v>
      </c>
    </row>
    <row r="375" customFormat="false" ht="15" hidden="false" customHeight="false" outlineLevel="0" collapsed="false">
      <c r="A375" s="14" t="str">
        <f aca="false">"mcnkas_"&amp;ROUND(B375,1)&amp;"_"&amp;ROUND(C375,1)&amp;"_"&amp;ROUND(D375,1)&amp;"_"&amp;ROUND(E375,1)&amp;"_"&amp;ROUND(F375,1)&amp;"_"&amp;ROUND(G375,1)</f>
        <v>mcnkas_58.6_0_25.4_0_0_16</v>
      </c>
      <c r="B375" s="15" t="n">
        <v>58.62</v>
      </c>
      <c r="C375" s="15" t="n">
        <v>0</v>
      </c>
      <c r="D375" s="15" t="n">
        <v>25.35</v>
      </c>
      <c r="E375" s="15" t="n">
        <v>0</v>
      </c>
      <c r="F375" s="15" t="n">
        <v>0</v>
      </c>
      <c r="G375" s="15" t="n">
        <v>16.03</v>
      </c>
      <c r="H375" s="15" t="n">
        <v>2.618</v>
      </c>
      <c r="I375" s="15" t="n">
        <v>0.001</v>
      </c>
      <c r="J375" s="15" t="s">
        <v>1018</v>
      </c>
      <c r="K375" s="15" t="s">
        <v>1172</v>
      </c>
      <c r="L375" s="19" t="n">
        <v>44605</v>
      </c>
    </row>
    <row r="376" customFormat="false" ht="15" hidden="false" customHeight="false" outlineLevel="0" collapsed="false">
      <c r="A376" s="14" t="str">
        <f aca="false">"mcnkas_"&amp;ROUND(B376,1)&amp;"_"&amp;ROUND(C376,1)&amp;"_"&amp;ROUND(D376,1)&amp;"_"&amp;ROUND(E376,1)&amp;"_"&amp;ROUND(F376,1)&amp;"_"&amp;ROUND(G376,1)</f>
        <v>mcnkas_57.9_0_16.4_0_0_25.7</v>
      </c>
      <c r="B376" s="15" t="n">
        <v>57.92</v>
      </c>
      <c r="C376" s="15" t="n">
        <v>0</v>
      </c>
      <c r="D376" s="15" t="n">
        <v>16.42</v>
      </c>
      <c r="E376" s="15" t="n">
        <v>0</v>
      </c>
      <c r="F376" s="15" t="n">
        <v>0</v>
      </c>
      <c r="G376" s="15" t="n">
        <v>25.66</v>
      </c>
      <c r="H376" s="15" t="n">
        <v>2.692</v>
      </c>
      <c r="I376" s="15" t="n">
        <v>0.001</v>
      </c>
      <c r="J376" s="15" t="s">
        <v>1018</v>
      </c>
      <c r="K376" s="15" t="s">
        <v>1173</v>
      </c>
      <c r="L376" s="19" t="n">
        <v>44605</v>
      </c>
    </row>
    <row r="377" customFormat="false" ht="15" hidden="false" customHeight="false" outlineLevel="0" collapsed="false">
      <c r="A377" s="14" t="str">
        <f aca="false">"mcnkas_"&amp;ROUND(B377,1)&amp;"_"&amp;ROUND(C377,1)&amp;"_"&amp;ROUND(D377,1)&amp;"_"&amp;ROUND(E377,1)&amp;"_"&amp;ROUND(F377,1)&amp;"_"&amp;ROUND(G377,1)</f>
        <v>mcnkas_57.1_0_27.6_0_0_15.3</v>
      </c>
      <c r="B377" s="15" t="n">
        <v>57.13</v>
      </c>
      <c r="C377" s="15" t="n">
        <v>0</v>
      </c>
      <c r="D377" s="15" t="n">
        <v>27.56</v>
      </c>
      <c r="E377" s="15" t="n">
        <v>0</v>
      </c>
      <c r="F377" s="15" t="n">
        <v>0</v>
      </c>
      <c r="G377" s="15" t="n">
        <v>15.31</v>
      </c>
      <c r="H377" s="15" t="n">
        <v>2.626</v>
      </c>
      <c r="I377" s="15" t="n">
        <v>0.001</v>
      </c>
      <c r="J377" s="15" t="s">
        <v>1018</v>
      </c>
      <c r="K377" s="15" t="s">
        <v>1174</v>
      </c>
      <c r="L377" s="19" t="n">
        <v>44605</v>
      </c>
    </row>
    <row r="378" customFormat="false" ht="15" hidden="false" customHeight="false" outlineLevel="0" collapsed="false">
      <c r="A378" s="14" t="str">
        <f aca="false">"mcnkas_"&amp;ROUND(B378,1)&amp;"_"&amp;ROUND(C378,1)&amp;"_"&amp;ROUND(D378,1)&amp;"_"&amp;ROUND(E378,1)&amp;"_"&amp;ROUND(F378,1)&amp;"_"&amp;ROUND(G378,1)</f>
        <v>mcnkas_56.3_0_15.1_0_0_28.6</v>
      </c>
      <c r="B378" s="15" t="n">
        <v>56.32</v>
      </c>
      <c r="C378" s="15" t="n">
        <v>0</v>
      </c>
      <c r="D378" s="15" t="n">
        <v>15.09</v>
      </c>
      <c r="E378" s="15" t="n">
        <v>0</v>
      </c>
      <c r="F378" s="15" t="n">
        <v>0</v>
      </c>
      <c r="G378" s="15" t="n">
        <v>28.59</v>
      </c>
      <c r="H378" s="15" t="n">
        <v>2.712</v>
      </c>
      <c r="I378" s="15" t="n">
        <v>0.001</v>
      </c>
      <c r="J378" s="15" t="s">
        <v>1018</v>
      </c>
      <c r="K378" s="15" t="s">
        <v>1175</v>
      </c>
      <c r="L378" s="19" t="n">
        <v>44605</v>
      </c>
    </row>
    <row r="379" customFormat="false" ht="15" hidden="false" customHeight="false" outlineLevel="0" collapsed="false">
      <c r="A379" s="14" t="str">
        <f aca="false">"mcnkas_"&amp;ROUND(B379,1)&amp;"_"&amp;ROUND(C379,1)&amp;"_"&amp;ROUND(D379,1)&amp;"_"&amp;ROUND(E379,1)&amp;"_"&amp;ROUND(F379,1)&amp;"_"&amp;ROUND(G379,1)</f>
        <v>mcnkas_57.3_0_33_0_0_9.7</v>
      </c>
      <c r="B379" s="15" t="n">
        <v>57.27</v>
      </c>
      <c r="C379" s="15" t="n">
        <v>0</v>
      </c>
      <c r="D379" s="15" t="n">
        <v>33</v>
      </c>
      <c r="E379" s="15" t="n">
        <v>0</v>
      </c>
      <c r="F379" s="15" t="n">
        <v>0</v>
      </c>
      <c r="G379" s="15" t="n">
        <v>9.72</v>
      </c>
      <c r="H379" s="15" t="n">
        <v>2.588</v>
      </c>
      <c r="I379" s="15" t="n">
        <v>0.001</v>
      </c>
      <c r="J379" s="15" t="s">
        <v>1018</v>
      </c>
      <c r="K379" s="15" t="s">
        <v>1176</v>
      </c>
      <c r="L379" s="19" t="n">
        <v>44605</v>
      </c>
    </row>
    <row r="380" customFormat="false" ht="15" hidden="false" customHeight="false" outlineLevel="0" collapsed="false">
      <c r="A380" s="14" t="str">
        <f aca="false">"mcnkas_"&amp;ROUND(B380,1)&amp;"_"&amp;ROUND(C380,1)&amp;"_"&amp;ROUND(D380,1)&amp;"_"&amp;ROUND(E380,1)&amp;"_"&amp;ROUND(F380,1)&amp;"_"&amp;ROUND(G380,1)</f>
        <v>mcnkas_55.9_0_13.2_0_0_31</v>
      </c>
      <c r="B380" s="15" t="n">
        <v>55.86</v>
      </c>
      <c r="C380" s="15" t="n">
        <v>0</v>
      </c>
      <c r="D380" s="15" t="n">
        <v>13.16</v>
      </c>
      <c r="E380" s="15" t="n">
        <v>0</v>
      </c>
      <c r="F380" s="15" t="n">
        <v>0</v>
      </c>
      <c r="G380" s="15" t="n">
        <v>30.98</v>
      </c>
      <c r="H380" s="15" t="n">
        <v>2.735</v>
      </c>
      <c r="I380" s="15" t="n">
        <v>0.001</v>
      </c>
      <c r="J380" s="15" t="s">
        <v>1018</v>
      </c>
      <c r="K380" s="15" t="s">
        <v>1177</v>
      </c>
      <c r="L380" s="19" t="n">
        <v>44605</v>
      </c>
    </row>
    <row r="381" customFormat="false" ht="15" hidden="false" customHeight="false" outlineLevel="0" collapsed="false">
      <c r="A381" s="14" t="str">
        <f aca="false">"mcnkas_"&amp;ROUND(B381,1)&amp;"_"&amp;ROUND(C381,1)&amp;"_"&amp;ROUND(D381,1)&amp;"_"&amp;ROUND(E381,1)&amp;"_"&amp;ROUND(F381,1)&amp;"_"&amp;ROUND(G381,1)</f>
        <v>mcnkas_56.4_0_22.2_0_0_21.4</v>
      </c>
      <c r="B381" s="15" t="n">
        <v>56.38</v>
      </c>
      <c r="C381" s="15" t="n">
        <v>0</v>
      </c>
      <c r="D381" s="15" t="n">
        <v>22.19</v>
      </c>
      <c r="E381" s="15" t="n">
        <v>0</v>
      </c>
      <c r="F381" s="15" t="n">
        <v>0</v>
      </c>
      <c r="G381" s="15" t="n">
        <v>21.43</v>
      </c>
      <c r="H381" s="15" t="n">
        <v>2.665</v>
      </c>
      <c r="I381" s="15" t="n">
        <v>0.001</v>
      </c>
      <c r="J381" s="15" t="s">
        <v>1018</v>
      </c>
      <c r="K381" s="15" t="s">
        <v>1178</v>
      </c>
      <c r="L381" s="19" t="n">
        <v>44605</v>
      </c>
    </row>
    <row r="382" customFormat="false" ht="15" hidden="false" customHeight="false" outlineLevel="0" collapsed="false">
      <c r="A382" s="14" t="str">
        <f aca="false">"mcnkas_"&amp;ROUND(B382,1)&amp;"_"&amp;ROUND(C382,1)&amp;"_"&amp;ROUND(D382,1)&amp;"_"&amp;ROUND(E382,1)&amp;"_"&amp;ROUND(F382,1)&amp;"_"&amp;ROUND(G382,1)</f>
        <v>mcnkas_51_0_36.4_0_0_12.6</v>
      </c>
      <c r="B382" s="15" t="n">
        <v>51.04</v>
      </c>
      <c r="C382" s="15" t="n">
        <v>0</v>
      </c>
      <c r="D382" s="15" t="n">
        <v>36.41</v>
      </c>
      <c r="E382" s="15" t="n">
        <v>0</v>
      </c>
      <c r="F382" s="15" t="n">
        <v>0</v>
      </c>
      <c r="G382" s="15" t="n">
        <v>12.55</v>
      </c>
      <c r="H382" s="15" t="n">
        <v>2.641</v>
      </c>
      <c r="I382" s="15" t="n">
        <v>0.001</v>
      </c>
      <c r="J382" s="15" t="s">
        <v>1018</v>
      </c>
      <c r="K382" s="15" t="s">
        <v>1179</v>
      </c>
      <c r="L382" s="19" t="n">
        <v>44605</v>
      </c>
    </row>
    <row r="383" customFormat="false" ht="15" hidden="false" customHeight="false" outlineLevel="0" collapsed="false">
      <c r="A383" s="14" t="str">
        <f aca="false">"mcnkas_"&amp;ROUND(B383,1)&amp;"_"&amp;ROUND(C383,1)&amp;"_"&amp;ROUND(D383,1)&amp;"_"&amp;ROUND(E383,1)&amp;"_"&amp;ROUND(F383,1)&amp;"_"&amp;ROUND(G383,1)</f>
        <v>mcnkas_50_0_16.7_0_0_33.3</v>
      </c>
      <c r="B383" s="15" t="n">
        <v>50.01</v>
      </c>
      <c r="C383" s="15" t="n">
        <v>0</v>
      </c>
      <c r="D383" s="15" t="n">
        <v>16.7</v>
      </c>
      <c r="E383" s="15" t="n">
        <v>0</v>
      </c>
      <c r="F383" s="15" t="n">
        <v>0</v>
      </c>
      <c r="G383" s="15" t="n">
        <v>33.3</v>
      </c>
      <c r="H383" s="15" t="n">
        <v>2.761</v>
      </c>
      <c r="I383" s="15" t="n">
        <v>0.001</v>
      </c>
      <c r="J383" s="15" t="s">
        <v>1018</v>
      </c>
      <c r="K383" s="15" t="s">
        <v>1180</v>
      </c>
      <c r="L383" s="19" t="n">
        <v>44605</v>
      </c>
    </row>
    <row r="384" customFormat="false" ht="15" hidden="false" customHeight="false" outlineLevel="0" collapsed="false">
      <c r="A384" s="14" t="str">
        <f aca="false">"mcnkas_"&amp;ROUND(B384,1)&amp;"_"&amp;ROUND(C384,1)&amp;"_"&amp;ROUND(D384,1)&amp;"_"&amp;ROUND(E384,1)&amp;"_"&amp;ROUND(F384,1)&amp;"_"&amp;ROUND(G384,1)</f>
        <v>mcnkas_49.5_0_9.1_0_0_41.4</v>
      </c>
      <c r="B384" s="15" t="n">
        <v>49.5</v>
      </c>
      <c r="C384" s="15" t="n">
        <v>0</v>
      </c>
      <c r="D384" s="15" t="n">
        <v>9.08</v>
      </c>
      <c r="E384" s="15" t="n">
        <v>0</v>
      </c>
      <c r="F384" s="15" t="n">
        <v>0</v>
      </c>
      <c r="G384" s="15" t="n">
        <v>41.42</v>
      </c>
      <c r="H384" s="15" t="n">
        <v>2.82</v>
      </c>
      <c r="I384" s="15" t="n">
        <v>0.001</v>
      </c>
      <c r="J384" s="15" t="s">
        <v>1018</v>
      </c>
      <c r="K384" s="15" t="s">
        <v>1181</v>
      </c>
      <c r="L384" s="19" t="n">
        <v>44605</v>
      </c>
    </row>
    <row r="385" customFormat="false" ht="15" hidden="false" customHeight="false" outlineLevel="0" collapsed="false">
      <c r="A385" s="14" t="str">
        <f aca="false">"mcnkas_"&amp;ROUND(B385,1)&amp;"_"&amp;ROUND(C385,1)&amp;"_"&amp;ROUND(D385,1)&amp;"_"&amp;ROUND(E385,1)&amp;"_"&amp;ROUND(F385,1)&amp;"_"&amp;ROUND(G385,1)</f>
        <v>mcnkas_50_0_20.5_0_0_29.5</v>
      </c>
      <c r="B385" s="15" t="n">
        <v>50.03</v>
      </c>
      <c r="C385" s="15" t="n">
        <v>0</v>
      </c>
      <c r="D385" s="15" t="n">
        <v>20.47</v>
      </c>
      <c r="E385" s="15" t="n">
        <v>0</v>
      </c>
      <c r="F385" s="15" t="n">
        <v>0</v>
      </c>
      <c r="G385" s="15" t="n">
        <v>29.5</v>
      </c>
      <c r="H385" s="15" t="n">
        <v>2.741</v>
      </c>
      <c r="I385" s="15" t="n">
        <v>0.001</v>
      </c>
      <c r="J385" s="15" t="s">
        <v>1018</v>
      </c>
      <c r="K385" s="15" t="s">
        <v>1182</v>
      </c>
      <c r="L385" s="19" t="n">
        <v>44605</v>
      </c>
    </row>
    <row r="386" customFormat="false" ht="15" hidden="false" customHeight="false" outlineLevel="0" collapsed="false">
      <c r="A386" s="14" t="str">
        <f aca="false">"mcnkas_"&amp;ROUND(B386,1)&amp;"_"&amp;ROUND(C386,1)&amp;"_"&amp;ROUND(D386,1)&amp;"_"&amp;ROUND(E386,1)&amp;"_"&amp;ROUND(F386,1)&amp;"_"&amp;ROUND(G386,1)</f>
        <v>mcnkas_50.5_0_32.4_0_0_17.1</v>
      </c>
      <c r="B386" s="15" t="n">
        <v>50.49</v>
      </c>
      <c r="C386" s="15" t="n">
        <v>0</v>
      </c>
      <c r="D386" s="15" t="n">
        <v>32.41</v>
      </c>
      <c r="E386" s="15" t="n">
        <v>0</v>
      </c>
      <c r="F386" s="15" t="n">
        <v>0</v>
      </c>
      <c r="G386" s="15" t="n">
        <v>17.1</v>
      </c>
      <c r="H386" s="15" t="n">
        <v>2.67</v>
      </c>
      <c r="I386" s="15" t="n">
        <v>0.001</v>
      </c>
      <c r="J386" s="15" t="s">
        <v>1018</v>
      </c>
      <c r="K386" s="15" t="s">
        <v>1183</v>
      </c>
      <c r="L386" s="19" t="n">
        <v>44605</v>
      </c>
    </row>
    <row r="387" customFormat="false" ht="15" hidden="false" customHeight="false" outlineLevel="0" collapsed="false">
      <c r="A387" s="14" t="str">
        <f aca="false">"mcnkas_"&amp;ROUND(B387,1)&amp;"_"&amp;ROUND(C387,1)&amp;"_"&amp;ROUND(D387,1)&amp;"_"&amp;ROUND(E387,1)&amp;"_"&amp;ROUND(F387,1)&amp;"_"&amp;ROUND(G387,1)</f>
        <v>mcnkas_49.8_0_28.7_0_0_21.5</v>
      </c>
      <c r="B387" s="15" t="n">
        <v>49.79</v>
      </c>
      <c r="C387" s="15" t="n">
        <v>0</v>
      </c>
      <c r="D387" s="15" t="n">
        <v>28.71</v>
      </c>
      <c r="E387" s="15" t="n">
        <v>0</v>
      </c>
      <c r="F387" s="15" t="n">
        <v>0</v>
      </c>
      <c r="G387" s="15" t="n">
        <v>21.51</v>
      </c>
      <c r="H387" s="15" t="n">
        <v>2.696</v>
      </c>
      <c r="I387" s="15" t="n">
        <v>0.001</v>
      </c>
      <c r="J387" s="15" t="s">
        <v>1018</v>
      </c>
      <c r="K387" s="15" t="s">
        <v>1184</v>
      </c>
      <c r="L387" s="19" t="n">
        <v>44605</v>
      </c>
    </row>
    <row r="388" customFormat="false" ht="15" hidden="false" customHeight="false" outlineLevel="0" collapsed="false">
      <c r="A388" s="14" t="str">
        <f aca="false">"mcnkas_"&amp;ROUND(B388,1)&amp;"_"&amp;ROUND(C388,1)&amp;"_"&amp;ROUND(D388,1)&amp;"_"&amp;ROUND(E388,1)&amp;"_"&amp;ROUND(F388,1)&amp;"_"&amp;ROUND(G388,1)</f>
        <v>mcnkas_50_0_33.4_0_0_16.6</v>
      </c>
      <c r="B388" s="15" t="n">
        <v>50.01</v>
      </c>
      <c r="C388" s="15" t="n">
        <v>0</v>
      </c>
      <c r="D388" s="15" t="n">
        <v>33.35</v>
      </c>
      <c r="E388" s="15" t="n">
        <v>0</v>
      </c>
      <c r="F388" s="15" t="n">
        <v>0</v>
      </c>
      <c r="G388" s="15" t="n">
        <v>16.64</v>
      </c>
      <c r="H388" s="15" t="n">
        <v>2.663</v>
      </c>
      <c r="I388" s="15" t="n">
        <v>0.001</v>
      </c>
      <c r="J388" s="15" t="s">
        <v>1018</v>
      </c>
      <c r="K388" s="15" t="s">
        <v>1185</v>
      </c>
      <c r="L388" s="19" t="n">
        <v>44605</v>
      </c>
    </row>
    <row r="389" customFormat="false" ht="15" hidden="false" customHeight="false" outlineLevel="0" collapsed="false">
      <c r="A389" s="14" t="str">
        <f aca="false">"mcnkas_"&amp;ROUND(B389,1)&amp;"_"&amp;ROUND(C389,1)&amp;"_"&amp;ROUND(D389,1)&amp;"_"&amp;ROUND(E389,1)&amp;"_"&amp;ROUND(F389,1)&amp;"_"&amp;ROUND(G389,1)</f>
        <v>mcnkas_49.2_0_25.8_0_0_25</v>
      </c>
      <c r="B389" s="15" t="n">
        <v>49.19</v>
      </c>
      <c r="C389" s="15" t="n">
        <v>0</v>
      </c>
      <c r="D389" s="15" t="n">
        <v>25.77</v>
      </c>
      <c r="E389" s="15" t="n">
        <v>0</v>
      </c>
      <c r="F389" s="15" t="n">
        <v>0</v>
      </c>
      <c r="G389" s="15" t="n">
        <v>25.04</v>
      </c>
      <c r="H389" s="15" t="n">
        <v>2.71</v>
      </c>
      <c r="I389" s="15" t="n">
        <v>0.001</v>
      </c>
      <c r="J389" s="15" t="s">
        <v>1018</v>
      </c>
      <c r="K389" s="15" t="s">
        <v>1186</v>
      </c>
      <c r="L389" s="19" t="n">
        <v>44605</v>
      </c>
    </row>
    <row r="390" customFormat="false" ht="15" hidden="false" customHeight="false" outlineLevel="0" collapsed="false">
      <c r="A390" s="14" t="str">
        <f aca="false">"mcnkas_"&amp;ROUND(B390,1)&amp;"_"&amp;ROUND(C390,1)&amp;"_"&amp;ROUND(D390,1)&amp;"_"&amp;ROUND(E390,1)&amp;"_"&amp;ROUND(F390,1)&amp;"_"&amp;ROUND(G390,1)</f>
        <v>mcnkas_47.8_0_5_0_0_47.2</v>
      </c>
      <c r="B390" s="15" t="n">
        <v>47.79</v>
      </c>
      <c r="C390" s="15" t="n">
        <v>0</v>
      </c>
      <c r="D390" s="15" t="n">
        <v>4.98</v>
      </c>
      <c r="E390" s="15" t="n">
        <v>0</v>
      </c>
      <c r="F390" s="15" t="n">
        <v>0</v>
      </c>
      <c r="G390" s="15" t="n">
        <v>47.23</v>
      </c>
      <c r="H390" s="15" t="n">
        <v>2.867</v>
      </c>
      <c r="I390" s="15" t="n">
        <v>0.001</v>
      </c>
      <c r="J390" s="15" t="s">
        <v>1018</v>
      </c>
      <c r="K390" s="15" t="s">
        <v>1187</v>
      </c>
      <c r="L390" s="19" t="n">
        <v>44605</v>
      </c>
    </row>
    <row r="391" customFormat="false" ht="15" hidden="false" customHeight="false" outlineLevel="0" collapsed="false">
      <c r="A391" s="14" t="str">
        <f aca="false">"mcnkas_"&amp;ROUND(B391,1)&amp;"_"&amp;ROUND(C391,1)&amp;"_"&amp;ROUND(D391,1)&amp;"_"&amp;ROUND(E391,1)&amp;"_"&amp;ROUND(F391,1)&amp;"_"&amp;ROUND(G391,1)</f>
        <v>mcnkas_48.8_0_27.4_0_0_23.9</v>
      </c>
      <c r="B391" s="15" t="n">
        <v>48.76</v>
      </c>
      <c r="C391" s="15" t="n">
        <v>0</v>
      </c>
      <c r="D391" s="15" t="n">
        <v>27.35</v>
      </c>
      <c r="E391" s="15" t="n">
        <v>0</v>
      </c>
      <c r="F391" s="15" t="n">
        <v>0</v>
      </c>
      <c r="G391" s="15" t="n">
        <v>23.89</v>
      </c>
      <c r="H391" s="15" t="n">
        <v>2.717</v>
      </c>
      <c r="I391" s="15" t="n">
        <v>0.001</v>
      </c>
      <c r="J391" s="15" t="s">
        <v>1018</v>
      </c>
      <c r="K391" s="15" t="s">
        <v>1188</v>
      </c>
      <c r="L391" s="19" t="n">
        <v>44605</v>
      </c>
    </row>
    <row r="392" customFormat="false" ht="15" hidden="false" customHeight="false" outlineLevel="0" collapsed="false">
      <c r="A392" s="14" t="str">
        <f aca="false">"mcnkas_"&amp;ROUND(B392,1)&amp;"_"&amp;ROUND(C392,1)&amp;"_"&amp;ROUND(D392,1)&amp;"_"&amp;ROUND(E392,1)&amp;"_"&amp;ROUND(F392,1)&amp;"_"&amp;ROUND(G392,1)</f>
        <v>mcnkas_48.7_0_28.9_0_0_22.4</v>
      </c>
      <c r="B392" s="15" t="n">
        <v>48.72</v>
      </c>
      <c r="C392" s="15" t="n">
        <v>0</v>
      </c>
      <c r="D392" s="15" t="n">
        <v>28.91</v>
      </c>
      <c r="E392" s="15" t="n">
        <v>0</v>
      </c>
      <c r="F392" s="15" t="n">
        <v>0</v>
      </c>
      <c r="G392" s="15" t="n">
        <v>22.37</v>
      </c>
      <c r="H392" s="15" t="n">
        <v>2.697</v>
      </c>
      <c r="I392" s="15" t="n">
        <v>0.001</v>
      </c>
      <c r="J392" s="15" t="s">
        <v>1018</v>
      </c>
      <c r="K392" s="15" t="s">
        <v>1189</v>
      </c>
      <c r="L392" s="19" t="n">
        <v>44605</v>
      </c>
    </row>
    <row r="393" customFormat="false" ht="15" hidden="false" customHeight="false" outlineLevel="0" collapsed="false">
      <c r="A393" s="14" t="str">
        <f aca="false">"mcnkas_"&amp;ROUND(B393,1)&amp;"_"&amp;ROUND(C393,1)&amp;"_"&amp;ROUND(D393,1)&amp;"_"&amp;ROUND(E393,1)&amp;"_"&amp;ROUND(F393,1)&amp;"_"&amp;ROUND(G393,1)</f>
        <v>mcnkas_46.9_0_7_0_0_46.1</v>
      </c>
      <c r="B393" s="15" t="n">
        <v>46.92</v>
      </c>
      <c r="C393" s="15" t="n">
        <v>0</v>
      </c>
      <c r="D393" s="15" t="n">
        <v>6.97</v>
      </c>
      <c r="E393" s="15" t="n">
        <v>0</v>
      </c>
      <c r="F393" s="15" t="n">
        <v>0</v>
      </c>
      <c r="G393" s="15" t="n">
        <v>46.11</v>
      </c>
      <c r="H393" s="15" t="n">
        <v>2.859</v>
      </c>
      <c r="I393" s="15" t="n">
        <v>0.001</v>
      </c>
      <c r="J393" s="15" t="s">
        <v>1018</v>
      </c>
      <c r="K393" s="15" t="s">
        <v>1190</v>
      </c>
      <c r="L393" s="19" t="n">
        <v>44605</v>
      </c>
    </row>
    <row r="394" customFormat="false" ht="15" hidden="false" customHeight="false" outlineLevel="0" collapsed="false">
      <c r="A394" s="14" t="str">
        <f aca="false">"mcnkas_"&amp;ROUND(B394,1)&amp;"_"&amp;ROUND(C394,1)&amp;"_"&amp;ROUND(D394,1)&amp;"_"&amp;ROUND(E394,1)&amp;"_"&amp;ROUND(F394,1)&amp;"_"&amp;ROUND(G394,1)</f>
        <v>mcnkas_46.5_0_16.1_0_0_37.3</v>
      </c>
      <c r="B394" s="15" t="n">
        <v>46.54</v>
      </c>
      <c r="C394" s="15" t="n">
        <v>0</v>
      </c>
      <c r="D394" s="15" t="n">
        <v>16.13</v>
      </c>
      <c r="E394" s="15" t="n">
        <v>0</v>
      </c>
      <c r="F394" s="15" t="n">
        <v>0</v>
      </c>
      <c r="G394" s="15" t="n">
        <v>37.33</v>
      </c>
      <c r="H394" s="15" t="n">
        <v>2.794</v>
      </c>
      <c r="I394" s="15" t="n">
        <v>0.001</v>
      </c>
      <c r="J394" s="15" t="s">
        <v>1018</v>
      </c>
      <c r="K394" s="15" t="s">
        <v>1191</v>
      </c>
      <c r="L394" s="19" t="n">
        <v>44605</v>
      </c>
    </row>
    <row r="395" customFormat="false" ht="15" hidden="false" customHeight="false" outlineLevel="0" collapsed="false">
      <c r="A395" s="14" t="str">
        <f aca="false">"mcnkas_"&amp;ROUND(B395,1)&amp;"_"&amp;ROUND(C395,1)&amp;"_"&amp;ROUND(D395,1)&amp;"_"&amp;ROUND(E395,1)&amp;"_"&amp;ROUND(F395,1)&amp;"_"&amp;ROUND(G395,1)</f>
        <v>mcnkas_47.1_0_39.7_0_0_13.3</v>
      </c>
      <c r="B395" s="15" t="n">
        <v>47.09</v>
      </c>
      <c r="C395" s="15" t="n">
        <v>0</v>
      </c>
      <c r="D395" s="15" t="n">
        <v>39.66</v>
      </c>
      <c r="E395" s="15" t="n">
        <v>0</v>
      </c>
      <c r="F395" s="15" t="n">
        <v>0</v>
      </c>
      <c r="G395" s="15" t="n">
        <v>13.25</v>
      </c>
      <c r="H395" s="15" t="n">
        <v>2.654</v>
      </c>
      <c r="I395" s="15" t="n">
        <v>0.001</v>
      </c>
      <c r="J395" s="15" t="s">
        <v>1018</v>
      </c>
      <c r="K395" s="15" t="s">
        <v>1192</v>
      </c>
      <c r="L395" s="19" t="n">
        <v>44605</v>
      </c>
    </row>
    <row r="396" customFormat="false" ht="15" hidden="false" customHeight="false" outlineLevel="0" collapsed="false">
      <c r="A396" s="14" t="str">
        <f aca="false">"mcnkas_"&amp;ROUND(B396,1)&amp;"_"&amp;ROUND(C396,1)&amp;"_"&amp;ROUND(D396,1)&amp;"_"&amp;ROUND(E396,1)&amp;"_"&amp;ROUND(F396,1)&amp;"_"&amp;ROUND(G396,1)</f>
        <v>mcnkas_45.5_0_7.5_0_0_47</v>
      </c>
      <c r="B396" s="15" t="n">
        <v>45.5</v>
      </c>
      <c r="C396" s="15" t="n">
        <v>0</v>
      </c>
      <c r="D396" s="15" t="n">
        <v>7.51</v>
      </c>
      <c r="E396" s="15" t="n">
        <v>0</v>
      </c>
      <c r="F396" s="15" t="n">
        <v>0</v>
      </c>
      <c r="G396" s="15" t="n">
        <v>46.99</v>
      </c>
      <c r="H396" s="15" t="n">
        <v>2.863</v>
      </c>
      <c r="I396" s="15" t="n">
        <v>0.001</v>
      </c>
      <c r="J396" s="15" t="s">
        <v>1018</v>
      </c>
      <c r="K396" s="15" t="s">
        <v>1193</v>
      </c>
      <c r="L396" s="19" t="n">
        <v>44605</v>
      </c>
    </row>
    <row r="397" customFormat="false" ht="15" hidden="false" customHeight="false" outlineLevel="0" collapsed="false">
      <c r="A397" s="14" t="str">
        <f aca="false">"mcnkas_"&amp;ROUND(B397,1)&amp;"_"&amp;ROUND(C397,1)&amp;"_"&amp;ROUND(D397,1)&amp;"_"&amp;ROUND(E397,1)&amp;"_"&amp;ROUND(F397,1)&amp;"_"&amp;ROUND(G397,1)</f>
        <v>mcnkas_46.2_0_35.3_0_0_18.5</v>
      </c>
      <c r="B397" s="15" t="n">
        <v>46.18</v>
      </c>
      <c r="C397" s="15" t="n">
        <v>0</v>
      </c>
      <c r="D397" s="15" t="n">
        <v>35.34</v>
      </c>
      <c r="E397" s="15" t="n">
        <v>0</v>
      </c>
      <c r="F397" s="15" t="n">
        <v>0</v>
      </c>
      <c r="G397" s="15" t="n">
        <v>18.48</v>
      </c>
      <c r="H397" s="15" t="n">
        <v>2.681</v>
      </c>
      <c r="I397" s="15" t="n">
        <v>0.001</v>
      </c>
      <c r="J397" s="15" t="s">
        <v>1018</v>
      </c>
      <c r="K397" s="15" t="s">
        <v>1194</v>
      </c>
      <c r="L397" s="19" t="n">
        <v>44605</v>
      </c>
    </row>
    <row r="398" customFormat="false" ht="15" hidden="false" customHeight="false" outlineLevel="0" collapsed="false">
      <c r="A398" s="14" t="str">
        <f aca="false">"mcnkas_"&amp;ROUND(B398,1)&amp;"_"&amp;ROUND(C398,1)&amp;"_"&amp;ROUND(D398,1)&amp;"_"&amp;ROUND(E398,1)&amp;"_"&amp;ROUND(F398,1)&amp;"_"&amp;ROUND(G398,1)</f>
        <v>mcnkas_46.5_0_43.7_0_0_9.8</v>
      </c>
      <c r="B398" s="15" t="n">
        <v>46.52</v>
      </c>
      <c r="C398" s="15" t="n">
        <v>0</v>
      </c>
      <c r="D398" s="15" t="n">
        <v>43.72</v>
      </c>
      <c r="E398" s="15" t="n">
        <v>0</v>
      </c>
      <c r="F398" s="15" t="n">
        <v>0</v>
      </c>
      <c r="G398" s="15" t="n">
        <v>9.77</v>
      </c>
      <c r="H398" s="15" t="n">
        <v>2.63</v>
      </c>
      <c r="I398" s="15" t="n">
        <v>0.001</v>
      </c>
      <c r="J398" s="15" t="s">
        <v>1018</v>
      </c>
      <c r="K398" s="15" t="s">
        <v>1195</v>
      </c>
      <c r="L398" s="19" t="n">
        <v>44605</v>
      </c>
    </row>
    <row r="399" customFormat="false" ht="15" hidden="false" customHeight="false" outlineLevel="0" collapsed="false">
      <c r="A399" s="14" t="str">
        <f aca="false">"mcnkas_"&amp;ROUND(B399,1)&amp;"_"&amp;ROUND(C399,1)&amp;"_"&amp;ROUND(D399,1)&amp;"_"&amp;ROUND(E399,1)&amp;"_"&amp;ROUND(F399,1)&amp;"_"&amp;ROUND(G399,1)</f>
        <v>mcnkas_45.7_0_43.5_0_0_10.9</v>
      </c>
      <c r="B399" s="15" t="n">
        <v>45.66</v>
      </c>
      <c r="C399" s="15" t="n">
        <v>0</v>
      </c>
      <c r="D399" s="15" t="n">
        <v>43.48</v>
      </c>
      <c r="E399" s="15" t="n">
        <v>0</v>
      </c>
      <c r="F399" s="15" t="n">
        <v>0</v>
      </c>
      <c r="G399" s="15" t="n">
        <v>10.86</v>
      </c>
      <c r="H399" s="15" t="n">
        <v>2.64</v>
      </c>
      <c r="I399" s="15" t="n">
        <v>0.001</v>
      </c>
      <c r="J399" s="15" t="s">
        <v>1018</v>
      </c>
      <c r="K399" s="15" t="s">
        <v>1196</v>
      </c>
      <c r="L399" s="19" t="n">
        <v>44605</v>
      </c>
    </row>
    <row r="400" customFormat="false" ht="15" hidden="false" customHeight="false" outlineLevel="0" collapsed="false">
      <c r="A400" s="14" t="str">
        <f aca="false">"mcnkas_"&amp;ROUND(B400,1)&amp;"_"&amp;ROUND(C400,1)&amp;"_"&amp;ROUND(D400,1)&amp;"_"&amp;ROUND(E400,1)&amp;"_"&amp;ROUND(F400,1)&amp;"_"&amp;ROUND(G400,1)</f>
        <v>mcnkas_44.1_0_8.7_0_0_47.2</v>
      </c>
      <c r="B400" s="15" t="n">
        <v>44.05</v>
      </c>
      <c r="C400" s="15" t="n">
        <v>0</v>
      </c>
      <c r="D400" s="15" t="n">
        <v>8.73</v>
      </c>
      <c r="E400" s="15" t="n">
        <v>0</v>
      </c>
      <c r="F400" s="15" t="n">
        <v>0</v>
      </c>
      <c r="G400" s="15" t="n">
        <v>47.23</v>
      </c>
      <c r="H400" s="15" t="n">
        <v>2.874</v>
      </c>
      <c r="I400" s="15" t="n">
        <v>0.001</v>
      </c>
      <c r="J400" s="15" t="s">
        <v>1018</v>
      </c>
      <c r="K400" s="15" t="s">
        <v>1197</v>
      </c>
      <c r="L400" s="19" t="n">
        <v>44605</v>
      </c>
    </row>
    <row r="401" customFormat="false" ht="15" hidden="false" customHeight="false" outlineLevel="0" collapsed="false">
      <c r="A401" s="14" t="str">
        <f aca="false">"mcnkas_"&amp;ROUND(B401,1)&amp;"_"&amp;ROUND(C401,1)&amp;"_"&amp;ROUND(D401,1)&amp;"_"&amp;ROUND(E401,1)&amp;"_"&amp;ROUND(F401,1)&amp;"_"&amp;ROUND(G401,1)</f>
        <v>mcnkas_44.2_0_13.7_0_0_42.1</v>
      </c>
      <c r="B401" s="15" t="n">
        <v>44.21</v>
      </c>
      <c r="C401" s="15" t="n">
        <v>0</v>
      </c>
      <c r="D401" s="15" t="n">
        <v>13.69</v>
      </c>
      <c r="E401" s="15" t="n">
        <v>0</v>
      </c>
      <c r="F401" s="15" t="n">
        <v>0</v>
      </c>
      <c r="G401" s="15" t="n">
        <v>42.09</v>
      </c>
      <c r="H401" s="15" t="n">
        <v>2.837</v>
      </c>
      <c r="I401" s="15" t="n">
        <v>0.001</v>
      </c>
      <c r="J401" s="15" t="s">
        <v>1018</v>
      </c>
      <c r="K401" s="15" t="s">
        <v>1198</v>
      </c>
      <c r="L401" s="19" t="n">
        <v>44605</v>
      </c>
    </row>
    <row r="402" customFormat="false" ht="15" hidden="false" customHeight="false" outlineLevel="0" collapsed="false">
      <c r="A402" s="14" t="str">
        <f aca="false">"mcnkas_"&amp;ROUND(B402,1)&amp;"_"&amp;ROUND(C402,1)&amp;"_"&amp;ROUND(D402,1)&amp;"_"&amp;ROUND(E402,1)&amp;"_"&amp;ROUND(F402,1)&amp;"_"&amp;ROUND(G402,1)</f>
        <v>mcnkas_43.7_0_4.5_0_0_51.9</v>
      </c>
      <c r="B402" s="15" t="n">
        <v>43.65</v>
      </c>
      <c r="C402" s="15" t="n">
        <v>0</v>
      </c>
      <c r="D402" s="15" t="n">
        <v>4.49</v>
      </c>
      <c r="E402" s="15" t="n">
        <v>0</v>
      </c>
      <c r="F402" s="15" t="n">
        <v>0</v>
      </c>
      <c r="G402" s="15" t="n">
        <v>51.86</v>
      </c>
      <c r="H402" s="15" t="n">
        <v>2.902</v>
      </c>
      <c r="I402" s="15" t="n">
        <v>0.001</v>
      </c>
      <c r="J402" s="15" t="s">
        <v>1018</v>
      </c>
      <c r="K402" s="15" t="s">
        <v>1199</v>
      </c>
      <c r="L402" s="19" t="n">
        <v>44605</v>
      </c>
    </row>
    <row r="403" customFormat="false" ht="15" hidden="false" customHeight="false" outlineLevel="0" collapsed="false">
      <c r="A403" s="14" t="str">
        <f aca="false">"mcnkas_"&amp;ROUND(B403,1)&amp;"_"&amp;ROUND(C403,1)&amp;"_"&amp;ROUND(D403,1)&amp;"_"&amp;ROUND(E403,1)&amp;"_"&amp;ROUND(F403,1)&amp;"_"&amp;ROUND(G403,1)</f>
        <v>mcnkas_44.9_0_33.7_0_0_21.4</v>
      </c>
      <c r="B403" s="15" t="n">
        <v>44.91</v>
      </c>
      <c r="C403" s="15" t="n">
        <v>0</v>
      </c>
      <c r="D403" s="15" t="n">
        <v>33.72</v>
      </c>
      <c r="E403" s="15" t="n">
        <v>0</v>
      </c>
      <c r="F403" s="15" t="n">
        <v>0</v>
      </c>
      <c r="G403" s="15" t="n">
        <v>21.37</v>
      </c>
      <c r="H403" s="15" t="n">
        <v>2.703</v>
      </c>
      <c r="I403" s="15" t="n">
        <v>0.001</v>
      </c>
      <c r="J403" s="15" t="s">
        <v>1018</v>
      </c>
      <c r="K403" s="15" t="s">
        <v>1200</v>
      </c>
      <c r="L403" s="19" t="n">
        <v>44605</v>
      </c>
    </row>
    <row r="404" customFormat="false" ht="15" hidden="false" customHeight="false" outlineLevel="0" collapsed="false">
      <c r="A404" s="14" t="str">
        <f aca="false">"mcnkas_"&amp;ROUND(B404,1)&amp;"_"&amp;ROUND(C404,1)&amp;"_"&amp;ROUND(D404,1)&amp;"_"&amp;ROUND(E404,1)&amp;"_"&amp;ROUND(F404,1)&amp;"_"&amp;ROUND(G404,1)</f>
        <v>mcnkas_44.2_0_21.6_0_0_34.3</v>
      </c>
      <c r="B404" s="15" t="n">
        <v>44.18</v>
      </c>
      <c r="C404" s="15" t="n">
        <v>0</v>
      </c>
      <c r="D404" s="15" t="n">
        <v>21.56</v>
      </c>
      <c r="E404" s="15" t="n">
        <v>0</v>
      </c>
      <c r="F404" s="15" t="n">
        <v>0</v>
      </c>
      <c r="G404" s="15" t="n">
        <v>34.26</v>
      </c>
      <c r="H404" s="15" t="n">
        <v>2.784</v>
      </c>
      <c r="I404" s="15" t="n">
        <v>0.001</v>
      </c>
      <c r="J404" s="15" t="s">
        <v>1018</v>
      </c>
      <c r="K404" s="15" t="s">
        <v>1201</v>
      </c>
      <c r="L404" s="19" t="n">
        <v>44605</v>
      </c>
    </row>
    <row r="405" customFormat="false" ht="15" hidden="false" customHeight="false" outlineLevel="0" collapsed="false">
      <c r="A405" s="14" t="str">
        <f aca="false">"mcnkas_"&amp;ROUND(B405,1)&amp;"_"&amp;ROUND(C405,1)&amp;"_"&amp;ROUND(D405,1)&amp;"_"&amp;ROUND(E405,1)&amp;"_"&amp;ROUND(F405,1)&amp;"_"&amp;ROUND(G405,1)</f>
        <v>mcnkas_40.3_0_25.7_0_0_34</v>
      </c>
      <c r="B405" s="15" t="n">
        <v>40.3</v>
      </c>
      <c r="C405" s="15" t="n">
        <v>0</v>
      </c>
      <c r="D405" s="15" t="n">
        <v>25.66</v>
      </c>
      <c r="E405" s="15" t="n">
        <v>0</v>
      </c>
      <c r="F405" s="15" t="n">
        <v>0</v>
      </c>
      <c r="G405" s="15" t="n">
        <v>34.04</v>
      </c>
      <c r="H405" s="15" t="n">
        <v>2.8</v>
      </c>
      <c r="I405" s="15" t="n">
        <v>0.001</v>
      </c>
      <c r="J405" s="15" t="s">
        <v>1018</v>
      </c>
      <c r="K405" s="15" t="s">
        <v>1202</v>
      </c>
      <c r="L405" s="19" t="n">
        <v>44605</v>
      </c>
    </row>
    <row r="406" customFormat="false" ht="15" hidden="false" customHeight="false" outlineLevel="0" collapsed="false">
      <c r="A406" s="14" t="str">
        <f aca="false">"mcnkas_"&amp;ROUND(B406,1)&amp;"_"&amp;ROUND(C406,1)&amp;"_"&amp;ROUND(D406,1)&amp;"_"&amp;ROUND(E406,1)&amp;"_"&amp;ROUND(F406,1)&amp;"_"&amp;ROUND(G406,1)</f>
        <v>mcnkas_37.5_0_37.5_0_0_25</v>
      </c>
      <c r="B406" s="15" t="n">
        <v>37.48</v>
      </c>
      <c r="C406" s="15" t="n">
        <v>0</v>
      </c>
      <c r="D406" s="15" t="n">
        <v>37.54</v>
      </c>
      <c r="E406" s="15" t="n">
        <v>0</v>
      </c>
      <c r="F406" s="15" t="n">
        <v>0</v>
      </c>
      <c r="G406" s="15" t="n">
        <v>24.98</v>
      </c>
      <c r="H406" s="15" t="n">
        <v>2.742</v>
      </c>
      <c r="I406" s="15" t="n">
        <v>0.001</v>
      </c>
      <c r="J406" s="15" t="s">
        <v>1018</v>
      </c>
      <c r="K406" s="15" t="s">
        <v>1203</v>
      </c>
      <c r="L406" s="19" t="n">
        <v>44605</v>
      </c>
    </row>
    <row r="407" customFormat="false" ht="15" hidden="false" customHeight="false" outlineLevel="0" collapsed="false">
      <c r="A407" s="14" t="str">
        <f aca="false">"mcnkas_"&amp;ROUND(B407,1)&amp;"_"&amp;ROUND(C407,1)&amp;"_"&amp;ROUND(D407,1)&amp;"_"&amp;ROUND(E407,1)&amp;"_"&amp;ROUND(F407,1)&amp;"_"&amp;ROUND(G407,1)</f>
        <v>mcnkas_82.5_0_17.6_0_0_0</v>
      </c>
      <c r="B407" s="15" t="n">
        <v>82.45</v>
      </c>
      <c r="C407" s="15" t="n">
        <v>0</v>
      </c>
      <c r="D407" s="15" t="n">
        <v>17.55</v>
      </c>
      <c r="E407" s="15" t="n">
        <v>0</v>
      </c>
      <c r="F407" s="15" t="n">
        <v>0</v>
      </c>
      <c r="G407" s="15" t="n">
        <v>0</v>
      </c>
      <c r="H407" s="15" t="n">
        <v>2.375</v>
      </c>
      <c r="J407" s="15" t="s">
        <v>1204</v>
      </c>
      <c r="K407" s="15" t="s">
        <v>1205</v>
      </c>
      <c r="L407" s="19" t="n">
        <v>44605</v>
      </c>
    </row>
    <row r="408" customFormat="false" ht="15" hidden="false" customHeight="false" outlineLevel="0" collapsed="false">
      <c r="A408" s="14" t="str">
        <f aca="false">"mcnkas_"&amp;ROUND(B408,1)&amp;"_"&amp;ROUND(C408,1)&amp;"_"&amp;ROUND(D408,1)&amp;"_"&amp;ROUND(E408,1)&amp;"_"&amp;ROUND(F408,1)&amp;"_"&amp;ROUND(G408,1)</f>
        <v>mcnkas_78.8_0.3_17.5_0_3.5_0</v>
      </c>
      <c r="B408" s="15" t="n">
        <v>78.75</v>
      </c>
      <c r="C408" s="15" t="n">
        <v>0.34</v>
      </c>
      <c r="D408" s="15" t="n">
        <v>17.47</v>
      </c>
      <c r="E408" s="15" t="n">
        <v>0</v>
      </c>
      <c r="F408" s="15" t="n">
        <v>3.45</v>
      </c>
      <c r="G408" s="15" t="n">
        <v>0</v>
      </c>
      <c r="H408" s="15" t="n">
        <v>2.391</v>
      </c>
      <c r="J408" s="15" t="s">
        <v>1204</v>
      </c>
      <c r="K408" s="15" t="s">
        <v>1206</v>
      </c>
      <c r="L408" s="19" t="n">
        <v>44605</v>
      </c>
    </row>
    <row r="409" customFormat="false" ht="15" hidden="false" customHeight="false" outlineLevel="0" collapsed="false">
      <c r="A409" s="14" t="str">
        <f aca="false">"mcnkas_"&amp;ROUND(B409,1)&amp;"_"&amp;ROUND(C409,1)&amp;"_"&amp;ROUND(D409,1)&amp;"_"&amp;ROUND(E409,1)&amp;"_"&amp;ROUND(F409,1)&amp;"_"&amp;ROUND(G409,1)</f>
        <v>mcnkas_76.3_0.2_17.2_0_6.3_0</v>
      </c>
      <c r="B409" s="15" t="n">
        <v>76.28</v>
      </c>
      <c r="C409" s="15" t="n">
        <v>0.22</v>
      </c>
      <c r="D409" s="15" t="n">
        <v>17.21</v>
      </c>
      <c r="E409" s="15" t="n">
        <v>0</v>
      </c>
      <c r="F409" s="15" t="n">
        <v>6.29</v>
      </c>
      <c r="G409" s="15" t="n">
        <v>0</v>
      </c>
      <c r="H409" s="15" t="n">
        <v>2.419</v>
      </c>
      <c r="J409" s="15" t="s">
        <v>1204</v>
      </c>
      <c r="K409" s="15" t="s">
        <v>1207</v>
      </c>
      <c r="L409" s="19" t="n">
        <v>44605</v>
      </c>
    </row>
    <row r="410" customFormat="false" ht="15" hidden="false" customHeight="false" outlineLevel="0" collapsed="false">
      <c r="A410" s="14" t="str">
        <f aca="false">"mcnkas_"&amp;ROUND(B410,1)&amp;"_"&amp;ROUND(C410,1)&amp;"_"&amp;ROUND(D410,1)&amp;"_"&amp;ROUND(E410,1)&amp;"_"&amp;ROUND(F410,1)&amp;"_"&amp;ROUND(G410,1)</f>
        <v>mcnkas_66.8_0.3_16.9_0_16.1_0</v>
      </c>
      <c r="B410" s="15" t="n">
        <v>66.77</v>
      </c>
      <c r="C410" s="15" t="n">
        <v>0.29</v>
      </c>
      <c r="D410" s="15" t="n">
        <v>16.86</v>
      </c>
      <c r="E410" s="15" t="n">
        <v>0</v>
      </c>
      <c r="F410" s="15" t="n">
        <v>16.08</v>
      </c>
      <c r="G410" s="15" t="n">
        <v>0</v>
      </c>
      <c r="H410" s="15" t="n">
        <v>2.478</v>
      </c>
      <c r="J410" s="15" t="s">
        <v>1204</v>
      </c>
      <c r="K410" s="15" t="s">
        <v>1208</v>
      </c>
      <c r="L410" s="19" t="n">
        <v>44605</v>
      </c>
    </row>
    <row r="411" customFormat="false" ht="15" hidden="false" customHeight="false" outlineLevel="0" collapsed="false">
      <c r="A411" s="14" t="str">
        <f aca="false">"mcnkas_"&amp;ROUND(B411,1)&amp;"_"&amp;ROUND(C411,1)&amp;"_"&amp;ROUND(D411,1)&amp;"_"&amp;ROUND(E411,1)&amp;"_"&amp;ROUND(F411,1)&amp;"_"&amp;ROUND(G411,1)</f>
        <v>mcnkas_62.9_0.4_15.9_0_20.9_0</v>
      </c>
      <c r="B411" s="15" t="n">
        <v>62.87</v>
      </c>
      <c r="C411" s="15" t="n">
        <v>0.36</v>
      </c>
      <c r="D411" s="15" t="n">
        <v>15.86</v>
      </c>
      <c r="E411" s="15" t="n">
        <v>0</v>
      </c>
      <c r="F411" s="15" t="n">
        <v>20.91</v>
      </c>
      <c r="G411" s="15" t="n">
        <v>0</v>
      </c>
      <c r="H411" s="15" t="n">
        <v>2.526</v>
      </c>
      <c r="J411" s="15" t="s">
        <v>1204</v>
      </c>
      <c r="K411" s="15" t="s">
        <v>1209</v>
      </c>
      <c r="L411" s="19" t="n">
        <v>44605</v>
      </c>
    </row>
    <row r="412" customFormat="false" ht="15" hidden="false" customHeight="false" outlineLevel="0" collapsed="false">
      <c r="A412" s="14" t="str">
        <f aca="false">"mcnkas_"&amp;ROUND(B412,1)&amp;"_"&amp;ROUND(C412,1)&amp;"_"&amp;ROUND(D412,1)&amp;"_"&amp;ROUND(E412,1)&amp;"_"&amp;ROUND(F412,1)&amp;"_"&amp;ROUND(G412,1)</f>
        <v>mcnkas_54.3_0.5_15.7_0_29.6_0</v>
      </c>
      <c r="B412" s="15" t="n">
        <v>54.3</v>
      </c>
      <c r="C412" s="15" t="n">
        <v>0.45</v>
      </c>
      <c r="D412" s="15" t="n">
        <v>15.67</v>
      </c>
      <c r="E412" s="15" t="n">
        <v>0</v>
      </c>
      <c r="F412" s="15" t="n">
        <v>29.58</v>
      </c>
      <c r="G412" s="15" t="n">
        <v>0</v>
      </c>
      <c r="H412" s="15" t="n">
        <v>2.591</v>
      </c>
      <c r="J412" s="15" t="s">
        <v>1204</v>
      </c>
      <c r="K412" s="15" t="s">
        <v>1210</v>
      </c>
      <c r="L412" s="19" t="n">
        <v>44605</v>
      </c>
    </row>
    <row r="413" customFormat="false" ht="15" hidden="false" customHeight="false" outlineLevel="0" collapsed="false">
      <c r="A413" s="14" t="str">
        <f aca="false">"mcnkas_"&amp;ROUND(B413,1)&amp;"_"&amp;ROUND(C413,1)&amp;"_"&amp;ROUND(D413,1)&amp;"_"&amp;ROUND(E413,1)&amp;"_"&amp;ROUND(F413,1)&amp;"_"&amp;ROUND(G413,1)</f>
        <v>mcnkas_79.7_0.2_17.3_0_0_2.9</v>
      </c>
      <c r="B413" s="15" t="n">
        <v>79.66</v>
      </c>
      <c r="C413" s="15" t="n">
        <v>0.19</v>
      </c>
      <c r="D413" s="15" t="n">
        <v>17.26</v>
      </c>
      <c r="E413" s="15" t="n">
        <v>0</v>
      </c>
      <c r="F413" s="15" t="n">
        <v>0</v>
      </c>
      <c r="G413" s="15" t="n">
        <v>2.89</v>
      </c>
      <c r="H413" s="15" t="n">
        <v>2.406</v>
      </c>
      <c r="J413" s="15" t="s">
        <v>1204</v>
      </c>
      <c r="K413" s="15" t="s">
        <v>1211</v>
      </c>
      <c r="L413" s="19" t="n">
        <v>44605</v>
      </c>
    </row>
    <row r="414" customFormat="false" ht="15" hidden="false" customHeight="false" outlineLevel="0" collapsed="false">
      <c r="A414" s="14" t="str">
        <f aca="false">"mcnkas_"&amp;ROUND(B414,1)&amp;"_"&amp;ROUND(C414,1)&amp;"_"&amp;ROUND(D414,1)&amp;"_"&amp;ROUND(E414,1)&amp;"_"&amp;ROUND(F414,1)&amp;"_"&amp;ROUND(G414,1)</f>
        <v>mcnkas_76.2_0.2_18.2_0_0_5.4</v>
      </c>
      <c r="B414" s="15" t="n">
        <v>76.2</v>
      </c>
      <c r="C414" s="15" t="n">
        <v>0.2</v>
      </c>
      <c r="D414" s="15" t="n">
        <v>18.16</v>
      </c>
      <c r="E414" s="15" t="n">
        <v>0</v>
      </c>
      <c r="F414" s="15" t="n">
        <v>0</v>
      </c>
      <c r="G414" s="15" t="n">
        <v>5.44</v>
      </c>
      <c r="H414" s="15" t="n">
        <v>2.451</v>
      </c>
      <c r="J414" s="15" t="s">
        <v>1204</v>
      </c>
      <c r="K414" s="15" t="s">
        <v>1212</v>
      </c>
      <c r="L414" s="19" t="n">
        <v>44605</v>
      </c>
    </row>
    <row r="415" customFormat="false" ht="15" hidden="false" customHeight="false" outlineLevel="0" collapsed="false">
      <c r="A415" s="14" t="str">
        <f aca="false">"mcnkas_"&amp;ROUND(B415,1)&amp;"_"&amp;ROUND(C415,1)&amp;"_"&amp;ROUND(D415,1)&amp;"_"&amp;ROUND(E415,1)&amp;"_"&amp;ROUND(F415,1)&amp;"_"&amp;ROUND(G415,1)</f>
        <v>mcnkas_74.2_0.3_17_0_0_8.6</v>
      </c>
      <c r="B415" s="15" t="n">
        <v>74.16</v>
      </c>
      <c r="C415" s="15" t="n">
        <v>0.28</v>
      </c>
      <c r="D415" s="15" t="n">
        <v>16.95</v>
      </c>
      <c r="E415" s="15" t="n">
        <v>0</v>
      </c>
      <c r="F415" s="15" t="n">
        <v>0</v>
      </c>
      <c r="G415" s="15" t="n">
        <v>8.61</v>
      </c>
      <c r="H415" s="15" t="n">
        <v>2.472</v>
      </c>
      <c r="J415" s="15" t="s">
        <v>1204</v>
      </c>
      <c r="K415" s="15" t="s">
        <v>1213</v>
      </c>
      <c r="L415" s="19" t="n">
        <v>44605</v>
      </c>
    </row>
    <row r="416" customFormat="false" ht="15" hidden="false" customHeight="false" outlineLevel="0" collapsed="false">
      <c r="A416" s="14" t="str">
        <f aca="false">"mcnkas_"&amp;ROUND(B416,1)&amp;"_"&amp;ROUND(C416,1)&amp;"_"&amp;ROUND(D416,1)&amp;"_"&amp;ROUND(E416,1)&amp;"_"&amp;ROUND(F416,1)&amp;"_"&amp;ROUND(G416,1)</f>
        <v>mcnkas_71.3_0.3_18.3_0_0_10.1</v>
      </c>
      <c r="B416" s="15" t="n">
        <v>71.32</v>
      </c>
      <c r="C416" s="15" t="n">
        <v>0.25</v>
      </c>
      <c r="D416" s="15" t="n">
        <v>18.31</v>
      </c>
      <c r="E416" s="15" t="n">
        <v>0</v>
      </c>
      <c r="F416" s="15" t="n">
        <v>0</v>
      </c>
      <c r="G416" s="15" t="n">
        <v>10.12</v>
      </c>
      <c r="H416" s="15" t="n">
        <v>2.512</v>
      </c>
      <c r="J416" s="15" t="s">
        <v>1204</v>
      </c>
      <c r="K416" s="15" t="s">
        <v>1214</v>
      </c>
      <c r="L416" s="19" t="n">
        <v>44605</v>
      </c>
    </row>
    <row r="417" customFormat="false" ht="15" hidden="false" customHeight="false" outlineLevel="0" collapsed="false">
      <c r="A417" s="14" t="str">
        <f aca="false">"mcnkas_"&amp;ROUND(B417,1)&amp;"_"&amp;ROUND(C417,1)&amp;"_"&amp;ROUND(D417,1)&amp;"_"&amp;ROUND(E417,1)&amp;"_"&amp;ROUND(F417,1)&amp;"_"&amp;ROUND(G417,1)</f>
        <v>mcnkas_65.5_0.3_17.9_0_0_16.3</v>
      </c>
      <c r="B417" s="15" t="n">
        <v>65.45</v>
      </c>
      <c r="C417" s="15" t="n">
        <v>0.33</v>
      </c>
      <c r="D417" s="15" t="n">
        <v>17.88</v>
      </c>
      <c r="E417" s="15" t="n">
        <v>0</v>
      </c>
      <c r="F417" s="15" t="n">
        <v>0</v>
      </c>
      <c r="G417" s="15" t="n">
        <v>16.34</v>
      </c>
      <c r="H417" s="15" t="n">
        <v>2.539</v>
      </c>
      <c r="J417" s="15" t="s">
        <v>1204</v>
      </c>
      <c r="K417" s="15" t="s">
        <v>1215</v>
      </c>
      <c r="L417" s="19" t="n">
        <v>44605</v>
      </c>
    </row>
    <row r="418" customFormat="false" ht="15" hidden="false" customHeight="false" outlineLevel="0" collapsed="false">
      <c r="A418" s="14" t="str">
        <f aca="false">"mcnkas_"&amp;ROUND(B418,1)&amp;"_"&amp;ROUND(C418,1)&amp;"_"&amp;ROUND(D418,1)&amp;"_"&amp;ROUND(E418,1)&amp;"_"&amp;ROUND(F418,1)&amp;"_"&amp;ROUND(G418,1)</f>
        <v>mcnkas_60.7_0.3_17.2_0_0_21.8</v>
      </c>
      <c r="B418" s="15" t="n">
        <v>60.73</v>
      </c>
      <c r="C418" s="15" t="n">
        <v>0.26</v>
      </c>
      <c r="D418" s="15" t="n">
        <v>17.21</v>
      </c>
      <c r="E418" s="15" t="n">
        <v>0</v>
      </c>
      <c r="F418" s="15" t="n">
        <v>0</v>
      </c>
      <c r="G418" s="15" t="n">
        <v>21.8</v>
      </c>
      <c r="H418" s="15" t="n">
        <v>2.625</v>
      </c>
      <c r="J418" s="15" t="s">
        <v>1204</v>
      </c>
      <c r="K418" s="15" t="s">
        <v>1216</v>
      </c>
      <c r="L418" s="19" t="n">
        <v>44605</v>
      </c>
    </row>
    <row r="419" customFormat="false" ht="15" hidden="false" customHeight="false" outlineLevel="0" collapsed="false">
      <c r="A419" s="14" t="str">
        <f aca="false">"mcnkas_"&amp;ROUND(B419,1)&amp;"_"&amp;ROUND(C419,1)&amp;"_"&amp;ROUND(D419,1)&amp;"_"&amp;ROUND(E419,1)&amp;"_"&amp;ROUND(F419,1)&amp;"_"&amp;ROUND(G419,1)</f>
        <v>mcnkas_56.4_0.7_17.5_0_0_25.4</v>
      </c>
      <c r="B419" s="15" t="n">
        <v>56.37</v>
      </c>
      <c r="C419" s="15" t="n">
        <v>0.7</v>
      </c>
      <c r="D419" s="15" t="n">
        <v>17.53</v>
      </c>
      <c r="E419" s="15" t="n">
        <v>0</v>
      </c>
      <c r="F419" s="15" t="n">
        <v>0</v>
      </c>
      <c r="G419" s="15" t="n">
        <v>25.4</v>
      </c>
      <c r="H419" s="15" t="n">
        <v>2.695</v>
      </c>
      <c r="J419" s="15" t="s">
        <v>1204</v>
      </c>
      <c r="K419" s="15" t="s">
        <v>1217</v>
      </c>
      <c r="L419" s="19" t="n">
        <v>44605</v>
      </c>
    </row>
    <row r="420" customFormat="false" ht="15" hidden="false" customHeight="false" outlineLevel="0" collapsed="false">
      <c r="A420" s="14" t="str">
        <f aca="false">"mcnkas_"&amp;ROUND(B420,1)&amp;"_"&amp;ROUND(C420,1)&amp;"_"&amp;ROUND(D420,1)&amp;"_"&amp;ROUND(E420,1)&amp;"_"&amp;ROUND(F420,1)&amp;"_"&amp;ROUND(G420,1)</f>
        <v>mcnkas_74.8_0_14.3_0_0_10.9</v>
      </c>
      <c r="B420" s="15" t="n">
        <v>74.82</v>
      </c>
      <c r="C420" s="15" t="n">
        <v>0</v>
      </c>
      <c r="D420" s="15" t="n">
        <v>14.26</v>
      </c>
      <c r="E420" s="15" t="n">
        <v>0</v>
      </c>
      <c r="F420" s="15" t="n">
        <v>0</v>
      </c>
      <c r="G420" s="15" t="n">
        <v>10.92</v>
      </c>
      <c r="H420" s="15" t="n">
        <v>2.4816</v>
      </c>
      <c r="J420" s="15" t="s">
        <v>1218</v>
      </c>
      <c r="K420" s="15" t="s">
        <v>1219</v>
      </c>
      <c r="L420" s="19" t="n">
        <v>44605</v>
      </c>
    </row>
    <row r="421" customFormat="false" ht="15" hidden="false" customHeight="false" outlineLevel="0" collapsed="false">
      <c r="A421" s="14" t="str">
        <f aca="false">"mcnkas_"&amp;ROUND(B421,1)&amp;"_"&amp;ROUND(C421,1)&amp;"_"&amp;ROUND(D421,1)&amp;"_"&amp;ROUND(E421,1)&amp;"_"&amp;ROUND(F421,1)&amp;"_"&amp;ROUND(G421,1)</f>
        <v>mcnkas_78.7_0_0_10_0_11.3</v>
      </c>
      <c r="B421" s="15" t="n">
        <v>78.71</v>
      </c>
      <c r="C421" s="15" t="n">
        <v>0</v>
      </c>
      <c r="D421" s="15" t="n">
        <v>0</v>
      </c>
      <c r="E421" s="15" t="n">
        <v>10.01</v>
      </c>
      <c r="F421" s="15" t="n">
        <v>0</v>
      </c>
      <c r="G421" s="15" t="n">
        <v>11.29</v>
      </c>
      <c r="H421" s="15" t="n">
        <v>2.4365</v>
      </c>
      <c r="J421" s="15" t="s">
        <v>1218</v>
      </c>
      <c r="K421" s="15" t="s">
        <v>1220</v>
      </c>
      <c r="L421" s="19" t="n">
        <v>44605</v>
      </c>
    </row>
    <row r="422" customFormat="false" ht="15" hidden="false" customHeight="false" outlineLevel="0" collapsed="false">
      <c r="A422" s="14" t="str">
        <f aca="false">"mcnkas_"&amp;ROUND(B422,1)&amp;"_"&amp;ROUND(C422,1)&amp;"_"&amp;ROUND(D422,1)&amp;"_"&amp;ROUND(E422,1)&amp;"_"&amp;ROUND(F422,1)&amp;"_"&amp;ROUND(G422,1)</f>
        <v>mcnkas_86.1_0_0_3.3_0_10.6</v>
      </c>
      <c r="B422" s="15" t="n">
        <v>86.09</v>
      </c>
      <c r="C422" s="15" t="n">
        <v>0</v>
      </c>
      <c r="D422" s="15" t="n">
        <v>0</v>
      </c>
      <c r="E422" s="15" t="n">
        <v>3.29</v>
      </c>
      <c r="F422" s="15" t="n">
        <v>0</v>
      </c>
      <c r="G422" s="15" t="n">
        <v>10.62</v>
      </c>
      <c r="H422" s="15" t="n">
        <v>2.36</v>
      </c>
      <c r="I422" s="15" t="n">
        <v>0.001</v>
      </c>
      <c r="J422" s="15" t="s">
        <v>1221</v>
      </c>
      <c r="K422" s="15" t="s">
        <v>1222</v>
      </c>
      <c r="L422" s="19" t="n">
        <v>44605</v>
      </c>
    </row>
    <row r="423" customFormat="false" ht="15" hidden="false" customHeight="false" outlineLevel="0" collapsed="false">
      <c r="A423" s="14" t="str">
        <f aca="false">"mcnkas_"&amp;ROUND(B423,1)&amp;"_"&amp;ROUND(C423,1)&amp;"_"&amp;ROUND(D423,1)&amp;"_"&amp;ROUND(E423,1)&amp;"_"&amp;ROUND(F423,1)&amp;"_"&amp;ROUND(G423,1)</f>
        <v>mcnkas_88.1_0_0_11.9_0_0</v>
      </c>
      <c r="B423" s="15" t="n">
        <v>88.08</v>
      </c>
      <c r="C423" s="15" t="n">
        <v>0</v>
      </c>
      <c r="D423" s="15" t="n">
        <v>0</v>
      </c>
      <c r="E423" s="15" t="n">
        <v>11.92</v>
      </c>
      <c r="F423" s="15" t="n">
        <v>0</v>
      </c>
      <c r="G423" s="15" t="n">
        <v>0</v>
      </c>
      <c r="H423" s="15" t="n">
        <v>2.322</v>
      </c>
      <c r="I423" s="15" t="n">
        <v>0.001</v>
      </c>
      <c r="J423" s="15" t="s">
        <v>1221</v>
      </c>
      <c r="K423" s="15" t="s">
        <v>1223</v>
      </c>
      <c r="L423" s="19" t="n">
        <v>44605</v>
      </c>
    </row>
    <row r="424" customFormat="false" ht="15" hidden="false" customHeight="false" outlineLevel="0" collapsed="false">
      <c r="A424" s="14" t="str">
        <f aca="false">"mcnkas_"&amp;ROUND(B424,1)&amp;"_"&amp;ROUND(C424,1)&amp;"_"&amp;ROUND(D424,1)&amp;"_"&amp;ROUND(E424,1)&amp;"_"&amp;ROUND(F424,1)&amp;"_"&amp;ROUND(G424,1)</f>
        <v>mcnkas_84.3_0_0_10.1_0_5.6</v>
      </c>
      <c r="B424" s="15" t="n">
        <v>84.28</v>
      </c>
      <c r="C424" s="15" t="n">
        <v>0</v>
      </c>
      <c r="D424" s="15" t="n">
        <v>0</v>
      </c>
      <c r="E424" s="15" t="n">
        <v>10.08</v>
      </c>
      <c r="F424" s="15" t="n">
        <v>0</v>
      </c>
      <c r="G424" s="15" t="n">
        <v>5.64</v>
      </c>
      <c r="H424" s="15" t="n">
        <v>2.37</v>
      </c>
      <c r="I424" s="15" t="n">
        <v>0.001</v>
      </c>
      <c r="J424" s="15" t="s">
        <v>1221</v>
      </c>
      <c r="K424" s="15" t="s">
        <v>1224</v>
      </c>
      <c r="L424" s="19" t="n">
        <v>44605</v>
      </c>
    </row>
    <row r="425" customFormat="false" ht="15" hidden="false" customHeight="false" outlineLevel="0" collapsed="false">
      <c r="A425" s="14" t="str">
        <f aca="false">"mcnkas_"&amp;ROUND(B425,1)&amp;"_"&amp;ROUND(C425,1)&amp;"_"&amp;ROUND(D425,1)&amp;"_"&amp;ROUND(E425,1)&amp;"_"&amp;ROUND(F425,1)&amp;"_"&amp;ROUND(G425,1)</f>
        <v>mcnkas_82.2_0_0_7.7_0_10.1</v>
      </c>
      <c r="B425" s="15" t="n">
        <v>82.22</v>
      </c>
      <c r="C425" s="15" t="n">
        <v>0</v>
      </c>
      <c r="D425" s="15" t="n">
        <v>0</v>
      </c>
      <c r="E425" s="15" t="n">
        <v>7.67</v>
      </c>
      <c r="F425" s="15" t="n">
        <v>0</v>
      </c>
      <c r="G425" s="15" t="n">
        <v>10.11</v>
      </c>
      <c r="H425" s="15" t="n">
        <v>2.412</v>
      </c>
      <c r="I425" s="15" t="n">
        <v>0.001</v>
      </c>
      <c r="J425" s="15" t="s">
        <v>1221</v>
      </c>
      <c r="K425" s="15" t="s">
        <v>1225</v>
      </c>
      <c r="L425" s="19" t="n">
        <v>44605</v>
      </c>
    </row>
    <row r="426" customFormat="false" ht="15" hidden="false" customHeight="false" outlineLevel="0" collapsed="false">
      <c r="A426" s="14" t="str">
        <f aca="false">"mcnkas_"&amp;ROUND(B426,1)&amp;"_"&amp;ROUND(C426,1)&amp;"_"&amp;ROUND(D426,1)&amp;"_"&amp;ROUND(E426,1)&amp;"_"&amp;ROUND(F426,1)&amp;"_"&amp;ROUND(G426,1)</f>
        <v>mcnkas_80.7_0_0_13.6_0_5.8</v>
      </c>
      <c r="B426" s="15" t="n">
        <v>80.7</v>
      </c>
      <c r="C426" s="15" t="n">
        <v>0</v>
      </c>
      <c r="D426" s="15" t="n">
        <v>0</v>
      </c>
      <c r="E426" s="15" t="n">
        <v>13.55</v>
      </c>
      <c r="F426" s="15" t="n">
        <v>0</v>
      </c>
      <c r="G426" s="15" t="n">
        <v>5.75</v>
      </c>
      <c r="H426" s="15" t="n">
        <v>2.412</v>
      </c>
      <c r="I426" s="15" t="n">
        <v>0.001</v>
      </c>
      <c r="J426" s="15" t="s">
        <v>1221</v>
      </c>
      <c r="K426" s="15" t="s">
        <v>1226</v>
      </c>
      <c r="L426" s="19" t="n">
        <v>44605</v>
      </c>
    </row>
    <row r="427" customFormat="false" ht="15" hidden="false" customHeight="false" outlineLevel="0" collapsed="false">
      <c r="A427" s="14" t="str">
        <f aca="false">"mcnkas_"&amp;ROUND(B427,1)&amp;"_"&amp;ROUND(C427,1)&amp;"_"&amp;ROUND(D427,1)&amp;"_"&amp;ROUND(E427,1)&amp;"_"&amp;ROUND(F427,1)&amp;"_"&amp;ROUND(G427,1)</f>
        <v>mcnkas_82.6_0_0_17.4_0_0</v>
      </c>
      <c r="B427" s="15" t="n">
        <v>82.62</v>
      </c>
      <c r="C427" s="15" t="n">
        <v>0</v>
      </c>
      <c r="D427" s="15" t="n">
        <v>0</v>
      </c>
      <c r="E427" s="15" t="n">
        <v>17.38</v>
      </c>
      <c r="F427" s="15" t="n">
        <v>0</v>
      </c>
      <c r="G427" s="15" t="n">
        <v>0</v>
      </c>
      <c r="H427" s="15" t="n">
        <v>2.375</v>
      </c>
      <c r="I427" s="15" t="n">
        <v>0.001</v>
      </c>
      <c r="J427" s="15" t="s">
        <v>1221</v>
      </c>
      <c r="K427" s="15" t="s">
        <v>1227</v>
      </c>
      <c r="L427" s="19" t="n">
        <v>44605</v>
      </c>
    </row>
    <row r="428" customFormat="false" ht="15" hidden="false" customHeight="false" outlineLevel="0" collapsed="false">
      <c r="A428" s="14" t="str">
        <f aca="false">"mcnkas_"&amp;ROUND(B428,1)&amp;"_"&amp;ROUND(C428,1)&amp;"_"&amp;ROUND(D428,1)&amp;"_"&amp;ROUND(E428,1)&amp;"_"&amp;ROUND(F428,1)&amp;"_"&amp;ROUND(G428,1)</f>
        <v>mcnkas_81.5_0_0_18.5_0_0</v>
      </c>
      <c r="B428" s="15" t="n">
        <v>81.46</v>
      </c>
      <c r="C428" s="15" t="n">
        <v>0</v>
      </c>
      <c r="D428" s="15" t="n">
        <v>0</v>
      </c>
      <c r="E428" s="15" t="n">
        <v>18.54</v>
      </c>
      <c r="F428" s="15" t="n">
        <v>0</v>
      </c>
      <c r="G428" s="15" t="n">
        <v>0</v>
      </c>
      <c r="H428" s="15" t="n">
        <v>2.389</v>
      </c>
      <c r="I428" s="15" t="n">
        <v>0.001</v>
      </c>
      <c r="J428" s="15" t="s">
        <v>1221</v>
      </c>
      <c r="K428" s="15" t="s">
        <v>1228</v>
      </c>
      <c r="L428" s="19" t="n">
        <v>44605</v>
      </c>
    </row>
    <row r="429" customFormat="false" ht="15" hidden="false" customHeight="false" outlineLevel="0" collapsed="false">
      <c r="A429" s="14" t="str">
        <f aca="false">"mcnkas_"&amp;ROUND(B429,1)&amp;"_"&amp;ROUND(C429,1)&amp;"_"&amp;ROUND(D429,1)&amp;"_"&amp;ROUND(E429,1)&amp;"_"&amp;ROUND(F429,1)&amp;"_"&amp;ROUND(G429,1)</f>
        <v>mcnkas_74.5_0_0_6.9_0_18.6</v>
      </c>
      <c r="B429" s="15" t="n">
        <v>74.53</v>
      </c>
      <c r="C429" s="15" t="n">
        <v>0</v>
      </c>
      <c r="D429" s="15" t="n">
        <v>0</v>
      </c>
      <c r="E429" s="15" t="n">
        <v>6.88</v>
      </c>
      <c r="F429" s="15" t="n">
        <v>0</v>
      </c>
      <c r="G429" s="15" t="n">
        <v>18.59</v>
      </c>
      <c r="H429" s="15" t="n">
        <v>2.501</v>
      </c>
      <c r="I429" s="15" t="n">
        <v>0.001</v>
      </c>
      <c r="J429" s="15" t="s">
        <v>1221</v>
      </c>
      <c r="K429" s="15" t="s">
        <v>1229</v>
      </c>
      <c r="L429" s="19" t="n">
        <v>44605</v>
      </c>
    </row>
    <row r="430" customFormat="false" ht="15" hidden="false" customHeight="false" outlineLevel="0" collapsed="false">
      <c r="A430" s="14" t="str">
        <f aca="false">"mcnkas_"&amp;ROUND(B430,1)&amp;"_"&amp;ROUND(C430,1)&amp;"_"&amp;ROUND(D430,1)&amp;"_"&amp;ROUND(E430,1)&amp;"_"&amp;ROUND(F430,1)&amp;"_"&amp;ROUND(G430,1)</f>
        <v>mcnkas_76.8_0_0_11.7_0_11.6</v>
      </c>
      <c r="B430" s="15" t="n">
        <v>76.75</v>
      </c>
      <c r="C430" s="15" t="n">
        <v>0</v>
      </c>
      <c r="D430" s="15" t="n">
        <v>0</v>
      </c>
      <c r="E430" s="15" t="n">
        <v>11.68</v>
      </c>
      <c r="F430" s="15" t="n">
        <v>0</v>
      </c>
      <c r="G430" s="15" t="n">
        <v>11.57</v>
      </c>
      <c r="H430" s="15" t="n">
        <v>2.448</v>
      </c>
      <c r="I430" s="15" t="n">
        <v>0.001</v>
      </c>
      <c r="J430" s="15" t="s">
        <v>1221</v>
      </c>
      <c r="K430" s="15" t="s">
        <v>1230</v>
      </c>
      <c r="L430" s="19" t="n">
        <v>44605</v>
      </c>
    </row>
    <row r="431" customFormat="false" ht="15" hidden="false" customHeight="false" outlineLevel="0" collapsed="false">
      <c r="A431" s="14" t="str">
        <f aca="false">"mcnkas_"&amp;ROUND(B431,1)&amp;"_"&amp;ROUND(C431,1)&amp;"_"&amp;ROUND(D431,1)&amp;"_"&amp;ROUND(E431,1)&amp;"_"&amp;ROUND(F431,1)&amp;"_"&amp;ROUND(G431,1)</f>
        <v>mcnkas_75_0_0_8.3_0_16.7</v>
      </c>
      <c r="B431" s="15" t="n">
        <v>75.02</v>
      </c>
      <c r="C431" s="15" t="n">
        <v>0</v>
      </c>
      <c r="D431" s="15" t="n">
        <v>0</v>
      </c>
      <c r="E431" s="15" t="n">
        <v>8.33</v>
      </c>
      <c r="F431" s="15" t="n">
        <v>0</v>
      </c>
      <c r="G431" s="15" t="n">
        <v>16.65</v>
      </c>
      <c r="H431" s="15" t="n">
        <v>2.492</v>
      </c>
      <c r="I431" s="15" t="n">
        <v>0.001</v>
      </c>
      <c r="J431" s="15" t="s">
        <v>1221</v>
      </c>
      <c r="K431" s="15" t="s">
        <v>1231</v>
      </c>
      <c r="L431" s="19" t="n">
        <v>44605</v>
      </c>
    </row>
    <row r="432" customFormat="false" ht="15" hidden="false" customHeight="false" outlineLevel="0" collapsed="false">
      <c r="A432" s="14" t="str">
        <f aca="false">"mcnkas_"&amp;ROUND(B432,1)&amp;"_"&amp;ROUND(C432,1)&amp;"_"&amp;ROUND(D432,1)&amp;"_"&amp;ROUND(E432,1)&amp;"_"&amp;ROUND(F432,1)&amp;"_"&amp;ROUND(G432,1)</f>
        <v>mcnkas_74.2_0_0_16.9_0_8.9</v>
      </c>
      <c r="B432" s="15" t="n">
        <v>74.23</v>
      </c>
      <c r="C432" s="15" t="n">
        <v>0</v>
      </c>
      <c r="D432" s="15" t="n">
        <v>0</v>
      </c>
      <c r="E432" s="15" t="n">
        <v>16.9</v>
      </c>
      <c r="F432" s="15" t="n">
        <v>0</v>
      </c>
      <c r="G432" s="15" t="n">
        <v>8.88</v>
      </c>
      <c r="H432" s="15" t="n">
        <v>2.47</v>
      </c>
      <c r="I432" s="15" t="n">
        <v>0.001</v>
      </c>
      <c r="J432" s="15" t="s">
        <v>1221</v>
      </c>
      <c r="K432" s="15" t="s">
        <v>1232</v>
      </c>
      <c r="L432" s="19" t="n">
        <v>44605</v>
      </c>
    </row>
    <row r="433" customFormat="false" ht="15" hidden="false" customHeight="false" outlineLevel="0" collapsed="false">
      <c r="A433" s="14" t="str">
        <f aca="false">"mcnkas_"&amp;ROUND(B433,1)&amp;"_"&amp;ROUND(C433,1)&amp;"_"&amp;ROUND(D433,1)&amp;"_"&amp;ROUND(E433,1)&amp;"_"&amp;ROUND(F433,1)&amp;"_"&amp;ROUND(G433,1)</f>
        <v>mcnkas_76.8_0_0_23.2_0_0</v>
      </c>
      <c r="B433" s="15" t="n">
        <v>76.83</v>
      </c>
      <c r="C433" s="15" t="n">
        <v>0</v>
      </c>
      <c r="D433" s="15" t="n">
        <v>0</v>
      </c>
      <c r="E433" s="15" t="n">
        <v>23.17</v>
      </c>
      <c r="F433" s="15" t="n">
        <v>0</v>
      </c>
      <c r="G433" s="15" t="n">
        <v>0</v>
      </c>
      <c r="H433" s="15" t="n">
        <v>2.423</v>
      </c>
      <c r="I433" s="15" t="n">
        <v>0.001</v>
      </c>
      <c r="J433" s="15" t="s">
        <v>1221</v>
      </c>
      <c r="K433" s="15" t="s">
        <v>1233</v>
      </c>
      <c r="L433" s="19" t="n">
        <v>44605</v>
      </c>
    </row>
    <row r="434" customFormat="false" ht="15" hidden="false" customHeight="false" outlineLevel="0" collapsed="false">
      <c r="A434" s="14" t="str">
        <f aca="false">"mcnkas_"&amp;ROUND(B434,1)&amp;"_"&amp;ROUND(C434,1)&amp;"_"&amp;ROUND(D434,1)&amp;"_"&amp;ROUND(E434,1)&amp;"_"&amp;ROUND(F434,1)&amp;"_"&amp;ROUND(G434,1)</f>
        <v>mcnkas_75.2_0_0_24.8_0_0</v>
      </c>
      <c r="B434" s="15" t="n">
        <v>75.18</v>
      </c>
      <c r="C434" s="15" t="n">
        <v>0</v>
      </c>
      <c r="D434" s="15" t="n">
        <v>0</v>
      </c>
      <c r="E434" s="15" t="n">
        <v>24.82</v>
      </c>
      <c r="F434" s="15" t="n">
        <v>0</v>
      </c>
      <c r="G434" s="15" t="n">
        <v>0</v>
      </c>
      <c r="H434" s="15" t="n">
        <v>2.43</v>
      </c>
      <c r="I434" s="15" t="n">
        <v>0.001</v>
      </c>
      <c r="J434" s="15" t="s">
        <v>1221</v>
      </c>
      <c r="K434" s="15" t="s">
        <v>1234</v>
      </c>
      <c r="L434" s="19" t="n">
        <v>44605</v>
      </c>
    </row>
    <row r="435" customFormat="false" ht="15" hidden="false" customHeight="false" outlineLevel="0" collapsed="false">
      <c r="A435" s="14" t="str">
        <f aca="false">"mcnkas_"&amp;ROUND(B435,1)&amp;"_"&amp;ROUND(C435,1)&amp;"_"&amp;ROUND(D435,1)&amp;"_"&amp;ROUND(E435,1)&amp;"_"&amp;ROUND(F435,1)&amp;"_"&amp;ROUND(G435,1)</f>
        <v>mcnkas_65.2_0_0_2.5_0_32.3</v>
      </c>
      <c r="B435" s="15" t="n">
        <v>65.2</v>
      </c>
      <c r="C435" s="15" t="n">
        <v>0</v>
      </c>
      <c r="D435" s="15" t="n">
        <v>0</v>
      </c>
      <c r="E435" s="15" t="n">
        <v>2.47</v>
      </c>
      <c r="F435" s="15" t="n">
        <v>0</v>
      </c>
      <c r="G435" s="15" t="n">
        <v>32.33</v>
      </c>
      <c r="H435" s="15" t="n">
        <v>2.659</v>
      </c>
      <c r="I435" s="15" t="n">
        <v>0.001</v>
      </c>
      <c r="J435" s="15" t="s">
        <v>1221</v>
      </c>
      <c r="K435" s="15" t="s">
        <v>1235</v>
      </c>
      <c r="L435" s="19" t="n">
        <v>44605</v>
      </c>
    </row>
    <row r="436" customFormat="false" ht="15" hidden="false" customHeight="false" outlineLevel="0" collapsed="false">
      <c r="A436" s="14" t="str">
        <f aca="false">"mcnkas_"&amp;ROUND(B436,1)&amp;"_"&amp;ROUND(C436,1)&amp;"_"&amp;ROUND(D436,1)&amp;"_"&amp;ROUND(E436,1)&amp;"_"&amp;ROUND(F436,1)&amp;"_"&amp;ROUND(G436,1)</f>
        <v>mcnkas_74.8_0_0_25.2_0_0</v>
      </c>
      <c r="B436" s="15" t="n">
        <v>74.77</v>
      </c>
      <c r="C436" s="15" t="n">
        <v>0</v>
      </c>
      <c r="D436" s="15" t="n">
        <v>0</v>
      </c>
      <c r="E436" s="15" t="n">
        <v>25.23</v>
      </c>
      <c r="F436" s="15" t="n">
        <v>0</v>
      </c>
      <c r="G436" s="15" t="n">
        <v>0</v>
      </c>
      <c r="H436" s="15" t="n">
        <v>2.426</v>
      </c>
      <c r="I436" s="15" t="n">
        <v>0.001</v>
      </c>
      <c r="J436" s="15" t="s">
        <v>1221</v>
      </c>
      <c r="K436" s="15" t="s">
        <v>1236</v>
      </c>
      <c r="L436" s="19" t="n">
        <v>44605</v>
      </c>
    </row>
    <row r="437" customFormat="false" ht="15" hidden="false" customHeight="false" outlineLevel="0" collapsed="false">
      <c r="A437" s="14" t="str">
        <f aca="false">"mcnkas_"&amp;ROUND(B437,1)&amp;"_"&amp;ROUND(C437,1)&amp;"_"&amp;ROUND(D437,1)&amp;"_"&amp;ROUND(E437,1)&amp;"_"&amp;ROUND(F437,1)&amp;"_"&amp;ROUND(G437,1)</f>
        <v>mcnkas_66.5_0_0_6.8_0_26.7</v>
      </c>
      <c r="B437" s="15" t="n">
        <v>66.47</v>
      </c>
      <c r="C437" s="15" t="n">
        <v>0</v>
      </c>
      <c r="D437" s="15" t="n">
        <v>0</v>
      </c>
      <c r="E437" s="15" t="n">
        <v>6.84</v>
      </c>
      <c r="F437" s="15" t="n">
        <v>0</v>
      </c>
      <c r="G437" s="15" t="n">
        <v>26.69</v>
      </c>
      <c r="H437" s="15" t="n">
        <v>2.593</v>
      </c>
      <c r="I437" s="15" t="n">
        <v>0.001</v>
      </c>
      <c r="J437" s="15" t="s">
        <v>1221</v>
      </c>
      <c r="K437" s="15" t="s">
        <v>1237</v>
      </c>
      <c r="L437" s="19" t="n">
        <v>44605</v>
      </c>
    </row>
    <row r="438" customFormat="false" ht="15" hidden="false" customHeight="false" outlineLevel="0" collapsed="false">
      <c r="A438" s="14" t="str">
        <f aca="false">"mcnkas_"&amp;ROUND(B438,1)&amp;"_"&amp;ROUND(C438,1)&amp;"_"&amp;ROUND(D438,1)&amp;"_"&amp;ROUND(E438,1)&amp;"_"&amp;ROUND(F438,1)&amp;"_"&amp;ROUND(G438,1)</f>
        <v>mcnkas_66.7_0_0_8.4_0_25</v>
      </c>
      <c r="B438" s="15" t="n">
        <v>66.69</v>
      </c>
      <c r="C438" s="15" t="n">
        <v>0</v>
      </c>
      <c r="D438" s="15" t="n">
        <v>0</v>
      </c>
      <c r="E438" s="15" t="n">
        <v>8.35</v>
      </c>
      <c r="F438" s="15" t="n">
        <v>0</v>
      </c>
      <c r="G438" s="15" t="n">
        <v>24.96</v>
      </c>
      <c r="H438" s="15" t="n">
        <v>2.584</v>
      </c>
      <c r="I438" s="15" t="n">
        <v>0.001</v>
      </c>
      <c r="J438" s="15" t="s">
        <v>1221</v>
      </c>
      <c r="K438" s="15" t="s">
        <v>1238</v>
      </c>
      <c r="L438" s="19" t="n">
        <v>44605</v>
      </c>
    </row>
    <row r="439" customFormat="false" ht="15" hidden="false" customHeight="false" outlineLevel="0" collapsed="false">
      <c r="A439" s="14" t="str">
        <f aca="false">"mcnkas_"&amp;ROUND(B439,1)&amp;"_"&amp;ROUND(C439,1)&amp;"_"&amp;ROUND(D439,1)&amp;"_"&amp;ROUND(E439,1)&amp;"_"&amp;ROUND(F439,1)&amp;"_"&amp;ROUND(G439,1)</f>
        <v>mcnkas_66.7_0_0_11.1_0_22.2</v>
      </c>
      <c r="B439" s="15" t="n">
        <v>66.66</v>
      </c>
      <c r="C439" s="15" t="n">
        <v>0</v>
      </c>
      <c r="D439" s="15" t="n">
        <v>0</v>
      </c>
      <c r="E439" s="15" t="n">
        <v>11.1</v>
      </c>
      <c r="F439" s="15" t="n">
        <v>0</v>
      </c>
      <c r="G439" s="15" t="n">
        <v>22.24</v>
      </c>
      <c r="H439" s="15" t="n">
        <v>2.569</v>
      </c>
      <c r="I439" s="15" t="n">
        <v>0.001</v>
      </c>
      <c r="J439" s="15" t="s">
        <v>1221</v>
      </c>
      <c r="K439" s="15" t="s">
        <v>1239</v>
      </c>
      <c r="L439" s="19" t="n">
        <v>44605</v>
      </c>
    </row>
    <row r="440" customFormat="false" ht="15" hidden="false" customHeight="false" outlineLevel="0" collapsed="false">
      <c r="A440" s="14" t="str">
        <f aca="false">"mcnkas_"&amp;ROUND(B440,1)&amp;"_"&amp;ROUND(C440,1)&amp;"_"&amp;ROUND(D440,1)&amp;"_"&amp;ROUND(E440,1)&amp;"_"&amp;ROUND(F440,1)&amp;"_"&amp;ROUND(G440,1)</f>
        <v>mcnkas_70.1_0_0_20_0_10</v>
      </c>
      <c r="B440" s="15" t="n">
        <v>70.06</v>
      </c>
      <c r="C440" s="15" t="n">
        <v>0</v>
      </c>
      <c r="D440" s="15" t="n">
        <v>0</v>
      </c>
      <c r="E440" s="15" t="n">
        <v>19.98</v>
      </c>
      <c r="F440" s="15" t="n">
        <v>0</v>
      </c>
      <c r="G440" s="15" t="n">
        <v>9.96</v>
      </c>
      <c r="H440" s="15" t="n">
        <v>2.498</v>
      </c>
      <c r="I440" s="15" t="n">
        <v>0.001</v>
      </c>
      <c r="J440" s="15" t="s">
        <v>1221</v>
      </c>
      <c r="K440" s="15" t="s">
        <v>1240</v>
      </c>
      <c r="L440" s="19" t="n">
        <v>44605</v>
      </c>
    </row>
    <row r="441" customFormat="false" ht="15" hidden="false" customHeight="false" outlineLevel="0" collapsed="false">
      <c r="A441" s="14" t="str">
        <f aca="false">"mcnkas_"&amp;ROUND(B441,1)&amp;"_"&amp;ROUND(C441,1)&amp;"_"&amp;ROUND(D441,1)&amp;"_"&amp;ROUND(E441,1)&amp;"_"&amp;ROUND(F441,1)&amp;"_"&amp;ROUND(G441,1)</f>
        <v>mcnkas_67.1_0_0_15.1_0_17.7</v>
      </c>
      <c r="B441" s="15" t="n">
        <v>67.13</v>
      </c>
      <c r="C441" s="15" t="n">
        <v>0</v>
      </c>
      <c r="D441" s="15" t="n">
        <v>0</v>
      </c>
      <c r="E441" s="15" t="n">
        <v>15.14</v>
      </c>
      <c r="F441" s="15" t="n">
        <v>0</v>
      </c>
      <c r="G441" s="15" t="n">
        <v>17.72</v>
      </c>
      <c r="H441" s="15" t="n">
        <v>2.544</v>
      </c>
      <c r="I441" s="15" t="n">
        <v>0.001</v>
      </c>
      <c r="J441" s="15" t="s">
        <v>1221</v>
      </c>
      <c r="K441" s="15" t="s">
        <v>1241</v>
      </c>
      <c r="L441" s="19" t="n">
        <v>44605</v>
      </c>
    </row>
    <row r="442" customFormat="false" ht="15" hidden="false" customHeight="false" outlineLevel="0" collapsed="false">
      <c r="A442" s="14" t="str">
        <f aca="false">"mcnkas_"&amp;ROUND(B442,1)&amp;"_"&amp;ROUND(C442,1)&amp;"_"&amp;ROUND(D442,1)&amp;"_"&amp;ROUND(E442,1)&amp;"_"&amp;ROUND(F442,1)&amp;"_"&amp;ROUND(G442,1)</f>
        <v>mcnkas_63.4_0_0_19.4_0_17.2</v>
      </c>
      <c r="B442" s="15" t="n">
        <v>63.4</v>
      </c>
      <c r="C442" s="15" t="n">
        <v>0</v>
      </c>
      <c r="D442" s="15" t="n">
        <v>0</v>
      </c>
      <c r="E442" s="15" t="n">
        <v>19.41</v>
      </c>
      <c r="F442" s="15" t="n">
        <v>0</v>
      </c>
      <c r="G442" s="15" t="n">
        <v>17.19</v>
      </c>
      <c r="H442" s="15" t="n">
        <v>2.56</v>
      </c>
      <c r="I442" s="15" t="n">
        <v>0.001</v>
      </c>
      <c r="J442" s="15" t="s">
        <v>1221</v>
      </c>
      <c r="K442" s="15" t="s">
        <v>1242</v>
      </c>
      <c r="L442" s="19" t="n">
        <v>44605</v>
      </c>
    </row>
    <row r="443" customFormat="false" ht="15" hidden="false" customHeight="false" outlineLevel="0" collapsed="false">
      <c r="A443" s="14" t="str">
        <f aca="false">"mcnkas_"&amp;ROUND(B443,1)&amp;"_"&amp;ROUND(C443,1)&amp;"_"&amp;ROUND(D443,1)&amp;"_"&amp;ROUND(E443,1)&amp;"_"&amp;ROUND(F443,1)&amp;"_"&amp;ROUND(G443,1)</f>
        <v>mcnkas_61.2_0_0_13.5_0_25.3</v>
      </c>
      <c r="B443" s="15" t="n">
        <v>61.15</v>
      </c>
      <c r="C443" s="15" t="n">
        <v>0</v>
      </c>
      <c r="D443" s="15" t="n">
        <v>0</v>
      </c>
      <c r="E443" s="15" t="n">
        <v>13.52</v>
      </c>
      <c r="F443" s="15" t="n">
        <v>0</v>
      </c>
      <c r="G443" s="15" t="n">
        <v>25.32</v>
      </c>
      <c r="H443" s="15" t="n">
        <v>2.613</v>
      </c>
      <c r="I443" s="15" t="n">
        <v>0.001</v>
      </c>
      <c r="J443" s="15" t="s">
        <v>1221</v>
      </c>
      <c r="K443" s="15" t="s">
        <v>1243</v>
      </c>
      <c r="L443" s="19" t="n">
        <v>44605</v>
      </c>
    </row>
    <row r="444" customFormat="false" ht="15" hidden="false" customHeight="false" outlineLevel="0" collapsed="false">
      <c r="A444" s="14" t="str">
        <f aca="false">"mcnkas_"&amp;ROUND(B444,1)&amp;"_"&amp;ROUND(C444,1)&amp;"_"&amp;ROUND(D444,1)&amp;"_"&amp;ROUND(E444,1)&amp;"_"&amp;ROUND(F444,1)&amp;"_"&amp;ROUND(G444,1)</f>
        <v>mcnkas_65.9_0_0_28.3_0_5.8</v>
      </c>
      <c r="B444" s="15" t="n">
        <v>65.92</v>
      </c>
      <c r="C444" s="15" t="n">
        <v>0</v>
      </c>
      <c r="D444" s="15" t="n">
        <v>0</v>
      </c>
      <c r="E444" s="15" t="n">
        <v>28.25</v>
      </c>
      <c r="F444" s="15" t="n">
        <v>0</v>
      </c>
      <c r="G444" s="15" t="n">
        <v>5.82</v>
      </c>
      <c r="H444" s="15" t="n">
        <v>2.505</v>
      </c>
      <c r="I444" s="15" t="n">
        <v>0.001</v>
      </c>
      <c r="J444" s="15" t="s">
        <v>1221</v>
      </c>
      <c r="K444" s="15" t="s">
        <v>1244</v>
      </c>
      <c r="L444" s="19" t="n">
        <v>44605</v>
      </c>
    </row>
    <row r="445" customFormat="false" ht="15" hidden="false" customHeight="false" outlineLevel="0" collapsed="false">
      <c r="A445" s="14" t="str">
        <f aca="false">"mcnkas_"&amp;ROUND(B445,1)&amp;"_"&amp;ROUND(C445,1)&amp;"_"&amp;ROUND(D445,1)&amp;"_"&amp;ROUND(E445,1)&amp;"_"&amp;ROUND(F445,1)&amp;"_"&amp;ROUND(G445,1)</f>
        <v>mcnkas_67.2_0_0_32.8_0_0</v>
      </c>
      <c r="B445" s="15" t="n">
        <v>67.24</v>
      </c>
      <c r="C445" s="15" t="n">
        <v>0</v>
      </c>
      <c r="D445" s="15" t="n">
        <v>0</v>
      </c>
      <c r="E445" s="15" t="n">
        <v>32.76</v>
      </c>
      <c r="F445" s="15" t="n">
        <v>0</v>
      </c>
      <c r="G445" s="15" t="n">
        <v>0</v>
      </c>
      <c r="H445" s="15" t="n">
        <v>2.47</v>
      </c>
      <c r="I445" s="15" t="n">
        <v>0.001</v>
      </c>
      <c r="J445" s="15" t="s">
        <v>1221</v>
      </c>
      <c r="K445" s="15" t="s">
        <v>1245</v>
      </c>
      <c r="L445" s="19" t="n">
        <v>44605</v>
      </c>
    </row>
    <row r="446" customFormat="false" ht="15" hidden="false" customHeight="false" outlineLevel="0" collapsed="false">
      <c r="A446" s="14" t="str">
        <f aca="false">"mcnkas_"&amp;ROUND(B446,1)&amp;"_"&amp;ROUND(C446,1)&amp;"_"&amp;ROUND(D446,1)&amp;"_"&amp;ROUND(E446,1)&amp;"_"&amp;ROUND(F446,1)&amp;"_"&amp;ROUND(G446,1)</f>
        <v>mcnkas_57_0_0_10_0_32.9</v>
      </c>
      <c r="B446" s="15" t="n">
        <v>57.03</v>
      </c>
      <c r="C446" s="15" t="n">
        <v>0</v>
      </c>
      <c r="D446" s="15" t="n">
        <v>0</v>
      </c>
      <c r="E446" s="15" t="n">
        <v>10.03</v>
      </c>
      <c r="F446" s="15" t="n">
        <v>0</v>
      </c>
      <c r="G446" s="15" t="n">
        <v>32.94</v>
      </c>
      <c r="H446" s="15" t="n">
        <v>2.683</v>
      </c>
      <c r="I446" s="15" t="n">
        <v>0.001</v>
      </c>
      <c r="J446" s="15" t="s">
        <v>1221</v>
      </c>
      <c r="K446" s="15" t="s">
        <v>1246</v>
      </c>
      <c r="L446" s="19" t="n">
        <v>44605</v>
      </c>
    </row>
    <row r="447" customFormat="false" ht="15" hidden="false" customHeight="false" outlineLevel="0" collapsed="false">
      <c r="A447" s="14" t="str">
        <f aca="false">"mcnkas_"&amp;ROUND(B447,1)&amp;"_"&amp;ROUND(C447,1)&amp;"_"&amp;ROUND(D447,1)&amp;"_"&amp;ROUND(E447,1)&amp;"_"&amp;ROUND(F447,1)&amp;"_"&amp;ROUND(G447,1)</f>
        <v>mcnkas_54.3_0_0_3.4_0_42.4</v>
      </c>
      <c r="B447" s="15" t="n">
        <v>54.29</v>
      </c>
      <c r="C447" s="15" t="n">
        <v>0</v>
      </c>
      <c r="D447" s="15" t="n">
        <v>0</v>
      </c>
      <c r="E447" s="15" t="n">
        <v>3.35</v>
      </c>
      <c r="F447" s="15" t="n">
        <v>0</v>
      </c>
      <c r="G447" s="15" t="n">
        <v>42.36</v>
      </c>
      <c r="H447" s="15" t="n">
        <v>2.783</v>
      </c>
      <c r="I447" s="15" t="n">
        <v>0.001</v>
      </c>
      <c r="J447" s="15" t="s">
        <v>1221</v>
      </c>
      <c r="K447" s="15" t="s">
        <v>1247</v>
      </c>
      <c r="L447" s="19" t="n">
        <v>44605</v>
      </c>
    </row>
    <row r="448" customFormat="false" ht="15" hidden="false" customHeight="false" outlineLevel="0" collapsed="false">
      <c r="A448" s="14" t="str">
        <f aca="false">"mcnkas_"&amp;ROUND(B448,1)&amp;"_"&amp;ROUND(C448,1)&amp;"_"&amp;ROUND(D448,1)&amp;"_"&amp;ROUND(E448,1)&amp;"_"&amp;ROUND(F448,1)&amp;"_"&amp;ROUND(G448,1)</f>
        <v>mcnkas_60.1_0_0_19.8_0_20</v>
      </c>
      <c r="B448" s="15" t="n">
        <v>60.13</v>
      </c>
      <c r="C448" s="15" t="n">
        <v>0</v>
      </c>
      <c r="D448" s="15" t="n">
        <v>0</v>
      </c>
      <c r="E448" s="15" t="n">
        <v>19.84</v>
      </c>
      <c r="F448" s="15" t="n">
        <v>0</v>
      </c>
      <c r="G448" s="15" t="n">
        <v>20.02</v>
      </c>
      <c r="H448" s="15" t="n">
        <v>2.596</v>
      </c>
      <c r="I448" s="15" t="n">
        <v>0.001</v>
      </c>
      <c r="J448" s="15" t="s">
        <v>1221</v>
      </c>
      <c r="K448" s="15" t="s">
        <v>1248</v>
      </c>
      <c r="L448" s="19" t="n">
        <v>44605</v>
      </c>
    </row>
    <row r="449" customFormat="false" ht="15" hidden="false" customHeight="false" outlineLevel="0" collapsed="false">
      <c r="A449" s="14" t="str">
        <f aca="false">"mcnkas_"&amp;ROUND(B449,1)&amp;"_"&amp;ROUND(C449,1)&amp;"_"&amp;ROUND(D449,1)&amp;"_"&amp;ROUND(E449,1)&amp;"_"&amp;ROUND(F449,1)&amp;"_"&amp;ROUND(G449,1)</f>
        <v>mcnkas_56.8_0_0_24.4_0_18.8</v>
      </c>
      <c r="B449" s="15" t="n">
        <v>56.76</v>
      </c>
      <c r="C449" s="15" t="n">
        <v>0</v>
      </c>
      <c r="D449" s="15" t="n">
        <v>0</v>
      </c>
      <c r="E449" s="15" t="n">
        <v>24.42</v>
      </c>
      <c r="F449" s="15" t="n">
        <v>0</v>
      </c>
      <c r="G449" s="15" t="n">
        <v>18.82</v>
      </c>
      <c r="H449" s="15" t="n">
        <v>2.606</v>
      </c>
      <c r="I449" s="15" t="n">
        <v>0.001</v>
      </c>
      <c r="J449" s="15" t="s">
        <v>1221</v>
      </c>
      <c r="K449" s="15" t="s">
        <v>1249</v>
      </c>
      <c r="L449" s="19" t="n">
        <v>44605</v>
      </c>
    </row>
    <row r="450" customFormat="false" ht="15" hidden="false" customHeight="false" outlineLevel="0" collapsed="false">
      <c r="A450" s="14" t="str">
        <f aca="false">"mcnkas_"&amp;ROUND(B450,1)&amp;"_"&amp;ROUND(C450,1)&amp;"_"&amp;ROUND(D450,1)&amp;"_"&amp;ROUND(E450,1)&amp;"_"&amp;ROUND(F450,1)&amp;"_"&amp;ROUND(G450,1)</f>
        <v>mcnkas_50.1_0_0_6.2_0_43.8</v>
      </c>
      <c r="B450" s="15" t="n">
        <v>50.09</v>
      </c>
      <c r="C450" s="15" t="n">
        <v>0</v>
      </c>
      <c r="D450" s="15" t="n">
        <v>0</v>
      </c>
      <c r="E450" s="15" t="n">
        <v>6.16</v>
      </c>
      <c r="F450" s="15" t="n">
        <v>0</v>
      </c>
      <c r="G450" s="15" t="n">
        <v>43.75</v>
      </c>
      <c r="H450" s="15" t="n">
        <v>2.793</v>
      </c>
      <c r="I450" s="15" t="n">
        <v>0.001</v>
      </c>
      <c r="J450" s="15" t="s">
        <v>1221</v>
      </c>
      <c r="K450" s="15" t="s">
        <v>1250</v>
      </c>
      <c r="L450" s="19" t="n">
        <v>44605</v>
      </c>
    </row>
    <row r="451" customFormat="false" ht="15" hidden="false" customHeight="false" outlineLevel="0" collapsed="false">
      <c r="A451" s="14" t="str">
        <f aca="false">"mcnkas_"&amp;ROUND(B451,1)&amp;"_"&amp;ROUND(C451,1)&amp;"_"&amp;ROUND(D451,1)&amp;"_"&amp;ROUND(E451,1)&amp;"_"&amp;ROUND(F451,1)&amp;"_"&amp;ROUND(G451,1)</f>
        <v>mcnkas_55_0_0_21.6_0_23.4</v>
      </c>
      <c r="B451" s="15" t="n">
        <v>55.02</v>
      </c>
      <c r="C451" s="15" t="n">
        <v>0</v>
      </c>
      <c r="D451" s="15" t="n">
        <v>0</v>
      </c>
      <c r="E451" s="15" t="n">
        <v>21.61</v>
      </c>
      <c r="F451" s="15" t="n">
        <v>0</v>
      </c>
      <c r="G451" s="15" t="n">
        <v>23.37</v>
      </c>
      <c r="H451" s="15" t="n">
        <v>2.64</v>
      </c>
      <c r="I451" s="15" t="n">
        <v>0.001</v>
      </c>
      <c r="J451" s="15" t="s">
        <v>1221</v>
      </c>
      <c r="K451" s="15" t="s">
        <v>1251</v>
      </c>
      <c r="L451" s="19" t="n">
        <v>44605</v>
      </c>
    </row>
    <row r="452" customFormat="false" ht="15" hidden="false" customHeight="false" outlineLevel="0" collapsed="false">
      <c r="A452" s="14" t="str">
        <f aca="false">"mcnkas_"&amp;ROUND(B452,1)&amp;"_"&amp;ROUND(C452,1)&amp;"_"&amp;ROUND(D452,1)&amp;"_"&amp;ROUND(E452,1)&amp;"_"&amp;ROUND(F452,1)&amp;"_"&amp;ROUND(G452,1)</f>
        <v>mcnkas_72.5_0_0_3.5_0_24.1</v>
      </c>
      <c r="B452" s="15" t="n">
        <v>72.46</v>
      </c>
      <c r="C452" s="15" t="n">
        <v>0</v>
      </c>
      <c r="D452" s="15" t="n">
        <v>0</v>
      </c>
      <c r="E452" s="15" t="n">
        <v>3.46</v>
      </c>
      <c r="F452" s="15" t="n">
        <v>0</v>
      </c>
      <c r="G452" s="15" t="n">
        <v>24.09</v>
      </c>
      <c r="H452" s="15" t="n">
        <v>2.546</v>
      </c>
      <c r="I452" s="15" t="n">
        <v>0.001</v>
      </c>
      <c r="J452" s="15" t="s">
        <v>1221</v>
      </c>
      <c r="K452" s="15" t="s">
        <v>1252</v>
      </c>
      <c r="L452" s="19" t="n">
        <v>44605</v>
      </c>
    </row>
    <row r="453" customFormat="false" ht="15" hidden="false" customHeight="false" outlineLevel="0" collapsed="false">
      <c r="A453" s="14" t="str">
        <f aca="false">"mcnkas_"&amp;ROUND(B453,1)&amp;"_"&amp;ROUND(C453,1)&amp;"_"&amp;ROUND(D453,1)&amp;"_"&amp;ROUND(E453,1)&amp;"_"&amp;ROUND(F453,1)&amp;"_"&amp;ROUND(G453,1)</f>
        <v>mcnkas_73_0_0_5.5_0_21.6</v>
      </c>
      <c r="B453" s="15" t="n">
        <v>72.99</v>
      </c>
      <c r="C453" s="15" t="n">
        <v>0</v>
      </c>
      <c r="D453" s="15" t="n">
        <v>0</v>
      </c>
      <c r="E453" s="15" t="n">
        <v>5.45</v>
      </c>
      <c r="F453" s="15" t="n">
        <v>0</v>
      </c>
      <c r="G453" s="15" t="n">
        <v>21.57</v>
      </c>
      <c r="H453" s="15" t="n">
        <v>2.528</v>
      </c>
      <c r="I453" s="15" t="n">
        <v>0.001</v>
      </c>
      <c r="J453" s="15" t="s">
        <v>1221</v>
      </c>
      <c r="K453" s="15" t="s">
        <v>1253</v>
      </c>
      <c r="L453" s="19" t="n">
        <v>44605</v>
      </c>
    </row>
    <row r="454" customFormat="false" ht="15" hidden="false" customHeight="false" outlineLevel="0" collapsed="false">
      <c r="A454" s="14" t="str">
        <f aca="false">"mcnkas_"&amp;ROUND(B454,1)&amp;"_"&amp;ROUND(C454,1)&amp;"_"&amp;ROUND(D454,1)&amp;"_"&amp;ROUND(E454,1)&amp;"_"&amp;ROUND(F454,1)&amp;"_"&amp;ROUND(G454,1)</f>
        <v>mcnkas_79.5_0_0_19.3_0_1.2</v>
      </c>
      <c r="B454" s="15" t="n">
        <v>79.5</v>
      </c>
      <c r="C454" s="15" t="n">
        <v>0</v>
      </c>
      <c r="D454" s="15" t="n">
        <v>0</v>
      </c>
      <c r="E454" s="15" t="n">
        <v>19.31</v>
      </c>
      <c r="F454" s="15" t="n">
        <v>0</v>
      </c>
      <c r="G454" s="15" t="n">
        <v>1.19</v>
      </c>
      <c r="H454" s="15" t="n">
        <v>2.41</v>
      </c>
      <c r="I454" s="15" t="n">
        <v>0.001</v>
      </c>
      <c r="J454" s="15" t="s">
        <v>1221</v>
      </c>
      <c r="K454" s="15" t="s">
        <v>1254</v>
      </c>
      <c r="L454" s="19" t="n">
        <v>44605</v>
      </c>
    </row>
    <row r="455" customFormat="false" ht="15" hidden="false" customHeight="false" outlineLevel="0" collapsed="false">
      <c r="A455" s="14" t="str">
        <f aca="false">"mcnkas_"&amp;ROUND(B455,1)&amp;"_"&amp;ROUND(C455,1)&amp;"_"&amp;ROUND(D455,1)&amp;"_"&amp;ROUND(E455,1)&amp;"_"&amp;ROUND(F455,1)&amp;"_"&amp;ROUND(G455,1)</f>
        <v>mcnkas_79.9_0_0_20.1_0_0</v>
      </c>
      <c r="B455" s="15" t="n">
        <v>79.89</v>
      </c>
      <c r="C455" s="15" t="n">
        <v>0</v>
      </c>
      <c r="D455" s="15" t="n">
        <v>0</v>
      </c>
      <c r="E455" s="15" t="n">
        <v>20.11</v>
      </c>
      <c r="F455" s="15" t="n">
        <v>0</v>
      </c>
      <c r="G455" s="15" t="n">
        <v>0</v>
      </c>
      <c r="H455" s="15" t="n">
        <v>2.399</v>
      </c>
      <c r="I455" s="15" t="n">
        <v>0.001</v>
      </c>
      <c r="J455" s="15" t="s">
        <v>1221</v>
      </c>
      <c r="K455" s="15" t="s">
        <v>1255</v>
      </c>
      <c r="L455" s="19" t="n">
        <v>44605</v>
      </c>
    </row>
    <row r="456" customFormat="false" ht="15" hidden="false" customHeight="false" outlineLevel="0" collapsed="false">
      <c r="A456" s="14" t="str">
        <f aca="false">"mcnkas_"&amp;ROUND(B456,1)&amp;"_"&amp;ROUND(C456,1)&amp;"_"&amp;ROUND(D456,1)&amp;"_"&amp;ROUND(E456,1)&amp;"_"&amp;ROUND(F456,1)&amp;"_"&amp;ROUND(G456,1)</f>
        <v>mcnkas_79.3_0_0_20.8_0_0</v>
      </c>
      <c r="B456" s="15" t="n">
        <v>79.25</v>
      </c>
      <c r="C456" s="15" t="n">
        <v>0</v>
      </c>
      <c r="D456" s="15" t="n">
        <v>0</v>
      </c>
      <c r="E456" s="15" t="n">
        <v>20.75</v>
      </c>
      <c r="F456" s="15" t="n">
        <v>0</v>
      </c>
      <c r="G456" s="15" t="n">
        <v>0</v>
      </c>
      <c r="H456" s="15" t="n">
        <v>2.396</v>
      </c>
      <c r="I456" s="15" t="n">
        <v>0.001</v>
      </c>
      <c r="J456" s="15" t="s">
        <v>1221</v>
      </c>
      <c r="K456" s="15" t="s">
        <v>1256</v>
      </c>
      <c r="L456" s="19" t="n">
        <v>44605</v>
      </c>
    </row>
    <row r="457" customFormat="false" ht="15" hidden="false" customHeight="false" outlineLevel="0" collapsed="false">
      <c r="A457" s="14" t="str">
        <f aca="false">"mcnkas_"&amp;ROUND(B457,1)&amp;"_"&amp;ROUND(C457,1)&amp;"_"&amp;ROUND(D457,1)&amp;"_"&amp;ROUND(E457,1)&amp;"_"&amp;ROUND(F457,1)&amp;"_"&amp;ROUND(G457,1)</f>
        <v>mcnkas_75.1_0_0_12.4_0_12.5</v>
      </c>
      <c r="B457" s="15" t="n">
        <v>75.09</v>
      </c>
      <c r="C457" s="15" t="n">
        <v>0</v>
      </c>
      <c r="D457" s="15" t="n">
        <v>0</v>
      </c>
      <c r="E457" s="15" t="n">
        <v>12.4</v>
      </c>
      <c r="F457" s="15" t="n">
        <v>0</v>
      </c>
      <c r="G457" s="15" t="n">
        <v>12.52</v>
      </c>
      <c r="H457" s="15" t="n">
        <v>2.473</v>
      </c>
      <c r="I457" s="15" t="n">
        <v>0.001</v>
      </c>
      <c r="J457" s="15" t="s">
        <v>1221</v>
      </c>
      <c r="K457" s="15" t="s">
        <v>1257</v>
      </c>
      <c r="L457" s="19" t="n">
        <v>44605</v>
      </c>
    </row>
    <row r="458" customFormat="false" ht="15" hidden="false" customHeight="false" outlineLevel="0" collapsed="false">
      <c r="A458" s="14" t="str">
        <f aca="false">"mcnkas_"&amp;ROUND(B458,1)&amp;"_"&amp;ROUND(C458,1)&amp;"_"&amp;ROUND(D458,1)&amp;"_"&amp;ROUND(E458,1)&amp;"_"&amp;ROUND(F458,1)&amp;"_"&amp;ROUND(G458,1)</f>
        <v>mcnkas_74.7_0_0_13.9_0_11.4</v>
      </c>
      <c r="B458" s="15" t="n">
        <v>74.69</v>
      </c>
      <c r="C458" s="15" t="n">
        <v>0</v>
      </c>
      <c r="D458" s="15" t="n">
        <v>0</v>
      </c>
      <c r="E458" s="15" t="n">
        <v>13.94</v>
      </c>
      <c r="F458" s="15" t="n">
        <v>0</v>
      </c>
      <c r="G458" s="15" t="n">
        <v>11.37</v>
      </c>
      <c r="H458" s="15" t="n">
        <v>2.473</v>
      </c>
      <c r="I458" s="15" t="n">
        <v>0.001</v>
      </c>
      <c r="J458" s="15" t="s">
        <v>1221</v>
      </c>
      <c r="K458" s="15" t="s">
        <v>1258</v>
      </c>
      <c r="L458" s="19" t="n">
        <v>44605</v>
      </c>
    </row>
    <row r="459" customFormat="false" ht="15" hidden="false" customHeight="false" outlineLevel="0" collapsed="false">
      <c r="A459" s="14" t="str">
        <f aca="false">"mcnkas_"&amp;ROUND(B459,1)&amp;"_"&amp;ROUND(C459,1)&amp;"_"&amp;ROUND(D459,1)&amp;"_"&amp;ROUND(E459,1)&amp;"_"&amp;ROUND(F459,1)&amp;"_"&amp;ROUND(G459,1)</f>
        <v>mcnkas_75.2_0_0_15.5_0_9.4</v>
      </c>
      <c r="B459" s="15" t="n">
        <v>75.16</v>
      </c>
      <c r="C459" s="15" t="n">
        <v>0</v>
      </c>
      <c r="D459" s="15" t="n">
        <v>0</v>
      </c>
      <c r="E459" s="15" t="n">
        <v>15.45</v>
      </c>
      <c r="F459" s="15" t="n">
        <v>0</v>
      </c>
      <c r="G459" s="15" t="n">
        <v>9.39</v>
      </c>
      <c r="H459" s="15" t="n">
        <v>2.461</v>
      </c>
      <c r="I459" s="15" t="n">
        <v>0.001</v>
      </c>
      <c r="J459" s="15" t="s">
        <v>1221</v>
      </c>
      <c r="K459" s="15" t="s">
        <v>1259</v>
      </c>
      <c r="L459" s="19" t="n">
        <v>44605</v>
      </c>
    </row>
    <row r="460" customFormat="false" ht="15" hidden="false" customHeight="false" outlineLevel="0" collapsed="false">
      <c r="A460" s="14" t="str">
        <f aca="false">"mcnkas_"&amp;ROUND(B460,1)&amp;"_"&amp;ROUND(C460,1)&amp;"_"&amp;ROUND(D460,1)&amp;"_"&amp;ROUND(E460,1)&amp;"_"&amp;ROUND(F460,1)&amp;"_"&amp;ROUND(G460,1)</f>
        <v>mcnkas_70.6_0_0_23.5_0_5.9</v>
      </c>
      <c r="B460" s="15" t="n">
        <v>70.59</v>
      </c>
      <c r="C460" s="15" t="n">
        <v>0</v>
      </c>
      <c r="D460" s="15" t="n">
        <v>0</v>
      </c>
      <c r="E460" s="15" t="n">
        <v>23.48</v>
      </c>
      <c r="F460" s="15" t="n">
        <v>0</v>
      </c>
      <c r="G460" s="15" t="n">
        <v>5.93</v>
      </c>
      <c r="H460" s="15" t="n">
        <v>2.481</v>
      </c>
      <c r="I460" s="15" t="n">
        <v>0.001</v>
      </c>
      <c r="J460" s="15" t="s">
        <v>1221</v>
      </c>
      <c r="K460" s="15" t="s">
        <v>1260</v>
      </c>
      <c r="L460" s="19" t="n">
        <v>44605</v>
      </c>
    </row>
    <row r="461" customFormat="false" ht="15" hidden="false" customHeight="false" outlineLevel="0" collapsed="false">
      <c r="A461" s="14" t="str">
        <f aca="false">"mcnkas_"&amp;ROUND(B461,1)&amp;"_"&amp;ROUND(C461,1)&amp;"_"&amp;ROUND(D461,1)&amp;"_"&amp;ROUND(E461,1)&amp;"_"&amp;ROUND(F461,1)&amp;"_"&amp;ROUND(G461,1)</f>
        <v>mcnkas_68.9_0_0_21.9_0_9.2</v>
      </c>
      <c r="B461" s="15" t="n">
        <v>68.88</v>
      </c>
      <c r="C461" s="15" t="n">
        <v>0</v>
      </c>
      <c r="D461" s="15" t="n">
        <v>0</v>
      </c>
      <c r="E461" s="15" t="n">
        <v>21.9</v>
      </c>
      <c r="F461" s="15" t="n">
        <v>0</v>
      </c>
      <c r="G461" s="15" t="n">
        <v>9.23</v>
      </c>
      <c r="H461" s="15" t="n">
        <v>2.502</v>
      </c>
      <c r="I461" s="15" t="n">
        <v>0.001</v>
      </c>
      <c r="J461" s="15" t="s">
        <v>1221</v>
      </c>
      <c r="K461" s="15" t="s">
        <v>1261</v>
      </c>
      <c r="L461" s="19" t="n">
        <v>44605</v>
      </c>
    </row>
    <row r="462" customFormat="false" ht="15" hidden="false" customHeight="false" outlineLevel="0" collapsed="false">
      <c r="A462" s="14" t="str">
        <f aca="false">"mcnkas_"&amp;ROUND(B462,1)&amp;"_"&amp;ROUND(C462,1)&amp;"_"&amp;ROUND(D462,1)&amp;"_"&amp;ROUND(E462,1)&amp;"_"&amp;ROUND(F462,1)&amp;"_"&amp;ROUND(G462,1)</f>
        <v>mcnkas_68.2_0_0_23.1_0_8.7</v>
      </c>
      <c r="B462" s="15" t="n">
        <v>68.2</v>
      </c>
      <c r="C462" s="15" t="n">
        <v>0</v>
      </c>
      <c r="D462" s="15" t="n">
        <v>0</v>
      </c>
      <c r="E462" s="15" t="n">
        <v>23.12</v>
      </c>
      <c r="F462" s="15" t="n">
        <v>0</v>
      </c>
      <c r="G462" s="15" t="n">
        <v>8.68</v>
      </c>
      <c r="H462" s="15" t="n">
        <v>2.5</v>
      </c>
      <c r="I462" s="15" t="n">
        <v>0.001</v>
      </c>
      <c r="J462" s="15" t="s">
        <v>1221</v>
      </c>
      <c r="K462" s="15" t="s">
        <v>1262</v>
      </c>
      <c r="L462" s="19" t="n">
        <v>44605</v>
      </c>
    </row>
    <row r="463" customFormat="false" ht="15" hidden="false" customHeight="false" outlineLevel="0" collapsed="false">
      <c r="A463" s="14" t="str">
        <f aca="false">"mcnkas_"&amp;ROUND(B463,1)&amp;"_"&amp;ROUND(C463,1)&amp;"_"&amp;ROUND(D463,1)&amp;"_"&amp;ROUND(E463,1)&amp;"_"&amp;ROUND(F463,1)&amp;"_"&amp;ROUND(G463,1)</f>
        <v>mcnkas_65.9_0_0_17.7_0_16.5</v>
      </c>
      <c r="B463" s="15" t="n">
        <v>65.9</v>
      </c>
      <c r="C463" s="15" t="n">
        <v>0</v>
      </c>
      <c r="D463" s="15" t="n">
        <v>0</v>
      </c>
      <c r="E463" s="15" t="n">
        <v>17.65</v>
      </c>
      <c r="F463" s="15" t="n">
        <v>0</v>
      </c>
      <c r="G463" s="15" t="n">
        <v>16.46</v>
      </c>
      <c r="H463" s="15" t="n">
        <v>2.546</v>
      </c>
      <c r="I463" s="15" t="n">
        <v>0.001</v>
      </c>
      <c r="J463" s="15" t="s">
        <v>1221</v>
      </c>
      <c r="K463" s="15" t="s">
        <v>1263</v>
      </c>
      <c r="L463" s="19" t="n">
        <v>44605</v>
      </c>
    </row>
    <row r="464" customFormat="false" ht="15" hidden="false" customHeight="false" outlineLevel="0" collapsed="false">
      <c r="A464" s="14" t="str">
        <f aca="false">"mcnkas_"&amp;ROUND(B464,1)&amp;"_"&amp;ROUND(C464,1)&amp;"_"&amp;ROUND(D464,1)&amp;"_"&amp;ROUND(E464,1)&amp;"_"&amp;ROUND(F464,1)&amp;"_"&amp;ROUND(G464,1)</f>
        <v>mcnkas_65_0_0_17.1_0_17.9</v>
      </c>
      <c r="B464" s="15" t="n">
        <v>65</v>
      </c>
      <c r="C464" s="15" t="n">
        <v>0</v>
      </c>
      <c r="D464" s="15" t="n">
        <v>0</v>
      </c>
      <c r="E464" s="15" t="n">
        <v>17.1</v>
      </c>
      <c r="F464" s="15" t="n">
        <v>0</v>
      </c>
      <c r="G464" s="15" t="n">
        <v>17.9</v>
      </c>
      <c r="H464" s="15" t="n">
        <v>2.554</v>
      </c>
      <c r="I464" s="15" t="n">
        <v>0.001</v>
      </c>
      <c r="J464" s="15" t="s">
        <v>1221</v>
      </c>
      <c r="K464" s="15" t="s">
        <v>1264</v>
      </c>
      <c r="L464" s="19" t="n">
        <v>44605</v>
      </c>
    </row>
    <row r="465" customFormat="false" ht="15" hidden="false" customHeight="false" outlineLevel="0" collapsed="false">
      <c r="A465" s="14" t="str">
        <f aca="false">"mcnkas_"&amp;ROUND(B465,1)&amp;"_"&amp;ROUND(C465,1)&amp;"_"&amp;ROUND(D465,1)&amp;"_"&amp;ROUND(E465,1)&amp;"_"&amp;ROUND(F465,1)&amp;"_"&amp;ROUND(G465,1)</f>
        <v>mcnkas_60.2_0_0_5.5_0_34.3</v>
      </c>
      <c r="B465" s="15" t="n">
        <v>60.21</v>
      </c>
      <c r="C465" s="15" t="n">
        <v>0</v>
      </c>
      <c r="D465" s="15" t="n">
        <v>0</v>
      </c>
      <c r="E465" s="15" t="n">
        <v>5.53</v>
      </c>
      <c r="F465" s="15" t="n">
        <v>0</v>
      </c>
      <c r="G465" s="15" t="n">
        <v>34.26</v>
      </c>
      <c r="H465" s="15" t="n">
        <v>2.689</v>
      </c>
      <c r="I465" s="15" t="n">
        <v>0.001</v>
      </c>
      <c r="J465" s="15" t="s">
        <v>1221</v>
      </c>
      <c r="K465" s="15" t="s">
        <v>1265</v>
      </c>
      <c r="L465" s="19" t="n">
        <v>44605</v>
      </c>
    </row>
    <row r="466" customFormat="false" ht="15" hidden="false" customHeight="false" outlineLevel="0" collapsed="false">
      <c r="A466" s="14" t="str">
        <f aca="false">"mcnkas_"&amp;ROUND(B466,1)&amp;"_"&amp;ROUND(C466,1)&amp;"_"&amp;ROUND(D466,1)&amp;"_"&amp;ROUND(E466,1)&amp;"_"&amp;ROUND(F466,1)&amp;"_"&amp;ROUND(G466,1)</f>
        <v>mcnkas_66.4_0_0_22.4_0_11.2</v>
      </c>
      <c r="B466" s="15" t="n">
        <v>66.41</v>
      </c>
      <c r="C466" s="15" t="n">
        <v>0</v>
      </c>
      <c r="D466" s="15" t="n">
        <v>0</v>
      </c>
      <c r="E466" s="15" t="n">
        <v>22.43</v>
      </c>
      <c r="F466" s="15" t="n">
        <v>0</v>
      </c>
      <c r="G466" s="15" t="n">
        <v>11.16</v>
      </c>
      <c r="H466" s="15" t="n">
        <v>2.519</v>
      </c>
      <c r="I466" s="15" t="n">
        <v>0.001</v>
      </c>
      <c r="J466" s="15" t="s">
        <v>1221</v>
      </c>
      <c r="K466" s="15" t="s">
        <v>1266</v>
      </c>
      <c r="L466" s="19" t="n">
        <v>44605</v>
      </c>
    </row>
    <row r="467" customFormat="false" ht="15" hidden="false" customHeight="false" outlineLevel="0" collapsed="false">
      <c r="A467" s="14" t="str">
        <f aca="false">"mcnkas_"&amp;ROUND(B467,1)&amp;"_"&amp;ROUND(C467,1)&amp;"_"&amp;ROUND(D467,1)&amp;"_"&amp;ROUND(E467,1)&amp;"_"&amp;ROUND(F467,1)&amp;"_"&amp;ROUND(G467,1)</f>
        <v>mcnkas_66.4_0_0_24.8_0_8.8</v>
      </c>
      <c r="B467" s="15" t="n">
        <v>66.41</v>
      </c>
      <c r="C467" s="15" t="n">
        <v>0</v>
      </c>
      <c r="D467" s="15" t="n">
        <v>0</v>
      </c>
      <c r="E467" s="15" t="n">
        <v>24.84</v>
      </c>
      <c r="F467" s="15" t="n">
        <v>0</v>
      </c>
      <c r="G467" s="15" t="n">
        <v>8.76</v>
      </c>
      <c r="H467" s="15" t="n">
        <v>2.509</v>
      </c>
      <c r="I467" s="15" t="n">
        <v>0.001</v>
      </c>
      <c r="J467" s="15" t="s">
        <v>1221</v>
      </c>
      <c r="K467" s="15" t="s">
        <v>1267</v>
      </c>
      <c r="L467" s="19" t="n">
        <v>44605</v>
      </c>
    </row>
    <row r="468" customFormat="false" ht="15" hidden="false" customHeight="false" outlineLevel="0" collapsed="false">
      <c r="A468" s="14" t="str">
        <f aca="false">"mcnkas_"&amp;ROUND(B468,1)&amp;"_"&amp;ROUND(C468,1)&amp;"_"&amp;ROUND(D468,1)&amp;"_"&amp;ROUND(E468,1)&amp;"_"&amp;ROUND(F468,1)&amp;"_"&amp;ROUND(G468,1)</f>
        <v>mcnkas_52.2_0_0_17.3_0_30.6</v>
      </c>
      <c r="B468" s="15" t="n">
        <v>52.15</v>
      </c>
      <c r="C468" s="15" t="n">
        <v>0</v>
      </c>
      <c r="D468" s="15" t="n">
        <v>0</v>
      </c>
      <c r="E468" s="15" t="n">
        <v>17.25</v>
      </c>
      <c r="F468" s="15" t="n">
        <v>0</v>
      </c>
      <c r="G468" s="15" t="n">
        <v>30.6</v>
      </c>
      <c r="H468" s="15" t="n">
        <v>2.686</v>
      </c>
      <c r="I468" s="15" t="n">
        <v>0.001</v>
      </c>
      <c r="J468" s="15" t="s">
        <v>1221</v>
      </c>
      <c r="K468" s="15" t="s">
        <v>1268</v>
      </c>
      <c r="L468" s="19" t="n">
        <v>44605</v>
      </c>
    </row>
    <row r="469" customFormat="false" ht="15" hidden="false" customHeight="false" outlineLevel="0" collapsed="false">
      <c r="A469" s="14" t="str">
        <f aca="false">"mcnkas_"&amp;ROUND(B469,1)&amp;"_"&amp;ROUND(C469,1)&amp;"_"&amp;ROUND(D469,1)&amp;"_"&amp;ROUND(E469,1)&amp;"_"&amp;ROUND(F469,1)&amp;"_"&amp;ROUND(G469,1)</f>
        <v>mcnkas_57.6_0_0_35_0_7.4</v>
      </c>
      <c r="B469" s="15" t="n">
        <v>57.55</v>
      </c>
      <c r="C469" s="15" t="n">
        <v>0</v>
      </c>
      <c r="D469" s="15" t="n">
        <v>0</v>
      </c>
      <c r="E469" s="15" t="n">
        <v>35.03</v>
      </c>
      <c r="F469" s="15" t="n">
        <v>0</v>
      </c>
      <c r="G469" s="15" t="n">
        <v>7.42</v>
      </c>
      <c r="H469" s="15" t="n">
        <v>2.542</v>
      </c>
      <c r="I469" s="15" t="n">
        <v>0.001</v>
      </c>
      <c r="J469" s="15" t="s">
        <v>1221</v>
      </c>
      <c r="K469" s="15" t="s">
        <v>1269</v>
      </c>
      <c r="L469" s="19" t="n">
        <v>44605</v>
      </c>
    </row>
    <row r="470" customFormat="false" ht="15" hidden="false" customHeight="false" outlineLevel="0" collapsed="false">
      <c r="A470" s="14" t="str">
        <f aca="false">"mcnkas_"&amp;ROUND(B470,1)&amp;"_"&amp;ROUND(C470,1)&amp;"_"&amp;ROUND(D470,1)&amp;"_"&amp;ROUND(E470,1)&amp;"_"&amp;ROUND(F470,1)&amp;"_"&amp;ROUND(G470,1)</f>
        <v>mcnkas_52.5_0_0_19.3_0_28.3</v>
      </c>
      <c r="B470" s="15" t="n">
        <v>52.45</v>
      </c>
      <c r="C470" s="15" t="n">
        <v>0</v>
      </c>
      <c r="D470" s="15" t="n">
        <v>0</v>
      </c>
      <c r="E470" s="15" t="n">
        <v>19.27</v>
      </c>
      <c r="F470" s="15" t="n">
        <v>0</v>
      </c>
      <c r="G470" s="15" t="n">
        <v>28.28</v>
      </c>
      <c r="H470" s="15" t="n">
        <v>2.665</v>
      </c>
      <c r="I470" s="15" t="n">
        <v>0.001</v>
      </c>
      <c r="J470" s="15" t="s">
        <v>1221</v>
      </c>
      <c r="K470" s="15" t="s">
        <v>1270</v>
      </c>
      <c r="L470" s="19" t="n">
        <v>44605</v>
      </c>
    </row>
    <row r="471" customFormat="false" ht="15" hidden="false" customHeight="false" outlineLevel="0" collapsed="false">
      <c r="A471" s="14" t="str">
        <f aca="false">"mcnkas_"&amp;ROUND(B471,1)&amp;"_"&amp;ROUND(C471,1)&amp;"_"&amp;ROUND(D471,1)&amp;"_"&amp;ROUND(E471,1)&amp;"_"&amp;ROUND(F471,1)&amp;"_"&amp;ROUND(G471,1)</f>
        <v>mcnkas_50.1_0_0_16.6_0_33.3</v>
      </c>
      <c r="B471" s="15" t="n">
        <v>50.07</v>
      </c>
      <c r="C471" s="15" t="n">
        <v>0</v>
      </c>
      <c r="D471" s="15" t="n">
        <v>0</v>
      </c>
      <c r="E471" s="15" t="n">
        <v>16.62</v>
      </c>
      <c r="F471" s="15" t="n">
        <v>0</v>
      </c>
      <c r="G471" s="15" t="n">
        <v>33.31</v>
      </c>
      <c r="H471" s="15" t="n">
        <v>2.701</v>
      </c>
      <c r="I471" s="15" t="n">
        <v>0.001</v>
      </c>
      <c r="J471" s="15" t="s">
        <v>1221</v>
      </c>
      <c r="K471" s="15" t="s">
        <v>1271</v>
      </c>
      <c r="L471" s="19" t="n">
        <v>44605</v>
      </c>
    </row>
    <row r="472" customFormat="false" ht="15" hidden="false" customHeight="false" outlineLevel="0" collapsed="false">
      <c r="A472" s="14" t="str">
        <f aca="false">"mcnkas_"&amp;ROUND(B472,1)&amp;"_"&amp;ROUND(C472,1)&amp;"_"&amp;ROUND(D472,1)&amp;"_"&amp;ROUND(E472,1)&amp;"_"&amp;ROUND(F472,1)&amp;"_"&amp;ROUND(G472,1)</f>
        <v>mcnkas_50.4_0_0_24.7_0_24.9</v>
      </c>
      <c r="B472" s="15" t="n">
        <v>50.35</v>
      </c>
      <c r="C472" s="15" t="n">
        <v>0</v>
      </c>
      <c r="D472" s="15" t="n">
        <v>0</v>
      </c>
      <c r="E472" s="15" t="n">
        <v>24.73</v>
      </c>
      <c r="F472" s="15" t="n">
        <v>0</v>
      </c>
      <c r="G472" s="15" t="n">
        <v>24.92</v>
      </c>
      <c r="H472" s="15" t="n">
        <v>2.658</v>
      </c>
      <c r="I472" s="15" t="n">
        <v>0.001</v>
      </c>
      <c r="J472" s="15" t="s">
        <v>1221</v>
      </c>
      <c r="K472" s="15" t="s">
        <v>1272</v>
      </c>
      <c r="L472" s="19" t="n">
        <v>44605</v>
      </c>
    </row>
    <row r="473" customFormat="false" ht="15" hidden="false" customHeight="false" outlineLevel="0" collapsed="false">
      <c r="A473" s="14" t="str">
        <f aca="false">"mcnkas_"&amp;ROUND(B473,1)&amp;"_"&amp;ROUND(C473,1)&amp;"_"&amp;ROUND(D473,1)&amp;"_"&amp;ROUND(E473,1)&amp;"_"&amp;ROUND(F473,1)&amp;"_"&amp;ROUND(G473,1)</f>
        <v>mcnkas_48.7_0_0_23.3_0_28</v>
      </c>
      <c r="B473" s="15" t="n">
        <v>48.66</v>
      </c>
      <c r="C473" s="15" t="n">
        <v>0</v>
      </c>
      <c r="D473" s="15" t="n">
        <v>0</v>
      </c>
      <c r="E473" s="15" t="n">
        <v>23.3</v>
      </c>
      <c r="F473" s="15" t="n">
        <v>0</v>
      </c>
      <c r="G473" s="15" t="n">
        <v>28.04</v>
      </c>
      <c r="H473" s="15" t="n">
        <v>2.672</v>
      </c>
      <c r="I473" s="15" t="n">
        <v>0.001</v>
      </c>
      <c r="J473" s="15" t="s">
        <v>1221</v>
      </c>
      <c r="K473" s="15" t="s">
        <v>1273</v>
      </c>
      <c r="L473" s="19" t="n">
        <v>44605</v>
      </c>
    </row>
    <row r="474" customFormat="false" ht="15" hidden="false" customHeight="false" outlineLevel="0" collapsed="false">
      <c r="A474" s="14" t="str">
        <f aca="false">"mcnkas_"&amp;ROUND(B474,1)&amp;"_"&amp;ROUND(C474,1)&amp;"_"&amp;ROUND(D474,1)&amp;"_"&amp;ROUND(E474,1)&amp;"_"&amp;ROUND(F474,1)&amp;"_"&amp;ROUND(G474,1)</f>
        <v>mcnkas_43.4_0_0_10.9_0_45.7</v>
      </c>
      <c r="B474" s="15" t="n">
        <v>43.41</v>
      </c>
      <c r="C474" s="15" t="n">
        <v>0</v>
      </c>
      <c r="D474" s="15" t="n">
        <v>0</v>
      </c>
      <c r="E474" s="15" t="n">
        <v>10.85</v>
      </c>
      <c r="F474" s="15" t="n">
        <v>0</v>
      </c>
      <c r="G474" s="15" t="n">
        <v>45.74</v>
      </c>
      <c r="H474" s="15" t="n">
        <v>2.8</v>
      </c>
      <c r="I474" s="15" t="n">
        <v>0.001</v>
      </c>
      <c r="J474" s="15" t="s">
        <v>1221</v>
      </c>
      <c r="K474" s="15" t="s">
        <v>1274</v>
      </c>
      <c r="L474" s="19" t="n">
        <v>44605</v>
      </c>
    </row>
    <row r="475" customFormat="false" ht="15" hidden="false" customHeight="false" outlineLevel="0" collapsed="false">
      <c r="A475" s="14" t="str">
        <f aca="false">"mcnkas_"&amp;ROUND(B475,1)&amp;"_"&amp;ROUND(C475,1)&amp;"_"&amp;ROUND(D475,1)&amp;"_"&amp;ROUND(E475,1)&amp;"_"&amp;ROUND(F475,1)&amp;"_"&amp;ROUND(G475,1)</f>
        <v>mcnkas_70_0_18.8_0_11.2_0</v>
      </c>
      <c r="B475" s="15" t="n">
        <v>70</v>
      </c>
      <c r="C475" s="15" t="n">
        <v>0</v>
      </c>
      <c r="D475" s="15" t="n">
        <v>18.8</v>
      </c>
      <c r="E475" s="15" t="n">
        <v>0</v>
      </c>
      <c r="F475" s="15" t="n">
        <v>11.2</v>
      </c>
      <c r="G475" s="15" t="n">
        <v>0</v>
      </c>
      <c r="H475" s="15" t="n">
        <v>2.4318</v>
      </c>
      <c r="J475" s="15" t="s">
        <v>1275</v>
      </c>
      <c r="K475" s="15" t="s">
        <v>1276</v>
      </c>
      <c r="L475" s="19" t="n">
        <v>44605</v>
      </c>
    </row>
    <row r="476" customFormat="false" ht="15" hidden="false" customHeight="false" outlineLevel="0" collapsed="false">
      <c r="A476" s="14" t="str">
        <f aca="false">"mcnkas_"&amp;ROUND(B476,1)&amp;"_"&amp;ROUND(C476,1)&amp;"_"&amp;ROUND(D476,1)&amp;"_"&amp;ROUND(E476,1)&amp;"_"&amp;ROUND(F476,1)&amp;"_"&amp;ROUND(G476,1)</f>
        <v>mcnkas_70_0_15_0_15_0</v>
      </c>
      <c r="B476" s="15" t="n">
        <v>70</v>
      </c>
      <c r="C476" s="15" t="n">
        <v>0</v>
      </c>
      <c r="D476" s="15" t="n">
        <v>15</v>
      </c>
      <c r="E476" s="15" t="n">
        <v>0</v>
      </c>
      <c r="F476" s="15" t="n">
        <v>15</v>
      </c>
      <c r="G476" s="15" t="n">
        <v>0</v>
      </c>
      <c r="H476" s="15" t="n">
        <v>2.4251</v>
      </c>
      <c r="J476" s="15" t="s">
        <v>1275</v>
      </c>
      <c r="K476" s="15" t="s">
        <v>1277</v>
      </c>
      <c r="L476" s="19" t="n">
        <v>44605</v>
      </c>
    </row>
    <row r="477" customFormat="false" ht="15" hidden="false" customHeight="false" outlineLevel="0" collapsed="false">
      <c r="A477" s="14" t="str">
        <f aca="false">"mcnkas_"&amp;ROUND(B477,1)&amp;"_"&amp;ROUND(C477,1)&amp;"_"&amp;ROUND(D477,1)&amp;"_"&amp;ROUND(E477,1)&amp;"_"&amp;ROUND(F477,1)&amp;"_"&amp;ROUND(G477,1)</f>
        <v>mcnkas_70_0_11.8_0_18.2_0</v>
      </c>
      <c r="B477" s="15" t="n">
        <v>70</v>
      </c>
      <c r="C477" s="15" t="n">
        <v>0</v>
      </c>
      <c r="D477" s="15" t="n">
        <v>11.8</v>
      </c>
      <c r="E477" s="15" t="n">
        <v>0</v>
      </c>
      <c r="F477" s="15" t="n">
        <v>18.2</v>
      </c>
      <c r="G477" s="15" t="n">
        <v>0</v>
      </c>
      <c r="H477" s="15" t="n">
        <v>2.4058</v>
      </c>
      <c r="J477" s="15" t="s">
        <v>1275</v>
      </c>
      <c r="K477" s="15" t="s">
        <v>1278</v>
      </c>
      <c r="L477" s="19" t="n">
        <v>44605</v>
      </c>
    </row>
    <row r="478" customFormat="false" ht="15" hidden="false" customHeight="false" outlineLevel="0" collapsed="false">
      <c r="A478" s="14" t="str">
        <f aca="false">"mcnkas_"&amp;ROUND(B478,1)&amp;"_"&amp;ROUND(C478,1)&amp;"_"&amp;ROUND(D478,1)&amp;"_"&amp;ROUND(E478,1)&amp;"_"&amp;ROUND(F478,1)&amp;"_"&amp;ROUND(G478,1)</f>
        <v>mcnkas_75_0_10.5_0_14.5_0</v>
      </c>
      <c r="B478" s="15" t="n">
        <v>75</v>
      </c>
      <c r="C478" s="15" t="n">
        <v>0</v>
      </c>
      <c r="D478" s="15" t="n">
        <v>10.5</v>
      </c>
      <c r="E478" s="15" t="n">
        <v>0</v>
      </c>
      <c r="F478" s="15" t="n">
        <v>14.5</v>
      </c>
      <c r="G478" s="15" t="n">
        <v>0</v>
      </c>
      <c r="H478" s="15" t="n">
        <v>2.3901</v>
      </c>
      <c r="J478" s="15" t="s">
        <v>1275</v>
      </c>
      <c r="K478" s="15" t="s">
        <v>1279</v>
      </c>
      <c r="L478" s="19" t="n">
        <v>44605</v>
      </c>
    </row>
    <row r="479" customFormat="false" ht="15" hidden="false" customHeight="false" outlineLevel="0" collapsed="false">
      <c r="A479" s="14" t="str">
        <f aca="false">"mcnkas_"&amp;ROUND(B479,1)&amp;"_"&amp;ROUND(C479,1)&amp;"_"&amp;ROUND(D479,1)&amp;"_"&amp;ROUND(E479,1)&amp;"_"&amp;ROUND(F479,1)&amp;"_"&amp;ROUND(G479,1)</f>
        <v>mcnkas_57_0_21.5_0_21.5_0</v>
      </c>
      <c r="B479" s="15" t="n">
        <v>57</v>
      </c>
      <c r="C479" s="15" t="n">
        <v>0</v>
      </c>
      <c r="D479" s="15" t="n">
        <v>21.5</v>
      </c>
      <c r="E479" s="15" t="n">
        <v>0</v>
      </c>
      <c r="F479" s="15" t="n">
        <v>21.5</v>
      </c>
      <c r="G479" s="15" t="n">
        <v>0</v>
      </c>
      <c r="H479" s="15" t="n">
        <v>2.4701</v>
      </c>
      <c r="J479" s="15" t="s">
        <v>1275</v>
      </c>
      <c r="K479" s="15" t="s">
        <v>1280</v>
      </c>
      <c r="L479" s="19" t="n">
        <v>44605</v>
      </c>
    </row>
    <row r="480" customFormat="false" ht="15" hidden="false" customHeight="false" outlineLevel="0" collapsed="false">
      <c r="A480" s="14" t="str">
        <f aca="false">"mcnkas_"&amp;ROUND(B480,1)&amp;"_"&amp;ROUND(C480,1)&amp;"_"&amp;ROUND(D480,1)&amp;"_"&amp;ROUND(E480,1)&amp;"_"&amp;ROUND(F480,1)&amp;"_"&amp;ROUND(G480,1)</f>
        <v>mcnkas_57_0_17.9_0_25.1_0</v>
      </c>
      <c r="B480" s="15" t="n">
        <v>57</v>
      </c>
      <c r="C480" s="15" t="n">
        <v>0</v>
      </c>
      <c r="D480" s="15" t="n">
        <v>17.9</v>
      </c>
      <c r="E480" s="15" t="n">
        <v>0</v>
      </c>
      <c r="F480" s="15" t="n">
        <v>25.1</v>
      </c>
      <c r="G480" s="15" t="n">
        <v>0</v>
      </c>
      <c r="H480" s="15" t="n">
        <v>2.4641</v>
      </c>
      <c r="J480" s="15" t="s">
        <v>1275</v>
      </c>
      <c r="K480" s="15" t="s">
        <v>1281</v>
      </c>
      <c r="L480" s="19" t="n">
        <v>44605</v>
      </c>
    </row>
    <row r="481" customFormat="false" ht="15" hidden="false" customHeight="false" outlineLevel="0" collapsed="false">
      <c r="A481" s="14" t="str">
        <f aca="false">"mcnkas_"&amp;ROUND(B481,1)&amp;"_"&amp;ROUND(C481,1)&amp;"_"&amp;ROUND(D481,1)&amp;"_"&amp;ROUND(E481,1)&amp;"_"&amp;ROUND(F481,1)&amp;"_"&amp;ROUND(G481,1)</f>
        <v>mcnkas_57_0_17.2_0_25.8_0</v>
      </c>
      <c r="B481" s="15" t="n">
        <v>57</v>
      </c>
      <c r="C481" s="15" t="n">
        <v>0</v>
      </c>
      <c r="D481" s="15" t="n">
        <v>17.2</v>
      </c>
      <c r="E481" s="15" t="n">
        <v>0</v>
      </c>
      <c r="F481" s="15" t="n">
        <v>25.8</v>
      </c>
      <c r="G481" s="15" t="n">
        <v>0</v>
      </c>
      <c r="H481" s="15" t="n">
        <v>2.4624</v>
      </c>
      <c r="J481" s="15" t="s">
        <v>1275</v>
      </c>
      <c r="K481" s="15" t="s">
        <v>1282</v>
      </c>
      <c r="L481" s="19" t="n">
        <v>44605</v>
      </c>
    </row>
    <row r="482" customFormat="false" ht="15" hidden="false" customHeight="false" outlineLevel="0" collapsed="false">
      <c r="A482" s="14" t="str">
        <f aca="false">"mcnkas_"&amp;ROUND(B482,1)&amp;"_"&amp;ROUND(C482,1)&amp;"_"&amp;ROUND(D482,1)&amp;"_"&amp;ROUND(E482,1)&amp;"_"&amp;ROUND(F482,1)&amp;"_"&amp;ROUND(G482,1)</f>
        <v>mcnkas_57_0_10.6_0_32.4_0</v>
      </c>
      <c r="B482" s="15" t="n">
        <v>57</v>
      </c>
      <c r="C482" s="15" t="n">
        <v>0</v>
      </c>
      <c r="D482" s="15" t="n">
        <v>10.6</v>
      </c>
      <c r="E482" s="15" t="n">
        <v>0</v>
      </c>
      <c r="F482" s="15" t="n">
        <v>32.4</v>
      </c>
      <c r="G482" s="15" t="n">
        <v>0</v>
      </c>
      <c r="H482" s="15" t="n">
        <v>2.4115</v>
      </c>
      <c r="J482" s="15" t="s">
        <v>1275</v>
      </c>
      <c r="K482" s="15" t="s">
        <v>1283</v>
      </c>
      <c r="L482" s="19" t="n">
        <v>44605</v>
      </c>
    </row>
    <row r="483" customFormat="false" ht="15" hidden="false" customHeight="false" outlineLevel="0" collapsed="false">
      <c r="A483" s="14" t="str">
        <f aca="false">"mcnkas_"&amp;ROUND(B483,1)&amp;"_"&amp;ROUND(C483,1)&amp;"_"&amp;ROUND(D483,1)&amp;"_"&amp;ROUND(E483,1)&amp;"_"&amp;ROUND(F483,1)&amp;"_"&amp;ROUND(G483,1)</f>
        <v>mcnkas_65.5_0_16_0_18.5_0</v>
      </c>
      <c r="B483" s="15" t="n">
        <v>65.5</v>
      </c>
      <c r="C483" s="15" t="n">
        <v>0</v>
      </c>
      <c r="D483" s="15" t="n">
        <v>16</v>
      </c>
      <c r="E483" s="15" t="n">
        <v>0</v>
      </c>
      <c r="F483" s="15" t="n">
        <v>18.5</v>
      </c>
      <c r="G483" s="15" t="n">
        <v>0</v>
      </c>
      <c r="H483" s="15" t="n">
        <v>2.4318</v>
      </c>
      <c r="J483" s="15" t="s">
        <v>1275</v>
      </c>
      <c r="K483" s="15" t="s">
        <v>1284</v>
      </c>
      <c r="L483" s="19" t="n">
        <v>44605</v>
      </c>
    </row>
    <row r="484" customFormat="false" ht="15" hidden="false" customHeight="false" outlineLevel="0" collapsed="false">
      <c r="A484" s="14" t="str">
        <f aca="false">"mcnkas_"&amp;ROUND(B484,1)&amp;"_"&amp;ROUND(C484,1)&amp;"_"&amp;ROUND(D484,1)&amp;"_"&amp;ROUND(E484,1)&amp;"_"&amp;ROUND(F484,1)&amp;"_"&amp;ROUND(G484,1)</f>
        <v>mcnkas_65_0_16_0_19_0</v>
      </c>
      <c r="B484" s="15" t="n">
        <v>65</v>
      </c>
      <c r="C484" s="15" t="n">
        <v>0</v>
      </c>
      <c r="D484" s="15" t="n">
        <v>16</v>
      </c>
      <c r="E484" s="15" t="n">
        <v>0</v>
      </c>
      <c r="F484" s="15" t="n">
        <v>19</v>
      </c>
      <c r="G484" s="15" t="n">
        <v>0</v>
      </c>
      <c r="H484" s="15" t="n">
        <v>2.4302</v>
      </c>
      <c r="J484" s="15" t="s">
        <v>1275</v>
      </c>
      <c r="K484" s="15" t="s">
        <v>1285</v>
      </c>
      <c r="L484" s="19" t="n">
        <v>44605</v>
      </c>
    </row>
    <row r="485" customFormat="false" ht="15" hidden="false" customHeight="false" outlineLevel="0" collapsed="false">
      <c r="A485" s="14" t="str">
        <f aca="false">"mcnkas_"&amp;ROUND(B485,1)&amp;"_"&amp;ROUND(C485,1)&amp;"_"&amp;ROUND(D485,1)&amp;"_"&amp;ROUND(E485,1)&amp;"_"&amp;ROUND(F485,1)&amp;"_"&amp;ROUND(G485,1)</f>
        <v>mcnkas_61.5_0_16_0_22.5_0</v>
      </c>
      <c r="B485" s="15" t="n">
        <v>61.5</v>
      </c>
      <c r="C485" s="15" t="n">
        <v>0</v>
      </c>
      <c r="D485" s="15" t="n">
        <v>16</v>
      </c>
      <c r="E485" s="15" t="n">
        <v>0</v>
      </c>
      <c r="F485" s="15" t="n">
        <v>22.5</v>
      </c>
      <c r="G485" s="15" t="n">
        <v>0</v>
      </c>
      <c r="H485" s="15" t="n">
        <v>2.4411</v>
      </c>
      <c r="J485" s="15" t="s">
        <v>1275</v>
      </c>
      <c r="K485" s="15" t="s">
        <v>1286</v>
      </c>
      <c r="L485" s="19" t="n">
        <v>44605</v>
      </c>
    </row>
    <row r="486" customFormat="false" ht="15" hidden="false" customHeight="false" outlineLevel="0" collapsed="false">
      <c r="A486" s="14" t="str">
        <f aca="false">"mcnkas_"&amp;ROUND(B486,1)&amp;"_"&amp;ROUND(C486,1)&amp;"_"&amp;ROUND(D486,1)&amp;"_"&amp;ROUND(E486,1)&amp;"_"&amp;ROUND(F486,1)&amp;"_"&amp;ROUND(G486,1)</f>
        <v>mcnkas_59.6_0_16_0_24.4_0</v>
      </c>
      <c r="B486" s="15" t="n">
        <v>59.6</v>
      </c>
      <c r="C486" s="15" t="n">
        <v>0</v>
      </c>
      <c r="D486" s="15" t="n">
        <v>16</v>
      </c>
      <c r="E486" s="15" t="n">
        <v>0</v>
      </c>
      <c r="F486" s="15" t="n">
        <v>24.4</v>
      </c>
      <c r="G486" s="15" t="n">
        <v>0</v>
      </c>
      <c r="H486" s="15" t="n">
        <v>2.4534</v>
      </c>
      <c r="J486" s="15" t="s">
        <v>1275</v>
      </c>
      <c r="K486" s="15" t="s">
        <v>1287</v>
      </c>
      <c r="L486" s="19" t="n">
        <v>44605</v>
      </c>
    </row>
    <row r="487" customFormat="false" ht="15" hidden="false" customHeight="false" outlineLevel="0" collapsed="false">
      <c r="A487" s="14" t="str">
        <f aca="false">"mcnkas_"&amp;ROUND(B487,1)&amp;"_"&amp;ROUND(C487,1)&amp;"_"&amp;ROUND(D487,1)&amp;"_"&amp;ROUND(E487,1)&amp;"_"&amp;ROUND(F487,1)&amp;"_"&amp;ROUND(G487,1)</f>
        <v>mcnkas_70_0_10_0_20_0</v>
      </c>
      <c r="B487" s="15" t="n">
        <v>70</v>
      </c>
      <c r="C487" s="15" t="n">
        <v>0</v>
      </c>
      <c r="D487" s="15" t="n">
        <v>10</v>
      </c>
      <c r="E487" s="15" t="n">
        <v>0</v>
      </c>
      <c r="F487" s="15" t="n">
        <v>20</v>
      </c>
      <c r="G487" s="15" t="n">
        <v>0</v>
      </c>
      <c r="H487" s="15" t="n">
        <v>2.3852</v>
      </c>
      <c r="J487" s="15" t="s">
        <v>1275</v>
      </c>
      <c r="K487" s="15" t="s">
        <v>1288</v>
      </c>
      <c r="L487" s="19" t="n">
        <v>44605</v>
      </c>
    </row>
    <row r="488" customFormat="false" ht="15" hidden="false" customHeight="false" outlineLevel="0" collapsed="false">
      <c r="A488" s="14" t="str">
        <f aca="false">"mcnkas_"&amp;ROUND(B488,1)&amp;"_"&amp;ROUND(C488,1)&amp;"_"&amp;ROUND(D488,1)&amp;"_"&amp;ROUND(E488,1)&amp;"_"&amp;ROUND(F488,1)&amp;"_"&amp;ROUND(G488,1)</f>
        <v>mcnkas_70_0_7.1_0_22.9_0</v>
      </c>
      <c r="B488" s="15" t="n">
        <v>70</v>
      </c>
      <c r="C488" s="15" t="n">
        <v>0</v>
      </c>
      <c r="D488" s="15" t="n">
        <v>7.1</v>
      </c>
      <c r="E488" s="15" t="n">
        <v>0</v>
      </c>
      <c r="F488" s="15" t="n">
        <v>22.9</v>
      </c>
      <c r="G488" s="15" t="n">
        <v>0</v>
      </c>
      <c r="H488" s="15" t="n">
        <v>2.3627</v>
      </c>
      <c r="J488" s="15" t="s">
        <v>1275</v>
      </c>
      <c r="K488" s="15" t="s">
        <v>1289</v>
      </c>
      <c r="L488" s="19" t="n">
        <v>44605</v>
      </c>
    </row>
    <row r="489" customFormat="false" ht="15" hidden="false" customHeight="false" outlineLevel="0" collapsed="false">
      <c r="A489" s="14" t="str">
        <f aca="false">"mcnkas_"&amp;ROUND(B489,1)&amp;"_"&amp;ROUND(C489,1)&amp;"_"&amp;ROUND(D489,1)&amp;"_"&amp;ROUND(E489,1)&amp;"_"&amp;ROUND(F489,1)&amp;"_"&amp;ROUND(G489,1)</f>
        <v>mcnkas_65_0_25.8_0_9.2_0</v>
      </c>
      <c r="B489" s="15" t="n">
        <v>65</v>
      </c>
      <c r="C489" s="15" t="n">
        <v>0</v>
      </c>
      <c r="D489" s="15" t="n">
        <v>25.8</v>
      </c>
      <c r="E489" s="15" t="n">
        <v>0</v>
      </c>
      <c r="F489" s="15" t="n">
        <v>9.2</v>
      </c>
      <c r="G489" s="15" t="n">
        <v>0</v>
      </c>
      <c r="H489" s="15" t="n">
        <v>2.4651</v>
      </c>
      <c r="J489" s="15" t="s">
        <v>1275</v>
      </c>
      <c r="K489" s="15" t="s">
        <v>1290</v>
      </c>
      <c r="L489" s="19" t="n">
        <v>44605</v>
      </c>
    </row>
    <row r="490" customFormat="false" ht="15" hidden="false" customHeight="false" outlineLevel="0" collapsed="false">
      <c r="A490" s="14" t="str">
        <f aca="false">"mcnkas_"&amp;ROUND(B490,1)&amp;"_"&amp;ROUND(C490,1)&amp;"_"&amp;ROUND(D490,1)&amp;"_"&amp;ROUND(E490,1)&amp;"_"&amp;ROUND(F490,1)&amp;"_"&amp;ROUND(G490,1)</f>
        <v>mcnkas_65_0_21.9_0_13.1_0</v>
      </c>
      <c r="B490" s="15" t="n">
        <v>65</v>
      </c>
      <c r="C490" s="15" t="n">
        <v>0</v>
      </c>
      <c r="D490" s="15" t="n">
        <v>21.9</v>
      </c>
      <c r="E490" s="15" t="n">
        <v>0</v>
      </c>
      <c r="F490" s="15" t="n">
        <v>13.1</v>
      </c>
      <c r="G490" s="15" t="n">
        <v>0</v>
      </c>
      <c r="H490" s="15" t="n">
        <v>2.4534</v>
      </c>
      <c r="J490" s="15" t="s">
        <v>1275</v>
      </c>
      <c r="K490" s="15" t="s">
        <v>1291</v>
      </c>
      <c r="L490" s="19" t="n">
        <v>44605</v>
      </c>
    </row>
    <row r="491" customFormat="false" ht="15" hidden="false" customHeight="false" outlineLevel="0" collapsed="false">
      <c r="A491" s="14" t="str">
        <f aca="false">"mcnkas_"&amp;ROUND(B491,1)&amp;"_"&amp;ROUND(C491,1)&amp;"_"&amp;ROUND(D491,1)&amp;"_"&amp;ROUND(E491,1)&amp;"_"&amp;ROUND(F491,1)&amp;"_"&amp;ROUND(G491,1)</f>
        <v>mcnkas_65_0_16.6_0_18.4_0</v>
      </c>
      <c r="B491" s="15" t="n">
        <v>65</v>
      </c>
      <c r="C491" s="15" t="n">
        <v>0</v>
      </c>
      <c r="D491" s="15" t="n">
        <v>16.6</v>
      </c>
      <c r="E491" s="15" t="n">
        <v>0</v>
      </c>
      <c r="F491" s="15" t="n">
        <v>18.4</v>
      </c>
      <c r="G491" s="15" t="n">
        <v>0</v>
      </c>
      <c r="H491" s="15" t="n">
        <v>2.4361</v>
      </c>
      <c r="J491" s="15" t="s">
        <v>1275</v>
      </c>
      <c r="K491" s="15" t="s">
        <v>1292</v>
      </c>
      <c r="L491" s="19" t="n">
        <v>44605</v>
      </c>
    </row>
    <row r="492" customFormat="false" ht="15" hidden="false" customHeight="false" outlineLevel="0" collapsed="false">
      <c r="A492" s="14" t="str">
        <f aca="false">"mcnkas_"&amp;ROUND(B492,1)&amp;"_"&amp;ROUND(C492,1)&amp;"_"&amp;ROUND(D492,1)&amp;"_"&amp;ROUND(E492,1)&amp;"_"&amp;ROUND(F492,1)&amp;"_"&amp;ROUND(G492,1)</f>
        <v>mcnkas_65_0_15.9_0_19.1_0</v>
      </c>
      <c r="B492" s="15" t="n">
        <v>65</v>
      </c>
      <c r="C492" s="15" t="n">
        <v>0</v>
      </c>
      <c r="D492" s="15" t="n">
        <v>15.9</v>
      </c>
      <c r="E492" s="15" t="n">
        <v>0</v>
      </c>
      <c r="F492" s="15" t="n">
        <v>19.1</v>
      </c>
      <c r="G492" s="15" t="n">
        <v>0</v>
      </c>
      <c r="H492" s="15" t="n">
        <v>2.4305</v>
      </c>
      <c r="J492" s="15" t="s">
        <v>1275</v>
      </c>
      <c r="K492" s="15" t="s">
        <v>1293</v>
      </c>
      <c r="L492" s="19" t="n">
        <v>44605</v>
      </c>
    </row>
    <row r="493" customFormat="false" ht="15" hidden="false" customHeight="false" outlineLevel="0" collapsed="false">
      <c r="A493" s="14" t="str">
        <f aca="false">"mcnkas_"&amp;ROUND(B493,1)&amp;"_"&amp;ROUND(C493,1)&amp;"_"&amp;ROUND(D493,1)&amp;"_"&amp;ROUND(E493,1)&amp;"_"&amp;ROUND(F493,1)&amp;"_"&amp;ROUND(G493,1)</f>
        <v>mcnkas_65_0_13.2_0_21.8_0</v>
      </c>
      <c r="B493" s="15" t="n">
        <v>65</v>
      </c>
      <c r="C493" s="15" t="n">
        <v>0</v>
      </c>
      <c r="D493" s="15" t="n">
        <v>13.2</v>
      </c>
      <c r="E493" s="15" t="n">
        <v>0</v>
      </c>
      <c r="F493" s="15" t="n">
        <v>21.8</v>
      </c>
      <c r="G493" s="15" t="n">
        <v>0</v>
      </c>
      <c r="H493" s="15" t="n">
        <v>2.4247</v>
      </c>
      <c r="J493" s="15" t="s">
        <v>1275</v>
      </c>
      <c r="K493" s="15" t="s">
        <v>1294</v>
      </c>
      <c r="L493" s="19" t="n">
        <v>44605</v>
      </c>
    </row>
    <row r="494" customFormat="false" ht="15" hidden="false" customHeight="false" outlineLevel="0" collapsed="false">
      <c r="A494" s="14" t="str">
        <f aca="false">"mcnkas_"&amp;ROUND(B494,1)&amp;"_"&amp;ROUND(C494,1)&amp;"_"&amp;ROUND(D494,1)&amp;"_"&amp;ROUND(E494,1)&amp;"_"&amp;ROUND(F494,1)&amp;"_"&amp;ROUND(G494,1)</f>
        <v>mcnkas_65_0_11.7_0_23.3_0</v>
      </c>
      <c r="B494" s="15" t="n">
        <v>65</v>
      </c>
      <c r="C494" s="15" t="n">
        <v>0</v>
      </c>
      <c r="D494" s="15" t="n">
        <v>11.7</v>
      </c>
      <c r="E494" s="15" t="n">
        <v>0</v>
      </c>
      <c r="F494" s="15" t="n">
        <v>23.3</v>
      </c>
      <c r="G494" s="15" t="n">
        <v>0</v>
      </c>
      <c r="H494" s="15" t="n">
        <v>2.4091</v>
      </c>
      <c r="J494" s="15" t="s">
        <v>1275</v>
      </c>
      <c r="K494" s="15" t="s">
        <v>1295</v>
      </c>
      <c r="L494" s="19" t="n">
        <v>44605</v>
      </c>
    </row>
    <row r="495" customFormat="false" ht="15" hidden="false" customHeight="false" outlineLevel="0" collapsed="false">
      <c r="A495" s="14" t="str">
        <f aca="false">"mcnkas_"&amp;ROUND(B495,1)&amp;"_"&amp;ROUND(C495,1)&amp;"_"&amp;ROUND(D495,1)&amp;"_"&amp;ROUND(E495,1)&amp;"_"&amp;ROUND(F495,1)&amp;"_"&amp;ROUND(G495,1)</f>
        <v>mcnkas_65_0_11.3_0_23.7_0</v>
      </c>
      <c r="B495" s="15" t="n">
        <v>65</v>
      </c>
      <c r="C495" s="15" t="n">
        <v>0</v>
      </c>
      <c r="D495" s="15" t="n">
        <v>11.3</v>
      </c>
      <c r="E495" s="15" t="n">
        <v>0</v>
      </c>
      <c r="F495" s="15" t="n">
        <v>23.7</v>
      </c>
      <c r="G495" s="15" t="n">
        <v>0</v>
      </c>
      <c r="H495" s="15" t="n">
        <v>2.4034</v>
      </c>
      <c r="J495" s="15" t="s">
        <v>1275</v>
      </c>
      <c r="K495" s="15" t="s">
        <v>1296</v>
      </c>
      <c r="L495" s="19" t="n">
        <v>44605</v>
      </c>
    </row>
    <row r="496" customFormat="false" ht="15" hidden="false" customHeight="false" outlineLevel="0" collapsed="false">
      <c r="A496" s="14" t="str">
        <f aca="false">"mcnkas_"&amp;ROUND(B496,1)&amp;"_"&amp;ROUND(C496,1)&amp;"_"&amp;ROUND(D496,1)&amp;"_"&amp;ROUND(E496,1)&amp;"_"&amp;ROUND(F496,1)&amp;"_"&amp;ROUND(G496,1)</f>
        <v>mcnkas_57_0_27_0_16_0</v>
      </c>
      <c r="B496" s="15" t="n">
        <v>57</v>
      </c>
      <c r="C496" s="15" t="n">
        <v>0</v>
      </c>
      <c r="D496" s="15" t="n">
        <v>27</v>
      </c>
      <c r="E496" s="15" t="n">
        <v>0</v>
      </c>
      <c r="F496" s="15" t="n">
        <v>16</v>
      </c>
      <c r="G496" s="15" t="n">
        <v>0</v>
      </c>
      <c r="H496" s="15" t="n">
        <v>2.505</v>
      </c>
      <c r="J496" s="15" t="s">
        <v>1275</v>
      </c>
      <c r="K496" s="15" t="s">
        <v>1297</v>
      </c>
      <c r="L496" s="19" t="n">
        <v>44605</v>
      </c>
    </row>
    <row r="497" customFormat="false" ht="15" hidden="false" customHeight="false" outlineLevel="0" collapsed="false">
      <c r="A497" s="14" t="str">
        <f aca="false">"mcnkas_"&amp;ROUND(B497,1)&amp;"_"&amp;ROUND(C497,1)&amp;"_"&amp;ROUND(D497,1)&amp;"_"&amp;ROUND(E497,1)&amp;"_"&amp;ROUND(F497,1)&amp;"_"&amp;ROUND(G497,1)</f>
        <v>mcnkas_57_0_23.2_0_19.8_0</v>
      </c>
      <c r="B497" s="15" t="n">
        <v>57</v>
      </c>
      <c r="C497" s="15" t="n">
        <v>0</v>
      </c>
      <c r="D497" s="15" t="n">
        <v>23.2</v>
      </c>
      <c r="E497" s="15" t="n">
        <v>0</v>
      </c>
      <c r="F497" s="15" t="n">
        <v>19.8</v>
      </c>
      <c r="G497" s="15" t="n">
        <v>0</v>
      </c>
      <c r="H497" s="15" t="n">
        <v>2.4891</v>
      </c>
      <c r="J497" s="15" t="s">
        <v>1275</v>
      </c>
      <c r="K497" s="15" t="s">
        <v>1298</v>
      </c>
      <c r="L497" s="19" t="n">
        <v>44605</v>
      </c>
    </row>
    <row r="498" customFormat="false" ht="15" hidden="false" customHeight="false" outlineLevel="0" collapsed="false">
      <c r="A498" s="14" t="str">
        <f aca="false">"mcnkas_"&amp;ROUND(B498,1)&amp;"_"&amp;ROUND(C498,1)&amp;"_"&amp;ROUND(D498,1)&amp;"_"&amp;ROUND(E498,1)&amp;"_"&amp;ROUND(F498,1)&amp;"_"&amp;ROUND(G498,1)</f>
        <v>mcnkas_57_0_22.2_0_20.8_0</v>
      </c>
      <c r="B498" s="15" t="n">
        <v>57</v>
      </c>
      <c r="C498" s="15" t="n">
        <v>0</v>
      </c>
      <c r="D498" s="15" t="n">
        <v>22.2</v>
      </c>
      <c r="E498" s="15" t="n">
        <v>0</v>
      </c>
      <c r="F498" s="15" t="n">
        <v>20.8</v>
      </c>
      <c r="G498" s="15" t="n">
        <v>0</v>
      </c>
      <c r="H498" s="15" t="n">
        <v>2.4713</v>
      </c>
      <c r="J498" s="15" t="s">
        <v>1275</v>
      </c>
      <c r="K498" s="15" t="s">
        <v>1299</v>
      </c>
      <c r="L498" s="19" t="n">
        <v>44605</v>
      </c>
    </row>
    <row r="499" customFormat="false" ht="15" hidden="false" customHeight="false" outlineLevel="0" collapsed="false">
      <c r="A499" s="14" t="str">
        <f aca="false">"mcnkas_"&amp;ROUND(B499,1)&amp;"_"&amp;ROUND(C499,1)&amp;"_"&amp;ROUND(D499,1)&amp;"_"&amp;ROUND(E499,1)&amp;"_"&amp;ROUND(F499,1)&amp;"_"&amp;ROUND(G499,1)</f>
        <v>mcnkas_78_0_11_0_11_0</v>
      </c>
      <c r="B499" s="15" t="n">
        <v>78</v>
      </c>
      <c r="C499" s="15" t="n">
        <v>0</v>
      </c>
      <c r="D499" s="15" t="n">
        <v>11</v>
      </c>
      <c r="E499" s="15" t="n">
        <v>0</v>
      </c>
      <c r="F499" s="15" t="n">
        <v>11</v>
      </c>
      <c r="G499" s="15" t="n">
        <v>0</v>
      </c>
      <c r="H499" s="15" t="n">
        <v>2.3861</v>
      </c>
      <c r="J499" s="15" t="s">
        <v>1275</v>
      </c>
      <c r="K499" s="15" t="s">
        <v>1300</v>
      </c>
      <c r="L499" s="19" t="n">
        <v>44605</v>
      </c>
    </row>
    <row r="500" customFormat="false" ht="15" hidden="false" customHeight="false" outlineLevel="0" collapsed="false">
      <c r="A500" s="14" t="str">
        <f aca="false">"mcnkas_"&amp;ROUND(B500,1)&amp;"_"&amp;ROUND(C500,1)&amp;"_"&amp;ROUND(D500,1)&amp;"_"&amp;ROUND(E500,1)&amp;"_"&amp;ROUND(F500,1)&amp;"_"&amp;ROUND(G500,1)</f>
        <v>mcnkas_77.5_0_11_0_11.5_0</v>
      </c>
      <c r="B500" s="15" t="n">
        <v>77.5</v>
      </c>
      <c r="C500" s="15" t="n">
        <v>0</v>
      </c>
      <c r="D500" s="15" t="n">
        <v>11</v>
      </c>
      <c r="E500" s="15" t="n">
        <v>0</v>
      </c>
      <c r="F500" s="15" t="n">
        <v>11.5</v>
      </c>
      <c r="G500" s="15" t="n">
        <v>0</v>
      </c>
      <c r="H500" s="15" t="n">
        <v>2.3893</v>
      </c>
      <c r="J500" s="15" t="s">
        <v>1275</v>
      </c>
      <c r="K500" s="15" t="s">
        <v>1301</v>
      </c>
      <c r="L500" s="19" t="n">
        <v>44605</v>
      </c>
    </row>
    <row r="501" customFormat="false" ht="15" hidden="false" customHeight="false" outlineLevel="0" collapsed="false">
      <c r="A501" s="14" t="str">
        <f aca="false">"mcnkas_"&amp;ROUND(B501,1)&amp;"_"&amp;ROUND(C501,1)&amp;"_"&amp;ROUND(D501,1)&amp;"_"&amp;ROUND(E501,1)&amp;"_"&amp;ROUND(F501,1)&amp;"_"&amp;ROUND(G501,1)</f>
        <v>mcnkas_76.2_0_11_0_12.8_0</v>
      </c>
      <c r="B501" s="15" t="n">
        <v>76.2</v>
      </c>
      <c r="C501" s="15" t="n">
        <v>0</v>
      </c>
      <c r="D501" s="15" t="n">
        <v>11</v>
      </c>
      <c r="E501" s="15" t="n">
        <v>0</v>
      </c>
      <c r="F501" s="15" t="n">
        <v>12.8</v>
      </c>
      <c r="G501" s="15" t="n">
        <v>0</v>
      </c>
      <c r="H501" s="15" t="n">
        <v>2.3977</v>
      </c>
      <c r="J501" s="15" t="s">
        <v>1275</v>
      </c>
      <c r="K501" s="15" t="s">
        <v>1302</v>
      </c>
      <c r="L501" s="19" t="n">
        <v>44605</v>
      </c>
    </row>
    <row r="502" customFormat="false" ht="15" hidden="false" customHeight="false" outlineLevel="0" collapsed="false">
      <c r="A502" s="14" t="str">
        <f aca="false">"mcnkas_"&amp;ROUND(B502,1)&amp;"_"&amp;ROUND(C502,1)&amp;"_"&amp;ROUND(D502,1)&amp;"_"&amp;ROUND(E502,1)&amp;"_"&amp;ROUND(F502,1)&amp;"_"&amp;ROUND(G502,1)</f>
        <v>mcnkas_71.8_0_11_0_17.2_0</v>
      </c>
      <c r="B502" s="15" t="n">
        <v>71.8</v>
      </c>
      <c r="C502" s="15" t="n">
        <v>0</v>
      </c>
      <c r="D502" s="15" t="n">
        <v>11</v>
      </c>
      <c r="E502" s="15" t="n">
        <v>0</v>
      </c>
      <c r="F502" s="15" t="n">
        <v>17.2</v>
      </c>
      <c r="G502" s="15" t="n">
        <v>0</v>
      </c>
      <c r="H502" s="15" t="n">
        <v>2.3909</v>
      </c>
      <c r="J502" s="15" t="s">
        <v>1275</v>
      </c>
      <c r="K502" s="15" t="s">
        <v>1303</v>
      </c>
      <c r="L502" s="19" t="n">
        <v>44605</v>
      </c>
    </row>
    <row r="503" customFormat="false" ht="15" hidden="false" customHeight="false" outlineLevel="0" collapsed="false">
      <c r="A503" s="14" t="str">
        <f aca="false">"mcnkas_"&amp;ROUND(B503,1)&amp;"_"&amp;ROUND(C503,1)&amp;"_"&amp;ROUND(D503,1)&amp;"_"&amp;ROUND(E503,1)&amp;"_"&amp;ROUND(F503,1)&amp;"_"&amp;ROUND(G503,1)</f>
        <v>mcnkas_65.5_0_11_0_23.5_0</v>
      </c>
      <c r="B503" s="15" t="n">
        <v>65.5</v>
      </c>
      <c r="C503" s="15" t="n">
        <v>0</v>
      </c>
      <c r="D503" s="15" t="n">
        <v>11</v>
      </c>
      <c r="E503" s="15" t="n">
        <v>0</v>
      </c>
      <c r="F503" s="15" t="n">
        <v>23.5</v>
      </c>
      <c r="G503" s="15" t="n">
        <v>0</v>
      </c>
      <c r="H503" s="15" t="n">
        <v>2.3941</v>
      </c>
      <c r="J503" s="15" t="s">
        <v>1275</v>
      </c>
      <c r="K503" s="15" t="s">
        <v>1304</v>
      </c>
      <c r="L503" s="19" t="n">
        <v>44605</v>
      </c>
    </row>
    <row r="504" customFormat="false" ht="15" hidden="false" customHeight="false" outlineLevel="0" collapsed="false">
      <c r="A504" s="14" t="str">
        <f aca="false">"mcnkas_"&amp;ROUND(B504,1)&amp;"_"&amp;ROUND(C504,1)&amp;"_"&amp;ROUND(D504,1)&amp;"_"&amp;ROUND(E504,1)&amp;"_"&amp;ROUND(F504,1)&amp;"_"&amp;ROUND(G504,1)</f>
        <v>mcnkas_65_0_11_0_24_0</v>
      </c>
      <c r="B504" s="15" t="n">
        <v>65</v>
      </c>
      <c r="C504" s="15" t="n">
        <v>0</v>
      </c>
      <c r="D504" s="15" t="n">
        <v>11</v>
      </c>
      <c r="E504" s="15" t="n">
        <v>0</v>
      </c>
      <c r="F504" s="15" t="n">
        <v>24</v>
      </c>
      <c r="G504" s="15" t="n">
        <v>0</v>
      </c>
      <c r="H504" s="15" t="n">
        <v>2.4135</v>
      </c>
      <c r="J504" s="15" t="s">
        <v>1275</v>
      </c>
      <c r="K504" s="15" t="s">
        <v>1305</v>
      </c>
      <c r="L504" s="19" t="n">
        <v>44605</v>
      </c>
    </row>
    <row r="505" customFormat="false" ht="15" hidden="false" customHeight="false" outlineLevel="0" collapsed="false">
      <c r="A505" s="14" t="str">
        <f aca="false">"mcnkas_"&amp;ROUND(B505,1)&amp;"_"&amp;ROUND(C505,1)&amp;"_"&amp;ROUND(D505,1)&amp;"_"&amp;ROUND(E505,1)&amp;"_"&amp;ROUND(F505,1)&amp;"_"&amp;ROUND(G505,1)</f>
        <v>mcnkas_61.7_0_11_0_27.3_0</v>
      </c>
      <c r="B505" s="15" t="n">
        <v>61.7</v>
      </c>
      <c r="C505" s="15" t="n">
        <v>0</v>
      </c>
      <c r="D505" s="15" t="n">
        <v>11</v>
      </c>
      <c r="E505" s="15" t="n">
        <v>0</v>
      </c>
      <c r="F505" s="15" t="n">
        <v>27.3</v>
      </c>
      <c r="G505" s="15" t="n">
        <v>0</v>
      </c>
      <c r="H505" s="15" t="n">
        <v>2.3973</v>
      </c>
      <c r="J505" s="15" t="s">
        <v>1275</v>
      </c>
      <c r="K505" s="15" t="s">
        <v>1306</v>
      </c>
      <c r="L505" s="19" t="n">
        <v>44605</v>
      </c>
    </row>
    <row r="506" customFormat="false" ht="15" hidden="false" customHeight="false" outlineLevel="0" collapsed="false">
      <c r="A506" s="14" t="str">
        <f aca="false">"mcnkas_"&amp;ROUND(B506,1)&amp;"_"&amp;ROUND(C506,1)&amp;"_"&amp;ROUND(D506,1)&amp;"_"&amp;ROUND(E506,1)&amp;"_"&amp;ROUND(F506,1)&amp;"_"&amp;ROUND(G506,1)</f>
        <v>mcnkas_59.4_0_11_0_29.6_0</v>
      </c>
      <c r="B506" s="15" t="n">
        <v>59.4</v>
      </c>
      <c r="C506" s="15" t="n">
        <v>0</v>
      </c>
      <c r="D506" s="15" t="n">
        <v>11</v>
      </c>
      <c r="E506" s="15" t="n">
        <v>0</v>
      </c>
      <c r="F506" s="15" t="n">
        <v>29.6</v>
      </c>
      <c r="G506" s="15" t="n">
        <v>0</v>
      </c>
      <c r="H506" s="15" t="n">
        <v>2.4021</v>
      </c>
      <c r="J506" s="15" t="s">
        <v>1275</v>
      </c>
      <c r="K506" s="15" t="s">
        <v>1307</v>
      </c>
      <c r="L506" s="19" t="n">
        <v>44605</v>
      </c>
    </row>
    <row r="507" customFormat="false" ht="15" hidden="false" customHeight="false" outlineLevel="0" collapsed="false">
      <c r="A507" s="14" t="str">
        <f aca="false">"mcnkas_"&amp;ROUND(B507,1)&amp;"_"&amp;ROUND(C507,1)&amp;"_"&amp;ROUND(D507,1)&amp;"_"&amp;ROUND(E507,1)&amp;"_"&amp;ROUND(F507,1)&amp;"_"&amp;ROUND(G507,1)</f>
        <v>mcnkas_56.7_0_11_0_32.3_0</v>
      </c>
      <c r="B507" s="15" t="n">
        <v>56.7</v>
      </c>
      <c r="C507" s="15" t="n">
        <v>0</v>
      </c>
      <c r="D507" s="15" t="n">
        <v>11</v>
      </c>
      <c r="E507" s="15" t="n">
        <v>0</v>
      </c>
      <c r="F507" s="15" t="n">
        <v>32.3</v>
      </c>
      <c r="G507" s="15" t="n">
        <v>0</v>
      </c>
      <c r="H507" s="15" t="n">
        <v>2.4273</v>
      </c>
      <c r="J507" s="15" t="s">
        <v>1275</v>
      </c>
      <c r="K507" s="15" t="s">
        <v>1308</v>
      </c>
      <c r="L507" s="19" t="n">
        <v>44605</v>
      </c>
    </row>
    <row r="508" customFormat="false" ht="15" hidden="false" customHeight="false" outlineLevel="0" collapsed="false">
      <c r="A508" s="14" t="str">
        <f aca="false">"mcnkas_"&amp;ROUND(B508,1)&amp;"_"&amp;ROUND(C508,1)&amp;"_"&amp;ROUND(D508,1)&amp;"_"&amp;ROUND(E508,1)&amp;"_"&amp;ROUND(F508,1)&amp;"_"&amp;ROUND(G508,1)</f>
        <v>mcnkas_54.7_0_11_0_34.3_0</v>
      </c>
      <c r="B508" s="15" t="n">
        <v>54.7</v>
      </c>
      <c r="C508" s="15" t="n">
        <v>0</v>
      </c>
      <c r="D508" s="15" t="n">
        <v>11</v>
      </c>
      <c r="E508" s="15" t="n">
        <v>0</v>
      </c>
      <c r="F508" s="15" t="n">
        <v>34.3</v>
      </c>
      <c r="G508" s="15" t="n">
        <v>0</v>
      </c>
      <c r="H508" s="15" t="n">
        <v>2.4392</v>
      </c>
      <c r="J508" s="15" t="s">
        <v>1275</v>
      </c>
      <c r="K508" s="15" t="s">
        <v>1309</v>
      </c>
      <c r="L508" s="19" t="n">
        <v>44605</v>
      </c>
    </row>
    <row r="509" customFormat="false" ht="15" hidden="false" customHeight="false" outlineLevel="0" collapsed="false">
      <c r="A509" s="14" t="str">
        <f aca="false">"mcnkas_"&amp;ROUND(B509,1)&amp;"_"&amp;ROUND(C509,1)&amp;"_"&amp;ROUND(D509,1)&amp;"_"&amp;ROUND(E509,1)&amp;"_"&amp;ROUND(F509,1)&amp;"_"&amp;ROUND(G509,1)</f>
        <v>mcnkas_69.2_0_16_0_14.8_0</v>
      </c>
      <c r="B509" s="15" t="n">
        <v>69.2</v>
      </c>
      <c r="C509" s="15" t="n">
        <v>0</v>
      </c>
      <c r="D509" s="15" t="n">
        <v>16</v>
      </c>
      <c r="E509" s="15" t="n">
        <v>0</v>
      </c>
      <c r="F509" s="15" t="n">
        <v>14.8</v>
      </c>
      <c r="G509" s="15" t="n">
        <v>0</v>
      </c>
      <c r="H509" s="15" t="n">
        <v>2.4251</v>
      </c>
      <c r="J509" s="15" t="s">
        <v>1275</v>
      </c>
      <c r="K509" s="15" t="s">
        <v>1310</v>
      </c>
      <c r="L509" s="19" t="n">
        <v>44605</v>
      </c>
    </row>
    <row r="510" customFormat="false" ht="15" hidden="false" customHeight="false" outlineLevel="0" collapsed="false">
      <c r="A510" s="14" t="str">
        <f aca="false">"mcnkas_"&amp;ROUND(B510,1)&amp;"_"&amp;ROUND(C510,1)&amp;"_"&amp;ROUND(D510,1)&amp;"_"&amp;ROUND(E510,1)&amp;"_"&amp;ROUND(F510,1)&amp;"_"&amp;ROUND(G510,1)</f>
        <v>mcnkas_58.3_0_16_0_25.7_0</v>
      </c>
      <c r="B510" s="15" t="n">
        <v>58.3</v>
      </c>
      <c r="C510" s="15" t="n">
        <v>0</v>
      </c>
      <c r="D510" s="15" t="n">
        <v>16</v>
      </c>
      <c r="E510" s="15" t="n">
        <v>0</v>
      </c>
      <c r="F510" s="15" t="n">
        <v>25.7</v>
      </c>
      <c r="G510" s="15" t="n">
        <v>0</v>
      </c>
      <c r="H510" s="15" t="n">
        <v>2.4641</v>
      </c>
      <c r="J510" s="15" t="s">
        <v>1275</v>
      </c>
      <c r="K510" s="15" t="s">
        <v>1311</v>
      </c>
      <c r="L510" s="19" t="n">
        <v>44605</v>
      </c>
    </row>
    <row r="511" customFormat="false" ht="15" hidden="false" customHeight="false" outlineLevel="0" collapsed="false">
      <c r="A511" s="14" t="str">
        <f aca="false">"mcnkas_"&amp;ROUND(B511,1)&amp;"_"&amp;ROUND(C511,1)&amp;"_"&amp;ROUND(D511,1)&amp;"_"&amp;ROUND(E511,1)&amp;"_"&amp;ROUND(F511,1)&amp;"_"&amp;ROUND(G511,1)</f>
        <v>mcnkas_57.7_0_16_0_26.3_0</v>
      </c>
      <c r="B511" s="15" t="n">
        <v>57.7</v>
      </c>
      <c r="C511" s="15" t="n">
        <v>0</v>
      </c>
      <c r="D511" s="15" t="n">
        <v>16</v>
      </c>
      <c r="E511" s="15" t="n">
        <v>0</v>
      </c>
      <c r="F511" s="15" t="n">
        <v>26.3</v>
      </c>
      <c r="G511" s="15" t="n">
        <v>0</v>
      </c>
      <c r="H511" s="15" t="n">
        <v>2.4693</v>
      </c>
      <c r="J511" s="15" t="s">
        <v>1275</v>
      </c>
      <c r="K511" s="15" t="s">
        <v>1312</v>
      </c>
      <c r="L511" s="19" t="n">
        <v>44605</v>
      </c>
    </row>
    <row r="512" customFormat="false" ht="15" hidden="false" customHeight="false" outlineLevel="0" collapsed="false">
      <c r="A512" s="14" t="str">
        <f aca="false">"mcnkas_"&amp;ROUND(B512,1)&amp;"_"&amp;ROUND(C512,1)&amp;"_"&amp;ROUND(D512,1)&amp;"_"&amp;ROUND(E512,1)&amp;"_"&amp;ROUND(F512,1)&amp;"_"&amp;ROUND(G512,1)</f>
        <v>mcnkas_56_0_16_0_28_0</v>
      </c>
      <c r="B512" s="15" t="n">
        <v>56</v>
      </c>
      <c r="C512" s="15" t="n">
        <v>0</v>
      </c>
      <c r="D512" s="15" t="n">
        <v>16</v>
      </c>
      <c r="E512" s="15" t="n">
        <v>0</v>
      </c>
      <c r="F512" s="15" t="n">
        <v>28</v>
      </c>
      <c r="G512" s="15" t="n">
        <v>0</v>
      </c>
      <c r="H512" s="15" t="n">
        <v>2.4735</v>
      </c>
      <c r="J512" s="15" t="s">
        <v>1275</v>
      </c>
      <c r="K512" s="15" t="s">
        <v>1313</v>
      </c>
      <c r="L512" s="19" t="n">
        <v>44605</v>
      </c>
    </row>
    <row r="513" customFormat="false" ht="15" hidden="false" customHeight="false" outlineLevel="0" collapsed="false">
      <c r="A513" s="14" t="str">
        <f aca="false">"mcnkas_"&amp;ROUND(B513,1)&amp;"_"&amp;ROUND(C513,1)&amp;"_"&amp;ROUND(D513,1)&amp;"_"&amp;ROUND(E513,1)&amp;"_"&amp;ROUND(F513,1)&amp;"_"&amp;ROUND(G513,1)</f>
        <v>mcnkas_53.5_0_16_0_30.5_0</v>
      </c>
      <c r="B513" s="15" t="n">
        <v>53.5</v>
      </c>
      <c r="C513" s="15" t="n">
        <v>0</v>
      </c>
      <c r="D513" s="15" t="n">
        <v>16</v>
      </c>
      <c r="E513" s="15" t="n">
        <v>0</v>
      </c>
      <c r="F513" s="15" t="n">
        <v>30.5</v>
      </c>
      <c r="G513" s="15" t="n">
        <v>0</v>
      </c>
      <c r="H513" s="15" t="n">
        <v>2.4873</v>
      </c>
      <c r="J513" s="15" t="s">
        <v>1275</v>
      </c>
      <c r="K513" s="15" t="s">
        <v>1314</v>
      </c>
      <c r="L513" s="19" t="n">
        <v>44605</v>
      </c>
    </row>
    <row r="514" customFormat="false" ht="15" hidden="false" customHeight="false" outlineLevel="0" collapsed="false">
      <c r="A514" s="14" t="str">
        <f aca="false">"mcnkas_"&amp;ROUND(B514,1)&amp;"_"&amp;ROUND(C514,1)&amp;"_"&amp;ROUND(D514,1)&amp;"_"&amp;ROUND(E514,1)&amp;"_"&amp;ROUND(F514,1)&amp;"_"&amp;ROUND(G514,1)</f>
        <v>mcnkas_64.9_0_22_0_13.1_0</v>
      </c>
      <c r="B514" s="15" t="n">
        <v>64.9</v>
      </c>
      <c r="C514" s="15" t="n">
        <v>0</v>
      </c>
      <c r="D514" s="15" t="n">
        <v>22</v>
      </c>
      <c r="E514" s="15" t="n">
        <v>0</v>
      </c>
      <c r="F514" s="15" t="n">
        <v>13.1</v>
      </c>
      <c r="G514" s="15" t="n">
        <v>0</v>
      </c>
      <c r="H514" s="15" t="n">
        <v>2.4531</v>
      </c>
      <c r="J514" s="15" t="s">
        <v>1275</v>
      </c>
      <c r="K514" s="15" t="s">
        <v>1315</v>
      </c>
      <c r="L514" s="19" t="n">
        <v>44605</v>
      </c>
    </row>
    <row r="515" customFormat="false" ht="15" hidden="false" customHeight="false" outlineLevel="0" collapsed="false">
      <c r="A515" s="14" t="str">
        <f aca="false">"mcnkas_"&amp;ROUND(B515,1)&amp;"_"&amp;ROUND(C515,1)&amp;"_"&amp;ROUND(D515,1)&amp;"_"&amp;ROUND(E515,1)&amp;"_"&amp;ROUND(F515,1)&amp;"_"&amp;ROUND(G515,1)</f>
        <v>mcnkas_62.7_0_22_0_15.3_0</v>
      </c>
      <c r="B515" s="15" t="n">
        <v>62.7</v>
      </c>
      <c r="C515" s="15" t="n">
        <v>0</v>
      </c>
      <c r="D515" s="15" t="n">
        <v>22</v>
      </c>
      <c r="E515" s="15" t="n">
        <v>0</v>
      </c>
      <c r="F515" s="15" t="n">
        <v>15.3</v>
      </c>
      <c r="G515" s="15" t="n">
        <v>0</v>
      </c>
      <c r="H515" s="15" t="n">
        <v>2.4572</v>
      </c>
      <c r="J515" s="15" t="s">
        <v>1275</v>
      </c>
      <c r="K515" s="15" t="s">
        <v>1316</v>
      </c>
      <c r="L515" s="19" t="n">
        <v>44605</v>
      </c>
    </row>
    <row r="516" customFormat="false" ht="15" hidden="false" customHeight="false" outlineLevel="0" collapsed="false">
      <c r="A516" s="14" t="str">
        <f aca="false">"mcnkas_"&amp;ROUND(B516,1)&amp;"_"&amp;ROUND(C516,1)&amp;"_"&amp;ROUND(D516,1)&amp;"_"&amp;ROUND(E516,1)&amp;"_"&amp;ROUND(F516,1)&amp;"_"&amp;ROUND(G516,1)</f>
        <v>mcnkas_60.3_0_22_0_17.7_0</v>
      </c>
      <c r="B516" s="15" t="n">
        <v>60.3</v>
      </c>
      <c r="C516" s="15" t="n">
        <v>0</v>
      </c>
      <c r="D516" s="15" t="n">
        <v>22</v>
      </c>
      <c r="E516" s="15" t="n">
        <v>0</v>
      </c>
      <c r="F516" s="15" t="n">
        <v>17.7</v>
      </c>
      <c r="G516" s="15" t="n">
        <v>0</v>
      </c>
      <c r="H516" s="15" t="n">
        <v>2.4633</v>
      </c>
      <c r="J516" s="15" t="s">
        <v>1275</v>
      </c>
      <c r="K516" s="15" t="s">
        <v>1317</v>
      </c>
      <c r="L516" s="19" t="n">
        <v>44605</v>
      </c>
    </row>
    <row r="517" customFormat="false" ht="15" hidden="false" customHeight="false" outlineLevel="0" collapsed="false">
      <c r="A517" s="14" t="str">
        <f aca="false">"mcnkas_"&amp;ROUND(B517,1)&amp;"_"&amp;ROUND(C517,1)&amp;"_"&amp;ROUND(D517,1)&amp;"_"&amp;ROUND(E517,1)&amp;"_"&amp;ROUND(F517,1)&amp;"_"&amp;ROUND(G517,1)</f>
        <v>mcnkas_58.1_0_22_0_19.9_0</v>
      </c>
      <c r="B517" s="15" t="n">
        <v>58.1</v>
      </c>
      <c r="C517" s="15" t="n">
        <v>0</v>
      </c>
      <c r="D517" s="15" t="n">
        <v>22</v>
      </c>
      <c r="E517" s="15" t="n">
        <v>0</v>
      </c>
      <c r="F517" s="15" t="n">
        <v>19.9</v>
      </c>
      <c r="G517" s="15" t="n">
        <v>0</v>
      </c>
      <c r="H517" s="15" t="n">
        <v>2.4705</v>
      </c>
      <c r="J517" s="15" t="s">
        <v>1275</v>
      </c>
      <c r="K517" s="15" t="s">
        <v>1318</v>
      </c>
      <c r="L517" s="19" t="n">
        <v>44605</v>
      </c>
    </row>
    <row r="518" customFormat="false" ht="15" hidden="false" customHeight="false" outlineLevel="0" collapsed="false">
      <c r="A518" s="14" t="str">
        <f aca="false">"mcnkas_"&amp;ROUND(B518,1)&amp;"_"&amp;ROUND(C518,1)&amp;"_"&amp;ROUND(D518,1)&amp;"_"&amp;ROUND(E518,1)&amp;"_"&amp;ROUND(F518,1)&amp;"_"&amp;ROUND(G518,1)</f>
        <v>mcnkas_56.6_0_22_0_21.4_0</v>
      </c>
      <c r="B518" s="15" t="n">
        <v>56.6</v>
      </c>
      <c r="C518" s="15" t="n">
        <v>0</v>
      </c>
      <c r="D518" s="15" t="n">
        <v>22</v>
      </c>
      <c r="E518" s="15" t="n">
        <v>0</v>
      </c>
      <c r="F518" s="15" t="n">
        <v>21.4</v>
      </c>
      <c r="G518" s="15" t="n">
        <v>0</v>
      </c>
      <c r="H518" s="15" t="n">
        <v>2.4778</v>
      </c>
      <c r="J518" s="15" t="s">
        <v>1275</v>
      </c>
      <c r="K518" s="15" t="s">
        <v>1319</v>
      </c>
      <c r="L518" s="19" t="n">
        <v>44605</v>
      </c>
    </row>
    <row r="519" customFormat="false" ht="15" hidden="false" customHeight="false" outlineLevel="0" collapsed="false">
      <c r="A519" s="14" t="str">
        <f aca="false">"mcnkas_"&amp;ROUND(B519,1)&amp;"_"&amp;ROUND(C519,1)&amp;"_"&amp;ROUND(D519,1)&amp;"_"&amp;ROUND(E519,1)&amp;"_"&amp;ROUND(F519,1)&amp;"_"&amp;ROUND(G519,1)</f>
        <v>mcnkas_54.6_0_22_0_23.4_0</v>
      </c>
      <c r="B519" s="15" t="n">
        <v>54.6</v>
      </c>
      <c r="C519" s="15" t="n">
        <v>0</v>
      </c>
      <c r="D519" s="15" t="n">
        <v>22</v>
      </c>
      <c r="E519" s="15" t="n">
        <v>0</v>
      </c>
      <c r="F519" s="15" t="n">
        <v>23.4</v>
      </c>
      <c r="G519" s="15" t="n">
        <v>0</v>
      </c>
      <c r="H519" s="15" t="n">
        <v>2.4863</v>
      </c>
      <c r="J519" s="15" t="s">
        <v>1275</v>
      </c>
      <c r="K519" s="15" t="s">
        <v>1320</v>
      </c>
      <c r="L519" s="19" t="n">
        <v>44605</v>
      </c>
    </row>
    <row r="520" customFormat="false" ht="15" hidden="false" customHeight="false" outlineLevel="0" collapsed="false">
      <c r="A520" s="14" t="str">
        <f aca="false">"mcnkas_"&amp;ROUND(B520,1)&amp;"_"&amp;ROUND(C520,1)&amp;"_"&amp;ROUND(D520,1)&amp;"_"&amp;ROUND(E520,1)&amp;"_"&amp;ROUND(F520,1)&amp;"_"&amp;ROUND(G520,1)</f>
        <v>mcnkas_53.2_0_22_0_24.8_0</v>
      </c>
      <c r="B520" s="15" t="n">
        <v>53.2</v>
      </c>
      <c r="C520" s="15" t="n">
        <v>0</v>
      </c>
      <c r="D520" s="15" t="n">
        <v>22</v>
      </c>
      <c r="E520" s="15" t="n">
        <v>0</v>
      </c>
      <c r="F520" s="15" t="n">
        <v>24.8</v>
      </c>
      <c r="G520" s="15" t="n">
        <v>0</v>
      </c>
      <c r="H520" s="15" t="n">
        <v>2.4905</v>
      </c>
      <c r="J520" s="15" t="s">
        <v>1275</v>
      </c>
      <c r="K520" s="15" t="s">
        <v>1321</v>
      </c>
      <c r="L520" s="19" t="n">
        <v>44605</v>
      </c>
    </row>
    <row r="521" customFormat="false" ht="15" hidden="false" customHeight="false" outlineLevel="0" collapsed="false">
      <c r="A521" s="14" t="str">
        <f aca="false">"mcnkas_"&amp;ROUND(B521,1)&amp;"_"&amp;ROUND(C521,1)&amp;"_"&amp;ROUND(D521,1)&amp;"_"&amp;ROUND(E521,1)&amp;"_"&amp;ROUND(F521,1)&amp;"_"&amp;ROUND(G521,1)</f>
        <v>mcnkas_70_0_20_0_10_0</v>
      </c>
      <c r="B521" s="15" t="n">
        <v>70</v>
      </c>
      <c r="C521" s="15" t="n">
        <v>0</v>
      </c>
      <c r="D521" s="15" t="n">
        <v>20</v>
      </c>
      <c r="E521" s="15" t="n">
        <v>0</v>
      </c>
      <c r="F521" s="15" t="n">
        <v>10</v>
      </c>
      <c r="G521" s="15" t="n">
        <v>0</v>
      </c>
      <c r="H521" s="15" t="n">
        <v>2.468</v>
      </c>
      <c r="J521" s="15" t="s">
        <v>1322</v>
      </c>
      <c r="K521" s="15" t="s">
        <v>1323</v>
      </c>
      <c r="L521" s="19" t="n">
        <v>44605</v>
      </c>
    </row>
    <row r="522" customFormat="false" ht="15" hidden="false" customHeight="false" outlineLevel="0" collapsed="false">
      <c r="A522" s="14" t="str">
        <f aca="false">"mcnkas_"&amp;ROUND(B522,1)&amp;"_"&amp;ROUND(C522,1)&amp;"_"&amp;ROUND(D522,1)&amp;"_"&amp;ROUND(E522,1)&amp;"_"&amp;ROUND(F522,1)&amp;"_"&amp;ROUND(G522,1)</f>
        <v>mcnkas_70_0_20_0_0_10</v>
      </c>
      <c r="B522" s="15" t="n">
        <v>70</v>
      </c>
      <c r="C522" s="15" t="n">
        <v>0</v>
      </c>
      <c r="D522" s="15" t="n">
        <v>20</v>
      </c>
      <c r="E522" s="15" t="n">
        <v>0</v>
      </c>
      <c r="F522" s="15" t="n">
        <v>0</v>
      </c>
      <c r="G522" s="15" t="n">
        <v>10</v>
      </c>
      <c r="H522" s="15" t="n">
        <v>2.521</v>
      </c>
      <c r="J522" s="15" t="s">
        <v>1322</v>
      </c>
      <c r="K522" s="15" t="s">
        <v>1324</v>
      </c>
      <c r="L522" s="19" t="n">
        <v>44605</v>
      </c>
    </row>
    <row r="523" customFormat="false" ht="15" hidden="false" customHeight="false" outlineLevel="0" collapsed="false">
      <c r="A523" s="14" t="str">
        <f aca="false">"mcnkas_"&amp;ROUND(B523,1)&amp;"_"&amp;ROUND(C523,1)&amp;"_"&amp;ROUND(D523,1)&amp;"_"&amp;ROUND(E523,1)&amp;"_"&amp;ROUND(F523,1)&amp;"_"&amp;ROUND(G523,1)</f>
        <v>mcnkas_66.4_0_0_33.2_0.8_0</v>
      </c>
      <c r="B523" s="15" t="n">
        <v>66.43</v>
      </c>
      <c r="C523" s="15" t="n">
        <v>0</v>
      </c>
      <c r="D523" s="15" t="n">
        <v>0</v>
      </c>
      <c r="E523" s="15" t="n">
        <v>33.19</v>
      </c>
      <c r="F523" s="15" t="n">
        <v>0.84</v>
      </c>
      <c r="G523" s="15" t="n">
        <v>0</v>
      </c>
      <c r="H523" s="15" t="n">
        <v>2.478</v>
      </c>
      <c r="J523" s="15" t="s">
        <v>1325</v>
      </c>
      <c r="K523" s="15" t="s">
        <v>1326</v>
      </c>
      <c r="L523" s="19" t="n">
        <v>44605</v>
      </c>
    </row>
    <row r="524" customFormat="false" ht="15" hidden="false" customHeight="false" outlineLevel="0" collapsed="false">
      <c r="A524" s="14" t="str">
        <f aca="false">"mcnkas_"&amp;ROUND(B524,1)&amp;"_"&amp;ROUND(C524,1)&amp;"_"&amp;ROUND(D524,1)&amp;"_"&amp;ROUND(E524,1)&amp;"_"&amp;ROUND(F524,1)&amp;"_"&amp;ROUND(G524,1)</f>
        <v>mcnkas_66.2_0_0_31.3_2.1_0</v>
      </c>
      <c r="B524" s="15" t="n">
        <v>66.2</v>
      </c>
      <c r="C524" s="15" t="n">
        <v>0</v>
      </c>
      <c r="D524" s="15" t="n">
        <v>0</v>
      </c>
      <c r="E524" s="15" t="n">
        <v>31.28</v>
      </c>
      <c r="F524" s="15" t="n">
        <v>2.12</v>
      </c>
      <c r="G524" s="15" t="n">
        <v>0</v>
      </c>
      <c r="H524" s="15" t="n">
        <v>2.479</v>
      </c>
      <c r="J524" s="15" t="s">
        <v>1325</v>
      </c>
      <c r="K524" s="15" t="s">
        <v>1327</v>
      </c>
      <c r="L524" s="19" t="n">
        <v>44605</v>
      </c>
    </row>
    <row r="525" customFormat="false" ht="15" hidden="false" customHeight="false" outlineLevel="0" collapsed="false">
      <c r="A525" s="14" t="str">
        <f aca="false">"mcnkas_"&amp;ROUND(B525,1)&amp;"_"&amp;ROUND(C525,1)&amp;"_"&amp;ROUND(D525,1)&amp;"_"&amp;ROUND(E525,1)&amp;"_"&amp;ROUND(F525,1)&amp;"_"&amp;ROUND(G525,1)</f>
        <v>mcnkas_67.3_0_0_30.2_2.9_0</v>
      </c>
      <c r="B525" s="15" t="n">
        <v>67.3</v>
      </c>
      <c r="C525" s="15" t="n">
        <v>0</v>
      </c>
      <c r="D525" s="15" t="n">
        <v>0</v>
      </c>
      <c r="E525" s="15" t="n">
        <v>30.23</v>
      </c>
      <c r="F525" s="15" t="n">
        <v>2.86</v>
      </c>
      <c r="G525" s="15" t="n">
        <v>0</v>
      </c>
      <c r="H525" s="15" t="n">
        <v>2.464</v>
      </c>
      <c r="J525" s="15" t="s">
        <v>1325</v>
      </c>
      <c r="K525" s="15" t="s">
        <v>1328</v>
      </c>
      <c r="L525" s="19" t="n">
        <v>44605</v>
      </c>
    </row>
    <row r="526" customFormat="false" ht="15" hidden="false" customHeight="false" outlineLevel="0" collapsed="false">
      <c r="A526" s="14" t="str">
        <f aca="false">"mcnkas_"&amp;ROUND(B526,1)&amp;"_"&amp;ROUND(C526,1)&amp;"_"&amp;ROUND(D526,1)&amp;"_"&amp;ROUND(E526,1)&amp;"_"&amp;ROUND(F526,1)&amp;"_"&amp;ROUND(G526,1)</f>
        <v>mcnkas_64.9_0_0_31.3_3.8_0</v>
      </c>
      <c r="B526" s="15" t="n">
        <v>64.91</v>
      </c>
      <c r="C526" s="15" t="n">
        <v>0</v>
      </c>
      <c r="D526" s="15" t="n">
        <v>0</v>
      </c>
      <c r="E526" s="15" t="n">
        <v>31.32</v>
      </c>
      <c r="F526" s="15" t="n">
        <v>3.82</v>
      </c>
      <c r="G526" s="15" t="n">
        <v>0</v>
      </c>
      <c r="H526" s="15" t="n">
        <v>2.478</v>
      </c>
      <c r="J526" s="15" t="s">
        <v>1325</v>
      </c>
      <c r="K526" s="15" t="s">
        <v>1329</v>
      </c>
      <c r="L526" s="19" t="n">
        <v>44605</v>
      </c>
    </row>
    <row r="527" customFormat="false" ht="15" hidden="false" customHeight="false" outlineLevel="0" collapsed="false">
      <c r="A527" s="14" t="str">
        <f aca="false">"mcnkas_"&amp;ROUND(B527,1)&amp;"_"&amp;ROUND(C527,1)&amp;"_"&amp;ROUND(D527,1)&amp;"_"&amp;ROUND(E527,1)&amp;"_"&amp;ROUND(F527,1)&amp;"_"&amp;ROUND(G527,1)</f>
        <v>mcnkas_63.3_0_0_30.8_5.9_0</v>
      </c>
      <c r="B527" s="15" t="n">
        <v>63.31</v>
      </c>
      <c r="C527" s="15" t="n">
        <v>0</v>
      </c>
      <c r="D527" s="15" t="n">
        <v>0</v>
      </c>
      <c r="E527" s="15" t="n">
        <v>30.81</v>
      </c>
      <c r="F527" s="15" t="n">
        <v>5.9</v>
      </c>
      <c r="G527" s="15" t="n">
        <v>0</v>
      </c>
      <c r="H527" s="15" t="n">
        <v>2.483</v>
      </c>
      <c r="J527" s="15" t="s">
        <v>1325</v>
      </c>
      <c r="K527" s="15" t="s">
        <v>1330</v>
      </c>
      <c r="L527" s="19" t="n">
        <v>44605</v>
      </c>
    </row>
    <row r="528" customFormat="false" ht="15" hidden="false" customHeight="false" outlineLevel="0" collapsed="false">
      <c r="A528" s="14" t="str">
        <f aca="false">"mcnkas_"&amp;ROUND(B528,1)&amp;"_"&amp;ROUND(C528,1)&amp;"_"&amp;ROUND(D528,1)&amp;"_"&amp;ROUND(E528,1)&amp;"_"&amp;ROUND(F528,1)&amp;"_"&amp;ROUND(G528,1)</f>
        <v>mcnkas_63.9_0_0_35.2_0_0.9</v>
      </c>
      <c r="B528" s="15" t="n">
        <v>63.89</v>
      </c>
      <c r="C528" s="15" t="n">
        <v>0</v>
      </c>
      <c r="D528" s="15" t="n">
        <v>0</v>
      </c>
      <c r="E528" s="15" t="n">
        <v>35.16</v>
      </c>
      <c r="F528" s="15" t="n">
        <v>0</v>
      </c>
      <c r="G528" s="15" t="n">
        <v>0.94</v>
      </c>
      <c r="H528" s="15" t="n">
        <v>2.481</v>
      </c>
      <c r="J528" s="15" t="s">
        <v>1325</v>
      </c>
      <c r="K528" s="15" t="s">
        <v>1331</v>
      </c>
      <c r="L528" s="19" t="n">
        <v>44605</v>
      </c>
    </row>
    <row r="529" customFormat="false" ht="15" hidden="false" customHeight="false" outlineLevel="0" collapsed="false">
      <c r="A529" s="14" t="str">
        <f aca="false">"mcnkas_"&amp;ROUND(B529,1)&amp;"_"&amp;ROUND(C529,1)&amp;"_"&amp;ROUND(D529,1)&amp;"_"&amp;ROUND(E529,1)&amp;"_"&amp;ROUND(F529,1)&amp;"_"&amp;ROUND(G529,1)</f>
        <v>mcnkas_66.2_0_0_30.9_0_2.7</v>
      </c>
      <c r="B529" s="15" t="n">
        <v>66.2</v>
      </c>
      <c r="C529" s="15" t="n">
        <v>0</v>
      </c>
      <c r="D529" s="15" t="n">
        <v>0</v>
      </c>
      <c r="E529" s="15" t="n">
        <v>30.9</v>
      </c>
      <c r="F529" s="15" t="n">
        <v>0</v>
      </c>
      <c r="G529" s="15" t="n">
        <v>2.74</v>
      </c>
      <c r="H529" s="15" t="n">
        <v>2.481</v>
      </c>
      <c r="J529" s="15" t="s">
        <v>1325</v>
      </c>
      <c r="K529" s="15" t="s">
        <v>1332</v>
      </c>
      <c r="L529" s="19" t="n">
        <v>44605</v>
      </c>
    </row>
    <row r="530" customFormat="false" ht="15" hidden="false" customHeight="false" outlineLevel="0" collapsed="false">
      <c r="A530" s="14" t="str">
        <f aca="false">"mcnkas_"&amp;ROUND(B530,1)&amp;"_"&amp;ROUND(C530,1)&amp;"_"&amp;ROUND(D530,1)&amp;"_"&amp;ROUND(E530,1)&amp;"_"&amp;ROUND(F530,1)&amp;"_"&amp;ROUND(G530,1)</f>
        <v>mcnkas_62_0_0_30.9_0_3.7</v>
      </c>
      <c r="B530" s="15" t="n">
        <v>62</v>
      </c>
      <c r="C530" s="15" t="n">
        <v>0</v>
      </c>
      <c r="D530" s="15" t="n">
        <v>0</v>
      </c>
      <c r="E530" s="15" t="n">
        <v>30.9</v>
      </c>
      <c r="F530" s="15" t="n">
        <v>0</v>
      </c>
      <c r="G530" s="15" t="n">
        <v>3.67</v>
      </c>
      <c r="H530" s="15" t="n">
        <v>2.502</v>
      </c>
      <c r="J530" s="15" t="s">
        <v>1325</v>
      </c>
      <c r="K530" s="15" t="s">
        <v>1333</v>
      </c>
      <c r="L530" s="19" t="n">
        <v>44605</v>
      </c>
    </row>
    <row r="531" customFormat="false" ht="15" hidden="false" customHeight="false" outlineLevel="0" collapsed="false">
      <c r="A531" s="14" t="str">
        <f aca="false">"mcnkas_"&amp;ROUND(B531,1)&amp;"_"&amp;ROUND(C531,1)&amp;"_"&amp;ROUND(D531,1)&amp;"_"&amp;ROUND(E531,1)&amp;"_"&amp;ROUND(F531,1)&amp;"_"&amp;ROUND(G531,1)</f>
        <v>mcnkas_62_0_0_33.3_0_4.7</v>
      </c>
      <c r="B531" s="15" t="n">
        <v>62</v>
      </c>
      <c r="C531" s="15" t="n">
        <v>0</v>
      </c>
      <c r="D531" s="15" t="n">
        <v>0</v>
      </c>
      <c r="E531" s="15" t="n">
        <v>33.3</v>
      </c>
      <c r="F531" s="15" t="n">
        <v>0</v>
      </c>
      <c r="G531" s="15" t="n">
        <v>4.7</v>
      </c>
      <c r="H531" s="15" t="n">
        <v>2.496</v>
      </c>
      <c r="J531" s="15" t="s">
        <v>1325</v>
      </c>
      <c r="K531" s="15" t="s">
        <v>1334</v>
      </c>
      <c r="L531" s="19" t="n">
        <v>44605</v>
      </c>
    </row>
    <row r="532" customFormat="false" ht="15" hidden="false" customHeight="false" outlineLevel="0" collapsed="false">
      <c r="A532" s="14" t="str">
        <f aca="false">"mcnkas_"&amp;ROUND(B532,1)&amp;"_"&amp;ROUND(C532,1)&amp;"_"&amp;ROUND(D532,1)&amp;"_"&amp;ROUND(E532,1)&amp;"_"&amp;ROUND(F532,1)&amp;"_"&amp;ROUND(G532,1)</f>
        <v>mcnkas_61_0_0_34_0_5.1</v>
      </c>
      <c r="B532" s="15" t="n">
        <v>60.96</v>
      </c>
      <c r="C532" s="15" t="n">
        <v>0</v>
      </c>
      <c r="D532" s="15" t="n">
        <v>0</v>
      </c>
      <c r="E532" s="15" t="n">
        <v>33.96</v>
      </c>
      <c r="F532" s="15" t="n">
        <v>0</v>
      </c>
      <c r="G532" s="15" t="n">
        <v>5.06</v>
      </c>
      <c r="H532" s="15" t="n">
        <v>2.521</v>
      </c>
      <c r="J532" s="15" t="s">
        <v>1325</v>
      </c>
      <c r="K532" s="15" t="s">
        <v>1335</v>
      </c>
      <c r="L532" s="19" t="n">
        <v>44605</v>
      </c>
    </row>
    <row r="533" customFormat="false" ht="15" hidden="false" customHeight="false" outlineLevel="0" collapsed="false">
      <c r="A533" s="14" t="str">
        <f aca="false">"mcnkas_"&amp;ROUND(B533,1)&amp;"_"&amp;ROUND(C533,1)&amp;"_"&amp;ROUND(D533,1)&amp;"_"&amp;ROUND(E533,1)&amp;"_"&amp;ROUND(F533,1)&amp;"_"&amp;ROUND(G533,1)</f>
        <v>mcnkas_50_0_0_0_0_50</v>
      </c>
      <c r="B533" s="15" t="n">
        <v>50</v>
      </c>
      <c r="C533" s="15" t="n">
        <v>0</v>
      </c>
      <c r="D533" s="15" t="n">
        <v>0</v>
      </c>
      <c r="E533" s="15" t="n">
        <v>0</v>
      </c>
      <c r="F533" s="15" t="n">
        <v>0</v>
      </c>
      <c r="G533" s="15" t="n">
        <v>50</v>
      </c>
      <c r="H533" s="15" t="n">
        <v>2.904</v>
      </c>
      <c r="I533" s="15" t="n">
        <v>0.002</v>
      </c>
      <c r="J533" s="15" t="s">
        <v>1015</v>
      </c>
      <c r="K533" s="15" t="s">
        <v>1336</v>
      </c>
      <c r="L533" s="19" t="n">
        <v>44605</v>
      </c>
    </row>
    <row r="534" customFormat="false" ht="15" hidden="false" customHeight="false" outlineLevel="0" collapsed="false">
      <c r="A534" s="14" t="str">
        <f aca="false">"mcnkas_"&amp;ROUND(B534,1)&amp;"_"&amp;ROUND(C534,1)&amp;"_"&amp;ROUND(D534,1)&amp;"_"&amp;ROUND(E534,1)&amp;"_"&amp;ROUND(F534,1)&amp;"_"&amp;ROUND(G534,1)</f>
        <v>mcnkas_44.2_0_0_0_4.9_50.9</v>
      </c>
      <c r="B534" s="15" t="n">
        <v>44.2</v>
      </c>
      <c r="C534" s="15" t="n">
        <v>0</v>
      </c>
      <c r="D534" s="15" t="n">
        <v>0</v>
      </c>
      <c r="E534" s="15" t="n">
        <v>0</v>
      </c>
      <c r="F534" s="15" t="n">
        <v>4.9</v>
      </c>
      <c r="G534" s="15" t="n">
        <v>50.9</v>
      </c>
      <c r="H534" s="15" t="n">
        <v>2.953</v>
      </c>
      <c r="I534" s="15" t="n">
        <v>0.002</v>
      </c>
      <c r="J534" s="15" t="s">
        <v>1015</v>
      </c>
      <c r="K534" s="15" t="s">
        <v>1337</v>
      </c>
      <c r="L534" s="19" t="n">
        <v>44605</v>
      </c>
    </row>
    <row r="535" customFormat="false" ht="15" hidden="false" customHeight="false" outlineLevel="0" collapsed="false">
      <c r="A535" s="14" t="str">
        <f aca="false">"mcnkas_"&amp;ROUND(B535,1)&amp;"_"&amp;ROUND(C535,1)&amp;"_"&amp;ROUND(D535,1)&amp;"_"&amp;ROUND(E535,1)&amp;"_"&amp;ROUND(F535,1)&amp;"_"&amp;ROUND(G535,1)</f>
        <v>mcnkas_40.8_0_0_0_20.3_38.9</v>
      </c>
      <c r="B535" s="15" t="n">
        <v>40.8</v>
      </c>
      <c r="C535" s="15" t="n">
        <v>0</v>
      </c>
      <c r="D535" s="15" t="n">
        <v>0</v>
      </c>
      <c r="E535" s="15" t="n">
        <v>0</v>
      </c>
      <c r="F535" s="15" t="n">
        <v>20.3</v>
      </c>
      <c r="G535" s="15" t="n">
        <v>38.9</v>
      </c>
      <c r="H535" s="15" t="n">
        <v>2.967</v>
      </c>
      <c r="I535" s="15" t="n">
        <v>0.002</v>
      </c>
      <c r="J535" s="15" t="s">
        <v>1015</v>
      </c>
      <c r="K535" s="15" t="s">
        <v>1338</v>
      </c>
      <c r="L535" s="19" t="n">
        <v>44605</v>
      </c>
    </row>
    <row r="536" customFormat="false" ht="15" hidden="false" customHeight="false" outlineLevel="0" collapsed="false">
      <c r="A536" s="14" t="str">
        <f aca="false">"mcnkas_"&amp;ROUND(B536,1)&amp;"_"&amp;ROUND(C536,1)&amp;"_"&amp;ROUND(D536,1)&amp;"_"&amp;ROUND(E536,1)&amp;"_"&amp;ROUND(F536,1)&amp;"_"&amp;ROUND(G536,1)</f>
        <v>mcnkas_44_0_0_0_32.7_23.3</v>
      </c>
      <c r="B536" s="15" t="n">
        <v>44</v>
      </c>
      <c r="C536" s="15" t="n">
        <v>0</v>
      </c>
      <c r="D536" s="15" t="n">
        <v>0</v>
      </c>
      <c r="E536" s="15" t="n">
        <v>0</v>
      </c>
      <c r="F536" s="15" t="n">
        <v>32.7</v>
      </c>
      <c r="G536" s="15" t="n">
        <v>23.3</v>
      </c>
      <c r="H536" s="15" t="n">
        <v>2.92</v>
      </c>
      <c r="I536" s="15" t="n">
        <v>0.002</v>
      </c>
      <c r="J536" s="15" t="s">
        <v>1015</v>
      </c>
      <c r="K536" s="15" t="s">
        <v>1339</v>
      </c>
      <c r="L536" s="19" t="n">
        <v>44605</v>
      </c>
    </row>
    <row r="537" customFormat="false" ht="15" hidden="false" customHeight="false" outlineLevel="0" collapsed="false">
      <c r="A537" s="14" t="str">
        <f aca="false">"mcnkas_"&amp;ROUND(B537,1)&amp;"_"&amp;ROUND(C537,1)&amp;"_"&amp;ROUND(D537,1)&amp;"_"&amp;ROUND(E537,1)&amp;"_"&amp;ROUND(F537,1)&amp;"_"&amp;ROUND(G537,1)</f>
        <v>mcnkas_50_0_0_0_2.8_47.2</v>
      </c>
      <c r="B537" s="15" t="n">
        <v>50</v>
      </c>
      <c r="C537" s="15" t="n">
        <v>0</v>
      </c>
      <c r="D537" s="15" t="n">
        <v>0</v>
      </c>
      <c r="E537" s="15" t="n">
        <v>0</v>
      </c>
      <c r="F537" s="15" t="n">
        <v>2.8</v>
      </c>
      <c r="G537" s="15" t="n">
        <v>47.2</v>
      </c>
      <c r="H537" s="15" t="n">
        <v>2.899</v>
      </c>
      <c r="I537" s="15" t="n">
        <v>0.002</v>
      </c>
      <c r="J537" s="15" t="s">
        <v>1015</v>
      </c>
      <c r="K537" s="15" t="s">
        <v>1340</v>
      </c>
      <c r="L537" s="19" t="n">
        <v>44605</v>
      </c>
    </row>
    <row r="538" customFormat="false" ht="15" hidden="false" customHeight="false" outlineLevel="0" collapsed="false">
      <c r="A538" s="14" t="str">
        <f aca="false">"mcnkas_"&amp;ROUND(B538,1)&amp;"_"&amp;ROUND(C538,1)&amp;"_"&amp;ROUND(D538,1)&amp;"_"&amp;ROUND(E538,1)&amp;"_"&amp;ROUND(F538,1)&amp;"_"&amp;ROUND(G538,1)</f>
        <v>mcnkas_50_0_0_0_8.4_41.6</v>
      </c>
      <c r="B538" s="15" t="n">
        <v>50</v>
      </c>
      <c r="C538" s="15" t="n">
        <v>0</v>
      </c>
      <c r="D538" s="15" t="n">
        <v>0</v>
      </c>
      <c r="E538" s="15" t="n">
        <v>0</v>
      </c>
      <c r="F538" s="15" t="n">
        <v>8.4</v>
      </c>
      <c r="G538" s="15" t="n">
        <v>41.6</v>
      </c>
      <c r="H538" s="15" t="n">
        <v>2.891</v>
      </c>
      <c r="I538" s="15" t="n">
        <v>0.002</v>
      </c>
      <c r="J538" s="15" t="s">
        <v>1015</v>
      </c>
      <c r="K538" s="15" t="s">
        <v>1341</v>
      </c>
      <c r="L538" s="19" t="n">
        <v>44605</v>
      </c>
    </row>
    <row r="539" customFormat="false" ht="15" hidden="false" customHeight="false" outlineLevel="0" collapsed="false">
      <c r="A539" s="14" t="str">
        <f aca="false">"mcnkas_"&amp;ROUND(B539,1)&amp;"_"&amp;ROUND(C539,1)&amp;"_"&amp;ROUND(D539,1)&amp;"_"&amp;ROUND(E539,1)&amp;"_"&amp;ROUND(F539,1)&amp;"_"&amp;ROUND(G539,1)</f>
        <v>mcnkas_50_0_0_0_14.4_35.6</v>
      </c>
      <c r="B539" s="15" t="n">
        <v>50</v>
      </c>
      <c r="C539" s="15" t="n">
        <v>0</v>
      </c>
      <c r="D539" s="15" t="n">
        <v>0</v>
      </c>
      <c r="E539" s="15" t="n">
        <v>0</v>
      </c>
      <c r="F539" s="15" t="n">
        <v>14.4</v>
      </c>
      <c r="G539" s="15" t="n">
        <v>35.6</v>
      </c>
      <c r="H539" s="15" t="n">
        <v>2.881</v>
      </c>
      <c r="I539" s="15" t="n">
        <v>0.002</v>
      </c>
      <c r="J539" s="15" t="s">
        <v>1015</v>
      </c>
      <c r="K539" s="15" t="s">
        <v>1342</v>
      </c>
      <c r="L539" s="19" t="n">
        <v>44605</v>
      </c>
    </row>
    <row r="540" customFormat="false" ht="15" hidden="false" customHeight="false" outlineLevel="0" collapsed="false">
      <c r="A540" s="14" t="str">
        <f aca="false">"mcnkas_"&amp;ROUND(B540,1)&amp;"_"&amp;ROUND(C540,1)&amp;"_"&amp;ROUND(D540,1)&amp;"_"&amp;ROUND(E540,1)&amp;"_"&amp;ROUND(F540,1)&amp;"_"&amp;ROUND(G540,1)</f>
        <v>mcnkas_50_0_0_0_19.7_30.3</v>
      </c>
      <c r="B540" s="15" t="n">
        <v>50</v>
      </c>
      <c r="C540" s="15" t="n">
        <v>0</v>
      </c>
      <c r="D540" s="15" t="n">
        <v>0</v>
      </c>
      <c r="E540" s="15" t="n">
        <v>0</v>
      </c>
      <c r="F540" s="15" t="n">
        <v>19.7</v>
      </c>
      <c r="G540" s="15" t="n">
        <v>30.3</v>
      </c>
      <c r="H540" s="15" t="n">
        <v>2.872</v>
      </c>
      <c r="I540" s="15" t="n">
        <v>0.002</v>
      </c>
      <c r="J540" s="15" t="s">
        <v>1015</v>
      </c>
      <c r="K540" s="15" t="s">
        <v>1343</v>
      </c>
      <c r="L540" s="19" t="n">
        <v>44605</v>
      </c>
    </row>
    <row r="541" customFormat="false" ht="15" hidden="false" customHeight="false" outlineLevel="0" collapsed="false">
      <c r="A541" s="14" t="str">
        <f aca="false">"mcnkas_"&amp;ROUND(B541,1)&amp;"_"&amp;ROUND(C541,1)&amp;"_"&amp;ROUND(D541,1)&amp;"_"&amp;ROUND(E541,1)&amp;"_"&amp;ROUND(F541,1)&amp;"_"&amp;ROUND(G541,1)</f>
        <v>mcnkas_50_0_0_0_21.7_28.3</v>
      </c>
      <c r="B541" s="15" t="n">
        <v>50</v>
      </c>
      <c r="C541" s="15" t="n">
        <v>0</v>
      </c>
      <c r="D541" s="15" t="n">
        <v>0</v>
      </c>
      <c r="E541" s="15" t="n">
        <v>0</v>
      </c>
      <c r="F541" s="15" t="n">
        <v>21.7</v>
      </c>
      <c r="G541" s="15" t="n">
        <v>28.3</v>
      </c>
      <c r="H541" s="15" t="n">
        <v>2.859</v>
      </c>
      <c r="I541" s="15" t="n">
        <v>0.002</v>
      </c>
      <c r="J541" s="15" t="s">
        <v>1015</v>
      </c>
      <c r="K541" s="15" t="s">
        <v>1344</v>
      </c>
      <c r="L541" s="19" t="n">
        <v>44605</v>
      </c>
    </row>
    <row r="542" customFormat="false" ht="15" hidden="false" customHeight="false" outlineLevel="0" collapsed="false">
      <c r="A542" s="14" t="str">
        <f aca="false">"mcnkas_"&amp;ROUND(B542,1)&amp;"_"&amp;ROUND(C542,1)&amp;"_"&amp;ROUND(D542,1)&amp;"_"&amp;ROUND(E542,1)&amp;"_"&amp;ROUND(F542,1)&amp;"_"&amp;ROUND(G542,1)</f>
        <v>mcnkas_50_0_0_0_25_25</v>
      </c>
      <c r="B542" s="15" t="n">
        <v>50</v>
      </c>
      <c r="C542" s="15" t="n">
        <v>0</v>
      </c>
      <c r="D542" s="15" t="n">
        <v>0</v>
      </c>
      <c r="E542" s="15" t="n">
        <v>0</v>
      </c>
      <c r="F542" s="15" t="n">
        <v>25</v>
      </c>
      <c r="G542" s="15" t="n">
        <v>25</v>
      </c>
      <c r="H542" s="15" t="n">
        <v>2.854</v>
      </c>
      <c r="I542" s="15" t="n">
        <v>0.002</v>
      </c>
      <c r="J542" s="15" t="s">
        <v>1015</v>
      </c>
      <c r="K542" s="15" t="s">
        <v>1345</v>
      </c>
      <c r="L542" s="19" t="n">
        <v>44605</v>
      </c>
    </row>
    <row r="543" customFormat="false" ht="15" hidden="false" customHeight="false" outlineLevel="0" collapsed="false">
      <c r="A543" s="14" t="str">
        <f aca="false">"mcnkas_"&amp;ROUND(B543,1)&amp;"_"&amp;ROUND(C543,1)&amp;"_"&amp;ROUND(D543,1)&amp;"_"&amp;ROUND(E543,1)&amp;"_"&amp;ROUND(F543,1)&amp;"_"&amp;ROUND(G543,1)</f>
        <v>mcnkas_50_0_0_0_31.7_18.3</v>
      </c>
      <c r="B543" s="15" t="n">
        <v>50</v>
      </c>
      <c r="C543" s="15" t="n">
        <v>0</v>
      </c>
      <c r="D543" s="15" t="n">
        <v>0</v>
      </c>
      <c r="E543" s="15" t="n">
        <v>0</v>
      </c>
      <c r="F543" s="15" t="n">
        <v>31.7</v>
      </c>
      <c r="G543" s="15" t="n">
        <v>18.3</v>
      </c>
      <c r="H543" s="15" t="n">
        <v>2.834</v>
      </c>
      <c r="I543" s="15" t="n">
        <v>0.002</v>
      </c>
      <c r="J543" s="15" t="s">
        <v>1015</v>
      </c>
      <c r="K543" s="15" t="s">
        <v>1346</v>
      </c>
      <c r="L543" s="19" t="n">
        <v>44605</v>
      </c>
    </row>
    <row r="544" customFormat="false" ht="15" hidden="false" customHeight="false" outlineLevel="0" collapsed="false">
      <c r="A544" s="14" t="str">
        <f aca="false">"mcnkas_"&amp;ROUND(B544,1)&amp;"_"&amp;ROUND(C544,1)&amp;"_"&amp;ROUND(D544,1)&amp;"_"&amp;ROUND(E544,1)&amp;"_"&amp;ROUND(F544,1)&amp;"_"&amp;ROUND(G544,1)</f>
        <v>mcnkas_50_0_0_0_36.5_13.5</v>
      </c>
      <c r="B544" s="15" t="n">
        <v>50</v>
      </c>
      <c r="C544" s="15" t="n">
        <v>0</v>
      </c>
      <c r="D544" s="15" t="n">
        <v>0</v>
      </c>
      <c r="E544" s="15" t="n">
        <v>0</v>
      </c>
      <c r="F544" s="15" t="n">
        <v>36.5</v>
      </c>
      <c r="G544" s="15" t="n">
        <v>13.5</v>
      </c>
      <c r="H544" s="15" t="n">
        <v>2.821</v>
      </c>
      <c r="I544" s="15" t="n">
        <v>0.002</v>
      </c>
      <c r="J544" s="15" t="s">
        <v>1015</v>
      </c>
      <c r="K544" s="15" t="s">
        <v>1347</v>
      </c>
      <c r="L544" s="19" t="n">
        <v>44605</v>
      </c>
    </row>
    <row r="545" customFormat="false" ht="15" hidden="false" customHeight="false" outlineLevel="0" collapsed="false">
      <c r="A545" s="14" t="str">
        <f aca="false">"mcnkas_"&amp;ROUND(B545,1)&amp;"_"&amp;ROUND(C545,1)&amp;"_"&amp;ROUND(D545,1)&amp;"_"&amp;ROUND(E545,1)&amp;"_"&amp;ROUND(F545,1)&amp;"_"&amp;ROUND(G545,1)</f>
        <v>mcnkas_50_0_0_0_45.6_4.4</v>
      </c>
      <c r="B545" s="15" t="n">
        <v>50</v>
      </c>
      <c r="C545" s="15" t="n">
        <v>0</v>
      </c>
      <c r="D545" s="15" t="n">
        <v>0</v>
      </c>
      <c r="E545" s="15" t="n">
        <v>0</v>
      </c>
      <c r="F545" s="15" t="n">
        <v>45.6</v>
      </c>
      <c r="G545" s="15" t="n">
        <v>4.4</v>
      </c>
      <c r="H545" s="15" t="n">
        <v>2.78</v>
      </c>
      <c r="I545" s="15" t="n">
        <v>0.002</v>
      </c>
      <c r="J545" s="15" t="s">
        <v>1015</v>
      </c>
      <c r="K545" s="15" t="s">
        <v>1348</v>
      </c>
      <c r="L545" s="19" t="n">
        <v>44605</v>
      </c>
    </row>
    <row r="546" customFormat="false" ht="15" hidden="false" customHeight="false" outlineLevel="0" collapsed="false">
      <c r="A546" s="14" t="str">
        <f aca="false">"mcnkas_"&amp;ROUND(B546,1)&amp;"_"&amp;ROUND(C546,1)&amp;"_"&amp;ROUND(D546,1)&amp;"_"&amp;ROUND(E546,1)&amp;"_"&amp;ROUND(F546,1)&amp;"_"&amp;ROUND(G546,1)</f>
        <v>mcnkas_50_0_0_0_47.8_2.2</v>
      </c>
      <c r="B546" s="15" t="n">
        <v>50</v>
      </c>
      <c r="C546" s="15" t="n">
        <v>0</v>
      </c>
      <c r="D546" s="15" t="n">
        <v>0</v>
      </c>
      <c r="E546" s="15" t="n">
        <v>0</v>
      </c>
      <c r="F546" s="15" t="n">
        <v>47.8</v>
      </c>
      <c r="G546" s="15" t="n">
        <v>2.2</v>
      </c>
      <c r="H546" s="15" t="n">
        <v>2.777</v>
      </c>
      <c r="I546" s="15" t="n">
        <v>0.002</v>
      </c>
      <c r="J546" s="15" t="s">
        <v>1015</v>
      </c>
      <c r="K546" s="15" t="s">
        <v>1349</v>
      </c>
      <c r="L546" s="19" t="n">
        <v>44605</v>
      </c>
    </row>
    <row r="547" customFormat="false" ht="15" hidden="false" customHeight="false" outlineLevel="0" collapsed="false">
      <c r="A547" s="14" t="str">
        <f aca="false">"mcnkas_"&amp;ROUND(B547,1)&amp;"_"&amp;ROUND(C547,1)&amp;"_"&amp;ROUND(D547,1)&amp;"_"&amp;ROUND(E547,1)&amp;"_"&amp;ROUND(F547,1)&amp;"_"&amp;ROUND(G547,1)</f>
        <v>mcnkas_50_0_0_0_50_0</v>
      </c>
      <c r="B547" s="15" t="n">
        <v>50</v>
      </c>
      <c r="C547" s="15" t="n">
        <v>0</v>
      </c>
      <c r="D547" s="15" t="n">
        <v>0</v>
      </c>
      <c r="E547" s="15" t="n">
        <v>0</v>
      </c>
      <c r="F547" s="15" t="n">
        <v>50</v>
      </c>
      <c r="G547" s="15" t="n">
        <v>0</v>
      </c>
      <c r="H547" s="15" t="n">
        <v>2.758</v>
      </c>
      <c r="I547" s="15" t="n">
        <v>0.002</v>
      </c>
      <c r="J547" s="15" t="s">
        <v>1015</v>
      </c>
      <c r="K547" s="15" t="s">
        <v>1350</v>
      </c>
      <c r="L547" s="19" t="n">
        <v>44605</v>
      </c>
    </row>
    <row r="548" customFormat="false" ht="15" hidden="false" customHeight="false" outlineLevel="0" collapsed="false">
      <c r="A548" s="14" t="str">
        <f aca="false">"mcnkas_"&amp;ROUND(B548,1)&amp;"_"&amp;ROUND(C548,1)&amp;"_"&amp;ROUND(D548,1)&amp;"_"&amp;ROUND(E548,1)&amp;"_"&amp;ROUND(F548,1)&amp;"_"&amp;ROUND(G548,1)</f>
        <v>mcnkas_51.7_0_0_0_16_32.3</v>
      </c>
      <c r="B548" s="15" t="n">
        <v>51.7</v>
      </c>
      <c r="C548" s="15" t="n">
        <v>0</v>
      </c>
      <c r="D548" s="15" t="n">
        <v>0</v>
      </c>
      <c r="E548" s="15" t="n">
        <v>0</v>
      </c>
      <c r="F548" s="15" t="n">
        <v>16.04</v>
      </c>
      <c r="G548" s="15" t="n">
        <v>32.26</v>
      </c>
      <c r="H548" s="15" t="n">
        <v>2.854</v>
      </c>
      <c r="I548" s="15" t="n">
        <v>0.002</v>
      </c>
      <c r="J548" s="15" t="s">
        <v>1351</v>
      </c>
      <c r="K548" s="15" t="s">
        <v>1352</v>
      </c>
      <c r="L548" s="19" t="n">
        <v>44605</v>
      </c>
    </row>
    <row r="549" customFormat="false" ht="15" hidden="false" customHeight="false" outlineLevel="0" collapsed="false">
      <c r="A549" s="14" t="str">
        <f aca="false">"mcnkas_"&amp;ROUND(B549,1)&amp;"_"&amp;ROUND(C549,1)&amp;"_"&amp;ROUND(D549,1)&amp;"_"&amp;ROUND(E549,1)&amp;"_"&amp;ROUND(F549,1)&amp;"_"&amp;ROUND(G549,1)</f>
        <v>mcnkas_52.9_0_0_0_23.5_23.5</v>
      </c>
      <c r="B549" s="15" t="n">
        <v>52.94</v>
      </c>
      <c r="C549" s="15" t="n">
        <v>0</v>
      </c>
      <c r="D549" s="15" t="n">
        <v>0</v>
      </c>
      <c r="E549" s="15" t="n">
        <v>0</v>
      </c>
      <c r="F549" s="15" t="n">
        <v>23.53</v>
      </c>
      <c r="G549" s="15" t="n">
        <v>23.53</v>
      </c>
      <c r="H549" s="15" t="n">
        <v>2.821</v>
      </c>
      <c r="I549" s="15" t="n">
        <v>0.002</v>
      </c>
      <c r="J549" s="15" t="s">
        <v>1351</v>
      </c>
      <c r="K549" s="15" t="s">
        <v>1353</v>
      </c>
      <c r="L549" s="19" t="n">
        <v>44605</v>
      </c>
    </row>
    <row r="550" customFormat="false" ht="15" hidden="false" customHeight="false" outlineLevel="0" collapsed="false">
      <c r="A550" s="14" t="str">
        <f aca="false">"mcnkas_"&amp;ROUND(B550,1)&amp;"_"&amp;ROUND(C550,1)&amp;"_"&amp;ROUND(D550,1)&amp;"_"&amp;ROUND(E550,1)&amp;"_"&amp;ROUND(F550,1)&amp;"_"&amp;ROUND(G550,1)</f>
        <v>mcnkas_54.3_0_0_0_30.6_15.1</v>
      </c>
      <c r="B550" s="15" t="n">
        <v>54.32</v>
      </c>
      <c r="C550" s="15" t="n">
        <v>0</v>
      </c>
      <c r="D550" s="15" t="n">
        <v>0</v>
      </c>
      <c r="E550" s="15" t="n">
        <v>0</v>
      </c>
      <c r="F550" s="15" t="n">
        <v>30.58</v>
      </c>
      <c r="G550" s="15" t="n">
        <v>15.1</v>
      </c>
      <c r="H550" s="15" t="n">
        <v>2.772</v>
      </c>
      <c r="I550" s="15" t="n">
        <v>0.002</v>
      </c>
      <c r="J550" s="15" t="s">
        <v>1351</v>
      </c>
      <c r="K550" s="15" t="s">
        <v>1354</v>
      </c>
      <c r="L550" s="19" t="n">
        <v>44605</v>
      </c>
    </row>
    <row r="551" customFormat="false" ht="15" hidden="false" customHeight="false" outlineLevel="0" collapsed="false">
      <c r="A551" s="14" t="str">
        <f aca="false">"mcnkas_"&amp;ROUND(B551,1)&amp;"_"&amp;ROUND(C551,1)&amp;"_"&amp;ROUND(D551,1)&amp;"_"&amp;ROUND(E551,1)&amp;"_"&amp;ROUND(F551,1)&amp;"_"&amp;ROUND(G551,1)</f>
        <v>mcnkas_70_10_0_0_0_20</v>
      </c>
      <c r="B551" s="15" t="n">
        <v>70</v>
      </c>
      <c r="C551" s="15" t="n">
        <v>10</v>
      </c>
      <c r="D551" s="15" t="n">
        <v>0</v>
      </c>
      <c r="E551" s="15" t="n">
        <v>0</v>
      </c>
      <c r="F551" s="15" t="n">
        <v>0</v>
      </c>
      <c r="G551" s="15" t="n">
        <v>20</v>
      </c>
      <c r="H551" s="15" t="n">
        <v>2.536</v>
      </c>
      <c r="J551" s="15" t="s">
        <v>1355</v>
      </c>
      <c r="K551" s="15" t="s">
        <v>1356</v>
      </c>
      <c r="L551" s="19" t="n">
        <v>44605</v>
      </c>
    </row>
    <row r="552" customFormat="false" ht="15" hidden="false" customHeight="false" outlineLevel="0" collapsed="false">
      <c r="A552" s="14" t="str">
        <f aca="false">"mcnkas_"&amp;ROUND(B552,1)&amp;"_"&amp;ROUND(C552,1)&amp;"_"&amp;ROUND(D552,1)&amp;"_"&amp;ROUND(E552,1)&amp;"_"&amp;ROUND(F552,1)&amp;"_"&amp;ROUND(G552,1)</f>
        <v>mcnkas_60_20_0_0_0_20</v>
      </c>
      <c r="B552" s="15" t="n">
        <v>60</v>
      </c>
      <c r="C552" s="15" t="n">
        <v>20</v>
      </c>
      <c r="D552" s="15" t="n">
        <v>0</v>
      </c>
      <c r="E552" s="15" t="n">
        <v>0</v>
      </c>
      <c r="F552" s="15" t="n">
        <v>0</v>
      </c>
      <c r="G552" s="15" t="n">
        <v>20</v>
      </c>
      <c r="H552" s="15" t="n">
        <v>2.612</v>
      </c>
      <c r="J552" s="15" t="s">
        <v>1355</v>
      </c>
      <c r="K552" s="15" t="s">
        <v>1357</v>
      </c>
      <c r="L552" s="19" t="n">
        <v>44605</v>
      </c>
    </row>
    <row r="553" customFormat="false" ht="15" hidden="false" customHeight="false" outlineLevel="0" collapsed="false">
      <c r="A553" s="14" t="str">
        <f aca="false">"mcnkas_"&amp;ROUND(B553,1)&amp;"_"&amp;ROUND(C553,1)&amp;"_"&amp;ROUND(D553,1)&amp;"_"&amp;ROUND(E553,1)&amp;"_"&amp;ROUND(F553,1)&amp;"_"&amp;ROUND(G553,1)</f>
        <v>mcnkas_50_10_0_0_0_40</v>
      </c>
      <c r="B553" s="15" t="n">
        <v>50</v>
      </c>
      <c r="C553" s="15" t="n">
        <v>10</v>
      </c>
      <c r="D553" s="15" t="n">
        <v>0</v>
      </c>
      <c r="E553" s="15" t="n">
        <v>0</v>
      </c>
      <c r="F553" s="15" t="n">
        <v>0</v>
      </c>
      <c r="G553" s="15" t="n">
        <v>40</v>
      </c>
      <c r="H553" s="15" t="n">
        <v>2.81</v>
      </c>
      <c r="J553" s="15" t="s">
        <v>1355</v>
      </c>
      <c r="K553" s="15" t="s">
        <v>1358</v>
      </c>
      <c r="L553" s="19" t="n">
        <v>44605</v>
      </c>
    </row>
    <row r="554" customFormat="false" ht="15" hidden="false" customHeight="false" outlineLevel="0" collapsed="false">
      <c r="A554" s="14" t="str">
        <f aca="false">"mcnkas_"&amp;ROUND(B554,1)&amp;"_"&amp;ROUND(C554,1)&amp;"_"&amp;ROUND(D554,1)&amp;"_"&amp;ROUND(E554,1)&amp;"_"&amp;ROUND(F554,1)&amp;"_"&amp;ROUND(G554,1)</f>
        <v>mcnkas_40_20_0_0_0_40</v>
      </c>
      <c r="B554" s="15" t="n">
        <v>40</v>
      </c>
      <c r="C554" s="15" t="n">
        <v>20</v>
      </c>
      <c r="D554" s="15" t="n">
        <v>0</v>
      </c>
      <c r="E554" s="15" t="n">
        <v>0</v>
      </c>
      <c r="F554" s="15" t="n">
        <v>0</v>
      </c>
      <c r="G554" s="15" t="n">
        <v>40</v>
      </c>
      <c r="H554" s="15" t="n">
        <v>2.818</v>
      </c>
      <c r="J554" s="15" t="s">
        <v>1355</v>
      </c>
      <c r="K554" s="15" t="s">
        <v>1359</v>
      </c>
      <c r="L554" s="19" t="n">
        <v>44605</v>
      </c>
    </row>
    <row r="555" customFormat="false" ht="15" hidden="false" customHeight="false" outlineLevel="0" collapsed="false">
      <c r="A555" s="14" t="str">
        <f aca="false">"mcnkas_"&amp;ROUND(B555,1)&amp;"_"&amp;ROUND(C555,1)&amp;"_"&amp;ROUND(D555,1)&amp;"_"&amp;ROUND(E555,1)&amp;"_"&amp;ROUND(F555,1)&amp;"_"&amp;ROUND(G555,1)</f>
        <v>mcnkas_30_30_0_0_0_40</v>
      </c>
      <c r="B555" s="15" t="n">
        <v>30</v>
      </c>
      <c r="C555" s="15" t="n">
        <v>30</v>
      </c>
      <c r="D555" s="15" t="n">
        <v>0</v>
      </c>
      <c r="E555" s="15" t="n">
        <v>0</v>
      </c>
      <c r="F555" s="15" t="n">
        <v>0</v>
      </c>
      <c r="G555" s="15" t="n">
        <v>40</v>
      </c>
      <c r="H555" s="15" t="n">
        <v>2.822</v>
      </c>
      <c r="J555" s="15" t="s">
        <v>1355</v>
      </c>
      <c r="K555" s="15" t="s">
        <v>1360</v>
      </c>
      <c r="L555" s="19" t="n">
        <v>44605</v>
      </c>
    </row>
    <row r="556" customFormat="false" ht="15" hidden="false" customHeight="false" outlineLevel="0" collapsed="false">
      <c r="A556" s="14" t="str">
        <f aca="false">"mcnkas_"&amp;ROUND(B556,1)&amp;"_"&amp;ROUND(C556,1)&amp;"_"&amp;ROUND(D556,1)&amp;"_"&amp;ROUND(E556,1)&amp;"_"&amp;ROUND(F556,1)&amp;"_"&amp;ROUND(G556,1)</f>
        <v>mcnkas_60_15_0_0_0_25</v>
      </c>
      <c r="B556" s="15" t="n">
        <v>60</v>
      </c>
      <c r="C556" s="15" t="n">
        <v>15</v>
      </c>
      <c r="D556" s="15" t="n">
        <v>0</v>
      </c>
      <c r="E556" s="15" t="n">
        <v>0</v>
      </c>
      <c r="F556" s="15" t="n">
        <v>0</v>
      </c>
      <c r="G556" s="15" t="n">
        <v>25</v>
      </c>
      <c r="H556" s="15" t="n">
        <v>2.645</v>
      </c>
      <c r="J556" s="15" t="s">
        <v>1355</v>
      </c>
      <c r="K556" s="15" t="s">
        <v>1361</v>
      </c>
      <c r="L556" s="19" t="n">
        <v>44605</v>
      </c>
    </row>
    <row r="557" customFormat="false" ht="15" hidden="false" customHeight="false" outlineLevel="0" collapsed="false">
      <c r="A557" s="14" t="str">
        <f aca="false">"mcnkas_"&amp;ROUND(B557,1)&amp;"_"&amp;ROUND(C557,1)&amp;"_"&amp;ROUND(D557,1)&amp;"_"&amp;ROUND(E557,1)&amp;"_"&amp;ROUND(F557,1)&amp;"_"&amp;ROUND(G557,1)</f>
        <v>mcnkas_40_10_0_0_0_50</v>
      </c>
      <c r="B557" s="15" t="n">
        <v>40</v>
      </c>
      <c r="C557" s="15" t="n">
        <v>10</v>
      </c>
      <c r="D557" s="15" t="n">
        <v>0</v>
      </c>
      <c r="E557" s="15" t="n">
        <v>0</v>
      </c>
      <c r="F557" s="15" t="n">
        <v>0</v>
      </c>
      <c r="G557" s="15" t="n">
        <v>50</v>
      </c>
      <c r="H557" s="15" t="n">
        <v>2.902</v>
      </c>
      <c r="J557" s="15" t="s">
        <v>1355</v>
      </c>
      <c r="K557" s="15" t="s">
        <v>1362</v>
      </c>
      <c r="L557" s="19" t="n">
        <v>44605</v>
      </c>
    </row>
    <row r="558" customFormat="false" ht="15" hidden="false" customHeight="false" outlineLevel="0" collapsed="false">
      <c r="A558" s="14" t="str">
        <f aca="false">"mcnkas_"&amp;ROUND(B558,1)&amp;"_"&amp;ROUND(C558,1)&amp;"_"&amp;ROUND(D558,1)&amp;"_"&amp;ROUND(E558,1)&amp;"_"&amp;ROUND(F558,1)&amp;"_"&amp;ROUND(G558,1)</f>
        <v>mcnkas_52.9_18.3_0_0_28.8_0</v>
      </c>
      <c r="B558" s="15" t="n">
        <v>52.9</v>
      </c>
      <c r="C558" s="15" t="n">
        <v>18.3</v>
      </c>
      <c r="D558" s="15" t="n">
        <v>0</v>
      </c>
      <c r="E558" s="15" t="n">
        <v>0</v>
      </c>
      <c r="F558" s="15" t="n">
        <v>28.8</v>
      </c>
      <c r="G558" s="15" t="n">
        <v>0</v>
      </c>
      <c r="H558" s="15" t="n">
        <v>2.6295</v>
      </c>
      <c r="J558" s="15" t="s">
        <v>1363</v>
      </c>
      <c r="K558" s="15" t="s">
        <v>1364</v>
      </c>
      <c r="L558" s="19" t="n">
        <v>44605</v>
      </c>
    </row>
    <row r="559" customFormat="false" ht="15" hidden="false" customHeight="false" outlineLevel="0" collapsed="false">
      <c r="A559" s="14" t="str">
        <f aca="false">"mcnkas_"&amp;ROUND(B559,1)&amp;"_"&amp;ROUND(C559,1)&amp;"_"&amp;ROUND(D559,1)&amp;"_"&amp;ROUND(E559,1)&amp;"_"&amp;ROUND(F559,1)&amp;"_"&amp;ROUND(G559,1)</f>
        <v>mcnkas_57.4_14.6_0_0_28_0</v>
      </c>
      <c r="B559" s="15" t="n">
        <v>57.4</v>
      </c>
      <c r="C559" s="15" t="n">
        <v>14.6</v>
      </c>
      <c r="D559" s="15" t="n">
        <v>0</v>
      </c>
      <c r="E559" s="15" t="n">
        <v>0</v>
      </c>
      <c r="F559" s="15" t="n">
        <v>28</v>
      </c>
      <c r="G559" s="15" t="n">
        <v>0</v>
      </c>
      <c r="H559" s="15" t="n">
        <v>2.591</v>
      </c>
      <c r="J559" s="15" t="s">
        <v>1363</v>
      </c>
      <c r="K559" s="15" t="s">
        <v>1365</v>
      </c>
      <c r="L559" s="19" t="n">
        <v>44605</v>
      </c>
    </row>
    <row r="560" customFormat="false" ht="15" hidden="false" customHeight="false" outlineLevel="0" collapsed="false">
      <c r="A560" s="14" t="str">
        <f aca="false">"mcnkas_"&amp;ROUND(B560,1)&amp;"_"&amp;ROUND(C560,1)&amp;"_"&amp;ROUND(D560,1)&amp;"_"&amp;ROUND(E560,1)&amp;"_"&amp;ROUND(F560,1)&amp;"_"&amp;ROUND(G560,1)</f>
        <v>mcnkas_49_14.5_0_0_36.5_0</v>
      </c>
      <c r="B560" s="15" t="n">
        <v>49</v>
      </c>
      <c r="C560" s="15" t="n">
        <v>14.5</v>
      </c>
      <c r="D560" s="15" t="n">
        <v>0</v>
      </c>
      <c r="E560" s="15" t="n">
        <v>0</v>
      </c>
      <c r="F560" s="15" t="n">
        <v>36.5</v>
      </c>
      <c r="G560" s="15" t="n">
        <v>0</v>
      </c>
      <c r="H560" s="15" t="n">
        <v>2.6627</v>
      </c>
      <c r="J560" s="15" t="s">
        <v>1363</v>
      </c>
      <c r="K560" s="15" t="s">
        <v>1366</v>
      </c>
      <c r="L560" s="19" t="n">
        <v>44605</v>
      </c>
    </row>
    <row r="561" customFormat="false" ht="15" hidden="false" customHeight="false" outlineLevel="0" collapsed="false">
      <c r="A561" s="14" t="str">
        <f aca="false">"mcnkas_"&amp;ROUND(B561,1)&amp;"_"&amp;ROUND(C561,1)&amp;"_"&amp;ROUND(D561,1)&amp;"_"&amp;ROUND(E561,1)&amp;"_"&amp;ROUND(F561,1)&amp;"_"&amp;ROUND(G561,1)</f>
        <v>mcnkas_55.4_22.3_0_0_22.3_0</v>
      </c>
      <c r="B561" s="15" t="n">
        <v>55.4</v>
      </c>
      <c r="C561" s="15" t="n">
        <v>22.3</v>
      </c>
      <c r="D561" s="15" t="n">
        <v>0</v>
      </c>
      <c r="E561" s="15" t="n">
        <v>0</v>
      </c>
      <c r="F561" s="15" t="n">
        <v>22.3</v>
      </c>
      <c r="G561" s="15" t="n">
        <v>0</v>
      </c>
      <c r="H561" s="15" t="n">
        <v>2.6128</v>
      </c>
      <c r="J561" s="15" t="s">
        <v>1363</v>
      </c>
      <c r="K561" s="15" t="s">
        <v>1367</v>
      </c>
      <c r="L561" s="19" t="n">
        <v>44605</v>
      </c>
    </row>
    <row r="562" customFormat="false" ht="15" hidden="false" customHeight="false" outlineLevel="0" collapsed="false">
      <c r="A562" s="14" t="str">
        <f aca="false">"mcnkas_"&amp;ROUND(B562,1)&amp;"_"&amp;ROUND(C562,1)&amp;"_"&amp;ROUND(D562,1)&amp;"_"&amp;ROUND(E562,1)&amp;"_"&amp;ROUND(F562,1)&amp;"_"&amp;ROUND(G562,1)</f>
        <v>mcnkas_60_6_0_0_34_0</v>
      </c>
      <c r="B562" s="15" t="n">
        <v>60</v>
      </c>
      <c r="C562" s="15" t="n">
        <v>6</v>
      </c>
      <c r="D562" s="15" t="n">
        <v>0</v>
      </c>
      <c r="E562" s="15" t="n">
        <v>0</v>
      </c>
      <c r="F562" s="15" t="n">
        <v>34</v>
      </c>
      <c r="G562" s="15" t="n">
        <v>0</v>
      </c>
      <c r="H562" s="15" t="n">
        <v>2.5854</v>
      </c>
      <c r="J562" s="15" t="s">
        <v>1363</v>
      </c>
      <c r="K562" s="15" t="s">
        <v>1368</v>
      </c>
      <c r="L562" s="19" t="n">
        <v>44605</v>
      </c>
    </row>
    <row r="563" customFormat="false" ht="15" hidden="false" customHeight="false" outlineLevel="0" collapsed="false">
      <c r="A563" s="14" t="str">
        <f aca="false">"mcnkas_"&amp;ROUND(B563,1)&amp;"_"&amp;ROUND(C563,1)&amp;"_"&amp;ROUND(D563,1)&amp;"_"&amp;ROUND(E563,1)&amp;"_"&amp;ROUND(F563,1)&amp;"_"&amp;ROUND(G563,1)</f>
        <v>mcnkas_64.9_9.2_0_0_0_25.9</v>
      </c>
      <c r="B563" s="15" t="n">
        <v>64.9</v>
      </c>
      <c r="C563" s="15" t="n">
        <v>9.2</v>
      </c>
      <c r="D563" s="15" t="n">
        <v>0</v>
      </c>
      <c r="E563" s="15" t="n">
        <v>0</v>
      </c>
      <c r="F563" s="15" t="n">
        <v>0</v>
      </c>
      <c r="G563" s="15" t="n">
        <v>25.9</v>
      </c>
      <c r="H563" s="15" t="n">
        <v>2.6191</v>
      </c>
      <c r="J563" s="15" t="s">
        <v>1363</v>
      </c>
      <c r="K563" s="15" t="s">
        <v>1369</v>
      </c>
      <c r="L563" s="19" t="n">
        <v>44605</v>
      </c>
    </row>
    <row r="564" customFormat="false" ht="15" hidden="false" customHeight="false" outlineLevel="0" collapsed="false">
      <c r="A564" s="14" t="str">
        <f aca="false">"mcnkas_"&amp;ROUND(B564,1)&amp;"_"&amp;ROUND(C564,1)&amp;"_"&amp;ROUND(D564,1)&amp;"_"&amp;ROUND(E564,1)&amp;"_"&amp;ROUND(F564,1)&amp;"_"&amp;ROUND(G564,1)</f>
        <v>mcnkas_20.3_39.7_0_0_0_40</v>
      </c>
      <c r="B564" s="15" t="n">
        <v>20.3</v>
      </c>
      <c r="C564" s="15" t="n">
        <v>39.7</v>
      </c>
      <c r="D564" s="15" t="n">
        <v>0</v>
      </c>
      <c r="E564" s="15" t="n">
        <v>0</v>
      </c>
      <c r="F564" s="15" t="n">
        <v>0</v>
      </c>
      <c r="G564" s="15" t="n">
        <v>40</v>
      </c>
      <c r="H564" s="15" t="n">
        <v>2.86</v>
      </c>
      <c r="J564" s="15" t="s">
        <v>1370</v>
      </c>
      <c r="K564" s="15" t="s">
        <v>1371</v>
      </c>
      <c r="L564" s="19" t="n">
        <v>44605</v>
      </c>
    </row>
    <row r="565" customFormat="false" ht="15" hidden="false" customHeight="false" outlineLevel="0" collapsed="false">
      <c r="A565" s="14" t="str">
        <f aca="false">"mcnkas_"&amp;ROUND(B565,1)&amp;"_"&amp;ROUND(C565,1)&amp;"_"&amp;ROUND(D565,1)&amp;"_"&amp;ROUND(E565,1)&amp;"_"&amp;ROUND(F565,1)&amp;"_"&amp;ROUND(G565,1)</f>
        <v>mcnkas_30_35_0_0_0_35</v>
      </c>
      <c r="B565" s="15" t="n">
        <v>30</v>
      </c>
      <c r="C565" s="15" t="n">
        <v>35</v>
      </c>
      <c r="D565" s="15" t="n">
        <v>0</v>
      </c>
      <c r="E565" s="15" t="n">
        <v>0</v>
      </c>
      <c r="F565" s="15" t="n">
        <v>0</v>
      </c>
      <c r="G565" s="15" t="n">
        <v>35</v>
      </c>
      <c r="H565" s="15" t="n">
        <v>2.81</v>
      </c>
      <c r="J565" s="15" t="s">
        <v>1370</v>
      </c>
      <c r="K565" s="15" t="s">
        <v>1372</v>
      </c>
      <c r="L565" s="19" t="n">
        <v>44605</v>
      </c>
    </row>
    <row r="566" customFormat="false" ht="15" hidden="false" customHeight="false" outlineLevel="0" collapsed="false">
      <c r="A566" s="14" t="str">
        <f aca="false">"mcnkas_"&amp;ROUND(B566,1)&amp;"_"&amp;ROUND(C566,1)&amp;"_"&amp;ROUND(D566,1)&amp;"_"&amp;ROUND(E566,1)&amp;"_"&amp;ROUND(F566,1)&amp;"_"&amp;ROUND(G566,1)</f>
        <v>mcnkas_39.8_29.4_0_0_0_30.8</v>
      </c>
      <c r="B566" s="15" t="n">
        <v>39.8</v>
      </c>
      <c r="C566" s="15" t="n">
        <v>29.4</v>
      </c>
      <c r="D566" s="15" t="n">
        <v>0</v>
      </c>
      <c r="E566" s="15" t="n">
        <v>0</v>
      </c>
      <c r="F566" s="15" t="n">
        <v>0</v>
      </c>
      <c r="G566" s="15" t="n">
        <v>30.8</v>
      </c>
      <c r="H566" s="15" t="n">
        <v>2.762</v>
      </c>
      <c r="J566" s="15" t="s">
        <v>1370</v>
      </c>
      <c r="K566" s="15" t="s">
        <v>1373</v>
      </c>
      <c r="L566" s="19" t="n">
        <v>44605</v>
      </c>
    </row>
    <row r="567" customFormat="false" ht="15" hidden="false" customHeight="false" outlineLevel="0" collapsed="false">
      <c r="A567" s="14" t="str">
        <f aca="false">"mcnkas_"&amp;ROUND(B567,1)&amp;"_"&amp;ROUND(C567,1)&amp;"_"&amp;ROUND(D567,1)&amp;"_"&amp;ROUND(E567,1)&amp;"_"&amp;ROUND(F567,1)&amp;"_"&amp;ROUND(G567,1)</f>
        <v>mcnkas_60_20_0_0_0_20</v>
      </c>
      <c r="B567" s="15" t="n">
        <v>60</v>
      </c>
      <c r="C567" s="15" t="n">
        <v>20</v>
      </c>
      <c r="D567" s="15" t="n">
        <v>0</v>
      </c>
      <c r="E567" s="15" t="n">
        <v>0</v>
      </c>
      <c r="F567" s="15" t="n">
        <v>0</v>
      </c>
      <c r="G567" s="15" t="n">
        <v>20</v>
      </c>
      <c r="H567" s="15" t="n">
        <v>2.608</v>
      </c>
      <c r="J567" s="15" t="s">
        <v>1370</v>
      </c>
      <c r="K567" s="15" t="s">
        <v>1374</v>
      </c>
      <c r="L567" s="19" t="n">
        <v>44605</v>
      </c>
    </row>
    <row r="568" customFormat="false" ht="15" hidden="false" customHeight="false" outlineLevel="0" collapsed="false">
      <c r="A568" s="14" t="str">
        <f aca="false">"mcnkas_"&amp;ROUND(B568,1)&amp;"_"&amp;ROUND(C568,1)&amp;"_"&amp;ROUND(D568,1)&amp;"_"&amp;ROUND(E568,1)&amp;"_"&amp;ROUND(F568,1)&amp;"_"&amp;ROUND(G568,1)</f>
        <v>mcnkas_70.6_15_0_0_0_14.4</v>
      </c>
      <c r="B568" s="15" t="n">
        <v>70.6</v>
      </c>
      <c r="C568" s="15" t="n">
        <v>15</v>
      </c>
      <c r="D568" s="15" t="n">
        <v>0</v>
      </c>
      <c r="E568" s="15" t="n">
        <v>0</v>
      </c>
      <c r="F568" s="15" t="n">
        <v>0</v>
      </c>
      <c r="G568" s="15" t="n">
        <v>14.4</v>
      </c>
      <c r="H568" s="15" t="n">
        <v>2.512</v>
      </c>
      <c r="J568" s="15" t="s">
        <v>1370</v>
      </c>
      <c r="K568" s="15" t="s">
        <v>1375</v>
      </c>
      <c r="L568" s="19" t="n">
        <v>44605</v>
      </c>
    </row>
    <row r="569" customFormat="false" ht="15" hidden="false" customHeight="false" outlineLevel="0" collapsed="false">
      <c r="A569" s="14" t="str">
        <f aca="false">"mcnkas_"&amp;ROUND(B569,1)&amp;"_"&amp;ROUND(C569,1)&amp;"_"&amp;ROUND(D569,1)&amp;"_"&amp;ROUND(E569,1)&amp;"_"&amp;ROUND(F569,1)&amp;"_"&amp;ROUND(G569,1)</f>
        <v>mcnkas_74_13.2_0_0_0_12.8</v>
      </c>
      <c r="B569" s="15" t="n">
        <v>74</v>
      </c>
      <c r="C569" s="15" t="n">
        <v>13.2</v>
      </c>
      <c r="D569" s="15" t="n">
        <v>0</v>
      </c>
      <c r="E569" s="15" t="n">
        <v>0</v>
      </c>
      <c r="F569" s="15" t="n">
        <v>0</v>
      </c>
      <c r="G569" s="15" t="n">
        <v>12.8</v>
      </c>
      <c r="H569" s="15" t="n">
        <v>2.458</v>
      </c>
      <c r="J569" s="15" t="s">
        <v>1370</v>
      </c>
      <c r="K569" s="15" t="s">
        <v>1376</v>
      </c>
      <c r="L569" s="19" t="n">
        <v>44605</v>
      </c>
    </row>
    <row r="570" customFormat="false" ht="15" hidden="false" customHeight="false" outlineLevel="0" collapsed="false">
      <c r="A570" s="14" t="str">
        <f aca="false">"mcnkas_"&amp;ROUND(B570,1)&amp;"_"&amp;ROUND(C570,1)&amp;"_"&amp;ROUND(D570,1)&amp;"_"&amp;ROUND(E570,1)&amp;"_"&amp;ROUND(F570,1)&amp;"_"&amp;ROUND(G570,1)</f>
        <v>mcnkas_80_10_0_0_0_10</v>
      </c>
      <c r="B570" s="15" t="n">
        <v>80</v>
      </c>
      <c r="C570" s="15" t="n">
        <v>10</v>
      </c>
      <c r="D570" s="15" t="n">
        <v>0</v>
      </c>
      <c r="E570" s="15" t="n">
        <v>0</v>
      </c>
      <c r="F570" s="15" t="n">
        <v>0</v>
      </c>
      <c r="G570" s="15" t="n">
        <v>10</v>
      </c>
      <c r="H570" s="15" t="n">
        <v>2.4</v>
      </c>
      <c r="J570" s="15" t="s">
        <v>1370</v>
      </c>
      <c r="K570" s="15" t="s">
        <v>1377</v>
      </c>
      <c r="L570" s="19" t="n">
        <v>44605</v>
      </c>
    </row>
    <row r="571" customFormat="false" ht="15" hidden="false" customHeight="false" outlineLevel="0" collapsed="false">
      <c r="A571" s="14" t="str">
        <f aca="false">"mcnkas_"&amp;ROUND(B571,1)&amp;"_"&amp;ROUND(C571,1)&amp;"_"&amp;ROUND(D571,1)&amp;"_"&amp;ROUND(E571,1)&amp;"_"&amp;ROUND(F571,1)&amp;"_"&amp;ROUND(G571,1)</f>
        <v>mcnkas_60_0_0_0_0_40</v>
      </c>
      <c r="B571" s="15" t="n">
        <v>60</v>
      </c>
      <c r="C571" s="15" t="n">
        <v>0</v>
      </c>
      <c r="D571" s="15" t="n">
        <v>0</v>
      </c>
      <c r="E571" s="15" t="n">
        <v>0</v>
      </c>
      <c r="F571" s="15" t="n">
        <v>0</v>
      </c>
      <c r="G571" s="15" t="n">
        <v>40</v>
      </c>
      <c r="H571" s="15" t="n">
        <v>2.767</v>
      </c>
      <c r="J571" s="15" t="s">
        <v>1378</v>
      </c>
      <c r="K571" s="15" t="s">
        <v>1379</v>
      </c>
      <c r="L571" s="19" t="n">
        <v>44605</v>
      </c>
    </row>
    <row r="572" customFormat="false" ht="15" hidden="false" customHeight="false" outlineLevel="0" collapsed="false">
      <c r="A572" s="14" t="str">
        <f aca="false">"mcnkas_"&amp;ROUND(B572,1)&amp;"_"&amp;ROUND(C572,1)&amp;"_"&amp;ROUND(D572,1)&amp;"_"&amp;ROUND(E572,1)&amp;"_"&amp;ROUND(F572,1)&amp;"_"&amp;ROUND(G572,1)</f>
        <v>mcnkas_60_5_0_0_0_35</v>
      </c>
      <c r="B572" s="15" t="n">
        <v>60</v>
      </c>
      <c r="C572" s="15" t="n">
        <v>5</v>
      </c>
      <c r="D572" s="15" t="n">
        <v>0</v>
      </c>
      <c r="E572" s="15" t="n">
        <v>0</v>
      </c>
      <c r="F572" s="15" t="n">
        <v>0</v>
      </c>
      <c r="G572" s="15" t="n">
        <v>35</v>
      </c>
      <c r="H572" s="15" t="n">
        <v>2.721</v>
      </c>
      <c r="J572" s="15" t="s">
        <v>1378</v>
      </c>
      <c r="K572" s="15" t="s">
        <v>1380</v>
      </c>
      <c r="L572" s="19" t="n">
        <v>44605</v>
      </c>
    </row>
    <row r="573" customFormat="false" ht="15" hidden="false" customHeight="false" outlineLevel="0" collapsed="false">
      <c r="A573" s="14" t="str">
        <f aca="false">"mcnkas_"&amp;ROUND(B573,1)&amp;"_"&amp;ROUND(C573,1)&amp;"_"&amp;ROUND(D573,1)&amp;"_"&amp;ROUND(E573,1)&amp;"_"&amp;ROUND(F573,1)&amp;"_"&amp;ROUND(G573,1)</f>
        <v>mcnkas_60_10_0_0_0_30</v>
      </c>
      <c r="B573" s="15" t="n">
        <v>60</v>
      </c>
      <c r="C573" s="15" t="n">
        <v>10</v>
      </c>
      <c r="D573" s="15" t="n">
        <v>0</v>
      </c>
      <c r="E573" s="15" t="n">
        <v>0</v>
      </c>
      <c r="F573" s="15" t="n">
        <v>0</v>
      </c>
      <c r="G573" s="15" t="n">
        <v>30</v>
      </c>
      <c r="H573" s="15" t="n">
        <v>2.674</v>
      </c>
      <c r="J573" s="15" t="s">
        <v>1378</v>
      </c>
      <c r="K573" s="15" t="s">
        <v>1381</v>
      </c>
      <c r="L573" s="19" t="n">
        <v>44605</v>
      </c>
    </row>
    <row r="574" customFormat="false" ht="15" hidden="false" customHeight="false" outlineLevel="0" collapsed="false">
      <c r="A574" s="14" t="str">
        <f aca="false">"mcnkas_"&amp;ROUND(B574,1)&amp;"_"&amp;ROUND(C574,1)&amp;"_"&amp;ROUND(D574,1)&amp;"_"&amp;ROUND(E574,1)&amp;"_"&amp;ROUND(F574,1)&amp;"_"&amp;ROUND(G574,1)</f>
        <v>mcnkas_60_13_0_0_0_27</v>
      </c>
      <c r="B574" s="15" t="n">
        <v>60</v>
      </c>
      <c r="C574" s="15" t="n">
        <v>13</v>
      </c>
      <c r="D574" s="15" t="n">
        <v>0</v>
      </c>
      <c r="E574" s="15" t="n">
        <v>0</v>
      </c>
      <c r="F574" s="15" t="n">
        <v>0</v>
      </c>
      <c r="G574" s="15" t="n">
        <v>27</v>
      </c>
      <c r="H574" s="15" t="n">
        <v>2.655</v>
      </c>
      <c r="J574" s="15" t="s">
        <v>1378</v>
      </c>
      <c r="K574" s="15" t="s">
        <v>1382</v>
      </c>
      <c r="L574" s="19" t="n">
        <v>44605</v>
      </c>
    </row>
    <row r="575" customFormat="false" ht="15" hidden="false" customHeight="false" outlineLevel="0" collapsed="false">
      <c r="A575" s="14" t="str">
        <f aca="false">"mcnkas_"&amp;ROUND(B575,1)&amp;"_"&amp;ROUND(C575,1)&amp;"_"&amp;ROUND(D575,1)&amp;"_"&amp;ROUND(E575,1)&amp;"_"&amp;ROUND(F575,1)&amp;"_"&amp;ROUND(G575,1)</f>
        <v>mcnkas_60_15_0_0_0_25</v>
      </c>
      <c r="B575" s="15" t="n">
        <v>60</v>
      </c>
      <c r="C575" s="15" t="n">
        <v>15</v>
      </c>
      <c r="D575" s="15" t="n">
        <v>0</v>
      </c>
      <c r="E575" s="15" t="n">
        <v>0</v>
      </c>
      <c r="F575" s="15" t="n">
        <v>0</v>
      </c>
      <c r="G575" s="15" t="n">
        <v>25</v>
      </c>
      <c r="H575" s="15" t="n">
        <v>2.635</v>
      </c>
      <c r="J575" s="15" t="s">
        <v>1378</v>
      </c>
      <c r="K575" s="15" t="s">
        <v>1383</v>
      </c>
      <c r="L575" s="19" t="n">
        <v>44605</v>
      </c>
    </row>
    <row r="576" customFormat="false" ht="15" hidden="false" customHeight="false" outlineLevel="0" collapsed="false">
      <c r="A576" s="14" t="str">
        <f aca="false">"mcnkas_"&amp;ROUND(B576,1)&amp;"_"&amp;ROUND(C576,1)&amp;"_"&amp;ROUND(D576,1)&amp;"_"&amp;ROUND(E576,1)&amp;"_"&amp;ROUND(F576,1)&amp;"_"&amp;ROUND(G576,1)</f>
        <v>mcnkas_60_18_0_0_0_22</v>
      </c>
      <c r="B576" s="15" t="n">
        <v>60</v>
      </c>
      <c r="C576" s="15" t="n">
        <v>18</v>
      </c>
      <c r="D576" s="15" t="n">
        <v>0</v>
      </c>
      <c r="E576" s="15" t="n">
        <v>0</v>
      </c>
      <c r="F576" s="15" t="n">
        <v>0</v>
      </c>
      <c r="G576" s="15" t="n">
        <v>22</v>
      </c>
      <c r="H576" s="15" t="n">
        <v>2.618</v>
      </c>
      <c r="J576" s="15" t="s">
        <v>1378</v>
      </c>
      <c r="K576" s="15" t="s">
        <v>1384</v>
      </c>
      <c r="L576" s="19" t="n">
        <v>44605</v>
      </c>
    </row>
    <row r="577" customFormat="false" ht="15" hidden="false" customHeight="false" outlineLevel="0" collapsed="false">
      <c r="A577" s="14" t="str">
        <f aca="false">"mcnkas_"&amp;ROUND(B577,1)&amp;"_"&amp;ROUND(C577,1)&amp;"_"&amp;ROUND(D577,1)&amp;"_"&amp;ROUND(E577,1)&amp;"_"&amp;ROUND(F577,1)&amp;"_"&amp;ROUND(G577,1)</f>
        <v>mcnkas_60_20_0_0_0_20</v>
      </c>
      <c r="B577" s="15" t="n">
        <v>60</v>
      </c>
      <c r="C577" s="15" t="n">
        <v>20</v>
      </c>
      <c r="D577" s="15" t="n">
        <v>0</v>
      </c>
      <c r="E577" s="15" t="n">
        <v>0</v>
      </c>
      <c r="F577" s="15" t="n">
        <v>0</v>
      </c>
      <c r="G577" s="15" t="n">
        <v>20</v>
      </c>
      <c r="H577" s="15" t="n">
        <v>2.605</v>
      </c>
      <c r="J577" s="15" t="s">
        <v>1378</v>
      </c>
      <c r="K577" s="15" t="s">
        <v>1385</v>
      </c>
      <c r="L577" s="19" t="n">
        <v>44605</v>
      </c>
    </row>
    <row r="578" customFormat="false" ht="15" hidden="false" customHeight="false" outlineLevel="0" collapsed="false">
      <c r="A578" s="14" t="str">
        <f aca="false">"mcnkas_"&amp;ROUND(B578,1)&amp;"_"&amp;ROUND(C578,1)&amp;"_"&amp;ROUND(D578,1)&amp;"_"&amp;ROUND(E578,1)&amp;"_"&amp;ROUND(F578,1)&amp;"_"&amp;ROUND(G578,1)</f>
        <v>mcnkas_62_20_0_0_0_18</v>
      </c>
      <c r="B578" s="15" t="n">
        <v>62</v>
      </c>
      <c r="C578" s="15" t="n">
        <v>20</v>
      </c>
      <c r="D578" s="15" t="n">
        <v>0</v>
      </c>
      <c r="E578" s="15" t="n">
        <v>0</v>
      </c>
      <c r="F578" s="15" t="n">
        <v>0</v>
      </c>
      <c r="G578" s="15" t="n">
        <v>18</v>
      </c>
      <c r="H578" s="15" t="n">
        <v>2.608</v>
      </c>
      <c r="J578" s="15" t="s">
        <v>1378</v>
      </c>
      <c r="K578" s="15" t="s">
        <v>1386</v>
      </c>
      <c r="L578" s="19" t="n">
        <v>44605</v>
      </c>
    </row>
    <row r="579" customFormat="false" ht="15" hidden="false" customHeight="false" outlineLevel="0" collapsed="false">
      <c r="A579" s="14" t="str">
        <f aca="false">"mcnkas_"&amp;ROUND(B579,1)&amp;"_"&amp;ROUND(C579,1)&amp;"_"&amp;ROUND(D579,1)&amp;"_"&amp;ROUND(E579,1)&amp;"_"&amp;ROUND(F579,1)&amp;"_"&amp;ROUND(G579,1)</f>
        <v>mcnkas_60_25_0_0_0_15</v>
      </c>
      <c r="B579" s="15" t="n">
        <v>60</v>
      </c>
      <c r="C579" s="15" t="n">
        <v>25</v>
      </c>
      <c r="D579" s="15" t="n">
        <v>0</v>
      </c>
      <c r="E579" s="15" t="n">
        <v>0</v>
      </c>
      <c r="F579" s="15" t="n">
        <v>0</v>
      </c>
      <c r="G579" s="15" t="n">
        <v>15</v>
      </c>
      <c r="H579" s="15" t="n">
        <v>2.606</v>
      </c>
      <c r="J579" s="15" t="s">
        <v>1378</v>
      </c>
      <c r="K579" s="15" t="s">
        <v>1387</v>
      </c>
      <c r="L579" s="19" t="n">
        <v>44605</v>
      </c>
    </row>
    <row r="580" customFormat="false" ht="15" hidden="false" customHeight="false" outlineLevel="0" collapsed="false">
      <c r="A580" s="14" t="str">
        <f aca="false">"mcnkas_"&amp;ROUND(B580,1)&amp;"_"&amp;ROUND(C580,1)&amp;"_"&amp;ROUND(D580,1)&amp;"_"&amp;ROUND(E580,1)&amp;"_"&amp;ROUND(F580,1)&amp;"_"&amp;ROUND(G580,1)</f>
        <v>mcnkas_60_30_0_0_0_10</v>
      </c>
      <c r="B580" s="15" t="n">
        <v>60</v>
      </c>
      <c r="C580" s="15" t="n">
        <v>30</v>
      </c>
      <c r="D580" s="15" t="n">
        <v>0</v>
      </c>
      <c r="E580" s="15" t="n">
        <v>0</v>
      </c>
      <c r="F580" s="15" t="n">
        <v>0</v>
      </c>
      <c r="G580" s="15" t="n">
        <v>10</v>
      </c>
      <c r="H580" s="15" t="n">
        <v>2.609</v>
      </c>
      <c r="J580" s="15" t="s">
        <v>1378</v>
      </c>
      <c r="K580" s="15" t="s">
        <v>1388</v>
      </c>
      <c r="L580" s="19" t="n">
        <v>44605</v>
      </c>
    </row>
    <row r="581" customFormat="false" ht="15" hidden="false" customHeight="false" outlineLevel="0" collapsed="false">
      <c r="A581" s="14" t="str">
        <f aca="false">"mcnkas_"&amp;ROUND(B581,1)&amp;"_"&amp;ROUND(C581,1)&amp;"_"&amp;ROUND(D581,1)&amp;"_"&amp;ROUND(E581,1)&amp;"_"&amp;ROUND(F581,1)&amp;"_"&amp;ROUND(G581,1)</f>
        <v>mcnkas_50_3.2_0_0_0_46.8</v>
      </c>
      <c r="B581" s="15" t="n">
        <v>50</v>
      </c>
      <c r="C581" s="15" t="n">
        <v>3.21</v>
      </c>
      <c r="D581" s="15" t="n">
        <v>0</v>
      </c>
      <c r="E581" s="15" t="n">
        <v>0</v>
      </c>
      <c r="F581" s="15" t="n">
        <v>0</v>
      </c>
      <c r="G581" s="15" t="n">
        <v>46.79</v>
      </c>
      <c r="H581" s="15" t="n">
        <v>2.886</v>
      </c>
      <c r="J581" s="15" t="s">
        <v>1378</v>
      </c>
      <c r="K581" s="15" t="s">
        <v>1389</v>
      </c>
      <c r="L581" s="19" t="n">
        <v>44605</v>
      </c>
    </row>
    <row r="582" customFormat="false" ht="15" hidden="false" customHeight="false" outlineLevel="0" collapsed="false">
      <c r="A582" s="14" t="str">
        <f aca="false">"mcnkas_"&amp;ROUND(B582,1)&amp;"_"&amp;ROUND(C582,1)&amp;"_"&amp;ROUND(D582,1)&amp;"_"&amp;ROUND(E582,1)&amp;"_"&amp;ROUND(F582,1)&amp;"_"&amp;ROUND(G582,1)</f>
        <v>mcnkas_50_4.3_0_0_0_45.7</v>
      </c>
      <c r="B582" s="15" t="n">
        <v>50</v>
      </c>
      <c r="C582" s="15" t="n">
        <v>4.32</v>
      </c>
      <c r="D582" s="15" t="n">
        <v>0</v>
      </c>
      <c r="E582" s="15" t="n">
        <v>0</v>
      </c>
      <c r="F582" s="15" t="n">
        <v>0</v>
      </c>
      <c r="G582" s="15" t="n">
        <v>45.68</v>
      </c>
      <c r="H582" s="15" t="n">
        <v>2.874</v>
      </c>
      <c r="J582" s="15" t="s">
        <v>1378</v>
      </c>
      <c r="K582" s="15" t="s">
        <v>1390</v>
      </c>
      <c r="L582" s="19" t="n">
        <v>44605</v>
      </c>
    </row>
    <row r="583" customFormat="false" ht="15" hidden="false" customHeight="false" outlineLevel="0" collapsed="false">
      <c r="A583" s="14" t="str">
        <f aca="false">"mcnkas_"&amp;ROUND(B583,1)&amp;"_"&amp;ROUND(C583,1)&amp;"_"&amp;ROUND(D583,1)&amp;"_"&amp;ROUND(E583,1)&amp;"_"&amp;ROUND(F583,1)&amp;"_"&amp;ROUND(G583,1)</f>
        <v>mcnkas_50_5.7_0_0_0_44.4</v>
      </c>
      <c r="B583" s="15" t="n">
        <v>49.96</v>
      </c>
      <c r="C583" s="15" t="n">
        <v>5.66</v>
      </c>
      <c r="D583" s="15" t="n">
        <v>0</v>
      </c>
      <c r="E583" s="15" t="n">
        <v>0</v>
      </c>
      <c r="F583" s="15" t="n">
        <v>0</v>
      </c>
      <c r="G583" s="15" t="n">
        <v>44.38</v>
      </c>
      <c r="H583" s="15" t="n">
        <v>2.864</v>
      </c>
      <c r="J583" s="15" t="s">
        <v>1378</v>
      </c>
      <c r="K583" s="15" t="s">
        <v>1391</v>
      </c>
      <c r="L583" s="19" t="n">
        <v>44605</v>
      </c>
    </row>
    <row r="584" customFormat="false" ht="15" hidden="false" customHeight="false" outlineLevel="0" collapsed="false">
      <c r="A584" s="14" t="str">
        <f aca="false">"mcnkas_"&amp;ROUND(B584,1)&amp;"_"&amp;ROUND(C584,1)&amp;"_"&amp;ROUND(D584,1)&amp;"_"&amp;ROUND(E584,1)&amp;"_"&amp;ROUND(F584,1)&amp;"_"&amp;ROUND(G584,1)</f>
        <v>mcnkas_50_6.6_0_0_0_43.4</v>
      </c>
      <c r="B584" s="15" t="n">
        <v>50</v>
      </c>
      <c r="C584" s="15" t="n">
        <v>6.59</v>
      </c>
      <c r="D584" s="15" t="n">
        <v>0</v>
      </c>
      <c r="E584" s="15" t="n">
        <v>0</v>
      </c>
      <c r="F584" s="15" t="n">
        <v>0</v>
      </c>
      <c r="G584" s="15" t="n">
        <v>43.41</v>
      </c>
      <c r="H584" s="15" t="n">
        <v>2.85</v>
      </c>
      <c r="J584" s="15" t="s">
        <v>1378</v>
      </c>
      <c r="K584" s="15" t="s">
        <v>1392</v>
      </c>
      <c r="L584" s="19" t="n">
        <v>44605</v>
      </c>
    </row>
    <row r="585" customFormat="false" ht="15" hidden="false" customHeight="false" outlineLevel="0" collapsed="false">
      <c r="A585" s="14" t="str">
        <f aca="false">"mcnkas_"&amp;ROUND(B585,1)&amp;"_"&amp;ROUND(C585,1)&amp;"_"&amp;ROUND(D585,1)&amp;"_"&amp;ROUND(E585,1)&amp;"_"&amp;ROUND(F585,1)&amp;"_"&amp;ROUND(G585,1)</f>
        <v>mcnkas_50_7.8_0_0_0_42.3</v>
      </c>
      <c r="B585" s="15" t="n">
        <v>50</v>
      </c>
      <c r="C585" s="15" t="n">
        <v>7.75</v>
      </c>
      <c r="D585" s="15" t="n">
        <v>0</v>
      </c>
      <c r="E585" s="15" t="n">
        <v>0</v>
      </c>
      <c r="F585" s="15" t="n">
        <v>0</v>
      </c>
      <c r="G585" s="15" t="n">
        <v>42.25</v>
      </c>
      <c r="H585" s="15" t="n">
        <v>2.838</v>
      </c>
      <c r="J585" s="15" t="s">
        <v>1378</v>
      </c>
      <c r="K585" s="15" t="s">
        <v>1393</v>
      </c>
      <c r="L585" s="19" t="n">
        <v>44605</v>
      </c>
    </row>
    <row r="586" customFormat="false" ht="15" hidden="false" customHeight="false" outlineLevel="0" collapsed="false">
      <c r="A586" s="14" t="str">
        <f aca="false">"mcnkas_"&amp;ROUND(B586,1)&amp;"_"&amp;ROUND(C586,1)&amp;"_"&amp;ROUND(D586,1)&amp;"_"&amp;ROUND(E586,1)&amp;"_"&amp;ROUND(F586,1)&amp;"_"&amp;ROUND(G586,1)</f>
        <v>mcnkas_50_10.1_0_0_0_39.9</v>
      </c>
      <c r="B586" s="15" t="n">
        <v>50</v>
      </c>
      <c r="C586" s="15" t="n">
        <v>10.14</v>
      </c>
      <c r="D586" s="15" t="n">
        <v>0</v>
      </c>
      <c r="E586" s="15" t="n">
        <v>0</v>
      </c>
      <c r="F586" s="15" t="n">
        <v>0</v>
      </c>
      <c r="G586" s="15" t="n">
        <v>39.86</v>
      </c>
      <c r="H586" s="15" t="n">
        <v>2.816</v>
      </c>
      <c r="J586" s="15" t="s">
        <v>1378</v>
      </c>
      <c r="K586" s="15" t="s">
        <v>1394</v>
      </c>
      <c r="L586" s="19" t="n">
        <v>44605</v>
      </c>
    </row>
    <row r="587" customFormat="false" ht="15" hidden="false" customHeight="false" outlineLevel="0" collapsed="false">
      <c r="A587" s="14" t="str">
        <f aca="false">"mcnkas_"&amp;ROUND(B587,1)&amp;"_"&amp;ROUND(C587,1)&amp;"_"&amp;ROUND(D587,1)&amp;"_"&amp;ROUND(E587,1)&amp;"_"&amp;ROUND(F587,1)&amp;"_"&amp;ROUND(G587,1)</f>
        <v>mcnkas_49.7_14.2_0_0_0_36.1</v>
      </c>
      <c r="B587" s="15" t="n">
        <v>49.68</v>
      </c>
      <c r="C587" s="15" t="n">
        <v>14.19</v>
      </c>
      <c r="D587" s="15" t="n">
        <v>0</v>
      </c>
      <c r="E587" s="15" t="n">
        <v>0</v>
      </c>
      <c r="F587" s="15" t="n">
        <v>0</v>
      </c>
      <c r="G587" s="15" t="n">
        <v>36.13</v>
      </c>
      <c r="H587" s="15" t="n">
        <v>2.776</v>
      </c>
      <c r="J587" s="15" t="s">
        <v>1378</v>
      </c>
      <c r="K587" s="15" t="s">
        <v>1395</v>
      </c>
      <c r="L587" s="19" t="n">
        <v>44605</v>
      </c>
    </row>
    <row r="588" customFormat="false" ht="15" hidden="false" customHeight="false" outlineLevel="0" collapsed="false">
      <c r="A588" s="14" t="str">
        <f aca="false">"mcnkas_"&amp;ROUND(B588,1)&amp;"_"&amp;ROUND(C588,1)&amp;"_"&amp;ROUND(D588,1)&amp;"_"&amp;ROUND(E588,1)&amp;"_"&amp;ROUND(F588,1)&amp;"_"&amp;ROUND(G588,1)</f>
        <v>mcnkas_50_16_0_0_0_34</v>
      </c>
      <c r="B588" s="15" t="n">
        <v>50</v>
      </c>
      <c r="C588" s="15" t="n">
        <v>16</v>
      </c>
      <c r="D588" s="15" t="n">
        <v>0</v>
      </c>
      <c r="E588" s="15" t="n">
        <v>0</v>
      </c>
      <c r="F588" s="15" t="n">
        <v>0</v>
      </c>
      <c r="G588" s="15" t="n">
        <v>34</v>
      </c>
      <c r="H588" s="15" t="n">
        <v>2.762</v>
      </c>
      <c r="J588" s="15" t="s">
        <v>1378</v>
      </c>
      <c r="K588" s="15" t="s">
        <v>1396</v>
      </c>
      <c r="L588" s="19" t="n">
        <v>44605</v>
      </c>
    </row>
    <row r="589" customFormat="false" ht="15" hidden="false" customHeight="false" outlineLevel="0" collapsed="false">
      <c r="A589" s="14" t="str">
        <f aca="false">"mcnkas_"&amp;ROUND(B589,1)&amp;"_"&amp;ROUND(C589,1)&amp;"_"&amp;ROUND(D589,1)&amp;"_"&amp;ROUND(E589,1)&amp;"_"&amp;ROUND(F589,1)&amp;"_"&amp;ROUND(G589,1)</f>
        <v>mcnkas_50_17.9_0_0_0_32.1</v>
      </c>
      <c r="B589" s="15" t="n">
        <v>50</v>
      </c>
      <c r="C589" s="15" t="n">
        <v>17.89</v>
      </c>
      <c r="D589" s="15" t="n">
        <v>0</v>
      </c>
      <c r="E589" s="15" t="n">
        <v>0</v>
      </c>
      <c r="F589" s="15" t="n">
        <v>0</v>
      </c>
      <c r="G589" s="15" t="n">
        <v>32.11</v>
      </c>
      <c r="H589" s="15" t="n">
        <v>2.746</v>
      </c>
      <c r="J589" s="15" t="s">
        <v>1378</v>
      </c>
      <c r="K589" s="15" t="s">
        <v>1397</v>
      </c>
      <c r="L589" s="19" t="n">
        <v>44605</v>
      </c>
    </row>
    <row r="590" customFormat="false" ht="15" hidden="false" customHeight="false" outlineLevel="0" collapsed="false">
      <c r="A590" s="14" t="str">
        <f aca="false">"mcnkas_"&amp;ROUND(B590,1)&amp;"_"&amp;ROUND(C590,1)&amp;"_"&amp;ROUND(D590,1)&amp;"_"&amp;ROUND(E590,1)&amp;"_"&amp;ROUND(F590,1)&amp;"_"&amp;ROUND(G590,1)</f>
        <v>mcnkas_48_20.6_0_0_0_31.4</v>
      </c>
      <c r="B590" s="15" t="n">
        <v>48</v>
      </c>
      <c r="C590" s="15" t="n">
        <v>20.64</v>
      </c>
      <c r="D590" s="15" t="n">
        <v>0</v>
      </c>
      <c r="E590" s="15" t="n">
        <v>0</v>
      </c>
      <c r="F590" s="15" t="n">
        <v>0</v>
      </c>
      <c r="G590" s="15" t="n">
        <v>31.36</v>
      </c>
      <c r="H590" s="15" t="n">
        <v>2.722</v>
      </c>
      <c r="J590" s="15" t="s">
        <v>1378</v>
      </c>
      <c r="K590" s="15" t="s">
        <v>1398</v>
      </c>
      <c r="L590" s="19" t="n">
        <v>44605</v>
      </c>
    </row>
    <row r="591" customFormat="false" ht="15" hidden="false" customHeight="false" outlineLevel="0" collapsed="false">
      <c r="A591" s="14" t="str">
        <f aca="false">"mcnkas_"&amp;ROUND(B591,1)&amp;"_"&amp;ROUND(C591,1)&amp;"_"&amp;ROUND(D591,1)&amp;"_"&amp;ROUND(E591,1)&amp;"_"&amp;ROUND(F591,1)&amp;"_"&amp;ROUND(G591,1)</f>
        <v>mcnkas_49.8_25.4_0_0_0_24.9</v>
      </c>
      <c r="B591" s="15" t="n">
        <v>49.76</v>
      </c>
      <c r="C591" s="15" t="n">
        <v>25.38</v>
      </c>
      <c r="D591" s="15" t="n">
        <v>0</v>
      </c>
      <c r="E591" s="15" t="n">
        <v>0</v>
      </c>
      <c r="F591" s="15" t="n">
        <v>0</v>
      </c>
      <c r="G591" s="15" t="n">
        <v>24.86</v>
      </c>
      <c r="H591" s="15" t="n">
        <v>2.698</v>
      </c>
      <c r="J591" s="15" t="s">
        <v>1378</v>
      </c>
      <c r="K591" s="15" t="s">
        <v>1399</v>
      </c>
      <c r="L591" s="19" t="n">
        <v>44605</v>
      </c>
    </row>
    <row r="592" customFormat="false" ht="15" hidden="false" customHeight="false" outlineLevel="0" collapsed="false">
      <c r="A592" s="14" t="str">
        <f aca="false">"mcnkas_"&amp;ROUND(B592,1)&amp;"_"&amp;ROUND(C592,1)&amp;"_"&amp;ROUND(D592,1)&amp;"_"&amp;ROUND(E592,1)&amp;"_"&amp;ROUND(F592,1)&amp;"_"&amp;ROUND(G592,1)</f>
        <v>mcnkas_49_27.4_0_0_0_23.6</v>
      </c>
      <c r="B592" s="15" t="n">
        <v>49</v>
      </c>
      <c r="C592" s="15" t="n">
        <v>27.4</v>
      </c>
      <c r="D592" s="15" t="n">
        <v>0</v>
      </c>
      <c r="E592" s="15" t="n">
        <v>0</v>
      </c>
      <c r="F592" s="15" t="n">
        <v>0</v>
      </c>
      <c r="G592" s="15" t="n">
        <v>23.6</v>
      </c>
      <c r="H592" s="15" t="n">
        <v>2.697</v>
      </c>
      <c r="J592" s="15" t="s">
        <v>1378</v>
      </c>
      <c r="K592" s="15" t="s">
        <v>1400</v>
      </c>
      <c r="L592" s="19" t="n">
        <v>44605</v>
      </c>
    </row>
    <row r="593" customFormat="false" ht="15" hidden="false" customHeight="false" outlineLevel="0" collapsed="false">
      <c r="A593" s="14" t="str">
        <f aca="false">"mcnkas_"&amp;ROUND(B593,1)&amp;"_"&amp;ROUND(C593,1)&amp;"_"&amp;ROUND(D593,1)&amp;"_"&amp;ROUND(E593,1)&amp;"_"&amp;ROUND(F593,1)&amp;"_"&amp;ROUND(G593,1)</f>
        <v>mcnkas_49.7_30_0_0_0_20.3</v>
      </c>
      <c r="B593" s="15" t="n">
        <v>49.69</v>
      </c>
      <c r="C593" s="15" t="n">
        <v>30.03</v>
      </c>
      <c r="D593" s="15" t="n">
        <v>0</v>
      </c>
      <c r="E593" s="15" t="n">
        <v>0</v>
      </c>
      <c r="F593" s="15" t="n">
        <v>0</v>
      </c>
      <c r="G593" s="15" t="n">
        <v>20.28</v>
      </c>
      <c r="H593" s="15" t="n">
        <v>2.698</v>
      </c>
      <c r="J593" s="15" t="s">
        <v>1378</v>
      </c>
      <c r="K593" s="15" t="s">
        <v>1401</v>
      </c>
      <c r="L593" s="19" t="n">
        <v>44605</v>
      </c>
    </row>
    <row r="594" customFormat="false" ht="15" hidden="false" customHeight="false" outlineLevel="0" collapsed="false">
      <c r="A594" s="14" t="str">
        <f aca="false">"mcnkas_"&amp;ROUND(B594,1)&amp;"_"&amp;ROUND(C594,1)&amp;"_"&amp;ROUND(D594,1)&amp;"_"&amp;ROUND(E594,1)&amp;"_"&amp;ROUND(F594,1)&amp;"_"&amp;ROUND(G594,1)</f>
        <v>mcnkas_50_33.3_0_0_0_16.7</v>
      </c>
      <c r="B594" s="15" t="n">
        <v>50</v>
      </c>
      <c r="C594" s="15" t="n">
        <v>33.33</v>
      </c>
      <c r="D594" s="15" t="n">
        <v>0</v>
      </c>
      <c r="E594" s="15" t="n">
        <v>0</v>
      </c>
      <c r="F594" s="15" t="n">
        <v>0</v>
      </c>
      <c r="G594" s="15" t="n">
        <v>16.67</v>
      </c>
      <c r="H594" s="15" t="n">
        <v>2.698</v>
      </c>
      <c r="J594" s="15" t="s">
        <v>1378</v>
      </c>
      <c r="K594" s="15" t="s">
        <v>1402</v>
      </c>
      <c r="L594" s="19" t="n">
        <v>44605</v>
      </c>
    </row>
    <row r="595" customFormat="false" ht="15" hidden="false" customHeight="false" outlineLevel="0" collapsed="false">
      <c r="A595" s="14" t="str">
        <f aca="false">"mcnkas_"&amp;ROUND(B595,1)&amp;"_"&amp;ROUND(C595,1)&amp;"_"&amp;ROUND(D595,1)&amp;"_"&amp;ROUND(E595,1)&amp;"_"&amp;ROUND(F595,1)&amp;"_"&amp;ROUND(G595,1)</f>
        <v>mcnkas_50_36_0_0_0_14</v>
      </c>
      <c r="B595" s="15" t="n">
        <v>50</v>
      </c>
      <c r="C595" s="15" t="n">
        <v>36</v>
      </c>
      <c r="D595" s="15" t="n">
        <v>0</v>
      </c>
      <c r="E595" s="15" t="n">
        <v>0</v>
      </c>
      <c r="F595" s="15" t="n">
        <v>0</v>
      </c>
      <c r="G595" s="15" t="n">
        <v>14</v>
      </c>
      <c r="H595" s="15" t="n">
        <v>2.697</v>
      </c>
      <c r="J595" s="15" t="s">
        <v>1378</v>
      </c>
      <c r="K595" s="15" t="s">
        <v>1403</v>
      </c>
      <c r="L595" s="19" t="n">
        <v>44605</v>
      </c>
    </row>
    <row r="596" customFormat="false" ht="15" hidden="false" customHeight="false" outlineLevel="0" collapsed="false">
      <c r="A596" s="14" t="str">
        <f aca="false">"mcnkas_"&amp;ROUND(B596,1)&amp;"_"&amp;ROUND(C596,1)&amp;"_"&amp;ROUND(D596,1)&amp;"_"&amp;ROUND(E596,1)&amp;"_"&amp;ROUND(F596,1)&amp;"_"&amp;ROUND(G596,1)</f>
        <v>mcnkas_65_2.9_0_0_0_32.1</v>
      </c>
      <c r="B596" s="15" t="n">
        <v>65</v>
      </c>
      <c r="C596" s="15" t="n">
        <v>2.9</v>
      </c>
      <c r="D596" s="15" t="n">
        <v>0</v>
      </c>
      <c r="E596" s="15" t="n">
        <v>0</v>
      </c>
      <c r="F596" s="15" t="n">
        <v>0</v>
      </c>
      <c r="G596" s="15" t="n">
        <v>32.1</v>
      </c>
      <c r="H596" s="15" t="n">
        <v>2.661</v>
      </c>
      <c r="J596" s="15" t="s">
        <v>1404</v>
      </c>
      <c r="K596" s="15" t="s">
        <v>1405</v>
      </c>
      <c r="L596" s="19" t="n">
        <v>44605</v>
      </c>
    </row>
    <row r="597" customFormat="false" ht="15" hidden="false" customHeight="false" outlineLevel="0" collapsed="false">
      <c r="A597" s="14" t="str">
        <f aca="false">"mcnkas_"&amp;ROUND(B597,1)&amp;"_"&amp;ROUND(C597,1)&amp;"_"&amp;ROUND(D597,1)&amp;"_"&amp;ROUND(E597,1)&amp;"_"&amp;ROUND(F597,1)&amp;"_"&amp;ROUND(G597,1)</f>
        <v>mcnkas_61.2_6_0_0_0_32.8</v>
      </c>
      <c r="B597" s="15" t="n">
        <v>61.2</v>
      </c>
      <c r="C597" s="15" t="n">
        <v>6</v>
      </c>
      <c r="D597" s="15" t="n">
        <v>0</v>
      </c>
      <c r="E597" s="15" t="n">
        <v>0</v>
      </c>
      <c r="F597" s="15" t="n">
        <v>0</v>
      </c>
      <c r="G597" s="15" t="n">
        <v>32.8</v>
      </c>
      <c r="H597" s="15" t="n">
        <v>2.728</v>
      </c>
      <c r="J597" s="15" t="s">
        <v>1404</v>
      </c>
      <c r="K597" s="15" t="s">
        <v>1406</v>
      </c>
      <c r="L597" s="19" t="n">
        <v>44605</v>
      </c>
    </row>
    <row r="598" customFormat="false" ht="15" hidden="false" customHeight="false" outlineLevel="0" collapsed="false">
      <c r="A598" s="14" t="str">
        <f aca="false">"mcnkas_"&amp;ROUND(B598,1)&amp;"_"&amp;ROUND(C598,1)&amp;"_"&amp;ROUND(D598,1)&amp;"_"&amp;ROUND(E598,1)&amp;"_"&amp;ROUND(F598,1)&amp;"_"&amp;ROUND(G598,1)</f>
        <v>mcnkas_53.3_12.5_0_0_0_34.2</v>
      </c>
      <c r="B598" s="15" t="n">
        <v>53.3</v>
      </c>
      <c r="C598" s="15" t="n">
        <v>12.5</v>
      </c>
      <c r="D598" s="15" t="n">
        <v>0</v>
      </c>
      <c r="E598" s="15" t="n">
        <v>0</v>
      </c>
      <c r="F598" s="15" t="n">
        <v>0</v>
      </c>
      <c r="G598" s="15" t="n">
        <v>34.2</v>
      </c>
      <c r="H598" s="15" t="n">
        <v>2.763</v>
      </c>
      <c r="J598" s="15" t="s">
        <v>1404</v>
      </c>
      <c r="K598" s="15" t="s">
        <v>1407</v>
      </c>
      <c r="L598" s="19" t="n">
        <v>44605</v>
      </c>
    </row>
    <row r="599" customFormat="false" ht="15" hidden="false" customHeight="false" outlineLevel="0" collapsed="false">
      <c r="A599" s="14" t="str">
        <f aca="false">"mcnkas_"&amp;ROUND(B599,1)&amp;"_"&amp;ROUND(C599,1)&amp;"_"&amp;ROUND(D599,1)&amp;"_"&amp;ROUND(E599,1)&amp;"_"&amp;ROUND(F599,1)&amp;"_"&amp;ROUND(G599,1)</f>
        <v>mcnkas_44.5_19.7_0_0_0_35.8</v>
      </c>
      <c r="B599" s="15" t="n">
        <v>44.5</v>
      </c>
      <c r="C599" s="15" t="n">
        <v>19.7</v>
      </c>
      <c r="D599" s="15" t="n">
        <v>0</v>
      </c>
      <c r="E599" s="15" t="n">
        <v>0</v>
      </c>
      <c r="F599" s="15" t="n">
        <v>0</v>
      </c>
      <c r="G599" s="15" t="n">
        <v>35.8</v>
      </c>
      <c r="H599" s="15" t="n">
        <v>2.76</v>
      </c>
      <c r="J599" s="15" t="s">
        <v>1404</v>
      </c>
      <c r="K599" s="15" t="s">
        <v>1408</v>
      </c>
      <c r="L599" s="19" t="n">
        <v>44605</v>
      </c>
    </row>
    <row r="600" customFormat="false" ht="15" hidden="false" customHeight="false" outlineLevel="0" collapsed="false">
      <c r="A600" s="14" t="str">
        <f aca="false">"mcnkas_"&amp;ROUND(B600,1)&amp;"_"&amp;ROUND(C600,1)&amp;"_"&amp;ROUND(D600,1)&amp;"_"&amp;ROUND(E600,1)&amp;"_"&amp;ROUND(F600,1)&amp;"_"&amp;ROUND(G600,1)</f>
        <v>mcnkas_35_27.5_0_0_0_37.5</v>
      </c>
      <c r="B600" s="15" t="n">
        <v>35</v>
      </c>
      <c r="C600" s="15" t="n">
        <v>27.5</v>
      </c>
      <c r="D600" s="15" t="n">
        <v>0</v>
      </c>
      <c r="E600" s="15" t="n">
        <v>0</v>
      </c>
      <c r="F600" s="15" t="n">
        <v>0</v>
      </c>
      <c r="G600" s="15" t="n">
        <v>37.5</v>
      </c>
      <c r="H600" s="15" t="n">
        <v>2.805</v>
      </c>
      <c r="J600" s="15" t="s">
        <v>1404</v>
      </c>
      <c r="K600" s="15" t="s">
        <v>1409</v>
      </c>
      <c r="L600" s="19" t="n">
        <v>44605</v>
      </c>
    </row>
    <row r="601" customFormat="false" ht="15" hidden="false" customHeight="false" outlineLevel="0" collapsed="false">
      <c r="A601" s="14" t="str">
        <f aca="false">"mcnkas_"&amp;ROUND(B601,1)&amp;"_"&amp;ROUND(C601,1)&amp;"_"&amp;ROUND(D601,1)&amp;"_"&amp;ROUND(E601,1)&amp;"_"&amp;ROUND(F601,1)&amp;"_"&amp;ROUND(G601,1)</f>
        <v>mcnkas_24.5_36.1_0_0_0_39.4</v>
      </c>
      <c r="B601" s="15" t="n">
        <v>24.5</v>
      </c>
      <c r="C601" s="15" t="n">
        <v>36.1</v>
      </c>
      <c r="D601" s="15" t="n">
        <v>0</v>
      </c>
      <c r="E601" s="15" t="n">
        <v>0</v>
      </c>
      <c r="F601" s="15" t="n">
        <v>0</v>
      </c>
      <c r="G601" s="15" t="n">
        <v>39.4</v>
      </c>
      <c r="H601" s="15" t="n">
        <v>2.827</v>
      </c>
      <c r="J601" s="15" t="s">
        <v>1404</v>
      </c>
      <c r="K601" s="15" t="s">
        <v>1410</v>
      </c>
      <c r="L601" s="19" t="n">
        <v>44605</v>
      </c>
    </row>
    <row r="602" customFormat="false" ht="15" hidden="false" customHeight="false" outlineLevel="0" collapsed="false">
      <c r="A602" s="14" t="str">
        <f aca="false">"mcnkas_"&amp;ROUND(B602,1)&amp;"_"&amp;ROUND(C602,1)&amp;"_"&amp;ROUND(D602,1)&amp;"_"&amp;ROUND(E602,1)&amp;"_"&amp;ROUND(F602,1)&amp;"_"&amp;ROUND(G602,1)</f>
        <v>mcnkas_19_40.6_0_0_0_40.4</v>
      </c>
      <c r="B602" s="15" t="n">
        <v>19</v>
      </c>
      <c r="C602" s="15" t="n">
        <v>40.6</v>
      </c>
      <c r="D602" s="15" t="n">
        <v>0</v>
      </c>
      <c r="E602" s="15" t="n">
        <v>0</v>
      </c>
      <c r="F602" s="15" t="n">
        <v>0</v>
      </c>
      <c r="G602" s="15" t="n">
        <v>40.4</v>
      </c>
      <c r="H602" s="15" t="n">
        <v>2.847</v>
      </c>
      <c r="J602" s="15" t="s">
        <v>1404</v>
      </c>
      <c r="K602" s="15" t="s">
        <v>1411</v>
      </c>
      <c r="L602" s="19" t="n">
        <v>44605</v>
      </c>
    </row>
    <row r="603" customFormat="false" ht="15" hidden="false" customHeight="false" outlineLevel="0" collapsed="false">
      <c r="A603" s="14" t="str">
        <f aca="false">"mcnkas_"&amp;ROUND(B603,1)&amp;"_"&amp;ROUND(C603,1)&amp;"_"&amp;ROUND(D603,1)&amp;"_"&amp;ROUND(E603,1)&amp;"_"&amp;ROUND(F603,1)&amp;"_"&amp;ROUND(G603,1)</f>
        <v>mcnkas_59.5_0_0_10_0_30.5</v>
      </c>
      <c r="B603" s="15" t="n">
        <v>59.51</v>
      </c>
      <c r="C603" s="15" t="n">
        <v>0</v>
      </c>
      <c r="D603" s="15" t="n">
        <v>0</v>
      </c>
      <c r="E603" s="15" t="n">
        <v>9.97</v>
      </c>
      <c r="F603" s="15" t="n">
        <v>0</v>
      </c>
      <c r="G603" s="15" t="n">
        <v>30.51</v>
      </c>
      <c r="H603" s="15" t="n">
        <v>2.641</v>
      </c>
      <c r="J603" s="15" t="s">
        <v>1412</v>
      </c>
      <c r="K603" s="15" t="s">
        <v>1413</v>
      </c>
      <c r="L603" s="19" t="n">
        <v>44605</v>
      </c>
    </row>
    <row r="604" customFormat="false" ht="15" hidden="false" customHeight="false" outlineLevel="0" collapsed="false">
      <c r="A604" s="14" t="str">
        <f aca="false">"mcnkas_"&amp;ROUND(B604,1)&amp;"_"&amp;ROUND(C604,1)&amp;"_"&amp;ROUND(D604,1)&amp;"_"&amp;ROUND(E604,1)&amp;"_"&amp;ROUND(F604,1)&amp;"_"&amp;ROUND(G604,1)</f>
        <v>mcnkas_83.6_8_4.3_3.4_0.1_0.7</v>
      </c>
      <c r="B604" s="15" t="n">
        <v>83.58</v>
      </c>
      <c r="C604" s="15" t="n">
        <v>7.98</v>
      </c>
      <c r="D604" s="15" t="n">
        <v>4.26</v>
      </c>
      <c r="E604" s="15" t="n">
        <v>3.35</v>
      </c>
      <c r="F604" s="15" t="n">
        <v>0.13</v>
      </c>
      <c r="G604" s="15" t="n">
        <v>0.7</v>
      </c>
      <c r="H604" s="15" t="n">
        <v>2.324</v>
      </c>
      <c r="J604" s="15" t="s">
        <v>1412</v>
      </c>
      <c r="K604" s="15" t="s">
        <v>1414</v>
      </c>
      <c r="L604" s="19" t="n">
        <v>44605</v>
      </c>
    </row>
    <row r="605" customFormat="false" ht="15" hidden="false" customHeight="false" outlineLevel="0" collapsed="false">
      <c r="A605" s="14" t="str">
        <f aca="false">"mcnkas_"&amp;ROUND(B605,1)&amp;"_"&amp;ROUND(C605,1)&amp;"_"&amp;ROUND(D605,1)&amp;"_"&amp;ROUND(E605,1)&amp;"_"&amp;ROUND(F605,1)&amp;"_"&amp;ROUND(G605,1)</f>
        <v>mcnkas_50_0_0_0_0_50</v>
      </c>
      <c r="B605" s="22" t="n">
        <v>50</v>
      </c>
      <c r="C605" s="22" t="n">
        <v>0</v>
      </c>
      <c r="D605" s="8" t="n">
        <v>0</v>
      </c>
      <c r="E605" s="8" t="n">
        <v>0</v>
      </c>
      <c r="F605" s="22" t="n">
        <v>0</v>
      </c>
      <c r="G605" s="22" t="n">
        <v>50</v>
      </c>
      <c r="H605" s="18" t="n">
        <v>2.891</v>
      </c>
      <c r="J605" s="15" t="s">
        <v>1415</v>
      </c>
      <c r="K605" s="22" t="s">
        <v>1416</v>
      </c>
      <c r="L605" s="19" t="n">
        <v>44605</v>
      </c>
    </row>
    <row r="606" customFormat="false" ht="15" hidden="false" customHeight="false" outlineLevel="0" collapsed="false">
      <c r="A606" s="14" t="str">
        <f aca="false">"mcnkas_"&amp;ROUND(B606,1)&amp;"_"&amp;ROUND(C606,1)&amp;"_"&amp;ROUND(D606,1)&amp;"_"&amp;ROUND(E606,1)&amp;"_"&amp;ROUND(F606,1)&amp;"_"&amp;ROUND(G606,1)</f>
        <v>mcnkas_48.1_3.9_0_0_0_48.1</v>
      </c>
      <c r="B606" s="22" t="n">
        <v>48.06</v>
      </c>
      <c r="C606" s="22" t="n">
        <v>3.88</v>
      </c>
      <c r="D606" s="8" t="n">
        <v>0</v>
      </c>
      <c r="E606" s="8" t="n">
        <v>0</v>
      </c>
      <c r="F606" s="22" t="n">
        <v>0</v>
      </c>
      <c r="G606" s="22" t="n">
        <v>48.06</v>
      </c>
      <c r="H606" s="18" t="n">
        <v>2.882</v>
      </c>
      <c r="J606" s="15" t="s">
        <v>1415</v>
      </c>
      <c r="K606" s="22" t="s">
        <v>1417</v>
      </c>
      <c r="L606" s="19" t="n">
        <v>44605</v>
      </c>
    </row>
    <row r="607" customFormat="false" ht="15" hidden="false" customHeight="false" outlineLevel="0" collapsed="false">
      <c r="A607" s="14" t="str">
        <f aca="false">"mcnkas_"&amp;ROUND(B607,1)&amp;"_"&amp;ROUND(C607,1)&amp;"_"&amp;ROUND(D607,1)&amp;"_"&amp;ROUND(E607,1)&amp;"_"&amp;ROUND(F607,1)&amp;"_"&amp;ROUND(G607,1)</f>
        <v>mcnkas_46.1_7.8_0_0_0_46.1</v>
      </c>
      <c r="B607" s="22" t="n">
        <v>46.12</v>
      </c>
      <c r="C607" s="22" t="n">
        <v>7.76</v>
      </c>
      <c r="D607" s="8" t="n">
        <v>0</v>
      </c>
      <c r="E607" s="8" t="n">
        <v>0</v>
      </c>
      <c r="F607" s="22" t="n">
        <v>0</v>
      </c>
      <c r="G607" s="22" t="n">
        <v>46.12</v>
      </c>
      <c r="H607" s="18" t="n">
        <v>2.867</v>
      </c>
      <c r="J607" s="15" t="s">
        <v>1415</v>
      </c>
      <c r="K607" s="22" t="s">
        <v>1418</v>
      </c>
      <c r="L607" s="19" t="n">
        <v>44605</v>
      </c>
    </row>
    <row r="608" customFormat="false" ht="15" hidden="false" customHeight="false" outlineLevel="0" collapsed="false">
      <c r="A608" s="14" t="str">
        <f aca="false">"mcnkas_"&amp;ROUND(B608,1)&amp;"_"&amp;ROUND(C608,1)&amp;"_"&amp;ROUND(D608,1)&amp;"_"&amp;ROUND(E608,1)&amp;"_"&amp;ROUND(F608,1)&amp;"_"&amp;ROUND(G608,1)</f>
        <v>mcnkas_44.4_11.2_0_0_0_44.4</v>
      </c>
      <c r="B608" s="22" t="n">
        <v>44.4</v>
      </c>
      <c r="C608" s="22" t="n">
        <v>11.2</v>
      </c>
      <c r="D608" s="8" t="n">
        <v>0</v>
      </c>
      <c r="E608" s="8" t="n">
        <v>0</v>
      </c>
      <c r="F608" s="22" t="n">
        <v>0</v>
      </c>
      <c r="G608" s="22" t="n">
        <v>44.4</v>
      </c>
      <c r="H608" s="18" t="n">
        <v>2.853</v>
      </c>
      <c r="J608" s="15" t="s">
        <v>1415</v>
      </c>
      <c r="K608" s="22" t="s">
        <v>1419</v>
      </c>
      <c r="L608" s="19" t="n">
        <v>44605</v>
      </c>
    </row>
    <row r="609" customFormat="false" ht="15" hidden="false" customHeight="false" outlineLevel="0" collapsed="false">
      <c r="A609" s="14" t="str">
        <f aca="false">"mcnkas_"&amp;ROUND(B609,1)&amp;"_"&amp;ROUND(C609,1)&amp;"_"&amp;ROUND(D609,1)&amp;"_"&amp;ROUND(E609,1)&amp;"_"&amp;ROUND(F609,1)&amp;"_"&amp;ROUND(G609,1)</f>
        <v>mcnkas_42.9_14.3_0_0_0_42.9</v>
      </c>
      <c r="B609" s="22" t="n">
        <v>42.86</v>
      </c>
      <c r="C609" s="22" t="n">
        <v>14.28</v>
      </c>
      <c r="D609" s="8" t="n">
        <v>0</v>
      </c>
      <c r="E609" s="8" t="n">
        <v>0</v>
      </c>
      <c r="F609" s="22" t="n">
        <v>0</v>
      </c>
      <c r="G609" s="22" t="n">
        <v>42.86</v>
      </c>
      <c r="H609" s="18" t="n">
        <v>2.836</v>
      </c>
      <c r="J609" s="15" t="s">
        <v>1415</v>
      </c>
      <c r="K609" s="22" t="s">
        <v>1420</v>
      </c>
      <c r="L609" s="19" t="n">
        <v>44605</v>
      </c>
    </row>
    <row r="610" customFormat="false" ht="15" hidden="false" customHeight="false" outlineLevel="0" collapsed="false">
      <c r="A610" s="14" t="str">
        <f aca="false">"mcnkas_"&amp;ROUND(B610,1)&amp;"_"&amp;ROUND(C610,1)&amp;"_"&amp;ROUND(D610,1)&amp;"_"&amp;ROUND(E610,1)&amp;"_"&amp;ROUND(F610,1)&amp;"_"&amp;ROUND(G610,1)</f>
        <v>mcnkas_35_27_0_0_0_38</v>
      </c>
      <c r="B610" s="22" t="n">
        <v>35</v>
      </c>
      <c r="C610" s="22" t="n">
        <v>27</v>
      </c>
      <c r="D610" s="8" t="n">
        <v>0</v>
      </c>
      <c r="E610" s="8" t="n">
        <v>0</v>
      </c>
      <c r="F610" s="22" t="n">
        <v>0</v>
      </c>
      <c r="G610" s="22" t="n">
        <v>38</v>
      </c>
      <c r="H610" s="18" t="n">
        <v>2.799</v>
      </c>
      <c r="J610" s="15" t="s">
        <v>1415</v>
      </c>
      <c r="K610" s="22" t="s">
        <v>1421</v>
      </c>
      <c r="L610" s="19" t="n">
        <v>44605</v>
      </c>
    </row>
    <row r="611" customFormat="false" ht="15" hidden="false" customHeight="false" outlineLevel="0" collapsed="false">
      <c r="A611" s="14" t="str">
        <f aca="false">"mcnkas_"&amp;ROUND(B611,1)&amp;"_"&amp;ROUND(C611,1)&amp;"_"&amp;ROUND(D611,1)&amp;"_"&amp;ROUND(E611,1)&amp;"_"&amp;ROUND(F611,1)&amp;"_"&amp;ROUND(G611,1)</f>
        <v>mcnkas_11.8_44.1_0_0_0_44.1</v>
      </c>
      <c r="B611" s="22" t="n">
        <v>11.815</v>
      </c>
      <c r="C611" s="22" t="n">
        <v>44.095</v>
      </c>
      <c r="D611" s="8" t="n">
        <v>0</v>
      </c>
      <c r="E611" s="8" t="n">
        <v>0</v>
      </c>
      <c r="F611" s="22" t="n">
        <v>0</v>
      </c>
      <c r="G611" s="22" t="n">
        <v>44.095</v>
      </c>
      <c r="H611" s="18" t="n">
        <v>2.8604</v>
      </c>
      <c r="J611" s="15" t="s">
        <v>1422</v>
      </c>
      <c r="K611" s="22" t="s">
        <v>1423</v>
      </c>
      <c r="L611" s="19" t="n">
        <v>44605</v>
      </c>
    </row>
    <row r="612" customFormat="false" ht="15" hidden="false" customHeight="false" outlineLevel="0" collapsed="false">
      <c r="A612" s="14" t="str">
        <f aca="false">"mcnkas_"&amp;ROUND(B612,1)&amp;"_"&amp;ROUND(C612,1)&amp;"_"&amp;ROUND(D612,1)&amp;"_"&amp;ROUND(E612,1)&amp;"_"&amp;ROUND(F612,1)&amp;"_"&amp;ROUND(G612,1)</f>
        <v>mcnkas_19_40.5_0_0_0_40.5</v>
      </c>
      <c r="B612" s="22" t="n">
        <v>18.99</v>
      </c>
      <c r="C612" s="22" t="n">
        <v>40.505</v>
      </c>
      <c r="D612" s="8" t="n">
        <v>0</v>
      </c>
      <c r="E612" s="8" t="n">
        <v>0</v>
      </c>
      <c r="F612" s="22" t="n">
        <v>0</v>
      </c>
      <c r="G612" s="22" t="n">
        <v>40.505</v>
      </c>
      <c r="H612" s="18" t="n">
        <v>2.8431</v>
      </c>
      <c r="J612" s="15" t="s">
        <v>1415</v>
      </c>
      <c r="K612" s="22" t="s">
        <v>1424</v>
      </c>
      <c r="L612" s="19" t="n">
        <v>44605</v>
      </c>
    </row>
    <row r="613" customFormat="false" ht="15" hidden="false" customHeight="false" outlineLevel="0" collapsed="false">
      <c r="A613" s="14" t="str">
        <f aca="false">"mcnkas_"&amp;ROUND(B613,1)&amp;"_"&amp;ROUND(C613,1)&amp;"_"&amp;ROUND(D613,1)&amp;"_"&amp;ROUND(E613,1)&amp;"_"&amp;ROUND(F613,1)&amp;"_"&amp;ROUND(G613,1)</f>
        <v>mcnkas_29_36_0_0_0_35</v>
      </c>
      <c r="B613" s="22" t="n">
        <v>29</v>
      </c>
      <c r="C613" s="22" t="n">
        <v>36</v>
      </c>
      <c r="D613" s="8" t="n">
        <v>0</v>
      </c>
      <c r="E613" s="8" t="n">
        <v>0</v>
      </c>
      <c r="F613" s="22" t="n">
        <v>0</v>
      </c>
      <c r="G613" s="22" t="n">
        <v>35</v>
      </c>
      <c r="H613" s="18" t="n">
        <v>2.794</v>
      </c>
      <c r="J613" s="15" t="s">
        <v>1415</v>
      </c>
      <c r="K613" s="22" t="s">
        <v>1425</v>
      </c>
      <c r="L613" s="19" t="n">
        <v>44605</v>
      </c>
    </row>
    <row r="614" customFormat="false" ht="15" hidden="false" customHeight="false" outlineLevel="0" collapsed="false">
      <c r="A614" s="14" t="str">
        <f aca="false">"mcnkas_"&amp;ROUND(B614,1)&amp;"_"&amp;ROUND(C614,1)&amp;"_"&amp;ROUND(D614,1)&amp;"_"&amp;ROUND(E614,1)&amp;"_"&amp;ROUND(F614,1)&amp;"_"&amp;ROUND(G614,1)</f>
        <v>mcnkas_33.3_33.3_0_0_0_33.3</v>
      </c>
      <c r="B614" s="22" t="n">
        <v>33.33</v>
      </c>
      <c r="C614" s="22" t="n">
        <v>33.33</v>
      </c>
      <c r="D614" s="8" t="n">
        <v>0</v>
      </c>
      <c r="E614" s="8" t="n">
        <v>0</v>
      </c>
      <c r="F614" s="22" t="n">
        <v>0</v>
      </c>
      <c r="G614" s="22" t="n">
        <v>33.33</v>
      </c>
      <c r="H614" s="18" t="n">
        <v>2.7889</v>
      </c>
      <c r="J614" s="15" t="s">
        <v>1422</v>
      </c>
      <c r="K614" s="22" t="s">
        <v>1426</v>
      </c>
      <c r="L614" s="19" t="n">
        <v>44605</v>
      </c>
    </row>
    <row r="615" customFormat="false" ht="15" hidden="false" customHeight="false" outlineLevel="0" collapsed="false">
      <c r="A615" s="14" t="str">
        <f aca="false">"mcnkas_"&amp;ROUND(B615,1)&amp;"_"&amp;ROUND(C615,1)&amp;"_"&amp;ROUND(D615,1)&amp;"_"&amp;ROUND(E615,1)&amp;"_"&amp;ROUND(F615,1)&amp;"_"&amp;ROUND(G615,1)</f>
        <v>mcnkas_50_25_0_0_0_25</v>
      </c>
      <c r="B615" s="22" t="n">
        <v>50</v>
      </c>
      <c r="C615" s="22" t="n">
        <v>25</v>
      </c>
      <c r="D615" s="8" t="n">
        <v>0</v>
      </c>
      <c r="E615" s="8" t="n">
        <v>0</v>
      </c>
      <c r="F615" s="22" t="n">
        <v>0</v>
      </c>
      <c r="G615" s="22" t="n">
        <v>25</v>
      </c>
      <c r="H615" s="18" t="n">
        <v>2.69</v>
      </c>
      <c r="J615" s="15" t="s">
        <v>1422</v>
      </c>
      <c r="K615" s="22" t="s">
        <v>1427</v>
      </c>
      <c r="L615" s="19" t="n">
        <v>44605</v>
      </c>
    </row>
    <row r="616" customFormat="false" ht="15" hidden="false" customHeight="false" outlineLevel="0" collapsed="false">
      <c r="A616" s="14" t="str">
        <f aca="false">"mcnkas_"&amp;ROUND(B616,1)&amp;"_"&amp;ROUND(C616,1)&amp;"_"&amp;ROUND(D616,1)&amp;"_"&amp;ROUND(E616,1)&amp;"_"&amp;ROUND(F616,1)&amp;"_"&amp;ROUND(G616,1)</f>
        <v>mcnkas_58.8_20.6_0_0_0_20.6</v>
      </c>
      <c r="B616" s="22" t="n">
        <v>58.827</v>
      </c>
      <c r="C616" s="22" t="n">
        <v>20.581</v>
      </c>
      <c r="D616" s="8" t="n">
        <v>0</v>
      </c>
      <c r="E616" s="8" t="n">
        <v>0</v>
      </c>
      <c r="F616" s="22" t="n">
        <v>0</v>
      </c>
      <c r="G616" s="22" t="n">
        <v>20.581</v>
      </c>
      <c r="H616" s="18" t="n">
        <v>2.614</v>
      </c>
      <c r="J616" s="15" t="s">
        <v>1415</v>
      </c>
      <c r="K616" s="22" t="s">
        <v>1428</v>
      </c>
      <c r="L616" s="19" t="n">
        <v>44605</v>
      </c>
    </row>
    <row r="617" customFormat="false" ht="15" hidden="false" customHeight="false" outlineLevel="0" collapsed="false">
      <c r="A617" s="14" t="str">
        <f aca="false">"mcnkas_"&amp;ROUND(B617,1)&amp;"_"&amp;ROUND(C617,1)&amp;"_"&amp;ROUND(D617,1)&amp;"_"&amp;ROUND(E617,1)&amp;"_"&amp;ROUND(F617,1)&amp;"_"&amp;ROUND(G617,1)</f>
        <v>mcnkas_63.3_18.4_0_0_0_18.4</v>
      </c>
      <c r="B617" s="22" t="n">
        <v>63.3</v>
      </c>
      <c r="C617" s="22" t="n">
        <v>18.35</v>
      </c>
      <c r="D617" s="8" t="n">
        <v>0</v>
      </c>
      <c r="E617" s="8" t="n">
        <v>0</v>
      </c>
      <c r="F617" s="22" t="n">
        <v>0</v>
      </c>
      <c r="G617" s="22" t="n">
        <v>18.35</v>
      </c>
      <c r="H617" s="18" t="n">
        <v>2.581</v>
      </c>
      <c r="J617" s="15" t="s">
        <v>1415</v>
      </c>
      <c r="K617" s="22" t="s">
        <v>1429</v>
      </c>
      <c r="L617" s="19" t="n">
        <v>44605</v>
      </c>
    </row>
    <row r="618" customFormat="false" ht="15" hidden="false" customHeight="false" outlineLevel="0" collapsed="false">
      <c r="A618" s="14" t="str">
        <f aca="false">"mcnkas_"&amp;ROUND(B618,1)&amp;"_"&amp;ROUND(C618,1)&amp;"_"&amp;ROUND(D618,1)&amp;"_"&amp;ROUND(E618,1)&amp;"_"&amp;ROUND(F618,1)&amp;"_"&amp;ROUND(G618,1)</f>
        <v>mcnkas_70_15_0_0_0_15</v>
      </c>
      <c r="B618" s="22" t="n">
        <v>70</v>
      </c>
      <c r="C618" s="22" t="n">
        <v>15</v>
      </c>
      <c r="D618" s="8" t="n">
        <v>0</v>
      </c>
      <c r="E618" s="8" t="n">
        <v>0</v>
      </c>
      <c r="F618" s="22" t="n">
        <v>0</v>
      </c>
      <c r="G618" s="22" t="n">
        <v>15</v>
      </c>
      <c r="H618" s="18" t="n">
        <v>2.517</v>
      </c>
      <c r="J618" s="15" t="s">
        <v>1415</v>
      </c>
      <c r="K618" s="22" t="s">
        <v>1430</v>
      </c>
      <c r="L618" s="19" t="n">
        <v>44605</v>
      </c>
    </row>
    <row r="619" customFormat="false" ht="15" hidden="false" customHeight="false" outlineLevel="0" collapsed="false">
      <c r="A619" s="14" t="str">
        <f aca="false">"mcnkas_"&amp;ROUND(B619,1)&amp;"_"&amp;ROUND(C619,1)&amp;"_"&amp;ROUND(D619,1)&amp;"_"&amp;ROUND(E619,1)&amp;"_"&amp;ROUND(F619,1)&amp;"_"&amp;ROUND(G619,1)</f>
        <v>mcnkas_76.5_11.8_0_0_0_11.8</v>
      </c>
      <c r="B619" s="22" t="n">
        <v>76.5</v>
      </c>
      <c r="C619" s="22" t="n">
        <v>11.75</v>
      </c>
      <c r="D619" s="8" t="n">
        <v>0</v>
      </c>
      <c r="E619" s="8" t="n">
        <v>0</v>
      </c>
      <c r="F619" s="22" t="n">
        <v>0</v>
      </c>
      <c r="G619" s="22" t="n">
        <v>11.75</v>
      </c>
      <c r="H619" s="18" t="n">
        <v>2.436</v>
      </c>
      <c r="J619" s="15" t="s">
        <v>1422</v>
      </c>
      <c r="K619" s="22" t="s">
        <v>1431</v>
      </c>
      <c r="L619" s="19" t="n">
        <v>44605</v>
      </c>
    </row>
    <row r="620" customFormat="false" ht="15" hidden="false" customHeight="false" outlineLevel="0" collapsed="false">
      <c r="A620" s="14" t="str">
        <f aca="false">"mcnkas_"&amp;ROUND(B620,1)&amp;"_"&amp;ROUND(C620,1)&amp;"_"&amp;ROUND(D620,1)&amp;"_"&amp;ROUND(E620,1)&amp;"_"&amp;ROUND(F620,1)&amp;"_"&amp;ROUND(G620,1)</f>
        <v>mcnkas_77_7_0_0_0_16</v>
      </c>
      <c r="B620" s="22" t="n">
        <v>77</v>
      </c>
      <c r="C620" s="22" t="n">
        <v>7</v>
      </c>
      <c r="D620" s="8" t="n">
        <v>0</v>
      </c>
      <c r="E620" s="8" t="n">
        <v>0</v>
      </c>
      <c r="F620" s="22" t="n">
        <v>0</v>
      </c>
      <c r="G620" s="22" t="n">
        <v>16</v>
      </c>
      <c r="H620" s="18" t="n">
        <v>2.453</v>
      </c>
      <c r="J620" s="15" t="s">
        <v>1415</v>
      </c>
      <c r="K620" s="22" t="s">
        <v>1432</v>
      </c>
      <c r="L620" s="19" t="n">
        <v>44605</v>
      </c>
    </row>
    <row r="621" customFormat="false" ht="15" hidden="false" customHeight="false" outlineLevel="0" collapsed="false">
      <c r="A621" s="14" t="str">
        <f aca="false">"mcnkas_"&amp;ROUND(B621,1)&amp;"_"&amp;ROUND(C621,1)&amp;"_"&amp;ROUND(D621,1)&amp;"_"&amp;ROUND(E621,1)&amp;"_"&amp;ROUND(F621,1)&amp;"_"&amp;ROUND(G621,1)</f>
        <v>mcnkas_68.3_8.7_0_0_0_23</v>
      </c>
      <c r="B621" s="22" t="n">
        <v>68.295</v>
      </c>
      <c r="C621" s="22" t="n">
        <v>8.705</v>
      </c>
      <c r="D621" s="8" t="n">
        <v>0</v>
      </c>
      <c r="E621" s="8" t="n">
        <v>0</v>
      </c>
      <c r="F621" s="22" t="n">
        <v>0</v>
      </c>
      <c r="G621" s="22" t="n">
        <v>22.97</v>
      </c>
      <c r="H621" s="18" t="n">
        <v>2.573</v>
      </c>
      <c r="J621" s="15" t="s">
        <v>1415</v>
      </c>
      <c r="K621" s="22" t="s">
        <v>1433</v>
      </c>
      <c r="L621" s="19" t="n">
        <v>44605</v>
      </c>
    </row>
    <row r="622" customFormat="false" ht="15" hidden="false" customHeight="false" outlineLevel="0" collapsed="false">
      <c r="A622" s="14" t="str">
        <f aca="false">"mcnkas_"&amp;ROUND(B622,1)&amp;"_"&amp;ROUND(C622,1)&amp;"_"&amp;ROUND(D622,1)&amp;"_"&amp;ROUND(E622,1)&amp;"_"&amp;ROUND(F622,1)&amp;"_"&amp;ROUND(G622,1)</f>
        <v>mcnkas_60_10_0_0_0_30</v>
      </c>
      <c r="B622" s="22" t="n">
        <v>60</v>
      </c>
      <c r="C622" s="22" t="n">
        <v>10</v>
      </c>
      <c r="D622" s="8" t="n">
        <v>0</v>
      </c>
      <c r="E622" s="8" t="n">
        <v>0</v>
      </c>
      <c r="F622" s="22" t="n">
        <v>0</v>
      </c>
      <c r="G622" s="22" t="n">
        <v>30</v>
      </c>
      <c r="H622" s="18" t="n">
        <v>2.684</v>
      </c>
      <c r="J622" s="15" t="s">
        <v>1415</v>
      </c>
      <c r="K622" s="22" t="s">
        <v>1434</v>
      </c>
      <c r="L622" s="19" t="n">
        <v>44605</v>
      </c>
    </row>
    <row r="623" customFormat="false" ht="15" hidden="false" customHeight="false" outlineLevel="0" collapsed="false">
      <c r="A623" s="14" t="str">
        <f aca="false">"mcnkas_"&amp;ROUND(B623,1)&amp;"_"&amp;ROUND(C623,1)&amp;"_"&amp;ROUND(D623,1)&amp;"_"&amp;ROUND(E623,1)&amp;"_"&amp;ROUND(F623,1)&amp;"_"&amp;ROUND(G623,1)</f>
        <v>mcnkas_51.4_12.1_0_0_0_36.4</v>
      </c>
      <c r="B623" s="22" t="n">
        <v>51.43</v>
      </c>
      <c r="C623" s="22" t="n">
        <v>12.14</v>
      </c>
      <c r="D623" s="8" t="n">
        <v>0</v>
      </c>
      <c r="E623" s="8" t="n">
        <v>0</v>
      </c>
      <c r="F623" s="22" t="n">
        <v>0</v>
      </c>
      <c r="G623" s="22" t="n">
        <v>36.43</v>
      </c>
      <c r="H623" s="18" t="n">
        <v>2.765</v>
      </c>
      <c r="J623" s="15" t="s">
        <v>1415</v>
      </c>
      <c r="K623" s="22" t="s">
        <v>1435</v>
      </c>
      <c r="L623" s="19" t="n">
        <v>44605</v>
      </c>
    </row>
    <row r="624" customFormat="false" ht="15" hidden="false" customHeight="false" outlineLevel="0" collapsed="false">
      <c r="A624" s="14" t="str">
        <f aca="false">"mcnkas_"&amp;ROUND(B624,1)&amp;"_"&amp;ROUND(C624,1)&amp;"_"&amp;ROUND(D624,1)&amp;"_"&amp;ROUND(E624,1)&amp;"_"&amp;ROUND(F624,1)&amp;"_"&amp;ROUND(G624,1)</f>
        <v>mcnkas_37.9_15.5_0_0_0_46.6</v>
      </c>
      <c r="B624" s="22" t="n">
        <v>37.931</v>
      </c>
      <c r="C624" s="22" t="n">
        <v>15.513</v>
      </c>
      <c r="D624" s="8" t="n">
        <v>0</v>
      </c>
      <c r="E624" s="8" t="n">
        <v>0</v>
      </c>
      <c r="F624" s="22" t="n">
        <v>0</v>
      </c>
      <c r="G624" s="22" t="n">
        <v>46.556</v>
      </c>
      <c r="H624" s="18" t="n">
        <v>2.865</v>
      </c>
      <c r="J624" s="15" t="s">
        <v>1415</v>
      </c>
      <c r="K624" s="22" t="s">
        <v>1436</v>
      </c>
      <c r="L624" s="19" t="n">
        <v>44605</v>
      </c>
    </row>
    <row r="625" customFormat="false" ht="15" hidden="false" customHeight="false" outlineLevel="0" collapsed="false">
      <c r="A625" s="14" t="str">
        <f aca="false">"mcnkas_"&amp;ROUND(B625,1)&amp;"_"&amp;ROUND(C625,1)&amp;"_"&amp;ROUND(D625,1)&amp;"_"&amp;ROUND(E625,1)&amp;"_"&amp;ROUND(F625,1)&amp;"_"&amp;ROUND(G625,1)</f>
        <v>mcnkas_33.2_17.6_0_0_0_49.1</v>
      </c>
      <c r="B625" s="22" t="n">
        <v>33.18</v>
      </c>
      <c r="C625" s="22" t="n">
        <v>17.625</v>
      </c>
      <c r="D625" s="8" t="n">
        <v>0</v>
      </c>
      <c r="E625" s="8" t="n">
        <v>0</v>
      </c>
      <c r="F625" s="22" t="n">
        <v>0</v>
      </c>
      <c r="G625" s="22" t="n">
        <v>49.13</v>
      </c>
      <c r="H625" s="18" t="n">
        <v>2.886</v>
      </c>
      <c r="J625" s="15" t="s">
        <v>1415</v>
      </c>
      <c r="K625" s="22" t="s">
        <v>1437</v>
      </c>
      <c r="L625" s="19" t="n">
        <v>44605</v>
      </c>
    </row>
    <row r="626" customFormat="false" ht="15" hidden="false" customHeight="false" outlineLevel="0" collapsed="false">
      <c r="A626" s="14" t="str">
        <f aca="false">"mcnkas_"&amp;ROUND(B626,1)&amp;"_"&amp;ROUND(C626,1)&amp;"_"&amp;ROUND(D626,1)&amp;"_"&amp;ROUND(E626,1)&amp;"_"&amp;ROUND(F626,1)&amp;"_"&amp;ROUND(G626,1)</f>
        <v>mcnkas_31.9_17_0_0_0_51.1</v>
      </c>
      <c r="B626" s="22" t="n">
        <v>31.9066</v>
      </c>
      <c r="C626" s="22" t="n">
        <v>17.02</v>
      </c>
      <c r="D626" s="8" t="n">
        <v>0</v>
      </c>
      <c r="E626" s="8" t="n">
        <v>0</v>
      </c>
      <c r="F626" s="22" t="n">
        <v>0</v>
      </c>
      <c r="G626" s="22" t="n">
        <v>51.07333</v>
      </c>
      <c r="H626" s="18" t="n">
        <v>2.886</v>
      </c>
      <c r="J626" s="15" t="s">
        <v>1415</v>
      </c>
      <c r="K626" s="22" t="s">
        <v>1438</v>
      </c>
      <c r="L626" s="19" t="n">
        <v>44605</v>
      </c>
    </row>
    <row r="627" customFormat="false" ht="15" hidden="false" customHeight="false" outlineLevel="0" collapsed="false">
      <c r="A627" s="14" t="str">
        <f aca="false">"mcnkas_"&amp;ROUND(B627,1)&amp;"_"&amp;ROUND(C627,1)&amp;"_"&amp;ROUND(D627,1)&amp;"_"&amp;ROUND(E627,1)&amp;"_"&amp;ROUND(F627,1)&amp;"_"&amp;ROUND(G627,1)</f>
        <v>mcnkas_23.5_21_0_0_0_55.5</v>
      </c>
      <c r="B627" s="22" t="n">
        <v>23.5</v>
      </c>
      <c r="C627" s="22" t="n">
        <v>21</v>
      </c>
      <c r="D627" s="8" t="n">
        <v>0</v>
      </c>
      <c r="E627" s="8" t="n">
        <v>0</v>
      </c>
      <c r="F627" s="22" t="n">
        <v>0</v>
      </c>
      <c r="G627" s="22" t="n">
        <v>55.5</v>
      </c>
      <c r="H627" s="18" t="n">
        <v>2.913</v>
      </c>
      <c r="J627" s="15" t="s">
        <v>1415</v>
      </c>
      <c r="K627" s="22" t="s">
        <v>1439</v>
      </c>
      <c r="L627" s="19" t="n">
        <v>44605</v>
      </c>
    </row>
    <row r="628" customFormat="false" ht="15" hidden="false" customHeight="false" outlineLevel="0" collapsed="false">
      <c r="A628" s="14" t="str">
        <f aca="false">"mcnkas_"&amp;ROUND(B628,1)&amp;"_"&amp;ROUND(C628,1)&amp;"_"&amp;ROUND(D628,1)&amp;"_"&amp;ROUND(E628,1)&amp;"_"&amp;ROUND(F628,1)&amp;"_"&amp;ROUND(G628,1)</f>
        <v>mcnkas_16.6_20.9_0_0_0_62.6</v>
      </c>
      <c r="B628" s="22" t="n">
        <v>16.572</v>
      </c>
      <c r="C628" s="22" t="n">
        <v>20.856</v>
      </c>
      <c r="D628" s="8" t="n">
        <v>0</v>
      </c>
      <c r="E628" s="8" t="n">
        <v>0</v>
      </c>
      <c r="F628" s="22" t="n">
        <v>0</v>
      </c>
      <c r="G628" s="22" t="n">
        <v>62.572</v>
      </c>
      <c r="H628" s="18" t="n">
        <v>2.934</v>
      </c>
      <c r="J628" s="15" t="s">
        <v>1415</v>
      </c>
      <c r="K628" s="22" t="s">
        <v>1440</v>
      </c>
      <c r="L628" s="19" t="n">
        <v>44605</v>
      </c>
    </row>
    <row r="629" customFormat="false" ht="15" hidden="false" customHeight="false" outlineLevel="0" collapsed="false">
      <c r="A629" s="14" t="str">
        <f aca="false">"mcnkas_"&amp;ROUND(B629,1)&amp;"_"&amp;ROUND(C629,1)&amp;"_"&amp;ROUND(D629,1)&amp;"_"&amp;ROUND(E629,1)&amp;"_"&amp;ROUND(F629,1)&amp;"_"&amp;ROUND(G629,1)</f>
        <v>mcnkas_10_22.5_0_0_0_67.5</v>
      </c>
      <c r="B629" s="22" t="n">
        <v>10</v>
      </c>
      <c r="C629" s="22" t="n">
        <v>22.5</v>
      </c>
      <c r="D629" s="8" t="n">
        <v>0</v>
      </c>
      <c r="E629" s="8" t="n">
        <v>0</v>
      </c>
      <c r="F629" s="22" t="n">
        <v>0</v>
      </c>
      <c r="G629" s="22" t="n">
        <v>67.5</v>
      </c>
      <c r="H629" s="18" t="n">
        <v>2.942</v>
      </c>
      <c r="J629" s="15" t="s">
        <v>1415</v>
      </c>
      <c r="K629" s="22" t="s">
        <v>1441</v>
      </c>
      <c r="L629" s="19" t="n">
        <v>44605</v>
      </c>
    </row>
    <row r="630" customFormat="false" ht="15" hidden="false" customHeight="false" outlineLevel="0" collapsed="false">
      <c r="A630" s="14" t="str">
        <f aca="false">"mcnkas_"&amp;ROUND(B630,1)&amp;"_"&amp;ROUND(C630,1)&amp;"_"&amp;ROUND(D630,1)&amp;"_"&amp;ROUND(E630,1)&amp;"_"&amp;ROUND(F630,1)&amp;"_"&amp;ROUND(G630,1)</f>
        <v>mcnkas_10_35_0_0_0_55</v>
      </c>
      <c r="B630" s="22" t="n">
        <v>10</v>
      </c>
      <c r="C630" s="22" t="n">
        <v>35</v>
      </c>
      <c r="D630" s="8" t="n">
        <v>0</v>
      </c>
      <c r="E630" s="8" t="n">
        <v>0</v>
      </c>
      <c r="F630" s="22" t="n">
        <v>0</v>
      </c>
      <c r="G630" s="22" t="n">
        <v>55</v>
      </c>
      <c r="H630" s="18" t="n">
        <v>2.898</v>
      </c>
      <c r="J630" s="15" t="s">
        <v>1415</v>
      </c>
      <c r="K630" s="22" t="s">
        <v>1442</v>
      </c>
      <c r="L630" s="19" t="n">
        <v>44605</v>
      </c>
    </row>
    <row r="631" customFormat="false" ht="15" hidden="false" customHeight="false" outlineLevel="0" collapsed="false">
      <c r="A631" s="14" t="str">
        <f aca="false">"mcnkas_"&amp;ROUND(B631,1)&amp;"_"&amp;ROUND(C631,1)&amp;"_"&amp;ROUND(D631,1)&amp;"_"&amp;ROUND(E631,1)&amp;"_"&amp;ROUND(F631,1)&amp;"_"&amp;ROUND(G631,1)</f>
        <v>mcnkas_0_39_0_0_0_61</v>
      </c>
      <c r="B631" s="22" t="n">
        <v>0</v>
      </c>
      <c r="C631" s="22" t="n">
        <v>39</v>
      </c>
      <c r="D631" s="8" t="n">
        <v>0</v>
      </c>
      <c r="E631" s="8" t="n">
        <v>0</v>
      </c>
      <c r="F631" s="22" t="n">
        <v>0</v>
      </c>
      <c r="G631" s="22" t="n">
        <v>61</v>
      </c>
      <c r="H631" s="18" t="n">
        <v>2.909</v>
      </c>
      <c r="J631" s="15" t="s">
        <v>185</v>
      </c>
      <c r="K631" s="22" t="s">
        <v>384</v>
      </c>
      <c r="L631" s="19" t="n">
        <v>44605</v>
      </c>
    </row>
    <row r="632" customFormat="false" ht="15" hidden="false" customHeight="false" outlineLevel="0" collapsed="false">
      <c r="A632" s="14" t="str">
        <f aca="false">"mcnkas_"&amp;ROUND(B632,1)&amp;"_"&amp;ROUND(C632,1)&amp;"_"&amp;ROUND(D632,1)&amp;"_"&amp;ROUND(E632,1)&amp;"_"&amp;ROUND(F632,1)&amp;"_"&amp;ROUND(G632,1)</f>
        <v>mcnkas_20_31_0_0_0_49</v>
      </c>
      <c r="B632" s="22" t="n">
        <v>20</v>
      </c>
      <c r="C632" s="22" t="n">
        <v>31</v>
      </c>
      <c r="D632" s="8" t="n">
        <v>0</v>
      </c>
      <c r="E632" s="8" t="n">
        <v>0</v>
      </c>
      <c r="F632" s="22" t="n">
        <v>0</v>
      </c>
      <c r="G632" s="22" t="n">
        <v>49</v>
      </c>
      <c r="H632" s="18" t="n">
        <v>2.876</v>
      </c>
      <c r="J632" s="15" t="s">
        <v>1415</v>
      </c>
      <c r="K632" s="22" t="s">
        <v>1443</v>
      </c>
      <c r="L632" s="19" t="n">
        <v>44605</v>
      </c>
    </row>
    <row r="633" customFormat="false" ht="15" hidden="false" customHeight="false" outlineLevel="0" collapsed="false">
      <c r="A633" s="14" t="str">
        <f aca="false">"mcnkas_"&amp;ROUND(B633,1)&amp;"_"&amp;ROUND(C633,1)&amp;"_"&amp;ROUND(D633,1)&amp;"_"&amp;ROUND(E633,1)&amp;"_"&amp;ROUND(F633,1)&amp;"_"&amp;ROUND(G633,1)</f>
        <v>mcnkas_55_17.5_0_0_0_27.5</v>
      </c>
      <c r="B633" s="22" t="n">
        <v>55</v>
      </c>
      <c r="C633" s="22" t="n">
        <v>17.5</v>
      </c>
      <c r="D633" s="8" t="n">
        <v>0</v>
      </c>
      <c r="E633" s="8" t="n">
        <v>0</v>
      </c>
      <c r="F633" s="22" t="n">
        <v>0</v>
      </c>
      <c r="G633" s="22" t="n">
        <v>27.5</v>
      </c>
      <c r="H633" s="18" t="n">
        <v>2.685</v>
      </c>
      <c r="J633" s="15" t="s">
        <v>1415</v>
      </c>
      <c r="K633" s="22" t="s">
        <v>1444</v>
      </c>
      <c r="L633" s="19" t="n">
        <v>44605</v>
      </c>
    </row>
    <row r="634" customFormat="false" ht="15" hidden="false" customHeight="false" outlineLevel="0" collapsed="false">
      <c r="A634" s="14" t="str">
        <f aca="false">"mcnkas_"&amp;ROUND(B634,1)&amp;"_"&amp;ROUND(C634,1)&amp;"_"&amp;ROUND(D634,1)&amp;"_"&amp;ROUND(E634,1)&amp;"_"&amp;ROUND(F634,1)&amp;"_"&amp;ROUND(G634,1)</f>
        <v>mcnkas_100_0_0_0_0_0</v>
      </c>
      <c r="B634" s="22" t="n">
        <v>100</v>
      </c>
      <c r="C634" s="22" t="n">
        <v>0</v>
      </c>
      <c r="D634" s="8" t="n">
        <v>0</v>
      </c>
      <c r="E634" s="8" t="n">
        <v>0</v>
      </c>
      <c r="F634" s="22" t="n">
        <v>0</v>
      </c>
      <c r="G634" s="22" t="n">
        <v>0</v>
      </c>
      <c r="H634" s="18" t="n">
        <v>2.2</v>
      </c>
      <c r="J634" s="15" t="s">
        <v>1415</v>
      </c>
      <c r="K634" s="22" t="s">
        <v>1445</v>
      </c>
      <c r="L634" s="19" t="n">
        <v>44605</v>
      </c>
    </row>
    <row r="635" customFormat="false" ht="15" hidden="false" customHeight="false" outlineLevel="0" collapsed="false">
      <c r="A635" s="14" t="str">
        <f aca="false">"mcnkas_"&amp;ROUND(B635,1)&amp;"_"&amp;ROUND(C635,1)&amp;"_"&amp;ROUND(D635,1)&amp;"_"&amp;ROUND(E635,1)&amp;"_"&amp;ROUND(F635,1)&amp;"_"&amp;ROUND(G635,1)</f>
        <v>mcnkas_0_50_0_0_0_50</v>
      </c>
      <c r="B635" s="22" t="n">
        <v>0</v>
      </c>
      <c r="C635" s="22" t="n">
        <v>50</v>
      </c>
      <c r="D635" s="8" t="n">
        <v>0</v>
      </c>
      <c r="E635" s="8" t="n">
        <v>0</v>
      </c>
      <c r="F635" s="22" t="n">
        <v>0</v>
      </c>
      <c r="G635" s="22" t="n">
        <v>50</v>
      </c>
      <c r="H635" s="18" t="n">
        <v>2.865</v>
      </c>
      <c r="J635" s="15" t="s">
        <v>185</v>
      </c>
      <c r="K635" s="22" t="s">
        <v>1446</v>
      </c>
      <c r="L635" s="19" t="n">
        <v>44605</v>
      </c>
    </row>
    <row r="636" customFormat="false" ht="15" hidden="false" customHeight="false" outlineLevel="0" collapsed="false">
      <c r="A636" s="14" t="str">
        <f aca="false">"mcnkas_"&amp;ROUND(B636,1)&amp;"_"&amp;ROUND(C636,1)&amp;"_"&amp;ROUND(D636,1)&amp;"_"&amp;ROUND(E636,1)&amp;"_"&amp;ROUND(F636,1)&amp;"_"&amp;ROUND(G636,1)</f>
        <v>mcnkas_0_25_0_0_0_75</v>
      </c>
      <c r="B636" s="22" t="n">
        <v>0</v>
      </c>
      <c r="C636" s="22" t="n">
        <v>25</v>
      </c>
      <c r="D636" s="8" t="n">
        <v>0</v>
      </c>
      <c r="E636" s="8" t="n">
        <v>0</v>
      </c>
      <c r="F636" s="22" t="n">
        <v>0</v>
      </c>
      <c r="G636" s="22" t="n">
        <v>75</v>
      </c>
      <c r="H636" s="18" t="n">
        <v>2.91</v>
      </c>
      <c r="J636" s="15" t="s">
        <v>185</v>
      </c>
      <c r="K636" s="22" t="s">
        <v>1447</v>
      </c>
      <c r="L636" s="19" t="n">
        <v>44605</v>
      </c>
    </row>
    <row r="637" customFormat="false" ht="15" hidden="false" customHeight="false" outlineLevel="0" collapsed="false">
      <c r="A637" s="14" t="str">
        <f aca="false">"mcnkas_"&amp;ROUND(B637,1)&amp;"_"&amp;ROUND(C637,1)&amp;"_"&amp;ROUND(D637,1)&amp;"_"&amp;ROUND(E637,1)&amp;"_"&amp;ROUND(F637,1)&amp;"_"&amp;ROUND(G637,1)</f>
        <v>mcnkas_50_30_0_0_0_20</v>
      </c>
      <c r="B637" s="22" t="n">
        <v>50</v>
      </c>
      <c r="C637" s="22" t="n">
        <v>30</v>
      </c>
      <c r="D637" s="8" t="n">
        <v>0</v>
      </c>
      <c r="E637" s="8" t="n">
        <v>0</v>
      </c>
      <c r="F637" s="22" t="n">
        <v>0</v>
      </c>
      <c r="G637" s="22" t="n">
        <v>20</v>
      </c>
      <c r="H637" s="18" t="n">
        <v>2.652</v>
      </c>
      <c r="J637" s="15" t="s">
        <v>1422</v>
      </c>
      <c r="K637" s="22" t="s">
        <v>1448</v>
      </c>
      <c r="L637" s="19" t="n">
        <v>44605</v>
      </c>
    </row>
    <row r="638" customFormat="false" ht="15" hidden="false" customHeight="false" outlineLevel="0" collapsed="false">
      <c r="A638" s="14" t="str">
        <f aca="false">"mcnkas_"&amp;ROUND(B638,1)&amp;"_"&amp;ROUND(C638,1)&amp;"_"&amp;ROUND(D638,1)&amp;"_"&amp;ROUND(E638,1)&amp;"_"&amp;ROUND(F638,1)&amp;"_"&amp;ROUND(G638,1)</f>
        <v>mcnkas_50_35_0_0_0_15</v>
      </c>
      <c r="B638" s="22" t="n">
        <v>50</v>
      </c>
      <c r="C638" s="22" t="n">
        <v>35</v>
      </c>
      <c r="D638" s="8" t="n">
        <v>0</v>
      </c>
      <c r="E638" s="8" t="n">
        <v>0</v>
      </c>
      <c r="F638" s="22" t="n">
        <v>0</v>
      </c>
      <c r="G638" s="22" t="n">
        <v>15</v>
      </c>
      <c r="H638" s="18" t="n">
        <v>2.67</v>
      </c>
      <c r="J638" s="15" t="s">
        <v>1422</v>
      </c>
      <c r="K638" s="22" t="s">
        <v>1449</v>
      </c>
      <c r="L638" s="19" t="n">
        <v>44605</v>
      </c>
    </row>
    <row r="639" customFormat="false" ht="15" hidden="false" customHeight="false" outlineLevel="0" collapsed="false">
      <c r="A639" s="14" t="str">
        <f aca="false">"mcnkas_"&amp;ROUND(B639,1)&amp;"_"&amp;ROUND(C639,1)&amp;"_"&amp;ROUND(D639,1)&amp;"_"&amp;ROUND(E639,1)&amp;"_"&amp;ROUND(F639,1)&amp;"_"&amp;ROUND(G639,1)</f>
        <v>mcnkas_50_40_0_0_0_10</v>
      </c>
      <c r="B639" s="22" t="n">
        <v>50</v>
      </c>
      <c r="C639" s="22" t="n">
        <v>40</v>
      </c>
      <c r="D639" s="8" t="n">
        <v>0</v>
      </c>
      <c r="E639" s="8" t="n">
        <v>0</v>
      </c>
      <c r="F639" s="22" t="n">
        <v>0</v>
      </c>
      <c r="G639" s="22" t="n">
        <v>10</v>
      </c>
      <c r="H639" s="18" t="n">
        <v>2.707</v>
      </c>
      <c r="J639" s="15" t="s">
        <v>1415</v>
      </c>
      <c r="K639" s="22" t="s">
        <v>1450</v>
      </c>
      <c r="L639" s="19" t="n">
        <v>44605</v>
      </c>
    </row>
    <row r="640" customFormat="false" ht="15" hidden="false" customHeight="false" outlineLevel="0" collapsed="false">
      <c r="A640" s="14" t="str">
        <f aca="false">"mcnkas_"&amp;ROUND(B640,1)&amp;"_"&amp;ROUND(C640,1)&amp;"_"&amp;ROUND(D640,1)&amp;"_"&amp;ROUND(E640,1)&amp;"_"&amp;ROUND(F640,1)&amp;"_"&amp;ROUND(G640,1)</f>
        <v>mcnkas_33.3_38_0_0_0_28.7</v>
      </c>
      <c r="B640" s="22" t="n">
        <v>33.33</v>
      </c>
      <c r="C640" s="22" t="n">
        <v>38</v>
      </c>
      <c r="D640" s="8" t="n">
        <v>0</v>
      </c>
      <c r="E640" s="8" t="n">
        <v>0</v>
      </c>
      <c r="F640" s="22" t="n">
        <v>0</v>
      </c>
      <c r="G640" s="22" t="n">
        <f aca="false">100-(B640+C640)</f>
        <v>28.67</v>
      </c>
      <c r="H640" s="18" t="n">
        <v>2.74</v>
      </c>
      <c r="J640" s="15" t="s">
        <v>1422</v>
      </c>
      <c r="K640" s="22" t="s">
        <v>1451</v>
      </c>
      <c r="L640" s="19" t="n">
        <v>44605</v>
      </c>
    </row>
    <row r="641" customFormat="false" ht="15" hidden="false" customHeight="false" outlineLevel="0" collapsed="false">
      <c r="A641" s="14" t="str">
        <f aca="false">"mcnkas_"&amp;ROUND(B641,1)&amp;"_"&amp;ROUND(C641,1)&amp;"_"&amp;ROUND(D641,1)&amp;"_"&amp;ROUND(E641,1)&amp;"_"&amp;ROUND(F641,1)&amp;"_"&amp;ROUND(G641,1)</f>
        <v>mcnkas_33.3_43_0_0_0_23.7</v>
      </c>
      <c r="B641" s="22" t="n">
        <v>33.33</v>
      </c>
      <c r="C641" s="22" t="n">
        <v>43</v>
      </c>
      <c r="D641" s="8" t="n">
        <v>0</v>
      </c>
      <c r="E641" s="8" t="n">
        <v>0</v>
      </c>
      <c r="F641" s="22" t="n">
        <v>0</v>
      </c>
      <c r="G641" s="22" t="n">
        <f aca="false">100-(B641+C641)</f>
        <v>23.67</v>
      </c>
      <c r="H641" s="18" t="n">
        <v>2.79</v>
      </c>
      <c r="J641" s="15" t="s">
        <v>1422</v>
      </c>
      <c r="K641" s="22" t="s">
        <v>1452</v>
      </c>
      <c r="L641" s="19" t="n">
        <v>44605</v>
      </c>
    </row>
    <row r="642" customFormat="false" ht="15" hidden="false" customHeight="false" outlineLevel="0" collapsed="false">
      <c r="A642" s="14" t="str">
        <f aca="false">"mcnkas_"&amp;ROUND(B642,1)&amp;"_"&amp;ROUND(C642,1)&amp;"_"&amp;ROUND(D642,1)&amp;"_"&amp;ROUND(E642,1)&amp;"_"&amp;ROUND(F642,1)&amp;"_"&amp;ROUND(G642,1)</f>
        <v>mcnkas_33.3_50_0_0_0_16.7</v>
      </c>
      <c r="B642" s="22" t="n">
        <v>33.33</v>
      </c>
      <c r="C642" s="22" t="n">
        <v>50</v>
      </c>
      <c r="D642" s="8" t="n">
        <v>0</v>
      </c>
      <c r="E642" s="8" t="n">
        <v>0</v>
      </c>
      <c r="F642" s="22" t="n">
        <v>0</v>
      </c>
      <c r="G642" s="22" t="n">
        <f aca="false">100-(B642+C642)</f>
        <v>16.67</v>
      </c>
      <c r="H642" s="18" t="n">
        <v>2.88</v>
      </c>
      <c r="J642" s="15" t="s">
        <v>1415</v>
      </c>
      <c r="K642" s="22" t="s">
        <v>1453</v>
      </c>
      <c r="L642" s="19" t="n">
        <v>44605</v>
      </c>
    </row>
    <row r="643" customFormat="false" ht="15" hidden="false" customHeight="false" outlineLevel="0" collapsed="false">
      <c r="A643" s="14" t="str">
        <f aca="false">"mcnkas_"&amp;ROUND(B643,1)&amp;"_"&amp;ROUND(C643,1)&amp;"_"&amp;ROUND(D643,1)&amp;"_"&amp;ROUND(E643,1)&amp;"_"&amp;ROUND(F643,1)&amp;"_"&amp;ROUND(G643,1)</f>
        <v>mcnkas_76_17_0_0_0_7</v>
      </c>
      <c r="B643" s="22" t="n">
        <v>76</v>
      </c>
      <c r="C643" s="22" t="n">
        <v>17</v>
      </c>
      <c r="D643" s="8" t="n">
        <v>0</v>
      </c>
      <c r="E643" s="8" t="n">
        <v>0</v>
      </c>
      <c r="F643" s="22" t="n">
        <v>0</v>
      </c>
      <c r="G643" s="22" t="n">
        <f aca="false">100-(B643+C643)</f>
        <v>7</v>
      </c>
      <c r="H643" s="18" t="n">
        <v>2.397</v>
      </c>
      <c r="J643" s="15" t="s">
        <v>1422</v>
      </c>
      <c r="K643" s="22" t="s">
        <v>1454</v>
      </c>
      <c r="L643" s="19" t="n">
        <v>44605</v>
      </c>
    </row>
    <row r="644" customFormat="false" ht="15" hidden="false" customHeight="false" outlineLevel="0" collapsed="false">
      <c r="A644" s="14" t="str">
        <f aca="false">"mcnkas_"&amp;ROUND(B644,1)&amp;"_"&amp;ROUND(C644,1)&amp;"_"&amp;ROUND(D644,1)&amp;"_"&amp;ROUND(E644,1)&amp;"_"&amp;ROUND(F644,1)&amp;"_"&amp;ROUND(G644,1)</f>
        <v>mcnkas_10_55_0_0_0_35</v>
      </c>
      <c r="B644" s="22" t="n">
        <v>10</v>
      </c>
      <c r="C644" s="22" t="n">
        <v>55</v>
      </c>
      <c r="D644" s="8" t="n">
        <v>0</v>
      </c>
      <c r="E644" s="8" t="n">
        <v>0</v>
      </c>
      <c r="F644" s="22" t="n">
        <v>0</v>
      </c>
      <c r="G644" s="22" t="n">
        <f aca="false">100-(B644+C644)</f>
        <v>35</v>
      </c>
      <c r="H644" s="18" t="n">
        <v>2.88</v>
      </c>
      <c r="J644" s="15" t="s">
        <v>1422</v>
      </c>
      <c r="K644" s="22" t="s">
        <v>1455</v>
      </c>
      <c r="L644" s="19" t="n">
        <v>44605</v>
      </c>
    </row>
    <row r="645" customFormat="false" ht="15" hidden="false" customHeight="false" outlineLevel="0" collapsed="false">
      <c r="A645" s="14" t="str">
        <f aca="false">"mcnkas_"&amp;ROUND(B645,1)&amp;"_"&amp;ROUND(C645,1)&amp;"_"&amp;ROUND(D645,1)&amp;"_"&amp;ROUND(E645,1)&amp;"_"&amp;ROUND(F645,1)&amp;"_"&amp;ROUND(G645,1)</f>
        <v>mcnkas_10_50_0_0_0_40</v>
      </c>
      <c r="B645" s="22" t="n">
        <v>10</v>
      </c>
      <c r="C645" s="22" t="n">
        <v>50</v>
      </c>
      <c r="D645" s="8" t="n">
        <v>0</v>
      </c>
      <c r="E645" s="8" t="n">
        <v>0</v>
      </c>
      <c r="F645" s="22" t="n">
        <v>0</v>
      </c>
      <c r="G645" s="22" t="n">
        <f aca="false">100-(B645+C645)</f>
        <v>40</v>
      </c>
      <c r="H645" s="18" t="n">
        <v>2.857</v>
      </c>
      <c r="J645" s="15" t="s">
        <v>1422</v>
      </c>
      <c r="K645" s="22" t="s">
        <v>1456</v>
      </c>
      <c r="L645" s="19" t="n">
        <v>44605</v>
      </c>
    </row>
    <row r="646" customFormat="false" ht="15" hidden="false" customHeight="false" outlineLevel="0" collapsed="false">
      <c r="A646" s="14" t="str">
        <f aca="false">"mcnkas_"&amp;ROUND(B646,1)&amp;"_"&amp;ROUND(C646,1)&amp;"_"&amp;ROUND(D646,1)&amp;"_"&amp;ROUND(E646,1)&amp;"_"&amp;ROUND(F646,1)&amp;"_"&amp;ROUND(G646,1)</f>
        <v>mcnkas_50_6.3_0_0_0_43.8</v>
      </c>
      <c r="B646" s="22" t="n">
        <v>50</v>
      </c>
      <c r="C646" s="22" t="n">
        <v>6.25</v>
      </c>
      <c r="D646" s="8" t="n">
        <v>0</v>
      </c>
      <c r="E646" s="8" t="n">
        <v>0</v>
      </c>
      <c r="F646" s="22" t="n">
        <v>0</v>
      </c>
      <c r="G646" s="22" t="n">
        <f aca="false">100-(B646+C646)</f>
        <v>43.75</v>
      </c>
      <c r="H646" s="18" t="n">
        <v>2.819</v>
      </c>
      <c r="J646" s="15" t="s">
        <v>1415</v>
      </c>
      <c r="K646" s="22" t="s">
        <v>1457</v>
      </c>
      <c r="L646" s="19" t="n">
        <v>44605</v>
      </c>
    </row>
    <row r="647" customFormat="false" ht="15" hidden="false" customHeight="false" outlineLevel="0" collapsed="false">
      <c r="A647" s="14" t="str">
        <f aca="false">"mcnkas_"&amp;ROUND(B647,1)&amp;"_"&amp;ROUND(C647,1)&amp;"_"&amp;ROUND(D647,1)&amp;"_"&amp;ROUND(E647,1)&amp;"_"&amp;ROUND(F647,1)&amp;"_"&amp;ROUND(G647,1)</f>
        <v>mcnkas_50_18.8_0_0_0_31.3</v>
      </c>
      <c r="B647" s="22" t="n">
        <v>50</v>
      </c>
      <c r="C647" s="22" t="n">
        <v>18.75</v>
      </c>
      <c r="D647" s="8" t="n">
        <v>0</v>
      </c>
      <c r="E647" s="8" t="n">
        <v>0</v>
      </c>
      <c r="F647" s="22" t="n">
        <v>0</v>
      </c>
      <c r="G647" s="22" t="n">
        <f aca="false">100-(B647+C647)</f>
        <v>31.25</v>
      </c>
      <c r="H647" s="18" t="n">
        <v>2.713</v>
      </c>
      <c r="J647" s="15" t="s">
        <v>1415</v>
      </c>
      <c r="K647" s="22" t="s">
        <v>1458</v>
      </c>
      <c r="L647" s="19" t="n">
        <v>44605</v>
      </c>
    </row>
    <row r="648" customFormat="false" ht="15" hidden="false" customHeight="false" outlineLevel="0" collapsed="false">
      <c r="A648" s="14" t="str">
        <f aca="false">"mcnkas_"&amp;ROUND(B648,1)&amp;"_"&amp;ROUND(C648,1)&amp;"_"&amp;ROUND(D648,1)&amp;"_"&amp;ROUND(E648,1)&amp;"_"&amp;ROUND(F648,1)&amp;"_"&amp;ROUND(G648,1)</f>
        <v>mcnkas_50_0_0_0_50_0</v>
      </c>
      <c r="B648" s="22" t="n">
        <v>50</v>
      </c>
      <c r="C648" s="22" t="n">
        <v>0</v>
      </c>
      <c r="D648" s="8" t="n">
        <v>0</v>
      </c>
      <c r="E648" s="8" t="n">
        <v>0</v>
      </c>
      <c r="F648" s="22" t="n">
        <v>50</v>
      </c>
      <c r="G648" s="22" t="n">
        <v>0</v>
      </c>
      <c r="H648" s="18" t="n">
        <v>2.737</v>
      </c>
      <c r="J648" s="15" t="s">
        <v>1415</v>
      </c>
      <c r="K648" s="22" t="s">
        <v>1459</v>
      </c>
      <c r="L648" s="19" t="n">
        <v>44605</v>
      </c>
    </row>
    <row r="649" customFormat="false" ht="15" hidden="false" customHeight="false" outlineLevel="0" collapsed="false">
      <c r="A649" s="14" t="str">
        <f aca="false">"mcnkas_"&amp;ROUND(B649,1)&amp;"_"&amp;ROUND(C649,1)&amp;"_"&amp;ROUND(D649,1)&amp;"_"&amp;ROUND(E649,1)&amp;"_"&amp;ROUND(F649,1)&amp;"_"&amp;ROUND(G649,1)</f>
        <v>mcnkas_48.2_3.6_0_0_48.2_0</v>
      </c>
      <c r="B649" s="22" t="n">
        <v>48.215</v>
      </c>
      <c r="C649" s="22" t="n">
        <v>3.57</v>
      </c>
      <c r="D649" s="8" t="n">
        <v>0</v>
      </c>
      <c r="E649" s="8" t="n">
        <v>0</v>
      </c>
      <c r="F649" s="22" t="n">
        <v>48.215</v>
      </c>
      <c r="G649" s="22" t="n">
        <v>0</v>
      </c>
      <c r="H649" s="18" t="n">
        <v>2.758</v>
      </c>
      <c r="J649" s="15" t="s">
        <v>1415</v>
      </c>
      <c r="K649" s="22" t="s">
        <v>1460</v>
      </c>
      <c r="L649" s="19" t="n">
        <v>44605</v>
      </c>
    </row>
    <row r="650" customFormat="false" ht="15" hidden="false" customHeight="false" outlineLevel="0" collapsed="false">
      <c r="A650" s="14" t="str">
        <f aca="false">"mcnkas_"&amp;ROUND(B650,1)&amp;"_"&amp;ROUND(C650,1)&amp;"_"&amp;ROUND(D650,1)&amp;"_"&amp;ROUND(E650,1)&amp;"_"&amp;ROUND(F650,1)&amp;"_"&amp;ROUND(G650,1)</f>
        <v>mcnkas_46.3_7.4_0_0_46.3_0</v>
      </c>
      <c r="B650" s="22" t="n">
        <v>46.31</v>
      </c>
      <c r="C650" s="22" t="n">
        <v>7.39</v>
      </c>
      <c r="D650" s="8" t="n">
        <v>0</v>
      </c>
      <c r="E650" s="8" t="n">
        <v>0</v>
      </c>
      <c r="F650" s="22" t="n">
        <v>46.31</v>
      </c>
      <c r="G650" s="22" t="n">
        <v>0</v>
      </c>
      <c r="H650" s="18" t="n">
        <v>2.7493</v>
      </c>
      <c r="J650" s="15" t="s">
        <v>1415</v>
      </c>
      <c r="K650" s="22" t="s">
        <v>1461</v>
      </c>
      <c r="L650" s="19" t="n">
        <v>44605</v>
      </c>
    </row>
    <row r="651" customFormat="false" ht="15" hidden="false" customHeight="false" outlineLevel="0" collapsed="false">
      <c r="A651" s="14" t="str">
        <f aca="false">"mcnkas_"&amp;ROUND(B651,1)&amp;"_"&amp;ROUND(C651,1)&amp;"_"&amp;ROUND(D651,1)&amp;"_"&amp;ROUND(E651,1)&amp;"_"&amp;ROUND(F651,1)&amp;"_"&amp;ROUND(G651,1)</f>
        <v>mcnkas_44.4_11.2_0_0_44.4_0</v>
      </c>
      <c r="B651" s="22" t="n">
        <v>44.4</v>
      </c>
      <c r="C651" s="22" t="n">
        <v>11.2</v>
      </c>
      <c r="D651" s="8" t="n">
        <v>0</v>
      </c>
      <c r="E651" s="8" t="n">
        <v>0</v>
      </c>
      <c r="F651" s="22" t="n">
        <v>44.4</v>
      </c>
      <c r="G651" s="22" t="n">
        <v>0</v>
      </c>
      <c r="H651" s="18" t="n">
        <v>2.764</v>
      </c>
      <c r="J651" s="15" t="s">
        <v>1415</v>
      </c>
      <c r="K651" s="22" t="s">
        <v>1462</v>
      </c>
      <c r="L651" s="19" t="n">
        <v>44605</v>
      </c>
    </row>
    <row r="652" customFormat="false" ht="15" hidden="false" customHeight="false" outlineLevel="0" collapsed="false">
      <c r="A652" s="14" t="str">
        <f aca="false">"mcnkas_"&amp;ROUND(B652,1)&amp;"_"&amp;ROUND(C652,1)&amp;"_"&amp;ROUND(D652,1)&amp;"_"&amp;ROUND(E652,1)&amp;"_"&amp;ROUND(F652,1)&amp;"_"&amp;ROUND(G652,1)</f>
        <v>mcnkas_42.9_14.3_0_0_42.9_0</v>
      </c>
      <c r="B652" s="22" t="n">
        <v>42.86</v>
      </c>
      <c r="C652" s="22" t="n">
        <v>14.28</v>
      </c>
      <c r="D652" s="8" t="n">
        <v>0</v>
      </c>
      <c r="E652" s="8" t="n">
        <v>0</v>
      </c>
      <c r="F652" s="22" t="n">
        <v>42.86</v>
      </c>
      <c r="G652" s="22" t="n">
        <v>0</v>
      </c>
      <c r="H652" s="18" t="n">
        <v>2.776</v>
      </c>
      <c r="J652" s="15" t="s">
        <v>1415</v>
      </c>
      <c r="K652" s="22" t="s">
        <v>1463</v>
      </c>
      <c r="L652" s="19" t="n">
        <v>44605</v>
      </c>
    </row>
    <row r="653" customFormat="false" ht="15" hidden="false" customHeight="false" outlineLevel="0" collapsed="false">
      <c r="A653" s="14" t="str">
        <f aca="false">"mcnkas_"&amp;ROUND(B653,1)&amp;"_"&amp;ROUND(C653,1)&amp;"_"&amp;ROUND(D653,1)&amp;"_"&amp;ROUND(E653,1)&amp;"_"&amp;ROUND(F653,1)&amp;"_"&amp;ROUND(G653,1)</f>
        <v>mcnkas_76.5_11.8_0_0_11.8_0</v>
      </c>
      <c r="B653" s="22" t="n">
        <v>76.5</v>
      </c>
      <c r="C653" s="22" t="n">
        <v>11.75</v>
      </c>
      <c r="D653" s="8" t="n">
        <v>0</v>
      </c>
      <c r="E653" s="8" t="n">
        <v>0</v>
      </c>
      <c r="F653" s="22" t="n">
        <v>11.75</v>
      </c>
      <c r="G653" s="22" t="n">
        <v>0</v>
      </c>
      <c r="H653" s="18" t="n">
        <v>2.413</v>
      </c>
      <c r="J653" s="15" t="s">
        <v>1415</v>
      </c>
      <c r="K653" s="22" t="s">
        <v>1464</v>
      </c>
      <c r="L653" s="19" t="n">
        <v>44605</v>
      </c>
    </row>
    <row r="654" customFormat="false" ht="15" hidden="false" customHeight="false" outlineLevel="0" collapsed="false">
      <c r="A654" s="14" t="str">
        <f aca="false">"mcnkas_"&amp;ROUND(B654,1)&amp;"_"&amp;ROUND(C654,1)&amp;"_"&amp;ROUND(D654,1)&amp;"_"&amp;ROUND(E654,1)&amp;"_"&amp;ROUND(F654,1)&amp;"_"&amp;ROUND(G654,1)</f>
        <v>mcnkas_72.5_13.8_0_0_13.8_0</v>
      </c>
      <c r="B654" s="22" t="n">
        <v>72.5</v>
      </c>
      <c r="C654" s="22" t="n">
        <v>13.75</v>
      </c>
      <c r="D654" s="8" t="n">
        <v>0</v>
      </c>
      <c r="E654" s="8" t="n">
        <v>0</v>
      </c>
      <c r="F654" s="22" t="n">
        <v>13.75</v>
      </c>
      <c r="G654" s="22" t="n">
        <v>0</v>
      </c>
      <c r="H654" s="18" t="n">
        <v>2.447</v>
      </c>
      <c r="J654" s="15" t="s">
        <v>1415</v>
      </c>
      <c r="K654" s="22" t="s">
        <v>1465</v>
      </c>
      <c r="L654" s="19" t="n">
        <v>44605</v>
      </c>
    </row>
    <row r="655" customFormat="false" ht="15" hidden="false" customHeight="false" outlineLevel="0" collapsed="false">
      <c r="A655" s="14" t="str">
        <f aca="false">"mcnkas_"&amp;ROUND(B655,1)&amp;"_"&amp;ROUND(C655,1)&amp;"_"&amp;ROUND(D655,1)&amp;"_"&amp;ROUND(E655,1)&amp;"_"&amp;ROUND(F655,1)&amp;"_"&amp;ROUND(G655,1)</f>
        <v>mcnkas_63.3_18.4_0_0_18.4_0</v>
      </c>
      <c r="B655" s="22" t="n">
        <v>63.3</v>
      </c>
      <c r="C655" s="22" t="n">
        <v>18.35</v>
      </c>
      <c r="D655" s="8" t="n">
        <v>0</v>
      </c>
      <c r="E655" s="8" t="n">
        <v>0</v>
      </c>
      <c r="F655" s="22" t="n">
        <v>18.35</v>
      </c>
      <c r="G655" s="22" t="n">
        <v>0</v>
      </c>
      <c r="H655" s="18" t="n">
        <v>2.585</v>
      </c>
      <c r="J655" s="15" t="s">
        <v>1415</v>
      </c>
      <c r="K655" s="22" t="s">
        <v>1466</v>
      </c>
      <c r="L655" s="19" t="n">
        <v>44605</v>
      </c>
    </row>
    <row r="656" customFormat="false" ht="15" hidden="false" customHeight="false" outlineLevel="0" collapsed="false">
      <c r="A656" s="14" t="str">
        <f aca="false">"mcnkas_"&amp;ROUND(B656,1)&amp;"_"&amp;ROUND(C656,1)&amp;"_"&amp;ROUND(D656,1)&amp;"_"&amp;ROUND(E656,1)&amp;"_"&amp;ROUND(F656,1)&amp;"_"&amp;ROUND(G656,1)</f>
        <v>mcnkas_55_22.5_0_0_22.5_0</v>
      </c>
      <c r="B656" s="22" t="n">
        <v>55</v>
      </c>
      <c r="C656" s="22" t="n">
        <v>22.5</v>
      </c>
      <c r="D656" s="8" t="n">
        <v>0</v>
      </c>
      <c r="E656" s="8" t="n">
        <v>0</v>
      </c>
      <c r="F656" s="22" t="n">
        <v>22.5</v>
      </c>
      <c r="G656" s="22" t="n">
        <v>0</v>
      </c>
      <c r="H656" s="18" t="n">
        <v>2.624</v>
      </c>
      <c r="J656" s="15" t="s">
        <v>1415</v>
      </c>
      <c r="K656" s="22" t="s">
        <v>1467</v>
      </c>
      <c r="L656" s="19" t="n">
        <v>44605</v>
      </c>
    </row>
    <row r="657" customFormat="false" ht="15" hidden="false" customHeight="false" outlineLevel="0" collapsed="false">
      <c r="A657" s="14" t="str">
        <f aca="false">"mcnkas_"&amp;ROUND(B657,1)&amp;"_"&amp;ROUND(C657,1)&amp;"_"&amp;ROUND(D657,1)&amp;"_"&amp;ROUND(E657,1)&amp;"_"&amp;ROUND(F657,1)&amp;"_"&amp;ROUND(G657,1)</f>
        <v>mcnkas_50_25_0_0_25_0</v>
      </c>
      <c r="B657" s="22" t="n">
        <v>50</v>
      </c>
      <c r="C657" s="22" t="n">
        <v>25</v>
      </c>
      <c r="D657" s="8" t="n">
        <v>0</v>
      </c>
      <c r="E657" s="8" t="n">
        <v>0</v>
      </c>
      <c r="F657" s="22" t="n">
        <v>25</v>
      </c>
      <c r="G657" s="22" t="n">
        <v>0</v>
      </c>
      <c r="H657" s="18" t="n">
        <v>2.678</v>
      </c>
      <c r="J657" s="15" t="s">
        <v>1415</v>
      </c>
      <c r="K657" s="22" t="s">
        <v>1468</v>
      </c>
      <c r="L657" s="19" t="n">
        <v>44605</v>
      </c>
    </row>
    <row r="658" customFormat="false" ht="15" hidden="false" customHeight="false" outlineLevel="0" collapsed="false">
      <c r="A658" s="14" t="str">
        <f aca="false">"mcnkas_"&amp;ROUND(B658,1)&amp;"_"&amp;ROUND(C658,1)&amp;"_"&amp;ROUND(D658,1)&amp;"_"&amp;ROUND(E658,1)&amp;"_"&amp;ROUND(F658,1)&amp;"_"&amp;ROUND(G658,1)</f>
        <v>mcnkas_59.6_16.1_0_0_24.4_0</v>
      </c>
      <c r="B658" s="22" t="n">
        <v>59.56</v>
      </c>
      <c r="C658" s="22" t="n">
        <v>16.07</v>
      </c>
      <c r="D658" s="8" t="n">
        <v>0</v>
      </c>
      <c r="E658" s="8" t="n">
        <v>0</v>
      </c>
      <c r="F658" s="22" t="n">
        <v>24.36</v>
      </c>
      <c r="G658" s="22" t="n">
        <v>0</v>
      </c>
      <c r="H658" s="18" t="n">
        <v>2.582</v>
      </c>
      <c r="J658" s="15" t="s">
        <v>1415</v>
      </c>
      <c r="K658" s="22" t="s">
        <v>1469</v>
      </c>
      <c r="L658" s="19" t="n">
        <v>44605</v>
      </c>
    </row>
    <row r="659" customFormat="false" ht="15" hidden="false" customHeight="false" outlineLevel="0" collapsed="false">
      <c r="A659" s="14" t="str">
        <f aca="false">"mcnkas_"&amp;ROUND(B659,1)&amp;"_"&amp;ROUND(C659,1)&amp;"_"&amp;ROUND(D659,1)&amp;"_"&amp;ROUND(E659,1)&amp;"_"&amp;ROUND(F659,1)&amp;"_"&amp;ROUND(G659,1)</f>
        <v>mcnkas_60_10_0_0_30_0</v>
      </c>
      <c r="B659" s="22" t="n">
        <v>60</v>
      </c>
      <c r="C659" s="22" t="n">
        <v>10</v>
      </c>
      <c r="D659" s="8" t="n">
        <v>0</v>
      </c>
      <c r="E659" s="8" t="n">
        <v>0</v>
      </c>
      <c r="F659" s="22" t="n">
        <v>30</v>
      </c>
      <c r="G659" s="22" t="n">
        <v>0</v>
      </c>
      <c r="H659" s="18" t="n">
        <v>2.6031</v>
      </c>
      <c r="J659" s="15" t="s">
        <v>1415</v>
      </c>
      <c r="K659" s="22" t="s">
        <v>1470</v>
      </c>
      <c r="L659" s="19" t="n">
        <v>44605</v>
      </c>
    </row>
    <row r="660" customFormat="false" ht="15" hidden="false" customHeight="false" outlineLevel="0" collapsed="false">
      <c r="A660" s="14" t="str">
        <f aca="false">"mcnkas_"&amp;ROUND(B660,1)&amp;"_"&amp;ROUND(C660,1)&amp;"_"&amp;ROUND(D660,1)&amp;"_"&amp;ROUND(E660,1)&amp;"_"&amp;ROUND(F660,1)&amp;"_"&amp;ROUND(G660,1)</f>
        <v>mcnkas_56.7_10.8_0_0_32.4_0</v>
      </c>
      <c r="B660" s="22" t="n">
        <v>56.74</v>
      </c>
      <c r="C660" s="22" t="n">
        <v>10.84</v>
      </c>
      <c r="D660" s="8" t="n">
        <v>0</v>
      </c>
      <c r="E660" s="8" t="n">
        <v>0</v>
      </c>
      <c r="F660" s="22" t="n">
        <v>32.42</v>
      </c>
      <c r="G660" s="22" t="n">
        <v>0</v>
      </c>
      <c r="H660" s="18" t="n">
        <v>2.632</v>
      </c>
      <c r="J660" s="15" t="s">
        <v>1415</v>
      </c>
      <c r="K660" s="22" t="s">
        <v>1471</v>
      </c>
      <c r="L660" s="19" t="n">
        <v>44605</v>
      </c>
    </row>
    <row r="661" customFormat="false" ht="15" hidden="false" customHeight="false" outlineLevel="0" collapsed="false">
      <c r="A661" s="14" t="str">
        <f aca="false">"mcnkas_"&amp;ROUND(B661,1)&amp;"_"&amp;ROUND(C661,1)&amp;"_"&amp;ROUND(D661,1)&amp;"_"&amp;ROUND(E661,1)&amp;"_"&amp;ROUND(F661,1)&amp;"_"&amp;ROUND(G661,1)</f>
        <v>mcnkas_55.5_11.8_0_0_32.6_0</v>
      </c>
      <c r="B661" s="22" t="n">
        <v>55.53</v>
      </c>
      <c r="C661" s="22" t="n">
        <v>11.81</v>
      </c>
      <c r="D661" s="8" t="n">
        <v>0</v>
      </c>
      <c r="E661" s="8" t="n">
        <v>0</v>
      </c>
      <c r="F661" s="22" t="n">
        <v>32.57</v>
      </c>
      <c r="G661" s="22" t="n">
        <v>0</v>
      </c>
      <c r="H661" s="18" t="n">
        <v>2.644</v>
      </c>
      <c r="J661" s="15" t="s">
        <v>1415</v>
      </c>
      <c r="K661" s="22" t="s">
        <v>1471</v>
      </c>
      <c r="L661" s="19" t="n">
        <v>44605</v>
      </c>
    </row>
    <row r="662" customFormat="false" ht="15" hidden="false" customHeight="false" outlineLevel="0" collapsed="false">
      <c r="A662" s="14" t="str">
        <f aca="false">"mcnkas_"&amp;ROUND(B662,1)&amp;"_"&amp;ROUND(C662,1)&amp;"_"&amp;ROUND(D662,1)&amp;"_"&amp;ROUND(E662,1)&amp;"_"&amp;ROUND(F662,1)&amp;"_"&amp;ROUND(G662,1)</f>
        <v>mcnkas_52.9_11.8_0_0_35.3_0</v>
      </c>
      <c r="B662" s="22" t="n">
        <v>52.92</v>
      </c>
      <c r="C662" s="22" t="n">
        <v>11.81</v>
      </c>
      <c r="D662" s="8" t="n">
        <v>0</v>
      </c>
      <c r="E662" s="8" t="n">
        <v>0</v>
      </c>
      <c r="F662" s="22" t="n">
        <v>35.27</v>
      </c>
      <c r="G662" s="22" t="n">
        <v>0</v>
      </c>
      <c r="H662" s="18" t="n">
        <v>2.677</v>
      </c>
      <c r="J662" s="15" t="s">
        <v>1415</v>
      </c>
      <c r="K662" s="22" t="s">
        <v>1472</v>
      </c>
      <c r="L662" s="19" t="n">
        <v>44605</v>
      </c>
    </row>
    <row r="663" customFormat="false" ht="15" hidden="false" customHeight="false" outlineLevel="0" collapsed="false">
      <c r="A663" s="14" t="str">
        <f aca="false">"mcnkas_"&amp;ROUND(B663,1)&amp;"_"&amp;ROUND(C663,1)&amp;"_"&amp;ROUND(D663,1)&amp;"_"&amp;ROUND(E663,1)&amp;"_"&amp;ROUND(F663,1)&amp;"_"&amp;ROUND(G663,1)</f>
        <v>mcnkas_48.4_13_0_0_38.7_0</v>
      </c>
      <c r="B663" s="22" t="n">
        <v>48.35</v>
      </c>
      <c r="C663" s="22" t="n">
        <v>12.98</v>
      </c>
      <c r="D663" s="8" t="n">
        <v>0</v>
      </c>
      <c r="E663" s="8" t="n">
        <v>0</v>
      </c>
      <c r="F663" s="22" t="n">
        <v>38.67</v>
      </c>
      <c r="G663" s="22" t="n">
        <v>0</v>
      </c>
      <c r="H663" s="18" t="n">
        <v>2.721</v>
      </c>
      <c r="J663" s="15" t="s">
        <v>1415</v>
      </c>
      <c r="K663" s="22" t="s">
        <v>1473</v>
      </c>
      <c r="L663" s="19" t="n">
        <v>44605</v>
      </c>
    </row>
    <row r="664" customFormat="false" ht="15" hidden="false" customHeight="false" outlineLevel="0" collapsed="false">
      <c r="A664" s="14" t="str">
        <f aca="false">"mcnkas_"&amp;ROUND(B664,1)&amp;"_"&amp;ROUND(C664,1)&amp;"_"&amp;ROUND(D664,1)&amp;"_"&amp;ROUND(E664,1)&amp;"_"&amp;ROUND(F664,1)&amp;"_"&amp;ROUND(G664,1)</f>
        <v>mcnkas_57.1_14.3_0_0_28.6_0</v>
      </c>
      <c r="B664" s="22" t="n">
        <v>57.14</v>
      </c>
      <c r="C664" s="22" t="n">
        <v>14.3</v>
      </c>
      <c r="D664" s="8" t="n">
        <v>0</v>
      </c>
      <c r="E664" s="8" t="n">
        <v>0</v>
      </c>
      <c r="F664" s="22" t="n">
        <v>28.56</v>
      </c>
      <c r="G664" s="22" t="n">
        <v>0</v>
      </c>
      <c r="H664" s="18" t="n">
        <v>2.62</v>
      </c>
      <c r="J664" s="15" t="s">
        <v>1415</v>
      </c>
      <c r="K664" s="22" t="s">
        <v>1474</v>
      </c>
      <c r="L664" s="19" t="n">
        <v>44605</v>
      </c>
    </row>
    <row r="665" customFormat="false" ht="15" hidden="false" customHeight="false" outlineLevel="0" collapsed="false">
      <c r="A665" s="14" t="str">
        <f aca="false">"mcnkas_"&amp;ROUND(B665,1)&amp;"_"&amp;ROUND(C665,1)&amp;"_"&amp;ROUND(D665,1)&amp;"_"&amp;ROUND(E665,1)&amp;"_"&amp;ROUND(F665,1)&amp;"_"&amp;ROUND(G665,1)</f>
        <v>mcnkas_54.5_18.2_0_0_27.3_0</v>
      </c>
      <c r="B665" s="22" t="n">
        <v>54.54</v>
      </c>
      <c r="C665" s="22" t="n">
        <v>18.2</v>
      </c>
      <c r="D665" s="8" t="n">
        <v>0</v>
      </c>
      <c r="E665" s="8" t="n">
        <v>0</v>
      </c>
      <c r="F665" s="22" t="n">
        <v>27.26</v>
      </c>
      <c r="G665" s="22" t="n">
        <v>0</v>
      </c>
      <c r="H665" s="18" t="n">
        <v>2.642</v>
      </c>
      <c r="J665" s="15" t="s">
        <v>1415</v>
      </c>
      <c r="K665" s="22" t="s">
        <v>1475</v>
      </c>
      <c r="L665" s="19" t="n">
        <v>44605</v>
      </c>
    </row>
    <row r="666" customFormat="false" ht="15" hidden="false" customHeight="false" outlineLevel="0" collapsed="false">
      <c r="A666" s="14" t="str">
        <f aca="false">"mcnkas_"&amp;ROUND(B666,1)&amp;"_"&amp;ROUND(C666,1)&amp;"_"&amp;ROUND(D666,1)&amp;"_"&amp;ROUND(E666,1)&amp;"_"&amp;ROUND(F666,1)&amp;"_"&amp;ROUND(G666,1)</f>
        <v>mcnkas_46.4_18.1_0_0_35.5_0</v>
      </c>
      <c r="B666" s="22" t="n">
        <v>46.4</v>
      </c>
      <c r="C666" s="22" t="n">
        <v>18.1</v>
      </c>
      <c r="D666" s="8" t="n">
        <v>0</v>
      </c>
      <c r="E666" s="8" t="n">
        <v>0</v>
      </c>
      <c r="F666" s="22" t="n">
        <v>35.5</v>
      </c>
      <c r="G666" s="22" t="n">
        <v>0</v>
      </c>
      <c r="H666" s="18" t="n">
        <v>2.72</v>
      </c>
      <c r="J666" s="15" t="s">
        <v>1415</v>
      </c>
      <c r="K666" s="22" t="s">
        <v>1476</v>
      </c>
      <c r="L666" s="19" t="n">
        <v>44605</v>
      </c>
    </row>
    <row r="667" customFormat="false" ht="15" hidden="false" customHeight="false" outlineLevel="0" collapsed="false">
      <c r="A667" s="14" t="str">
        <f aca="false">"mcnkas_"&amp;ROUND(B667,1)&amp;"_"&amp;ROUND(C667,1)&amp;"_"&amp;ROUND(D667,1)&amp;"_"&amp;ROUND(E667,1)&amp;"_"&amp;ROUND(F667,1)&amp;"_"&amp;ROUND(G667,1)</f>
        <v>mcnkas_57_8_0_0_35_0</v>
      </c>
      <c r="B667" s="22" t="n">
        <v>57</v>
      </c>
      <c r="C667" s="22" t="n">
        <v>8</v>
      </c>
      <c r="D667" s="8" t="n">
        <v>0</v>
      </c>
      <c r="E667" s="8" t="n">
        <v>0</v>
      </c>
      <c r="F667" s="22" t="n">
        <v>35</v>
      </c>
      <c r="G667" s="22" t="n">
        <v>0</v>
      </c>
      <c r="H667" s="18" t="n">
        <v>2.681</v>
      </c>
      <c r="J667" s="15" t="s">
        <v>1415</v>
      </c>
      <c r="K667" s="22" t="s">
        <v>1477</v>
      </c>
      <c r="L667" s="19" t="n">
        <v>44605</v>
      </c>
    </row>
    <row r="668" customFormat="false" ht="15" hidden="false" customHeight="false" outlineLevel="0" collapsed="false">
      <c r="A668" s="14" t="str">
        <f aca="false">"mcnkas_"&amp;ROUND(B668,1)&amp;"_"&amp;ROUND(C668,1)&amp;"_"&amp;ROUND(D668,1)&amp;"_"&amp;ROUND(E668,1)&amp;"_"&amp;ROUND(F668,1)&amp;"_"&amp;ROUND(G668,1)</f>
        <v>mcnkas_49.6_15.9_0_0_34.6_0</v>
      </c>
      <c r="B668" s="22" t="n">
        <v>49.57</v>
      </c>
      <c r="C668" s="22" t="n">
        <v>15.87</v>
      </c>
      <c r="D668" s="8" t="n">
        <v>0</v>
      </c>
      <c r="E668" s="8" t="n">
        <v>0</v>
      </c>
      <c r="F668" s="22" t="n">
        <v>34.56</v>
      </c>
      <c r="G668" s="22" t="n">
        <v>0</v>
      </c>
      <c r="H668" s="18" t="n">
        <v>2.69</v>
      </c>
      <c r="J668" s="15" t="s">
        <v>1415</v>
      </c>
      <c r="K668" s="22" t="s">
        <v>1478</v>
      </c>
      <c r="L668" s="19" t="n">
        <v>44605</v>
      </c>
    </row>
    <row r="669" customFormat="false" ht="15" hidden="false" customHeight="false" outlineLevel="0" collapsed="false">
      <c r="A669" s="14" t="str">
        <f aca="false">"mcnkas_"&amp;ROUND(B669,1)&amp;"_"&amp;ROUND(C669,1)&amp;"_"&amp;ROUND(D669,1)&amp;"_"&amp;ROUND(E669,1)&amp;"_"&amp;ROUND(F669,1)&amp;"_"&amp;ROUND(G669,1)</f>
        <v>mcnkas_100_0_0_0_0_0</v>
      </c>
      <c r="B669" s="22" t="n">
        <v>100</v>
      </c>
      <c r="C669" s="22" t="n">
        <v>0</v>
      </c>
      <c r="D669" s="8" t="n">
        <v>0</v>
      </c>
      <c r="E669" s="8" t="n">
        <v>0</v>
      </c>
      <c r="F669" s="22" t="n">
        <v>0</v>
      </c>
      <c r="G669" s="22" t="n">
        <v>0</v>
      </c>
      <c r="H669" s="18" t="n">
        <v>2.2</v>
      </c>
      <c r="J669" s="15" t="s">
        <v>1415</v>
      </c>
      <c r="K669" s="22" t="s">
        <v>1479</v>
      </c>
      <c r="L669" s="19" t="n">
        <v>44605</v>
      </c>
    </row>
    <row r="670" customFormat="false" ht="15" hidden="false" customHeight="false" outlineLevel="0" collapsed="false">
      <c r="A670" s="14" t="str">
        <f aca="false">"mcnkas_"&amp;ROUND(B670,1)&amp;"_"&amp;ROUND(C670,1)&amp;"_"&amp;ROUND(D670,1)&amp;"_"&amp;ROUND(E670,1)&amp;"_"&amp;ROUND(F670,1)&amp;"_"&amp;ROUND(G670,1)</f>
        <v>mcnkas_50_30_0_0_20_0</v>
      </c>
      <c r="B670" s="22" t="n">
        <v>50</v>
      </c>
      <c r="C670" s="15" t="n">
        <v>30</v>
      </c>
      <c r="D670" s="8" t="n">
        <v>0</v>
      </c>
      <c r="E670" s="8" t="n">
        <v>0</v>
      </c>
      <c r="F670" s="22" t="n">
        <f aca="false">100-(B670+C670)</f>
        <v>20</v>
      </c>
      <c r="G670" s="22" t="n">
        <v>0</v>
      </c>
      <c r="H670" s="18" t="n">
        <v>2.71</v>
      </c>
      <c r="J670" s="15" t="s">
        <v>1415</v>
      </c>
      <c r="K670" s="23" t="s">
        <v>1480</v>
      </c>
      <c r="L670" s="19" t="n">
        <v>44605</v>
      </c>
    </row>
    <row r="671" customFormat="false" ht="15" hidden="false" customHeight="false" outlineLevel="0" collapsed="false">
      <c r="A671" s="14" t="str">
        <f aca="false">"mcnkas_"&amp;ROUND(B671,1)&amp;"_"&amp;ROUND(C671,1)&amp;"_"&amp;ROUND(D671,1)&amp;"_"&amp;ROUND(E671,1)&amp;"_"&amp;ROUND(F671,1)&amp;"_"&amp;ROUND(G671,1)</f>
        <v>mcnkas_50_35_0_0_15_0</v>
      </c>
      <c r="B671" s="22" t="n">
        <v>50</v>
      </c>
      <c r="C671" s="15" t="n">
        <v>35</v>
      </c>
      <c r="D671" s="8" t="n">
        <v>0</v>
      </c>
      <c r="E671" s="8" t="n">
        <v>0</v>
      </c>
      <c r="F671" s="22" t="n">
        <f aca="false">100-(B671+C671)</f>
        <v>15</v>
      </c>
      <c r="G671" s="22" t="n">
        <v>0</v>
      </c>
      <c r="H671" s="18" t="n">
        <v>2.715</v>
      </c>
      <c r="J671" s="15" t="s">
        <v>1415</v>
      </c>
      <c r="K671" s="23" t="s">
        <v>1481</v>
      </c>
      <c r="L671" s="19" t="n">
        <v>44605</v>
      </c>
    </row>
    <row r="672" customFormat="false" ht="15" hidden="false" customHeight="false" outlineLevel="0" collapsed="false">
      <c r="A672" s="14" t="str">
        <f aca="false">"mcnkas_"&amp;ROUND(B672,1)&amp;"_"&amp;ROUND(C672,1)&amp;"_"&amp;ROUND(D672,1)&amp;"_"&amp;ROUND(E672,1)&amp;"_"&amp;ROUND(F672,1)&amp;"_"&amp;ROUND(G672,1)</f>
        <v>mcnkas_50_40_0_0_10_0</v>
      </c>
      <c r="B672" s="22" t="n">
        <v>50</v>
      </c>
      <c r="C672" s="15" t="n">
        <v>40</v>
      </c>
      <c r="D672" s="8" t="n">
        <v>0</v>
      </c>
      <c r="E672" s="8" t="n">
        <v>0</v>
      </c>
      <c r="F672" s="22" t="n">
        <f aca="false">100-(B672+C672)</f>
        <v>10</v>
      </c>
      <c r="G672" s="22" t="n">
        <v>0</v>
      </c>
      <c r="H672" s="18" t="n">
        <v>2.72</v>
      </c>
      <c r="J672" s="15" t="s">
        <v>1415</v>
      </c>
      <c r="K672" s="23" t="s">
        <v>1482</v>
      </c>
      <c r="L672" s="19" t="n">
        <v>44605</v>
      </c>
    </row>
    <row r="673" customFormat="false" ht="15" hidden="false" customHeight="false" outlineLevel="0" collapsed="false">
      <c r="A673" s="14" t="str">
        <f aca="false">"mcnkas_"&amp;ROUND(B673,1)&amp;"_"&amp;ROUND(C673,1)&amp;"_"&amp;ROUND(D673,1)&amp;"_"&amp;ROUND(E673,1)&amp;"_"&amp;ROUND(F673,1)&amp;"_"&amp;ROUND(G673,1)</f>
        <v>mcnkas_100_0_0_0_0_0</v>
      </c>
      <c r="B673" s="15" t="n">
        <v>100</v>
      </c>
      <c r="C673" s="15" t="n">
        <v>0</v>
      </c>
      <c r="D673" s="8" t="n">
        <v>0</v>
      </c>
      <c r="E673" s="8" t="n">
        <v>0</v>
      </c>
      <c r="F673" s="15" t="n">
        <v>0</v>
      </c>
      <c r="G673" s="15" t="n">
        <v>0</v>
      </c>
      <c r="H673" s="15" t="n">
        <v>2.2</v>
      </c>
      <c r="J673" s="15" t="s">
        <v>1483</v>
      </c>
      <c r="K673" s="15" t="s">
        <v>1484</v>
      </c>
      <c r="L673" s="19" t="n">
        <v>44972</v>
      </c>
    </row>
    <row r="674" customFormat="false" ht="15" hidden="false" customHeight="false" outlineLevel="0" collapsed="false">
      <c r="A674" s="14" t="str">
        <f aca="false">"mcnkas_"&amp;ROUND(B674,1)&amp;"_"&amp;ROUND(C674,1)&amp;"_"&amp;ROUND(D674,1)&amp;"_"&amp;ROUND(E674,1)&amp;"_"&amp;ROUND(F674,1)&amp;"_"&amp;ROUND(G674,1)</f>
        <v>mcnkas_89.9_4.6_0_0_0_5.5</v>
      </c>
      <c r="B674" s="15" t="n">
        <v>89.9</v>
      </c>
      <c r="C674" s="15" t="n">
        <v>4.6</v>
      </c>
      <c r="D674" s="8" t="n">
        <v>0</v>
      </c>
      <c r="E674" s="8" t="n">
        <v>0</v>
      </c>
      <c r="F674" s="15" t="n">
        <v>0</v>
      </c>
      <c r="G674" s="15" t="n">
        <v>5.5</v>
      </c>
      <c r="H674" s="15" t="n">
        <v>2.299</v>
      </c>
      <c r="J674" s="15" t="s">
        <v>1483</v>
      </c>
      <c r="K674" s="15" t="s">
        <v>1485</v>
      </c>
      <c r="L674" s="19" t="n">
        <v>44972</v>
      </c>
    </row>
    <row r="675" customFormat="false" ht="15" hidden="false" customHeight="false" outlineLevel="0" collapsed="false">
      <c r="A675" s="14" t="str">
        <f aca="false">"mcnkas_"&amp;ROUND(B675,1)&amp;"_"&amp;ROUND(C675,1)&amp;"_"&amp;ROUND(D675,1)&amp;"_"&amp;ROUND(E675,1)&amp;"_"&amp;ROUND(F675,1)&amp;"_"&amp;ROUND(G675,1)</f>
        <v>mcnkas_86_6.6_0_0_0_7.4</v>
      </c>
      <c r="B675" s="15" t="n">
        <v>86</v>
      </c>
      <c r="C675" s="15" t="n">
        <v>6.6</v>
      </c>
      <c r="D675" s="8" t="n">
        <v>0</v>
      </c>
      <c r="E675" s="8" t="n">
        <v>0</v>
      </c>
      <c r="F675" s="15" t="n">
        <v>0</v>
      </c>
      <c r="G675" s="15" t="n">
        <v>7.4</v>
      </c>
      <c r="H675" s="15" t="n">
        <v>2.345</v>
      </c>
      <c r="J675" s="15" t="s">
        <v>1483</v>
      </c>
      <c r="K675" s="15" t="s">
        <v>1486</v>
      </c>
      <c r="L675" s="19" t="n">
        <v>44972</v>
      </c>
    </row>
    <row r="676" customFormat="false" ht="15" hidden="false" customHeight="false" outlineLevel="0" collapsed="false">
      <c r="A676" s="14" t="str">
        <f aca="false">"mcnkas_"&amp;ROUND(B676,1)&amp;"_"&amp;ROUND(C676,1)&amp;"_"&amp;ROUND(D676,1)&amp;"_"&amp;ROUND(E676,1)&amp;"_"&amp;ROUND(F676,1)&amp;"_"&amp;ROUND(G676,1)</f>
        <v>mcnkas_81.5_9.2_0_0_0_9.3</v>
      </c>
      <c r="B676" s="15" t="n">
        <v>81.5</v>
      </c>
      <c r="C676" s="15" t="n">
        <v>9.2</v>
      </c>
      <c r="D676" s="8" t="n">
        <v>0</v>
      </c>
      <c r="E676" s="8" t="n">
        <v>0</v>
      </c>
      <c r="F676" s="15" t="n">
        <v>0</v>
      </c>
      <c r="G676" s="15" t="n">
        <v>9.3</v>
      </c>
      <c r="H676" s="15" t="n">
        <v>2.401</v>
      </c>
      <c r="J676" s="15" t="s">
        <v>1483</v>
      </c>
      <c r="K676" s="15" t="s">
        <v>1487</v>
      </c>
      <c r="L676" s="19" t="n">
        <v>44972</v>
      </c>
    </row>
    <row r="677" customFormat="false" ht="15" hidden="false" customHeight="false" outlineLevel="0" collapsed="false">
      <c r="A677" s="14" t="str">
        <f aca="false">"mcnkas_"&amp;ROUND(B677,1)&amp;"_"&amp;ROUND(C677,1)&amp;"_"&amp;ROUND(D677,1)&amp;"_"&amp;ROUND(E677,1)&amp;"_"&amp;ROUND(F677,1)&amp;"_"&amp;ROUND(G677,1)</f>
        <v>mcnkas_78.2_10.6_0_0_0_10.9</v>
      </c>
      <c r="B677" s="15" t="n">
        <v>78.2</v>
      </c>
      <c r="C677" s="15" t="n">
        <v>10.6</v>
      </c>
      <c r="D677" s="8" t="n">
        <v>0</v>
      </c>
      <c r="E677" s="8" t="n">
        <v>0</v>
      </c>
      <c r="F677" s="15" t="n">
        <v>0</v>
      </c>
      <c r="G677" s="15" t="n">
        <v>10.9</v>
      </c>
      <c r="H677" s="15" t="n">
        <v>2.418</v>
      </c>
      <c r="J677" s="15" t="s">
        <v>1483</v>
      </c>
      <c r="K677" s="15" t="s">
        <v>1488</v>
      </c>
      <c r="L677" s="19" t="n">
        <v>44972</v>
      </c>
    </row>
    <row r="678" customFormat="false" ht="15" hidden="false" customHeight="false" outlineLevel="0" collapsed="false">
      <c r="A678" s="14" t="str">
        <f aca="false">"mcnkas_"&amp;ROUND(B678,1)&amp;"_"&amp;ROUND(C678,1)&amp;"_"&amp;ROUND(D678,1)&amp;"_"&amp;ROUND(E678,1)&amp;"_"&amp;ROUND(F678,1)&amp;"_"&amp;ROUND(G678,1)</f>
        <v>mcnkas_72.6_13.5_0_0_0_14</v>
      </c>
      <c r="B678" s="15" t="n">
        <v>72.6</v>
      </c>
      <c r="C678" s="15" t="n">
        <v>13.5</v>
      </c>
      <c r="D678" s="8" t="n">
        <v>0</v>
      </c>
      <c r="E678" s="8" t="n">
        <v>0</v>
      </c>
      <c r="F678" s="15" t="n">
        <v>0</v>
      </c>
      <c r="G678" s="15" t="n">
        <v>14</v>
      </c>
      <c r="H678" s="15" t="n">
        <v>2.523</v>
      </c>
      <c r="J678" s="15" t="s">
        <v>1483</v>
      </c>
      <c r="K678" s="15" t="s">
        <v>1489</v>
      </c>
      <c r="L678" s="19" t="n">
        <v>44972</v>
      </c>
    </row>
    <row r="679" customFormat="false" ht="15" hidden="false" customHeight="false" outlineLevel="0" collapsed="false">
      <c r="A679" s="14" t="str">
        <f aca="false">"mcnkas_"&amp;ROUND(B679,1)&amp;"_"&amp;ROUND(C679,1)&amp;"_"&amp;ROUND(D679,1)&amp;"_"&amp;ROUND(E679,1)&amp;"_"&amp;ROUND(F679,1)&amp;"_"&amp;ROUND(G679,1)</f>
        <v>mcnkas_69_15.9_0_0_0_14.8</v>
      </c>
      <c r="B679" s="15" t="n">
        <v>69</v>
      </c>
      <c r="C679" s="15" t="n">
        <v>15.9</v>
      </c>
      <c r="D679" s="8" t="n">
        <v>0</v>
      </c>
      <c r="E679" s="8" t="n">
        <v>0</v>
      </c>
      <c r="F679" s="15" t="n">
        <v>0</v>
      </c>
      <c r="G679" s="15" t="n">
        <v>14.8</v>
      </c>
      <c r="H679" s="15" t="n">
        <v>2.538</v>
      </c>
      <c r="J679" s="15" t="s">
        <v>1483</v>
      </c>
      <c r="K679" s="15" t="s">
        <v>1490</v>
      </c>
      <c r="L679" s="19" t="n">
        <v>44972</v>
      </c>
    </row>
    <row r="680" customFormat="false" ht="15" hidden="false" customHeight="false" outlineLevel="0" collapsed="false">
      <c r="A680" s="14" t="str">
        <f aca="false">"mcnkas_"&amp;ROUND(B680,1)&amp;"_"&amp;ROUND(C680,1)&amp;"_"&amp;ROUND(D680,1)&amp;"_"&amp;ROUND(E680,1)&amp;"_"&amp;ROUND(F680,1)&amp;"_"&amp;ROUND(G680,1)</f>
        <v>mcnkas_60.6_20.1_0_0_0_19.3</v>
      </c>
      <c r="B680" s="15" t="n">
        <v>60.6</v>
      </c>
      <c r="C680" s="15" t="n">
        <v>20.1</v>
      </c>
      <c r="D680" s="8" t="n">
        <v>0</v>
      </c>
      <c r="E680" s="8" t="n">
        <v>0</v>
      </c>
      <c r="F680" s="15" t="n">
        <v>0</v>
      </c>
      <c r="G680" s="15" t="n">
        <v>19.3</v>
      </c>
      <c r="H680" s="15" t="n">
        <v>2.628</v>
      </c>
      <c r="J680" s="15" t="s">
        <v>1483</v>
      </c>
      <c r="K680" s="15" t="s">
        <v>1491</v>
      </c>
      <c r="L680" s="19" t="n">
        <v>44972</v>
      </c>
    </row>
    <row r="681" customFormat="false" ht="15" hidden="false" customHeight="false" outlineLevel="0" collapsed="false">
      <c r="A681" s="14" t="str">
        <f aca="false">"mcnkas_"&amp;ROUND(B681,1)&amp;"_"&amp;ROUND(C681,1)&amp;"_"&amp;ROUND(D681,1)&amp;"_"&amp;ROUND(E681,1)&amp;"_"&amp;ROUND(F681,1)&amp;"_"&amp;ROUND(G681,1)</f>
        <v>mcnkas_54.9_22.6_0_0_0_22</v>
      </c>
      <c r="B681" s="15" t="n">
        <v>54.9</v>
      </c>
      <c r="C681" s="15" t="n">
        <v>22.6</v>
      </c>
      <c r="D681" s="8" t="n">
        <v>0</v>
      </c>
      <c r="E681" s="8" t="n">
        <v>0</v>
      </c>
      <c r="F681" s="15" t="n">
        <v>0</v>
      </c>
      <c r="G681" s="15" t="n">
        <v>22</v>
      </c>
      <c r="H681" s="15" t="n">
        <v>2.666</v>
      </c>
      <c r="J681" s="15" t="s">
        <v>1483</v>
      </c>
      <c r="K681" s="15" t="s">
        <v>1492</v>
      </c>
      <c r="L681" s="19" t="n">
        <v>44972</v>
      </c>
    </row>
    <row r="682" customFormat="false" ht="15" hidden="false" customHeight="false" outlineLevel="0" collapsed="false">
      <c r="A682" s="14" t="str">
        <f aca="false">"mcnkas_"&amp;ROUND(B682,1)&amp;"_"&amp;ROUND(C682,1)&amp;"_"&amp;ROUND(D682,1)&amp;"_"&amp;ROUND(E682,1)&amp;"_"&amp;ROUND(F682,1)&amp;"_"&amp;ROUND(G682,1)</f>
        <v>mcnkas_48.5_25.9_0_0_0_25.6</v>
      </c>
      <c r="B682" s="15" t="n">
        <v>48.5</v>
      </c>
      <c r="C682" s="15" t="n">
        <v>25.9</v>
      </c>
      <c r="D682" s="8" t="n">
        <v>0</v>
      </c>
      <c r="E682" s="8" t="n">
        <v>0</v>
      </c>
      <c r="F682" s="15" t="n">
        <v>0</v>
      </c>
      <c r="G682" s="15" t="n">
        <v>25.6</v>
      </c>
      <c r="H682" s="15" t="n">
        <v>2.734</v>
      </c>
      <c r="J682" s="15" t="s">
        <v>1483</v>
      </c>
      <c r="K682" s="15" t="s">
        <v>1493</v>
      </c>
      <c r="L682" s="19" t="n">
        <v>44972</v>
      </c>
    </row>
    <row r="683" customFormat="false" ht="15" hidden="false" customHeight="false" outlineLevel="0" collapsed="false">
      <c r="A683" s="14" t="str">
        <f aca="false">"mcnkas_"&amp;ROUND(B683,1)&amp;"_"&amp;ROUND(C683,1)&amp;"_"&amp;ROUND(D683,1)&amp;"_"&amp;ROUND(E683,1)&amp;"_"&amp;ROUND(F683,1)&amp;"_"&amp;ROUND(G683,1)</f>
        <v>mcnkas_46.4_26.7_0_0_0_26.3</v>
      </c>
      <c r="B683" s="15" t="n">
        <v>46.4</v>
      </c>
      <c r="C683" s="15" t="n">
        <v>26.7</v>
      </c>
      <c r="D683" s="8" t="n">
        <v>0</v>
      </c>
      <c r="E683" s="8" t="n">
        <v>0</v>
      </c>
      <c r="F683" s="15" t="n">
        <v>0</v>
      </c>
      <c r="G683" s="15" t="n">
        <v>26.3</v>
      </c>
      <c r="H683" s="15" t="n">
        <v>2.722</v>
      </c>
      <c r="J683" s="15" t="s">
        <v>1483</v>
      </c>
      <c r="K683" s="15" t="s">
        <v>1494</v>
      </c>
      <c r="L683" s="19" t="n">
        <v>44972</v>
      </c>
    </row>
    <row r="684" customFormat="false" ht="15" hidden="false" customHeight="false" outlineLevel="0" collapsed="false">
      <c r="A684" s="14" t="str">
        <f aca="false">"mcnkas_"&amp;ROUND(B684,1)&amp;"_"&amp;ROUND(C684,1)&amp;"_"&amp;ROUND(D684,1)&amp;"_"&amp;ROUND(E684,1)&amp;"_"&amp;ROUND(F684,1)&amp;"_"&amp;ROUND(G684,1)</f>
        <v>mcnkas_45.1_29_0_0_0_25.9</v>
      </c>
      <c r="B684" s="15" t="n">
        <v>45.1</v>
      </c>
      <c r="C684" s="15" t="n">
        <v>29</v>
      </c>
      <c r="D684" s="8" t="n">
        <v>0</v>
      </c>
      <c r="E684" s="8" t="n">
        <v>0</v>
      </c>
      <c r="F684" s="15" t="n">
        <v>0</v>
      </c>
      <c r="G684" s="15" t="n">
        <v>25.9</v>
      </c>
      <c r="H684" s="15" t="n">
        <v>2.764</v>
      </c>
      <c r="J684" s="15" t="s">
        <v>1483</v>
      </c>
      <c r="K684" s="15" t="s">
        <v>1495</v>
      </c>
      <c r="L684" s="19" t="n">
        <v>44972</v>
      </c>
    </row>
    <row r="685" customFormat="false" ht="15" hidden="false" customHeight="false" outlineLevel="0" collapsed="false">
      <c r="A685" s="14" t="str">
        <f aca="false">"mcnkas_"&amp;ROUND(B685,1)&amp;"_"&amp;ROUND(C685,1)&amp;"_"&amp;ROUND(D685,1)&amp;"_"&amp;ROUND(E685,1)&amp;"_"&amp;ROUND(F685,1)&amp;"_"&amp;ROUND(G685,1)</f>
        <v>mcnkas_39.8_31.6_0_0_0_28.7</v>
      </c>
      <c r="B685" s="15" t="n">
        <v>39.8</v>
      </c>
      <c r="C685" s="15" t="n">
        <v>31.6</v>
      </c>
      <c r="D685" s="8" t="n">
        <v>0</v>
      </c>
      <c r="E685" s="8" t="n">
        <v>0</v>
      </c>
      <c r="F685" s="15" t="n">
        <v>0</v>
      </c>
      <c r="G685" s="15" t="n">
        <v>28.7</v>
      </c>
      <c r="H685" s="15" t="n">
        <v>2.788</v>
      </c>
      <c r="J685" s="15" t="s">
        <v>1483</v>
      </c>
      <c r="K685" s="15" t="s">
        <v>1496</v>
      </c>
      <c r="L685" s="19" t="n">
        <v>44972</v>
      </c>
    </row>
    <row r="686" customFormat="false" ht="15" hidden="false" customHeight="false" outlineLevel="0" collapsed="false">
      <c r="A686" s="14" t="str">
        <f aca="false">"mcnkas_"&amp;ROUND(B686,1)&amp;"_"&amp;ROUND(C686,1)&amp;"_"&amp;ROUND(D686,1)&amp;"_"&amp;ROUND(E686,1)&amp;"_"&amp;ROUND(F686,1)&amp;"_"&amp;ROUND(G686,1)</f>
        <v>mcnkas_30_35_0_0_0_34.3</v>
      </c>
      <c r="B686" s="15" t="n">
        <v>30</v>
      </c>
      <c r="C686" s="15" t="n">
        <v>35</v>
      </c>
      <c r="D686" s="8" t="n">
        <v>0</v>
      </c>
      <c r="E686" s="8" t="n">
        <v>0</v>
      </c>
      <c r="F686" s="15" t="n">
        <v>0</v>
      </c>
      <c r="G686" s="15" t="n">
        <v>34.3</v>
      </c>
      <c r="H686" s="15" t="n">
        <v>2.812</v>
      </c>
      <c r="J686" s="15" t="s">
        <v>1483</v>
      </c>
      <c r="K686" s="15" t="s">
        <v>1497</v>
      </c>
      <c r="L686" s="19" t="n">
        <v>44972</v>
      </c>
    </row>
    <row r="687" customFormat="false" ht="15" hidden="false" customHeight="false" outlineLevel="0" collapsed="false">
      <c r="A687" s="14" t="str">
        <f aca="false">"mcnkas_"&amp;ROUND(B687,1)&amp;"_"&amp;ROUND(C687,1)&amp;"_"&amp;ROUND(D687,1)&amp;"_"&amp;ROUND(E687,1)&amp;"_"&amp;ROUND(F687,1)&amp;"_"&amp;ROUND(G687,1)</f>
        <v>mcnkas_69.6_9.9_0_0_0_20</v>
      </c>
      <c r="B687" s="8" t="n">
        <v>69.6</v>
      </c>
      <c r="C687" s="8" t="n">
        <v>9.9</v>
      </c>
      <c r="D687" s="8" t="n">
        <v>0</v>
      </c>
      <c r="E687" s="8" t="n">
        <v>0</v>
      </c>
      <c r="F687" s="15" t="n">
        <v>0</v>
      </c>
      <c r="G687" s="8" t="n">
        <v>20</v>
      </c>
      <c r="H687" s="15" t="n">
        <v>2.55</v>
      </c>
      <c r="J687" s="15" t="s">
        <v>1483</v>
      </c>
      <c r="K687" s="15" t="s">
        <v>1498</v>
      </c>
      <c r="L687" s="19" t="n">
        <v>44973</v>
      </c>
    </row>
    <row r="688" customFormat="false" ht="15" hidden="false" customHeight="false" outlineLevel="0" collapsed="false">
      <c r="A688" s="14" t="str">
        <f aca="false">"mcnkas_"&amp;ROUND(B688,1)&amp;"_"&amp;ROUND(C688,1)&amp;"_"&amp;ROUND(D688,1)&amp;"_"&amp;ROUND(E688,1)&amp;"_"&amp;ROUND(F688,1)&amp;"_"&amp;ROUND(G688,1)</f>
        <v>mcnkas_66.9_12.3_0_0_0_20.3</v>
      </c>
      <c r="B688" s="8" t="n">
        <v>66.9</v>
      </c>
      <c r="C688" s="8" t="n">
        <v>12.3</v>
      </c>
      <c r="D688" s="8" t="n">
        <v>0</v>
      </c>
      <c r="E688" s="8" t="n">
        <v>0</v>
      </c>
      <c r="F688" s="15" t="n">
        <v>0</v>
      </c>
      <c r="G688" s="8" t="n">
        <v>20.3</v>
      </c>
      <c r="H688" s="15" t="n">
        <v>2.562</v>
      </c>
      <c r="J688" s="15" t="s">
        <v>1483</v>
      </c>
      <c r="K688" s="15" t="s">
        <v>1499</v>
      </c>
      <c r="L688" s="19" t="n">
        <v>44973</v>
      </c>
    </row>
    <row r="689" customFormat="false" ht="15" hidden="false" customHeight="false" outlineLevel="0" collapsed="false">
      <c r="A689" s="14" t="str">
        <f aca="false">"mcnkas_"&amp;ROUND(B689,1)&amp;"_"&amp;ROUND(C689,1)&amp;"_"&amp;ROUND(D689,1)&amp;"_"&amp;ROUND(E689,1)&amp;"_"&amp;ROUND(F689,1)&amp;"_"&amp;ROUND(G689,1)</f>
        <v>mcnkas_64.4_15_0_0_0_20.2</v>
      </c>
      <c r="B689" s="8" t="n">
        <v>64.4</v>
      </c>
      <c r="C689" s="8" t="n">
        <v>15</v>
      </c>
      <c r="D689" s="8" t="n">
        <v>0</v>
      </c>
      <c r="E689" s="8" t="n">
        <v>0</v>
      </c>
      <c r="F689" s="15" t="n">
        <v>0</v>
      </c>
      <c r="G689" s="8" t="n">
        <v>20.2</v>
      </c>
      <c r="H689" s="15" t="n">
        <v>2.587</v>
      </c>
      <c r="J689" s="15" t="s">
        <v>1483</v>
      </c>
      <c r="K689" s="15" t="s">
        <v>1500</v>
      </c>
      <c r="L689" s="19" t="n">
        <v>44973</v>
      </c>
    </row>
    <row r="690" customFormat="false" ht="15" hidden="false" customHeight="false" outlineLevel="0" collapsed="false">
      <c r="A690" s="14" t="str">
        <f aca="false">"mcnkas_"&amp;ROUND(B690,1)&amp;"_"&amp;ROUND(C690,1)&amp;"_"&amp;ROUND(D690,1)&amp;"_"&amp;ROUND(E690,1)&amp;"_"&amp;ROUND(F690,1)&amp;"_"&amp;ROUND(G690,1)</f>
        <v>mcnkas_62.8_17.3_0_0_0_19.5</v>
      </c>
      <c r="B690" s="8" t="n">
        <v>62.8</v>
      </c>
      <c r="C690" s="8" t="n">
        <v>17.3</v>
      </c>
      <c r="D690" s="8" t="n">
        <v>0</v>
      </c>
      <c r="E690" s="8" t="n">
        <v>0</v>
      </c>
      <c r="F690" s="15" t="n">
        <v>0</v>
      </c>
      <c r="G690" s="8" t="n">
        <v>19.5</v>
      </c>
      <c r="H690" s="15" t="n">
        <v>2.593</v>
      </c>
      <c r="J690" s="15" t="s">
        <v>1483</v>
      </c>
      <c r="K690" s="15" t="s">
        <v>1501</v>
      </c>
      <c r="L690" s="19" t="n">
        <v>44973</v>
      </c>
    </row>
    <row r="691" customFormat="false" ht="15" hidden="false" customHeight="false" outlineLevel="0" collapsed="false">
      <c r="A691" s="14" t="str">
        <f aca="false">"mcnkas_"&amp;ROUND(B691,1)&amp;"_"&amp;ROUND(C691,1)&amp;"_"&amp;ROUND(D691,1)&amp;"_"&amp;ROUND(E691,1)&amp;"_"&amp;ROUND(F691,1)&amp;"_"&amp;ROUND(G691,1)</f>
        <v>mcnkas_60.3_19.7_0_0_0_19.6</v>
      </c>
      <c r="B691" s="8" t="n">
        <v>60.3</v>
      </c>
      <c r="C691" s="8" t="n">
        <v>19.7</v>
      </c>
      <c r="D691" s="8" t="n">
        <v>0</v>
      </c>
      <c r="E691" s="8" t="n">
        <v>0</v>
      </c>
      <c r="F691" s="15" t="n">
        <v>0</v>
      </c>
      <c r="G691" s="8" t="n">
        <v>19.6</v>
      </c>
      <c r="H691" s="15" t="n">
        <v>2.617</v>
      </c>
      <c r="J691" s="15" t="s">
        <v>1483</v>
      </c>
      <c r="K691" s="15" t="s">
        <v>1502</v>
      </c>
      <c r="L691" s="19" t="n">
        <v>44973</v>
      </c>
    </row>
    <row r="692" customFormat="false" ht="15" hidden="false" customHeight="false" outlineLevel="0" collapsed="false">
      <c r="A692" s="14" t="str">
        <f aca="false">"mcnkas_"&amp;ROUND(B692,1)&amp;"_"&amp;ROUND(C692,1)&amp;"_"&amp;ROUND(D692,1)&amp;"_"&amp;ROUND(E692,1)&amp;"_"&amp;ROUND(F692,1)&amp;"_"&amp;ROUND(G692,1)</f>
        <v>mcnkas_58.5_22.1_0_0_0_19</v>
      </c>
      <c r="B692" s="8" t="n">
        <v>58.5</v>
      </c>
      <c r="C692" s="8" t="n">
        <v>22.1</v>
      </c>
      <c r="D692" s="8" t="n">
        <v>0</v>
      </c>
      <c r="E692" s="8" t="n">
        <v>0</v>
      </c>
      <c r="F692" s="15" t="n">
        <v>0</v>
      </c>
      <c r="G692" s="8" t="n">
        <v>19</v>
      </c>
      <c r="H692" s="15" t="n">
        <v>2.635</v>
      </c>
      <c r="J692" s="15" t="s">
        <v>1483</v>
      </c>
      <c r="K692" s="15" t="s">
        <v>1503</v>
      </c>
      <c r="L692" s="19" t="n">
        <v>44973</v>
      </c>
    </row>
    <row r="693" customFormat="false" ht="15" hidden="false" customHeight="false" outlineLevel="0" collapsed="false">
      <c r="A693" s="14" t="str">
        <f aca="false">"mcnkas_"&amp;ROUND(B693,1)&amp;"_"&amp;ROUND(C693,1)&amp;"_"&amp;ROUND(D693,1)&amp;"_"&amp;ROUND(E693,1)&amp;"_"&amp;ROUND(F693,1)&amp;"_"&amp;ROUND(G693,1)</f>
        <v>mcnkas_55.3_24.6_0_0_0_19.6</v>
      </c>
      <c r="B693" s="8" t="n">
        <v>55.3</v>
      </c>
      <c r="C693" s="8" t="n">
        <v>24.6</v>
      </c>
      <c r="D693" s="8" t="n">
        <v>0</v>
      </c>
      <c r="E693" s="8" t="n">
        <v>0</v>
      </c>
      <c r="F693" s="15" t="n">
        <v>0</v>
      </c>
      <c r="G693" s="8" t="n">
        <v>19.6</v>
      </c>
      <c r="H693" s="15" t="n">
        <v>2.66</v>
      </c>
      <c r="J693" s="15" t="s">
        <v>1483</v>
      </c>
      <c r="K693" s="15" t="s">
        <v>1504</v>
      </c>
      <c r="L693" s="19" t="n">
        <v>44973</v>
      </c>
    </row>
    <row r="694" customFormat="false" ht="15" hidden="false" customHeight="false" outlineLevel="0" collapsed="false">
      <c r="A694" s="14" t="str">
        <f aca="false">"mcnkas_"&amp;ROUND(B694,1)&amp;"_"&amp;ROUND(C694,1)&amp;"_"&amp;ROUND(D694,1)&amp;"_"&amp;ROUND(E694,1)&amp;"_"&amp;ROUND(F694,1)&amp;"_"&amp;ROUND(G694,1)</f>
        <v>mcnkas_52.7_26.8_0_0_0_20.1</v>
      </c>
      <c r="B694" s="8" t="n">
        <v>52.7</v>
      </c>
      <c r="C694" s="8" t="n">
        <v>26.8</v>
      </c>
      <c r="D694" s="8" t="n">
        <v>0</v>
      </c>
      <c r="E694" s="8" t="n">
        <v>0</v>
      </c>
      <c r="F694" s="15" t="n">
        <v>0</v>
      </c>
      <c r="G694" s="8" t="n">
        <v>20.1</v>
      </c>
      <c r="H694" s="15" t="n">
        <v>2.673</v>
      </c>
      <c r="J694" s="15" t="s">
        <v>1483</v>
      </c>
      <c r="K694" s="15" t="s">
        <v>1505</v>
      </c>
      <c r="L694" s="19" t="n">
        <v>44973</v>
      </c>
    </row>
    <row r="695" customFormat="false" ht="15" hidden="false" customHeight="false" outlineLevel="0" collapsed="false">
      <c r="A695" s="14" t="str">
        <f aca="false">"mcnkas_"&amp;ROUND(B695,1)&amp;"_"&amp;ROUND(C695,1)&amp;"_"&amp;ROUND(D695,1)&amp;"_"&amp;ROUND(E695,1)&amp;"_"&amp;ROUND(F695,1)&amp;"_"&amp;ROUND(G695,1)</f>
        <v>mcnkas_50.7_29.1_0_0_0_19.8</v>
      </c>
      <c r="B695" s="8" t="n">
        <v>50.7</v>
      </c>
      <c r="C695" s="8" t="n">
        <v>29.1</v>
      </c>
      <c r="D695" s="8" t="n">
        <v>0</v>
      </c>
      <c r="E695" s="8" t="n">
        <v>0</v>
      </c>
      <c r="F695" s="15" t="n">
        <v>0</v>
      </c>
      <c r="G695" s="8" t="n">
        <v>19.8</v>
      </c>
      <c r="H695" s="15" t="n">
        <v>2.695</v>
      </c>
      <c r="J695" s="15" t="s">
        <v>1483</v>
      </c>
      <c r="K695" s="15" t="s">
        <v>1506</v>
      </c>
      <c r="L695" s="19" t="n">
        <v>44973</v>
      </c>
    </row>
    <row r="696" customFormat="false" ht="15" hidden="false" customHeight="false" outlineLevel="0" collapsed="false">
      <c r="A696" s="14" t="str">
        <f aca="false">"mcnkas_"&amp;ROUND(B696,1)&amp;"_"&amp;ROUND(C696,1)&amp;"_"&amp;ROUND(D696,1)&amp;"_"&amp;ROUND(E696,1)&amp;"_"&amp;ROUND(F696,1)&amp;"_"&amp;ROUND(G696,1)</f>
        <v>mcnkas_74.7_0_25.3_0_0_0</v>
      </c>
      <c r="B696" s="17" t="n">
        <v>74.7</v>
      </c>
      <c r="C696" s="15" t="n">
        <v>0</v>
      </c>
      <c r="D696" s="17" t="n">
        <v>25.3</v>
      </c>
      <c r="E696" s="17" t="n">
        <v>0</v>
      </c>
      <c r="F696" s="17" t="n">
        <v>0</v>
      </c>
      <c r="G696" s="17" t="n">
        <v>0</v>
      </c>
      <c r="H696" s="15" t="n">
        <v>2.437</v>
      </c>
      <c r="J696" s="15" t="s">
        <v>1507</v>
      </c>
      <c r="K696" s="15" t="s">
        <v>1508</v>
      </c>
      <c r="L696" s="19" t="n">
        <v>44986</v>
      </c>
    </row>
    <row r="697" customFormat="false" ht="15" hidden="false" customHeight="false" outlineLevel="0" collapsed="false">
      <c r="A697" s="14" t="str">
        <f aca="false">"mcnkas_"&amp;ROUND(B697,1)&amp;"_"&amp;ROUND(C697,1)&amp;"_"&amp;ROUND(D697,1)&amp;"_"&amp;ROUND(E697,1)&amp;"_"&amp;ROUND(F697,1)&amp;"_"&amp;ROUND(G697,1)</f>
        <v>mcnkas_70_5.1_24.9_0_0_0</v>
      </c>
      <c r="B697" s="17" t="n">
        <v>70</v>
      </c>
      <c r="C697" s="15" t="n">
        <v>5.1</v>
      </c>
      <c r="D697" s="17" t="n">
        <v>24.9</v>
      </c>
      <c r="E697" s="17" t="n">
        <v>0</v>
      </c>
      <c r="F697" s="17" t="n">
        <v>0</v>
      </c>
      <c r="G697" s="17" t="n">
        <v>0</v>
      </c>
      <c r="H697" s="15" t="n">
        <v>2.456</v>
      </c>
      <c r="J697" s="15" t="s">
        <v>1507</v>
      </c>
      <c r="K697" s="15" t="s">
        <v>1509</v>
      </c>
      <c r="L697" s="19" t="n">
        <v>44986</v>
      </c>
    </row>
    <row r="698" customFormat="false" ht="15" hidden="false" customHeight="false" outlineLevel="0" collapsed="false">
      <c r="A698" s="14" t="str">
        <f aca="false">"mcnkas_"&amp;ROUND(B698,1)&amp;"_"&amp;ROUND(C698,1)&amp;"_"&amp;ROUND(D698,1)&amp;"_"&amp;ROUND(E698,1)&amp;"_"&amp;ROUND(F698,1)&amp;"_"&amp;ROUND(G698,1)</f>
        <v>mcnkas_64.8_10.2_25_0_0_0</v>
      </c>
      <c r="B698" s="17" t="n">
        <v>64.8</v>
      </c>
      <c r="C698" s="15" t="n">
        <v>10.2</v>
      </c>
      <c r="D698" s="17" t="n">
        <v>25</v>
      </c>
      <c r="E698" s="17" t="n">
        <v>0</v>
      </c>
      <c r="F698" s="17" t="n">
        <v>0</v>
      </c>
      <c r="G698" s="17" t="n">
        <v>0</v>
      </c>
      <c r="H698" s="15" t="n">
        <v>2.471</v>
      </c>
      <c r="J698" s="15" t="s">
        <v>1507</v>
      </c>
      <c r="K698" s="15" t="s">
        <v>1510</v>
      </c>
      <c r="L698" s="19" t="n">
        <v>44986</v>
      </c>
    </row>
    <row r="699" customFormat="false" ht="15" hidden="false" customHeight="false" outlineLevel="0" collapsed="false">
      <c r="A699" s="14" t="str">
        <f aca="false">"mcnkas_"&amp;ROUND(B699,1)&amp;"_"&amp;ROUND(C699,1)&amp;"_"&amp;ROUND(D699,1)&amp;"_"&amp;ROUND(E699,1)&amp;"_"&amp;ROUND(F699,1)&amp;"_"&amp;ROUND(G699,1)</f>
        <v>mcnkas_59.6_15.1_25.3_0_0_0</v>
      </c>
      <c r="B699" s="15" t="n">
        <v>59.6</v>
      </c>
      <c r="C699" s="15" t="n">
        <v>15.1</v>
      </c>
      <c r="D699" s="17" t="n">
        <v>25.3</v>
      </c>
      <c r="E699" s="17" t="n">
        <v>0</v>
      </c>
      <c r="F699" s="17" t="n">
        <v>0</v>
      </c>
      <c r="G699" s="17" t="n">
        <v>0</v>
      </c>
      <c r="H699" s="15" t="n">
        <v>2.484</v>
      </c>
      <c r="J699" s="15" t="s">
        <v>1507</v>
      </c>
      <c r="K699" s="15" t="s">
        <v>1511</v>
      </c>
      <c r="L699" s="19" t="n">
        <v>44986</v>
      </c>
    </row>
    <row r="700" customFormat="false" ht="15" hidden="false" customHeight="false" outlineLevel="0" collapsed="false">
      <c r="A700" s="14" t="str">
        <f aca="false">"mcnkas_"&amp;ROUND(B700,1)&amp;"_"&amp;ROUND(C700,1)&amp;"_"&amp;ROUND(D700,1)&amp;"_"&amp;ROUND(E700,1)&amp;"_"&amp;ROUND(F700,1)&amp;"_"&amp;ROUND(G700,1)</f>
        <v>mcnkas_54.6_19.7_25.7_0_0_0</v>
      </c>
      <c r="B700" s="15" t="n">
        <v>54.6</v>
      </c>
      <c r="C700" s="15" t="n">
        <v>19.7</v>
      </c>
      <c r="D700" s="17" t="n">
        <v>25.7</v>
      </c>
      <c r="E700" s="17" t="n">
        <v>0</v>
      </c>
      <c r="F700" s="17" t="n">
        <v>0</v>
      </c>
      <c r="G700" s="17" t="n">
        <v>0</v>
      </c>
      <c r="H700" s="15" t="n">
        <v>2.494</v>
      </c>
      <c r="J700" s="15" t="s">
        <v>1507</v>
      </c>
      <c r="K700" s="15" t="s">
        <v>1512</v>
      </c>
      <c r="L700" s="19" t="n">
        <v>44986</v>
      </c>
    </row>
    <row r="701" customFormat="false" ht="15" hidden="false" customHeight="false" outlineLevel="0" collapsed="false">
      <c r="A701" s="14" t="str">
        <f aca="false">"mcnkas_"&amp;ROUND(B701,1)&amp;"_"&amp;ROUND(C701,1)&amp;"_"&amp;ROUND(D701,1)&amp;"_"&amp;ROUND(E701,1)&amp;"_"&amp;ROUND(F701,1)&amp;"_"&amp;ROUND(G701,1)</f>
        <v>mcnkas_49.7_25.2_25.1_0_0_0</v>
      </c>
      <c r="B701" s="15" t="n">
        <v>49.7</v>
      </c>
      <c r="C701" s="15" t="n">
        <v>25.2</v>
      </c>
      <c r="D701" s="17" t="n">
        <v>25.1</v>
      </c>
      <c r="E701" s="17" t="n">
        <v>0</v>
      </c>
      <c r="F701" s="17" t="n">
        <v>0</v>
      </c>
      <c r="G701" s="17" t="n">
        <v>0</v>
      </c>
      <c r="H701" s="15" t="n">
        <v>2.498</v>
      </c>
      <c r="J701" s="15" t="s">
        <v>1507</v>
      </c>
      <c r="K701" s="15" t="s">
        <v>1513</v>
      </c>
      <c r="L701" s="19" t="n">
        <v>44986</v>
      </c>
    </row>
    <row r="702" customFormat="false" ht="15" hidden="false" customHeight="false" outlineLevel="0" collapsed="false">
      <c r="A702" s="14" t="str">
        <f aca="false">"mcnkas_"&amp;ROUND(B702,1)&amp;"_"&amp;ROUND(C702,1)&amp;"_"&amp;ROUND(D702,1)&amp;"_"&amp;ROUND(E702,1)&amp;"_"&amp;ROUND(F702,1)&amp;"_"&amp;ROUND(G702,1)</f>
        <v>mcnkas_50.4_0_0_0_49.6_0</v>
      </c>
      <c r="B702" s="15" t="n">
        <v>50.38</v>
      </c>
      <c r="C702" s="15" t="n">
        <v>0</v>
      </c>
      <c r="D702" s="15" t="n">
        <v>0</v>
      </c>
      <c r="E702" s="15" t="n">
        <v>0</v>
      </c>
      <c r="F702" s="15" t="n">
        <v>49.62</v>
      </c>
      <c r="G702" s="15" t="n">
        <v>0</v>
      </c>
      <c r="H702" s="15" t="n">
        <v>2.693</v>
      </c>
      <c r="I702" s="15" t="n">
        <v>0.002</v>
      </c>
      <c r="J702" s="15" t="s">
        <v>1514</v>
      </c>
      <c r="K702" s="15" t="s">
        <v>1515</v>
      </c>
      <c r="L702" s="19" t="n">
        <v>44987</v>
      </c>
    </row>
    <row r="703" customFormat="false" ht="15" hidden="false" customHeight="false" outlineLevel="0" collapsed="false">
      <c r="A703" s="14" t="str">
        <f aca="false">"mcnkas_"&amp;ROUND(B703,1)&amp;"_"&amp;ROUND(C703,1)&amp;"_"&amp;ROUND(D703,1)&amp;"_"&amp;ROUND(E703,1)&amp;"_"&amp;ROUND(F703,1)&amp;"_"&amp;ROUND(G703,1)</f>
        <v>mcnkas_51.1_0_0_0_34.9_14.1</v>
      </c>
      <c r="B703" s="15" t="n">
        <v>51.07</v>
      </c>
      <c r="C703" s="15" t="n">
        <v>0</v>
      </c>
      <c r="D703" s="15" t="n">
        <v>0</v>
      </c>
      <c r="E703" s="15" t="n">
        <v>0</v>
      </c>
      <c r="F703" s="15" t="n">
        <v>34.85</v>
      </c>
      <c r="G703" s="15" t="n">
        <v>14.08</v>
      </c>
      <c r="H703" s="15" t="n">
        <v>2.789</v>
      </c>
      <c r="I703" s="15" t="n">
        <v>0.002</v>
      </c>
      <c r="J703" s="15" t="s">
        <v>1514</v>
      </c>
      <c r="K703" s="15" t="s">
        <v>1516</v>
      </c>
      <c r="L703" s="19" t="n">
        <v>44987</v>
      </c>
    </row>
    <row r="704" customFormat="false" ht="15" hidden="false" customHeight="false" outlineLevel="0" collapsed="false">
      <c r="A704" s="14" t="str">
        <f aca="false">"mcnkas_"&amp;ROUND(B704,1)&amp;"_"&amp;ROUND(C704,1)&amp;"_"&amp;ROUND(D704,1)&amp;"_"&amp;ROUND(E704,1)&amp;"_"&amp;ROUND(F704,1)&amp;"_"&amp;ROUND(G704,1)</f>
        <v>mcnkas_49.6_0_0_0_14.1_36.3</v>
      </c>
      <c r="B704" s="15" t="n">
        <v>49.6</v>
      </c>
      <c r="C704" s="15" t="n">
        <v>0</v>
      </c>
      <c r="D704" s="15" t="n">
        <v>0</v>
      </c>
      <c r="E704" s="15" t="n">
        <v>0</v>
      </c>
      <c r="F704" s="15" t="n">
        <v>14.08</v>
      </c>
      <c r="G704" s="15" t="n">
        <v>36.32</v>
      </c>
      <c r="H704" s="15" t="n">
        <v>2.871</v>
      </c>
      <c r="I704" s="15" t="n">
        <v>0.002</v>
      </c>
      <c r="J704" s="15" t="s">
        <v>1514</v>
      </c>
      <c r="K704" s="15" t="s">
        <v>1517</v>
      </c>
      <c r="L704" s="19" t="n">
        <v>44987</v>
      </c>
    </row>
    <row r="705" customFormat="false" ht="15" hidden="false" customHeight="false" outlineLevel="0" collapsed="false">
      <c r="A705" s="14" t="str">
        <f aca="false">"mcnkas_"&amp;ROUND(B705,1)&amp;"_"&amp;ROUND(C705,1)&amp;"_"&amp;ROUND(D705,1)&amp;"_"&amp;ROUND(E705,1)&amp;"_"&amp;ROUND(F705,1)&amp;"_"&amp;ROUND(G705,1)</f>
        <v>mcnkas_50.4_0_0_0_0_49.6</v>
      </c>
      <c r="B705" s="15" t="n">
        <v>50.42</v>
      </c>
      <c r="C705" s="15" t="n">
        <v>0</v>
      </c>
      <c r="D705" s="15" t="n">
        <v>0</v>
      </c>
      <c r="E705" s="15" t="n">
        <v>0</v>
      </c>
      <c r="F705" s="15" t="n">
        <v>0</v>
      </c>
      <c r="G705" s="15" t="n">
        <v>49.58</v>
      </c>
      <c r="H705" s="15" t="n">
        <v>2.891</v>
      </c>
      <c r="I705" s="15" t="n">
        <v>0.002</v>
      </c>
      <c r="J705" s="15" t="s">
        <v>1514</v>
      </c>
      <c r="K705" s="15" t="s">
        <v>1518</v>
      </c>
      <c r="L705" s="19" t="n">
        <v>44987</v>
      </c>
    </row>
    <row r="706" customFormat="false" ht="15" hidden="false" customHeight="false" outlineLevel="0" collapsed="false">
      <c r="A706" s="14" t="str">
        <f aca="false">"mcnkas_"&amp;ROUND(B706,1)&amp;"_"&amp;ROUND(C706,1)&amp;"_"&amp;ROUND(D706,1)&amp;"_"&amp;ROUND(E706,1)&amp;"_"&amp;ROUND(F706,1)&amp;"_"&amp;ROUND(G706,1)</f>
        <v>mcnkas_65.9_0_0_8.4_25.7_25.7</v>
      </c>
      <c r="B706" s="15" t="n">
        <v>65.92</v>
      </c>
      <c r="C706" s="15" t="n">
        <v>0</v>
      </c>
      <c r="D706" s="15" t="n">
        <v>0</v>
      </c>
      <c r="E706" s="15" t="n">
        <v>8.39</v>
      </c>
      <c r="F706" s="15" t="n">
        <v>25.69</v>
      </c>
      <c r="G706" s="15" t="n">
        <v>25.69</v>
      </c>
      <c r="H706" s="15" t="n">
        <v>2.465</v>
      </c>
      <c r="I706" s="15" t="n">
        <v>0.002</v>
      </c>
      <c r="J706" s="15" t="s">
        <v>1514</v>
      </c>
      <c r="K706" s="15" t="s">
        <v>1519</v>
      </c>
      <c r="L706" s="19" t="n">
        <v>44987</v>
      </c>
    </row>
    <row r="707" customFormat="false" ht="15" hidden="false" customHeight="false" outlineLevel="0" collapsed="false">
      <c r="A707" s="14" t="str">
        <f aca="false">"mcnkas_"&amp;ROUND(B707,1)&amp;"_"&amp;ROUND(C707,1)&amp;"_"&amp;ROUND(D707,1)&amp;"_"&amp;ROUND(E707,1)&amp;"_"&amp;ROUND(F707,1)&amp;"_"&amp;ROUND(G707,1)</f>
        <v>mcnkas_67.3_0_0_17.7_15.2_15.2</v>
      </c>
      <c r="B707" s="15" t="n">
        <v>67.27</v>
      </c>
      <c r="C707" s="15" t="n">
        <v>0</v>
      </c>
      <c r="D707" s="15" t="n">
        <v>0</v>
      </c>
      <c r="E707" s="15" t="n">
        <v>17.67</v>
      </c>
      <c r="F707" s="15" t="n">
        <v>15.21</v>
      </c>
      <c r="G707" s="15" t="n">
        <v>15.21</v>
      </c>
      <c r="H707" s="15" t="n">
        <v>2.426</v>
      </c>
      <c r="I707" s="15" t="n">
        <v>0.002</v>
      </c>
      <c r="J707" s="15" t="s">
        <v>1514</v>
      </c>
      <c r="K707" s="15" t="s">
        <v>1520</v>
      </c>
      <c r="L707" s="19" t="n">
        <v>44987</v>
      </c>
    </row>
    <row r="708" customFormat="false" ht="15" hidden="false" customHeight="false" outlineLevel="0" collapsed="false">
      <c r="A708" s="14" t="str">
        <f aca="false">"mcnkas_"&amp;ROUND(B708,1)&amp;"_"&amp;ROUND(C708,1)&amp;"_"&amp;ROUND(D708,1)&amp;"_"&amp;ROUND(E708,1)&amp;"_"&amp;ROUND(F708,1)&amp;"_"&amp;ROUND(G708,1)</f>
        <v>mcnkas_65.4_0_0_22.9_11.7_11.7</v>
      </c>
      <c r="B708" s="15" t="n">
        <v>65.44</v>
      </c>
      <c r="C708" s="15" t="n">
        <v>0</v>
      </c>
      <c r="D708" s="15" t="n">
        <v>0</v>
      </c>
      <c r="E708" s="15" t="n">
        <v>22.88</v>
      </c>
      <c r="F708" s="15" t="n">
        <v>11.68</v>
      </c>
      <c r="G708" s="15" t="n">
        <v>11.68</v>
      </c>
      <c r="H708" s="15" t="n">
        <v>2.365</v>
      </c>
      <c r="I708" s="15" t="n">
        <v>0.002</v>
      </c>
      <c r="J708" s="15" t="s">
        <v>1514</v>
      </c>
      <c r="K708" s="15" t="s">
        <v>1521</v>
      </c>
      <c r="L708" s="19" t="n">
        <v>44987</v>
      </c>
    </row>
    <row r="709" customFormat="false" ht="15" hidden="false" customHeight="false" outlineLevel="0" collapsed="false">
      <c r="A709" s="14" t="str">
        <f aca="false">"mcnkas_"&amp;ROUND(B709,1)&amp;"_"&amp;ROUND(C709,1)&amp;"_"&amp;ROUND(D709,1)&amp;"_"&amp;ROUND(E709,1)&amp;"_"&amp;ROUND(F709,1)&amp;"_"&amp;ROUND(G709,1)</f>
        <v>mcnkas_69.6_0_0_30.4_0_0</v>
      </c>
      <c r="B709" s="15" t="n">
        <v>69.61</v>
      </c>
      <c r="C709" s="15" t="n">
        <v>0</v>
      </c>
      <c r="D709" s="15" t="n">
        <v>0</v>
      </c>
      <c r="E709" s="15" t="n">
        <v>30.39</v>
      </c>
      <c r="F709" s="15" t="n">
        <v>0</v>
      </c>
      <c r="G709" s="15" t="n">
        <v>0</v>
      </c>
      <c r="H709" s="15" t="n">
        <v>2.337</v>
      </c>
      <c r="I709" s="15" t="n">
        <v>0.002</v>
      </c>
      <c r="J709" s="15" t="s">
        <v>1514</v>
      </c>
      <c r="K709" s="15" t="s">
        <v>1522</v>
      </c>
      <c r="L709" s="19" t="n">
        <v>44987</v>
      </c>
    </row>
    <row r="710" customFormat="false" ht="15" hidden="false" customHeight="false" outlineLevel="0" collapsed="false">
      <c r="A710" s="14" t="str">
        <f aca="false">"mcnkas_"&amp;ROUND(B710,1)&amp;"_"&amp;ROUND(C710,1)&amp;"_"&amp;ROUND(D710,1)&amp;"_"&amp;ROUND(E710,1)&amp;"_"&amp;ROUND(F710,1)&amp;"_"&amp;ROUND(G710,1)</f>
        <v>mcnkas_0_57.6_0_0_0_42.4</v>
      </c>
      <c r="B710" s="1" t="n">
        <v>0</v>
      </c>
      <c r="C710" s="1" t="n">
        <v>57.6</v>
      </c>
      <c r="D710" s="1" t="n">
        <v>0</v>
      </c>
      <c r="E710" s="1" t="n">
        <v>0</v>
      </c>
      <c r="F710" s="1" t="n">
        <v>0</v>
      </c>
      <c r="G710" s="1" t="n">
        <v>42.4</v>
      </c>
      <c r="H710" s="1" t="n">
        <v>2.83</v>
      </c>
      <c r="I710" s="1" t="n">
        <v>0.05</v>
      </c>
      <c r="J710" s="1" t="s">
        <v>935</v>
      </c>
      <c r="K710" s="1" t="s">
        <v>936</v>
      </c>
      <c r="L710" s="7" t="n">
        <v>44993</v>
      </c>
      <c r="M710" s="1"/>
      <c r="N710" s="1"/>
    </row>
  </sheetData>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Roman,Normal"&amp;A</oddHeader>
    <oddFooter>&amp;C&amp;"Times New Roman,Normal"Page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739"/>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J2" activeCellId="0" sqref="J2"/>
    </sheetView>
  </sheetViews>
  <sheetFormatPr defaultColWidth="8.3125" defaultRowHeight="15" zeroHeight="false" outlineLevelRow="0" outlineLevelCol="0"/>
  <cols>
    <col collapsed="false" customWidth="true" hidden="false" outlineLevel="0" max="1" min="1" style="6" width="26.46"/>
    <col collapsed="false" customWidth="false" hidden="false" outlineLevel="0" max="9" min="2" style="24" width="8.26"/>
    <col collapsed="false" customWidth="true" hidden="false" outlineLevel="0" max="10" min="10" style="24" width="20.94"/>
    <col collapsed="false" customWidth="true" hidden="false" outlineLevel="0" max="11" min="11" style="6" width="15.49"/>
  </cols>
  <sheetData>
    <row r="1" s="3" customFormat="true" ht="15" hidden="false" customHeight="false" outlineLevel="0" collapsed="false">
      <c r="A1" s="6" t="s">
        <v>0</v>
      </c>
      <c r="B1" s="6" t="s">
        <v>1</v>
      </c>
      <c r="C1" s="6" t="s">
        <v>2</v>
      </c>
      <c r="D1" s="6" t="s">
        <v>3</v>
      </c>
      <c r="E1" s="6" t="s">
        <v>4</v>
      </c>
      <c r="F1" s="6" t="s">
        <v>5</v>
      </c>
      <c r="G1" s="6" t="s">
        <v>6</v>
      </c>
      <c r="H1" s="6" t="s">
        <v>1523</v>
      </c>
      <c r="I1" s="6" t="s">
        <v>1524</v>
      </c>
      <c r="J1" s="6" t="s">
        <v>943</v>
      </c>
      <c r="K1" s="6" t="s">
        <v>12</v>
      </c>
      <c r="L1" s="3" t="s">
        <v>1525</v>
      </c>
      <c r="ALP1" s="1"/>
      <c r="ALQ1" s="1"/>
      <c r="ALR1" s="1"/>
      <c r="ALS1" s="1"/>
      <c r="ALT1" s="1"/>
      <c r="ALU1" s="1"/>
      <c r="ALV1" s="1"/>
      <c r="ALW1" s="1"/>
      <c r="ALX1" s="1"/>
      <c r="ALY1" s="1"/>
      <c r="ALZ1" s="1"/>
      <c r="AMA1" s="1"/>
      <c r="AMB1" s="1"/>
      <c r="AMC1" s="1"/>
      <c r="AMD1" s="1"/>
      <c r="AME1" s="1"/>
      <c r="AMF1" s="1"/>
      <c r="AMG1" s="1"/>
      <c r="AMH1" s="1"/>
      <c r="AMI1" s="1"/>
      <c r="AMJ1" s="1"/>
    </row>
    <row r="2" customFormat="false" ht="15" hidden="false" customHeight="false" outlineLevel="0" collapsed="false">
      <c r="A2" s="6" t="str">
        <f aca="false">"sankmc_"&amp;ROUND(B2,1)&amp;"_"&amp;ROUND(C2,1)&amp;"_"&amp;ROUND(D2,1)&amp;"_"&amp;ROUND(E2,1)&amp;"_"&amp;ROUND(F2,1)&amp;"_"&amp;ROUND(G2,1)</f>
        <v>sankmc_100_0_0_0_0_0</v>
      </c>
      <c r="B2" s="25" t="n">
        <v>100</v>
      </c>
      <c r="C2" s="25" t="n">
        <v>0</v>
      </c>
      <c r="D2" s="25" t="n">
        <v>0</v>
      </c>
      <c r="E2" s="25" t="n">
        <v>0</v>
      </c>
      <c r="F2" s="25" t="n">
        <v>0</v>
      </c>
      <c r="G2" s="25" t="n">
        <v>0</v>
      </c>
      <c r="H2" s="25" t="n">
        <v>632.8</v>
      </c>
      <c r="I2" s="26" t="n">
        <v>1.4577</v>
      </c>
      <c r="J2" s="24" t="s">
        <v>1526</v>
      </c>
      <c r="K2" s="6" t="s">
        <v>46</v>
      </c>
      <c r="L2" s="1" t="s">
        <v>938</v>
      </c>
    </row>
    <row r="3" customFormat="false" ht="15" hidden="false" customHeight="false" outlineLevel="0" collapsed="false">
      <c r="A3" s="6" t="str">
        <f aca="false">"sankmc_"&amp;ROUND(B3,1)&amp;"_"&amp;ROUND(C3,1)&amp;"_"&amp;ROUND(D3,1)&amp;"_"&amp;ROUND(E3,1)&amp;"_"&amp;ROUND(F3,1)&amp;"_"&amp;ROUND(G3,1)</f>
        <v>sankmc_94_0_0_6_0_0</v>
      </c>
      <c r="B3" s="25" t="n">
        <v>94</v>
      </c>
      <c r="C3" s="25" t="n">
        <v>0</v>
      </c>
      <c r="D3" s="25" t="n">
        <v>0</v>
      </c>
      <c r="E3" s="25" t="n">
        <v>6</v>
      </c>
      <c r="F3" s="25" t="n">
        <v>0</v>
      </c>
      <c r="G3" s="25" t="n">
        <v>0</v>
      </c>
      <c r="H3" s="25" t="n">
        <v>632.8</v>
      </c>
      <c r="I3" s="26" t="n">
        <v>1.46783</v>
      </c>
      <c r="J3" s="24" t="s">
        <v>990</v>
      </c>
      <c r="K3" s="6" t="s">
        <v>982</v>
      </c>
      <c r="L3" s="1" t="s">
        <v>938</v>
      </c>
    </row>
    <row r="4" customFormat="false" ht="15" hidden="false" customHeight="false" outlineLevel="0" collapsed="false">
      <c r="A4" s="6" t="str">
        <f aca="false">"sankmc_"&amp;ROUND(B4,1)&amp;"_"&amp;ROUND(C4,1)&amp;"_"&amp;ROUND(D4,1)&amp;"_"&amp;ROUND(E4,1)&amp;"_"&amp;ROUND(F4,1)&amp;"_"&amp;ROUND(G4,1)</f>
        <v>sankmc_92_0_0_8_0_0</v>
      </c>
      <c r="B4" s="25" t="n">
        <v>92</v>
      </c>
      <c r="C4" s="25" t="n">
        <v>0</v>
      </c>
      <c r="D4" s="25" t="n">
        <v>0</v>
      </c>
      <c r="E4" s="25" t="n">
        <v>8</v>
      </c>
      <c r="F4" s="25" t="n">
        <v>0</v>
      </c>
      <c r="G4" s="25" t="n">
        <v>0</v>
      </c>
      <c r="H4" s="25" t="n">
        <v>632.8</v>
      </c>
      <c r="I4" s="26" t="n">
        <v>1.47152</v>
      </c>
      <c r="J4" s="24" t="s">
        <v>990</v>
      </c>
      <c r="K4" s="6" t="s">
        <v>982</v>
      </c>
      <c r="L4" s="1" t="s">
        <v>938</v>
      </c>
    </row>
    <row r="5" customFormat="false" ht="15" hidden="false" customHeight="false" outlineLevel="0" collapsed="false">
      <c r="A5" s="6" t="str">
        <f aca="false">"sankmc_"&amp;ROUND(B5,1)&amp;"_"&amp;ROUND(C5,1)&amp;"_"&amp;ROUND(D5,1)&amp;"_"&amp;ROUND(E5,1)&amp;"_"&amp;ROUND(F5,1)&amp;"_"&amp;ROUND(G5,1)</f>
        <v>sankmc_90_0_0_10_0_0</v>
      </c>
      <c r="B5" s="25" t="n">
        <v>90</v>
      </c>
      <c r="C5" s="25" t="n">
        <v>0</v>
      </c>
      <c r="D5" s="25" t="n">
        <v>0</v>
      </c>
      <c r="E5" s="25" t="n">
        <v>10</v>
      </c>
      <c r="F5" s="25" t="n">
        <v>0</v>
      </c>
      <c r="G5" s="25" t="n">
        <v>0</v>
      </c>
      <c r="H5" s="25" t="n">
        <v>632.8</v>
      </c>
      <c r="I5" s="26" t="n">
        <v>1.47483</v>
      </c>
      <c r="J5" s="24" t="s">
        <v>990</v>
      </c>
      <c r="K5" s="6" t="s">
        <v>982</v>
      </c>
      <c r="L5" s="1" t="s">
        <v>938</v>
      </c>
    </row>
    <row r="6" customFormat="false" ht="15" hidden="false" customHeight="false" outlineLevel="0" collapsed="false">
      <c r="A6" s="6" t="str">
        <f aca="false">"sankmc_"&amp;ROUND(B6,1)&amp;"_"&amp;ROUND(C6,1)&amp;"_"&amp;ROUND(D6,1)&amp;"_"&amp;ROUND(E6,1)&amp;"_"&amp;ROUND(F6,1)&amp;"_"&amp;ROUND(G6,1)</f>
        <v>sankmc_85_0_0_15_0_0</v>
      </c>
      <c r="B6" s="25" t="n">
        <v>85</v>
      </c>
      <c r="C6" s="25" t="n">
        <v>0</v>
      </c>
      <c r="D6" s="25" t="n">
        <v>0</v>
      </c>
      <c r="E6" s="25" t="n">
        <v>15</v>
      </c>
      <c r="F6" s="25" t="n">
        <v>0</v>
      </c>
      <c r="G6" s="25" t="n">
        <v>0</v>
      </c>
      <c r="H6" s="25" t="n">
        <v>632.8</v>
      </c>
      <c r="I6" s="26" t="n">
        <v>1.48423</v>
      </c>
      <c r="J6" s="24" t="s">
        <v>990</v>
      </c>
      <c r="K6" s="6" t="s">
        <v>982</v>
      </c>
      <c r="L6" s="1" t="s">
        <v>938</v>
      </c>
    </row>
    <row r="7" customFormat="false" ht="15" hidden="false" customHeight="false" outlineLevel="0" collapsed="false">
      <c r="A7" s="6" t="str">
        <f aca="false">"sankmc_"&amp;ROUND(B7,1)&amp;"_"&amp;ROUND(C7,1)&amp;"_"&amp;ROUND(D7,1)&amp;"_"&amp;ROUND(E7,1)&amp;"_"&amp;ROUND(F7,1)&amp;"_"&amp;ROUND(G7,1)</f>
        <v>sankmc_80_0_0_20_0_0</v>
      </c>
      <c r="B7" s="25" t="n">
        <v>80</v>
      </c>
      <c r="C7" s="25" t="n">
        <v>0</v>
      </c>
      <c r="D7" s="25" t="n">
        <v>0</v>
      </c>
      <c r="E7" s="25" t="n">
        <v>20</v>
      </c>
      <c r="F7" s="25" t="n">
        <v>0</v>
      </c>
      <c r="G7" s="25" t="n">
        <v>0</v>
      </c>
      <c r="H7" s="25" t="n">
        <v>632.8</v>
      </c>
      <c r="I7" s="26" t="n">
        <v>1.49239</v>
      </c>
      <c r="J7" s="24" t="s">
        <v>990</v>
      </c>
      <c r="K7" s="6" t="s">
        <v>982</v>
      </c>
      <c r="L7" s="1" t="s">
        <v>938</v>
      </c>
    </row>
    <row r="8" customFormat="false" ht="15" hidden="false" customHeight="false" outlineLevel="0" collapsed="false">
      <c r="A8" s="6" t="str">
        <f aca="false">"sankmc_"&amp;ROUND(B8,1)&amp;"_"&amp;ROUND(C8,1)&amp;"_"&amp;ROUND(D8,1)&amp;"_"&amp;ROUND(E8,1)&amp;"_"&amp;ROUND(F8,1)&amp;"_"&amp;ROUND(G8,1)</f>
        <v>sankmc_75_0_0_25_0_0</v>
      </c>
      <c r="B8" s="25" t="n">
        <v>75</v>
      </c>
      <c r="C8" s="25" t="n">
        <v>0</v>
      </c>
      <c r="D8" s="25" t="n">
        <v>0</v>
      </c>
      <c r="E8" s="25" t="n">
        <v>25</v>
      </c>
      <c r="F8" s="25" t="n">
        <v>0</v>
      </c>
      <c r="G8" s="25" t="n">
        <v>0</v>
      </c>
      <c r="H8" s="25" t="n">
        <v>632.8</v>
      </c>
      <c r="I8" s="26" t="n">
        <v>1.49752</v>
      </c>
      <c r="J8" s="24" t="s">
        <v>990</v>
      </c>
      <c r="K8" s="6" t="s">
        <v>982</v>
      </c>
      <c r="L8" s="1" t="s">
        <v>938</v>
      </c>
    </row>
    <row r="9" customFormat="false" ht="15" hidden="false" customHeight="false" outlineLevel="0" collapsed="false">
      <c r="A9" s="6" t="str">
        <f aca="false">"sankmc_"&amp;ROUND(B9,1)&amp;"_"&amp;ROUND(C9,1)&amp;"_"&amp;ROUND(D9,1)&amp;"_"&amp;ROUND(E9,1)&amp;"_"&amp;ROUND(F9,1)&amp;"_"&amp;ROUND(G9,1)</f>
        <v>sankmc_67_0_0_33_0_0</v>
      </c>
      <c r="B9" s="25" t="n">
        <v>67</v>
      </c>
      <c r="C9" s="25" t="n">
        <v>0</v>
      </c>
      <c r="D9" s="25" t="n">
        <v>0</v>
      </c>
      <c r="E9" s="25" t="n">
        <v>33</v>
      </c>
      <c r="F9" s="25" t="n">
        <v>0</v>
      </c>
      <c r="G9" s="25" t="n">
        <v>0</v>
      </c>
      <c r="H9" s="25" t="n">
        <v>632.8</v>
      </c>
      <c r="I9" s="26" t="n">
        <v>1.50498</v>
      </c>
      <c r="J9" s="24" t="s">
        <v>990</v>
      </c>
      <c r="K9" s="6" t="s">
        <v>982</v>
      </c>
      <c r="L9" s="1" t="s">
        <v>938</v>
      </c>
    </row>
    <row r="10" customFormat="false" ht="15" hidden="false" customHeight="false" outlineLevel="0" collapsed="false">
      <c r="A10" s="6" t="str">
        <f aca="false">"sankmc_"&amp;ROUND(B10,1)&amp;"_"&amp;ROUND(C10,1)&amp;"_"&amp;ROUND(D10,1)&amp;"_"&amp;ROUND(E10,1)&amp;"_"&amp;ROUND(F10,1)&amp;"_"&amp;ROUND(G10,1)</f>
        <v>sankmc_62_0_0_38_0_0</v>
      </c>
      <c r="B10" s="25" t="n">
        <v>62</v>
      </c>
      <c r="C10" s="25" t="n">
        <v>0</v>
      </c>
      <c r="D10" s="25" t="n">
        <v>0</v>
      </c>
      <c r="E10" s="25" t="n">
        <v>38</v>
      </c>
      <c r="F10" s="25" t="n">
        <v>0</v>
      </c>
      <c r="G10" s="25" t="n">
        <v>0</v>
      </c>
      <c r="H10" s="25" t="n">
        <v>632.8</v>
      </c>
      <c r="I10" s="26" t="n">
        <v>1.51048</v>
      </c>
      <c r="J10" s="24" t="s">
        <v>990</v>
      </c>
      <c r="K10" s="6" t="s">
        <v>982</v>
      </c>
      <c r="L10" s="1" t="s">
        <v>938</v>
      </c>
    </row>
    <row r="11" customFormat="false" ht="15" hidden="false" customHeight="false" outlineLevel="0" collapsed="false">
      <c r="A11" s="6" t="str">
        <f aca="false">"sankmc_"&amp;ROUND(B11,1)&amp;"_"&amp;ROUND(C11,1)&amp;"_"&amp;ROUND(D11,1)&amp;"_"&amp;ROUND(E11,1)&amp;"_"&amp;ROUND(F11,1)&amp;"_"&amp;ROUND(G11,1)</f>
        <v>sankmc_60_0_0_40_0_0</v>
      </c>
      <c r="B11" s="25" t="n">
        <v>60</v>
      </c>
      <c r="C11" s="25" t="n">
        <v>0</v>
      </c>
      <c r="D11" s="25" t="n">
        <v>0</v>
      </c>
      <c r="E11" s="25" t="n">
        <v>40</v>
      </c>
      <c r="F11" s="25" t="n">
        <v>0</v>
      </c>
      <c r="G11" s="25" t="n">
        <v>0</v>
      </c>
      <c r="H11" s="25" t="n">
        <v>632.8</v>
      </c>
      <c r="I11" s="26" t="n">
        <v>1.5111</v>
      </c>
      <c r="J11" s="24" t="s">
        <v>990</v>
      </c>
      <c r="K11" s="6" t="s">
        <v>982</v>
      </c>
      <c r="L11" s="1" t="s">
        <v>938</v>
      </c>
    </row>
    <row r="12" customFormat="false" ht="15" hidden="false" customHeight="false" outlineLevel="0" collapsed="false">
      <c r="A12" s="6" t="str">
        <f aca="false">"sankmc_"&amp;ROUND(B12,1)&amp;"_"&amp;ROUND(C12,1)&amp;"_"&amp;ROUND(D12,1)&amp;"_"&amp;ROUND(E12,1)&amp;"_"&amp;ROUND(F12,1)&amp;"_"&amp;ROUND(G12,1)</f>
        <v>sankmc_90_0_10_0_0_0</v>
      </c>
      <c r="B12" s="25" t="n">
        <v>90</v>
      </c>
      <c r="C12" s="25" t="n">
        <v>0</v>
      </c>
      <c r="D12" s="25" t="n">
        <v>10</v>
      </c>
      <c r="E12" s="25" t="n">
        <v>0</v>
      </c>
      <c r="F12" s="25" t="n">
        <v>0</v>
      </c>
      <c r="G12" s="25" t="n">
        <v>0</v>
      </c>
      <c r="H12" s="25" t="n">
        <v>632.8</v>
      </c>
      <c r="I12" s="26" t="n">
        <v>1.47374</v>
      </c>
      <c r="J12" s="24" t="s">
        <v>990</v>
      </c>
      <c r="K12" s="6" t="s">
        <v>981</v>
      </c>
      <c r="L12" s="1" t="s">
        <v>938</v>
      </c>
    </row>
    <row r="13" customFormat="false" ht="15" hidden="false" customHeight="false" outlineLevel="0" collapsed="false">
      <c r="A13" s="6" t="str">
        <f aca="false">"sankmc_"&amp;ROUND(B13,1)&amp;"_"&amp;ROUND(C13,1)&amp;"_"&amp;ROUND(D13,1)&amp;"_"&amp;ROUND(E13,1)&amp;"_"&amp;ROUND(F13,1)&amp;"_"&amp;ROUND(G13,1)</f>
        <v>sankmc_85_0_15_0_0_0</v>
      </c>
      <c r="B13" s="25" t="n">
        <v>85</v>
      </c>
      <c r="C13" s="25" t="n">
        <v>0</v>
      </c>
      <c r="D13" s="25" t="n">
        <v>15</v>
      </c>
      <c r="E13" s="25" t="n">
        <v>0</v>
      </c>
      <c r="F13" s="25" t="n">
        <v>0</v>
      </c>
      <c r="G13" s="25" t="n">
        <v>0</v>
      </c>
      <c r="H13" s="25" t="n">
        <v>632.8</v>
      </c>
      <c r="I13" s="26" t="n">
        <v>1.48006</v>
      </c>
      <c r="J13" s="24" t="s">
        <v>990</v>
      </c>
      <c r="K13" s="6" t="s">
        <v>981</v>
      </c>
      <c r="L13" s="1" t="s">
        <v>938</v>
      </c>
    </row>
    <row r="14" customFormat="false" ht="15" hidden="false" customHeight="false" outlineLevel="0" collapsed="false">
      <c r="A14" s="6" t="str">
        <f aca="false">"sankmc_"&amp;ROUND(B14,1)&amp;"_"&amp;ROUND(C14,1)&amp;"_"&amp;ROUND(D14,1)&amp;"_"&amp;ROUND(E14,1)&amp;"_"&amp;ROUND(F14,1)&amp;"_"&amp;ROUND(G14,1)</f>
        <v>sankmc_80_0_20_0_0_0</v>
      </c>
      <c r="B14" s="25" t="n">
        <v>80</v>
      </c>
      <c r="C14" s="25" t="n">
        <v>0</v>
      </c>
      <c r="D14" s="25" t="n">
        <v>20</v>
      </c>
      <c r="E14" s="25" t="n">
        <v>0</v>
      </c>
      <c r="F14" s="25" t="n">
        <v>0</v>
      </c>
      <c r="G14" s="25" t="n">
        <v>0</v>
      </c>
      <c r="H14" s="25" t="n">
        <v>632.8</v>
      </c>
      <c r="I14" s="26" t="n">
        <v>1.48824</v>
      </c>
      <c r="J14" s="24" t="s">
        <v>990</v>
      </c>
      <c r="K14" s="6" t="s">
        <v>981</v>
      </c>
      <c r="L14" s="1" t="s">
        <v>938</v>
      </c>
    </row>
    <row r="15" customFormat="false" ht="15" hidden="false" customHeight="false" outlineLevel="0" collapsed="false">
      <c r="A15" s="6" t="str">
        <f aca="false">"sankmc_"&amp;ROUND(B15,1)&amp;"_"&amp;ROUND(C15,1)&amp;"_"&amp;ROUND(D15,1)&amp;"_"&amp;ROUND(E15,1)&amp;"_"&amp;ROUND(F15,1)&amp;"_"&amp;ROUND(G15,1)</f>
        <v>sankmc_77_0_23_0_0_0</v>
      </c>
      <c r="B15" s="25" t="n">
        <v>77</v>
      </c>
      <c r="C15" s="25" t="n">
        <v>0</v>
      </c>
      <c r="D15" s="25" t="n">
        <v>23</v>
      </c>
      <c r="E15" s="25" t="n">
        <v>0</v>
      </c>
      <c r="F15" s="25" t="n">
        <v>0</v>
      </c>
      <c r="G15" s="25" t="n">
        <v>0</v>
      </c>
      <c r="H15" s="25" t="n">
        <v>632.8</v>
      </c>
      <c r="I15" s="26" t="n">
        <v>1.48275</v>
      </c>
      <c r="J15" s="24" t="s">
        <v>990</v>
      </c>
      <c r="K15" s="6" t="s">
        <v>981</v>
      </c>
      <c r="L15" s="1" t="s">
        <v>938</v>
      </c>
    </row>
    <row r="16" customFormat="false" ht="15" hidden="false" customHeight="false" outlineLevel="0" collapsed="false">
      <c r="A16" s="6" t="str">
        <f aca="false">"sankmc_"&amp;ROUND(B16,1)&amp;"_"&amp;ROUND(C16,1)&amp;"_"&amp;ROUND(D16,1)&amp;"_"&amp;ROUND(E16,1)&amp;"_"&amp;ROUND(F16,1)&amp;"_"&amp;ROUND(G16,1)</f>
        <v>sankmc_75_0_25_0_0_0</v>
      </c>
      <c r="B16" s="25" t="n">
        <v>75</v>
      </c>
      <c r="C16" s="25" t="n">
        <v>0</v>
      </c>
      <c r="D16" s="25" t="n">
        <v>25</v>
      </c>
      <c r="E16" s="25" t="n">
        <v>0</v>
      </c>
      <c r="F16" s="25" t="n">
        <v>0</v>
      </c>
      <c r="G16" s="25" t="n">
        <v>0</v>
      </c>
      <c r="H16" s="25" t="n">
        <v>632.8</v>
      </c>
      <c r="I16" s="26" t="n">
        <v>1.4954</v>
      </c>
      <c r="J16" s="24" t="s">
        <v>990</v>
      </c>
      <c r="K16" s="6" t="s">
        <v>981</v>
      </c>
      <c r="L16" s="1" t="s">
        <v>938</v>
      </c>
    </row>
    <row r="17" customFormat="false" ht="15" hidden="false" customHeight="false" outlineLevel="0" collapsed="false">
      <c r="A17" s="6" t="str">
        <f aca="false">"sankmc_"&amp;ROUND(B17,1)&amp;"_"&amp;ROUND(C17,1)&amp;"_"&amp;ROUND(D17,1)&amp;"_"&amp;ROUND(E17,1)&amp;"_"&amp;ROUND(F17,1)&amp;"_"&amp;ROUND(G17,1)</f>
        <v>sankmc_73_0_27_0_0_0</v>
      </c>
      <c r="B17" s="25" t="n">
        <v>73</v>
      </c>
      <c r="C17" s="25" t="n">
        <v>0</v>
      </c>
      <c r="D17" s="25" t="n">
        <v>27</v>
      </c>
      <c r="E17" s="25" t="n">
        <v>0</v>
      </c>
      <c r="F17" s="25" t="n">
        <v>0</v>
      </c>
      <c r="G17" s="25" t="n">
        <v>0</v>
      </c>
      <c r="H17" s="25" t="n">
        <v>632.8</v>
      </c>
      <c r="I17" s="26" t="n">
        <v>1.49755</v>
      </c>
      <c r="J17" s="24" t="s">
        <v>990</v>
      </c>
      <c r="K17" s="6" t="s">
        <v>981</v>
      </c>
      <c r="L17" s="1" t="s">
        <v>938</v>
      </c>
    </row>
    <row r="18" customFormat="false" ht="15" hidden="false" customHeight="false" outlineLevel="0" collapsed="false">
      <c r="A18" s="6" t="str">
        <f aca="false">"sankmc_"&amp;ROUND(B18,1)&amp;"_"&amp;ROUND(C18,1)&amp;"_"&amp;ROUND(D18,1)&amp;"_"&amp;ROUND(E18,1)&amp;"_"&amp;ROUND(F18,1)&amp;"_"&amp;ROUND(G18,1)</f>
        <v>sankmc_67_0_33_0_0_0</v>
      </c>
      <c r="B18" s="25" t="n">
        <v>67</v>
      </c>
      <c r="C18" s="25" t="n">
        <v>0</v>
      </c>
      <c r="D18" s="25" t="n">
        <v>33</v>
      </c>
      <c r="E18" s="25" t="n">
        <v>0</v>
      </c>
      <c r="F18" s="25" t="n">
        <v>0</v>
      </c>
      <c r="G18" s="25" t="n">
        <v>0</v>
      </c>
      <c r="H18" s="25" t="n">
        <v>632.8</v>
      </c>
      <c r="I18" s="26" t="n">
        <v>1.50285</v>
      </c>
      <c r="J18" s="24" t="s">
        <v>990</v>
      </c>
      <c r="K18" s="6" t="s">
        <v>981</v>
      </c>
      <c r="L18" s="1" t="s">
        <v>938</v>
      </c>
    </row>
    <row r="19" customFormat="false" ht="15" hidden="false" customHeight="false" outlineLevel="0" collapsed="false">
      <c r="A19" s="6" t="str">
        <f aca="false">"sankmc_"&amp;ROUND(B19,1)&amp;"_"&amp;ROUND(C19,1)&amp;"_"&amp;ROUND(D19,1)&amp;"_"&amp;ROUND(E19,1)&amp;"_"&amp;ROUND(F19,1)&amp;"_"&amp;ROUND(G19,1)</f>
        <v>sankmc_60_0_40_0_0_0</v>
      </c>
      <c r="B19" s="25" t="n">
        <v>60</v>
      </c>
      <c r="C19" s="25" t="n">
        <v>0</v>
      </c>
      <c r="D19" s="25" t="n">
        <v>40</v>
      </c>
      <c r="E19" s="25" t="n">
        <v>0</v>
      </c>
      <c r="F19" s="25" t="n">
        <v>0</v>
      </c>
      <c r="G19" s="25" t="n">
        <v>0</v>
      </c>
      <c r="H19" s="25" t="n">
        <v>632.8</v>
      </c>
      <c r="I19" s="26" t="n">
        <v>1.5085</v>
      </c>
      <c r="J19" s="24" t="s">
        <v>990</v>
      </c>
      <c r="K19" s="6" t="s">
        <v>981</v>
      </c>
      <c r="L19" s="1" t="s">
        <v>938</v>
      </c>
    </row>
    <row r="20" customFormat="false" ht="15" hidden="false" customHeight="false" outlineLevel="0" collapsed="false">
      <c r="A20" s="6" t="str">
        <f aca="false">"sankmc_"&amp;ROUND(B20,1)&amp;"_"&amp;ROUND(C20,1)&amp;"_"&amp;ROUND(D20,1)&amp;"_"&amp;ROUND(E20,1)&amp;"_"&amp;ROUND(F20,1)&amp;"_"&amp;ROUND(G20,1)</f>
        <v>sankmc_58_0_42_0_0_0</v>
      </c>
      <c r="B20" s="25" t="n">
        <v>58</v>
      </c>
      <c r="C20" s="25" t="n">
        <v>0</v>
      </c>
      <c r="D20" s="25" t="n">
        <v>42</v>
      </c>
      <c r="E20" s="25" t="n">
        <v>0</v>
      </c>
      <c r="F20" s="25" t="n">
        <v>0</v>
      </c>
      <c r="G20" s="25" t="n">
        <v>0</v>
      </c>
      <c r="H20" s="25" t="n">
        <v>632.8</v>
      </c>
      <c r="I20" s="26" t="n">
        <v>1.50988</v>
      </c>
      <c r="J20" s="24" t="s">
        <v>990</v>
      </c>
      <c r="K20" s="6" t="s">
        <v>981</v>
      </c>
      <c r="L20" s="1" t="s">
        <v>938</v>
      </c>
    </row>
    <row r="21" customFormat="false" ht="15" hidden="false" customHeight="false" outlineLevel="0" collapsed="false">
      <c r="A21" s="6" t="str">
        <f aca="false">"sankmc_"&amp;ROUND(B21,1)&amp;"_"&amp;ROUND(C21,1)&amp;"_"&amp;ROUND(D21,1)&amp;"_"&amp;ROUND(E21,1)&amp;"_"&amp;ROUND(F21,1)&amp;"_"&amp;ROUND(G21,1)</f>
        <v>sankmc_56_0_44_0_0_0</v>
      </c>
      <c r="B21" s="25" t="n">
        <v>56</v>
      </c>
      <c r="C21" s="25" t="n">
        <v>0</v>
      </c>
      <c r="D21" s="25" t="n">
        <v>44</v>
      </c>
      <c r="E21" s="25" t="n">
        <v>0</v>
      </c>
      <c r="F21" s="25" t="n">
        <v>0</v>
      </c>
      <c r="G21" s="25" t="n">
        <v>0</v>
      </c>
      <c r="H21" s="25" t="n">
        <v>632.8</v>
      </c>
      <c r="I21" s="26" t="n">
        <v>1.511</v>
      </c>
      <c r="J21" s="24" t="s">
        <v>990</v>
      </c>
      <c r="K21" s="6" t="s">
        <v>981</v>
      </c>
      <c r="L21" s="1" t="s">
        <v>938</v>
      </c>
    </row>
    <row r="22" customFormat="false" ht="15" hidden="false" customHeight="false" outlineLevel="0" collapsed="false">
      <c r="A22" s="6" t="str">
        <f aca="false">"sankmc_"&amp;ROUND(B22,1)&amp;"_"&amp;ROUND(C22,1)&amp;"_"&amp;ROUND(D22,1)&amp;"_"&amp;ROUND(E22,1)&amp;"_"&amp;ROUND(F22,1)&amp;"_"&amp;ROUND(G22,1)</f>
        <v>sankmc_54_0_46_0_0_0</v>
      </c>
      <c r="B22" s="25" t="n">
        <v>54</v>
      </c>
      <c r="C22" s="25" t="n">
        <v>0</v>
      </c>
      <c r="D22" s="25" t="n">
        <v>46</v>
      </c>
      <c r="E22" s="25" t="n">
        <v>0</v>
      </c>
      <c r="F22" s="25" t="n">
        <v>0</v>
      </c>
      <c r="G22" s="25" t="n">
        <v>0</v>
      </c>
      <c r="H22" s="25" t="n">
        <v>632.8</v>
      </c>
      <c r="I22" s="26" t="n">
        <v>1.51253</v>
      </c>
      <c r="J22" s="24" t="s">
        <v>990</v>
      </c>
      <c r="K22" s="6" t="s">
        <v>981</v>
      </c>
      <c r="L22" s="1" t="s">
        <v>938</v>
      </c>
    </row>
    <row r="23" customFormat="false" ht="15" hidden="false" customHeight="false" outlineLevel="0" collapsed="false">
      <c r="A23" s="6" t="str">
        <f aca="false">"sankmc_"&amp;ROUND(B23,1)&amp;"_"&amp;ROUND(C23,1)&amp;"_"&amp;ROUND(D23,1)&amp;"_"&amp;ROUND(E23,1)&amp;"_"&amp;ROUND(F23,1)&amp;"_"&amp;ROUND(G23,1)</f>
        <v>sankmc_75_0_0_25_0_0</v>
      </c>
      <c r="B23" s="25" t="n">
        <v>75</v>
      </c>
      <c r="C23" s="25" t="n">
        <v>0</v>
      </c>
      <c r="D23" s="25" t="n">
        <v>0</v>
      </c>
      <c r="E23" s="25" t="n">
        <v>25</v>
      </c>
      <c r="F23" s="25" t="n">
        <v>0</v>
      </c>
      <c r="G23" s="25" t="n">
        <v>0</v>
      </c>
      <c r="H23" s="25" t="n">
        <v>632.8</v>
      </c>
      <c r="I23" s="26" t="n">
        <v>1.49752</v>
      </c>
      <c r="J23" s="24" t="s">
        <v>990</v>
      </c>
      <c r="K23" s="6" t="s">
        <v>996</v>
      </c>
      <c r="L23" s="1" t="s">
        <v>938</v>
      </c>
    </row>
    <row r="24" customFormat="false" ht="15" hidden="false" customHeight="false" outlineLevel="0" collapsed="false">
      <c r="A24" s="6" t="str">
        <f aca="false">"sankmc_"&amp;ROUND(B24,1)&amp;"_"&amp;ROUND(C24,1)&amp;"_"&amp;ROUND(D24,1)&amp;"_"&amp;ROUND(E24,1)&amp;"_"&amp;ROUND(F24,1)&amp;"_"&amp;ROUND(G24,1)</f>
        <v>sankmc_75_0_0.5_23.5_0_0</v>
      </c>
      <c r="B24" s="25" t="n">
        <v>75</v>
      </c>
      <c r="C24" s="25" t="n">
        <v>0</v>
      </c>
      <c r="D24" s="25" t="n">
        <v>0.5</v>
      </c>
      <c r="E24" s="25" t="n">
        <v>23.5</v>
      </c>
      <c r="F24" s="25" t="n">
        <v>0</v>
      </c>
      <c r="G24" s="25" t="n">
        <v>0</v>
      </c>
      <c r="H24" s="25" t="n">
        <v>632.8</v>
      </c>
      <c r="I24" s="26" t="n">
        <v>1.49761</v>
      </c>
      <c r="J24" s="24" t="s">
        <v>990</v>
      </c>
      <c r="K24" s="6" t="s">
        <v>996</v>
      </c>
      <c r="L24" s="1" t="s">
        <v>938</v>
      </c>
    </row>
    <row r="25" customFormat="false" ht="15" hidden="false" customHeight="false" outlineLevel="0" collapsed="false">
      <c r="A25" s="6" t="str">
        <f aca="false">"sankmc_"&amp;ROUND(B25,1)&amp;"_"&amp;ROUND(C25,1)&amp;"_"&amp;ROUND(D25,1)&amp;"_"&amp;ROUND(E25,1)&amp;"_"&amp;ROUND(F25,1)&amp;"_"&amp;ROUND(G25,1)</f>
        <v>sankmc_75_0_2.5_22.5_0_0</v>
      </c>
      <c r="B25" s="25" t="n">
        <v>75</v>
      </c>
      <c r="C25" s="25" t="n">
        <v>0</v>
      </c>
      <c r="D25" s="25" t="n">
        <v>2.5</v>
      </c>
      <c r="E25" s="25" t="n">
        <v>22.5</v>
      </c>
      <c r="F25" s="25" t="n">
        <v>0</v>
      </c>
      <c r="G25" s="25" t="n">
        <v>0</v>
      </c>
      <c r="H25" s="25" t="n">
        <v>632.8</v>
      </c>
      <c r="I25" s="26" t="n">
        <v>1.49918</v>
      </c>
      <c r="J25" s="24" t="s">
        <v>990</v>
      </c>
      <c r="K25" s="6" t="s">
        <v>996</v>
      </c>
      <c r="L25" s="1" t="s">
        <v>938</v>
      </c>
    </row>
    <row r="26" customFormat="false" ht="15" hidden="false" customHeight="false" outlineLevel="0" collapsed="false">
      <c r="A26" s="6" t="str">
        <f aca="false">"sankmc_"&amp;ROUND(B26,1)&amp;"_"&amp;ROUND(C26,1)&amp;"_"&amp;ROUND(D26,1)&amp;"_"&amp;ROUND(E26,1)&amp;"_"&amp;ROUND(F26,1)&amp;"_"&amp;ROUND(G26,1)</f>
        <v>sankmc_75_0_6.3_18.8_0_0</v>
      </c>
      <c r="B26" s="25" t="n">
        <v>75</v>
      </c>
      <c r="C26" s="25" t="n">
        <v>0</v>
      </c>
      <c r="D26" s="25" t="n">
        <v>6.25</v>
      </c>
      <c r="E26" s="25" t="n">
        <v>18.75</v>
      </c>
      <c r="F26" s="25" t="n">
        <v>0</v>
      </c>
      <c r="G26" s="25" t="n">
        <v>0</v>
      </c>
      <c r="H26" s="25" t="n">
        <v>632.8</v>
      </c>
      <c r="I26" s="26" t="n">
        <v>1.49864</v>
      </c>
      <c r="J26" s="24" t="s">
        <v>990</v>
      </c>
      <c r="K26" s="6" t="s">
        <v>996</v>
      </c>
      <c r="L26" s="1" t="s">
        <v>938</v>
      </c>
    </row>
    <row r="27" customFormat="false" ht="15" hidden="false" customHeight="false" outlineLevel="0" collapsed="false">
      <c r="A27" s="6" t="str">
        <f aca="false">"sankmc_"&amp;ROUND(B27,1)&amp;"_"&amp;ROUND(C27,1)&amp;"_"&amp;ROUND(D27,1)&amp;"_"&amp;ROUND(E27,1)&amp;"_"&amp;ROUND(F27,1)&amp;"_"&amp;ROUND(G27,1)</f>
        <v>sankmc_75_0_9_16_0_0</v>
      </c>
      <c r="B27" s="25" t="n">
        <v>75</v>
      </c>
      <c r="C27" s="25" t="n">
        <v>0</v>
      </c>
      <c r="D27" s="25" t="n">
        <v>9</v>
      </c>
      <c r="E27" s="25" t="n">
        <v>16</v>
      </c>
      <c r="F27" s="25" t="n">
        <v>0</v>
      </c>
      <c r="G27" s="25" t="n">
        <v>0</v>
      </c>
      <c r="H27" s="25" t="n">
        <v>632.8</v>
      </c>
      <c r="I27" s="26" t="n">
        <v>1.48783</v>
      </c>
      <c r="J27" s="24" t="s">
        <v>990</v>
      </c>
      <c r="K27" s="6" t="s">
        <v>996</v>
      </c>
      <c r="L27" s="1" t="s">
        <v>938</v>
      </c>
    </row>
    <row r="28" customFormat="false" ht="15" hidden="false" customHeight="false" outlineLevel="0" collapsed="false">
      <c r="A28" s="6" t="str">
        <f aca="false">"sankmc_"&amp;ROUND(B28,1)&amp;"_"&amp;ROUND(C28,1)&amp;"_"&amp;ROUND(D28,1)&amp;"_"&amp;ROUND(E28,1)&amp;"_"&amp;ROUND(F28,1)&amp;"_"&amp;ROUND(G28,1)</f>
        <v>sankmc_75_0_12.5_12.5_0_0</v>
      </c>
      <c r="B28" s="25" t="n">
        <v>75</v>
      </c>
      <c r="C28" s="25" t="n">
        <v>0</v>
      </c>
      <c r="D28" s="25" t="n">
        <v>12.5</v>
      </c>
      <c r="E28" s="25" t="n">
        <v>12.5</v>
      </c>
      <c r="F28" s="25" t="n">
        <v>0</v>
      </c>
      <c r="G28" s="25" t="n">
        <v>0</v>
      </c>
      <c r="H28" s="25" t="n">
        <v>632.8</v>
      </c>
      <c r="I28" s="26" t="n">
        <v>1.49778</v>
      </c>
      <c r="J28" s="24" t="s">
        <v>990</v>
      </c>
      <c r="K28" s="6" t="s">
        <v>996</v>
      </c>
      <c r="L28" s="1" t="s">
        <v>938</v>
      </c>
    </row>
    <row r="29" customFormat="false" ht="15" hidden="false" customHeight="false" outlineLevel="0" collapsed="false">
      <c r="A29" s="6" t="str">
        <f aca="false">"sankmc_"&amp;ROUND(B29,1)&amp;"_"&amp;ROUND(C29,1)&amp;"_"&amp;ROUND(D29,1)&amp;"_"&amp;ROUND(E29,1)&amp;"_"&amp;ROUND(F29,1)&amp;"_"&amp;ROUND(G29,1)</f>
        <v>sankmc_75_0_18.8_6.3_0_0</v>
      </c>
      <c r="B29" s="25" t="n">
        <v>75</v>
      </c>
      <c r="C29" s="25" t="n">
        <v>0</v>
      </c>
      <c r="D29" s="25" t="n">
        <v>18.75</v>
      </c>
      <c r="E29" s="25" t="n">
        <v>6.25</v>
      </c>
      <c r="F29" s="25" t="n">
        <v>0</v>
      </c>
      <c r="G29" s="25" t="n">
        <v>0</v>
      </c>
      <c r="H29" s="25" t="n">
        <v>632.8</v>
      </c>
      <c r="I29" s="26" t="n">
        <v>1.49711</v>
      </c>
      <c r="J29" s="24" t="s">
        <v>990</v>
      </c>
      <c r="K29" s="6" t="s">
        <v>996</v>
      </c>
      <c r="L29" s="1" t="s">
        <v>938</v>
      </c>
    </row>
    <row r="30" customFormat="false" ht="15" hidden="false" customHeight="false" outlineLevel="0" collapsed="false">
      <c r="A30" s="6" t="str">
        <f aca="false">"sankmc_"&amp;ROUND(B30,1)&amp;"_"&amp;ROUND(C30,1)&amp;"_"&amp;ROUND(D30,1)&amp;"_"&amp;ROUND(E30,1)&amp;"_"&amp;ROUND(F30,1)&amp;"_"&amp;ROUND(G30,1)</f>
        <v>sankmc_75_0_20_5_0_0</v>
      </c>
      <c r="B30" s="25" t="n">
        <v>75</v>
      </c>
      <c r="C30" s="25" t="n">
        <v>0</v>
      </c>
      <c r="D30" s="25" t="n">
        <v>20</v>
      </c>
      <c r="E30" s="25" t="n">
        <v>5</v>
      </c>
      <c r="F30" s="25" t="n">
        <v>0</v>
      </c>
      <c r="G30" s="25" t="n">
        <v>0</v>
      </c>
      <c r="H30" s="25" t="n">
        <v>632.8</v>
      </c>
      <c r="I30" s="26" t="n">
        <v>1.49656</v>
      </c>
      <c r="J30" s="24" t="s">
        <v>990</v>
      </c>
      <c r="K30" s="6" t="s">
        <v>996</v>
      </c>
      <c r="L30" s="1" t="s">
        <v>938</v>
      </c>
    </row>
    <row r="31" customFormat="false" ht="15" hidden="false" customHeight="false" outlineLevel="0" collapsed="false">
      <c r="A31" s="6" t="str">
        <f aca="false">"sankmc_"&amp;ROUND(B31,1)&amp;"_"&amp;ROUND(C31,1)&amp;"_"&amp;ROUND(D31,1)&amp;"_"&amp;ROUND(E31,1)&amp;"_"&amp;ROUND(F31,1)&amp;"_"&amp;ROUND(G31,1)</f>
        <v>sankmc_75_0_25_0_0_0</v>
      </c>
      <c r="B31" s="25" t="n">
        <v>75</v>
      </c>
      <c r="C31" s="25" t="n">
        <v>0</v>
      </c>
      <c r="D31" s="25" t="n">
        <v>25</v>
      </c>
      <c r="E31" s="25" t="n">
        <v>0</v>
      </c>
      <c r="F31" s="25" t="n">
        <v>0</v>
      </c>
      <c r="G31" s="25" t="n">
        <v>0</v>
      </c>
      <c r="H31" s="25" t="n">
        <v>632.8</v>
      </c>
      <c r="I31" s="26" t="n">
        <v>1.49539</v>
      </c>
      <c r="J31" s="24" t="s">
        <v>990</v>
      </c>
      <c r="K31" s="6" t="s">
        <v>996</v>
      </c>
      <c r="L31" s="1" t="s">
        <v>938</v>
      </c>
    </row>
    <row r="32" customFormat="false" ht="15" hidden="false" customHeight="false" outlineLevel="0" collapsed="false">
      <c r="A32" s="6" t="str">
        <f aca="false">"sankmc_"&amp;ROUND(B32,1)&amp;"_"&amp;ROUND(C32,1)&amp;"_"&amp;ROUND(D32,1)&amp;"_"&amp;ROUND(E32,1)&amp;"_"&amp;ROUND(F32,1)&amp;"_"&amp;ROUND(G32,1)</f>
        <v>sankmc_75_0_0_25_0_0</v>
      </c>
      <c r="B32" s="25" t="n">
        <v>75</v>
      </c>
      <c r="C32" s="25" t="n">
        <v>0</v>
      </c>
      <c r="D32" s="25" t="n">
        <v>0</v>
      </c>
      <c r="E32" s="25" t="n">
        <v>25</v>
      </c>
      <c r="F32" s="25" t="n">
        <v>0</v>
      </c>
      <c r="G32" s="25" t="n">
        <v>0</v>
      </c>
      <c r="H32" s="25" t="n">
        <v>632.8</v>
      </c>
      <c r="I32" s="26" t="n">
        <v>1.49752</v>
      </c>
      <c r="J32" s="24" t="s">
        <v>990</v>
      </c>
      <c r="K32" s="6" t="s">
        <v>995</v>
      </c>
      <c r="L32" s="1" t="s">
        <v>938</v>
      </c>
    </row>
    <row r="33" customFormat="false" ht="15" hidden="false" customHeight="false" outlineLevel="0" collapsed="false">
      <c r="A33" s="6" t="str">
        <f aca="false">"sankmc_"&amp;ROUND(B33,1)&amp;"_"&amp;ROUND(C33,1)&amp;"_"&amp;ROUND(D33,1)&amp;"_"&amp;ROUND(E33,1)&amp;"_"&amp;ROUND(F33,1)&amp;"_"&amp;ROUND(G33,1)</f>
        <v>sankmc_70_5_0_25_0_0</v>
      </c>
      <c r="B33" s="25" t="n">
        <v>70</v>
      </c>
      <c r="C33" s="25" t="n">
        <v>5</v>
      </c>
      <c r="D33" s="25" t="n">
        <v>0</v>
      </c>
      <c r="E33" s="25" t="n">
        <v>25</v>
      </c>
      <c r="F33" s="25" t="n">
        <v>0</v>
      </c>
      <c r="G33" s="25" t="n">
        <v>0</v>
      </c>
      <c r="H33" s="25" t="n">
        <v>632.8</v>
      </c>
      <c r="I33" s="26" t="n">
        <v>1.49971</v>
      </c>
      <c r="J33" s="24" t="s">
        <v>990</v>
      </c>
      <c r="K33" s="6" t="s">
        <v>995</v>
      </c>
      <c r="L33" s="1" t="s">
        <v>938</v>
      </c>
    </row>
    <row r="34" customFormat="false" ht="15" hidden="false" customHeight="false" outlineLevel="0" collapsed="false">
      <c r="A34" s="6" t="str">
        <f aca="false">"sankmc_"&amp;ROUND(B34,1)&amp;"_"&amp;ROUND(C34,1)&amp;"_"&amp;ROUND(D34,1)&amp;"_"&amp;ROUND(E34,1)&amp;"_"&amp;ROUND(F34,1)&amp;"_"&amp;ROUND(G34,1)</f>
        <v>sankmc_65_10_0_25_0_0</v>
      </c>
      <c r="B34" s="25" t="n">
        <v>65</v>
      </c>
      <c r="C34" s="25" t="n">
        <v>10</v>
      </c>
      <c r="D34" s="25" t="n">
        <v>0</v>
      </c>
      <c r="E34" s="25" t="n">
        <v>25</v>
      </c>
      <c r="F34" s="25" t="n">
        <v>0</v>
      </c>
      <c r="G34" s="25" t="n">
        <v>0</v>
      </c>
      <c r="H34" s="25" t="n">
        <v>632.8</v>
      </c>
      <c r="I34" s="26" t="n">
        <v>1.50251</v>
      </c>
      <c r="J34" s="24" t="s">
        <v>990</v>
      </c>
      <c r="K34" s="6" t="s">
        <v>995</v>
      </c>
      <c r="L34" s="1" t="s">
        <v>938</v>
      </c>
    </row>
    <row r="35" customFormat="false" ht="15" hidden="false" customHeight="false" outlineLevel="0" collapsed="false">
      <c r="A35" s="6" t="str">
        <f aca="false">"sankmc_"&amp;ROUND(B35,1)&amp;"_"&amp;ROUND(C35,1)&amp;"_"&amp;ROUND(D35,1)&amp;"_"&amp;ROUND(E35,1)&amp;"_"&amp;ROUND(F35,1)&amp;"_"&amp;ROUND(G35,1)</f>
        <v>sankmc_60_15_0_25_0_0</v>
      </c>
      <c r="B35" s="25" t="n">
        <v>60</v>
      </c>
      <c r="C35" s="25" t="n">
        <v>15</v>
      </c>
      <c r="D35" s="25" t="n">
        <v>0</v>
      </c>
      <c r="E35" s="25" t="n">
        <v>25</v>
      </c>
      <c r="F35" s="25" t="n">
        <v>0</v>
      </c>
      <c r="G35" s="25" t="n">
        <v>0</v>
      </c>
      <c r="H35" s="25" t="n">
        <v>632.8</v>
      </c>
      <c r="I35" s="26" t="n">
        <v>1.50445</v>
      </c>
      <c r="J35" s="24" t="s">
        <v>990</v>
      </c>
      <c r="K35" s="6" t="s">
        <v>995</v>
      </c>
      <c r="L35" s="1" t="s">
        <v>938</v>
      </c>
    </row>
    <row r="36" customFormat="false" ht="15" hidden="false" customHeight="false" outlineLevel="0" collapsed="false">
      <c r="A36" s="6" t="str">
        <f aca="false">"sankmc_"&amp;ROUND(B36,1)&amp;"_"&amp;ROUND(C36,1)&amp;"_"&amp;ROUND(D36,1)&amp;"_"&amp;ROUND(E36,1)&amp;"_"&amp;ROUND(F36,1)&amp;"_"&amp;ROUND(G36,1)</f>
        <v>sankmc_67_0_0_33_0_0</v>
      </c>
      <c r="B36" s="25" t="n">
        <v>67</v>
      </c>
      <c r="C36" s="25" t="n">
        <v>0</v>
      </c>
      <c r="D36" s="25" t="n">
        <v>0</v>
      </c>
      <c r="E36" s="25" t="n">
        <v>33</v>
      </c>
      <c r="F36" s="25" t="n">
        <v>0</v>
      </c>
      <c r="G36" s="25" t="n">
        <v>0</v>
      </c>
      <c r="H36" s="25" t="n">
        <v>632.8</v>
      </c>
      <c r="I36" s="26" t="n">
        <v>1.50498</v>
      </c>
      <c r="J36" s="24" t="s">
        <v>990</v>
      </c>
      <c r="K36" s="6" t="s">
        <v>995</v>
      </c>
      <c r="L36" s="1" t="s">
        <v>938</v>
      </c>
    </row>
    <row r="37" customFormat="false" ht="15" hidden="false" customHeight="false" outlineLevel="0" collapsed="false">
      <c r="A37" s="6" t="str">
        <f aca="false">"sankmc_"&amp;ROUND(B37,1)&amp;"_"&amp;ROUND(C37,1)&amp;"_"&amp;ROUND(D37,1)&amp;"_"&amp;ROUND(E37,1)&amp;"_"&amp;ROUND(F37,1)&amp;"_"&amp;ROUND(G37,1)</f>
        <v>sankmc_62_5_0_33_0_0</v>
      </c>
      <c r="B37" s="25" t="n">
        <v>62</v>
      </c>
      <c r="C37" s="25" t="n">
        <v>5</v>
      </c>
      <c r="D37" s="25" t="n">
        <v>0</v>
      </c>
      <c r="E37" s="25" t="n">
        <v>33</v>
      </c>
      <c r="F37" s="25" t="n">
        <v>0</v>
      </c>
      <c r="G37" s="25" t="n">
        <v>0</v>
      </c>
      <c r="H37" s="25" t="n">
        <v>632.8</v>
      </c>
      <c r="I37" s="26" t="n">
        <v>1.5073</v>
      </c>
      <c r="J37" s="24" t="s">
        <v>990</v>
      </c>
      <c r="K37" s="6" t="s">
        <v>995</v>
      </c>
      <c r="L37" s="1" t="s">
        <v>938</v>
      </c>
    </row>
    <row r="38" customFormat="false" ht="15" hidden="false" customHeight="false" outlineLevel="0" collapsed="false">
      <c r="A38" s="6" t="str">
        <f aca="false">"sankmc_"&amp;ROUND(B38,1)&amp;"_"&amp;ROUND(C38,1)&amp;"_"&amp;ROUND(D38,1)&amp;"_"&amp;ROUND(E38,1)&amp;"_"&amp;ROUND(F38,1)&amp;"_"&amp;ROUND(G38,1)</f>
        <v>sankmc_57_10_0_33_0_0</v>
      </c>
      <c r="B38" s="25" t="n">
        <v>57</v>
      </c>
      <c r="C38" s="25" t="n">
        <v>10</v>
      </c>
      <c r="D38" s="25" t="n">
        <v>0</v>
      </c>
      <c r="E38" s="25" t="n">
        <v>33</v>
      </c>
      <c r="F38" s="25" t="n">
        <v>0</v>
      </c>
      <c r="G38" s="25" t="n">
        <v>0</v>
      </c>
      <c r="H38" s="25" t="n">
        <v>632.8</v>
      </c>
      <c r="I38" s="26" t="n">
        <v>1.50991</v>
      </c>
      <c r="J38" s="24" t="s">
        <v>990</v>
      </c>
      <c r="K38" s="6" t="s">
        <v>995</v>
      </c>
      <c r="L38" s="1" t="s">
        <v>938</v>
      </c>
    </row>
    <row r="39" customFormat="false" ht="15" hidden="false" customHeight="false" outlineLevel="0" collapsed="false">
      <c r="A39" s="6" t="str">
        <f aca="false">"sankmc_"&amp;ROUND(B39,1)&amp;"_"&amp;ROUND(C39,1)&amp;"_"&amp;ROUND(D39,1)&amp;"_"&amp;ROUND(E39,1)&amp;"_"&amp;ROUND(F39,1)&amp;"_"&amp;ROUND(G39,1)</f>
        <v>sankmc_52_15_0_33_0_0</v>
      </c>
      <c r="B39" s="25" t="n">
        <v>52</v>
      </c>
      <c r="C39" s="25" t="n">
        <v>15</v>
      </c>
      <c r="D39" s="25" t="n">
        <v>0</v>
      </c>
      <c r="E39" s="25" t="n">
        <v>33</v>
      </c>
      <c r="F39" s="25" t="n">
        <v>0</v>
      </c>
      <c r="G39" s="25" t="n">
        <v>0</v>
      </c>
      <c r="H39" s="25" t="n">
        <v>632.8</v>
      </c>
      <c r="I39" s="26" t="n">
        <v>1.5161</v>
      </c>
      <c r="J39" s="24" t="s">
        <v>990</v>
      </c>
      <c r="K39" s="6" t="s">
        <v>995</v>
      </c>
      <c r="L39" s="1" t="s">
        <v>938</v>
      </c>
    </row>
    <row r="40" customFormat="false" ht="15" hidden="false" customHeight="false" outlineLevel="0" collapsed="false">
      <c r="A40" s="6" t="str">
        <f aca="false">"sankmc_"&amp;ROUND(B40,1)&amp;"_"&amp;ROUND(C40,1)&amp;"_"&amp;ROUND(D40,1)&amp;"_"&amp;ROUND(E40,1)&amp;"_"&amp;ROUND(F40,1)&amp;"_"&amp;ROUND(G40,1)</f>
        <v>sankmc_50_10_0_40_0_0</v>
      </c>
      <c r="B40" s="25" t="n">
        <v>50</v>
      </c>
      <c r="C40" s="25" t="n">
        <v>10</v>
      </c>
      <c r="D40" s="25" t="n">
        <v>0</v>
      </c>
      <c r="E40" s="25" t="n">
        <v>40</v>
      </c>
      <c r="F40" s="25" t="n">
        <v>0</v>
      </c>
      <c r="G40" s="25" t="n">
        <v>0</v>
      </c>
      <c r="H40" s="25" t="n">
        <v>632.8</v>
      </c>
      <c r="I40" s="26" t="n">
        <v>1.51777</v>
      </c>
      <c r="J40" s="24" t="s">
        <v>990</v>
      </c>
      <c r="K40" s="6" t="s">
        <v>995</v>
      </c>
      <c r="L40" s="1" t="s">
        <v>938</v>
      </c>
    </row>
    <row r="41" customFormat="false" ht="15" hidden="false" customHeight="false" outlineLevel="0" collapsed="false">
      <c r="A41" s="6" t="str">
        <f aca="false">"sankmc_"&amp;ROUND(B41,1)&amp;"_"&amp;ROUND(C41,1)&amp;"_"&amp;ROUND(D41,1)&amp;"_"&amp;ROUND(E41,1)&amp;"_"&amp;ROUND(F41,1)&amp;"_"&amp;ROUND(G41,1)</f>
        <v>sankmc_75_0_25_0_0_0</v>
      </c>
      <c r="B41" s="25" t="n">
        <v>75</v>
      </c>
      <c r="C41" s="25" t="n">
        <v>0</v>
      </c>
      <c r="D41" s="25" t="n">
        <v>25</v>
      </c>
      <c r="E41" s="25" t="n">
        <v>0</v>
      </c>
      <c r="F41" s="25" t="n">
        <v>0</v>
      </c>
      <c r="G41" s="25" t="n">
        <v>0</v>
      </c>
      <c r="H41" s="25" t="n">
        <v>632.8</v>
      </c>
      <c r="I41" s="26" t="n">
        <v>1.4954</v>
      </c>
      <c r="J41" s="24" t="s">
        <v>990</v>
      </c>
      <c r="K41" s="6" t="s">
        <v>1527</v>
      </c>
      <c r="L41" s="1" t="s">
        <v>938</v>
      </c>
    </row>
    <row r="42" customFormat="false" ht="15" hidden="false" customHeight="false" outlineLevel="0" collapsed="false">
      <c r="A42" s="6" t="str">
        <f aca="false">"sankmc_"&amp;ROUND(B42,1)&amp;"_"&amp;ROUND(C42,1)&amp;"_"&amp;ROUND(D42,1)&amp;"_"&amp;ROUND(E42,1)&amp;"_"&amp;ROUND(F42,1)&amp;"_"&amp;ROUND(G42,1)</f>
        <v>sankmc_70_5_25_0_0_0</v>
      </c>
      <c r="B42" s="25" t="n">
        <v>70</v>
      </c>
      <c r="C42" s="25" t="n">
        <v>5</v>
      </c>
      <c r="D42" s="25" t="n">
        <v>25</v>
      </c>
      <c r="E42" s="25" t="n">
        <v>0</v>
      </c>
      <c r="F42" s="25" t="n">
        <v>0</v>
      </c>
      <c r="G42" s="25" t="n">
        <v>0</v>
      </c>
      <c r="H42" s="25" t="n">
        <v>632.8</v>
      </c>
      <c r="I42" s="26" t="n">
        <v>1.49949</v>
      </c>
      <c r="J42" s="24" t="s">
        <v>990</v>
      </c>
      <c r="K42" s="6" t="s">
        <v>1527</v>
      </c>
      <c r="L42" s="1" t="s">
        <v>938</v>
      </c>
    </row>
    <row r="43" customFormat="false" ht="15" hidden="false" customHeight="false" outlineLevel="0" collapsed="false">
      <c r="A43" s="6" t="str">
        <f aca="false">"sankmc_"&amp;ROUND(B43,1)&amp;"_"&amp;ROUND(C43,1)&amp;"_"&amp;ROUND(D43,1)&amp;"_"&amp;ROUND(E43,1)&amp;"_"&amp;ROUND(F43,1)&amp;"_"&amp;ROUND(G43,1)</f>
        <v>sankmc_65_10_25_0_0_0</v>
      </c>
      <c r="B43" s="25" t="n">
        <v>65</v>
      </c>
      <c r="C43" s="25" t="n">
        <v>10</v>
      </c>
      <c r="D43" s="25" t="n">
        <v>25</v>
      </c>
      <c r="E43" s="25" t="n">
        <v>0</v>
      </c>
      <c r="F43" s="25" t="n">
        <v>0</v>
      </c>
      <c r="G43" s="25" t="n">
        <v>0</v>
      </c>
      <c r="H43" s="25" t="n">
        <v>632.8</v>
      </c>
      <c r="I43" s="26" t="n">
        <v>1.50151</v>
      </c>
      <c r="J43" s="24" t="s">
        <v>990</v>
      </c>
      <c r="K43" s="6" t="s">
        <v>1527</v>
      </c>
      <c r="L43" s="1" t="s">
        <v>938</v>
      </c>
    </row>
    <row r="44" customFormat="false" ht="15" hidden="false" customHeight="false" outlineLevel="0" collapsed="false">
      <c r="A44" s="6" t="str">
        <f aca="false">"sankmc_"&amp;ROUND(B44,1)&amp;"_"&amp;ROUND(C44,1)&amp;"_"&amp;ROUND(D44,1)&amp;"_"&amp;ROUND(E44,1)&amp;"_"&amp;ROUND(F44,1)&amp;"_"&amp;ROUND(G44,1)</f>
        <v>sankmc_67_0_33_0_0_0</v>
      </c>
      <c r="B44" s="25" t="n">
        <v>67</v>
      </c>
      <c r="C44" s="25" t="n">
        <v>0</v>
      </c>
      <c r="D44" s="25" t="n">
        <v>33</v>
      </c>
      <c r="E44" s="25" t="n">
        <v>0</v>
      </c>
      <c r="F44" s="25" t="n">
        <v>0</v>
      </c>
      <c r="G44" s="25" t="n">
        <v>0</v>
      </c>
      <c r="H44" s="25" t="n">
        <v>632.8</v>
      </c>
      <c r="I44" s="26" t="n">
        <v>1.50285</v>
      </c>
      <c r="J44" s="24" t="s">
        <v>990</v>
      </c>
      <c r="K44" s="6" t="s">
        <v>1527</v>
      </c>
      <c r="L44" s="1" t="s">
        <v>938</v>
      </c>
    </row>
    <row r="45" customFormat="false" ht="15" hidden="false" customHeight="false" outlineLevel="0" collapsed="false">
      <c r="A45" s="6" t="str">
        <f aca="false">"sankmc_"&amp;ROUND(B45,1)&amp;"_"&amp;ROUND(C45,1)&amp;"_"&amp;ROUND(D45,1)&amp;"_"&amp;ROUND(E45,1)&amp;"_"&amp;ROUND(F45,1)&amp;"_"&amp;ROUND(G45,1)</f>
        <v>sankmc_62_5_33_0_0_0</v>
      </c>
      <c r="B45" s="25" t="n">
        <v>62</v>
      </c>
      <c r="C45" s="25" t="n">
        <v>5</v>
      </c>
      <c r="D45" s="25" t="n">
        <v>33</v>
      </c>
      <c r="E45" s="25" t="n">
        <v>0</v>
      </c>
      <c r="F45" s="25" t="n">
        <v>0</v>
      </c>
      <c r="G45" s="25" t="n">
        <v>0</v>
      </c>
      <c r="H45" s="25" t="n">
        <v>632.8</v>
      </c>
      <c r="I45" s="26" t="n">
        <v>1.50627</v>
      </c>
      <c r="J45" s="24" t="s">
        <v>990</v>
      </c>
      <c r="K45" s="6" t="s">
        <v>1527</v>
      </c>
      <c r="L45" s="1" t="s">
        <v>938</v>
      </c>
    </row>
    <row r="46" customFormat="false" ht="15" hidden="false" customHeight="false" outlineLevel="0" collapsed="false">
      <c r="A46" s="6" t="str">
        <f aca="false">"sankmc_"&amp;ROUND(B46,1)&amp;"_"&amp;ROUND(C46,1)&amp;"_"&amp;ROUND(D46,1)&amp;"_"&amp;ROUND(E46,1)&amp;"_"&amp;ROUND(F46,1)&amp;"_"&amp;ROUND(G46,1)</f>
        <v>sankmc_57_10_33_0_0_0</v>
      </c>
      <c r="B46" s="25" t="n">
        <v>57</v>
      </c>
      <c r="C46" s="25" t="n">
        <v>10</v>
      </c>
      <c r="D46" s="25" t="n">
        <v>33</v>
      </c>
      <c r="E46" s="25" t="n">
        <v>0</v>
      </c>
      <c r="F46" s="25" t="n">
        <v>0</v>
      </c>
      <c r="G46" s="25" t="n">
        <v>0</v>
      </c>
      <c r="H46" s="25" t="n">
        <v>632.8</v>
      </c>
      <c r="I46" s="26" t="n">
        <v>1.50921</v>
      </c>
      <c r="J46" s="24" t="s">
        <v>990</v>
      </c>
      <c r="K46" s="6" t="s">
        <v>1527</v>
      </c>
      <c r="L46" s="1" t="s">
        <v>938</v>
      </c>
    </row>
    <row r="47" customFormat="false" ht="15" hidden="false" customHeight="false" outlineLevel="0" collapsed="false">
      <c r="A47" s="6" t="str">
        <f aca="false">"sankmc_"&amp;ROUND(B47,1)&amp;"_"&amp;ROUND(C47,1)&amp;"_"&amp;ROUND(D47,1)&amp;"_"&amp;ROUND(E47,1)&amp;"_"&amp;ROUND(F47,1)&amp;"_"&amp;ROUND(G47,1)</f>
        <v>sankmc_52_15_33_0_0_0</v>
      </c>
      <c r="B47" s="25" t="n">
        <v>52</v>
      </c>
      <c r="C47" s="25" t="n">
        <v>15</v>
      </c>
      <c r="D47" s="25" t="n">
        <v>33</v>
      </c>
      <c r="E47" s="25" t="n">
        <v>0</v>
      </c>
      <c r="F47" s="25" t="n">
        <v>0</v>
      </c>
      <c r="G47" s="25" t="n">
        <v>0</v>
      </c>
      <c r="H47" s="25" t="n">
        <v>632.8</v>
      </c>
      <c r="I47" s="26" t="n">
        <v>1.51229</v>
      </c>
      <c r="J47" s="24" t="s">
        <v>990</v>
      </c>
      <c r="K47" s="6" t="s">
        <v>1527</v>
      </c>
      <c r="L47" s="1" t="s">
        <v>938</v>
      </c>
    </row>
    <row r="48" customFormat="false" ht="15" hidden="false" customHeight="false" outlineLevel="0" collapsed="false">
      <c r="A48" s="6" t="str">
        <f aca="false">"sankmc_"&amp;ROUND(B48,1)&amp;"_"&amp;ROUND(C48,1)&amp;"_"&amp;ROUND(D48,1)&amp;"_"&amp;ROUND(E48,1)&amp;"_"&amp;ROUND(F48,1)&amp;"_"&amp;ROUND(G48,1)</f>
        <v>sankmc_60_0_40_0_0_0</v>
      </c>
      <c r="B48" s="25" t="n">
        <v>60</v>
      </c>
      <c r="C48" s="25" t="n">
        <v>0</v>
      </c>
      <c r="D48" s="25" t="n">
        <v>40</v>
      </c>
      <c r="E48" s="25" t="n">
        <v>0</v>
      </c>
      <c r="F48" s="25" t="n">
        <v>0</v>
      </c>
      <c r="G48" s="25" t="n">
        <v>0</v>
      </c>
      <c r="H48" s="25" t="n">
        <v>632.8</v>
      </c>
      <c r="I48" s="26" t="n">
        <v>1.5085</v>
      </c>
      <c r="J48" s="24" t="s">
        <v>990</v>
      </c>
      <c r="K48" s="6" t="s">
        <v>1527</v>
      </c>
      <c r="L48" s="1" t="s">
        <v>938</v>
      </c>
    </row>
    <row r="49" customFormat="false" ht="15" hidden="false" customHeight="false" outlineLevel="0" collapsed="false">
      <c r="A49" s="6" t="str">
        <f aca="false">"sankmc_"&amp;ROUND(B49,1)&amp;"_"&amp;ROUND(C49,1)&amp;"_"&amp;ROUND(D49,1)&amp;"_"&amp;ROUND(E49,1)&amp;"_"&amp;ROUND(F49,1)&amp;"_"&amp;ROUND(G49,1)</f>
        <v>sankmc_55_5_40_0_0_0</v>
      </c>
      <c r="B49" s="25" t="n">
        <v>55</v>
      </c>
      <c r="C49" s="25" t="n">
        <v>5</v>
      </c>
      <c r="D49" s="25" t="n">
        <v>40</v>
      </c>
      <c r="E49" s="25" t="n">
        <v>0</v>
      </c>
      <c r="F49" s="25" t="n">
        <v>0</v>
      </c>
      <c r="G49" s="25" t="n">
        <v>0</v>
      </c>
      <c r="H49" s="25" t="n">
        <v>632.8</v>
      </c>
      <c r="I49" s="26" t="n">
        <v>1.51139</v>
      </c>
      <c r="J49" s="24" t="s">
        <v>990</v>
      </c>
      <c r="K49" s="6" t="s">
        <v>1527</v>
      </c>
      <c r="L49" s="1" t="s">
        <v>938</v>
      </c>
    </row>
    <row r="50" customFormat="false" ht="15" hidden="false" customHeight="false" outlineLevel="0" collapsed="false">
      <c r="A50" s="6" t="str">
        <f aca="false">"sankmc_"&amp;ROUND(B50,1)&amp;"_"&amp;ROUND(C50,1)&amp;"_"&amp;ROUND(D50,1)&amp;"_"&amp;ROUND(E50,1)&amp;"_"&amp;ROUND(F50,1)&amp;"_"&amp;ROUND(G50,1)</f>
        <v>sankmc_50_10_40_0_0_0</v>
      </c>
      <c r="B50" s="25" t="n">
        <v>50</v>
      </c>
      <c r="C50" s="25" t="n">
        <v>10</v>
      </c>
      <c r="D50" s="25" t="n">
        <v>40</v>
      </c>
      <c r="E50" s="25" t="n">
        <v>0</v>
      </c>
      <c r="F50" s="25" t="n">
        <v>0</v>
      </c>
      <c r="G50" s="25" t="n">
        <v>0</v>
      </c>
      <c r="H50" s="25" t="n">
        <v>632.8</v>
      </c>
      <c r="I50" s="26" t="n">
        <v>1.51456</v>
      </c>
      <c r="J50" s="24" t="s">
        <v>990</v>
      </c>
      <c r="K50" s="6" t="s">
        <v>1527</v>
      </c>
      <c r="L50" s="1" t="s">
        <v>938</v>
      </c>
    </row>
    <row r="51" customFormat="false" ht="15" hidden="false" customHeight="false" outlineLevel="0" collapsed="false">
      <c r="A51" s="6" t="str">
        <f aca="false">"sankmc_"&amp;ROUND(B51,1)&amp;"_"&amp;ROUND(C51,1)&amp;"_"&amp;ROUND(D51,1)&amp;"_"&amp;ROUND(E51,1)&amp;"_"&amp;ROUND(F51,1)&amp;"_"&amp;ROUND(G51,1)</f>
        <v>sankmc_45_15_40_0_0_0</v>
      </c>
      <c r="B51" s="25" t="n">
        <v>45</v>
      </c>
      <c r="C51" s="25" t="n">
        <v>15</v>
      </c>
      <c r="D51" s="25" t="n">
        <v>40</v>
      </c>
      <c r="E51" s="25" t="n">
        <v>0</v>
      </c>
      <c r="F51" s="25" t="n">
        <v>0</v>
      </c>
      <c r="G51" s="25" t="n">
        <v>0</v>
      </c>
      <c r="H51" s="25" t="n">
        <v>632.8</v>
      </c>
      <c r="I51" s="26" t="n">
        <v>1.51791</v>
      </c>
      <c r="J51" s="24" t="s">
        <v>990</v>
      </c>
      <c r="K51" s="6" t="s">
        <v>1527</v>
      </c>
      <c r="L51" s="1" t="s">
        <v>938</v>
      </c>
    </row>
    <row r="52" customFormat="false" ht="15" hidden="false" customHeight="false" outlineLevel="0" collapsed="false">
      <c r="A52" s="6" t="str">
        <f aca="false">"sankmc_"&amp;ROUND(B52,1)&amp;"_"&amp;ROUND(C52,1)&amp;"_"&amp;ROUND(D52,1)&amp;"_"&amp;ROUND(E52,1)&amp;"_"&amp;ROUND(F52,1)&amp;"_"&amp;ROUND(G52,1)</f>
        <v>sankmc_40_20_40_0_0_0</v>
      </c>
      <c r="B52" s="25" t="n">
        <v>40</v>
      </c>
      <c r="C52" s="25" t="n">
        <v>20</v>
      </c>
      <c r="D52" s="25" t="n">
        <v>40</v>
      </c>
      <c r="E52" s="25" t="n">
        <v>0</v>
      </c>
      <c r="F52" s="25" t="n">
        <v>0</v>
      </c>
      <c r="G52" s="25" t="n">
        <v>0</v>
      </c>
      <c r="H52" s="25" t="n">
        <v>632.8</v>
      </c>
      <c r="I52" s="26" t="n">
        <v>1.52139</v>
      </c>
      <c r="J52" s="24" t="s">
        <v>990</v>
      </c>
      <c r="K52" s="6" t="s">
        <v>1527</v>
      </c>
      <c r="L52" s="1" t="s">
        <v>938</v>
      </c>
    </row>
    <row r="53" customFormat="false" ht="15" hidden="false" customHeight="false" outlineLevel="0" collapsed="false">
      <c r="A53" s="6" t="str">
        <f aca="false">"sankmc_"&amp;ROUND(B53,1)&amp;"_"&amp;ROUND(C53,1)&amp;"_"&amp;ROUND(D53,1)&amp;"_"&amp;ROUND(E53,1)&amp;"_"&amp;ROUND(F53,1)&amp;"_"&amp;ROUND(G53,1)</f>
        <v>sankmc_100_0_0_0_0_0</v>
      </c>
      <c r="B53" s="25" t="n">
        <v>100</v>
      </c>
      <c r="C53" s="25" t="n">
        <v>0</v>
      </c>
      <c r="D53" s="25" t="n">
        <v>0</v>
      </c>
      <c r="E53" s="25" t="n">
        <v>0</v>
      </c>
      <c r="F53" s="25" t="n">
        <v>0</v>
      </c>
      <c r="G53" s="25" t="n">
        <v>0</v>
      </c>
      <c r="H53" s="25" t="n">
        <v>230.21</v>
      </c>
      <c r="I53" s="26" t="n">
        <v>1.52034</v>
      </c>
      <c r="J53" s="24" t="s">
        <v>1528</v>
      </c>
      <c r="K53" s="6" t="s">
        <v>46</v>
      </c>
      <c r="L53" s="1" t="s">
        <v>938</v>
      </c>
    </row>
    <row r="54" customFormat="false" ht="15" hidden="false" customHeight="false" outlineLevel="0" collapsed="false">
      <c r="A54" s="6" t="str">
        <f aca="false">"sankmc_"&amp;ROUND(B54,1)&amp;"_"&amp;ROUND(C54,1)&amp;"_"&amp;ROUND(D54,1)&amp;"_"&amp;ROUND(E54,1)&amp;"_"&amp;ROUND(F54,1)&amp;"_"&amp;ROUND(G54,1)</f>
        <v>sankmc_100_0_0_0_0_0</v>
      </c>
      <c r="B54" s="25" t="n">
        <v>100</v>
      </c>
      <c r="C54" s="25" t="n">
        <v>0</v>
      </c>
      <c r="D54" s="25" t="n">
        <v>0</v>
      </c>
      <c r="E54" s="25" t="n">
        <v>0</v>
      </c>
      <c r="F54" s="25" t="n">
        <v>0</v>
      </c>
      <c r="G54" s="25" t="n">
        <v>0</v>
      </c>
      <c r="H54" s="25" t="n">
        <v>237.83</v>
      </c>
      <c r="I54" s="26" t="n">
        <v>1.51496</v>
      </c>
      <c r="J54" s="24" t="s">
        <v>1528</v>
      </c>
      <c r="K54" s="6" t="s">
        <v>46</v>
      </c>
      <c r="L54" s="1" t="s">
        <v>938</v>
      </c>
    </row>
    <row r="55" customFormat="false" ht="15" hidden="false" customHeight="false" outlineLevel="0" collapsed="false">
      <c r="A55" s="6" t="str">
        <f aca="false">"sankmc_"&amp;ROUND(B55,1)&amp;"_"&amp;ROUND(C55,1)&amp;"_"&amp;ROUND(D55,1)&amp;"_"&amp;ROUND(E55,1)&amp;"_"&amp;ROUND(F55,1)&amp;"_"&amp;ROUND(G55,1)</f>
        <v>sankmc_100_0_0_0_0_0</v>
      </c>
      <c r="B55" s="25" t="n">
        <v>100</v>
      </c>
      <c r="C55" s="25" t="n">
        <v>0</v>
      </c>
      <c r="D55" s="25" t="n">
        <v>0</v>
      </c>
      <c r="E55" s="25" t="n">
        <v>0</v>
      </c>
      <c r="F55" s="25" t="n">
        <v>0</v>
      </c>
      <c r="G55" s="25" t="n">
        <v>0</v>
      </c>
      <c r="H55" s="25" t="n">
        <v>240.7</v>
      </c>
      <c r="I55" s="26" t="n">
        <v>1.51361</v>
      </c>
      <c r="J55" s="24" t="s">
        <v>1528</v>
      </c>
      <c r="K55" s="6" t="s">
        <v>46</v>
      </c>
      <c r="L55" s="1" t="s">
        <v>938</v>
      </c>
    </row>
    <row r="56" customFormat="false" ht="15" hidden="false" customHeight="false" outlineLevel="0" collapsed="false">
      <c r="A56" s="6" t="str">
        <f aca="false">"sankmc_"&amp;ROUND(B56,1)&amp;"_"&amp;ROUND(C56,1)&amp;"_"&amp;ROUND(D56,1)&amp;"_"&amp;ROUND(E56,1)&amp;"_"&amp;ROUND(F56,1)&amp;"_"&amp;ROUND(G56,1)</f>
        <v>sankmc_100_0_0_0_0_0</v>
      </c>
      <c r="B56" s="25" t="n">
        <v>100</v>
      </c>
      <c r="C56" s="25" t="n">
        <v>0</v>
      </c>
      <c r="D56" s="25" t="n">
        <v>0</v>
      </c>
      <c r="E56" s="25" t="n">
        <v>0</v>
      </c>
      <c r="F56" s="25" t="n">
        <v>0</v>
      </c>
      <c r="G56" s="25" t="n">
        <v>0</v>
      </c>
      <c r="H56" s="25" t="n">
        <v>246.5</v>
      </c>
      <c r="I56" s="26" t="n">
        <v>1.5097</v>
      </c>
      <c r="J56" s="24" t="s">
        <v>1528</v>
      </c>
      <c r="K56" s="6" t="s">
        <v>46</v>
      </c>
      <c r="L56" s="1" t="s">
        <v>938</v>
      </c>
    </row>
    <row r="57" customFormat="false" ht="15" hidden="false" customHeight="false" outlineLevel="0" collapsed="false">
      <c r="A57" s="6" t="str">
        <f aca="false">"sankmc_"&amp;ROUND(B57,1)&amp;"_"&amp;ROUND(C57,1)&amp;"_"&amp;ROUND(D57,1)&amp;"_"&amp;ROUND(E57,1)&amp;"_"&amp;ROUND(F57,1)&amp;"_"&amp;ROUND(G57,1)</f>
        <v>sankmc_100_0_0_0_0_0</v>
      </c>
      <c r="B57" s="25" t="n">
        <v>100</v>
      </c>
      <c r="C57" s="25" t="n">
        <v>0</v>
      </c>
      <c r="D57" s="25" t="n">
        <v>0</v>
      </c>
      <c r="E57" s="25" t="n">
        <v>0</v>
      </c>
      <c r="F57" s="25" t="n">
        <v>0</v>
      </c>
      <c r="G57" s="25" t="n">
        <v>0</v>
      </c>
      <c r="H57" s="25" t="n">
        <v>248.27</v>
      </c>
      <c r="I57" s="26" t="n">
        <v>1.50865</v>
      </c>
      <c r="J57" s="24" t="s">
        <v>1528</v>
      </c>
      <c r="K57" s="6" t="s">
        <v>46</v>
      </c>
      <c r="L57" s="1" t="s">
        <v>938</v>
      </c>
    </row>
    <row r="58" customFormat="false" ht="15" hidden="false" customHeight="false" outlineLevel="0" collapsed="false">
      <c r="A58" s="6" t="str">
        <f aca="false">"sankmc_"&amp;ROUND(B58,1)&amp;"_"&amp;ROUND(C58,1)&amp;"_"&amp;ROUND(D58,1)&amp;"_"&amp;ROUND(E58,1)&amp;"_"&amp;ROUND(F58,1)&amp;"_"&amp;ROUND(G58,1)</f>
        <v>sankmc_100_0_0_0_0_0</v>
      </c>
      <c r="B58" s="25" t="n">
        <v>100</v>
      </c>
      <c r="C58" s="25" t="n">
        <v>0</v>
      </c>
      <c r="D58" s="25" t="n">
        <v>0</v>
      </c>
      <c r="E58" s="25" t="n">
        <v>0</v>
      </c>
      <c r="F58" s="25" t="n">
        <v>0</v>
      </c>
      <c r="G58" s="25" t="n">
        <v>0</v>
      </c>
      <c r="H58" s="25" t="n">
        <v>265.2</v>
      </c>
      <c r="I58" s="26" t="n">
        <v>1.50023</v>
      </c>
      <c r="J58" s="24" t="s">
        <v>1528</v>
      </c>
      <c r="K58" s="6" t="s">
        <v>46</v>
      </c>
      <c r="L58" s="1" t="s">
        <v>938</v>
      </c>
    </row>
    <row r="59" customFormat="false" ht="15" hidden="false" customHeight="false" outlineLevel="0" collapsed="false">
      <c r="A59" s="6" t="str">
        <f aca="false">"sankmc_"&amp;ROUND(B59,1)&amp;"_"&amp;ROUND(C59,1)&amp;"_"&amp;ROUND(D59,1)&amp;"_"&amp;ROUND(E59,1)&amp;"_"&amp;ROUND(F59,1)&amp;"_"&amp;ROUND(G59,1)</f>
        <v>sankmc_100_0_0_0_0_0</v>
      </c>
      <c r="B59" s="25" t="n">
        <v>100</v>
      </c>
      <c r="C59" s="25" t="n">
        <v>0</v>
      </c>
      <c r="D59" s="25" t="n">
        <v>0</v>
      </c>
      <c r="E59" s="25" t="n">
        <v>0</v>
      </c>
      <c r="F59" s="25" t="n">
        <v>0</v>
      </c>
      <c r="G59" s="25" t="n">
        <v>0</v>
      </c>
      <c r="H59" s="25" t="n">
        <v>275.28</v>
      </c>
      <c r="I59" s="26" t="n">
        <v>1.49615</v>
      </c>
      <c r="J59" s="24" t="s">
        <v>1528</v>
      </c>
      <c r="K59" s="6" t="s">
        <v>46</v>
      </c>
      <c r="L59" s="1" t="s">
        <v>938</v>
      </c>
    </row>
    <row r="60" customFormat="false" ht="15" hidden="false" customHeight="false" outlineLevel="0" collapsed="false">
      <c r="A60" s="6" t="str">
        <f aca="false">"sankmc_"&amp;ROUND(B60,1)&amp;"_"&amp;ROUND(C60,1)&amp;"_"&amp;ROUND(D60,1)&amp;"_"&amp;ROUND(E60,1)&amp;"_"&amp;ROUND(F60,1)&amp;"_"&amp;ROUND(G60,1)</f>
        <v>sankmc_100_0_0_0_0_0</v>
      </c>
      <c r="B60" s="25" t="n">
        <v>100</v>
      </c>
      <c r="C60" s="25" t="n">
        <v>0</v>
      </c>
      <c r="D60" s="25" t="n">
        <v>0</v>
      </c>
      <c r="E60" s="25" t="n">
        <v>0</v>
      </c>
      <c r="F60" s="25" t="n">
        <v>0</v>
      </c>
      <c r="G60" s="25" t="n">
        <v>0</v>
      </c>
      <c r="H60" s="25" t="n">
        <v>280.35</v>
      </c>
      <c r="I60" s="26" t="n">
        <v>1.49425</v>
      </c>
      <c r="J60" s="24" t="s">
        <v>1528</v>
      </c>
      <c r="K60" s="6" t="s">
        <v>46</v>
      </c>
      <c r="L60" s="1" t="s">
        <v>938</v>
      </c>
    </row>
    <row r="61" customFormat="false" ht="15" hidden="false" customHeight="false" outlineLevel="0" collapsed="false">
      <c r="A61" s="6" t="str">
        <f aca="false">"sankmc_"&amp;ROUND(B61,1)&amp;"_"&amp;ROUND(C61,1)&amp;"_"&amp;ROUND(D61,1)&amp;"_"&amp;ROUND(E61,1)&amp;"_"&amp;ROUND(F61,1)&amp;"_"&amp;ROUND(G61,1)</f>
        <v>sankmc_100_0_0_0_0_0</v>
      </c>
      <c r="B61" s="25" t="n">
        <v>100</v>
      </c>
      <c r="C61" s="25" t="n">
        <v>0</v>
      </c>
      <c r="D61" s="25" t="n">
        <v>0</v>
      </c>
      <c r="E61" s="25" t="n">
        <v>0</v>
      </c>
      <c r="F61" s="25" t="n">
        <v>0</v>
      </c>
      <c r="G61" s="25" t="n">
        <v>0</v>
      </c>
      <c r="H61" s="25" t="n">
        <v>289.36</v>
      </c>
      <c r="I61" s="26" t="n">
        <v>1.49121</v>
      </c>
      <c r="J61" s="24" t="s">
        <v>1528</v>
      </c>
      <c r="K61" s="6" t="s">
        <v>46</v>
      </c>
      <c r="L61" s="1" t="s">
        <v>938</v>
      </c>
    </row>
    <row r="62" customFormat="false" ht="15" hidden="false" customHeight="false" outlineLevel="0" collapsed="false">
      <c r="A62" s="6" t="str">
        <f aca="false">"sankmc_"&amp;ROUND(B62,1)&amp;"_"&amp;ROUND(C62,1)&amp;"_"&amp;ROUND(D62,1)&amp;"_"&amp;ROUND(E62,1)&amp;"_"&amp;ROUND(F62,1)&amp;"_"&amp;ROUND(G62,1)</f>
        <v>sankmc_100_0_0_0_0_0</v>
      </c>
      <c r="B62" s="25" t="n">
        <v>100</v>
      </c>
      <c r="C62" s="25" t="n">
        <v>0</v>
      </c>
      <c r="D62" s="25" t="n">
        <v>0</v>
      </c>
      <c r="E62" s="25" t="n">
        <v>0</v>
      </c>
      <c r="F62" s="25" t="n">
        <v>0</v>
      </c>
      <c r="G62" s="25" t="n">
        <v>0</v>
      </c>
      <c r="H62" s="25" t="n">
        <v>296.73</v>
      </c>
      <c r="I62" s="26" t="n">
        <v>1.48892</v>
      </c>
      <c r="J62" s="24" t="s">
        <v>1528</v>
      </c>
      <c r="K62" s="6" t="s">
        <v>46</v>
      </c>
      <c r="L62" s="1" t="s">
        <v>938</v>
      </c>
    </row>
    <row r="63" customFormat="false" ht="15" hidden="false" customHeight="false" outlineLevel="0" collapsed="false">
      <c r="A63" s="6" t="str">
        <f aca="false">"sankmc_"&amp;ROUND(B63,1)&amp;"_"&amp;ROUND(C63,1)&amp;"_"&amp;ROUND(D63,1)&amp;"_"&amp;ROUND(E63,1)&amp;"_"&amp;ROUND(F63,1)&amp;"_"&amp;ROUND(G63,1)</f>
        <v>sankmc_100_0_0_0_0_0</v>
      </c>
      <c r="B63" s="25" t="n">
        <v>100</v>
      </c>
      <c r="C63" s="25" t="n">
        <v>0</v>
      </c>
      <c r="D63" s="25" t="n">
        <v>0</v>
      </c>
      <c r="E63" s="25" t="n">
        <v>0</v>
      </c>
      <c r="F63" s="25" t="n">
        <v>0</v>
      </c>
      <c r="G63" s="25" t="n">
        <v>0</v>
      </c>
      <c r="H63" s="25" t="n">
        <v>302.15</v>
      </c>
      <c r="I63" s="26" t="n">
        <v>1.48738</v>
      </c>
      <c r="J63" s="24" t="s">
        <v>1528</v>
      </c>
      <c r="K63" s="6" t="s">
        <v>46</v>
      </c>
      <c r="L63" s="1" t="s">
        <v>938</v>
      </c>
    </row>
    <row r="64" customFormat="false" ht="15" hidden="false" customHeight="false" outlineLevel="0" collapsed="false">
      <c r="A64" s="6" t="str">
        <f aca="false">"sankmc_"&amp;ROUND(B64,1)&amp;"_"&amp;ROUND(C64,1)&amp;"_"&amp;ROUND(D64,1)&amp;"_"&amp;ROUND(E64,1)&amp;"_"&amp;ROUND(F64,1)&amp;"_"&amp;ROUND(G64,1)</f>
        <v>sankmc_100_0_0_0_0_0</v>
      </c>
      <c r="B64" s="25" t="n">
        <v>100</v>
      </c>
      <c r="C64" s="25" t="n">
        <v>0</v>
      </c>
      <c r="D64" s="25" t="n">
        <v>0</v>
      </c>
      <c r="E64" s="25" t="n">
        <v>0</v>
      </c>
      <c r="F64" s="25" t="n">
        <v>0</v>
      </c>
      <c r="G64" s="25" t="n">
        <v>0</v>
      </c>
      <c r="H64" s="25" t="n">
        <v>313</v>
      </c>
      <c r="I64" s="26" t="n">
        <v>1.48462</v>
      </c>
      <c r="J64" s="24" t="s">
        <v>1528</v>
      </c>
      <c r="K64" s="6" t="s">
        <v>46</v>
      </c>
      <c r="L64" s="1" t="s">
        <v>938</v>
      </c>
    </row>
    <row r="65" customFormat="false" ht="15" hidden="false" customHeight="false" outlineLevel="0" collapsed="false">
      <c r="A65" s="6" t="str">
        <f aca="false">"sankmc_"&amp;ROUND(B65,1)&amp;"_"&amp;ROUND(C65,1)&amp;"_"&amp;ROUND(D65,1)&amp;"_"&amp;ROUND(E65,1)&amp;"_"&amp;ROUND(F65,1)&amp;"_"&amp;ROUND(G65,1)</f>
        <v>sankmc_100_0_0_0_0_0</v>
      </c>
      <c r="B65" s="25" t="n">
        <v>100</v>
      </c>
      <c r="C65" s="25" t="n">
        <v>0</v>
      </c>
      <c r="D65" s="25" t="n">
        <v>0</v>
      </c>
      <c r="E65" s="25" t="n">
        <v>0</v>
      </c>
      <c r="F65" s="25" t="n">
        <v>0</v>
      </c>
      <c r="G65" s="25" t="n">
        <v>0</v>
      </c>
      <c r="H65" s="25" t="n">
        <v>334.15</v>
      </c>
      <c r="I65" s="26" t="n">
        <v>1.48</v>
      </c>
      <c r="J65" s="24" t="s">
        <v>1528</v>
      </c>
      <c r="K65" s="6" t="s">
        <v>46</v>
      </c>
      <c r="L65" s="1" t="s">
        <v>938</v>
      </c>
    </row>
    <row r="66" customFormat="false" ht="15" hidden="false" customHeight="false" outlineLevel="0" collapsed="false">
      <c r="A66" s="6" t="str">
        <f aca="false">"sankmc_"&amp;ROUND(B66,1)&amp;"_"&amp;ROUND(C66,1)&amp;"_"&amp;ROUND(D66,1)&amp;"_"&amp;ROUND(E66,1)&amp;"_"&amp;ROUND(F66,1)&amp;"_"&amp;ROUND(G66,1)</f>
        <v>sankmc_100_0_0_0_0_0</v>
      </c>
      <c r="B66" s="25" t="n">
        <v>100</v>
      </c>
      <c r="C66" s="25" t="n">
        <v>0</v>
      </c>
      <c r="D66" s="25" t="n">
        <v>0</v>
      </c>
      <c r="E66" s="25" t="n">
        <v>0</v>
      </c>
      <c r="F66" s="25" t="n">
        <v>0</v>
      </c>
      <c r="G66" s="25" t="n">
        <v>0</v>
      </c>
      <c r="H66" s="25" t="n">
        <v>365.02</v>
      </c>
      <c r="I66" s="26" t="n">
        <v>1.47469</v>
      </c>
      <c r="J66" s="24" t="s">
        <v>1528</v>
      </c>
      <c r="K66" s="6" t="s">
        <v>46</v>
      </c>
      <c r="L66" s="1" t="s">
        <v>938</v>
      </c>
    </row>
    <row r="67" customFormat="false" ht="15" hidden="false" customHeight="false" outlineLevel="0" collapsed="false">
      <c r="A67" s="6" t="str">
        <f aca="false">"sankmc_"&amp;ROUND(B67,1)&amp;"_"&amp;ROUND(C67,1)&amp;"_"&amp;ROUND(D67,1)&amp;"_"&amp;ROUND(E67,1)&amp;"_"&amp;ROUND(F67,1)&amp;"_"&amp;ROUND(G67,1)</f>
        <v>sankmc_100_0_0_0_0_0</v>
      </c>
      <c r="B67" s="25" t="n">
        <v>100</v>
      </c>
      <c r="C67" s="25" t="n">
        <v>0</v>
      </c>
      <c r="D67" s="25" t="n">
        <v>0</v>
      </c>
      <c r="E67" s="25" t="n">
        <v>0</v>
      </c>
      <c r="F67" s="25" t="n">
        <v>0</v>
      </c>
      <c r="G67" s="25" t="n">
        <v>0</v>
      </c>
      <c r="H67" s="25" t="n">
        <v>404.66</v>
      </c>
      <c r="I67" s="26" t="n">
        <v>1.46978</v>
      </c>
      <c r="J67" s="24" t="s">
        <v>1528</v>
      </c>
      <c r="K67" s="6" t="s">
        <v>46</v>
      </c>
      <c r="L67" s="1" t="s">
        <v>938</v>
      </c>
    </row>
    <row r="68" customFormat="false" ht="15" hidden="false" customHeight="false" outlineLevel="0" collapsed="false">
      <c r="A68" s="6" t="str">
        <f aca="false">"sankmc_"&amp;ROUND(B68,1)&amp;"_"&amp;ROUND(C68,1)&amp;"_"&amp;ROUND(D68,1)&amp;"_"&amp;ROUND(E68,1)&amp;"_"&amp;ROUND(F68,1)&amp;"_"&amp;ROUND(G68,1)</f>
        <v>sankmc_100_0_0_0_0_0</v>
      </c>
      <c r="B68" s="25" t="n">
        <v>100</v>
      </c>
      <c r="C68" s="25" t="n">
        <v>0</v>
      </c>
      <c r="D68" s="25" t="n">
        <v>0</v>
      </c>
      <c r="E68" s="25" t="n">
        <v>0</v>
      </c>
      <c r="F68" s="25" t="n">
        <v>0</v>
      </c>
      <c r="G68" s="25" t="n">
        <v>0</v>
      </c>
      <c r="H68" s="25" t="n">
        <v>435.84</v>
      </c>
      <c r="I68" s="26" t="n">
        <v>1.46685</v>
      </c>
      <c r="J68" s="24" t="s">
        <v>1528</v>
      </c>
      <c r="K68" s="6" t="s">
        <v>46</v>
      </c>
      <c r="L68" s="1" t="s">
        <v>938</v>
      </c>
    </row>
    <row r="69" customFormat="false" ht="15" hidden="false" customHeight="false" outlineLevel="0" collapsed="false">
      <c r="A69" s="6" t="str">
        <f aca="false">"sankmc_"&amp;ROUND(B69,1)&amp;"_"&amp;ROUND(C69,1)&amp;"_"&amp;ROUND(D69,1)&amp;"_"&amp;ROUND(E69,1)&amp;"_"&amp;ROUND(F69,1)&amp;"_"&amp;ROUND(G69,1)</f>
        <v>sankmc_100_0_0_0_0_0</v>
      </c>
      <c r="B69" s="25" t="n">
        <v>100</v>
      </c>
      <c r="C69" s="25" t="n">
        <v>0</v>
      </c>
      <c r="D69" s="25" t="n">
        <v>0</v>
      </c>
      <c r="E69" s="25" t="n">
        <v>0</v>
      </c>
      <c r="F69" s="25" t="n">
        <v>0</v>
      </c>
      <c r="G69" s="25" t="n">
        <v>0</v>
      </c>
      <c r="H69" s="25" t="n">
        <v>546.07</v>
      </c>
      <c r="I69" s="26" t="n">
        <v>1.46028</v>
      </c>
      <c r="J69" s="24" t="s">
        <v>1528</v>
      </c>
      <c r="K69" s="6" t="s">
        <v>46</v>
      </c>
      <c r="L69" s="1" t="s">
        <v>938</v>
      </c>
    </row>
    <row r="70" customFormat="false" ht="15" hidden="false" customHeight="false" outlineLevel="0" collapsed="false">
      <c r="A70" s="6" t="str">
        <f aca="false">"sankmc_"&amp;ROUND(B70,1)&amp;"_"&amp;ROUND(C70,1)&amp;"_"&amp;ROUND(D70,1)&amp;"_"&amp;ROUND(E70,1)&amp;"_"&amp;ROUND(F70,1)&amp;"_"&amp;ROUND(G70,1)</f>
        <v>sankmc_100_0_0_0_0_0</v>
      </c>
      <c r="B70" s="25" t="n">
        <v>100</v>
      </c>
      <c r="C70" s="25" t="n">
        <v>0</v>
      </c>
      <c r="D70" s="25" t="n">
        <v>0</v>
      </c>
      <c r="E70" s="25" t="n">
        <v>0</v>
      </c>
      <c r="F70" s="25" t="n">
        <v>0</v>
      </c>
      <c r="G70" s="25" t="n">
        <v>0</v>
      </c>
      <c r="H70" s="25" t="n">
        <v>578</v>
      </c>
      <c r="I70" s="26" t="n">
        <v>1.45899</v>
      </c>
      <c r="J70" s="24" t="s">
        <v>1528</v>
      </c>
      <c r="K70" s="6" t="s">
        <v>46</v>
      </c>
      <c r="L70" s="1" t="s">
        <v>938</v>
      </c>
    </row>
    <row r="71" customFormat="false" ht="15" hidden="false" customHeight="false" outlineLevel="0" collapsed="false">
      <c r="A71" s="6" t="str">
        <f aca="false">"sankmc_"&amp;ROUND(B71,1)&amp;"_"&amp;ROUND(C71,1)&amp;"_"&amp;ROUND(D71,1)&amp;"_"&amp;ROUND(E71,1)&amp;"_"&amp;ROUND(F71,1)&amp;"_"&amp;ROUND(G71,1)</f>
        <v>sankmc_100_0_0_0_0_0</v>
      </c>
      <c r="B71" s="25" t="n">
        <v>100</v>
      </c>
      <c r="C71" s="25" t="n">
        <v>0</v>
      </c>
      <c r="D71" s="25" t="n">
        <v>0</v>
      </c>
      <c r="E71" s="25" t="n">
        <v>0</v>
      </c>
      <c r="F71" s="25" t="n">
        <v>0</v>
      </c>
      <c r="G71" s="25" t="n">
        <v>0</v>
      </c>
      <c r="H71" s="25" t="n">
        <v>1013.98</v>
      </c>
      <c r="I71" s="26" t="n">
        <v>1.45039</v>
      </c>
      <c r="J71" s="24" t="s">
        <v>1528</v>
      </c>
      <c r="K71" s="6" t="s">
        <v>46</v>
      </c>
      <c r="L71" s="1" t="s">
        <v>938</v>
      </c>
    </row>
    <row r="72" customFormat="false" ht="15" hidden="false" customHeight="false" outlineLevel="0" collapsed="false">
      <c r="A72" s="6" t="str">
        <f aca="false">"sankmc_"&amp;ROUND(B72,1)&amp;"_"&amp;ROUND(C72,1)&amp;"_"&amp;ROUND(D72,1)&amp;"_"&amp;ROUND(E72,1)&amp;"_"&amp;ROUND(F72,1)&amp;"_"&amp;ROUND(G72,1)</f>
        <v>sankmc_100_0_0_0_0_0</v>
      </c>
      <c r="B72" s="25" t="n">
        <v>100</v>
      </c>
      <c r="C72" s="25" t="n">
        <v>0</v>
      </c>
      <c r="D72" s="25" t="n">
        <v>0</v>
      </c>
      <c r="E72" s="25" t="n">
        <v>0</v>
      </c>
      <c r="F72" s="25" t="n">
        <v>0</v>
      </c>
      <c r="G72" s="25" t="n">
        <v>0</v>
      </c>
      <c r="H72" s="25" t="n">
        <v>1128.66</v>
      </c>
      <c r="I72" s="26" t="n">
        <v>1.44903</v>
      </c>
      <c r="J72" s="24" t="s">
        <v>1528</v>
      </c>
      <c r="K72" s="6" t="s">
        <v>46</v>
      </c>
      <c r="L72" s="1" t="s">
        <v>938</v>
      </c>
    </row>
    <row r="73" customFormat="false" ht="15" hidden="false" customHeight="false" outlineLevel="0" collapsed="false">
      <c r="A73" s="6" t="str">
        <f aca="false">"sankmc_"&amp;ROUND(B73,1)&amp;"_"&amp;ROUND(C73,1)&amp;"_"&amp;ROUND(D73,1)&amp;"_"&amp;ROUND(E73,1)&amp;"_"&amp;ROUND(F73,1)&amp;"_"&amp;ROUND(G73,1)</f>
        <v>sankmc_100_0_0_0_0_0</v>
      </c>
      <c r="B73" s="25" t="n">
        <v>100</v>
      </c>
      <c r="C73" s="25" t="n">
        <v>0</v>
      </c>
      <c r="D73" s="25" t="n">
        <v>0</v>
      </c>
      <c r="E73" s="25" t="n">
        <v>0</v>
      </c>
      <c r="F73" s="25" t="n">
        <v>0</v>
      </c>
      <c r="G73" s="25" t="n">
        <v>0</v>
      </c>
      <c r="H73" s="25" t="n">
        <v>1254</v>
      </c>
      <c r="I73" s="26" t="n">
        <v>1.44772</v>
      </c>
      <c r="J73" s="24" t="s">
        <v>1528</v>
      </c>
      <c r="K73" s="6" t="s">
        <v>46</v>
      </c>
      <c r="L73" s="1" t="s">
        <v>938</v>
      </c>
    </row>
    <row r="74" customFormat="false" ht="15" hidden="false" customHeight="false" outlineLevel="0" collapsed="false">
      <c r="A74" s="6" t="str">
        <f aca="false">"sankmc_"&amp;ROUND(B74,1)&amp;"_"&amp;ROUND(C74,1)&amp;"_"&amp;ROUND(D74,1)&amp;"_"&amp;ROUND(E74,1)&amp;"_"&amp;ROUND(F74,1)&amp;"_"&amp;ROUND(G74,1)</f>
        <v>sankmc_100_0_0_0_0_0</v>
      </c>
      <c r="B74" s="25" t="n">
        <v>100</v>
      </c>
      <c r="C74" s="25" t="n">
        <v>0</v>
      </c>
      <c r="D74" s="25" t="n">
        <v>0</v>
      </c>
      <c r="E74" s="25" t="n">
        <v>0</v>
      </c>
      <c r="F74" s="25" t="n">
        <v>0</v>
      </c>
      <c r="G74" s="25" t="n">
        <v>0</v>
      </c>
      <c r="H74" s="25" t="n">
        <v>1367.28</v>
      </c>
      <c r="I74" s="26" t="n">
        <v>1.44635</v>
      </c>
      <c r="J74" s="24" t="s">
        <v>1528</v>
      </c>
      <c r="K74" s="6" t="s">
        <v>46</v>
      </c>
      <c r="L74" s="1" t="s">
        <v>938</v>
      </c>
    </row>
    <row r="75" customFormat="false" ht="15" hidden="false" customHeight="false" outlineLevel="0" collapsed="false">
      <c r="A75" s="6" t="str">
        <f aca="false">"sankmc_"&amp;ROUND(B75,1)&amp;"_"&amp;ROUND(C75,1)&amp;"_"&amp;ROUND(D75,1)&amp;"_"&amp;ROUND(E75,1)&amp;"_"&amp;ROUND(F75,1)&amp;"_"&amp;ROUND(G75,1)</f>
        <v>sankmc_100_0_0_0_0_0</v>
      </c>
      <c r="B75" s="25" t="n">
        <v>100</v>
      </c>
      <c r="C75" s="25" t="n">
        <v>0</v>
      </c>
      <c r="D75" s="25" t="n">
        <v>0</v>
      </c>
      <c r="E75" s="25" t="n">
        <v>0</v>
      </c>
      <c r="F75" s="25" t="n">
        <v>0</v>
      </c>
      <c r="G75" s="25" t="n">
        <v>0</v>
      </c>
      <c r="H75" s="25" t="n">
        <v>1470</v>
      </c>
      <c r="I75" s="26" t="n">
        <v>1.44524</v>
      </c>
      <c r="J75" s="24" t="s">
        <v>1528</v>
      </c>
      <c r="K75" s="6" t="s">
        <v>46</v>
      </c>
      <c r="L75" s="1" t="s">
        <v>938</v>
      </c>
    </row>
    <row r="76" customFormat="false" ht="15" hidden="false" customHeight="false" outlineLevel="0" collapsed="false">
      <c r="A76" s="6" t="str">
        <f aca="false">"sankmc_"&amp;ROUND(B76,1)&amp;"_"&amp;ROUND(C76,1)&amp;"_"&amp;ROUND(D76,1)&amp;"_"&amp;ROUND(E76,1)&amp;"_"&amp;ROUND(F76,1)&amp;"_"&amp;ROUND(G76,1)</f>
        <v>sankmc_100_0_0_0_0_0</v>
      </c>
      <c r="B76" s="25" t="n">
        <v>100</v>
      </c>
      <c r="C76" s="25" t="n">
        <v>0</v>
      </c>
      <c r="D76" s="25" t="n">
        <v>0</v>
      </c>
      <c r="E76" s="25" t="n">
        <v>0</v>
      </c>
      <c r="F76" s="25" t="n">
        <v>0</v>
      </c>
      <c r="G76" s="25" t="n">
        <v>0</v>
      </c>
      <c r="H76" s="25" t="n">
        <v>1529.52</v>
      </c>
      <c r="I76" s="26" t="n">
        <v>1.44444</v>
      </c>
      <c r="J76" s="24" t="s">
        <v>1528</v>
      </c>
      <c r="K76" s="6" t="s">
        <v>46</v>
      </c>
      <c r="L76" s="1" t="s">
        <v>938</v>
      </c>
    </row>
    <row r="77" customFormat="false" ht="15" hidden="false" customHeight="false" outlineLevel="0" collapsed="false">
      <c r="A77" s="6" t="str">
        <f aca="false">"sankmc_"&amp;ROUND(B77,1)&amp;"_"&amp;ROUND(C77,1)&amp;"_"&amp;ROUND(D77,1)&amp;"_"&amp;ROUND(E77,1)&amp;"_"&amp;ROUND(F77,1)&amp;"_"&amp;ROUND(G77,1)</f>
        <v>sankmc_100_0_0_0_0_0</v>
      </c>
      <c r="B77" s="25" t="n">
        <v>100</v>
      </c>
      <c r="C77" s="25" t="n">
        <v>0</v>
      </c>
      <c r="D77" s="25" t="n">
        <v>0</v>
      </c>
      <c r="E77" s="25" t="n">
        <v>0</v>
      </c>
      <c r="F77" s="25" t="n">
        <v>0</v>
      </c>
      <c r="G77" s="25" t="n">
        <v>0</v>
      </c>
      <c r="H77" s="25" t="n">
        <v>1660</v>
      </c>
      <c r="I77" s="26" t="n">
        <v>1.44307</v>
      </c>
      <c r="J77" s="24" t="s">
        <v>1528</v>
      </c>
      <c r="K77" s="6" t="s">
        <v>46</v>
      </c>
      <c r="L77" s="1" t="s">
        <v>938</v>
      </c>
    </row>
    <row r="78" customFormat="false" ht="15" hidden="false" customHeight="false" outlineLevel="0" collapsed="false">
      <c r="A78" s="6" t="str">
        <f aca="false">"sankmc_"&amp;ROUND(B78,1)&amp;"_"&amp;ROUND(C78,1)&amp;"_"&amp;ROUND(D78,1)&amp;"_"&amp;ROUND(E78,1)&amp;"_"&amp;ROUND(F78,1)&amp;"_"&amp;ROUND(G78,1)</f>
        <v>sankmc_100_0_0_0_0_0</v>
      </c>
      <c r="B78" s="25" t="n">
        <v>100</v>
      </c>
      <c r="C78" s="25" t="n">
        <v>0</v>
      </c>
      <c r="D78" s="25" t="n">
        <v>0</v>
      </c>
      <c r="E78" s="25" t="n">
        <v>0</v>
      </c>
      <c r="F78" s="25" t="n">
        <v>0</v>
      </c>
      <c r="G78" s="25" t="n">
        <v>0</v>
      </c>
      <c r="H78" s="25" t="n">
        <v>667.8</v>
      </c>
      <c r="I78" s="26" t="n">
        <v>1.45607</v>
      </c>
      <c r="J78" s="24" t="s">
        <v>1529</v>
      </c>
      <c r="K78" s="6" t="s">
        <v>46</v>
      </c>
      <c r="L78" s="1" t="s">
        <v>938</v>
      </c>
    </row>
    <row r="79" customFormat="false" ht="15" hidden="false" customHeight="false" outlineLevel="0" collapsed="false">
      <c r="A79" s="6" t="str">
        <f aca="false">"sankmc_"&amp;ROUND(B79,1)&amp;"_"&amp;ROUND(C79,1)&amp;"_"&amp;ROUND(D79,1)&amp;"_"&amp;ROUND(E79,1)&amp;"_"&amp;ROUND(F79,1)&amp;"_"&amp;ROUND(G79,1)</f>
        <v>sankmc_100_0_0_0_0_0</v>
      </c>
      <c r="B79" s="25" t="n">
        <v>100</v>
      </c>
      <c r="C79" s="25" t="n">
        <v>0</v>
      </c>
      <c r="D79" s="25" t="n">
        <v>0</v>
      </c>
      <c r="E79" s="25" t="n">
        <v>0</v>
      </c>
      <c r="F79" s="25" t="n">
        <v>0</v>
      </c>
      <c r="G79" s="25" t="n">
        <v>0</v>
      </c>
      <c r="H79" s="25" t="n">
        <v>643.8</v>
      </c>
      <c r="I79" s="26" t="n">
        <v>1.4567</v>
      </c>
      <c r="J79" s="24" t="s">
        <v>1529</v>
      </c>
      <c r="K79" s="6" t="s">
        <v>46</v>
      </c>
      <c r="L79" s="1" t="s">
        <v>938</v>
      </c>
    </row>
    <row r="80" customFormat="false" ht="15" hidden="false" customHeight="false" outlineLevel="0" collapsed="false">
      <c r="A80" s="6" t="str">
        <f aca="false">"sankmc_"&amp;ROUND(B80,1)&amp;"_"&amp;ROUND(C80,1)&amp;"_"&amp;ROUND(D80,1)&amp;"_"&amp;ROUND(E80,1)&amp;"_"&amp;ROUND(F80,1)&amp;"_"&amp;ROUND(G80,1)</f>
        <v>sankmc_100_0_0_0_0_0</v>
      </c>
      <c r="B80" s="25" t="n">
        <v>100</v>
      </c>
      <c r="C80" s="25" t="n">
        <v>0</v>
      </c>
      <c r="D80" s="25" t="n">
        <v>0</v>
      </c>
      <c r="E80" s="25" t="n">
        <v>0</v>
      </c>
      <c r="F80" s="25" t="n">
        <v>0</v>
      </c>
      <c r="G80" s="25" t="n">
        <v>0</v>
      </c>
      <c r="H80" s="25" t="n">
        <v>587.6</v>
      </c>
      <c r="I80" s="26" t="n">
        <v>1.45846</v>
      </c>
      <c r="J80" s="24" t="s">
        <v>1529</v>
      </c>
      <c r="K80" s="6" t="s">
        <v>46</v>
      </c>
      <c r="L80" s="1" t="s">
        <v>938</v>
      </c>
    </row>
    <row r="81" customFormat="false" ht="15" hidden="false" customHeight="false" outlineLevel="0" collapsed="false">
      <c r="A81" s="6" t="str">
        <f aca="false">"sankmc_"&amp;ROUND(B81,1)&amp;"_"&amp;ROUND(C81,1)&amp;"_"&amp;ROUND(D81,1)&amp;"_"&amp;ROUND(E81,1)&amp;"_"&amp;ROUND(F81,1)&amp;"_"&amp;ROUND(G81,1)</f>
        <v>sankmc_100_0_0_0_0_0</v>
      </c>
      <c r="B81" s="25" t="n">
        <v>100</v>
      </c>
      <c r="C81" s="25" t="n">
        <v>0</v>
      </c>
      <c r="D81" s="25" t="n">
        <v>0</v>
      </c>
      <c r="E81" s="25" t="n">
        <v>0</v>
      </c>
      <c r="F81" s="25" t="n">
        <v>0</v>
      </c>
      <c r="G81" s="25" t="n">
        <v>0</v>
      </c>
      <c r="H81" s="25" t="n">
        <v>508.6</v>
      </c>
      <c r="I81" s="26" t="n">
        <v>1.46186</v>
      </c>
      <c r="J81" s="24" t="s">
        <v>1529</v>
      </c>
      <c r="K81" s="6" t="s">
        <v>46</v>
      </c>
      <c r="L81" s="1" t="s">
        <v>938</v>
      </c>
    </row>
    <row r="82" customFormat="false" ht="15" hidden="false" customHeight="false" outlineLevel="0" collapsed="false">
      <c r="A82" s="6" t="str">
        <f aca="false">"sankmc_"&amp;ROUND(B82,1)&amp;"_"&amp;ROUND(C82,1)&amp;"_"&amp;ROUND(D82,1)&amp;"_"&amp;ROUND(E82,1)&amp;"_"&amp;ROUND(F82,1)&amp;"_"&amp;ROUND(G82,1)</f>
        <v>sankmc_100_0_0_0_0_0</v>
      </c>
      <c r="B82" s="25" t="n">
        <v>100</v>
      </c>
      <c r="C82" s="25" t="n">
        <v>0</v>
      </c>
      <c r="D82" s="25" t="n">
        <v>0</v>
      </c>
      <c r="E82" s="25" t="n">
        <v>0</v>
      </c>
      <c r="F82" s="25" t="n">
        <v>0</v>
      </c>
      <c r="G82" s="25" t="n">
        <v>0</v>
      </c>
      <c r="H82" s="25" t="n">
        <v>501.6</v>
      </c>
      <c r="I82" s="26" t="n">
        <v>1.46224</v>
      </c>
      <c r="J82" s="24" t="s">
        <v>1529</v>
      </c>
      <c r="K82" s="6" t="s">
        <v>46</v>
      </c>
      <c r="L82" s="1" t="s">
        <v>938</v>
      </c>
    </row>
    <row r="83" customFormat="false" ht="15" hidden="false" customHeight="false" outlineLevel="0" collapsed="false">
      <c r="A83" s="6" t="str">
        <f aca="false">"sankmc_"&amp;ROUND(B83,1)&amp;"_"&amp;ROUND(C83,1)&amp;"_"&amp;ROUND(D83,1)&amp;"_"&amp;ROUND(E83,1)&amp;"_"&amp;ROUND(F83,1)&amp;"_"&amp;ROUND(G83,1)</f>
        <v>sankmc_100_0_0_0_0_0</v>
      </c>
      <c r="B83" s="25" t="n">
        <v>100</v>
      </c>
      <c r="C83" s="25" t="n">
        <v>0</v>
      </c>
      <c r="D83" s="25" t="n">
        <v>0</v>
      </c>
      <c r="E83" s="25" t="n">
        <v>0</v>
      </c>
      <c r="F83" s="25" t="n">
        <v>0</v>
      </c>
      <c r="G83" s="25" t="n">
        <v>0</v>
      </c>
      <c r="H83" s="25" t="n">
        <v>480</v>
      </c>
      <c r="I83" s="26" t="n">
        <v>1.4635</v>
      </c>
      <c r="J83" s="24" t="s">
        <v>1529</v>
      </c>
      <c r="K83" s="6" t="s">
        <v>46</v>
      </c>
      <c r="L83" s="1" t="s">
        <v>938</v>
      </c>
    </row>
    <row r="84" customFormat="false" ht="15" hidden="false" customHeight="false" outlineLevel="0" collapsed="false">
      <c r="A84" s="6" t="str">
        <f aca="false">"sankmc_"&amp;ROUND(B84,1)&amp;"_"&amp;ROUND(C84,1)&amp;"_"&amp;ROUND(D84,1)&amp;"_"&amp;ROUND(E84,1)&amp;"_"&amp;ROUND(F84,1)&amp;"_"&amp;ROUND(G84,1)</f>
        <v>sankmc_100_0_0_0_0_0</v>
      </c>
      <c r="B84" s="25" t="n">
        <v>100</v>
      </c>
      <c r="C84" s="25" t="n">
        <v>0</v>
      </c>
      <c r="D84" s="25" t="n">
        <v>0</v>
      </c>
      <c r="E84" s="25" t="n">
        <v>0</v>
      </c>
      <c r="F84" s="25" t="n">
        <v>0</v>
      </c>
      <c r="G84" s="25" t="n">
        <v>0</v>
      </c>
      <c r="H84" s="25" t="n">
        <v>471.3</v>
      </c>
      <c r="I84" s="26" t="n">
        <v>1.46406</v>
      </c>
      <c r="J84" s="24" t="s">
        <v>1529</v>
      </c>
      <c r="K84" s="6" t="s">
        <v>46</v>
      </c>
      <c r="L84" s="1" t="s">
        <v>938</v>
      </c>
    </row>
    <row r="85" customFormat="false" ht="15" hidden="false" customHeight="false" outlineLevel="0" collapsed="false">
      <c r="A85" s="6" t="str">
        <f aca="false">"sankmc_"&amp;ROUND(B85,1)&amp;"_"&amp;ROUND(C85,1)&amp;"_"&amp;ROUND(D85,1)&amp;"_"&amp;ROUND(E85,1)&amp;"_"&amp;ROUND(F85,1)&amp;"_"&amp;ROUND(G85,1)</f>
        <v>sankmc_100_0_0_0_0_0</v>
      </c>
      <c r="B85" s="25" t="n">
        <v>100</v>
      </c>
      <c r="C85" s="25" t="n">
        <v>0</v>
      </c>
      <c r="D85" s="25" t="n">
        <v>0</v>
      </c>
      <c r="E85" s="25" t="n">
        <v>0</v>
      </c>
      <c r="F85" s="25" t="n">
        <v>0</v>
      </c>
      <c r="G85" s="25" t="n">
        <v>0</v>
      </c>
      <c r="H85" s="25" t="n">
        <v>467.8</v>
      </c>
      <c r="I85" s="26" t="n">
        <v>1.46429</v>
      </c>
      <c r="J85" s="24" t="s">
        <v>1529</v>
      </c>
      <c r="K85" s="6" t="s">
        <v>46</v>
      </c>
      <c r="L85" s="1" t="s">
        <v>938</v>
      </c>
    </row>
    <row r="86" customFormat="false" ht="15" hidden="false" customHeight="false" outlineLevel="0" collapsed="false">
      <c r="A86" s="6" t="str">
        <f aca="false">"sankmc_"&amp;ROUND(B86,1)&amp;"_"&amp;ROUND(C86,1)&amp;"_"&amp;ROUND(D86,1)&amp;"_"&amp;ROUND(E86,1)&amp;"_"&amp;ROUND(F86,1)&amp;"_"&amp;ROUND(G86,1)</f>
        <v>sankmc_100_0_0_0_0_0</v>
      </c>
      <c r="B86" s="25" t="n">
        <v>100</v>
      </c>
      <c r="C86" s="25" t="n">
        <v>0</v>
      </c>
      <c r="D86" s="25" t="n">
        <v>0</v>
      </c>
      <c r="E86" s="25" t="n">
        <v>0</v>
      </c>
      <c r="F86" s="25" t="n">
        <v>0</v>
      </c>
      <c r="G86" s="25" t="n">
        <v>0</v>
      </c>
      <c r="H86" s="25" t="n">
        <v>435.8</v>
      </c>
      <c r="I86" s="26" t="n">
        <v>1.46669</v>
      </c>
      <c r="J86" s="24" t="s">
        <v>1529</v>
      </c>
      <c r="K86" s="6" t="s">
        <v>46</v>
      </c>
      <c r="L86" s="1" t="s">
        <v>938</v>
      </c>
    </row>
    <row r="87" customFormat="false" ht="15" hidden="false" customHeight="false" outlineLevel="0" collapsed="false">
      <c r="A87" s="6" t="str">
        <f aca="false">"sankmc_"&amp;ROUND(B87,1)&amp;"_"&amp;ROUND(C87,1)&amp;"_"&amp;ROUND(D87,1)&amp;"_"&amp;ROUND(E87,1)&amp;"_"&amp;ROUND(F87,1)&amp;"_"&amp;ROUND(G87,1)</f>
        <v>sankmc_100_0_0_0_0_0</v>
      </c>
      <c r="B87" s="25" t="n">
        <v>100</v>
      </c>
      <c r="C87" s="25" t="n">
        <v>0</v>
      </c>
      <c r="D87" s="25" t="n">
        <v>0</v>
      </c>
      <c r="E87" s="25" t="n">
        <v>0</v>
      </c>
      <c r="F87" s="25" t="n">
        <v>0</v>
      </c>
      <c r="G87" s="25" t="n">
        <v>0</v>
      </c>
      <c r="H87" s="25" t="n">
        <v>404.7</v>
      </c>
      <c r="I87" s="26" t="n">
        <v>1.46962</v>
      </c>
      <c r="J87" s="24" t="s">
        <v>1529</v>
      </c>
      <c r="K87" s="6" t="s">
        <v>46</v>
      </c>
      <c r="L87" s="1" t="s">
        <v>938</v>
      </c>
    </row>
    <row r="88" customFormat="false" ht="15" hidden="false" customHeight="false" outlineLevel="0" collapsed="false">
      <c r="A88" s="6" t="str">
        <f aca="false">"sankmc_"&amp;ROUND(B88,1)&amp;"_"&amp;ROUND(C88,1)&amp;"_"&amp;ROUND(D88,1)&amp;"_"&amp;ROUND(E88,1)&amp;"_"&amp;ROUND(F88,1)&amp;"_"&amp;ROUND(G88,1)</f>
        <v>sankmc_75_3_22_0_0_0</v>
      </c>
      <c r="B88" s="25" t="n">
        <v>75</v>
      </c>
      <c r="C88" s="25" t="n">
        <v>3</v>
      </c>
      <c r="D88" s="25" t="n">
        <v>22</v>
      </c>
      <c r="E88" s="25" t="n">
        <v>0</v>
      </c>
      <c r="F88" s="25" t="n">
        <v>0</v>
      </c>
      <c r="G88" s="25" t="n">
        <v>0</v>
      </c>
      <c r="H88" s="25" t="n">
        <v>435.8</v>
      </c>
      <c r="I88" s="26" t="n">
        <v>1.5069</v>
      </c>
      <c r="J88" s="24" t="s">
        <v>1530</v>
      </c>
      <c r="K88" s="6" t="s">
        <v>1527</v>
      </c>
      <c r="L88" s="1" t="s">
        <v>938</v>
      </c>
    </row>
    <row r="89" customFormat="false" ht="15" hidden="false" customHeight="false" outlineLevel="0" collapsed="false">
      <c r="A89" s="6" t="str">
        <f aca="false">"sankmc_"&amp;ROUND(B89,1)&amp;"_"&amp;ROUND(C89,1)&amp;"_"&amp;ROUND(D89,1)&amp;"_"&amp;ROUND(E89,1)&amp;"_"&amp;ROUND(F89,1)&amp;"_"&amp;ROUND(G89,1)</f>
        <v>sankmc_75_3_22_0_0_0</v>
      </c>
      <c r="B89" s="25" t="n">
        <v>75</v>
      </c>
      <c r="C89" s="25" t="n">
        <v>3</v>
      </c>
      <c r="D89" s="25" t="n">
        <v>22</v>
      </c>
      <c r="E89" s="25" t="n">
        <v>0</v>
      </c>
      <c r="F89" s="25" t="n">
        <v>0</v>
      </c>
      <c r="G89" s="25" t="n">
        <v>0</v>
      </c>
      <c r="H89" s="25" t="n">
        <v>447.1</v>
      </c>
      <c r="I89" s="26" t="n">
        <v>1.5058</v>
      </c>
      <c r="J89" s="24" t="s">
        <v>1530</v>
      </c>
      <c r="K89" s="6" t="s">
        <v>1527</v>
      </c>
      <c r="L89" s="1" t="s">
        <v>938</v>
      </c>
    </row>
    <row r="90" customFormat="false" ht="15" hidden="false" customHeight="false" outlineLevel="0" collapsed="false">
      <c r="A90" s="6" t="str">
        <f aca="false">"sankmc_"&amp;ROUND(B90,1)&amp;"_"&amp;ROUND(C90,1)&amp;"_"&amp;ROUND(D90,1)&amp;"_"&amp;ROUND(E90,1)&amp;"_"&amp;ROUND(F90,1)&amp;"_"&amp;ROUND(G90,1)</f>
        <v>sankmc_75_3_22_0_0_0</v>
      </c>
      <c r="B90" s="25" t="n">
        <v>75</v>
      </c>
      <c r="C90" s="25" t="n">
        <v>3</v>
      </c>
      <c r="D90" s="25" t="n">
        <v>22</v>
      </c>
      <c r="E90" s="25" t="n">
        <v>0</v>
      </c>
      <c r="F90" s="25" t="n">
        <v>0</v>
      </c>
      <c r="G90" s="25" t="n">
        <v>0</v>
      </c>
      <c r="H90" s="25" t="n">
        <v>471.3</v>
      </c>
      <c r="I90" s="26" t="n">
        <v>1.5035</v>
      </c>
      <c r="J90" s="24" t="s">
        <v>1530</v>
      </c>
      <c r="K90" s="6" t="s">
        <v>1527</v>
      </c>
      <c r="L90" s="1" t="s">
        <v>938</v>
      </c>
    </row>
    <row r="91" customFormat="false" ht="15" hidden="false" customHeight="false" outlineLevel="0" collapsed="false">
      <c r="A91" s="6" t="str">
        <f aca="false">"sankmc_"&amp;ROUND(B91,1)&amp;"_"&amp;ROUND(C91,1)&amp;"_"&amp;ROUND(D91,1)&amp;"_"&amp;ROUND(E91,1)&amp;"_"&amp;ROUND(F91,1)&amp;"_"&amp;ROUND(G91,1)</f>
        <v>sankmc_75_3_22_0_0_0</v>
      </c>
      <c r="B91" s="25" t="n">
        <v>75</v>
      </c>
      <c r="C91" s="25" t="n">
        <v>3</v>
      </c>
      <c r="D91" s="25" t="n">
        <v>22</v>
      </c>
      <c r="E91" s="25" t="n">
        <v>0</v>
      </c>
      <c r="F91" s="25" t="n">
        <v>0</v>
      </c>
      <c r="G91" s="25" t="n">
        <v>0</v>
      </c>
      <c r="H91" s="25" t="n">
        <v>492.1</v>
      </c>
      <c r="I91" s="26" t="n">
        <v>1.5019</v>
      </c>
      <c r="J91" s="24" t="s">
        <v>1530</v>
      </c>
      <c r="K91" s="6" t="s">
        <v>1527</v>
      </c>
      <c r="L91" s="1" t="s">
        <v>938</v>
      </c>
    </row>
    <row r="92" customFormat="false" ht="15" hidden="false" customHeight="false" outlineLevel="0" collapsed="false">
      <c r="A92" s="6" t="str">
        <f aca="false">"sankmc_"&amp;ROUND(B92,1)&amp;"_"&amp;ROUND(C92,1)&amp;"_"&amp;ROUND(D92,1)&amp;"_"&amp;ROUND(E92,1)&amp;"_"&amp;ROUND(F92,1)&amp;"_"&amp;ROUND(G92,1)</f>
        <v>sankmc_75_3_22_0_0_0</v>
      </c>
      <c r="B92" s="25" t="n">
        <v>75</v>
      </c>
      <c r="C92" s="25" t="n">
        <v>3</v>
      </c>
      <c r="D92" s="25" t="n">
        <v>22</v>
      </c>
      <c r="E92" s="25" t="n">
        <v>0</v>
      </c>
      <c r="F92" s="25" t="n">
        <v>0</v>
      </c>
      <c r="G92" s="25" t="n">
        <v>0</v>
      </c>
      <c r="H92" s="25" t="n">
        <v>501.5</v>
      </c>
      <c r="I92" s="26" t="n">
        <v>1.5012</v>
      </c>
      <c r="J92" s="24" t="s">
        <v>1530</v>
      </c>
      <c r="K92" s="6" t="s">
        <v>1527</v>
      </c>
      <c r="L92" s="1" t="s">
        <v>938</v>
      </c>
    </row>
    <row r="93" customFormat="false" ht="15" hidden="false" customHeight="false" outlineLevel="0" collapsed="false">
      <c r="A93" s="6" t="str">
        <f aca="false">"sankmc_"&amp;ROUND(B93,1)&amp;"_"&amp;ROUND(C93,1)&amp;"_"&amp;ROUND(D93,1)&amp;"_"&amp;ROUND(E93,1)&amp;"_"&amp;ROUND(F93,1)&amp;"_"&amp;ROUND(G93,1)</f>
        <v>sankmc_75_3_22_0_0_0</v>
      </c>
      <c r="B93" s="25" t="n">
        <v>75</v>
      </c>
      <c r="C93" s="25" t="n">
        <v>3</v>
      </c>
      <c r="D93" s="25" t="n">
        <v>22</v>
      </c>
      <c r="E93" s="25" t="n">
        <v>0</v>
      </c>
      <c r="F93" s="25" t="n">
        <v>0</v>
      </c>
      <c r="G93" s="25" t="n">
        <v>0</v>
      </c>
      <c r="H93" s="25" t="n">
        <v>546</v>
      </c>
      <c r="I93" s="26" t="n">
        <v>1.4985</v>
      </c>
      <c r="J93" s="24" t="s">
        <v>1530</v>
      </c>
      <c r="K93" s="6" t="s">
        <v>1527</v>
      </c>
      <c r="L93" s="1" t="s">
        <v>938</v>
      </c>
    </row>
    <row r="94" customFormat="false" ht="15" hidden="false" customHeight="false" outlineLevel="0" collapsed="false">
      <c r="A94" s="6" t="str">
        <f aca="false">"sankmc_"&amp;ROUND(B94,1)&amp;"_"&amp;ROUND(C94,1)&amp;"_"&amp;ROUND(D94,1)&amp;"_"&amp;ROUND(E94,1)&amp;"_"&amp;ROUND(F94,1)&amp;"_"&amp;ROUND(G94,1)</f>
        <v>sankmc_75_3_22_0_0_0</v>
      </c>
      <c r="B94" s="25" t="n">
        <v>75</v>
      </c>
      <c r="C94" s="25" t="n">
        <v>3</v>
      </c>
      <c r="D94" s="25" t="n">
        <v>22</v>
      </c>
      <c r="E94" s="25" t="n">
        <v>0</v>
      </c>
      <c r="F94" s="25" t="n">
        <v>0</v>
      </c>
      <c r="G94" s="25" t="n">
        <v>0</v>
      </c>
      <c r="H94" s="25" t="n">
        <v>579</v>
      </c>
      <c r="I94" s="26" t="n">
        <v>1.497</v>
      </c>
      <c r="J94" s="24" t="s">
        <v>1530</v>
      </c>
      <c r="K94" s="6" t="s">
        <v>1527</v>
      </c>
      <c r="L94" s="1" t="s">
        <v>938</v>
      </c>
    </row>
    <row r="95" customFormat="false" ht="15" hidden="false" customHeight="false" outlineLevel="0" collapsed="false">
      <c r="A95" s="6" t="str">
        <f aca="false">"sankmc_"&amp;ROUND(B95,1)&amp;"_"&amp;ROUND(C95,1)&amp;"_"&amp;ROUND(D95,1)&amp;"_"&amp;ROUND(E95,1)&amp;"_"&amp;ROUND(F95,1)&amp;"_"&amp;ROUND(G95,1)</f>
        <v>sankmc_75_3_22_0_0_0</v>
      </c>
      <c r="B95" s="25" t="n">
        <v>75</v>
      </c>
      <c r="C95" s="25" t="n">
        <v>3</v>
      </c>
      <c r="D95" s="25" t="n">
        <v>22</v>
      </c>
      <c r="E95" s="25" t="n">
        <v>0</v>
      </c>
      <c r="F95" s="25" t="n">
        <v>0</v>
      </c>
      <c r="G95" s="25" t="n">
        <v>0</v>
      </c>
      <c r="H95" s="25" t="n">
        <v>587.5</v>
      </c>
      <c r="I95" s="26" t="n">
        <v>1.4965</v>
      </c>
      <c r="J95" s="24" t="s">
        <v>1530</v>
      </c>
      <c r="K95" s="6" t="s">
        <v>1527</v>
      </c>
      <c r="L95" s="1" t="s">
        <v>938</v>
      </c>
    </row>
    <row r="96" customFormat="false" ht="15" hidden="false" customHeight="false" outlineLevel="0" collapsed="false">
      <c r="A96" s="6" t="str">
        <f aca="false">"sankmc_"&amp;ROUND(B96,1)&amp;"_"&amp;ROUND(C96,1)&amp;"_"&amp;ROUND(D96,1)&amp;"_"&amp;ROUND(E96,1)&amp;"_"&amp;ROUND(F96,1)&amp;"_"&amp;ROUND(G96,1)</f>
        <v>sankmc_75_3_22_0_0_0</v>
      </c>
      <c r="B96" s="25" t="n">
        <v>75</v>
      </c>
      <c r="C96" s="25" t="n">
        <v>3</v>
      </c>
      <c r="D96" s="25" t="n">
        <v>22</v>
      </c>
      <c r="E96" s="25" t="n">
        <v>0</v>
      </c>
      <c r="F96" s="25" t="n">
        <v>0</v>
      </c>
      <c r="G96" s="25" t="n">
        <v>0</v>
      </c>
      <c r="H96" s="25" t="n">
        <v>667.8</v>
      </c>
      <c r="I96" s="26" t="n">
        <v>1.4936</v>
      </c>
      <c r="J96" s="24" t="s">
        <v>1530</v>
      </c>
      <c r="K96" s="6" t="s">
        <v>1527</v>
      </c>
      <c r="L96" s="1" t="s">
        <v>938</v>
      </c>
    </row>
    <row r="97" customFormat="false" ht="15" hidden="false" customHeight="false" outlineLevel="0" collapsed="false">
      <c r="A97" s="6" t="str">
        <f aca="false">"sankmc_"&amp;ROUND(B97,1)&amp;"_"&amp;ROUND(C97,1)&amp;"_"&amp;ROUND(D97,1)&amp;"_"&amp;ROUND(E97,1)&amp;"_"&amp;ROUND(F97,1)&amp;"_"&amp;ROUND(G97,1)</f>
        <v>sankmc_75_12.5_12.5_0_0_0</v>
      </c>
      <c r="B97" s="25" t="n">
        <v>75</v>
      </c>
      <c r="C97" s="25" t="n">
        <v>12.5</v>
      </c>
      <c r="D97" s="25" t="n">
        <v>12.5</v>
      </c>
      <c r="E97" s="25" t="n">
        <v>0</v>
      </c>
      <c r="F97" s="25" t="n">
        <v>0</v>
      </c>
      <c r="G97" s="25" t="n">
        <v>0</v>
      </c>
      <c r="H97" s="25" t="n">
        <v>435.8</v>
      </c>
      <c r="I97" s="26" t="n">
        <v>1.499</v>
      </c>
      <c r="J97" s="24" t="s">
        <v>1530</v>
      </c>
      <c r="K97" s="6" t="s">
        <v>1527</v>
      </c>
      <c r="L97" s="1" t="s">
        <v>938</v>
      </c>
    </row>
    <row r="98" customFormat="false" ht="15" hidden="false" customHeight="false" outlineLevel="0" collapsed="false">
      <c r="A98" s="6" t="str">
        <f aca="false">"sankmc_"&amp;ROUND(B98,1)&amp;"_"&amp;ROUND(C98,1)&amp;"_"&amp;ROUND(D98,1)&amp;"_"&amp;ROUND(E98,1)&amp;"_"&amp;ROUND(F98,1)&amp;"_"&amp;ROUND(G98,1)</f>
        <v>sankmc_75_12.5_12.5_0_0_0</v>
      </c>
      <c r="B98" s="25" t="n">
        <v>75</v>
      </c>
      <c r="C98" s="25" t="n">
        <v>12.5</v>
      </c>
      <c r="D98" s="25" t="n">
        <v>12.5</v>
      </c>
      <c r="E98" s="25" t="n">
        <v>0</v>
      </c>
      <c r="F98" s="25" t="n">
        <v>0</v>
      </c>
      <c r="G98" s="25" t="n">
        <v>0</v>
      </c>
      <c r="H98" s="25" t="n">
        <v>447.1</v>
      </c>
      <c r="I98" s="26" t="n">
        <v>1.4979</v>
      </c>
      <c r="J98" s="24" t="s">
        <v>1530</v>
      </c>
      <c r="K98" s="6" t="s">
        <v>1527</v>
      </c>
      <c r="L98" s="1" t="s">
        <v>938</v>
      </c>
    </row>
    <row r="99" customFormat="false" ht="15" hidden="false" customHeight="false" outlineLevel="0" collapsed="false">
      <c r="A99" s="6" t="str">
        <f aca="false">"sankmc_"&amp;ROUND(B99,1)&amp;"_"&amp;ROUND(C99,1)&amp;"_"&amp;ROUND(D99,1)&amp;"_"&amp;ROUND(E99,1)&amp;"_"&amp;ROUND(F99,1)&amp;"_"&amp;ROUND(G99,1)</f>
        <v>sankmc_75_12.5_12.5_0_0_0</v>
      </c>
      <c r="B99" s="25" t="n">
        <v>75</v>
      </c>
      <c r="C99" s="25" t="n">
        <v>12.5</v>
      </c>
      <c r="D99" s="25" t="n">
        <v>12.5</v>
      </c>
      <c r="E99" s="25" t="n">
        <v>0</v>
      </c>
      <c r="F99" s="25" t="n">
        <v>0</v>
      </c>
      <c r="G99" s="25" t="n">
        <v>0</v>
      </c>
      <c r="H99" s="25" t="n">
        <v>471.3</v>
      </c>
      <c r="I99" s="26" t="n">
        <v>1.4959</v>
      </c>
      <c r="J99" s="24" t="s">
        <v>1530</v>
      </c>
      <c r="K99" s="6" t="s">
        <v>1527</v>
      </c>
      <c r="L99" s="1" t="s">
        <v>938</v>
      </c>
    </row>
    <row r="100" customFormat="false" ht="15" hidden="false" customHeight="false" outlineLevel="0" collapsed="false">
      <c r="A100" s="6" t="str">
        <f aca="false">"sankmc_"&amp;ROUND(B100,1)&amp;"_"&amp;ROUND(C100,1)&amp;"_"&amp;ROUND(D100,1)&amp;"_"&amp;ROUND(E100,1)&amp;"_"&amp;ROUND(F100,1)&amp;"_"&amp;ROUND(G100,1)</f>
        <v>sankmc_75_12.5_12.5_0_0_0</v>
      </c>
      <c r="B100" s="25" t="n">
        <v>75</v>
      </c>
      <c r="C100" s="25" t="n">
        <v>12.5</v>
      </c>
      <c r="D100" s="25" t="n">
        <v>12.5</v>
      </c>
      <c r="E100" s="25" t="n">
        <v>0</v>
      </c>
      <c r="F100" s="25" t="n">
        <v>0</v>
      </c>
      <c r="G100" s="25" t="n">
        <v>0</v>
      </c>
      <c r="H100" s="25" t="n">
        <v>492.1</v>
      </c>
      <c r="I100" s="26" t="n">
        <v>1.4944</v>
      </c>
      <c r="J100" s="24" t="s">
        <v>1530</v>
      </c>
      <c r="K100" s="6" t="s">
        <v>1527</v>
      </c>
      <c r="L100" s="1" t="s">
        <v>938</v>
      </c>
    </row>
    <row r="101" customFormat="false" ht="15" hidden="false" customHeight="false" outlineLevel="0" collapsed="false">
      <c r="A101" s="6" t="str">
        <f aca="false">"sankmc_"&amp;ROUND(B101,1)&amp;"_"&amp;ROUND(C101,1)&amp;"_"&amp;ROUND(D101,1)&amp;"_"&amp;ROUND(E101,1)&amp;"_"&amp;ROUND(F101,1)&amp;"_"&amp;ROUND(G101,1)</f>
        <v>sankmc_75_12.5_12.5_0_0_0</v>
      </c>
      <c r="B101" s="25" t="n">
        <v>75</v>
      </c>
      <c r="C101" s="25" t="n">
        <v>12.5</v>
      </c>
      <c r="D101" s="25" t="n">
        <v>12.5</v>
      </c>
      <c r="E101" s="25" t="n">
        <v>0</v>
      </c>
      <c r="F101" s="25" t="n">
        <v>0</v>
      </c>
      <c r="G101" s="25" t="n">
        <v>0</v>
      </c>
      <c r="H101" s="25" t="n">
        <v>501.5</v>
      </c>
      <c r="I101" s="26" t="n">
        <v>1.4937</v>
      </c>
      <c r="J101" s="24" t="s">
        <v>1530</v>
      </c>
      <c r="K101" s="6" t="s">
        <v>1527</v>
      </c>
      <c r="L101" s="1" t="s">
        <v>938</v>
      </c>
    </row>
    <row r="102" customFormat="false" ht="15" hidden="false" customHeight="false" outlineLevel="0" collapsed="false">
      <c r="A102" s="6" t="str">
        <f aca="false">"sankmc_"&amp;ROUND(B102,1)&amp;"_"&amp;ROUND(C102,1)&amp;"_"&amp;ROUND(D102,1)&amp;"_"&amp;ROUND(E102,1)&amp;"_"&amp;ROUND(F102,1)&amp;"_"&amp;ROUND(G102,1)</f>
        <v>sankmc_75_12.5_12.5_0_0_0</v>
      </c>
      <c r="B102" s="25" t="n">
        <v>75</v>
      </c>
      <c r="C102" s="25" t="n">
        <v>12.5</v>
      </c>
      <c r="D102" s="25" t="n">
        <v>12.5</v>
      </c>
      <c r="E102" s="25" t="n">
        <v>0</v>
      </c>
      <c r="F102" s="25" t="n">
        <v>0</v>
      </c>
      <c r="G102" s="25" t="n">
        <v>0</v>
      </c>
      <c r="H102" s="25" t="n">
        <v>546</v>
      </c>
      <c r="I102" s="26" t="n">
        <v>1.4912</v>
      </c>
      <c r="J102" s="24" t="s">
        <v>1530</v>
      </c>
      <c r="K102" s="6" t="s">
        <v>1527</v>
      </c>
      <c r="L102" s="1" t="s">
        <v>938</v>
      </c>
    </row>
    <row r="103" customFormat="false" ht="15" hidden="false" customHeight="false" outlineLevel="0" collapsed="false">
      <c r="A103" s="6" t="str">
        <f aca="false">"sankmc_"&amp;ROUND(B103,1)&amp;"_"&amp;ROUND(C103,1)&amp;"_"&amp;ROUND(D103,1)&amp;"_"&amp;ROUND(E103,1)&amp;"_"&amp;ROUND(F103,1)&amp;"_"&amp;ROUND(G103,1)</f>
        <v>sankmc_75_12.5_12.5_0_0_0</v>
      </c>
      <c r="B103" s="25" t="n">
        <v>75</v>
      </c>
      <c r="C103" s="25" t="n">
        <v>12.5</v>
      </c>
      <c r="D103" s="25" t="n">
        <v>12.5</v>
      </c>
      <c r="E103" s="25" t="n">
        <v>0</v>
      </c>
      <c r="F103" s="25" t="n">
        <v>0</v>
      </c>
      <c r="G103" s="25" t="n">
        <v>0</v>
      </c>
      <c r="H103" s="25" t="n">
        <v>579</v>
      </c>
      <c r="I103" s="26" t="n">
        <v>1.4898</v>
      </c>
      <c r="J103" s="24" t="s">
        <v>1530</v>
      </c>
      <c r="K103" s="6" t="s">
        <v>1527</v>
      </c>
      <c r="L103" s="1" t="s">
        <v>938</v>
      </c>
    </row>
    <row r="104" customFormat="false" ht="15" hidden="false" customHeight="false" outlineLevel="0" collapsed="false">
      <c r="A104" s="6" t="str">
        <f aca="false">"sankmc_"&amp;ROUND(B104,1)&amp;"_"&amp;ROUND(C104,1)&amp;"_"&amp;ROUND(D104,1)&amp;"_"&amp;ROUND(E104,1)&amp;"_"&amp;ROUND(F104,1)&amp;"_"&amp;ROUND(G104,1)</f>
        <v>sankmc_75_12.5_12.5_0_0_0</v>
      </c>
      <c r="B104" s="25" t="n">
        <v>75</v>
      </c>
      <c r="C104" s="25" t="n">
        <v>12.5</v>
      </c>
      <c r="D104" s="25" t="n">
        <v>12.5</v>
      </c>
      <c r="E104" s="25" t="n">
        <v>0</v>
      </c>
      <c r="F104" s="25" t="n">
        <v>0</v>
      </c>
      <c r="G104" s="25" t="n">
        <v>0</v>
      </c>
      <c r="H104" s="25" t="n">
        <v>587.5</v>
      </c>
      <c r="I104" s="26" t="n">
        <v>1.4894</v>
      </c>
      <c r="J104" s="24" t="s">
        <v>1530</v>
      </c>
      <c r="K104" s="6" t="s">
        <v>1527</v>
      </c>
      <c r="L104" s="1" t="s">
        <v>938</v>
      </c>
    </row>
    <row r="105" customFormat="false" ht="15" hidden="false" customHeight="false" outlineLevel="0" collapsed="false">
      <c r="A105" s="6" t="str">
        <f aca="false">"sankmc_"&amp;ROUND(B105,1)&amp;"_"&amp;ROUND(C105,1)&amp;"_"&amp;ROUND(D105,1)&amp;"_"&amp;ROUND(E105,1)&amp;"_"&amp;ROUND(F105,1)&amp;"_"&amp;ROUND(G105,1)</f>
        <v>sankmc_75_12.5_12.5_0_0_0</v>
      </c>
      <c r="B105" s="25" t="n">
        <v>75</v>
      </c>
      <c r="C105" s="25" t="n">
        <v>12.5</v>
      </c>
      <c r="D105" s="25" t="n">
        <v>12.5</v>
      </c>
      <c r="E105" s="25" t="n">
        <v>0</v>
      </c>
      <c r="F105" s="25" t="n">
        <v>0</v>
      </c>
      <c r="G105" s="25" t="n">
        <v>0</v>
      </c>
      <c r="H105" s="25" t="n">
        <v>667.8</v>
      </c>
      <c r="I105" s="26" t="n">
        <v>1.4866</v>
      </c>
      <c r="J105" s="24" t="s">
        <v>1530</v>
      </c>
      <c r="K105" s="6" t="s">
        <v>1527</v>
      </c>
      <c r="L105" s="1" t="s">
        <v>938</v>
      </c>
    </row>
    <row r="106" customFormat="false" ht="15" hidden="false" customHeight="false" outlineLevel="0" collapsed="false">
      <c r="A106" s="6" t="str">
        <f aca="false">"sankmc_"&amp;ROUND(B106,1)&amp;"_"&amp;ROUND(C106,1)&amp;"_"&amp;ROUND(D106,1)&amp;"_"&amp;ROUND(E106,1)&amp;"_"&amp;ROUND(F106,1)&amp;"_"&amp;ROUND(G106,1)</f>
        <v>sankmc_68.5_10_21.5_0_0_0</v>
      </c>
      <c r="B106" s="25" t="n">
        <f aca="false">100-31.5</f>
        <v>68.5</v>
      </c>
      <c r="C106" s="25" t="n">
        <v>10</v>
      </c>
      <c r="D106" s="25" t="n">
        <v>21.5</v>
      </c>
      <c r="E106" s="25" t="n">
        <v>0</v>
      </c>
      <c r="F106" s="25" t="n">
        <v>0</v>
      </c>
      <c r="G106" s="25" t="n">
        <v>0</v>
      </c>
      <c r="H106" s="25" t="n">
        <v>435.8</v>
      </c>
      <c r="I106" s="26" t="n">
        <v>1.5122</v>
      </c>
      <c r="J106" s="24" t="s">
        <v>1530</v>
      </c>
      <c r="K106" s="6" t="s">
        <v>1527</v>
      </c>
      <c r="L106" s="1" t="s">
        <v>938</v>
      </c>
    </row>
    <row r="107" customFormat="false" ht="15" hidden="false" customHeight="false" outlineLevel="0" collapsed="false">
      <c r="A107" s="6" t="str">
        <f aca="false">"sankmc_"&amp;ROUND(B107,1)&amp;"_"&amp;ROUND(C107,1)&amp;"_"&amp;ROUND(D107,1)&amp;"_"&amp;ROUND(E107,1)&amp;"_"&amp;ROUND(F107,1)&amp;"_"&amp;ROUND(G107,1)</f>
        <v>sankmc_68.5_10_21.5_0_0_0</v>
      </c>
      <c r="B107" s="25" t="n">
        <f aca="false">100-31.5</f>
        <v>68.5</v>
      </c>
      <c r="C107" s="25" t="n">
        <v>10</v>
      </c>
      <c r="D107" s="25" t="n">
        <v>21.5</v>
      </c>
      <c r="E107" s="25" t="n">
        <v>0</v>
      </c>
      <c r="F107" s="25" t="n">
        <v>0</v>
      </c>
      <c r="G107" s="25" t="n">
        <v>0</v>
      </c>
      <c r="H107" s="25" t="n">
        <v>447.1</v>
      </c>
      <c r="I107" s="26" t="n">
        <v>1.5109</v>
      </c>
      <c r="J107" s="24" t="s">
        <v>1530</v>
      </c>
      <c r="K107" s="6" t="s">
        <v>1527</v>
      </c>
      <c r="L107" s="1" t="s">
        <v>938</v>
      </c>
    </row>
    <row r="108" customFormat="false" ht="15" hidden="false" customHeight="false" outlineLevel="0" collapsed="false">
      <c r="A108" s="6" t="str">
        <f aca="false">"sankmc_"&amp;ROUND(B108,1)&amp;"_"&amp;ROUND(C108,1)&amp;"_"&amp;ROUND(D108,1)&amp;"_"&amp;ROUND(E108,1)&amp;"_"&amp;ROUND(F108,1)&amp;"_"&amp;ROUND(G108,1)</f>
        <v>sankmc_68.5_10_21.5_0_0_0</v>
      </c>
      <c r="B108" s="25" t="n">
        <f aca="false">100-31.5</f>
        <v>68.5</v>
      </c>
      <c r="C108" s="25" t="n">
        <v>10</v>
      </c>
      <c r="D108" s="25" t="n">
        <v>21.5</v>
      </c>
      <c r="E108" s="25" t="n">
        <v>0</v>
      </c>
      <c r="F108" s="25" t="n">
        <v>0</v>
      </c>
      <c r="G108" s="25" t="n">
        <v>0</v>
      </c>
      <c r="H108" s="25" t="n">
        <v>471.3</v>
      </c>
      <c r="I108" s="26" t="n">
        <v>1.5087</v>
      </c>
      <c r="J108" s="24" t="s">
        <v>1530</v>
      </c>
      <c r="K108" s="6" t="s">
        <v>1527</v>
      </c>
      <c r="L108" s="1" t="s">
        <v>938</v>
      </c>
    </row>
    <row r="109" customFormat="false" ht="15" hidden="false" customHeight="false" outlineLevel="0" collapsed="false">
      <c r="A109" s="6" t="str">
        <f aca="false">"sankmc_"&amp;ROUND(B109,1)&amp;"_"&amp;ROUND(C109,1)&amp;"_"&amp;ROUND(D109,1)&amp;"_"&amp;ROUND(E109,1)&amp;"_"&amp;ROUND(F109,1)&amp;"_"&amp;ROUND(G109,1)</f>
        <v>sankmc_68.5_10_21.5_0_0_0</v>
      </c>
      <c r="B109" s="25" t="n">
        <f aca="false">100-31.5</f>
        <v>68.5</v>
      </c>
      <c r="C109" s="25" t="n">
        <v>10</v>
      </c>
      <c r="D109" s="25" t="n">
        <v>21.5</v>
      </c>
      <c r="E109" s="25" t="n">
        <v>0</v>
      </c>
      <c r="F109" s="25" t="n">
        <v>0</v>
      </c>
      <c r="G109" s="25" t="n">
        <v>0</v>
      </c>
      <c r="H109" s="25" t="n">
        <v>492.1</v>
      </c>
      <c r="I109" s="26" t="n">
        <v>1.5071</v>
      </c>
      <c r="J109" s="24" t="s">
        <v>1530</v>
      </c>
      <c r="K109" s="6" t="s">
        <v>1527</v>
      </c>
      <c r="L109" s="1" t="s">
        <v>938</v>
      </c>
    </row>
    <row r="110" customFormat="false" ht="15" hidden="false" customHeight="false" outlineLevel="0" collapsed="false">
      <c r="A110" s="6" t="str">
        <f aca="false">"sankmc_"&amp;ROUND(B110,1)&amp;"_"&amp;ROUND(C110,1)&amp;"_"&amp;ROUND(D110,1)&amp;"_"&amp;ROUND(E110,1)&amp;"_"&amp;ROUND(F110,1)&amp;"_"&amp;ROUND(G110,1)</f>
        <v>sankmc_68.5_10_21.5_0_0_0</v>
      </c>
      <c r="B110" s="25" t="n">
        <f aca="false">100-31.5</f>
        <v>68.5</v>
      </c>
      <c r="C110" s="25" t="n">
        <v>10</v>
      </c>
      <c r="D110" s="25" t="n">
        <v>21.5</v>
      </c>
      <c r="E110" s="25" t="n">
        <v>0</v>
      </c>
      <c r="F110" s="25" t="n">
        <v>0</v>
      </c>
      <c r="G110" s="25" t="n">
        <v>0</v>
      </c>
      <c r="H110" s="25" t="n">
        <v>501.5</v>
      </c>
      <c r="I110" s="26" t="n">
        <v>1.5064</v>
      </c>
      <c r="J110" s="24" t="s">
        <v>1530</v>
      </c>
      <c r="K110" s="6" t="s">
        <v>1527</v>
      </c>
      <c r="L110" s="1" t="s">
        <v>938</v>
      </c>
    </row>
    <row r="111" customFormat="false" ht="15" hidden="false" customHeight="false" outlineLevel="0" collapsed="false">
      <c r="A111" s="6" t="str">
        <f aca="false">"sankmc_"&amp;ROUND(B111,1)&amp;"_"&amp;ROUND(C111,1)&amp;"_"&amp;ROUND(D111,1)&amp;"_"&amp;ROUND(E111,1)&amp;"_"&amp;ROUND(F111,1)&amp;"_"&amp;ROUND(G111,1)</f>
        <v>sankmc_68.5_10_21.5_0_0_0</v>
      </c>
      <c r="B111" s="25" t="n">
        <f aca="false">100-31.5</f>
        <v>68.5</v>
      </c>
      <c r="C111" s="25" t="n">
        <v>10</v>
      </c>
      <c r="D111" s="25" t="n">
        <v>21.5</v>
      </c>
      <c r="E111" s="25" t="n">
        <v>0</v>
      </c>
      <c r="F111" s="25" t="n">
        <v>0</v>
      </c>
      <c r="G111" s="25" t="n">
        <v>0</v>
      </c>
      <c r="H111" s="25" t="n">
        <v>546</v>
      </c>
      <c r="I111" s="26" t="n">
        <v>1.5036</v>
      </c>
      <c r="J111" s="24" t="s">
        <v>1530</v>
      </c>
      <c r="K111" s="6" t="s">
        <v>1527</v>
      </c>
      <c r="L111" s="1" t="s">
        <v>938</v>
      </c>
    </row>
    <row r="112" customFormat="false" ht="15" hidden="false" customHeight="false" outlineLevel="0" collapsed="false">
      <c r="A112" s="6" t="str">
        <f aca="false">"sankmc_"&amp;ROUND(B112,1)&amp;"_"&amp;ROUND(C112,1)&amp;"_"&amp;ROUND(D112,1)&amp;"_"&amp;ROUND(E112,1)&amp;"_"&amp;ROUND(F112,1)&amp;"_"&amp;ROUND(G112,1)</f>
        <v>sankmc_68.5_10_21.5_0_0_0</v>
      </c>
      <c r="B112" s="25" t="n">
        <f aca="false">100-31.5</f>
        <v>68.5</v>
      </c>
      <c r="C112" s="25" t="n">
        <v>10</v>
      </c>
      <c r="D112" s="25" t="n">
        <v>21.5</v>
      </c>
      <c r="E112" s="25" t="n">
        <v>0</v>
      </c>
      <c r="F112" s="25" t="n">
        <v>0</v>
      </c>
      <c r="G112" s="25" t="n">
        <v>0</v>
      </c>
      <c r="H112" s="25" t="n">
        <v>579</v>
      </c>
      <c r="I112" s="26" t="n">
        <v>1.502</v>
      </c>
      <c r="J112" s="24" t="s">
        <v>1530</v>
      </c>
      <c r="K112" s="6" t="s">
        <v>1527</v>
      </c>
      <c r="L112" s="1" t="s">
        <v>938</v>
      </c>
    </row>
    <row r="113" customFormat="false" ht="15" hidden="false" customHeight="false" outlineLevel="0" collapsed="false">
      <c r="A113" s="6" t="str">
        <f aca="false">"sankmc_"&amp;ROUND(B113,1)&amp;"_"&amp;ROUND(C113,1)&amp;"_"&amp;ROUND(D113,1)&amp;"_"&amp;ROUND(E113,1)&amp;"_"&amp;ROUND(F113,1)&amp;"_"&amp;ROUND(G113,1)</f>
        <v>sankmc_68.5_10_21.5_0_0_0</v>
      </c>
      <c r="B113" s="25" t="n">
        <f aca="false">100-31.5</f>
        <v>68.5</v>
      </c>
      <c r="C113" s="25" t="n">
        <v>10</v>
      </c>
      <c r="D113" s="25" t="n">
        <v>21.5</v>
      </c>
      <c r="E113" s="25" t="n">
        <v>0</v>
      </c>
      <c r="F113" s="25" t="n">
        <v>0</v>
      </c>
      <c r="G113" s="25" t="n">
        <v>0</v>
      </c>
      <c r="H113" s="25" t="n">
        <v>587.5</v>
      </c>
      <c r="I113" s="26" t="n">
        <v>1.5016</v>
      </c>
      <c r="J113" s="24" t="s">
        <v>1530</v>
      </c>
      <c r="K113" s="6" t="s">
        <v>1527</v>
      </c>
      <c r="L113" s="1" t="s">
        <v>938</v>
      </c>
    </row>
    <row r="114" customFormat="false" ht="15" hidden="false" customHeight="false" outlineLevel="0" collapsed="false">
      <c r="A114" s="6" t="str">
        <f aca="false">"sankmc_"&amp;ROUND(B114,1)&amp;"_"&amp;ROUND(C114,1)&amp;"_"&amp;ROUND(D114,1)&amp;"_"&amp;ROUND(E114,1)&amp;"_"&amp;ROUND(F114,1)&amp;"_"&amp;ROUND(G114,1)</f>
        <v>sankmc_68.5_10_21.5_0_0_0</v>
      </c>
      <c r="B114" s="25" t="n">
        <f aca="false">100-31.5</f>
        <v>68.5</v>
      </c>
      <c r="C114" s="25" t="n">
        <v>10</v>
      </c>
      <c r="D114" s="25" t="n">
        <v>21.5</v>
      </c>
      <c r="E114" s="25" t="n">
        <v>0</v>
      </c>
      <c r="F114" s="25" t="n">
        <v>0</v>
      </c>
      <c r="G114" s="25" t="n">
        <v>0</v>
      </c>
      <c r="H114" s="25" t="n">
        <v>667.8</v>
      </c>
      <c r="I114" s="26" t="n">
        <v>1.4987</v>
      </c>
      <c r="J114" s="24" t="s">
        <v>1530</v>
      </c>
      <c r="K114" s="6" t="s">
        <v>1527</v>
      </c>
      <c r="L114" s="1" t="s">
        <v>938</v>
      </c>
    </row>
    <row r="115" customFormat="false" ht="15" hidden="false" customHeight="false" outlineLevel="0" collapsed="false">
      <c r="A115" s="6" t="str">
        <f aca="false">"sankmc_"&amp;ROUND(B115,1)&amp;"_"&amp;ROUND(C115,1)&amp;"_"&amp;ROUND(D115,1)&amp;"_"&amp;ROUND(E115,1)&amp;"_"&amp;ROUND(F115,1)&amp;"_"&amp;ROUND(G115,1)</f>
        <v>sankmc_65.7_7.5_26.8_0_0_0</v>
      </c>
      <c r="B115" s="25" t="n">
        <v>65.7</v>
      </c>
      <c r="C115" s="25" t="n">
        <v>7.5</v>
      </c>
      <c r="D115" s="25" t="n">
        <v>26.8</v>
      </c>
      <c r="E115" s="25" t="n">
        <v>0</v>
      </c>
      <c r="F115" s="25" t="n">
        <v>0</v>
      </c>
      <c r="G115" s="25" t="n">
        <v>0</v>
      </c>
      <c r="H115" s="25" t="n">
        <v>435.8</v>
      </c>
      <c r="I115" s="26" t="n">
        <v>1.5159</v>
      </c>
      <c r="J115" s="24" t="s">
        <v>1530</v>
      </c>
      <c r="K115" s="6" t="s">
        <v>1527</v>
      </c>
      <c r="L115" s="1" t="s">
        <v>938</v>
      </c>
    </row>
    <row r="116" customFormat="false" ht="15" hidden="false" customHeight="false" outlineLevel="0" collapsed="false">
      <c r="A116" s="6" t="str">
        <f aca="false">"sankmc_"&amp;ROUND(B116,1)&amp;"_"&amp;ROUND(C116,1)&amp;"_"&amp;ROUND(D116,1)&amp;"_"&amp;ROUND(E116,1)&amp;"_"&amp;ROUND(F116,1)&amp;"_"&amp;ROUND(G116,1)</f>
        <v>sankmc_65.7_7.5_26.8_0_0_0</v>
      </c>
      <c r="B116" s="25" t="n">
        <v>65.7</v>
      </c>
      <c r="C116" s="25" t="n">
        <v>7.5</v>
      </c>
      <c r="D116" s="25" t="n">
        <v>26.8</v>
      </c>
      <c r="E116" s="25" t="n">
        <v>0</v>
      </c>
      <c r="F116" s="25" t="n">
        <v>0</v>
      </c>
      <c r="G116" s="25" t="n">
        <v>0</v>
      </c>
      <c r="H116" s="25" t="n">
        <v>447.1</v>
      </c>
      <c r="I116" s="26" t="n">
        <v>1.5147</v>
      </c>
      <c r="J116" s="24" t="s">
        <v>1530</v>
      </c>
      <c r="K116" s="6" t="s">
        <v>1527</v>
      </c>
      <c r="L116" s="1" t="s">
        <v>938</v>
      </c>
    </row>
    <row r="117" customFormat="false" ht="15" hidden="false" customHeight="false" outlineLevel="0" collapsed="false">
      <c r="A117" s="6" t="str">
        <f aca="false">"sankmc_"&amp;ROUND(B117,1)&amp;"_"&amp;ROUND(C117,1)&amp;"_"&amp;ROUND(D117,1)&amp;"_"&amp;ROUND(E117,1)&amp;"_"&amp;ROUND(F117,1)&amp;"_"&amp;ROUND(G117,1)</f>
        <v>sankmc_65.7_7.5_26.8_0_0_0</v>
      </c>
      <c r="B117" s="25" t="n">
        <v>65.7</v>
      </c>
      <c r="C117" s="25" t="n">
        <v>7.5</v>
      </c>
      <c r="D117" s="25" t="n">
        <v>26.8</v>
      </c>
      <c r="E117" s="25" t="n">
        <v>0</v>
      </c>
      <c r="F117" s="25" t="n">
        <v>0</v>
      </c>
      <c r="G117" s="25" t="n">
        <v>0</v>
      </c>
      <c r="H117" s="25" t="n">
        <v>471.3</v>
      </c>
      <c r="I117" s="26" t="n">
        <v>1.5124</v>
      </c>
      <c r="J117" s="24" t="s">
        <v>1530</v>
      </c>
      <c r="K117" s="6" t="s">
        <v>1527</v>
      </c>
      <c r="L117" s="1" t="s">
        <v>938</v>
      </c>
    </row>
    <row r="118" customFormat="false" ht="15" hidden="false" customHeight="false" outlineLevel="0" collapsed="false">
      <c r="A118" s="6" t="str">
        <f aca="false">"sankmc_"&amp;ROUND(B118,1)&amp;"_"&amp;ROUND(C118,1)&amp;"_"&amp;ROUND(D118,1)&amp;"_"&amp;ROUND(E118,1)&amp;"_"&amp;ROUND(F118,1)&amp;"_"&amp;ROUND(G118,1)</f>
        <v>sankmc_65.7_7.5_26.8_0_0_0</v>
      </c>
      <c r="B118" s="25" t="n">
        <v>65.7</v>
      </c>
      <c r="C118" s="25" t="n">
        <v>7.5</v>
      </c>
      <c r="D118" s="25" t="n">
        <v>26.8</v>
      </c>
      <c r="E118" s="25" t="n">
        <v>0</v>
      </c>
      <c r="F118" s="25" t="n">
        <v>0</v>
      </c>
      <c r="G118" s="25" t="n">
        <v>0</v>
      </c>
      <c r="H118" s="25" t="n">
        <v>492.1</v>
      </c>
      <c r="I118" s="26" t="n">
        <v>1.5107</v>
      </c>
      <c r="J118" s="24" t="s">
        <v>1530</v>
      </c>
      <c r="K118" s="6" t="s">
        <v>1527</v>
      </c>
      <c r="L118" s="1" t="s">
        <v>938</v>
      </c>
    </row>
    <row r="119" customFormat="false" ht="15" hidden="false" customHeight="false" outlineLevel="0" collapsed="false">
      <c r="A119" s="6" t="str">
        <f aca="false">"sankmc_"&amp;ROUND(B119,1)&amp;"_"&amp;ROUND(C119,1)&amp;"_"&amp;ROUND(D119,1)&amp;"_"&amp;ROUND(E119,1)&amp;"_"&amp;ROUND(F119,1)&amp;"_"&amp;ROUND(G119,1)</f>
        <v>sankmc_65.7_7.5_26.8_0_0_0</v>
      </c>
      <c r="B119" s="25" t="n">
        <v>65.7</v>
      </c>
      <c r="C119" s="25" t="n">
        <v>7.5</v>
      </c>
      <c r="D119" s="25" t="n">
        <v>26.8</v>
      </c>
      <c r="E119" s="25" t="n">
        <v>0</v>
      </c>
      <c r="F119" s="25" t="n">
        <v>0</v>
      </c>
      <c r="G119" s="25" t="n">
        <v>0</v>
      </c>
      <c r="H119" s="25" t="n">
        <v>501.5</v>
      </c>
      <c r="I119" s="26" t="n">
        <v>1.5099</v>
      </c>
      <c r="J119" s="24" t="s">
        <v>1530</v>
      </c>
      <c r="K119" s="6" t="s">
        <v>1527</v>
      </c>
      <c r="L119" s="1" t="s">
        <v>938</v>
      </c>
    </row>
    <row r="120" customFormat="false" ht="15" hidden="false" customHeight="false" outlineLevel="0" collapsed="false">
      <c r="A120" s="6" t="str">
        <f aca="false">"sankmc_"&amp;ROUND(B120,1)&amp;"_"&amp;ROUND(C120,1)&amp;"_"&amp;ROUND(D120,1)&amp;"_"&amp;ROUND(E120,1)&amp;"_"&amp;ROUND(F120,1)&amp;"_"&amp;ROUND(G120,1)</f>
        <v>sankmc_65.7_7.5_26.8_0_0_0</v>
      </c>
      <c r="B120" s="25" t="n">
        <v>65.7</v>
      </c>
      <c r="C120" s="25" t="n">
        <v>7.5</v>
      </c>
      <c r="D120" s="25" t="n">
        <v>26.8</v>
      </c>
      <c r="E120" s="25" t="n">
        <v>0</v>
      </c>
      <c r="F120" s="25" t="n">
        <v>0</v>
      </c>
      <c r="G120" s="25" t="n">
        <v>0</v>
      </c>
      <c r="H120" s="25" t="n">
        <v>546</v>
      </c>
      <c r="I120" s="26" t="n">
        <v>1.5071</v>
      </c>
      <c r="J120" s="24" t="s">
        <v>1530</v>
      </c>
      <c r="K120" s="6" t="s">
        <v>1527</v>
      </c>
      <c r="L120" s="1" t="s">
        <v>938</v>
      </c>
    </row>
    <row r="121" customFormat="false" ht="15" hidden="false" customHeight="false" outlineLevel="0" collapsed="false">
      <c r="A121" s="6" t="str">
        <f aca="false">"sankmc_"&amp;ROUND(B121,1)&amp;"_"&amp;ROUND(C121,1)&amp;"_"&amp;ROUND(D121,1)&amp;"_"&amp;ROUND(E121,1)&amp;"_"&amp;ROUND(F121,1)&amp;"_"&amp;ROUND(G121,1)</f>
        <v>sankmc_65.7_7.5_26.8_0_0_0</v>
      </c>
      <c r="B121" s="25" t="n">
        <v>65.7</v>
      </c>
      <c r="C121" s="25" t="n">
        <v>7.5</v>
      </c>
      <c r="D121" s="25" t="n">
        <v>26.8</v>
      </c>
      <c r="E121" s="25" t="n">
        <v>0</v>
      </c>
      <c r="F121" s="25" t="n">
        <v>0</v>
      </c>
      <c r="G121" s="25" t="n">
        <v>0</v>
      </c>
      <c r="H121" s="25" t="n">
        <v>579</v>
      </c>
      <c r="I121" s="26" t="n">
        <v>1.5054</v>
      </c>
      <c r="J121" s="24" t="s">
        <v>1530</v>
      </c>
      <c r="K121" s="6" t="s">
        <v>1527</v>
      </c>
      <c r="L121" s="1" t="s">
        <v>938</v>
      </c>
    </row>
    <row r="122" customFormat="false" ht="15" hidden="false" customHeight="false" outlineLevel="0" collapsed="false">
      <c r="A122" s="6" t="str">
        <f aca="false">"sankmc_"&amp;ROUND(B122,1)&amp;"_"&amp;ROUND(C122,1)&amp;"_"&amp;ROUND(D122,1)&amp;"_"&amp;ROUND(E122,1)&amp;"_"&amp;ROUND(F122,1)&amp;"_"&amp;ROUND(G122,1)</f>
        <v>sankmc_65.7_7.5_26.8_0_0_0</v>
      </c>
      <c r="B122" s="25" t="n">
        <v>65.7</v>
      </c>
      <c r="C122" s="25" t="n">
        <v>7.5</v>
      </c>
      <c r="D122" s="25" t="n">
        <v>26.8</v>
      </c>
      <c r="E122" s="25" t="n">
        <v>0</v>
      </c>
      <c r="F122" s="25" t="n">
        <v>0</v>
      </c>
      <c r="G122" s="25" t="n">
        <v>0</v>
      </c>
      <c r="H122" s="25" t="n">
        <v>587.5</v>
      </c>
      <c r="I122" s="26" t="n">
        <v>1.5049</v>
      </c>
      <c r="J122" s="24" t="s">
        <v>1530</v>
      </c>
      <c r="K122" s="6" t="s">
        <v>1527</v>
      </c>
      <c r="L122" s="1" t="s">
        <v>938</v>
      </c>
    </row>
    <row r="123" customFormat="false" ht="15" hidden="false" customHeight="false" outlineLevel="0" collapsed="false">
      <c r="A123" s="6" t="str">
        <f aca="false">"sankmc_"&amp;ROUND(B123,1)&amp;"_"&amp;ROUND(C123,1)&amp;"_"&amp;ROUND(D123,1)&amp;"_"&amp;ROUND(E123,1)&amp;"_"&amp;ROUND(F123,1)&amp;"_"&amp;ROUND(G123,1)</f>
        <v>sankmc_65.7_7.5_26.8_0_0_0</v>
      </c>
      <c r="B123" s="25" t="n">
        <v>65.7</v>
      </c>
      <c r="C123" s="25" t="n">
        <v>7.5</v>
      </c>
      <c r="D123" s="25" t="n">
        <v>26.8</v>
      </c>
      <c r="E123" s="25" t="n">
        <v>0</v>
      </c>
      <c r="F123" s="25" t="n">
        <v>0</v>
      </c>
      <c r="G123" s="25" t="n">
        <v>0</v>
      </c>
      <c r="H123" s="25" t="n">
        <v>667.8</v>
      </c>
      <c r="I123" s="26" t="n">
        <v>1.5019</v>
      </c>
      <c r="J123" s="24" t="s">
        <v>1530</v>
      </c>
      <c r="K123" s="6" t="s">
        <v>1527</v>
      </c>
      <c r="L123" s="1" t="s">
        <v>938</v>
      </c>
    </row>
    <row r="124" customFormat="false" ht="15" hidden="false" customHeight="false" outlineLevel="0" collapsed="false">
      <c r="A124" s="6" t="str">
        <f aca="false">"sankmc_"&amp;ROUND(B124,1)&amp;"_"&amp;ROUND(C124,1)&amp;"_"&amp;ROUND(D124,1)&amp;"_"&amp;ROUND(E124,1)&amp;"_"&amp;ROUND(F124,1)&amp;"_"&amp;ROUND(G124,1)</f>
        <v>sankmc_62_19_19_0_0_0</v>
      </c>
      <c r="B124" s="25" t="n">
        <v>62</v>
      </c>
      <c r="C124" s="25" t="n">
        <v>19</v>
      </c>
      <c r="D124" s="25" t="n">
        <v>19</v>
      </c>
      <c r="E124" s="25" t="n">
        <v>0</v>
      </c>
      <c r="F124" s="25" t="n">
        <v>0</v>
      </c>
      <c r="G124" s="25" t="n">
        <v>0</v>
      </c>
      <c r="H124" s="25" t="n">
        <v>435.8</v>
      </c>
      <c r="I124" s="26" t="n">
        <v>1.522</v>
      </c>
      <c r="J124" s="24" t="s">
        <v>1530</v>
      </c>
      <c r="K124" s="6" t="s">
        <v>1527</v>
      </c>
      <c r="L124" s="1" t="s">
        <v>938</v>
      </c>
    </row>
    <row r="125" customFormat="false" ht="15" hidden="false" customHeight="false" outlineLevel="0" collapsed="false">
      <c r="A125" s="6" t="str">
        <f aca="false">"sankmc_"&amp;ROUND(B125,1)&amp;"_"&amp;ROUND(C125,1)&amp;"_"&amp;ROUND(D125,1)&amp;"_"&amp;ROUND(E125,1)&amp;"_"&amp;ROUND(F125,1)&amp;"_"&amp;ROUND(G125,1)</f>
        <v>sankmc_62_19_19_0_0_0</v>
      </c>
      <c r="B125" s="25" t="n">
        <v>62</v>
      </c>
      <c r="C125" s="25" t="n">
        <v>19</v>
      </c>
      <c r="D125" s="25" t="n">
        <v>19</v>
      </c>
      <c r="E125" s="25" t="n">
        <v>0</v>
      </c>
      <c r="F125" s="25" t="n">
        <v>0</v>
      </c>
      <c r="G125" s="25" t="n">
        <v>0</v>
      </c>
      <c r="H125" s="25" t="n">
        <v>471.3</v>
      </c>
      <c r="I125" s="26" t="n">
        <v>1.5184</v>
      </c>
      <c r="J125" s="24" t="s">
        <v>1530</v>
      </c>
      <c r="K125" s="6" t="s">
        <v>1527</v>
      </c>
      <c r="L125" s="1" t="s">
        <v>938</v>
      </c>
    </row>
    <row r="126" customFormat="false" ht="15" hidden="false" customHeight="false" outlineLevel="0" collapsed="false">
      <c r="A126" s="6" t="str">
        <f aca="false">"sankmc_"&amp;ROUND(B126,1)&amp;"_"&amp;ROUND(C126,1)&amp;"_"&amp;ROUND(D126,1)&amp;"_"&amp;ROUND(E126,1)&amp;"_"&amp;ROUND(F126,1)&amp;"_"&amp;ROUND(G126,1)</f>
        <v>sankmc_62_19_19_0_0_0</v>
      </c>
      <c r="B126" s="25" t="n">
        <v>62</v>
      </c>
      <c r="C126" s="25" t="n">
        <v>19</v>
      </c>
      <c r="D126" s="25" t="n">
        <v>19</v>
      </c>
      <c r="E126" s="25" t="n">
        <v>0</v>
      </c>
      <c r="F126" s="25" t="n">
        <v>0</v>
      </c>
      <c r="G126" s="25" t="n">
        <v>0</v>
      </c>
      <c r="H126" s="25" t="n">
        <v>492.1</v>
      </c>
      <c r="I126" s="26" t="n">
        <v>1.5166</v>
      </c>
      <c r="J126" s="24" t="s">
        <v>1530</v>
      </c>
      <c r="K126" s="6" t="s">
        <v>1527</v>
      </c>
      <c r="L126" s="1" t="s">
        <v>938</v>
      </c>
    </row>
    <row r="127" customFormat="false" ht="15" hidden="false" customHeight="false" outlineLevel="0" collapsed="false">
      <c r="A127" s="6" t="str">
        <f aca="false">"sankmc_"&amp;ROUND(B127,1)&amp;"_"&amp;ROUND(C127,1)&amp;"_"&amp;ROUND(D127,1)&amp;"_"&amp;ROUND(E127,1)&amp;"_"&amp;ROUND(F127,1)&amp;"_"&amp;ROUND(G127,1)</f>
        <v>sankmc_62_19_19_0_0_0</v>
      </c>
      <c r="B127" s="25" t="n">
        <v>62</v>
      </c>
      <c r="C127" s="25" t="n">
        <v>19</v>
      </c>
      <c r="D127" s="25" t="n">
        <v>19</v>
      </c>
      <c r="E127" s="25" t="n">
        <v>0</v>
      </c>
      <c r="F127" s="25" t="n">
        <v>0</v>
      </c>
      <c r="G127" s="25" t="n">
        <v>0</v>
      </c>
      <c r="H127" s="25" t="n">
        <v>501.5</v>
      </c>
      <c r="I127" s="26" t="n">
        <v>1.5159</v>
      </c>
      <c r="J127" s="24" t="s">
        <v>1530</v>
      </c>
      <c r="K127" s="6" t="s">
        <v>1527</v>
      </c>
      <c r="L127" s="1" t="s">
        <v>938</v>
      </c>
    </row>
    <row r="128" customFormat="false" ht="15" hidden="false" customHeight="false" outlineLevel="0" collapsed="false">
      <c r="A128" s="6" t="str">
        <f aca="false">"sankmc_"&amp;ROUND(B128,1)&amp;"_"&amp;ROUND(C128,1)&amp;"_"&amp;ROUND(D128,1)&amp;"_"&amp;ROUND(E128,1)&amp;"_"&amp;ROUND(F128,1)&amp;"_"&amp;ROUND(G128,1)</f>
        <v>sankmc_62_19_19_0_0_0</v>
      </c>
      <c r="B128" s="25" t="n">
        <v>62</v>
      </c>
      <c r="C128" s="25" t="n">
        <v>19</v>
      </c>
      <c r="D128" s="25" t="n">
        <v>19</v>
      </c>
      <c r="E128" s="25" t="n">
        <v>0</v>
      </c>
      <c r="F128" s="25" t="n">
        <v>0</v>
      </c>
      <c r="G128" s="25" t="n">
        <v>0</v>
      </c>
      <c r="H128" s="25" t="n">
        <v>546</v>
      </c>
      <c r="I128" s="26" t="n">
        <v>1.513</v>
      </c>
      <c r="J128" s="24" t="s">
        <v>1530</v>
      </c>
      <c r="K128" s="6" t="s">
        <v>1527</v>
      </c>
      <c r="L128" s="1" t="s">
        <v>938</v>
      </c>
    </row>
    <row r="129" customFormat="false" ht="15" hidden="false" customHeight="false" outlineLevel="0" collapsed="false">
      <c r="A129" s="6" t="str">
        <f aca="false">"sankmc_"&amp;ROUND(B129,1)&amp;"_"&amp;ROUND(C129,1)&amp;"_"&amp;ROUND(D129,1)&amp;"_"&amp;ROUND(E129,1)&amp;"_"&amp;ROUND(F129,1)&amp;"_"&amp;ROUND(G129,1)</f>
        <v>sankmc_62_19_19_0_0_0</v>
      </c>
      <c r="B129" s="25" t="n">
        <v>62</v>
      </c>
      <c r="C129" s="25" t="n">
        <v>19</v>
      </c>
      <c r="D129" s="25" t="n">
        <v>19</v>
      </c>
      <c r="E129" s="25" t="n">
        <v>0</v>
      </c>
      <c r="F129" s="25" t="n">
        <v>0</v>
      </c>
      <c r="G129" s="25" t="n">
        <v>0</v>
      </c>
      <c r="H129" s="25" t="n">
        <v>579</v>
      </c>
      <c r="I129" s="26" t="n">
        <v>1.5113</v>
      </c>
      <c r="J129" s="24" t="s">
        <v>1530</v>
      </c>
      <c r="K129" s="6" t="s">
        <v>1527</v>
      </c>
      <c r="L129" s="1" t="s">
        <v>938</v>
      </c>
    </row>
    <row r="130" customFormat="false" ht="15" hidden="false" customHeight="false" outlineLevel="0" collapsed="false">
      <c r="A130" s="6" t="str">
        <f aca="false">"sankmc_"&amp;ROUND(B130,1)&amp;"_"&amp;ROUND(C130,1)&amp;"_"&amp;ROUND(D130,1)&amp;"_"&amp;ROUND(E130,1)&amp;"_"&amp;ROUND(F130,1)&amp;"_"&amp;ROUND(G130,1)</f>
        <v>sankmc_62_19_19_0_0_0</v>
      </c>
      <c r="B130" s="25" t="n">
        <v>62</v>
      </c>
      <c r="C130" s="25" t="n">
        <v>19</v>
      </c>
      <c r="D130" s="25" t="n">
        <v>19</v>
      </c>
      <c r="E130" s="25" t="n">
        <v>0</v>
      </c>
      <c r="F130" s="25" t="n">
        <v>0</v>
      </c>
      <c r="G130" s="25" t="n">
        <v>0</v>
      </c>
      <c r="H130" s="25" t="n">
        <v>587.5</v>
      </c>
      <c r="I130" s="26" t="n">
        <v>1.5108</v>
      </c>
      <c r="J130" s="24" t="s">
        <v>1530</v>
      </c>
      <c r="K130" s="6" t="s">
        <v>1527</v>
      </c>
      <c r="L130" s="1" t="s">
        <v>938</v>
      </c>
    </row>
    <row r="131" customFormat="false" ht="15" hidden="false" customHeight="false" outlineLevel="0" collapsed="false">
      <c r="A131" s="6" t="str">
        <f aca="false">"sankmc_"&amp;ROUND(B131,1)&amp;"_"&amp;ROUND(C131,1)&amp;"_"&amp;ROUND(D131,1)&amp;"_"&amp;ROUND(E131,1)&amp;"_"&amp;ROUND(F131,1)&amp;"_"&amp;ROUND(G131,1)</f>
        <v>sankmc_62_19_19_0_0_0</v>
      </c>
      <c r="B131" s="25" t="n">
        <v>62</v>
      </c>
      <c r="C131" s="25" t="n">
        <v>19</v>
      </c>
      <c r="D131" s="25" t="n">
        <v>19</v>
      </c>
      <c r="E131" s="25" t="n">
        <v>0</v>
      </c>
      <c r="F131" s="25" t="n">
        <v>0</v>
      </c>
      <c r="G131" s="25" t="n">
        <v>0</v>
      </c>
      <c r="H131" s="25" t="n">
        <v>667.8</v>
      </c>
      <c r="I131" s="26" t="n">
        <v>1.5077</v>
      </c>
      <c r="J131" s="24" t="s">
        <v>1530</v>
      </c>
      <c r="K131" s="6" t="s">
        <v>1527</v>
      </c>
      <c r="L131" s="1" t="s">
        <v>938</v>
      </c>
    </row>
    <row r="132" customFormat="false" ht="15" hidden="false" customHeight="false" outlineLevel="0" collapsed="false">
      <c r="A132" s="6" t="str">
        <f aca="false">"sankmc_"&amp;ROUND(B132,1)&amp;"_"&amp;ROUND(C132,1)&amp;"_"&amp;ROUND(D132,1)&amp;"_"&amp;ROUND(E132,1)&amp;"_"&amp;ROUND(F132,1)&amp;"_"&amp;ROUND(G132,1)</f>
        <v>sankmc_52_15_33_0_0_0</v>
      </c>
      <c r="B132" s="25" t="n">
        <v>52</v>
      </c>
      <c r="C132" s="25" t="n">
        <v>15</v>
      </c>
      <c r="D132" s="25" t="n">
        <v>33</v>
      </c>
      <c r="E132" s="25" t="n">
        <v>0</v>
      </c>
      <c r="F132" s="25" t="n">
        <v>0</v>
      </c>
      <c r="G132" s="25" t="n">
        <v>0</v>
      </c>
      <c r="H132" s="25" t="n">
        <v>435.8</v>
      </c>
      <c r="I132" s="26" t="n">
        <v>1.5263</v>
      </c>
      <c r="J132" s="24" t="s">
        <v>1530</v>
      </c>
      <c r="K132" s="6" t="s">
        <v>1527</v>
      </c>
      <c r="L132" s="1" t="s">
        <v>938</v>
      </c>
    </row>
    <row r="133" customFormat="false" ht="15" hidden="false" customHeight="false" outlineLevel="0" collapsed="false">
      <c r="A133" s="6" t="str">
        <f aca="false">"sankmc_"&amp;ROUND(B133,1)&amp;"_"&amp;ROUND(C133,1)&amp;"_"&amp;ROUND(D133,1)&amp;"_"&amp;ROUND(E133,1)&amp;"_"&amp;ROUND(F133,1)&amp;"_"&amp;ROUND(G133,1)</f>
        <v>sankmc_52_15_33_0_0_0</v>
      </c>
      <c r="B133" s="25" t="n">
        <v>52</v>
      </c>
      <c r="C133" s="25" t="n">
        <v>15</v>
      </c>
      <c r="D133" s="25" t="n">
        <v>33</v>
      </c>
      <c r="E133" s="25" t="n">
        <v>0</v>
      </c>
      <c r="F133" s="25" t="n">
        <v>0</v>
      </c>
      <c r="G133" s="25" t="n">
        <v>0</v>
      </c>
      <c r="H133" s="25" t="n">
        <v>447.1</v>
      </c>
      <c r="I133" s="26" t="n">
        <v>1.5249</v>
      </c>
      <c r="J133" s="24" t="s">
        <v>1530</v>
      </c>
      <c r="K133" s="6" t="s">
        <v>1527</v>
      </c>
      <c r="L133" s="1" t="s">
        <v>938</v>
      </c>
    </row>
    <row r="134" customFormat="false" ht="15" hidden="false" customHeight="false" outlineLevel="0" collapsed="false">
      <c r="A134" s="6" t="str">
        <f aca="false">"sankmc_"&amp;ROUND(B134,1)&amp;"_"&amp;ROUND(C134,1)&amp;"_"&amp;ROUND(D134,1)&amp;"_"&amp;ROUND(E134,1)&amp;"_"&amp;ROUND(F134,1)&amp;"_"&amp;ROUND(G134,1)</f>
        <v>sankmc_52_15_33_0_0_0</v>
      </c>
      <c r="B134" s="25" t="n">
        <v>52</v>
      </c>
      <c r="C134" s="25" t="n">
        <v>15</v>
      </c>
      <c r="D134" s="25" t="n">
        <v>33</v>
      </c>
      <c r="E134" s="25" t="n">
        <v>0</v>
      </c>
      <c r="F134" s="25" t="n">
        <v>0</v>
      </c>
      <c r="G134" s="25" t="n">
        <v>0</v>
      </c>
      <c r="H134" s="25" t="n">
        <v>471.3</v>
      </c>
      <c r="I134" s="26" t="n">
        <v>1.5224</v>
      </c>
      <c r="J134" s="24" t="s">
        <v>1530</v>
      </c>
      <c r="K134" s="6" t="s">
        <v>1527</v>
      </c>
      <c r="L134" s="1" t="s">
        <v>938</v>
      </c>
    </row>
    <row r="135" customFormat="false" ht="15" hidden="false" customHeight="false" outlineLevel="0" collapsed="false">
      <c r="A135" s="6" t="str">
        <f aca="false">"sankmc_"&amp;ROUND(B135,1)&amp;"_"&amp;ROUND(C135,1)&amp;"_"&amp;ROUND(D135,1)&amp;"_"&amp;ROUND(E135,1)&amp;"_"&amp;ROUND(F135,1)&amp;"_"&amp;ROUND(G135,1)</f>
        <v>sankmc_52_15_33_0_0_0</v>
      </c>
      <c r="B135" s="25" t="n">
        <v>52</v>
      </c>
      <c r="C135" s="25" t="n">
        <v>15</v>
      </c>
      <c r="D135" s="25" t="n">
        <v>33</v>
      </c>
      <c r="E135" s="25" t="n">
        <v>0</v>
      </c>
      <c r="F135" s="25" t="n">
        <v>0</v>
      </c>
      <c r="G135" s="25" t="n">
        <v>0</v>
      </c>
      <c r="H135" s="25" t="n">
        <v>492.1</v>
      </c>
      <c r="I135" s="26" t="n">
        <v>1.5206</v>
      </c>
      <c r="J135" s="24" t="s">
        <v>1530</v>
      </c>
      <c r="K135" s="6" t="s">
        <v>1527</v>
      </c>
      <c r="L135" s="1" t="s">
        <v>938</v>
      </c>
    </row>
    <row r="136" customFormat="false" ht="15" hidden="false" customHeight="false" outlineLevel="0" collapsed="false">
      <c r="A136" s="6" t="str">
        <f aca="false">"sankmc_"&amp;ROUND(B136,1)&amp;"_"&amp;ROUND(C136,1)&amp;"_"&amp;ROUND(D136,1)&amp;"_"&amp;ROUND(E136,1)&amp;"_"&amp;ROUND(F136,1)&amp;"_"&amp;ROUND(G136,1)</f>
        <v>sankmc_52_15_33_0_0_0</v>
      </c>
      <c r="B136" s="25" t="n">
        <v>52</v>
      </c>
      <c r="C136" s="25" t="n">
        <v>15</v>
      </c>
      <c r="D136" s="25" t="n">
        <v>33</v>
      </c>
      <c r="E136" s="25" t="n">
        <v>0</v>
      </c>
      <c r="F136" s="25" t="n">
        <v>0</v>
      </c>
      <c r="G136" s="25" t="n">
        <v>0</v>
      </c>
      <c r="H136" s="25" t="n">
        <v>501.5</v>
      </c>
      <c r="I136" s="26" t="n">
        <v>1.5198</v>
      </c>
      <c r="J136" s="24" t="s">
        <v>1530</v>
      </c>
      <c r="K136" s="6" t="s">
        <v>1527</v>
      </c>
      <c r="L136" s="1" t="s">
        <v>938</v>
      </c>
    </row>
    <row r="137" customFormat="false" ht="15" hidden="false" customHeight="false" outlineLevel="0" collapsed="false">
      <c r="A137" s="6" t="str">
        <f aca="false">"sankmc_"&amp;ROUND(B137,1)&amp;"_"&amp;ROUND(C137,1)&amp;"_"&amp;ROUND(D137,1)&amp;"_"&amp;ROUND(E137,1)&amp;"_"&amp;ROUND(F137,1)&amp;"_"&amp;ROUND(G137,1)</f>
        <v>sankmc_52_15_33_0_0_0</v>
      </c>
      <c r="B137" s="25" t="n">
        <v>52</v>
      </c>
      <c r="C137" s="25" t="n">
        <v>15</v>
      </c>
      <c r="D137" s="25" t="n">
        <v>33</v>
      </c>
      <c r="E137" s="25" t="n">
        <v>0</v>
      </c>
      <c r="F137" s="25" t="n">
        <v>0</v>
      </c>
      <c r="G137" s="25" t="n">
        <v>0</v>
      </c>
      <c r="H137" s="25" t="n">
        <v>546</v>
      </c>
      <c r="I137" s="26" t="n">
        <v>1.5168</v>
      </c>
      <c r="J137" s="24" t="s">
        <v>1530</v>
      </c>
      <c r="K137" s="6" t="s">
        <v>1527</v>
      </c>
      <c r="L137" s="1" t="s">
        <v>938</v>
      </c>
    </row>
    <row r="138" customFormat="false" ht="15" hidden="false" customHeight="false" outlineLevel="0" collapsed="false">
      <c r="A138" s="6" t="str">
        <f aca="false">"sankmc_"&amp;ROUND(B138,1)&amp;"_"&amp;ROUND(C138,1)&amp;"_"&amp;ROUND(D138,1)&amp;"_"&amp;ROUND(E138,1)&amp;"_"&amp;ROUND(F138,1)&amp;"_"&amp;ROUND(G138,1)</f>
        <v>sankmc_52_15_33_0_0_0</v>
      </c>
      <c r="B138" s="25" t="n">
        <v>52</v>
      </c>
      <c r="C138" s="25" t="n">
        <v>15</v>
      </c>
      <c r="D138" s="25" t="n">
        <v>33</v>
      </c>
      <c r="E138" s="25" t="n">
        <v>0</v>
      </c>
      <c r="F138" s="25" t="n">
        <v>0</v>
      </c>
      <c r="G138" s="25" t="n">
        <v>0</v>
      </c>
      <c r="H138" s="25" t="n">
        <v>579</v>
      </c>
      <c r="I138" s="26" t="n">
        <v>1.515</v>
      </c>
      <c r="J138" s="24" t="s">
        <v>1530</v>
      </c>
      <c r="K138" s="6" t="s">
        <v>1527</v>
      </c>
      <c r="L138" s="1" t="s">
        <v>938</v>
      </c>
    </row>
    <row r="139" customFormat="false" ht="15" hidden="false" customHeight="false" outlineLevel="0" collapsed="false">
      <c r="A139" s="6" t="str">
        <f aca="false">"sankmc_"&amp;ROUND(B139,1)&amp;"_"&amp;ROUND(C139,1)&amp;"_"&amp;ROUND(D139,1)&amp;"_"&amp;ROUND(E139,1)&amp;"_"&amp;ROUND(F139,1)&amp;"_"&amp;ROUND(G139,1)</f>
        <v>sankmc_52_15_33_0_0_0</v>
      </c>
      <c r="B139" s="25" t="n">
        <v>52</v>
      </c>
      <c r="C139" s="25" t="n">
        <v>15</v>
      </c>
      <c r="D139" s="25" t="n">
        <v>33</v>
      </c>
      <c r="E139" s="25" t="n">
        <v>0</v>
      </c>
      <c r="F139" s="25" t="n">
        <v>0</v>
      </c>
      <c r="G139" s="25" t="n">
        <v>0</v>
      </c>
      <c r="H139" s="25" t="n">
        <v>587.5</v>
      </c>
      <c r="I139" s="26" t="n">
        <v>1.515</v>
      </c>
      <c r="J139" s="24" t="s">
        <v>1530</v>
      </c>
      <c r="K139" s="6" t="s">
        <v>1527</v>
      </c>
      <c r="L139" s="1" t="s">
        <v>938</v>
      </c>
    </row>
    <row r="140" customFormat="false" ht="15" hidden="false" customHeight="false" outlineLevel="0" collapsed="false">
      <c r="A140" s="6" t="str">
        <f aca="false">"sankmc_"&amp;ROUND(B140,1)&amp;"_"&amp;ROUND(C140,1)&amp;"_"&amp;ROUND(D140,1)&amp;"_"&amp;ROUND(E140,1)&amp;"_"&amp;ROUND(F140,1)&amp;"_"&amp;ROUND(G140,1)</f>
        <v>sankmc_52_15_33_0_0_0</v>
      </c>
      <c r="B140" s="25" t="n">
        <v>52</v>
      </c>
      <c r="C140" s="25" t="n">
        <v>15</v>
      </c>
      <c r="D140" s="25" t="n">
        <v>33</v>
      </c>
      <c r="E140" s="25" t="n">
        <v>0</v>
      </c>
      <c r="F140" s="25" t="n">
        <v>0</v>
      </c>
      <c r="G140" s="25" t="n">
        <v>0</v>
      </c>
      <c r="H140" s="25" t="n">
        <v>667.8</v>
      </c>
      <c r="I140" s="26" t="n">
        <v>1.5113</v>
      </c>
      <c r="J140" s="24" t="s">
        <v>1530</v>
      </c>
      <c r="K140" s="6" t="s">
        <v>1527</v>
      </c>
      <c r="L140" s="1" t="s">
        <v>938</v>
      </c>
    </row>
    <row r="141" customFormat="false" ht="15" hidden="false" customHeight="false" outlineLevel="0" collapsed="false">
      <c r="A141" s="6" t="str">
        <f aca="false">"sankmc_"&amp;ROUND(B141,1)&amp;"_"&amp;ROUND(C141,1)&amp;"_"&amp;ROUND(D141,1)&amp;"_"&amp;ROUND(E141,1)&amp;"_"&amp;ROUND(F141,1)&amp;"_"&amp;ROUND(G141,1)</f>
        <v>sankmc_43_15_42_0_0_0</v>
      </c>
      <c r="B141" s="25" t="n">
        <v>43</v>
      </c>
      <c r="C141" s="25" t="n">
        <v>15</v>
      </c>
      <c r="D141" s="25" t="n">
        <v>42</v>
      </c>
      <c r="E141" s="25" t="n">
        <v>0</v>
      </c>
      <c r="F141" s="25" t="n">
        <v>0</v>
      </c>
      <c r="G141" s="25" t="n">
        <v>0</v>
      </c>
      <c r="H141" s="25" t="n">
        <v>435.8</v>
      </c>
      <c r="I141" s="26" t="n">
        <v>1.5335</v>
      </c>
      <c r="J141" s="24" t="s">
        <v>1530</v>
      </c>
      <c r="K141" s="6" t="s">
        <v>1527</v>
      </c>
      <c r="L141" s="1" t="s">
        <v>938</v>
      </c>
    </row>
    <row r="142" customFormat="false" ht="15" hidden="false" customHeight="false" outlineLevel="0" collapsed="false">
      <c r="A142" s="6" t="str">
        <f aca="false">"sankmc_"&amp;ROUND(B142,1)&amp;"_"&amp;ROUND(C142,1)&amp;"_"&amp;ROUND(D142,1)&amp;"_"&amp;ROUND(E142,1)&amp;"_"&amp;ROUND(F142,1)&amp;"_"&amp;ROUND(G142,1)</f>
        <v>sankmc_43_15_42_0_0_0</v>
      </c>
      <c r="B142" s="25" t="n">
        <v>43</v>
      </c>
      <c r="C142" s="25" t="n">
        <v>15</v>
      </c>
      <c r="D142" s="25" t="n">
        <v>42</v>
      </c>
      <c r="E142" s="25" t="n">
        <v>0</v>
      </c>
      <c r="F142" s="25" t="n">
        <v>0</v>
      </c>
      <c r="G142" s="25" t="n">
        <v>0</v>
      </c>
      <c r="H142" s="25" t="n">
        <v>447.1</v>
      </c>
      <c r="I142" s="26" t="n">
        <v>1.532</v>
      </c>
      <c r="J142" s="24" t="s">
        <v>1530</v>
      </c>
      <c r="K142" s="6" t="s">
        <v>1527</v>
      </c>
      <c r="L142" s="1" t="s">
        <v>938</v>
      </c>
    </row>
    <row r="143" customFormat="false" ht="15" hidden="false" customHeight="false" outlineLevel="0" collapsed="false">
      <c r="A143" s="6" t="str">
        <f aca="false">"sankmc_"&amp;ROUND(B143,1)&amp;"_"&amp;ROUND(C143,1)&amp;"_"&amp;ROUND(D143,1)&amp;"_"&amp;ROUND(E143,1)&amp;"_"&amp;ROUND(F143,1)&amp;"_"&amp;ROUND(G143,1)</f>
        <v>sankmc_43_15_42_0_0_0</v>
      </c>
      <c r="B143" s="25" t="n">
        <v>43</v>
      </c>
      <c r="C143" s="25" t="n">
        <v>15</v>
      </c>
      <c r="D143" s="25" t="n">
        <v>42</v>
      </c>
      <c r="E143" s="25" t="n">
        <v>0</v>
      </c>
      <c r="F143" s="25" t="n">
        <v>0</v>
      </c>
      <c r="G143" s="25" t="n">
        <v>0</v>
      </c>
      <c r="H143" s="25" t="n">
        <v>471.3</v>
      </c>
      <c r="I143" s="26" t="n">
        <v>1.5291</v>
      </c>
      <c r="J143" s="24" t="s">
        <v>1530</v>
      </c>
      <c r="K143" s="6" t="s">
        <v>1527</v>
      </c>
      <c r="L143" s="1" t="s">
        <v>938</v>
      </c>
    </row>
    <row r="144" customFormat="false" ht="15" hidden="false" customHeight="false" outlineLevel="0" collapsed="false">
      <c r="A144" s="6" t="str">
        <f aca="false">"sankmc_"&amp;ROUND(B144,1)&amp;"_"&amp;ROUND(C144,1)&amp;"_"&amp;ROUND(D144,1)&amp;"_"&amp;ROUND(E144,1)&amp;"_"&amp;ROUND(F144,1)&amp;"_"&amp;ROUND(G144,1)</f>
        <v>sankmc_43_15_42_0_0_0</v>
      </c>
      <c r="B144" s="25" t="n">
        <v>43</v>
      </c>
      <c r="C144" s="25" t="n">
        <v>15</v>
      </c>
      <c r="D144" s="25" t="n">
        <v>42</v>
      </c>
      <c r="E144" s="25" t="n">
        <v>0</v>
      </c>
      <c r="F144" s="25" t="n">
        <v>0</v>
      </c>
      <c r="G144" s="25" t="n">
        <v>0</v>
      </c>
      <c r="H144" s="25" t="n">
        <v>492.1</v>
      </c>
      <c r="I144" s="26" t="n">
        <v>1.5271</v>
      </c>
      <c r="J144" s="24" t="s">
        <v>1530</v>
      </c>
      <c r="K144" s="6" t="s">
        <v>1527</v>
      </c>
      <c r="L144" s="1" t="s">
        <v>938</v>
      </c>
    </row>
    <row r="145" customFormat="false" ht="15" hidden="false" customHeight="false" outlineLevel="0" collapsed="false">
      <c r="A145" s="6" t="str">
        <f aca="false">"sankmc_"&amp;ROUND(B145,1)&amp;"_"&amp;ROUND(C145,1)&amp;"_"&amp;ROUND(D145,1)&amp;"_"&amp;ROUND(E145,1)&amp;"_"&amp;ROUND(F145,1)&amp;"_"&amp;ROUND(G145,1)</f>
        <v>sankmc_43_15_42_0_0_0</v>
      </c>
      <c r="B145" s="25" t="n">
        <v>43</v>
      </c>
      <c r="C145" s="25" t="n">
        <v>15</v>
      </c>
      <c r="D145" s="25" t="n">
        <v>42</v>
      </c>
      <c r="E145" s="25" t="n">
        <v>0</v>
      </c>
      <c r="F145" s="25" t="n">
        <v>0</v>
      </c>
      <c r="G145" s="25" t="n">
        <v>0</v>
      </c>
      <c r="H145" s="25" t="n">
        <v>501.5</v>
      </c>
      <c r="I145" s="26" t="n">
        <v>1.5262</v>
      </c>
      <c r="J145" s="24" t="s">
        <v>1530</v>
      </c>
      <c r="K145" s="6" t="s">
        <v>1527</v>
      </c>
      <c r="L145" s="1" t="s">
        <v>938</v>
      </c>
    </row>
    <row r="146" customFormat="false" ht="15" hidden="false" customHeight="false" outlineLevel="0" collapsed="false">
      <c r="A146" s="6" t="str">
        <f aca="false">"sankmc_"&amp;ROUND(B146,1)&amp;"_"&amp;ROUND(C146,1)&amp;"_"&amp;ROUND(D146,1)&amp;"_"&amp;ROUND(E146,1)&amp;"_"&amp;ROUND(F146,1)&amp;"_"&amp;ROUND(G146,1)</f>
        <v>sankmc_43_15_42_0_0_0</v>
      </c>
      <c r="B146" s="25" t="n">
        <v>43</v>
      </c>
      <c r="C146" s="25" t="n">
        <v>15</v>
      </c>
      <c r="D146" s="25" t="n">
        <v>42</v>
      </c>
      <c r="E146" s="25" t="n">
        <v>0</v>
      </c>
      <c r="F146" s="25" t="n">
        <v>0</v>
      </c>
      <c r="G146" s="25" t="n">
        <v>0</v>
      </c>
      <c r="H146" s="25" t="n">
        <v>546</v>
      </c>
      <c r="I146" s="26" t="n">
        <v>1.5228</v>
      </c>
      <c r="J146" s="24" t="s">
        <v>1530</v>
      </c>
      <c r="K146" s="6" t="s">
        <v>1527</v>
      </c>
      <c r="L146" s="1" t="s">
        <v>938</v>
      </c>
    </row>
    <row r="147" customFormat="false" ht="15" hidden="false" customHeight="false" outlineLevel="0" collapsed="false">
      <c r="A147" s="6" t="str">
        <f aca="false">"sankmc_"&amp;ROUND(B147,1)&amp;"_"&amp;ROUND(C147,1)&amp;"_"&amp;ROUND(D147,1)&amp;"_"&amp;ROUND(E147,1)&amp;"_"&amp;ROUND(F147,1)&amp;"_"&amp;ROUND(G147,1)</f>
        <v>sankmc_43_15_42_0_0_0</v>
      </c>
      <c r="B147" s="25" t="n">
        <v>43</v>
      </c>
      <c r="C147" s="25" t="n">
        <v>15</v>
      </c>
      <c r="D147" s="25" t="n">
        <v>42</v>
      </c>
      <c r="E147" s="25" t="n">
        <v>0</v>
      </c>
      <c r="F147" s="25" t="n">
        <v>0</v>
      </c>
      <c r="G147" s="25" t="n">
        <v>0</v>
      </c>
      <c r="H147" s="25" t="n">
        <v>579</v>
      </c>
      <c r="I147" s="26" t="n">
        <v>1.5208</v>
      </c>
      <c r="J147" s="24" t="s">
        <v>1530</v>
      </c>
      <c r="K147" s="6" t="s">
        <v>1527</v>
      </c>
      <c r="L147" s="1" t="s">
        <v>938</v>
      </c>
    </row>
    <row r="148" customFormat="false" ht="15" hidden="false" customHeight="false" outlineLevel="0" collapsed="false">
      <c r="A148" s="6" t="str">
        <f aca="false">"sankmc_"&amp;ROUND(B148,1)&amp;"_"&amp;ROUND(C148,1)&amp;"_"&amp;ROUND(D148,1)&amp;"_"&amp;ROUND(E148,1)&amp;"_"&amp;ROUND(F148,1)&amp;"_"&amp;ROUND(G148,1)</f>
        <v>sankmc_43_15_42_0_0_0</v>
      </c>
      <c r="B148" s="25" t="n">
        <v>43</v>
      </c>
      <c r="C148" s="25" t="n">
        <v>15</v>
      </c>
      <c r="D148" s="25" t="n">
        <v>42</v>
      </c>
      <c r="E148" s="25" t="n">
        <v>0</v>
      </c>
      <c r="F148" s="25" t="n">
        <v>0</v>
      </c>
      <c r="G148" s="25" t="n">
        <v>0</v>
      </c>
      <c r="H148" s="25" t="n">
        <v>587.5</v>
      </c>
      <c r="I148" s="26" t="n">
        <v>1.5203</v>
      </c>
      <c r="J148" s="24" t="s">
        <v>1530</v>
      </c>
      <c r="K148" s="6" t="s">
        <v>1527</v>
      </c>
      <c r="L148" s="1" t="s">
        <v>938</v>
      </c>
    </row>
    <row r="149" customFormat="false" ht="15" hidden="false" customHeight="false" outlineLevel="0" collapsed="false">
      <c r="A149" s="6" t="str">
        <f aca="false">"sankmc_"&amp;ROUND(B149,1)&amp;"_"&amp;ROUND(C149,1)&amp;"_"&amp;ROUND(D149,1)&amp;"_"&amp;ROUND(E149,1)&amp;"_"&amp;ROUND(F149,1)&amp;"_"&amp;ROUND(G149,1)</f>
        <v>sankmc_43_15_42_0_0_0</v>
      </c>
      <c r="B149" s="25" t="n">
        <v>43</v>
      </c>
      <c r="C149" s="25" t="n">
        <v>15</v>
      </c>
      <c r="D149" s="25" t="n">
        <v>42</v>
      </c>
      <c r="E149" s="25" t="n">
        <v>0</v>
      </c>
      <c r="F149" s="25" t="n">
        <v>0</v>
      </c>
      <c r="G149" s="25" t="n">
        <v>0</v>
      </c>
      <c r="H149" s="25" t="n">
        <v>667.8</v>
      </c>
      <c r="I149" s="26" t="n">
        <v>1.5167</v>
      </c>
      <c r="J149" s="24" t="s">
        <v>1530</v>
      </c>
      <c r="K149" s="6" t="s">
        <v>1527</v>
      </c>
      <c r="L149" s="1" t="s">
        <v>938</v>
      </c>
    </row>
    <row r="150" customFormat="false" ht="15" hidden="false" customHeight="false" outlineLevel="0" collapsed="false">
      <c r="A150" s="6" t="str">
        <f aca="false">"sankmc_"&amp;ROUND(B150,1)&amp;"_"&amp;ROUND(C150,1)&amp;"_"&amp;ROUND(D150,1)&amp;"_"&amp;ROUND(E150,1)&amp;"_"&amp;ROUND(F150,1)&amp;"_"&amp;ROUND(G150,1)</f>
        <v>sankmc_78_6_16_0_0_0</v>
      </c>
      <c r="B150" s="25" t="n">
        <v>78</v>
      </c>
      <c r="C150" s="25" t="n">
        <v>6</v>
      </c>
      <c r="D150" s="25" t="n">
        <v>16</v>
      </c>
      <c r="E150" s="25" t="n">
        <v>0</v>
      </c>
      <c r="F150" s="25" t="n">
        <v>0</v>
      </c>
      <c r="G150" s="25" t="n">
        <v>0</v>
      </c>
      <c r="H150" s="25" t="n">
        <v>435.8</v>
      </c>
      <c r="I150" s="26" t="n">
        <v>1.5094</v>
      </c>
      <c r="J150" s="24" t="s">
        <v>1530</v>
      </c>
      <c r="K150" s="6" t="s">
        <v>1527</v>
      </c>
      <c r="L150" s="1" t="s">
        <v>938</v>
      </c>
    </row>
    <row r="151" customFormat="false" ht="15" hidden="false" customHeight="false" outlineLevel="0" collapsed="false">
      <c r="A151" s="6" t="str">
        <f aca="false">"sankmc_"&amp;ROUND(B151,1)&amp;"_"&amp;ROUND(C151,1)&amp;"_"&amp;ROUND(D151,1)&amp;"_"&amp;ROUND(E151,1)&amp;"_"&amp;ROUND(F151,1)&amp;"_"&amp;ROUND(G151,1)</f>
        <v>sankmc_78_6_16_0_0_0</v>
      </c>
      <c r="B151" s="25" t="n">
        <v>78</v>
      </c>
      <c r="C151" s="25" t="n">
        <v>6</v>
      </c>
      <c r="D151" s="25" t="n">
        <v>16</v>
      </c>
      <c r="E151" s="25" t="n">
        <v>0</v>
      </c>
      <c r="F151" s="25" t="n">
        <v>0</v>
      </c>
      <c r="G151" s="25" t="n">
        <v>0</v>
      </c>
      <c r="H151" s="25" t="n">
        <v>447.1</v>
      </c>
      <c r="I151" s="24" t="n">
        <v>1.5082</v>
      </c>
      <c r="J151" s="24" t="s">
        <v>1530</v>
      </c>
      <c r="K151" s="6" t="s">
        <v>1527</v>
      </c>
      <c r="L151" s="1" t="s">
        <v>938</v>
      </c>
    </row>
    <row r="152" customFormat="false" ht="15" hidden="false" customHeight="false" outlineLevel="0" collapsed="false">
      <c r="A152" s="6" t="str">
        <f aca="false">"sankmc_"&amp;ROUND(B152,1)&amp;"_"&amp;ROUND(C152,1)&amp;"_"&amp;ROUND(D152,1)&amp;"_"&amp;ROUND(E152,1)&amp;"_"&amp;ROUND(F152,1)&amp;"_"&amp;ROUND(G152,1)</f>
        <v>sankmc_78_6_16_0_0_0</v>
      </c>
      <c r="B152" s="25" t="n">
        <v>78</v>
      </c>
      <c r="C152" s="25" t="n">
        <v>6</v>
      </c>
      <c r="D152" s="25" t="n">
        <v>16</v>
      </c>
      <c r="E152" s="25" t="n">
        <v>0</v>
      </c>
      <c r="F152" s="25" t="n">
        <v>0</v>
      </c>
      <c r="G152" s="25" t="n">
        <v>0</v>
      </c>
      <c r="H152" s="25" t="n">
        <v>471.3</v>
      </c>
      <c r="I152" s="26" t="n">
        <v>1.506</v>
      </c>
      <c r="J152" s="24" t="s">
        <v>1530</v>
      </c>
      <c r="K152" s="6" t="s">
        <v>1527</v>
      </c>
      <c r="L152" s="1" t="s">
        <v>938</v>
      </c>
    </row>
    <row r="153" customFormat="false" ht="15" hidden="false" customHeight="false" outlineLevel="0" collapsed="false">
      <c r="A153" s="6" t="str">
        <f aca="false">"sankmc_"&amp;ROUND(B153,1)&amp;"_"&amp;ROUND(C153,1)&amp;"_"&amp;ROUND(D153,1)&amp;"_"&amp;ROUND(E153,1)&amp;"_"&amp;ROUND(F153,1)&amp;"_"&amp;ROUND(G153,1)</f>
        <v>sankmc_78_6_16_0_0_0</v>
      </c>
      <c r="B153" s="25" t="n">
        <v>78</v>
      </c>
      <c r="C153" s="25" t="n">
        <v>6</v>
      </c>
      <c r="D153" s="25" t="n">
        <v>16</v>
      </c>
      <c r="E153" s="25" t="n">
        <v>0</v>
      </c>
      <c r="F153" s="25" t="n">
        <v>0</v>
      </c>
      <c r="G153" s="25" t="n">
        <v>0</v>
      </c>
      <c r="H153" s="25" t="n">
        <v>492.1</v>
      </c>
      <c r="I153" s="26" t="n">
        <v>1.5043</v>
      </c>
      <c r="J153" s="24" t="s">
        <v>1530</v>
      </c>
      <c r="K153" s="6" t="s">
        <v>1527</v>
      </c>
      <c r="L153" s="1" t="s">
        <v>938</v>
      </c>
    </row>
    <row r="154" customFormat="false" ht="15" hidden="false" customHeight="false" outlineLevel="0" collapsed="false">
      <c r="A154" s="6" t="str">
        <f aca="false">"sankmc_"&amp;ROUND(B154,1)&amp;"_"&amp;ROUND(C154,1)&amp;"_"&amp;ROUND(D154,1)&amp;"_"&amp;ROUND(E154,1)&amp;"_"&amp;ROUND(F154,1)&amp;"_"&amp;ROUND(G154,1)</f>
        <v>sankmc_78_6_16_0_0_0</v>
      </c>
      <c r="B154" s="25" t="n">
        <v>78</v>
      </c>
      <c r="C154" s="25" t="n">
        <v>6</v>
      </c>
      <c r="D154" s="25" t="n">
        <v>16</v>
      </c>
      <c r="E154" s="25" t="n">
        <v>0</v>
      </c>
      <c r="F154" s="25" t="n">
        <v>0</v>
      </c>
      <c r="G154" s="25" t="n">
        <v>0</v>
      </c>
      <c r="H154" s="25" t="n">
        <v>501.5</v>
      </c>
      <c r="I154" s="26" t="n">
        <v>1.5036</v>
      </c>
      <c r="J154" s="24" t="s">
        <v>1530</v>
      </c>
      <c r="K154" s="6" t="s">
        <v>1527</v>
      </c>
      <c r="L154" s="1" t="s">
        <v>938</v>
      </c>
    </row>
    <row r="155" customFormat="false" ht="15" hidden="false" customHeight="false" outlineLevel="0" collapsed="false">
      <c r="A155" s="6" t="str">
        <f aca="false">"sankmc_"&amp;ROUND(B155,1)&amp;"_"&amp;ROUND(C155,1)&amp;"_"&amp;ROUND(D155,1)&amp;"_"&amp;ROUND(E155,1)&amp;"_"&amp;ROUND(F155,1)&amp;"_"&amp;ROUND(G155,1)</f>
        <v>sankmc_78_6_16_0_0_0</v>
      </c>
      <c r="B155" s="25" t="n">
        <v>78</v>
      </c>
      <c r="C155" s="25" t="n">
        <v>6</v>
      </c>
      <c r="D155" s="25" t="n">
        <v>16</v>
      </c>
      <c r="E155" s="25" t="n">
        <v>0</v>
      </c>
      <c r="F155" s="25" t="n">
        <v>0</v>
      </c>
      <c r="G155" s="25" t="n">
        <v>0</v>
      </c>
      <c r="H155" s="25" t="n">
        <v>546</v>
      </c>
      <c r="I155" s="26" t="n">
        <v>1.5092</v>
      </c>
      <c r="J155" s="24" t="s">
        <v>1530</v>
      </c>
      <c r="K155" s="6" t="s">
        <v>1527</v>
      </c>
      <c r="L155" s="1" t="s">
        <v>938</v>
      </c>
    </row>
    <row r="156" customFormat="false" ht="15" hidden="false" customHeight="false" outlineLevel="0" collapsed="false">
      <c r="A156" s="6" t="str">
        <f aca="false">"sankmc_"&amp;ROUND(B156,1)&amp;"_"&amp;ROUND(C156,1)&amp;"_"&amp;ROUND(D156,1)&amp;"_"&amp;ROUND(E156,1)&amp;"_"&amp;ROUND(F156,1)&amp;"_"&amp;ROUND(G156,1)</f>
        <v>sankmc_78_6_16_0_0_0</v>
      </c>
      <c r="B156" s="25" t="n">
        <v>78</v>
      </c>
      <c r="C156" s="25" t="n">
        <v>6</v>
      </c>
      <c r="D156" s="25" t="n">
        <v>16</v>
      </c>
      <c r="E156" s="25" t="n">
        <v>0</v>
      </c>
      <c r="F156" s="25" t="n">
        <v>0</v>
      </c>
      <c r="G156" s="25" t="n">
        <v>0</v>
      </c>
      <c r="H156" s="25" t="n">
        <v>579</v>
      </c>
      <c r="I156" s="26" t="n">
        <v>1.4993</v>
      </c>
      <c r="J156" s="24" t="s">
        <v>1530</v>
      </c>
      <c r="K156" s="6" t="s">
        <v>1527</v>
      </c>
      <c r="L156" s="1" t="s">
        <v>938</v>
      </c>
    </row>
    <row r="157" customFormat="false" ht="15" hidden="false" customHeight="false" outlineLevel="0" collapsed="false">
      <c r="A157" s="6" t="str">
        <f aca="false">"sankmc_"&amp;ROUND(B157,1)&amp;"_"&amp;ROUND(C157,1)&amp;"_"&amp;ROUND(D157,1)&amp;"_"&amp;ROUND(E157,1)&amp;"_"&amp;ROUND(F157,1)&amp;"_"&amp;ROUND(G157,1)</f>
        <v>sankmc_78_6_16_0_0_0</v>
      </c>
      <c r="B157" s="25" t="n">
        <v>78</v>
      </c>
      <c r="C157" s="25" t="n">
        <v>6</v>
      </c>
      <c r="D157" s="25" t="n">
        <v>16</v>
      </c>
      <c r="E157" s="25" t="n">
        <v>0</v>
      </c>
      <c r="F157" s="25" t="n">
        <v>0</v>
      </c>
      <c r="G157" s="25" t="n">
        <v>0</v>
      </c>
      <c r="H157" s="25" t="n">
        <v>587.5</v>
      </c>
      <c r="I157" s="26" t="n">
        <v>1.4989</v>
      </c>
      <c r="J157" s="24" t="s">
        <v>1530</v>
      </c>
      <c r="K157" s="6" t="s">
        <v>1527</v>
      </c>
      <c r="L157" s="1" t="s">
        <v>938</v>
      </c>
    </row>
    <row r="158" customFormat="false" ht="15" hidden="false" customHeight="false" outlineLevel="0" collapsed="false">
      <c r="A158" s="6" t="str">
        <f aca="false">"sankmc_"&amp;ROUND(B158,1)&amp;"_"&amp;ROUND(C158,1)&amp;"_"&amp;ROUND(D158,1)&amp;"_"&amp;ROUND(E158,1)&amp;"_"&amp;ROUND(F158,1)&amp;"_"&amp;ROUND(G158,1)</f>
        <v>sankmc_78_6_16_0_0_0</v>
      </c>
      <c r="B158" s="25" t="n">
        <v>78</v>
      </c>
      <c r="C158" s="25" t="n">
        <v>6</v>
      </c>
      <c r="D158" s="25" t="n">
        <v>16</v>
      </c>
      <c r="E158" s="25" t="n">
        <v>0</v>
      </c>
      <c r="F158" s="25" t="n">
        <v>0</v>
      </c>
      <c r="G158" s="25" t="n">
        <v>0</v>
      </c>
      <c r="H158" s="25" t="n">
        <v>667.8</v>
      </c>
      <c r="I158" s="26" t="n">
        <v>1.4959</v>
      </c>
      <c r="J158" s="24" t="s">
        <v>1530</v>
      </c>
      <c r="K158" s="6" t="s">
        <v>1527</v>
      </c>
      <c r="L158" s="1" t="s">
        <v>938</v>
      </c>
    </row>
    <row r="159" customFormat="false" ht="15" hidden="false" customHeight="false" outlineLevel="0" collapsed="false">
      <c r="A159" s="6" t="str">
        <f aca="false">"sankmc_"&amp;ROUND(B159,1)&amp;"_"&amp;ROUND(C159,1)&amp;"_"&amp;ROUND(D159,1)&amp;"_"&amp;ROUND(E159,1)&amp;"_"&amp;ROUND(F159,1)&amp;"_"&amp;ROUND(G159,1)</f>
        <v>sankmc_61.8_0_38.2_0_0_0</v>
      </c>
      <c r="B159" s="25" t="n">
        <v>61.8</v>
      </c>
      <c r="C159" s="25" t="n">
        <v>0</v>
      </c>
      <c r="D159" s="25" t="n">
        <v>38.2</v>
      </c>
      <c r="E159" s="25" t="n">
        <v>0</v>
      </c>
      <c r="F159" s="25" t="n">
        <v>0</v>
      </c>
      <c r="G159" s="25" t="n">
        <v>0</v>
      </c>
      <c r="H159" s="25" t="n">
        <v>589</v>
      </c>
      <c r="I159" s="26" t="n">
        <v>1.5098</v>
      </c>
      <c r="J159" s="24" t="s">
        <v>1531</v>
      </c>
      <c r="K159" s="6" t="s">
        <v>1527</v>
      </c>
      <c r="L159" s="1" t="s">
        <v>938</v>
      </c>
    </row>
    <row r="160" customFormat="false" ht="15" hidden="false" customHeight="false" outlineLevel="0" collapsed="false">
      <c r="A160" s="6" t="str">
        <f aca="false">"sankmc_"&amp;ROUND(B160,1)&amp;"_"&amp;ROUND(C160,1)&amp;"_"&amp;ROUND(D160,1)&amp;"_"&amp;ROUND(E160,1)&amp;"_"&amp;ROUND(F160,1)&amp;"_"&amp;ROUND(G160,1)</f>
        <v>sankmc_62_1_37_0_0_0</v>
      </c>
      <c r="B160" s="25" t="n">
        <v>62</v>
      </c>
      <c r="C160" s="25" t="n">
        <v>1</v>
      </c>
      <c r="D160" s="25" t="n">
        <v>37</v>
      </c>
      <c r="E160" s="25" t="n">
        <v>0</v>
      </c>
      <c r="F160" s="25" t="n">
        <v>0</v>
      </c>
      <c r="G160" s="25" t="n">
        <v>0</v>
      </c>
      <c r="H160" s="25" t="n">
        <v>589</v>
      </c>
      <c r="I160" s="26" t="n">
        <v>1.5097</v>
      </c>
      <c r="J160" s="24" t="s">
        <v>1531</v>
      </c>
      <c r="K160" s="6" t="s">
        <v>1527</v>
      </c>
      <c r="L160" s="1" t="s">
        <v>938</v>
      </c>
    </row>
    <row r="161" customFormat="false" ht="15" hidden="false" customHeight="false" outlineLevel="0" collapsed="false">
      <c r="A161" s="6" t="str">
        <f aca="false">"sankmc_"&amp;ROUND(B161,1)&amp;"_"&amp;ROUND(C161,1)&amp;"_"&amp;ROUND(D161,1)&amp;"_"&amp;ROUND(E161,1)&amp;"_"&amp;ROUND(F161,1)&amp;"_"&amp;ROUND(G161,1)</f>
        <v>sankmc_62.1_4.3_33.6_0_0_0</v>
      </c>
      <c r="B161" s="25" t="n">
        <v>62.1</v>
      </c>
      <c r="C161" s="25" t="n">
        <v>4.3</v>
      </c>
      <c r="D161" s="25" t="n">
        <v>33.6</v>
      </c>
      <c r="E161" s="25" t="n">
        <v>0</v>
      </c>
      <c r="F161" s="25" t="n">
        <v>0</v>
      </c>
      <c r="G161" s="25" t="n">
        <v>0</v>
      </c>
      <c r="H161" s="25" t="n">
        <v>589</v>
      </c>
      <c r="I161" s="26" t="n">
        <v>1.5086</v>
      </c>
      <c r="J161" s="24" t="s">
        <v>1531</v>
      </c>
      <c r="K161" s="6" t="s">
        <v>1527</v>
      </c>
      <c r="L161" s="1" t="s">
        <v>938</v>
      </c>
    </row>
    <row r="162" customFormat="false" ht="15" hidden="false" customHeight="false" outlineLevel="0" collapsed="false">
      <c r="A162" s="6" t="str">
        <f aca="false">"sankmc_"&amp;ROUND(B162,1)&amp;"_"&amp;ROUND(C162,1)&amp;"_"&amp;ROUND(D162,1)&amp;"_"&amp;ROUND(E162,1)&amp;"_"&amp;ROUND(F162,1)&amp;"_"&amp;ROUND(G162,1)</f>
        <v>sankmc_61.6_7.7_30.7_0_0_0</v>
      </c>
      <c r="B162" s="25" t="n">
        <v>61.6</v>
      </c>
      <c r="C162" s="25" t="n">
        <v>7.7</v>
      </c>
      <c r="D162" s="25" t="n">
        <v>30.7</v>
      </c>
      <c r="E162" s="25" t="n">
        <v>0</v>
      </c>
      <c r="F162" s="25" t="n">
        <v>0</v>
      </c>
      <c r="G162" s="25" t="n">
        <v>0</v>
      </c>
      <c r="H162" s="25" t="n">
        <v>589</v>
      </c>
      <c r="I162" s="26" t="n">
        <v>1.508</v>
      </c>
      <c r="J162" s="24" t="s">
        <v>1531</v>
      </c>
      <c r="K162" s="6" t="s">
        <v>1527</v>
      </c>
      <c r="L162" s="1" t="s">
        <v>938</v>
      </c>
    </row>
    <row r="163" customFormat="false" ht="15" hidden="false" customHeight="false" outlineLevel="0" collapsed="false">
      <c r="A163" s="6" t="str">
        <f aca="false">"sankmc_"&amp;ROUND(B163,1)&amp;"_"&amp;ROUND(C163,1)&amp;"_"&amp;ROUND(D163,1)&amp;"_"&amp;ROUND(E163,1)&amp;"_"&amp;ROUND(F163,1)&amp;"_"&amp;ROUND(G163,1)</f>
        <v>sankmc_62.1_9.8_28.1_0_0_0</v>
      </c>
      <c r="B163" s="25" t="n">
        <v>62.1</v>
      </c>
      <c r="C163" s="25" t="n">
        <v>9.8</v>
      </c>
      <c r="D163" s="25" t="n">
        <v>28.1</v>
      </c>
      <c r="E163" s="25" t="n">
        <v>0</v>
      </c>
      <c r="F163" s="25" t="n">
        <v>0</v>
      </c>
      <c r="G163" s="25" t="n">
        <v>0</v>
      </c>
      <c r="H163" s="25" t="n">
        <v>589</v>
      </c>
      <c r="I163" s="26" t="n">
        <v>1.5083</v>
      </c>
      <c r="J163" s="24" t="s">
        <v>1531</v>
      </c>
      <c r="K163" s="6" t="s">
        <v>1527</v>
      </c>
      <c r="L163" s="1" t="s">
        <v>938</v>
      </c>
    </row>
    <row r="164" customFormat="false" ht="15" hidden="false" customHeight="false" outlineLevel="0" collapsed="false">
      <c r="A164" s="6" t="str">
        <f aca="false">"sankmc_"&amp;ROUND(B164,1)&amp;"_"&amp;ROUND(C164,1)&amp;"_"&amp;ROUND(D164,1)&amp;"_"&amp;ROUND(E164,1)&amp;"_"&amp;ROUND(F164,1)&amp;"_"&amp;ROUND(G164,1)</f>
        <v>sankmc_62.2_14.8_23_0_0_0</v>
      </c>
      <c r="B164" s="25" t="n">
        <v>62.2</v>
      </c>
      <c r="C164" s="25" t="n">
        <v>14.8</v>
      </c>
      <c r="D164" s="25" t="n">
        <v>23</v>
      </c>
      <c r="E164" s="25" t="n">
        <v>0</v>
      </c>
      <c r="F164" s="25" t="n">
        <v>0</v>
      </c>
      <c r="G164" s="25" t="n">
        <v>0</v>
      </c>
      <c r="H164" s="25" t="n">
        <v>589</v>
      </c>
      <c r="I164" s="26" t="n">
        <v>1.5068</v>
      </c>
      <c r="J164" s="24" t="s">
        <v>1531</v>
      </c>
      <c r="K164" s="6" t="s">
        <v>1527</v>
      </c>
      <c r="L164" s="1" t="s">
        <v>938</v>
      </c>
    </row>
    <row r="165" customFormat="false" ht="15" hidden="false" customHeight="false" outlineLevel="0" collapsed="false">
      <c r="A165" s="6" t="str">
        <f aca="false">"sankmc_"&amp;ROUND(B165,1)&amp;"_"&amp;ROUND(C165,1)&amp;"_"&amp;ROUND(D165,1)&amp;"_"&amp;ROUND(E165,1)&amp;"_"&amp;ROUND(F165,1)&amp;"_"&amp;ROUND(G165,1)</f>
        <v>sankmc_63.9_16.5_19.6_0_0_0</v>
      </c>
      <c r="B165" s="25" t="n">
        <v>63.9</v>
      </c>
      <c r="C165" s="25" t="n">
        <v>16.5</v>
      </c>
      <c r="D165" s="25" t="n">
        <v>19.6</v>
      </c>
      <c r="E165" s="25" t="n">
        <v>0</v>
      </c>
      <c r="F165" s="25" t="n">
        <v>0</v>
      </c>
      <c r="G165" s="25" t="n">
        <v>0</v>
      </c>
      <c r="H165" s="25" t="n">
        <v>589</v>
      </c>
      <c r="I165" s="26" t="n">
        <v>1.5059</v>
      </c>
      <c r="J165" s="24" t="s">
        <v>1531</v>
      </c>
      <c r="K165" s="6" t="s">
        <v>1527</v>
      </c>
      <c r="L165" s="1" t="s">
        <v>938</v>
      </c>
    </row>
    <row r="166" customFormat="false" ht="15" hidden="false" customHeight="false" outlineLevel="0" collapsed="false">
      <c r="A166" s="6" t="str">
        <f aca="false">"sankmc_"&amp;ROUND(B166,1)&amp;"_"&amp;ROUND(C166,1)&amp;"_"&amp;ROUND(D166,1)&amp;"_"&amp;ROUND(E166,1)&amp;"_"&amp;ROUND(F166,1)&amp;"_"&amp;ROUND(G166,1)</f>
        <v>sankmc_63.3_17.9_18.8_0_0_0</v>
      </c>
      <c r="B166" s="25" t="n">
        <v>63.3</v>
      </c>
      <c r="C166" s="25" t="n">
        <v>17.9</v>
      </c>
      <c r="D166" s="25" t="n">
        <v>18.8</v>
      </c>
      <c r="E166" s="25" t="n">
        <v>0</v>
      </c>
      <c r="F166" s="25" t="n">
        <v>0</v>
      </c>
      <c r="G166" s="25" t="n">
        <v>0</v>
      </c>
      <c r="H166" s="25" t="n">
        <v>589</v>
      </c>
      <c r="I166" s="26" t="n">
        <v>1.504</v>
      </c>
      <c r="J166" s="24" t="s">
        <v>1531</v>
      </c>
      <c r="K166" s="6" t="s">
        <v>1527</v>
      </c>
      <c r="L166" s="1" t="s">
        <v>938</v>
      </c>
    </row>
    <row r="167" customFormat="false" ht="15" hidden="false" customHeight="false" outlineLevel="0" collapsed="false">
      <c r="A167" s="6" t="str">
        <f aca="false">"sankmc_"&amp;ROUND(B167,1)&amp;"_"&amp;ROUND(C167,1)&amp;"_"&amp;ROUND(D167,1)&amp;"_"&amp;ROUND(E167,1)&amp;"_"&amp;ROUND(F167,1)&amp;"_"&amp;ROUND(G167,1)</f>
        <v>sankmc_63.8_18.1_18.1_0_0_0</v>
      </c>
      <c r="B167" s="25" t="n">
        <v>63.8</v>
      </c>
      <c r="C167" s="25" t="n">
        <v>18.1</v>
      </c>
      <c r="D167" s="25" t="n">
        <v>18.1</v>
      </c>
      <c r="E167" s="25" t="n">
        <v>0</v>
      </c>
      <c r="F167" s="25" t="n">
        <v>0</v>
      </c>
      <c r="G167" s="25" t="n">
        <v>0</v>
      </c>
      <c r="H167" s="25" t="n">
        <v>589</v>
      </c>
      <c r="I167" s="26" t="n">
        <v>1.5026</v>
      </c>
      <c r="J167" s="24" t="s">
        <v>1531</v>
      </c>
      <c r="K167" s="6" t="s">
        <v>1527</v>
      </c>
      <c r="L167" s="1" t="s">
        <v>938</v>
      </c>
    </row>
    <row r="168" customFormat="false" ht="15" hidden="false" customHeight="false" outlineLevel="0" collapsed="false">
      <c r="A168" s="6" t="str">
        <f aca="false">"sankmc_"&amp;ROUND(B168,1)&amp;"_"&amp;ROUND(C168,1)&amp;"_"&amp;ROUND(D168,1)&amp;"_"&amp;ROUND(E168,1)&amp;"_"&amp;ROUND(F168,1)&amp;"_"&amp;ROUND(G168,1)</f>
        <v>sankmc_61.6_20.7_17.7_0_0_0</v>
      </c>
      <c r="B168" s="25" t="n">
        <v>61.6</v>
      </c>
      <c r="C168" s="25" t="n">
        <v>20.7</v>
      </c>
      <c r="D168" s="25" t="n">
        <v>17.7</v>
      </c>
      <c r="E168" s="25" t="n">
        <v>0</v>
      </c>
      <c r="F168" s="25" t="n">
        <v>0</v>
      </c>
      <c r="G168" s="25" t="n">
        <v>0</v>
      </c>
      <c r="H168" s="25" t="n">
        <v>589</v>
      </c>
      <c r="I168" s="26" t="n">
        <v>1.5038</v>
      </c>
      <c r="J168" s="24" t="s">
        <v>1531</v>
      </c>
      <c r="K168" s="6" t="s">
        <v>1527</v>
      </c>
      <c r="L168" s="1" t="s">
        <v>938</v>
      </c>
    </row>
    <row r="169" customFormat="false" ht="15" hidden="false" customHeight="false" outlineLevel="0" collapsed="false">
      <c r="A169" s="6" t="str">
        <f aca="false">"sankmc_"&amp;ROUND(B169,1)&amp;"_"&amp;ROUND(C169,1)&amp;"_"&amp;ROUND(D169,1)&amp;"_"&amp;ROUND(E169,1)&amp;"_"&amp;ROUND(F169,1)&amp;"_"&amp;ROUND(G169,1)</f>
        <v>sankmc_61.2_23_15.8_0_0_0</v>
      </c>
      <c r="B169" s="25" t="n">
        <v>61.2</v>
      </c>
      <c r="C169" s="25" t="n">
        <v>23</v>
      </c>
      <c r="D169" s="25" t="n">
        <v>15.8</v>
      </c>
      <c r="E169" s="25" t="n">
        <v>0</v>
      </c>
      <c r="F169" s="25" t="n">
        <v>0</v>
      </c>
      <c r="G169" s="25" t="n">
        <v>0</v>
      </c>
      <c r="H169" s="25" t="n">
        <v>589</v>
      </c>
      <c r="I169" s="26" t="n">
        <v>1.5067</v>
      </c>
      <c r="J169" s="24" t="s">
        <v>1531</v>
      </c>
      <c r="K169" s="6" t="s">
        <v>1527</v>
      </c>
      <c r="L169" s="1" t="s">
        <v>938</v>
      </c>
    </row>
    <row r="170" customFormat="false" ht="15" hidden="false" customHeight="false" outlineLevel="0" collapsed="false">
      <c r="A170" s="6" t="str">
        <f aca="false">"sankmc_"&amp;ROUND(B170,1)&amp;"_"&amp;ROUND(C170,1)&amp;"_"&amp;ROUND(D170,1)&amp;"_"&amp;ROUND(E170,1)&amp;"_"&amp;ROUND(F170,1)&amp;"_"&amp;ROUND(G170,1)</f>
        <v>sankmc_61_25.2_13.8_0_0_0</v>
      </c>
      <c r="B170" s="25" t="n">
        <v>61</v>
      </c>
      <c r="C170" s="25" t="n">
        <v>25.2</v>
      </c>
      <c r="D170" s="25" t="n">
        <v>13.8</v>
      </c>
      <c r="E170" s="25" t="n">
        <v>0</v>
      </c>
      <c r="F170" s="25" t="n">
        <v>0</v>
      </c>
      <c r="G170" s="25" t="n">
        <v>0</v>
      </c>
      <c r="H170" s="25" t="n">
        <v>589</v>
      </c>
      <c r="I170" s="26" t="n">
        <v>1.5089</v>
      </c>
      <c r="J170" s="24" t="s">
        <v>1531</v>
      </c>
      <c r="K170" s="6" t="s">
        <v>1527</v>
      </c>
      <c r="L170" s="1" t="s">
        <v>938</v>
      </c>
    </row>
    <row r="171" customFormat="false" ht="15" hidden="false" customHeight="false" outlineLevel="0" collapsed="false">
      <c r="A171" s="6" t="str">
        <f aca="false">"sankmc_"&amp;ROUND(B171,1)&amp;"_"&amp;ROUND(C171,1)&amp;"_"&amp;ROUND(D171,1)&amp;"_"&amp;ROUND(E171,1)&amp;"_"&amp;ROUND(F171,1)&amp;"_"&amp;ROUND(G171,1)</f>
        <v>sankmc_75_12.5_12.5_0_0_0</v>
      </c>
      <c r="B171" s="25" t="n">
        <v>75</v>
      </c>
      <c r="C171" s="25" t="n">
        <v>12.5</v>
      </c>
      <c r="D171" s="25" t="n">
        <v>12.5</v>
      </c>
      <c r="E171" s="25" t="n">
        <v>0</v>
      </c>
      <c r="F171" s="25" t="n">
        <v>0</v>
      </c>
      <c r="G171" s="25" t="n">
        <v>0</v>
      </c>
      <c r="H171" s="25" t="n">
        <v>589</v>
      </c>
      <c r="I171" s="26" t="n">
        <v>1.489</v>
      </c>
      <c r="J171" s="24" t="s">
        <v>1532</v>
      </c>
      <c r="K171" s="6" t="s">
        <v>1527</v>
      </c>
      <c r="L171" s="1" t="s">
        <v>938</v>
      </c>
    </row>
    <row r="172" customFormat="false" ht="15" hidden="false" customHeight="false" outlineLevel="0" collapsed="false">
      <c r="A172" s="6" t="str">
        <f aca="false">"sankmc_"&amp;ROUND(B172,1)&amp;"_"&amp;ROUND(C172,1)&amp;"_"&amp;ROUND(D172,1)&amp;"_"&amp;ROUND(E172,1)&amp;"_"&amp;ROUND(F172,1)&amp;"_"&amp;ROUND(G172,1)</f>
        <v>sankmc_75_12.5_0_12.5_0_0</v>
      </c>
      <c r="B172" s="25" t="n">
        <v>75</v>
      </c>
      <c r="C172" s="25" t="n">
        <v>12.5</v>
      </c>
      <c r="D172" s="25" t="n">
        <v>0</v>
      </c>
      <c r="E172" s="25" t="n">
        <v>12.5</v>
      </c>
      <c r="F172" s="25" t="n">
        <v>0</v>
      </c>
      <c r="G172" s="25" t="n">
        <v>0</v>
      </c>
      <c r="H172" s="25" t="n">
        <v>589</v>
      </c>
      <c r="I172" s="26" t="n">
        <v>1.487</v>
      </c>
      <c r="J172" s="24" t="s">
        <v>1532</v>
      </c>
      <c r="K172" s="6" t="s">
        <v>995</v>
      </c>
      <c r="L172" s="1" t="s">
        <v>938</v>
      </c>
    </row>
    <row r="173" customFormat="false" ht="15" hidden="false" customHeight="false" outlineLevel="0" collapsed="false">
      <c r="A173" s="6" t="str">
        <f aca="false">"sankmc_"&amp;ROUND(B173,1)&amp;"_"&amp;ROUND(C173,1)&amp;"_"&amp;ROUND(D173,1)&amp;"_"&amp;ROUND(E173,1)&amp;"_"&amp;ROUND(F173,1)&amp;"_"&amp;ROUND(G173,1)</f>
        <v>sankmc_51.7_1.7_46.6_0_0_0</v>
      </c>
      <c r="B173" s="27" t="n">
        <v>51.6663752450009</v>
      </c>
      <c r="C173" s="25" t="n">
        <v>1.73043465051279</v>
      </c>
      <c r="D173" s="25" t="n">
        <v>46.6031901044863</v>
      </c>
      <c r="E173" s="25" t="n">
        <v>0</v>
      </c>
      <c r="F173" s="25" t="n">
        <v>0</v>
      </c>
      <c r="G173" s="25" t="n">
        <v>0</v>
      </c>
      <c r="H173" s="25" t="n">
        <v>589</v>
      </c>
      <c r="I173" s="26" t="n">
        <v>1.5162</v>
      </c>
      <c r="J173" s="24" t="s">
        <v>1533</v>
      </c>
      <c r="K173" s="6" t="s">
        <v>1527</v>
      </c>
      <c r="L173" s="1" t="s">
        <v>938</v>
      </c>
    </row>
    <row r="174" customFormat="false" ht="15" hidden="false" customHeight="false" outlineLevel="0" collapsed="false">
      <c r="A174" s="6" t="str">
        <f aca="false">"sankmc_"&amp;ROUND(B174,1)&amp;"_"&amp;ROUND(C174,1)&amp;"_"&amp;ROUND(D174,1)&amp;"_"&amp;ROUND(E174,1)&amp;"_"&amp;ROUND(F174,1)&amp;"_"&amp;ROUND(G174,1)</f>
        <v>sankmc_52.8_4.3_42.9_0_0_0</v>
      </c>
      <c r="B174" s="27" t="n">
        <v>52.7716789242694</v>
      </c>
      <c r="C174" s="25" t="n">
        <v>4.30455048955563</v>
      </c>
      <c r="D174" s="25" t="n">
        <v>42.923770586175</v>
      </c>
      <c r="E174" s="25" t="n">
        <v>0</v>
      </c>
      <c r="F174" s="25" t="n">
        <v>0</v>
      </c>
      <c r="G174" s="25" t="n">
        <v>0</v>
      </c>
      <c r="H174" s="25" t="n">
        <v>589</v>
      </c>
      <c r="I174" s="26" t="n">
        <v>1.5154</v>
      </c>
      <c r="J174" s="24" t="s">
        <v>1533</v>
      </c>
      <c r="K174" s="6" t="s">
        <v>1527</v>
      </c>
      <c r="L174" s="1" t="s">
        <v>938</v>
      </c>
    </row>
    <row r="175" customFormat="false" ht="15" hidden="false" customHeight="false" outlineLevel="0" collapsed="false">
      <c r="A175" s="6" t="str">
        <f aca="false">"sankmc_"&amp;ROUND(B175,1)&amp;"_"&amp;ROUND(C175,1)&amp;"_"&amp;ROUND(D175,1)&amp;"_"&amp;ROUND(E175,1)&amp;"_"&amp;ROUND(F175,1)&amp;"_"&amp;ROUND(G175,1)</f>
        <v>sankmc_53_4.1_42.9_0_0_0</v>
      </c>
      <c r="B175" s="27" t="n">
        <v>53.0084182186197</v>
      </c>
      <c r="C175" s="25" t="n">
        <v>4.12109681848851</v>
      </c>
      <c r="D175" s="25" t="n">
        <v>42.8704849628918</v>
      </c>
      <c r="E175" s="25" t="n">
        <v>0</v>
      </c>
      <c r="F175" s="25" t="n">
        <v>0</v>
      </c>
      <c r="G175" s="25" t="n">
        <v>0</v>
      </c>
      <c r="H175" s="25" t="n">
        <v>589</v>
      </c>
      <c r="I175" s="26" t="n">
        <v>1.5155</v>
      </c>
      <c r="J175" s="24" t="s">
        <v>1533</v>
      </c>
      <c r="K175" s="6" t="s">
        <v>1527</v>
      </c>
      <c r="L175" s="1" t="s">
        <v>938</v>
      </c>
    </row>
    <row r="176" customFormat="false" ht="15" hidden="false" customHeight="false" outlineLevel="0" collapsed="false">
      <c r="A176" s="6" t="str">
        <f aca="false">"sankmc_"&amp;ROUND(B176,1)&amp;"_"&amp;ROUND(C176,1)&amp;"_"&amp;ROUND(D176,1)&amp;"_"&amp;ROUND(E176,1)&amp;"_"&amp;ROUND(F176,1)&amp;"_"&amp;ROUND(G176,1)</f>
        <v>sankmc_53.6_5.9_40.4_0_0_0</v>
      </c>
      <c r="B176" s="27" t="n">
        <v>53.6470788089306</v>
      </c>
      <c r="C176" s="25" t="n">
        <v>5.94493860655915</v>
      </c>
      <c r="D176" s="25" t="n">
        <v>40.4079825845103</v>
      </c>
      <c r="E176" s="25" t="n">
        <v>0</v>
      </c>
      <c r="F176" s="25" t="n">
        <v>0</v>
      </c>
      <c r="G176" s="25" t="n">
        <v>0</v>
      </c>
      <c r="H176" s="25" t="n">
        <v>589</v>
      </c>
      <c r="I176" s="26" t="n">
        <v>1.515</v>
      </c>
      <c r="J176" s="24" t="s">
        <v>1533</v>
      </c>
      <c r="K176" s="6" t="s">
        <v>1527</v>
      </c>
      <c r="L176" s="1" t="s">
        <v>938</v>
      </c>
    </row>
    <row r="177" customFormat="false" ht="15" hidden="false" customHeight="false" outlineLevel="0" collapsed="false">
      <c r="A177" s="6" t="str">
        <f aca="false">"sankmc_"&amp;ROUND(B177,1)&amp;"_"&amp;ROUND(C177,1)&amp;"_"&amp;ROUND(D177,1)&amp;"_"&amp;ROUND(E177,1)&amp;"_"&amp;ROUND(F177,1)&amp;"_"&amp;ROUND(G177,1)</f>
        <v>sankmc_52.7_3_44.3_0_0_0</v>
      </c>
      <c r="B177" s="27" t="n">
        <v>52.7184664529172</v>
      </c>
      <c r="C177" s="25" t="n">
        <v>2.97550175289083</v>
      </c>
      <c r="D177" s="25" t="n">
        <v>44.306031794192</v>
      </c>
      <c r="E177" s="25" t="n">
        <v>0</v>
      </c>
      <c r="F177" s="25" t="n">
        <v>0</v>
      </c>
      <c r="G177" s="25" t="n">
        <v>0</v>
      </c>
      <c r="H177" s="25" t="n">
        <v>589</v>
      </c>
      <c r="I177" s="26" t="n">
        <v>1.5157</v>
      </c>
      <c r="J177" s="24" t="s">
        <v>1533</v>
      </c>
      <c r="K177" s="6" t="s">
        <v>1527</v>
      </c>
      <c r="L177" s="1" t="s">
        <v>938</v>
      </c>
    </row>
    <row r="178" customFormat="false" ht="15" hidden="false" customHeight="false" outlineLevel="0" collapsed="false">
      <c r="A178" s="6" t="str">
        <f aca="false">"sankmc_"&amp;ROUND(B178,1)&amp;"_"&amp;ROUND(C178,1)&amp;"_"&amp;ROUND(D178,1)&amp;"_"&amp;ROUND(E178,1)&amp;"_"&amp;ROUND(F178,1)&amp;"_"&amp;ROUND(G178,1)</f>
        <v>sankmc_58.2_6.1_35.7_0_0_0</v>
      </c>
      <c r="B178" s="27" t="n">
        <v>58.2221522713492</v>
      </c>
      <c r="C178" s="25" t="n">
        <v>6.10423577207711</v>
      </c>
      <c r="D178" s="25" t="n">
        <v>35.6736119565736</v>
      </c>
      <c r="E178" s="25" t="n">
        <v>0</v>
      </c>
      <c r="F178" s="25" t="n">
        <v>0</v>
      </c>
      <c r="G178" s="25" t="n">
        <v>0</v>
      </c>
      <c r="H178" s="25" t="n">
        <v>589</v>
      </c>
      <c r="I178" s="26" t="n">
        <v>1.5116</v>
      </c>
      <c r="J178" s="24" t="s">
        <v>1533</v>
      </c>
      <c r="K178" s="6" t="s">
        <v>1527</v>
      </c>
      <c r="L178" s="1" t="s">
        <v>938</v>
      </c>
    </row>
    <row r="179" customFormat="false" ht="15" hidden="false" customHeight="false" outlineLevel="0" collapsed="false">
      <c r="A179" s="6" t="str">
        <f aca="false">"sankmc_"&amp;ROUND(B179,1)&amp;"_"&amp;ROUND(C179,1)&amp;"_"&amp;ROUND(D179,1)&amp;"_"&amp;ROUND(E179,1)&amp;"_"&amp;ROUND(F179,1)&amp;"_"&amp;ROUND(G179,1)</f>
        <v>sankmc_57.9_4.3_37.9_0_0_0</v>
      </c>
      <c r="B179" s="27" t="n">
        <v>57.8730320876436</v>
      </c>
      <c r="C179" s="25" t="n">
        <v>4.25985952942616</v>
      </c>
      <c r="D179" s="25" t="n">
        <v>37.8671083829303</v>
      </c>
      <c r="E179" s="25" t="n">
        <v>0</v>
      </c>
      <c r="F179" s="25" t="n">
        <v>0</v>
      </c>
      <c r="G179" s="25" t="n">
        <v>0</v>
      </c>
      <c r="H179" s="25" t="n">
        <v>589</v>
      </c>
      <c r="I179" s="26" t="n">
        <v>1.512</v>
      </c>
      <c r="J179" s="24" t="s">
        <v>1533</v>
      </c>
      <c r="K179" s="6" t="s">
        <v>1527</v>
      </c>
      <c r="L179" s="1" t="s">
        <v>938</v>
      </c>
    </row>
    <row r="180" customFormat="false" ht="15" hidden="false" customHeight="false" outlineLevel="0" collapsed="false">
      <c r="A180" s="6" t="str">
        <f aca="false">"sankmc_"&amp;ROUND(B180,1)&amp;"_"&amp;ROUND(C180,1)&amp;"_"&amp;ROUND(D180,1)&amp;"_"&amp;ROUND(E180,1)&amp;"_"&amp;ROUND(F180,1)&amp;"_"&amp;ROUND(G180,1)</f>
        <v>sankmc_58.6_6_35.4_0_0_0</v>
      </c>
      <c r="B180" s="27" t="n">
        <v>58.6112473839572</v>
      </c>
      <c r="C180" s="25" t="n">
        <v>6.00668597508711</v>
      </c>
      <c r="D180" s="25" t="n">
        <v>35.3820666409556</v>
      </c>
      <c r="E180" s="25" t="n">
        <v>0</v>
      </c>
      <c r="F180" s="25" t="n">
        <v>0</v>
      </c>
      <c r="G180" s="25" t="n">
        <v>0</v>
      </c>
      <c r="H180" s="25" t="n">
        <v>589</v>
      </c>
      <c r="I180" s="26" t="n">
        <v>1.511</v>
      </c>
      <c r="J180" s="24" t="s">
        <v>1533</v>
      </c>
      <c r="K180" s="6" t="s">
        <v>1527</v>
      </c>
      <c r="L180" s="1" t="s">
        <v>938</v>
      </c>
    </row>
    <row r="181" customFormat="false" ht="15" hidden="false" customHeight="false" outlineLevel="0" collapsed="false">
      <c r="A181" s="6" t="str">
        <f aca="false">"sankmc_"&amp;ROUND(B181,1)&amp;"_"&amp;ROUND(C181,1)&amp;"_"&amp;ROUND(D181,1)&amp;"_"&amp;ROUND(E181,1)&amp;"_"&amp;ROUND(F181,1)&amp;"_"&amp;ROUND(G181,1)</f>
        <v>sankmc_57.2_1.7_41.1_0_0_0</v>
      </c>
      <c r="B181" s="27" t="n">
        <v>57.1990820101673</v>
      </c>
      <c r="C181" s="25" t="n">
        <v>1.73967914015624</v>
      </c>
      <c r="D181" s="25" t="n">
        <v>41.0612388496765</v>
      </c>
      <c r="E181" s="25" t="n">
        <v>0</v>
      </c>
      <c r="F181" s="25" t="n">
        <v>0</v>
      </c>
      <c r="G181" s="25" t="n">
        <v>0</v>
      </c>
      <c r="H181" s="25" t="n">
        <v>589</v>
      </c>
      <c r="I181" s="26" t="n">
        <v>1.513</v>
      </c>
      <c r="J181" s="24" t="s">
        <v>1533</v>
      </c>
      <c r="K181" s="6" t="s">
        <v>1527</v>
      </c>
      <c r="L181" s="1" t="s">
        <v>938</v>
      </c>
    </row>
    <row r="182" customFormat="false" ht="15" hidden="false" customHeight="false" outlineLevel="0" collapsed="false">
      <c r="A182" s="6" t="str">
        <f aca="false">"sankmc_"&amp;ROUND(B182,1)&amp;"_"&amp;ROUND(C182,1)&amp;"_"&amp;ROUND(D182,1)&amp;"_"&amp;ROUND(E182,1)&amp;"_"&amp;ROUND(F182,1)&amp;"_"&amp;ROUND(G182,1)</f>
        <v>sankmc_57.8_2.9_39.3_0_0_0</v>
      </c>
      <c r="B182" s="27" t="n">
        <v>57.7791097586646</v>
      </c>
      <c r="C182" s="25" t="n">
        <v>2.93979687006344</v>
      </c>
      <c r="D182" s="25" t="n">
        <v>39.2810933712719</v>
      </c>
      <c r="E182" s="25" t="n">
        <v>0</v>
      </c>
      <c r="F182" s="25" t="n">
        <v>0</v>
      </c>
      <c r="G182" s="25" t="n">
        <v>0</v>
      </c>
      <c r="H182" s="25" t="n">
        <v>589</v>
      </c>
      <c r="I182" s="26" t="n">
        <v>1.5124</v>
      </c>
      <c r="J182" s="24" t="s">
        <v>1533</v>
      </c>
      <c r="K182" s="6" t="s">
        <v>1527</v>
      </c>
      <c r="L182" s="1" t="s">
        <v>938</v>
      </c>
    </row>
    <row r="183" customFormat="false" ht="15" hidden="false" customHeight="false" outlineLevel="0" collapsed="false">
      <c r="A183" s="6" t="str">
        <f aca="false">"sankmc_"&amp;ROUND(B183,1)&amp;"_"&amp;ROUND(C183,1)&amp;"_"&amp;ROUND(D183,1)&amp;"_"&amp;ROUND(E183,1)&amp;"_"&amp;ROUND(F183,1)&amp;"_"&amp;ROUND(G183,1)</f>
        <v>sankmc_63.6_6.1_30.3_0_0_0</v>
      </c>
      <c r="B183" s="27" t="n">
        <v>63.5978989769</v>
      </c>
      <c r="C183" s="25" t="n">
        <v>6.10047104456437</v>
      </c>
      <c r="D183" s="25" t="n">
        <v>30.3016299785356</v>
      </c>
      <c r="E183" s="25" t="n">
        <v>0</v>
      </c>
      <c r="F183" s="25" t="n">
        <v>0</v>
      </c>
      <c r="G183" s="25" t="n">
        <v>0</v>
      </c>
      <c r="H183" s="25" t="n">
        <v>589</v>
      </c>
      <c r="I183" s="26" t="n">
        <v>1.5072</v>
      </c>
      <c r="J183" s="24" t="s">
        <v>1533</v>
      </c>
      <c r="K183" s="6" t="s">
        <v>1527</v>
      </c>
      <c r="L183" s="1" t="s">
        <v>938</v>
      </c>
    </row>
    <row r="184" customFormat="false" ht="15" hidden="false" customHeight="false" outlineLevel="0" collapsed="false">
      <c r="A184" s="6" t="str">
        <f aca="false">"sankmc_"&amp;ROUND(B184,1)&amp;"_"&amp;ROUND(C184,1)&amp;"_"&amp;ROUND(D184,1)&amp;"_"&amp;ROUND(E184,1)&amp;"_"&amp;ROUND(F184,1)&amp;"_"&amp;ROUND(G184,1)</f>
        <v>sankmc_62.6_3_34.5_0_0_0</v>
      </c>
      <c r="B184" s="27" t="n">
        <v>62.58864600015</v>
      </c>
      <c r="C184" s="25" t="n">
        <v>2.95398347817101</v>
      </c>
      <c r="D184" s="25" t="n">
        <v>34.457370521679</v>
      </c>
      <c r="E184" s="25" t="n">
        <v>0</v>
      </c>
      <c r="F184" s="25" t="n">
        <v>0</v>
      </c>
      <c r="G184" s="25" t="n">
        <v>0</v>
      </c>
      <c r="H184" s="25" t="n">
        <v>589</v>
      </c>
      <c r="I184" s="26" t="n">
        <v>1.5088</v>
      </c>
      <c r="J184" s="24" t="s">
        <v>1533</v>
      </c>
      <c r="K184" s="6" t="s">
        <v>1527</v>
      </c>
      <c r="L184" s="1" t="s">
        <v>938</v>
      </c>
    </row>
    <row r="185" customFormat="false" ht="15" hidden="false" customHeight="false" outlineLevel="0" collapsed="false">
      <c r="A185" s="6" t="str">
        <f aca="false">"sankmc_"&amp;ROUND(B185,1)&amp;"_"&amp;ROUND(C185,1)&amp;"_"&amp;ROUND(D185,1)&amp;"_"&amp;ROUND(E185,1)&amp;"_"&amp;ROUND(F185,1)&amp;"_"&amp;ROUND(G185,1)</f>
        <v>sankmc_62.2_1.7_36.1_0_0_0</v>
      </c>
      <c r="B185" s="27" t="n">
        <v>62.1722776240317</v>
      </c>
      <c r="C185" s="25" t="n">
        <v>1.70039543021277</v>
      </c>
      <c r="D185" s="25" t="n">
        <v>36.1273269457555</v>
      </c>
      <c r="E185" s="25" t="n">
        <v>0</v>
      </c>
      <c r="F185" s="25" t="n">
        <v>0</v>
      </c>
      <c r="G185" s="25" t="n">
        <v>0</v>
      </c>
      <c r="H185" s="25" t="n">
        <v>589</v>
      </c>
      <c r="I185" s="26" t="n">
        <v>1.5092</v>
      </c>
      <c r="J185" s="24" t="s">
        <v>1533</v>
      </c>
      <c r="K185" s="6" t="s">
        <v>1527</v>
      </c>
      <c r="L185" s="1" t="s">
        <v>938</v>
      </c>
    </row>
    <row r="186" customFormat="false" ht="15" hidden="false" customHeight="false" outlineLevel="0" collapsed="false">
      <c r="A186" s="6" t="str">
        <f aca="false">"sankmc_"&amp;ROUND(B186,1)&amp;"_"&amp;ROUND(C186,1)&amp;"_"&amp;ROUND(D186,1)&amp;"_"&amp;ROUND(E186,1)&amp;"_"&amp;ROUND(F186,1)&amp;"_"&amp;ROUND(G186,1)</f>
        <v>sankmc_61.8_0.7_37.6_0_0_0</v>
      </c>
      <c r="B186" s="27" t="n">
        <v>61.7766318859742</v>
      </c>
      <c r="C186" s="25" t="n">
        <v>0.652847637851593</v>
      </c>
      <c r="D186" s="25" t="n">
        <v>37.5705204761742</v>
      </c>
      <c r="E186" s="25" t="n">
        <v>0</v>
      </c>
      <c r="F186" s="25" t="n">
        <v>0</v>
      </c>
      <c r="G186" s="25" t="n">
        <v>0</v>
      </c>
      <c r="H186" s="25" t="n">
        <v>589</v>
      </c>
      <c r="I186" s="26" t="n">
        <v>1.5094</v>
      </c>
      <c r="J186" s="24" t="s">
        <v>1533</v>
      </c>
      <c r="K186" s="6" t="s">
        <v>1527</v>
      </c>
      <c r="L186" s="1" t="s">
        <v>938</v>
      </c>
    </row>
    <row r="187" customFormat="false" ht="15" hidden="false" customHeight="false" outlineLevel="0" collapsed="false">
      <c r="A187" s="6" t="str">
        <f aca="false">"sankmc_"&amp;ROUND(B187,1)&amp;"_"&amp;ROUND(C187,1)&amp;"_"&amp;ROUND(D187,1)&amp;"_"&amp;ROUND(E187,1)&amp;"_"&amp;ROUND(F187,1)&amp;"_"&amp;ROUND(G187,1)</f>
        <v>sankmc_64_5.9_30.1_0_0_0</v>
      </c>
      <c r="B187" s="27" t="n">
        <v>63.9774744214685</v>
      </c>
      <c r="C187" s="25" t="n">
        <v>5.93872019250131</v>
      </c>
      <c r="D187" s="25" t="n">
        <v>30.0838053860302</v>
      </c>
      <c r="E187" s="25" t="n">
        <v>0</v>
      </c>
      <c r="F187" s="25" t="n">
        <v>0</v>
      </c>
      <c r="G187" s="25" t="n">
        <v>0</v>
      </c>
      <c r="H187" s="25" t="n">
        <v>589</v>
      </c>
      <c r="I187" s="26" t="n">
        <v>1.507</v>
      </c>
      <c r="J187" s="24" t="s">
        <v>1533</v>
      </c>
      <c r="K187" s="6" t="s">
        <v>1527</v>
      </c>
      <c r="L187" s="1" t="s">
        <v>938</v>
      </c>
    </row>
    <row r="188" customFormat="false" ht="15" hidden="false" customHeight="false" outlineLevel="0" collapsed="false">
      <c r="A188" s="6" t="str">
        <f aca="false">"sankmc_"&amp;ROUND(B188,1)&amp;"_"&amp;ROUND(C188,1)&amp;"_"&amp;ROUND(D188,1)&amp;"_"&amp;ROUND(E188,1)&amp;"_"&amp;ROUND(F188,1)&amp;"_"&amp;ROUND(G188,1)</f>
        <v>sankmc_63.3_4_32.7_0_0_0</v>
      </c>
      <c r="B188" s="27" t="n">
        <v>63.3064519834963</v>
      </c>
      <c r="C188" s="25" t="n">
        <v>4.01993431671213</v>
      </c>
      <c r="D188" s="25" t="n">
        <v>32.6736136997915</v>
      </c>
      <c r="E188" s="25" t="n">
        <v>0</v>
      </c>
      <c r="F188" s="25" t="n">
        <v>0</v>
      </c>
      <c r="G188" s="25" t="n">
        <v>0</v>
      </c>
      <c r="H188" s="25" t="n">
        <v>589</v>
      </c>
      <c r="I188" s="26" t="n">
        <v>1.5073</v>
      </c>
      <c r="J188" s="24" t="s">
        <v>1533</v>
      </c>
      <c r="K188" s="6" t="s">
        <v>1527</v>
      </c>
      <c r="L188" s="1" t="s">
        <v>938</v>
      </c>
    </row>
    <row r="189" customFormat="false" ht="15" hidden="false" customHeight="false" outlineLevel="0" collapsed="false">
      <c r="A189" s="6" t="str">
        <f aca="false">"sankmc_"&amp;ROUND(B189,1)&amp;"_"&amp;ROUND(C189,1)&amp;"_"&amp;ROUND(D189,1)&amp;"_"&amp;ROUND(E189,1)&amp;"_"&amp;ROUND(F189,1)&amp;"_"&amp;ROUND(G189,1)</f>
        <v>sankmc_65.7_0.6_33.6_0_0_0</v>
      </c>
      <c r="B189" s="27" t="n">
        <v>65.7427340821742</v>
      </c>
      <c r="C189" s="25" t="n">
        <v>0.609998543219381</v>
      </c>
      <c r="D189" s="25" t="n">
        <v>33.6472673746064</v>
      </c>
      <c r="E189" s="25" t="n">
        <v>0</v>
      </c>
      <c r="F189" s="25" t="n">
        <v>0</v>
      </c>
      <c r="G189" s="25" t="n">
        <v>0</v>
      </c>
      <c r="H189" s="25" t="n">
        <v>589</v>
      </c>
      <c r="I189" s="26" t="n">
        <v>1.5059</v>
      </c>
      <c r="J189" s="24" t="s">
        <v>1533</v>
      </c>
      <c r="K189" s="6" t="s">
        <v>1527</v>
      </c>
      <c r="L189" s="1" t="s">
        <v>938</v>
      </c>
    </row>
    <row r="190" customFormat="false" ht="15" hidden="false" customHeight="false" outlineLevel="0" collapsed="false">
      <c r="A190" s="6" t="str">
        <f aca="false">"sankmc_"&amp;ROUND(B190,1)&amp;"_"&amp;ROUND(C190,1)&amp;"_"&amp;ROUND(D190,1)&amp;"_"&amp;ROUND(E190,1)&amp;"_"&amp;ROUND(F190,1)&amp;"_"&amp;ROUND(G190,1)</f>
        <v>sankmc_68.4_6.2_25.4_0_0_0</v>
      </c>
      <c r="B190" s="27" t="n">
        <v>68.4205607666823</v>
      </c>
      <c r="C190" s="25" t="n">
        <v>6.16860252801025</v>
      </c>
      <c r="D190" s="25" t="n">
        <v>25.4108367053074</v>
      </c>
      <c r="E190" s="25" t="n">
        <v>0</v>
      </c>
      <c r="F190" s="25" t="n">
        <v>0</v>
      </c>
      <c r="G190" s="25" t="n">
        <v>0</v>
      </c>
      <c r="H190" s="25" t="n">
        <v>589</v>
      </c>
      <c r="I190" s="26" t="n">
        <v>1.5032</v>
      </c>
      <c r="J190" s="24" t="s">
        <v>1533</v>
      </c>
      <c r="K190" s="6" t="s">
        <v>1527</v>
      </c>
      <c r="L190" s="1" t="s">
        <v>938</v>
      </c>
    </row>
    <row r="191" customFormat="false" ht="15" hidden="false" customHeight="false" outlineLevel="0" collapsed="false">
      <c r="A191" s="6" t="str">
        <f aca="false">"sankmc_"&amp;ROUND(B191,1)&amp;"_"&amp;ROUND(C191,1)&amp;"_"&amp;ROUND(D191,1)&amp;"_"&amp;ROUND(E191,1)&amp;"_"&amp;ROUND(F191,1)&amp;"_"&amp;ROUND(G191,1)</f>
        <v>sankmc_67.6_2.9_29.5_0_0_0</v>
      </c>
      <c r="B191" s="27" t="n">
        <v>67.6303285723881</v>
      </c>
      <c r="C191" s="25" t="n">
        <v>2.8813203451926</v>
      </c>
      <c r="D191" s="25" t="n">
        <v>29.4883510824193</v>
      </c>
      <c r="E191" s="25" t="n">
        <v>0</v>
      </c>
      <c r="F191" s="25" t="n">
        <v>0</v>
      </c>
      <c r="G191" s="25" t="n">
        <v>0</v>
      </c>
      <c r="H191" s="25" t="n">
        <v>589</v>
      </c>
      <c r="I191" s="26" t="n">
        <v>1.5049</v>
      </c>
      <c r="J191" s="24" t="s">
        <v>1533</v>
      </c>
      <c r="K191" s="6" t="s">
        <v>1527</v>
      </c>
      <c r="L191" s="1" t="s">
        <v>938</v>
      </c>
    </row>
    <row r="192" customFormat="false" ht="15" hidden="false" customHeight="false" outlineLevel="0" collapsed="false">
      <c r="A192" s="6" t="str">
        <f aca="false">"sankmc_"&amp;ROUND(B192,1)&amp;"_"&amp;ROUND(C192,1)&amp;"_"&amp;ROUND(D192,1)&amp;"_"&amp;ROUND(E192,1)&amp;"_"&amp;ROUND(F192,1)&amp;"_"&amp;ROUND(G192,1)</f>
        <v>sankmc_69.1_5.8_25.1_0_0_0</v>
      </c>
      <c r="B192" s="27" t="n">
        <v>69.0767608460237</v>
      </c>
      <c r="C192" s="25" t="n">
        <v>5.82655533078894</v>
      </c>
      <c r="D192" s="25" t="n">
        <v>25.0966838231873</v>
      </c>
      <c r="E192" s="25" t="n">
        <v>0</v>
      </c>
      <c r="F192" s="25" t="n">
        <v>0</v>
      </c>
      <c r="G192" s="25" t="n">
        <v>0</v>
      </c>
      <c r="H192" s="25" t="n">
        <v>589</v>
      </c>
      <c r="I192" s="26" t="n">
        <v>1.5025</v>
      </c>
      <c r="J192" s="24" t="s">
        <v>1533</v>
      </c>
      <c r="K192" s="6" t="s">
        <v>1527</v>
      </c>
      <c r="L192" s="1" t="s">
        <v>938</v>
      </c>
    </row>
    <row r="193" customFormat="false" ht="15" hidden="false" customHeight="false" outlineLevel="0" collapsed="false">
      <c r="A193" s="6" t="str">
        <f aca="false">"sankmc_"&amp;ROUND(B193,1)&amp;"_"&amp;ROUND(C193,1)&amp;"_"&amp;ROUND(D193,1)&amp;"_"&amp;ROUND(E193,1)&amp;"_"&amp;ROUND(F193,1)&amp;"_"&amp;ROUND(G193,1)</f>
        <v>sankmc_67.3_1.7_30.9_0_0_0</v>
      </c>
      <c r="B193" s="27" t="n">
        <v>67.3365841330101</v>
      </c>
      <c r="C193" s="25" t="n">
        <v>1.72810199720955</v>
      </c>
      <c r="D193" s="25" t="n">
        <v>30.9353138697804</v>
      </c>
      <c r="E193" s="25" t="n">
        <v>0</v>
      </c>
      <c r="F193" s="25" t="n">
        <v>0</v>
      </c>
      <c r="G193" s="25" t="n">
        <v>0</v>
      </c>
      <c r="H193" s="25" t="n">
        <v>589</v>
      </c>
      <c r="I193" s="26" t="n">
        <v>1.5052</v>
      </c>
      <c r="J193" s="24" t="s">
        <v>1533</v>
      </c>
      <c r="K193" s="6" t="s">
        <v>1527</v>
      </c>
      <c r="L193" s="1" t="s">
        <v>938</v>
      </c>
    </row>
    <row r="194" customFormat="false" ht="15" hidden="false" customHeight="false" outlineLevel="0" collapsed="false">
      <c r="A194" s="6" t="str">
        <f aca="false">"sankmc_"&amp;ROUND(B194,1)&amp;"_"&amp;ROUND(C194,1)&amp;"_"&amp;ROUND(D194,1)&amp;"_"&amp;ROUND(E194,1)&amp;"_"&amp;ROUND(F194,1)&amp;"_"&amp;ROUND(G194,1)</f>
        <v>sankmc_67.2_1.4_31.3_0_0_0</v>
      </c>
      <c r="B194" s="27" t="n">
        <v>67.236461025396</v>
      </c>
      <c r="C194" s="25" t="n">
        <v>1.44852667960855</v>
      </c>
      <c r="D194" s="25" t="n">
        <v>31.3150122949955</v>
      </c>
      <c r="E194" s="25" t="n">
        <v>0</v>
      </c>
      <c r="F194" s="25" t="n">
        <v>0</v>
      </c>
      <c r="G194" s="25" t="n">
        <v>0</v>
      </c>
      <c r="H194" s="25" t="n">
        <v>589</v>
      </c>
      <c r="I194" s="26" t="n">
        <v>1.5047</v>
      </c>
      <c r="J194" s="24" t="s">
        <v>1533</v>
      </c>
      <c r="K194" s="6" t="s">
        <v>1527</v>
      </c>
      <c r="L194" s="1" t="s">
        <v>938</v>
      </c>
    </row>
    <row r="195" customFormat="false" ht="15" hidden="false" customHeight="false" outlineLevel="0" collapsed="false">
      <c r="A195" s="6" t="str">
        <f aca="false">"sankmc_"&amp;ROUND(B195,1)&amp;"_"&amp;ROUND(C195,1)&amp;"_"&amp;ROUND(D195,1)&amp;"_"&amp;ROUND(E195,1)&amp;"_"&amp;ROUND(F195,1)&amp;"_"&amp;ROUND(G195,1)</f>
        <v>sankmc_67.6_1.2_31.2_0_0_0</v>
      </c>
      <c r="B195" s="27" t="n">
        <v>67.5764087099868</v>
      </c>
      <c r="C195" s="25" t="n">
        <v>1.21816628877936</v>
      </c>
      <c r="D195" s="25" t="n">
        <v>31.2054250012339</v>
      </c>
      <c r="E195" s="25" t="n">
        <v>0</v>
      </c>
      <c r="F195" s="25" t="n">
        <v>0</v>
      </c>
      <c r="G195" s="25" t="n">
        <v>0</v>
      </c>
      <c r="H195" s="25" t="n">
        <v>589</v>
      </c>
      <c r="I195" s="26" t="n">
        <v>1.505</v>
      </c>
      <c r="J195" s="24" t="s">
        <v>1533</v>
      </c>
      <c r="K195" s="6" t="s">
        <v>1527</v>
      </c>
      <c r="L195" s="1" t="s">
        <v>938</v>
      </c>
    </row>
    <row r="196" customFormat="false" ht="15" hidden="false" customHeight="false" outlineLevel="0" collapsed="false">
      <c r="A196" s="6" t="str">
        <f aca="false">"sankmc_"&amp;ROUND(B196,1)&amp;"_"&amp;ROUND(C196,1)&amp;"_"&amp;ROUND(D196,1)&amp;"_"&amp;ROUND(E196,1)&amp;"_"&amp;ROUND(F196,1)&amp;"_"&amp;ROUND(G196,1)</f>
        <v>sankmc_69.1_2.7_28.2_0_0_0</v>
      </c>
      <c r="B196" s="27" t="n">
        <v>69.0707881494664</v>
      </c>
      <c r="C196" s="25" t="n">
        <v>2.69489802183536</v>
      </c>
      <c r="D196" s="25" t="n">
        <v>28.2343138286982</v>
      </c>
      <c r="E196" s="25" t="n">
        <v>0</v>
      </c>
      <c r="F196" s="25" t="n">
        <v>0</v>
      </c>
      <c r="G196" s="25" t="n">
        <v>0</v>
      </c>
      <c r="H196" s="25" t="n">
        <v>589</v>
      </c>
      <c r="I196" s="26" t="n">
        <v>1.5026</v>
      </c>
      <c r="J196" s="24" t="s">
        <v>1533</v>
      </c>
      <c r="K196" s="6" t="s">
        <v>1527</v>
      </c>
      <c r="L196" s="1" t="s">
        <v>938</v>
      </c>
    </row>
    <row r="197" customFormat="false" ht="15" hidden="false" customHeight="false" outlineLevel="0" collapsed="false">
      <c r="A197" s="6" t="str">
        <f aca="false">"sankmc_"&amp;ROUND(B197,1)&amp;"_"&amp;ROUND(C197,1)&amp;"_"&amp;ROUND(D197,1)&amp;"_"&amp;ROUND(E197,1)&amp;"_"&amp;ROUND(F197,1)&amp;"_"&amp;ROUND(G197,1)</f>
        <v>sankmc_69.2_1.8_29_0_0_0</v>
      </c>
      <c r="B197" s="27" t="n">
        <v>69.2084271715536</v>
      </c>
      <c r="C197" s="25" t="n">
        <v>1.7757977622973</v>
      </c>
      <c r="D197" s="25" t="n">
        <v>29.0157750661491</v>
      </c>
      <c r="E197" s="25" t="n">
        <v>0</v>
      </c>
      <c r="F197" s="25" t="n">
        <v>0</v>
      </c>
      <c r="G197" s="25" t="n">
        <v>0</v>
      </c>
      <c r="H197" s="25" t="n">
        <v>589</v>
      </c>
      <c r="I197" s="26" t="n">
        <v>1.503</v>
      </c>
      <c r="J197" s="24" t="s">
        <v>1533</v>
      </c>
      <c r="K197" s="6" t="s">
        <v>1527</v>
      </c>
      <c r="L197" s="1" t="s">
        <v>938</v>
      </c>
    </row>
    <row r="198" customFormat="false" ht="15" hidden="false" customHeight="false" outlineLevel="0" collapsed="false">
      <c r="A198" s="6" t="str">
        <f aca="false">"sankmc_"&amp;ROUND(B198,1)&amp;"_"&amp;ROUND(C198,1)&amp;"_"&amp;ROUND(D198,1)&amp;"_"&amp;ROUND(E198,1)&amp;"_"&amp;ROUND(F198,1)&amp;"_"&amp;ROUND(G198,1)</f>
        <v>sankmc_70.6_4.1_25.3_0_0_0</v>
      </c>
      <c r="B198" s="27" t="n">
        <v>70.600069125291</v>
      </c>
      <c r="C198" s="25" t="n">
        <v>4.12366707860374</v>
      </c>
      <c r="D198" s="25" t="n">
        <v>25.2762637961052</v>
      </c>
      <c r="E198" s="25" t="n">
        <v>0</v>
      </c>
      <c r="F198" s="25" t="n">
        <v>0</v>
      </c>
      <c r="G198" s="25" t="n">
        <v>0</v>
      </c>
      <c r="H198" s="25" t="n">
        <v>589</v>
      </c>
      <c r="I198" s="26" t="n">
        <v>1.5018</v>
      </c>
      <c r="J198" s="24" t="s">
        <v>1533</v>
      </c>
      <c r="K198" s="6" t="s">
        <v>1527</v>
      </c>
      <c r="L198" s="1" t="s">
        <v>938</v>
      </c>
    </row>
    <row r="199" customFormat="false" ht="15" hidden="false" customHeight="false" outlineLevel="0" collapsed="false">
      <c r="A199" s="6" t="str">
        <f aca="false">"sankmc_"&amp;ROUND(B199,1)&amp;"_"&amp;ROUND(C199,1)&amp;"_"&amp;ROUND(D199,1)&amp;"_"&amp;ROUND(E199,1)&amp;"_"&amp;ROUND(F199,1)&amp;"_"&amp;ROUND(G199,1)</f>
        <v>sankmc_71_3.5_25.5_0_0_0</v>
      </c>
      <c r="B199" s="27" t="n">
        <v>71.0154500381631</v>
      </c>
      <c r="C199" s="25" t="n">
        <v>3.51065614120777</v>
      </c>
      <c r="D199" s="25" t="n">
        <v>25.4738938206291</v>
      </c>
      <c r="E199" s="25" t="n">
        <v>0</v>
      </c>
      <c r="F199" s="25" t="n">
        <v>0</v>
      </c>
      <c r="G199" s="25" t="n">
        <v>0</v>
      </c>
      <c r="H199" s="25" t="n">
        <v>589</v>
      </c>
      <c r="I199" s="26" t="n">
        <v>1.5006</v>
      </c>
      <c r="J199" s="24" t="s">
        <v>1533</v>
      </c>
      <c r="K199" s="6" t="s">
        <v>1527</v>
      </c>
      <c r="L199" s="1" t="s">
        <v>938</v>
      </c>
    </row>
    <row r="200" customFormat="false" ht="15" hidden="false" customHeight="false" outlineLevel="0" collapsed="false">
      <c r="A200" s="6" t="str">
        <f aca="false">"sankmc_"&amp;ROUND(B200,1)&amp;"_"&amp;ROUND(C200,1)&amp;"_"&amp;ROUND(D200,1)&amp;"_"&amp;ROUND(E200,1)&amp;"_"&amp;ROUND(F200,1)&amp;"_"&amp;ROUND(G200,1)</f>
        <v>sankmc_70.9_0.6_28.5_0_0_0</v>
      </c>
      <c r="B200" s="27" t="n">
        <v>70.9018860456718</v>
      </c>
      <c r="C200" s="25" t="n">
        <v>0.579049028128645</v>
      </c>
      <c r="D200" s="25" t="n">
        <v>28.5190649261996</v>
      </c>
      <c r="E200" s="25" t="n">
        <v>0</v>
      </c>
      <c r="F200" s="25" t="n">
        <v>0</v>
      </c>
      <c r="G200" s="25" t="n">
        <v>0</v>
      </c>
      <c r="H200" s="25" t="n">
        <v>589</v>
      </c>
      <c r="I200" s="26" t="n">
        <v>1.502</v>
      </c>
      <c r="J200" s="24" t="s">
        <v>1533</v>
      </c>
      <c r="K200" s="6" t="s">
        <v>1527</v>
      </c>
      <c r="L200" s="1" t="s">
        <v>938</v>
      </c>
    </row>
    <row r="201" customFormat="false" ht="15" hidden="false" customHeight="false" outlineLevel="0" collapsed="false">
      <c r="A201" s="6" t="str">
        <f aca="false">"sankmc_"&amp;ROUND(B201,1)&amp;"_"&amp;ROUND(C201,1)&amp;"_"&amp;ROUND(D201,1)&amp;"_"&amp;ROUND(E201,1)&amp;"_"&amp;ROUND(F201,1)&amp;"_"&amp;ROUND(G201,1)</f>
        <v>sankmc_71.3_1.2_27.5_0_0_0</v>
      </c>
      <c r="B201" s="27" t="n">
        <v>71.3119017554588</v>
      </c>
      <c r="C201" s="25" t="n">
        <v>1.21674591708499</v>
      </c>
      <c r="D201" s="25" t="n">
        <v>27.4713523274562</v>
      </c>
      <c r="E201" s="25" t="n">
        <v>0</v>
      </c>
      <c r="F201" s="25" t="n">
        <v>0</v>
      </c>
      <c r="G201" s="25" t="n">
        <v>0</v>
      </c>
      <c r="H201" s="25" t="n">
        <v>589</v>
      </c>
      <c r="I201" s="26" t="n">
        <v>1.5015</v>
      </c>
      <c r="J201" s="24" t="s">
        <v>1533</v>
      </c>
      <c r="K201" s="6" t="s">
        <v>1527</v>
      </c>
      <c r="L201" s="1" t="s">
        <v>938</v>
      </c>
    </row>
    <row r="202" customFormat="false" ht="15" hidden="false" customHeight="false" outlineLevel="0" collapsed="false">
      <c r="A202" s="6" t="str">
        <f aca="false">"sankmc_"&amp;ROUND(B202,1)&amp;"_"&amp;ROUND(C202,1)&amp;"_"&amp;ROUND(D202,1)&amp;"_"&amp;ROUND(E202,1)&amp;"_"&amp;ROUND(F202,1)&amp;"_"&amp;ROUND(G202,1)</f>
        <v>sankmc_72.3_2.9_24.8_0_0_0</v>
      </c>
      <c r="B202" s="27" t="n">
        <v>72.291957164102</v>
      </c>
      <c r="C202" s="25" t="n">
        <v>2.94505042529433</v>
      </c>
      <c r="D202" s="25" t="n">
        <v>24.7629924106037</v>
      </c>
      <c r="E202" s="25" t="n">
        <v>0</v>
      </c>
      <c r="F202" s="25" t="n">
        <v>0</v>
      </c>
      <c r="G202" s="25" t="n">
        <v>0</v>
      </c>
      <c r="H202" s="25" t="n">
        <v>589</v>
      </c>
      <c r="I202" s="26" t="n">
        <v>1.5003</v>
      </c>
      <c r="J202" s="24" t="s">
        <v>1533</v>
      </c>
      <c r="K202" s="6" t="s">
        <v>1527</v>
      </c>
      <c r="L202" s="1" t="s">
        <v>938</v>
      </c>
    </row>
    <row r="203" customFormat="false" ht="15" hidden="false" customHeight="false" outlineLevel="0" collapsed="false">
      <c r="A203" s="6" t="str">
        <f aca="false">"sankmc_"&amp;ROUND(B203,1)&amp;"_"&amp;ROUND(C203,1)&amp;"_"&amp;ROUND(D203,1)&amp;"_"&amp;ROUND(E203,1)&amp;"_"&amp;ROUND(F203,1)&amp;"_"&amp;ROUND(G203,1)</f>
        <v>sankmc_72.6_3_24.4_0_0_0</v>
      </c>
      <c r="B203" s="27" t="n">
        <v>72.640810409275</v>
      </c>
      <c r="C203" s="25" t="n">
        <v>2.98179914299001</v>
      </c>
      <c r="D203" s="25" t="n">
        <v>24.377390447735</v>
      </c>
      <c r="E203" s="25" t="n">
        <v>0</v>
      </c>
      <c r="F203" s="25" t="n">
        <v>0</v>
      </c>
      <c r="G203" s="25" t="n">
        <v>0</v>
      </c>
      <c r="H203" s="25" t="n">
        <v>589</v>
      </c>
      <c r="I203" s="26" t="n">
        <v>1.5</v>
      </c>
      <c r="J203" s="24" t="s">
        <v>1533</v>
      </c>
      <c r="K203" s="6" t="s">
        <v>1527</v>
      </c>
      <c r="L203" s="1" t="s">
        <v>938</v>
      </c>
    </row>
    <row r="204" customFormat="false" ht="15" hidden="false" customHeight="false" outlineLevel="0" collapsed="false">
      <c r="A204" s="6" t="str">
        <f aca="false">"sankmc_"&amp;ROUND(B204,1)&amp;"_"&amp;ROUND(C204,1)&amp;"_"&amp;ROUND(D204,1)&amp;"_"&amp;ROUND(E204,1)&amp;"_"&amp;ROUND(F204,1)&amp;"_"&amp;ROUND(G204,1)</f>
        <v>sankmc_72.3_1.7_26_0_0_0</v>
      </c>
      <c r="B204" s="27" t="n">
        <v>72.2671487141094</v>
      </c>
      <c r="C204" s="25" t="n">
        <v>1.71328272497127</v>
      </c>
      <c r="D204" s="25" t="n">
        <v>26.0195685609193</v>
      </c>
      <c r="E204" s="25" t="n">
        <v>0</v>
      </c>
      <c r="F204" s="25" t="n">
        <v>0</v>
      </c>
      <c r="G204" s="25" t="n">
        <v>0</v>
      </c>
      <c r="H204" s="25" t="n">
        <v>589</v>
      </c>
      <c r="I204" s="26" t="n">
        <v>1.5007</v>
      </c>
      <c r="J204" s="24" t="s">
        <v>1533</v>
      </c>
      <c r="K204" s="6" t="s">
        <v>1527</v>
      </c>
      <c r="L204" s="1" t="s">
        <v>938</v>
      </c>
    </row>
    <row r="205" customFormat="false" ht="15" hidden="false" customHeight="false" outlineLevel="0" collapsed="false">
      <c r="A205" s="6" t="str">
        <f aca="false">"sankmc_"&amp;ROUND(B205,1)&amp;"_"&amp;ROUND(C205,1)&amp;"_"&amp;ROUND(D205,1)&amp;"_"&amp;ROUND(E205,1)&amp;"_"&amp;ROUND(F205,1)&amp;"_"&amp;ROUND(G205,1)</f>
        <v>sankmc_73.3_4_22.7_0_0_0</v>
      </c>
      <c r="B205" s="27" t="n">
        <v>73.3423595109387</v>
      </c>
      <c r="C205" s="25" t="n">
        <v>3.95728814393647</v>
      </c>
      <c r="D205" s="25" t="n">
        <v>22.7003523451248</v>
      </c>
      <c r="E205" s="25" t="n">
        <v>0</v>
      </c>
      <c r="F205" s="25" t="n">
        <v>0</v>
      </c>
      <c r="G205" s="25" t="n">
        <v>0</v>
      </c>
      <c r="H205" s="25" t="n">
        <v>589</v>
      </c>
      <c r="I205" s="26" t="n">
        <v>1.4988</v>
      </c>
      <c r="J205" s="24" t="s">
        <v>1533</v>
      </c>
      <c r="K205" s="6" t="s">
        <v>1527</v>
      </c>
      <c r="L205" s="1" t="s">
        <v>938</v>
      </c>
    </row>
    <row r="206" customFormat="false" ht="15" hidden="false" customHeight="false" outlineLevel="0" collapsed="false">
      <c r="A206" s="6" t="str">
        <f aca="false">"sankmc_"&amp;ROUND(B206,1)&amp;"_"&amp;ROUND(C206,1)&amp;"_"&amp;ROUND(D206,1)&amp;"_"&amp;ROUND(E206,1)&amp;"_"&amp;ROUND(F206,1)&amp;"_"&amp;ROUND(G206,1)</f>
        <v>sankmc_74.4_5.7_19.9_0_0_0</v>
      </c>
      <c r="B206" s="27" t="n">
        <v>74.3725179758444</v>
      </c>
      <c r="C206" s="25" t="n">
        <v>5.74649174176196</v>
      </c>
      <c r="D206" s="25" t="n">
        <v>19.8809902823937</v>
      </c>
      <c r="E206" s="25" t="n">
        <v>0</v>
      </c>
      <c r="F206" s="25" t="n">
        <v>0</v>
      </c>
      <c r="G206" s="25" t="n">
        <v>0</v>
      </c>
      <c r="H206" s="25" t="n">
        <v>589</v>
      </c>
      <c r="I206" s="26" t="n">
        <v>1.497</v>
      </c>
      <c r="J206" s="24" t="s">
        <v>1533</v>
      </c>
      <c r="K206" s="6" t="s">
        <v>1527</v>
      </c>
      <c r="L206" s="1" t="s">
        <v>938</v>
      </c>
    </row>
    <row r="207" customFormat="false" ht="15" hidden="false" customHeight="false" outlineLevel="0" collapsed="false">
      <c r="A207" s="6" t="str">
        <f aca="false">"sankmc_"&amp;ROUND(B207,1)&amp;"_"&amp;ROUND(C207,1)&amp;"_"&amp;ROUND(D207,1)&amp;"_"&amp;ROUND(E207,1)&amp;"_"&amp;ROUND(F207,1)&amp;"_"&amp;ROUND(G207,1)</f>
        <v>sankmc_74_0.6_25.4_0_0_0</v>
      </c>
      <c r="B207" s="27" t="n">
        <v>74.0334613518314</v>
      </c>
      <c r="C207" s="25" t="n">
        <v>0.584469171060624</v>
      </c>
      <c r="D207" s="25" t="n">
        <v>25.3820694771079</v>
      </c>
      <c r="E207" s="25" t="n">
        <v>0</v>
      </c>
      <c r="F207" s="25" t="n">
        <v>0</v>
      </c>
      <c r="G207" s="25" t="n">
        <v>0</v>
      </c>
      <c r="H207" s="25" t="n">
        <v>589</v>
      </c>
      <c r="I207" s="26" t="n">
        <v>1.4984</v>
      </c>
      <c r="J207" s="24" t="s">
        <v>1533</v>
      </c>
      <c r="K207" s="6" t="s">
        <v>1527</v>
      </c>
      <c r="L207" s="1" t="s">
        <v>938</v>
      </c>
    </row>
    <row r="208" customFormat="false" ht="15" hidden="false" customHeight="false" outlineLevel="0" collapsed="false">
      <c r="A208" s="6" t="str">
        <f aca="false">"sankmc_"&amp;ROUND(B208,1)&amp;"_"&amp;ROUND(C208,1)&amp;"_"&amp;ROUND(D208,1)&amp;"_"&amp;ROUND(E208,1)&amp;"_"&amp;ROUND(F208,1)&amp;"_"&amp;ROUND(G208,1)</f>
        <v>sankmc_75.8_2.8_21.4_0_0_0</v>
      </c>
      <c r="B208" s="27" t="n">
        <v>75.7674606449693</v>
      </c>
      <c r="C208" s="25" t="n">
        <v>2.83701856541717</v>
      </c>
      <c r="D208" s="25" t="n">
        <v>21.3955207896136</v>
      </c>
      <c r="E208" s="25" t="n">
        <v>0</v>
      </c>
      <c r="F208" s="25" t="n">
        <v>0</v>
      </c>
      <c r="G208" s="25" t="n">
        <v>0</v>
      </c>
      <c r="H208" s="25" t="n">
        <v>589</v>
      </c>
      <c r="I208" s="26" t="n">
        <v>1.4957</v>
      </c>
      <c r="J208" s="24" t="s">
        <v>1533</v>
      </c>
      <c r="K208" s="6" t="s">
        <v>1527</v>
      </c>
      <c r="L208" s="1" t="s">
        <v>938</v>
      </c>
    </row>
    <row r="209" customFormat="false" ht="15" hidden="false" customHeight="false" outlineLevel="0" collapsed="false">
      <c r="A209" s="6" t="str">
        <f aca="false">"sankmc_"&amp;ROUND(B209,1)&amp;"_"&amp;ROUND(C209,1)&amp;"_"&amp;ROUND(D209,1)&amp;"_"&amp;ROUND(E209,1)&amp;"_"&amp;ROUND(F209,1)&amp;"_"&amp;ROUND(G209,1)</f>
        <v>sankmc_75.6_0.6_23.8_0_0_0</v>
      </c>
      <c r="B209" s="27" t="n">
        <v>75.6153546658523</v>
      </c>
      <c r="C209" s="25" t="n">
        <v>0.584179994891081</v>
      </c>
      <c r="D209" s="25" t="n">
        <v>23.8004653392566</v>
      </c>
      <c r="E209" s="25" t="n">
        <v>0</v>
      </c>
      <c r="F209" s="25" t="n">
        <v>0</v>
      </c>
      <c r="G209" s="25" t="n">
        <v>0</v>
      </c>
      <c r="H209" s="25" t="n">
        <v>589</v>
      </c>
      <c r="I209" s="26" t="n">
        <v>1.497</v>
      </c>
      <c r="J209" s="24" t="s">
        <v>1533</v>
      </c>
      <c r="K209" s="6" t="s">
        <v>1527</v>
      </c>
      <c r="L209" s="1" t="s">
        <v>938</v>
      </c>
    </row>
    <row r="210" customFormat="false" ht="15" hidden="false" customHeight="false" outlineLevel="0" collapsed="false">
      <c r="A210" s="6" t="str">
        <f aca="false">"sankmc_"&amp;ROUND(B210,1)&amp;"_"&amp;ROUND(C210,1)&amp;"_"&amp;ROUND(D210,1)&amp;"_"&amp;ROUND(E210,1)&amp;"_"&amp;ROUND(F210,1)&amp;"_"&amp;ROUND(G210,1)</f>
        <v>sankmc_76.3_1.8_21.9_0_0_0</v>
      </c>
      <c r="B210" s="27" t="n">
        <v>76.3367706380343</v>
      </c>
      <c r="C210" s="25" t="n">
        <v>1.8022333040875</v>
      </c>
      <c r="D210" s="25" t="n">
        <v>21.8609960578782</v>
      </c>
      <c r="E210" s="25" t="n">
        <v>0</v>
      </c>
      <c r="F210" s="25" t="n">
        <v>0</v>
      </c>
      <c r="G210" s="25" t="n">
        <v>0</v>
      </c>
      <c r="H210" s="25" t="n">
        <v>589</v>
      </c>
      <c r="I210" s="26" t="n">
        <v>1.4955</v>
      </c>
      <c r="J210" s="24" t="s">
        <v>1533</v>
      </c>
      <c r="K210" s="6" t="s">
        <v>1527</v>
      </c>
      <c r="L210" s="1" t="s">
        <v>938</v>
      </c>
    </row>
    <row r="211" customFormat="false" ht="15" hidden="false" customHeight="false" outlineLevel="0" collapsed="false">
      <c r="A211" s="6" t="str">
        <f aca="false">"sankmc_"&amp;ROUND(B211,1)&amp;"_"&amp;ROUND(C211,1)&amp;"_"&amp;ROUND(D211,1)&amp;"_"&amp;ROUND(E211,1)&amp;"_"&amp;ROUND(F211,1)&amp;"_"&amp;ROUND(G211,1)</f>
        <v>sankmc_75.8_0.6_23.5_0_0_0</v>
      </c>
      <c r="B211" s="27" t="n">
        <v>75.8392273419884</v>
      </c>
      <c r="C211" s="25" t="n">
        <v>0.638010532972596</v>
      </c>
      <c r="D211" s="25" t="n">
        <v>23.522762125039</v>
      </c>
      <c r="E211" s="25" t="n">
        <v>0</v>
      </c>
      <c r="F211" s="25" t="n">
        <v>0</v>
      </c>
      <c r="G211" s="25" t="n">
        <v>0</v>
      </c>
      <c r="H211" s="25" t="n">
        <v>589</v>
      </c>
      <c r="I211" s="26" t="n">
        <v>1.496</v>
      </c>
      <c r="J211" s="24" t="s">
        <v>1533</v>
      </c>
      <c r="K211" s="6" t="s">
        <v>1527</v>
      </c>
      <c r="L211" s="1" t="s">
        <v>938</v>
      </c>
    </row>
    <row r="212" customFormat="false" ht="15" hidden="false" customHeight="false" outlineLevel="0" collapsed="false">
      <c r="A212" s="6" t="str">
        <f aca="false">"sankmc_"&amp;ROUND(B212,1)&amp;"_"&amp;ROUND(C212,1)&amp;"_"&amp;ROUND(D212,1)&amp;"_"&amp;ROUND(E212,1)&amp;"_"&amp;ROUND(F212,1)&amp;"_"&amp;ROUND(G212,1)</f>
        <v>sankmc_76.1_1.2_22.7_0_0_0</v>
      </c>
      <c r="B212" s="27" t="n">
        <v>76.141260452542</v>
      </c>
      <c r="C212" s="25" t="n">
        <v>1.19681336355212</v>
      </c>
      <c r="D212" s="25" t="n">
        <v>22.6619261839059</v>
      </c>
      <c r="E212" s="25" t="n">
        <v>0</v>
      </c>
      <c r="F212" s="25" t="n">
        <v>0</v>
      </c>
      <c r="G212" s="25" t="n">
        <v>0</v>
      </c>
      <c r="H212" s="25" t="n">
        <v>589</v>
      </c>
      <c r="I212" s="26" t="n">
        <v>1.4952</v>
      </c>
      <c r="J212" s="24" t="s">
        <v>1533</v>
      </c>
      <c r="K212" s="6" t="s">
        <v>1527</v>
      </c>
      <c r="L212" s="1" t="s">
        <v>938</v>
      </c>
    </row>
    <row r="213" customFormat="false" ht="15" hidden="false" customHeight="false" outlineLevel="0" collapsed="false">
      <c r="A213" s="6" t="str">
        <f aca="false">"sankmc_"&amp;ROUND(B213,1)&amp;"_"&amp;ROUND(C213,1)&amp;"_"&amp;ROUND(D213,1)&amp;"_"&amp;ROUND(E213,1)&amp;"_"&amp;ROUND(F213,1)&amp;"_"&amp;ROUND(G213,1)</f>
        <v>sankmc_77.3_3.1_19.6_0_0_0</v>
      </c>
      <c r="B213" s="27" t="n">
        <v>77.3003396345546</v>
      </c>
      <c r="C213" s="25" t="n">
        <v>3.10097012873011</v>
      </c>
      <c r="D213" s="25" t="n">
        <v>19.5986902367153</v>
      </c>
      <c r="E213" s="25" t="n">
        <v>0</v>
      </c>
      <c r="F213" s="25" t="n">
        <v>0</v>
      </c>
      <c r="G213" s="25" t="n">
        <v>0</v>
      </c>
      <c r="H213" s="25" t="n">
        <v>589</v>
      </c>
      <c r="I213" s="26" t="n">
        <v>1.4934</v>
      </c>
      <c r="J213" s="24" t="s">
        <v>1533</v>
      </c>
      <c r="K213" s="6" t="s">
        <v>1527</v>
      </c>
      <c r="L213" s="1" t="s">
        <v>938</v>
      </c>
    </row>
    <row r="214" customFormat="false" ht="15" hidden="false" customHeight="false" outlineLevel="0" collapsed="false">
      <c r="A214" s="6" t="str">
        <f aca="false">"sankmc_"&amp;ROUND(B214,1)&amp;"_"&amp;ROUND(C214,1)&amp;"_"&amp;ROUND(D214,1)&amp;"_"&amp;ROUND(E214,1)&amp;"_"&amp;ROUND(F214,1)&amp;"_"&amp;ROUND(G214,1)</f>
        <v>sankmc_77.5_2.9_19.6_0_0_0</v>
      </c>
      <c r="B214" s="27" t="n">
        <v>77.480452479275</v>
      </c>
      <c r="C214" s="25" t="n">
        <v>2.91560780004591</v>
      </c>
      <c r="D214" s="25" t="n">
        <v>19.6039397206791</v>
      </c>
      <c r="E214" s="25" t="n">
        <v>0</v>
      </c>
      <c r="F214" s="25" t="n">
        <v>0</v>
      </c>
      <c r="G214" s="25" t="n">
        <v>0</v>
      </c>
      <c r="H214" s="25" t="n">
        <v>589</v>
      </c>
      <c r="I214" s="26" t="n">
        <v>1.4935</v>
      </c>
      <c r="J214" s="24" t="s">
        <v>1533</v>
      </c>
      <c r="K214" s="6" t="s">
        <v>1527</v>
      </c>
      <c r="L214" s="1" t="s">
        <v>938</v>
      </c>
    </row>
    <row r="215" customFormat="false" ht="15" hidden="false" customHeight="false" outlineLevel="0" collapsed="false">
      <c r="A215" s="6" t="str">
        <f aca="false">"sankmc_"&amp;ROUND(B215,1)&amp;"_"&amp;ROUND(C215,1)&amp;"_"&amp;ROUND(D215,1)&amp;"_"&amp;ROUND(E215,1)&amp;"_"&amp;ROUND(F215,1)&amp;"_"&amp;ROUND(G215,1)</f>
        <v>sankmc_77_1.7_21.3_0_0_0</v>
      </c>
      <c r="B215" s="27" t="n">
        <v>77.0186787060001</v>
      </c>
      <c r="C215" s="25" t="n">
        <v>1.71073796775937</v>
      </c>
      <c r="D215" s="25" t="n">
        <v>21.2705833262405</v>
      </c>
      <c r="E215" s="25" t="n">
        <v>0</v>
      </c>
      <c r="F215" s="25" t="n">
        <v>0</v>
      </c>
      <c r="G215" s="25" t="n">
        <v>0</v>
      </c>
      <c r="H215" s="25" t="n">
        <v>589</v>
      </c>
      <c r="I215" s="26" t="n">
        <v>1.4949</v>
      </c>
      <c r="J215" s="24" t="s">
        <v>1533</v>
      </c>
      <c r="K215" s="6" t="s">
        <v>1527</v>
      </c>
      <c r="L215" s="1" t="s">
        <v>938</v>
      </c>
    </row>
    <row r="216" customFormat="false" ht="15" hidden="false" customHeight="false" outlineLevel="0" collapsed="false">
      <c r="A216" s="6" t="str">
        <f aca="false">"sankmc_"&amp;ROUND(B216,1)&amp;"_"&amp;ROUND(C216,1)&amp;"_"&amp;ROUND(D216,1)&amp;"_"&amp;ROUND(E216,1)&amp;"_"&amp;ROUND(F216,1)&amp;"_"&amp;ROUND(G216,1)</f>
        <v>sankmc_78.5_0.6_20.9_0_0_0</v>
      </c>
      <c r="B216" s="27" t="n">
        <v>78.5226502475569</v>
      </c>
      <c r="C216" s="25" t="n">
        <v>0.553761549512757</v>
      </c>
      <c r="D216" s="25" t="n">
        <v>20.9235882029304</v>
      </c>
      <c r="E216" s="25" t="n">
        <v>0</v>
      </c>
      <c r="F216" s="25" t="n">
        <v>0</v>
      </c>
      <c r="G216" s="25" t="n">
        <v>0</v>
      </c>
      <c r="H216" s="25" t="n">
        <v>589</v>
      </c>
      <c r="I216" s="26" t="n">
        <v>1.4926</v>
      </c>
      <c r="J216" s="24" t="s">
        <v>1533</v>
      </c>
      <c r="K216" s="6" t="s">
        <v>1527</v>
      </c>
      <c r="L216" s="1" t="s">
        <v>938</v>
      </c>
    </row>
    <row r="217" customFormat="false" ht="15" hidden="false" customHeight="false" outlineLevel="0" collapsed="false">
      <c r="A217" s="6" t="str">
        <f aca="false">"sankmc_"&amp;ROUND(B217,1)&amp;"_"&amp;ROUND(C217,1)&amp;"_"&amp;ROUND(D217,1)&amp;"_"&amp;ROUND(E217,1)&amp;"_"&amp;ROUND(F217,1)&amp;"_"&amp;ROUND(G217,1)</f>
        <v>sankmc_95.1_0_4.9_0_0_0</v>
      </c>
      <c r="B217" s="25" t="n">
        <f aca="false">100-D217</f>
        <v>95.1</v>
      </c>
      <c r="C217" s="25" t="n">
        <v>0</v>
      </c>
      <c r="D217" s="25" t="n">
        <v>4.9</v>
      </c>
      <c r="E217" s="25" t="n">
        <v>0</v>
      </c>
      <c r="F217" s="25" t="n">
        <v>0</v>
      </c>
      <c r="G217" s="25" t="n">
        <v>0</v>
      </c>
      <c r="H217" s="25" t="n">
        <v>589</v>
      </c>
      <c r="I217" s="26" t="n">
        <v>1.4655</v>
      </c>
      <c r="J217" s="24" t="s">
        <v>1018</v>
      </c>
      <c r="K217" s="6" t="s">
        <v>981</v>
      </c>
      <c r="L217" s="1" t="s">
        <v>938</v>
      </c>
    </row>
    <row r="218" customFormat="false" ht="15" hidden="false" customHeight="false" outlineLevel="0" collapsed="false">
      <c r="A218" s="6" t="str">
        <f aca="false">"sankmc_"&amp;ROUND(B218,1)&amp;"_"&amp;ROUND(C218,1)&amp;"_"&amp;ROUND(D218,1)&amp;"_"&amp;ROUND(E218,1)&amp;"_"&amp;ROUND(F218,1)&amp;"_"&amp;ROUND(G218,1)</f>
        <v>sankmc_90.3_0_9.7_0_0_0</v>
      </c>
      <c r="B218" s="25" t="n">
        <f aca="false">100-D218</f>
        <v>90.3</v>
      </c>
      <c r="C218" s="25" t="n">
        <v>0</v>
      </c>
      <c r="D218" s="25" t="n">
        <v>9.7</v>
      </c>
      <c r="E218" s="25" t="n">
        <v>0</v>
      </c>
      <c r="F218" s="25" t="n">
        <v>0</v>
      </c>
      <c r="G218" s="25" t="n">
        <v>0</v>
      </c>
      <c r="H218" s="25" t="n">
        <v>589</v>
      </c>
      <c r="I218" s="26" t="n">
        <v>1.474</v>
      </c>
      <c r="J218" s="24" t="s">
        <v>1018</v>
      </c>
      <c r="K218" s="6" t="s">
        <v>981</v>
      </c>
      <c r="L218" s="1" t="s">
        <v>938</v>
      </c>
    </row>
    <row r="219" customFormat="false" ht="15" hidden="false" customHeight="false" outlineLevel="0" collapsed="false">
      <c r="A219" s="6" t="str">
        <f aca="false">"sankmc_"&amp;ROUND(B219,1)&amp;"_"&amp;ROUND(C219,1)&amp;"_"&amp;ROUND(D219,1)&amp;"_"&amp;ROUND(E219,1)&amp;"_"&amp;ROUND(F219,1)&amp;"_"&amp;ROUND(G219,1)</f>
        <v>sankmc_88.5_0_11.5_0_0_0</v>
      </c>
      <c r="B219" s="25" t="n">
        <f aca="false">100-D219</f>
        <v>88.5</v>
      </c>
      <c r="C219" s="25" t="n">
        <v>0</v>
      </c>
      <c r="D219" s="25" t="n">
        <v>11.5</v>
      </c>
      <c r="E219" s="25" t="n">
        <v>0</v>
      </c>
      <c r="F219" s="25" t="n">
        <v>0</v>
      </c>
      <c r="G219" s="25" t="n">
        <v>0</v>
      </c>
      <c r="H219" s="25" t="n">
        <v>589</v>
      </c>
      <c r="I219" s="26" t="n">
        <v>1.4765</v>
      </c>
      <c r="J219" s="24" t="s">
        <v>1018</v>
      </c>
      <c r="K219" s="6" t="s">
        <v>981</v>
      </c>
      <c r="L219" s="1" t="s">
        <v>938</v>
      </c>
    </row>
    <row r="220" customFormat="false" ht="15" hidden="false" customHeight="false" outlineLevel="0" collapsed="false">
      <c r="A220" s="6" t="str">
        <f aca="false">"sankmc_"&amp;ROUND(B220,1)&amp;"_"&amp;ROUND(C220,1)&amp;"_"&amp;ROUND(D220,1)&amp;"_"&amp;ROUND(E220,1)&amp;"_"&amp;ROUND(F220,1)&amp;"_"&amp;ROUND(G220,1)</f>
        <v>sankmc_85.5_0_14.5_0_0_0</v>
      </c>
      <c r="B220" s="25" t="n">
        <f aca="false">100-D220</f>
        <v>85.5</v>
      </c>
      <c r="C220" s="25" t="n">
        <v>0</v>
      </c>
      <c r="D220" s="25" t="n">
        <v>14.5</v>
      </c>
      <c r="E220" s="25" t="n">
        <v>0</v>
      </c>
      <c r="F220" s="25" t="n">
        <v>0</v>
      </c>
      <c r="G220" s="25" t="n">
        <v>0</v>
      </c>
      <c r="H220" s="25" t="n">
        <v>589</v>
      </c>
      <c r="I220" s="26" t="n">
        <v>1.481</v>
      </c>
      <c r="J220" s="24" t="s">
        <v>1018</v>
      </c>
      <c r="K220" s="6" t="s">
        <v>981</v>
      </c>
      <c r="L220" s="1" t="s">
        <v>938</v>
      </c>
    </row>
    <row r="221" customFormat="false" ht="15" hidden="false" customHeight="false" outlineLevel="0" collapsed="false">
      <c r="A221" s="6" t="str">
        <f aca="false">"sankmc_"&amp;ROUND(B221,1)&amp;"_"&amp;ROUND(C221,1)&amp;"_"&amp;ROUND(D221,1)&amp;"_"&amp;ROUND(E221,1)&amp;"_"&amp;ROUND(F221,1)&amp;"_"&amp;ROUND(G221,1)</f>
        <v>sankmc_80.9_0_19.1_0_0_0</v>
      </c>
      <c r="B221" s="25" t="n">
        <f aca="false">100-D221</f>
        <v>80.9</v>
      </c>
      <c r="C221" s="25" t="n">
        <v>0</v>
      </c>
      <c r="D221" s="25" t="n">
        <v>19.1</v>
      </c>
      <c r="E221" s="25" t="n">
        <v>0</v>
      </c>
      <c r="F221" s="25" t="n">
        <v>0</v>
      </c>
      <c r="G221" s="25" t="n">
        <v>0</v>
      </c>
      <c r="H221" s="25" t="n">
        <v>589</v>
      </c>
      <c r="I221" s="26" t="n">
        <v>1.49</v>
      </c>
      <c r="J221" s="24" t="s">
        <v>1018</v>
      </c>
      <c r="K221" s="6" t="s">
        <v>981</v>
      </c>
      <c r="L221" s="1" t="s">
        <v>938</v>
      </c>
    </row>
    <row r="222" customFormat="false" ht="15" hidden="false" customHeight="false" outlineLevel="0" collapsed="false">
      <c r="A222" s="6" t="str">
        <f aca="false">"sankmc_"&amp;ROUND(B222,1)&amp;"_"&amp;ROUND(C222,1)&amp;"_"&amp;ROUND(D222,1)&amp;"_"&amp;ROUND(E222,1)&amp;"_"&amp;ROUND(F222,1)&amp;"_"&amp;ROUND(G222,1)</f>
        <v>sankmc_75.8_0_24.2_0_0_0</v>
      </c>
      <c r="B222" s="25" t="n">
        <f aca="false">100-D222</f>
        <v>75.8</v>
      </c>
      <c r="C222" s="25" t="n">
        <v>0</v>
      </c>
      <c r="D222" s="25" t="n">
        <v>24.2</v>
      </c>
      <c r="E222" s="25" t="n">
        <v>0</v>
      </c>
      <c r="F222" s="25" t="n">
        <v>0</v>
      </c>
      <c r="G222" s="25" t="n">
        <v>0</v>
      </c>
      <c r="H222" s="25" t="n">
        <v>589</v>
      </c>
      <c r="I222" s="26" t="n">
        <v>1.4975</v>
      </c>
      <c r="J222" s="24" t="s">
        <v>1018</v>
      </c>
      <c r="K222" s="6" t="s">
        <v>981</v>
      </c>
      <c r="L222" s="1" t="s">
        <v>938</v>
      </c>
    </row>
    <row r="223" customFormat="false" ht="15" hidden="false" customHeight="false" outlineLevel="0" collapsed="false">
      <c r="A223" s="6" t="str">
        <f aca="false">"sankmc_"&amp;ROUND(B223,1)&amp;"_"&amp;ROUND(C223,1)&amp;"_"&amp;ROUND(D223,1)&amp;"_"&amp;ROUND(E223,1)&amp;"_"&amp;ROUND(F223,1)&amp;"_"&amp;ROUND(G223,1)</f>
        <v>sankmc_75.6_0_24.4_0_0_0</v>
      </c>
      <c r="B223" s="25" t="n">
        <f aca="false">100-D223</f>
        <v>75.6</v>
      </c>
      <c r="C223" s="25" t="n">
        <v>0</v>
      </c>
      <c r="D223" s="25" t="n">
        <v>24.4</v>
      </c>
      <c r="E223" s="25" t="n">
        <v>0</v>
      </c>
      <c r="F223" s="25" t="n">
        <v>0</v>
      </c>
      <c r="G223" s="25" t="n">
        <v>0</v>
      </c>
      <c r="H223" s="25" t="n">
        <v>589</v>
      </c>
      <c r="I223" s="26" t="n">
        <v>1.4975</v>
      </c>
      <c r="J223" s="24" t="s">
        <v>1018</v>
      </c>
      <c r="K223" s="6" t="s">
        <v>981</v>
      </c>
      <c r="L223" s="1" t="s">
        <v>938</v>
      </c>
    </row>
    <row r="224" customFormat="false" ht="15" hidden="false" customHeight="false" outlineLevel="0" collapsed="false">
      <c r="A224" s="6" t="str">
        <f aca="false">"sankmc_"&amp;ROUND(B224,1)&amp;"_"&amp;ROUND(C224,1)&amp;"_"&amp;ROUND(D224,1)&amp;"_"&amp;ROUND(E224,1)&amp;"_"&amp;ROUND(F224,1)&amp;"_"&amp;ROUND(G224,1)</f>
        <v>sankmc_73.3_0_26.7_0_0_0</v>
      </c>
      <c r="B224" s="25" t="n">
        <f aca="false">100-D224</f>
        <v>73.3</v>
      </c>
      <c r="C224" s="25" t="n">
        <v>0</v>
      </c>
      <c r="D224" s="25" t="n">
        <v>26.7</v>
      </c>
      <c r="E224" s="25" t="n">
        <v>0</v>
      </c>
      <c r="F224" s="25" t="n">
        <v>0</v>
      </c>
      <c r="G224" s="25" t="n">
        <v>0</v>
      </c>
      <c r="H224" s="25" t="n">
        <v>589</v>
      </c>
      <c r="I224" s="26" t="n">
        <v>1.5005</v>
      </c>
      <c r="J224" s="24" t="s">
        <v>1018</v>
      </c>
      <c r="K224" s="6" t="s">
        <v>981</v>
      </c>
      <c r="L224" s="1" t="s">
        <v>938</v>
      </c>
    </row>
    <row r="225" customFormat="false" ht="15" hidden="false" customHeight="false" outlineLevel="0" collapsed="false">
      <c r="A225" s="6" t="str">
        <f aca="false">"sankmc_"&amp;ROUND(B225,1)&amp;"_"&amp;ROUND(C225,1)&amp;"_"&amp;ROUND(D225,1)&amp;"_"&amp;ROUND(E225,1)&amp;"_"&amp;ROUND(F225,1)&amp;"_"&amp;ROUND(G225,1)</f>
        <v>sankmc_71.4_0_28.6_0_0_0</v>
      </c>
      <c r="B225" s="25" t="n">
        <f aca="false">100-D225</f>
        <v>71.4</v>
      </c>
      <c r="C225" s="25" t="n">
        <v>0</v>
      </c>
      <c r="D225" s="25" t="n">
        <v>28.6</v>
      </c>
      <c r="E225" s="25" t="n">
        <v>0</v>
      </c>
      <c r="F225" s="25" t="n">
        <v>0</v>
      </c>
      <c r="G225" s="25" t="n">
        <v>0</v>
      </c>
      <c r="H225" s="25" t="n">
        <v>589</v>
      </c>
      <c r="I225" s="26" t="n">
        <v>1.502</v>
      </c>
      <c r="J225" s="24" t="s">
        <v>1018</v>
      </c>
      <c r="K225" s="6" t="s">
        <v>981</v>
      </c>
      <c r="L225" s="1" t="s">
        <v>938</v>
      </c>
    </row>
    <row r="226" customFormat="false" ht="15" hidden="false" customHeight="false" outlineLevel="0" collapsed="false">
      <c r="A226" s="6" t="str">
        <f aca="false">"sankmc_"&amp;ROUND(B226,1)&amp;"_"&amp;ROUND(C226,1)&amp;"_"&amp;ROUND(D226,1)&amp;"_"&amp;ROUND(E226,1)&amp;"_"&amp;ROUND(F226,1)&amp;"_"&amp;ROUND(G226,1)</f>
        <v>sankmc_66.8_0_33.2_0_0_0</v>
      </c>
      <c r="B226" s="25" t="n">
        <f aca="false">100-D226</f>
        <v>66.8</v>
      </c>
      <c r="C226" s="25" t="n">
        <v>0</v>
      </c>
      <c r="D226" s="25" t="n">
        <v>33.2</v>
      </c>
      <c r="E226" s="25" t="n">
        <v>0</v>
      </c>
      <c r="F226" s="25" t="n">
        <v>0</v>
      </c>
      <c r="G226" s="25" t="n">
        <v>0</v>
      </c>
      <c r="H226" s="25" t="n">
        <v>589</v>
      </c>
      <c r="I226" s="26" t="n">
        <v>1.506</v>
      </c>
      <c r="J226" s="24" t="s">
        <v>1018</v>
      </c>
      <c r="K226" s="6" t="s">
        <v>981</v>
      </c>
      <c r="L226" s="1" t="s">
        <v>938</v>
      </c>
    </row>
    <row r="227" customFormat="false" ht="15" hidden="false" customHeight="false" outlineLevel="0" collapsed="false">
      <c r="A227" s="6" t="str">
        <f aca="false">"sankmc_"&amp;ROUND(B227,1)&amp;"_"&amp;ROUND(C227,1)&amp;"_"&amp;ROUND(D227,1)&amp;"_"&amp;ROUND(E227,1)&amp;"_"&amp;ROUND(F227,1)&amp;"_"&amp;ROUND(G227,1)</f>
        <v>sankmc_65.4_0_34.6_0_0_0</v>
      </c>
      <c r="B227" s="25" t="n">
        <f aca="false">100-D227</f>
        <v>65.4</v>
      </c>
      <c r="C227" s="25" t="n">
        <v>0</v>
      </c>
      <c r="D227" s="25" t="n">
        <v>34.6</v>
      </c>
      <c r="E227" s="25" t="n">
        <v>0</v>
      </c>
      <c r="F227" s="25" t="n">
        <v>0</v>
      </c>
      <c r="G227" s="25" t="n">
        <v>0</v>
      </c>
      <c r="H227" s="25" t="n">
        <v>589</v>
      </c>
      <c r="I227" s="26" t="n">
        <v>1.5075</v>
      </c>
      <c r="J227" s="24" t="s">
        <v>1018</v>
      </c>
      <c r="K227" s="6" t="s">
        <v>981</v>
      </c>
      <c r="L227" s="1" t="s">
        <v>938</v>
      </c>
    </row>
    <row r="228" customFormat="false" ht="15" hidden="false" customHeight="false" outlineLevel="0" collapsed="false">
      <c r="A228" s="6" t="str">
        <f aca="false">"sankmc_"&amp;ROUND(B228,1)&amp;"_"&amp;ROUND(C228,1)&amp;"_"&amp;ROUND(D228,1)&amp;"_"&amp;ROUND(E228,1)&amp;"_"&amp;ROUND(F228,1)&amp;"_"&amp;ROUND(G228,1)</f>
        <v>sankmc_65.2_0_34.8_0_0_0</v>
      </c>
      <c r="B228" s="25" t="n">
        <f aca="false">100-D228</f>
        <v>65.2</v>
      </c>
      <c r="C228" s="25" t="n">
        <v>0</v>
      </c>
      <c r="D228" s="25" t="n">
        <v>34.8</v>
      </c>
      <c r="E228" s="25" t="n">
        <v>0</v>
      </c>
      <c r="F228" s="25" t="n">
        <v>0</v>
      </c>
      <c r="G228" s="25" t="n">
        <v>0</v>
      </c>
      <c r="H228" s="25" t="n">
        <v>589</v>
      </c>
      <c r="I228" s="26" t="n">
        <v>1.507</v>
      </c>
      <c r="J228" s="24" t="s">
        <v>1018</v>
      </c>
      <c r="K228" s="6" t="s">
        <v>981</v>
      </c>
      <c r="L228" s="1" t="s">
        <v>938</v>
      </c>
    </row>
    <row r="229" customFormat="false" ht="15" hidden="false" customHeight="false" outlineLevel="0" collapsed="false">
      <c r="A229" s="6" t="str">
        <f aca="false">"sankmc_"&amp;ROUND(B229,1)&amp;"_"&amp;ROUND(C229,1)&amp;"_"&amp;ROUND(D229,1)&amp;"_"&amp;ROUND(E229,1)&amp;"_"&amp;ROUND(F229,1)&amp;"_"&amp;ROUND(G229,1)</f>
        <v>sankmc_62.2_0_37.8_0_0_0</v>
      </c>
      <c r="B229" s="25" t="n">
        <f aca="false">100-D229</f>
        <v>62.2</v>
      </c>
      <c r="C229" s="25" t="n">
        <v>0</v>
      </c>
      <c r="D229" s="25" t="n">
        <v>37.8</v>
      </c>
      <c r="E229" s="25" t="n">
        <v>0</v>
      </c>
      <c r="F229" s="25" t="n">
        <v>0</v>
      </c>
      <c r="G229" s="25" t="n">
        <v>0</v>
      </c>
      <c r="H229" s="25" t="n">
        <v>589</v>
      </c>
      <c r="I229" s="26" t="n">
        <v>1.5095</v>
      </c>
      <c r="J229" s="24" t="s">
        <v>1018</v>
      </c>
      <c r="K229" s="6" t="s">
        <v>981</v>
      </c>
      <c r="L229" s="1" t="s">
        <v>938</v>
      </c>
    </row>
    <row r="230" customFormat="false" ht="15" hidden="false" customHeight="false" outlineLevel="0" collapsed="false">
      <c r="A230" s="6" t="str">
        <f aca="false">"sankmc_"&amp;ROUND(B230,1)&amp;"_"&amp;ROUND(C230,1)&amp;"_"&amp;ROUND(D230,1)&amp;"_"&amp;ROUND(E230,1)&amp;"_"&amp;ROUND(F230,1)&amp;"_"&amp;ROUND(G230,1)</f>
        <v>sankmc_61.1_0_38.9_0_0_0</v>
      </c>
      <c r="B230" s="25" t="n">
        <f aca="false">100-D230</f>
        <v>61.1</v>
      </c>
      <c r="C230" s="25" t="n">
        <v>0</v>
      </c>
      <c r="D230" s="25" t="n">
        <v>38.9</v>
      </c>
      <c r="E230" s="25" t="n">
        <v>0</v>
      </c>
      <c r="F230" s="25" t="n">
        <v>0</v>
      </c>
      <c r="G230" s="25" t="n">
        <v>0</v>
      </c>
      <c r="H230" s="25" t="n">
        <v>589</v>
      </c>
      <c r="I230" s="26" t="n">
        <v>1.511</v>
      </c>
      <c r="J230" s="24" t="s">
        <v>1018</v>
      </c>
      <c r="K230" s="6" t="s">
        <v>981</v>
      </c>
      <c r="L230" s="1" t="s">
        <v>938</v>
      </c>
    </row>
    <row r="231" customFormat="false" ht="15" hidden="false" customHeight="false" outlineLevel="0" collapsed="false">
      <c r="A231" s="6" t="str">
        <f aca="false">"sankmc_"&amp;ROUND(B231,1)&amp;"_"&amp;ROUND(C231,1)&amp;"_"&amp;ROUND(D231,1)&amp;"_"&amp;ROUND(E231,1)&amp;"_"&amp;ROUND(F231,1)&amp;"_"&amp;ROUND(G231,1)</f>
        <v>sankmc_56.4_0_43.6_0_0_0</v>
      </c>
      <c r="B231" s="25" t="n">
        <f aca="false">100-D231</f>
        <v>56.4</v>
      </c>
      <c r="C231" s="25" t="n">
        <v>0</v>
      </c>
      <c r="D231" s="25" t="n">
        <v>43.6</v>
      </c>
      <c r="E231" s="25" t="n">
        <v>0</v>
      </c>
      <c r="F231" s="25" t="n">
        <v>0</v>
      </c>
      <c r="G231" s="25" t="n">
        <v>0</v>
      </c>
      <c r="H231" s="25" t="n">
        <v>589</v>
      </c>
      <c r="I231" s="26" t="n">
        <v>1.514</v>
      </c>
      <c r="J231" s="24" t="s">
        <v>1018</v>
      </c>
      <c r="K231" s="6" t="s">
        <v>981</v>
      </c>
      <c r="L231" s="1" t="s">
        <v>938</v>
      </c>
    </row>
    <row r="232" customFormat="false" ht="15" hidden="false" customHeight="false" outlineLevel="0" collapsed="false">
      <c r="A232" s="6" t="str">
        <f aca="false">"sankmc_"&amp;ROUND(B232,1)&amp;"_"&amp;ROUND(C232,1)&amp;"_"&amp;ROUND(D232,1)&amp;"_"&amp;ROUND(E232,1)&amp;"_"&amp;ROUND(F232,1)&amp;"_"&amp;ROUND(G232,1)</f>
        <v>sankmc_54.1_0_45.9_0_0_0</v>
      </c>
      <c r="B232" s="25" t="n">
        <f aca="false">100-D232</f>
        <v>54.1</v>
      </c>
      <c r="C232" s="25" t="n">
        <v>0</v>
      </c>
      <c r="D232" s="25" t="n">
        <v>45.9</v>
      </c>
      <c r="E232" s="25" t="n">
        <v>0</v>
      </c>
      <c r="F232" s="25" t="n">
        <v>0</v>
      </c>
      <c r="G232" s="25" t="n">
        <v>0</v>
      </c>
      <c r="H232" s="25" t="n">
        <v>589</v>
      </c>
      <c r="I232" s="26" t="n">
        <v>1.515</v>
      </c>
      <c r="J232" s="24" t="s">
        <v>1018</v>
      </c>
      <c r="K232" s="6" t="s">
        <v>981</v>
      </c>
      <c r="L232" s="1" t="s">
        <v>938</v>
      </c>
    </row>
    <row r="233" customFormat="false" ht="15" hidden="false" customHeight="false" outlineLevel="0" collapsed="false">
      <c r="A233" s="6" t="str">
        <f aca="false">"sankmc_"&amp;ROUND(B233,1)&amp;"_"&amp;ROUND(C233,1)&amp;"_"&amp;ROUND(D233,1)&amp;"_"&amp;ROUND(E233,1)&amp;"_"&amp;ROUND(F233,1)&amp;"_"&amp;ROUND(G233,1)</f>
        <v>sankmc_51.6_0_48.4_0_0_0</v>
      </c>
      <c r="B233" s="25" t="n">
        <f aca="false">100-D233</f>
        <v>51.6</v>
      </c>
      <c r="C233" s="25" t="n">
        <v>0</v>
      </c>
      <c r="D233" s="25" t="n">
        <v>48.4</v>
      </c>
      <c r="E233" s="25" t="n">
        <v>0</v>
      </c>
      <c r="F233" s="25" t="n">
        <v>0</v>
      </c>
      <c r="G233" s="25" t="n">
        <v>0</v>
      </c>
      <c r="H233" s="25" t="n">
        <v>589</v>
      </c>
      <c r="I233" s="26" t="n">
        <v>1.517</v>
      </c>
      <c r="J233" s="24" t="s">
        <v>1018</v>
      </c>
      <c r="K233" s="6" t="s">
        <v>981</v>
      </c>
      <c r="L233" s="1" t="s">
        <v>938</v>
      </c>
    </row>
    <row r="234" customFormat="false" ht="15" hidden="false" customHeight="false" outlineLevel="0" collapsed="false">
      <c r="A234" s="6" t="str">
        <f aca="false">"sankmc_"&amp;ROUND(B234,1)&amp;"_"&amp;ROUND(C234,1)&amp;"_"&amp;ROUND(D234,1)&amp;"_"&amp;ROUND(E234,1)&amp;"_"&amp;ROUND(F234,1)&amp;"_"&amp;ROUND(G234,1)</f>
        <v>sankmc_48.8_0_51.2_0_0_0</v>
      </c>
      <c r="B234" s="25" t="n">
        <f aca="false">100-D234</f>
        <v>48.8</v>
      </c>
      <c r="C234" s="25" t="n">
        <v>0</v>
      </c>
      <c r="D234" s="25" t="n">
        <v>51.2</v>
      </c>
      <c r="E234" s="25" t="n">
        <v>0</v>
      </c>
      <c r="F234" s="25" t="n">
        <v>0</v>
      </c>
      <c r="G234" s="25" t="n">
        <v>0</v>
      </c>
      <c r="H234" s="25" t="n">
        <v>589</v>
      </c>
      <c r="I234" s="26" t="n">
        <v>1.518</v>
      </c>
      <c r="J234" s="24" t="s">
        <v>1018</v>
      </c>
      <c r="K234" s="6" t="s">
        <v>981</v>
      </c>
      <c r="L234" s="1" t="s">
        <v>938</v>
      </c>
    </row>
    <row r="235" customFormat="false" ht="15" hidden="false" customHeight="false" outlineLevel="0" collapsed="false">
      <c r="A235" s="6" t="str">
        <f aca="false">"sankmc_"&amp;ROUND(B235,1)&amp;"_"&amp;ROUND(C235,1)&amp;"_"&amp;ROUND(D235,1)&amp;"_"&amp;ROUND(E235,1)&amp;"_"&amp;ROUND(F235,1)&amp;"_"&amp;ROUND(G235,1)</f>
        <v>sankmc_45.8_0_54.2_0_0_0</v>
      </c>
      <c r="B235" s="25" t="n">
        <f aca="false">100-D235</f>
        <v>45.8</v>
      </c>
      <c r="C235" s="25" t="n">
        <v>0</v>
      </c>
      <c r="D235" s="25" t="n">
        <v>54.2</v>
      </c>
      <c r="E235" s="25" t="n">
        <v>0</v>
      </c>
      <c r="F235" s="25" t="n">
        <v>0</v>
      </c>
      <c r="G235" s="25" t="n">
        <v>0</v>
      </c>
      <c r="H235" s="25" t="n">
        <v>589</v>
      </c>
      <c r="I235" s="26" t="n">
        <v>1.519</v>
      </c>
      <c r="J235" s="24" t="s">
        <v>1018</v>
      </c>
      <c r="K235" s="6" t="s">
        <v>981</v>
      </c>
      <c r="L235" s="1" t="s">
        <v>938</v>
      </c>
    </row>
    <row r="236" customFormat="false" ht="15" hidden="false" customHeight="false" outlineLevel="0" collapsed="false">
      <c r="A236" s="6" t="str">
        <f aca="false">"sankmc_"&amp;ROUND(B236,1)&amp;"_"&amp;ROUND(C236,1)&amp;"_"&amp;ROUND(D236,1)&amp;"_"&amp;ROUND(E236,1)&amp;"_"&amp;ROUND(F236,1)&amp;"_"&amp;ROUND(G236,1)</f>
        <v>sankmc_87.5_0_0_12.5_0_0</v>
      </c>
      <c r="B236" s="25" t="n">
        <f aca="false">100-E236</f>
        <v>87.5</v>
      </c>
      <c r="C236" s="25" t="n">
        <v>0</v>
      </c>
      <c r="D236" s="25" t="n">
        <v>0</v>
      </c>
      <c r="E236" s="25" t="n">
        <v>12.5</v>
      </c>
      <c r="F236" s="25" t="n">
        <v>0</v>
      </c>
      <c r="G236" s="25" t="n">
        <v>0</v>
      </c>
      <c r="H236" s="24" t="n">
        <v>589</v>
      </c>
      <c r="I236" s="26" t="n">
        <v>1.483</v>
      </c>
      <c r="J236" s="24" t="s">
        <v>1534</v>
      </c>
      <c r="K236" s="6" t="s">
        <v>982</v>
      </c>
      <c r="L236" s="1" t="s">
        <v>938</v>
      </c>
    </row>
    <row r="237" customFormat="false" ht="15" hidden="false" customHeight="false" outlineLevel="0" collapsed="false">
      <c r="A237" s="6" t="str">
        <f aca="false">"sankmc_"&amp;ROUND(B237,1)&amp;"_"&amp;ROUND(C237,1)&amp;"_"&amp;ROUND(D237,1)&amp;"_"&amp;ROUND(E237,1)&amp;"_"&amp;ROUND(F237,1)&amp;"_"&amp;ROUND(G237,1)</f>
        <v>sankmc_85.7_0_0_14.3_0_0</v>
      </c>
      <c r="B237" s="25" t="n">
        <f aca="false">100-E237</f>
        <v>85.7</v>
      </c>
      <c r="C237" s="25" t="n">
        <v>0</v>
      </c>
      <c r="D237" s="25" t="n">
        <v>0</v>
      </c>
      <c r="E237" s="25" t="n">
        <v>14.3</v>
      </c>
      <c r="F237" s="25" t="n">
        <v>0</v>
      </c>
      <c r="G237" s="25" t="n">
        <v>0</v>
      </c>
      <c r="H237" s="24" t="n">
        <v>589</v>
      </c>
      <c r="I237" s="26" t="n">
        <v>1.486</v>
      </c>
      <c r="J237" s="24" t="s">
        <v>1534</v>
      </c>
      <c r="K237" s="6" t="s">
        <v>982</v>
      </c>
      <c r="L237" s="1" t="s">
        <v>938</v>
      </c>
    </row>
    <row r="238" customFormat="false" ht="15" hidden="false" customHeight="false" outlineLevel="0" collapsed="false">
      <c r="A238" s="6" t="str">
        <f aca="false">"sankmc_"&amp;ROUND(B238,1)&amp;"_"&amp;ROUND(C238,1)&amp;"_"&amp;ROUND(D238,1)&amp;"_"&amp;ROUND(E238,1)&amp;"_"&amp;ROUND(F238,1)&amp;"_"&amp;ROUND(G238,1)</f>
        <v>sankmc_83.3_0_0_16.7_0_0</v>
      </c>
      <c r="B238" s="25" t="n">
        <f aca="false">100-E238</f>
        <v>83.3</v>
      </c>
      <c r="C238" s="25" t="n">
        <v>0</v>
      </c>
      <c r="D238" s="25" t="n">
        <v>0</v>
      </c>
      <c r="E238" s="25" t="n">
        <v>16.7</v>
      </c>
      <c r="F238" s="25" t="n">
        <v>0</v>
      </c>
      <c r="G238" s="25" t="n">
        <v>0</v>
      </c>
      <c r="H238" s="24" t="n">
        <v>589</v>
      </c>
      <c r="I238" s="26" t="n">
        <v>1.489</v>
      </c>
      <c r="J238" s="24" t="s">
        <v>1534</v>
      </c>
      <c r="K238" s="6" t="s">
        <v>982</v>
      </c>
      <c r="L238" s="1" t="s">
        <v>938</v>
      </c>
    </row>
    <row r="239" customFormat="false" ht="15" hidden="false" customHeight="false" outlineLevel="0" collapsed="false">
      <c r="A239" s="6" t="str">
        <f aca="false">"sankmc_"&amp;ROUND(B239,1)&amp;"_"&amp;ROUND(C239,1)&amp;"_"&amp;ROUND(D239,1)&amp;"_"&amp;ROUND(E239,1)&amp;"_"&amp;ROUND(F239,1)&amp;"_"&amp;ROUND(G239,1)</f>
        <v>sankmc_80_0_0_20_0_0</v>
      </c>
      <c r="B239" s="25" t="n">
        <f aca="false">100-E239</f>
        <v>80</v>
      </c>
      <c r="C239" s="25" t="n">
        <v>0</v>
      </c>
      <c r="D239" s="25" t="n">
        <v>0</v>
      </c>
      <c r="E239" s="25" t="n">
        <v>20</v>
      </c>
      <c r="F239" s="25" t="n">
        <v>0</v>
      </c>
      <c r="G239" s="25" t="n">
        <v>0</v>
      </c>
      <c r="H239" s="24" t="n">
        <v>589</v>
      </c>
      <c r="I239" s="26" t="n">
        <v>1.494</v>
      </c>
      <c r="J239" s="24" t="s">
        <v>1534</v>
      </c>
      <c r="K239" s="6" t="s">
        <v>982</v>
      </c>
      <c r="L239" s="1" t="s">
        <v>938</v>
      </c>
    </row>
    <row r="240" customFormat="false" ht="15" hidden="false" customHeight="false" outlineLevel="0" collapsed="false">
      <c r="A240" s="6" t="str">
        <f aca="false">"sankmc_"&amp;ROUND(B240,1)&amp;"_"&amp;ROUND(C240,1)&amp;"_"&amp;ROUND(D240,1)&amp;"_"&amp;ROUND(E240,1)&amp;"_"&amp;ROUND(F240,1)&amp;"_"&amp;ROUND(G240,1)</f>
        <v>sankmc_86.8_0_13.2_0_0_0</v>
      </c>
      <c r="B240" s="25" t="n">
        <f aca="false">100-D240</f>
        <v>86.8</v>
      </c>
      <c r="C240" s="25" t="n">
        <v>0</v>
      </c>
      <c r="D240" s="25" t="n">
        <v>13.2</v>
      </c>
      <c r="E240" s="25" t="n">
        <v>0</v>
      </c>
      <c r="F240" s="25" t="n">
        <v>0</v>
      </c>
      <c r="G240" s="25" t="n">
        <v>0</v>
      </c>
      <c r="H240" s="24" t="n">
        <v>589</v>
      </c>
      <c r="I240" s="26" t="n">
        <v>1.479</v>
      </c>
      <c r="J240" s="24" t="s">
        <v>1535</v>
      </c>
      <c r="K240" s="24" t="s">
        <v>981</v>
      </c>
      <c r="L240" s="1" t="s">
        <v>938</v>
      </c>
    </row>
    <row r="241" customFormat="false" ht="15" hidden="false" customHeight="false" outlineLevel="0" collapsed="false">
      <c r="A241" s="6" t="str">
        <f aca="false">"sankmc_"&amp;ROUND(B241,1)&amp;"_"&amp;ROUND(C241,1)&amp;"_"&amp;ROUND(D241,1)&amp;"_"&amp;ROUND(E241,1)&amp;"_"&amp;ROUND(F241,1)&amp;"_"&amp;ROUND(G241,1)</f>
        <v>sankmc_83.4_0_16.6_0_0_0</v>
      </c>
      <c r="B241" s="25" t="n">
        <f aca="false">100-D241</f>
        <v>83.4</v>
      </c>
      <c r="C241" s="25" t="n">
        <v>0</v>
      </c>
      <c r="D241" s="25" t="n">
        <v>16.6</v>
      </c>
      <c r="E241" s="25" t="n">
        <v>0</v>
      </c>
      <c r="F241" s="25" t="n">
        <v>0</v>
      </c>
      <c r="G241" s="25" t="n">
        <v>0</v>
      </c>
      <c r="H241" s="24" t="n">
        <v>589</v>
      </c>
      <c r="I241" s="26" t="n">
        <v>1.4851</v>
      </c>
      <c r="J241" s="24" t="s">
        <v>1535</v>
      </c>
      <c r="K241" s="24" t="s">
        <v>981</v>
      </c>
      <c r="L241" s="1" t="s">
        <v>938</v>
      </c>
    </row>
    <row r="242" customFormat="false" ht="15" hidden="false" customHeight="false" outlineLevel="0" collapsed="false">
      <c r="A242" s="6" t="str">
        <f aca="false">"sankmc_"&amp;ROUND(B242,1)&amp;"_"&amp;ROUND(C242,1)&amp;"_"&amp;ROUND(D242,1)&amp;"_"&amp;ROUND(E242,1)&amp;"_"&amp;ROUND(F242,1)&amp;"_"&amp;ROUND(G242,1)</f>
        <v>sankmc_80.2_0_19.8_0_0_0</v>
      </c>
      <c r="B242" s="25" t="n">
        <f aca="false">100-D242</f>
        <v>80.2</v>
      </c>
      <c r="C242" s="25" t="n">
        <v>0</v>
      </c>
      <c r="D242" s="25" t="n">
        <v>19.8</v>
      </c>
      <c r="E242" s="25" t="n">
        <v>0</v>
      </c>
      <c r="F242" s="25" t="n">
        <v>0</v>
      </c>
      <c r="G242" s="25" t="n">
        <v>0</v>
      </c>
      <c r="H242" s="24" t="n">
        <v>589</v>
      </c>
      <c r="I242" s="26" t="n">
        <v>1.4898</v>
      </c>
      <c r="J242" s="24" t="s">
        <v>1535</v>
      </c>
      <c r="K242" s="24" t="s">
        <v>981</v>
      </c>
      <c r="L242" s="1" t="s">
        <v>938</v>
      </c>
    </row>
    <row r="243" customFormat="false" ht="15" hidden="false" customHeight="false" outlineLevel="0" collapsed="false">
      <c r="A243" s="6" t="str">
        <f aca="false">"sankmc_"&amp;ROUND(B243,1)&amp;"_"&amp;ROUND(C243,1)&amp;"_"&amp;ROUND(D243,1)&amp;"_"&amp;ROUND(E243,1)&amp;"_"&amp;ROUND(F243,1)&amp;"_"&amp;ROUND(G243,1)</f>
        <v>sankmc_79.1_0_20.9_0_0_0</v>
      </c>
      <c r="B243" s="25" t="n">
        <f aca="false">100-D243</f>
        <v>79.1</v>
      </c>
      <c r="C243" s="25" t="n">
        <v>0</v>
      </c>
      <c r="D243" s="25" t="n">
        <v>20.9</v>
      </c>
      <c r="E243" s="25" t="n">
        <v>0</v>
      </c>
      <c r="F243" s="25" t="n">
        <v>0</v>
      </c>
      <c r="G243" s="25" t="n">
        <v>0</v>
      </c>
      <c r="H243" s="24" t="n">
        <v>589</v>
      </c>
      <c r="I243" s="26" t="n">
        <v>1.4912</v>
      </c>
      <c r="J243" s="24" t="s">
        <v>1535</v>
      </c>
      <c r="K243" s="24" t="s">
        <v>981</v>
      </c>
      <c r="L243" s="1" t="s">
        <v>938</v>
      </c>
    </row>
    <row r="244" customFormat="false" ht="15" hidden="false" customHeight="false" outlineLevel="0" collapsed="false">
      <c r="A244" s="6" t="str">
        <f aca="false">"sankmc_"&amp;ROUND(B244,1)&amp;"_"&amp;ROUND(C244,1)&amp;"_"&amp;ROUND(D244,1)&amp;"_"&amp;ROUND(E244,1)&amp;"_"&amp;ROUND(F244,1)&amp;"_"&amp;ROUND(G244,1)</f>
        <v>sankmc_78.4_0_21.6_0_0_0</v>
      </c>
      <c r="B244" s="25" t="n">
        <f aca="false">100-D244</f>
        <v>78.4</v>
      </c>
      <c r="C244" s="25" t="n">
        <v>0</v>
      </c>
      <c r="D244" s="25" t="n">
        <v>21.6</v>
      </c>
      <c r="E244" s="25" t="n">
        <v>0</v>
      </c>
      <c r="F244" s="25" t="n">
        <v>0</v>
      </c>
      <c r="G244" s="25" t="n">
        <v>0</v>
      </c>
      <c r="H244" s="24" t="n">
        <v>589</v>
      </c>
      <c r="I244" s="26" t="n">
        <v>1.4925</v>
      </c>
      <c r="J244" s="24" t="s">
        <v>1535</v>
      </c>
      <c r="K244" s="24" t="s">
        <v>981</v>
      </c>
      <c r="L244" s="1" t="s">
        <v>938</v>
      </c>
    </row>
    <row r="245" customFormat="false" ht="15" hidden="false" customHeight="false" outlineLevel="0" collapsed="false">
      <c r="A245" s="6" t="str">
        <f aca="false">"sankmc_"&amp;ROUND(B245,1)&amp;"_"&amp;ROUND(C245,1)&amp;"_"&amp;ROUND(D245,1)&amp;"_"&amp;ROUND(E245,1)&amp;"_"&amp;ROUND(F245,1)&amp;"_"&amp;ROUND(G245,1)</f>
        <v>sankmc_75.9_0_24.1_0_0_0</v>
      </c>
      <c r="B245" s="25" t="n">
        <f aca="false">100-D245</f>
        <v>75.9</v>
      </c>
      <c r="C245" s="25" t="n">
        <v>0</v>
      </c>
      <c r="D245" s="25" t="n">
        <v>24.1</v>
      </c>
      <c r="E245" s="25" t="n">
        <v>0</v>
      </c>
      <c r="F245" s="25" t="n">
        <v>0</v>
      </c>
      <c r="G245" s="25" t="n">
        <v>0</v>
      </c>
      <c r="H245" s="24" t="n">
        <v>589</v>
      </c>
      <c r="I245" s="26" t="n">
        <v>1.4965</v>
      </c>
      <c r="J245" s="24" t="s">
        <v>1535</v>
      </c>
      <c r="K245" s="24" t="s">
        <v>981</v>
      </c>
      <c r="L245" s="1" t="s">
        <v>938</v>
      </c>
    </row>
    <row r="246" customFormat="false" ht="15" hidden="false" customHeight="false" outlineLevel="0" collapsed="false">
      <c r="A246" s="6" t="str">
        <f aca="false">"sankmc_"&amp;ROUND(B246,1)&amp;"_"&amp;ROUND(C246,1)&amp;"_"&amp;ROUND(D246,1)&amp;"_"&amp;ROUND(E246,1)&amp;"_"&amp;ROUND(F246,1)&amp;"_"&amp;ROUND(G246,1)</f>
        <v>sankmc_72.8_0_27.2_0_0_0</v>
      </c>
      <c r="B246" s="25" t="n">
        <f aca="false">100-D246</f>
        <v>72.8</v>
      </c>
      <c r="C246" s="25" t="n">
        <v>0</v>
      </c>
      <c r="D246" s="25" t="n">
        <v>27.2</v>
      </c>
      <c r="E246" s="25" t="n">
        <v>0</v>
      </c>
      <c r="F246" s="25" t="n">
        <v>0</v>
      </c>
      <c r="G246" s="25" t="n">
        <v>0</v>
      </c>
      <c r="H246" s="24" t="n">
        <v>589</v>
      </c>
      <c r="I246" s="26" t="n">
        <v>1.4993</v>
      </c>
      <c r="J246" s="24" t="s">
        <v>1535</v>
      </c>
      <c r="K246" s="24" t="s">
        <v>981</v>
      </c>
      <c r="L246" s="1" t="s">
        <v>938</v>
      </c>
    </row>
    <row r="247" customFormat="false" ht="15" hidden="false" customHeight="false" outlineLevel="0" collapsed="false">
      <c r="A247" s="6" t="str">
        <f aca="false">"sankmc_"&amp;ROUND(B247,1)&amp;"_"&amp;ROUND(C247,1)&amp;"_"&amp;ROUND(D247,1)&amp;"_"&amp;ROUND(E247,1)&amp;"_"&amp;ROUND(F247,1)&amp;"_"&amp;ROUND(G247,1)</f>
        <v>sankmc_71.1_0_28.9_0_0_0</v>
      </c>
      <c r="B247" s="25" t="n">
        <f aca="false">100-D247</f>
        <v>71.1</v>
      </c>
      <c r="C247" s="25" t="n">
        <v>0</v>
      </c>
      <c r="D247" s="25" t="n">
        <v>28.9</v>
      </c>
      <c r="E247" s="25" t="n">
        <v>0</v>
      </c>
      <c r="F247" s="25" t="n">
        <v>0</v>
      </c>
      <c r="G247" s="25" t="n">
        <v>0</v>
      </c>
      <c r="H247" s="24" t="n">
        <v>589</v>
      </c>
      <c r="I247" s="26" t="n">
        <v>1.5015</v>
      </c>
      <c r="J247" s="24" t="s">
        <v>1535</v>
      </c>
      <c r="K247" s="24" t="s">
        <v>981</v>
      </c>
      <c r="L247" s="1" t="s">
        <v>938</v>
      </c>
    </row>
    <row r="248" customFormat="false" ht="15" hidden="false" customHeight="false" outlineLevel="0" collapsed="false">
      <c r="A248" s="6" t="str">
        <f aca="false">"sankmc_"&amp;ROUND(B248,1)&amp;"_"&amp;ROUND(C248,1)&amp;"_"&amp;ROUND(D248,1)&amp;"_"&amp;ROUND(E248,1)&amp;"_"&amp;ROUND(F248,1)&amp;"_"&amp;ROUND(G248,1)</f>
        <v>sankmc_70.9_0_29.1_0_0_0</v>
      </c>
      <c r="B248" s="25" t="n">
        <f aca="false">100-D248</f>
        <v>70.9</v>
      </c>
      <c r="C248" s="25" t="n">
        <v>0</v>
      </c>
      <c r="D248" s="25" t="n">
        <v>29.1</v>
      </c>
      <c r="E248" s="25" t="n">
        <v>0</v>
      </c>
      <c r="F248" s="25" t="n">
        <v>0</v>
      </c>
      <c r="G248" s="25" t="n">
        <v>0</v>
      </c>
      <c r="H248" s="24" t="n">
        <v>589</v>
      </c>
      <c r="I248" s="26" t="n">
        <v>1.54014</v>
      </c>
      <c r="J248" s="24" t="s">
        <v>1535</v>
      </c>
      <c r="K248" s="24" t="s">
        <v>981</v>
      </c>
      <c r="L248" s="1" t="s">
        <v>938</v>
      </c>
    </row>
    <row r="249" customFormat="false" ht="15" hidden="false" customHeight="false" outlineLevel="0" collapsed="false">
      <c r="A249" s="6" t="str">
        <f aca="false">"sankmc_"&amp;ROUND(B249,1)&amp;"_"&amp;ROUND(C249,1)&amp;"_"&amp;ROUND(D249,1)&amp;"_"&amp;ROUND(E249,1)&amp;"_"&amp;ROUND(F249,1)&amp;"_"&amp;ROUND(G249,1)</f>
        <v>sankmc_70.3_0_29.7_0_0_0</v>
      </c>
      <c r="B249" s="25" t="n">
        <f aca="false">100-D249</f>
        <v>70.3</v>
      </c>
      <c r="C249" s="25" t="n">
        <v>0</v>
      </c>
      <c r="D249" s="25" t="n">
        <v>29.7</v>
      </c>
      <c r="E249" s="25" t="n">
        <v>0</v>
      </c>
      <c r="F249" s="25" t="n">
        <v>0</v>
      </c>
      <c r="G249" s="25" t="n">
        <v>0</v>
      </c>
      <c r="H249" s="24" t="n">
        <v>589</v>
      </c>
      <c r="I249" s="26" t="n">
        <v>1.5021</v>
      </c>
      <c r="J249" s="24" t="s">
        <v>1535</v>
      </c>
      <c r="K249" s="24" t="s">
        <v>981</v>
      </c>
      <c r="L249" s="1" t="s">
        <v>938</v>
      </c>
    </row>
    <row r="250" customFormat="false" ht="15" hidden="false" customHeight="false" outlineLevel="0" collapsed="false">
      <c r="A250" s="6" t="str">
        <f aca="false">"sankmc_"&amp;ROUND(B250,1)&amp;"_"&amp;ROUND(C250,1)&amp;"_"&amp;ROUND(D250,1)&amp;"_"&amp;ROUND(E250,1)&amp;"_"&amp;ROUND(F250,1)&amp;"_"&amp;ROUND(G250,1)</f>
        <v>sankmc_67.8_0_32.2_0_0_0</v>
      </c>
      <c r="B250" s="25" t="n">
        <f aca="false">100-D250</f>
        <v>67.8</v>
      </c>
      <c r="C250" s="25" t="n">
        <v>0</v>
      </c>
      <c r="D250" s="25" t="n">
        <v>32.2</v>
      </c>
      <c r="E250" s="25" t="n">
        <v>0</v>
      </c>
      <c r="F250" s="25" t="n">
        <v>0</v>
      </c>
      <c r="G250" s="25" t="n">
        <v>0</v>
      </c>
      <c r="H250" s="24" t="n">
        <v>589</v>
      </c>
      <c r="I250" s="26" t="n">
        <v>1.5042</v>
      </c>
      <c r="J250" s="24" t="s">
        <v>1535</v>
      </c>
      <c r="K250" s="24" t="s">
        <v>981</v>
      </c>
      <c r="L250" s="1" t="s">
        <v>938</v>
      </c>
    </row>
    <row r="251" customFormat="false" ht="15" hidden="false" customHeight="false" outlineLevel="0" collapsed="false">
      <c r="A251" s="6" t="str">
        <f aca="false">"sankmc_"&amp;ROUND(B251,1)&amp;"_"&amp;ROUND(C251,1)&amp;"_"&amp;ROUND(D251,1)&amp;"_"&amp;ROUND(E251,1)&amp;"_"&amp;ROUND(F251,1)&amp;"_"&amp;ROUND(G251,1)</f>
        <v>sankmc_66_0_34_0_0_0</v>
      </c>
      <c r="B251" s="25" t="n">
        <f aca="false">100-D251</f>
        <v>66</v>
      </c>
      <c r="C251" s="25" t="n">
        <v>0</v>
      </c>
      <c r="D251" s="25" t="n">
        <v>34</v>
      </c>
      <c r="E251" s="25" t="n">
        <v>0</v>
      </c>
      <c r="F251" s="25" t="n">
        <v>0</v>
      </c>
      <c r="G251" s="25" t="n">
        <v>0</v>
      </c>
      <c r="H251" s="24" t="n">
        <v>589</v>
      </c>
      <c r="I251" s="26" t="n">
        <v>1.5055</v>
      </c>
      <c r="J251" s="24" t="s">
        <v>1535</v>
      </c>
      <c r="K251" s="24" t="s">
        <v>981</v>
      </c>
      <c r="L251" s="1" t="s">
        <v>938</v>
      </c>
    </row>
    <row r="252" customFormat="false" ht="15" hidden="false" customHeight="false" outlineLevel="0" collapsed="false">
      <c r="A252" s="6" t="str">
        <f aca="false">"sankmc_"&amp;ROUND(B252,1)&amp;"_"&amp;ROUND(C252,1)&amp;"_"&amp;ROUND(D252,1)&amp;"_"&amp;ROUND(E252,1)&amp;"_"&amp;ROUND(F252,1)&amp;"_"&amp;ROUND(G252,1)</f>
        <v>sankmc_66_0_34_0_0_0</v>
      </c>
      <c r="B252" s="25" t="n">
        <f aca="false">100-D252</f>
        <v>66</v>
      </c>
      <c r="C252" s="25" t="n">
        <v>0</v>
      </c>
      <c r="D252" s="25" t="n">
        <v>34</v>
      </c>
      <c r="E252" s="25" t="n">
        <v>0</v>
      </c>
      <c r="F252" s="25" t="n">
        <v>0</v>
      </c>
      <c r="G252" s="25" t="n">
        <v>0</v>
      </c>
      <c r="H252" s="24" t="n">
        <v>589</v>
      </c>
      <c r="I252" s="26" t="n">
        <v>1.5055</v>
      </c>
      <c r="J252" s="24" t="s">
        <v>1535</v>
      </c>
      <c r="K252" s="24" t="s">
        <v>981</v>
      </c>
      <c r="L252" s="1" t="s">
        <v>938</v>
      </c>
    </row>
    <row r="253" customFormat="false" ht="15" hidden="false" customHeight="false" outlineLevel="0" collapsed="false">
      <c r="A253" s="6" t="str">
        <f aca="false">"sankmc_"&amp;ROUND(B253,1)&amp;"_"&amp;ROUND(C253,1)&amp;"_"&amp;ROUND(D253,1)&amp;"_"&amp;ROUND(E253,1)&amp;"_"&amp;ROUND(F253,1)&amp;"_"&amp;ROUND(G253,1)</f>
        <v>sankmc_63.8_0_36.2_0_0_0</v>
      </c>
      <c r="B253" s="25" t="n">
        <f aca="false">100-D253</f>
        <v>63.8</v>
      </c>
      <c r="C253" s="25" t="n">
        <v>0</v>
      </c>
      <c r="D253" s="25" t="n">
        <v>36.2</v>
      </c>
      <c r="E253" s="25" t="n">
        <v>0</v>
      </c>
      <c r="F253" s="25" t="n">
        <v>0</v>
      </c>
      <c r="G253" s="25" t="n">
        <v>0</v>
      </c>
      <c r="H253" s="24" t="n">
        <v>589</v>
      </c>
      <c r="I253" s="26" t="n">
        <v>1.5075</v>
      </c>
      <c r="J253" s="24" t="s">
        <v>1535</v>
      </c>
      <c r="K253" s="24" t="s">
        <v>981</v>
      </c>
      <c r="L253" s="1" t="s">
        <v>938</v>
      </c>
    </row>
    <row r="254" customFormat="false" ht="15" hidden="false" customHeight="false" outlineLevel="0" collapsed="false">
      <c r="A254" s="6" t="str">
        <f aca="false">"sankmc_"&amp;ROUND(B254,1)&amp;"_"&amp;ROUND(C254,1)&amp;"_"&amp;ROUND(D254,1)&amp;"_"&amp;ROUND(E254,1)&amp;"_"&amp;ROUND(F254,1)&amp;"_"&amp;ROUND(G254,1)</f>
        <v>sankmc_63.6_0_36.4_0_0_0</v>
      </c>
      <c r="B254" s="25" t="n">
        <f aca="false">100-D254</f>
        <v>63.6</v>
      </c>
      <c r="C254" s="25" t="n">
        <v>0</v>
      </c>
      <c r="D254" s="25" t="n">
        <v>36.4</v>
      </c>
      <c r="E254" s="25" t="n">
        <v>0</v>
      </c>
      <c r="F254" s="25" t="n">
        <v>0</v>
      </c>
      <c r="G254" s="25" t="n">
        <v>0</v>
      </c>
      <c r="H254" s="24" t="n">
        <v>589</v>
      </c>
      <c r="I254" s="26" t="n">
        <v>1.5076</v>
      </c>
      <c r="J254" s="24" t="s">
        <v>1535</v>
      </c>
      <c r="K254" s="24" t="s">
        <v>981</v>
      </c>
      <c r="L254" s="1" t="s">
        <v>938</v>
      </c>
    </row>
    <row r="255" customFormat="false" ht="15" hidden="false" customHeight="false" outlineLevel="0" collapsed="false">
      <c r="A255" s="6" t="str">
        <f aca="false">"sankmc_"&amp;ROUND(B255,1)&amp;"_"&amp;ROUND(C255,1)&amp;"_"&amp;ROUND(D255,1)&amp;"_"&amp;ROUND(E255,1)&amp;"_"&amp;ROUND(F255,1)&amp;"_"&amp;ROUND(G255,1)</f>
        <v>sankmc_60.7_0_39.3_0_0_0</v>
      </c>
      <c r="B255" s="25" t="n">
        <f aca="false">100-D255</f>
        <v>60.7</v>
      </c>
      <c r="C255" s="25" t="n">
        <v>0</v>
      </c>
      <c r="D255" s="25" t="n">
        <v>39.3</v>
      </c>
      <c r="E255" s="25" t="n">
        <v>0</v>
      </c>
      <c r="F255" s="25" t="n">
        <v>0</v>
      </c>
      <c r="G255" s="25" t="n">
        <v>0</v>
      </c>
      <c r="H255" s="24" t="n">
        <v>589</v>
      </c>
      <c r="I255" s="26" t="n">
        <v>1.5099</v>
      </c>
      <c r="J255" s="24" t="s">
        <v>1535</v>
      </c>
      <c r="K255" s="24" t="s">
        <v>981</v>
      </c>
      <c r="L255" s="1" t="s">
        <v>938</v>
      </c>
    </row>
    <row r="256" customFormat="false" ht="15" hidden="false" customHeight="false" outlineLevel="0" collapsed="false">
      <c r="A256" s="6" t="str">
        <f aca="false">"sankmc_"&amp;ROUND(B256,1)&amp;"_"&amp;ROUND(C256,1)&amp;"_"&amp;ROUND(D256,1)&amp;"_"&amp;ROUND(E256,1)&amp;"_"&amp;ROUND(F256,1)&amp;"_"&amp;ROUND(G256,1)</f>
        <v>sankmc_58.2_0_41.8_0_0_0</v>
      </c>
      <c r="B256" s="25" t="n">
        <f aca="false">100-D256</f>
        <v>58.2</v>
      </c>
      <c r="C256" s="25" t="n">
        <v>0</v>
      </c>
      <c r="D256" s="25" t="n">
        <v>41.8</v>
      </c>
      <c r="E256" s="25" t="n">
        <v>0</v>
      </c>
      <c r="F256" s="25" t="n">
        <v>0</v>
      </c>
      <c r="G256" s="25" t="n">
        <v>0</v>
      </c>
      <c r="H256" s="24" t="n">
        <v>589</v>
      </c>
      <c r="I256" s="26" t="n">
        <v>1.5112</v>
      </c>
      <c r="J256" s="24" t="s">
        <v>1535</v>
      </c>
      <c r="K256" s="24" t="s">
        <v>981</v>
      </c>
      <c r="L256" s="1" t="s">
        <v>938</v>
      </c>
    </row>
    <row r="257" customFormat="false" ht="15" hidden="false" customHeight="false" outlineLevel="0" collapsed="false">
      <c r="A257" s="6" t="str">
        <f aca="false">"sankmc_"&amp;ROUND(B257,1)&amp;"_"&amp;ROUND(C257,1)&amp;"_"&amp;ROUND(D257,1)&amp;"_"&amp;ROUND(E257,1)&amp;"_"&amp;ROUND(F257,1)&amp;"_"&amp;ROUND(G257,1)</f>
        <v>sankmc_54.9_0_45.1_0_0_0</v>
      </c>
      <c r="B257" s="25" t="n">
        <f aca="false">100-D257</f>
        <v>54.9</v>
      </c>
      <c r="C257" s="25" t="n">
        <v>0</v>
      </c>
      <c r="D257" s="25" t="n">
        <v>45.1</v>
      </c>
      <c r="E257" s="25" t="n">
        <v>0</v>
      </c>
      <c r="F257" s="25" t="n">
        <v>0</v>
      </c>
      <c r="G257" s="25" t="n">
        <v>0</v>
      </c>
      <c r="H257" s="24" t="n">
        <v>589</v>
      </c>
      <c r="I257" s="26" t="n">
        <v>1.5137</v>
      </c>
      <c r="J257" s="24" t="s">
        <v>1535</v>
      </c>
      <c r="K257" s="24" t="s">
        <v>981</v>
      </c>
      <c r="L257" s="1" t="s">
        <v>938</v>
      </c>
    </row>
    <row r="258" customFormat="false" ht="15" hidden="false" customHeight="false" outlineLevel="0" collapsed="false">
      <c r="A258" s="6" t="str">
        <f aca="false">"sankmc_"&amp;ROUND(B258,1)&amp;"_"&amp;ROUND(C258,1)&amp;"_"&amp;ROUND(D258,1)&amp;"_"&amp;ROUND(E258,1)&amp;"_"&amp;ROUND(F258,1)&amp;"_"&amp;ROUND(G258,1)</f>
        <v>sankmc_52.9_0_47.1_0_0_0</v>
      </c>
      <c r="B258" s="25" t="n">
        <f aca="false">100-D258</f>
        <v>52.9</v>
      </c>
      <c r="C258" s="25" t="n">
        <v>0</v>
      </c>
      <c r="D258" s="25" t="n">
        <v>47.1</v>
      </c>
      <c r="E258" s="25" t="n">
        <v>0</v>
      </c>
      <c r="F258" s="25" t="n">
        <v>0</v>
      </c>
      <c r="G258" s="25" t="n">
        <v>0</v>
      </c>
      <c r="H258" s="24" t="n">
        <v>589</v>
      </c>
      <c r="I258" s="26" t="n">
        <v>1.515</v>
      </c>
      <c r="J258" s="24" t="s">
        <v>1535</v>
      </c>
      <c r="K258" s="24" t="s">
        <v>981</v>
      </c>
      <c r="L258" s="1" t="s">
        <v>938</v>
      </c>
    </row>
    <row r="259" customFormat="false" ht="15" hidden="false" customHeight="false" outlineLevel="0" collapsed="false">
      <c r="A259" s="6" t="str">
        <f aca="false">"sankmc_"&amp;ROUND(B259,1)&amp;"_"&amp;ROUND(C259,1)&amp;"_"&amp;ROUND(D259,1)&amp;"_"&amp;ROUND(E259,1)&amp;"_"&amp;ROUND(F259,1)&amp;"_"&amp;ROUND(G259,1)</f>
        <v>sankmc_52_0_48_0_0_0</v>
      </c>
      <c r="B259" s="25" t="n">
        <f aca="false">100-D259</f>
        <v>52</v>
      </c>
      <c r="C259" s="25" t="n">
        <v>0</v>
      </c>
      <c r="D259" s="25" t="n">
        <v>48</v>
      </c>
      <c r="E259" s="25" t="n">
        <v>0</v>
      </c>
      <c r="F259" s="25" t="n">
        <v>0</v>
      </c>
      <c r="G259" s="25" t="n">
        <v>0</v>
      </c>
      <c r="H259" s="24" t="n">
        <v>589</v>
      </c>
      <c r="I259" s="26" t="n">
        <v>1.5146</v>
      </c>
      <c r="J259" s="24" t="s">
        <v>1535</v>
      </c>
      <c r="K259" s="24" t="s">
        <v>981</v>
      </c>
      <c r="L259" s="1" t="s">
        <v>938</v>
      </c>
    </row>
    <row r="260" customFormat="false" ht="15" hidden="false" customHeight="false" outlineLevel="0" collapsed="false">
      <c r="A260" s="6" t="str">
        <f aca="false">"sankmc_"&amp;ROUND(B260,1)&amp;"_"&amp;ROUND(C260,1)&amp;"_"&amp;ROUND(D260,1)&amp;"_"&amp;ROUND(E260,1)&amp;"_"&amp;ROUND(F260,1)&amp;"_"&amp;ROUND(G260,1)</f>
        <v>sankmc_50.8_0_49.2_0_0_0</v>
      </c>
      <c r="B260" s="25" t="n">
        <f aca="false">100-D260</f>
        <v>50.8</v>
      </c>
      <c r="C260" s="25" t="n">
        <v>0</v>
      </c>
      <c r="D260" s="25" t="n">
        <v>49.2</v>
      </c>
      <c r="E260" s="25" t="n">
        <v>0</v>
      </c>
      <c r="F260" s="25" t="n">
        <v>0</v>
      </c>
      <c r="G260" s="25" t="n">
        <v>0</v>
      </c>
      <c r="H260" s="24" t="n">
        <v>589</v>
      </c>
      <c r="I260" s="26" t="n">
        <v>1.5163</v>
      </c>
      <c r="J260" s="24" t="s">
        <v>1535</v>
      </c>
      <c r="K260" s="24" t="s">
        <v>981</v>
      </c>
      <c r="L260" s="1" t="s">
        <v>938</v>
      </c>
    </row>
    <row r="261" customFormat="false" ht="15" hidden="false" customHeight="false" outlineLevel="0" collapsed="false">
      <c r="A261" s="6" t="str">
        <f aca="false">"sankmc_"&amp;ROUND(B261,1)&amp;"_"&amp;ROUND(C261,1)&amp;"_"&amp;ROUND(D261,1)&amp;"_"&amp;ROUND(E261,1)&amp;"_"&amp;ROUND(F261,1)&amp;"_"&amp;ROUND(G261,1)</f>
        <v>sankmc_85_0_15_0_0_0</v>
      </c>
      <c r="B261" s="25" t="n">
        <f aca="false">100-D261</f>
        <v>85</v>
      </c>
      <c r="C261" s="25" t="n">
        <v>0</v>
      </c>
      <c r="D261" s="25" t="n">
        <v>15</v>
      </c>
      <c r="E261" s="25" t="n">
        <v>0</v>
      </c>
      <c r="F261" s="25" t="n">
        <v>0</v>
      </c>
      <c r="G261" s="25" t="n">
        <v>0</v>
      </c>
      <c r="H261" s="24" t="n">
        <v>589</v>
      </c>
      <c r="I261" s="26" t="n">
        <v>1.4822</v>
      </c>
      <c r="J261" s="24" t="s">
        <v>1536</v>
      </c>
      <c r="K261" s="6" t="s">
        <v>981</v>
      </c>
      <c r="L261" s="1" t="s">
        <v>938</v>
      </c>
    </row>
    <row r="262" customFormat="false" ht="15" hidden="false" customHeight="false" outlineLevel="0" collapsed="false">
      <c r="A262" s="6" t="str">
        <f aca="false">"sankmc_"&amp;ROUND(B262,1)&amp;"_"&amp;ROUND(C262,1)&amp;"_"&amp;ROUND(D262,1)&amp;"_"&amp;ROUND(E262,1)&amp;"_"&amp;ROUND(F262,1)&amp;"_"&amp;ROUND(G262,1)</f>
        <v>sankmc_80_0_20_0_0_0</v>
      </c>
      <c r="B262" s="25" t="n">
        <f aca="false">100-D262</f>
        <v>80</v>
      </c>
      <c r="C262" s="25" t="n">
        <v>0</v>
      </c>
      <c r="D262" s="25" t="n">
        <v>20</v>
      </c>
      <c r="E262" s="25" t="n">
        <v>0</v>
      </c>
      <c r="F262" s="25" t="n">
        <v>0</v>
      </c>
      <c r="G262" s="25" t="n">
        <v>0</v>
      </c>
      <c r="H262" s="24" t="n">
        <v>589</v>
      </c>
      <c r="I262" s="26" t="n">
        <v>1.4906</v>
      </c>
      <c r="J262" s="24" t="s">
        <v>1536</v>
      </c>
      <c r="K262" s="6" t="s">
        <v>981</v>
      </c>
      <c r="L262" s="1" t="s">
        <v>938</v>
      </c>
    </row>
    <row r="263" customFormat="false" ht="15" hidden="false" customHeight="false" outlineLevel="0" collapsed="false">
      <c r="A263" s="6" t="str">
        <f aca="false">"sankmc_"&amp;ROUND(B263,1)&amp;"_"&amp;ROUND(C263,1)&amp;"_"&amp;ROUND(D263,1)&amp;"_"&amp;ROUND(E263,1)&amp;"_"&amp;ROUND(F263,1)&amp;"_"&amp;ROUND(G263,1)</f>
        <v>sankmc_75_0_25_0_0_0</v>
      </c>
      <c r="B263" s="25" t="n">
        <f aca="false">100-D263</f>
        <v>75</v>
      </c>
      <c r="C263" s="25" t="n">
        <v>0</v>
      </c>
      <c r="D263" s="25" t="n">
        <v>25</v>
      </c>
      <c r="E263" s="25" t="n">
        <v>0</v>
      </c>
      <c r="F263" s="25" t="n">
        <v>0</v>
      </c>
      <c r="G263" s="25" t="n">
        <v>0</v>
      </c>
      <c r="H263" s="24" t="n">
        <v>589</v>
      </c>
      <c r="I263" s="26" t="n">
        <v>1.4983</v>
      </c>
      <c r="J263" s="24" t="s">
        <v>1536</v>
      </c>
      <c r="K263" s="6" t="s">
        <v>981</v>
      </c>
      <c r="L263" s="1" t="s">
        <v>938</v>
      </c>
    </row>
    <row r="264" customFormat="false" ht="15" hidden="false" customHeight="false" outlineLevel="0" collapsed="false">
      <c r="A264" s="6" t="str">
        <f aca="false">"sankmc_"&amp;ROUND(B264,1)&amp;"_"&amp;ROUND(C264,1)&amp;"_"&amp;ROUND(D264,1)&amp;"_"&amp;ROUND(E264,1)&amp;"_"&amp;ROUND(F264,1)&amp;"_"&amp;ROUND(G264,1)</f>
        <v>sankmc_70_0_30_0_0_0</v>
      </c>
      <c r="B264" s="25" t="n">
        <v>70</v>
      </c>
      <c r="C264" s="25" t="n">
        <v>0</v>
      </c>
      <c r="D264" s="25" t="n">
        <v>30</v>
      </c>
      <c r="E264" s="25" t="n">
        <v>0</v>
      </c>
      <c r="F264" s="25" t="n">
        <v>0</v>
      </c>
      <c r="G264" s="25" t="n">
        <v>0</v>
      </c>
      <c r="H264" s="24" t="n">
        <v>589</v>
      </c>
      <c r="I264" s="26" t="n">
        <v>1.5041</v>
      </c>
      <c r="J264" s="24" t="s">
        <v>1536</v>
      </c>
      <c r="K264" s="6" t="s">
        <v>981</v>
      </c>
      <c r="L264" s="1" t="s">
        <v>938</v>
      </c>
    </row>
    <row r="265" customFormat="false" ht="15" hidden="false" customHeight="false" outlineLevel="0" collapsed="false">
      <c r="A265" s="6" t="str">
        <f aca="false">"sankmc_"&amp;ROUND(B265,1)&amp;"_"&amp;ROUND(C265,1)&amp;"_"&amp;ROUND(D265,1)&amp;"_"&amp;ROUND(E265,1)&amp;"_"&amp;ROUND(F265,1)&amp;"_"&amp;ROUND(G265,1)</f>
        <v>sankmc_66.7_0_33.3_0_0_0</v>
      </c>
      <c r="B265" s="25" t="n">
        <v>66.7</v>
      </c>
      <c r="C265" s="25" t="n">
        <v>0</v>
      </c>
      <c r="D265" s="25" t="n">
        <v>33.3</v>
      </c>
      <c r="E265" s="25" t="n">
        <v>0</v>
      </c>
      <c r="F265" s="25" t="n">
        <v>0</v>
      </c>
      <c r="G265" s="25" t="n">
        <v>0</v>
      </c>
      <c r="H265" s="24" t="n">
        <v>589</v>
      </c>
      <c r="I265" s="26" t="n">
        <v>1.5061</v>
      </c>
      <c r="J265" s="24" t="s">
        <v>1536</v>
      </c>
      <c r="K265" s="6" t="s">
        <v>981</v>
      </c>
      <c r="L265" s="1" t="s">
        <v>938</v>
      </c>
    </row>
    <row r="266" customFormat="false" ht="15" hidden="false" customHeight="false" outlineLevel="0" collapsed="false">
      <c r="A266" s="6" t="str">
        <f aca="false">"sankmc_"&amp;ROUND(B266,1)&amp;"_"&amp;ROUND(C266,1)&amp;"_"&amp;ROUND(D266,1)&amp;"_"&amp;ROUND(E266,1)&amp;"_"&amp;ROUND(F266,1)&amp;"_"&amp;ROUND(G266,1)</f>
        <v>sankmc_89.9_0_0_10.1_0_0</v>
      </c>
      <c r="B266" s="25" t="n">
        <f aca="false">100-E266</f>
        <v>89.9</v>
      </c>
      <c r="C266" s="25" t="n">
        <v>0</v>
      </c>
      <c r="D266" s="25" t="n">
        <v>0</v>
      </c>
      <c r="E266" s="25" t="n">
        <v>10.1</v>
      </c>
      <c r="F266" s="25" t="n">
        <v>0</v>
      </c>
      <c r="G266" s="25" t="n">
        <v>0</v>
      </c>
      <c r="H266" s="24" t="n">
        <v>589</v>
      </c>
      <c r="I266" s="26" t="n">
        <v>1.482</v>
      </c>
      <c r="J266" s="24" t="s">
        <v>1537</v>
      </c>
      <c r="K266" s="6" t="s">
        <v>982</v>
      </c>
      <c r="L266" s="1" t="s">
        <v>938</v>
      </c>
    </row>
    <row r="267" customFormat="false" ht="15" hidden="false" customHeight="false" outlineLevel="0" collapsed="false">
      <c r="A267" s="6" t="str">
        <f aca="false">"sankmc_"&amp;ROUND(B267,1)&amp;"_"&amp;ROUND(C267,1)&amp;"_"&amp;ROUND(D267,1)&amp;"_"&amp;ROUND(E267,1)&amp;"_"&amp;ROUND(F267,1)&amp;"_"&amp;ROUND(G267,1)</f>
        <v>sankmc_86.2_0_0_13.8_0_0</v>
      </c>
      <c r="B267" s="25" t="n">
        <f aca="false">100-E267</f>
        <v>86.2</v>
      </c>
      <c r="C267" s="25" t="n">
        <v>0</v>
      </c>
      <c r="D267" s="25" t="n">
        <v>0</v>
      </c>
      <c r="E267" s="25" t="n">
        <v>13.8</v>
      </c>
      <c r="F267" s="25" t="n">
        <v>0</v>
      </c>
      <c r="G267" s="25" t="n">
        <v>0</v>
      </c>
      <c r="H267" s="24" t="n">
        <v>589</v>
      </c>
      <c r="I267" s="26" t="n">
        <v>1.486</v>
      </c>
      <c r="J267" s="24" t="s">
        <v>1537</v>
      </c>
      <c r="K267" s="6" t="s">
        <v>982</v>
      </c>
      <c r="L267" s="1" t="s">
        <v>938</v>
      </c>
    </row>
    <row r="268" customFormat="false" ht="15" hidden="false" customHeight="false" outlineLevel="0" collapsed="false">
      <c r="A268" s="6" t="str">
        <f aca="false">"sankmc_"&amp;ROUND(B268,1)&amp;"_"&amp;ROUND(C268,1)&amp;"_"&amp;ROUND(D268,1)&amp;"_"&amp;ROUND(E268,1)&amp;"_"&amp;ROUND(F268,1)&amp;"_"&amp;ROUND(G268,1)</f>
        <v>sankmc_82.5_0_0_17.5_0_0</v>
      </c>
      <c r="B268" s="25" t="n">
        <f aca="false">100-E268</f>
        <v>82.5</v>
      </c>
      <c r="C268" s="25" t="n">
        <v>0</v>
      </c>
      <c r="D268" s="25" t="n">
        <v>0</v>
      </c>
      <c r="E268" s="25" t="n">
        <v>17.5</v>
      </c>
      <c r="F268" s="25" t="n">
        <v>0</v>
      </c>
      <c r="G268" s="25" t="n">
        <v>0</v>
      </c>
      <c r="H268" s="24" t="n">
        <v>589</v>
      </c>
      <c r="I268" s="26" t="n">
        <v>1.49</v>
      </c>
      <c r="J268" s="24" t="s">
        <v>1537</v>
      </c>
      <c r="K268" s="6" t="s">
        <v>982</v>
      </c>
      <c r="L268" s="1" t="s">
        <v>938</v>
      </c>
    </row>
    <row r="269" customFormat="false" ht="15" hidden="false" customHeight="false" outlineLevel="0" collapsed="false">
      <c r="A269" s="6" t="str">
        <f aca="false">"sankmc_"&amp;ROUND(B269,1)&amp;"_"&amp;ROUND(C269,1)&amp;"_"&amp;ROUND(D269,1)&amp;"_"&amp;ROUND(E269,1)&amp;"_"&amp;ROUND(F269,1)&amp;"_"&amp;ROUND(G269,1)</f>
        <v>sankmc_78.5_0_0_21.5_0_0</v>
      </c>
      <c r="B269" s="25" t="n">
        <f aca="false">100-E269</f>
        <v>78.5</v>
      </c>
      <c r="C269" s="25" t="n">
        <v>0</v>
      </c>
      <c r="D269" s="25" t="n">
        <v>0</v>
      </c>
      <c r="E269" s="25" t="n">
        <v>21.5</v>
      </c>
      <c r="F269" s="25" t="n">
        <v>0</v>
      </c>
      <c r="G269" s="25" t="n">
        <v>0</v>
      </c>
      <c r="H269" s="24" t="n">
        <v>589</v>
      </c>
      <c r="I269" s="26" t="n">
        <v>1.496</v>
      </c>
      <c r="J269" s="24" t="s">
        <v>1537</v>
      </c>
      <c r="K269" s="6" t="s">
        <v>982</v>
      </c>
      <c r="L269" s="1" t="s">
        <v>938</v>
      </c>
    </row>
    <row r="270" customFormat="false" ht="15" hidden="false" customHeight="false" outlineLevel="0" collapsed="false">
      <c r="A270" s="6" t="str">
        <f aca="false">"sankmc_"&amp;ROUND(B270,1)&amp;"_"&amp;ROUND(C270,1)&amp;"_"&amp;ROUND(D270,1)&amp;"_"&amp;ROUND(E270,1)&amp;"_"&amp;ROUND(F270,1)&amp;"_"&amp;ROUND(G270,1)</f>
        <v>sankmc_74.4_0_0_25.6_0_0</v>
      </c>
      <c r="B270" s="25" t="n">
        <f aca="false">100-E270</f>
        <v>74.4</v>
      </c>
      <c r="C270" s="25" t="n">
        <v>0</v>
      </c>
      <c r="D270" s="25" t="n">
        <v>0</v>
      </c>
      <c r="E270" s="25" t="n">
        <v>25.6</v>
      </c>
      <c r="F270" s="25" t="n">
        <v>0</v>
      </c>
      <c r="G270" s="25" t="n">
        <v>0</v>
      </c>
      <c r="H270" s="24" t="n">
        <v>589</v>
      </c>
      <c r="I270" s="26" t="n">
        <v>1.5</v>
      </c>
      <c r="J270" s="24" t="s">
        <v>1537</v>
      </c>
      <c r="K270" s="6" t="s">
        <v>982</v>
      </c>
      <c r="L270" s="1" t="s">
        <v>938</v>
      </c>
    </row>
    <row r="271" customFormat="false" ht="15" hidden="false" customHeight="false" outlineLevel="0" collapsed="false">
      <c r="A271" s="6" t="str">
        <f aca="false">"sankmc_"&amp;ROUND(B271,1)&amp;"_"&amp;ROUND(C271,1)&amp;"_"&amp;ROUND(D271,1)&amp;"_"&amp;ROUND(E271,1)&amp;"_"&amp;ROUND(F271,1)&amp;"_"&amp;ROUND(G271,1)</f>
        <v>sankmc_70.1_0_0_29.9_0_0</v>
      </c>
      <c r="B271" s="25" t="n">
        <f aca="false">100-E271</f>
        <v>70.1</v>
      </c>
      <c r="C271" s="25" t="n">
        <v>0</v>
      </c>
      <c r="D271" s="25" t="n">
        <v>0</v>
      </c>
      <c r="E271" s="25" t="n">
        <v>29.9</v>
      </c>
      <c r="F271" s="25" t="n">
        <v>0</v>
      </c>
      <c r="G271" s="25" t="n">
        <v>0</v>
      </c>
      <c r="H271" s="24" t="n">
        <v>589</v>
      </c>
      <c r="I271" s="26" t="n">
        <v>1.504</v>
      </c>
      <c r="J271" s="24" t="s">
        <v>1537</v>
      </c>
      <c r="K271" s="6" t="s">
        <v>982</v>
      </c>
      <c r="L271" s="1" t="s">
        <v>938</v>
      </c>
    </row>
    <row r="272" customFormat="false" ht="15" hidden="false" customHeight="false" outlineLevel="0" collapsed="false">
      <c r="A272" s="6" t="str">
        <f aca="false">"sankmc_"&amp;ROUND(B272,1)&amp;"_"&amp;ROUND(C272,1)&amp;"_"&amp;ROUND(D272,1)&amp;"_"&amp;ROUND(E272,1)&amp;"_"&amp;ROUND(F272,1)&amp;"_"&amp;ROUND(G272,1)</f>
        <v>sankmc_65.7_0_0_34.3_0_0</v>
      </c>
      <c r="B272" s="25" t="n">
        <f aca="false">100-E272</f>
        <v>65.7</v>
      </c>
      <c r="C272" s="25" t="n">
        <v>0</v>
      </c>
      <c r="D272" s="25" t="n">
        <v>0</v>
      </c>
      <c r="E272" s="25" t="n">
        <v>34.3</v>
      </c>
      <c r="F272" s="25" t="n">
        <v>0</v>
      </c>
      <c r="G272" s="25" t="n">
        <v>0</v>
      </c>
      <c r="H272" s="24" t="n">
        <v>589</v>
      </c>
      <c r="I272" s="26" t="n">
        <v>1.508</v>
      </c>
      <c r="J272" s="24" t="s">
        <v>1537</v>
      </c>
      <c r="K272" s="6" t="s">
        <v>982</v>
      </c>
      <c r="L272" s="1" t="s">
        <v>938</v>
      </c>
    </row>
    <row r="273" customFormat="false" ht="15" hidden="false" customHeight="false" outlineLevel="0" collapsed="false">
      <c r="A273" s="6" t="str">
        <f aca="false">"sankmc_"&amp;ROUND(B273,1)&amp;"_"&amp;ROUND(C273,1)&amp;"_"&amp;ROUND(D273,1)&amp;"_"&amp;ROUND(E273,1)&amp;"_"&amp;ROUND(F273,1)&amp;"_"&amp;ROUND(G273,1)</f>
        <v>sankmc_51.1_0_0_48.9_0_0</v>
      </c>
      <c r="B273" s="25" t="n">
        <f aca="false">100-E273</f>
        <v>51.1</v>
      </c>
      <c r="C273" s="25" t="n">
        <v>0</v>
      </c>
      <c r="D273" s="25" t="n">
        <v>0</v>
      </c>
      <c r="E273" s="25" t="n">
        <v>48.9</v>
      </c>
      <c r="F273" s="25" t="n">
        <v>0</v>
      </c>
      <c r="G273" s="25" t="n">
        <v>0</v>
      </c>
      <c r="H273" s="24" t="n">
        <v>589</v>
      </c>
      <c r="I273" s="26" t="n">
        <v>1.52</v>
      </c>
      <c r="J273" s="24" t="s">
        <v>1537</v>
      </c>
      <c r="K273" s="6" t="s">
        <v>982</v>
      </c>
      <c r="L273" s="1" t="s">
        <v>938</v>
      </c>
    </row>
    <row r="274" customFormat="false" ht="15" hidden="false" customHeight="false" outlineLevel="0" collapsed="false">
      <c r="A274" s="6" t="str">
        <f aca="false">"sankmc_"&amp;ROUND(B274,1)&amp;"_"&amp;ROUND(C274,1)&amp;"_"&amp;ROUND(D274,1)&amp;"_"&amp;ROUND(E274,1)&amp;"_"&amp;ROUND(F274,1)&amp;"_"&amp;ROUND(G274,1)</f>
        <v>sankmc_95_0_0_5_0_0</v>
      </c>
      <c r="B274" s="25" t="n">
        <f aca="false">100-E274</f>
        <v>95</v>
      </c>
      <c r="C274" s="25" t="n">
        <v>0</v>
      </c>
      <c r="D274" s="25" t="n">
        <v>0</v>
      </c>
      <c r="E274" s="25" t="n">
        <v>5</v>
      </c>
      <c r="F274" s="25" t="n">
        <v>0</v>
      </c>
      <c r="G274" s="25" t="n">
        <v>0</v>
      </c>
      <c r="H274" s="24" t="n">
        <v>589</v>
      </c>
      <c r="I274" s="26" t="n">
        <v>1.469</v>
      </c>
      <c r="J274" s="24" t="s">
        <v>1538</v>
      </c>
      <c r="K274" s="6" t="s">
        <v>982</v>
      </c>
      <c r="L274" s="1" t="s">
        <v>938</v>
      </c>
    </row>
    <row r="275" customFormat="false" ht="15" hidden="false" customHeight="false" outlineLevel="0" collapsed="false">
      <c r="A275" s="6" t="str">
        <f aca="false">"sankmc_"&amp;ROUND(B275,1)&amp;"_"&amp;ROUND(C275,1)&amp;"_"&amp;ROUND(D275,1)&amp;"_"&amp;ROUND(E275,1)&amp;"_"&amp;ROUND(F275,1)&amp;"_"&amp;ROUND(G275,1)</f>
        <v>sankmc_90_0_0_10_0_0</v>
      </c>
      <c r="B275" s="25" t="n">
        <f aca="false">100-E275</f>
        <v>90</v>
      </c>
      <c r="C275" s="25" t="n">
        <v>0</v>
      </c>
      <c r="D275" s="25" t="n">
        <v>0</v>
      </c>
      <c r="E275" s="25" t="n">
        <v>10</v>
      </c>
      <c r="F275" s="25" t="n">
        <v>0</v>
      </c>
      <c r="G275" s="25" t="n">
        <v>0</v>
      </c>
      <c r="H275" s="24" t="n">
        <v>589</v>
      </c>
      <c r="I275" s="26" t="n">
        <v>1.477</v>
      </c>
      <c r="J275" s="24" t="s">
        <v>1538</v>
      </c>
      <c r="K275" s="6" t="s">
        <v>982</v>
      </c>
      <c r="L275" s="1" t="s">
        <v>938</v>
      </c>
    </row>
    <row r="276" customFormat="false" ht="15" hidden="false" customHeight="false" outlineLevel="0" collapsed="false">
      <c r="A276" s="6" t="str">
        <f aca="false">"sankmc_"&amp;ROUND(B276,1)&amp;"_"&amp;ROUND(C276,1)&amp;"_"&amp;ROUND(D276,1)&amp;"_"&amp;ROUND(E276,1)&amp;"_"&amp;ROUND(F276,1)&amp;"_"&amp;ROUND(G276,1)</f>
        <v>sankmc_88_0_0_12_0_0</v>
      </c>
      <c r="B276" s="25" t="n">
        <f aca="false">100-E276</f>
        <v>88</v>
      </c>
      <c r="C276" s="25" t="n">
        <v>0</v>
      </c>
      <c r="D276" s="25" t="n">
        <v>0</v>
      </c>
      <c r="E276" s="25" t="n">
        <v>12</v>
      </c>
      <c r="F276" s="25" t="n">
        <v>0</v>
      </c>
      <c r="G276" s="25" t="n">
        <v>0</v>
      </c>
      <c r="H276" s="24" t="n">
        <v>589</v>
      </c>
      <c r="I276" s="26" t="n">
        <v>1.481</v>
      </c>
      <c r="J276" s="24" t="s">
        <v>1538</v>
      </c>
      <c r="K276" s="6" t="s">
        <v>982</v>
      </c>
      <c r="L276" s="1" t="s">
        <v>938</v>
      </c>
    </row>
    <row r="277" customFormat="false" ht="15" hidden="false" customHeight="false" outlineLevel="0" collapsed="false">
      <c r="A277" s="6" t="str">
        <f aca="false">"sankmc_"&amp;ROUND(B277,1)&amp;"_"&amp;ROUND(C277,1)&amp;"_"&amp;ROUND(D277,1)&amp;"_"&amp;ROUND(E277,1)&amp;"_"&amp;ROUND(F277,1)&amp;"_"&amp;ROUND(G277,1)</f>
        <v>sankmc_85.8_0_0_14.2_0_0</v>
      </c>
      <c r="B277" s="25" t="n">
        <f aca="false">100-E277</f>
        <v>85.8</v>
      </c>
      <c r="C277" s="25" t="n">
        <v>0</v>
      </c>
      <c r="D277" s="25" t="n">
        <v>0</v>
      </c>
      <c r="E277" s="25" t="n">
        <v>14.2</v>
      </c>
      <c r="F277" s="25" t="n">
        <v>0</v>
      </c>
      <c r="G277" s="25" t="n">
        <v>0</v>
      </c>
      <c r="H277" s="24" t="n">
        <v>589</v>
      </c>
      <c r="I277" s="26" t="n">
        <v>1.486</v>
      </c>
      <c r="J277" s="24" t="s">
        <v>1538</v>
      </c>
      <c r="K277" s="6" t="s">
        <v>982</v>
      </c>
      <c r="L277" s="1" t="s">
        <v>938</v>
      </c>
    </row>
    <row r="278" customFormat="false" ht="15" hidden="false" customHeight="false" outlineLevel="0" collapsed="false">
      <c r="A278" s="6" t="str">
        <f aca="false">"sankmc_"&amp;ROUND(B278,1)&amp;"_"&amp;ROUND(C278,1)&amp;"_"&amp;ROUND(D278,1)&amp;"_"&amp;ROUND(E278,1)&amp;"_"&amp;ROUND(F278,1)&amp;"_"&amp;ROUND(G278,1)</f>
        <v>sankmc_80_0_0_20_0_0</v>
      </c>
      <c r="B278" s="25" t="n">
        <f aca="false">100-E278</f>
        <v>80</v>
      </c>
      <c r="C278" s="25" t="n">
        <v>0</v>
      </c>
      <c r="D278" s="25" t="n">
        <v>0</v>
      </c>
      <c r="E278" s="25" t="n">
        <v>20</v>
      </c>
      <c r="F278" s="25" t="n">
        <v>0</v>
      </c>
      <c r="G278" s="25" t="n">
        <v>0</v>
      </c>
      <c r="H278" s="24" t="n">
        <v>589</v>
      </c>
      <c r="I278" s="26" t="n">
        <v>1.495</v>
      </c>
      <c r="J278" s="24" t="s">
        <v>1538</v>
      </c>
      <c r="K278" s="6" t="s">
        <v>982</v>
      </c>
      <c r="L278" s="1" t="s">
        <v>938</v>
      </c>
    </row>
    <row r="279" customFormat="false" ht="15" hidden="false" customHeight="false" outlineLevel="0" collapsed="false">
      <c r="A279" s="6" t="str">
        <f aca="false">"sankmc_"&amp;ROUND(B279,1)&amp;"_"&amp;ROUND(C279,1)&amp;"_"&amp;ROUND(D279,1)&amp;"_"&amp;ROUND(E279,1)&amp;"_"&amp;ROUND(F279,1)&amp;"_"&amp;ROUND(G279,1)</f>
        <v>sankmc_74.1_0_0_25.9_0_0</v>
      </c>
      <c r="B279" s="25" t="n">
        <f aca="false">100-E279</f>
        <v>74.1</v>
      </c>
      <c r="C279" s="25" t="n">
        <v>0</v>
      </c>
      <c r="D279" s="25" t="n">
        <v>0</v>
      </c>
      <c r="E279" s="25" t="n">
        <v>25.9</v>
      </c>
      <c r="F279" s="25" t="n">
        <v>0</v>
      </c>
      <c r="G279" s="25" t="n">
        <v>0</v>
      </c>
      <c r="H279" s="24" t="n">
        <v>589</v>
      </c>
      <c r="I279" s="26" t="n">
        <v>1.502</v>
      </c>
      <c r="J279" s="24" t="s">
        <v>1538</v>
      </c>
      <c r="K279" s="6" t="s">
        <v>982</v>
      </c>
      <c r="L279" s="1" t="s">
        <v>938</v>
      </c>
    </row>
    <row r="280" customFormat="false" ht="15" hidden="false" customHeight="false" outlineLevel="0" collapsed="false">
      <c r="A280" s="6" t="str">
        <f aca="false">"sankmc_"&amp;ROUND(B280,1)&amp;"_"&amp;ROUND(C280,1)&amp;"_"&amp;ROUND(D280,1)&amp;"_"&amp;ROUND(E280,1)&amp;"_"&amp;ROUND(F280,1)&amp;"_"&amp;ROUND(G280,1)</f>
        <v>sankmc_67.4_0_0_32.6_0_0</v>
      </c>
      <c r="B280" s="25" t="n">
        <f aca="false">100-E280</f>
        <v>67.4</v>
      </c>
      <c r="C280" s="25" t="n">
        <v>0</v>
      </c>
      <c r="D280" s="25" t="n">
        <v>0</v>
      </c>
      <c r="E280" s="25" t="n">
        <v>32.6</v>
      </c>
      <c r="F280" s="25" t="n">
        <v>0</v>
      </c>
      <c r="G280" s="25" t="n">
        <v>0</v>
      </c>
      <c r="H280" s="24" t="n">
        <v>589</v>
      </c>
      <c r="I280" s="26" t="n">
        <v>1.51</v>
      </c>
      <c r="J280" s="24" t="s">
        <v>1538</v>
      </c>
      <c r="K280" s="6" t="s">
        <v>982</v>
      </c>
      <c r="L280" s="1" t="s">
        <v>938</v>
      </c>
    </row>
    <row r="281" customFormat="false" ht="15" hidden="false" customHeight="false" outlineLevel="0" collapsed="false">
      <c r="A281" s="6" t="str">
        <f aca="false">"sankmc_"&amp;ROUND(B281,1)&amp;"_"&amp;ROUND(C281,1)&amp;"_"&amp;ROUND(D281,1)&amp;"_"&amp;ROUND(E281,1)&amp;"_"&amp;ROUND(F281,1)&amp;"_"&amp;ROUND(G281,1)</f>
        <v>sankmc_90_10_0_0_0_0</v>
      </c>
      <c r="B281" s="25" t="n">
        <f aca="false">100-C281</f>
        <v>90</v>
      </c>
      <c r="C281" s="25" t="n">
        <v>10</v>
      </c>
      <c r="D281" s="25" t="n">
        <v>0</v>
      </c>
      <c r="E281" s="25" t="n">
        <v>0</v>
      </c>
      <c r="F281" s="25" t="n">
        <v>0</v>
      </c>
      <c r="G281" s="25" t="n">
        <v>0</v>
      </c>
      <c r="H281" s="24" t="n">
        <v>589</v>
      </c>
      <c r="I281" s="26" t="n">
        <v>1.478</v>
      </c>
      <c r="J281" s="24" t="s">
        <v>1539</v>
      </c>
      <c r="K281" s="6" t="s">
        <v>1540</v>
      </c>
      <c r="L281" s="1" t="s">
        <v>938</v>
      </c>
    </row>
    <row r="282" customFormat="false" ht="15" hidden="false" customHeight="false" outlineLevel="0" collapsed="false">
      <c r="A282" s="6" t="str">
        <f aca="false">"sankmc_"&amp;ROUND(B282,1)&amp;"_"&amp;ROUND(C282,1)&amp;"_"&amp;ROUND(D282,1)&amp;"_"&amp;ROUND(E282,1)&amp;"_"&amp;ROUND(F282,1)&amp;"_"&amp;ROUND(G282,1)</f>
        <v>sankmc_80_20_0_0_0_0</v>
      </c>
      <c r="B282" s="25" t="n">
        <f aca="false">100-C282</f>
        <v>80</v>
      </c>
      <c r="C282" s="25" t="n">
        <v>20</v>
      </c>
      <c r="D282" s="25" t="n">
        <v>0</v>
      </c>
      <c r="E282" s="25" t="n">
        <v>0</v>
      </c>
      <c r="F282" s="25" t="n">
        <v>0</v>
      </c>
      <c r="G282" s="25" t="n">
        <v>0</v>
      </c>
      <c r="H282" s="24" t="n">
        <v>589</v>
      </c>
      <c r="I282" s="26" t="n">
        <v>1.504</v>
      </c>
      <c r="J282" s="24" t="s">
        <v>1539</v>
      </c>
      <c r="K282" s="6" t="s">
        <v>1540</v>
      </c>
      <c r="L282" s="1" t="s">
        <v>938</v>
      </c>
    </row>
    <row r="283" customFormat="false" ht="15" hidden="false" customHeight="false" outlineLevel="0" collapsed="false">
      <c r="A283" s="6" t="str">
        <f aca="false">"sankmc_"&amp;ROUND(B283,1)&amp;"_"&amp;ROUND(C283,1)&amp;"_"&amp;ROUND(D283,1)&amp;"_"&amp;ROUND(E283,1)&amp;"_"&amp;ROUND(F283,1)&amp;"_"&amp;ROUND(G283,1)</f>
        <v>sankmc_67_33_0_0_0_0</v>
      </c>
      <c r="B283" s="25" t="n">
        <f aca="false">100-C283</f>
        <v>67</v>
      </c>
      <c r="C283" s="25" t="n">
        <v>33</v>
      </c>
      <c r="D283" s="25" t="n">
        <v>0</v>
      </c>
      <c r="E283" s="25" t="n">
        <v>0</v>
      </c>
      <c r="F283" s="25" t="n">
        <v>0</v>
      </c>
      <c r="G283" s="25" t="n">
        <v>0</v>
      </c>
      <c r="H283" s="24" t="n">
        <v>589</v>
      </c>
      <c r="I283" s="26" t="n">
        <v>1.535</v>
      </c>
      <c r="J283" s="24" t="s">
        <v>1539</v>
      </c>
      <c r="K283" s="6" t="s">
        <v>1540</v>
      </c>
      <c r="L283" s="1" t="s">
        <v>938</v>
      </c>
    </row>
    <row r="284" customFormat="false" ht="15" hidden="false" customHeight="false" outlineLevel="0" collapsed="false">
      <c r="A284" s="6" t="str">
        <f aca="false">"sankmc_"&amp;ROUND(B284,1)&amp;"_"&amp;ROUND(C284,1)&amp;"_"&amp;ROUND(D284,1)&amp;"_"&amp;ROUND(E284,1)&amp;"_"&amp;ROUND(F284,1)&amp;"_"&amp;ROUND(G284,1)</f>
        <v>sankmc_50_50_0_0_0_0</v>
      </c>
      <c r="B284" s="25" t="n">
        <f aca="false">100-C284</f>
        <v>50</v>
      </c>
      <c r="C284" s="25" t="n">
        <v>50</v>
      </c>
      <c r="D284" s="25" t="n">
        <v>0</v>
      </c>
      <c r="E284" s="25" t="n">
        <v>0</v>
      </c>
      <c r="F284" s="25" t="n">
        <v>0</v>
      </c>
      <c r="G284" s="25" t="n">
        <v>0</v>
      </c>
      <c r="H284" s="24" t="n">
        <v>589</v>
      </c>
      <c r="I284" s="26" t="n">
        <v>1.574</v>
      </c>
      <c r="J284" s="24" t="s">
        <v>1539</v>
      </c>
      <c r="K284" s="6" t="s">
        <v>1540</v>
      </c>
      <c r="L284" s="1" t="s">
        <v>938</v>
      </c>
    </row>
    <row r="285" customFormat="false" ht="15" hidden="false" customHeight="false" outlineLevel="0" collapsed="false">
      <c r="A285" s="6" t="str">
        <f aca="false">"sankmc_"&amp;ROUND(B285,1)&amp;"_"&amp;ROUND(C285,1)&amp;"_"&amp;ROUND(D285,1)&amp;"_"&amp;ROUND(E285,1)&amp;"_"&amp;ROUND(F285,1)&amp;"_"&amp;ROUND(G285,1)</f>
        <v>sankmc_40_60_0_0_0_0</v>
      </c>
      <c r="B285" s="25" t="n">
        <f aca="false">100-C285</f>
        <v>40</v>
      </c>
      <c r="C285" s="25" t="n">
        <v>60</v>
      </c>
      <c r="D285" s="25" t="n">
        <v>0</v>
      </c>
      <c r="E285" s="25" t="n">
        <v>0</v>
      </c>
      <c r="F285" s="25" t="n">
        <v>0</v>
      </c>
      <c r="G285" s="25" t="n">
        <v>0</v>
      </c>
      <c r="H285" s="24" t="n">
        <v>589</v>
      </c>
      <c r="I285" s="26" t="n">
        <v>1.597</v>
      </c>
      <c r="J285" s="24" t="s">
        <v>1539</v>
      </c>
      <c r="K285" s="6" t="s">
        <v>1540</v>
      </c>
      <c r="L285" s="1" t="s">
        <v>938</v>
      </c>
    </row>
    <row r="286" customFormat="false" ht="15" hidden="false" customHeight="false" outlineLevel="0" collapsed="false">
      <c r="A286" s="6" t="str">
        <f aca="false">"sankmc_"&amp;ROUND(B286,1)&amp;"_"&amp;ROUND(C286,1)&amp;"_"&amp;ROUND(D286,1)&amp;"_"&amp;ROUND(E286,1)&amp;"_"&amp;ROUND(F286,1)&amp;"_"&amp;ROUND(G286,1)</f>
        <v>sankmc_29.8_70.2_0_0_0_0</v>
      </c>
      <c r="B286" s="25" t="n">
        <f aca="false">100-C286</f>
        <v>29.79</v>
      </c>
      <c r="C286" s="25" t="n">
        <v>70.21</v>
      </c>
      <c r="D286" s="25" t="n">
        <v>0</v>
      </c>
      <c r="E286" s="25" t="n">
        <v>0</v>
      </c>
      <c r="F286" s="25" t="n">
        <v>0</v>
      </c>
      <c r="G286" s="25" t="n">
        <v>0</v>
      </c>
      <c r="H286" s="24" t="n">
        <v>589</v>
      </c>
      <c r="I286" s="26" t="n">
        <v>1.629</v>
      </c>
      <c r="J286" s="24" t="s">
        <v>1541</v>
      </c>
      <c r="K286" s="6" t="s">
        <v>1540</v>
      </c>
      <c r="L286" s="1" t="s">
        <v>938</v>
      </c>
    </row>
    <row r="287" customFormat="false" ht="15" hidden="false" customHeight="false" outlineLevel="0" collapsed="false">
      <c r="A287" s="6" t="str">
        <f aca="false">"sankmc_"&amp;ROUND(B287,1)&amp;"_"&amp;ROUND(C287,1)&amp;"_"&amp;ROUND(D287,1)&amp;"_"&amp;ROUND(E287,1)&amp;"_"&amp;ROUND(F287,1)&amp;"_"&amp;ROUND(G287,1)</f>
        <v>sankmc_23.1_77_0_0_0_0</v>
      </c>
      <c r="B287" s="25" t="n">
        <f aca="false">100-C287</f>
        <v>23.05</v>
      </c>
      <c r="C287" s="25" t="n">
        <v>76.95</v>
      </c>
      <c r="D287" s="25" t="n">
        <v>0</v>
      </c>
      <c r="E287" s="25" t="n">
        <v>0</v>
      </c>
      <c r="F287" s="25" t="n">
        <v>0</v>
      </c>
      <c r="G287" s="25" t="n">
        <v>0</v>
      </c>
      <c r="H287" s="24" t="n">
        <v>589</v>
      </c>
      <c r="I287" s="26" t="n">
        <v>1.634</v>
      </c>
      <c r="J287" s="24" t="s">
        <v>1541</v>
      </c>
      <c r="K287" s="6" t="s">
        <v>1540</v>
      </c>
      <c r="L287" s="1" t="s">
        <v>938</v>
      </c>
    </row>
    <row r="288" customFormat="false" ht="15" hidden="false" customHeight="false" outlineLevel="0" collapsed="false">
      <c r="A288" s="6" t="str">
        <f aca="false">"sankmc_"&amp;ROUND(B288,1)&amp;"_"&amp;ROUND(C288,1)&amp;"_"&amp;ROUND(D288,1)&amp;"_"&amp;ROUND(E288,1)&amp;"_"&amp;ROUND(F288,1)&amp;"_"&amp;ROUND(G288,1)</f>
        <v>sankmc_15.9_84.1_0_0_0_0</v>
      </c>
      <c r="B288" s="25" t="n">
        <f aca="false">100-C288</f>
        <v>15.87</v>
      </c>
      <c r="C288" s="25" t="n">
        <v>84.13</v>
      </c>
      <c r="D288" s="25" t="n">
        <v>0</v>
      </c>
      <c r="E288" s="25" t="n">
        <v>0</v>
      </c>
      <c r="F288" s="25" t="n">
        <v>0</v>
      </c>
      <c r="G288" s="25" t="n">
        <v>0</v>
      </c>
      <c r="H288" s="24" t="n">
        <v>589</v>
      </c>
      <c r="I288" s="26" t="n">
        <v>1.72</v>
      </c>
      <c r="J288" s="24" t="s">
        <v>1541</v>
      </c>
      <c r="K288" s="6" t="s">
        <v>1540</v>
      </c>
      <c r="L288" s="1" t="s">
        <v>938</v>
      </c>
    </row>
    <row r="289" customFormat="false" ht="15" hidden="false" customHeight="false" outlineLevel="0" collapsed="false">
      <c r="A289" s="6" t="str">
        <f aca="false">"sankmc_"&amp;ROUND(B289,1)&amp;"_"&amp;ROUND(C289,1)&amp;"_"&amp;ROUND(D289,1)&amp;"_"&amp;ROUND(E289,1)&amp;"_"&amp;ROUND(F289,1)&amp;"_"&amp;ROUND(G289,1)</f>
        <v>sankmc_8.2_91.8_0_0_0_0</v>
      </c>
      <c r="B289" s="25" t="n">
        <f aca="false">100-C289</f>
        <v>8.2</v>
      </c>
      <c r="C289" s="25" t="n">
        <v>91.8</v>
      </c>
      <c r="D289" s="25" t="n">
        <v>0</v>
      </c>
      <c r="E289" s="25" t="n">
        <v>0</v>
      </c>
      <c r="F289" s="25" t="n">
        <v>0</v>
      </c>
      <c r="G289" s="25" t="n">
        <v>0</v>
      </c>
      <c r="H289" s="24" t="n">
        <v>589</v>
      </c>
      <c r="I289" s="26" t="n">
        <v>1.728</v>
      </c>
      <c r="J289" s="24" t="s">
        <v>1541</v>
      </c>
      <c r="K289" s="6" t="s">
        <v>1540</v>
      </c>
      <c r="L289" s="1" t="s">
        <v>938</v>
      </c>
    </row>
    <row r="290" customFormat="false" ht="15" hidden="false" customHeight="false" outlineLevel="0" collapsed="false">
      <c r="A290" s="6" t="str">
        <f aca="false">"sankmc_"&amp;ROUND(B290,1)&amp;"_"&amp;ROUND(C290,1)&amp;"_"&amp;ROUND(D290,1)&amp;"_"&amp;ROUND(E290,1)&amp;"_"&amp;ROUND(F290,1)&amp;"_"&amp;ROUND(G290,1)</f>
        <v>sankmc_75_0_0.5_24.5_0_0</v>
      </c>
      <c r="B290" s="25" t="n">
        <f aca="false">100-D290-E290</f>
        <v>75</v>
      </c>
      <c r="C290" s="25" t="n">
        <v>0</v>
      </c>
      <c r="D290" s="25" t="n">
        <v>0.5</v>
      </c>
      <c r="E290" s="25" t="n">
        <v>24.5</v>
      </c>
      <c r="F290" s="25" t="n">
        <v>0</v>
      </c>
      <c r="G290" s="25" t="n">
        <v>0</v>
      </c>
      <c r="H290" s="24" t="n">
        <v>589</v>
      </c>
      <c r="I290" s="26" t="n">
        <v>1.499</v>
      </c>
      <c r="J290" s="24" t="s">
        <v>1542</v>
      </c>
      <c r="K290" s="6" t="s">
        <v>996</v>
      </c>
      <c r="L290" s="1" t="s">
        <v>938</v>
      </c>
    </row>
    <row r="291" customFormat="false" ht="15" hidden="false" customHeight="false" outlineLevel="0" collapsed="false">
      <c r="A291" s="6" t="str">
        <f aca="false">"sankmc_"&amp;ROUND(B291,1)&amp;"_"&amp;ROUND(C291,1)&amp;"_"&amp;ROUND(D291,1)&amp;"_"&amp;ROUND(E291,1)&amp;"_"&amp;ROUND(F291,1)&amp;"_"&amp;ROUND(G291,1)</f>
        <v>sankmc_75_0_1.3_23.8_0_0</v>
      </c>
      <c r="B291" s="25" t="n">
        <f aca="false">100-D291-E291</f>
        <v>75</v>
      </c>
      <c r="C291" s="25" t="n">
        <v>0</v>
      </c>
      <c r="D291" s="25" t="n">
        <v>1.25</v>
      </c>
      <c r="E291" s="25" t="n">
        <v>23.75</v>
      </c>
      <c r="F291" s="25" t="n">
        <v>0</v>
      </c>
      <c r="G291" s="25" t="n">
        <v>0</v>
      </c>
      <c r="H291" s="24" t="n">
        <v>589</v>
      </c>
      <c r="I291" s="26" t="n">
        <v>1.499</v>
      </c>
      <c r="J291" s="24" t="s">
        <v>1542</v>
      </c>
      <c r="K291" s="6" t="s">
        <v>996</v>
      </c>
      <c r="L291" s="1" t="s">
        <v>938</v>
      </c>
    </row>
    <row r="292" customFormat="false" ht="15" hidden="false" customHeight="false" outlineLevel="0" collapsed="false">
      <c r="A292" s="6" t="str">
        <f aca="false">"sankmc_"&amp;ROUND(B292,1)&amp;"_"&amp;ROUND(C292,1)&amp;"_"&amp;ROUND(D292,1)&amp;"_"&amp;ROUND(E292,1)&amp;"_"&amp;ROUND(F292,1)&amp;"_"&amp;ROUND(G292,1)</f>
        <v>sankmc_75_0_2.5_22.5_0_0</v>
      </c>
      <c r="B292" s="25" t="n">
        <f aca="false">100-D292-E292</f>
        <v>75</v>
      </c>
      <c r="C292" s="25" t="n">
        <v>0</v>
      </c>
      <c r="D292" s="25" t="n">
        <v>2.5</v>
      </c>
      <c r="E292" s="25" t="n">
        <v>22.5</v>
      </c>
      <c r="F292" s="25" t="n">
        <v>0</v>
      </c>
      <c r="G292" s="25" t="n">
        <v>0</v>
      </c>
      <c r="H292" s="24" t="n">
        <v>589</v>
      </c>
      <c r="I292" s="26" t="n">
        <v>1.5</v>
      </c>
      <c r="J292" s="24" t="s">
        <v>1542</v>
      </c>
      <c r="K292" s="6" t="s">
        <v>996</v>
      </c>
      <c r="L292" s="1" t="s">
        <v>938</v>
      </c>
    </row>
    <row r="293" customFormat="false" ht="15" hidden="false" customHeight="false" outlineLevel="0" collapsed="false">
      <c r="A293" s="6" t="str">
        <f aca="false">"sankmc_"&amp;ROUND(B293,1)&amp;"_"&amp;ROUND(C293,1)&amp;"_"&amp;ROUND(D293,1)&amp;"_"&amp;ROUND(E293,1)&amp;"_"&amp;ROUND(F293,1)&amp;"_"&amp;ROUND(G293,1)</f>
        <v>sankmc_75_0_5_20_0_0</v>
      </c>
      <c r="B293" s="25" t="n">
        <f aca="false">100-D293-E293</f>
        <v>75</v>
      </c>
      <c r="C293" s="25" t="n">
        <v>0</v>
      </c>
      <c r="D293" s="25" t="n">
        <v>5</v>
      </c>
      <c r="E293" s="25" t="n">
        <v>20</v>
      </c>
      <c r="F293" s="25" t="n">
        <v>0</v>
      </c>
      <c r="G293" s="25" t="n">
        <v>0</v>
      </c>
      <c r="H293" s="24" t="n">
        <v>589</v>
      </c>
      <c r="I293" s="26" t="n">
        <v>1.5</v>
      </c>
      <c r="J293" s="24" t="s">
        <v>1542</v>
      </c>
      <c r="K293" s="6" t="s">
        <v>996</v>
      </c>
      <c r="L293" s="1" t="s">
        <v>938</v>
      </c>
    </row>
    <row r="294" customFormat="false" ht="15" hidden="false" customHeight="false" outlineLevel="0" collapsed="false">
      <c r="A294" s="6" t="str">
        <f aca="false">"sankmc_"&amp;ROUND(B294,1)&amp;"_"&amp;ROUND(C294,1)&amp;"_"&amp;ROUND(D294,1)&amp;"_"&amp;ROUND(E294,1)&amp;"_"&amp;ROUND(F294,1)&amp;"_"&amp;ROUND(G294,1)</f>
        <v>sankmc_75_0_10_15_0_0</v>
      </c>
      <c r="B294" s="25" t="n">
        <f aca="false">100-D294-E294</f>
        <v>75</v>
      </c>
      <c r="C294" s="25" t="n">
        <v>0</v>
      </c>
      <c r="D294" s="25" t="n">
        <v>10</v>
      </c>
      <c r="E294" s="25" t="n">
        <v>15</v>
      </c>
      <c r="F294" s="25" t="n">
        <v>0</v>
      </c>
      <c r="G294" s="25" t="n">
        <v>0</v>
      </c>
      <c r="H294" s="24" t="n">
        <v>589</v>
      </c>
      <c r="I294" s="26" t="n">
        <v>1.5</v>
      </c>
      <c r="J294" s="24" t="s">
        <v>1542</v>
      </c>
      <c r="K294" s="6" t="s">
        <v>996</v>
      </c>
      <c r="L294" s="1" t="s">
        <v>938</v>
      </c>
    </row>
    <row r="295" customFormat="false" ht="15" hidden="false" customHeight="false" outlineLevel="0" collapsed="false">
      <c r="A295" s="6" t="str">
        <f aca="false">"sankmc_"&amp;ROUND(B295,1)&amp;"_"&amp;ROUND(C295,1)&amp;"_"&amp;ROUND(D295,1)&amp;"_"&amp;ROUND(E295,1)&amp;"_"&amp;ROUND(F295,1)&amp;"_"&amp;ROUND(G295,1)</f>
        <v>sankmc_75_0_12.5_12.5_0_0</v>
      </c>
      <c r="B295" s="25" t="n">
        <f aca="false">100-D295-E295</f>
        <v>75</v>
      </c>
      <c r="C295" s="25" t="n">
        <v>0</v>
      </c>
      <c r="D295" s="25" t="n">
        <v>12.5</v>
      </c>
      <c r="E295" s="25" t="n">
        <v>12.5</v>
      </c>
      <c r="F295" s="25" t="n">
        <v>0</v>
      </c>
      <c r="G295" s="25" t="n">
        <v>0</v>
      </c>
      <c r="H295" s="24" t="n">
        <v>589</v>
      </c>
      <c r="I295" s="26" t="n">
        <v>1.501</v>
      </c>
      <c r="J295" s="24" t="s">
        <v>1542</v>
      </c>
      <c r="K295" s="6" t="s">
        <v>996</v>
      </c>
      <c r="L295" s="1" t="s">
        <v>938</v>
      </c>
    </row>
    <row r="296" customFormat="false" ht="15" hidden="false" customHeight="false" outlineLevel="0" collapsed="false">
      <c r="A296" s="6" t="str">
        <f aca="false">"sankmc_"&amp;ROUND(B296,1)&amp;"_"&amp;ROUND(C296,1)&amp;"_"&amp;ROUND(D296,1)&amp;"_"&amp;ROUND(E296,1)&amp;"_"&amp;ROUND(F296,1)&amp;"_"&amp;ROUND(G296,1)</f>
        <v>sankmc_75_0_15_10_0_0</v>
      </c>
      <c r="B296" s="25" t="n">
        <f aca="false">100-D296-E296</f>
        <v>75</v>
      </c>
      <c r="C296" s="25" t="n">
        <v>0</v>
      </c>
      <c r="D296" s="25" t="n">
        <v>15</v>
      </c>
      <c r="E296" s="25" t="n">
        <v>10</v>
      </c>
      <c r="F296" s="25" t="n">
        <v>0</v>
      </c>
      <c r="G296" s="25" t="n">
        <v>0</v>
      </c>
      <c r="H296" s="24" t="n">
        <v>589</v>
      </c>
      <c r="I296" s="26" t="n">
        <v>1.501</v>
      </c>
      <c r="J296" s="24" t="s">
        <v>1542</v>
      </c>
      <c r="K296" s="6" t="s">
        <v>996</v>
      </c>
      <c r="L296" s="1" t="s">
        <v>938</v>
      </c>
    </row>
    <row r="297" customFormat="false" ht="15" hidden="false" customHeight="false" outlineLevel="0" collapsed="false">
      <c r="A297" s="6" t="str">
        <f aca="false">"sankmc_"&amp;ROUND(B297,1)&amp;"_"&amp;ROUND(C297,1)&amp;"_"&amp;ROUND(D297,1)&amp;"_"&amp;ROUND(E297,1)&amp;"_"&amp;ROUND(F297,1)&amp;"_"&amp;ROUND(G297,1)</f>
        <v>sankmc_75_0_20_5_0_0</v>
      </c>
      <c r="B297" s="25" t="n">
        <f aca="false">100-D297-E297</f>
        <v>75</v>
      </c>
      <c r="C297" s="25" t="n">
        <v>0</v>
      </c>
      <c r="D297" s="25" t="n">
        <v>20</v>
      </c>
      <c r="E297" s="25" t="n">
        <v>5</v>
      </c>
      <c r="F297" s="25" t="n">
        <v>0</v>
      </c>
      <c r="G297" s="25" t="n">
        <v>0</v>
      </c>
      <c r="H297" s="24" t="n">
        <v>589</v>
      </c>
      <c r="I297" s="26" t="n">
        <v>1.499</v>
      </c>
      <c r="J297" s="24" t="s">
        <v>1542</v>
      </c>
      <c r="K297" s="6" t="s">
        <v>996</v>
      </c>
      <c r="L297" s="1" t="s">
        <v>938</v>
      </c>
    </row>
    <row r="298" customFormat="false" ht="15" hidden="false" customHeight="false" outlineLevel="0" collapsed="false">
      <c r="A298" s="6" t="str">
        <f aca="false">"sankmc_"&amp;ROUND(B298,1)&amp;"_"&amp;ROUND(C298,1)&amp;"_"&amp;ROUND(D298,1)&amp;"_"&amp;ROUND(E298,1)&amp;"_"&amp;ROUND(F298,1)&amp;"_"&amp;ROUND(G298,1)</f>
        <v>sankmc_75_0_22.5_2.5_0_0</v>
      </c>
      <c r="B298" s="25" t="n">
        <f aca="false">100-D298-E298</f>
        <v>75</v>
      </c>
      <c r="C298" s="25" t="n">
        <v>0</v>
      </c>
      <c r="D298" s="25" t="n">
        <v>22.5</v>
      </c>
      <c r="E298" s="25" t="n">
        <v>2.5</v>
      </c>
      <c r="F298" s="25" t="n">
        <v>0</v>
      </c>
      <c r="G298" s="25" t="n">
        <v>0</v>
      </c>
      <c r="H298" s="24" t="n">
        <v>589</v>
      </c>
      <c r="I298" s="26" t="n">
        <v>1.499</v>
      </c>
      <c r="J298" s="24" t="s">
        <v>1542</v>
      </c>
      <c r="K298" s="6" t="s">
        <v>996</v>
      </c>
      <c r="L298" s="1" t="s">
        <v>938</v>
      </c>
    </row>
    <row r="299" customFormat="false" ht="15" hidden="false" customHeight="false" outlineLevel="0" collapsed="false">
      <c r="A299" s="6" t="str">
        <f aca="false">"sankmc_"&amp;ROUND(B299,1)&amp;"_"&amp;ROUND(C299,1)&amp;"_"&amp;ROUND(D299,1)&amp;"_"&amp;ROUND(E299,1)&amp;"_"&amp;ROUND(F299,1)&amp;"_"&amp;ROUND(G299,1)</f>
        <v>sankmc_75_0_23.8_1.3_0_0</v>
      </c>
      <c r="B299" s="25" t="n">
        <f aca="false">100-D299-E299</f>
        <v>75</v>
      </c>
      <c r="C299" s="25" t="n">
        <v>0</v>
      </c>
      <c r="D299" s="25" t="n">
        <v>23.75</v>
      </c>
      <c r="E299" s="25" t="n">
        <v>1.25</v>
      </c>
      <c r="F299" s="25" t="n">
        <v>0</v>
      </c>
      <c r="G299" s="25" t="n">
        <v>0</v>
      </c>
      <c r="H299" s="24" t="n">
        <v>589</v>
      </c>
      <c r="I299" s="26" t="n">
        <v>1.498</v>
      </c>
      <c r="J299" s="24" t="s">
        <v>1542</v>
      </c>
      <c r="K299" s="6" t="s">
        <v>996</v>
      </c>
      <c r="L299" s="1" t="s">
        <v>938</v>
      </c>
    </row>
    <row r="300" customFormat="false" ht="15" hidden="false" customHeight="false" outlineLevel="0" collapsed="false">
      <c r="A300" s="6" t="str">
        <f aca="false">"sankmc_"&amp;ROUND(B300,1)&amp;"_"&amp;ROUND(C300,1)&amp;"_"&amp;ROUND(D300,1)&amp;"_"&amp;ROUND(E300,1)&amp;"_"&amp;ROUND(F300,1)&amp;"_"&amp;ROUND(G300,1)</f>
        <v>sankmc_75_0_24.5_0.5_0_0</v>
      </c>
      <c r="B300" s="25" t="n">
        <f aca="false">100-D300-E300</f>
        <v>75</v>
      </c>
      <c r="C300" s="25" t="n">
        <v>0</v>
      </c>
      <c r="D300" s="25" t="n">
        <v>24.5</v>
      </c>
      <c r="E300" s="25" t="n">
        <v>0.5</v>
      </c>
      <c r="F300" s="25" t="n">
        <v>0</v>
      </c>
      <c r="G300" s="25" t="n">
        <v>0</v>
      </c>
      <c r="H300" s="24" t="n">
        <v>589</v>
      </c>
      <c r="I300" s="26" t="n">
        <v>1.498</v>
      </c>
      <c r="J300" s="24" t="s">
        <v>1542</v>
      </c>
      <c r="K300" s="6" t="s">
        <v>996</v>
      </c>
      <c r="L300" s="1" t="s">
        <v>938</v>
      </c>
    </row>
    <row r="301" customFormat="false" ht="15" hidden="false" customHeight="false" outlineLevel="0" collapsed="false">
      <c r="A301" s="6" t="str">
        <f aca="false">"sankmc_"&amp;ROUND(B301,1)&amp;"_"&amp;ROUND(C301,1)&amp;"_"&amp;ROUND(D301,1)&amp;"_"&amp;ROUND(E301,1)&amp;"_"&amp;ROUND(F301,1)&amp;"_"&amp;ROUND(G301,1)</f>
        <v>sankmc_75_0_24.9_0.1_0_0</v>
      </c>
      <c r="B301" s="25" t="n">
        <f aca="false">100-D301-E301</f>
        <v>75</v>
      </c>
      <c r="C301" s="25" t="n">
        <v>0</v>
      </c>
      <c r="D301" s="25" t="n">
        <v>24.875</v>
      </c>
      <c r="E301" s="25" t="n">
        <v>0.125</v>
      </c>
      <c r="F301" s="25" t="n">
        <v>0</v>
      </c>
      <c r="G301" s="25" t="n">
        <v>0</v>
      </c>
      <c r="H301" s="24" t="n">
        <v>589</v>
      </c>
      <c r="I301" s="26" t="n">
        <v>1.498</v>
      </c>
      <c r="J301" s="24" t="s">
        <v>1542</v>
      </c>
      <c r="K301" s="6" t="s">
        <v>996</v>
      </c>
      <c r="L301" s="1" t="s">
        <v>938</v>
      </c>
    </row>
    <row r="302" customFormat="false" ht="15" hidden="false" customHeight="false" outlineLevel="0" collapsed="false">
      <c r="A302" s="6" t="str">
        <f aca="false">"sankmc_"&amp;ROUND(B302,1)&amp;"_"&amp;ROUND(C302,1)&amp;"_"&amp;ROUND(D302,1)&amp;"_"&amp;ROUND(E302,1)&amp;"_"&amp;ROUND(F302,1)&amp;"_"&amp;ROUND(G302,1)</f>
        <v>sankmc_76_0_8_16_0_0</v>
      </c>
      <c r="B302" s="25" t="n">
        <f aca="false">100-D302-E302</f>
        <v>76</v>
      </c>
      <c r="C302" s="25" t="n">
        <v>0</v>
      </c>
      <c r="D302" s="25" t="n">
        <v>8</v>
      </c>
      <c r="E302" s="25" t="n">
        <v>16</v>
      </c>
      <c r="F302" s="25" t="n">
        <v>0</v>
      </c>
      <c r="G302" s="25" t="n">
        <v>0</v>
      </c>
      <c r="H302" s="24" t="n">
        <v>589</v>
      </c>
      <c r="I302" s="26" t="n">
        <v>1.4989</v>
      </c>
      <c r="J302" s="24" t="s">
        <v>1543</v>
      </c>
      <c r="K302" s="6" t="s">
        <v>996</v>
      </c>
      <c r="L302" s="1" t="s">
        <v>938</v>
      </c>
    </row>
    <row r="303" customFormat="false" ht="15" hidden="false" customHeight="false" outlineLevel="0" collapsed="false">
      <c r="A303" s="6" t="str">
        <f aca="false">"sankmc_"&amp;ROUND(B303,1)&amp;"_"&amp;ROUND(C303,1)&amp;"_"&amp;ROUND(D303,1)&amp;"_"&amp;ROUND(E303,1)&amp;"_"&amp;ROUND(F303,1)&amp;"_"&amp;ROUND(G303,1)</f>
        <v>sankmc_76_0_12_12_0_0</v>
      </c>
      <c r="B303" s="25" t="n">
        <f aca="false">100-D303-E303</f>
        <v>76</v>
      </c>
      <c r="C303" s="25" t="n">
        <v>0</v>
      </c>
      <c r="D303" s="25" t="n">
        <v>12</v>
      </c>
      <c r="E303" s="25" t="n">
        <v>12</v>
      </c>
      <c r="F303" s="25" t="n">
        <v>0</v>
      </c>
      <c r="G303" s="25" t="n">
        <v>0</v>
      </c>
      <c r="H303" s="24" t="n">
        <v>589</v>
      </c>
      <c r="I303" s="26" t="n">
        <v>1.499</v>
      </c>
      <c r="J303" s="24" t="s">
        <v>1543</v>
      </c>
      <c r="K303" s="6" t="s">
        <v>996</v>
      </c>
      <c r="L303" s="1" t="s">
        <v>938</v>
      </c>
    </row>
    <row r="304" customFormat="false" ht="15" hidden="false" customHeight="false" outlineLevel="0" collapsed="false">
      <c r="A304" s="6" t="str">
        <f aca="false">"sankmc_"&amp;ROUND(B304,1)&amp;"_"&amp;ROUND(C304,1)&amp;"_"&amp;ROUND(D304,1)&amp;"_"&amp;ROUND(E304,1)&amp;"_"&amp;ROUND(F304,1)&amp;"_"&amp;ROUND(G304,1)</f>
        <v>sankmc_76_0_16_8_0_0</v>
      </c>
      <c r="B304" s="25" t="n">
        <f aca="false">100-D304-E304</f>
        <v>76</v>
      </c>
      <c r="C304" s="25" t="n">
        <v>0</v>
      </c>
      <c r="D304" s="25" t="n">
        <v>16</v>
      </c>
      <c r="E304" s="25" t="n">
        <v>8</v>
      </c>
      <c r="F304" s="25" t="n">
        <v>0</v>
      </c>
      <c r="G304" s="25" t="n">
        <v>0</v>
      </c>
      <c r="H304" s="24" t="n">
        <v>589</v>
      </c>
      <c r="I304" s="26" t="n">
        <v>1.499</v>
      </c>
      <c r="J304" s="24" t="s">
        <v>1543</v>
      </c>
      <c r="K304" s="6" t="s">
        <v>996</v>
      </c>
      <c r="L304" s="1" t="s">
        <v>938</v>
      </c>
    </row>
    <row r="305" customFormat="false" ht="15" hidden="false" customHeight="false" outlineLevel="0" collapsed="false">
      <c r="A305" s="6" t="str">
        <f aca="false">"sankmc_"&amp;ROUND(B305,1)&amp;"_"&amp;ROUND(C305,1)&amp;"_"&amp;ROUND(D305,1)&amp;"_"&amp;ROUND(E305,1)&amp;"_"&amp;ROUND(F305,1)&amp;"_"&amp;ROUND(G305,1)</f>
        <v>sankmc_76_0_20_4_0_0</v>
      </c>
      <c r="B305" s="25" t="n">
        <f aca="false">100-D305-E305</f>
        <v>76</v>
      </c>
      <c r="C305" s="25" t="n">
        <v>0</v>
      </c>
      <c r="D305" s="25" t="n">
        <v>20</v>
      </c>
      <c r="E305" s="25" t="n">
        <v>4</v>
      </c>
      <c r="F305" s="25" t="n">
        <v>0</v>
      </c>
      <c r="G305" s="25" t="n">
        <v>0</v>
      </c>
      <c r="H305" s="24" t="n">
        <v>589</v>
      </c>
      <c r="I305" s="26" t="n">
        <v>1.498</v>
      </c>
      <c r="J305" s="24" t="s">
        <v>1543</v>
      </c>
      <c r="K305" s="6" t="s">
        <v>996</v>
      </c>
      <c r="L305" s="1" t="s">
        <v>938</v>
      </c>
    </row>
    <row r="306" customFormat="false" ht="15" hidden="false" customHeight="false" outlineLevel="0" collapsed="false">
      <c r="A306" s="6" t="str">
        <f aca="false">"sankmc_"&amp;ROUND(B306,1)&amp;"_"&amp;ROUND(C306,1)&amp;"_"&amp;ROUND(D306,1)&amp;"_"&amp;ROUND(E306,1)&amp;"_"&amp;ROUND(F306,1)&amp;"_"&amp;ROUND(G306,1)</f>
        <v>sankmc_77_0_4_19_0_0</v>
      </c>
      <c r="B306" s="25" t="n">
        <f aca="false">100-D306-E306</f>
        <v>77</v>
      </c>
      <c r="C306" s="25" t="n">
        <v>0</v>
      </c>
      <c r="D306" s="25" t="n">
        <v>4</v>
      </c>
      <c r="E306" s="25" t="n">
        <v>19</v>
      </c>
      <c r="F306" s="25" t="n">
        <v>0</v>
      </c>
      <c r="G306" s="25" t="n">
        <v>0</v>
      </c>
      <c r="H306" s="24" t="n">
        <v>589</v>
      </c>
      <c r="I306" s="26" t="n">
        <v>1.4985</v>
      </c>
      <c r="J306" s="24" t="s">
        <v>1543</v>
      </c>
      <c r="K306" s="6" t="s">
        <v>996</v>
      </c>
      <c r="L306" s="1" t="s">
        <v>938</v>
      </c>
    </row>
    <row r="307" customFormat="false" ht="15" hidden="false" customHeight="false" outlineLevel="0" collapsed="false">
      <c r="A307" s="6" t="str">
        <f aca="false">"sankmc_"&amp;ROUND(B307,1)&amp;"_"&amp;ROUND(C307,1)&amp;"_"&amp;ROUND(D307,1)&amp;"_"&amp;ROUND(E307,1)&amp;"_"&amp;ROUND(F307,1)&amp;"_"&amp;ROUND(G307,1)</f>
        <v>sankmc_77_0_8_15_0_0</v>
      </c>
      <c r="B307" s="25" t="n">
        <f aca="false">100-D307-E307</f>
        <v>77</v>
      </c>
      <c r="C307" s="25" t="n">
        <v>0</v>
      </c>
      <c r="D307" s="25" t="n">
        <v>8</v>
      </c>
      <c r="E307" s="25" t="n">
        <v>15</v>
      </c>
      <c r="F307" s="25" t="n">
        <v>0</v>
      </c>
      <c r="G307" s="25" t="n">
        <v>0</v>
      </c>
      <c r="H307" s="24" t="n">
        <v>589</v>
      </c>
      <c r="I307" s="26" t="n">
        <v>1.498</v>
      </c>
      <c r="J307" s="24" t="s">
        <v>1543</v>
      </c>
      <c r="K307" s="6" t="s">
        <v>996</v>
      </c>
      <c r="L307" s="1" t="s">
        <v>938</v>
      </c>
    </row>
    <row r="308" customFormat="false" ht="15" hidden="false" customHeight="false" outlineLevel="0" collapsed="false">
      <c r="A308" s="6" t="str">
        <f aca="false">"sankmc_"&amp;ROUND(B308,1)&amp;"_"&amp;ROUND(C308,1)&amp;"_"&amp;ROUND(D308,1)&amp;"_"&amp;ROUND(E308,1)&amp;"_"&amp;ROUND(F308,1)&amp;"_"&amp;ROUND(G308,1)</f>
        <v>sankmc_77_0_16_7_0_0</v>
      </c>
      <c r="B308" s="25" t="n">
        <f aca="false">100-D308-E308</f>
        <v>77</v>
      </c>
      <c r="C308" s="25" t="n">
        <v>0</v>
      </c>
      <c r="D308" s="25" t="n">
        <v>16</v>
      </c>
      <c r="E308" s="25" t="n">
        <v>7</v>
      </c>
      <c r="F308" s="25" t="n">
        <v>0</v>
      </c>
      <c r="G308" s="25" t="n">
        <v>0</v>
      </c>
      <c r="H308" s="24" t="n">
        <v>589</v>
      </c>
      <c r="I308" s="26" t="n">
        <v>1.4965</v>
      </c>
      <c r="J308" s="24" t="s">
        <v>1543</v>
      </c>
      <c r="K308" s="6" t="s">
        <v>996</v>
      </c>
      <c r="L308" s="1" t="s">
        <v>938</v>
      </c>
    </row>
    <row r="309" customFormat="false" ht="15" hidden="false" customHeight="false" outlineLevel="0" collapsed="false">
      <c r="A309" s="6" t="str">
        <f aca="false">"sankmc_"&amp;ROUND(B309,1)&amp;"_"&amp;ROUND(C309,1)&amp;"_"&amp;ROUND(D309,1)&amp;"_"&amp;ROUND(E309,1)&amp;"_"&amp;ROUND(F309,1)&amp;"_"&amp;ROUND(G309,1)</f>
        <v>sankmc_77_0_20_3_0_0</v>
      </c>
      <c r="B309" s="25" t="n">
        <f aca="false">100-D309-E309</f>
        <v>77</v>
      </c>
      <c r="C309" s="25" t="n">
        <v>0</v>
      </c>
      <c r="D309" s="25" t="n">
        <v>20</v>
      </c>
      <c r="E309" s="25" t="n">
        <v>3</v>
      </c>
      <c r="F309" s="25" t="n">
        <v>0</v>
      </c>
      <c r="G309" s="25" t="n">
        <v>0</v>
      </c>
      <c r="H309" s="24" t="n">
        <v>589</v>
      </c>
      <c r="I309" s="26" t="n">
        <v>1.4962</v>
      </c>
      <c r="J309" s="24" t="s">
        <v>1543</v>
      </c>
      <c r="K309" s="6" t="s">
        <v>996</v>
      </c>
      <c r="L309" s="1" t="s">
        <v>938</v>
      </c>
    </row>
    <row r="310" customFormat="false" ht="15" hidden="false" customHeight="false" outlineLevel="0" collapsed="false">
      <c r="A310" s="6" t="str">
        <f aca="false">"sankmc_"&amp;ROUND(B310,1)&amp;"_"&amp;ROUND(C310,1)&amp;"_"&amp;ROUND(D310,1)&amp;"_"&amp;ROUND(E310,1)&amp;"_"&amp;ROUND(F310,1)&amp;"_"&amp;ROUND(G310,1)</f>
        <v>sankmc_78_0_4_18_0_0</v>
      </c>
      <c r="B310" s="25" t="n">
        <f aca="false">100-D310-E310</f>
        <v>78</v>
      </c>
      <c r="C310" s="25" t="n">
        <v>0</v>
      </c>
      <c r="D310" s="25" t="n">
        <v>4</v>
      </c>
      <c r="E310" s="25" t="n">
        <v>18</v>
      </c>
      <c r="F310" s="25" t="n">
        <v>0</v>
      </c>
      <c r="G310" s="25" t="n">
        <v>0</v>
      </c>
      <c r="H310" s="24" t="n">
        <v>589</v>
      </c>
      <c r="I310" s="26" t="n">
        <v>1.497</v>
      </c>
      <c r="J310" s="24" t="s">
        <v>1543</v>
      </c>
      <c r="K310" s="6" t="s">
        <v>996</v>
      </c>
      <c r="L310" s="1" t="s">
        <v>938</v>
      </c>
    </row>
    <row r="311" customFormat="false" ht="15" hidden="false" customHeight="false" outlineLevel="0" collapsed="false">
      <c r="A311" s="6" t="str">
        <f aca="false">"sankmc_"&amp;ROUND(B311,1)&amp;"_"&amp;ROUND(C311,1)&amp;"_"&amp;ROUND(D311,1)&amp;"_"&amp;ROUND(E311,1)&amp;"_"&amp;ROUND(F311,1)&amp;"_"&amp;ROUND(G311,1)</f>
        <v>sankmc_78_0_16_6_0_0</v>
      </c>
      <c r="B311" s="25" t="n">
        <f aca="false">100-D311-E311</f>
        <v>78</v>
      </c>
      <c r="C311" s="25" t="n">
        <v>0</v>
      </c>
      <c r="D311" s="25" t="n">
        <v>16</v>
      </c>
      <c r="E311" s="25" t="n">
        <v>6</v>
      </c>
      <c r="F311" s="25" t="n">
        <v>0</v>
      </c>
      <c r="G311" s="25" t="n">
        <v>0</v>
      </c>
      <c r="H311" s="24" t="n">
        <v>589</v>
      </c>
      <c r="I311" s="26" t="n">
        <v>1.4959</v>
      </c>
      <c r="J311" s="24" t="s">
        <v>1543</v>
      </c>
      <c r="K311" s="6" t="s">
        <v>996</v>
      </c>
      <c r="L311" s="1" t="s">
        <v>938</v>
      </c>
    </row>
    <row r="312" customFormat="false" ht="15" hidden="false" customHeight="false" outlineLevel="0" collapsed="false">
      <c r="A312" s="6" t="str">
        <f aca="false">"sankmc_"&amp;ROUND(B312,1)&amp;"_"&amp;ROUND(C312,1)&amp;"_"&amp;ROUND(D312,1)&amp;"_"&amp;ROUND(E312,1)&amp;"_"&amp;ROUND(F312,1)&amp;"_"&amp;ROUND(G312,1)</f>
        <v>sankmc_78_0_20_2_0_0</v>
      </c>
      <c r="B312" s="25" t="n">
        <f aca="false">100-D312-E312</f>
        <v>78</v>
      </c>
      <c r="C312" s="25" t="n">
        <v>0</v>
      </c>
      <c r="D312" s="25" t="n">
        <v>20</v>
      </c>
      <c r="E312" s="25" t="n">
        <v>2</v>
      </c>
      <c r="F312" s="25" t="n">
        <v>0</v>
      </c>
      <c r="G312" s="25" t="n">
        <v>0</v>
      </c>
      <c r="H312" s="24" t="n">
        <v>589</v>
      </c>
      <c r="I312" s="26" t="n">
        <v>1.4944</v>
      </c>
      <c r="J312" s="24" t="s">
        <v>1543</v>
      </c>
      <c r="K312" s="6" t="s">
        <v>996</v>
      </c>
      <c r="L312" s="1" t="s">
        <v>938</v>
      </c>
    </row>
    <row r="313" customFormat="false" ht="15" hidden="false" customHeight="false" outlineLevel="0" collapsed="false">
      <c r="A313" s="6" t="str">
        <f aca="false">"sankmc_"&amp;ROUND(B313,1)&amp;"_"&amp;ROUND(C313,1)&amp;"_"&amp;ROUND(D313,1)&amp;"_"&amp;ROUND(E313,1)&amp;"_"&amp;ROUND(F313,1)&amp;"_"&amp;ROUND(G313,1)</f>
        <v>sankmc_79_0_4_17_0_0</v>
      </c>
      <c r="B313" s="25" t="n">
        <f aca="false">100-D313-E313</f>
        <v>79</v>
      </c>
      <c r="C313" s="25" t="n">
        <v>0</v>
      </c>
      <c r="D313" s="25" t="n">
        <v>4</v>
      </c>
      <c r="E313" s="25" t="n">
        <v>17</v>
      </c>
      <c r="F313" s="25" t="n">
        <v>0</v>
      </c>
      <c r="G313" s="25" t="n">
        <v>0</v>
      </c>
      <c r="H313" s="24" t="n">
        <v>589</v>
      </c>
      <c r="I313" s="26" t="n">
        <v>1.4958</v>
      </c>
      <c r="J313" s="24" t="s">
        <v>1543</v>
      </c>
      <c r="K313" s="6" t="s">
        <v>996</v>
      </c>
      <c r="L313" s="1" t="s">
        <v>938</v>
      </c>
    </row>
    <row r="314" customFormat="false" ht="15" hidden="false" customHeight="false" outlineLevel="0" collapsed="false">
      <c r="A314" s="6" t="str">
        <f aca="false">"sankmc_"&amp;ROUND(B314,1)&amp;"_"&amp;ROUND(C314,1)&amp;"_"&amp;ROUND(D314,1)&amp;"_"&amp;ROUND(E314,1)&amp;"_"&amp;ROUND(F314,1)&amp;"_"&amp;ROUND(G314,1)</f>
        <v>sankmc_79_0_8_13_0_0</v>
      </c>
      <c r="B314" s="25" t="n">
        <f aca="false">100-D314-E314</f>
        <v>79</v>
      </c>
      <c r="C314" s="25" t="n">
        <v>0</v>
      </c>
      <c r="D314" s="25" t="n">
        <v>8</v>
      </c>
      <c r="E314" s="25" t="n">
        <v>13</v>
      </c>
      <c r="F314" s="25" t="n">
        <v>0</v>
      </c>
      <c r="G314" s="25" t="n">
        <v>0</v>
      </c>
      <c r="H314" s="24" t="n">
        <v>589</v>
      </c>
      <c r="I314" s="26" t="n">
        <v>1.4964</v>
      </c>
      <c r="J314" s="24" t="s">
        <v>1543</v>
      </c>
      <c r="K314" s="6" t="s">
        <v>996</v>
      </c>
      <c r="L314" s="1" t="s">
        <v>938</v>
      </c>
    </row>
    <row r="315" customFormat="false" ht="15" hidden="false" customHeight="false" outlineLevel="0" collapsed="false">
      <c r="A315" s="6" t="str">
        <f aca="false">"sankmc_"&amp;ROUND(B315,1)&amp;"_"&amp;ROUND(C315,1)&amp;"_"&amp;ROUND(D315,1)&amp;"_"&amp;ROUND(E315,1)&amp;"_"&amp;ROUND(F315,1)&amp;"_"&amp;ROUND(G315,1)</f>
        <v>sankmc_79_0_12_9_0_0</v>
      </c>
      <c r="B315" s="25" t="n">
        <f aca="false">100-D315-E315</f>
        <v>79</v>
      </c>
      <c r="C315" s="25" t="n">
        <v>0</v>
      </c>
      <c r="D315" s="25" t="n">
        <v>12</v>
      </c>
      <c r="E315" s="25" t="n">
        <v>9</v>
      </c>
      <c r="F315" s="25" t="n">
        <v>0</v>
      </c>
      <c r="G315" s="25" t="n">
        <v>0</v>
      </c>
      <c r="H315" s="24" t="n">
        <v>589</v>
      </c>
      <c r="I315" s="26" t="n">
        <v>1.4961</v>
      </c>
      <c r="J315" s="24" t="s">
        <v>1543</v>
      </c>
      <c r="K315" s="6" t="s">
        <v>996</v>
      </c>
      <c r="L315" s="1" t="s">
        <v>938</v>
      </c>
    </row>
    <row r="316" customFormat="false" ht="15" hidden="false" customHeight="false" outlineLevel="0" collapsed="false">
      <c r="A316" s="6" t="str">
        <f aca="false">"sankmc_"&amp;ROUND(B316,1)&amp;"_"&amp;ROUND(C316,1)&amp;"_"&amp;ROUND(D316,1)&amp;"_"&amp;ROUND(E316,1)&amp;"_"&amp;ROUND(F316,1)&amp;"_"&amp;ROUND(G316,1)</f>
        <v>sankmc_79_0_16_5_0_0</v>
      </c>
      <c r="B316" s="25" t="n">
        <f aca="false">100-D316-E316</f>
        <v>79</v>
      </c>
      <c r="C316" s="25" t="n">
        <v>0</v>
      </c>
      <c r="D316" s="25" t="n">
        <v>16</v>
      </c>
      <c r="E316" s="25" t="n">
        <v>5</v>
      </c>
      <c r="F316" s="25" t="n">
        <v>0</v>
      </c>
      <c r="G316" s="25" t="n">
        <v>0</v>
      </c>
      <c r="H316" s="24" t="n">
        <v>589</v>
      </c>
      <c r="I316" s="26" t="n">
        <v>1.4946</v>
      </c>
      <c r="J316" s="24" t="s">
        <v>1543</v>
      </c>
      <c r="K316" s="6" t="s">
        <v>996</v>
      </c>
      <c r="L316" s="1" t="s">
        <v>938</v>
      </c>
    </row>
    <row r="317" customFormat="false" ht="15" hidden="false" customHeight="false" outlineLevel="0" collapsed="false">
      <c r="A317" s="6" t="str">
        <f aca="false">"sankmc_"&amp;ROUND(B317,1)&amp;"_"&amp;ROUND(C317,1)&amp;"_"&amp;ROUND(D317,1)&amp;"_"&amp;ROUND(E317,1)&amp;"_"&amp;ROUND(F317,1)&amp;"_"&amp;ROUND(G317,1)</f>
        <v>sankmc_79_0_18_3_0_0</v>
      </c>
      <c r="B317" s="25" t="n">
        <f aca="false">100-D317-E317</f>
        <v>79</v>
      </c>
      <c r="C317" s="25" t="n">
        <v>0</v>
      </c>
      <c r="D317" s="25" t="n">
        <v>18</v>
      </c>
      <c r="E317" s="25" t="n">
        <v>3</v>
      </c>
      <c r="F317" s="25" t="n">
        <v>0</v>
      </c>
      <c r="G317" s="25" t="n">
        <v>0</v>
      </c>
      <c r="H317" s="24" t="n">
        <v>589</v>
      </c>
      <c r="I317" s="26" t="n">
        <v>1.4937</v>
      </c>
      <c r="J317" s="24" t="s">
        <v>1543</v>
      </c>
      <c r="K317" s="6" t="s">
        <v>996</v>
      </c>
      <c r="L317" s="1" t="s">
        <v>938</v>
      </c>
    </row>
    <row r="318" customFormat="false" ht="15" hidden="false" customHeight="false" outlineLevel="0" collapsed="false">
      <c r="A318" s="6" t="str">
        <f aca="false">"sankmc_"&amp;ROUND(B318,1)&amp;"_"&amp;ROUND(C318,1)&amp;"_"&amp;ROUND(D318,1)&amp;"_"&amp;ROUND(E318,1)&amp;"_"&amp;ROUND(F318,1)&amp;"_"&amp;ROUND(G318,1)</f>
        <v>sankmc_79_0_20_1_0_0</v>
      </c>
      <c r="B318" s="25" t="n">
        <f aca="false">100-D318-E318</f>
        <v>79</v>
      </c>
      <c r="C318" s="25" t="n">
        <v>0</v>
      </c>
      <c r="D318" s="25" t="n">
        <v>20</v>
      </c>
      <c r="E318" s="25" t="n">
        <v>1</v>
      </c>
      <c r="F318" s="25" t="n">
        <v>0</v>
      </c>
      <c r="G318" s="25" t="n">
        <v>0</v>
      </c>
      <c r="H318" s="24" t="n">
        <v>589</v>
      </c>
      <c r="I318" s="26" t="n">
        <v>1.4929</v>
      </c>
      <c r="J318" s="24" t="s">
        <v>1543</v>
      </c>
      <c r="K318" s="6" t="s">
        <v>996</v>
      </c>
      <c r="L318" s="1" t="s">
        <v>938</v>
      </c>
    </row>
    <row r="319" customFormat="false" ht="15" hidden="false" customHeight="false" outlineLevel="0" collapsed="false">
      <c r="A319" s="6" t="str">
        <f aca="false">"sankmc_"&amp;ROUND(B319,1)&amp;"_"&amp;ROUND(C319,1)&amp;"_"&amp;ROUND(D319,1)&amp;"_"&amp;ROUND(E319,1)&amp;"_"&amp;ROUND(F319,1)&amp;"_"&amp;ROUND(G319,1)</f>
        <v>sankmc_80_0_4_16_0_0</v>
      </c>
      <c r="B319" s="25" t="n">
        <f aca="false">100-D319-E319</f>
        <v>80</v>
      </c>
      <c r="C319" s="25" t="n">
        <v>0</v>
      </c>
      <c r="D319" s="25" t="n">
        <v>4</v>
      </c>
      <c r="E319" s="25" t="n">
        <v>16</v>
      </c>
      <c r="F319" s="25" t="n">
        <v>0</v>
      </c>
      <c r="G319" s="25" t="n">
        <v>0</v>
      </c>
      <c r="H319" s="24" t="n">
        <v>589</v>
      </c>
      <c r="I319" s="26" t="n">
        <v>1.4946</v>
      </c>
      <c r="J319" s="24" t="s">
        <v>1543</v>
      </c>
      <c r="K319" s="6" t="s">
        <v>996</v>
      </c>
      <c r="L319" s="1" t="s">
        <v>938</v>
      </c>
    </row>
    <row r="320" customFormat="false" ht="15" hidden="false" customHeight="false" outlineLevel="0" collapsed="false">
      <c r="A320" s="6" t="str">
        <f aca="false">"sankmc_"&amp;ROUND(B320,1)&amp;"_"&amp;ROUND(C320,1)&amp;"_"&amp;ROUND(D320,1)&amp;"_"&amp;ROUND(E320,1)&amp;"_"&amp;ROUND(F320,1)&amp;"_"&amp;ROUND(G320,1)</f>
        <v>sankmc_80_0_8_12_0_0</v>
      </c>
      <c r="B320" s="25" t="n">
        <f aca="false">100-D320-E320</f>
        <v>80</v>
      </c>
      <c r="C320" s="25" t="n">
        <v>0</v>
      </c>
      <c r="D320" s="25" t="n">
        <v>8</v>
      </c>
      <c r="E320" s="25" t="n">
        <v>12</v>
      </c>
      <c r="F320" s="25" t="n">
        <v>0</v>
      </c>
      <c r="G320" s="25" t="n">
        <v>0</v>
      </c>
      <c r="H320" s="24" t="n">
        <v>589</v>
      </c>
      <c r="I320" s="26" t="n">
        <v>1.4938</v>
      </c>
      <c r="J320" s="24" t="s">
        <v>1543</v>
      </c>
      <c r="K320" s="6" t="s">
        <v>996</v>
      </c>
      <c r="L320" s="1" t="s">
        <v>938</v>
      </c>
    </row>
    <row r="321" customFormat="false" ht="15" hidden="false" customHeight="false" outlineLevel="0" collapsed="false">
      <c r="A321" s="6" t="str">
        <f aca="false">"sankmc_"&amp;ROUND(B321,1)&amp;"_"&amp;ROUND(C321,1)&amp;"_"&amp;ROUND(D321,1)&amp;"_"&amp;ROUND(E321,1)&amp;"_"&amp;ROUND(F321,1)&amp;"_"&amp;ROUND(G321,1)</f>
        <v>sankmc_80_0_12_8_0_0</v>
      </c>
      <c r="B321" s="25" t="n">
        <f aca="false">100-D321-E321</f>
        <v>80</v>
      </c>
      <c r="C321" s="25" t="n">
        <v>0</v>
      </c>
      <c r="D321" s="25" t="n">
        <v>12</v>
      </c>
      <c r="E321" s="25" t="n">
        <v>8</v>
      </c>
      <c r="F321" s="25" t="n">
        <v>0</v>
      </c>
      <c r="G321" s="25" t="n">
        <v>0</v>
      </c>
      <c r="H321" s="24" t="n">
        <v>589</v>
      </c>
      <c r="I321" s="26" t="n">
        <v>1.4936</v>
      </c>
      <c r="J321" s="24" t="s">
        <v>1543</v>
      </c>
      <c r="K321" s="6" t="s">
        <v>996</v>
      </c>
      <c r="L321" s="1" t="s">
        <v>938</v>
      </c>
    </row>
    <row r="322" customFormat="false" ht="15" hidden="false" customHeight="false" outlineLevel="0" collapsed="false">
      <c r="A322" s="6" t="str">
        <f aca="false">"sankmc_"&amp;ROUND(B322,1)&amp;"_"&amp;ROUND(C322,1)&amp;"_"&amp;ROUND(D322,1)&amp;"_"&amp;ROUND(E322,1)&amp;"_"&amp;ROUND(F322,1)&amp;"_"&amp;ROUND(G322,1)</f>
        <v>sankmc_80_0_16_4_0_0</v>
      </c>
      <c r="B322" s="25" t="n">
        <f aca="false">100-D322-E322</f>
        <v>80</v>
      </c>
      <c r="C322" s="25" t="n">
        <v>0</v>
      </c>
      <c r="D322" s="25" t="n">
        <v>16</v>
      </c>
      <c r="E322" s="25" t="n">
        <v>4</v>
      </c>
      <c r="F322" s="25" t="n">
        <v>0</v>
      </c>
      <c r="G322" s="25" t="n">
        <v>0</v>
      </c>
      <c r="H322" s="24" t="n">
        <v>589</v>
      </c>
      <c r="I322" s="26" t="n">
        <v>1.4922</v>
      </c>
      <c r="J322" s="24" t="s">
        <v>1543</v>
      </c>
      <c r="K322" s="6" t="s">
        <v>996</v>
      </c>
      <c r="L322" s="1" t="s">
        <v>938</v>
      </c>
    </row>
    <row r="323" customFormat="false" ht="15" hidden="false" customHeight="false" outlineLevel="0" collapsed="false">
      <c r="A323" s="6" t="str">
        <f aca="false">"sankmc_"&amp;ROUND(B323,1)&amp;"_"&amp;ROUND(C323,1)&amp;"_"&amp;ROUND(D323,1)&amp;"_"&amp;ROUND(E323,1)&amp;"_"&amp;ROUND(F323,1)&amp;"_"&amp;ROUND(G323,1)</f>
        <v>sankmc_81_0_4_15_0_0</v>
      </c>
      <c r="B323" s="25" t="n">
        <f aca="false">100-D323-E323</f>
        <v>81</v>
      </c>
      <c r="C323" s="25" t="n">
        <v>0</v>
      </c>
      <c r="D323" s="25" t="n">
        <v>4</v>
      </c>
      <c r="E323" s="25" t="n">
        <v>15</v>
      </c>
      <c r="F323" s="25" t="n">
        <v>0</v>
      </c>
      <c r="G323" s="25" t="n">
        <v>0</v>
      </c>
      <c r="H323" s="24" t="n">
        <v>589</v>
      </c>
      <c r="I323" s="26" t="n">
        <v>1.4927</v>
      </c>
      <c r="J323" s="24" t="s">
        <v>1543</v>
      </c>
      <c r="K323" s="6" t="s">
        <v>996</v>
      </c>
      <c r="L323" s="1" t="s">
        <v>938</v>
      </c>
    </row>
    <row r="324" customFormat="false" ht="15" hidden="false" customHeight="false" outlineLevel="0" collapsed="false">
      <c r="A324" s="6" t="str">
        <f aca="false">"sankmc_"&amp;ROUND(B324,1)&amp;"_"&amp;ROUND(C324,1)&amp;"_"&amp;ROUND(D324,1)&amp;"_"&amp;ROUND(E324,1)&amp;"_"&amp;ROUND(F324,1)&amp;"_"&amp;ROUND(G324,1)</f>
        <v>sankmc_81_0_8_11_0_0</v>
      </c>
      <c r="B324" s="25" t="n">
        <f aca="false">100-D324-E324</f>
        <v>81</v>
      </c>
      <c r="C324" s="25" t="n">
        <v>0</v>
      </c>
      <c r="D324" s="25" t="n">
        <v>8</v>
      </c>
      <c r="E324" s="25" t="n">
        <v>11</v>
      </c>
      <c r="F324" s="25" t="n">
        <v>0</v>
      </c>
      <c r="G324" s="25" t="n">
        <v>0</v>
      </c>
      <c r="H324" s="24" t="n">
        <v>589</v>
      </c>
      <c r="I324" s="26" t="n">
        <v>1.4923</v>
      </c>
      <c r="J324" s="24" t="s">
        <v>1543</v>
      </c>
      <c r="K324" s="6" t="s">
        <v>996</v>
      </c>
      <c r="L324" s="1" t="s">
        <v>938</v>
      </c>
    </row>
    <row r="325" customFormat="false" ht="15" hidden="false" customHeight="false" outlineLevel="0" collapsed="false">
      <c r="A325" s="6" t="str">
        <f aca="false">"sankmc_"&amp;ROUND(B325,1)&amp;"_"&amp;ROUND(C325,1)&amp;"_"&amp;ROUND(D325,1)&amp;"_"&amp;ROUND(E325,1)&amp;"_"&amp;ROUND(F325,1)&amp;"_"&amp;ROUND(G325,1)</f>
        <v>sankmc_81_0_12_7_0_0</v>
      </c>
      <c r="B325" s="25" t="n">
        <f aca="false">100-D325-E325</f>
        <v>81</v>
      </c>
      <c r="C325" s="25" t="n">
        <v>0</v>
      </c>
      <c r="D325" s="25" t="n">
        <v>12</v>
      </c>
      <c r="E325" s="25" t="n">
        <v>7</v>
      </c>
      <c r="F325" s="25" t="n">
        <v>0</v>
      </c>
      <c r="G325" s="25" t="n">
        <v>0</v>
      </c>
      <c r="H325" s="24" t="n">
        <v>589</v>
      </c>
      <c r="I325" s="26" t="n">
        <v>1.4912</v>
      </c>
      <c r="J325" s="24" t="s">
        <v>1543</v>
      </c>
      <c r="K325" s="6" t="s">
        <v>996</v>
      </c>
      <c r="L325" s="1" t="s">
        <v>938</v>
      </c>
    </row>
    <row r="326" customFormat="false" ht="15" hidden="false" customHeight="false" outlineLevel="0" collapsed="false">
      <c r="A326" s="6" t="str">
        <f aca="false">"sankmc_"&amp;ROUND(B326,1)&amp;"_"&amp;ROUND(C326,1)&amp;"_"&amp;ROUND(D326,1)&amp;"_"&amp;ROUND(E326,1)&amp;"_"&amp;ROUND(F326,1)&amp;"_"&amp;ROUND(G326,1)</f>
        <v>sankmc_81_0_16_3_0_0</v>
      </c>
      <c r="B326" s="25" t="n">
        <f aca="false">100-D326-E326</f>
        <v>81</v>
      </c>
      <c r="C326" s="25" t="n">
        <v>0</v>
      </c>
      <c r="D326" s="25" t="n">
        <v>16</v>
      </c>
      <c r="E326" s="25" t="n">
        <v>3</v>
      </c>
      <c r="F326" s="25" t="n">
        <v>0</v>
      </c>
      <c r="G326" s="25" t="n">
        <v>0</v>
      </c>
      <c r="H326" s="24" t="n">
        <v>589</v>
      </c>
      <c r="I326" s="26" t="n">
        <v>1.4902</v>
      </c>
      <c r="J326" s="24" t="s">
        <v>1543</v>
      </c>
      <c r="K326" s="6" t="s">
        <v>996</v>
      </c>
      <c r="L326" s="1" t="s">
        <v>938</v>
      </c>
    </row>
    <row r="327" customFormat="false" ht="15" hidden="false" customHeight="false" outlineLevel="0" collapsed="false">
      <c r="A327" s="6" t="str">
        <f aca="false">"sankmc_"&amp;ROUND(B327,1)&amp;"_"&amp;ROUND(C327,1)&amp;"_"&amp;ROUND(D327,1)&amp;"_"&amp;ROUND(E327,1)&amp;"_"&amp;ROUND(F327,1)&amp;"_"&amp;ROUND(G327,1)</f>
        <v>sankmc_82_0_4_14_0_0</v>
      </c>
      <c r="B327" s="25" t="n">
        <f aca="false">100-D327-E327</f>
        <v>82</v>
      </c>
      <c r="C327" s="25" t="n">
        <v>0</v>
      </c>
      <c r="D327" s="25" t="n">
        <v>4</v>
      </c>
      <c r="E327" s="25" t="n">
        <v>14</v>
      </c>
      <c r="F327" s="25" t="n">
        <v>0</v>
      </c>
      <c r="G327" s="25" t="n">
        <v>0</v>
      </c>
      <c r="H327" s="24" t="n">
        <v>589</v>
      </c>
      <c r="I327" s="26" t="n">
        <v>1.4911</v>
      </c>
      <c r="J327" s="24" t="s">
        <v>1543</v>
      </c>
      <c r="K327" s="6" t="s">
        <v>996</v>
      </c>
      <c r="L327" s="1" t="s">
        <v>938</v>
      </c>
    </row>
    <row r="328" customFormat="false" ht="15" hidden="false" customHeight="false" outlineLevel="0" collapsed="false">
      <c r="A328" s="6" t="str">
        <f aca="false">"sankmc_"&amp;ROUND(B328,1)&amp;"_"&amp;ROUND(C328,1)&amp;"_"&amp;ROUND(D328,1)&amp;"_"&amp;ROUND(E328,1)&amp;"_"&amp;ROUND(F328,1)&amp;"_"&amp;ROUND(G328,1)</f>
        <v>sankmc_82_0_8_10_0_0</v>
      </c>
      <c r="B328" s="25" t="n">
        <f aca="false">100-D328-E328</f>
        <v>82</v>
      </c>
      <c r="C328" s="25" t="n">
        <v>0</v>
      </c>
      <c r="D328" s="25" t="n">
        <v>8</v>
      </c>
      <c r="E328" s="25" t="n">
        <v>10</v>
      </c>
      <c r="F328" s="25" t="n">
        <v>0</v>
      </c>
      <c r="G328" s="25" t="n">
        <v>0</v>
      </c>
      <c r="H328" s="24" t="n">
        <v>589</v>
      </c>
      <c r="I328" s="26" t="n">
        <v>1.491</v>
      </c>
      <c r="J328" s="24" t="s">
        <v>1543</v>
      </c>
      <c r="K328" s="6" t="s">
        <v>996</v>
      </c>
      <c r="L328" s="1" t="s">
        <v>938</v>
      </c>
    </row>
    <row r="329" customFormat="false" ht="15" hidden="false" customHeight="false" outlineLevel="0" collapsed="false">
      <c r="A329" s="6" t="str">
        <f aca="false">"sankmc_"&amp;ROUND(B329,1)&amp;"_"&amp;ROUND(C329,1)&amp;"_"&amp;ROUND(D329,1)&amp;"_"&amp;ROUND(E329,1)&amp;"_"&amp;ROUND(F329,1)&amp;"_"&amp;ROUND(G329,1)</f>
        <v>sankmc_82_0_12_6_0_0</v>
      </c>
      <c r="B329" s="25" t="n">
        <f aca="false">100-D329-E329</f>
        <v>82</v>
      </c>
      <c r="C329" s="25" t="n">
        <v>0</v>
      </c>
      <c r="D329" s="25" t="n">
        <v>12</v>
      </c>
      <c r="E329" s="25" t="n">
        <v>6</v>
      </c>
      <c r="F329" s="25" t="n">
        <v>0</v>
      </c>
      <c r="G329" s="25" t="n">
        <v>0</v>
      </c>
      <c r="H329" s="24" t="n">
        <v>589</v>
      </c>
      <c r="I329" s="26" t="n">
        <v>1.4895</v>
      </c>
      <c r="J329" s="24" t="s">
        <v>1543</v>
      </c>
      <c r="K329" s="6" t="s">
        <v>996</v>
      </c>
      <c r="L329" s="1" t="s">
        <v>938</v>
      </c>
    </row>
    <row r="330" customFormat="false" ht="15" hidden="false" customHeight="false" outlineLevel="0" collapsed="false">
      <c r="A330" s="6" t="str">
        <f aca="false">"sankmc_"&amp;ROUND(B330,1)&amp;"_"&amp;ROUND(C330,1)&amp;"_"&amp;ROUND(D330,1)&amp;"_"&amp;ROUND(E330,1)&amp;"_"&amp;ROUND(F330,1)&amp;"_"&amp;ROUND(G330,1)</f>
        <v>sankmc_82_0_16_2_0_0</v>
      </c>
      <c r="B330" s="25" t="n">
        <f aca="false">100-D330-E330</f>
        <v>82</v>
      </c>
      <c r="C330" s="25" t="n">
        <v>0</v>
      </c>
      <c r="D330" s="25" t="n">
        <v>16</v>
      </c>
      <c r="E330" s="25" t="n">
        <v>2</v>
      </c>
      <c r="F330" s="25" t="n">
        <v>0</v>
      </c>
      <c r="G330" s="25" t="n">
        <v>0</v>
      </c>
      <c r="H330" s="24" t="n">
        <v>589</v>
      </c>
      <c r="I330" s="26" t="n">
        <v>1.4883</v>
      </c>
      <c r="J330" s="24" t="s">
        <v>1543</v>
      </c>
      <c r="K330" s="6" t="s">
        <v>996</v>
      </c>
      <c r="L330" s="1" t="s">
        <v>938</v>
      </c>
    </row>
    <row r="331" customFormat="false" ht="15" hidden="false" customHeight="false" outlineLevel="0" collapsed="false">
      <c r="A331" s="6" t="str">
        <f aca="false">"sankmc_"&amp;ROUND(B331,1)&amp;"_"&amp;ROUND(C331,1)&amp;"_"&amp;ROUND(D331,1)&amp;"_"&amp;ROUND(E331,1)&amp;"_"&amp;ROUND(F331,1)&amp;"_"&amp;ROUND(G331,1)</f>
        <v>sankmc_83_0_4_13_0_0</v>
      </c>
      <c r="B331" s="25" t="n">
        <f aca="false">100-D331-E331</f>
        <v>83</v>
      </c>
      <c r="C331" s="25" t="n">
        <v>0</v>
      </c>
      <c r="D331" s="25" t="n">
        <v>4</v>
      </c>
      <c r="E331" s="25" t="n">
        <v>13</v>
      </c>
      <c r="F331" s="25" t="n">
        <v>0</v>
      </c>
      <c r="G331" s="25" t="n">
        <v>0</v>
      </c>
      <c r="H331" s="24" t="n">
        <v>589</v>
      </c>
      <c r="I331" s="26" t="n">
        <v>1.4902</v>
      </c>
      <c r="J331" s="24" t="s">
        <v>1543</v>
      </c>
      <c r="K331" s="6" t="s">
        <v>996</v>
      </c>
      <c r="L331" s="1" t="s">
        <v>938</v>
      </c>
    </row>
    <row r="332" customFormat="false" ht="15" hidden="false" customHeight="false" outlineLevel="0" collapsed="false">
      <c r="A332" s="6" t="str">
        <f aca="false">"sankmc_"&amp;ROUND(B332,1)&amp;"_"&amp;ROUND(C332,1)&amp;"_"&amp;ROUND(D332,1)&amp;"_"&amp;ROUND(E332,1)&amp;"_"&amp;ROUND(F332,1)&amp;"_"&amp;ROUND(G332,1)</f>
        <v>sankmc_83_0_8_9_0_0</v>
      </c>
      <c r="B332" s="25" t="n">
        <f aca="false">100-D332-E332</f>
        <v>83</v>
      </c>
      <c r="C332" s="25" t="n">
        <v>0</v>
      </c>
      <c r="D332" s="25" t="n">
        <v>8</v>
      </c>
      <c r="E332" s="25" t="n">
        <v>9</v>
      </c>
      <c r="F332" s="25" t="n">
        <v>0</v>
      </c>
      <c r="G332" s="25" t="n">
        <v>0</v>
      </c>
      <c r="H332" s="24" t="n">
        <v>589</v>
      </c>
      <c r="I332" s="26" t="n">
        <v>1.4891</v>
      </c>
      <c r="J332" s="24" t="s">
        <v>1543</v>
      </c>
      <c r="K332" s="6" t="s">
        <v>996</v>
      </c>
      <c r="L332" s="1" t="s">
        <v>938</v>
      </c>
    </row>
    <row r="333" customFormat="false" ht="15" hidden="false" customHeight="false" outlineLevel="0" collapsed="false">
      <c r="A333" s="6" t="str">
        <f aca="false">"sankmc_"&amp;ROUND(B333,1)&amp;"_"&amp;ROUND(C333,1)&amp;"_"&amp;ROUND(D333,1)&amp;"_"&amp;ROUND(E333,1)&amp;"_"&amp;ROUND(F333,1)&amp;"_"&amp;ROUND(G333,1)</f>
        <v>sankmc_83_0_12_5_0_0</v>
      </c>
      <c r="B333" s="25" t="n">
        <f aca="false">100-D333-E333</f>
        <v>83</v>
      </c>
      <c r="C333" s="25" t="n">
        <v>0</v>
      </c>
      <c r="D333" s="25" t="n">
        <v>12</v>
      </c>
      <c r="E333" s="25" t="n">
        <v>5</v>
      </c>
      <c r="F333" s="25" t="n">
        <v>0</v>
      </c>
      <c r="G333" s="25" t="n">
        <v>0</v>
      </c>
      <c r="H333" s="24" t="n">
        <v>589</v>
      </c>
      <c r="I333" s="26" t="n">
        <v>1.4878</v>
      </c>
      <c r="J333" s="24" t="s">
        <v>1543</v>
      </c>
      <c r="K333" s="6" t="s">
        <v>996</v>
      </c>
      <c r="L333" s="1" t="s">
        <v>938</v>
      </c>
    </row>
    <row r="334" customFormat="false" ht="15" hidden="false" customHeight="false" outlineLevel="0" collapsed="false">
      <c r="A334" s="6" t="str">
        <f aca="false">"sankmc_"&amp;ROUND(B334,1)&amp;"_"&amp;ROUND(C334,1)&amp;"_"&amp;ROUND(D334,1)&amp;"_"&amp;ROUND(E334,1)&amp;"_"&amp;ROUND(F334,1)&amp;"_"&amp;ROUND(G334,1)</f>
        <v>sankmc_83_0_16_1_0_0</v>
      </c>
      <c r="B334" s="25" t="n">
        <f aca="false">100-D334-E334</f>
        <v>83</v>
      </c>
      <c r="C334" s="25" t="n">
        <v>0</v>
      </c>
      <c r="D334" s="25" t="n">
        <v>16</v>
      </c>
      <c r="E334" s="25" t="n">
        <v>1</v>
      </c>
      <c r="F334" s="25" t="n">
        <v>0</v>
      </c>
      <c r="G334" s="25" t="n">
        <v>0</v>
      </c>
      <c r="H334" s="24" t="n">
        <v>589</v>
      </c>
      <c r="I334" s="26" t="n">
        <v>1.4864</v>
      </c>
      <c r="J334" s="24" t="s">
        <v>1543</v>
      </c>
      <c r="K334" s="6" t="s">
        <v>996</v>
      </c>
      <c r="L334" s="1" t="s">
        <v>938</v>
      </c>
    </row>
    <row r="335" customFormat="false" ht="15" hidden="false" customHeight="false" outlineLevel="0" collapsed="false">
      <c r="A335" s="6" t="str">
        <f aca="false">"sankmc_"&amp;ROUND(B335,1)&amp;"_"&amp;ROUND(C335,1)&amp;"_"&amp;ROUND(D335,1)&amp;"_"&amp;ROUND(E335,1)&amp;"_"&amp;ROUND(F335,1)&amp;"_"&amp;ROUND(G335,1)</f>
        <v>sankmc_84_0_4_12_0_0</v>
      </c>
      <c r="B335" s="25" t="n">
        <f aca="false">100-D335-E335</f>
        <v>84</v>
      </c>
      <c r="C335" s="25" t="n">
        <v>0</v>
      </c>
      <c r="D335" s="25" t="n">
        <v>4</v>
      </c>
      <c r="E335" s="25" t="n">
        <v>12</v>
      </c>
      <c r="F335" s="25" t="n">
        <v>0</v>
      </c>
      <c r="G335" s="25" t="n">
        <v>0</v>
      </c>
      <c r="H335" s="24" t="n">
        <v>589</v>
      </c>
      <c r="I335" s="26" t="n">
        <v>1.4881</v>
      </c>
      <c r="J335" s="24" t="s">
        <v>1543</v>
      </c>
      <c r="K335" s="6" t="s">
        <v>996</v>
      </c>
      <c r="L335" s="1" t="s">
        <v>938</v>
      </c>
    </row>
    <row r="336" customFormat="false" ht="15" hidden="false" customHeight="false" outlineLevel="0" collapsed="false">
      <c r="A336" s="6" t="str">
        <f aca="false">"sankmc_"&amp;ROUND(B336,1)&amp;"_"&amp;ROUND(C336,1)&amp;"_"&amp;ROUND(D336,1)&amp;"_"&amp;ROUND(E336,1)&amp;"_"&amp;ROUND(F336,1)&amp;"_"&amp;ROUND(G336,1)</f>
        <v>sankmc_84_0_8_8_0_0</v>
      </c>
      <c r="B336" s="25" t="n">
        <f aca="false">100-D336-E336</f>
        <v>84</v>
      </c>
      <c r="C336" s="25" t="n">
        <v>0</v>
      </c>
      <c r="D336" s="25" t="n">
        <v>8</v>
      </c>
      <c r="E336" s="25" t="n">
        <v>8</v>
      </c>
      <c r="F336" s="25" t="n">
        <v>0</v>
      </c>
      <c r="G336" s="25" t="n">
        <v>0</v>
      </c>
      <c r="H336" s="24" t="n">
        <v>589</v>
      </c>
      <c r="I336" s="26" t="n">
        <v>1.4875</v>
      </c>
      <c r="J336" s="24" t="s">
        <v>1543</v>
      </c>
      <c r="K336" s="6" t="s">
        <v>996</v>
      </c>
      <c r="L336" s="1" t="s">
        <v>938</v>
      </c>
    </row>
    <row r="337" customFormat="false" ht="15" hidden="false" customHeight="false" outlineLevel="0" collapsed="false">
      <c r="A337" s="6" t="str">
        <f aca="false">"sankmc_"&amp;ROUND(B337,1)&amp;"_"&amp;ROUND(C337,1)&amp;"_"&amp;ROUND(D337,1)&amp;"_"&amp;ROUND(E337,1)&amp;"_"&amp;ROUND(F337,1)&amp;"_"&amp;ROUND(G337,1)</f>
        <v>sankmc_84_0_12_4_0_0</v>
      </c>
      <c r="B337" s="25" t="n">
        <f aca="false">100-D337-E337</f>
        <v>84</v>
      </c>
      <c r="C337" s="25" t="n">
        <v>0</v>
      </c>
      <c r="D337" s="25" t="n">
        <v>12</v>
      </c>
      <c r="E337" s="25" t="n">
        <v>4</v>
      </c>
      <c r="F337" s="25" t="n">
        <v>0</v>
      </c>
      <c r="G337" s="25" t="n">
        <v>0</v>
      </c>
      <c r="H337" s="24" t="n">
        <v>589</v>
      </c>
      <c r="I337" s="26" t="n">
        <v>1.486</v>
      </c>
      <c r="J337" s="24" t="s">
        <v>1543</v>
      </c>
      <c r="K337" s="6" t="s">
        <v>996</v>
      </c>
      <c r="L337" s="1" t="s">
        <v>938</v>
      </c>
    </row>
    <row r="338" customFormat="false" ht="15" hidden="false" customHeight="false" outlineLevel="0" collapsed="false">
      <c r="A338" s="6" t="str">
        <f aca="false">"sankmc_"&amp;ROUND(B338,1)&amp;"_"&amp;ROUND(C338,1)&amp;"_"&amp;ROUND(D338,1)&amp;"_"&amp;ROUND(E338,1)&amp;"_"&amp;ROUND(F338,1)&amp;"_"&amp;ROUND(G338,1)</f>
        <v>sankmc_85_0_4_11_0_0</v>
      </c>
      <c r="B338" s="25" t="n">
        <f aca="false">100-D338-E338</f>
        <v>85</v>
      </c>
      <c r="C338" s="25" t="n">
        <v>0</v>
      </c>
      <c r="D338" s="25" t="n">
        <v>4</v>
      </c>
      <c r="E338" s="25" t="n">
        <v>11</v>
      </c>
      <c r="F338" s="25" t="n">
        <v>0</v>
      </c>
      <c r="G338" s="25" t="n">
        <v>0</v>
      </c>
      <c r="H338" s="24" t="n">
        <v>589</v>
      </c>
      <c r="I338" s="26" t="n">
        <v>1.487</v>
      </c>
      <c r="J338" s="24" t="s">
        <v>1543</v>
      </c>
      <c r="K338" s="6" t="s">
        <v>996</v>
      </c>
      <c r="L338" s="1" t="s">
        <v>938</v>
      </c>
    </row>
    <row r="339" customFormat="false" ht="15" hidden="false" customHeight="false" outlineLevel="0" collapsed="false">
      <c r="A339" s="6" t="str">
        <f aca="false">"sankmc_"&amp;ROUND(B339,1)&amp;"_"&amp;ROUND(C339,1)&amp;"_"&amp;ROUND(D339,1)&amp;"_"&amp;ROUND(E339,1)&amp;"_"&amp;ROUND(F339,1)&amp;"_"&amp;ROUND(G339,1)</f>
        <v>sankmc_85_0_12_3_0_0</v>
      </c>
      <c r="B339" s="25" t="n">
        <f aca="false">100-D339-E339</f>
        <v>85</v>
      </c>
      <c r="C339" s="25" t="n">
        <v>0</v>
      </c>
      <c r="D339" s="25" t="n">
        <v>12</v>
      </c>
      <c r="E339" s="25" t="n">
        <v>3</v>
      </c>
      <c r="F339" s="25" t="n">
        <v>0</v>
      </c>
      <c r="G339" s="25" t="n">
        <v>0</v>
      </c>
      <c r="H339" s="24" t="n">
        <v>589</v>
      </c>
      <c r="I339" s="26" t="n">
        <v>1.4841</v>
      </c>
      <c r="J339" s="24" t="s">
        <v>1543</v>
      </c>
      <c r="K339" s="6" t="s">
        <v>996</v>
      </c>
      <c r="L339" s="1" t="s">
        <v>938</v>
      </c>
    </row>
    <row r="340" customFormat="false" ht="15" hidden="false" customHeight="false" outlineLevel="0" collapsed="false">
      <c r="A340" s="6" t="str">
        <f aca="false">"sankmc_"&amp;ROUND(B340,1)&amp;"_"&amp;ROUND(C340,1)&amp;"_"&amp;ROUND(D340,1)&amp;"_"&amp;ROUND(E340,1)&amp;"_"&amp;ROUND(F340,1)&amp;"_"&amp;ROUND(G340,1)</f>
        <v>sankmc_86_0_4_10_0_0</v>
      </c>
      <c r="B340" s="25" t="n">
        <f aca="false">100-D340-E340</f>
        <v>86</v>
      </c>
      <c r="C340" s="25" t="n">
        <v>0</v>
      </c>
      <c r="D340" s="25" t="n">
        <v>4</v>
      </c>
      <c r="E340" s="25" t="n">
        <v>10</v>
      </c>
      <c r="F340" s="25" t="n">
        <v>0</v>
      </c>
      <c r="G340" s="25" t="n">
        <v>0</v>
      </c>
      <c r="H340" s="24" t="n">
        <v>589</v>
      </c>
      <c r="I340" s="26" t="n">
        <v>1.4848</v>
      </c>
      <c r="J340" s="24" t="s">
        <v>1543</v>
      </c>
      <c r="K340" s="6" t="s">
        <v>996</v>
      </c>
      <c r="L340" s="1" t="s">
        <v>938</v>
      </c>
    </row>
    <row r="341" customFormat="false" ht="15" hidden="false" customHeight="false" outlineLevel="0" collapsed="false">
      <c r="A341" s="6" t="str">
        <f aca="false">"sankmc_"&amp;ROUND(B341,1)&amp;"_"&amp;ROUND(C341,1)&amp;"_"&amp;ROUND(D341,1)&amp;"_"&amp;ROUND(E341,1)&amp;"_"&amp;ROUND(F341,1)&amp;"_"&amp;ROUND(G341,1)</f>
        <v>sankmc_86_0_12_2_0_0</v>
      </c>
      <c r="B341" s="25" t="n">
        <f aca="false">100-D341-E341</f>
        <v>86</v>
      </c>
      <c r="C341" s="25" t="n">
        <v>0</v>
      </c>
      <c r="D341" s="25" t="n">
        <v>12</v>
      </c>
      <c r="E341" s="25" t="n">
        <v>2</v>
      </c>
      <c r="F341" s="25" t="n">
        <v>0</v>
      </c>
      <c r="G341" s="25" t="n">
        <v>0</v>
      </c>
      <c r="H341" s="24" t="n">
        <v>589</v>
      </c>
      <c r="I341" s="26" t="n">
        <v>1.4813</v>
      </c>
      <c r="J341" s="24" t="s">
        <v>1543</v>
      </c>
      <c r="K341" s="6" t="s">
        <v>996</v>
      </c>
      <c r="L341" s="1" t="s">
        <v>938</v>
      </c>
    </row>
    <row r="342" customFormat="false" ht="15" hidden="false" customHeight="false" outlineLevel="0" collapsed="false">
      <c r="A342" s="6" t="str">
        <f aca="false">"sankmc_"&amp;ROUND(B342,1)&amp;"_"&amp;ROUND(C342,1)&amp;"_"&amp;ROUND(D342,1)&amp;"_"&amp;ROUND(E342,1)&amp;"_"&amp;ROUND(F342,1)&amp;"_"&amp;ROUND(G342,1)</f>
        <v>sankmc_50_0_0_0_50_0</v>
      </c>
      <c r="B342" s="24" t="n">
        <v>50</v>
      </c>
      <c r="C342" s="25" t="n">
        <v>0</v>
      </c>
      <c r="D342" s="25" t="n">
        <v>0</v>
      </c>
      <c r="E342" s="25" t="n">
        <v>0</v>
      </c>
      <c r="F342" s="24" t="n">
        <v>50</v>
      </c>
      <c r="G342" s="25" t="n">
        <v>0</v>
      </c>
      <c r="H342" s="25" t="n">
        <v>589.3</v>
      </c>
      <c r="I342" s="24" t="n">
        <v>1.5802</v>
      </c>
      <c r="J342" s="24" t="s">
        <v>1015</v>
      </c>
      <c r="K342" s="6" t="s">
        <v>1016</v>
      </c>
      <c r="L342" s="1" t="s">
        <v>938</v>
      </c>
    </row>
    <row r="343" customFormat="false" ht="15" hidden="false" customHeight="false" outlineLevel="0" collapsed="false">
      <c r="A343" s="6" t="str">
        <f aca="false">"sankmc_"&amp;ROUND(B343,1)&amp;"_"&amp;ROUND(C343,1)&amp;"_"&amp;ROUND(D343,1)&amp;"_"&amp;ROUND(E343,1)&amp;"_"&amp;ROUND(F343,1)&amp;"_"&amp;ROUND(G343,1)</f>
        <v>sankmc_50_0_0_0_0_50</v>
      </c>
      <c r="B343" s="24" t="n">
        <v>50</v>
      </c>
      <c r="C343" s="25" t="n">
        <v>0</v>
      </c>
      <c r="D343" s="25" t="n">
        <v>0</v>
      </c>
      <c r="E343" s="25" t="n">
        <v>0</v>
      </c>
      <c r="F343" s="25" t="n">
        <v>0</v>
      </c>
      <c r="G343" s="24" t="n">
        <v>50</v>
      </c>
      <c r="H343" s="25" t="n">
        <v>589.3</v>
      </c>
      <c r="I343" s="24" t="n">
        <v>1.6281</v>
      </c>
      <c r="J343" s="24" t="s">
        <v>1015</v>
      </c>
      <c r="K343" s="6" t="s">
        <v>1017</v>
      </c>
      <c r="L343" s="1" t="s">
        <v>938</v>
      </c>
    </row>
    <row r="344" customFormat="false" ht="15" hidden="false" customHeight="false" outlineLevel="0" collapsed="false">
      <c r="A344" s="6" t="str">
        <f aca="false">"sankmc_"&amp;ROUND(B344,1)&amp;"_"&amp;ROUND(C344,1)&amp;"_"&amp;ROUND(D344,1)&amp;"_"&amp;ROUND(E344,1)&amp;"_"&amp;ROUND(F344,1)&amp;"_"&amp;ROUND(G344,1)</f>
        <v>sankmc_61_0_0_0_0_39</v>
      </c>
      <c r="B344" s="24" t="n">
        <f aca="false">100-G344</f>
        <v>61</v>
      </c>
      <c r="C344" s="25" t="n">
        <v>0</v>
      </c>
      <c r="D344" s="25" t="n">
        <v>0</v>
      </c>
      <c r="E344" s="25" t="n">
        <v>0</v>
      </c>
      <c r="F344" s="25" t="n">
        <v>0</v>
      </c>
      <c r="G344" s="24" t="n">
        <v>39</v>
      </c>
      <c r="H344" s="25" t="n">
        <v>589.3</v>
      </c>
      <c r="I344" s="24" t="n">
        <v>1.5905</v>
      </c>
      <c r="J344" s="24" t="s">
        <v>1018</v>
      </c>
      <c r="K344" s="6" t="s">
        <v>1019</v>
      </c>
      <c r="L344" s="1" t="s">
        <v>938</v>
      </c>
    </row>
    <row r="345" customFormat="false" ht="15" hidden="false" customHeight="false" outlineLevel="0" collapsed="false">
      <c r="A345" s="6" t="str">
        <f aca="false">"sankmc_"&amp;ROUND(B345,1)&amp;"_"&amp;ROUND(C345,1)&amp;"_"&amp;ROUND(D345,1)&amp;"_"&amp;ROUND(E345,1)&amp;"_"&amp;ROUND(F345,1)&amp;"_"&amp;ROUND(G345,1)</f>
        <v>sankmc_55.4_0_0_0_0_44.6</v>
      </c>
      <c r="B345" s="24" t="n">
        <f aca="false">100-G345</f>
        <v>55.4</v>
      </c>
      <c r="C345" s="25" t="n">
        <v>0</v>
      </c>
      <c r="D345" s="25" t="n">
        <v>0</v>
      </c>
      <c r="E345" s="25" t="n">
        <v>0</v>
      </c>
      <c r="F345" s="25" t="n">
        <v>0</v>
      </c>
      <c r="G345" s="24" t="n">
        <v>44.6</v>
      </c>
      <c r="H345" s="25" t="n">
        <v>589.3</v>
      </c>
      <c r="I345" s="24" t="n">
        <v>1.612</v>
      </c>
      <c r="J345" s="24" t="s">
        <v>1018</v>
      </c>
      <c r="K345" s="6" t="s">
        <v>1020</v>
      </c>
      <c r="L345" s="1" t="s">
        <v>938</v>
      </c>
    </row>
    <row r="346" customFormat="false" ht="15" hidden="false" customHeight="false" outlineLevel="0" collapsed="false">
      <c r="A346" s="6" t="str">
        <f aca="false">"sankmc_"&amp;ROUND(B346,1)&amp;"_"&amp;ROUND(C346,1)&amp;"_"&amp;ROUND(D346,1)&amp;"_"&amp;ROUND(E346,1)&amp;"_"&amp;ROUND(F346,1)&amp;"_"&amp;ROUND(G346,1)</f>
        <v>sankmc_50_0_0_0_0_50</v>
      </c>
      <c r="B346" s="24" t="n">
        <f aca="false">100-G346</f>
        <v>50</v>
      </c>
      <c r="C346" s="25" t="n">
        <v>0</v>
      </c>
      <c r="D346" s="25" t="n">
        <v>0</v>
      </c>
      <c r="E346" s="25" t="n">
        <v>0</v>
      </c>
      <c r="F346" s="25" t="n">
        <v>0</v>
      </c>
      <c r="G346" s="24" t="n">
        <v>50</v>
      </c>
      <c r="H346" s="25" t="n">
        <v>589.3</v>
      </c>
      <c r="I346" s="24" t="n">
        <v>1.6295</v>
      </c>
      <c r="J346" s="24" t="s">
        <v>1018</v>
      </c>
      <c r="K346" s="6" t="s">
        <v>1021</v>
      </c>
      <c r="L346" s="1" t="s">
        <v>938</v>
      </c>
    </row>
    <row r="347" customFormat="false" ht="15" hidden="false" customHeight="false" outlineLevel="0" collapsed="false">
      <c r="A347" s="6" t="str">
        <f aca="false">"sankmc_"&amp;ROUND(B347,1)&amp;"_"&amp;ROUND(C347,1)&amp;"_"&amp;ROUND(D347,1)&amp;"_"&amp;ROUND(E347,1)&amp;"_"&amp;ROUND(F347,1)&amp;"_"&amp;ROUND(G347,1)</f>
        <v>sankmc_47.1_0_0_0_0_52.9</v>
      </c>
      <c r="B347" s="24" t="n">
        <f aca="false">100-G347</f>
        <v>47.1</v>
      </c>
      <c r="C347" s="25" t="n">
        <v>0</v>
      </c>
      <c r="D347" s="25" t="n">
        <v>0</v>
      </c>
      <c r="E347" s="25" t="n">
        <v>0</v>
      </c>
      <c r="F347" s="25" t="n">
        <v>0</v>
      </c>
      <c r="G347" s="24" t="n">
        <v>52.9</v>
      </c>
      <c r="H347" s="25" t="n">
        <v>589.3</v>
      </c>
      <c r="I347" s="24" t="n">
        <v>1.635</v>
      </c>
      <c r="J347" s="24" t="s">
        <v>1018</v>
      </c>
      <c r="K347" s="6" t="s">
        <v>1022</v>
      </c>
      <c r="L347" s="1" t="s">
        <v>938</v>
      </c>
    </row>
    <row r="348" customFormat="false" ht="15" hidden="false" customHeight="false" outlineLevel="0" collapsed="false">
      <c r="A348" s="6" t="str">
        <f aca="false">"sankmc_"&amp;ROUND(B348,1)&amp;"_"&amp;ROUND(C348,1)&amp;"_"&amp;ROUND(D348,1)&amp;"_"&amp;ROUND(E348,1)&amp;"_"&amp;ROUND(F348,1)&amp;"_"&amp;ROUND(G348,1)</f>
        <v>sankmc_42.5_0_0_0_0_57.5</v>
      </c>
      <c r="B348" s="24" t="n">
        <f aca="false">100-G348</f>
        <v>42.5</v>
      </c>
      <c r="C348" s="25" t="n">
        <v>0</v>
      </c>
      <c r="D348" s="25" t="n">
        <v>0</v>
      </c>
      <c r="E348" s="25" t="n">
        <v>0</v>
      </c>
      <c r="F348" s="25" t="n">
        <v>0</v>
      </c>
      <c r="G348" s="24" t="n">
        <v>57.5</v>
      </c>
      <c r="H348" s="25" t="n">
        <v>589.3</v>
      </c>
      <c r="I348" s="24" t="n">
        <v>1.6455</v>
      </c>
      <c r="J348" s="24" t="s">
        <v>1018</v>
      </c>
      <c r="K348" s="6" t="s">
        <v>1023</v>
      </c>
      <c r="L348" s="1" t="s">
        <v>938</v>
      </c>
    </row>
    <row r="349" customFormat="false" ht="15" hidden="false" customHeight="false" outlineLevel="0" collapsed="false">
      <c r="A349" s="6" t="str">
        <f aca="false">"sankmc_"&amp;ROUND(B349,1)&amp;"_"&amp;ROUND(C349,1)&amp;"_"&amp;ROUND(D349,1)&amp;"_"&amp;ROUND(E349,1)&amp;"_"&amp;ROUND(F349,1)&amp;"_"&amp;ROUND(G349,1)</f>
        <v>sankmc_64_0_16_0_20_0</v>
      </c>
      <c r="B349" s="24" t="n">
        <v>64</v>
      </c>
      <c r="C349" s="25" t="n">
        <v>0</v>
      </c>
      <c r="D349" s="25" t="n">
        <v>16</v>
      </c>
      <c r="E349" s="25" t="n">
        <v>0</v>
      </c>
      <c r="F349" s="25" t="n">
        <v>20</v>
      </c>
      <c r="G349" s="25" t="n">
        <v>0</v>
      </c>
      <c r="H349" s="24" t="n">
        <v>589</v>
      </c>
      <c r="I349" s="24" t="n">
        <v>1.5114</v>
      </c>
      <c r="J349" s="24" t="s">
        <v>1544</v>
      </c>
      <c r="K349" s="6" t="s">
        <v>1545</v>
      </c>
      <c r="L349" s="1" t="s">
        <v>938</v>
      </c>
    </row>
    <row r="350" customFormat="false" ht="15" hidden="false" customHeight="false" outlineLevel="0" collapsed="false">
      <c r="A350" s="6" t="str">
        <f aca="false">"sankmc_"&amp;ROUND(B350,1)&amp;"_"&amp;ROUND(C350,1)&amp;"_"&amp;ROUND(D350,1)&amp;"_"&amp;ROUND(E350,1)&amp;"_"&amp;ROUND(F350,1)&amp;"_"&amp;ROUND(G350,1)</f>
        <v>sankmc_64_0_16_0_0_20</v>
      </c>
      <c r="B350" s="24" t="n">
        <v>64</v>
      </c>
      <c r="C350" s="25" t="n">
        <v>0</v>
      </c>
      <c r="D350" s="24" t="n">
        <v>16</v>
      </c>
      <c r="E350" s="25" t="n">
        <v>0</v>
      </c>
      <c r="F350" s="25" t="n">
        <v>0</v>
      </c>
      <c r="G350" s="24" t="n">
        <v>20</v>
      </c>
      <c r="H350" s="24" t="n">
        <v>589</v>
      </c>
      <c r="I350" s="24" t="n">
        <v>1.5466</v>
      </c>
      <c r="J350" s="24" t="s">
        <v>1544</v>
      </c>
      <c r="K350" s="6" t="s">
        <v>1546</v>
      </c>
      <c r="L350" s="1" t="s">
        <v>938</v>
      </c>
    </row>
    <row r="351" customFormat="false" ht="15" hidden="false" customHeight="false" outlineLevel="0" collapsed="false">
      <c r="A351" s="6" t="str">
        <f aca="false">"sankmc_"&amp;ROUND(B351,1)&amp;"_"&amp;ROUND(C351,1)&amp;"_"&amp;ROUND(D351,1)&amp;"_"&amp;ROUND(E351,1)&amp;"_"&amp;ROUND(F351,1)&amp;"_"&amp;ROUND(G351,1)</f>
        <v>sankmc_75_0_20_0_0_5</v>
      </c>
      <c r="B351" s="24" t="n">
        <v>75</v>
      </c>
      <c r="C351" s="25" t="n">
        <v>0</v>
      </c>
      <c r="D351" s="24" t="n">
        <v>20</v>
      </c>
      <c r="E351" s="25" t="n">
        <v>0</v>
      </c>
      <c r="F351" s="25" t="n">
        <v>0</v>
      </c>
      <c r="G351" s="24" t="n">
        <v>5</v>
      </c>
      <c r="H351" s="24" t="n">
        <v>589</v>
      </c>
      <c r="I351" s="24" t="n">
        <v>1.508</v>
      </c>
      <c r="J351" s="24" t="s">
        <v>1547</v>
      </c>
      <c r="K351" s="6" t="s">
        <v>1548</v>
      </c>
      <c r="L351" s="1" t="s">
        <v>938</v>
      </c>
    </row>
    <row r="352" customFormat="false" ht="15" hidden="false" customHeight="false" outlineLevel="0" collapsed="false">
      <c r="A352" s="6" t="str">
        <f aca="false">"sankmc_"&amp;ROUND(B352,1)&amp;"_"&amp;ROUND(C352,1)&amp;"_"&amp;ROUND(D352,1)&amp;"_"&amp;ROUND(E352,1)&amp;"_"&amp;ROUND(F352,1)&amp;"_"&amp;ROUND(G352,1)</f>
        <v>sankmc_72.5_0_20_0_0_7.5</v>
      </c>
      <c r="B352" s="24" t="n">
        <v>72.5</v>
      </c>
      <c r="C352" s="25" t="n">
        <v>0</v>
      </c>
      <c r="D352" s="24" t="n">
        <v>20</v>
      </c>
      <c r="E352" s="25" t="n">
        <v>0</v>
      </c>
      <c r="F352" s="25" t="n">
        <v>0</v>
      </c>
      <c r="G352" s="24" t="n">
        <v>7.5</v>
      </c>
      <c r="H352" s="24" t="n">
        <v>589</v>
      </c>
      <c r="I352" s="24" t="n">
        <v>1.514</v>
      </c>
      <c r="J352" s="24" t="s">
        <v>1547</v>
      </c>
      <c r="K352" s="6" t="s">
        <v>1549</v>
      </c>
      <c r="L352" s="1" t="s">
        <v>938</v>
      </c>
    </row>
    <row r="353" customFormat="false" ht="15" hidden="false" customHeight="false" outlineLevel="0" collapsed="false">
      <c r="A353" s="6" t="str">
        <f aca="false">"sankmc_"&amp;ROUND(B353,1)&amp;"_"&amp;ROUND(C353,1)&amp;"_"&amp;ROUND(D353,1)&amp;"_"&amp;ROUND(E353,1)&amp;"_"&amp;ROUND(F353,1)&amp;"_"&amp;ROUND(G353,1)</f>
        <v>sankmc_70_0_20_0_0_10</v>
      </c>
      <c r="B353" s="24" t="n">
        <v>70</v>
      </c>
      <c r="C353" s="25" t="n">
        <v>0</v>
      </c>
      <c r="D353" s="24" t="n">
        <v>20</v>
      </c>
      <c r="E353" s="25" t="n">
        <v>0</v>
      </c>
      <c r="F353" s="25" t="n">
        <v>0</v>
      </c>
      <c r="G353" s="24" t="n">
        <v>10</v>
      </c>
      <c r="H353" s="24" t="n">
        <v>589</v>
      </c>
      <c r="I353" s="24" t="n">
        <v>1.522</v>
      </c>
      <c r="J353" s="24" t="s">
        <v>1547</v>
      </c>
      <c r="K353" s="6" t="s">
        <v>1550</v>
      </c>
      <c r="L353" s="1" t="s">
        <v>938</v>
      </c>
    </row>
    <row r="354" customFormat="false" ht="15" hidden="false" customHeight="false" outlineLevel="0" collapsed="false">
      <c r="A354" s="6" t="str">
        <f aca="false">"sankmc_"&amp;ROUND(B354,1)&amp;"_"&amp;ROUND(C354,1)&amp;"_"&amp;ROUND(D354,1)&amp;"_"&amp;ROUND(E354,1)&amp;"_"&amp;ROUND(F354,1)&amp;"_"&amp;ROUND(G354,1)</f>
        <v>sankmc_77.5_0_17.5_0_0_5</v>
      </c>
      <c r="B354" s="24" t="n">
        <v>77.5</v>
      </c>
      <c r="C354" s="25" t="n">
        <v>0</v>
      </c>
      <c r="D354" s="24" t="n">
        <v>17.5</v>
      </c>
      <c r="E354" s="25" t="n">
        <v>0</v>
      </c>
      <c r="F354" s="25" t="n">
        <v>0</v>
      </c>
      <c r="G354" s="24" t="n">
        <v>5</v>
      </c>
      <c r="H354" s="24" t="n">
        <v>589</v>
      </c>
      <c r="I354" s="24" t="n">
        <v>1.502</v>
      </c>
      <c r="J354" s="24" t="s">
        <v>1547</v>
      </c>
      <c r="K354" s="6" t="s">
        <v>1551</v>
      </c>
      <c r="L354" s="1" t="s">
        <v>938</v>
      </c>
    </row>
    <row r="355" customFormat="false" ht="15" hidden="false" customHeight="false" outlineLevel="0" collapsed="false">
      <c r="A355" s="6" t="str">
        <f aca="false">"sankmc_"&amp;ROUND(B355,1)&amp;"_"&amp;ROUND(C355,1)&amp;"_"&amp;ROUND(D355,1)&amp;"_"&amp;ROUND(E355,1)&amp;"_"&amp;ROUND(F355,1)&amp;"_"&amp;ROUND(G355,1)</f>
        <v>sankmc_75_0_17.5_0_0_7.5</v>
      </c>
      <c r="B355" s="24" t="n">
        <v>75</v>
      </c>
      <c r="C355" s="25" t="n">
        <v>0</v>
      </c>
      <c r="D355" s="24" t="n">
        <v>17.5</v>
      </c>
      <c r="E355" s="25" t="n">
        <v>0</v>
      </c>
      <c r="F355" s="25" t="n">
        <v>0</v>
      </c>
      <c r="G355" s="24" t="n">
        <v>7.5</v>
      </c>
      <c r="H355" s="24" t="n">
        <v>589</v>
      </c>
      <c r="I355" s="24" t="n">
        <v>1.51</v>
      </c>
      <c r="J355" s="24" t="s">
        <v>1547</v>
      </c>
      <c r="K355" s="6" t="s">
        <v>1552</v>
      </c>
      <c r="L355" s="1" t="s">
        <v>938</v>
      </c>
    </row>
    <row r="356" customFormat="false" ht="15" hidden="false" customHeight="false" outlineLevel="0" collapsed="false">
      <c r="A356" s="6" t="str">
        <f aca="false">"sankmc_"&amp;ROUND(B356,1)&amp;"_"&amp;ROUND(C356,1)&amp;"_"&amp;ROUND(D356,1)&amp;"_"&amp;ROUND(E356,1)&amp;"_"&amp;ROUND(F356,1)&amp;"_"&amp;ROUND(G356,1)</f>
        <v>sankmc_72.5_0_17.5_0_0_10</v>
      </c>
      <c r="B356" s="24" t="n">
        <v>72.5</v>
      </c>
      <c r="C356" s="25" t="n">
        <v>0</v>
      </c>
      <c r="D356" s="24" t="n">
        <v>17.5</v>
      </c>
      <c r="E356" s="25" t="n">
        <v>0</v>
      </c>
      <c r="F356" s="25" t="n">
        <v>0</v>
      </c>
      <c r="G356" s="24" t="n">
        <v>10</v>
      </c>
      <c r="H356" s="24" t="n">
        <v>589</v>
      </c>
      <c r="I356" s="24" t="n">
        <v>1.517</v>
      </c>
      <c r="J356" s="24" t="s">
        <v>1547</v>
      </c>
      <c r="K356" s="6" t="s">
        <v>1553</v>
      </c>
      <c r="L356" s="1" t="s">
        <v>938</v>
      </c>
    </row>
    <row r="357" customFormat="false" ht="15" hidden="false" customHeight="false" outlineLevel="0" collapsed="false">
      <c r="A357" s="6" t="str">
        <f aca="false">"sankmc_"&amp;ROUND(B357,1)&amp;"_"&amp;ROUND(C357,1)&amp;"_"&amp;ROUND(D357,1)&amp;"_"&amp;ROUND(E357,1)&amp;"_"&amp;ROUND(F357,1)&amp;"_"&amp;ROUND(G357,1)</f>
        <v>sankmc_70_0_17.5_0_0_12.5</v>
      </c>
      <c r="B357" s="24" t="n">
        <v>70</v>
      </c>
      <c r="C357" s="25" t="n">
        <v>0</v>
      </c>
      <c r="D357" s="24" t="n">
        <v>17.5</v>
      </c>
      <c r="E357" s="25" t="n">
        <v>0</v>
      </c>
      <c r="F357" s="25" t="n">
        <v>0</v>
      </c>
      <c r="G357" s="24" t="n">
        <v>12.5</v>
      </c>
      <c r="H357" s="24" t="n">
        <v>589</v>
      </c>
      <c r="I357" s="24" t="n">
        <v>1.525</v>
      </c>
      <c r="J357" s="24" t="s">
        <v>1547</v>
      </c>
      <c r="K357" s="6" t="s">
        <v>1554</v>
      </c>
      <c r="L357" s="1" t="s">
        <v>938</v>
      </c>
    </row>
    <row r="358" customFormat="false" ht="15" hidden="false" customHeight="false" outlineLevel="0" collapsed="false">
      <c r="A358" s="6" t="str">
        <f aca="false">"sankmc_"&amp;ROUND(B358,1)&amp;"_"&amp;ROUND(C358,1)&amp;"_"&amp;ROUND(D358,1)&amp;"_"&amp;ROUND(E358,1)&amp;"_"&amp;ROUND(F358,1)&amp;"_"&amp;ROUND(G358,1)</f>
        <v>sankmc_75_0_0_20_0_5</v>
      </c>
      <c r="B358" s="24" t="n">
        <v>75</v>
      </c>
      <c r="C358" s="25" t="n">
        <v>0</v>
      </c>
      <c r="D358" s="25" t="n">
        <v>0</v>
      </c>
      <c r="E358" s="24" t="n">
        <v>20</v>
      </c>
      <c r="F358" s="25" t="n">
        <v>0</v>
      </c>
      <c r="G358" s="24" t="n">
        <v>5</v>
      </c>
      <c r="H358" s="24" t="n">
        <v>589</v>
      </c>
      <c r="I358" s="24" t="n">
        <v>1.505</v>
      </c>
      <c r="J358" s="24" t="s">
        <v>1547</v>
      </c>
      <c r="K358" s="6" t="s">
        <v>1555</v>
      </c>
      <c r="L358" s="1" t="s">
        <v>938</v>
      </c>
    </row>
    <row r="359" customFormat="false" ht="15" hidden="false" customHeight="false" outlineLevel="0" collapsed="false">
      <c r="A359" s="6" t="str">
        <f aca="false">"sankmc_"&amp;ROUND(B359,1)&amp;"_"&amp;ROUND(C359,1)&amp;"_"&amp;ROUND(D359,1)&amp;"_"&amp;ROUND(E359,1)&amp;"_"&amp;ROUND(F359,1)&amp;"_"&amp;ROUND(G359,1)</f>
        <v>sankmc_72.5_0_0_20_0_7.5</v>
      </c>
      <c r="B359" s="24" t="n">
        <v>72.5</v>
      </c>
      <c r="C359" s="25" t="n">
        <v>0</v>
      </c>
      <c r="D359" s="25" t="n">
        <v>0</v>
      </c>
      <c r="E359" s="24" t="n">
        <v>20</v>
      </c>
      <c r="F359" s="25" t="n">
        <v>0</v>
      </c>
      <c r="G359" s="24" t="n">
        <v>7.5</v>
      </c>
      <c r="H359" s="24" t="n">
        <v>589</v>
      </c>
      <c r="I359" s="24" t="n">
        <v>1.511</v>
      </c>
      <c r="J359" s="24" t="s">
        <v>1547</v>
      </c>
      <c r="K359" s="6" t="s">
        <v>1556</v>
      </c>
      <c r="L359" s="1" t="s">
        <v>938</v>
      </c>
    </row>
    <row r="360" customFormat="false" ht="15" hidden="false" customHeight="false" outlineLevel="0" collapsed="false">
      <c r="A360" s="6" t="str">
        <f aca="false">"sankmc_"&amp;ROUND(B360,1)&amp;"_"&amp;ROUND(C360,1)&amp;"_"&amp;ROUND(D360,1)&amp;"_"&amp;ROUND(E360,1)&amp;"_"&amp;ROUND(F360,1)&amp;"_"&amp;ROUND(G360,1)</f>
        <v>sankmc_70_0_0_20_0_10</v>
      </c>
      <c r="B360" s="24" t="n">
        <v>70</v>
      </c>
      <c r="C360" s="25" t="n">
        <v>0</v>
      </c>
      <c r="D360" s="25" t="n">
        <v>0</v>
      </c>
      <c r="E360" s="24" t="n">
        <v>20</v>
      </c>
      <c r="F360" s="25" t="n">
        <v>0</v>
      </c>
      <c r="G360" s="24" t="n">
        <v>10</v>
      </c>
      <c r="H360" s="24" t="n">
        <v>589</v>
      </c>
      <c r="I360" s="24" t="n">
        <v>1.517</v>
      </c>
      <c r="J360" s="24" t="s">
        <v>1547</v>
      </c>
      <c r="K360" s="6" t="s">
        <v>1557</v>
      </c>
      <c r="L360" s="1" t="s">
        <v>938</v>
      </c>
    </row>
    <row r="361" customFormat="false" ht="15" hidden="false" customHeight="false" outlineLevel="0" collapsed="false">
      <c r="A361" s="6" t="str">
        <f aca="false">"sankmc_"&amp;ROUND(B361,1)&amp;"_"&amp;ROUND(C361,1)&amp;"_"&amp;ROUND(D361,1)&amp;"_"&amp;ROUND(E361,1)&amp;"_"&amp;ROUND(F361,1)&amp;"_"&amp;ROUND(G361,1)</f>
        <v>sankmc_77.5_0_0_17.5_0_5</v>
      </c>
      <c r="B361" s="24" t="n">
        <v>77.5</v>
      </c>
      <c r="C361" s="25" t="n">
        <v>0</v>
      </c>
      <c r="D361" s="25" t="n">
        <v>0</v>
      </c>
      <c r="E361" s="24" t="n">
        <v>17.5</v>
      </c>
      <c r="F361" s="25" t="n">
        <v>0</v>
      </c>
      <c r="G361" s="24" t="n">
        <v>5</v>
      </c>
      <c r="H361" s="24" t="n">
        <v>589</v>
      </c>
      <c r="I361" s="24" t="n">
        <v>1.499</v>
      </c>
      <c r="J361" s="24" t="s">
        <v>1547</v>
      </c>
      <c r="K361" s="6" t="s">
        <v>1558</v>
      </c>
      <c r="L361" s="1" t="s">
        <v>938</v>
      </c>
    </row>
    <row r="362" customFormat="false" ht="15" hidden="false" customHeight="false" outlineLevel="0" collapsed="false">
      <c r="A362" s="6" t="str">
        <f aca="false">"sankmc_"&amp;ROUND(B362,1)&amp;"_"&amp;ROUND(C362,1)&amp;"_"&amp;ROUND(D362,1)&amp;"_"&amp;ROUND(E362,1)&amp;"_"&amp;ROUND(F362,1)&amp;"_"&amp;ROUND(G362,1)</f>
        <v>sankmc_75_0_0_17.5_0_7.5</v>
      </c>
      <c r="B362" s="24" t="n">
        <v>75</v>
      </c>
      <c r="C362" s="25" t="n">
        <v>0</v>
      </c>
      <c r="D362" s="25" t="n">
        <v>0</v>
      </c>
      <c r="E362" s="24" t="n">
        <v>17.5</v>
      </c>
      <c r="F362" s="25" t="n">
        <v>0</v>
      </c>
      <c r="G362" s="24" t="n">
        <v>7.5</v>
      </c>
      <c r="H362" s="24" t="n">
        <v>589</v>
      </c>
      <c r="I362" s="24" t="n">
        <v>1.508</v>
      </c>
      <c r="J362" s="24" t="s">
        <v>1547</v>
      </c>
      <c r="K362" s="6" t="s">
        <v>1559</v>
      </c>
      <c r="L362" s="1" t="s">
        <v>938</v>
      </c>
    </row>
    <row r="363" customFormat="false" ht="15" hidden="false" customHeight="false" outlineLevel="0" collapsed="false">
      <c r="A363" s="6" t="str">
        <f aca="false">"sankmc_"&amp;ROUND(B363,1)&amp;"_"&amp;ROUND(C363,1)&amp;"_"&amp;ROUND(D363,1)&amp;"_"&amp;ROUND(E363,1)&amp;"_"&amp;ROUND(F363,1)&amp;"_"&amp;ROUND(G363,1)</f>
        <v>sankmc_72.5_0_0_17.5_0_10</v>
      </c>
      <c r="B363" s="24" t="n">
        <v>72.5</v>
      </c>
      <c r="C363" s="25" t="n">
        <v>0</v>
      </c>
      <c r="D363" s="25" t="n">
        <v>0</v>
      </c>
      <c r="E363" s="24" t="n">
        <v>17.5</v>
      </c>
      <c r="F363" s="25" t="n">
        <v>0</v>
      </c>
      <c r="G363" s="24" t="n">
        <v>10</v>
      </c>
      <c r="H363" s="24" t="n">
        <v>589</v>
      </c>
      <c r="I363" s="24" t="n">
        <v>1.514</v>
      </c>
      <c r="J363" s="24" t="s">
        <v>1547</v>
      </c>
      <c r="K363" s="6" t="s">
        <v>1560</v>
      </c>
      <c r="L363" s="1" t="s">
        <v>938</v>
      </c>
    </row>
    <row r="364" customFormat="false" ht="15" hidden="false" customHeight="false" outlineLevel="0" collapsed="false">
      <c r="A364" s="6" t="str">
        <f aca="false">"sankmc_"&amp;ROUND(B364,1)&amp;"_"&amp;ROUND(C364,1)&amp;"_"&amp;ROUND(D364,1)&amp;"_"&amp;ROUND(E364,1)&amp;"_"&amp;ROUND(F364,1)&amp;"_"&amp;ROUND(G364,1)</f>
        <v>sankmc_70_0_0_17.5_0_12.5</v>
      </c>
      <c r="B364" s="24" t="n">
        <v>70</v>
      </c>
      <c r="C364" s="25" t="n">
        <v>0</v>
      </c>
      <c r="D364" s="25" t="n">
        <v>0</v>
      </c>
      <c r="E364" s="24" t="n">
        <v>17.5</v>
      </c>
      <c r="F364" s="25" t="n">
        <v>0</v>
      </c>
      <c r="G364" s="24" t="n">
        <v>12.5</v>
      </c>
      <c r="H364" s="24" t="n">
        <v>589</v>
      </c>
      <c r="I364" s="24" t="n">
        <v>1.52</v>
      </c>
      <c r="J364" s="24" t="s">
        <v>1547</v>
      </c>
      <c r="K364" s="6" t="s">
        <v>1561</v>
      </c>
      <c r="L364" s="1" t="s">
        <v>938</v>
      </c>
    </row>
    <row r="365" customFormat="false" ht="15" hidden="false" customHeight="false" outlineLevel="0" collapsed="false">
      <c r="A365" s="6" t="str">
        <f aca="false">"sankmc_"&amp;ROUND(B365,1)&amp;"_"&amp;ROUND(C365,1)&amp;"_"&amp;ROUND(D365,1)&amp;"_"&amp;ROUND(E365,1)&amp;"_"&amp;ROUND(F365,1)&amp;"_"&amp;ROUND(G365,1)</f>
        <v>sankmc_80_0_15_0_0_5</v>
      </c>
      <c r="B365" s="24" t="n">
        <v>80</v>
      </c>
      <c r="C365" s="25" t="n">
        <v>0</v>
      </c>
      <c r="D365" s="24" t="n">
        <v>15</v>
      </c>
      <c r="E365" s="25" t="n">
        <v>0</v>
      </c>
      <c r="F365" s="25" t="n">
        <v>0</v>
      </c>
      <c r="G365" s="24" t="n">
        <v>5</v>
      </c>
      <c r="H365" s="24" t="n">
        <v>589</v>
      </c>
      <c r="I365" s="24" t="n">
        <v>1.498</v>
      </c>
      <c r="J365" s="24" t="s">
        <v>1547</v>
      </c>
      <c r="K365" s="6" t="s">
        <v>1562</v>
      </c>
      <c r="L365" s="1" t="s">
        <v>938</v>
      </c>
    </row>
    <row r="366" customFormat="false" ht="15" hidden="false" customHeight="false" outlineLevel="0" collapsed="false">
      <c r="A366" s="6" t="str">
        <f aca="false">"sankmc_"&amp;ROUND(B366,1)&amp;"_"&amp;ROUND(C366,1)&amp;"_"&amp;ROUND(D366,1)&amp;"_"&amp;ROUND(E366,1)&amp;"_"&amp;ROUND(F366,1)&amp;"_"&amp;ROUND(G366,1)</f>
        <v>sankmc_77.5_0_15_0_0_7.5</v>
      </c>
      <c r="B366" s="24" t="n">
        <v>77.5</v>
      </c>
      <c r="C366" s="25" t="n">
        <v>0</v>
      </c>
      <c r="D366" s="24" t="n">
        <v>15</v>
      </c>
      <c r="E366" s="25" t="n">
        <v>0</v>
      </c>
      <c r="F366" s="25" t="n">
        <v>0</v>
      </c>
      <c r="G366" s="24" t="n">
        <v>7.5</v>
      </c>
      <c r="H366" s="24" t="n">
        <v>589</v>
      </c>
      <c r="I366" s="24" t="n">
        <v>1.505</v>
      </c>
      <c r="J366" s="24" t="s">
        <v>1547</v>
      </c>
      <c r="K366" s="6" t="s">
        <v>1563</v>
      </c>
      <c r="L366" s="1" t="s">
        <v>938</v>
      </c>
    </row>
    <row r="367" customFormat="false" ht="15" hidden="false" customHeight="false" outlineLevel="0" collapsed="false">
      <c r="A367" s="6" t="str">
        <f aca="false">"sankmc_"&amp;ROUND(B367,1)&amp;"_"&amp;ROUND(C367,1)&amp;"_"&amp;ROUND(D367,1)&amp;"_"&amp;ROUND(E367,1)&amp;"_"&amp;ROUND(F367,1)&amp;"_"&amp;ROUND(G367,1)</f>
        <v>sankmc_75_0_15_0_0_10</v>
      </c>
      <c r="B367" s="24" t="n">
        <v>75</v>
      </c>
      <c r="C367" s="25" t="n">
        <v>0</v>
      </c>
      <c r="D367" s="24" t="n">
        <v>15</v>
      </c>
      <c r="E367" s="25" t="n">
        <v>0</v>
      </c>
      <c r="F367" s="25" t="n">
        <v>0</v>
      </c>
      <c r="G367" s="24" t="n">
        <v>10</v>
      </c>
      <c r="H367" s="24" t="n">
        <v>589</v>
      </c>
      <c r="I367" s="24" t="n">
        <v>1.515</v>
      </c>
      <c r="J367" s="24" t="s">
        <v>1547</v>
      </c>
      <c r="K367" s="6" t="s">
        <v>1564</v>
      </c>
      <c r="L367" s="1" t="s">
        <v>938</v>
      </c>
    </row>
    <row r="368" customFormat="false" ht="15" hidden="false" customHeight="false" outlineLevel="0" collapsed="false">
      <c r="A368" s="6" t="str">
        <f aca="false">"sankmc_"&amp;ROUND(B368,1)&amp;"_"&amp;ROUND(C368,1)&amp;"_"&amp;ROUND(D368,1)&amp;"_"&amp;ROUND(E368,1)&amp;"_"&amp;ROUND(F368,1)&amp;"_"&amp;ROUND(G368,1)</f>
        <v>sankmc_72.5_0_15_0_0_12.5</v>
      </c>
      <c r="B368" s="24" t="n">
        <v>72.5</v>
      </c>
      <c r="C368" s="25" t="n">
        <v>0</v>
      </c>
      <c r="D368" s="24" t="n">
        <v>15</v>
      </c>
      <c r="E368" s="25" t="n">
        <v>0</v>
      </c>
      <c r="F368" s="25" t="n">
        <v>0</v>
      </c>
      <c r="G368" s="24" t="n">
        <v>12.5</v>
      </c>
      <c r="H368" s="24" t="n">
        <v>589</v>
      </c>
      <c r="I368" s="24" t="n">
        <v>1.519</v>
      </c>
      <c r="J368" s="24" t="s">
        <v>1547</v>
      </c>
      <c r="K368" s="6" t="s">
        <v>1565</v>
      </c>
      <c r="L368" s="1" t="s">
        <v>938</v>
      </c>
    </row>
    <row r="369" customFormat="false" ht="15" hidden="false" customHeight="false" outlineLevel="0" collapsed="false">
      <c r="A369" s="6" t="str">
        <f aca="false">"sankmc_"&amp;ROUND(B369,1)&amp;"_"&amp;ROUND(C369,1)&amp;"_"&amp;ROUND(D369,1)&amp;"_"&amp;ROUND(E369,1)&amp;"_"&amp;ROUND(F369,1)&amp;"_"&amp;ROUND(G369,1)</f>
        <v>sankmc_70_0_15_0_0_15</v>
      </c>
      <c r="B369" s="24" t="n">
        <v>70</v>
      </c>
      <c r="C369" s="25" t="n">
        <v>0</v>
      </c>
      <c r="D369" s="24" t="n">
        <v>15</v>
      </c>
      <c r="E369" s="25" t="n">
        <v>0</v>
      </c>
      <c r="F369" s="25" t="n">
        <v>0</v>
      </c>
      <c r="G369" s="24" t="n">
        <v>15</v>
      </c>
      <c r="H369" s="24" t="n">
        <v>589</v>
      </c>
      <c r="I369" s="24" t="n">
        <v>1.529</v>
      </c>
      <c r="J369" s="24" t="s">
        <v>1547</v>
      </c>
      <c r="K369" s="6" t="s">
        <v>1566</v>
      </c>
      <c r="L369" s="1" t="s">
        <v>938</v>
      </c>
    </row>
    <row r="370" customFormat="false" ht="15" hidden="false" customHeight="false" outlineLevel="0" collapsed="false">
      <c r="A370" s="6" t="str">
        <f aca="false">"sankmc_"&amp;ROUND(B370,1)&amp;"_"&amp;ROUND(C370,1)&amp;"_"&amp;ROUND(D370,1)&amp;"_"&amp;ROUND(E370,1)&amp;"_"&amp;ROUND(F370,1)&amp;"_"&amp;ROUND(G370,1)</f>
        <v>sankmc_80_0_12.5_0_0_7.5</v>
      </c>
      <c r="B370" s="24" t="n">
        <v>80</v>
      </c>
      <c r="C370" s="25" t="n">
        <v>0</v>
      </c>
      <c r="D370" s="24" t="n">
        <v>12.5</v>
      </c>
      <c r="E370" s="25" t="n">
        <v>0</v>
      </c>
      <c r="F370" s="25" t="n">
        <v>0</v>
      </c>
      <c r="G370" s="24" t="n">
        <v>7.5</v>
      </c>
      <c r="H370" s="24" t="n">
        <v>589</v>
      </c>
      <c r="I370" s="24" t="n">
        <v>1.503</v>
      </c>
      <c r="J370" s="24" t="s">
        <v>1547</v>
      </c>
      <c r="K370" s="6" t="s">
        <v>1567</v>
      </c>
      <c r="L370" s="1" t="s">
        <v>938</v>
      </c>
    </row>
    <row r="371" customFormat="false" ht="15" hidden="false" customHeight="false" outlineLevel="0" collapsed="false">
      <c r="A371" s="6" t="str">
        <f aca="false">"sankmc_"&amp;ROUND(B371,1)&amp;"_"&amp;ROUND(C371,1)&amp;"_"&amp;ROUND(D371,1)&amp;"_"&amp;ROUND(E371,1)&amp;"_"&amp;ROUND(F371,1)&amp;"_"&amp;ROUND(G371,1)</f>
        <v>sankmc_77.5_0_12.5_0_0_10</v>
      </c>
      <c r="B371" s="24" t="n">
        <v>77.5</v>
      </c>
      <c r="C371" s="25" t="n">
        <v>0</v>
      </c>
      <c r="D371" s="24" t="n">
        <v>12.5</v>
      </c>
      <c r="E371" s="25" t="n">
        <v>0</v>
      </c>
      <c r="F371" s="25" t="n">
        <v>0</v>
      </c>
      <c r="G371" s="24" t="n">
        <v>10</v>
      </c>
      <c r="H371" s="24" t="n">
        <v>589</v>
      </c>
      <c r="I371" s="24" t="n">
        <v>1.509</v>
      </c>
      <c r="J371" s="24" t="s">
        <v>1547</v>
      </c>
      <c r="K371" s="6" t="s">
        <v>1568</v>
      </c>
      <c r="L371" s="1" t="s">
        <v>938</v>
      </c>
    </row>
    <row r="372" customFormat="false" ht="15" hidden="false" customHeight="false" outlineLevel="0" collapsed="false">
      <c r="A372" s="6" t="str">
        <f aca="false">"sankmc_"&amp;ROUND(B372,1)&amp;"_"&amp;ROUND(C372,1)&amp;"_"&amp;ROUND(D372,1)&amp;"_"&amp;ROUND(E372,1)&amp;"_"&amp;ROUND(F372,1)&amp;"_"&amp;ROUND(G372,1)</f>
        <v>sankmc_75_0_12.5_0_0_12.5</v>
      </c>
      <c r="B372" s="24" t="n">
        <v>75</v>
      </c>
      <c r="C372" s="25" t="n">
        <v>0</v>
      </c>
      <c r="D372" s="24" t="n">
        <v>12.5</v>
      </c>
      <c r="E372" s="25" t="n">
        <v>0</v>
      </c>
      <c r="F372" s="25" t="n">
        <v>0</v>
      </c>
      <c r="G372" s="24" t="n">
        <v>12.5</v>
      </c>
      <c r="H372" s="24" t="n">
        <v>589</v>
      </c>
      <c r="I372" s="24" t="n">
        <v>1.515</v>
      </c>
      <c r="J372" s="24" t="s">
        <v>1547</v>
      </c>
      <c r="K372" s="6" t="s">
        <v>1569</v>
      </c>
      <c r="L372" s="1" t="s">
        <v>938</v>
      </c>
    </row>
    <row r="373" customFormat="false" ht="15" hidden="false" customHeight="false" outlineLevel="0" collapsed="false">
      <c r="A373" s="6" t="str">
        <f aca="false">"sankmc_"&amp;ROUND(B373,1)&amp;"_"&amp;ROUND(C373,1)&amp;"_"&amp;ROUND(D373,1)&amp;"_"&amp;ROUND(E373,1)&amp;"_"&amp;ROUND(F373,1)&amp;"_"&amp;ROUND(G373,1)</f>
        <v>sankmc_72.5_0_12.5_0_0_15</v>
      </c>
      <c r="B373" s="24" t="n">
        <v>72.5</v>
      </c>
      <c r="C373" s="25" t="n">
        <v>0</v>
      </c>
      <c r="D373" s="24" t="n">
        <v>12.5</v>
      </c>
      <c r="E373" s="25" t="n">
        <v>0</v>
      </c>
      <c r="F373" s="25" t="n">
        <v>0</v>
      </c>
      <c r="G373" s="24" t="n">
        <v>15</v>
      </c>
      <c r="H373" s="24" t="n">
        <v>589</v>
      </c>
      <c r="I373" s="24" t="n">
        <v>1.524</v>
      </c>
      <c r="J373" s="24" t="s">
        <v>1547</v>
      </c>
      <c r="K373" s="6" t="s">
        <v>1570</v>
      </c>
      <c r="L373" s="1" t="s">
        <v>938</v>
      </c>
    </row>
    <row r="374" customFormat="false" ht="15" hidden="false" customHeight="false" outlineLevel="0" collapsed="false">
      <c r="A374" s="6" t="str">
        <f aca="false">"sankmc_"&amp;ROUND(B374,1)&amp;"_"&amp;ROUND(C374,1)&amp;"_"&amp;ROUND(D374,1)&amp;"_"&amp;ROUND(E374,1)&amp;"_"&amp;ROUND(F374,1)&amp;"_"&amp;ROUND(G374,1)</f>
        <v>sankmc_77.5_0_10_0_0_12.5</v>
      </c>
      <c r="B374" s="24" t="n">
        <v>77.5</v>
      </c>
      <c r="C374" s="25" t="n">
        <v>0</v>
      </c>
      <c r="D374" s="24" t="n">
        <v>10</v>
      </c>
      <c r="E374" s="25" t="n">
        <v>0</v>
      </c>
      <c r="F374" s="25" t="n">
        <v>0</v>
      </c>
      <c r="G374" s="24" t="n">
        <v>12.5</v>
      </c>
      <c r="H374" s="24" t="n">
        <v>589</v>
      </c>
      <c r="I374" s="24" t="n">
        <v>1.512</v>
      </c>
      <c r="J374" s="24" t="s">
        <v>1547</v>
      </c>
      <c r="K374" s="6" t="s">
        <v>1571</v>
      </c>
      <c r="L374" s="1" t="s">
        <v>938</v>
      </c>
    </row>
    <row r="375" customFormat="false" ht="15" hidden="false" customHeight="false" outlineLevel="0" collapsed="false">
      <c r="A375" s="6" t="str">
        <f aca="false">"sankmc_"&amp;ROUND(B375,1)&amp;"_"&amp;ROUND(C375,1)&amp;"_"&amp;ROUND(D375,1)&amp;"_"&amp;ROUND(E375,1)&amp;"_"&amp;ROUND(F375,1)&amp;"_"&amp;ROUND(G375,1)</f>
        <v>sankmc_75_0_10_0_0_15</v>
      </c>
      <c r="B375" s="24" t="n">
        <v>75</v>
      </c>
      <c r="C375" s="25" t="n">
        <v>0</v>
      </c>
      <c r="D375" s="24" t="n">
        <v>10</v>
      </c>
      <c r="E375" s="25" t="n">
        <v>0</v>
      </c>
      <c r="F375" s="25" t="n">
        <v>0</v>
      </c>
      <c r="G375" s="24" t="n">
        <v>15</v>
      </c>
      <c r="H375" s="24" t="n">
        <v>589</v>
      </c>
      <c r="I375" s="24" t="n">
        <v>1.521</v>
      </c>
      <c r="J375" s="24" t="s">
        <v>1547</v>
      </c>
      <c r="K375" s="6" t="s">
        <v>1572</v>
      </c>
      <c r="L375" s="1" t="s">
        <v>938</v>
      </c>
    </row>
    <row r="376" customFormat="false" ht="15" hidden="false" customHeight="false" outlineLevel="0" collapsed="false">
      <c r="A376" s="6" t="str">
        <f aca="false">"sankmc_"&amp;ROUND(B376,1)&amp;"_"&amp;ROUND(C376,1)&amp;"_"&amp;ROUND(D376,1)&amp;"_"&amp;ROUND(E376,1)&amp;"_"&amp;ROUND(F376,1)&amp;"_"&amp;ROUND(G376,1)</f>
        <v>sankmc_80_0_0_15_0_5</v>
      </c>
      <c r="B376" s="24" t="n">
        <v>80</v>
      </c>
      <c r="C376" s="25" t="n">
        <v>0</v>
      </c>
      <c r="D376" s="25" t="n">
        <v>0</v>
      </c>
      <c r="E376" s="24" t="n">
        <v>15</v>
      </c>
      <c r="F376" s="25" t="n">
        <v>0</v>
      </c>
      <c r="G376" s="24" t="n">
        <v>5</v>
      </c>
      <c r="H376" s="24" t="n">
        <v>589</v>
      </c>
      <c r="I376" s="24" t="n">
        <v>1.498</v>
      </c>
      <c r="J376" s="24" t="s">
        <v>1547</v>
      </c>
      <c r="K376" s="6" t="s">
        <v>1573</v>
      </c>
      <c r="L376" s="1" t="s">
        <v>938</v>
      </c>
    </row>
    <row r="377" customFormat="false" ht="15" hidden="false" customHeight="false" outlineLevel="0" collapsed="false">
      <c r="A377" s="6" t="str">
        <f aca="false">"sankmc_"&amp;ROUND(B377,1)&amp;"_"&amp;ROUND(C377,1)&amp;"_"&amp;ROUND(D377,1)&amp;"_"&amp;ROUND(E377,1)&amp;"_"&amp;ROUND(F377,1)&amp;"_"&amp;ROUND(G377,1)</f>
        <v>sankmc_77.5_0_0_15_0_7.5</v>
      </c>
      <c r="B377" s="24" t="n">
        <v>77.5</v>
      </c>
      <c r="C377" s="25" t="n">
        <v>0</v>
      </c>
      <c r="D377" s="25" t="n">
        <v>0</v>
      </c>
      <c r="E377" s="24" t="n">
        <v>15</v>
      </c>
      <c r="F377" s="25" t="n">
        <v>0</v>
      </c>
      <c r="G377" s="24" t="n">
        <v>7.5</v>
      </c>
      <c r="H377" s="24" t="n">
        <v>589</v>
      </c>
      <c r="I377" s="24" t="n">
        <v>1.504</v>
      </c>
      <c r="J377" s="24" t="s">
        <v>1547</v>
      </c>
      <c r="K377" s="6" t="s">
        <v>1574</v>
      </c>
      <c r="L377" s="1" t="s">
        <v>938</v>
      </c>
    </row>
    <row r="378" customFormat="false" ht="15" hidden="false" customHeight="false" outlineLevel="0" collapsed="false">
      <c r="A378" s="6" t="str">
        <f aca="false">"sankmc_"&amp;ROUND(B378,1)&amp;"_"&amp;ROUND(C378,1)&amp;"_"&amp;ROUND(D378,1)&amp;"_"&amp;ROUND(E378,1)&amp;"_"&amp;ROUND(F378,1)&amp;"_"&amp;ROUND(G378,1)</f>
        <v>sankmc_75_0_0_15_0_10</v>
      </c>
      <c r="B378" s="24" t="n">
        <v>75</v>
      </c>
      <c r="C378" s="25" t="n">
        <v>0</v>
      </c>
      <c r="D378" s="25" t="n">
        <v>0</v>
      </c>
      <c r="E378" s="24" t="n">
        <v>15</v>
      </c>
      <c r="F378" s="25" t="n">
        <v>0</v>
      </c>
      <c r="G378" s="24" t="n">
        <v>10</v>
      </c>
      <c r="H378" s="24" t="n">
        <v>589</v>
      </c>
      <c r="I378" s="24" t="n">
        <v>1.511</v>
      </c>
      <c r="J378" s="24" t="s">
        <v>1547</v>
      </c>
      <c r="K378" s="6" t="s">
        <v>1575</v>
      </c>
      <c r="L378" s="1" t="s">
        <v>938</v>
      </c>
    </row>
    <row r="379" customFormat="false" ht="15" hidden="false" customHeight="false" outlineLevel="0" collapsed="false">
      <c r="A379" s="6" t="str">
        <f aca="false">"sankmc_"&amp;ROUND(B379,1)&amp;"_"&amp;ROUND(C379,1)&amp;"_"&amp;ROUND(D379,1)&amp;"_"&amp;ROUND(E379,1)&amp;"_"&amp;ROUND(F379,1)&amp;"_"&amp;ROUND(G379,1)</f>
        <v>sankmc_72.5_0_0_15_0_12.5</v>
      </c>
      <c r="B379" s="24" t="n">
        <v>72.5</v>
      </c>
      <c r="C379" s="25" t="n">
        <v>0</v>
      </c>
      <c r="D379" s="25" t="n">
        <v>0</v>
      </c>
      <c r="E379" s="24" t="n">
        <v>15</v>
      </c>
      <c r="F379" s="25" t="n">
        <v>0</v>
      </c>
      <c r="G379" s="24" t="n">
        <v>12.5</v>
      </c>
      <c r="H379" s="24" t="n">
        <v>589</v>
      </c>
      <c r="I379" s="24" t="n">
        <v>1.517</v>
      </c>
      <c r="J379" s="24" t="s">
        <v>1547</v>
      </c>
      <c r="K379" s="6" t="s">
        <v>1576</v>
      </c>
      <c r="L379" s="1" t="s">
        <v>938</v>
      </c>
    </row>
    <row r="380" customFormat="false" ht="15" hidden="false" customHeight="false" outlineLevel="0" collapsed="false">
      <c r="A380" s="6" t="str">
        <f aca="false">"sankmc_"&amp;ROUND(B380,1)&amp;"_"&amp;ROUND(C380,1)&amp;"_"&amp;ROUND(D380,1)&amp;"_"&amp;ROUND(E380,1)&amp;"_"&amp;ROUND(F380,1)&amp;"_"&amp;ROUND(G380,1)</f>
        <v>sankmc_70_0_0_15_0_15</v>
      </c>
      <c r="B380" s="24" t="n">
        <v>70</v>
      </c>
      <c r="C380" s="25" t="n">
        <v>0</v>
      </c>
      <c r="D380" s="25" t="n">
        <v>0</v>
      </c>
      <c r="E380" s="24" t="n">
        <v>15</v>
      </c>
      <c r="F380" s="25" t="n">
        <v>0</v>
      </c>
      <c r="G380" s="24" t="n">
        <v>15</v>
      </c>
      <c r="H380" s="24" t="n">
        <v>589</v>
      </c>
      <c r="I380" s="24" t="n">
        <v>1.524</v>
      </c>
      <c r="J380" s="24" t="s">
        <v>1547</v>
      </c>
      <c r="K380" s="6" t="s">
        <v>1577</v>
      </c>
      <c r="L380" s="1" t="s">
        <v>938</v>
      </c>
    </row>
    <row r="381" customFormat="false" ht="15" hidden="false" customHeight="false" outlineLevel="0" collapsed="false">
      <c r="A381" s="6" t="str">
        <f aca="false">"sankmc_"&amp;ROUND(B381,1)&amp;"_"&amp;ROUND(C381,1)&amp;"_"&amp;ROUND(D381,1)&amp;"_"&amp;ROUND(E381,1)&amp;"_"&amp;ROUND(F381,1)&amp;"_"&amp;ROUND(G381,1)</f>
        <v>sankmc_80_0_0_12.5_0_7.5</v>
      </c>
      <c r="B381" s="24" t="n">
        <v>80</v>
      </c>
      <c r="C381" s="25" t="n">
        <v>0</v>
      </c>
      <c r="D381" s="25" t="n">
        <v>0</v>
      </c>
      <c r="E381" s="24" t="n">
        <v>12.5</v>
      </c>
      <c r="F381" s="25" t="n">
        <v>0</v>
      </c>
      <c r="G381" s="24" t="n">
        <v>7.5</v>
      </c>
      <c r="H381" s="24" t="n">
        <v>589</v>
      </c>
      <c r="I381" s="24" t="n">
        <v>1.502</v>
      </c>
      <c r="J381" s="24" t="s">
        <v>1547</v>
      </c>
      <c r="K381" s="6" t="s">
        <v>1578</v>
      </c>
      <c r="L381" s="1" t="s">
        <v>938</v>
      </c>
    </row>
    <row r="382" customFormat="false" ht="15" hidden="false" customHeight="false" outlineLevel="0" collapsed="false">
      <c r="A382" s="6" t="str">
        <f aca="false">"sankmc_"&amp;ROUND(B382,1)&amp;"_"&amp;ROUND(C382,1)&amp;"_"&amp;ROUND(D382,1)&amp;"_"&amp;ROUND(E382,1)&amp;"_"&amp;ROUND(F382,1)&amp;"_"&amp;ROUND(G382,1)</f>
        <v>sankmc_77.5_0_0_12.5_0_10</v>
      </c>
      <c r="B382" s="24" t="n">
        <v>77.5</v>
      </c>
      <c r="C382" s="25" t="n">
        <v>0</v>
      </c>
      <c r="D382" s="25" t="n">
        <v>0</v>
      </c>
      <c r="E382" s="24" t="n">
        <v>12.5</v>
      </c>
      <c r="F382" s="25" t="n">
        <v>0</v>
      </c>
      <c r="G382" s="24" t="n">
        <v>10</v>
      </c>
      <c r="H382" s="24" t="n">
        <v>589</v>
      </c>
      <c r="I382" s="24" t="n">
        <v>1.508</v>
      </c>
      <c r="J382" s="24" t="s">
        <v>1547</v>
      </c>
      <c r="K382" s="6" t="s">
        <v>1579</v>
      </c>
      <c r="L382" s="1" t="s">
        <v>938</v>
      </c>
    </row>
    <row r="383" customFormat="false" ht="15" hidden="false" customHeight="false" outlineLevel="0" collapsed="false">
      <c r="A383" s="6" t="str">
        <f aca="false">"sankmc_"&amp;ROUND(B383,1)&amp;"_"&amp;ROUND(C383,1)&amp;"_"&amp;ROUND(D383,1)&amp;"_"&amp;ROUND(E383,1)&amp;"_"&amp;ROUND(F383,1)&amp;"_"&amp;ROUND(G383,1)</f>
        <v>sankmc_75_0_0_12.5_0_12.5</v>
      </c>
      <c r="B383" s="24" t="n">
        <v>75</v>
      </c>
      <c r="C383" s="25" t="n">
        <v>0</v>
      </c>
      <c r="D383" s="25" t="n">
        <v>0</v>
      </c>
      <c r="E383" s="24" t="n">
        <v>12.5</v>
      </c>
      <c r="F383" s="25" t="n">
        <v>0</v>
      </c>
      <c r="G383" s="24" t="n">
        <v>12.5</v>
      </c>
      <c r="H383" s="24" t="n">
        <v>589</v>
      </c>
      <c r="I383" s="24" t="n">
        <v>1.515</v>
      </c>
      <c r="J383" s="24" t="s">
        <v>1547</v>
      </c>
      <c r="K383" s="6" t="s">
        <v>1580</v>
      </c>
      <c r="L383" s="1" t="s">
        <v>938</v>
      </c>
    </row>
    <row r="384" customFormat="false" ht="15" hidden="false" customHeight="false" outlineLevel="0" collapsed="false">
      <c r="A384" s="6" t="str">
        <f aca="false">"sankmc_"&amp;ROUND(B384,1)&amp;"_"&amp;ROUND(C384,1)&amp;"_"&amp;ROUND(D384,1)&amp;"_"&amp;ROUND(E384,1)&amp;"_"&amp;ROUND(F384,1)&amp;"_"&amp;ROUND(G384,1)</f>
        <v>sankmc_72.5_0_0_12.5_0_15</v>
      </c>
      <c r="B384" s="24" t="n">
        <v>72.5</v>
      </c>
      <c r="C384" s="25" t="n">
        <v>0</v>
      </c>
      <c r="D384" s="25" t="n">
        <v>0</v>
      </c>
      <c r="E384" s="24" t="n">
        <v>12.5</v>
      </c>
      <c r="F384" s="25" t="n">
        <v>0</v>
      </c>
      <c r="G384" s="24" t="n">
        <v>15</v>
      </c>
      <c r="H384" s="24" t="n">
        <v>589</v>
      </c>
      <c r="I384" s="24" t="n">
        <v>1.52</v>
      </c>
      <c r="J384" s="24" t="s">
        <v>1547</v>
      </c>
      <c r="K384" s="6" t="s">
        <v>1581</v>
      </c>
      <c r="L384" s="1" t="s">
        <v>938</v>
      </c>
    </row>
    <row r="385" customFormat="false" ht="15" hidden="false" customHeight="false" outlineLevel="0" collapsed="false">
      <c r="A385" s="6" t="str">
        <f aca="false">"sankmc_"&amp;ROUND(B385,1)&amp;"_"&amp;ROUND(C385,1)&amp;"_"&amp;ROUND(D385,1)&amp;"_"&amp;ROUND(E385,1)&amp;"_"&amp;ROUND(F385,1)&amp;"_"&amp;ROUND(G385,1)</f>
        <v>sankmc_80_0_0_10_0_10</v>
      </c>
      <c r="B385" s="24" t="n">
        <v>80</v>
      </c>
      <c r="C385" s="25" t="n">
        <v>0</v>
      </c>
      <c r="D385" s="25" t="n">
        <v>0</v>
      </c>
      <c r="E385" s="24" t="n">
        <v>10</v>
      </c>
      <c r="F385" s="25" t="n">
        <v>0</v>
      </c>
      <c r="G385" s="24" t="n">
        <v>10</v>
      </c>
      <c r="H385" s="24" t="n">
        <v>589</v>
      </c>
      <c r="I385" s="24" t="n">
        <v>1.505</v>
      </c>
      <c r="J385" s="24" t="s">
        <v>1547</v>
      </c>
      <c r="K385" s="6" t="s">
        <v>1582</v>
      </c>
      <c r="L385" s="1" t="s">
        <v>938</v>
      </c>
    </row>
    <row r="386" customFormat="false" ht="15" hidden="false" customHeight="false" outlineLevel="0" collapsed="false">
      <c r="A386" s="6" t="str">
        <f aca="false">"sankmc_"&amp;ROUND(B386,1)&amp;"_"&amp;ROUND(C386,1)&amp;"_"&amp;ROUND(D386,1)&amp;"_"&amp;ROUND(E386,1)&amp;"_"&amp;ROUND(F386,1)&amp;"_"&amp;ROUND(G386,1)</f>
        <v>sankmc_77.5_0_0_10_0_12.5</v>
      </c>
      <c r="B386" s="24" t="n">
        <v>77.5</v>
      </c>
      <c r="C386" s="25" t="n">
        <v>0</v>
      </c>
      <c r="D386" s="25" t="n">
        <v>0</v>
      </c>
      <c r="E386" s="24" t="n">
        <v>10</v>
      </c>
      <c r="F386" s="25" t="n">
        <v>0</v>
      </c>
      <c r="G386" s="24" t="n">
        <v>12.5</v>
      </c>
      <c r="H386" s="24" t="n">
        <v>589</v>
      </c>
      <c r="I386" s="24" t="n">
        <v>1.511</v>
      </c>
      <c r="J386" s="24" t="s">
        <v>1547</v>
      </c>
      <c r="K386" s="6" t="s">
        <v>1583</v>
      </c>
      <c r="L386" s="1" t="s">
        <v>938</v>
      </c>
    </row>
    <row r="387" customFormat="false" ht="15" hidden="false" customHeight="false" outlineLevel="0" collapsed="false">
      <c r="A387" s="6" t="str">
        <f aca="false">"sankmc_"&amp;ROUND(B387,1)&amp;"_"&amp;ROUND(C387,1)&amp;"_"&amp;ROUND(D387,1)&amp;"_"&amp;ROUND(E387,1)&amp;"_"&amp;ROUND(F387,1)&amp;"_"&amp;ROUND(G387,1)</f>
        <v>sankmc_75_0_0_10_0_15</v>
      </c>
      <c r="B387" s="24" t="n">
        <v>75</v>
      </c>
      <c r="C387" s="25" t="n">
        <v>0</v>
      </c>
      <c r="D387" s="25" t="n">
        <v>0</v>
      </c>
      <c r="E387" s="24" t="n">
        <v>10</v>
      </c>
      <c r="F387" s="25" t="n">
        <v>0</v>
      </c>
      <c r="G387" s="24" t="n">
        <v>15</v>
      </c>
      <c r="H387" s="24" t="n">
        <v>589</v>
      </c>
      <c r="I387" s="24" t="n">
        <v>1.518</v>
      </c>
      <c r="J387" s="24" t="s">
        <v>1547</v>
      </c>
      <c r="K387" s="6" t="s">
        <v>1584</v>
      </c>
      <c r="L387" s="1" t="s">
        <v>938</v>
      </c>
    </row>
    <row r="388" customFormat="false" ht="15" hidden="false" customHeight="false" outlineLevel="0" collapsed="false">
      <c r="A388" s="6" t="str">
        <f aca="false">"sankmc_"&amp;ROUND(B388,1)&amp;"_"&amp;ROUND(C388,1)&amp;"_"&amp;ROUND(D388,1)&amp;"_"&amp;ROUND(E388,1)&amp;"_"&amp;ROUND(F388,1)&amp;"_"&amp;ROUND(G388,1)</f>
        <v>sankmc_60_0_20_0_0_20</v>
      </c>
      <c r="B388" s="24" t="n">
        <v>60</v>
      </c>
      <c r="C388" s="25" t="n">
        <v>0</v>
      </c>
      <c r="D388" s="24" t="n">
        <v>20</v>
      </c>
      <c r="E388" s="25" t="n">
        <v>0</v>
      </c>
      <c r="F388" s="25" t="n">
        <v>0</v>
      </c>
      <c r="G388" s="24" t="n">
        <v>20</v>
      </c>
      <c r="H388" s="24" t="n">
        <v>589</v>
      </c>
      <c r="I388" s="24" t="n">
        <v>1.547</v>
      </c>
      <c r="J388" s="24" t="s">
        <v>1585</v>
      </c>
      <c r="K388" s="6" t="s">
        <v>1586</v>
      </c>
      <c r="L388" s="1" t="s">
        <v>938</v>
      </c>
    </row>
    <row r="389" customFormat="false" ht="15" hidden="false" customHeight="false" outlineLevel="0" collapsed="false">
      <c r="A389" s="6" t="str">
        <f aca="false">"sankmc_"&amp;ROUND(B389,1)&amp;"_"&amp;ROUND(C389,1)&amp;"_"&amp;ROUND(D389,1)&amp;"_"&amp;ROUND(E389,1)&amp;"_"&amp;ROUND(F389,1)&amp;"_"&amp;ROUND(G389,1)</f>
        <v>sankmc_70_0_20_0_0_10</v>
      </c>
      <c r="B389" s="24" t="n">
        <v>70</v>
      </c>
      <c r="C389" s="25" t="n">
        <v>0</v>
      </c>
      <c r="D389" s="24" t="n">
        <v>20</v>
      </c>
      <c r="E389" s="25" t="n">
        <v>0</v>
      </c>
      <c r="F389" s="25" t="n">
        <v>0</v>
      </c>
      <c r="G389" s="24" t="n">
        <v>10</v>
      </c>
      <c r="H389" s="24" t="n">
        <v>589</v>
      </c>
      <c r="I389" s="24" t="n">
        <v>1.52</v>
      </c>
      <c r="J389" s="24" t="s">
        <v>1585</v>
      </c>
      <c r="K389" s="6" t="s">
        <v>1587</v>
      </c>
      <c r="L389" s="1" t="s">
        <v>938</v>
      </c>
    </row>
    <row r="390" customFormat="false" ht="15" hidden="false" customHeight="false" outlineLevel="0" collapsed="false">
      <c r="A390" s="6" t="str">
        <f aca="false">"sankmc_"&amp;ROUND(B390,1)&amp;"_"&amp;ROUND(C390,1)&amp;"_"&amp;ROUND(D390,1)&amp;"_"&amp;ROUND(E390,1)&amp;"_"&amp;ROUND(F390,1)&amp;"_"&amp;ROUND(G390,1)</f>
        <v>sankmc_70_0_15_0_0_15</v>
      </c>
      <c r="B390" s="24" t="n">
        <v>70</v>
      </c>
      <c r="C390" s="25" t="n">
        <v>0</v>
      </c>
      <c r="D390" s="24" t="n">
        <v>15</v>
      </c>
      <c r="E390" s="25" t="n">
        <v>0</v>
      </c>
      <c r="F390" s="25" t="n">
        <v>0</v>
      </c>
      <c r="G390" s="24" t="n">
        <v>15</v>
      </c>
      <c r="H390" s="24" t="n">
        <v>589</v>
      </c>
      <c r="I390" s="24" t="n">
        <v>1.527</v>
      </c>
      <c r="J390" s="24" t="s">
        <v>1585</v>
      </c>
      <c r="K390" s="6" t="s">
        <v>1588</v>
      </c>
      <c r="L390" s="1" t="s">
        <v>938</v>
      </c>
    </row>
    <row r="391" customFormat="false" ht="15" hidden="false" customHeight="false" outlineLevel="0" collapsed="false">
      <c r="A391" s="6" t="str">
        <f aca="false">"sankmc_"&amp;ROUND(B391,1)&amp;"_"&amp;ROUND(C391,1)&amp;"_"&amp;ROUND(D391,1)&amp;"_"&amp;ROUND(E391,1)&amp;"_"&amp;ROUND(F391,1)&amp;"_"&amp;ROUND(G391,1)</f>
        <v>sankmc_70_0_18.8_0_11.2_0</v>
      </c>
      <c r="B391" s="24" t="n">
        <v>70</v>
      </c>
      <c r="C391" s="25" t="n">
        <v>0</v>
      </c>
      <c r="D391" s="24" t="n">
        <v>18.8</v>
      </c>
      <c r="E391" s="25" t="n">
        <v>0</v>
      </c>
      <c r="F391" s="24" t="n">
        <v>11.2</v>
      </c>
      <c r="G391" s="25" t="n">
        <v>0</v>
      </c>
      <c r="H391" s="24" t="n">
        <v>589</v>
      </c>
      <c r="I391" s="24" t="n">
        <v>1.506</v>
      </c>
      <c r="J391" s="24" t="s">
        <v>1275</v>
      </c>
      <c r="K391" s="6" t="s">
        <v>1589</v>
      </c>
      <c r="L391" s="1" t="s">
        <v>938</v>
      </c>
    </row>
    <row r="392" customFormat="false" ht="15" hidden="false" customHeight="false" outlineLevel="0" collapsed="false">
      <c r="A392" s="6" t="str">
        <f aca="false">"sankmc_"&amp;ROUND(B392,1)&amp;"_"&amp;ROUND(C392,1)&amp;"_"&amp;ROUND(D392,1)&amp;"_"&amp;ROUND(E392,1)&amp;"_"&amp;ROUND(F392,1)&amp;"_"&amp;ROUND(G392,1)</f>
        <v>sankmc_70_0_15_0_15_0</v>
      </c>
      <c r="B392" s="24" t="n">
        <v>70</v>
      </c>
      <c r="C392" s="25" t="n">
        <v>0</v>
      </c>
      <c r="D392" s="24" t="n">
        <v>15</v>
      </c>
      <c r="E392" s="25" t="n">
        <v>0</v>
      </c>
      <c r="F392" s="24" t="n">
        <v>15</v>
      </c>
      <c r="G392" s="25" t="n">
        <v>0</v>
      </c>
      <c r="H392" s="24" t="n">
        <v>589</v>
      </c>
      <c r="I392" s="24" t="n">
        <v>1.5084</v>
      </c>
      <c r="J392" s="24" t="s">
        <v>1275</v>
      </c>
      <c r="K392" s="6" t="s">
        <v>1590</v>
      </c>
      <c r="L392" s="1" t="s">
        <v>938</v>
      </c>
    </row>
    <row r="393" customFormat="false" ht="15" hidden="false" customHeight="false" outlineLevel="0" collapsed="false">
      <c r="A393" s="6" t="str">
        <f aca="false">"sankmc_"&amp;ROUND(B393,1)&amp;"_"&amp;ROUND(C393,1)&amp;"_"&amp;ROUND(D393,1)&amp;"_"&amp;ROUND(E393,1)&amp;"_"&amp;ROUND(F393,1)&amp;"_"&amp;ROUND(G393,1)</f>
        <v>sankmc_70_0_11.8_0_18.2_0</v>
      </c>
      <c r="B393" s="24" t="n">
        <v>70</v>
      </c>
      <c r="C393" s="25" t="n">
        <v>0</v>
      </c>
      <c r="D393" s="24" t="n">
        <v>11.8</v>
      </c>
      <c r="E393" s="25" t="n">
        <v>0</v>
      </c>
      <c r="F393" s="24" t="n">
        <v>18.2</v>
      </c>
      <c r="G393" s="25" t="n">
        <v>0</v>
      </c>
      <c r="H393" s="24" t="n">
        <v>589</v>
      </c>
      <c r="I393" s="24" t="n">
        <v>1.5092</v>
      </c>
      <c r="J393" s="24" t="s">
        <v>1275</v>
      </c>
      <c r="K393" s="6" t="s">
        <v>1591</v>
      </c>
      <c r="L393" s="1" t="s">
        <v>938</v>
      </c>
    </row>
    <row r="394" customFormat="false" ht="15" hidden="false" customHeight="false" outlineLevel="0" collapsed="false">
      <c r="A394" s="6" t="str">
        <f aca="false">"sankmc_"&amp;ROUND(B394,1)&amp;"_"&amp;ROUND(C394,1)&amp;"_"&amp;ROUND(D394,1)&amp;"_"&amp;ROUND(E394,1)&amp;"_"&amp;ROUND(F394,1)&amp;"_"&amp;ROUND(G394,1)</f>
        <v>sankmc_75_0_10.5_0_14.5_0</v>
      </c>
      <c r="B394" s="24" t="n">
        <v>75</v>
      </c>
      <c r="C394" s="25" t="n">
        <v>0</v>
      </c>
      <c r="D394" s="24" t="n">
        <v>10.5</v>
      </c>
      <c r="E394" s="25" t="n">
        <v>0</v>
      </c>
      <c r="F394" s="24" t="n">
        <v>14.5</v>
      </c>
      <c r="G394" s="25" t="n">
        <v>0</v>
      </c>
      <c r="H394" s="24" t="n">
        <v>589</v>
      </c>
      <c r="I394" s="24" t="n">
        <v>1.5112</v>
      </c>
      <c r="J394" s="24" t="s">
        <v>1275</v>
      </c>
      <c r="K394" s="6" t="s">
        <v>1592</v>
      </c>
      <c r="L394" s="1" t="s">
        <v>938</v>
      </c>
    </row>
    <row r="395" customFormat="false" ht="15" hidden="false" customHeight="false" outlineLevel="0" collapsed="false">
      <c r="A395" s="6" t="str">
        <f aca="false">"sankmc_"&amp;ROUND(B395,1)&amp;"_"&amp;ROUND(C395,1)&amp;"_"&amp;ROUND(D395,1)&amp;"_"&amp;ROUND(E395,1)&amp;"_"&amp;ROUND(F395,1)&amp;"_"&amp;ROUND(G395,1)</f>
        <v>sankmc_70_0_10_0_20_0</v>
      </c>
      <c r="B395" s="24" t="n">
        <v>70</v>
      </c>
      <c r="C395" s="25" t="n">
        <v>0</v>
      </c>
      <c r="D395" s="24" t="n">
        <v>10</v>
      </c>
      <c r="E395" s="25" t="n">
        <v>0</v>
      </c>
      <c r="F395" s="24" t="n">
        <v>20</v>
      </c>
      <c r="G395" s="25" t="n">
        <v>0</v>
      </c>
      <c r="H395" s="24" t="n">
        <v>589</v>
      </c>
      <c r="I395" s="24" t="n">
        <v>1.5137</v>
      </c>
      <c r="J395" s="24" t="s">
        <v>1275</v>
      </c>
      <c r="K395" s="6" t="s">
        <v>1593</v>
      </c>
      <c r="L395" s="1" t="s">
        <v>938</v>
      </c>
    </row>
    <row r="396" customFormat="false" ht="15" hidden="false" customHeight="false" outlineLevel="0" collapsed="false">
      <c r="A396" s="6" t="str">
        <f aca="false">"sankmc_"&amp;ROUND(B396,1)&amp;"_"&amp;ROUND(C396,1)&amp;"_"&amp;ROUND(D396,1)&amp;"_"&amp;ROUND(E396,1)&amp;"_"&amp;ROUND(F396,1)&amp;"_"&amp;ROUND(G396,1)</f>
        <v>sankmc_70_0_7.1_0_22.9_0</v>
      </c>
      <c r="B396" s="24" t="n">
        <v>70</v>
      </c>
      <c r="C396" s="25" t="n">
        <v>0</v>
      </c>
      <c r="D396" s="24" t="n">
        <v>7.1</v>
      </c>
      <c r="E396" s="25" t="n">
        <v>0</v>
      </c>
      <c r="F396" s="24" t="n">
        <v>22.9</v>
      </c>
      <c r="G396" s="25" t="n">
        <v>0</v>
      </c>
      <c r="H396" s="24" t="n">
        <v>589</v>
      </c>
      <c r="I396" s="24" t="n">
        <v>1.5142</v>
      </c>
      <c r="J396" s="24" t="s">
        <v>1275</v>
      </c>
      <c r="K396" s="6" t="s">
        <v>1594</v>
      </c>
      <c r="L396" s="1" t="s">
        <v>938</v>
      </c>
    </row>
    <row r="397" customFormat="false" ht="15" hidden="false" customHeight="false" outlineLevel="0" collapsed="false">
      <c r="A397" s="6" t="str">
        <f aca="false">"sankmc_"&amp;ROUND(B397,1)&amp;"_"&amp;ROUND(C397,1)&amp;"_"&amp;ROUND(D397,1)&amp;"_"&amp;ROUND(E397,1)&amp;"_"&amp;ROUND(F397,1)&amp;"_"&amp;ROUND(G397,1)</f>
        <v>sankmc_65_0_25.8_0_9.2_0</v>
      </c>
      <c r="B397" s="24" t="n">
        <v>65</v>
      </c>
      <c r="C397" s="25" t="n">
        <v>0</v>
      </c>
      <c r="D397" s="24" t="n">
        <v>25.8</v>
      </c>
      <c r="E397" s="25" t="n">
        <v>0</v>
      </c>
      <c r="F397" s="24" t="n">
        <v>9.2</v>
      </c>
      <c r="G397" s="25" t="n">
        <v>0</v>
      </c>
      <c r="H397" s="24" t="n">
        <v>589</v>
      </c>
      <c r="I397" s="24" t="n">
        <v>1.5133</v>
      </c>
      <c r="J397" s="24" t="s">
        <v>1275</v>
      </c>
      <c r="K397" s="6" t="s">
        <v>1595</v>
      </c>
      <c r="L397" s="1" t="s">
        <v>938</v>
      </c>
    </row>
    <row r="398" customFormat="false" ht="15" hidden="false" customHeight="false" outlineLevel="0" collapsed="false">
      <c r="A398" s="6" t="str">
        <f aca="false">"sankmc_"&amp;ROUND(B398,1)&amp;"_"&amp;ROUND(C398,1)&amp;"_"&amp;ROUND(D398,1)&amp;"_"&amp;ROUND(E398,1)&amp;"_"&amp;ROUND(F398,1)&amp;"_"&amp;ROUND(G398,1)</f>
        <v>sankmc_65_0_21.9_0_13.1_0</v>
      </c>
      <c r="B398" s="24" t="n">
        <v>65</v>
      </c>
      <c r="C398" s="25" t="n">
        <v>0</v>
      </c>
      <c r="D398" s="24" t="n">
        <v>21.9</v>
      </c>
      <c r="E398" s="25" t="n">
        <v>0</v>
      </c>
      <c r="F398" s="24" t="n">
        <v>13.1</v>
      </c>
      <c r="G398" s="25" t="n">
        <v>0</v>
      </c>
      <c r="H398" s="24" t="n">
        <v>589</v>
      </c>
      <c r="I398" s="24" t="n">
        <v>1.513</v>
      </c>
      <c r="J398" s="24" t="s">
        <v>1275</v>
      </c>
      <c r="K398" s="6" t="s">
        <v>1596</v>
      </c>
      <c r="L398" s="1" t="s">
        <v>938</v>
      </c>
    </row>
    <row r="399" customFormat="false" ht="15" hidden="false" customHeight="false" outlineLevel="0" collapsed="false">
      <c r="A399" s="6" t="str">
        <f aca="false">"sankmc_"&amp;ROUND(B399,1)&amp;"_"&amp;ROUND(C399,1)&amp;"_"&amp;ROUND(D399,1)&amp;"_"&amp;ROUND(E399,1)&amp;"_"&amp;ROUND(F399,1)&amp;"_"&amp;ROUND(G399,1)</f>
        <v>sankmc_65_0_16.6_0_18.4_0</v>
      </c>
      <c r="B399" s="24" t="n">
        <v>65</v>
      </c>
      <c r="C399" s="25" t="n">
        <v>0</v>
      </c>
      <c r="D399" s="24" t="n">
        <v>16.6</v>
      </c>
      <c r="E399" s="25" t="n">
        <v>0</v>
      </c>
      <c r="F399" s="24" t="n">
        <v>18.4</v>
      </c>
      <c r="G399" s="25" t="n">
        <v>0</v>
      </c>
      <c r="H399" s="24" t="n">
        <v>589</v>
      </c>
      <c r="I399" s="24" t="n">
        <v>1.5131</v>
      </c>
      <c r="J399" s="24" t="s">
        <v>1275</v>
      </c>
      <c r="K399" s="6" t="s">
        <v>1597</v>
      </c>
      <c r="L399" s="1" t="s">
        <v>938</v>
      </c>
    </row>
    <row r="400" customFormat="false" ht="15" hidden="false" customHeight="false" outlineLevel="0" collapsed="false">
      <c r="A400" s="6" t="str">
        <f aca="false">"sankmc_"&amp;ROUND(B400,1)&amp;"_"&amp;ROUND(C400,1)&amp;"_"&amp;ROUND(D400,1)&amp;"_"&amp;ROUND(E400,1)&amp;"_"&amp;ROUND(F400,1)&amp;"_"&amp;ROUND(G400,1)</f>
        <v>sankmc_65_0_15.9_0_19.1_0</v>
      </c>
      <c r="B400" s="24" t="n">
        <v>65</v>
      </c>
      <c r="C400" s="25" t="n">
        <v>0</v>
      </c>
      <c r="D400" s="24" t="n">
        <v>15.9</v>
      </c>
      <c r="E400" s="25" t="n">
        <v>0</v>
      </c>
      <c r="F400" s="24" t="n">
        <v>19.1</v>
      </c>
      <c r="G400" s="25" t="n">
        <v>0</v>
      </c>
      <c r="H400" s="24" t="n">
        <v>589</v>
      </c>
      <c r="I400" s="24" t="n">
        <v>1.5136</v>
      </c>
      <c r="J400" s="24" t="s">
        <v>1275</v>
      </c>
      <c r="K400" s="6" t="s">
        <v>1598</v>
      </c>
      <c r="L400" s="1" t="s">
        <v>938</v>
      </c>
    </row>
    <row r="401" customFormat="false" ht="15" hidden="false" customHeight="false" outlineLevel="0" collapsed="false">
      <c r="A401" s="6" t="str">
        <f aca="false">"sankmc_"&amp;ROUND(B401,1)&amp;"_"&amp;ROUND(C401,1)&amp;"_"&amp;ROUND(D401,1)&amp;"_"&amp;ROUND(E401,1)&amp;"_"&amp;ROUND(F401,1)&amp;"_"&amp;ROUND(G401,1)</f>
        <v>sankmc_65_0_13.2_0_21.8_0</v>
      </c>
      <c r="B401" s="24" t="n">
        <v>65</v>
      </c>
      <c r="C401" s="25" t="n">
        <v>0</v>
      </c>
      <c r="D401" s="24" t="n">
        <v>13.2</v>
      </c>
      <c r="E401" s="25" t="n">
        <v>0</v>
      </c>
      <c r="F401" s="24" t="n">
        <v>21.8</v>
      </c>
      <c r="G401" s="25" t="n">
        <v>0</v>
      </c>
      <c r="H401" s="24" t="n">
        <v>589</v>
      </c>
      <c r="I401" s="24" t="n">
        <v>1.5144</v>
      </c>
      <c r="J401" s="24" t="s">
        <v>1275</v>
      </c>
      <c r="K401" s="6" t="s">
        <v>1599</v>
      </c>
      <c r="L401" s="1" t="s">
        <v>938</v>
      </c>
    </row>
    <row r="402" customFormat="false" ht="15" hidden="false" customHeight="false" outlineLevel="0" collapsed="false">
      <c r="A402" s="6" t="str">
        <f aca="false">"sankmc_"&amp;ROUND(B402,1)&amp;"_"&amp;ROUND(C402,1)&amp;"_"&amp;ROUND(D402,1)&amp;"_"&amp;ROUND(E402,1)&amp;"_"&amp;ROUND(F402,1)&amp;"_"&amp;ROUND(G402,1)</f>
        <v>sankmc_65_0_11.7_0_23.3_0</v>
      </c>
      <c r="B402" s="24" t="n">
        <v>65</v>
      </c>
      <c r="C402" s="25" t="n">
        <v>0</v>
      </c>
      <c r="D402" s="24" t="n">
        <v>11.7</v>
      </c>
      <c r="E402" s="25" t="n">
        <v>0</v>
      </c>
      <c r="F402" s="24" t="n">
        <v>23.3</v>
      </c>
      <c r="G402" s="25" t="n">
        <v>0</v>
      </c>
      <c r="H402" s="24" t="n">
        <v>589</v>
      </c>
      <c r="I402" s="24" t="n">
        <v>1.5151</v>
      </c>
      <c r="J402" s="24" t="s">
        <v>1275</v>
      </c>
      <c r="K402" s="6" t="s">
        <v>1600</v>
      </c>
      <c r="L402" s="1" t="s">
        <v>938</v>
      </c>
    </row>
    <row r="403" customFormat="false" ht="15" hidden="false" customHeight="false" outlineLevel="0" collapsed="false">
      <c r="A403" s="6" t="str">
        <f aca="false">"sankmc_"&amp;ROUND(B403,1)&amp;"_"&amp;ROUND(C403,1)&amp;"_"&amp;ROUND(D403,1)&amp;"_"&amp;ROUND(E403,1)&amp;"_"&amp;ROUND(F403,1)&amp;"_"&amp;ROUND(G403,1)</f>
        <v>sankmc_65_0_11.3_0_23.7_0</v>
      </c>
      <c r="B403" s="24" t="n">
        <v>65</v>
      </c>
      <c r="C403" s="25" t="n">
        <v>0</v>
      </c>
      <c r="D403" s="24" t="n">
        <v>11.3</v>
      </c>
      <c r="E403" s="25" t="n">
        <v>0</v>
      </c>
      <c r="F403" s="24" t="n">
        <v>23.7</v>
      </c>
      <c r="G403" s="25" t="n">
        <v>0</v>
      </c>
      <c r="H403" s="24" t="n">
        <v>589</v>
      </c>
      <c r="I403" s="24" t="n">
        <v>1.5157</v>
      </c>
      <c r="J403" s="24" t="s">
        <v>1275</v>
      </c>
      <c r="K403" s="6" t="s">
        <v>1601</v>
      </c>
      <c r="L403" s="1" t="s">
        <v>938</v>
      </c>
    </row>
    <row r="404" customFormat="false" ht="15" hidden="false" customHeight="false" outlineLevel="0" collapsed="false">
      <c r="A404" s="6" t="str">
        <f aca="false">"sankmc_"&amp;ROUND(B404,1)&amp;"_"&amp;ROUND(C404,1)&amp;"_"&amp;ROUND(D404,1)&amp;"_"&amp;ROUND(E404,1)&amp;"_"&amp;ROUND(F404,1)&amp;"_"&amp;ROUND(G404,1)</f>
        <v>sankmc_57_0_27_0_16_0</v>
      </c>
      <c r="B404" s="24" t="n">
        <v>57</v>
      </c>
      <c r="C404" s="25" t="n">
        <v>0</v>
      </c>
      <c r="D404" s="24" t="n">
        <v>27</v>
      </c>
      <c r="E404" s="25" t="n">
        <v>0</v>
      </c>
      <c r="F404" s="24" t="n">
        <v>16</v>
      </c>
      <c r="G404" s="25" t="n">
        <v>0</v>
      </c>
      <c r="H404" s="24" t="n">
        <v>589</v>
      </c>
      <c r="I404" s="24" t="n">
        <v>1.5217</v>
      </c>
      <c r="J404" s="24" t="s">
        <v>1275</v>
      </c>
      <c r="K404" s="6" t="s">
        <v>1602</v>
      </c>
      <c r="L404" s="1" t="s">
        <v>938</v>
      </c>
    </row>
    <row r="405" customFormat="false" ht="15" hidden="false" customHeight="false" outlineLevel="0" collapsed="false">
      <c r="A405" s="6" t="str">
        <f aca="false">"sankmc_"&amp;ROUND(B405,1)&amp;"_"&amp;ROUND(C405,1)&amp;"_"&amp;ROUND(D405,1)&amp;"_"&amp;ROUND(E405,1)&amp;"_"&amp;ROUND(F405,1)&amp;"_"&amp;ROUND(G405,1)</f>
        <v>sankmc_57_0_23.2_0_19.8_0</v>
      </c>
      <c r="B405" s="24" t="n">
        <v>57</v>
      </c>
      <c r="C405" s="25" t="n">
        <v>0</v>
      </c>
      <c r="D405" s="24" t="n">
        <v>23.2</v>
      </c>
      <c r="E405" s="25" t="n">
        <v>0</v>
      </c>
      <c r="F405" s="24" t="n">
        <v>19.8</v>
      </c>
      <c r="G405" s="25" t="n">
        <v>0</v>
      </c>
      <c r="H405" s="24" t="n">
        <v>589</v>
      </c>
      <c r="I405" s="24" t="n">
        <v>1.5188</v>
      </c>
      <c r="J405" s="24" t="s">
        <v>1275</v>
      </c>
      <c r="K405" s="6" t="s">
        <v>1603</v>
      </c>
      <c r="L405" s="1" t="s">
        <v>938</v>
      </c>
    </row>
    <row r="406" customFormat="false" ht="15" hidden="false" customHeight="false" outlineLevel="0" collapsed="false">
      <c r="A406" s="6" t="str">
        <f aca="false">"sankmc_"&amp;ROUND(B406,1)&amp;"_"&amp;ROUND(C406,1)&amp;"_"&amp;ROUND(D406,1)&amp;"_"&amp;ROUND(E406,1)&amp;"_"&amp;ROUND(F406,1)&amp;"_"&amp;ROUND(G406,1)</f>
        <v>sankmc_57_0_22.2_0_20.8_0</v>
      </c>
      <c r="B406" s="24" t="n">
        <v>57</v>
      </c>
      <c r="C406" s="25" t="n">
        <v>0</v>
      </c>
      <c r="D406" s="24" t="n">
        <v>22.2</v>
      </c>
      <c r="E406" s="25" t="n">
        <v>0</v>
      </c>
      <c r="F406" s="24" t="n">
        <v>20.8</v>
      </c>
      <c r="G406" s="25" t="n">
        <v>0</v>
      </c>
      <c r="H406" s="24" t="n">
        <v>589</v>
      </c>
      <c r="I406" s="24" t="n">
        <v>1.5206</v>
      </c>
      <c r="J406" s="24" t="s">
        <v>1275</v>
      </c>
      <c r="K406" s="6" t="s">
        <v>1604</v>
      </c>
      <c r="L406" s="1" t="s">
        <v>938</v>
      </c>
    </row>
    <row r="407" customFormat="false" ht="15" hidden="false" customHeight="false" outlineLevel="0" collapsed="false">
      <c r="A407" s="6" t="str">
        <f aca="false">"sankmc_"&amp;ROUND(B407,1)&amp;"_"&amp;ROUND(C407,1)&amp;"_"&amp;ROUND(D407,1)&amp;"_"&amp;ROUND(E407,1)&amp;"_"&amp;ROUND(F407,1)&amp;"_"&amp;ROUND(G407,1)</f>
        <v>sankmc_57_0_21.5_0_21.5_0</v>
      </c>
      <c r="B407" s="24" t="n">
        <v>57</v>
      </c>
      <c r="C407" s="25" t="n">
        <v>0</v>
      </c>
      <c r="D407" s="24" t="n">
        <v>21.5</v>
      </c>
      <c r="E407" s="25" t="n">
        <v>0</v>
      </c>
      <c r="F407" s="24" t="n">
        <v>21.5</v>
      </c>
      <c r="G407" s="25" t="n">
        <v>0</v>
      </c>
      <c r="H407" s="24" t="n">
        <v>589</v>
      </c>
      <c r="I407" s="24" t="n">
        <v>1.523</v>
      </c>
      <c r="J407" s="24" t="s">
        <v>1275</v>
      </c>
      <c r="K407" s="6" t="s">
        <v>1605</v>
      </c>
      <c r="L407" s="1" t="s">
        <v>938</v>
      </c>
    </row>
    <row r="408" customFormat="false" ht="15" hidden="false" customHeight="false" outlineLevel="0" collapsed="false">
      <c r="A408" s="6" t="str">
        <f aca="false">"sankmc_"&amp;ROUND(B408,1)&amp;"_"&amp;ROUND(C408,1)&amp;"_"&amp;ROUND(D408,1)&amp;"_"&amp;ROUND(E408,1)&amp;"_"&amp;ROUND(F408,1)&amp;"_"&amp;ROUND(G408,1)</f>
        <v>sankmc_57_0_17.9_0_25.1_0</v>
      </c>
      <c r="B408" s="24" t="n">
        <v>57</v>
      </c>
      <c r="C408" s="25" t="n">
        <v>0</v>
      </c>
      <c r="D408" s="24" t="n">
        <v>17.9</v>
      </c>
      <c r="E408" s="25" t="n">
        <v>0</v>
      </c>
      <c r="F408" s="24" t="n">
        <v>25.1</v>
      </c>
      <c r="G408" s="25" t="n">
        <v>0</v>
      </c>
      <c r="H408" s="24" t="n">
        <v>589</v>
      </c>
      <c r="I408" s="24" t="n">
        <v>1.5182</v>
      </c>
      <c r="J408" s="24" t="s">
        <v>1275</v>
      </c>
      <c r="K408" s="6" t="s">
        <v>1606</v>
      </c>
      <c r="L408" s="1" t="s">
        <v>938</v>
      </c>
    </row>
    <row r="409" customFormat="false" ht="15" hidden="false" customHeight="false" outlineLevel="0" collapsed="false">
      <c r="A409" s="6" t="str">
        <f aca="false">"sankmc_"&amp;ROUND(B409,1)&amp;"_"&amp;ROUND(C409,1)&amp;"_"&amp;ROUND(D409,1)&amp;"_"&amp;ROUND(E409,1)&amp;"_"&amp;ROUND(F409,1)&amp;"_"&amp;ROUND(G409,1)</f>
        <v>sankmc_57_0_17.2_0_25.8_0</v>
      </c>
      <c r="B409" s="24" t="n">
        <v>57</v>
      </c>
      <c r="C409" s="25" t="n">
        <v>0</v>
      </c>
      <c r="D409" s="24" t="n">
        <v>17.2</v>
      </c>
      <c r="E409" s="25" t="n">
        <v>0</v>
      </c>
      <c r="F409" s="24" t="n">
        <v>25.8</v>
      </c>
      <c r="G409" s="25" t="n">
        <v>0</v>
      </c>
      <c r="H409" s="24" t="n">
        <v>589</v>
      </c>
      <c r="I409" s="24" t="n">
        <v>1.5196</v>
      </c>
      <c r="J409" s="24" t="s">
        <v>1275</v>
      </c>
      <c r="K409" s="6" t="s">
        <v>1607</v>
      </c>
      <c r="L409" s="1" t="s">
        <v>938</v>
      </c>
    </row>
    <row r="410" customFormat="false" ht="15" hidden="false" customHeight="false" outlineLevel="0" collapsed="false">
      <c r="A410" s="6" t="str">
        <f aca="false">"sankmc_"&amp;ROUND(B410,1)&amp;"_"&amp;ROUND(C410,1)&amp;"_"&amp;ROUND(D410,1)&amp;"_"&amp;ROUND(E410,1)&amp;"_"&amp;ROUND(F410,1)&amp;"_"&amp;ROUND(G410,1)</f>
        <v>sankmc_57_0_10.6_0_32.4_0</v>
      </c>
      <c r="B410" s="24" t="n">
        <v>57</v>
      </c>
      <c r="C410" s="25" t="n">
        <v>0</v>
      </c>
      <c r="D410" s="24" t="n">
        <v>10.6</v>
      </c>
      <c r="E410" s="25" t="n">
        <v>0</v>
      </c>
      <c r="F410" s="24" t="n">
        <v>32.4</v>
      </c>
      <c r="G410" s="25" t="n">
        <v>0</v>
      </c>
      <c r="H410" s="24" t="n">
        <v>589</v>
      </c>
      <c r="I410" s="24" t="n">
        <v>1.5191</v>
      </c>
      <c r="J410" s="24" t="s">
        <v>1275</v>
      </c>
      <c r="K410" s="6" t="s">
        <v>1608</v>
      </c>
      <c r="L410" s="1" t="s">
        <v>938</v>
      </c>
    </row>
    <row r="411" customFormat="false" ht="15" hidden="false" customHeight="false" outlineLevel="0" collapsed="false">
      <c r="A411" s="6" t="str">
        <f aca="false">"sankmc_"&amp;ROUND(B411,1)&amp;"_"&amp;ROUND(C411,1)&amp;"_"&amp;ROUND(D411,1)&amp;"_"&amp;ROUND(E411,1)&amp;"_"&amp;ROUND(F411,1)&amp;"_"&amp;ROUND(G411,1)</f>
        <v>sankmc_78_0_11_0_11_0</v>
      </c>
      <c r="B411" s="24" t="n">
        <v>78</v>
      </c>
      <c r="C411" s="25" t="n">
        <v>0</v>
      </c>
      <c r="D411" s="24" t="n">
        <v>11</v>
      </c>
      <c r="E411" s="25" t="n">
        <v>0</v>
      </c>
      <c r="F411" s="24" t="n">
        <v>11</v>
      </c>
      <c r="G411" s="25" t="n">
        <v>0</v>
      </c>
      <c r="H411" s="24" t="n">
        <v>589</v>
      </c>
      <c r="I411" s="24" t="n">
        <v>1.5004</v>
      </c>
      <c r="J411" s="24" t="s">
        <v>1275</v>
      </c>
      <c r="K411" s="6" t="s">
        <v>1609</v>
      </c>
      <c r="L411" s="1" t="s">
        <v>938</v>
      </c>
    </row>
    <row r="412" customFormat="false" ht="15" hidden="false" customHeight="false" outlineLevel="0" collapsed="false">
      <c r="A412" s="6" t="str">
        <f aca="false">"sankmc_"&amp;ROUND(B412,1)&amp;"_"&amp;ROUND(C412,1)&amp;"_"&amp;ROUND(D412,1)&amp;"_"&amp;ROUND(E412,1)&amp;"_"&amp;ROUND(F412,1)&amp;"_"&amp;ROUND(G412,1)</f>
        <v>sankmc_76.2_0_11_0_12.8_0</v>
      </c>
      <c r="B412" s="24" t="n">
        <v>76.2</v>
      </c>
      <c r="C412" s="25" t="n">
        <v>0</v>
      </c>
      <c r="D412" s="24" t="n">
        <v>11</v>
      </c>
      <c r="E412" s="25" t="n">
        <v>0</v>
      </c>
      <c r="F412" s="24" t="n">
        <v>12.8</v>
      </c>
      <c r="G412" s="25" t="n">
        <v>0</v>
      </c>
      <c r="H412" s="24" t="n">
        <v>589</v>
      </c>
      <c r="I412" s="24" t="n">
        <v>1.5029</v>
      </c>
      <c r="J412" s="24" t="s">
        <v>1275</v>
      </c>
      <c r="K412" s="6" t="s">
        <v>1610</v>
      </c>
      <c r="L412" s="1" t="s">
        <v>938</v>
      </c>
    </row>
    <row r="413" customFormat="false" ht="15" hidden="false" customHeight="false" outlineLevel="0" collapsed="false">
      <c r="A413" s="6" t="str">
        <f aca="false">"sankmc_"&amp;ROUND(B413,1)&amp;"_"&amp;ROUND(C413,1)&amp;"_"&amp;ROUND(D413,1)&amp;"_"&amp;ROUND(E413,1)&amp;"_"&amp;ROUND(F413,1)&amp;"_"&amp;ROUND(G413,1)</f>
        <v>sankmc_71.8_0_11_0_17.2_0</v>
      </c>
      <c r="B413" s="24" t="n">
        <v>71.8</v>
      </c>
      <c r="C413" s="25" t="n">
        <v>0</v>
      </c>
      <c r="D413" s="24" t="n">
        <v>11</v>
      </c>
      <c r="E413" s="25" t="n">
        <v>0</v>
      </c>
      <c r="F413" s="24" t="n">
        <v>17.2</v>
      </c>
      <c r="G413" s="25" t="n">
        <v>0</v>
      </c>
      <c r="H413" s="24" t="n">
        <v>589</v>
      </c>
      <c r="I413" s="24" t="n">
        <v>1.506</v>
      </c>
      <c r="J413" s="24" t="s">
        <v>1275</v>
      </c>
      <c r="K413" s="6" t="s">
        <v>1611</v>
      </c>
      <c r="L413" s="1" t="s">
        <v>938</v>
      </c>
    </row>
    <row r="414" customFormat="false" ht="15" hidden="false" customHeight="false" outlineLevel="0" collapsed="false">
      <c r="A414" s="6" t="str">
        <f aca="false">"sankmc_"&amp;ROUND(B414,1)&amp;"_"&amp;ROUND(C414,1)&amp;"_"&amp;ROUND(D414,1)&amp;"_"&amp;ROUND(E414,1)&amp;"_"&amp;ROUND(F414,1)&amp;"_"&amp;ROUND(G414,1)</f>
        <v>sankmc_65.5_0_11_0_23.5_0</v>
      </c>
      <c r="B414" s="24" t="n">
        <v>65.5</v>
      </c>
      <c r="C414" s="25" t="n">
        <v>0</v>
      </c>
      <c r="D414" s="24" t="n">
        <v>11</v>
      </c>
      <c r="E414" s="25" t="n">
        <v>0</v>
      </c>
      <c r="F414" s="24" t="n">
        <v>23.5</v>
      </c>
      <c r="G414" s="25" t="n">
        <v>0</v>
      </c>
      <c r="H414" s="24" t="n">
        <v>589</v>
      </c>
      <c r="I414" s="24" t="n">
        <v>1.51</v>
      </c>
      <c r="J414" s="24" t="s">
        <v>1275</v>
      </c>
      <c r="K414" s="6" t="s">
        <v>1612</v>
      </c>
      <c r="L414" s="1" t="s">
        <v>938</v>
      </c>
    </row>
    <row r="415" customFormat="false" ht="15" hidden="false" customHeight="false" outlineLevel="0" collapsed="false">
      <c r="A415" s="6" t="str">
        <f aca="false">"sankmc_"&amp;ROUND(B415,1)&amp;"_"&amp;ROUND(C415,1)&amp;"_"&amp;ROUND(D415,1)&amp;"_"&amp;ROUND(E415,1)&amp;"_"&amp;ROUND(F415,1)&amp;"_"&amp;ROUND(G415,1)</f>
        <v>sankmc_61.7_0_11_0_27.3_0</v>
      </c>
      <c r="B415" s="24" t="n">
        <v>61.7</v>
      </c>
      <c r="C415" s="25" t="n">
        <v>0</v>
      </c>
      <c r="D415" s="24" t="n">
        <v>11</v>
      </c>
      <c r="E415" s="25" t="n">
        <v>0</v>
      </c>
      <c r="F415" s="24" t="n">
        <v>27.3</v>
      </c>
      <c r="G415" s="25" t="n">
        <v>0</v>
      </c>
      <c r="H415" s="24" t="n">
        <v>589</v>
      </c>
      <c r="I415" s="24" t="n">
        <v>1.5152</v>
      </c>
      <c r="J415" s="24" t="s">
        <v>1275</v>
      </c>
      <c r="K415" s="6" t="s">
        <v>1613</v>
      </c>
      <c r="L415" s="1" t="s">
        <v>938</v>
      </c>
    </row>
    <row r="416" customFormat="false" ht="15" hidden="false" customHeight="false" outlineLevel="0" collapsed="false">
      <c r="A416" s="6" t="str">
        <f aca="false">"sankmc_"&amp;ROUND(B416,1)&amp;"_"&amp;ROUND(C416,1)&amp;"_"&amp;ROUND(D416,1)&amp;"_"&amp;ROUND(E416,1)&amp;"_"&amp;ROUND(F416,1)&amp;"_"&amp;ROUND(G416,1)</f>
        <v>sankmc_59.4_0_11_0_29.6_0</v>
      </c>
      <c r="B416" s="24" t="n">
        <v>59.4</v>
      </c>
      <c r="C416" s="25" t="n">
        <v>0</v>
      </c>
      <c r="D416" s="24" t="n">
        <v>11</v>
      </c>
      <c r="E416" s="25" t="n">
        <v>0</v>
      </c>
      <c r="F416" s="24" t="n">
        <v>29.6</v>
      </c>
      <c r="G416" s="25" t="n">
        <v>0</v>
      </c>
      <c r="H416" s="24" t="n">
        <v>589</v>
      </c>
      <c r="I416" s="24" t="n">
        <v>1.5156</v>
      </c>
      <c r="J416" s="24" t="s">
        <v>1275</v>
      </c>
      <c r="K416" s="6" t="s">
        <v>1614</v>
      </c>
      <c r="L416" s="1" t="s">
        <v>938</v>
      </c>
    </row>
    <row r="417" customFormat="false" ht="15" hidden="false" customHeight="false" outlineLevel="0" collapsed="false">
      <c r="A417" s="6" t="str">
        <f aca="false">"sankmc_"&amp;ROUND(B417,1)&amp;"_"&amp;ROUND(C417,1)&amp;"_"&amp;ROUND(D417,1)&amp;"_"&amp;ROUND(E417,1)&amp;"_"&amp;ROUND(F417,1)&amp;"_"&amp;ROUND(G417,1)</f>
        <v>sankmc_56.7_0_11_0_32.3_0</v>
      </c>
      <c r="B417" s="24" t="n">
        <v>56.7</v>
      </c>
      <c r="C417" s="25" t="n">
        <v>0</v>
      </c>
      <c r="D417" s="24" t="n">
        <v>11</v>
      </c>
      <c r="E417" s="25" t="n">
        <v>0</v>
      </c>
      <c r="F417" s="24" t="n">
        <v>32.3</v>
      </c>
      <c r="G417" s="25" t="n">
        <v>0</v>
      </c>
      <c r="H417" s="24" t="n">
        <v>589</v>
      </c>
      <c r="I417" s="24" t="n">
        <v>1.5191</v>
      </c>
      <c r="J417" s="24" t="s">
        <v>1275</v>
      </c>
      <c r="K417" s="6" t="s">
        <v>1615</v>
      </c>
      <c r="L417" s="1" t="s">
        <v>938</v>
      </c>
    </row>
    <row r="418" customFormat="false" ht="15" hidden="false" customHeight="false" outlineLevel="0" collapsed="false">
      <c r="A418" s="6" t="str">
        <f aca="false">"sankmc_"&amp;ROUND(B418,1)&amp;"_"&amp;ROUND(C418,1)&amp;"_"&amp;ROUND(D418,1)&amp;"_"&amp;ROUND(E418,1)&amp;"_"&amp;ROUND(F418,1)&amp;"_"&amp;ROUND(G418,1)</f>
        <v>sankmc_54.7_0_11_0_34.3_0</v>
      </c>
      <c r="B418" s="24" t="n">
        <v>54.7</v>
      </c>
      <c r="C418" s="25" t="n">
        <v>0</v>
      </c>
      <c r="D418" s="24" t="n">
        <v>11</v>
      </c>
      <c r="E418" s="25" t="n">
        <v>0</v>
      </c>
      <c r="F418" s="24" t="n">
        <v>34.3</v>
      </c>
      <c r="G418" s="25" t="n">
        <v>0</v>
      </c>
      <c r="H418" s="24" t="n">
        <v>589</v>
      </c>
      <c r="I418" s="24" t="n">
        <v>1.5234</v>
      </c>
      <c r="J418" s="24" t="s">
        <v>1275</v>
      </c>
      <c r="K418" s="6" t="s">
        <v>1616</v>
      </c>
      <c r="L418" s="1" t="s">
        <v>938</v>
      </c>
    </row>
    <row r="419" customFormat="false" ht="15" hidden="false" customHeight="false" outlineLevel="0" collapsed="false">
      <c r="A419" s="6" t="str">
        <f aca="false">"sankmc_"&amp;ROUND(B419,1)&amp;"_"&amp;ROUND(C419,1)&amp;"_"&amp;ROUND(D419,1)&amp;"_"&amp;ROUND(E419,1)&amp;"_"&amp;ROUND(F419,1)&amp;"_"&amp;ROUND(G419,1)</f>
        <v>sankmc_69.2_0_16_0_14.8_0</v>
      </c>
      <c r="B419" s="24" t="n">
        <v>69.2</v>
      </c>
      <c r="C419" s="25" t="n">
        <v>0</v>
      </c>
      <c r="D419" s="24" t="n">
        <v>16</v>
      </c>
      <c r="E419" s="25" t="n">
        <v>0</v>
      </c>
      <c r="F419" s="24" t="n">
        <v>14.8</v>
      </c>
      <c r="G419" s="25" t="n">
        <v>0</v>
      </c>
      <c r="H419" s="24" t="n">
        <v>589</v>
      </c>
      <c r="I419" s="24" t="n">
        <v>1.5084</v>
      </c>
      <c r="J419" s="24" t="s">
        <v>1275</v>
      </c>
      <c r="K419" s="6" t="s">
        <v>1617</v>
      </c>
      <c r="L419" s="1" t="s">
        <v>938</v>
      </c>
    </row>
    <row r="420" customFormat="false" ht="15" hidden="false" customHeight="false" outlineLevel="0" collapsed="false">
      <c r="A420" s="6" t="str">
        <f aca="false">"sankmc_"&amp;ROUND(B420,1)&amp;"_"&amp;ROUND(C420,1)&amp;"_"&amp;ROUND(D420,1)&amp;"_"&amp;ROUND(E420,1)&amp;"_"&amp;ROUND(F420,1)&amp;"_"&amp;ROUND(G420,1)</f>
        <v>sankmc_65.5_0_16_0_18.5_0</v>
      </c>
      <c r="B420" s="24" t="n">
        <v>65.5</v>
      </c>
      <c r="C420" s="25" t="n">
        <v>0</v>
      </c>
      <c r="D420" s="24" t="n">
        <v>16</v>
      </c>
      <c r="E420" s="25" t="n">
        <v>0</v>
      </c>
      <c r="F420" s="24" t="n">
        <v>18.5</v>
      </c>
      <c r="G420" s="25" t="n">
        <v>0</v>
      </c>
      <c r="H420" s="24" t="n">
        <v>589</v>
      </c>
      <c r="I420" s="24" t="n">
        <v>1.5115</v>
      </c>
      <c r="J420" s="24" t="s">
        <v>1275</v>
      </c>
      <c r="K420" s="6" t="s">
        <v>1618</v>
      </c>
      <c r="L420" s="1" t="s">
        <v>938</v>
      </c>
    </row>
    <row r="421" customFormat="false" ht="15" hidden="false" customHeight="false" outlineLevel="0" collapsed="false">
      <c r="A421" s="6" t="str">
        <f aca="false">"sankmc_"&amp;ROUND(B421,1)&amp;"_"&amp;ROUND(C421,1)&amp;"_"&amp;ROUND(D421,1)&amp;"_"&amp;ROUND(E421,1)&amp;"_"&amp;ROUND(F421,1)&amp;"_"&amp;ROUND(G421,1)</f>
        <v>sankmc_61.5_0_16_0_22.5_0</v>
      </c>
      <c r="B421" s="24" t="n">
        <v>61.5</v>
      </c>
      <c r="C421" s="25" t="n">
        <v>0</v>
      </c>
      <c r="D421" s="24" t="n">
        <v>16</v>
      </c>
      <c r="E421" s="25" t="n">
        <v>0</v>
      </c>
      <c r="F421" s="24" t="n">
        <v>22.5</v>
      </c>
      <c r="G421" s="25" t="n">
        <v>0</v>
      </c>
      <c r="H421" s="24" t="n">
        <v>589</v>
      </c>
      <c r="I421" s="24" t="n">
        <v>1.5148</v>
      </c>
      <c r="J421" s="24" t="s">
        <v>1275</v>
      </c>
      <c r="K421" s="6" t="s">
        <v>1619</v>
      </c>
      <c r="L421" s="1" t="s">
        <v>938</v>
      </c>
    </row>
    <row r="422" customFormat="false" ht="15" hidden="false" customHeight="false" outlineLevel="0" collapsed="false">
      <c r="A422" s="6" t="str">
        <f aca="false">"sankmc_"&amp;ROUND(B422,1)&amp;"_"&amp;ROUND(C422,1)&amp;"_"&amp;ROUND(D422,1)&amp;"_"&amp;ROUND(E422,1)&amp;"_"&amp;ROUND(F422,1)&amp;"_"&amp;ROUND(G422,1)</f>
        <v>sankmc_59.6_0_16_0_24.4_0</v>
      </c>
      <c r="B422" s="24" t="n">
        <v>59.6</v>
      </c>
      <c r="C422" s="25" t="n">
        <v>0</v>
      </c>
      <c r="D422" s="24" t="n">
        <v>16</v>
      </c>
      <c r="E422" s="25" t="n">
        <v>0</v>
      </c>
      <c r="F422" s="24" t="n">
        <v>24.4</v>
      </c>
      <c r="G422" s="25" t="n">
        <v>0</v>
      </c>
      <c r="H422" s="24" t="n">
        <v>589</v>
      </c>
      <c r="I422" s="24" t="n">
        <v>1.5176</v>
      </c>
      <c r="J422" s="24" t="s">
        <v>1275</v>
      </c>
      <c r="K422" s="6" t="s">
        <v>1620</v>
      </c>
      <c r="L422" s="1" t="s">
        <v>938</v>
      </c>
    </row>
    <row r="423" customFormat="false" ht="15" hidden="false" customHeight="false" outlineLevel="0" collapsed="false">
      <c r="A423" s="6" t="str">
        <f aca="false">"sankmc_"&amp;ROUND(B423,1)&amp;"_"&amp;ROUND(C423,1)&amp;"_"&amp;ROUND(D423,1)&amp;"_"&amp;ROUND(E423,1)&amp;"_"&amp;ROUND(F423,1)&amp;"_"&amp;ROUND(G423,1)</f>
        <v>sankmc_58.3_0_16_0_25.7_0</v>
      </c>
      <c r="B423" s="24" t="n">
        <v>58.3</v>
      </c>
      <c r="C423" s="25" t="n">
        <v>0</v>
      </c>
      <c r="D423" s="24" t="n">
        <v>16</v>
      </c>
      <c r="E423" s="25" t="n">
        <v>0</v>
      </c>
      <c r="F423" s="24" t="n">
        <v>25.7</v>
      </c>
      <c r="G423" s="25" t="n">
        <v>0</v>
      </c>
      <c r="H423" s="24" t="n">
        <v>589</v>
      </c>
      <c r="I423" s="24" t="n">
        <v>1.5175</v>
      </c>
      <c r="J423" s="24" t="s">
        <v>1275</v>
      </c>
      <c r="K423" s="6" t="s">
        <v>1621</v>
      </c>
      <c r="L423" s="1" t="s">
        <v>938</v>
      </c>
    </row>
    <row r="424" customFormat="false" ht="15" hidden="false" customHeight="false" outlineLevel="0" collapsed="false">
      <c r="A424" s="6" t="str">
        <f aca="false">"sankmc_"&amp;ROUND(B424,1)&amp;"_"&amp;ROUND(C424,1)&amp;"_"&amp;ROUND(D424,1)&amp;"_"&amp;ROUND(E424,1)&amp;"_"&amp;ROUND(F424,1)&amp;"_"&amp;ROUND(G424,1)</f>
        <v>sankmc_57.7_0_16_0_26.3_0</v>
      </c>
      <c r="B424" s="24" t="n">
        <v>57.7</v>
      </c>
      <c r="C424" s="25" t="n">
        <v>0</v>
      </c>
      <c r="D424" s="24" t="n">
        <v>16</v>
      </c>
      <c r="E424" s="25" t="n">
        <v>0</v>
      </c>
      <c r="F424" s="24" t="n">
        <v>26.3</v>
      </c>
      <c r="G424" s="25" t="n">
        <v>0</v>
      </c>
      <c r="H424" s="24" t="n">
        <v>589</v>
      </c>
      <c r="I424" s="24" t="n">
        <v>1.52</v>
      </c>
      <c r="J424" s="24" t="s">
        <v>1275</v>
      </c>
      <c r="K424" s="6" t="s">
        <v>1622</v>
      </c>
      <c r="L424" s="1" t="s">
        <v>938</v>
      </c>
    </row>
    <row r="425" customFormat="false" ht="15" hidden="false" customHeight="false" outlineLevel="0" collapsed="false">
      <c r="A425" s="6" t="str">
        <f aca="false">"sankmc_"&amp;ROUND(B425,1)&amp;"_"&amp;ROUND(C425,1)&amp;"_"&amp;ROUND(D425,1)&amp;"_"&amp;ROUND(E425,1)&amp;"_"&amp;ROUND(F425,1)&amp;"_"&amp;ROUND(G425,1)</f>
        <v>sankmc_56_0_16_0_28_0</v>
      </c>
      <c r="B425" s="24" t="n">
        <v>56</v>
      </c>
      <c r="C425" s="25" t="n">
        <v>0</v>
      </c>
      <c r="D425" s="24" t="n">
        <v>16</v>
      </c>
      <c r="E425" s="25" t="n">
        <v>0</v>
      </c>
      <c r="F425" s="24" t="n">
        <v>28</v>
      </c>
      <c r="G425" s="25" t="n">
        <v>0</v>
      </c>
      <c r="H425" s="24" t="n">
        <v>589</v>
      </c>
      <c r="I425" s="24" t="n">
        <v>1.5206</v>
      </c>
      <c r="J425" s="24" t="s">
        <v>1275</v>
      </c>
      <c r="K425" s="6" t="s">
        <v>1623</v>
      </c>
      <c r="L425" s="1" t="s">
        <v>938</v>
      </c>
    </row>
    <row r="426" customFormat="false" ht="15" hidden="false" customHeight="false" outlineLevel="0" collapsed="false">
      <c r="A426" s="6" t="str">
        <f aca="false">"sankmc_"&amp;ROUND(B426,1)&amp;"_"&amp;ROUND(C426,1)&amp;"_"&amp;ROUND(D426,1)&amp;"_"&amp;ROUND(E426,1)&amp;"_"&amp;ROUND(F426,1)&amp;"_"&amp;ROUND(G426,1)</f>
        <v>sankmc_53.5_0_16_0_30.5_0</v>
      </c>
      <c r="B426" s="24" t="n">
        <v>53.5</v>
      </c>
      <c r="C426" s="25" t="n">
        <v>0</v>
      </c>
      <c r="D426" s="24" t="n">
        <v>16</v>
      </c>
      <c r="E426" s="25" t="n">
        <v>0</v>
      </c>
      <c r="F426" s="24" t="n">
        <v>30.5</v>
      </c>
      <c r="G426" s="25" t="n">
        <v>0</v>
      </c>
      <c r="H426" s="24" t="n">
        <v>589</v>
      </c>
      <c r="I426" s="24" t="n">
        <v>1.5253</v>
      </c>
      <c r="J426" s="24" t="s">
        <v>1275</v>
      </c>
      <c r="K426" s="6" t="s">
        <v>1624</v>
      </c>
      <c r="L426" s="1" t="s">
        <v>938</v>
      </c>
    </row>
    <row r="427" customFormat="false" ht="15" hidden="false" customHeight="false" outlineLevel="0" collapsed="false">
      <c r="A427" s="6" t="str">
        <f aca="false">"sankmc_"&amp;ROUND(B427,1)&amp;"_"&amp;ROUND(C427,1)&amp;"_"&amp;ROUND(D427,1)&amp;"_"&amp;ROUND(E427,1)&amp;"_"&amp;ROUND(F427,1)&amp;"_"&amp;ROUND(G427,1)</f>
        <v>sankmc_64.9_0_22_0_13.1_0</v>
      </c>
      <c r="B427" s="24" t="n">
        <v>64.9</v>
      </c>
      <c r="C427" s="25" t="n">
        <v>0</v>
      </c>
      <c r="D427" s="24" t="n">
        <v>22</v>
      </c>
      <c r="E427" s="25" t="n">
        <v>0</v>
      </c>
      <c r="F427" s="24" t="n">
        <v>13.1</v>
      </c>
      <c r="G427" s="25" t="n">
        <v>0</v>
      </c>
      <c r="H427" s="24" t="n">
        <v>589</v>
      </c>
      <c r="I427" s="24" t="n">
        <v>1.5168</v>
      </c>
      <c r="J427" s="24" t="s">
        <v>1275</v>
      </c>
      <c r="K427" s="6" t="s">
        <v>1625</v>
      </c>
      <c r="L427" s="1" t="s">
        <v>938</v>
      </c>
    </row>
    <row r="428" customFormat="false" ht="15" hidden="false" customHeight="false" outlineLevel="0" collapsed="false">
      <c r="A428" s="6" t="str">
        <f aca="false">"sankmc_"&amp;ROUND(B428,1)&amp;"_"&amp;ROUND(C428,1)&amp;"_"&amp;ROUND(D428,1)&amp;"_"&amp;ROUND(E428,1)&amp;"_"&amp;ROUND(F428,1)&amp;"_"&amp;ROUND(G428,1)</f>
        <v>sankmc_62.7_0_22_0_15.3_0</v>
      </c>
      <c r="B428" s="24" t="n">
        <v>62.7</v>
      </c>
      <c r="C428" s="25" t="n">
        <v>0</v>
      </c>
      <c r="D428" s="24" t="n">
        <v>22</v>
      </c>
      <c r="E428" s="25" t="n">
        <v>0</v>
      </c>
      <c r="F428" s="24" t="n">
        <v>15.3</v>
      </c>
      <c r="G428" s="25" t="n">
        <v>0</v>
      </c>
      <c r="H428" s="24" t="n">
        <v>589</v>
      </c>
      <c r="I428" s="24" t="n">
        <v>1.5185</v>
      </c>
      <c r="J428" s="24" t="s">
        <v>1275</v>
      </c>
      <c r="K428" s="6" t="s">
        <v>1626</v>
      </c>
      <c r="L428" s="1" t="s">
        <v>938</v>
      </c>
    </row>
    <row r="429" customFormat="false" ht="15" hidden="false" customHeight="false" outlineLevel="0" collapsed="false">
      <c r="A429" s="6" t="str">
        <f aca="false">"sankmc_"&amp;ROUND(B429,1)&amp;"_"&amp;ROUND(C429,1)&amp;"_"&amp;ROUND(D429,1)&amp;"_"&amp;ROUND(E429,1)&amp;"_"&amp;ROUND(F429,1)&amp;"_"&amp;ROUND(G429,1)</f>
        <v>sankmc_60.3_0_22_0_17.7_0</v>
      </c>
      <c r="B429" s="24" t="n">
        <v>60.3</v>
      </c>
      <c r="C429" s="25" t="n">
        <v>0</v>
      </c>
      <c r="D429" s="24" t="n">
        <v>22</v>
      </c>
      <c r="E429" s="25" t="n">
        <v>0</v>
      </c>
      <c r="F429" s="24" t="n">
        <v>17.7</v>
      </c>
      <c r="G429" s="25" t="n">
        <v>0</v>
      </c>
      <c r="H429" s="24" t="n">
        <v>589</v>
      </c>
      <c r="I429" s="24" t="n">
        <v>1.5165</v>
      </c>
      <c r="J429" s="24" t="s">
        <v>1275</v>
      </c>
      <c r="K429" s="6" t="s">
        <v>1627</v>
      </c>
      <c r="L429" s="1" t="s">
        <v>938</v>
      </c>
    </row>
    <row r="430" customFormat="false" ht="15" hidden="false" customHeight="false" outlineLevel="0" collapsed="false">
      <c r="A430" s="6" t="str">
        <f aca="false">"sankmc_"&amp;ROUND(B430,1)&amp;"_"&amp;ROUND(C430,1)&amp;"_"&amp;ROUND(D430,1)&amp;"_"&amp;ROUND(E430,1)&amp;"_"&amp;ROUND(F430,1)&amp;"_"&amp;ROUND(G430,1)</f>
        <v>sankmc_58.1_0_22_0_19.9_0</v>
      </c>
      <c r="B430" s="24" t="n">
        <v>58.1</v>
      </c>
      <c r="C430" s="25" t="n">
        <v>0</v>
      </c>
      <c r="D430" s="24" t="n">
        <v>22</v>
      </c>
      <c r="E430" s="25" t="n">
        <v>0</v>
      </c>
      <c r="F430" s="24" t="n">
        <v>19.9</v>
      </c>
      <c r="G430" s="25" t="n">
        <v>0</v>
      </c>
      <c r="H430" s="24" t="n">
        <v>589</v>
      </c>
      <c r="I430" s="24" t="n">
        <v>1.5213</v>
      </c>
      <c r="J430" s="24" t="s">
        <v>1275</v>
      </c>
      <c r="K430" s="6" t="s">
        <v>1628</v>
      </c>
      <c r="L430" s="1" t="s">
        <v>938</v>
      </c>
    </row>
    <row r="431" customFormat="false" ht="15" hidden="false" customHeight="false" outlineLevel="0" collapsed="false">
      <c r="A431" s="6" t="str">
        <f aca="false">"sankmc_"&amp;ROUND(B431,1)&amp;"_"&amp;ROUND(C431,1)&amp;"_"&amp;ROUND(D431,1)&amp;"_"&amp;ROUND(E431,1)&amp;"_"&amp;ROUND(F431,1)&amp;"_"&amp;ROUND(G431,1)</f>
        <v>sankmc_56.6_0_22_0_21.4_0</v>
      </c>
      <c r="B431" s="24" t="n">
        <v>56.6</v>
      </c>
      <c r="C431" s="25" t="n">
        <v>0</v>
      </c>
      <c r="D431" s="24" t="n">
        <v>22</v>
      </c>
      <c r="E431" s="25" t="n">
        <v>0</v>
      </c>
      <c r="F431" s="24" t="n">
        <v>21.4</v>
      </c>
      <c r="G431" s="25" t="n">
        <v>0</v>
      </c>
      <c r="H431" s="24" t="n">
        <v>589</v>
      </c>
      <c r="I431" s="24" t="n">
        <v>1.5207</v>
      </c>
      <c r="J431" s="24" t="s">
        <v>1275</v>
      </c>
      <c r="K431" s="6" t="s">
        <v>1629</v>
      </c>
      <c r="L431" s="1" t="s">
        <v>938</v>
      </c>
    </row>
    <row r="432" customFormat="false" ht="15" hidden="false" customHeight="false" outlineLevel="0" collapsed="false">
      <c r="A432" s="6" t="str">
        <f aca="false">"sankmc_"&amp;ROUND(B432,1)&amp;"_"&amp;ROUND(C432,1)&amp;"_"&amp;ROUND(D432,1)&amp;"_"&amp;ROUND(E432,1)&amp;"_"&amp;ROUND(F432,1)&amp;"_"&amp;ROUND(G432,1)</f>
        <v>sankmc_54.6_0_22_0_23.4_0</v>
      </c>
      <c r="B432" s="24" t="n">
        <v>54.6</v>
      </c>
      <c r="C432" s="25" t="n">
        <v>0</v>
      </c>
      <c r="D432" s="24" t="n">
        <v>22</v>
      </c>
      <c r="E432" s="25" t="n">
        <v>0</v>
      </c>
      <c r="F432" s="24" t="n">
        <v>23.4</v>
      </c>
      <c r="G432" s="25" t="n">
        <v>0</v>
      </c>
      <c r="H432" s="24" t="n">
        <v>589</v>
      </c>
      <c r="I432" s="24" t="n">
        <v>1.522</v>
      </c>
      <c r="J432" s="24" t="s">
        <v>1275</v>
      </c>
      <c r="K432" s="6" t="s">
        <v>1630</v>
      </c>
      <c r="L432" s="1" t="s">
        <v>938</v>
      </c>
    </row>
    <row r="433" customFormat="false" ht="15" hidden="false" customHeight="false" outlineLevel="0" collapsed="false">
      <c r="A433" s="6" t="str">
        <f aca="false">"sankmc_"&amp;ROUND(B433,1)&amp;"_"&amp;ROUND(C433,1)&amp;"_"&amp;ROUND(D433,1)&amp;"_"&amp;ROUND(E433,1)&amp;"_"&amp;ROUND(F433,1)&amp;"_"&amp;ROUND(G433,1)</f>
        <v>sankmc_53.2_0_22_0_24.8_0</v>
      </c>
      <c r="B433" s="24" t="n">
        <v>53.2</v>
      </c>
      <c r="C433" s="25" t="n">
        <v>0</v>
      </c>
      <c r="D433" s="24" t="n">
        <v>22</v>
      </c>
      <c r="E433" s="25" t="n">
        <v>0</v>
      </c>
      <c r="F433" s="24" t="n">
        <v>24.8</v>
      </c>
      <c r="G433" s="25" t="n">
        <v>0</v>
      </c>
      <c r="H433" s="24" t="n">
        <v>589</v>
      </c>
      <c r="I433" s="24" t="n">
        <v>1.5245</v>
      </c>
      <c r="J433" s="24" t="s">
        <v>1275</v>
      </c>
      <c r="K433" s="6" t="s">
        <v>1631</v>
      </c>
      <c r="L433" s="1" t="s">
        <v>938</v>
      </c>
    </row>
    <row r="434" customFormat="false" ht="15" hidden="false" customHeight="false" outlineLevel="0" collapsed="false">
      <c r="A434" s="6" t="str">
        <f aca="false">"sankmc_"&amp;ROUND(B434,1)&amp;"_"&amp;ROUND(C434,1)&amp;"_"&amp;ROUND(D434,1)&amp;"_"&amp;ROUND(E434,1)&amp;"_"&amp;ROUND(F434,1)&amp;"_"&amp;ROUND(G434,1)</f>
        <v>sankmc_79_0_15.5_0_0_5.5</v>
      </c>
      <c r="B434" s="24" t="n">
        <v>79.02</v>
      </c>
      <c r="C434" s="25" t="n">
        <v>0</v>
      </c>
      <c r="D434" s="24" t="n">
        <v>15.48</v>
      </c>
      <c r="E434" s="25" t="n">
        <v>0</v>
      </c>
      <c r="F434" s="25" t="n">
        <v>0</v>
      </c>
      <c r="G434" s="25" t="n">
        <v>5.5</v>
      </c>
      <c r="H434" s="24" t="n">
        <v>589</v>
      </c>
      <c r="I434" s="24" t="n">
        <v>1.501</v>
      </c>
      <c r="J434" s="24" t="s">
        <v>1632</v>
      </c>
      <c r="K434" s="6" t="s">
        <v>1633</v>
      </c>
      <c r="L434" s="1" t="s">
        <v>938</v>
      </c>
    </row>
    <row r="435" customFormat="false" ht="15" hidden="false" customHeight="false" outlineLevel="0" collapsed="false">
      <c r="A435" s="6" t="str">
        <f aca="false">"sankmc_"&amp;ROUND(B435,1)&amp;"_"&amp;ROUND(C435,1)&amp;"_"&amp;ROUND(D435,1)&amp;"_"&amp;ROUND(E435,1)&amp;"_"&amp;ROUND(F435,1)&amp;"_"&amp;ROUND(G435,1)</f>
        <v>sankmc_76_0_12.2_0_0_11.8</v>
      </c>
      <c r="B435" s="24" t="n">
        <v>76.03</v>
      </c>
      <c r="C435" s="25" t="n">
        <v>0</v>
      </c>
      <c r="D435" s="24" t="n">
        <v>12.18</v>
      </c>
      <c r="E435" s="25" t="n">
        <v>0</v>
      </c>
      <c r="F435" s="25" t="n">
        <v>0</v>
      </c>
      <c r="G435" s="24" t="n">
        <v>11.79</v>
      </c>
      <c r="H435" s="24" t="n">
        <v>589</v>
      </c>
      <c r="I435" s="24" t="n">
        <v>1.5162</v>
      </c>
      <c r="J435" s="24" t="s">
        <v>1632</v>
      </c>
      <c r="K435" s="6" t="s">
        <v>1634</v>
      </c>
      <c r="L435" s="1" t="s">
        <v>938</v>
      </c>
    </row>
    <row r="436" customFormat="false" ht="15" hidden="false" customHeight="false" outlineLevel="0" collapsed="false">
      <c r="A436" s="6" t="str">
        <f aca="false">"sankmc_"&amp;ROUND(B436,1)&amp;"_"&amp;ROUND(C436,1)&amp;"_"&amp;ROUND(D436,1)&amp;"_"&amp;ROUND(E436,1)&amp;"_"&amp;ROUND(F436,1)&amp;"_"&amp;ROUND(G436,1)</f>
        <v>sankmc_65.7_0_13.8_0_0_20.5</v>
      </c>
      <c r="B436" s="24" t="n">
        <v>65.69</v>
      </c>
      <c r="C436" s="25" t="n">
        <v>0</v>
      </c>
      <c r="D436" s="24" t="n">
        <v>13.82</v>
      </c>
      <c r="E436" s="25" t="n">
        <v>0</v>
      </c>
      <c r="F436" s="25" t="n">
        <v>0</v>
      </c>
      <c r="G436" s="24" t="n">
        <v>20.49</v>
      </c>
      <c r="H436" s="24" t="n">
        <v>589</v>
      </c>
      <c r="I436" s="24" t="n">
        <v>1.5477</v>
      </c>
      <c r="J436" s="24" t="s">
        <v>1632</v>
      </c>
      <c r="K436" s="6" t="s">
        <v>1635</v>
      </c>
      <c r="L436" s="1" t="s">
        <v>938</v>
      </c>
    </row>
    <row r="437" customFormat="false" ht="15" hidden="false" customHeight="false" outlineLevel="0" collapsed="false">
      <c r="A437" s="6" t="str">
        <f aca="false">"sankmc_"&amp;ROUND(B437,1)&amp;"_"&amp;ROUND(C437,1)&amp;"_"&amp;ROUND(D437,1)&amp;"_"&amp;ROUND(E437,1)&amp;"_"&amp;ROUND(F437,1)&amp;"_"&amp;ROUND(G437,1)</f>
        <v>sankmc_74.1_0_10.5_0_0_15.4</v>
      </c>
      <c r="B437" s="24" t="n">
        <v>74.13</v>
      </c>
      <c r="C437" s="25" t="n">
        <v>0</v>
      </c>
      <c r="D437" s="24" t="n">
        <v>10.51</v>
      </c>
      <c r="E437" s="25" t="n">
        <v>0</v>
      </c>
      <c r="F437" s="25" t="n">
        <v>0</v>
      </c>
      <c r="G437" s="24" t="n">
        <v>15.36</v>
      </c>
      <c r="H437" s="24" t="n">
        <v>589</v>
      </c>
      <c r="I437" s="24" t="n">
        <v>1.526</v>
      </c>
      <c r="J437" s="24" t="s">
        <v>1632</v>
      </c>
      <c r="K437" s="6" t="s">
        <v>1636</v>
      </c>
      <c r="L437" s="1" t="s">
        <v>938</v>
      </c>
    </row>
    <row r="438" customFormat="false" ht="15" hidden="false" customHeight="false" outlineLevel="0" collapsed="false">
      <c r="A438" s="6" t="str">
        <f aca="false">"sankmc_"&amp;ROUND(B438,1)&amp;"_"&amp;ROUND(C438,1)&amp;"_"&amp;ROUND(D438,1)&amp;"_"&amp;ROUND(E438,1)&amp;"_"&amp;ROUND(F438,1)&amp;"_"&amp;ROUND(G438,1)</f>
        <v>sankmc_75.8_0_8.1_0_0_16.1</v>
      </c>
      <c r="B438" s="24" t="n">
        <v>75.8</v>
      </c>
      <c r="C438" s="25" t="n">
        <v>0</v>
      </c>
      <c r="D438" s="24" t="n">
        <v>8.11</v>
      </c>
      <c r="E438" s="25" t="n">
        <v>0</v>
      </c>
      <c r="F438" s="25" t="n">
        <v>0</v>
      </c>
      <c r="G438" s="24" t="n">
        <v>16.09</v>
      </c>
      <c r="H438" s="24" t="n">
        <v>589</v>
      </c>
      <c r="I438" s="24" t="n">
        <v>1.5233</v>
      </c>
      <c r="J438" s="24" t="s">
        <v>1632</v>
      </c>
      <c r="K438" s="6" t="s">
        <v>1637</v>
      </c>
      <c r="L438" s="1" t="s">
        <v>938</v>
      </c>
    </row>
    <row r="439" customFormat="false" ht="15" hidden="false" customHeight="false" outlineLevel="0" collapsed="false">
      <c r="A439" s="6" t="str">
        <f aca="false">"sankmc_"&amp;ROUND(B439,1)&amp;"_"&amp;ROUND(C439,1)&amp;"_"&amp;ROUND(D439,1)&amp;"_"&amp;ROUND(E439,1)&amp;"_"&amp;ROUND(F439,1)&amp;"_"&amp;ROUND(G439,1)</f>
        <v>sankmc_66_0_7.7_0_0_26.4</v>
      </c>
      <c r="B439" s="24" t="n">
        <v>65.97</v>
      </c>
      <c r="C439" s="25" t="n">
        <v>0</v>
      </c>
      <c r="D439" s="24" t="n">
        <v>7.66</v>
      </c>
      <c r="E439" s="25" t="n">
        <v>0</v>
      </c>
      <c r="F439" s="25" t="n">
        <v>0</v>
      </c>
      <c r="G439" s="24" t="n">
        <v>26.37</v>
      </c>
      <c r="H439" s="24" t="n">
        <v>589</v>
      </c>
      <c r="I439" s="24" t="n">
        <v>1.5589</v>
      </c>
      <c r="J439" s="24" t="s">
        <v>1632</v>
      </c>
      <c r="K439" s="6" t="s">
        <v>1638</v>
      </c>
      <c r="L439" s="1" t="s">
        <v>938</v>
      </c>
    </row>
    <row r="440" customFormat="false" ht="15" hidden="false" customHeight="false" outlineLevel="0" collapsed="false">
      <c r="A440" s="6" t="str">
        <f aca="false">"sankmc_"&amp;ROUND(B440,1)&amp;"_"&amp;ROUND(C440,1)&amp;"_"&amp;ROUND(D440,1)&amp;"_"&amp;ROUND(E440,1)&amp;"_"&amp;ROUND(F440,1)&amp;"_"&amp;ROUND(G440,1)</f>
        <v>sankmc_65.6_0_17.3_0_0_17</v>
      </c>
      <c r="B440" s="24" t="n">
        <v>65.62</v>
      </c>
      <c r="C440" s="25" t="n">
        <v>0</v>
      </c>
      <c r="D440" s="24" t="n">
        <v>17.34</v>
      </c>
      <c r="E440" s="25" t="n">
        <v>0</v>
      </c>
      <c r="F440" s="25" t="n">
        <v>0</v>
      </c>
      <c r="G440" s="24" t="n">
        <v>17.04</v>
      </c>
      <c r="H440" s="24" t="n">
        <v>589</v>
      </c>
      <c r="I440" s="24" t="n">
        <v>1.5406</v>
      </c>
      <c r="J440" s="24" t="s">
        <v>1632</v>
      </c>
      <c r="K440" s="6" t="s">
        <v>1639</v>
      </c>
      <c r="L440" s="1" t="s">
        <v>938</v>
      </c>
    </row>
    <row r="441" customFormat="false" ht="15" hidden="false" customHeight="false" outlineLevel="0" collapsed="false">
      <c r="A441" s="6" t="str">
        <f aca="false">"sankmc_"&amp;ROUND(B441,1)&amp;"_"&amp;ROUND(C441,1)&amp;"_"&amp;ROUND(D441,1)&amp;"_"&amp;ROUND(E441,1)&amp;"_"&amp;ROUND(F441,1)&amp;"_"&amp;ROUND(G441,1)</f>
        <v>sankmc_53.2_0_42.2_0_0_4.7</v>
      </c>
      <c r="B441" s="28" t="n">
        <v>53.19</v>
      </c>
      <c r="C441" s="28" t="n">
        <v>0</v>
      </c>
      <c r="D441" s="28" t="n">
        <v>42.16</v>
      </c>
      <c r="E441" s="28" t="n">
        <v>0</v>
      </c>
      <c r="F441" s="28" t="n">
        <v>0</v>
      </c>
      <c r="G441" s="28" t="n">
        <v>4.65</v>
      </c>
      <c r="H441" s="28" t="n">
        <v>589</v>
      </c>
      <c r="I441" s="28" t="n">
        <v>1.5234</v>
      </c>
      <c r="J441" s="28" t="s">
        <v>1535</v>
      </c>
      <c r="K441" s="29" t="s">
        <v>1640</v>
      </c>
      <c r="L441" s="1" t="s">
        <v>938</v>
      </c>
    </row>
    <row r="442" customFormat="false" ht="15" hidden="false" customHeight="false" outlineLevel="0" collapsed="false">
      <c r="A442" s="6" t="str">
        <f aca="false">"sankmc_"&amp;ROUND(B442,1)&amp;"_"&amp;ROUND(C442,1)&amp;"_"&amp;ROUND(D442,1)&amp;"_"&amp;ROUND(E442,1)&amp;"_"&amp;ROUND(F442,1)&amp;"_"&amp;ROUND(G442,1)</f>
        <v>sankmc_54.4_0_31.9_0_0_13.7</v>
      </c>
      <c r="B442" s="28" t="n">
        <v>54.42</v>
      </c>
      <c r="C442" s="28" t="n">
        <v>0</v>
      </c>
      <c r="D442" s="28" t="n">
        <v>31.87</v>
      </c>
      <c r="E442" s="28" t="n">
        <v>0</v>
      </c>
      <c r="F442" s="28" t="n">
        <v>0</v>
      </c>
      <c r="G442" s="28" t="n">
        <v>13.71</v>
      </c>
      <c r="H442" s="28" t="n">
        <v>589</v>
      </c>
      <c r="I442" s="28" t="n">
        <v>1.5391</v>
      </c>
      <c r="J442" s="28" t="s">
        <v>1535</v>
      </c>
      <c r="K442" s="29" t="s">
        <v>1641</v>
      </c>
      <c r="L442" s="1" t="s">
        <v>938</v>
      </c>
    </row>
    <row r="443" customFormat="false" ht="15" hidden="false" customHeight="false" outlineLevel="0" collapsed="false">
      <c r="A443" s="6" t="str">
        <f aca="false">"sankmc_"&amp;ROUND(B443,1)&amp;"_"&amp;ROUND(C443,1)&amp;"_"&amp;ROUND(D443,1)&amp;"_"&amp;ROUND(E443,1)&amp;"_"&amp;ROUND(F443,1)&amp;"_"&amp;ROUND(G443,1)</f>
        <v>sankmc_56.4_0_33.1_0_0_10.5</v>
      </c>
      <c r="B443" s="28" t="n">
        <v>56.39</v>
      </c>
      <c r="C443" s="28" t="n">
        <v>0</v>
      </c>
      <c r="D443" s="28" t="n">
        <v>33.07</v>
      </c>
      <c r="E443" s="28" t="n">
        <v>0</v>
      </c>
      <c r="F443" s="28" t="n">
        <v>0</v>
      </c>
      <c r="G443" s="28" t="n">
        <v>10.54</v>
      </c>
      <c r="H443" s="28" t="n">
        <v>589</v>
      </c>
      <c r="I443" s="28" t="n">
        <v>1.532</v>
      </c>
      <c r="J443" s="28" t="s">
        <v>1535</v>
      </c>
      <c r="K443" s="29" t="s">
        <v>1642</v>
      </c>
      <c r="L443" s="1" t="s">
        <v>938</v>
      </c>
    </row>
    <row r="444" customFormat="false" ht="15" hidden="false" customHeight="false" outlineLevel="0" collapsed="false">
      <c r="A444" s="6" t="str">
        <f aca="false">"sankmc_"&amp;ROUND(B444,1)&amp;"_"&amp;ROUND(C444,1)&amp;"_"&amp;ROUND(D444,1)&amp;"_"&amp;ROUND(E444,1)&amp;"_"&amp;ROUND(F444,1)&amp;"_"&amp;ROUND(G444,1)</f>
        <v>sankmc_57.2_0_36.6_0_0_6.2</v>
      </c>
      <c r="B444" s="28" t="n">
        <v>57.18</v>
      </c>
      <c r="C444" s="28" t="n">
        <v>0</v>
      </c>
      <c r="D444" s="28" t="n">
        <v>36.6</v>
      </c>
      <c r="E444" s="28" t="n">
        <v>0</v>
      </c>
      <c r="F444" s="28" t="n">
        <v>0</v>
      </c>
      <c r="G444" s="28" t="n">
        <v>6.22</v>
      </c>
      <c r="H444" s="28" t="n">
        <v>589</v>
      </c>
      <c r="I444" s="28" t="n">
        <v>1.5238</v>
      </c>
      <c r="J444" s="28" t="s">
        <v>1535</v>
      </c>
      <c r="K444" s="29" t="s">
        <v>1643</v>
      </c>
      <c r="L444" s="1" t="s">
        <v>938</v>
      </c>
    </row>
    <row r="445" customFormat="false" ht="15" hidden="false" customHeight="false" outlineLevel="0" collapsed="false">
      <c r="A445" s="6" t="str">
        <f aca="false">"sankmc_"&amp;ROUND(B445,1)&amp;"_"&amp;ROUND(C445,1)&amp;"_"&amp;ROUND(D445,1)&amp;"_"&amp;ROUND(E445,1)&amp;"_"&amp;ROUND(F445,1)&amp;"_"&amp;ROUND(G445,1)</f>
        <v>sankmc_59_0_37.7_0_0_3.3</v>
      </c>
      <c r="B445" s="28" t="n">
        <v>58.98</v>
      </c>
      <c r="C445" s="28" t="n">
        <v>0</v>
      </c>
      <c r="D445" s="28" t="n">
        <v>37.72</v>
      </c>
      <c r="E445" s="28" t="n">
        <v>0</v>
      </c>
      <c r="F445" s="28" t="n">
        <v>0</v>
      </c>
      <c r="G445" s="28" t="n">
        <v>3.3</v>
      </c>
      <c r="H445" s="28" t="n">
        <v>589</v>
      </c>
      <c r="I445" s="28" t="n">
        <v>1.517</v>
      </c>
      <c r="J445" s="28" t="s">
        <v>1535</v>
      </c>
      <c r="K445" s="29" t="s">
        <v>1644</v>
      </c>
      <c r="L445" s="1" t="s">
        <v>938</v>
      </c>
    </row>
    <row r="446" customFormat="false" ht="15" hidden="false" customHeight="false" outlineLevel="0" collapsed="false">
      <c r="A446" s="6" t="str">
        <f aca="false">"sankmc_"&amp;ROUND(B446,1)&amp;"_"&amp;ROUND(C446,1)&amp;"_"&amp;ROUND(D446,1)&amp;"_"&amp;ROUND(E446,1)&amp;"_"&amp;ROUND(F446,1)&amp;"_"&amp;ROUND(G446,1)</f>
        <v>sankmc_60.1_0_23.7_0_0_16.2</v>
      </c>
      <c r="B446" s="28" t="n">
        <v>60.12</v>
      </c>
      <c r="C446" s="28" t="n">
        <v>0</v>
      </c>
      <c r="D446" s="28" t="n">
        <v>23.67</v>
      </c>
      <c r="E446" s="28" t="n">
        <v>0</v>
      </c>
      <c r="F446" s="28" t="n">
        <v>0</v>
      </c>
      <c r="G446" s="28" t="n">
        <v>16.21</v>
      </c>
      <c r="H446" s="28" t="n">
        <v>589</v>
      </c>
      <c r="I446" s="28" t="n">
        <v>1.5395</v>
      </c>
      <c r="J446" s="28" t="s">
        <v>1535</v>
      </c>
      <c r="K446" s="29" t="s">
        <v>1645</v>
      </c>
      <c r="L446" s="1" t="s">
        <v>938</v>
      </c>
    </row>
    <row r="447" customFormat="false" ht="15" hidden="false" customHeight="false" outlineLevel="0" collapsed="false">
      <c r="A447" s="6" t="str">
        <f aca="false">"sankmc_"&amp;ROUND(B447,1)&amp;"_"&amp;ROUND(C447,1)&amp;"_"&amp;ROUND(D447,1)&amp;"_"&amp;ROUND(E447,1)&amp;"_"&amp;ROUND(F447,1)&amp;"_"&amp;ROUND(G447,1)</f>
        <v>sankmc_63.3_0_23.6_0_0_13.1</v>
      </c>
      <c r="B447" s="28" t="n">
        <v>63.26</v>
      </c>
      <c r="C447" s="28" t="n">
        <v>0</v>
      </c>
      <c r="D447" s="28" t="n">
        <v>23.61</v>
      </c>
      <c r="E447" s="28" t="n">
        <v>0</v>
      </c>
      <c r="F447" s="28" t="n">
        <v>0</v>
      </c>
      <c r="G447" s="28" t="n">
        <v>13.13</v>
      </c>
      <c r="H447" s="28" t="n">
        <v>589</v>
      </c>
      <c r="I447" s="28" t="n">
        <v>1.532</v>
      </c>
      <c r="J447" s="28" t="s">
        <v>1535</v>
      </c>
      <c r="K447" s="29" t="s">
        <v>1646</v>
      </c>
      <c r="L447" s="1" t="s">
        <v>938</v>
      </c>
    </row>
    <row r="448" customFormat="false" ht="15" hidden="false" customHeight="false" outlineLevel="0" collapsed="false">
      <c r="A448" s="6" t="str">
        <f aca="false">"sankmc_"&amp;ROUND(B448,1)&amp;"_"&amp;ROUND(C448,1)&amp;"_"&amp;ROUND(D448,1)&amp;"_"&amp;ROUND(E448,1)&amp;"_"&amp;ROUND(F448,1)&amp;"_"&amp;ROUND(G448,1)</f>
        <v>sankmc_63.9_0_20.5_0_0_15.6</v>
      </c>
      <c r="B448" s="28" t="n">
        <v>63.89</v>
      </c>
      <c r="C448" s="28" t="n">
        <v>0</v>
      </c>
      <c r="D448" s="28" t="n">
        <v>20.49</v>
      </c>
      <c r="E448" s="28" t="n">
        <v>0</v>
      </c>
      <c r="F448" s="28" t="n">
        <v>0</v>
      </c>
      <c r="G448" s="28" t="n">
        <v>15.62</v>
      </c>
      <c r="H448" s="28" t="n">
        <v>589</v>
      </c>
      <c r="I448" s="28" t="n">
        <v>1.536</v>
      </c>
      <c r="J448" s="28" t="s">
        <v>1535</v>
      </c>
      <c r="K448" s="29" t="s">
        <v>1647</v>
      </c>
      <c r="L448" s="1" t="s">
        <v>938</v>
      </c>
    </row>
    <row r="449" customFormat="false" ht="15" hidden="false" customHeight="false" outlineLevel="0" collapsed="false">
      <c r="A449" s="6" t="str">
        <f aca="false">"sankmc_"&amp;ROUND(B449,1)&amp;"_"&amp;ROUND(C449,1)&amp;"_"&amp;ROUND(D449,1)&amp;"_"&amp;ROUND(E449,1)&amp;"_"&amp;ROUND(F449,1)&amp;"_"&amp;ROUND(G449,1)</f>
        <v>sankmc_64.8_0_26.1_0_0_9.1</v>
      </c>
      <c r="B449" s="28" t="n">
        <v>64.84</v>
      </c>
      <c r="C449" s="28" t="n">
        <v>0</v>
      </c>
      <c r="D449" s="28" t="n">
        <v>26.08</v>
      </c>
      <c r="E449" s="28" t="n">
        <v>0</v>
      </c>
      <c r="F449" s="28" t="n">
        <v>0</v>
      </c>
      <c r="G449" s="28" t="n">
        <v>9.08</v>
      </c>
      <c r="H449" s="28" t="n">
        <v>589</v>
      </c>
      <c r="I449" s="28" t="n">
        <v>1.5232</v>
      </c>
      <c r="J449" s="28" t="s">
        <v>1535</v>
      </c>
      <c r="K449" s="29" t="s">
        <v>1648</v>
      </c>
      <c r="L449" s="1" t="s">
        <v>938</v>
      </c>
    </row>
    <row r="450" customFormat="false" ht="15" hidden="false" customHeight="false" outlineLevel="0" collapsed="false">
      <c r="A450" s="6" t="str">
        <f aca="false">"sankmc_"&amp;ROUND(B450,1)&amp;"_"&amp;ROUND(C450,1)&amp;"_"&amp;ROUND(D450,1)&amp;"_"&amp;ROUND(E450,1)&amp;"_"&amp;ROUND(F450,1)&amp;"_"&amp;ROUND(G450,1)</f>
        <v>sankmc_66_0_28.1_0_0_5.9</v>
      </c>
      <c r="B450" s="28" t="n">
        <v>66.03</v>
      </c>
      <c r="C450" s="28" t="n">
        <v>0</v>
      </c>
      <c r="D450" s="28" t="n">
        <v>28.05</v>
      </c>
      <c r="E450" s="28" t="n">
        <v>0</v>
      </c>
      <c r="F450" s="28" t="n">
        <v>0</v>
      </c>
      <c r="G450" s="28" t="n">
        <v>5.92</v>
      </c>
      <c r="H450" s="28" t="n">
        <v>589</v>
      </c>
      <c r="I450" s="28" t="n">
        <v>1.5167</v>
      </c>
      <c r="J450" s="28" t="s">
        <v>1535</v>
      </c>
      <c r="K450" s="29" t="s">
        <v>1649</v>
      </c>
      <c r="L450" s="1" t="s">
        <v>938</v>
      </c>
    </row>
    <row r="451" customFormat="false" ht="15" hidden="false" customHeight="false" outlineLevel="0" collapsed="false">
      <c r="A451" s="6" t="str">
        <f aca="false">"sankmc_"&amp;ROUND(B451,1)&amp;"_"&amp;ROUND(C451,1)&amp;"_"&amp;ROUND(D451,1)&amp;"_"&amp;ROUND(E451,1)&amp;"_"&amp;ROUND(F451,1)&amp;"_"&amp;ROUND(G451,1)</f>
        <v>sankmc_66.4_0_21_0_0_12.6</v>
      </c>
      <c r="B451" s="28" t="n">
        <v>66.35</v>
      </c>
      <c r="C451" s="28" t="n">
        <v>0</v>
      </c>
      <c r="D451" s="28" t="n">
        <v>21.04</v>
      </c>
      <c r="E451" s="28" t="n">
        <v>0</v>
      </c>
      <c r="F451" s="28" t="n">
        <v>0</v>
      </c>
      <c r="G451" s="28" t="n">
        <v>12.61</v>
      </c>
      <c r="H451" s="28" t="n">
        <v>589</v>
      </c>
      <c r="I451" s="28" t="n">
        <v>1.5288</v>
      </c>
      <c r="J451" s="28" t="s">
        <v>1535</v>
      </c>
      <c r="K451" s="29" t="s">
        <v>1650</v>
      </c>
      <c r="L451" s="1" t="s">
        <v>938</v>
      </c>
    </row>
    <row r="452" customFormat="false" ht="15" hidden="false" customHeight="false" outlineLevel="0" collapsed="false">
      <c r="A452" s="6" t="str">
        <f aca="false">"sankmc_"&amp;ROUND(B452,1)&amp;"_"&amp;ROUND(C452,1)&amp;"_"&amp;ROUND(D452,1)&amp;"_"&amp;ROUND(E452,1)&amp;"_"&amp;ROUND(F452,1)&amp;"_"&amp;ROUND(G452,1)</f>
        <v>sankmc_67.8_0_28.7_0_0_3.5</v>
      </c>
      <c r="B452" s="28" t="n">
        <v>67.75</v>
      </c>
      <c r="C452" s="28" t="n">
        <v>0</v>
      </c>
      <c r="D452" s="28" t="n">
        <v>28.72</v>
      </c>
      <c r="E452" s="28" t="n">
        <v>0</v>
      </c>
      <c r="F452" s="28" t="n">
        <v>0</v>
      </c>
      <c r="G452" s="28" t="n">
        <v>3.53</v>
      </c>
      <c r="H452" s="28" t="n">
        <v>589</v>
      </c>
      <c r="I452" s="28" t="n">
        <v>1.511</v>
      </c>
      <c r="J452" s="28" t="s">
        <v>1535</v>
      </c>
      <c r="K452" s="29" t="s">
        <v>1651</v>
      </c>
      <c r="L452" s="1" t="s">
        <v>938</v>
      </c>
    </row>
    <row r="453" customFormat="false" ht="15" hidden="false" customHeight="false" outlineLevel="0" collapsed="false">
      <c r="A453" s="6" t="str">
        <f aca="false">"sankmc_"&amp;ROUND(B453,1)&amp;"_"&amp;ROUND(C453,1)&amp;"_"&amp;ROUND(D453,1)&amp;"_"&amp;ROUND(E453,1)&amp;"_"&amp;ROUND(F453,1)&amp;"_"&amp;ROUND(G453,1)</f>
        <v>sankmc_68_0_21.8_0_0_10.2</v>
      </c>
      <c r="B453" s="28" t="n">
        <v>67.99</v>
      </c>
      <c r="C453" s="28" t="n">
        <v>0</v>
      </c>
      <c r="D453" s="28" t="n">
        <v>21.81</v>
      </c>
      <c r="E453" s="28" t="n">
        <v>0</v>
      </c>
      <c r="F453" s="28" t="n">
        <v>0</v>
      </c>
      <c r="G453" s="28" t="n">
        <v>10.2</v>
      </c>
      <c r="H453" s="28" t="n">
        <v>589</v>
      </c>
      <c r="I453" s="28" t="n">
        <v>1.523</v>
      </c>
      <c r="J453" s="28" t="s">
        <v>1535</v>
      </c>
      <c r="K453" s="29" t="s">
        <v>1652</v>
      </c>
      <c r="L453" s="1" t="s">
        <v>938</v>
      </c>
    </row>
    <row r="454" customFormat="false" ht="15" hidden="false" customHeight="false" outlineLevel="0" collapsed="false">
      <c r="A454" s="6" t="str">
        <f aca="false">"sankmc_"&amp;ROUND(B454,1)&amp;"_"&amp;ROUND(C454,1)&amp;"_"&amp;ROUND(D454,1)&amp;"_"&amp;ROUND(E454,1)&amp;"_"&amp;ROUND(F454,1)&amp;"_"&amp;ROUND(G454,1)</f>
        <v>sankmc_70.7_0_22.4_0_0_7</v>
      </c>
      <c r="B454" s="28" t="n">
        <v>70.67</v>
      </c>
      <c r="C454" s="28" t="n">
        <v>0</v>
      </c>
      <c r="D454" s="28" t="n">
        <v>22.35</v>
      </c>
      <c r="E454" s="28" t="n">
        <v>0</v>
      </c>
      <c r="F454" s="28" t="n">
        <v>0</v>
      </c>
      <c r="G454" s="28" t="n">
        <v>6.98</v>
      </c>
      <c r="H454" s="28" t="n">
        <v>589</v>
      </c>
      <c r="I454" s="28" t="n">
        <v>1.5245</v>
      </c>
      <c r="J454" s="28" t="s">
        <v>1535</v>
      </c>
      <c r="K454" s="29" t="s">
        <v>1653</v>
      </c>
      <c r="L454" s="1" t="s">
        <v>938</v>
      </c>
    </row>
    <row r="455" customFormat="false" ht="15" hidden="false" customHeight="false" outlineLevel="0" collapsed="false">
      <c r="A455" s="6" t="str">
        <f aca="false">"sankmc_"&amp;ROUND(B455,1)&amp;"_"&amp;ROUND(C455,1)&amp;"_"&amp;ROUND(D455,1)&amp;"_"&amp;ROUND(E455,1)&amp;"_"&amp;ROUND(F455,1)&amp;"_"&amp;ROUND(G455,1)</f>
        <v>sankmc_71.7_0_13.7_0_0_14.6</v>
      </c>
      <c r="B455" s="28" t="n">
        <v>71.69</v>
      </c>
      <c r="C455" s="28" t="n">
        <v>0</v>
      </c>
      <c r="D455" s="28" t="n">
        <v>13.7</v>
      </c>
      <c r="E455" s="28" t="n">
        <v>0</v>
      </c>
      <c r="F455" s="28" t="n">
        <v>0</v>
      </c>
      <c r="G455" s="28" t="n">
        <v>14.61</v>
      </c>
      <c r="H455" s="28" t="n">
        <v>589</v>
      </c>
      <c r="I455" s="28" t="n">
        <v>1.5265</v>
      </c>
      <c r="J455" s="28" t="s">
        <v>1535</v>
      </c>
      <c r="K455" s="29" t="s">
        <v>1654</v>
      </c>
      <c r="L455" s="1" t="s">
        <v>938</v>
      </c>
    </row>
    <row r="456" customFormat="false" ht="15" hidden="false" customHeight="false" outlineLevel="0" collapsed="false">
      <c r="A456" s="6" t="str">
        <f aca="false">"sankmc_"&amp;ROUND(B456,1)&amp;"_"&amp;ROUND(C456,1)&amp;"_"&amp;ROUND(D456,1)&amp;"_"&amp;ROUND(E456,1)&amp;"_"&amp;ROUND(F456,1)&amp;"_"&amp;ROUND(G456,1)</f>
        <v>sankmc_73_0_23.6_0_0_3.4</v>
      </c>
      <c r="B456" s="28" t="n">
        <v>72.99</v>
      </c>
      <c r="C456" s="28" t="n">
        <v>0</v>
      </c>
      <c r="D456" s="28" t="n">
        <v>23.62</v>
      </c>
      <c r="E456" s="28" t="n">
        <v>0</v>
      </c>
      <c r="F456" s="28" t="n">
        <v>0</v>
      </c>
      <c r="G456" s="28" t="n">
        <v>3.39</v>
      </c>
      <c r="H456" s="28" t="n">
        <v>589</v>
      </c>
      <c r="I456" s="28" t="n">
        <v>1.506</v>
      </c>
      <c r="J456" s="28" t="s">
        <v>1535</v>
      </c>
      <c r="K456" s="29" t="s">
        <v>1655</v>
      </c>
      <c r="L456" s="1" t="s">
        <v>938</v>
      </c>
    </row>
    <row r="457" customFormat="false" ht="15" hidden="false" customHeight="false" outlineLevel="0" collapsed="false">
      <c r="A457" s="6" t="str">
        <f aca="false">"sankmc_"&amp;ROUND(B457,1)&amp;"_"&amp;ROUND(C457,1)&amp;"_"&amp;ROUND(D457,1)&amp;"_"&amp;ROUND(E457,1)&amp;"_"&amp;ROUND(F457,1)&amp;"_"&amp;ROUND(G457,1)</f>
        <v>sankmc_73.9_0_14.7_0_0_11.4</v>
      </c>
      <c r="B457" s="28" t="n">
        <v>73.87</v>
      </c>
      <c r="C457" s="28" t="n">
        <v>0</v>
      </c>
      <c r="D457" s="28" t="n">
        <v>14.72</v>
      </c>
      <c r="E457" s="28" t="n">
        <v>0</v>
      </c>
      <c r="F457" s="28" t="n">
        <v>0</v>
      </c>
      <c r="G457" s="28" t="n">
        <v>11.41</v>
      </c>
      <c r="H457" s="28" t="n">
        <v>589</v>
      </c>
      <c r="I457" s="28" t="n">
        <v>1.5182</v>
      </c>
      <c r="J457" s="28" t="s">
        <v>1535</v>
      </c>
      <c r="K457" s="29" t="s">
        <v>1656</v>
      </c>
      <c r="L457" s="1" t="s">
        <v>938</v>
      </c>
    </row>
    <row r="458" customFormat="false" ht="15" hidden="false" customHeight="false" outlineLevel="0" collapsed="false">
      <c r="A458" s="6" t="str">
        <f aca="false">"sankmc_"&amp;ROUND(B458,1)&amp;"_"&amp;ROUND(C458,1)&amp;"_"&amp;ROUND(D458,1)&amp;"_"&amp;ROUND(E458,1)&amp;"_"&amp;ROUND(F458,1)&amp;"_"&amp;ROUND(G458,1)</f>
        <v>sankmc_74.4_0_11.7_0_0_13.9</v>
      </c>
      <c r="B458" s="28" t="n">
        <v>74.39</v>
      </c>
      <c r="C458" s="28" t="n">
        <v>0</v>
      </c>
      <c r="D458" s="28" t="n">
        <v>11.7</v>
      </c>
      <c r="E458" s="28" t="n">
        <v>0</v>
      </c>
      <c r="F458" s="28" t="n">
        <v>0</v>
      </c>
      <c r="G458" s="28" t="n">
        <v>13.9</v>
      </c>
      <c r="H458" s="28" t="n">
        <v>589</v>
      </c>
      <c r="I458" s="28" t="n">
        <v>1.5211</v>
      </c>
      <c r="J458" s="28" t="s">
        <v>1535</v>
      </c>
      <c r="K458" s="29" t="s">
        <v>1657</v>
      </c>
      <c r="L458" s="1" t="s">
        <v>938</v>
      </c>
    </row>
    <row r="459" customFormat="false" ht="15" hidden="false" customHeight="false" outlineLevel="0" collapsed="false">
      <c r="A459" s="6" t="str">
        <f aca="false">"sankmc_"&amp;ROUND(B459,1)&amp;"_"&amp;ROUND(C459,1)&amp;"_"&amp;ROUND(D459,1)&amp;"_"&amp;ROUND(E459,1)&amp;"_"&amp;ROUND(F459,1)&amp;"_"&amp;ROUND(G459,1)</f>
        <v>sankmc_75.3_0_14.8_0_0_9.9</v>
      </c>
      <c r="B459" s="28" t="n">
        <v>75.33</v>
      </c>
      <c r="C459" s="28" t="n">
        <v>0</v>
      </c>
      <c r="D459" s="28" t="n">
        <v>14.76</v>
      </c>
      <c r="E459" s="28" t="n">
        <v>0</v>
      </c>
      <c r="F459" s="28" t="n">
        <v>0</v>
      </c>
      <c r="G459" s="28" t="n">
        <v>9.9</v>
      </c>
      <c r="H459" s="28" t="n">
        <v>589</v>
      </c>
      <c r="I459" s="28" t="n">
        <v>1.5138</v>
      </c>
      <c r="J459" s="28" t="s">
        <v>1535</v>
      </c>
      <c r="K459" s="29" t="s">
        <v>1658</v>
      </c>
      <c r="L459" s="1" t="s">
        <v>938</v>
      </c>
    </row>
    <row r="460" customFormat="false" ht="15" hidden="false" customHeight="false" outlineLevel="0" collapsed="false">
      <c r="A460" s="6" t="str">
        <f aca="false">"sankmc_"&amp;ROUND(B460,1)&amp;"_"&amp;ROUND(C460,1)&amp;"_"&amp;ROUND(D460,1)&amp;"_"&amp;ROUND(E460,1)&amp;"_"&amp;ROUND(F460,1)&amp;"_"&amp;ROUND(G460,1)</f>
        <v>sankmc_78.9_0_15.9_0_0_5.3</v>
      </c>
      <c r="B460" s="28" t="n">
        <v>78.89</v>
      </c>
      <c r="C460" s="28" t="n">
        <v>0</v>
      </c>
      <c r="D460" s="28" t="n">
        <v>15.85</v>
      </c>
      <c r="E460" s="28" t="n">
        <v>0</v>
      </c>
      <c r="F460" s="28" t="n">
        <v>0</v>
      </c>
      <c r="G460" s="28" t="n">
        <v>5.26</v>
      </c>
      <c r="H460" s="28" t="n">
        <v>589</v>
      </c>
      <c r="I460" s="28" t="n">
        <v>1.5003</v>
      </c>
      <c r="J460" s="28" t="s">
        <v>1535</v>
      </c>
      <c r="K460" s="29" t="s">
        <v>1659</v>
      </c>
      <c r="L460" s="1" t="s">
        <v>938</v>
      </c>
    </row>
    <row r="461" customFormat="false" ht="15" hidden="false" customHeight="false" outlineLevel="0" collapsed="false">
      <c r="A461" s="6" t="str">
        <f aca="false">"sankmc_"&amp;ROUND(B461,1)&amp;"_"&amp;ROUND(C461,1)&amp;"_"&amp;ROUND(D461,1)&amp;"_"&amp;ROUND(E461,1)&amp;"_"&amp;ROUND(F461,1)&amp;"_"&amp;ROUND(G461,1)</f>
        <v>sankmc_80.8_0_15.7_0_0_3.5</v>
      </c>
      <c r="B461" s="28" t="n">
        <v>80.8</v>
      </c>
      <c r="C461" s="28" t="n">
        <v>0</v>
      </c>
      <c r="D461" s="28" t="n">
        <v>15.72</v>
      </c>
      <c r="E461" s="28" t="n">
        <v>0</v>
      </c>
      <c r="F461" s="28" t="n">
        <v>0</v>
      </c>
      <c r="G461" s="28" t="n">
        <v>3.48</v>
      </c>
      <c r="H461" s="28" t="n">
        <v>589</v>
      </c>
      <c r="I461" s="28" t="n">
        <v>1.4939</v>
      </c>
      <c r="J461" s="28" t="s">
        <v>1535</v>
      </c>
      <c r="K461" s="29" t="s">
        <v>1660</v>
      </c>
      <c r="L461" s="1" t="s">
        <v>938</v>
      </c>
    </row>
    <row r="462" customFormat="false" ht="15" hidden="false" customHeight="false" outlineLevel="0" collapsed="false">
      <c r="A462" s="6" t="str">
        <f aca="false">"sankmc_"&amp;ROUND(B462,1)&amp;"_"&amp;ROUND(C462,1)&amp;"_"&amp;ROUND(D462,1)&amp;"_"&amp;ROUND(E462,1)&amp;"_"&amp;ROUND(F462,1)&amp;"_"&amp;ROUND(G462,1)</f>
        <v>sankmc_90.1_0_3.8_0_0_6.1</v>
      </c>
      <c r="B462" s="28" t="n">
        <v>90.14</v>
      </c>
      <c r="C462" s="28" t="n">
        <v>0</v>
      </c>
      <c r="D462" s="28" t="n">
        <v>3.77</v>
      </c>
      <c r="E462" s="28" t="n">
        <v>0</v>
      </c>
      <c r="F462" s="28" t="n">
        <v>0</v>
      </c>
      <c r="G462" s="28" t="n">
        <v>6.09</v>
      </c>
      <c r="H462" s="28" t="n">
        <v>589</v>
      </c>
      <c r="I462" s="28" t="n">
        <v>1.483</v>
      </c>
      <c r="J462" s="28" t="s">
        <v>1018</v>
      </c>
      <c r="K462" s="29" t="s">
        <v>1055</v>
      </c>
      <c r="L462" s="1" t="s">
        <v>938</v>
      </c>
    </row>
    <row r="463" customFormat="false" ht="15" hidden="false" customHeight="false" outlineLevel="0" collapsed="false">
      <c r="A463" s="6" t="str">
        <f aca="false">"sankmc_"&amp;ROUND(B463,1)&amp;"_"&amp;ROUND(C463,1)&amp;"_"&amp;ROUND(D463,1)&amp;"_"&amp;ROUND(E463,1)&amp;"_"&amp;ROUND(F463,1)&amp;"_"&amp;ROUND(G463,1)</f>
        <v>sankmc_89.9_0_5.8_0_0_4.3</v>
      </c>
      <c r="B463" s="28" t="n">
        <v>89.91</v>
      </c>
      <c r="C463" s="28" t="n">
        <v>0</v>
      </c>
      <c r="D463" s="28" t="n">
        <v>5.81</v>
      </c>
      <c r="E463" s="28" t="n">
        <v>0</v>
      </c>
      <c r="F463" s="28" t="n">
        <v>0</v>
      </c>
      <c r="G463" s="28" t="n">
        <v>4.28</v>
      </c>
      <c r="H463" s="28" t="n">
        <v>589</v>
      </c>
      <c r="I463" s="28" t="n">
        <v>1.4805</v>
      </c>
      <c r="J463" s="28" t="s">
        <v>1018</v>
      </c>
      <c r="K463" s="29" t="s">
        <v>1056</v>
      </c>
      <c r="L463" s="1" t="s">
        <v>938</v>
      </c>
    </row>
    <row r="464" customFormat="false" ht="15" hidden="false" customHeight="false" outlineLevel="0" collapsed="false">
      <c r="A464" s="6" t="str">
        <f aca="false">"sankmc_"&amp;ROUND(B464,1)&amp;"_"&amp;ROUND(C464,1)&amp;"_"&amp;ROUND(D464,1)&amp;"_"&amp;ROUND(E464,1)&amp;"_"&amp;ROUND(F464,1)&amp;"_"&amp;ROUND(G464,1)</f>
        <v>sankmc_86.2_0_10.6_0_0_3.2</v>
      </c>
      <c r="B464" s="28" t="n">
        <v>86.2</v>
      </c>
      <c r="C464" s="28" t="n">
        <v>0</v>
      </c>
      <c r="D464" s="28" t="n">
        <v>10.57</v>
      </c>
      <c r="E464" s="28" t="n">
        <v>0</v>
      </c>
      <c r="F464" s="28" t="n">
        <v>0</v>
      </c>
      <c r="G464" s="28" t="n">
        <v>3.23</v>
      </c>
      <c r="H464" s="28" t="n">
        <v>589</v>
      </c>
      <c r="I464" s="28" t="n">
        <v>1.486</v>
      </c>
      <c r="J464" s="28" t="s">
        <v>1018</v>
      </c>
      <c r="K464" s="29" t="s">
        <v>1057</v>
      </c>
      <c r="L464" s="1" t="s">
        <v>938</v>
      </c>
    </row>
    <row r="465" customFormat="false" ht="15" hidden="false" customHeight="false" outlineLevel="0" collapsed="false">
      <c r="A465" s="6" t="str">
        <f aca="false">"sankmc_"&amp;ROUND(B465,1)&amp;"_"&amp;ROUND(C465,1)&amp;"_"&amp;ROUND(D465,1)&amp;"_"&amp;ROUND(E465,1)&amp;"_"&amp;ROUND(F465,1)&amp;"_"&amp;ROUND(G465,1)</f>
        <v>sankmc_85.8_0_7.7_0_0_6.4</v>
      </c>
      <c r="B465" s="28" t="n">
        <v>85.84</v>
      </c>
      <c r="C465" s="28" t="n">
        <v>0</v>
      </c>
      <c r="D465" s="28" t="n">
        <v>7.74</v>
      </c>
      <c r="E465" s="28" t="n">
        <v>0</v>
      </c>
      <c r="F465" s="28" t="n">
        <v>0</v>
      </c>
      <c r="G465" s="28" t="n">
        <v>6.42</v>
      </c>
      <c r="H465" s="28" t="n">
        <v>589</v>
      </c>
      <c r="I465" s="28" t="n">
        <v>1.4905</v>
      </c>
      <c r="J465" s="28" t="s">
        <v>1018</v>
      </c>
      <c r="K465" s="29" t="s">
        <v>1058</v>
      </c>
      <c r="L465" s="1" t="s">
        <v>938</v>
      </c>
    </row>
    <row r="466" customFormat="false" ht="15" hidden="false" customHeight="false" outlineLevel="0" collapsed="false">
      <c r="A466" s="6" t="str">
        <f aca="false">"sankmc_"&amp;ROUND(B466,1)&amp;"_"&amp;ROUND(C466,1)&amp;"_"&amp;ROUND(D466,1)&amp;"_"&amp;ROUND(E466,1)&amp;"_"&amp;ROUND(F466,1)&amp;"_"&amp;ROUND(G466,1)</f>
        <v>sankmc_83_0_8.9_0_0_8.1</v>
      </c>
      <c r="B466" s="28" t="n">
        <v>82.99</v>
      </c>
      <c r="C466" s="28" t="n">
        <v>0</v>
      </c>
      <c r="D466" s="28" t="n">
        <v>8.91</v>
      </c>
      <c r="E466" s="28" t="n">
        <v>0</v>
      </c>
      <c r="F466" s="28" t="n">
        <v>0</v>
      </c>
      <c r="G466" s="28" t="n">
        <v>8.1</v>
      </c>
      <c r="H466" s="28" t="n">
        <v>589</v>
      </c>
      <c r="I466" s="28" t="n">
        <v>1.4985</v>
      </c>
      <c r="J466" s="28" t="s">
        <v>1018</v>
      </c>
      <c r="K466" s="29" t="s">
        <v>1059</v>
      </c>
      <c r="L466" s="1" t="s">
        <v>938</v>
      </c>
    </row>
    <row r="467" customFormat="false" ht="15" hidden="false" customHeight="false" outlineLevel="0" collapsed="false">
      <c r="A467" s="6" t="str">
        <f aca="false">"sankmc_"&amp;ROUND(B467,1)&amp;"_"&amp;ROUND(C467,1)&amp;"_"&amp;ROUND(D467,1)&amp;"_"&amp;ROUND(E467,1)&amp;"_"&amp;ROUND(F467,1)&amp;"_"&amp;ROUND(G467,1)</f>
        <v>sankmc_81.3_0_6.3_0_0_12.4</v>
      </c>
      <c r="B467" s="28" t="n">
        <v>81.29</v>
      </c>
      <c r="C467" s="28" t="n">
        <v>0</v>
      </c>
      <c r="D467" s="28" t="n">
        <v>6.31</v>
      </c>
      <c r="E467" s="28" t="n">
        <v>0</v>
      </c>
      <c r="F467" s="28" t="n">
        <v>0</v>
      </c>
      <c r="G467" s="28" t="n">
        <v>12.4</v>
      </c>
      <c r="H467" s="28" t="n">
        <v>589</v>
      </c>
      <c r="I467" s="28" t="n">
        <v>1.507</v>
      </c>
      <c r="J467" s="28" t="s">
        <v>1018</v>
      </c>
      <c r="K467" s="29" t="s">
        <v>1060</v>
      </c>
      <c r="L467" s="1" t="s">
        <v>938</v>
      </c>
    </row>
    <row r="468" customFormat="false" ht="15" hidden="false" customHeight="false" outlineLevel="0" collapsed="false">
      <c r="A468" s="6" t="str">
        <f aca="false">"sankmc_"&amp;ROUND(B468,1)&amp;"_"&amp;ROUND(C468,1)&amp;"_"&amp;ROUND(D468,1)&amp;"_"&amp;ROUND(E468,1)&amp;"_"&amp;ROUND(F468,1)&amp;"_"&amp;ROUND(G468,1)</f>
        <v>sankmc_78.1_0_16.5_0_0_5.4</v>
      </c>
      <c r="B468" s="28" t="n">
        <v>78.14</v>
      </c>
      <c r="C468" s="28" t="n">
        <v>0</v>
      </c>
      <c r="D468" s="28" t="n">
        <v>16.49</v>
      </c>
      <c r="E468" s="28" t="n">
        <v>0</v>
      </c>
      <c r="F468" s="28" t="n">
        <v>0</v>
      </c>
      <c r="G468" s="28" t="n">
        <v>5.38</v>
      </c>
      <c r="H468" s="28" t="n">
        <v>589</v>
      </c>
      <c r="I468" s="28" t="n">
        <v>1.5035</v>
      </c>
      <c r="J468" s="28" t="s">
        <v>1018</v>
      </c>
      <c r="K468" s="29" t="s">
        <v>1061</v>
      </c>
      <c r="L468" s="1" t="s">
        <v>938</v>
      </c>
    </row>
    <row r="469" customFormat="false" ht="15" hidden="false" customHeight="false" outlineLevel="0" collapsed="false">
      <c r="A469" s="6" t="str">
        <f aca="false">"sankmc_"&amp;ROUND(B469,1)&amp;"_"&amp;ROUND(C469,1)&amp;"_"&amp;ROUND(D469,1)&amp;"_"&amp;ROUND(E469,1)&amp;"_"&amp;ROUND(F469,1)&amp;"_"&amp;ROUND(G469,1)</f>
        <v>sankmc_77.7_0_11.6_0_0_10.7</v>
      </c>
      <c r="B469" s="28" t="n">
        <v>77.73</v>
      </c>
      <c r="C469" s="28" t="n">
        <v>0</v>
      </c>
      <c r="D469" s="28" t="n">
        <v>11.59</v>
      </c>
      <c r="E469" s="28" t="n">
        <v>0</v>
      </c>
      <c r="F469" s="28" t="n">
        <v>0</v>
      </c>
      <c r="G469" s="28" t="n">
        <v>10.68</v>
      </c>
      <c r="H469" s="28" t="n">
        <v>589</v>
      </c>
      <c r="I469" s="28" t="n">
        <v>1.511</v>
      </c>
      <c r="J469" s="28" t="s">
        <v>1018</v>
      </c>
      <c r="K469" s="29" t="s">
        <v>1062</v>
      </c>
      <c r="L469" s="1" t="s">
        <v>938</v>
      </c>
    </row>
    <row r="470" customFormat="false" ht="15" hidden="false" customHeight="false" outlineLevel="0" collapsed="false">
      <c r="A470" s="6" t="str">
        <f aca="false">"sankmc_"&amp;ROUND(B470,1)&amp;"_"&amp;ROUND(C470,1)&amp;"_"&amp;ROUND(D470,1)&amp;"_"&amp;ROUND(E470,1)&amp;"_"&amp;ROUND(F470,1)&amp;"_"&amp;ROUND(G470,1)</f>
        <v>sankmc_77_0_14.5_0_0_8.6</v>
      </c>
      <c r="B470" s="28" t="n">
        <v>76.97</v>
      </c>
      <c r="C470" s="28" t="n">
        <v>0</v>
      </c>
      <c r="D470" s="28" t="n">
        <v>14.46</v>
      </c>
      <c r="E470" s="28" t="n">
        <v>0</v>
      </c>
      <c r="F470" s="28" t="n">
        <v>0</v>
      </c>
      <c r="G470" s="28" t="n">
        <v>8.57</v>
      </c>
      <c r="H470" s="28" t="n">
        <v>589</v>
      </c>
      <c r="I470" s="28" t="n">
        <v>1.51</v>
      </c>
      <c r="J470" s="28" t="s">
        <v>1018</v>
      </c>
      <c r="K470" s="29" t="s">
        <v>1063</v>
      </c>
      <c r="L470" s="1" t="s">
        <v>938</v>
      </c>
    </row>
    <row r="471" customFormat="false" ht="15" hidden="false" customHeight="false" outlineLevel="0" collapsed="false">
      <c r="A471" s="6" t="str">
        <f aca="false">"sankmc_"&amp;ROUND(B471,1)&amp;"_"&amp;ROUND(C471,1)&amp;"_"&amp;ROUND(D471,1)&amp;"_"&amp;ROUND(E471,1)&amp;"_"&amp;ROUND(F471,1)&amp;"_"&amp;ROUND(G471,1)</f>
        <v>sankmc_75.5_0_8.6_0_0_15.9</v>
      </c>
      <c r="B471" s="28" t="n">
        <v>75.51</v>
      </c>
      <c r="C471" s="28" t="n">
        <v>0</v>
      </c>
      <c r="D471" s="28" t="n">
        <v>8.56</v>
      </c>
      <c r="E471" s="28" t="n">
        <v>0</v>
      </c>
      <c r="F471" s="28" t="n">
        <v>0</v>
      </c>
      <c r="G471" s="28" t="n">
        <v>15.93</v>
      </c>
      <c r="H471" s="28" t="n">
        <v>589</v>
      </c>
      <c r="I471" s="28" t="n">
        <v>1.523</v>
      </c>
      <c r="J471" s="28" t="s">
        <v>1018</v>
      </c>
      <c r="K471" s="29" t="s">
        <v>1064</v>
      </c>
      <c r="L471" s="1" t="s">
        <v>938</v>
      </c>
    </row>
    <row r="472" customFormat="false" ht="15" hidden="false" customHeight="false" outlineLevel="0" collapsed="false">
      <c r="A472" s="6" t="str">
        <f aca="false">"sankmc_"&amp;ROUND(B472,1)&amp;"_"&amp;ROUND(C472,1)&amp;"_"&amp;ROUND(D472,1)&amp;"_"&amp;ROUND(E472,1)&amp;"_"&amp;ROUND(F472,1)&amp;"_"&amp;ROUND(G472,1)</f>
        <v>sankmc_75.8_0_12.4_0_0_11.8</v>
      </c>
      <c r="B472" s="28" t="n">
        <v>75.82</v>
      </c>
      <c r="C472" s="28" t="n">
        <v>0</v>
      </c>
      <c r="D472" s="28" t="n">
        <v>12.41</v>
      </c>
      <c r="E472" s="28" t="n">
        <v>0</v>
      </c>
      <c r="F472" s="28" t="n">
        <v>0</v>
      </c>
      <c r="G472" s="28" t="n">
        <v>11.77</v>
      </c>
      <c r="H472" s="28" t="n">
        <v>589</v>
      </c>
      <c r="I472" s="28" t="n">
        <v>1.517</v>
      </c>
      <c r="J472" s="28" t="s">
        <v>1018</v>
      </c>
      <c r="K472" s="29" t="s">
        <v>1065</v>
      </c>
      <c r="L472" s="1" t="s">
        <v>938</v>
      </c>
    </row>
    <row r="473" customFormat="false" ht="15" hidden="false" customHeight="false" outlineLevel="0" collapsed="false">
      <c r="A473" s="6" t="str">
        <f aca="false">"sankmc_"&amp;ROUND(B473,1)&amp;"_"&amp;ROUND(C473,1)&amp;"_"&amp;ROUND(D473,1)&amp;"_"&amp;ROUND(E473,1)&amp;"_"&amp;ROUND(F473,1)&amp;"_"&amp;ROUND(G473,1)</f>
        <v>sankmc_76.3_0_18.4_0_0_5.4</v>
      </c>
      <c r="B473" s="28" t="n">
        <v>76.27</v>
      </c>
      <c r="C473" s="28" t="n">
        <v>0</v>
      </c>
      <c r="D473" s="28" t="n">
        <v>18.35</v>
      </c>
      <c r="E473" s="28" t="n">
        <v>0</v>
      </c>
      <c r="F473" s="28" t="n">
        <v>0</v>
      </c>
      <c r="G473" s="28" t="n">
        <v>5.38</v>
      </c>
      <c r="H473" s="28" t="n">
        <v>589</v>
      </c>
      <c r="I473" s="28" t="n">
        <v>1.506</v>
      </c>
      <c r="J473" s="28" t="s">
        <v>1018</v>
      </c>
      <c r="K473" s="29" t="s">
        <v>1066</v>
      </c>
      <c r="L473" s="1" t="s">
        <v>938</v>
      </c>
    </row>
    <row r="474" customFormat="false" ht="15" hidden="false" customHeight="false" outlineLevel="0" collapsed="false">
      <c r="A474" s="6" t="str">
        <f aca="false">"sankmc_"&amp;ROUND(B474,1)&amp;"_"&amp;ROUND(C474,1)&amp;"_"&amp;ROUND(D474,1)&amp;"_"&amp;ROUND(E474,1)&amp;"_"&amp;ROUND(F474,1)&amp;"_"&amp;ROUND(G474,1)</f>
        <v>sankmc_75_0_5.9_0_0_19</v>
      </c>
      <c r="B474" s="28" t="n">
        <v>75.04</v>
      </c>
      <c r="C474" s="28" t="n">
        <v>0</v>
      </c>
      <c r="D474" s="28" t="n">
        <v>5.93</v>
      </c>
      <c r="E474" s="28" t="n">
        <v>0</v>
      </c>
      <c r="F474" s="28" t="n">
        <v>0</v>
      </c>
      <c r="G474" s="28" t="n">
        <v>19.04</v>
      </c>
      <c r="H474" s="28" t="n">
        <v>589</v>
      </c>
      <c r="I474" s="28" t="n">
        <v>1.5275</v>
      </c>
      <c r="J474" s="28" t="s">
        <v>1018</v>
      </c>
      <c r="K474" s="29" t="s">
        <v>1067</v>
      </c>
      <c r="L474" s="1" t="s">
        <v>938</v>
      </c>
    </row>
    <row r="475" customFormat="false" ht="15" hidden="false" customHeight="false" outlineLevel="0" collapsed="false">
      <c r="A475" s="6" t="str">
        <f aca="false">"sankmc_"&amp;ROUND(B475,1)&amp;"_"&amp;ROUND(C475,1)&amp;"_"&amp;ROUND(D475,1)&amp;"_"&amp;ROUND(E475,1)&amp;"_"&amp;ROUND(F475,1)&amp;"_"&amp;ROUND(G475,1)</f>
        <v>sankmc_75.7_0_18.1_0_0_6.2</v>
      </c>
      <c r="B475" s="28" t="n">
        <v>75.72</v>
      </c>
      <c r="C475" s="28" t="n">
        <v>0</v>
      </c>
      <c r="D475" s="28" t="n">
        <v>18.1</v>
      </c>
      <c r="E475" s="28" t="n">
        <v>0</v>
      </c>
      <c r="F475" s="28" t="n">
        <v>0</v>
      </c>
      <c r="G475" s="28" t="n">
        <v>6.18</v>
      </c>
      <c r="H475" s="28" t="n">
        <v>589</v>
      </c>
      <c r="I475" s="28" t="n">
        <v>1.509</v>
      </c>
      <c r="J475" s="28" t="s">
        <v>1018</v>
      </c>
      <c r="K475" s="29" t="s">
        <v>1068</v>
      </c>
      <c r="L475" s="1" t="s">
        <v>938</v>
      </c>
    </row>
    <row r="476" customFormat="false" ht="15" hidden="false" customHeight="false" outlineLevel="0" collapsed="false">
      <c r="A476" s="6" t="str">
        <f aca="false">"sankmc_"&amp;ROUND(B476,1)&amp;"_"&amp;ROUND(C476,1)&amp;"_"&amp;ROUND(D476,1)&amp;"_"&amp;ROUND(E476,1)&amp;"_"&amp;ROUND(F476,1)&amp;"_"&amp;ROUND(G476,1)</f>
        <v>sankmc_74.3_0_4.3_0_0_21.4</v>
      </c>
      <c r="B476" s="28" t="n">
        <v>74.32</v>
      </c>
      <c r="C476" s="28" t="n">
        <v>0</v>
      </c>
      <c r="D476" s="28" t="n">
        <v>4.29</v>
      </c>
      <c r="E476" s="28" t="n">
        <v>0</v>
      </c>
      <c r="F476" s="28" t="n">
        <v>0</v>
      </c>
      <c r="G476" s="28" t="n">
        <v>21.4</v>
      </c>
      <c r="H476" s="28" t="n">
        <v>589</v>
      </c>
      <c r="I476" s="28" t="n">
        <v>1.533</v>
      </c>
      <c r="J476" s="28" t="s">
        <v>1018</v>
      </c>
      <c r="K476" s="29" t="s">
        <v>1069</v>
      </c>
      <c r="L476" s="1" t="s">
        <v>938</v>
      </c>
    </row>
    <row r="477" customFormat="false" ht="15" hidden="false" customHeight="false" outlineLevel="0" collapsed="false">
      <c r="A477" s="6" t="str">
        <f aca="false">"sankmc_"&amp;ROUND(B477,1)&amp;"_"&amp;ROUND(C477,1)&amp;"_"&amp;ROUND(D477,1)&amp;"_"&amp;ROUND(E477,1)&amp;"_"&amp;ROUND(F477,1)&amp;"_"&amp;ROUND(G477,1)</f>
        <v>sankmc_75.2_0_16.7_0_0_8.1</v>
      </c>
      <c r="B477" s="28" t="n">
        <v>75.2</v>
      </c>
      <c r="C477" s="28" t="n">
        <v>0</v>
      </c>
      <c r="D477" s="28" t="n">
        <v>16.72</v>
      </c>
      <c r="E477" s="28" t="n">
        <v>0</v>
      </c>
      <c r="F477" s="28" t="n">
        <v>0</v>
      </c>
      <c r="G477" s="28" t="n">
        <v>8.08</v>
      </c>
      <c r="H477" s="28" t="n">
        <v>589</v>
      </c>
      <c r="I477" s="28" t="n">
        <v>1.512</v>
      </c>
      <c r="J477" s="28" t="s">
        <v>1018</v>
      </c>
      <c r="K477" s="29" t="s">
        <v>1070</v>
      </c>
      <c r="L477" s="1" t="s">
        <v>938</v>
      </c>
    </row>
    <row r="478" customFormat="false" ht="15" hidden="false" customHeight="false" outlineLevel="0" collapsed="false">
      <c r="A478" s="6" t="str">
        <f aca="false">"sankmc_"&amp;ROUND(B478,1)&amp;"_"&amp;ROUND(C478,1)&amp;"_"&amp;ROUND(D478,1)&amp;"_"&amp;ROUND(E478,1)&amp;"_"&amp;ROUND(F478,1)&amp;"_"&amp;ROUND(G478,1)</f>
        <v>sankmc_75_0_17_0_0_8</v>
      </c>
      <c r="B478" s="28" t="n">
        <v>75</v>
      </c>
      <c r="C478" s="28" t="n">
        <v>0</v>
      </c>
      <c r="D478" s="28" t="n">
        <v>16.96</v>
      </c>
      <c r="E478" s="28" t="n">
        <v>0</v>
      </c>
      <c r="F478" s="28" t="n">
        <v>0</v>
      </c>
      <c r="G478" s="28" t="n">
        <v>8.04</v>
      </c>
      <c r="H478" s="28" t="n">
        <v>589</v>
      </c>
      <c r="I478" s="28" t="n">
        <v>1.5125</v>
      </c>
      <c r="J478" s="28" t="s">
        <v>1018</v>
      </c>
      <c r="K478" s="29" t="s">
        <v>1071</v>
      </c>
      <c r="L478" s="1" t="s">
        <v>938</v>
      </c>
    </row>
    <row r="479" customFormat="false" ht="15" hidden="false" customHeight="false" outlineLevel="0" collapsed="false">
      <c r="A479" s="6" t="str">
        <f aca="false">"sankmc_"&amp;ROUND(B479,1)&amp;"_"&amp;ROUND(C479,1)&amp;"_"&amp;ROUND(D479,1)&amp;"_"&amp;ROUND(E479,1)&amp;"_"&amp;ROUND(F479,1)&amp;"_"&amp;ROUND(G479,1)</f>
        <v>sankmc_74.8_0_14.5_0_0_10.7</v>
      </c>
      <c r="B479" s="28" t="n">
        <v>74.79</v>
      </c>
      <c r="C479" s="28" t="n">
        <v>0</v>
      </c>
      <c r="D479" s="28" t="n">
        <v>14.54</v>
      </c>
      <c r="E479" s="28" t="n">
        <v>0</v>
      </c>
      <c r="F479" s="28" t="n">
        <v>0</v>
      </c>
      <c r="G479" s="28" t="n">
        <v>10.67</v>
      </c>
      <c r="H479" s="28" t="n">
        <v>589</v>
      </c>
      <c r="I479" s="28" t="n">
        <v>1.517</v>
      </c>
      <c r="J479" s="28" t="s">
        <v>1018</v>
      </c>
      <c r="K479" s="29" t="s">
        <v>1072</v>
      </c>
      <c r="L479" s="1" t="s">
        <v>938</v>
      </c>
    </row>
    <row r="480" customFormat="false" ht="15" hidden="false" customHeight="false" outlineLevel="0" collapsed="false">
      <c r="A480" s="6" t="str">
        <f aca="false">"sankmc_"&amp;ROUND(B480,1)&amp;"_"&amp;ROUND(C480,1)&amp;"_"&amp;ROUND(D480,1)&amp;"_"&amp;ROUND(E480,1)&amp;"_"&amp;ROUND(F480,1)&amp;"_"&amp;ROUND(G480,1)</f>
        <v>sankmc_74.6_0_12.9_0_0_12.4</v>
      </c>
      <c r="B480" s="28" t="n">
        <v>74.64</v>
      </c>
      <c r="C480" s="28" t="n">
        <v>0</v>
      </c>
      <c r="D480" s="28" t="n">
        <v>12.94</v>
      </c>
      <c r="E480" s="28" t="n">
        <v>0</v>
      </c>
      <c r="F480" s="28" t="n">
        <v>0</v>
      </c>
      <c r="G480" s="28" t="n">
        <v>12.42</v>
      </c>
      <c r="H480" s="28" t="n">
        <v>589</v>
      </c>
      <c r="I480" s="28" t="n">
        <v>1.519</v>
      </c>
      <c r="J480" s="28" t="s">
        <v>1018</v>
      </c>
      <c r="K480" s="29" t="s">
        <v>1073</v>
      </c>
      <c r="L480" s="1" t="s">
        <v>938</v>
      </c>
    </row>
    <row r="481" customFormat="false" ht="15" hidden="false" customHeight="false" outlineLevel="0" collapsed="false">
      <c r="A481" s="6" t="str">
        <f aca="false">"sankmc_"&amp;ROUND(B481,1)&amp;"_"&amp;ROUND(C481,1)&amp;"_"&amp;ROUND(D481,1)&amp;"_"&amp;ROUND(E481,1)&amp;"_"&amp;ROUND(F481,1)&amp;"_"&amp;ROUND(G481,1)</f>
        <v>sankmc_74.4_0_9.7_0_0_15.9</v>
      </c>
      <c r="B481" s="28" t="n">
        <v>74.38</v>
      </c>
      <c r="C481" s="28" t="n">
        <v>0</v>
      </c>
      <c r="D481" s="28" t="n">
        <v>9.7</v>
      </c>
      <c r="E481" s="28" t="n">
        <v>0</v>
      </c>
      <c r="F481" s="28" t="n">
        <v>0</v>
      </c>
      <c r="G481" s="28" t="n">
        <v>15.92</v>
      </c>
      <c r="H481" s="28" t="n">
        <v>589</v>
      </c>
      <c r="I481" s="28" t="n">
        <v>1.525</v>
      </c>
      <c r="J481" s="28" t="s">
        <v>1018</v>
      </c>
      <c r="K481" s="29" t="s">
        <v>1074</v>
      </c>
      <c r="L481" s="1" t="s">
        <v>938</v>
      </c>
    </row>
    <row r="482" customFormat="false" ht="15" hidden="false" customHeight="false" outlineLevel="0" collapsed="false">
      <c r="A482" s="6" t="str">
        <f aca="false">"sankmc_"&amp;ROUND(B482,1)&amp;"_"&amp;ROUND(C482,1)&amp;"_"&amp;ROUND(D482,1)&amp;"_"&amp;ROUND(E482,1)&amp;"_"&amp;ROUND(F482,1)&amp;"_"&amp;ROUND(G482,1)</f>
        <v>sankmc_74.5_0_14.7_0_0_10.8</v>
      </c>
      <c r="B482" s="28" t="n">
        <v>74.51</v>
      </c>
      <c r="C482" s="28" t="n">
        <v>0</v>
      </c>
      <c r="D482" s="28" t="n">
        <v>14.7</v>
      </c>
      <c r="E482" s="28" t="n">
        <v>0</v>
      </c>
      <c r="F482" s="28" t="n">
        <v>0</v>
      </c>
      <c r="G482" s="28" t="n">
        <v>10.79</v>
      </c>
      <c r="H482" s="28" t="n">
        <v>589</v>
      </c>
      <c r="I482" s="28" t="n">
        <v>1.517</v>
      </c>
      <c r="J482" s="28" t="s">
        <v>1018</v>
      </c>
      <c r="K482" s="29" t="s">
        <v>1075</v>
      </c>
      <c r="L482" s="1" t="s">
        <v>938</v>
      </c>
    </row>
    <row r="483" customFormat="false" ht="15" hidden="false" customHeight="false" outlineLevel="0" collapsed="false">
      <c r="A483" s="6" t="str">
        <f aca="false">"sankmc_"&amp;ROUND(B483,1)&amp;"_"&amp;ROUND(C483,1)&amp;"_"&amp;ROUND(D483,1)&amp;"_"&amp;ROUND(E483,1)&amp;"_"&amp;ROUND(F483,1)&amp;"_"&amp;ROUND(G483,1)</f>
        <v>sankmc_74.5_0_14.8_0_0_10.7</v>
      </c>
      <c r="B483" s="28" t="n">
        <v>74.5</v>
      </c>
      <c r="C483" s="28" t="n">
        <v>0</v>
      </c>
      <c r="D483" s="28" t="n">
        <v>14.78</v>
      </c>
      <c r="E483" s="28" t="n">
        <v>0</v>
      </c>
      <c r="F483" s="28" t="n">
        <v>0</v>
      </c>
      <c r="G483" s="28" t="n">
        <v>10.72</v>
      </c>
      <c r="H483" s="28" t="n">
        <v>589</v>
      </c>
      <c r="I483" s="28" t="n">
        <v>1.5175</v>
      </c>
      <c r="J483" s="28" t="s">
        <v>1018</v>
      </c>
      <c r="K483" s="29" t="s">
        <v>1076</v>
      </c>
      <c r="L483" s="1" t="s">
        <v>938</v>
      </c>
    </row>
    <row r="484" customFormat="false" ht="15" hidden="false" customHeight="false" outlineLevel="0" collapsed="false">
      <c r="A484" s="6" t="str">
        <f aca="false">"sankmc_"&amp;ROUND(B484,1)&amp;"_"&amp;ROUND(C484,1)&amp;"_"&amp;ROUND(D484,1)&amp;"_"&amp;ROUND(E484,1)&amp;"_"&amp;ROUND(F484,1)&amp;"_"&amp;ROUND(G484,1)</f>
        <v>sankmc_73.4_0_5.2_0_0_21.4</v>
      </c>
      <c r="B484" s="28" t="n">
        <v>73.35</v>
      </c>
      <c r="C484" s="28" t="n">
        <v>0</v>
      </c>
      <c r="D484" s="28" t="n">
        <v>5.23</v>
      </c>
      <c r="E484" s="28" t="n">
        <v>0</v>
      </c>
      <c r="F484" s="28" t="n">
        <v>0</v>
      </c>
      <c r="G484" s="28" t="n">
        <v>21.42</v>
      </c>
      <c r="H484" s="28" t="n">
        <v>589</v>
      </c>
      <c r="I484" s="28" t="n">
        <v>1.5345</v>
      </c>
      <c r="J484" s="28" t="s">
        <v>1018</v>
      </c>
      <c r="K484" s="29" t="s">
        <v>1078</v>
      </c>
      <c r="L484" s="1" t="s">
        <v>938</v>
      </c>
    </row>
    <row r="485" customFormat="false" ht="15" hidden="false" customHeight="false" outlineLevel="0" collapsed="false">
      <c r="A485" s="6" t="str">
        <f aca="false">"sankmc_"&amp;ROUND(B485,1)&amp;"_"&amp;ROUND(C485,1)&amp;"_"&amp;ROUND(D485,1)&amp;"_"&amp;ROUND(E485,1)&amp;"_"&amp;ROUND(F485,1)&amp;"_"&amp;ROUND(G485,1)</f>
        <v>sankmc_73.3_0_5.5_0_0_21.2</v>
      </c>
      <c r="B485" s="28" t="n">
        <v>73.33</v>
      </c>
      <c r="C485" s="28" t="n">
        <v>0</v>
      </c>
      <c r="D485" s="28" t="n">
        <v>5.49</v>
      </c>
      <c r="E485" s="28" t="n">
        <v>0</v>
      </c>
      <c r="F485" s="28" t="n">
        <v>0</v>
      </c>
      <c r="G485" s="28" t="n">
        <v>21.18</v>
      </c>
      <c r="H485" s="28" t="n">
        <v>589</v>
      </c>
      <c r="I485" s="28" t="n">
        <v>1.5325</v>
      </c>
      <c r="J485" s="28" t="s">
        <v>1018</v>
      </c>
      <c r="K485" s="29" t="s">
        <v>1079</v>
      </c>
      <c r="L485" s="1" t="s">
        <v>938</v>
      </c>
    </row>
    <row r="486" customFormat="false" ht="15" hidden="false" customHeight="false" outlineLevel="0" collapsed="false">
      <c r="A486" s="6" t="str">
        <f aca="false">"sankmc_"&amp;ROUND(B486,1)&amp;"_"&amp;ROUND(C486,1)&amp;"_"&amp;ROUND(D486,1)&amp;"_"&amp;ROUND(E486,1)&amp;"_"&amp;ROUND(F486,1)&amp;"_"&amp;ROUND(G486,1)</f>
        <v>sankmc_69.8_0_14.2_0_0_16</v>
      </c>
      <c r="B486" s="28" t="n">
        <v>69.8</v>
      </c>
      <c r="C486" s="28" t="n">
        <v>0</v>
      </c>
      <c r="D486" s="28" t="n">
        <v>14.23</v>
      </c>
      <c r="E486" s="28" t="n">
        <v>0</v>
      </c>
      <c r="F486" s="28" t="n">
        <v>0</v>
      </c>
      <c r="G486" s="28" t="n">
        <v>15.97</v>
      </c>
      <c r="H486" s="28" t="n">
        <v>589</v>
      </c>
      <c r="I486" s="28" t="n">
        <v>1.5335</v>
      </c>
      <c r="J486" s="28" t="s">
        <v>1018</v>
      </c>
      <c r="K486" s="29" t="s">
        <v>1080</v>
      </c>
      <c r="L486" s="1" t="s">
        <v>938</v>
      </c>
    </row>
    <row r="487" customFormat="false" ht="15" hidden="false" customHeight="false" outlineLevel="0" collapsed="false">
      <c r="A487" s="6" t="str">
        <f aca="false">"sankmc_"&amp;ROUND(B487,1)&amp;"_"&amp;ROUND(C487,1)&amp;"_"&amp;ROUND(D487,1)&amp;"_"&amp;ROUND(E487,1)&amp;"_"&amp;ROUND(F487,1)&amp;"_"&amp;ROUND(G487,1)</f>
        <v>sankmc_70.4_0_22.6_0_0_7</v>
      </c>
      <c r="B487" s="28" t="n">
        <v>70.39</v>
      </c>
      <c r="C487" s="28" t="n">
        <v>0</v>
      </c>
      <c r="D487" s="28" t="n">
        <v>22.6</v>
      </c>
      <c r="E487" s="28" t="n">
        <v>0</v>
      </c>
      <c r="F487" s="28" t="n">
        <v>0</v>
      </c>
      <c r="G487" s="28" t="n">
        <v>7</v>
      </c>
      <c r="H487" s="28" t="n">
        <v>589</v>
      </c>
      <c r="I487" s="28" t="n">
        <v>1.516</v>
      </c>
      <c r="J487" s="28" t="s">
        <v>1018</v>
      </c>
      <c r="K487" s="29" t="s">
        <v>1081</v>
      </c>
      <c r="L487" s="1" t="s">
        <v>938</v>
      </c>
    </row>
    <row r="488" customFormat="false" ht="15" hidden="false" customHeight="false" outlineLevel="0" collapsed="false">
      <c r="A488" s="6" t="str">
        <f aca="false">"sankmc_"&amp;ROUND(B488,1)&amp;"_"&amp;ROUND(C488,1)&amp;"_"&amp;ROUND(D488,1)&amp;"_"&amp;ROUND(E488,1)&amp;"_"&amp;ROUND(F488,1)&amp;"_"&amp;ROUND(G488,1)</f>
        <v>sankmc_70.5_0_24.2_0_0_5.3</v>
      </c>
      <c r="B488" s="28" t="n">
        <v>70.49</v>
      </c>
      <c r="C488" s="28" t="n">
        <v>0</v>
      </c>
      <c r="D488" s="28" t="n">
        <v>24.2</v>
      </c>
      <c r="E488" s="28" t="n">
        <v>0</v>
      </c>
      <c r="F488" s="28" t="n">
        <v>0</v>
      </c>
      <c r="G488" s="28" t="n">
        <v>5.31</v>
      </c>
      <c r="H488" s="28" t="n">
        <v>589</v>
      </c>
      <c r="I488" s="28" t="n">
        <v>1.513</v>
      </c>
      <c r="J488" s="28" t="s">
        <v>1018</v>
      </c>
      <c r="K488" s="29" t="s">
        <v>1082</v>
      </c>
      <c r="L488" s="1" t="s">
        <v>938</v>
      </c>
    </row>
    <row r="489" customFormat="false" ht="15" hidden="false" customHeight="false" outlineLevel="0" collapsed="false">
      <c r="A489" s="6" t="str">
        <f aca="false">"sankmc_"&amp;ROUND(B489,1)&amp;"_"&amp;ROUND(C489,1)&amp;"_"&amp;ROUND(D489,1)&amp;"_"&amp;ROUND(E489,1)&amp;"_"&amp;ROUND(F489,1)&amp;"_"&amp;ROUND(G489,1)</f>
        <v>sankmc_69.7_0_15.3_0_0_15</v>
      </c>
      <c r="B489" s="28" t="n">
        <v>69.65</v>
      </c>
      <c r="C489" s="28" t="n">
        <v>0</v>
      </c>
      <c r="D489" s="28" t="n">
        <v>15.34</v>
      </c>
      <c r="E489" s="28" t="n">
        <v>0</v>
      </c>
      <c r="F489" s="28" t="n">
        <v>0</v>
      </c>
      <c r="G489" s="28" t="n">
        <v>15.01</v>
      </c>
      <c r="H489" s="28" t="n">
        <v>589</v>
      </c>
      <c r="I489" s="28" t="n">
        <v>1.531</v>
      </c>
      <c r="J489" s="28" t="s">
        <v>1018</v>
      </c>
      <c r="K489" s="29" t="s">
        <v>1083</v>
      </c>
      <c r="L489" s="1" t="s">
        <v>938</v>
      </c>
    </row>
    <row r="490" customFormat="false" ht="15" hidden="false" customHeight="false" outlineLevel="0" collapsed="false">
      <c r="A490" s="6" t="str">
        <f aca="false">"sankmc_"&amp;ROUND(B490,1)&amp;"_"&amp;ROUND(C490,1)&amp;"_"&amp;ROUND(D490,1)&amp;"_"&amp;ROUND(E490,1)&amp;"_"&amp;ROUND(F490,1)&amp;"_"&amp;ROUND(G490,1)</f>
        <v>sankmc_70.2_0_24_0_0_5.7</v>
      </c>
      <c r="B490" s="28" t="n">
        <v>70.24</v>
      </c>
      <c r="C490" s="28" t="n">
        <v>0</v>
      </c>
      <c r="D490" s="28" t="n">
        <v>24.04</v>
      </c>
      <c r="E490" s="28" t="n">
        <v>0</v>
      </c>
      <c r="F490" s="28" t="n">
        <v>0</v>
      </c>
      <c r="G490" s="28" t="n">
        <v>5.71</v>
      </c>
      <c r="H490" s="28" t="n">
        <v>589</v>
      </c>
      <c r="I490" s="28" t="n">
        <v>1.5135</v>
      </c>
      <c r="J490" s="28" t="s">
        <v>1018</v>
      </c>
      <c r="K490" s="29" t="s">
        <v>1084</v>
      </c>
      <c r="L490" s="1" t="s">
        <v>938</v>
      </c>
    </row>
    <row r="491" customFormat="false" ht="15" hidden="false" customHeight="false" outlineLevel="0" collapsed="false">
      <c r="A491" s="6" t="str">
        <f aca="false">"sankmc_"&amp;ROUND(B491,1)&amp;"_"&amp;ROUND(C491,1)&amp;"_"&amp;ROUND(D491,1)&amp;"_"&amp;ROUND(E491,1)&amp;"_"&amp;ROUND(F491,1)&amp;"_"&amp;ROUND(G491,1)</f>
        <v>sankmc_70.2_0_24.9_0_0_5</v>
      </c>
      <c r="B491" s="28" t="n">
        <v>70.16</v>
      </c>
      <c r="C491" s="28" t="n">
        <v>0</v>
      </c>
      <c r="D491" s="28" t="n">
        <v>24.88</v>
      </c>
      <c r="E491" s="28" t="n">
        <v>0</v>
      </c>
      <c r="F491" s="28" t="n">
        <v>0</v>
      </c>
      <c r="G491" s="28" t="n">
        <v>4.96</v>
      </c>
      <c r="H491" s="28" t="n">
        <v>589</v>
      </c>
      <c r="I491" s="28" t="n">
        <v>1.514</v>
      </c>
      <c r="J491" s="28" t="s">
        <v>1018</v>
      </c>
      <c r="K491" s="29" t="s">
        <v>1085</v>
      </c>
      <c r="L491" s="1" t="s">
        <v>938</v>
      </c>
    </row>
    <row r="492" customFormat="false" ht="15" hidden="false" customHeight="false" outlineLevel="0" collapsed="false">
      <c r="A492" s="6" t="str">
        <f aca="false">"sankmc_"&amp;ROUND(B492,1)&amp;"_"&amp;ROUND(C492,1)&amp;"_"&amp;ROUND(D492,1)&amp;"_"&amp;ROUND(E492,1)&amp;"_"&amp;ROUND(F492,1)&amp;"_"&amp;ROUND(G492,1)</f>
        <v>sankmc_69.5_0_16.6_0_0_13.9</v>
      </c>
      <c r="B492" s="28" t="n">
        <v>69.49</v>
      </c>
      <c r="C492" s="28" t="n">
        <v>0</v>
      </c>
      <c r="D492" s="28" t="n">
        <v>16.64</v>
      </c>
      <c r="E492" s="28" t="n">
        <v>0</v>
      </c>
      <c r="F492" s="28" t="n">
        <v>0</v>
      </c>
      <c r="G492" s="28" t="n">
        <v>13.87</v>
      </c>
      <c r="H492" s="28" t="n">
        <v>589</v>
      </c>
      <c r="I492" s="28" t="n">
        <v>1.5285</v>
      </c>
      <c r="J492" s="28" t="s">
        <v>1018</v>
      </c>
      <c r="K492" s="29" t="s">
        <v>1086</v>
      </c>
      <c r="L492" s="1" t="s">
        <v>938</v>
      </c>
    </row>
    <row r="493" customFormat="false" ht="15" hidden="false" customHeight="false" outlineLevel="0" collapsed="false">
      <c r="A493" s="6" t="str">
        <f aca="false">"sankmc_"&amp;ROUND(B493,1)&amp;"_"&amp;ROUND(C493,1)&amp;"_"&amp;ROUND(D493,1)&amp;"_"&amp;ROUND(E493,1)&amp;"_"&amp;ROUND(F493,1)&amp;"_"&amp;ROUND(G493,1)</f>
        <v>sankmc_69.5_0_25.1_0_0_5.4</v>
      </c>
      <c r="B493" s="28" t="n">
        <v>69.5</v>
      </c>
      <c r="C493" s="28" t="n">
        <v>0</v>
      </c>
      <c r="D493" s="28" t="n">
        <v>25.11</v>
      </c>
      <c r="E493" s="28" t="n">
        <v>0</v>
      </c>
      <c r="F493" s="28" t="n">
        <v>0</v>
      </c>
      <c r="G493" s="28" t="n">
        <v>5.39</v>
      </c>
      <c r="H493" s="28" t="n">
        <v>589</v>
      </c>
      <c r="I493" s="28" t="n">
        <v>1.5135</v>
      </c>
      <c r="J493" s="28" t="s">
        <v>1018</v>
      </c>
      <c r="K493" s="29" t="s">
        <v>1087</v>
      </c>
      <c r="L493" s="1" t="s">
        <v>938</v>
      </c>
    </row>
    <row r="494" customFormat="false" ht="15" hidden="false" customHeight="false" outlineLevel="0" collapsed="false">
      <c r="A494" s="6" t="str">
        <f aca="false">"sankmc_"&amp;ROUND(B494,1)&amp;"_"&amp;ROUND(C494,1)&amp;"_"&amp;ROUND(D494,1)&amp;"_"&amp;ROUND(E494,1)&amp;"_"&amp;ROUND(F494,1)&amp;"_"&amp;ROUND(G494,1)</f>
        <v>sankmc_67.9_0_5.3_0_0_26.8</v>
      </c>
      <c r="B494" s="28" t="n">
        <v>67.92</v>
      </c>
      <c r="C494" s="28" t="n">
        <v>0</v>
      </c>
      <c r="D494" s="28" t="n">
        <v>5.3</v>
      </c>
      <c r="E494" s="28" t="n">
        <v>0</v>
      </c>
      <c r="F494" s="28" t="n">
        <v>0</v>
      </c>
      <c r="G494" s="28" t="n">
        <v>26.77</v>
      </c>
      <c r="H494" s="28" t="n">
        <v>589</v>
      </c>
      <c r="I494" s="28" t="n">
        <v>1.5525</v>
      </c>
      <c r="J494" s="28" t="s">
        <v>1018</v>
      </c>
      <c r="K494" s="29" t="s">
        <v>1088</v>
      </c>
      <c r="L494" s="1" t="s">
        <v>938</v>
      </c>
    </row>
    <row r="495" customFormat="false" ht="15" hidden="false" customHeight="false" outlineLevel="0" collapsed="false">
      <c r="A495" s="6" t="str">
        <f aca="false">"sankmc_"&amp;ROUND(B495,1)&amp;"_"&amp;ROUND(C495,1)&amp;"_"&amp;ROUND(D495,1)&amp;"_"&amp;ROUND(E495,1)&amp;"_"&amp;ROUND(F495,1)&amp;"_"&amp;ROUND(G495,1)</f>
        <v>sankmc_68.6_0_19.9_0_0_11.5</v>
      </c>
      <c r="B495" s="28" t="n">
        <v>68.58</v>
      </c>
      <c r="C495" s="28" t="n">
        <v>0</v>
      </c>
      <c r="D495" s="28" t="n">
        <v>19.88</v>
      </c>
      <c r="E495" s="28" t="n">
        <v>0</v>
      </c>
      <c r="F495" s="28" t="n">
        <v>0</v>
      </c>
      <c r="G495" s="28" t="n">
        <v>11.53</v>
      </c>
      <c r="H495" s="28" t="n">
        <v>589</v>
      </c>
      <c r="I495" s="28" t="n">
        <v>1.5265</v>
      </c>
      <c r="J495" s="28" t="s">
        <v>1018</v>
      </c>
      <c r="K495" s="29" t="s">
        <v>1089</v>
      </c>
      <c r="L495" s="1" t="s">
        <v>938</v>
      </c>
    </row>
    <row r="496" customFormat="false" ht="15" hidden="false" customHeight="false" outlineLevel="0" collapsed="false">
      <c r="A496" s="6" t="str">
        <f aca="false">"sankmc_"&amp;ROUND(B496,1)&amp;"_"&amp;ROUND(C496,1)&amp;"_"&amp;ROUND(D496,1)&amp;"_"&amp;ROUND(E496,1)&amp;"_"&amp;ROUND(F496,1)&amp;"_"&amp;ROUND(G496,1)</f>
        <v>sankmc_68.2_0_20.2_0_0_11.6</v>
      </c>
      <c r="B496" s="28" t="n">
        <v>68.17</v>
      </c>
      <c r="C496" s="28" t="n">
        <v>0</v>
      </c>
      <c r="D496" s="28" t="n">
        <v>20.23</v>
      </c>
      <c r="E496" s="28" t="n">
        <v>0</v>
      </c>
      <c r="F496" s="28" t="n">
        <v>0</v>
      </c>
      <c r="G496" s="28" t="n">
        <v>11.6</v>
      </c>
      <c r="H496" s="28" t="n">
        <v>589</v>
      </c>
      <c r="I496" s="28" t="n">
        <v>1.527</v>
      </c>
      <c r="J496" s="28" t="s">
        <v>1018</v>
      </c>
      <c r="K496" s="29" t="s">
        <v>1090</v>
      </c>
      <c r="L496" s="1" t="s">
        <v>938</v>
      </c>
    </row>
    <row r="497" customFormat="false" ht="15" hidden="false" customHeight="false" outlineLevel="0" collapsed="false">
      <c r="A497" s="6" t="str">
        <f aca="false">"sankmc_"&amp;ROUND(B497,1)&amp;"_"&amp;ROUND(C497,1)&amp;"_"&amp;ROUND(D497,1)&amp;"_"&amp;ROUND(E497,1)&amp;"_"&amp;ROUND(F497,1)&amp;"_"&amp;ROUND(G497,1)</f>
        <v>sankmc_67.5_0_13.3_0_0_19.2</v>
      </c>
      <c r="B497" s="28" t="n">
        <v>67.54</v>
      </c>
      <c r="C497" s="28" t="n">
        <v>0</v>
      </c>
      <c r="D497" s="28" t="n">
        <v>13.29</v>
      </c>
      <c r="E497" s="28" t="n">
        <v>0</v>
      </c>
      <c r="F497" s="28" t="n">
        <v>0</v>
      </c>
      <c r="G497" s="28" t="n">
        <v>19.16</v>
      </c>
      <c r="H497" s="28" t="n">
        <v>589</v>
      </c>
      <c r="I497" s="28" t="n">
        <v>1.5415</v>
      </c>
      <c r="J497" s="28" t="s">
        <v>1018</v>
      </c>
      <c r="K497" s="29" t="s">
        <v>1091</v>
      </c>
      <c r="L497" s="1" t="s">
        <v>938</v>
      </c>
    </row>
    <row r="498" customFormat="false" ht="15" hidden="false" customHeight="false" outlineLevel="0" collapsed="false">
      <c r="A498" s="6" t="str">
        <f aca="false">"sankmc_"&amp;ROUND(B498,1)&amp;"_"&amp;ROUND(C498,1)&amp;"_"&amp;ROUND(D498,1)&amp;"_"&amp;ROUND(E498,1)&amp;"_"&amp;ROUND(F498,1)&amp;"_"&amp;ROUND(G498,1)</f>
        <v>sankmc_68.2_0_24.3_0_0_7.5</v>
      </c>
      <c r="B498" s="28" t="n">
        <v>68.23</v>
      </c>
      <c r="C498" s="28" t="n">
        <v>0</v>
      </c>
      <c r="D498" s="28" t="n">
        <v>24.25</v>
      </c>
      <c r="E498" s="28" t="n">
        <v>0</v>
      </c>
      <c r="F498" s="28" t="n">
        <v>0</v>
      </c>
      <c r="G498" s="28" t="n">
        <v>7.52</v>
      </c>
      <c r="H498" s="28" t="n">
        <v>589</v>
      </c>
      <c r="I498" s="28" t="n">
        <v>1.5185</v>
      </c>
      <c r="J498" s="28" t="s">
        <v>1018</v>
      </c>
      <c r="K498" s="29" t="s">
        <v>1092</v>
      </c>
      <c r="L498" s="1" t="s">
        <v>938</v>
      </c>
    </row>
    <row r="499" customFormat="false" ht="15" hidden="false" customHeight="false" outlineLevel="0" collapsed="false">
      <c r="A499" s="6" t="str">
        <f aca="false">"sankmc_"&amp;ROUND(B499,1)&amp;"_"&amp;ROUND(C499,1)&amp;"_"&amp;ROUND(D499,1)&amp;"_"&amp;ROUND(E499,1)&amp;"_"&amp;ROUND(F499,1)&amp;"_"&amp;ROUND(G499,1)</f>
        <v>sankmc_67.7_0_21.4_0_0_10.9</v>
      </c>
      <c r="B499" s="28" t="n">
        <v>67.73</v>
      </c>
      <c r="C499" s="28" t="n">
        <v>0</v>
      </c>
      <c r="D499" s="28" t="n">
        <v>21.41</v>
      </c>
      <c r="E499" s="28" t="n">
        <v>0</v>
      </c>
      <c r="F499" s="28" t="n">
        <v>0</v>
      </c>
      <c r="G499" s="28" t="n">
        <v>10.86</v>
      </c>
      <c r="H499" s="28" t="n">
        <v>589</v>
      </c>
      <c r="I499" s="28" t="n">
        <v>1.5255</v>
      </c>
      <c r="J499" s="28" t="s">
        <v>1018</v>
      </c>
      <c r="K499" s="29" t="s">
        <v>1093</v>
      </c>
      <c r="L499" s="1" t="s">
        <v>938</v>
      </c>
    </row>
    <row r="500" customFormat="false" ht="15" hidden="false" customHeight="false" outlineLevel="0" collapsed="false">
      <c r="A500" s="6" t="str">
        <f aca="false">"sankmc_"&amp;ROUND(B500,1)&amp;"_"&amp;ROUND(C500,1)&amp;"_"&amp;ROUND(D500,1)&amp;"_"&amp;ROUND(E500,1)&amp;"_"&amp;ROUND(F500,1)&amp;"_"&amp;ROUND(G500,1)</f>
        <v>sankmc_67.1_0_19_0_0_13.9</v>
      </c>
      <c r="B500" s="28" t="n">
        <v>67.11</v>
      </c>
      <c r="C500" s="28" t="n">
        <v>0</v>
      </c>
      <c r="D500" s="28" t="n">
        <v>18.98</v>
      </c>
      <c r="E500" s="28" t="n">
        <v>0</v>
      </c>
      <c r="F500" s="28" t="n">
        <v>0</v>
      </c>
      <c r="G500" s="28" t="n">
        <v>13.92</v>
      </c>
      <c r="H500" s="28" t="n">
        <v>589</v>
      </c>
      <c r="I500" s="28" t="n">
        <v>1.532</v>
      </c>
      <c r="J500" s="28" t="s">
        <v>1018</v>
      </c>
      <c r="K500" s="29" t="s">
        <v>1094</v>
      </c>
      <c r="L500" s="1" t="s">
        <v>938</v>
      </c>
    </row>
    <row r="501" customFormat="false" ht="15" hidden="false" customHeight="false" outlineLevel="0" collapsed="false">
      <c r="A501" s="6" t="str">
        <f aca="false">"sankmc_"&amp;ROUND(B501,1)&amp;"_"&amp;ROUND(C501,1)&amp;"_"&amp;ROUND(D501,1)&amp;"_"&amp;ROUND(E501,1)&amp;"_"&amp;ROUND(F501,1)&amp;"_"&amp;ROUND(G501,1)</f>
        <v>sankmc_66_0_3.7_0_0_30.3</v>
      </c>
      <c r="B501" s="28" t="n">
        <v>66.01</v>
      </c>
      <c r="C501" s="28" t="n">
        <v>0</v>
      </c>
      <c r="D501" s="28" t="n">
        <v>3.68</v>
      </c>
      <c r="E501" s="28" t="n">
        <v>0</v>
      </c>
      <c r="F501" s="28" t="n">
        <v>0</v>
      </c>
      <c r="G501" s="28" t="n">
        <v>30.31</v>
      </c>
      <c r="H501" s="28" t="n">
        <v>589</v>
      </c>
      <c r="I501" s="28" t="n">
        <v>1.5645</v>
      </c>
      <c r="J501" s="28" t="s">
        <v>1018</v>
      </c>
      <c r="K501" s="29" t="s">
        <v>1095</v>
      </c>
      <c r="L501" s="1" t="s">
        <v>938</v>
      </c>
    </row>
    <row r="502" customFormat="false" ht="15" hidden="false" customHeight="false" outlineLevel="0" collapsed="false">
      <c r="A502" s="6" t="str">
        <f aca="false">"sankmc_"&amp;ROUND(B502,1)&amp;"_"&amp;ROUND(C502,1)&amp;"_"&amp;ROUND(D502,1)&amp;"_"&amp;ROUND(E502,1)&amp;"_"&amp;ROUND(F502,1)&amp;"_"&amp;ROUND(G502,1)</f>
        <v>sankmc_66.6_0_16.8_0_0_16.6</v>
      </c>
      <c r="B502" s="28" t="n">
        <v>66.59</v>
      </c>
      <c r="C502" s="28" t="n">
        <v>0</v>
      </c>
      <c r="D502" s="28" t="n">
        <v>16.82</v>
      </c>
      <c r="E502" s="28" t="n">
        <v>0</v>
      </c>
      <c r="F502" s="28" t="n">
        <v>0</v>
      </c>
      <c r="G502" s="28" t="n">
        <v>16.59</v>
      </c>
      <c r="H502" s="28" t="n">
        <v>589</v>
      </c>
      <c r="I502" s="28" t="n">
        <v>1.538</v>
      </c>
      <c r="J502" s="28" t="s">
        <v>1018</v>
      </c>
      <c r="K502" s="29" t="s">
        <v>1096</v>
      </c>
      <c r="L502" s="1" t="s">
        <v>938</v>
      </c>
    </row>
    <row r="503" customFormat="false" ht="15" hidden="false" customHeight="false" outlineLevel="0" collapsed="false">
      <c r="A503" s="6" t="str">
        <f aca="false">"sankmc_"&amp;ROUND(B503,1)&amp;"_"&amp;ROUND(C503,1)&amp;"_"&amp;ROUND(D503,1)&amp;"_"&amp;ROUND(E503,1)&amp;"_"&amp;ROUND(F503,1)&amp;"_"&amp;ROUND(G503,1)</f>
        <v>sankmc_65.6_0_5.7_0_0_28.7</v>
      </c>
      <c r="B503" s="28" t="n">
        <v>65.62</v>
      </c>
      <c r="C503" s="28" t="n">
        <v>0</v>
      </c>
      <c r="D503" s="28" t="n">
        <v>5.7</v>
      </c>
      <c r="E503" s="28" t="n">
        <v>0</v>
      </c>
      <c r="F503" s="28" t="n">
        <v>0</v>
      </c>
      <c r="G503" s="28" t="n">
        <v>28.68</v>
      </c>
      <c r="H503" s="28" t="n">
        <v>589</v>
      </c>
      <c r="I503" s="28" t="n">
        <v>1.563</v>
      </c>
      <c r="J503" s="28" t="s">
        <v>1018</v>
      </c>
      <c r="K503" s="29" t="s">
        <v>1097</v>
      </c>
      <c r="L503" s="1" t="s">
        <v>938</v>
      </c>
    </row>
    <row r="504" customFormat="false" ht="15" hidden="false" customHeight="false" outlineLevel="0" collapsed="false">
      <c r="A504" s="6" t="str">
        <f aca="false">"sankmc_"&amp;ROUND(B504,1)&amp;"_"&amp;ROUND(C504,1)&amp;"_"&amp;ROUND(D504,1)&amp;"_"&amp;ROUND(E504,1)&amp;"_"&amp;ROUND(F504,1)&amp;"_"&amp;ROUND(G504,1)</f>
        <v>sankmc_66_0_11.9_0_0_22</v>
      </c>
      <c r="B504" s="28" t="n">
        <v>66.04</v>
      </c>
      <c r="C504" s="28" t="n">
        <v>0</v>
      </c>
      <c r="D504" s="28" t="n">
        <v>11.93</v>
      </c>
      <c r="E504" s="28" t="n">
        <v>0</v>
      </c>
      <c r="F504" s="28" t="n">
        <v>0</v>
      </c>
      <c r="G504" s="28" t="n">
        <v>22.03</v>
      </c>
      <c r="H504" s="28" t="n">
        <v>589</v>
      </c>
      <c r="I504" s="28" t="n">
        <v>1.549</v>
      </c>
      <c r="J504" s="28" t="s">
        <v>1018</v>
      </c>
      <c r="K504" s="29" t="s">
        <v>1098</v>
      </c>
      <c r="L504" s="1" t="s">
        <v>938</v>
      </c>
    </row>
    <row r="505" customFormat="false" ht="15" hidden="false" customHeight="false" outlineLevel="0" collapsed="false">
      <c r="A505" s="6" t="str">
        <f aca="false">"sankmc_"&amp;ROUND(B505,1)&amp;"_"&amp;ROUND(C505,1)&amp;"_"&amp;ROUND(D505,1)&amp;"_"&amp;ROUND(E505,1)&amp;"_"&amp;ROUND(F505,1)&amp;"_"&amp;ROUND(G505,1)</f>
        <v>sankmc_66.5_0_22.7_0_0_10.8</v>
      </c>
      <c r="B505" s="28" t="n">
        <v>66.48</v>
      </c>
      <c r="C505" s="28" t="n">
        <v>0</v>
      </c>
      <c r="D505" s="28" t="n">
        <v>22.73</v>
      </c>
      <c r="E505" s="28" t="n">
        <v>0</v>
      </c>
      <c r="F505" s="28" t="n">
        <v>0</v>
      </c>
      <c r="G505" s="28" t="n">
        <v>10.79</v>
      </c>
      <c r="H505" s="28" t="n">
        <v>589</v>
      </c>
      <c r="I505" s="28" t="n">
        <v>1.5265</v>
      </c>
      <c r="J505" s="28" t="s">
        <v>1018</v>
      </c>
      <c r="K505" s="29" t="s">
        <v>1099</v>
      </c>
      <c r="L505" s="1" t="s">
        <v>938</v>
      </c>
    </row>
    <row r="506" customFormat="false" ht="15" hidden="false" customHeight="false" outlineLevel="0" collapsed="false">
      <c r="A506" s="6" t="str">
        <f aca="false">"sankmc_"&amp;ROUND(B506,1)&amp;"_"&amp;ROUND(C506,1)&amp;"_"&amp;ROUND(D506,1)&amp;"_"&amp;ROUND(E506,1)&amp;"_"&amp;ROUND(F506,1)&amp;"_"&amp;ROUND(G506,1)</f>
        <v>sankmc_66.1_0_18_0_0_15.9</v>
      </c>
      <c r="B506" s="28" t="n">
        <v>66.07</v>
      </c>
      <c r="C506" s="28" t="n">
        <v>0</v>
      </c>
      <c r="D506" s="28" t="n">
        <v>18.03</v>
      </c>
      <c r="E506" s="28" t="n">
        <v>0</v>
      </c>
      <c r="F506" s="28" t="n">
        <v>0</v>
      </c>
      <c r="G506" s="28" t="n">
        <v>15.9</v>
      </c>
      <c r="H506" s="28" t="n">
        <v>589</v>
      </c>
      <c r="I506" s="28" t="n">
        <v>1.537</v>
      </c>
      <c r="J506" s="28" t="s">
        <v>1018</v>
      </c>
      <c r="K506" s="29" t="s">
        <v>1100</v>
      </c>
      <c r="L506" s="1" t="s">
        <v>938</v>
      </c>
    </row>
    <row r="507" customFormat="false" ht="15" hidden="false" customHeight="false" outlineLevel="0" collapsed="false">
      <c r="A507" s="6" t="str">
        <f aca="false">"sankmc_"&amp;ROUND(B507,1)&amp;"_"&amp;ROUND(C507,1)&amp;"_"&amp;ROUND(D507,1)&amp;"_"&amp;ROUND(E507,1)&amp;"_"&amp;ROUND(F507,1)&amp;"_"&amp;ROUND(G507,1)</f>
        <v>sankmc_65.8_0_17.2_0_0_17.1</v>
      </c>
      <c r="B507" s="28" t="n">
        <v>65.76</v>
      </c>
      <c r="C507" s="28" t="n">
        <v>0</v>
      </c>
      <c r="D507" s="28" t="n">
        <v>17.15</v>
      </c>
      <c r="E507" s="28" t="n">
        <v>0</v>
      </c>
      <c r="F507" s="28" t="n">
        <v>0</v>
      </c>
      <c r="G507" s="28" t="n">
        <v>17.08</v>
      </c>
      <c r="H507" s="28" t="n">
        <v>589</v>
      </c>
      <c r="I507" s="28" t="n">
        <v>1.54</v>
      </c>
      <c r="J507" s="28" t="s">
        <v>1018</v>
      </c>
      <c r="K507" s="29" t="s">
        <v>1101</v>
      </c>
      <c r="L507" s="1" t="s">
        <v>938</v>
      </c>
    </row>
    <row r="508" customFormat="false" ht="15" hidden="false" customHeight="false" outlineLevel="0" collapsed="false">
      <c r="A508" s="6" t="str">
        <f aca="false">"sankmc_"&amp;ROUND(B508,1)&amp;"_"&amp;ROUND(C508,1)&amp;"_"&amp;ROUND(D508,1)&amp;"_"&amp;ROUND(E508,1)&amp;"_"&amp;ROUND(F508,1)&amp;"_"&amp;ROUND(G508,1)</f>
        <v>sankmc_65.7_0_18.3_0_0_16.1</v>
      </c>
      <c r="B508" s="28" t="n">
        <v>65.66</v>
      </c>
      <c r="C508" s="28" t="n">
        <v>0</v>
      </c>
      <c r="D508" s="28" t="n">
        <v>18.28</v>
      </c>
      <c r="E508" s="28" t="n">
        <v>0</v>
      </c>
      <c r="F508" s="28" t="n">
        <v>0</v>
      </c>
      <c r="G508" s="28" t="n">
        <v>16.06</v>
      </c>
      <c r="H508" s="28" t="n">
        <v>589</v>
      </c>
      <c r="I508" s="28" t="n">
        <v>1.538</v>
      </c>
      <c r="J508" s="28" t="s">
        <v>1018</v>
      </c>
      <c r="K508" s="29" t="s">
        <v>1102</v>
      </c>
      <c r="L508" s="1" t="s">
        <v>938</v>
      </c>
    </row>
    <row r="509" customFormat="false" ht="15" hidden="false" customHeight="false" outlineLevel="0" collapsed="false">
      <c r="A509" s="6" t="str">
        <f aca="false">"sankmc_"&amp;ROUND(B509,1)&amp;"_"&amp;ROUND(C509,1)&amp;"_"&amp;ROUND(D509,1)&amp;"_"&amp;ROUND(E509,1)&amp;"_"&amp;ROUND(F509,1)&amp;"_"&amp;ROUND(G509,1)</f>
        <v>sankmc_65.5_0_18.5_0_0_16</v>
      </c>
      <c r="B509" s="28" t="n">
        <v>65.53</v>
      </c>
      <c r="C509" s="28" t="n">
        <v>0</v>
      </c>
      <c r="D509" s="28" t="n">
        <v>18.47</v>
      </c>
      <c r="E509" s="28" t="n">
        <v>0</v>
      </c>
      <c r="F509" s="28" t="n">
        <v>0</v>
      </c>
      <c r="G509" s="28" t="n">
        <v>15.99</v>
      </c>
      <c r="H509" s="28" t="n">
        <v>589</v>
      </c>
      <c r="I509" s="28" t="n">
        <v>1.538</v>
      </c>
      <c r="J509" s="28" t="s">
        <v>1018</v>
      </c>
      <c r="K509" s="29" t="s">
        <v>1103</v>
      </c>
      <c r="L509" s="1" t="s">
        <v>938</v>
      </c>
    </row>
    <row r="510" customFormat="false" ht="15" hidden="false" customHeight="false" outlineLevel="0" collapsed="false">
      <c r="A510" s="6" t="str">
        <f aca="false">"sankmc_"&amp;ROUND(B510,1)&amp;"_"&amp;ROUND(C510,1)&amp;"_"&amp;ROUND(D510,1)&amp;"_"&amp;ROUND(E510,1)&amp;"_"&amp;ROUND(F510,1)&amp;"_"&amp;ROUND(G510,1)</f>
        <v>sankmc_64.7_0_8.7_0_0_26.7</v>
      </c>
      <c r="B510" s="28" t="n">
        <v>64.66</v>
      </c>
      <c r="C510" s="28" t="n">
        <v>0</v>
      </c>
      <c r="D510" s="28" t="n">
        <v>8.66</v>
      </c>
      <c r="E510" s="28" t="n">
        <v>0</v>
      </c>
      <c r="F510" s="28" t="n">
        <v>0</v>
      </c>
      <c r="G510" s="28" t="n">
        <v>26.68</v>
      </c>
      <c r="H510" s="28" t="n">
        <v>589</v>
      </c>
      <c r="I510" s="28" t="n">
        <v>1.559</v>
      </c>
      <c r="J510" s="28" t="s">
        <v>1018</v>
      </c>
      <c r="K510" s="29" t="s">
        <v>1104</v>
      </c>
      <c r="L510" s="1" t="s">
        <v>938</v>
      </c>
    </row>
    <row r="511" customFormat="false" ht="15" hidden="false" customHeight="false" outlineLevel="0" collapsed="false">
      <c r="A511" s="6" t="str">
        <f aca="false">"sankmc_"&amp;ROUND(B511,1)&amp;"_"&amp;ROUND(C511,1)&amp;"_"&amp;ROUND(D511,1)&amp;"_"&amp;ROUND(E511,1)&amp;"_"&amp;ROUND(F511,1)&amp;"_"&amp;ROUND(G511,1)</f>
        <v>sankmc_73.8_0_12.4_0_0_13.8</v>
      </c>
      <c r="B511" s="28" t="n">
        <v>73.8</v>
      </c>
      <c r="C511" s="28" t="n">
        <v>0</v>
      </c>
      <c r="D511" s="28" t="n">
        <v>12.36</v>
      </c>
      <c r="E511" s="28" t="n">
        <v>0</v>
      </c>
      <c r="F511" s="28" t="n">
        <v>0</v>
      </c>
      <c r="G511" s="28" t="n">
        <v>13.83</v>
      </c>
      <c r="H511" s="28" t="n">
        <v>589</v>
      </c>
      <c r="I511" s="28" t="n">
        <v>1.524</v>
      </c>
      <c r="J511" s="28" t="s">
        <v>1018</v>
      </c>
      <c r="K511" s="29" t="s">
        <v>1105</v>
      </c>
      <c r="L511" s="1" t="s">
        <v>938</v>
      </c>
    </row>
    <row r="512" customFormat="false" ht="15" hidden="false" customHeight="false" outlineLevel="0" collapsed="false">
      <c r="A512" s="6" t="str">
        <f aca="false">"sankmc_"&amp;ROUND(B512,1)&amp;"_"&amp;ROUND(C512,1)&amp;"_"&amp;ROUND(D512,1)&amp;"_"&amp;ROUND(E512,1)&amp;"_"&amp;ROUND(F512,1)&amp;"_"&amp;ROUND(G512,1)</f>
        <v>sankmc_74.2_0_17.9_0_0_7.9</v>
      </c>
      <c r="B512" s="28" t="n">
        <v>74.21</v>
      </c>
      <c r="C512" s="28" t="n">
        <v>0</v>
      </c>
      <c r="D512" s="28" t="n">
        <v>17.92</v>
      </c>
      <c r="E512" s="28" t="n">
        <v>0</v>
      </c>
      <c r="F512" s="28" t="n">
        <v>0</v>
      </c>
      <c r="G512" s="28" t="n">
        <v>7.87</v>
      </c>
      <c r="H512" s="28" t="n">
        <v>589</v>
      </c>
      <c r="I512" s="28" t="n">
        <v>1.5135</v>
      </c>
      <c r="J512" s="28" t="s">
        <v>1018</v>
      </c>
      <c r="K512" s="29" t="s">
        <v>1106</v>
      </c>
      <c r="L512" s="1" t="s">
        <v>938</v>
      </c>
    </row>
    <row r="513" customFormat="false" ht="15" hidden="false" customHeight="false" outlineLevel="0" collapsed="false">
      <c r="A513" s="6" t="str">
        <f aca="false">"sankmc_"&amp;ROUND(B513,1)&amp;"_"&amp;ROUND(C513,1)&amp;"_"&amp;ROUND(D513,1)&amp;"_"&amp;ROUND(E513,1)&amp;"_"&amp;ROUND(F513,1)&amp;"_"&amp;ROUND(G513,1)</f>
        <v>sankmc_74.4_0_20.2_0_0_5.5</v>
      </c>
      <c r="B513" s="28" t="n">
        <v>74.35</v>
      </c>
      <c r="C513" s="28" t="n">
        <v>0</v>
      </c>
      <c r="D513" s="28" t="n">
        <v>20.15</v>
      </c>
      <c r="E513" s="28" t="n">
        <v>0</v>
      </c>
      <c r="F513" s="28" t="n">
        <v>0</v>
      </c>
      <c r="G513" s="28" t="n">
        <v>5.5</v>
      </c>
      <c r="H513" s="28" t="n">
        <v>589</v>
      </c>
      <c r="I513" s="28" t="n">
        <v>1.5085</v>
      </c>
      <c r="J513" s="28" t="s">
        <v>1018</v>
      </c>
      <c r="K513" s="29" t="s">
        <v>1107</v>
      </c>
      <c r="L513" s="1" t="s">
        <v>938</v>
      </c>
    </row>
    <row r="514" customFormat="false" ht="15" hidden="false" customHeight="false" outlineLevel="0" collapsed="false">
      <c r="A514" s="6" t="str">
        <f aca="false">"sankmc_"&amp;ROUND(B514,1)&amp;"_"&amp;ROUND(C514,1)&amp;"_"&amp;ROUND(D514,1)&amp;"_"&amp;ROUND(E514,1)&amp;"_"&amp;ROUND(F514,1)&amp;"_"&amp;ROUND(G514,1)</f>
        <v>sankmc_73.8_0_13.4_0_0_12.8</v>
      </c>
      <c r="B514" s="28" t="n">
        <v>73.78</v>
      </c>
      <c r="C514" s="28" t="n">
        <v>0</v>
      </c>
      <c r="D514" s="28" t="n">
        <v>13.4</v>
      </c>
      <c r="E514" s="28" t="n">
        <v>0</v>
      </c>
      <c r="F514" s="28" t="n">
        <v>0</v>
      </c>
      <c r="G514" s="28" t="n">
        <v>12.82</v>
      </c>
      <c r="H514" s="28" t="n">
        <v>589</v>
      </c>
      <c r="I514" s="28" t="n">
        <v>1.522</v>
      </c>
      <c r="J514" s="28" t="s">
        <v>1018</v>
      </c>
      <c r="K514" s="29" t="s">
        <v>1108</v>
      </c>
      <c r="L514" s="1" t="s">
        <v>938</v>
      </c>
    </row>
    <row r="515" customFormat="false" ht="15" hidden="false" customHeight="false" outlineLevel="0" collapsed="false">
      <c r="A515" s="6" t="str">
        <f aca="false">"sankmc_"&amp;ROUND(B515,1)&amp;"_"&amp;ROUND(C515,1)&amp;"_"&amp;ROUND(D515,1)&amp;"_"&amp;ROUND(E515,1)&amp;"_"&amp;ROUND(F515,1)&amp;"_"&amp;ROUND(G515,1)</f>
        <v>sankmc_73.7_0_14.5_0_0_11.8</v>
      </c>
      <c r="B515" s="28" t="n">
        <v>73.69</v>
      </c>
      <c r="C515" s="28" t="n">
        <v>0</v>
      </c>
      <c r="D515" s="28" t="n">
        <v>14.53</v>
      </c>
      <c r="E515" s="28" t="n">
        <v>0</v>
      </c>
      <c r="F515" s="28" t="n">
        <v>0</v>
      </c>
      <c r="G515" s="28" t="n">
        <v>11.78</v>
      </c>
      <c r="H515" s="28" t="n">
        <v>589</v>
      </c>
      <c r="I515" s="28" t="n">
        <v>1.521</v>
      </c>
      <c r="J515" s="28" t="s">
        <v>1018</v>
      </c>
      <c r="K515" s="29" t="s">
        <v>1109</v>
      </c>
      <c r="L515" s="1" t="s">
        <v>938</v>
      </c>
    </row>
    <row r="516" customFormat="false" ht="15" hidden="false" customHeight="false" outlineLevel="0" collapsed="false">
      <c r="A516" s="6" t="str">
        <f aca="false">"sankmc_"&amp;ROUND(B516,1)&amp;"_"&amp;ROUND(C516,1)&amp;"_"&amp;ROUND(D516,1)&amp;"_"&amp;ROUND(E516,1)&amp;"_"&amp;ROUND(F516,1)&amp;"_"&amp;ROUND(G516,1)</f>
        <v>sankmc_72.8_0_7_0_0_20.2</v>
      </c>
      <c r="B516" s="28" t="n">
        <v>72.81</v>
      </c>
      <c r="C516" s="28" t="n">
        <v>0</v>
      </c>
      <c r="D516" s="28" t="n">
        <v>7.02</v>
      </c>
      <c r="E516" s="28" t="n">
        <v>0</v>
      </c>
      <c r="F516" s="28" t="n">
        <v>0</v>
      </c>
      <c r="G516" s="28" t="n">
        <v>20.17</v>
      </c>
      <c r="H516" s="28" t="n">
        <v>589</v>
      </c>
      <c r="I516" s="28" t="n">
        <v>1.535</v>
      </c>
      <c r="J516" s="28" t="s">
        <v>1018</v>
      </c>
      <c r="K516" s="29" t="s">
        <v>1110</v>
      </c>
      <c r="L516" s="1" t="s">
        <v>938</v>
      </c>
    </row>
    <row r="517" customFormat="false" ht="15" hidden="false" customHeight="false" outlineLevel="0" collapsed="false">
      <c r="A517" s="6" t="str">
        <f aca="false">"sankmc_"&amp;ROUND(B517,1)&amp;"_"&amp;ROUND(C517,1)&amp;"_"&amp;ROUND(D517,1)&amp;"_"&amp;ROUND(E517,1)&amp;"_"&amp;ROUND(F517,1)&amp;"_"&amp;ROUND(G517,1)</f>
        <v>sankmc_73.2_0_12.5_0_0_14.3</v>
      </c>
      <c r="B517" s="28" t="n">
        <v>73.2</v>
      </c>
      <c r="C517" s="28" t="n">
        <v>0</v>
      </c>
      <c r="D517" s="28" t="n">
        <v>12.48</v>
      </c>
      <c r="E517" s="28" t="n">
        <v>0</v>
      </c>
      <c r="F517" s="28" t="n">
        <v>0</v>
      </c>
      <c r="G517" s="28" t="n">
        <v>14.32</v>
      </c>
      <c r="H517" s="28" t="n">
        <v>589</v>
      </c>
      <c r="I517" s="28" t="n">
        <v>1.526</v>
      </c>
      <c r="J517" s="28" t="s">
        <v>1018</v>
      </c>
      <c r="K517" s="29" t="s">
        <v>1111</v>
      </c>
      <c r="L517" s="1" t="s">
        <v>938</v>
      </c>
    </row>
    <row r="518" customFormat="false" ht="15" hidden="false" customHeight="false" outlineLevel="0" collapsed="false">
      <c r="A518" s="6" t="str">
        <f aca="false">"sankmc_"&amp;ROUND(B518,1)&amp;"_"&amp;ROUND(C518,1)&amp;"_"&amp;ROUND(D518,1)&amp;"_"&amp;ROUND(E518,1)&amp;"_"&amp;ROUND(F518,1)&amp;"_"&amp;ROUND(G518,1)</f>
        <v>sankmc_73.2_0_12.8_0_0_14</v>
      </c>
      <c r="B518" s="28" t="n">
        <v>73.18</v>
      </c>
      <c r="C518" s="28" t="n">
        <v>0</v>
      </c>
      <c r="D518" s="28" t="n">
        <v>12.83</v>
      </c>
      <c r="E518" s="28" t="n">
        <v>0</v>
      </c>
      <c r="F518" s="28" t="n">
        <v>0</v>
      </c>
      <c r="G518" s="28" t="n">
        <v>13.99</v>
      </c>
      <c r="H518" s="28" t="n">
        <v>589</v>
      </c>
      <c r="I518" s="28" t="n">
        <v>1.526</v>
      </c>
      <c r="J518" s="28" t="s">
        <v>1018</v>
      </c>
      <c r="K518" s="29" t="s">
        <v>1112</v>
      </c>
      <c r="L518" s="1" t="s">
        <v>938</v>
      </c>
    </row>
    <row r="519" customFormat="false" ht="15" hidden="false" customHeight="false" outlineLevel="0" collapsed="false">
      <c r="A519" s="6" t="str">
        <f aca="false">"sankmc_"&amp;ROUND(B519,1)&amp;"_"&amp;ROUND(C519,1)&amp;"_"&amp;ROUND(D519,1)&amp;"_"&amp;ROUND(E519,1)&amp;"_"&amp;ROUND(F519,1)&amp;"_"&amp;ROUND(G519,1)</f>
        <v>sankmc_73.4_0_15.9_0_0_10.7</v>
      </c>
      <c r="B519" s="28" t="n">
        <v>73.4</v>
      </c>
      <c r="C519" s="28" t="n">
        <v>0</v>
      </c>
      <c r="D519" s="28" t="n">
        <v>15.88</v>
      </c>
      <c r="E519" s="28" t="n">
        <v>0</v>
      </c>
      <c r="F519" s="28" t="n">
        <v>0</v>
      </c>
      <c r="G519" s="28" t="n">
        <v>10.71</v>
      </c>
      <c r="H519" s="28" t="n">
        <v>589</v>
      </c>
      <c r="I519" s="28" t="n">
        <v>1.5195</v>
      </c>
      <c r="J519" s="28" t="s">
        <v>1018</v>
      </c>
      <c r="K519" s="29" t="s">
        <v>1113</v>
      </c>
      <c r="L519" s="1" t="s">
        <v>938</v>
      </c>
    </row>
    <row r="520" customFormat="false" ht="15" hidden="false" customHeight="false" outlineLevel="0" collapsed="false">
      <c r="A520" s="6" t="str">
        <f aca="false">"sankmc_"&amp;ROUND(B520,1)&amp;"_"&amp;ROUND(C520,1)&amp;"_"&amp;ROUND(D520,1)&amp;"_"&amp;ROUND(E520,1)&amp;"_"&amp;ROUND(F520,1)&amp;"_"&amp;ROUND(G520,1)</f>
        <v>sankmc_73.8_0_22.9_0_0_3.3</v>
      </c>
      <c r="B520" s="28" t="n">
        <v>73.82</v>
      </c>
      <c r="C520" s="28" t="n">
        <v>0</v>
      </c>
      <c r="D520" s="28" t="n">
        <v>22.88</v>
      </c>
      <c r="E520" s="28" t="n">
        <v>0</v>
      </c>
      <c r="F520" s="28" t="n">
        <v>0</v>
      </c>
      <c r="G520" s="28" t="n">
        <v>3.31</v>
      </c>
      <c r="H520" s="28" t="n">
        <v>589</v>
      </c>
      <c r="I520" s="28" t="n">
        <v>1.505</v>
      </c>
      <c r="J520" s="28" t="s">
        <v>1018</v>
      </c>
      <c r="K520" s="29" t="s">
        <v>1114</v>
      </c>
      <c r="L520" s="1" t="s">
        <v>938</v>
      </c>
    </row>
    <row r="521" customFormat="false" ht="15" hidden="false" customHeight="false" outlineLevel="0" collapsed="false">
      <c r="A521" s="6" t="str">
        <f aca="false">"sankmc_"&amp;ROUND(B521,1)&amp;"_"&amp;ROUND(C521,1)&amp;"_"&amp;ROUND(D521,1)&amp;"_"&amp;ROUND(E521,1)&amp;"_"&amp;ROUND(F521,1)&amp;"_"&amp;ROUND(G521,1)</f>
        <v>sankmc_73.5_0_21.1_0_0_5.4</v>
      </c>
      <c r="B521" s="28" t="n">
        <v>73.52</v>
      </c>
      <c r="C521" s="28" t="n">
        <v>0</v>
      </c>
      <c r="D521" s="28" t="n">
        <v>21.11</v>
      </c>
      <c r="E521" s="28" t="n">
        <v>0</v>
      </c>
      <c r="F521" s="28" t="n">
        <v>0</v>
      </c>
      <c r="G521" s="28" t="n">
        <v>5.37</v>
      </c>
      <c r="H521" s="28" t="n">
        <v>589</v>
      </c>
      <c r="I521" s="28" t="n">
        <v>1.5095</v>
      </c>
      <c r="J521" s="28" t="s">
        <v>1018</v>
      </c>
      <c r="K521" s="29" t="s">
        <v>1115</v>
      </c>
      <c r="L521" s="1" t="s">
        <v>938</v>
      </c>
    </row>
    <row r="522" customFormat="false" ht="15" hidden="false" customHeight="false" outlineLevel="0" collapsed="false">
      <c r="A522" s="6" t="str">
        <f aca="false">"sankmc_"&amp;ROUND(B522,1)&amp;"_"&amp;ROUND(C522,1)&amp;"_"&amp;ROUND(D522,1)&amp;"_"&amp;ROUND(E522,1)&amp;"_"&amp;ROUND(F522,1)&amp;"_"&amp;ROUND(G522,1)</f>
        <v>sankmc_72.8_0_13.3_0_0_13.9</v>
      </c>
      <c r="B522" s="28" t="n">
        <v>72.8</v>
      </c>
      <c r="C522" s="28" t="n">
        <v>0</v>
      </c>
      <c r="D522" s="28" t="n">
        <v>13.32</v>
      </c>
      <c r="E522" s="28" t="n">
        <v>0</v>
      </c>
      <c r="F522" s="28" t="n">
        <v>0</v>
      </c>
      <c r="G522" s="28" t="n">
        <v>13.88</v>
      </c>
      <c r="H522" s="28" t="n">
        <v>589</v>
      </c>
      <c r="I522" s="28" t="n">
        <v>1.5255</v>
      </c>
      <c r="J522" s="28" t="s">
        <v>1018</v>
      </c>
      <c r="K522" s="29" t="s">
        <v>1116</v>
      </c>
      <c r="L522" s="1" t="s">
        <v>938</v>
      </c>
    </row>
    <row r="523" customFormat="false" ht="15" hidden="false" customHeight="false" outlineLevel="0" collapsed="false">
      <c r="A523" s="6" t="str">
        <f aca="false">"sankmc_"&amp;ROUND(B523,1)&amp;"_"&amp;ROUND(C523,1)&amp;"_"&amp;ROUND(D523,1)&amp;"_"&amp;ROUND(E523,1)&amp;"_"&amp;ROUND(F523,1)&amp;"_"&amp;ROUND(G523,1)</f>
        <v>sankmc_73.5_0_22.2_0_0_4.3</v>
      </c>
      <c r="B523" s="28" t="n">
        <v>73.45</v>
      </c>
      <c r="C523" s="28" t="n">
        <v>0</v>
      </c>
      <c r="D523" s="28" t="n">
        <v>22.23</v>
      </c>
      <c r="E523" s="28" t="n">
        <v>0</v>
      </c>
      <c r="F523" s="28" t="n">
        <v>0</v>
      </c>
      <c r="G523" s="28" t="n">
        <v>4.31</v>
      </c>
      <c r="H523" s="28" t="n">
        <v>589</v>
      </c>
      <c r="I523" s="28" t="n">
        <v>1.508</v>
      </c>
      <c r="J523" s="28" t="s">
        <v>1018</v>
      </c>
      <c r="K523" s="29" t="s">
        <v>1117</v>
      </c>
      <c r="L523" s="1" t="s">
        <v>938</v>
      </c>
    </row>
    <row r="524" customFormat="false" ht="15" hidden="false" customHeight="false" outlineLevel="0" collapsed="false">
      <c r="A524" s="6" t="str">
        <f aca="false">"sankmc_"&amp;ROUND(B524,1)&amp;"_"&amp;ROUND(C524,1)&amp;"_"&amp;ROUND(D524,1)&amp;"_"&amp;ROUND(E524,1)&amp;"_"&amp;ROUND(F524,1)&amp;"_"&amp;ROUND(G524,1)</f>
        <v>sankmc_73_0_17.4_0_0_9.6</v>
      </c>
      <c r="B524" s="28" t="n">
        <v>73.01</v>
      </c>
      <c r="C524" s="28" t="n">
        <v>0</v>
      </c>
      <c r="D524" s="28" t="n">
        <v>17.35</v>
      </c>
      <c r="E524" s="28" t="n">
        <v>0</v>
      </c>
      <c r="F524" s="28" t="n">
        <v>0</v>
      </c>
      <c r="G524" s="28" t="n">
        <v>9.64</v>
      </c>
      <c r="H524" s="28" t="n">
        <v>589</v>
      </c>
      <c r="I524" s="28" t="n">
        <v>1.518</v>
      </c>
      <c r="J524" s="28" t="s">
        <v>1018</v>
      </c>
      <c r="K524" s="29" t="s">
        <v>1118</v>
      </c>
      <c r="L524" s="1" t="s">
        <v>938</v>
      </c>
    </row>
    <row r="525" customFormat="false" ht="15" hidden="false" customHeight="false" outlineLevel="0" collapsed="false">
      <c r="A525" s="6" t="str">
        <f aca="false">"sankmc_"&amp;ROUND(B525,1)&amp;"_"&amp;ROUND(C525,1)&amp;"_"&amp;ROUND(D525,1)&amp;"_"&amp;ROUND(E525,1)&amp;"_"&amp;ROUND(F525,1)&amp;"_"&amp;ROUND(G525,1)</f>
        <v>sankmc_71.6_0_11.4_0_0_17</v>
      </c>
      <c r="B525" s="28" t="n">
        <v>71.59</v>
      </c>
      <c r="C525" s="28" t="n">
        <v>0</v>
      </c>
      <c r="D525" s="28" t="n">
        <v>11.37</v>
      </c>
      <c r="E525" s="28" t="n">
        <v>0</v>
      </c>
      <c r="F525" s="28" t="n">
        <v>0</v>
      </c>
      <c r="G525" s="28" t="n">
        <v>17.04</v>
      </c>
      <c r="H525" s="28" t="n">
        <v>589</v>
      </c>
      <c r="I525" s="28" t="n">
        <v>1.533</v>
      </c>
      <c r="J525" s="28" t="s">
        <v>1018</v>
      </c>
      <c r="K525" s="29" t="s">
        <v>1119</v>
      </c>
      <c r="L525" s="1" t="s">
        <v>938</v>
      </c>
    </row>
    <row r="526" customFormat="false" ht="15" hidden="false" customHeight="false" outlineLevel="0" collapsed="false">
      <c r="A526" s="6" t="str">
        <f aca="false">"sankmc_"&amp;ROUND(B526,1)&amp;"_"&amp;ROUND(C526,1)&amp;"_"&amp;ROUND(D526,1)&amp;"_"&amp;ROUND(E526,1)&amp;"_"&amp;ROUND(F526,1)&amp;"_"&amp;ROUND(G526,1)</f>
        <v>sankmc_71.3_0_8.6_0_0_20.2</v>
      </c>
      <c r="B526" s="28" t="n">
        <v>71.29</v>
      </c>
      <c r="C526" s="28" t="n">
        <v>0</v>
      </c>
      <c r="D526" s="28" t="n">
        <v>8.55</v>
      </c>
      <c r="E526" s="28" t="n">
        <v>0</v>
      </c>
      <c r="F526" s="28" t="n">
        <v>0</v>
      </c>
      <c r="G526" s="28" t="n">
        <v>20.16</v>
      </c>
      <c r="H526" s="28" t="n">
        <v>589</v>
      </c>
      <c r="I526" s="28" t="n">
        <v>1.5385</v>
      </c>
      <c r="J526" s="28" t="s">
        <v>1018</v>
      </c>
      <c r="K526" s="29" t="s">
        <v>1120</v>
      </c>
      <c r="L526" s="1" t="s">
        <v>938</v>
      </c>
    </row>
    <row r="527" customFormat="false" ht="15" hidden="false" customHeight="false" outlineLevel="0" collapsed="false">
      <c r="A527" s="6" t="str">
        <f aca="false">"sankmc_"&amp;ROUND(B527,1)&amp;"_"&amp;ROUND(C527,1)&amp;"_"&amp;ROUND(D527,1)&amp;"_"&amp;ROUND(E527,1)&amp;"_"&amp;ROUND(F527,1)&amp;"_"&amp;ROUND(G527,1)</f>
        <v>sankmc_71.9_0_21_0_0_7</v>
      </c>
      <c r="B527" s="28" t="n">
        <v>71.94</v>
      </c>
      <c r="C527" s="28" t="n">
        <v>0</v>
      </c>
      <c r="D527" s="28" t="n">
        <v>21.04</v>
      </c>
      <c r="E527" s="28" t="n">
        <v>0</v>
      </c>
      <c r="F527" s="28" t="n">
        <v>0</v>
      </c>
      <c r="G527" s="28" t="n">
        <v>7.02</v>
      </c>
      <c r="H527" s="28" t="n">
        <v>589</v>
      </c>
      <c r="I527" s="28" t="n">
        <v>1.514</v>
      </c>
      <c r="J527" s="28" t="s">
        <v>1018</v>
      </c>
      <c r="K527" s="29" t="s">
        <v>1121</v>
      </c>
      <c r="L527" s="1" t="s">
        <v>938</v>
      </c>
    </row>
    <row r="528" customFormat="false" ht="15" hidden="false" customHeight="false" outlineLevel="0" collapsed="false">
      <c r="A528" s="6" t="str">
        <f aca="false">"sankmc_"&amp;ROUND(B528,1)&amp;"_"&amp;ROUND(C528,1)&amp;"_"&amp;ROUND(D528,1)&amp;"_"&amp;ROUND(E528,1)&amp;"_"&amp;ROUND(F528,1)&amp;"_"&amp;ROUND(G528,1)</f>
        <v>sankmc_71.3_0_17.9_0_0_10.8</v>
      </c>
      <c r="B528" s="28" t="n">
        <v>71.27</v>
      </c>
      <c r="C528" s="28" t="n">
        <v>0</v>
      </c>
      <c r="D528" s="28" t="n">
        <v>17.93</v>
      </c>
      <c r="E528" s="28" t="n">
        <v>0</v>
      </c>
      <c r="F528" s="28" t="n">
        <v>0</v>
      </c>
      <c r="G528" s="28" t="n">
        <v>10.8</v>
      </c>
      <c r="H528" s="28" t="n">
        <v>589</v>
      </c>
      <c r="I528" s="28" t="n">
        <v>1.522</v>
      </c>
      <c r="J528" s="28" t="s">
        <v>1018</v>
      </c>
      <c r="K528" s="29" t="s">
        <v>1122</v>
      </c>
      <c r="L528" s="1" t="s">
        <v>938</v>
      </c>
    </row>
    <row r="529" customFormat="false" ht="15" hidden="false" customHeight="false" outlineLevel="0" collapsed="false">
      <c r="A529" s="6" t="str">
        <f aca="false">"sankmc_"&amp;ROUND(B529,1)&amp;"_"&amp;ROUND(C529,1)&amp;"_"&amp;ROUND(D529,1)&amp;"_"&amp;ROUND(E529,1)&amp;"_"&amp;ROUND(F529,1)&amp;"_"&amp;ROUND(G529,1)</f>
        <v>sankmc_71.2_0_20.7_0_0_8.1</v>
      </c>
      <c r="B529" s="28" t="n">
        <v>71.19</v>
      </c>
      <c r="C529" s="28" t="n">
        <v>0</v>
      </c>
      <c r="D529" s="28" t="n">
        <v>20.72</v>
      </c>
      <c r="E529" s="28" t="n">
        <v>0</v>
      </c>
      <c r="F529" s="28" t="n">
        <v>0</v>
      </c>
      <c r="G529" s="28" t="n">
        <v>8.09</v>
      </c>
      <c r="H529" s="28" t="n">
        <v>589</v>
      </c>
      <c r="I529" s="28" t="n">
        <v>1.5155</v>
      </c>
      <c r="J529" s="28" t="s">
        <v>1018</v>
      </c>
      <c r="K529" s="29" t="s">
        <v>1123</v>
      </c>
      <c r="L529" s="1" t="s">
        <v>938</v>
      </c>
    </row>
    <row r="530" customFormat="false" ht="15" hidden="false" customHeight="false" outlineLevel="0" collapsed="false">
      <c r="A530" s="6" t="str">
        <f aca="false">"sankmc_"&amp;ROUND(B530,1)&amp;"_"&amp;ROUND(C530,1)&amp;"_"&amp;ROUND(D530,1)&amp;"_"&amp;ROUND(E530,1)&amp;"_"&amp;ROUND(F530,1)&amp;"_"&amp;ROUND(G530,1)</f>
        <v>sankmc_70.4_0_10.5_0_0_19.1</v>
      </c>
      <c r="B530" s="28" t="n">
        <v>70.4</v>
      </c>
      <c r="C530" s="28" t="n">
        <v>0</v>
      </c>
      <c r="D530" s="28" t="n">
        <v>10.48</v>
      </c>
      <c r="E530" s="28" t="n">
        <v>0</v>
      </c>
      <c r="F530" s="28" t="n">
        <v>0</v>
      </c>
      <c r="G530" s="28" t="n">
        <v>19.13</v>
      </c>
      <c r="H530" s="28" t="n">
        <v>589</v>
      </c>
      <c r="I530" s="28" t="n">
        <v>1.5375</v>
      </c>
      <c r="J530" s="28" t="s">
        <v>1018</v>
      </c>
      <c r="K530" s="29" t="s">
        <v>1124</v>
      </c>
      <c r="L530" s="1" t="s">
        <v>938</v>
      </c>
    </row>
    <row r="531" customFormat="false" ht="15" hidden="false" customHeight="false" outlineLevel="0" collapsed="false">
      <c r="A531" s="6" t="str">
        <f aca="false">"sankmc_"&amp;ROUND(B531,1)&amp;"_"&amp;ROUND(C531,1)&amp;"_"&amp;ROUND(D531,1)&amp;"_"&amp;ROUND(E531,1)&amp;"_"&amp;ROUND(F531,1)&amp;"_"&amp;ROUND(G531,1)</f>
        <v>sankmc_69.8_0_5.2_0_0_25</v>
      </c>
      <c r="B531" s="28" t="n">
        <v>69.82</v>
      </c>
      <c r="C531" s="28" t="n">
        <v>0</v>
      </c>
      <c r="D531" s="28" t="n">
        <v>5.21</v>
      </c>
      <c r="E531" s="28" t="n">
        <v>0</v>
      </c>
      <c r="F531" s="28" t="n">
        <v>0</v>
      </c>
      <c r="G531" s="28" t="n">
        <v>24.97</v>
      </c>
      <c r="H531" s="28" t="n">
        <v>589</v>
      </c>
      <c r="I531" s="28" t="n">
        <v>1.549</v>
      </c>
      <c r="J531" s="28" t="s">
        <v>1018</v>
      </c>
      <c r="K531" s="29" t="s">
        <v>1125</v>
      </c>
      <c r="L531" s="1" t="s">
        <v>938</v>
      </c>
    </row>
    <row r="532" customFormat="false" ht="15" hidden="false" customHeight="false" outlineLevel="0" collapsed="false">
      <c r="A532" s="6" t="str">
        <f aca="false">"sankmc_"&amp;ROUND(B532,1)&amp;"_"&amp;ROUND(C532,1)&amp;"_"&amp;ROUND(D532,1)&amp;"_"&amp;ROUND(E532,1)&amp;"_"&amp;ROUND(F532,1)&amp;"_"&amp;ROUND(G532,1)</f>
        <v>sankmc_69.9_0_8.7_0_0_21.4</v>
      </c>
      <c r="B532" s="28" t="n">
        <v>69.89</v>
      </c>
      <c r="C532" s="28" t="n">
        <v>0</v>
      </c>
      <c r="D532" s="28" t="n">
        <v>8.73</v>
      </c>
      <c r="E532" s="28" t="n">
        <v>0</v>
      </c>
      <c r="F532" s="28" t="n">
        <v>0</v>
      </c>
      <c r="G532" s="28" t="n">
        <v>21.38</v>
      </c>
      <c r="H532" s="28" t="n">
        <v>589</v>
      </c>
      <c r="I532" s="28" t="n">
        <v>1.544</v>
      </c>
      <c r="J532" s="28" t="s">
        <v>1018</v>
      </c>
      <c r="K532" s="29" t="s">
        <v>1126</v>
      </c>
      <c r="L532" s="1" t="s">
        <v>938</v>
      </c>
    </row>
    <row r="533" customFormat="false" ht="15" hidden="false" customHeight="false" outlineLevel="0" collapsed="false">
      <c r="A533" s="6" t="str">
        <f aca="false">"sankmc_"&amp;ROUND(B533,1)&amp;"_"&amp;ROUND(C533,1)&amp;"_"&amp;ROUND(D533,1)&amp;"_"&amp;ROUND(E533,1)&amp;"_"&amp;ROUND(F533,1)&amp;"_"&amp;ROUND(G533,1)</f>
        <v>sankmc_70.9_0_23.4_0_0_5.7</v>
      </c>
      <c r="B533" s="28" t="n">
        <v>70.91</v>
      </c>
      <c r="C533" s="28" t="n">
        <v>0</v>
      </c>
      <c r="D533" s="28" t="n">
        <v>23.37</v>
      </c>
      <c r="E533" s="28" t="n">
        <v>0</v>
      </c>
      <c r="F533" s="28" t="n">
        <v>0</v>
      </c>
      <c r="G533" s="28" t="n">
        <v>5.72</v>
      </c>
      <c r="H533" s="28" t="n">
        <v>589</v>
      </c>
      <c r="I533" s="28" t="n">
        <v>1.513</v>
      </c>
      <c r="J533" s="28" t="s">
        <v>1018</v>
      </c>
      <c r="K533" s="29" t="s">
        <v>1127</v>
      </c>
      <c r="L533" s="1" t="s">
        <v>938</v>
      </c>
    </row>
    <row r="534" customFormat="false" ht="15" hidden="false" customHeight="false" outlineLevel="0" collapsed="false">
      <c r="A534" s="6" t="str">
        <f aca="false">"sankmc_"&amp;ROUND(B534,1)&amp;"_"&amp;ROUND(C534,1)&amp;"_"&amp;ROUND(D534,1)&amp;"_"&amp;ROUND(E534,1)&amp;"_"&amp;ROUND(F534,1)&amp;"_"&amp;ROUND(G534,1)</f>
        <v>sankmc_70.1_0_13.3_0_0_16.7</v>
      </c>
      <c r="B534" s="28" t="n">
        <v>70.07</v>
      </c>
      <c r="C534" s="28" t="n">
        <v>0</v>
      </c>
      <c r="D534" s="28" t="n">
        <v>13.27</v>
      </c>
      <c r="E534" s="28" t="n">
        <v>0</v>
      </c>
      <c r="F534" s="28" t="n">
        <v>0</v>
      </c>
      <c r="G534" s="28" t="n">
        <v>16.66</v>
      </c>
      <c r="H534" s="28" t="n">
        <v>589</v>
      </c>
      <c r="I534" s="28" t="n">
        <v>1.5335</v>
      </c>
      <c r="J534" s="28" t="s">
        <v>1018</v>
      </c>
      <c r="K534" s="29" t="s">
        <v>1128</v>
      </c>
      <c r="L534" s="1" t="s">
        <v>938</v>
      </c>
    </row>
    <row r="535" customFormat="false" ht="15" hidden="false" customHeight="false" outlineLevel="0" collapsed="false">
      <c r="A535" s="6" t="str">
        <f aca="false">"sankmc_"&amp;ROUND(B535,1)&amp;"_"&amp;ROUND(C535,1)&amp;"_"&amp;ROUND(D535,1)&amp;"_"&amp;ROUND(E535,1)&amp;"_"&amp;ROUND(F535,1)&amp;"_"&amp;ROUND(G535,1)</f>
        <v>sankmc_69.9_0_15.1_0_0_15</v>
      </c>
      <c r="B535" s="28" t="n">
        <v>69.91</v>
      </c>
      <c r="C535" s="28" t="n">
        <v>0</v>
      </c>
      <c r="D535" s="28" t="n">
        <v>15.12</v>
      </c>
      <c r="E535" s="28" t="n">
        <v>0</v>
      </c>
      <c r="F535" s="28" t="n">
        <v>0</v>
      </c>
      <c r="G535" s="28" t="n">
        <v>14.96</v>
      </c>
      <c r="H535" s="28" t="n">
        <v>589</v>
      </c>
      <c r="I535" s="28" t="n">
        <v>1.5315</v>
      </c>
      <c r="J535" s="28" t="s">
        <v>1018</v>
      </c>
      <c r="K535" s="29" t="s">
        <v>1129</v>
      </c>
      <c r="L535" s="1" t="s">
        <v>938</v>
      </c>
    </row>
    <row r="536" customFormat="false" ht="15" hidden="false" customHeight="false" outlineLevel="0" collapsed="false">
      <c r="A536" s="6" t="str">
        <f aca="false">"sankmc_"&amp;ROUND(B536,1)&amp;"_"&amp;ROUND(C536,1)&amp;"_"&amp;ROUND(D536,1)&amp;"_"&amp;ROUND(E536,1)&amp;"_"&amp;ROUND(F536,1)&amp;"_"&amp;ROUND(G536,1)</f>
        <v>sankmc_54.9_0_22.6_0_0_22.5</v>
      </c>
      <c r="B536" s="28" t="n">
        <v>54.92</v>
      </c>
      <c r="C536" s="28" t="n">
        <v>0</v>
      </c>
      <c r="D536" s="28" t="n">
        <v>22.6</v>
      </c>
      <c r="E536" s="28" t="n">
        <v>0</v>
      </c>
      <c r="F536" s="28" t="n">
        <v>0</v>
      </c>
      <c r="G536" s="28" t="n">
        <v>22.47</v>
      </c>
      <c r="H536" s="28" t="n">
        <v>589</v>
      </c>
      <c r="I536" s="28" t="n">
        <v>1.5595</v>
      </c>
      <c r="J536" s="28" t="s">
        <v>1018</v>
      </c>
      <c r="K536" s="29" t="s">
        <v>1130</v>
      </c>
      <c r="L536" s="1" t="s">
        <v>938</v>
      </c>
    </row>
    <row r="537" customFormat="false" ht="15" hidden="false" customHeight="false" outlineLevel="0" collapsed="false">
      <c r="A537" s="6" t="str">
        <f aca="false">"sankmc_"&amp;ROUND(B537,1)&amp;"_"&amp;ROUND(C537,1)&amp;"_"&amp;ROUND(D537,1)&amp;"_"&amp;ROUND(E537,1)&amp;"_"&amp;ROUND(F537,1)&amp;"_"&amp;ROUND(G537,1)</f>
        <v>sankmc_54.1_0_9.5_0_0_36.4</v>
      </c>
      <c r="B537" s="28" t="n">
        <v>54.13</v>
      </c>
      <c r="C537" s="28" t="n">
        <v>0</v>
      </c>
      <c r="D537" s="28" t="n">
        <v>9.46</v>
      </c>
      <c r="E537" s="28" t="n">
        <v>0</v>
      </c>
      <c r="F537" s="28" t="n">
        <v>0</v>
      </c>
      <c r="G537" s="28" t="n">
        <v>36.41</v>
      </c>
      <c r="H537" s="28" t="n">
        <v>589</v>
      </c>
      <c r="I537" s="28" t="n">
        <v>1.59</v>
      </c>
      <c r="J537" s="28" t="s">
        <v>1018</v>
      </c>
      <c r="K537" s="29" t="s">
        <v>1131</v>
      </c>
      <c r="L537" s="1" t="s">
        <v>938</v>
      </c>
    </row>
    <row r="538" customFormat="false" ht="15" hidden="false" customHeight="false" outlineLevel="0" collapsed="false">
      <c r="A538" s="6" t="str">
        <f aca="false">"sankmc_"&amp;ROUND(B538,1)&amp;"_"&amp;ROUND(C538,1)&amp;"_"&amp;ROUND(D538,1)&amp;"_"&amp;ROUND(E538,1)&amp;"_"&amp;ROUND(F538,1)&amp;"_"&amp;ROUND(G538,1)</f>
        <v>sankmc_55.4_0_32.9_0_0_11.7</v>
      </c>
      <c r="B538" s="28" t="n">
        <v>55.4</v>
      </c>
      <c r="C538" s="28" t="n">
        <v>0</v>
      </c>
      <c r="D538" s="28" t="n">
        <v>32.92</v>
      </c>
      <c r="E538" s="28" t="n">
        <v>0</v>
      </c>
      <c r="F538" s="28" t="n">
        <v>0</v>
      </c>
      <c r="G538" s="28" t="n">
        <v>11.68</v>
      </c>
      <c r="H538" s="28" t="n">
        <v>589</v>
      </c>
      <c r="I538" s="28" t="n">
        <v>1.5365</v>
      </c>
      <c r="J538" s="28" t="s">
        <v>1018</v>
      </c>
      <c r="K538" s="29" t="s">
        <v>1132</v>
      </c>
      <c r="L538" s="1" t="s">
        <v>938</v>
      </c>
    </row>
    <row r="539" customFormat="false" ht="15" hidden="false" customHeight="false" outlineLevel="0" collapsed="false">
      <c r="A539" s="6" t="str">
        <f aca="false">"sankmc_"&amp;ROUND(B539,1)&amp;"_"&amp;ROUND(C539,1)&amp;"_"&amp;ROUND(D539,1)&amp;"_"&amp;ROUND(E539,1)&amp;"_"&amp;ROUND(F539,1)&amp;"_"&amp;ROUND(G539,1)</f>
        <v>sankmc_53.7_0_5.8_0_0_40.5</v>
      </c>
      <c r="B539" s="28" t="n">
        <v>53.73</v>
      </c>
      <c r="C539" s="28" t="n">
        <v>0</v>
      </c>
      <c r="D539" s="28" t="n">
        <v>5.79</v>
      </c>
      <c r="E539" s="28" t="n">
        <v>0</v>
      </c>
      <c r="F539" s="28" t="n">
        <v>0</v>
      </c>
      <c r="G539" s="28" t="n">
        <v>40.47</v>
      </c>
      <c r="H539" s="28" t="n">
        <v>589</v>
      </c>
      <c r="I539" s="28" t="n">
        <v>1.6025</v>
      </c>
      <c r="J539" s="28" t="s">
        <v>1018</v>
      </c>
      <c r="K539" s="29" t="s">
        <v>1133</v>
      </c>
      <c r="L539" s="1" t="s">
        <v>938</v>
      </c>
    </row>
    <row r="540" customFormat="false" ht="15" hidden="false" customHeight="false" outlineLevel="0" collapsed="false">
      <c r="A540" s="6" t="str">
        <f aca="false">"sankmc_"&amp;ROUND(B540,1)&amp;"_"&amp;ROUND(C540,1)&amp;"_"&amp;ROUND(D540,1)&amp;"_"&amp;ROUND(E540,1)&amp;"_"&amp;ROUND(F540,1)&amp;"_"&amp;ROUND(G540,1)</f>
        <v>sankmc_53.6_0_4.3_0_0_42.2</v>
      </c>
      <c r="B540" s="28" t="n">
        <v>53.55</v>
      </c>
      <c r="C540" s="28" t="n">
        <v>0</v>
      </c>
      <c r="D540" s="28" t="n">
        <v>4.3</v>
      </c>
      <c r="E540" s="28" t="n">
        <v>0</v>
      </c>
      <c r="F540" s="28" t="n">
        <v>0</v>
      </c>
      <c r="G540" s="28" t="n">
        <v>42.15</v>
      </c>
      <c r="H540" s="28" t="n">
        <v>589</v>
      </c>
      <c r="I540" s="28" t="n">
        <v>1.6065</v>
      </c>
      <c r="J540" s="28" t="s">
        <v>1018</v>
      </c>
      <c r="K540" s="29" t="s">
        <v>1134</v>
      </c>
      <c r="L540" s="1" t="s">
        <v>938</v>
      </c>
    </row>
    <row r="541" customFormat="false" ht="15" hidden="false" customHeight="false" outlineLevel="0" collapsed="false">
      <c r="A541" s="6" t="str">
        <f aca="false">"sankmc_"&amp;ROUND(B541,1)&amp;"_"&amp;ROUND(C541,1)&amp;"_"&amp;ROUND(D541,1)&amp;"_"&amp;ROUND(E541,1)&amp;"_"&amp;ROUND(F541,1)&amp;"_"&amp;ROUND(G541,1)</f>
        <v>sankmc_55.3_0_41.1_0_0_3.6</v>
      </c>
      <c r="B541" s="28" t="n">
        <v>55.31</v>
      </c>
      <c r="C541" s="28" t="n">
        <v>0</v>
      </c>
      <c r="D541" s="28" t="n">
        <v>41.09</v>
      </c>
      <c r="E541" s="28" t="n">
        <v>0</v>
      </c>
      <c r="F541" s="28" t="n">
        <v>0</v>
      </c>
      <c r="G541" s="28" t="n">
        <v>3.61</v>
      </c>
      <c r="H541" s="28" t="n">
        <v>589</v>
      </c>
      <c r="I541" s="28" t="n">
        <v>1.5215</v>
      </c>
      <c r="J541" s="28" t="s">
        <v>1018</v>
      </c>
      <c r="K541" s="29" t="s">
        <v>1135</v>
      </c>
      <c r="L541" s="1" t="s">
        <v>938</v>
      </c>
    </row>
    <row r="542" customFormat="false" ht="15" hidden="false" customHeight="false" outlineLevel="0" collapsed="false">
      <c r="A542" s="6" t="str">
        <f aca="false">"sankmc_"&amp;ROUND(B542,1)&amp;"_"&amp;ROUND(C542,1)&amp;"_"&amp;ROUND(D542,1)&amp;"_"&amp;ROUND(E542,1)&amp;"_"&amp;ROUND(F542,1)&amp;"_"&amp;ROUND(G542,1)</f>
        <v>sankmc_54.5_0_37.4_0_0_8.1</v>
      </c>
      <c r="B542" s="28" t="n">
        <v>54.53</v>
      </c>
      <c r="C542" s="28" t="n">
        <v>0</v>
      </c>
      <c r="D542" s="28" t="n">
        <v>37.39</v>
      </c>
      <c r="E542" s="28" t="n">
        <v>0</v>
      </c>
      <c r="F542" s="28" t="n">
        <v>0</v>
      </c>
      <c r="G542" s="28" t="n">
        <v>8.09</v>
      </c>
      <c r="H542" s="28" t="n">
        <v>589</v>
      </c>
      <c r="I542" s="28" t="n">
        <v>1.529</v>
      </c>
      <c r="J542" s="28" t="s">
        <v>1018</v>
      </c>
      <c r="K542" s="29" t="s">
        <v>1136</v>
      </c>
      <c r="L542" s="1" t="s">
        <v>938</v>
      </c>
    </row>
    <row r="543" customFormat="false" ht="15" hidden="false" customHeight="false" outlineLevel="0" collapsed="false">
      <c r="A543" s="6" t="str">
        <f aca="false">"sankmc_"&amp;ROUND(B543,1)&amp;"_"&amp;ROUND(C543,1)&amp;"_"&amp;ROUND(D543,1)&amp;"_"&amp;ROUND(E543,1)&amp;"_"&amp;ROUND(F543,1)&amp;"_"&amp;ROUND(G543,1)</f>
        <v>sankmc_53.9_0_30.3_0_0_15.8</v>
      </c>
      <c r="B543" s="28" t="n">
        <v>53.91</v>
      </c>
      <c r="C543" s="28" t="n">
        <v>0</v>
      </c>
      <c r="D543" s="28" t="n">
        <v>30.34</v>
      </c>
      <c r="E543" s="28" t="n">
        <v>0</v>
      </c>
      <c r="F543" s="28" t="n">
        <v>0</v>
      </c>
      <c r="G543" s="28" t="n">
        <v>15.75</v>
      </c>
      <c r="H543" s="28" t="n">
        <v>589</v>
      </c>
      <c r="I543" s="28" t="n">
        <v>1.5435</v>
      </c>
      <c r="J543" s="28" t="s">
        <v>1018</v>
      </c>
      <c r="K543" s="29" t="s">
        <v>1137</v>
      </c>
      <c r="L543" s="1" t="s">
        <v>938</v>
      </c>
    </row>
    <row r="544" customFormat="false" ht="15" hidden="false" customHeight="false" outlineLevel="0" collapsed="false">
      <c r="A544" s="6" t="str">
        <f aca="false">"sankmc_"&amp;ROUND(B544,1)&amp;"_"&amp;ROUND(C544,1)&amp;"_"&amp;ROUND(D544,1)&amp;"_"&amp;ROUND(E544,1)&amp;"_"&amp;ROUND(F544,1)&amp;"_"&amp;ROUND(G544,1)</f>
        <v>sankmc_53.4_0_20.2_0_0_26.5</v>
      </c>
      <c r="B544" s="28" t="n">
        <v>53.36</v>
      </c>
      <c r="C544" s="28" t="n">
        <v>0</v>
      </c>
      <c r="D544" s="28" t="n">
        <v>20.19</v>
      </c>
      <c r="E544" s="28" t="n">
        <v>0</v>
      </c>
      <c r="F544" s="28" t="n">
        <v>0</v>
      </c>
      <c r="G544" s="28" t="n">
        <v>26.45</v>
      </c>
      <c r="H544" s="28" t="n">
        <v>589</v>
      </c>
      <c r="I544" s="28" t="n">
        <v>1.567</v>
      </c>
      <c r="J544" s="28" t="s">
        <v>1018</v>
      </c>
      <c r="K544" s="29" t="s">
        <v>1138</v>
      </c>
      <c r="L544" s="1" t="s">
        <v>938</v>
      </c>
    </row>
    <row r="545" customFormat="false" ht="15" hidden="false" customHeight="false" outlineLevel="0" collapsed="false">
      <c r="A545" s="6" t="str">
        <f aca="false">"sankmc_"&amp;ROUND(B545,1)&amp;"_"&amp;ROUND(C545,1)&amp;"_"&amp;ROUND(D545,1)&amp;"_"&amp;ROUND(E545,1)&amp;"_"&amp;ROUND(F545,1)&amp;"_"&amp;ROUND(G545,1)</f>
        <v>sankmc_52_0_4.2_0_0_43.8</v>
      </c>
      <c r="B545" s="28" t="n">
        <v>52.03</v>
      </c>
      <c r="C545" s="28" t="n">
        <v>0</v>
      </c>
      <c r="D545" s="28" t="n">
        <v>4.18</v>
      </c>
      <c r="E545" s="28" t="n">
        <v>0</v>
      </c>
      <c r="F545" s="28" t="n">
        <v>0</v>
      </c>
      <c r="G545" s="28" t="n">
        <v>43.79</v>
      </c>
      <c r="H545" s="28" t="n">
        <v>589</v>
      </c>
      <c r="I545" s="28" t="n">
        <v>1.6105</v>
      </c>
      <c r="J545" s="28" t="s">
        <v>1018</v>
      </c>
      <c r="K545" s="29" t="s">
        <v>1139</v>
      </c>
      <c r="L545" s="1" t="s">
        <v>938</v>
      </c>
    </row>
    <row r="546" customFormat="false" ht="15" hidden="false" customHeight="false" outlineLevel="0" collapsed="false">
      <c r="A546" s="6" t="str">
        <f aca="false">"sankmc_"&amp;ROUND(B546,1)&amp;"_"&amp;ROUND(C546,1)&amp;"_"&amp;ROUND(D546,1)&amp;"_"&amp;ROUND(E546,1)&amp;"_"&amp;ROUND(F546,1)&amp;"_"&amp;ROUND(G546,1)</f>
        <v>sankmc_51.9_0_4.9_0_0_43.3</v>
      </c>
      <c r="B546" s="28" t="n">
        <v>51.86</v>
      </c>
      <c r="C546" s="28" t="n">
        <v>0</v>
      </c>
      <c r="D546" s="28" t="n">
        <v>4.88</v>
      </c>
      <c r="E546" s="28" t="n">
        <v>0</v>
      </c>
      <c r="F546" s="28" t="n">
        <v>0</v>
      </c>
      <c r="G546" s="28" t="n">
        <v>43.25</v>
      </c>
      <c r="H546" s="28" t="n">
        <v>589</v>
      </c>
      <c r="I546" s="28" t="n">
        <v>1.61</v>
      </c>
      <c r="J546" s="28" t="s">
        <v>1018</v>
      </c>
      <c r="K546" s="29" t="s">
        <v>1140</v>
      </c>
      <c r="L546" s="1" t="s">
        <v>938</v>
      </c>
    </row>
    <row r="547" customFormat="false" ht="15" hidden="false" customHeight="false" outlineLevel="0" collapsed="false">
      <c r="A547" s="6" t="str">
        <f aca="false">"sankmc_"&amp;ROUND(B547,1)&amp;"_"&amp;ROUND(C547,1)&amp;"_"&amp;ROUND(D547,1)&amp;"_"&amp;ROUND(E547,1)&amp;"_"&amp;ROUND(F547,1)&amp;"_"&amp;ROUND(G547,1)</f>
        <v>sankmc_53_0_27.5_0_0_19.5</v>
      </c>
      <c r="B547" s="28" t="n">
        <v>53.04</v>
      </c>
      <c r="C547" s="28" t="n">
        <v>0</v>
      </c>
      <c r="D547" s="28" t="n">
        <v>27.45</v>
      </c>
      <c r="E547" s="28" t="n">
        <v>0</v>
      </c>
      <c r="F547" s="28" t="n">
        <v>0</v>
      </c>
      <c r="G547" s="28" t="n">
        <v>19.51</v>
      </c>
      <c r="H547" s="28" t="n">
        <v>589</v>
      </c>
      <c r="I547" s="28" t="n">
        <v>1.5525</v>
      </c>
      <c r="J547" s="28" t="s">
        <v>1018</v>
      </c>
      <c r="K547" s="29" t="s">
        <v>1141</v>
      </c>
      <c r="L547" s="1" t="s">
        <v>938</v>
      </c>
    </row>
    <row r="548" customFormat="false" ht="15" hidden="false" customHeight="false" outlineLevel="0" collapsed="false">
      <c r="A548" s="6" t="str">
        <f aca="false">"sankmc_"&amp;ROUND(B548,1)&amp;"_"&amp;ROUND(C548,1)&amp;"_"&amp;ROUND(D548,1)&amp;"_"&amp;ROUND(E548,1)&amp;"_"&amp;ROUND(F548,1)&amp;"_"&amp;ROUND(G548,1)</f>
        <v>sankmc_52.9_0_39_0_0_8.1</v>
      </c>
      <c r="B548" s="28" t="n">
        <v>52.93</v>
      </c>
      <c r="C548" s="28" t="n">
        <v>0</v>
      </c>
      <c r="D548" s="28" t="n">
        <v>38.96</v>
      </c>
      <c r="E548" s="28" t="n">
        <v>0</v>
      </c>
      <c r="F548" s="28" t="n">
        <v>0</v>
      </c>
      <c r="G548" s="28" t="n">
        <v>8.11</v>
      </c>
      <c r="H548" s="28" t="n">
        <v>589</v>
      </c>
      <c r="I548" s="28" t="n">
        <v>1.531</v>
      </c>
      <c r="J548" s="28" t="s">
        <v>1018</v>
      </c>
      <c r="K548" s="29" t="s">
        <v>1142</v>
      </c>
      <c r="L548" s="1" t="s">
        <v>938</v>
      </c>
    </row>
    <row r="549" customFormat="false" ht="15" hidden="false" customHeight="false" outlineLevel="0" collapsed="false">
      <c r="A549" s="6" t="str">
        <f aca="false">"sankmc_"&amp;ROUND(B549,1)&amp;"_"&amp;ROUND(C549,1)&amp;"_"&amp;ROUND(D549,1)&amp;"_"&amp;ROUND(E549,1)&amp;"_"&amp;ROUND(F549,1)&amp;"_"&amp;ROUND(G549,1)</f>
        <v>sankmc_51.4_0_19.9_0_0_28.7</v>
      </c>
      <c r="B549" s="28" t="n">
        <v>51.43</v>
      </c>
      <c r="C549" s="28" t="n">
        <v>0</v>
      </c>
      <c r="D549" s="28" t="n">
        <v>19.91</v>
      </c>
      <c r="E549" s="28" t="n">
        <v>0</v>
      </c>
      <c r="F549" s="28" t="n">
        <v>0</v>
      </c>
      <c r="G549" s="28" t="n">
        <v>28.66</v>
      </c>
      <c r="H549" s="28" t="n">
        <v>589</v>
      </c>
      <c r="I549" s="28" t="n">
        <v>1.5745</v>
      </c>
      <c r="J549" s="28" t="s">
        <v>1018</v>
      </c>
      <c r="K549" s="29" t="s">
        <v>1143</v>
      </c>
      <c r="L549" s="1" t="s">
        <v>938</v>
      </c>
    </row>
    <row r="550" customFormat="false" ht="15" hidden="false" customHeight="false" outlineLevel="0" collapsed="false">
      <c r="A550" s="6" t="str">
        <f aca="false">"sankmc_"&amp;ROUND(B550,1)&amp;"_"&amp;ROUND(C550,1)&amp;"_"&amp;ROUND(D550,1)&amp;"_"&amp;ROUND(E550,1)&amp;"_"&amp;ROUND(F550,1)&amp;"_"&amp;ROUND(G550,1)</f>
        <v>sankmc_52_0_30.8_0_0_17.2</v>
      </c>
      <c r="B550" s="28" t="n">
        <v>51.96</v>
      </c>
      <c r="C550" s="28" t="n">
        <v>0</v>
      </c>
      <c r="D550" s="28" t="n">
        <v>30.84</v>
      </c>
      <c r="E550" s="28" t="n">
        <v>0</v>
      </c>
      <c r="F550" s="28" t="n">
        <v>0</v>
      </c>
      <c r="G550" s="28" t="n">
        <v>17.2</v>
      </c>
      <c r="H550" s="28" t="n">
        <v>589</v>
      </c>
      <c r="I550" s="28" t="n">
        <v>1.5505</v>
      </c>
      <c r="J550" s="28" t="s">
        <v>1018</v>
      </c>
      <c r="K550" s="29" t="s">
        <v>1144</v>
      </c>
      <c r="L550" s="1" t="s">
        <v>938</v>
      </c>
    </row>
    <row r="551" customFormat="false" ht="15" hidden="false" customHeight="false" outlineLevel="0" collapsed="false">
      <c r="A551" s="6" t="str">
        <f aca="false">"sankmc_"&amp;ROUND(B551,1)&amp;"_"&amp;ROUND(C551,1)&amp;"_"&amp;ROUND(D551,1)&amp;"_"&amp;ROUND(E551,1)&amp;"_"&amp;ROUND(F551,1)&amp;"_"&amp;ROUND(G551,1)</f>
        <v>sankmc_50.6_0_9.7_0_0_39.7</v>
      </c>
      <c r="B551" s="28" t="n">
        <v>50.58</v>
      </c>
      <c r="C551" s="28" t="n">
        <v>0</v>
      </c>
      <c r="D551" s="28" t="n">
        <v>9.68</v>
      </c>
      <c r="E551" s="28" t="n">
        <v>0</v>
      </c>
      <c r="F551" s="28" t="n">
        <v>0</v>
      </c>
      <c r="G551" s="28" t="n">
        <v>39.74</v>
      </c>
      <c r="H551" s="28" t="n">
        <v>589</v>
      </c>
      <c r="I551" s="28" t="n">
        <v>1.5995</v>
      </c>
      <c r="J551" s="28" t="s">
        <v>1018</v>
      </c>
      <c r="K551" s="29" t="s">
        <v>1145</v>
      </c>
      <c r="L551" s="1" t="s">
        <v>938</v>
      </c>
    </row>
    <row r="552" customFormat="false" ht="15" hidden="false" customHeight="false" outlineLevel="0" collapsed="false">
      <c r="A552" s="6" t="str">
        <f aca="false">"sankmc_"&amp;ROUND(B552,1)&amp;"_"&amp;ROUND(C552,1)&amp;"_"&amp;ROUND(D552,1)&amp;"_"&amp;ROUND(E552,1)&amp;"_"&amp;ROUND(F552,1)&amp;"_"&amp;ROUND(G552,1)</f>
        <v>sankmc_50.6_0_10.1_0_0_39.4</v>
      </c>
      <c r="B552" s="28" t="n">
        <v>50.56</v>
      </c>
      <c r="C552" s="28" t="n">
        <v>0</v>
      </c>
      <c r="D552" s="28" t="n">
        <v>10.05</v>
      </c>
      <c r="E552" s="28" t="n">
        <v>0</v>
      </c>
      <c r="F552" s="28" t="n">
        <v>0</v>
      </c>
      <c r="G552" s="28" t="n">
        <v>39.39</v>
      </c>
      <c r="H552" s="28" t="n">
        <v>589</v>
      </c>
      <c r="I552" s="28" t="n">
        <v>1.5985</v>
      </c>
      <c r="J552" s="28" t="s">
        <v>1018</v>
      </c>
      <c r="K552" s="29" t="s">
        <v>1146</v>
      </c>
      <c r="L552" s="1" t="s">
        <v>938</v>
      </c>
    </row>
    <row r="553" customFormat="false" ht="15" hidden="false" customHeight="false" outlineLevel="0" collapsed="false">
      <c r="A553" s="6" t="str">
        <f aca="false">"sankmc_"&amp;ROUND(B553,1)&amp;"_"&amp;ROUND(C553,1)&amp;"_"&amp;ROUND(D553,1)&amp;"_"&amp;ROUND(E553,1)&amp;"_"&amp;ROUND(F553,1)&amp;"_"&amp;ROUND(G553,1)</f>
        <v>sankmc_51_0_22.5_0_0_26.5</v>
      </c>
      <c r="B553" s="28" t="n">
        <v>51.02</v>
      </c>
      <c r="C553" s="28" t="n">
        <v>0</v>
      </c>
      <c r="D553" s="28" t="n">
        <v>22.53</v>
      </c>
      <c r="E553" s="28" t="n">
        <v>0</v>
      </c>
      <c r="F553" s="28" t="n">
        <v>0</v>
      </c>
      <c r="G553" s="28" t="n">
        <v>26.45</v>
      </c>
      <c r="H553" s="28" t="n">
        <v>589</v>
      </c>
      <c r="I553" s="28" t="n">
        <v>1.5675</v>
      </c>
      <c r="J553" s="28" t="s">
        <v>1018</v>
      </c>
      <c r="K553" s="29" t="s">
        <v>1147</v>
      </c>
      <c r="L553" s="1" t="s">
        <v>938</v>
      </c>
    </row>
    <row r="554" customFormat="false" ht="15" hidden="false" customHeight="false" outlineLevel="0" collapsed="false">
      <c r="A554" s="6" t="str">
        <f aca="false">"sankmc_"&amp;ROUND(B554,1)&amp;"_"&amp;ROUND(C554,1)&amp;"_"&amp;ROUND(D554,1)&amp;"_"&amp;ROUND(E554,1)&amp;"_"&amp;ROUND(F554,1)&amp;"_"&amp;ROUND(G554,1)</f>
        <v>sankmc_50.5_0_17.2_0_0_32.3</v>
      </c>
      <c r="B554" s="28" t="n">
        <v>50.52</v>
      </c>
      <c r="C554" s="28" t="n">
        <v>0</v>
      </c>
      <c r="D554" s="28" t="n">
        <v>17.17</v>
      </c>
      <c r="E554" s="28" t="n">
        <v>0</v>
      </c>
      <c r="F554" s="28" t="n">
        <v>0</v>
      </c>
      <c r="G554" s="28" t="n">
        <v>32.31</v>
      </c>
      <c r="H554" s="28" t="n">
        <v>589</v>
      </c>
      <c r="I554" s="28" t="n">
        <v>1.584</v>
      </c>
      <c r="J554" s="28" t="s">
        <v>1018</v>
      </c>
      <c r="K554" s="29" t="s">
        <v>1148</v>
      </c>
      <c r="L554" s="1" t="s">
        <v>938</v>
      </c>
    </row>
    <row r="555" customFormat="false" ht="15" hidden="false" customHeight="false" outlineLevel="0" collapsed="false">
      <c r="A555" s="6" t="str">
        <f aca="false">"sankmc_"&amp;ROUND(B555,1)&amp;"_"&amp;ROUND(C555,1)&amp;"_"&amp;ROUND(D555,1)&amp;"_"&amp;ROUND(E555,1)&amp;"_"&amp;ROUND(F555,1)&amp;"_"&amp;ROUND(G555,1)</f>
        <v>sankmc_50.2_0_14_0_0_35.9</v>
      </c>
      <c r="B555" s="28" t="n">
        <v>50.19</v>
      </c>
      <c r="C555" s="28" t="n">
        <v>0</v>
      </c>
      <c r="D555" s="28" t="n">
        <v>13.95</v>
      </c>
      <c r="E555" s="28" t="n">
        <v>0</v>
      </c>
      <c r="F555" s="28" t="n">
        <v>0</v>
      </c>
      <c r="G555" s="28" t="n">
        <v>35.86</v>
      </c>
      <c r="H555" s="28" t="n">
        <v>589</v>
      </c>
      <c r="I555" s="28" t="n">
        <v>1.5895</v>
      </c>
      <c r="J555" s="28" t="s">
        <v>1018</v>
      </c>
      <c r="K555" s="29" t="s">
        <v>1149</v>
      </c>
      <c r="L555" s="1" t="s">
        <v>938</v>
      </c>
    </row>
    <row r="556" customFormat="false" ht="15" hidden="false" customHeight="false" outlineLevel="0" collapsed="false">
      <c r="A556" s="6" t="str">
        <f aca="false">"sankmc_"&amp;ROUND(B556,1)&amp;"_"&amp;ROUND(C556,1)&amp;"_"&amp;ROUND(D556,1)&amp;"_"&amp;ROUND(E556,1)&amp;"_"&amp;ROUND(F556,1)&amp;"_"&amp;ROUND(G556,1)</f>
        <v>sankmc_49.9_0_9.4_0_0_40.8</v>
      </c>
      <c r="B556" s="28" t="n">
        <v>49.85</v>
      </c>
      <c r="C556" s="28" t="n">
        <v>0</v>
      </c>
      <c r="D556" s="28" t="n">
        <v>9.35</v>
      </c>
      <c r="E556" s="28" t="n">
        <v>0</v>
      </c>
      <c r="F556" s="28" t="n">
        <v>0</v>
      </c>
      <c r="G556" s="28" t="n">
        <v>40.8</v>
      </c>
      <c r="H556" s="28" t="n">
        <v>589</v>
      </c>
      <c r="I556" s="28" t="n">
        <v>1.603</v>
      </c>
      <c r="J556" s="28" t="s">
        <v>1018</v>
      </c>
      <c r="K556" s="29" t="s">
        <v>1150</v>
      </c>
      <c r="L556" s="1" t="s">
        <v>938</v>
      </c>
    </row>
    <row r="557" customFormat="false" ht="15" hidden="false" customHeight="false" outlineLevel="0" collapsed="false">
      <c r="A557" s="6" t="str">
        <f aca="false">"sankmc_"&amp;ROUND(B557,1)&amp;"_"&amp;ROUND(C557,1)&amp;"_"&amp;ROUND(D557,1)&amp;"_"&amp;ROUND(E557,1)&amp;"_"&amp;ROUND(F557,1)&amp;"_"&amp;ROUND(G557,1)</f>
        <v>sankmc_50.1_0_16.6_0_0_33.3</v>
      </c>
      <c r="B557" s="28" t="n">
        <v>50.1</v>
      </c>
      <c r="C557" s="28" t="n">
        <v>0</v>
      </c>
      <c r="D557" s="28" t="n">
        <v>16.56</v>
      </c>
      <c r="E557" s="28" t="n">
        <v>0</v>
      </c>
      <c r="F557" s="28" t="n">
        <v>0</v>
      </c>
      <c r="G557" s="28" t="n">
        <v>33.33</v>
      </c>
      <c r="H557" s="28" t="n">
        <v>589</v>
      </c>
      <c r="I557" s="28" t="n">
        <v>1.584</v>
      </c>
      <c r="J557" s="28" t="s">
        <v>1018</v>
      </c>
      <c r="K557" s="29" t="s">
        <v>1151</v>
      </c>
      <c r="L557" s="1" t="s">
        <v>938</v>
      </c>
    </row>
    <row r="558" customFormat="false" ht="15" hidden="false" customHeight="false" outlineLevel="0" collapsed="false">
      <c r="A558" s="6" t="str">
        <f aca="false">"sankmc_"&amp;ROUND(B558,1)&amp;"_"&amp;ROUND(C558,1)&amp;"_"&amp;ROUND(D558,1)&amp;"_"&amp;ROUND(E558,1)&amp;"_"&amp;ROUND(F558,1)&amp;"_"&amp;ROUND(G558,1)</f>
        <v>sankmc_51.1_0_35.3_0_0_13.6</v>
      </c>
      <c r="B558" s="28" t="n">
        <v>51.08</v>
      </c>
      <c r="C558" s="28" t="n">
        <v>0</v>
      </c>
      <c r="D558" s="28" t="n">
        <v>35.33</v>
      </c>
      <c r="E558" s="28" t="n">
        <v>0</v>
      </c>
      <c r="F558" s="28" t="n">
        <v>0</v>
      </c>
      <c r="G558" s="28" t="n">
        <v>13.59</v>
      </c>
      <c r="H558" s="28" t="n">
        <v>589</v>
      </c>
      <c r="I558" s="28" t="n">
        <v>1.5435</v>
      </c>
      <c r="J558" s="28" t="s">
        <v>1018</v>
      </c>
      <c r="K558" s="29" t="s">
        <v>1152</v>
      </c>
      <c r="L558" s="1" t="s">
        <v>938</v>
      </c>
    </row>
    <row r="559" customFormat="false" ht="15" hidden="false" customHeight="false" outlineLevel="0" collapsed="false">
      <c r="A559" s="6" t="str">
        <f aca="false">"sankmc_"&amp;ROUND(B559,1)&amp;"_"&amp;ROUND(C559,1)&amp;"_"&amp;ROUND(D559,1)&amp;"_"&amp;ROUND(E559,1)&amp;"_"&amp;ROUND(F559,1)&amp;"_"&amp;ROUND(G559,1)</f>
        <v>sankmc_50.4_0_23_0_0_26.6</v>
      </c>
      <c r="B559" s="28" t="n">
        <v>50.38</v>
      </c>
      <c r="C559" s="28" t="n">
        <v>0</v>
      </c>
      <c r="D559" s="28" t="n">
        <v>23.01</v>
      </c>
      <c r="E559" s="28" t="n">
        <v>0</v>
      </c>
      <c r="F559" s="28" t="n">
        <v>0</v>
      </c>
      <c r="G559" s="28" t="n">
        <v>26.61</v>
      </c>
      <c r="H559" s="28" t="n">
        <v>589</v>
      </c>
      <c r="I559" s="28" t="n">
        <v>1.5685</v>
      </c>
      <c r="J559" s="28" t="s">
        <v>1018</v>
      </c>
      <c r="K559" s="29" t="s">
        <v>1153</v>
      </c>
      <c r="L559" s="1" t="s">
        <v>938</v>
      </c>
    </row>
    <row r="560" customFormat="false" ht="15" hidden="false" customHeight="false" outlineLevel="0" collapsed="false">
      <c r="A560" s="6" t="str">
        <f aca="false">"sankmc_"&amp;ROUND(B560,1)&amp;"_"&amp;ROUND(C560,1)&amp;"_"&amp;ROUND(D560,1)&amp;"_"&amp;ROUND(E560,1)&amp;"_"&amp;ROUND(F560,1)&amp;"_"&amp;ROUND(G560,1)</f>
        <v>sankmc_65_0_16_0_0_19</v>
      </c>
      <c r="B560" s="28" t="n">
        <v>65.03</v>
      </c>
      <c r="C560" s="28" t="n">
        <v>0</v>
      </c>
      <c r="D560" s="28" t="n">
        <v>16.01</v>
      </c>
      <c r="E560" s="28" t="n">
        <v>0</v>
      </c>
      <c r="F560" s="28" t="n">
        <v>0</v>
      </c>
      <c r="G560" s="28" t="n">
        <v>18.96</v>
      </c>
      <c r="H560" s="28" t="n">
        <v>589</v>
      </c>
      <c r="I560" s="28" t="n">
        <v>1.5425</v>
      </c>
      <c r="J560" s="28" t="s">
        <v>1018</v>
      </c>
      <c r="K560" s="29" t="s">
        <v>1154</v>
      </c>
      <c r="L560" s="1" t="s">
        <v>938</v>
      </c>
    </row>
    <row r="561" customFormat="false" ht="15" hidden="false" customHeight="false" outlineLevel="0" collapsed="false">
      <c r="A561" s="6" t="str">
        <f aca="false">"sankmc_"&amp;ROUND(B561,1)&amp;"_"&amp;ROUND(C561,1)&amp;"_"&amp;ROUND(D561,1)&amp;"_"&amp;ROUND(E561,1)&amp;"_"&amp;ROUND(F561,1)&amp;"_"&amp;ROUND(G561,1)</f>
        <v>sankmc_64.9_0_21.1_0_0_14</v>
      </c>
      <c r="B561" s="28" t="n">
        <v>64.94</v>
      </c>
      <c r="C561" s="28" t="n">
        <v>0</v>
      </c>
      <c r="D561" s="28" t="n">
        <v>21.08</v>
      </c>
      <c r="E561" s="28" t="n">
        <v>0</v>
      </c>
      <c r="F561" s="28" t="n">
        <v>0</v>
      </c>
      <c r="G561" s="28" t="n">
        <v>13.99</v>
      </c>
      <c r="H561" s="28" t="n">
        <v>589</v>
      </c>
      <c r="I561" s="28" t="n">
        <v>1.5335</v>
      </c>
      <c r="J561" s="28" t="s">
        <v>1018</v>
      </c>
      <c r="K561" s="29" t="s">
        <v>1155</v>
      </c>
      <c r="L561" s="1" t="s">
        <v>938</v>
      </c>
    </row>
    <row r="562" customFormat="false" ht="15" hidden="false" customHeight="false" outlineLevel="0" collapsed="false">
      <c r="A562" s="6" t="str">
        <f aca="false">"sankmc_"&amp;ROUND(B562,1)&amp;"_"&amp;ROUND(C562,1)&amp;"_"&amp;ROUND(D562,1)&amp;"_"&amp;ROUND(E562,1)&amp;"_"&amp;ROUND(F562,1)&amp;"_"&amp;ROUND(G562,1)</f>
        <v>sankmc_64.2_0_10.1_0_0_25.8</v>
      </c>
      <c r="B562" s="28" t="n">
        <v>64.18</v>
      </c>
      <c r="C562" s="28" t="n">
        <v>0</v>
      </c>
      <c r="D562" s="28" t="n">
        <v>10.07</v>
      </c>
      <c r="E562" s="28" t="n">
        <v>0</v>
      </c>
      <c r="F562" s="28" t="n">
        <v>0</v>
      </c>
      <c r="G562" s="28" t="n">
        <v>25.76</v>
      </c>
      <c r="H562" s="28" t="n">
        <v>589</v>
      </c>
      <c r="I562" s="28" t="n">
        <v>1.559</v>
      </c>
      <c r="J562" s="28" t="s">
        <v>1018</v>
      </c>
      <c r="K562" s="29" t="s">
        <v>1156</v>
      </c>
      <c r="L562" s="1" t="s">
        <v>938</v>
      </c>
    </row>
    <row r="563" customFormat="false" ht="15" hidden="false" customHeight="false" outlineLevel="0" collapsed="false">
      <c r="A563" s="6" t="str">
        <f aca="false">"sankmc_"&amp;ROUND(B563,1)&amp;"_"&amp;ROUND(C563,1)&amp;"_"&amp;ROUND(D563,1)&amp;"_"&amp;ROUND(E563,1)&amp;"_"&amp;ROUND(F563,1)&amp;"_"&amp;ROUND(G563,1)</f>
        <v>sankmc_65.3_0_32.1_0_0_2.6</v>
      </c>
      <c r="B563" s="28" t="n">
        <v>65.32</v>
      </c>
      <c r="C563" s="28" t="n">
        <v>0</v>
      </c>
      <c r="D563" s="28" t="n">
        <v>32.08</v>
      </c>
      <c r="E563" s="28" t="n">
        <v>0</v>
      </c>
      <c r="F563" s="28" t="n">
        <v>0</v>
      </c>
      <c r="G563" s="28" t="n">
        <v>2.59</v>
      </c>
      <c r="H563" s="28" t="n">
        <v>589</v>
      </c>
      <c r="I563" s="28" t="n">
        <v>1.511</v>
      </c>
      <c r="J563" s="28" t="s">
        <v>1018</v>
      </c>
      <c r="K563" s="29" t="s">
        <v>1157</v>
      </c>
      <c r="L563" s="1" t="s">
        <v>938</v>
      </c>
    </row>
    <row r="564" customFormat="false" ht="15" hidden="false" customHeight="false" outlineLevel="0" collapsed="false">
      <c r="A564" s="6" t="str">
        <f aca="false">"sankmc_"&amp;ROUND(B564,1)&amp;"_"&amp;ROUND(C564,1)&amp;"_"&amp;ROUND(D564,1)&amp;"_"&amp;ROUND(E564,1)&amp;"_"&amp;ROUND(F564,1)&amp;"_"&amp;ROUND(G564,1)</f>
        <v>sankmc_65.1_0_31.7_0_0_3.3</v>
      </c>
      <c r="B564" s="28" t="n">
        <v>65.05</v>
      </c>
      <c r="C564" s="28" t="n">
        <v>0</v>
      </c>
      <c r="D564" s="28" t="n">
        <v>31.68</v>
      </c>
      <c r="E564" s="28" t="n">
        <v>0</v>
      </c>
      <c r="F564" s="28" t="n">
        <v>0</v>
      </c>
      <c r="G564" s="28" t="n">
        <v>3.26</v>
      </c>
      <c r="H564" s="28" t="n">
        <v>589</v>
      </c>
      <c r="I564" s="28" t="n">
        <v>1.513</v>
      </c>
      <c r="J564" s="28" t="s">
        <v>1018</v>
      </c>
      <c r="K564" s="29" t="s">
        <v>1158</v>
      </c>
      <c r="L564" s="1" t="s">
        <v>938</v>
      </c>
    </row>
    <row r="565" customFormat="false" ht="15" hidden="false" customHeight="false" outlineLevel="0" collapsed="false">
      <c r="A565" s="6" t="str">
        <f aca="false">"sankmc_"&amp;ROUND(B565,1)&amp;"_"&amp;ROUND(C565,1)&amp;"_"&amp;ROUND(D565,1)&amp;"_"&amp;ROUND(E565,1)&amp;"_"&amp;ROUND(F565,1)&amp;"_"&amp;ROUND(G565,1)</f>
        <v>sankmc_64.6_0_26.4_0_0_9</v>
      </c>
      <c r="B565" s="28" t="n">
        <v>64.62</v>
      </c>
      <c r="C565" s="28" t="n">
        <v>0</v>
      </c>
      <c r="D565" s="28" t="n">
        <v>26.43</v>
      </c>
      <c r="E565" s="28" t="n">
        <v>0</v>
      </c>
      <c r="F565" s="28" t="n">
        <v>0</v>
      </c>
      <c r="G565" s="28" t="n">
        <v>8.95</v>
      </c>
      <c r="H565" s="28" t="n">
        <v>589</v>
      </c>
      <c r="I565" s="28" t="n">
        <v>1.524</v>
      </c>
      <c r="J565" s="28" t="s">
        <v>1018</v>
      </c>
      <c r="K565" s="29" t="s">
        <v>1159</v>
      </c>
      <c r="L565" s="1" t="s">
        <v>938</v>
      </c>
    </row>
    <row r="566" customFormat="false" ht="15" hidden="false" customHeight="false" outlineLevel="0" collapsed="false">
      <c r="A566" s="6" t="str">
        <f aca="false">"sankmc_"&amp;ROUND(B566,1)&amp;"_"&amp;ROUND(C566,1)&amp;"_"&amp;ROUND(D566,1)&amp;"_"&amp;ROUND(E566,1)&amp;"_"&amp;ROUND(F566,1)&amp;"_"&amp;ROUND(G566,1)</f>
        <v>sankmc_63.7_0_13.6_0_0_22.8</v>
      </c>
      <c r="B566" s="28" t="n">
        <v>63.68</v>
      </c>
      <c r="C566" s="28" t="n">
        <v>0</v>
      </c>
      <c r="D566" s="28" t="n">
        <v>13.57</v>
      </c>
      <c r="E566" s="28" t="n">
        <v>0</v>
      </c>
      <c r="F566" s="28" t="n">
        <v>0</v>
      </c>
      <c r="G566" s="28" t="n">
        <v>22.75</v>
      </c>
      <c r="H566" s="28" t="n">
        <v>589</v>
      </c>
      <c r="I566" s="28" t="n">
        <v>1.553</v>
      </c>
      <c r="J566" s="28" t="s">
        <v>1018</v>
      </c>
      <c r="K566" s="29" t="s">
        <v>1160</v>
      </c>
      <c r="L566" s="1" t="s">
        <v>938</v>
      </c>
    </row>
    <row r="567" customFormat="false" ht="15" hidden="false" customHeight="false" outlineLevel="0" collapsed="false">
      <c r="A567" s="6" t="str">
        <f aca="false">"sankmc_"&amp;ROUND(B567,1)&amp;"_"&amp;ROUND(C567,1)&amp;"_"&amp;ROUND(D567,1)&amp;"_"&amp;ROUND(E567,1)&amp;"_"&amp;ROUND(F567,1)&amp;"_"&amp;ROUND(G567,1)</f>
        <v>sankmc_62.2_0_7.8_0_0_30</v>
      </c>
      <c r="B567" s="28" t="n">
        <v>62.16</v>
      </c>
      <c r="C567" s="28" t="n">
        <v>0</v>
      </c>
      <c r="D567" s="28" t="n">
        <v>7.83</v>
      </c>
      <c r="E567" s="28" t="n">
        <v>0</v>
      </c>
      <c r="F567" s="28" t="n">
        <v>0</v>
      </c>
      <c r="G567" s="28" t="n">
        <v>30.01</v>
      </c>
      <c r="H567" s="28" t="n">
        <v>589</v>
      </c>
      <c r="I567" s="28" t="n">
        <v>1.5695</v>
      </c>
      <c r="J567" s="28" t="s">
        <v>1018</v>
      </c>
      <c r="K567" s="29" t="s">
        <v>1161</v>
      </c>
      <c r="L567" s="1" t="s">
        <v>938</v>
      </c>
    </row>
    <row r="568" customFormat="false" ht="15" hidden="false" customHeight="false" outlineLevel="0" collapsed="false">
      <c r="A568" s="6" t="str">
        <f aca="false">"sankmc_"&amp;ROUND(B568,1)&amp;"_"&amp;ROUND(C568,1)&amp;"_"&amp;ROUND(D568,1)&amp;"_"&amp;ROUND(E568,1)&amp;"_"&amp;ROUND(F568,1)&amp;"_"&amp;ROUND(G568,1)</f>
        <v>sankmc_61_0_4.9_0_0_34.2</v>
      </c>
      <c r="B568" s="28" t="n">
        <v>60.98</v>
      </c>
      <c r="C568" s="28" t="n">
        <v>0</v>
      </c>
      <c r="D568" s="28" t="n">
        <v>4.85</v>
      </c>
      <c r="E568" s="28" t="n">
        <v>0</v>
      </c>
      <c r="F568" s="28" t="n">
        <v>0</v>
      </c>
      <c r="G568" s="28" t="n">
        <v>34.18</v>
      </c>
      <c r="H568" s="28" t="n">
        <v>589</v>
      </c>
      <c r="I568" s="28" t="n">
        <v>1.5805</v>
      </c>
      <c r="J568" s="28" t="s">
        <v>1018</v>
      </c>
      <c r="K568" s="29" t="s">
        <v>1162</v>
      </c>
      <c r="L568" s="1" t="s">
        <v>938</v>
      </c>
    </row>
    <row r="569" customFormat="false" ht="15" hidden="false" customHeight="false" outlineLevel="0" collapsed="false">
      <c r="A569" s="6" t="str">
        <f aca="false">"sankmc_"&amp;ROUND(B569,1)&amp;"_"&amp;ROUND(C569,1)&amp;"_"&amp;ROUND(D569,1)&amp;"_"&amp;ROUND(E569,1)&amp;"_"&amp;ROUND(F569,1)&amp;"_"&amp;ROUND(G569,1)</f>
        <v>sankmc_61.1_0_9.3_0_0_29.7</v>
      </c>
      <c r="B569" s="28" t="n">
        <v>61.06</v>
      </c>
      <c r="C569" s="28" t="n">
        <v>0</v>
      </c>
      <c r="D569" s="28" t="n">
        <v>9.25</v>
      </c>
      <c r="E569" s="28" t="n">
        <v>0</v>
      </c>
      <c r="F569" s="28" t="n">
        <v>0</v>
      </c>
      <c r="G569" s="28" t="n">
        <v>29.68</v>
      </c>
      <c r="H569" s="28" t="n">
        <v>589</v>
      </c>
      <c r="I569" s="28" t="n">
        <v>1.5705</v>
      </c>
      <c r="J569" s="28" t="s">
        <v>1018</v>
      </c>
      <c r="K569" s="29" t="s">
        <v>1163</v>
      </c>
      <c r="L569" s="1" t="s">
        <v>938</v>
      </c>
    </row>
    <row r="570" customFormat="false" ht="15" hidden="false" customHeight="false" outlineLevel="0" collapsed="false">
      <c r="A570" s="6" t="str">
        <f aca="false">"sankmc_"&amp;ROUND(B570,1)&amp;"_"&amp;ROUND(C570,1)&amp;"_"&amp;ROUND(D570,1)&amp;"_"&amp;ROUND(E570,1)&amp;"_"&amp;ROUND(F570,1)&amp;"_"&amp;ROUND(G570,1)</f>
        <v>sankmc_61.5_0_27.8_0_0_10.8</v>
      </c>
      <c r="B570" s="28" t="n">
        <v>61.46</v>
      </c>
      <c r="C570" s="28" t="n">
        <v>0</v>
      </c>
      <c r="D570" s="28" t="n">
        <v>27.77</v>
      </c>
      <c r="E570" s="28" t="n">
        <v>0</v>
      </c>
      <c r="F570" s="28" t="n">
        <v>0</v>
      </c>
      <c r="G570" s="28" t="n">
        <v>10.77</v>
      </c>
      <c r="H570" s="28" t="n">
        <v>589</v>
      </c>
      <c r="I570" s="28" t="n">
        <v>1.5295</v>
      </c>
      <c r="J570" s="28" t="s">
        <v>1018</v>
      </c>
      <c r="K570" s="29" t="s">
        <v>1164</v>
      </c>
      <c r="L570" s="1" t="s">
        <v>938</v>
      </c>
    </row>
    <row r="571" customFormat="false" ht="15" hidden="false" customHeight="false" outlineLevel="0" collapsed="false">
      <c r="A571" s="6" t="str">
        <f aca="false">"sankmc_"&amp;ROUND(B571,1)&amp;"_"&amp;ROUND(C571,1)&amp;"_"&amp;ROUND(D571,1)&amp;"_"&amp;ROUND(E571,1)&amp;"_"&amp;ROUND(F571,1)&amp;"_"&amp;ROUND(G571,1)</f>
        <v>sankmc_60.1_0_9.9_0_0_30</v>
      </c>
      <c r="B571" s="28" t="n">
        <v>60.09</v>
      </c>
      <c r="C571" s="28" t="n">
        <v>0</v>
      </c>
      <c r="D571" s="28" t="n">
        <v>9.93</v>
      </c>
      <c r="E571" s="28" t="n">
        <v>0</v>
      </c>
      <c r="F571" s="28" t="n">
        <v>0</v>
      </c>
      <c r="G571" s="28" t="n">
        <v>29.98</v>
      </c>
      <c r="H571" s="28" t="n">
        <v>589</v>
      </c>
      <c r="I571" s="28" t="n">
        <v>1.571</v>
      </c>
      <c r="J571" s="28" t="s">
        <v>1018</v>
      </c>
      <c r="K571" s="29" t="s">
        <v>1165</v>
      </c>
      <c r="L571" s="1" t="s">
        <v>938</v>
      </c>
    </row>
    <row r="572" customFormat="false" ht="15" hidden="false" customHeight="false" outlineLevel="0" collapsed="false">
      <c r="A572" s="6" t="str">
        <f aca="false">"sankmc_"&amp;ROUND(B572,1)&amp;"_"&amp;ROUND(C572,1)&amp;"_"&amp;ROUND(D572,1)&amp;"_"&amp;ROUND(E572,1)&amp;"_"&amp;ROUND(F572,1)&amp;"_"&amp;ROUND(G572,1)</f>
        <v>sankmc_59.2_0_7.1_0_0_33.8</v>
      </c>
      <c r="B572" s="28" t="n">
        <v>59.16</v>
      </c>
      <c r="C572" s="28" t="n">
        <v>0</v>
      </c>
      <c r="D572" s="28" t="n">
        <v>7.07</v>
      </c>
      <c r="E572" s="28" t="n">
        <v>0</v>
      </c>
      <c r="F572" s="28" t="n">
        <v>0</v>
      </c>
      <c r="G572" s="28" t="n">
        <v>33.77</v>
      </c>
      <c r="H572" s="28" t="n">
        <v>589</v>
      </c>
      <c r="I572" s="28" t="n">
        <v>1.5815</v>
      </c>
      <c r="J572" s="28" t="s">
        <v>1018</v>
      </c>
      <c r="K572" s="29" t="s">
        <v>1166</v>
      </c>
      <c r="L572" s="1" t="s">
        <v>938</v>
      </c>
    </row>
    <row r="573" customFormat="false" ht="15" hidden="false" customHeight="false" outlineLevel="0" collapsed="false">
      <c r="A573" s="6" t="str">
        <f aca="false">"sankmc_"&amp;ROUND(B573,1)&amp;"_"&amp;ROUND(C573,1)&amp;"_"&amp;ROUND(D573,1)&amp;"_"&amp;ROUND(E573,1)&amp;"_"&amp;ROUND(F573,1)&amp;"_"&amp;ROUND(G573,1)</f>
        <v>sankmc_59.5_0_16.1_0_0_24.4</v>
      </c>
      <c r="B573" s="28" t="n">
        <v>59.48</v>
      </c>
      <c r="C573" s="28" t="n">
        <v>0</v>
      </c>
      <c r="D573" s="28" t="n">
        <v>16.11</v>
      </c>
      <c r="E573" s="28" t="n">
        <v>0</v>
      </c>
      <c r="F573" s="28" t="n">
        <v>0</v>
      </c>
      <c r="G573" s="28" t="n">
        <v>24.41</v>
      </c>
      <c r="H573" s="28" t="n">
        <v>589</v>
      </c>
      <c r="I573" s="28" t="n">
        <v>1.56</v>
      </c>
      <c r="J573" s="28" t="s">
        <v>1018</v>
      </c>
      <c r="K573" s="29" t="s">
        <v>1167</v>
      </c>
      <c r="L573" s="1" t="s">
        <v>938</v>
      </c>
    </row>
    <row r="574" customFormat="false" ht="15" hidden="false" customHeight="false" outlineLevel="0" collapsed="false">
      <c r="A574" s="6" t="str">
        <f aca="false">"sankmc_"&amp;ROUND(B574,1)&amp;"_"&amp;ROUND(C574,1)&amp;"_"&amp;ROUND(D574,1)&amp;"_"&amp;ROUND(E574,1)&amp;"_"&amp;ROUND(F574,1)&amp;"_"&amp;ROUND(G574,1)</f>
        <v>sankmc_59.5_0_19.2_0_0_21.3</v>
      </c>
      <c r="B574" s="28" t="n">
        <v>59.52</v>
      </c>
      <c r="C574" s="28" t="n">
        <v>0</v>
      </c>
      <c r="D574" s="28" t="n">
        <v>19.22</v>
      </c>
      <c r="E574" s="28" t="n">
        <v>0</v>
      </c>
      <c r="F574" s="28" t="n">
        <v>0</v>
      </c>
      <c r="G574" s="28" t="n">
        <v>21.26</v>
      </c>
      <c r="H574" s="28" t="n">
        <v>589</v>
      </c>
      <c r="I574" s="28" t="n">
        <v>1.5535</v>
      </c>
      <c r="J574" s="28" t="s">
        <v>1018</v>
      </c>
      <c r="K574" s="29" t="s">
        <v>1168</v>
      </c>
      <c r="L574" s="1" t="s">
        <v>938</v>
      </c>
    </row>
    <row r="575" customFormat="false" ht="15" hidden="false" customHeight="false" outlineLevel="0" collapsed="false">
      <c r="A575" s="6" t="str">
        <f aca="false">"sankmc_"&amp;ROUND(B575,1)&amp;"_"&amp;ROUND(C575,1)&amp;"_"&amp;ROUND(D575,1)&amp;"_"&amp;ROUND(E575,1)&amp;"_"&amp;ROUND(F575,1)&amp;"_"&amp;ROUND(G575,1)</f>
        <v>sankmc_57.9_0_4.7_0_0_37.4</v>
      </c>
      <c r="B575" s="28" t="n">
        <v>57.9</v>
      </c>
      <c r="C575" s="28" t="n">
        <v>0</v>
      </c>
      <c r="D575" s="28" t="n">
        <v>4.74</v>
      </c>
      <c r="E575" s="28" t="n">
        <v>0</v>
      </c>
      <c r="F575" s="28" t="n">
        <v>0</v>
      </c>
      <c r="G575" s="28" t="n">
        <v>37.36</v>
      </c>
      <c r="H575" s="28" t="n">
        <v>589</v>
      </c>
      <c r="I575" s="28" t="n">
        <v>1.591</v>
      </c>
      <c r="J575" s="28" t="s">
        <v>1018</v>
      </c>
      <c r="K575" s="29" t="s">
        <v>1169</v>
      </c>
      <c r="L575" s="1" t="s">
        <v>938</v>
      </c>
    </row>
    <row r="576" customFormat="false" ht="15" hidden="false" customHeight="false" outlineLevel="0" collapsed="false">
      <c r="A576" s="6" t="str">
        <f aca="false">"sankmc_"&amp;ROUND(B576,1)&amp;"_"&amp;ROUND(C576,1)&amp;"_"&amp;ROUND(D576,1)&amp;"_"&amp;ROUND(E576,1)&amp;"_"&amp;ROUND(F576,1)&amp;"_"&amp;ROUND(G576,1)</f>
        <v>sankmc_59.6_0_33.2_0_0_7.2</v>
      </c>
      <c r="B576" s="28" t="n">
        <v>59.6</v>
      </c>
      <c r="C576" s="28" t="n">
        <v>0</v>
      </c>
      <c r="D576" s="28" t="n">
        <v>33.23</v>
      </c>
      <c r="E576" s="28" t="n">
        <v>0</v>
      </c>
      <c r="F576" s="28" t="n">
        <v>0</v>
      </c>
      <c r="G576" s="28" t="n">
        <v>7.18</v>
      </c>
      <c r="H576" s="28" t="n">
        <v>589</v>
      </c>
      <c r="I576" s="28" t="n">
        <v>1.5235</v>
      </c>
      <c r="J576" s="28" t="s">
        <v>1018</v>
      </c>
      <c r="K576" s="29" t="s">
        <v>1170</v>
      </c>
      <c r="L576" s="1" t="s">
        <v>938</v>
      </c>
    </row>
    <row r="577" customFormat="false" ht="15" hidden="false" customHeight="false" outlineLevel="0" collapsed="false">
      <c r="A577" s="6" t="str">
        <f aca="false">"sankmc_"&amp;ROUND(B577,1)&amp;"_"&amp;ROUND(C577,1)&amp;"_"&amp;ROUND(D577,1)&amp;"_"&amp;ROUND(E577,1)&amp;"_"&amp;ROUND(F577,1)&amp;"_"&amp;ROUND(G577,1)</f>
        <v>sankmc_57.8_0_9.5_0_0_32.7</v>
      </c>
      <c r="B577" s="28" t="n">
        <v>57.78</v>
      </c>
      <c r="C577" s="28" t="n">
        <v>0</v>
      </c>
      <c r="D577" s="28" t="n">
        <v>9.48</v>
      </c>
      <c r="E577" s="28" t="n">
        <v>0</v>
      </c>
      <c r="F577" s="28" t="n">
        <v>0</v>
      </c>
      <c r="G577" s="28" t="n">
        <v>32.74</v>
      </c>
      <c r="H577" s="28" t="n">
        <v>589</v>
      </c>
      <c r="I577" s="28" t="n">
        <v>1.58</v>
      </c>
      <c r="J577" s="28" t="s">
        <v>1018</v>
      </c>
      <c r="K577" s="29" t="s">
        <v>1171</v>
      </c>
      <c r="L577" s="1" t="s">
        <v>938</v>
      </c>
    </row>
    <row r="578" customFormat="false" ht="15" hidden="false" customHeight="false" outlineLevel="0" collapsed="false">
      <c r="A578" s="6" t="str">
        <f aca="false">"sankmc_"&amp;ROUND(B578,1)&amp;"_"&amp;ROUND(C578,1)&amp;"_"&amp;ROUND(D578,1)&amp;"_"&amp;ROUND(E578,1)&amp;"_"&amp;ROUND(F578,1)&amp;"_"&amp;ROUND(G578,1)</f>
        <v>sankmc_58.6_0_25.4_0_0_16</v>
      </c>
      <c r="B578" s="28" t="n">
        <v>58.62</v>
      </c>
      <c r="C578" s="28" t="n">
        <v>0</v>
      </c>
      <c r="D578" s="28" t="n">
        <v>25.35</v>
      </c>
      <c r="E578" s="28" t="n">
        <v>0</v>
      </c>
      <c r="F578" s="28" t="n">
        <v>0</v>
      </c>
      <c r="G578" s="28" t="n">
        <v>16.03</v>
      </c>
      <c r="H578" s="28" t="n">
        <v>589</v>
      </c>
      <c r="I578" s="28" t="n">
        <v>1.5425</v>
      </c>
      <c r="J578" s="28" t="s">
        <v>1018</v>
      </c>
      <c r="K578" s="29" t="s">
        <v>1172</v>
      </c>
      <c r="L578" s="1" t="s">
        <v>938</v>
      </c>
    </row>
    <row r="579" customFormat="false" ht="15" hidden="false" customHeight="false" outlineLevel="0" collapsed="false">
      <c r="A579" s="6" t="str">
        <f aca="false">"sankmc_"&amp;ROUND(B579,1)&amp;"_"&amp;ROUND(C579,1)&amp;"_"&amp;ROUND(D579,1)&amp;"_"&amp;ROUND(E579,1)&amp;"_"&amp;ROUND(F579,1)&amp;"_"&amp;ROUND(G579,1)</f>
        <v>sankmc_57.9_0_16.4_0_0_25.7</v>
      </c>
      <c r="B579" s="28" t="n">
        <v>57.92</v>
      </c>
      <c r="C579" s="28" t="n">
        <v>0</v>
      </c>
      <c r="D579" s="28" t="n">
        <v>16.42</v>
      </c>
      <c r="E579" s="28" t="n">
        <v>0</v>
      </c>
      <c r="F579" s="28" t="n">
        <v>0</v>
      </c>
      <c r="G579" s="28" t="n">
        <v>25.66</v>
      </c>
      <c r="H579" s="28" t="n">
        <v>589</v>
      </c>
      <c r="I579" s="28" t="n">
        <v>1.563</v>
      </c>
      <c r="J579" s="28" t="s">
        <v>1018</v>
      </c>
      <c r="K579" s="29" t="s">
        <v>1173</v>
      </c>
      <c r="L579" s="1" t="s">
        <v>938</v>
      </c>
    </row>
    <row r="580" customFormat="false" ht="15" hidden="false" customHeight="false" outlineLevel="0" collapsed="false">
      <c r="A580" s="6" t="str">
        <f aca="false">"sankmc_"&amp;ROUND(B580,1)&amp;"_"&amp;ROUND(C580,1)&amp;"_"&amp;ROUND(D580,1)&amp;"_"&amp;ROUND(E580,1)&amp;"_"&amp;ROUND(F580,1)&amp;"_"&amp;ROUND(G580,1)</f>
        <v>sankmc_57.1_0_27.6_0_0_15.3</v>
      </c>
      <c r="B580" s="28" t="n">
        <v>57.13</v>
      </c>
      <c r="C580" s="28" t="n">
        <v>0</v>
      </c>
      <c r="D580" s="28" t="n">
        <v>27.56</v>
      </c>
      <c r="E580" s="28" t="n">
        <v>0</v>
      </c>
      <c r="F580" s="28" t="n">
        <v>0</v>
      </c>
      <c r="G580" s="28" t="n">
        <v>15.31</v>
      </c>
      <c r="H580" s="28" t="n">
        <v>589</v>
      </c>
      <c r="I580" s="28" t="n">
        <v>1.5425</v>
      </c>
      <c r="J580" s="28" t="s">
        <v>1018</v>
      </c>
      <c r="K580" s="29" t="s">
        <v>1174</v>
      </c>
      <c r="L580" s="1" t="s">
        <v>938</v>
      </c>
    </row>
    <row r="581" customFormat="false" ht="15" hidden="false" customHeight="false" outlineLevel="0" collapsed="false">
      <c r="A581" s="6" t="str">
        <f aca="false">"sankmc_"&amp;ROUND(B581,1)&amp;"_"&amp;ROUND(C581,1)&amp;"_"&amp;ROUND(D581,1)&amp;"_"&amp;ROUND(E581,1)&amp;"_"&amp;ROUND(F581,1)&amp;"_"&amp;ROUND(G581,1)</f>
        <v>sankmc_56.3_0_15.1_0_0_28.6</v>
      </c>
      <c r="B581" s="28" t="n">
        <v>56.32</v>
      </c>
      <c r="C581" s="28" t="n">
        <v>0</v>
      </c>
      <c r="D581" s="28" t="n">
        <v>15.09</v>
      </c>
      <c r="E581" s="28" t="n">
        <v>0</v>
      </c>
      <c r="F581" s="28" t="n">
        <v>0</v>
      </c>
      <c r="G581" s="28" t="n">
        <v>28.59</v>
      </c>
      <c r="H581" s="28" t="n">
        <v>589</v>
      </c>
      <c r="I581" s="28" t="n">
        <v>1.571</v>
      </c>
      <c r="J581" s="28" t="s">
        <v>1018</v>
      </c>
      <c r="K581" s="29" t="s">
        <v>1175</v>
      </c>
      <c r="L581" s="1" t="s">
        <v>938</v>
      </c>
    </row>
    <row r="582" customFormat="false" ht="15" hidden="false" customHeight="false" outlineLevel="0" collapsed="false">
      <c r="A582" s="6" t="str">
        <f aca="false">"sankmc_"&amp;ROUND(B582,1)&amp;"_"&amp;ROUND(C582,1)&amp;"_"&amp;ROUND(D582,1)&amp;"_"&amp;ROUND(E582,1)&amp;"_"&amp;ROUND(F582,1)&amp;"_"&amp;ROUND(G582,1)</f>
        <v>sankmc_57.3_0_33_0_0_9.7</v>
      </c>
      <c r="B582" s="28" t="n">
        <v>57.27</v>
      </c>
      <c r="C582" s="28" t="n">
        <v>0</v>
      </c>
      <c r="D582" s="28" t="n">
        <v>33</v>
      </c>
      <c r="E582" s="28" t="n">
        <v>0</v>
      </c>
      <c r="F582" s="28" t="n">
        <v>0</v>
      </c>
      <c r="G582" s="28" t="n">
        <v>9.72</v>
      </c>
      <c r="H582" s="28" t="n">
        <v>589</v>
      </c>
      <c r="I582" s="28" t="n">
        <v>1.531</v>
      </c>
      <c r="J582" s="28" t="s">
        <v>1018</v>
      </c>
      <c r="K582" s="29" t="s">
        <v>1176</v>
      </c>
      <c r="L582" s="1" t="s">
        <v>938</v>
      </c>
    </row>
    <row r="583" customFormat="false" ht="15" hidden="false" customHeight="false" outlineLevel="0" collapsed="false">
      <c r="A583" s="6" t="str">
        <f aca="false">"sankmc_"&amp;ROUND(B583,1)&amp;"_"&amp;ROUND(C583,1)&amp;"_"&amp;ROUND(D583,1)&amp;"_"&amp;ROUND(E583,1)&amp;"_"&amp;ROUND(F583,1)&amp;"_"&amp;ROUND(G583,1)</f>
        <v>sankmc_56.4_0_22.2_0_0_21.4</v>
      </c>
      <c r="B583" s="28" t="n">
        <v>56.38</v>
      </c>
      <c r="C583" s="28" t="n">
        <v>0</v>
      </c>
      <c r="D583" s="28" t="n">
        <v>22.19</v>
      </c>
      <c r="E583" s="28" t="n">
        <v>0</v>
      </c>
      <c r="F583" s="28" t="n">
        <v>0</v>
      </c>
      <c r="G583" s="28" t="n">
        <v>21.43</v>
      </c>
      <c r="H583" s="28" t="n">
        <v>589</v>
      </c>
      <c r="I583" s="28" t="n">
        <v>1.555</v>
      </c>
      <c r="J583" s="28" t="s">
        <v>1018</v>
      </c>
      <c r="K583" s="29" t="s">
        <v>1178</v>
      </c>
      <c r="L583" s="1" t="s">
        <v>938</v>
      </c>
    </row>
    <row r="584" customFormat="false" ht="15" hidden="false" customHeight="false" outlineLevel="0" collapsed="false">
      <c r="A584" s="6" t="str">
        <f aca="false">"sankmc_"&amp;ROUND(B584,1)&amp;"_"&amp;ROUND(C584,1)&amp;"_"&amp;ROUND(D584,1)&amp;"_"&amp;ROUND(E584,1)&amp;"_"&amp;ROUND(F584,1)&amp;"_"&amp;ROUND(G584,1)</f>
        <v>sankmc_51_0_36.4_0_0_12.6</v>
      </c>
      <c r="B584" s="28" t="n">
        <v>51.04</v>
      </c>
      <c r="C584" s="28" t="n">
        <v>0</v>
      </c>
      <c r="D584" s="28" t="n">
        <v>36.41</v>
      </c>
      <c r="E584" s="28" t="n">
        <v>0</v>
      </c>
      <c r="F584" s="28" t="n">
        <v>0</v>
      </c>
      <c r="G584" s="28" t="n">
        <v>12.55</v>
      </c>
      <c r="H584" s="28" t="n">
        <v>589</v>
      </c>
      <c r="I584" s="28" t="n">
        <v>1.5405</v>
      </c>
      <c r="J584" s="28" t="s">
        <v>1018</v>
      </c>
      <c r="K584" s="29" t="s">
        <v>1179</v>
      </c>
      <c r="L584" s="1" t="s">
        <v>938</v>
      </c>
    </row>
    <row r="585" customFormat="false" ht="15" hidden="false" customHeight="false" outlineLevel="0" collapsed="false">
      <c r="A585" s="6" t="str">
        <f aca="false">"sankmc_"&amp;ROUND(B585,1)&amp;"_"&amp;ROUND(C585,1)&amp;"_"&amp;ROUND(D585,1)&amp;"_"&amp;ROUND(E585,1)&amp;"_"&amp;ROUND(F585,1)&amp;"_"&amp;ROUND(G585,1)</f>
        <v>sankmc_49.5_0_9.1_0_0_41.4</v>
      </c>
      <c r="B585" s="28" t="n">
        <v>49.5</v>
      </c>
      <c r="C585" s="28" t="n">
        <v>0</v>
      </c>
      <c r="D585" s="28" t="n">
        <v>9.08</v>
      </c>
      <c r="E585" s="28" t="n">
        <v>0</v>
      </c>
      <c r="F585" s="28" t="n">
        <v>0</v>
      </c>
      <c r="G585" s="28" t="n">
        <v>41.42</v>
      </c>
      <c r="H585" s="28" t="n">
        <v>589</v>
      </c>
      <c r="I585" s="28" t="n">
        <v>1.604</v>
      </c>
      <c r="J585" s="28" t="s">
        <v>1018</v>
      </c>
      <c r="K585" s="29" t="s">
        <v>1181</v>
      </c>
      <c r="L585" s="1" t="s">
        <v>938</v>
      </c>
    </row>
    <row r="586" customFormat="false" ht="15" hidden="false" customHeight="false" outlineLevel="0" collapsed="false">
      <c r="A586" s="6" t="str">
        <f aca="false">"sankmc_"&amp;ROUND(B586,1)&amp;"_"&amp;ROUND(C586,1)&amp;"_"&amp;ROUND(D586,1)&amp;"_"&amp;ROUND(E586,1)&amp;"_"&amp;ROUND(F586,1)&amp;"_"&amp;ROUND(G586,1)</f>
        <v>sankmc_50_0_20.5_0_0_29.5</v>
      </c>
      <c r="B586" s="28" t="n">
        <v>50.03</v>
      </c>
      <c r="C586" s="28" t="n">
        <v>0</v>
      </c>
      <c r="D586" s="28" t="n">
        <v>20.47</v>
      </c>
      <c r="E586" s="28" t="n">
        <v>0</v>
      </c>
      <c r="F586" s="28" t="n">
        <v>0</v>
      </c>
      <c r="G586" s="28" t="n">
        <v>29.5</v>
      </c>
      <c r="H586" s="28" t="n">
        <v>589</v>
      </c>
      <c r="I586" s="28" t="n">
        <v>1.576</v>
      </c>
      <c r="J586" s="28" t="s">
        <v>1018</v>
      </c>
      <c r="K586" s="29" t="s">
        <v>1182</v>
      </c>
      <c r="L586" s="1" t="s">
        <v>938</v>
      </c>
    </row>
    <row r="587" customFormat="false" ht="15" hidden="false" customHeight="false" outlineLevel="0" collapsed="false">
      <c r="A587" s="6" t="str">
        <f aca="false">"sankmc_"&amp;ROUND(B587,1)&amp;"_"&amp;ROUND(C587,1)&amp;"_"&amp;ROUND(D587,1)&amp;"_"&amp;ROUND(E587,1)&amp;"_"&amp;ROUND(F587,1)&amp;"_"&amp;ROUND(G587,1)</f>
        <v>sankmc_50.5_0_32.4_0_0_17.1</v>
      </c>
      <c r="B587" s="28" t="n">
        <v>50.49</v>
      </c>
      <c r="C587" s="28" t="n">
        <v>0</v>
      </c>
      <c r="D587" s="28" t="n">
        <v>32.41</v>
      </c>
      <c r="E587" s="28" t="n">
        <v>0</v>
      </c>
      <c r="F587" s="28" t="n">
        <v>0</v>
      </c>
      <c r="G587" s="28" t="n">
        <v>17.1</v>
      </c>
      <c r="H587" s="28" t="n">
        <v>589</v>
      </c>
      <c r="I587" s="28" t="n">
        <v>1.55</v>
      </c>
      <c r="J587" s="28" t="s">
        <v>1018</v>
      </c>
      <c r="K587" s="29" t="s">
        <v>1183</v>
      </c>
      <c r="L587" s="1" t="s">
        <v>938</v>
      </c>
    </row>
    <row r="588" customFormat="false" ht="15" hidden="false" customHeight="false" outlineLevel="0" collapsed="false">
      <c r="A588" s="6" t="str">
        <f aca="false">"sankmc_"&amp;ROUND(B588,1)&amp;"_"&amp;ROUND(C588,1)&amp;"_"&amp;ROUND(D588,1)&amp;"_"&amp;ROUND(E588,1)&amp;"_"&amp;ROUND(F588,1)&amp;"_"&amp;ROUND(G588,1)</f>
        <v>sankmc_49.8_0_28.7_0_0_21.5</v>
      </c>
      <c r="B588" s="28" t="n">
        <v>49.79</v>
      </c>
      <c r="C588" s="28" t="n">
        <v>0</v>
      </c>
      <c r="D588" s="28" t="n">
        <v>28.71</v>
      </c>
      <c r="E588" s="28" t="n">
        <v>0</v>
      </c>
      <c r="F588" s="28" t="n">
        <v>0</v>
      </c>
      <c r="G588" s="28" t="n">
        <v>21.51</v>
      </c>
      <c r="H588" s="28" t="n">
        <v>589</v>
      </c>
      <c r="I588" s="28" t="n">
        <v>1.5605</v>
      </c>
      <c r="J588" s="28" t="s">
        <v>1018</v>
      </c>
      <c r="K588" s="29" t="s">
        <v>1184</v>
      </c>
      <c r="L588" s="1" t="s">
        <v>938</v>
      </c>
    </row>
    <row r="589" customFormat="false" ht="15" hidden="false" customHeight="false" outlineLevel="0" collapsed="false">
      <c r="A589" s="6" t="str">
        <f aca="false">"sankmc_"&amp;ROUND(B589,1)&amp;"_"&amp;ROUND(C589,1)&amp;"_"&amp;ROUND(D589,1)&amp;"_"&amp;ROUND(E589,1)&amp;"_"&amp;ROUND(F589,1)&amp;"_"&amp;ROUND(G589,1)</f>
        <v>sankmc_50_0_33.4_0_0_16.6</v>
      </c>
      <c r="B589" s="28" t="n">
        <v>50.01</v>
      </c>
      <c r="C589" s="28" t="n">
        <v>0</v>
      </c>
      <c r="D589" s="28" t="n">
        <v>33.35</v>
      </c>
      <c r="E589" s="28" t="n">
        <v>0</v>
      </c>
      <c r="F589" s="28" t="n">
        <v>0</v>
      </c>
      <c r="G589" s="28" t="n">
        <v>16.64</v>
      </c>
      <c r="H589" s="28" t="n">
        <v>589</v>
      </c>
      <c r="I589" s="28" t="n">
        <v>1.5495</v>
      </c>
      <c r="J589" s="28" t="s">
        <v>1018</v>
      </c>
      <c r="K589" s="29" t="s">
        <v>1185</v>
      </c>
      <c r="L589" s="1" t="s">
        <v>938</v>
      </c>
    </row>
    <row r="590" customFormat="false" ht="15" hidden="false" customHeight="false" outlineLevel="0" collapsed="false">
      <c r="A590" s="6" t="str">
        <f aca="false">"sankmc_"&amp;ROUND(B590,1)&amp;"_"&amp;ROUND(C590,1)&amp;"_"&amp;ROUND(D590,1)&amp;"_"&amp;ROUND(E590,1)&amp;"_"&amp;ROUND(F590,1)&amp;"_"&amp;ROUND(G590,1)</f>
        <v>sankmc_49.2_0_25.8_0_0_25</v>
      </c>
      <c r="B590" s="28" t="n">
        <v>49.19</v>
      </c>
      <c r="C590" s="28" t="n">
        <v>0</v>
      </c>
      <c r="D590" s="28" t="n">
        <v>25.77</v>
      </c>
      <c r="E590" s="28" t="n">
        <v>0</v>
      </c>
      <c r="F590" s="28" t="n">
        <v>0</v>
      </c>
      <c r="G590" s="28" t="n">
        <v>25.04</v>
      </c>
      <c r="H590" s="28" t="n">
        <v>589</v>
      </c>
      <c r="I590" s="28" t="n">
        <v>1.566</v>
      </c>
      <c r="J590" s="28" t="s">
        <v>1018</v>
      </c>
      <c r="K590" s="29" t="s">
        <v>1186</v>
      </c>
      <c r="L590" s="1" t="s">
        <v>938</v>
      </c>
    </row>
    <row r="591" customFormat="false" ht="15" hidden="false" customHeight="false" outlineLevel="0" collapsed="false">
      <c r="A591" s="6" t="str">
        <f aca="false">"sankmc_"&amp;ROUND(B591,1)&amp;"_"&amp;ROUND(C591,1)&amp;"_"&amp;ROUND(D591,1)&amp;"_"&amp;ROUND(E591,1)&amp;"_"&amp;ROUND(F591,1)&amp;"_"&amp;ROUND(G591,1)</f>
        <v>sankmc_47.8_0_5_0_0_47.2</v>
      </c>
      <c r="B591" s="28" t="n">
        <v>47.79</v>
      </c>
      <c r="C591" s="28" t="n">
        <v>0</v>
      </c>
      <c r="D591" s="28" t="n">
        <v>4.98</v>
      </c>
      <c r="E591" s="28" t="n">
        <v>0</v>
      </c>
      <c r="F591" s="28" t="n">
        <v>0</v>
      </c>
      <c r="G591" s="28" t="n">
        <v>47.23</v>
      </c>
      <c r="H591" s="28" t="n">
        <v>589</v>
      </c>
      <c r="I591" s="28" t="n">
        <v>1.6205</v>
      </c>
      <c r="J591" s="28" t="s">
        <v>1018</v>
      </c>
      <c r="K591" s="29" t="s">
        <v>1187</v>
      </c>
      <c r="L591" s="1" t="s">
        <v>938</v>
      </c>
    </row>
    <row r="592" customFormat="false" ht="15" hidden="false" customHeight="false" outlineLevel="0" collapsed="false">
      <c r="A592" s="6" t="str">
        <f aca="false">"sankmc_"&amp;ROUND(B592,1)&amp;"_"&amp;ROUND(C592,1)&amp;"_"&amp;ROUND(D592,1)&amp;"_"&amp;ROUND(E592,1)&amp;"_"&amp;ROUND(F592,1)&amp;"_"&amp;ROUND(G592,1)</f>
        <v>sankmc_48.7_0_28.9_0_0_22.4</v>
      </c>
      <c r="B592" s="28" t="n">
        <v>48.72</v>
      </c>
      <c r="C592" s="28" t="n">
        <v>0</v>
      </c>
      <c r="D592" s="28" t="n">
        <v>28.91</v>
      </c>
      <c r="E592" s="28" t="n">
        <v>0</v>
      </c>
      <c r="F592" s="28" t="n">
        <v>0</v>
      </c>
      <c r="G592" s="28" t="n">
        <v>22.37</v>
      </c>
      <c r="H592" s="28" t="n">
        <v>589</v>
      </c>
      <c r="I592" s="28" t="n">
        <v>1.561</v>
      </c>
      <c r="J592" s="28" t="s">
        <v>1018</v>
      </c>
      <c r="K592" s="29" t="s">
        <v>1189</v>
      </c>
      <c r="L592" s="1" t="s">
        <v>938</v>
      </c>
    </row>
    <row r="593" customFormat="false" ht="15" hidden="false" customHeight="false" outlineLevel="0" collapsed="false">
      <c r="A593" s="6" t="str">
        <f aca="false">"sankmc_"&amp;ROUND(B593,1)&amp;"_"&amp;ROUND(C593,1)&amp;"_"&amp;ROUND(D593,1)&amp;"_"&amp;ROUND(E593,1)&amp;"_"&amp;ROUND(F593,1)&amp;"_"&amp;ROUND(G593,1)</f>
        <v>sankmc_46.9_0_7_0_0_46.1</v>
      </c>
      <c r="B593" s="28" t="n">
        <v>46.92</v>
      </c>
      <c r="C593" s="28" t="n">
        <v>0</v>
      </c>
      <c r="D593" s="28" t="n">
        <v>6.97</v>
      </c>
      <c r="E593" s="28" t="n">
        <v>0</v>
      </c>
      <c r="F593" s="28" t="n">
        <v>0</v>
      </c>
      <c r="G593" s="28" t="n">
        <v>46.11</v>
      </c>
      <c r="H593" s="28" t="n">
        <v>589</v>
      </c>
      <c r="I593" s="28" t="n">
        <v>1.6165</v>
      </c>
      <c r="J593" s="28" t="s">
        <v>1018</v>
      </c>
      <c r="K593" s="29" t="s">
        <v>1190</v>
      </c>
      <c r="L593" s="1" t="s">
        <v>938</v>
      </c>
    </row>
    <row r="594" customFormat="false" ht="15" hidden="false" customHeight="false" outlineLevel="0" collapsed="false">
      <c r="A594" s="6" t="str">
        <f aca="false">"sankmc_"&amp;ROUND(B594,1)&amp;"_"&amp;ROUND(C594,1)&amp;"_"&amp;ROUND(D594,1)&amp;"_"&amp;ROUND(E594,1)&amp;"_"&amp;ROUND(F594,1)&amp;"_"&amp;ROUND(G594,1)</f>
        <v>sankmc_46.5_0_16.1_0_0_37.3</v>
      </c>
      <c r="B594" s="28" t="n">
        <v>46.54</v>
      </c>
      <c r="C594" s="28" t="n">
        <v>0</v>
      </c>
      <c r="D594" s="28" t="n">
        <v>16.13</v>
      </c>
      <c r="E594" s="28" t="n">
        <v>0</v>
      </c>
      <c r="F594" s="28" t="n">
        <v>0</v>
      </c>
      <c r="G594" s="28" t="n">
        <v>37.33</v>
      </c>
      <c r="H594" s="28" t="n">
        <v>589</v>
      </c>
      <c r="I594" s="28" t="n">
        <v>1.5945</v>
      </c>
      <c r="J594" s="28" t="s">
        <v>1018</v>
      </c>
      <c r="K594" s="29" t="s">
        <v>1191</v>
      </c>
      <c r="L594" s="1" t="s">
        <v>938</v>
      </c>
    </row>
    <row r="595" customFormat="false" ht="15" hidden="false" customHeight="false" outlineLevel="0" collapsed="false">
      <c r="A595" s="6" t="str">
        <f aca="false">"sankmc_"&amp;ROUND(B595,1)&amp;"_"&amp;ROUND(C595,1)&amp;"_"&amp;ROUND(D595,1)&amp;"_"&amp;ROUND(E595,1)&amp;"_"&amp;ROUND(F595,1)&amp;"_"&amp;ROUND(G595,1)</f>
        <v>sankmc_47.1_0_39.7_0_0_13.3</v>
      </c>
      <c r="B595" s="28" t="n">
        <v>47.09</v>
      </c>
      <c r="C595" s="28" t="n">
        <v>0</v>
      </c>
      <c r="D595" s="28" t="n">
        <v>39.66</v>
      </c>
      <c r="E595" s="28" t="n">
        <v>0</v>
      </c>
      <c r="F595" s="28" t="n">
        <v>0</v>
      </c>
      <c r="G595" s="28" t="n">
        <v>13.25</v>
      </c>
      <c r="H595" s="28" t="n">
        <v>589</v>
      </c>
      <c r="I595" s="28" t="n">
        <v>1.5445</v>
      </c>
      <c r="J595" s="28" t="s">
        <v>1018</v>
      </c>
      <c r="K595" s="29" t="s">
        <v>1192</v>
      </c>
      <c r="L595" s="1" t="s">
        <v>938</v>
      </c>
    </row>
    <row r="596" customFormat="false" ht="15" hidden="false" customHeight="false" outlineLevel="0" collapsed="false">
      <c r="A596" s="6" t="str">
        <f aca="false">"sankmc_"&amp;ROUND(B596,1)&amp;"_"&amp;ROUND(C596,1)&amp;"_"&amp;ROUND(D596,1)&amp;"_"&amp;ROUND(E596,1)&amp;"_"&amp;ROUND(F596,1)&amp;"_"&amp;ROUND(G596,1)</f>
        <v>sankmc_45.5_0_7.5_0_0_47</v>
      </c>
      <c r="B596" s="28" t="n">
        <v>45.5</v>
      </c>
      <c r="C596" s="28" t="n">
        <v>0</v>
      </c>
      <c r="D596" s="28" t="n">
        <v>7.51</v>
      </c>
      <c r="E596" s="28" t="n">
        <v>0</v>
      </c>
      <c r="F596" s="28" t="n">
        <v>0</v>
      </c>
      <c r="G596" s="28" t="n">
        <v>46.99</v>
      </c>
      <c r="H596" s="28" t="n">
        <v>589</v>
      </c>
      <c r="I596" s="28" t="n">
        <v>1.6165</v>
      </c>
      <c r="J596" s="28" t="s">
        <v>1018</v>
      </c>
      <c r="K596" s="29" t="s">
        <v>1193</v>
      </c>
      <c r="L596" s="1" t="s">
        <v>938</v>
      </c>
    </row>
    <row r="597" customFormat="false" ht="15" hidden="false" customHeight="false" outlineLevel="0" collapsed="false">
      <c r="A597" s="6" t="str">
        <f aca="false">"sankmc_"&amp;ROUND(B597,1)&amp;"_"&amp;ROUND(C597,1)&amp;"_"&amp;ROUND(D597,1)&amp;"_"&amp;ROUND(E597,1)&amp;"_"&amp;ROUND(F597,1)&amp;"_"&amp;ROUND(G597,1)</f>
        <v>sankmc_46.2_0_35.3_0_0_18.5</v>
      </c>
      <c r="B597" s="28" t="n">
        <v>46.18</v>
      </c>
      <c r="C597" s="28" t="n">
        <v>0</v>
      </c>
      <c r="D597" s="28" t="n">
        <v>35.34</v>
      </c>
      <c r="E597" s="28" t="n">
        <v>0</v>
      </c>
      <c r="F597" s="28" t="n">
        <v>0</v>
      </c>
      <c r="G597" s="28" t="n">
        <v>18.48</v>
      </c>
      <c r="H597" s="28" t="n">
        <v>589</v>
      </c>
      <c r="I597" s="28" t="n">
        <v>1.555</v>
      </c>
      <c r="J597" s="28" t="s">
        <v>1018</v>
      </c>
      <c r="K597" s="29" t="s">
        <v>1194</v>
      </c>
      <c r="L597" s="1" t="s">
        <v>938</v>
      </c>
    </row>
    <row r="598" customFormat="false" ht="15" hidden="false" customHeight="false" outlineLevel="0" collapsed="false">
      <c r="A598" s="6" t="str">
        <f aca="false">"sankmc_"&amp;ROUND(B598,1)&amp;"_"&amp;ROUND(C598,1)&amp;"_"&amp;ROUND(D598,1)&amp;"_"&amp;ROUND(E598,1)&amp;"_"&amp;ROUND(F598,1)&amp;"_"&amp;ROUND(G598,1)</f>
        <v>sankmc_46.5_0_43.7_0_0_9.8</v>
      </c>
      <c r="B598" s="28" t="n">
        <v>46.52</v>
      </c>
      <c r="C598" s="28" t="n">
        <v>0</v>
      </c>
      <c r="D598" s="28" t="n">
        <v>43.72</v>
      </c>
      <c r="E598" s="28" t="n">
        <v>0</v>
      </c>
      <c r="F598" s="28" t="n">
        <v>0</v>
      </c>
      <c r="G598" s="28" t="n">
        <v>9.77</v>
      </c>
      <c r="H598" s="28" t="n">
        <v>589</v>
      </c>
      <c r="I598" s="28" t="n">
        <v>1.539</v>
      </c>
      <c r="J598" s="28" t="s">
        <v>1018</v>
      </c>
      <c r="K598" s="29" t="s">
        <v>1195</v>
      </c>
      <c r="L598" s="1" t="s">
        <v>938</v>
      </c>
    </row>
    <row r="599" customFormat="false" ht="15" hidden="false" customHeight="false" outlineLevel="0" collapsed="false">
      <c r="A599" s="6" t="str">
        <f aca="false">"sankmc_"&amp;ROUND(B599,1)&amp;"_"&amp;ROUND(C599,1)&amp;"_"&amp;ROUND(D599,1)&amp;"_"&amp;ROUND(E599,1)&amp;"_"&amp;ROUND(F599,1)&amp;"_"&amp;ROUND(G599,1)</f>
        <v>sankmc_45.7_0_43.5_0_0_10.9</v>
      </c>
      <c r="B599" s="28" t="n">
        <v>45.66</v>
      </c>
      <c r="C599" s="28" t="n">
        <v>0</v>
      </c>
      <c r="D599" s="28" t="n">
        <v>43.48</v>
      </c>
      <c r="E599" s="28" t="n">
        <v>0</v>
      </c>
      <c r="F599" s="28" t="n">
        <v>0</v>
      </c>
      <c r="G599" s="28" t="n">
        <v>10.86</v>
      </c>
      <c r="H599" s="28" t="n">
        <v>589</v>
      </c>
      <c r="I599" s="28" t="n">
        <v>1.5405</v>
      </c>
      <c r="J599" s="28" t="s">
        <v>1018</v>
      </c>
      <c r="K599" s="29" t="s">
        <v>1196</v>
      </c>
      <c r="L599" s="1" t="s">
        <v>938</v>
      </c>
    </row>
    <row r="600" customFormat="false" ht="15" hidden="false" customHeight="false" outlineLevel="0" collapsed="false">
      <c r="A600" s="6" t="str">
        <f aca="false">"sankmc_"&amp;ROUND(B600,1)&amp;"_"&amp;ROUND(C600,1)&amp;"_"&amp;ROUND(D600,1)&amp;"_"&amp;ROUND(E600,1)&amp;"_"&amp;ROUND(F600,1)&amp;"_"&amp;ROUND(G600,1)</f>
        <v>sankmc_44.1_0_8.7_0_0_47.2</v>
      </c>
      <c r="B600" s="28" t="n">
        <v>44.05</v>
      </c>
      <c r="C600" s="28" t="n">
        <v>0</v>
      </c>
      <c r="D600" s="28" t="n">
        <v>8.73</v>
      </c>
      <c r="E600" s="28" t="n">
        <v>0</v>
      </c>
      <c r="F600" s="28" t="n">
        <v>0</v>
      </c>
      <c r="G600" s="28" t="n">
        <v>47.23</v>
      </c>
      <c r="H600" s="28" t="n">
        <v>589</v>
      </c>
      <c r="I600" s="28" t="n">
        <v>1.619</v>
      </c>
      <c r="J600" s="28" t="s">
        <v>1018</v>
      </c>
      <c r="K600" s="29" t="s">
        <v>1197</v>
      </c>
      <c r="L600" s="1" t="s">
        <v>938</v>
      </c>
    </row>
    <row r="601" customFormat="false" ht="15" hidden="false" customHeight="false" outlineLevel="0" collapsed="false">
      <c r="A601" s="6" t="str">
        <f aca="false">"sankmc_"&amp;ROUND(B601,1)&amp;"_"&amp;ROUND(C601,1)&amp;"_"&amp;ROUND(D601,1)&amp;"_"&amp;ROUND(E601,1)&amp;"_"&amp;ROUND(F601,1)&amp;"_"&amp;ROUND(G601,1)</f>
        <v>sankmc_44.2_0_13.7_0_0_42.1</v>
      </c>
      <c r="B601" s="28" t="n">
        <v>44.21</v>
      </c>
      <c r="C601" s="28" t="n">
        <v>0</v>
      </c>
      <c r="D601" s="28" t="n">
        <v>13.69</v>
      </c>
      <c r="E601" s="28" t="n">
        <v>0</v>
      </c>
      <c r="F601" s="28" t="n">
        <v>0</v>
      </c>
      <c r="G601" s="28" t="n">
        <v>42.09</v>
      </c>
      <c r="H601" s="28" t="n">
        <v>589</v>
      </c>
      <c r="I601" s="28" t="n">
        <v>1.6065</v>
      </c>
      <c r="J601" s="28" t="s">
        <v>1018</v>
      </c>
      <c r="K601" s="29" t="s">
        <v>1198</v>
      </c>
      <c r="L601" s="1" t="s">
        <v>938</v>
      </c>
    </row>
    <row r="602" customFormat="false" ht="15" hidden="false" customHeight="false" outlineLevel="0" collapsed="false">
      <c r="A602" s="6" t="str">
        <f aca="false">"sankmc_"&amp;ROUND(B602,1)&amp;"_"&amp;ROUND(C602,1)&amp;"_"&amp;ROUND(D602,1)&amp;"_"&amp;ROUND(E602,1)&amp;"_"&amp;ROUND(F602,1)&amp;"_"&amp;ROUND(G602,1)</f>
        <v>sankmc_43.7_0_4.5_0_0_51.9</v>
      </c>
      <c r="B602" s="28" t="n">
        <v>43.65</v>
      </c>
      <c r="C602" s="28" t="n">
        <v>0</v>
      </c>
      <c r="D602" s="28" t="n">
        <v>4.49</v>
      </c>
      <c r="E602" s="28" t="n">
        <v>0</v>
      </c>
      <c r="F602" s="28" t="n">
        <v>0</v>
      </c>
      <c r="G602" s="28" t="n">
        <v>51.86</v>
      </c>
      <c r="H602" s="28" t="n">
        <v>589</v>
      </c>
      <c r="I602" s="28" t="n">
        <v>1.6305</v>
      </c>
      <c r="J602" s="28" t="s">
        <v>1018</v>
      </c>
      <c r="K602" s="29" t="s">
        <v>1199</v>
      </c>
      <c r="L602" s="1" t="s">
        <v>938</v>
      </c>
    </row>
    <row r="603" customFormat="false" ht="15" hidden="false" customHeight="false" outlineLevel="0" collapsed="false">
      <c r="A603" s="6" t="str">
        <f aca="false">"sankmc_"&amp;ROUND(B603,1)&amp;"_"&amp;ROUND(C603,1)&amp;"_"&amp;ROUND(D603,1)&amp;"_"&amp;ROUND(E603,1)&amp;"_"&amp;ROUND(F603,1)&amp;"_"&amp;ROUND(G603,1)</f>
        <v>sankmc_44.9_0_33.7_0_0_21.4</v>
      </c>
      <c r="B603" s="28" t="n">
        <v>44.91</v>
      </c>
      <c r="C603" s="28" t="n">
        <v>0</v>
      </c>
      <c r="D603" s="28" t="n">
        <v>33.72</v>
      </c>
      <c r="E603" s="28" t="n">
        <v>0</v>
      </c>
      <c r="F603" s="28" t="n">
        <v>0</v>
      </c>
      <c r="G603" s="28" t="n">
        <v>21.37</v>
      </c>
      <c r="H603" s="28" t="n">
        <v>589</v>
      </c>
      <c r="I603" s="28" t="n">
        <v>1.562</v>
      </c>
      <c r="J603" s="28" t="s">
        <v>1018</v>
      </c>
      <c r="K603" s="29" t="s">
        <v>1200</v>
      </c>
      <c r="L603" s="1" t="s">
        <v>938</v>
      </c>
    </row>
    <row r="604" customFormat="false" ht="15" hidden="false" customHeight="false" outlineLevel="0" collapsed="false">
      <c r="A604" s="6" t="str">
        <f aca="false">"sankmc_"&amp;ROUND(B604,1)&amp;"_"&amp;ROUND(C604,1)&amp;"_"&amp;ROUND(D604,1)&amp;"_"&amp;ROUND(E604,1)&amp;"_"&amp;ROUND(F604,1)&amp;"_"&amp;ROUND(G604,1)</f>
        <v>sankmc_44.2_0_21.6_0_0_34.3</v>
      </c>
      <c r="B604" s="28" t="n">
        <v>44.18</v>
      </c>
      <c r="C604" s="28" t="n">
        <v>0</v>
      </c>
      <c r="D604" s="28" t="n">
        <v>21.56</v>
      </c>
      <c r="E604" s="28" t="n">
        <v>0</v>
      </c>
      <c r="F604" s="28" t="n">
        <v>0</v>
      </c>
      <c r="G604" s="28" t="n">
        <v>34.26</v>
      </c>
      <c r="H604" s="28" t="n">
        <v>589</v>
      </c>
      <c r="I604" s="28" t="n">
        <v>1.5875</v>
      </c>
      <c r="J604" s="28" t="s">
        <v>1018</v>
      </c>
      <c r="K604" s="29" t="s">
        <v>1201</v>
      </c>
      <c r="L604" s="1" t="s">
        <v>938</v>
      </c>
    </row>
    <row r="605" customFormat="false" ht="15" hidden="false" customHeight="false" outlineLevel="0" collapsed="false">
      <c r="A605" s="6" t="str">
        <f aca="false">"sankmc_"&amp;ROUND(B605,1)&amp;"_"&amp;ROUND(C605,1)&amp;"_"&amp;ROUND(D605,1)&amp;"_"&amp;ROUND(E605,1)&amp;"_"&amp;ROUND(F605,1)&amp;"_"&amp;ROUND(G605,1)</f>
        <v>sankmc_40.3_0_25.7_0_0_34</v>
      </c>
      <c r="B605" s="28" t="n">
        <v>40.3</v>
      </c>
      <c r="C605" s="28" t="n">
        <v>0</v>
      </c>
      <c r="D605" s="28" t="n">
        <v>25.66</v>
      </c>
      <c r="E605" s="28" t="n">
        <v>0</v>
      </c>
      <c r="F605" s="28" t="n">
        <v>0</v>
      </c>
      <c r="G605" s="28" t="n">
        <v>34.04</v>
      </c>
      <c r="H605" s="28" t="n">
        <v>589</v>
      </c>
      <c r="I605" s="28" t="n">
        <v>1.587</v>
      </c>
      <c r="J605" s="28" t="s">
        <v>1018</v>
      </c>
      <c r="K605" s="29" t="s">
        <v>1202</v>
      </c>
      <c r="L605" s="1" t="s">
        <v>938</v>
      </c>
    </row>
    <row r="606" customFormat="false" ht="15" hidden="false" customHeight="false" outlineLevel="0" collapsed="false">
      <c r="A606" s="6" t="str">
        <f aca="false">"sankmc_"&amp;ROUND(B606,1)&amp;"_"&amp;ROUND(C606,1)&amp;"_"&amp;ROUND(D606,1)&amp;"_"&amp;ROUND(E606,1)&amp;"_"&amp;ROUND(F606,1)&amp;"_"&amp;ROUND(G606,1)</f>
        <v>sankmc_37.5_0_37.5_0_0_25</v>
      </c>
      <c r="B606" s="28" t="n">
        <v>37.48</v>
      </c>
      <c r="C606" s="28" t="n">
        <v>0</v>
      </c>
      <c r="D606" s="28" t="n">
        <v>37.54</v>
      </c>
      <c r="E606" s="28" t="n">
        <v>0</v>
      </c>
      <c r="F606" s="28" t="n">
        <v>0</v>
      </c>
      <c r="G606" s="28" t="n">
        <v>24.98</v>
      </c>
      <c r="H606" s="28" t="n">
        <v>589</v>
      </c>
      <c r="I606" s="28" t="n">
        <v>1.5745</v>
      </c>
      <c r="J606" s="28" t="s">
        <v>1018</v>
      </c>
      <c r="K606" s="29" t="s">
        <v>1203</v>
      </c>
      <c r="L606" s="1" t="s">
        <v>938</v>
      </c>
    </row>
    <row r="607" customFormat="false" ht="15" hidden="false" customHeight="false" outlineLevel="0" collapsed="false">
      <c r="A607" s="6" t="str">
        <f aca="false">"sankmc_"&amp;ROUND(B607,1)&amp;"_"&amp;ROUND(C607,1)&amp;"_"&amp;ROUND(D607,1)&amp;"_"&amp;ROUND(E607,1)&amp;"_"&amp;ROUND(F607,1)&amp;"_"&amp;ROUND(G607,1)</f>
        <v>sankmc_65.3_0_30.1_0_0_4.6</v>
      </c>
      <c r="B607" s="28" t="n">
        <v>65.28</v>
      </c>
      <c r="C607" s="28" t="n">
        <v>0</v>
      </c>
      <c r="D607" s="28" t="n">
        <v>30.12</v>
      </c>
      <c r="E607" s="28" t="n">
        <v>0</v>
      </c>
      <c r="F607" s="28" t="n">
        <v>0</v>
      </c>
      <c r="G607" s="28" t="n">
        <v>4.6</v>
      </c>
      <c r="H607" s="28" t="n">
        <v>589</v>
      </c>
      <c r="I607" s="28" t="n">
        <v>1.515</v>
      </c>
      <c r="J607" s="28" t="s">
        <v>1018</v>
      </c>
      <c r="K607" s="29" t="s">
        <v>1661</v>
      </c>
      <c r="L607" s="1" t="s">
        <v>938</v>
      </c>
    </row>
    <row r="608" customFormat="false" ht="15" hidden="false" customHeight="false" outlineLevel="0" collapsed="false">
      <c r="A608" s="6" t="str">
        <f aca="false">"sankmc_"&amp;ROUND(B608,1)&amp;"_"&amp;ROUND(C608,1)&amp;"_"&amp;ROUND(D608,1)&amp;"_"&amp;ROUND(E608,1)&amp;"_"&amp;ROUND(F608,1)&amp;"_"&amp;ROUND(G608,1)</f>
        <v>sankmc_54.5_0_15.7_0_0_29.9</v>
      </c>
      <c r="B608" s="28" t="n">
        <v>54.45</v>
      </c>
      <c r="C608" s="28" t="n">
        <v>0</v>
      </c>
      <c r="D608" s="28" t="n">
        <v>15.67</v>
      </c>
      <c r="E608" s="28" t="n">
        <v>0</v>
      </c>
      <c r="F608" s="28" t="n">
        <v>0</v>
      </c>
      <c r="G608" s="28" t="n">
        <v>29.88</v>
      </c>
      <c r="H608" s="28" t="n">
        <v>589</v>
      </c>
      <c r="I608" s="28" t="n">
        <v>1.577</v>
      </c>
      <c r="J608" s="28" t="s">
        <v>1018</v>
      </c>
      <c r="K608" s="29" t="s">
        <v>1662</v>
      </c>
      <c r="L608" s="1" t="s">
        <v>938</v>
      </c>
    </row>
    <row r="609" customFormat="false" ht="15" hidden="false" customHeight="false" outlineLevel="0" collapsed="false">
      <c r="A609" s="6" t="str">
        <f aca="false">"sankmc_"&amp;ROUND(B609,1)&amp;"_"&amp;ROUND(C609,1)&amp;"_"&amp;ROUND(D609,1)&amp;"_"&amp;ROUND(E609,1)&amp;"_"&amp;ROUND(F609,1)&amp;"_"&amp;ROUND(G609,1)</f>
        <v>sankmc_51.5_0_38.6_0_0_9.9</v>
      </c>
      <c r="B609" s="28" t="n">
        <v>51.5</v>
      </c>
      <c r="C609" s="28" t="n">
        <v>0</v>
      </c>
      <c r="D609" s="28" t="n">
        <v>38.63</v>
      </c>
      <c r="E609" s="28" t="n">
        <v>0</v>
      </c>
      <c r="F609" s="28" t="n">
        <v>0</v>
      </c>
      <c r="G609" s="28" t="n">
        <v>9.87</v>
      </c>
      <c r="H609" s="28" t="n">
        <v>589</v>
      </c>
      <c r="I609" s="28" t="n">
        <v>1.538</v>
      </c>
      <c r="J609" s="28" t="s">
        <v>1018</v>
      </c>
      <c r="K609" s="29" t="s">
        <v>1663</v>
      </c>
      <c r="L609" s="1" t="s">
        <v>938</v>
      </c>
    </row>
    <row r="610" customFormat="false" ht="15" hidden="false" customHeight="false" outlineLevel="0" collapsed="false">
      <c r="A610" s="6" t="str">
        <f aca="false">"sankmc_"&amp;ROUND(B610,1)&amp;"_"&amp;ROUND(C610,1)&amp;"_"&amp;ROUND(D610,1)&amp;"_"&amp;ROUND(E610,1)&amp;"_"&amp;ROUND(F610,1)&amp;"_"&amp;ROUND(G610,1)</f>
        <v>sankmc_43.4_0_27.8_0_0_28.8</v>
      </c>
      <c r="B610" s="28" t="n">
        <v>43.36</v>
      </c>
      <c r="C610" s="28" t="n">
        <v>0</v>
      </c>
      <c r="D610" s="28" t="n">
        <v>27.82</v>
      </c>
      <c r="E610" s="28" t="n">
        <v>0</v>
      </c>
      <c r="F610" s="28" t="n">
        <v>0</v>
      </c>
      <c r="G610" s="28" t="n">
        <v>28.82</v>
      </c>
      <c r="H610" s="28" t="n">
        <v>589</v>
      </c>
      <c r="I610" s="28" t="n">
        <v>1.5785</v>
      </c>
      <c r="J610" s="28" t="s">
        <v>1018</v>
      </c>
      <c r="K610" s="29" t="s">
        <v>1664</v>
      </c>
      <c r="L610" s="1" t="s">
        <v>938</v>
      </c>
    </row>
    <row r="611" customFormat="false" ht="15" hidden="false" customHeight="false" outlineLevel="0" collapsed="false">
      <c r="A611" s="6" t="str">
        <f aca="false">"sankmc_"&amp;ROUND(B611,1)&amp;"_"&amp;ROUND(C611,1)&amp;"_"&amp;ROUND(D611,1)&amp;"_"&amp;ROUND(E611,1)&amp;"_"&amp;ROUND(F611,1)&amp;"_"&amp;ROUND(G611,1)</f>
        <v>sankmc_40.1_0_19.8_0_0_40.1</v>
      </c>
      <c r="B611" s="28" t="n">
        <v>40.12</v>
      </c>
      <c r="C611" s="28" t="n">
        <v>0</v>
      </c>
      <c r="D611" s="28" t="n">
        <v>19.83</v>
      </c>
      <c r="E611" s="28" t="n">
        <v>0</v>
      </c>
      <c r="F611" s="28" t="n">
        <v>0</v>
      </c>
      <c r="G611" s="28" t="n">
        <v>40.05</v>
      </c>
      <c r="H611" s="28" t="n">
        <v>589</v>
      </c>
      <c r="I611" s="28" t="n">
        <v>1.599</v>
      </c>
      <c r="J611" s="28" t="s">
        <v>1018</v>
      </c>
      <c r="K611" s="29" t="s">
        <v>1665</v>
      </c>
      <c r="L611" s="1" t="s">
        <v>938</v>
      </c>
    </row>
    <row r="612" customFormat="false" ht="15" hidden="false" customHeight="false" outlineLevel="0" collapsed="false">
      <c r="A612" s="6" t="str">
        <f aca="false">"sankmc_"&amp;ROUND(B612,1)&amp;"_"&amp;ROUND(C612,1)&amp;"_"&amp;ROUND(D612,1)&amp;"_"&amp;ROUND(E612,1)&amp;"_"&amp;ROUND(F612,1)&amp;"_"&amp;ROUND(G612,1)</f>
        <v>sankmc_86.1_0_0_3.3_0_10.6</v>
      </c>
      <c r="B612" s="28" t="n">
        <v>86.09</v>
      </c>
      <c r="C612" s="28" t="n">
        <v>0</v>
      </c>
      <c r="D612" s="28" t="n">
        <v>0</v>
      </c>
      <c r="E612" s="28" t="n">
        <v>3.29</v>
      </c>
      <c r="F612" s="28" t="n">
        <v>0</v>
      </c>
      <c r="G612" s="28" t="n">
        <v>10.62</v>
      </c>
      <c r="H612" s="28" t="n">
        <v>589</v>
      </c>
      <c r="I612" s="28" t="n">
        <v>1.495</v>
      </c>
      <c r="J612" s="28" t="s">
        <v>1221</v>
      </c>
      <c r="K612" s="29" t="s">
        <v>1222</v>
      </c>
      <c r="L612" s="1" t="s">
        <v>938</v>
      </c>
    </row>
    <row r="613" customFormat="false" ht="15" hidden="false" customHeight="false" outlineLevel="0" collapsed="false">
      <c r="A613" s="6" t="str">
        <f aca="false">"sankmc_"&amp;ROUND(B613,1)&amp;"_"&amp;ROUND(C613,1)&amp;"_"&amp;ROUND(D613,1)&amp;"_"&amp;ROUND(E613,1)&amp;"_"&amp;ROUND(F613,1)&amp;"_"&amp;ROUND(G613,1)</f>
        <v>sankmc_88.1_0_0_11.9_0_0</v>
      </c>
      <c r="B613" s="28" t="n">
        <v>88.08</v>
      </c>
      <c r="C613" s="28" t="n">
        <v>0</v>
      </c>
      <c r="D613" s="28" t="n">
        <v>0</v>
      </c>
      <c r="E613" s="28" t="n">
        <v>11.92</v>
      </c>
      <c r="F613" s="28" t="n">
        <v>0</v>
      </c>
      <c r="G613" s="28" t="n">
        <v>0</v>
      </c>
      <c r="H613" s="28" t="n">
        <v>589</v>
      </c>
      <c r="I613" s="28" t="n">
        <v>1.482</v>
      </c>
      <c r="J613" s="28" t="s">
        <v>1221</v>
      </c>
      <c r="K613" s="29" t="s">
        <v>1223</v>
      </c>
      <c r="L613" s="1" t="s">
        <v>938</v>
      </c>
    </row>
    <row r="614" customFormat="false" ht="15" hidden="false" customHeight="false" outlineLevel="0" collapsed="false">
      <c r="A614" s="6" t="str">
        <f aca="false">"sankmc_"&amp;ROUND(B614,1)&amp;"_"&amp;ROUND(C614,1)&amp;"_"&amp;ROUND(D614,1)&amp;"_"&amp;ROUND(E614,1)&amp;"_"&amp;ROUND(F614,1)&amp;"_"&amp;ROUND(G614,1)</f>
        <v>sankmc_84.3_0_0_10.1_0_5.6</v>
      </c>
      <c r="B614" s="28" t="n">
        <v>84.28</v>
      </c>
      <c r="C614" s="28" t="n">
        <v>0</v>
      </c>
      <c r="D614" s="28" t="n">
        <v>0</v>
      </c>
      <c r="E614" s="28" t="n">
        <v>10.08</v>
      </c>
      <c r="F614" s="28" t="n">
        <v>0</v>
      </c>
      <c r="G614" s="28" t="n">
        <v>5.64</v>
      </c>
      <c r="H614" s="28" t="n">
        <v>589</v>
      </c>
      <c r="I614" s="28" t="n">
        <v>1.493</v>
      </c>
      <c r="J614" s="28" t="s">
        <v>1221</v>
      </c>
      <c r="K614" s="29" t="s">
        <v>1224</v>
      </c>
      <c r="L614" s="1" t="s">
        <v>938</v>
      </c>
    </row>
    <row r="615" customFormat="false" ht="15" hidden="false" customHeight="false" outlineLevel="0" collapsed="false">
      <c r="A615" s="6" t="str">
        <f aca="false">"sankmc_"&amp;ROUND(B615,1)&amp;"_"&amp;ROUND(C615,1)&amp;"_"&amp;ROUND(D615,1)&amp;"_"&amp;ROUND(E615,1)&amp;"_"&amp;ROUND(F615,1)&amp;"_"&amp;ROUND(G615,1)</f>
        <v>sankmc_82.2_0_0_7.7_0_10.1</v>
      </c>
      <c r="B615" s="28" t="n">
        <v>82.22</v>
      </c>
      <c r="C615" s="28" t="n">
        <v>0</v>
      </c>
      <c r="D615" s="28" t="n">
        <v>0</v>
      </c>
      <c r="E615" s="28" t="n">
        <v>7.67</v>
      </c>
      <c r="F615" s="28" t="n">
        <v>0</v>
      </c>
      <c r="G615" s="28" t="n">
        <v>10.11</v>
      </c>
      <c r="H615" s="28" t="n">
        <v>589</v>
      </c>
      <c r="I615" s="28" t="n">
        <v>1.503</v>
      </c>
      <c r="J615" s="28" t="s">
        <v>1221</v>
      </c>
      <c r="K615" s="29" t="s">
        <v>1225</v>
      </c>
      <c r="L615" s="1" t="s">
        <v>938</v>
      </c>
    </row>
    <row r="616" customFormat="false" ht="15" hidden="false" customHeight="false" outlineLevel="0" collapsed="false">
      <c r="A616" s="6" t="str">
        <f aca="false">"sankmc_"&amp;ROUND(B616,1)&amp;"_"&amp;ROUND(C616,1)&amp;"_"&amp;ROUND(D616,1)&amp;"_"&amp;ROUND(E616,1)&amp;"_"&amp;ROUND(F616,1)&amp;"_"&amp;ROUND(G616,1)</f>
        <v>sankmc_80.7_0_0_13.6_0_5.8</v>
      </c>
      <c r="B616" s="28" t="n">
        <v>80.7</v>
      </c>
      <c r="C616" s="28" t="n">
        <v>0</v>
      </c>
      <c r="D616" s="28" t="n">
        <v>0</v>
      </c>
      <c r="E616" s="28" t="n">
        <v>13.55</v>
      </c>
      <c r="F616" s="28" t="n">
        <v>0</v>
      </c>
      <c r="G616" s="28" t="n">
        <v>5.75</v>
      </c>
      <c r="H616" s="28" t="n">
        <v>589</v>
      </c>
      <c r="I616" s="28" t="n">
        <v>1.5</v>
      </c>
      <c r="J616" s="28" t="s">
        <v>1221</v>
      </c>
      <c r="K616" s="29" t="s">
        <v>1226</v>
      </c>
      <c r="L616" s="1" t="s">
        <v>938</v>
      </c>
    </row>
    <row r="617" customFormat="false" ht="15" hidden="false" customHeight="false" outlineLevel="0" collapsed="false">
      <c r="A617" s="6" t="str">
        <f aca="false">"sankmc_"&amp;ROUND(B617,1)&amp;"_"&amp;ROUND(C617,1)&amp;"_"&amp;ROUND(D617,1)&amp;"_"&amp;ROUND(E617,1)&amp;"_"&amp;ROUND(F617,1)&amp;"_"&amp;ROUND(G617,1)</f>
        <v>sankmc_82.6_0_0_17.4_0_0</v>
      </c>
      <c r="B617" s="28" t="n">
        <v>82.62</v>
      </c>
      <c r="C617" s="28" t="n">
        <v>0</v>
      </c>
      <c r="D617" s="28" t="n">
        <v>0</v>
      </c>
      <c r="E617" s="28" t="n">
        <v>17.38</v>
      </c>
      <c r="F617" s="28" t="n">
        <v>0</v>
      </c>
      <c r="G617" s="28" t="n">
        <v>0</v>
      </c>
      <c r="H617" s="28" t="n">
        <v>589</v>
      </c>
      <c r="I617" s="28" t="n">
        <v>1.491</v>
      </c>
      <c r="J617" s="28" t="s">
        <v>1221</v>
      </c>
      <c r="K617" s="29" t="s">
        <v>1227</v>
      </c>
      <c r="L617" s="1" t="s">
        <v>938</v>
      </c>
    </row>
    <row r="618" customFormat="false" ht="15" hidden="false" customHeight="false" outlineLevel="0" collapsed="false">
      <c r="A618" s="6" t="str">
        <f aca="false">"sankmc_"&amp;ROUND(B618,1)&amp;"_"&amp;ROUND(C618,1)&amp;"_"&amp;ROUND(D618,1)&amp;"_"&amp;ROUND(E618,1)&amp;"_"&amp;ROUND(F618,1)&amp;"_"&amp;ROUND(G618,1)</f>
        <v>sankmc_81.5_0_0_18.5_0_0</v>
      </c>
      <c r="B618" s="28" t="n">
        <v>81.46</v>
      </c>
      <c r="C618" s="28" t="n">
        <v>0</v>
      </c>
      <c r="D618" s="28" t="n">
        <v>0</v>
      </c>
      <c r="E618" s="28" t="n">
        <v>18.54</v>
      </c>
      <c r="F618" s="28" t="n">
        <v>0</v>
      </c>
      <c r="G618" s="28" t="n">
        <v>0</v>
      </c>
      <c r="H618" s="28" t="n">
        <v>589</v>
      </c>
      <c r="I618" s="28" t="n">
        <v>1.493</v>
      </c>
      <c r="J618" s="28" t="s">
        <v>1221</v>
      </c>
      <c r="K618" s="29" t="s">
        <v>1228</v>
      </c>
      <c r="L618" s="1" t="s">
        <v>938</v>
      </c>
    </row>
    <row r="619" customFormat="false" ht="15" hidden="false" customHeight="false" outlineLevel="0" collapsed="false">
      <c r="A619" s="6" t="str">
        <f aca="false">"sankmc_"&amp;ROUND(B619,1)&amp;"_"&amp;ROUND(C619,1)&amp;"_"&amp;ROUND(D619,1)&amp;"_"&amp;ROUND(E619,1)&amp;"_"&amp;ROUND(F619,1)&amp;"_"&amp;ROUND(G619,1)</f>
        <v>sankmc_74.5_0_0_6.9_0_18.6</v>
      </c>
      <c r="B619" s="28" t="n">
        <v>74.53</v>
      </c>
      <c r="C619" s="28" t="n">
        <v>0</v>
      </c>
      <c r="D619" s="28" t="n">
        <v>0</v>
      </c>
      <c r="E619" s="28" t="n">
        <v>6.88</v>
      </c>
      <c r="F619" s="28" t="n">
        <v>0</v>
      </c>
      <c r="G619" s="28" t="n">
        <v>18.59</v>
      </c>
      <c r="H619" s="28" t="n">
        <v>589</v>
      </c>
      <c r="I619" s="28" t="n">
        <v>1.526</v>
      </c>
      <c r="J619" s="28" t="s">
        <v>1221</v>
      </c>
      <c r="K619" s="29" t="s">
        <v>1229</v>
      </c>
      <c r="L619" s="1" t="s">
        <v>938</v>
      </c>
    </row>
    <row r="620" customFormat="false" ht="15" hidden="false" customHeight="false" outlineLevel="0" collapsed="false">
      <c r="A620" s="6" t="str">
        <f aca="false">"sankmc_"&amp;ROUND(B620,1)&amp;"_"&amp;ROUND(C620,1)&amp;"_"&amp;ROUND(D620,1)&amp;"_"&amp;ROUND(E620,1)&amp;"_"&amp;ROUND(F620,1)&amp;"_"&amp;ROUND(G620,1)</f>
        <v>sankmc_76.8_0_0_11.7_0_11.6</v>
      </c>
      <c r="B620" s="28" t="n">
        <v>76.75</v>
      </c>
      <c r="C620" s="28" t="n">
        <v>0</v>
      </c>
      <c r="D620" s="28" t="n">
        <v>0</v>
      </c>
      <c r="E620" s="28" t="n">
        <v>11.68</v>
      </c>
      <c r="F620" s="28" t="n">
        <v>0</v>
      </c>
      <c r="G620" s="28" t="n">
        <v>11.57</v>
      </c>
      <c r="H620" s="28" t="n">
        <v>589</v>
      </c>
      <c r="I620" s="28" t="n">
        <v>1.51</v>
      </c>
      <c r="J620" s="28" t="s">
        <v>1221</v>
      </c>
      <c r="K620" s="29" t="s">
        <v>1230</v>
      </c>
      <c r="L620" s="1" t="s">
        <v>938</v>
      </c>
    </row>
    <row r="621" customFormat="false" ht="15" hidden="false" customHeight="false" outlineLevel="0" collapsed="false">
      <c r="A621" s="6" t="str">
        <f aca="false">"sankmc_"&amp;ROUND(B621,1)&amp;"_"&amp;ROUND(C621,1)&amp;"_"&amp;ROUND(D621,1)&amp;"_"&amp;ROUND(E621,1)&amp;"_"&amp;ROUND(F621,1)&amp;"_"&amp;ROUND(G621,1)</f>
        <v>sankmc_75_0_0_8.3_0_16.7</v>
      </c>
      <c r="B621" s="28" t="n">
        <v>75.02</v>
      </c>
      <c r="C621" s="28" t="n">
        <v>0</v>
      </c>
      <c r="D621" s="28" t="n">
        <v>0</v>
      </c>
      <c r="E621" s="28" t="n">
        <v>8.33</v>
      </c>
      <c r="F621" s="28" t="n">
        <v>0</v>
      </c>
      <c r="G621" s="28" t="n">
        <v>16.65</v>
      </c>
      <c r="H621" s="28" t="n">
        <v>589</v>
      </c>
      <c r="I621" s="28" t="n">
        <v>1.521</v>
      </c>
      <c r="J621" s="28" t="s">
        <v>1221</v>
      </c>
      <c r="K621" s="29" t="s">
        <v>1231</v>
      </c>
      <c r="L621" s="1" t="s">
        <v>938</v>
      </c>
    </row>
    <row r="622" customFormat="false" ht="15" hidden="false" customHeight="false" outlineLevel="0" collapsed="false">
      <c r="A622" s="6" t="str">
        <f aca="false">"sankmc_"&amp;ROUND(B622,1)&amp;"_"&amp;ROUND(C622,1)&amp;"_"&amp;ROUND(D622,1)&amp;"_"&amp;ROUND(E622,1)&amp;"_"&amp;ROUND(F622,1)&amp;"_"&amp;ROUND(G622,1)</f>
        <v>sankmc_74.2_0_0_16.9_0_8.9</v>
      </c>
      <c r="B622" s="28" t="n">
        <v>74.23</v>
      </c>
      <c r="C622" s="28" t="n">
        <v>0</v>
      </c>
      <c r="D622" s="28" t="n">
        <v>0</v>
      </c>
      <c r="E622" s="28" t="n">
        <v>16.9</v>
      </c>
      <c r="F622" s="28" t="n">
        <v>0</v>
      </c>
      <c r="G622" s="28" t="n">
        <v>8.88</v>
      </c>
      <c r="H622" s="28" t="n">
        <v>589</v>
      </c>
      <c r="I622" s="28" t="n">
        <v>1.512</v>
      </c>
      <c r="J622" s="28" t="s">
        <v>1221</v>
      </c>
      <c r="K622" s="29" t="s">
        <v>1232</v>
      </c>
      <c r="L622" s="1" t="s">
        <v>938</v>
      </c>
    </row>
    <row r="623" customFormat="false" ht="15" hidden="false" customHeight="false" outlineLevel="0" collapsed="false">
      <c r="A623" s="6" t="str">
        <f aca="false">"sankmc_"&amp;ROUND(B623,1)&amp;"_"&amp;ROUND(C623,1)&amp;"_"&amp;ROUND(D623,1)&amp;"_"&amp;ROUND(E623,1)&amp;"_"&amp;ROUND(F623,1)&amp;"_"&amp;ROUND(G623,1)</f>
        <v>sankmc_76.8_0_0_23.2_0_0</v>
      </c>
      <c r="B623" s="28" t="n">
        <v>76.83</v>
      </c>
      <c r="C623" s="28" t="n">
        <v>0</v>
      </c>
      <c r="D623" s="28" t="n">
        <v>0</v>
      </c>
      <c r="E623" s="28" t="n">
        <v>23.17</v>
      </c>
      <c r="F623" s="28" t="n">
        <v>0</v>
      </c>
      <c r="G623" s="28" t="n">
        <v>0</v>
      </c>
      <c r="H623" s="28" t="n">
        <v>589</v>
      </c>
      <c r="I623" s="28" t="n">
        <v>1.498</v>
      </c>
      <c r="J623" s="28" t="s">
        <v>1221</v>
      </c>
      <c r="K623" s="29" t="s">
        <v>1233</v>
      </c>
      <c r="L623" s="1" t="s">
        <v>938</v>
      </c>
    </row>
    <row r="624" customFormat="false" ht="15" hidden="false" customHeight="false" outlineLevel="0" collapsed="false">
      <c r="A624" s="6" t="str">
        <f aca="false">"sankmc_"&amp;ROUND(B624,1)&amp;"_"&amp;ROUND(C624,1)&amp;"_"&amp;ROUND(D624,1)&amp;"_"&amp;ROUND(E624,1)&amp;"_"&amp;ROUND(F624,1)&amp;"_"&amp;ROUND(G624,1)</f>
        <v>sankmc_75.2_0_0_24.8_0_0</v>
      </c>
      <c r="B624" s="28" t="n">
        <v>75.18</v>
      </c>
      <c r="C624" s="28" t="n">
        <v>0</v>
      </c>
      <c r="D624" s="28" t="n">
        <v>0</v>
      </c>
      <c r="E624" s="28" t="n">
        <v>24.82</v>
      </c>
      <c r="F624" s="28" t="n">
        <v>0</v>
      </c>
      <c r="G624" s="28" t="n">
        <v>0</v>
      </c>
      <c r="H624" s="28" t="n">
        <v>589</v>
      </c>
      <c r="I624" s="28" t="n">
        <v>1.502</v>
      </c>
      <c r="J624" s="28" t="s">
        <v>1221</v>
      </c>
      <c r="K624" s="29" t="s">
        <v>1234</v>
      </c>
      <c r="L624" s="1" t="s">
        <v>938</v>
      </c>
    </row>
    <row r="625" customFormat="false" ht="15" hidden="false" customHeight="false" outlineLevel="0" collapsed="false">
      <c r="A625" s="6" t="str">
        <f aca="false">"sankmc_"&amp;ROUND(B625,1)&amp;"_"&amp;ROUND(C625,1)&amp;"_"&amp;ROUND(D625,1)&amp;"_"&amp;ROUND(E625,1)&amp;"_"&amp;ROUND(F625,1)&amp;"_"&amp;ROUND(G625,1)</f>
        <v>sankmc_65.2_0_0_2.5_0_32.3</v>
      </c>
      <c r="B625" s="28" t="n">
        <v>65.2</v>
      </c>
      <c r="C625" s="28" t="n">
        <v>0</v>
      </c>
      <c r="D625" s="28" t="n">
        <v>0</v>
      </c>
      <c r="E625" s="28" t="n">
        <v>2.47</v>
      </c>
      <c r="F625" s="28" t="n">
        <v>0</v>
      </c>
      <c r="G625" s="28" t="n">
        <v>32.33</v>
      </c>
      <c r="H625" s="28" t="n">
        <v>589</v>
      </c>
      <c r="I625" s="28" t="n">
        <v>1.567</v>
      </c>
      <c r="J625" s="28" t="s">
        <v>1221</v>
      </c>
      <c r="K625" s="29" t="s">
        <v>1235</v>
      </c>
      <c r="L625" s="1" t="s">
        <v>938</v>
      </c>
    </row>
    <row r="626" customFormat="false" ht="15" hidden="false" customHeight="false" outlineLevel="0" collapsed="false">
      <c r="A626" s="6" t="str">
        <f aca="false">"sankmc_"&amp;ROUND(B626,1)&amp;"_"&amp;ROUND(C626,1)&amp;"_"&amp;ROUND(D626,1)&amp;"_"&amp;ROUND(E626,1)&amp;"_"&amp;ROUND(F626,1)&amp;"_"&amp;ROUND(G626,1)</f>
        <v>sankmc_74.8_0_0_25.2_0_0</v>
      </c>
      <c r="B626" s="28" t="n">
        <v>74.77</v>
      </c>
      <c r="C626" s="28" t="n">
        <v>0</v>
      </c>
      <c r="D626" s="28" t="n">
        <v>0</v>
      </c>
      <c r="E626" s="28" t="n">
        <v>25.23</v>
      </c>
      <c r="F626" s="28" t="n">
        <v>0</v>
      </c>
      <c r="G626" s="28" t="n">
        <v>0</v>
      </c>
      <c r="H626" s="28" t="n">
        <v>589</v>
      </c>
      <c r="I626" s="28" t="n">
        <v>1.501</v>
      </c>
      <c r="J626" s="28" t="s">
        <v>1221</v>
      </c>
      <c r="K626" s="29" t="s">
        <v>1236</v>
      </c>
      <c r="L626" s="1" t="s">
        <v>938</v>
      </c>
    </row>
    <row r="627" customFormat="false" ht="15" hidden="false" customHeight="false" outlineLevel="0" collapsed="false">
      <c r="A627" s="6" t="str">
        <f aca="false">"sankmc_"&amp;ROUND(B627,1)&amp;"_"&amp;ROUND(C627,1)&amp;"_"&amp;ROUND(D627,1)&amp;"_"&amp;ROUND(E627,1)&amp;"_"&amp;ROUND(F627,1)&amp;"_"&amp;ROUND(G627,1)</f>
        <v>sankmc_66.5_0_0_6.8_0_26.7</v>
      </c>
      <c r="B627" s="28" t="n">
        <v>66.47</v>
      </c>
      <c r="C627" s="28" t="n">
        <v>0</v>
      </c>
      <c r="D627" s="28" t="n">
        <v>0</v>
      </c>
      <c r="E627" s="28" t="n">
        <v>6.84</v>
      </c>
      <c r="F627" s="28" t="n">
        <v>0</v>
      </c>
      <c r="G627" s="28" t="n">
        <v>26.69</v>
      </c>
      <c r="H627" s="28" t="n">
        <v>589</v>
      </c>
      <c r="I627" s="28" t="n">
        <v>1.551</v>
      </c>
      <c r="J627" s="28" t="s">
        <v>1221</v>
      </c>
      <c r="K627" s="29" t="s">
        <v>1237</v>
      </c>
      <c r="L627" s="1" t="s">
        <v>938</v>
      </c>
    </row>
    <row r="628" customFormat="false" ht="15" hidden="false" customHeight="false" outlineLevel="0" collapsed="false">
      <c r="A628" s="6" t="str">
        <f aca="false">"sankmc_"&amp;ROUND(B628,1)&amp;"_"&amp;ROUND(C628,1)&amp;"_"&amp;ROUND(D628,1)&amp;"_"&amp;ROUND(E628,1)&amp;"_"&amp;ROUND(F628,1)&amp;"_"&amp;ROUND(G628,1)</f>
        <v>sankmc_66.7_0_0_8.4_0_25</v>
      </c>
      <c r="B628" s="28" t="n">
        <v>66.69</v>
      </c>
      <c r="C628" s="28" t="n">
        <v>0</v>
      </c>
      <c r="D628" s="28" t="n">
        <v>0</v>
      </c>
      <c r="E628" s="28" t="n">
        <v>8.35</v>
      </c>
      <c r="F628" s="28" t="n">
        <v>0</v>
      </c>
      <c r="G628" s="28" t="n">
        <v>24.96</v>
      </c>
      <c r="H628" s="28" t="n">
        <v>589</v>
      </c>
      <c r="I628" s="28" t="n">
        <v>1.547</v>
      </c>
      <c r="J628" s="28" t="s">
        <v>1221</v>
      </c>
      <c r="K628" s="29" t="s">
        <v>1238</v>
      </c>
      <c r="L628" s="1" t="s">
        <v>938</v>
      </c>
    </row>
    <row r="629" customFormat="false" ht="15" hidden="false" customHeight="false" outlineLevel="0" collapsed="false">
      <c r="A629" s="6" t="str">
        <f aca="false">"sankmc_"&amp;ROUND(B629,1)&amp;"_"&amp;ROUND(C629,1)&amp;"_"&amp;ROUND(D629,1)&amp;"_"&amp;ROUND(E629,1)&amp;"_"&amp;ROUND(F629,1)&amp;"_"&amp;ROUND(G629,1)</f>
        <v>sankmc_66.7_0_0_11.1_0_22.2</v>
      </c>
      <c r="B629" s="28" t="n">
        <v>66.66</v>
      </c>
      <c r="C629" s="28" t="n">
        <v>0</v>
      </c>
      <c r="D629" s="28" t="n">
        <v>0</v>
      </c>
      <c r="E629" s="28" t="n">
        <v>11.1</v>
      </c>
      <c r="F629" s="28" t="n">
        <v>0</v>
      </c>
      <c r="G629" s="28" t="n">
        <v>22.24</v>
      </c>
      <c r="H629" s="28" t="n">
        <v>589</v>
      </c>
      <c r="I629" s="28" t="n">
        <v>1.541</v>
      </c>
      <c r="J629" s="28" t="s">
        <v>1221</v>
      </c>
      <c r="K629" s="29" t="s">
        <v>1239</v>
      </c>
      <c r="L629" s="1" t="s">
        <v>938</v>
      </c>
    </row>
    <row r="630" customFormat="false" ht="15" hidden="false" customHeight="false" outlineLevel="0" collapsed="false">
      <c r="A630" s="6" t="str">
        <f aca="false">"sankmc_"&amp;ROUND(B630,1)&amp;"_"&amp;ROUND(C630,1)&amp;"_"&amp;ROUND(D630,1)&amp;"_"&amp;ROUND(E630,1)&amp;"_"&amp;ROUND(F630,1)&amp;"_"&amp;ROUND(G630,1)</f>
        <v>sankmc_70.1_0_0_20_0_10</v>
      </c>
      <c r="B630" s="28" t="n">
        <v>70.06</v>
      </c>
      <c r="C630" s="28" t="n">
        <v>0</v>
      </c>
      <c r="D630" s="28" t="n">
        <v>0</v>
      </c>
      <c r="E630" s="28" t="n">
        <v>19.98</v>
      </c>
      <c r="F630" s="28" t="n">
        <v>0</v>
      </c>
      <c r="G630" s="28" t="n">
        <v>9.96</v>
      </c>
      <c r="H630" s="28" t="n">
        <v>589</v>
      </c>
      <c r="I630" s="28" t="n">
        <v>1.518</v>
      </c>
      <c r="J630" s="28" t="s">
        <v>1221</v>
      </c>
      <c r="K630" s="29" t="s">
        <v>1240</v>
      </c>
      <c r="L630" s="1" t="s">
        <v>938</v>
      </c>
    </row>
    <row r="631" customFormat="false" ht="15" hidden="false" customHeight="false" outlineLevel="0" collapsed="false">
      <c r="A631" s="6" t="str">
        <f aca="false">"sankmc_"&amp;ROUND(B631,1)&amp;"_"&amp;ROUND(C631,1)&amp;"_"&amp;ROUND(D631,1)&amp;"_"&amp;ROUND(E631,1)&amp;"_"&amp;ROUND(F631,1)&amp;"_"&amp;ROUND(G631,1)</f>
        <v>sankmc_67.1_0_0_15.1_0_17.7</v>
      </c>
      <c r="B631" s="28" t="n">
        <v>67.13</v>
      </c>
      <c r="C631" s="28" t="n">
        <v>0</v>
      </c>
      <c r="D631" s="28" t="n">
        <v>0</v>
      </c>
      <c r="E631" s="28" t="n">
        <v>15.14</v>
      </c>
      <c r="F631" s="28" t="n">
        <v>0</v>
      </c>
      <c r="G631" s="28" t="n">
        <v>17.72</v>
      </c>
      <c r="H631" s="28" t="n">
        <v>589</v>
      </c>
      <c r="I631" s="28" t="n">
        <v>1.533</v>
      </c>
      <c r="J631" s="28" t="s">
        <v>1221</v>
      </c>
      <c r="K631" s="29" t="s">
        <v>1241</v>
      </c>
      <c r="L631" s="1" t="s">
        <v>938</v>
      </c>
    </row>
    <row r="632" customFormat="false" ht="15" hidden="false" customHeight="false" outlineLevel="0" collapsed="false">
      <c r="A632" s="6" t="str">
        <f aca="false">"sankmc_"&amp;ROUND(B632,1)&amp;"_"&amp;ROUND(C632,1)&amp;"_"&amp;ROUND(D632,1)&amp;"_"&amp;ROUND(E632,1)&amp;"_"&amp;ROUND(F632,1)&amp;"_"&amp;ROUND(G632,1)</f>
        <v>sankmc_63.4_0_0_19.4_0_17.2</v>
      </c>
      <c r="B632" s="28" t="n">
        <v>63.4</v>
      </c>
      <c r="C632" s="28" t="n">
        <v>0</v>
      </c>
      <c r="D632" s="28" t="n">
        <v>0</v>
      </c>
      <c r="E632" s="28" t="n">
        <v>19.41</v>
      </c>
      <c r="F632" s="28" t="n">
        <v>0</v>
      </c>
      <c r="G632" s="28" t="n">
        <v>17.19</v>
      </c>
      <c r="H632" s="28" t="n">
        <v>589</v>
      </c>
      <c r="I632" s="28" t="n">
        <v>1.533</v>
      </c>
      <c r="J632" s="28" t="s">
        <v>1221</v>
      </c>
      <c r="K632" s="29" t="s">
        <v>1242</v>
      </c>
      <c r="L632" s="1" t="s">
        <v>938</v>
      </c>
    </row>
    <row r="633" customFormat="false" ht="15" hidden="false" customHeight="false" outlineLevel="0" collapsed="false">
      <c r="A633" s="6" t="str">
        <f aca="false">"sankmc_"&amp;ROUND(B633,1)&amp;"_"&amp;ROUND(C633,1)&amp;"_"&amp;ROUND(D633,1)&amp;"_"&amp;ROUND(E633,1)&amp;"_"&amp;ROUND(F633,1)&amp;"_"&amp;ROUND(G633,1)</f>
        <v>sankmc_61.2_0_0_13.5_0_25.3</v>
      </c>
      <c r="B633" s="28" t="n">
        <v>61.15</v>
      </c>
      <c r="C633" s="28" t="n">
        <v>0</v>
      </c>
      <c r="D633" s="28" t="n">
        <v>0</v>
      </c>
      <c r="E633" s="28" t="n">
        <v>13.52</v>
      </c>
      <c r="F633" s="28" t="n">
        <v>0</v>
      </c>
      <c r="G633" s="28" t="n">
        <v>25.32</v>
      </c>
      <c r="H633" s="28" t="n">
        <v>589</v>
      </c>
      <c r="I633" s="28" t="n">
        <v>1.511</v>
      </c>
      <c r="J633" s="28" t="s">
        <v>1221</v>
      </c>
      <c r="K633" s="29" t="s">
        <v>1243</v>
      </c>
      <c r="L633" s="1" t="s">
        <v>938</v>
      </c>
    </row>
    <row r="634" customFormat="false" ht="15" hidden="false" customHeight="false" outlineLevel="0" collapsed="false">
      <c r="A634" s="6" t="str">
        <f aca="false">"sankmc_"&amp;ROUND(B634,1)&amp;"_"&amp;ROUND(C634,1)&amp;"_"&amp;ROUND(D634,1)&amp;"_"&amp;ROUND(E634,1)&amp;"_"&amp;ROUND(F634,1)&amp;"_"&amp;ROUND(G634,1)</f>
        <v>sankmc_65.9_0_0_28.3_0_5.8</v>
      </c>
      <c r="B634" s="28" t="n">
        <v>65.92</v>
      </c>
      <c r="C634" s="28" t="n">
        <v>0</v>
      </c>
      <c r="D634" s="28" t="n">
        <v>0</v>
      </c>
      <c r="E634" s="28" t="n">
        <v>28.25</v>
      </c>
      <c r="F634" s="28" t="n">
        <v>0</v>
      </c>
      <c r="G634" s="28" t="n">
        <v>5.82</v>
      </c>
      <c r="H634" s="28" t="n">
        <v>589</v>
      </c>
      <c r="I634" s="28" t="n">
        <v>1.518</v>
      </c>
      <c r="J634" s="28" t="s">
        <v>1221</v>
      </c>
      <c r="K634" s="29" t="s">
        <v>1244</v>
      </c>
      <c r="L634" s="1" t="s">
        <v>938</v>
      </c>
    </row>
    <row r="635" customFormat="false" ht="15" hidden="false" customHeight="false" outlineLevel="0" collapsed="false">
      <c r="A635" s="6" t="str">
        <f aca="false">"sankmc_"&amp;ROUND(B635,1)&amp;"_"&amp;ROUND(C635,1)&amp;"_"&amp;ROUND(D635,1)&amp;"_"&amp;ROUND(E635,1)&amp;"_"&amp;ROUND(F635,1)&amp;"_"&amp;ROUND(G635,1)</f>
        <v>sankmc_67.2_0_0_32.8_0_0</v>
      </c>
      <c r="B635" s="28" t="n">
        <v>67.24</v>
      </c>
      <c r="C635" s="28" t="n">
        <v>0</v>
      </c>
      <c r="D635" s="28" t="n">
        <v>0</v>
      </c>
      <c r="E635" s="28" t="n">
        <v>32.76</v>
      </c>
      <c r="F635" s="28" t="n">
        <v>0</v>
      </c>
      <c r="G635" s="28" t="n">
        <v>0</v>
      </c>
      <c r="H635" s="28" t="n">
        <v>589</v>
      </c>
      <c r="I635" s="28" t="n">
        <v>1.508</v>
      </c>
      <c r="J635" s="28" t="s">
        <v>1221</v>
      </c>
      <c r="K635" s="29" t="s">
        <v>1245</v>
      </c>
      <c r="L635" s="1" t="s">
        <v>938</v>
      </c>
    </row>
    <row r="636" customFormat="false" ht="15" hidden="false" customHeight="false" outlineLevel="0" collapsed="false">
      <c r="A636" s="6" t="str">
        <f aca="false">"sankmc_"&amp;ROUND(B636,1)&amp;"_"&amp;ROUND(C636,1)&amp;"_"&amp;ROUND(D636,1)&amp;"_"&amp;ROUND(E636,1)&amp;"_"&amp;ROUND(F636,1)&amp;"_"&amp;ROUND(G636,1)</f>
        <v>sankmc_57_0_0_10_0_32.9</v>
      </c>
      <c r="B636" s="28" t="n">
        <v>57.03</v>
      </c>
      <c r="C636" s="28" t="n">
        <v>0</v>
      </c>
      <c r="D636" s="28" t="n">
        <v>0</v>
      </c>
      <c r="E636" s="28" t="n">
        <v>10.03</v>
      </c>
      <c r="F636" s="28" t="n">
        <v>0</v>
      </c>
      <c r="G636" s="28" t="n">
        <v>32.94</v>
      </c>
      <c r="H636" s="28" t="n">
        <v>589</v>
      </c>
      <c r="I636" s="28" t="n">
        <v>1.57</v>
      </c>
      <c r="J636" s="28" t="s">
        <v>1221</v>
      </c>
      <c r="K636" s="29" t="s">
        <v>1246</v>
      </c>
      <c r="L636" s="1" t="s">
        <v>938</v>
      </c>
    </row>
    <row r="637" customFormat="false" ht="15" hidden="false" customHeight="false" outlineLevel="0" collapsed="false">
      <c r="A637" s="6" t="str">
        <f aca="false">"sankmc_"&amp;ROUND(B637,1)&amp;"_"&amp;ROUND(C637,1)&amp;"_"&amp;ROUND(D637,1)&amp;"_"&amp;ROUND(E637,1)&amp;"_"&amp;ROUND(F637,1)&amp;"_"&amp;ROUND(G637,1)</f>
        <v>sankmc_54.3_0_0_3.4_0_42.4</v>
      </c>
      <c r="B637" s="28" t="n">
        <v>54.29</v>
      </c>
      <c r="C637" s="28" t="n">
        <v>0</v>
      </c>
      <c r="D637" s="28" t="n">
        <v>0</v>
      </c>
      <c r="E637" s="28" t="n">
        <v>3.35</v>
      </c>
      <c r="F637" s="28" t="n">
        <v>0</v>
      </c>
      <c r="G637" s="28" t="n">
        <v>42.36</v>
      </c>
      <c r="H637" s="28" t="n">
        <v>589</v>
      </c>
      <c r="I637" s="28" t="n">
        <v>1.597</v>
      </c>
      <c r="J637" s="28" t="s">
        <v>1221</v>
      </c>
      <c r="K637" s="29" t="s">
        <v>1247</v>
      </c>
      <c r="L637" s="1" t="s">
        <v>938</v>
      </c>
    </row>
    <row r="638" customFormat="false" ht="15" hidden="false" customHeight="false" outlineLevel="0" collapsed="false">
      <c r="A638" s="6" t="str">
        <f aca="false">"sankmc_"&amp;ROUND(B638,1)&amp;"_"&amp;ROUND(C638,1)&amp;"_"&amp;ROUND(D638,1)&amp;"_"&amp;ROUND(E638,1)&amp;"_"&amp;ROUND(F638,1)&amp;"_"&amp;ROUND(G638,1)</f>
        <v>sankmc_60.1_0_0_19.8_0_20</v>
      </c>
      <c r="B638" s="28" t="n">
        <v>60.13</v>
      </c>
      <c r="C638" s="28" t="n">
        <v>0</v>
      </c>
      <c r="D638" s="28" t="n">
        <v>0</v>
      </c>
      <c r="E638" s="28" t="n">
        <v>19.84</v>
      </c>
      <c r="F638" s="28" t="n">
        <v>0</v>
      </c>
      <c r="G638" s="28" t="n">
        <v>20.02</v>
      </c>
      <c r="H638" s="28" t="n">
        <v>589</v>
      </c>
      <c r="I638" s="28" t="n">
        <v>1.544</v>
      </c>
      <c r="J638" s="28" t="s">
        <v>1221</v>
      </c>
      <c r="K638" s="29" t="s">
        <v>1248</v>
      </c>
      <c r="L638" s="1" t="s">
        <v>938</v>
      </c>
    </row>
    <row r="639" customFormat="false" ht="15" hidden="false" customHeight="false" outlineLevel="0" collapsed="false">
      <c r="A639" s="6" t="str">
        <f aca="false">"sankmc_"&amp;ROUND(B639,1)&amp;"_"&amp;ROUND(C639,1)&amp;"_"&amp;ROUND(D639,1)&amp;"_"&amp;ROUND(E639,1)&amp;"_"&amp;ROUND(F639,1)&amp;"_"&amp;ROUND(G639,1)</f>
        <v>sankmc_56.8_0_0_24.4_0_18.8</v>
      </c>
      <c r="B639" s="28" t="n">
        <v>56.76</v>
      </c>
      <c r="C639" s="28" t="n">
        <v>0</v>
      </c>
      <c r="D639" s="28" t="n">
        <v>0</v>
      </c>
      <c r="E639" s="28" t="n">
        <v>24.42</v>
      </c>
      <c r="F639" s="28" t="n">
        <v>0</v>
      </c>
      <c r="G639" s="28" t="n">
        <v>18.82</v>
      </c>
      <c r="H639" s="28" t="n">
        <v>589</v>
      </c>
      <c r="I639" s="28" t="n">
        <v>1.547</v>
      </c>
      <c r="J639" s="28" t="s">
        <v>1221</v>
      </c>
      <c r="K639" s="29" t="s">
        <v>1249</v>
      </c>
      <c r="L639" s="1" t="s">
        <v>938</v>
      </c>
    </row>
    <row r="640" customFormat="false" ht="15" hidden="false" customHeight="false" outlineLevel="0" collapsed="false">
      <c r="A640" s="6" t="str">
        <f aca="false">"sankmc_"&amp;ROUND(B640,1)&amp;"_"&amp;ROUND(C640,1)&amp;"_"&amp;ROUND(D640,1)&amp;"_"&amp;ROUND(E640,1)&amp;"_"&amp;ROUND(F640,1)&amp;"_"&amp;ROUND(G640,1)</f>
        <v>sankmc_50.1_0_0_6.2_0_43.8</v>
      </c>
      <c r="B640" s="28" t="n">
        <v>50.09</v>
      </c>
      <c r="C640" s="28" t="n">
        <v>0</v>
      </c>
      <c r="D640" s="28" t="n">
        <v>0</v>
      </c>
      <c r="E640" s="28" t="n">
        <v>6.16</v>
      </c>
      <c r="F640" s="28" t="n">
        <v>0</v>
      </c>
      <c r="G640" s="28" t="n">
        <v>43.75</v>
      </c>
      <c r="H640" s="28" t="n">
        <v>589</v>
      </c>
      <c r="I640" s="28" t="n">
        <v>1.601</v>
      </c>
      <c r="J640" s="28" t="s">
        <v>1221</v>
      </c>
      <c r="K640" s="29" t="s">
        <v>1250</v>
      </c>
      <c r="L640" s="1" t="s">
        <v>938</v>
      </c>
    </row>
    <row r="641" customFormat="false" ht="15" hidden="false" customHeight="false" outlineLevel="0" collapsed="false">
      <c r="A641" s="6" t="str">
        <f aca="false">"sankmc_"&amp;ROUND(B641,1)&amp;"_"&amp;ROUND(C641,1)&amp;"_"&amp;ROUND(D641,1)&amp;"_"&amp;ROUND(E641,1)&amp;"_"&amp;ROUND(F641,1)&amp;"_"&amp;ROUND(G641,1)</f>
        <v>sankmc_55_0_0_21.6_0_23.4</v>
      </c>
      <c r="B641" s="28" t="n">
        <v>55.02</v>
      </c>
      <c r="C641" s="28" t="n">
        <v>0</v>
      </c>
      <c r="D641" s="28" t="n">
        <v>0</v>
      </c>
      <c r="E641" s="28" t="n">
        <v>21.61</v>
      </c>
      <c r="F641" s="28" t="n">
        <v>0</v>
      </c>
      <c r="G641" s="28" t="n">
        <v>23.37</v>
      </c>
      <c r="H641" s="28" t="n">
        <v>589</v>
      </c>
      <c r="I641" s="28" t="n">
        <v>1.555</v>
      </c>
      <c r="J641" s="28" t="s">
        <v>1221</v>
      </c>
      <c r="K641" s="29" t="s">
        <v>1251</v>
      </c>
      <c r="L641" s="1" t="s">
        <v>938</v>
      </c>
    </row>
    <row r="642" customFormat="false" ht="15" hidden="false" customHeight="false" outlineLevel="0" collapsed="false">
      <c r="A642" s="6" t="str">
        <f aca="false">"sankmc_"&amp;ROUND(B642,1)&amp;"_"&amp;ROUND(C642,1)&amp;"_"&amp;ROUND(D642,1)&amp;"_"&amp;ROUND(E642,1)&amp;"_"&amp;ROUND(F642,1)&amp;"_"&amp;ROUND(G642,1)</f>
        <v>sankmc_72.5_0_0_3.5_0_24.1</v>
      </c>
      <c r="B642" s="28" t="n">
        <v>72.46</v>
      </c>
      <c r="C642" s="28" t="n">
        <v>0</v>
      </c>
      <c r="D642" s="28" t="n">
        <v>0</v>
      </c>
      <c r="E642" s="28" t="n">
        <v>3.46</v>
      </c>
      <c r="F642" s="28" t="n">
        <v>0</v>
      </c>
      <c r="G642" s="28" t="n">
        <v>24.09</v>
      </c>
      <c r="H642" s="28" t="n">
        <v>589</v>
      </c>
      <c r="I642" s="28" t="n">
        <v>1.51</v>
      </c>
      <c r="J642" s="28" t="s">
        <v>1221</v>
      </c>
      <c r="K642" s="29" t="s">
        <v>1252</v>
      </c>
      <c r="L642" s="1" t="s">
        <v>938</v>
      </c>
    </row>
    <row r="643" customFormat="false" ht="15" hidden="false" customHeight="false" outlineLevel="0" collapsed="false">
      <c r="A643" s="6" t="str">
        <f aca="false">"sankmc_"&amp;ROUND(B643,1)&amp;"_"&amp;ROUND(C643,1)&amp;"_"&amp;ROUND(D643,1)&amp;"_"&amp;ROUND(E643,1)&amp;"_"&amp;ROUND(F643,1)&amp;"_"&amp;ROUND(G643,1)</f>
        <v>sankmc_79.5_0_0_19.3_0_1.2</v>
      </c>
      <c r="B643" s="28" t="n">
        <v>79.5</v>
      </c>
      <c r="C643" s="28" t="n">
        <v>0</v>
      </c>
      <c r="D643" s="28" t="n">
        <v>0</v>
      </c>
      <c r="E643" s="28" t="n">
        <v>19.31</v>
      </c>
      <c r="F643" s="28" t="n">
        <v>0</v>
      </c>
      <c r="G643" s="28" t="n">
        <v>1.19</v>
      </c>
      <c r="H643" s="28" t="n">
        <v>589</v>
      </c>
      <c r="I643" s="28" t="n">
        <v>1.495</v>
      </c>
      <c r="J643" s="28" t="s">
        <v>1221</v>
      </c>
      <c r="K643" s="29" t="s">
        <v>1254</v>
      </c>
      <c r="L643" s="1" t="s">
        <v>938</v>
      </c>
    </row>
    <row r="644" customFormat="false" ht="15" hidden="false" customHeight="false" outlineLevel="0" collapsed="false">
      <c r="A644" s="6" t="str">
        <f aca="false">"sankmc_"&amp;ROUND(B644,1)&amp;"_"&amp;ROUND(C644,1)&amp;"_"&amp;ROUND(D644,1)&amp;"_"&amp;ROUND(E644,1)&amp;"_"&amp;ROUND(F644,1)&amp;"_"&amp;ROUND(G644,1)</f>
        <v>sankmc_79.9_0_0_20.1_0_0</v>
      </c>
      <c r="B644" s="28" t="n">
        <v>79.89</v>
      </c>
      <c r="C644" s="28" t="n">
        <v>0</v>
      </c>
      <c r="D644" s="28" t="n">
        <v>0</v>
      </c>
      <c r="E644" s="28" t="n">
        <v>20.11</v>
      </c>
      <c r="F644" s="28" t="n">
        <v>0</v>
      </c>
      <c r="G644" s="28" t="n">
        <v>0</v>
      </c>
      <c r="H644" s="28" t="n">
        <v>589</v>
      </c>
      <c r="I644" s="28" t="n">
        <v>1.495</v>
      </c>
      <c r="J644" s="28" t="s">
        <v>1221</v>
      </c>
      <c r="K644" s="29" t="s">
        <v>1255</v>
      </c>
      <c r="L644" s="1" t="s">
        <v>938</v>
      </c>
    </row>
    <row r="645" customFormat="false" ht="15" hidden="false" customHeight="false" outlineLevel="0" collapsed="false">
      <c r="A645" s="6" t="str">
        <f aca="false">"sankmc_"&amp;ROUND(B645,1)&amp;"_"&amp;ROUND(C645,1)&amp;"_"&amp;ROUND(D645,1)&amp;"_"&amp;ROUND(E645,1)&amp;"_"&amp;ROUND(F645,1)&amp;"_"&amp;ROUND(G645,1)</f>
        <v>sankmc_79.3_0_0_20.8_0_0</v>
      </c>
      <c r="B645" s="28" t="n">
        <v>79.25</v>
      </c>
      <c r="C645" s="28" t="n">
        <v>0</v>
      </c>
      <c r="D645" s="28" t="n">
        <v>0</v>
      </c>
      <c r="E645" s="28" t="n">
        <v>20.75</v>
      </c>
      <c r="F645" s="28" t="n">
        <v>0</v>
      </c>
      <c r="G645" s="28" t="n">
        <v>0</v>
      </c>
      <c r="H645" s="28" t="n">
        <v>589</v>
      </c>
      <c r="I645" s="28" t="n">
        <v>1.495</v>
      </c>
      <c r="J645" s="28" t="s">
        <v>1221</v>
      </c>
      <c r="K645" s="29" t="s">
        <v>1256</v>
      </c>
      <c r="L645" s="1" t="s">
        <v>938</v>
      </c>
    </row>
    <row r="646" customFormat="false" ht="15" hidden="false" customHeight="false" outlineLevel="0" collapsed="false">
      <c r="A646" s="6" t="str">
        <f aca="false">"sankmc_"&amp;ROUND(B646,1)&amp;"_"&amp;ROUND(C646,1)&amp;"_"&amp;ROUND(D646,1)&amp;"_"&amp;ROUND(E646,1)&amp;"_"&amp;ROUND(F646,1)&amp;"_"&amp;ROUND(G646,1)</f>
        <v>sankmc_75.1_0_0_12.4_0_12.5</v>
      </c>
      <c r="B646" s="28" t="n">
        <v>75.09</v>
      </c>
      <c r="C646" s="28" t="n">
        <v>0</v>
      </c>
      <c r="D646" s="28" t="n">
        <v>0</v>
      </c>
      <c r="E646" s="28" t="n">
        <v>12.4</v>
      </c>
      <c r="F646" s="28" t="n">
        <v>0</v>
      </c>
      <c r="G646" s="28" t="n">
        <v>12.52</v>
      </c>
      <c r="H646" s="28" t="n">
        <v>589</v>
      </c>
      <c r="I646" s="28" t="n">
        <v>1.516</v>
      </c>
      <c r="J646" s="28" t="s">
        <v>1221</v>
      </c>
      <c r="K646" s="29" t="s">
        <v>1257</v>
      </c>
      <c r="L646" s="1" t="s">
        <v>938</v>
      </c>
    </row>
    <row r="647" customFormat="false" ht="15" hidden="false" customHeight="false" outlineLevel="0" collapsed="false">
      <c r="A647" s="6" t="str">
        <f aca="false">"sankmc_"&amp;ROUND(B647,1)&amp;"_"&amp;ROUND(C647,1)&amp;"_"&amp;ROUND(D647,1)&amp;"_"&amp;ROUND(E647,1)&amp;"_"&amp;ROUND(F647,1)&amp;"_"&amp;ROUND(G647,1)</f>
        <v>sankmc_75.2_0_0_15.5_0_9.4</v>
      </c>
      <c r="B647" s="28" t="n">
        <v>75.16</v>
      </c>
      <c r="C647" s="28" t="n">
        <v>0</v>
      </c>
      <c r="D647" s="28" t="n">
        <v>0</v>
      </c>
      <c r="E647" s="28" t="n">
        <v>15.45</v>
      </c>
      <c r="F647" s="28" t="n">
        <v>0</v>
      </c>
      <c r="G647" s="28" t="n">
        <v>9.39</v>
      </c>
      <c r="H647" s="28" t="n">
        <v>589</v>
      </c>
      <c r="I647" s="28" t="n">
        <v>1.511</v>
      </c>
      <c r="J647" s="28" t="s">
        <v>1221</v>
      </c>
      <c r="K647" s="29" t="s">
        <v>1259</v>
      </c>
      <c r="L647" s="1" t="s">
        <v>938</v>
      </c>
    </row>
    <row r="648" customFormat="false" ht="15" hidden="false" customHeight="false" outlineLevel="0" collapsed="false">
      <c r="A648" s="6" t="str">
        <f aca="false">"sankmc_"&amp;ROUND(B648,1)&amp;"_"&amp;ROUND(C648,1)&amp;"_"&amp;ROUND(D648,1)&amp;"_"&amp;ROUND(E648,1)&amp;"_"&amp;ROUND(F648,1)&amp;"_"&amp;ROUND(G648,1)</f>
        <v>sankmc_70.6_0_0_23.5_0_5.9</v>
      </c>
      <c r="B648" s="28" t="n">
        <v>70.59</v>
      </c>
      <c r="C648" s="28" t="n">
        <v>0</v>
      </c>
      <c r="D648" s="28" t="n">
        <v>0</v>
      </c>
      <c r="E648" s="28" t="n">
        <v>23.48</v>
      </c>
      <c r="F648" s="28" t="n">
        <v>0</v>
      </c>
      <c r="G648" s="28" t="n">
        <v>5.93</v>
      </c>
      <c r="H648" s="28" t="n">
        <v>589</v>
      </c>
      <c r="I648" s="28" t="n">
        <v>1.513</v>
      </c>
      <c r="J648" s="28" t="s">
        <v>1221</v>
      </c>
      <c r="K648" s="29" t="s">
        <v>1260</v>
      </c>
      <c r="L648" s="1" t="s">
        <v>938</v>
      </c>
    </row>
    <row r="649" customFormat="false" ht="15" hidden="false" customHeight="false" outlineLevel="0" collapsed="false">
      <c r="A649" s="6" t="str">
        <f aca="false">"sankmc_"&amp;ROUND(B649,1)&amp;"_"&amp;ROUND(C649,1)&amp;"_"&amp;ROUND(D649,1)&amp;"_"&amp;ROUND(E649,1)&amp;"_"&amp;ROUND(F649,1)&amp;"_"&amp;ROUND(G649,1)</f>
        <v>sankmc_68.2_0_0_23.1_0_8.7</v>
      </c>
      <c r="B649" s="28" t="n">
        <v>68.2</v>
      </c>
      <c r="C649" s="28" t="n">
        <v>0</v>
      </c>
      <c r="D649" s="28" t="n">
        <v>0</v>
      </c>
      <c r="E649" s="28" t="n">
        <v>23.12</v>
      </c>
      <c r="F649" s="28" t="n">
        <v>0</v>
      </c>
      <c r="G649" s="28" t="n">
        <v>8.68</v>
      </c>
      <c r="H649" s="28" t="n">
        <v>589</v>
      </c>
      <c r="I649" s="28" t="n">
        <v>1.518</v>
      </c>
      <c r="J649" s="28" t="s">
        <v>1221</v>
      </c>
      <c r="K649" s="29" t="s">
        <v>1262</v>
      </c>
      <c r="L649" s="1" t="s">
        <v>938</v>
      </c>
    </row>
    <row r="650" customFormat="false" ht="15" hidden="false" customHeight="false" outlineLevel="0" collapsed="false">
      <c r="A650" s="6" t="str">
        <f aca="false">"sankmc_"&amp;ROUND(B650,1)&amp;"_"&amp;ROUND(C650,1)&amp;"_"&amp;ROUND(D650,1)&amp;"_"&amp;ROUND(E650,1)&amp;"_"&amp;ROUND(F650,1)&amp;"_"&amp;ROUND(G650,1)</f>
        <v>sankmc_65.9_0_0_17.7_0_16.5</v>
      </c>
      <c r="B650" s="28" t="n">
        <v>65.9</v>
      </c>
      <c r="C650" s="28" t="n">
        <v>0</v>
      </c>
      <c r="D650" s="28" t="n">
        <v>0</v>
      </c>
      <c r="E650" s="28" t="n">
        <v>17.65</v>
      </c>
      <c r="F650" s="28" t="n">
        <v>0</v>
      </c>
      <c r="G650" s="28" t="n">
        <v>16.46</v>
      </c>
      <c r="H650" s="28" t="n">
        <v>589</v>
      </c>
      <c r="I650" s="28" t="n">
        <v>1.532</v>
      </c>
      <c r="J650" s="28" t="s">
        <v>1221</v>
      </c>
      <c r="K650" s="29" t="s">
        <v>1263</v>
      </c>
      <c r="L650" s="1" t="s">
        <v>938</v>
      </c>
    </row>
    <row r="651" customFormat="false" ht="15" hidden="false" customHeight="false" outlineLevel="0" collapsed="false">
      <c r="A651" s="6" t="str">
        <f aca="false">"sankmc_"&amp;ROUND(B651,1)&amp;"_"&amp;ROUND(C651,1)&amp;"_"&amp;ROUND(D651,1)&amp;"_"&amp;ROUND(E651,1)&amp;"_"&amp;ROUND(F651,1)&amp;"_"&amp;ROUND(G651,1)</f>
        <v>sankmc_65_0_0_17.1_0_17.9</v>
      </c>
      <c r="B651" s="28" t="n">
        <v>65</v>
      </c>
      <c r="C651" s="28" t="n">
        <v>0</v>
      </c>
      <c r="D651" s="28" t="n">
        <v>0</v>
      </c>
      <c r="E651" s="28" t="n">
        <v>17.1</v>
      </c>
      <c r="F651" s="28" t="n">
        <v>0</v>
      </c>
      <c r="G651" s="28" t="n">
        <v>17.9</v>
      </c>
      <c r="H651" s="28" t="n">
        <v>589</v>
      </c>
      <c r="I651" s="28" t="n">
        <v>1.534</v>
      </c>
      <c r="J651" s="28" t="s">
        <v>1221</v>
      </c>
      <c r="K651" s="29" t="s">
        <v>1264</v>
      </c>
      <c r="L651" s="1" t="s">
        <v>938</v>
      </c>
    </row>
    <row r="652" customFormat="false" ht="15" hidden="false" customHeight="false" outlineLevel="0" collapsed="false">
      <c r="A652" s="6" t="str">
        <f aca="false">"sankmc_"&amp;ROUND(B652,1)&amp;"_"&amp;ROUND(C652,1)&amp;"_"&amp;ROUND(D652,1)&amp;"_"&amp;ROUND(E652,1)&amp;"_"&amp;ROUND(F652,1)&amp;"_"&amp;ROUND(G652,1)</f>
        <v>sankmc_60.2_0_0_5.5_0_34.3</v>
      </c>
      <c r="B652" s="28" t="n">
        <v>60.21</v>
      </c>
      <c r="C652" s="28" t="n">
        <v>0</v>
      </c>
      <c r="D652" s="28" t="n">
        <v>0</v>
      </c>
      <c r="E652" s="28" t="n">
        <v>5.53</v>
      </c>
      <c r="F652" s="28" t="n">
        <v>0</v>
      </c>
      <c r="G652" s="28" t="n">
        <v>34.26</v>
      </c>
      <c r="H652" s="28" t="n">
        <v>589</v>
      </c>
      <c r="I652" s="28" t="n">
        <v>1.574</v>
      </c>
      <c r="J652" s="28" t="s">
        <v>1221</v>
      </c>
      <c r="K652" s="29" t="s">
        <v>1265</v>
      </c>
      <c r="L652" s="1" t="s">
        <v>938</v>
      </c>
    </row>
    <row r="653" customFormat="false" ht="15" hidden="false" customHeight="false" outlineLevel="0" collapsed="false">
      <c r="A653" s="6" t="str">
        <f aca="false">"sankmc_"&amp;ROUND(B653,1)&amp;"_"&amp;ROUND(C653,1)&amp;"_"&amp;ROUND(D653,1)&amp;"_"&amp;ROUND(E653,1)&amp;"_"&amp;ROUND(F653,1)&amp;"_"&amp;ROUND(G653,1)</f>
        <v>sankmc_66.4_0_0_22.4_0_11.2</v>
      </c>
      <c r="B653" s="28" t="n">
        <v>66.41</v>
      </c>
      <c r="C653" s="28" t="n">
        <v>0</v>
      </c>
      <c r="D653" s="28" t="n">
        <v>0</v>
      </c>
      <c r="E653" s="28" t="n">
        <v>22.43</v>
      </c>
      <c r="F653" s="28" t="n">
        <v>0</v>
      </c>
      <c r="G653" s="28" t="n">
        <v>11.16</v>
      </c>
      <c r="H653" s="28" t="n">
        <v>589</v>
      </c>
      <c r="I653" s="28" t="n">
        <v>1.523</v>
      </c>
      <c r="J653" s="28" t="s">
        <v>1221</v>
      </c>
      <c r="K653" s="29" t="s">
        <v>1266</v>
      </c>
      <c r="L653" s="1" t="s">
        <v>938</v>
      </c>
    </row>
    <row r="654" customFormat="false" ht="15" hidden="false" customHeight="false" outlineLevel="0" collapsed="false">
      <c r="A654" s="6" t="str">
        <f aca="false">"sankmc_"&amp;ROUND(B654,1)&amp;"_"&amp;ROUND(C654,1)&amp;"_"&amp;ROUND(D654,1)&amp;"_"&amp;ROUND(E654,1)&amp;"_"&amp;ROUND(F654,1)&amp;"_"&amp;ROUND(G654,1)</f>
        <v>sankmc_66.4_0_0_24.8_0_8.8</v>
      </c>
      <c r="B654" s="28" t="n">
        <v>66.41</v>
      </c>
      <c r="C654" s="28" t="n">
        <v>0</v>
      </c>
      <c r="D654" s="28" t="n">
        <v>0</v>
      </c>
      <c r="E654" s="28" t="n">
        <v>24.84</v>
      </c>
      <c r="F654" s="28" t="n">
        <v>0</v>
      </c>
      <c r="G654" s="28" t="n">
        <v>8.76</v>
      </c>
      <c r="H654" s="28" t="n">
        <v>589</v>
      </c>
      <c r="I654" s="28" t="n">
        <v>1.519</v>
      </c>
      <c r="J654" s="28" t="s">
        <v>1221</v>
      </c>
      <c r="K654" s="29" t="s">
        <v>1267</v>
      </c>
      <c r="L654" s="1" t="s">
        <v>938</v>
      </c>
    </row>
    <row r="655" customFormat="false" ht="15" hidden="false" customHeight="false" outlineLevel="0" collapsed="false">
      <c r="A655" s="6" t="str">
        <f aca="false">"sankmc_"&amp;ROUND(B655,1)&amp;"_"&amp;ROUND(C655,1)&amp;"_"&amp;ROUND(D655,1)&amp;"_"&amp;ROUND(E655,1)&amp;"_"&amp;ROUND(F655,1)&amp;"_"&amp;ROUND(G655,1)</f>
        <v>sankmc_52.2_0_0_17.3_0_30.6</v>
      </c>
      <c r="B655" s="28" t="n">
        <v>52.15</v>
      </c>
      <c r="C655" s="28" t="n">
        <v>0</v>
      </c>
      <c r="D655" s="28" t="n">
        <v>0</v>
      </c>
      <c r="E655" s="28" t="n">
        <v>17.25</v>
      </c>
      <c r="F655" s="28" t="n">
        <v>0</v>
      </c>
      <c r="G655" s="28" t="n">
        <v>30.6</v>
      </c>
      <c r="H655" s="28" t="n">
        <v>589</v>
      </c>
      <c r="I655" s="28" t="n">
        <v>1.569</v>
      </c>
      <c r="J655" s="28" t="s">
        <v>1221</v>
      </c>
      <c r="K655" s="29" t="s">
        <v>1268</v>
      </c>
      <c r="L655" s="1" t="s">
        <v>938</v>
      </c>
    </row>
    <row r="656" customFormat="false" ht="15" hidden="false" customHeight="false" outlineLevel="0" collapsed="false">
      <c r="A656" s="6" t="str">
        <f aca="false">"sankmc_"&amp;ROUND(B656,1)&amp;"_"&amp;ROUND(C656,1)&amp;"_"&amp;ROUND(D656,1)&amp;"_"&amp;ROUND(E656,1)&amp;"_"&amp;ROUND(F656,1)&amp;"_"&amp;ROUND(G656,1)</f>
        <v>sankmc_57.6_0_0_35_0_7.4</v>
      </c>
      <c r="B656" s="28" t="n">
        <v>57.55</v>
      </c>
      <c r="C656" s="28" t="n">
        <v>0</v>
      </c>
      <c r="D656" s="28" t="n">
        <v>0</v>
      </c>
      <c r="E656" s="28" t="n">
        <v>35.03</v>
      </c>
      <c r="F656" s="28" t="n">
        <v>0</v>
      </c>
      <c r="G656" s="28" t="n">
        <v>7.42</v>
      </c>
      <c r="H656" s="28" t="n">
        <v>589</v>
      </c>
      <c r="I656" s="28" t="n">
        <v>1.527</v>
      </c>
      <c r="J656" s="28" t="s">
        <v>1221</v>
      </c>
      <c r="K656" s="29" t="s">
        <v>1269</v>
      </c>
      <c r="L656" s="1" t="s">
        <v>938</v>
      </c>
    </row>
    <row r="657" customFormat="false" ht="15" hidden="false" customHeight="false" outlineLevel="0" collapsed="false">
      <c r="A657" s="6" t="str">
        <f aca="false">"sankmc_"&amp;ROUND(B657,1)&amp;"_"&amp;ROUND(C657,1)&amp;"_"&amp;ROUND(D657,1)&amp;"_"&amp;ROUND(E657,1)&amp;"_"&amp;ROUND(F657,1)&amp;"_"&amp;ROUND(G657,1)</f>
        <v>sankmc_52.5_0_0_19.3_0_28.3</v>
      </c>
      <c r="B657" s="28" t="n">
        <v>52.45</v>
      </c>
      <c r="C657" s="28" t="n">
        <v>0</v>
      </c>
      <c r="D657" s="28" t="n">
        <v>0</v>
      </c>
      <c r="E657" s="28" t="n">
        <v>19.27</v>
      </c>
      <c r="F657" s="28" t="n">
        <v>0</v>
      </c>
      <c r="G657" s="28" t="n">
        <v>28.28</v>
      </c>
      <c r="H657" s="28" t="n">
        <v>589</v>
      </c>
      <c r="I657" s="28" t="n">
        <v>1.565</v>
      </c>
      <c r="J657" s="28" t="s">
        <v>1221</v>
      </c>
      <c r="K657" s="29" t="s">
        <v>1270</v>
      </c>
      <c r="L657" s="1" t="s">
        <v>938</v>
      </c>
    </row>
    <row r="658" customFormat="false" ht="15" hidden="false" customHeight="false" outlineLevel="0" collapsed="false">
      <c r="A658" s="6" t="str">
        <f aca="false">"sankmc_"&amp;ROUND(B658,1)&amp;"_"&amp;ROUND(C658,1)&amp;"_"&amp;ROUND(D658,1)&amp;"_"&amp;ROUND(E658,1)&amp;"_"&amp;ROUND(F658,1)&amp;"_"&amp;ROUND(G658,1)</f>
        <v>sankmc_50.1_0_0_16.6_0_33.3</v>
      </c>
      <c r="B658" s="28" t="n">
        <v>50.07</v>
      </c>
      <c r="C658" s="28" t="n">
        <v>0</v>
      </c>
      <c r="D658" s="28" t="n">
        <v>0</v>
      </c>
      <c r="E658" s="28" t="n">
        <v>16.62</v>
      </c>
      <c r="F658" s="28" t="n">
        <v>0</v>
      </c>
      <c r="G658" s="28" t="n">
        <v>33.31</v>
      </c>
      <c r="H658" s="28" t="n">
        <v>589</v>
      </c>
      <c r="I658" s="28" t="n">
        <v>1.575</v>
      </c>
      <c r="J658" s="28" t="s">
        <v>1221</v>
      </c>
      <c r="K658" s="29" t="s">
        <v>1271</v>
      </c>
      <c r="L658" s="1" t="s">
        <v>938</v>
      </c>
    </row>
    <row r="659" customFormat="false" ht="15" hidden="false" customHeight="false" outlineLevel="0" collapsed="false">
      <c r="A659" s="6" t="str">
        <f aca="false">"sankmc_"&amp;ROUND(B659,1)&amp;"_"&amp;ROUND(C659,1)&amp;"_"&amp;ROUND(D659,1)&amp;"_"&amp;ROUND(E659,1)&amp;"_"&amp;ROUND(F659,1)&amp;"_"&amp;ROUND(G659,1)</f>
        <v>sankmc_50.4_0_0_24.7_0_24.9</v>
      </c>
      <c r="B659" s="28" t="n">
        <v>50.35</v>
      </c>
      <c r="C659" s="28" t="n">
        <v>0</v>
      </c>
      <c r="D659" s="28" t="n">
        <v>0</v>
      </c>
      <c r="E659" s="28" t="n">
        <v>24.73</v>
      </c>
      <c r="F659" s="28" t="n">
        <v>0</v>
      </c>
      <c r="G659" s="28" t="n">
        <v>24.92</v>
      </c>
      <c r="H659" s="28" t="n">
        <v>589</v>
      </c>
      <c r="I659" s="28" t="n">
        <v>1.56</v>
      </c>
      <c r="J659" s="28" t="s">
        <v>1221</v>
      </c>
      <c r="K659" s="29" t="s">
        <v>1272</v>
      </c>
      <c r="L659" s="1" t="s">
        <v>938</v>
      </c>
    </row>
    <row r="660" customFormat="false" ht="15" hidden="false" customHeight="false" outlineLevel="0" collapsed="false">
      <c r="A660" s="6" t="str">
        <f aca="false">"sankmc_"&amp;ROUND(B660,1)&amp;"_"&amp;ROUND(C660,1)&amp;"_"&amp;ROUND(D660,1)&amp;"_"&amp;ROUND(E660,1)&amp;"_"&amp;ROUND(F660,1)&amp;"_"&amp;ROUND(G660,1)</f>
        <v>sankmc_48.7_0_0_23.3_0_28</v>
      </c>
      <c r="B660" s="28" t="n">
        <v>48.66</v>
      </c>
      <c r="C660" s="28" t="n">
        <v>0</v>
      </c>
      <c r="D660" s="28" t="n">
        <v>0</v>
      </c>
      <c r="E660" s="28" t="n">
        <v>23.3</v>
      </c>
      <c r="F660" s="28" t="n">
        <v>0</v>
      </c>
      <c r="G660" s="28" t="n">
        <v>28.04</v>
      </c>
      <c r="H660" s="28" t="n">
        <v>589</v>
      </c>
      <c r="I660" s="28" t="n">
        <v>1.564</v>
      </c>
      <c r="J660" s="28" t="s">
        <v>1221</v>
      </c>
      <c r="K660" s="29" t="s">
        <v>1273</v>
      </c>
      <c r="L660" s="1" t="s">
        <v>938</v>
      </c>
    </row>
    <row r="661" customFormat="false" ht="15" hidden="false" customHeight="false" outlineLevel="0" collapsed="false">
      <c r="A661" s="6" t="str">
        <f aca="false">"sankmc_"&amp;ROUND(B661,1)&amp;"_"&amp;ROUND(C661,1)&amp;"_"&amp;ROUND(D661,1)&amp;"_"&amp;ROUND(E661,1)&amp;"_"&amp;ROUND(F661,1)&amp;"_"&amp;ROUND(G661,1)</f>
        <v>sankmc_43.4_0_0_10.9_0_45.7</v>
      </c>
      <c r="B661" s="28" t="n">
        <v>43.41</v>
      </c>
      <c r="C661" s="28" t="n">
        <v>0</v>
      </c>
      <c r="D661" s="28" t="n">
        <v>0</v>
      </c>
      <c r="E661" s="28" t="n">
        <v>10.85</v>
      </c>
      <c r="F661" s="28" t="n">
        <v>0</v>
      </c>
      <c r="G661" s="28" t="n">
        <v>45.74</v>
      </c>
      <c r="H661" s="28" t="n">
        <v>589</v>
      </c>
      <c r="I661" s="28" t="n">
        <v>1.603</v>
      </c>
      <c r="J661" s="28" t="s">
        <v>1221</v>
      </c>
      <c r="K661" s="29" t="s">
        <v>1274</v>
      </c>
      <c r="L661" s="1" t="s">
        <v>938</v>
      </c>
    </row>
    <row r="662" customFormat="false" ht="15" hidden="false" customHeight="false" outlineLevel="0" collapsed="false">
      <c r="A662" s="6" t="str">
        <f aca="false">"sankmc_"&amp;ROUND(B662,1)&amp;"_"&amp;ROUND(C662,1)&amp;"_"&amp;ROUND(D662,1)&amp;"_"&amp;ROUND(E662,1)&amp;"_"&amp;ROUND(F662,1)&amp;"_"&amp;ROUND(G662,1)</f>
        <v>sankmc_96.8_0_0_3.3_0_0</v>
      </c>
      <c r="B662" s="28" t="n">
        <v>96.75</v>
      </c>
      <c r="C662" s="28" t="n">
        <v>0</v>
      </c>
      <c r="D662" s="28" t="n">
        <v>0</v>
      </c>
      <c r="E662" s="28" t="n">
        <v>3.25</v>
      </c>
      <c r="F662" s="28" t="n">
        <v>0</v>
      </c>
      <c r="G662" s="28" t="n">
        <v>0</v>
      </c>
      <c r="H662" s="28" t="n">
        <v>589</v>
      </c>
      <c r="I662" s="28" t="n">
        <v>1.463</v>
      </c>
      <c r="J662" s="28" t="s">
        <v>1221</v>
      </c>
      <c r="K662" s="29" t="s">
        <v>1666</v>
      </c>
      <c r="L662" s="1" t="s">
        <v>938</v>
      </c>
    </row>
    <row r="663" customFormat="false" ht="15" hidden="false" customHeight="false" outlineLevel="0" collapsed="false">
      <c r="A663" s="6" t="str">
        <f aca="false">"sankmc_"&amp;ROUND(B663,1)&amp;"_"&amp;ROUND(C663,1)&amp;"_"&amp;ROUND(D663,1)&amp;"_"&amp;ROUND(E663,1)&amp;"_"&amp;ROUND(F663,1)&amp;"_"&amp;ROUND(G663,1)</f>
        <v>sankmc_93.4_0_0_6.6_0_0</v>
      </c>
      <c r="B663" s="28" t="n">
        <v>93.38</v>
      </c>
      <c r="C663" s="28" t="n">
        <v>0</v>
      </c>
      <c r="D663" s="28" t="n">
        <v>0</v>
      </c>
      <c r="E663" s="28" t="n">
        <v>6.62</v>
      </c>
      <c r="F663" s="28" t="n">
        <v>0</v>
      </c>
      <c r="G663" s="28" t="n">
        <v>0</v>
      </c>
      <c r="H663" s="28" t="n">
        <v>589</v>
      </c>
      <c r="I663" s="28" t="n">
        <v>1.468</v>
      </c>
      <c r="J663" s="28" t="s">
        <v>1221</v>
      </c>
      <c r="K663" s="29" t="s">
        <v>1667</v>
      </c>
      <c r="L663" s="1" t="s">
        <v>938</v>
      </c>
    </row>
    <row r="664" customFormat="false" ht="15" hidden="false" customHeight="false" outlineLevel="0" collapsed="false">
      <c r="A664" s="6" t="str">
        <f aca="false">"sankmc_"&amp;ROUND(B664,1)&amp;"_"&amp;ROUND(C664,1)&amp;"_"&amp;ROUND(D664,1)&amp;"_"&amp;ROUND(E664,1)&amp;"_"&amp;ROUND(F664,1)&amp;"_"&amp;ROUND(G664,1)</f>
        <v>sankmc_79.1_0_0_9.1_0_11.7</v>
      </c>
      <c r="B664" s="28" t="n">
        <v>79.13</v>
      </c>
      <c r="C664" s="28" t="n">
        <v>0</v>
      </c>
      <c r="D664" s="28" t="n">
        <v>0</v>
      </c>
      <c r="E664" s="28" t="n">
        <v>9.12</v>
      </c>
      <c r="F664" s="28" t="n">
        <v>0</v>
      </c>
      <c r="G664" s="28" t="n">
        <v>11.74</v>
      </c>
      <c r="H664" s="28" t="n">
        <v>589</v>
      </c>
      <c r="I664" s="28" t="n">
        <v>1.508</v>
      </c>
      <c r="J664" s="28" t="s">
        <v>1221</v>
      </c>
      <c r="K664" s="29" t="s">
        <v>1668</v>
      </c>
      <c r="L664" s="1" t="s">
        <v>938</v>
      </c>
    </row>
    <row r="665" customFormat="false" ht="15" hidden="false" customHeight="false" outlineLevel="0" collapsed="false">
      <c r="A665" s="6" t="str">
        <f aca="false">"sankmc_"&amp;ROUND(B665,1)&amp;"_"&amp;ROUND(C665,1)&amp;"_"&amp;ROUND(D665,1)&amp;"_"&amp;ROUND(E665,1)&amp;"_"&amp;ROUND(F665,1)&amp;"_"&amp;ROUND(G665,1)</f>
        <v>sankmc_69.3_0_0_30.7_0_0</v>
      </c>
      <c r="B665" s="28" t="n">
        <v>69.29</v>
      </c>
      <c r="C665" s="28" t="n">
        <v>0</v>
      </c>
      <c r="D665" s="28" t="n">
        <v>0</v>
      </c>
      <c r="E665" s="28" t="n">
        <v>30.71</v>
      </c>
      <c r="F665" s="28" t="n">
        <v>0</v>
      </c>
      <c r="G665" s="28" t="n">
        <v>0</v>
      </c>
      <c r="H665" s="28" t="n">
        <v>589</v>
      </c>
      <c r="I665" s="28" t="n">
        <v>1.506</v>
      </c>
      <c r="J665" s="28" t="s">
        <v>1221</v>
      </c>
      <c r="K665" s="29" t="s">
        <v>1669</v>
      </c>
      <c r="L665" s="1" t="s">
        <v>938</v>
      </c>
    </row>
    <row r="666" customFormat="false" ht="15" hidden="false" customHeight="false" outlineLevel="0" collapsed="false">
      <c r="A666" s="6" t="str">
        <f aca="false">"sankmc_"&amp;ROUND(B666,1)&amp;"_"&amp;ROUND(C666,1)&amp;"_"&amp;ROUND(D666,1)&amp;"_"&amp;ROUND(E666,1)&amp;"_"&amp;ROUND(F666,1)&amp;"_"&amp;ROUND(G666,1)</f>
        <v>sankmc_69.2_0_0_30.8_0_0</v>
      </c>
      <c r="B666" s="28" t="n">
        <v>69.2</v>
      </c>
      <c r="C666" s="28" t="n">
        <v>0</v>
      </c>
      <c r="D666" s="28" t="n">
        <v>0</v>
      </c>
      <c r="E666" s="28" t="n">
        <v>30.8</v>
      </c>
      <c r="F666" s="28" t="n">
        <v>0</v>
      </c>
      <c r="G666" s="28" t="n">
        <v>0</v>
      </c>
      <c r="H666" s="28" t="n">
        <v>589</v>
      </c>
      <c r="I666" s="28" t="n">
        <v>1.506</v>
      </c>
      <c r="J666" s="28" t="s">
        <v>1221</v>
      </c>
      <c r="K666" s="29" t="s">
        <v>1670</v>
      </c>
      <c r="L666" s="1" t="s">
        <v>938</v>
      </c>
    </row>
    <row r="667" customFormat="false" ht="15" hidden="false" customHeight="false" outlineLevel="0" collapsed="false">
      <c r="A667" s="6" t="str">
        <f aca="false">"sankmc_"&amp;ROUND(B667,1)&amp;"_"&amp;ROUND(C667,1)&amp;"_"&amp;ROUND(D667,1)&amp;"_"&amp;ROUND(E667,1)&amp;"_"&amp;ROUND(F667,1)&amp;"_"&amp;ROUND(G667,1)</f>
        <v>sankmc_55.4_0_0_0_0_44.6</v>
      </c>
      <c r="B667" s="28" t="n">
        <v>55.4</v>
      </c>
      <c r="C667" s="28" t="n">
        <v>0</v>
      </c>
      <c r="D667" s="28" t="n">
        <v>0</v>
      </c>
      <c r="E667" s="28" t="n">
        <v>0</v>
      </c>
      <c r="F667" s="28" t="n">
        <v>0</v>
      </c>
      <c r="G667" s="28" t="n">
        <v>44.6</v>
      </c>
      <c r="H667" s="28" t="n">
        <v>589</v>
      </c>
      <c r="I667" s="28" t="n">
        <v>1.612</v>
      </c>
      <c r="J667" s="28" t="s">
        <v>1221</v>
      </c>
      <c r="K667" s="29" t="s">
        <v>1671</v>
      </c>
      <c r="L667" s="1" t="s">
        <v>938</v>
      </c>
    </row>
    <row r="668" customFormat="false" ht="15" hidden="false" customHeight="false" outlineLevel="0" collapsed="false">
      <c r="A668" s="6" t="str">
        <f aca="false">"sankmc_"&amp;ROUND(B668,1)&amp;"_"&amp;ROUND(C668,1)&amp;"_"&amp;ROUND(D668,1)&amp;"_"&amp;ROUND(E668,1)&amp;"_"&amp;ROUND(F668,1)&amp;"_"&amp;ROUND(G668,1)</f>
        <v>sankmc_50_0_0_0_0_50</v>
      </c>
      <c r="B668" s="28" t="n">
        <v>49.98</v>
      </c>
      <c r="C668" s="28" t="n">
        <v>0</v>
      </c>
      <c r="D668" s="28" t="n">
        <v>0</v>
      </c>
      <c r="E668" s="28" t="n">
        <v>0</v>
      </c>
      <c r="F668" s="28" t="n">
        <v>0</v>
      </c>
      <c r="G668" s="28" t="n">
        <v>50.02</v>
      </c>
      <c r="H668" s="28" t="n">
        <v>589</v>
      </c>
      <c r="I668" s="28" t="n">
        <v>1.629</v>
      </c>
      <c r="J668" s="28" t="s">
        <v>1221</v>
      </c>
      <c r="K668" s="29" t="s">
        <v>1672</v>
      </c>
      <c r="L668" s="1" t="s">
        <v>938</v>
      </c>
    </row>
    <row r="669" customFormat="false" ht="15" hidden="false" customHeight="false" outlineLevel="0" collapsed="false">
      <c r="A669" s="6" t="str">
        <f aca="false">"sankmc_"&amp;ROUND(B669,1)&amp;"_"&amp;ROUND(C669,1)&amp;"_"&amp;ROUND(D669,1)&amp;"_"&amp;ROUND(E669,1)&amp;"_"&amp;ROUND(F669,1)&amp;"_"&amp;ROUND(G669,1)</f>
        <v>sankmc_54.4_0_0_16.9_0_28.7</v>
      </c>
      <c r="B669" s="28" t="n">
        <v>54.38</v>
      </c>
      <c r="C669" s="28" t="n">
        <v>0</v>
      </c>
      <c r="D669" s="28" t="n">
        <v>0</v>
      </c>
      <c r="E669" s="28" t="n">
        <v>16.9</v>
      </c>
      <c r="F669" s="28" t="n">
        <v>0</v>
      </c>
      <c r="G669" s="28" t="n">
        <v>28.73</v>
      </c>
      <c r="H669" s="28" t="n">
        <v>589</v>
      </c>
      <c r="I669" s="28" t="n">
        <v>1.585</v>
      </c>
      <c r="J669" s="28" t="s">
        <v>1221</v>
      </c>
      <c r="K669" s="29" t="s">
        <v>1673</v>
      </c>
      <c r="L669" s="1" t="s">
        <v>938</v>
      </c>
    </row>
    <row r="670" customFormat="false" ht="15" hidden="false" customHeight="false" outlineLevel="0" collapsed="false">
      <c r="A670" s="6" t="str">
        <f aca="false">"sankmc_"&amp;ROUND(B670,1)&amp;"_"&amp;ROUND(C670,1)&amp;"_"&amp;ROUND(D670,1)&amp;"_"&amp;ROUND(E670,1)&amp;"_"&amp;ROUND(F670,1)&amp;"_"&amp;ROUND(G670,1)</f>
        <v>sankmc_47.1_0_0_0_0_52.9</v>
      </c>
      <c r="B670" s="28" t="n">
        <v>47.08</v>
      </c>
      <c r="C670" s="28" t="n">
        <v>0</v>
      </c>
      <c r="D670" s="28" t="n">
        <v>0</v>
      </c>
      <c r="E670" s="28" t="n">
        <v>0</v>
      </c>
      <c r="F670" s="28" t="n">
        <v>0</v>
      </c>
      <c r="G670" s="28" t="n">
        <v>52.92</v>
      </c>
      <c r="H670" s="28" t="n">
        <v>589</v>
      </c>
      <c r="I670" s="28" t="n">
        <v>1.635</v>
      </c>
      <c r="J670" s="28" t="s">
        <v>1221</v>
      </c>
      <c r="K670" s="29" t="s">
        <v>1674</v>
      </c>
      <c r="L670" s="1" t="s">
        <v>938</v>
      </c>
    </row>
    <row r="671" customFormat="false" ht="15" hidden="false" customHeight="false" outlineLevel="0" collapsed="false">
      <c r="A671" s="6" t="str">
        <f aca="false">"sankmc_"&amp;ROUND(B671,1)&amp;"_"&amp;ROUND(C671,1)&amp;"_"&amp;ROUND(D671,1)&amp;"_"&amp;ROUND(E671,1)&amp;"_"&amp;ROUND(F671,1)&amp;"_"&amp;ROUND(G671,1)</f>
        <v>sankmc_42.5_0_0_0_0_57.5</v>
      </c>
      <c r="B671" s="28" t="n">
        <v>42.51</v>
      </c>
      <c r="C671" s="28" t="n">
        <v>0</v>
      </c>
      <c r="D671" s="28" t="n">
        <v>0</v>
      </c>
      <c r="E671" s="28" t="n">
        <v>0</v>
      </c>
      <c r="F671" s="28" t="n">
        <v>0</v>
      </c>
      <c r="G671" s="28" t="n">
        <v>57.49</v>
      </c>
      <c r="H671" s="28" t="n">
        <v>589</v>
      </c>
      <c r="I671" s="28" t="n">
        <v>1.645</v>
      </c>
      <c r="J671" s="28" t="s">
        <v>1221</v>
      </c>
      <c r="K671" s="29" t="s">
        <v>1675</v>
      </c>
      <c r="L671" s="1" t="s">
        <v>938</v>
      </c>
    </row>
    <row r="672" customFormat="false" ht="15" hidden="false" customHeight="false" outlineLevel="0" collapsed="false">
      <c r="A672" s="6" t="str">
        <f aca="false">"sankmc_"&amp;ROUND(B672,1)&amp;"_"&amp;ROUND(C672,1)&amp;"_"&amp;ROUND(D672,1)&amp;"_"&amp;ROUND(E672,1)&amp;"_"&amp;ROUND(F672,1)&amp;"_"&amp;ROUND(G672,1)</f>
        <v>sankmc_44.1_0_0_11.9_0_44</v>
      </c>
      <c r="B672" s="28" t="n">
        <v>44.11</v>
      </c>
      <c r="C672" s="28" t="n">
        <v>0</v>
      </c>
      <c r="D672" s="28" t="n">
        <v>0</v>
      </c>
      <c r="E672" s="28" t="n">
        <v>11.85</v>
      </c>
      <c r="F672" s="28" t="n">
        <v>0</v>
      </c>
      <c r="G672" s="28" t="n">
        <v>44.04</v>
      </c>
      <c r="H672" s="28" t="n">
        <v>589</v>
      </c>
      <c r="I672" s="28" t="n">
        <v>1.603</v>
      </c>
      <c r="J672" s="28" t="s">
        <v>1221</v>
      </c>
      <c r="K672" s="29" t="s">
        <v>1676</v>
      </c>
      <c r="L672" s="1" t="s">
        <v>938</v>
      </c>
    </row>
    <row r="673" customFormat="false" ht="15" hidden="false" customHeight="false" outlineLevel="0" collapsed="false">
      <c r="A673" s="6" t="str">
        <f aca="false">"sankmc_"&amp;ROUND(B673,1)&amp;"_"&amp;ROUND(C673,1)&amp;"_"&amp;ROUND(D673,1)&amp;"_"&amp;ROUND(E673,1)&amp;"_"&amp;ROUND(F673,1)&amp;"_"&amp;ROUND(G673,1)</f>
        <v>sankmc_49.8_0_0_36.6_0_13.6</v>
      </c>
      <c r="B673" s="28" t="n">
        <v>49.75</v>
      </c>
      <c r="C673" s="28" t="n">
        <v>0</v>
      </c>
      <c r="D673" s="28" t="n">
        <v>0</v>
      </c>
      <c r="E673" s="28" t="n">
        <v>36.63</v>
      </c>
      <c r="F673" s="28" t="n">
        <v>0</v>
      </c>
      <c r="G673" s="28" t="n">
        <v>13.62</v>
      </c>
      <c r="H673" s="28" t="n">
        <v>589</v>
      </c>
      <c r="I673" s="28" t="n">
        <v>1.544</v>
      </c>
      <c r="J673" s="28" t="s">
        <v>1221</v>
      </c>
      <c r="K673" s="29" t="s">
        <v>1677</v>
      </c>
      <c r="L673" s="1" t="s">
        <v>938</v>
      </c>
    </row>
    <row r="674" customFormat="false" ht="15" hidden="false" customHeight="false" outlineLevel="0" collapsed="false">
      <c r="A674" s="6" t="str">
        <f aca="false">"sankmc_"&amp;ROUND(B674,1)&amp;"_"&amp;ROUND(C674,1)&amp;"_"&amp;ROUND(D674,1)&amp;"_"&amp;ROUND(E674,1)&amp;"_"&amp;ROUND(F674,1)&amp;"_"&amp;ROUND(G674,1)</f>
        <v>sankmc_61_0_0_0_0_39</v>
      </c>
      <c r="B674" s="28" t="n">
        <v>60.97</v>
      </c>
      <c r="C674" s="28" t="n">
        <v>0</v>
      </c>
      <c r="D674" s="28" t="n">
        <v>0</v>
      </c>
      <c r="E674" s="28" t="n">
        <v>0</v>
      </c>
      <c r="F674" s="28" t="n">
        <v>0</v>
      </c>
      <c r="G674" s="28" t="n">
        <v>39.03</v>
      </c>
      <c r="H674" s="28" t="n">
        <v>589</v>
      </c>
      <c r="I674" s="28" t="n">
        <v>1.59</v>
      </c>
      <c r="J674" s="28" t="s">
        <v>1221</v>
      </c>
      <c r="K674" s="29" t="s">
        <v>1678</v>
      </c>
      <c r="L674" s="1" t="s">
        <v>938</v>
      </c>
    </row>
    <row r="675" customFormat="false" ht="15" hidden="false" customHeight="false" outlineLevel="0" collapsed="false">
      <c r="A675" s="6" t="str">
        <f aca="false">"sankmc_"&amp;ROUND(B675,1)&amp;"_"&amp;ROUND(C675,1)&amp;"_"&amp;ROUND(D675,1)&amp;"_"&amp;ROUND(E675,1)&amp;"_"&amp;ROUND(F675,1)&amp;"_"&amp;ROUND(G675,1)</f>
        <v>sankmc_50_0_0_0_0_50</v>
      </c>
      <c r="B675" s="24" t="n">
        <v>50</v>
      </c>
      <c r="C675" s="24" t="n">
        <v>0</v>
      </c>
      <c r="D675" s="24" t="n">
        <v>0</v>
      </c>
      <c r="E675" s="24" t="n">
        <v>0</v>
      </c>
      <c r="F675" s="24" t="n">
        <v>0</v>
      </c>
      <c r="G675" s="24" t="n">
        <v>50</v>
      </c>
      <c r="H675" s="24" t="n">
        <v>589</v>
      </c>
      <c r="I675" s="24" t="n">
        <v>1.628</v>
      </c>
      <c r="J675" s="24" t="s">
        <v>1015</v>
      </c>
      <c r="K675" s="6" t="s">
        <v>1336</v>
      </c>
      <c r="L675" s="1" t="s">
        <v>938</v>
      </c>
    </row>
    <row r="676" customFormat="false" ht="15" hidden="false" customHeight="false" outlineLevel="0" collapsed="false">
      <c r="A676" s="6" t="str">
        <f aca="false">"sankmc_"&amp;ROUND(B676,1)&amp;"_"&amp;ROUND(C676,1)&amp;"_"&amp;ROUND(D676,1)&amp;"_"&amp;ROUND(E676,1)&amp;"_"&amp;ROUND(F676,1)&amp;"_"&amp;ROUND(G676,1)</f>
        <v>sankmc_44.2_0_0_0_4.9_50.9</v>
      </c>
      <c r="B676" s="24" t="n">
        <v>44.2</v>
      </c>
      <c r="C676" s="24" t="n">
        <v>0</v>
      </c>
      <c r="D676" s="24" t="n">
        <v>0</v>
      </c>
      <c r="E676" s="24" t="n">
        <v>0</v>
      </c>
      <c r="F676" s="24" t="n">
        <v>4.9</v>
      </c>
      <c r="G676" s="24" t="n">
        <v>50.9</v>
      </c>
      <c r="H676" s="24" t="n">
        <v>589</v>
      </c>
      <c r="I676" s="24" t="n">
        <v>1.641</v>
      </c>
      <c r="J676" s="24" t="s">
        <v>1015</v>
      </c>
      <c r="K676" s="6" t="s">
        <v>1337</v>
      </c>
      <c r="L676" s="1" t="s">
        <v>938</v>
      </c>
    </row>
    <row r="677" customFormat="false" ht="15" hidden="false" customHeight="false" outlineLevel="0" collapsed="false">
      <c r="A677" s="6" t="str">
        <f aca="false">"sankmc_"&amp;ROUND(B677,1)&amp;"_"&amp;ROUND(C677,1)&amp;"_"&amp;ROUND(D677,1)&amp;"_"&amp;ROUND(E677,1)&amp;"_"&amp;ROUND(F677,1)&amp;"_"&amp;ROUND(G677,1)</f>
        <v>sankmc_40.8_0_0_0_20.3_38.9</v>
      </c>
      <c r="B677" s="24" t="n">
        <v>40.8</v>
      </c>
      <c r="C677" s="24" t="n">
        <v>0</v>
      </c>
      <c r="D677" s="24" t="n">
        <v>0</v>
      </c>
      <c r="E677" s="24" t="n">
        <v>0</v>
      </c>
      <c r="F677" s="24" t="n">
        <v>20.3</v>
      </c>
      <c r="G677" s="24" t="n">
        <v>38.9</v>
      </c>
      <c r="H677" s="24" t="n">
        <v>589</v>
      </c>
      <c r="I677" s="24" t="n">
        <v>1.6392</v>
      </c>
      <c r="J677" s="24" t="s">
        <v>1015</v>
      </c>
      <c r="K677" s="6" t="s">
        <v>1338</v>
      </c>
      <c r="L677" s="1" t="s">
        <v>938</v>
      </c>
    </row>
    <row r="678" customFormat="false" ht="15" hidden="false" customHeight="false" outlineLevel="0" collapsed="false">
      <c r="A678" s="6" t="str">
        <f aca="false">"sankmc_"&amp;ROUND(B678,1)&amp;"_"&amp;ROUND(C678,1)&amp;"_"&amp;ROUND(D678,1)&amp;"_"&amp;ROUND(E678,1)&amp;"_"&amp;ROUND(F678,1)&amp;"_"&amp;ROUND(G678,1)</f>
        <v>sankmc_44_0_0_0_32.7_23.3</v>
      </c>
      <c r="B678" s="24" t="n">
        <v>44</v>
      </c>
      <c r="C678" s="24" t="n">
        <v>0</v>
      </c>
      <c r="D678" s="24" t="n">
        <v>0</v>
      </c>
      <c r="E678" s="24" t="n">
        <v>0</v>
      </c>
      <c r="F678" s="24" t="n">
        <v>32.7</v>
      </c>
      <c r="G678" s="24" t="n">
        <v>23.3</v>
      </c>
      <c r="H678" s="24" t="n">
        <v>589</v>
      </c>
      <c r="I678" s="24" t="n">
        <v>1.6225</v>
      </c>
      <c r="J678" s="24" t="s">
        <v>1015</v>
      </c>
      <c r="K678" s="6" t="s">
        <v>1339</v>
      </c>
      <c r="L678" s="1" t="s">
        <v>938</v>
      </c>
    </row>
    <row r="679" customFormat="false" ht="15" hidden="false" customHeight="false" outlineLevel="0" collapsed="false">
      <c r="A679" s="6" t="str">
        <f aca="false">"sankmc_"&amp;ROUND(B679,1)&amp;"_"&amp;ROUND(C679,1)&amp;"_"&amp;ROUND(D679,1)&amp;"_"&amp;ROUND(E679,1)&amp;"_"&amp;ROUND(F679,1)&amp;"_"&amp;ROUND(G679,1)</f>
        <v>sankmc_50_0_0_0_2.8_47.2</v>
      </c>
      <c r="B679" s="24" t="n">
        <v>50</v>
      </c>
      <c r="C679" s="24" t="n">
        <v>0</v>
      </c>
      <c r="D679" s="24" t="n">
        <v>0</v>
      </c>
      <c r="E679" s="24" t="n">
        <v>0</v>
      </c>
      <c r="F679" s="24" t="n">
        <v>2.8</v>
      </c>
      <c r="G679" s="24" t="n">
        <v>47.2</v>
      </c>
      <c r="H679" s="24" t="n">
        <v>589</v>
      </c>
      <c r="I679" s="24" t="n">
        <v>1.6262</v>
      </c>
      <c r="J679" s="24" t="s">
        <v>1015</v>
      </c>
      <c r="K679" s="6" t="s">
        <v>1340</v>
      </c>
      <c r="L679" s="1" t="s">
        <v>938</v>
      </c>
    </row>
    <row r="680" customFormat="false" ht="15" hidden="false" customHeight="false" outlineLevel="0" collapsed="false">
      <c r="A680" s="6" t="str">
        <f aca="false">"sankmc_"&amp;ROUND(B680,1)&amp;"_"&amp;ROUND(C680,1)&amp;"_"&amp;ROUND(D680,1)&amp;"_"&amp;ROUND(E680,1)&amp;"_"&amp;ROUND(F680,1)&amp;"_"&amp;ROUND(G680,1)</f>
        <v>sankmc_50_0_0_0_8.4_41.6</v>
      </c>
      <c r="B680" s="24" t="n">
        <v>50</v>
      </c>
      <c r="C680" s="24" t="n">
        <v>0</v>
      </c>
      <c r="D680" s="24" t="n">
        <v>0</v>
      </c>
      <c r="E680" s="24" t="n">
        <v>0</v>
      </c>
      <c r="F680" s="24" t="n">
        <v>8.4</v>
      </c>
      <c r="G680" s="24" t="n">
        <v>41.6</v>
      </c>
      <c r="H680" s="24" t="n">
        <v>589</v>
      </c>
      <c r="I680" s="24" t="n">
        <v>1.6223</v>
      </c>
      <c r="J680" s="24" t="s">
        <v>1015</v>
      </c>
      <c r="K680" s="6" t="s">
        <v>1341</v>
      </c>
      <c r="L680" s="1" t="s">
        <v>938</v>
      </c>
    </row>
    <row r="681" customFormat="false" ht="15" hidden="false" customHeight="false" outlineLevel="0" collapsed="false">
      <c r="A681" s="6" t="str">
        <f aca="false">"sankmc_"&amp;ROUND(B681,1)&amp;"_"&amp;ROUND(C681,1)&amp;"_"&amp;ROUND(D681,1)&amp;"_"&amp;ROUND(E681,1)&amp;"_"&amp;ROUND(F681,1)&amp;"_"&amp;ROUND(G681,1)</f>
        <v>sankmc_50_0_0_0_14.4_35.6</v>
      </c>
      <c r="B681" s="24" t="n">
        <v>50</v>
      </c>
      <c r="C681" s="24" t="n">
        <v>0</v>
      </c>
      <c r="D681" s="24" t="n">
        <v>0</v>
      </c>
      <c r="E681" s="24" t="n">
        <v>0</v>
      </c>
      <c r="F681" s="24" t="n">
        <v>14.4</v>
      </c>
      <c r="G681" s="24" t="n">
        <v>35.6</v>
      </c>
      <c r="H681" s="24" t="n">
        <v>589</v>
      </c>
      <c r="I681" s="24" t="n">
        <v>1.6174</v>
      </c>
      <c r="J681" s="24" t="s">
        <v>1015</v>
      </c>
      <c r="K681" s="6" t="s">
        <v>1342</v>
      </c>
      <c r="L681" s="1" t="s">
        <v>938</v>
      </c>
    </row>
    <row r="682" customFormat="false" ht="15" hidden="false" customHeight="false" outlineLevel="0" collapsed="false">
      <c r="A682" s="6" t="str">
        <f aca="false">"sankmc_"&amp;ROUND(B682,1)&amp;"_"&amp;ROUND(C682,1)&amp;"_"&amp;ROUND(D682,1)&amp;"_"&amp;ROUND(E682,1)&amp;"_"&amp;ROUND(F682,1)&amp;"_"&amp;ROUND(G682,1)</f>
        <v>sankmc_50_0_0_0_19.7_30.3</v>
      </c>
      <c r="B682" s="24" t="n">
        <v>50</v>
      </c>
      <c r="C682" s="24" t="n">
        <v>0</v>
      </c>
      <c r="D682" s="24" t="n">
        <v>0</v>
      </c>
      <c r="E682" s="24" t="n">
        <v>0</v>
      </c>
      <c r="F682" s="24" t="n">
        <v>19.7</v>
      </c>
      <c r="G682" s="24" t="n">
        <v>30.3</v>
      </c>
      <c r="H682" s="24" t="n">
        <v>589</v>
      </c>
      <c r="I682" s="24" t="n">
        <v>1.6122</v>
      </c>
      <c r="J682" s="24" t="s">
        <v>1015</v>
      </c>
      <c r="K682" s="6" t="s">
        <v>1343</v>
      </c>
      <c r="L682" s="1" t="s">
        <v>938</v>
      </c>
    </row>
    <row r="683" customFormat="false" ht="15" hidden="false" customHeight="false" outlineLevel="0" collapsed="false">
      <c r="A683" s="6" t="str">
        <f aca="false">"sankmc_"&amp;ROUND(B683,1)&amp;"_"&amp;ROUND(C683,1)&amp;"_"&amp;ROUND(D683,1)&amp;"_"&amp;ROUND(E683,1)&amp;"_"&amp;ROUND(F683,1)&amp;"_"&amp;ROUND(G683,1)</f>
        <v>sankmc_50_0_0_0_21.7_28.3</v>
      </c>
      <c r="B683" s="24" t="n">
        <v>50</v>
      </c>
      <c r="C683" s="24" t="n">
        <v>0</v>
      </c>
      <c r="D683" s="24" t="n">
        <v>0</v>
      </c>
      <c r="E683" s="24" t="n">
        <v>0</v>
      </c>
      <c r="F683" s="24" t="n">
        <v>21.7</v>
      </c>
      <c r="G683" s="24" t="n">
        <v>28.3</v>
      </c>
      <c r="H683" s="24" t="n">
        <v>589</v>
      </c>
      <c r="I683" s="24" t="n">
        <v>1.6105</v>
      </c>
      <c r="J683" s="24" t="s">
        <v>1015</v>
      </c>
      <c r="K683" s="6" t="s">
        <v>1344</v>
      </c>
      <c r="L683" s="1" t="s">
        <v>938</v>
      </c>
    </row>
    <row r="684" customFormat="false" ht="15" hidden="false" customHeight="false" outlineLevel="0" collapsed="false">
      <c r="A684" s="6" t="str">
        <f aca="false">"sankmc_"&amp;ROUND(B684,1)&amp;"_"&amp;ROUND(C684,1)&amp;"_"&amp;ROUND(D684,1)&amp;"_"&amp;ROUND(E684,1)&amp;"_"&amp;ROUND(F684,1)&amp;"_"&amp;ROUND(G684,1)</f>
        <v>sankmc_50_0_0_0_25_25</v>
      </c>
      <c r="B684" s="24" t="n">
        <v>50</v>
      </c>
      <c r="C684" s="24" t="n">
        <v>0</v>
      </c>
      <c r="D684" s="24" t="n">
        <v>0</v>
      </c>
      <c r="E684" s="24" t="n">
        <v>0</v>
      </c>
      <c r="F684" s="24" t="n">
        <v>25</v>
      </c>
      <c r="G684" s="24" t="n">
        <v>25</v>
      </c>
      <c r="H684" s="24" t="n">
        <v>589</v>
      </c>
      <c r="I684" s="24" t="n">
        <v>1.6073</v>
      </c>
      <c r="J684" s="24" t="s">
        <v>1015</v>
      </c>
      <c r="K684" s="6" t="s">
        <v>1345</v>
      </c>
      <c r="L684" s="1" t="s">
        <v>938</v>
      </c>
    </row>
    <row r="685" customFormat="false" ht="15" hidden="false" customHeight="false" outlineLevel="0" collapsed="false">
      <c r="A685" s="6" t="str">
        <f aca="false">"sankmc_"&amp;ROUND(B685,1)&amp;"_"&amp;ROUND(C685,1)&amp;"_"&amp;ROUND(D685,1)&amp;"_"&amp;ROUND(E685,1)&amp;"_"&amp;ROUND(F685,1)&amp;"_"&amp;ROUND(G685,1)</f>
        <v>sankmc_50_0_0_0_31.7_18.3</v>
      </c>
      <c r="B685" s="24" t="n">
        <v>50</v>
      </c>
      <c r="C685" s="24" t="n">
        <v>0</v>
      </c>
      <c r="D685" s="24" t="n">
        <v>0</v>
      </c>
      <c r="E685" s="24" t="n">
        <v>0</v>
      </c>
      <c r="F685" s="24" t="n">
        <v>31.7</v>
      </c>
      <c r="G685" s="24" t="n">
        <v>18.3</v>
      </c>
      <c r="H685" s="24" t="n">
        <v>589</v>
      </c>
      <c r="I685" s="24" t="n">
        <v>1.6007</v>
      </c>
      <c r="J685" s="24" t="s">
        <v>1015</v>
      </c>
      <c r="K685" s="6" t="s">
        <v>1346</v>
      </c>
      <c r="L685" s="1" t="s">
        <v>938</v>
      </c>
    </row>
    <row r="686" customFormat="false" ht="15" hidden="false" customHeight="false" outlineLevel="0" collapsed="false">
      <c r="A686" s="6" t="str">
        <f aca="false">"sankmc_"&amp;ROUND(B686,1)&amp;"_"&amp;ROUND(C686,1)&amp;"_"&amp;ROUND(D686,1)&amp;"_"&amp;ROUND(E686,1)&amp;"_"&amp;ROUND(F686,1)&amp;"_"&amp;ROUND(G686,1)</f>
        <v>sankmc_50_0_0_0_36.5_13.5</v>
      </c>
      <c r="B686" s="24" t="n">
        <v>50</v>
      </c>
      <c r="C686" s="24" t="n">
        <v>0</v>
      </c>
      <c r="D686" s="24" t="n">
        <v>0</v>
      </c>
      <c r="E686" s="24" t="n">
        <v>0</v>
      </c>
      <c r="F686" s="24" t="n">
        <v>36.5</v>
      </c>
      <c r="G686" s="24" t="n">
        <v>13.5</v>
      </c>
      <c r="H686" s="24" t="n">
        <v>589</v>
      </c>
      <c r="I686" s="24" t="n">
        <v>1.596</v>
      </c>
      <c r="J686" s="24" t="s">
        <v>1015</v>
      </c>
      <c r="K686" s="6" t="s">
        <v>1347</v>
      </c>
      <c r="L686" s="1" t="s">
        <v>938</v>
      </c>
    </row>
    <row r="687" customFormat="false" ht="15" hidden="false" customHeight="false" outlineLevel="0" collapsed="false">
      <c r="A687" s="6" t="str">
        <f aca="false">"sankmc_"&amp;ROUND(B687,1)&amp;"_"&amp;ROUND(C687,1)&amp;"_"&amp;ROUND(D687,1)&amp;"_"&amp;ROUND(E687,1)&amp;"_"&amp;ROUND(F687,1)&amp;"_"&amp;ROUND(G687,1)</f>
        <v>sankmc_50_0_0_0_45.6_4.4</v>
      </c>
      <c r="B687" s="24" t="n">
        <v>50</v>
      </c>
      <c r="C687" s="24" t="n">
        <v>0</v>
      </c>
      <c r="D687" s="24" t="n">
        <v>0</v>
      </c>
      <c r="E687" s="24" t="n">
        <v>0</v>
      </c>
      <c r="F687" s="24" t="n">
        <v>45.6</v>
      </c>
      <c r="G687" s="24" t="n">
        <v>4.4</v>
      </c>
      <c r="H687" s="24" t="n">
        <v>589</v>
      </c>
      <c r="I687" s="24" t="n">
        <v>1.5851</v>
      </c>
      <c r="J687" s="24" t="s">
        <v>1015</v>
      </c>
      <c r="K687" s="6" t="s">
        <v>1348</v>
      </c>
      <c r="L687" s="1" t="s">
        <v>938</v>
      </c>
    </row>
    <row r="688" customFormat="false" ht="15" hidden="false" customHeight="false" outlineLevel="0" collapsed="false">
      <c r="A688" s="6" t="str">
        <f aca="false">"sankmc_"&amp;ROUND(B688,1)&amp;"_"&amp;ROUND(C688,1)&amp;"_"&amp;ROUND(D688,1)&amp;"_"&amp;ROUND(E688,1)&amp;"_"&amp;ROUND(F688,1)&amp;"_"&amp;ROUND(G688,1)</f>
        <v>sankmc_50_0_0_0_47.8_2.2</v>
      </c>
      <c r="B688" s="24" t="n">
        <v>50</v>
      </c>
      <c r="C688" s="24" t="n">
        <v>0</v>
      </c>
      <c r="D688" s="24" t="n">
        <v>0</v>
      </c>
      <c r="E688" s="24" t="n">
        <v>0</v>
      </c>
      <c r="F688" s="24" t="n">
        <v>47.8</v>
      </c>
      <c r="G688" s="24" t="n">
        <v>2.2</v>
      </c>
      <c r="H688" s="24" t="n">
        <v>589</v>
      </c>
      <c r="I688" s="24" t="n">
        <v>1.5822</v>
      </c>
      <c r="J688" s="24" t="s">
        <v>1015</v>
      </c>
      <c r="K688" s="6" t="s">
        <v>1349</v>
      </c>
      <c r="L688" s="1" t="s">
        <v>938</v>
      </c>
    </row>
    <row r="689" customFormat="false" ht="15" hidden="false" customHeight="false" outlineLevel="0" collapsed="false">
      <c r="A689" s="6" t="str">
        <f aca="false">"sankmc_"&amp;ROUND(B689,1)&amp;"_"&amp;ROUND(C689,1)&amp;"_"&amp;ROUND(D689,1)&amp;"_"&amp;ROUND(E689,1)&amp;"_"&amp;ROUND(F689,1)&amp;"_"&amp;ROUND(G689,1)</f>
        <v>sankmc_50_0_0_0_50_0</v>
      </c>
      <c r="B689" s="24" t="n">
        <v>50</v>
      </c>
      <c r="C689" s="24" t="n">
        <v>0</v>
      </c>
      <c r="D689" s="24" t="n">
        <v>0</v>
      </c>
      <c r="E689" s="24" t="n">
        <v>0</v>
      </c>
      <c r="F689" s="24" t="n">
        <v>50</v>
      </c>
      <c r="G689" s="24" t="n">
        <v>0</v>
      </c>
      <c r="H689" s="24" t="n">
        <v>589</v>
      </c>
      <c r="I689" s="24" t="n">
        <v>1.5801</v>
      </c>
      <c r="J689" s="24" t="s">
        <v>1015</v>
      </c>
      <c r="K689" s="6" t="s">
        <v>1350</v>
      </c>
      <c r="L689" s="1" t="s">
        <v>938</v>
      </c>
    </row>
    <row r="690" customFormat="false" ht="15" hidden="false" customHeight="false" outlineLevel="0" collapsed="false">
      <c r="A690" s="6" t="str">
        <f aca="false">"sankmc_"&amp;ROUND(B690,1)&amp;"_"&amp;ROUND(C690,1)&amp;"_"&amp;ROUND(D690,1)&amp;"_"&amp;ROUND(E690,1)&amp;"_"&amp;ROUND(F690,1)&amp;"_"&amp;ROUND(G690,1)</f>
        <v>sankmc_50_25_0_0_25_0</v>
      </c>
      <c r="B690" s="24" t="n">
        <v>50</v>
      </c>
      <c r="C690" s="24" t="n">
        <v>25</v>
      </c>
      <c r="D690" s="24" t="n">
        <v>0</v>
      </c>
      <c r="E690" s="24" t="n">
        <v>0</v>
      </c>
      <c r="F690" s="24" t="n">
        <v>25</v>
      </c>
      <c r="G690" s="24" t="n">
        <v>0</v>
      </c>
      <c r="H690" s="24" t="n">
        <v>589</v>
      </c>
      <c r="I690" s="24" t="n">
        <v>1.565</v>
      </c>
      <c r="J690" s="24" t="s">
        <v>1679</v>
      </c>
      <c r="K690" s="6" t="s">
        <v>1680</v>
      </c>
      <c r="L690" s="1" t="s">
        <v>938</v>
      </c>
    </row>
    <row r="691" customFormat="false" ht="15" hidden="false" customHeight="false" outlineLevel="0" collapsed="false">
      <c r="A691" s="6" t="str">
        <f aca="false">"sankmc_"&amp;ROUND(B691,1)&amp;"_"&amp;ROUND(C691,1)&amp;"_"&amp;ROUND(D691,1)&amp;"_"&amp;ROUND(E691,1)&amp;"_"&amp;ROUND(F691,1)&amp;"_"&amp;ROUND(G691,1)</f>
        <v>sankmc_50_25_0_0_0_25</v>
      </c>
      <c r="B691" s="24" t="n">
        <v>50</v>
      </c>
      <c r="C691" s="24" t="n">
        <v>25</v>
      </c>
      <c r="D691" s="24" t="n">
        <v>0</v>
      </c>
      <c r="E691" s="24" t="n">
        <v>0</v>
      </c>
      <c r="F691" s="24" t="n">
        <v>0</v>
      </c>
      <c r="G691" s="24" t="n">
        <v>25</v>
      </c>
      <c r="H691" s="24" t="n">
        <v>589</v>
      </c>
      <c r="I691" s="24" t="n">
        <v>1.575</v>
      </c>
      <c r="J691" s="24" t="s">
        <v>1679</v>
      </c>
      <c r="K691" s="6" t="s">
        <v>1681</v>
      </c>
      <c r="L691" s="1" t="s">
        <v>938</v>
      </c>
    </row>
    <row r="692" customFormat="false" ht="15" hidden="false" customHeight="false" outlineLevel="0" collapsed="false">
      <c r="A692" s="6" t="str">
        <f aca="false">"sankmc_"&amp;ROUND(B692,1)&amp;"_"&amp;ROUND(C692,1)&amp;"_"&amp;ROUND(D692,1)&amp;"_"&amp;ROUND(E692,1)&amp;"_"&amp;ROUND(F692,1)&amp;"_"&amp;ROUND(G692,1)</f>
        <v>sankmc_70_10_0_0_0_20</v>
      </c>
      <c r="B692" s="24" t="n">
        <v>70</v>
      </c>
      <c r="C692" s="24" t="n">
        <v>10</v>
      </c>
      <c r="D692" s="24" t="n">
        <v>0</v>
      </c>
      <c r="E692" s="24" t="n">
        <v>0</v>
      </c>
      <c r="F692" s="24" t="n">
        <v>0</v>
      </c>
      <c r="G692" s="24" t="n">
        <v>20</v>
      </c>
      <c r="H692" s="24" t="n">
        <v>589</v>
      </c>
      <c r="I692" s="24" t="n">
        <v>1.536</v>
      </c>
      <c r="J692" s="24" t="s">
        <v>1682</v>
      </c>
      <c r="K692" s="6" t="s">
        <v>1356</v>
      </c>
      <c r="L692" s="1" t="s">
        <v>938</v>
      </c>
    </row>
    <row r="693" customFormat="false" ht="15" hidden="false" customHeight="false" outlineLevel="0" collapsed="false">
      <c r="A693" s="6" t="str">
        <f aca="false">"sankmc_"&amp;ROUND(B693,1)&amp;"_"&amp;ROUND(C693,1)&amp;"_"&amp;ROUND(D693,1)&amp;"_"&amp;ROUND(E693,1)&amp;"_"&amp;ROUND(F693,1)&amp;"_"&amp;ROUND(G693,1)</f>
        <v>sankmc_60_20_0_0_0_20</v>
      </c>
      <c r="B693" s="24" t="n">
        <v>60</v>
      </c>
      <c r="C693" s="24" t="n">
        <v>20</v>
      </c>
      <c r="D693" s="24" t="n">
        <v>0</v>
      </c>
      <c r="E693" s="24" t="n">
        <v>0</v>
      </c>
      <c r="F693" s="24" t="n">
        <v>0</v>
      </c>
      <c r="G693" s="24" t="n">
        <v>20</v>
      </c>
      <c r="H693" s="24" t="n">
        <v>589</v>
      </c>
      <c r="I693" s="24" t="n">
        <v>1.55</v>
      </c>
      <c r="J693" s="24" t="s">
        <v>1682</v>
      </c>
      <c r="K693" s="6" t="s">
        <v>1357</v>
      </c>
      <c r="L693" s="1" t="s">
        <v>938</v>
      </c>
    </row>
    <row r="694" customFormat="false" ht="15" hidden="false" customHeight="false" outlineLevel="0" collapsed="false">
      <c r="A694" s="6" t="str">
        <f aca="false">"sankmc_"&amp;ROUND(B694,1)&amp;"_"&amp;ROUND(C694,1)&amp;"_"&amp;ROUND(D694,1)&amp;"_"&amp;ROUND(E694,1)&amp;"_"&amp;ROUND(F694,1)&amp;"_"&amp;ROUND(G694,1)</f>
        <v>sankmc_50_10_0_0_0_40</v>
      </c>
      <c r="B694" s="24" t="n">
        <v>50</v>
      </c>
      <c r="C694" s="24" t="n">
        <v>10</v>
      </c>
      <c r="D694" s="24" t="n">
        <v>0</v>
      </c>
      <c r="E694" s="24" t="n">
        <v>0</v>
      </c>
      <c r="F694" s="24" t="n">
        <v>0</v>
      </c>
      <c r="G694" s="24" t="n">
        <v>40</v>
      </c>
      <c r="H694" s="24" t="n">
        <v>589</v>
      </c>
      <c r="I694" s="24" t="n">
        <v>1.599</v>
      </c>
      <c r="J694" s="24" t="s">
        <v>1682</v>
      </c>
      <c r="K694" s="6" t="s">
        <v>1358</v>
      </c>
      <c r="L694" s="1" t="s">
        <v>938</v>
      </c>
    </row>
    <row r="695" customFormat="false" ht="15" hidden="false" customHeight="false" outlineLevel="0" collapsed="false">
      <c r="A695" s="6" t="str">
        <f aca="false">"sankmc_"&amp;ROUND(B695,1)&amp;"_"&amp;ROUND(C695,1)&amp;"_"&amp;ROUND(D695,1)&amp;"_"&amp;ROUND(E695,1)&amp;"_"&amp;ROUND(F695,1)&amp;"_"&amp;ROUND(G695,1)</f>
        <v>sankmc_40_20_0_0_0_40</v>
      </c>
      <c r="B695" s="24" t="n">
        <v>40</v>
      </c>
      <c r="C695" s="24" t="n">
        <v>20</v>
      </c>
      <c r="D695" s="24" t="n">
        <v>0</v>
      </c>
      <c r="E695" s="24" t="n">
        <v>0</v>
      </c>
      <c r="F695" s="24" t="n">
        <v>0</v>
      </c>
      <c r="G695" s="24" t="n">
        <v>40</v>
      </c>
      <c r="H695" s="24" t="n">
        <v>589</v>
      </c>
      <c r="I695" s="24" t="n">
        <v>1.606</v>
      </c>
      <c r="J695" s="24" t="s">
        <v>1682</v>
      </c>
      <c r="K695" s="6" t="s">
        <v>1359</v>
      </c>
      <c r="L695" s="1" t="s">
        <v>938</v>
      </c>
    </row>
    <row r="696" customFormat="false" ht="15" hidden="false" customHeight="false" outlineLevel="0" collapsed="false">
      <c r="A696" s="6" t="str">
        <f aca="false">"sankmc_"&amp;ROUND(B696,1)&amp;"_"&amp;ROUND(C696,1)&amp;"_"&amp;ROUND(D696,1)&amp;"_"&amp;ROUND(E696,1)&amp;"_"&amp;ROUND(F696,1)&amp;"_"&amp;ROUND(G696,1)</f>
        <v>sankmc_30_30_0_0_0_40</v>
      </c>
      <c r="B696" s="24" t="n">
        <v>30</v>
      </c>
      <c r="C696" s="24" t="n">
        <v>30</v>
      </c>
      <c r="D696" s="24" t="n">
        <v>0</v>
      </c>
      <c r="E696" s="24" t="n">
        <v>0</v>
      </c>
      <c r="F696" s="24" t="n">
        <v>0</v>
      </c>
      <c r="G696" s="24" t="n">
        <v>40</v>
      </c>
      <c r="H696" s="24" t="n">
        <v>589</v>
      </c>
      <c r="I696" s="24" t="n">
        <v>1.61</v>
      </c>
      <c r="J696" s="24" t="s">
        <v>1682</v>
      </c>
      <c r="K696" s="6" t="s">
        <v>1360</v>
      </c>
      <c r="L696" s="1" t="s">
        <v>938</v>
      </c>
    </row>
    <row r="697" customFormat="false" ht="15" hidden="false" customHeight="false" outlineLevel="0" collapsed="false">
      <c r="A697" s="6" t="str">
        <f aca="false">"sankmc_"&amp;ROUND(B697,1)&amp;"_"&amp;ROUND(C697,1)&amp;"_"&amp;ROUND(D697,1)&amp;"_"&amp;ROUND(E697,1)&amp;"_"&amp;ROUND(F697,1)&amp;"_"&amp;ROUND(G697,1)</f>
        <v>sankmc_60_15_0_0_0_25</v>
      </c>
      <c r="B697" s="24" t="n">
        <v>60</v>
      </c>
      <c r="C697" s="24" t="n">
        <v>15</v>
      </c>
      <c r="D697" s="24" t="n">
        <v>0</v>
      </c>
      <c r="E697" s="24" t="n">
        <v>0</v>
      </c>
      <c r="F697" s="24" t="n">
        <v>0</v>
      </c>
      <c r="G697" s="24" t="n">
        <v>25</v>
      </c>
      <c r="H697" s="24" t="n">
        <v>589</v>
      </c>
      <c r="I697" s="24" t="n">
        <v>1.558</v>
      </c>
      <c r="J697" s="24" t="s">
        <v>1682</v>
      </c>
      <c r="K697" s="6" t="s">
        <v>1361</v>
      </c>
      <c r="L697" s="1" t="s">
        <v>938</v>
      </c>
    </row>
    <row r="698" customFormat="false" ht="15" hidden="false" customHeight="false" outlineLevel="0" collapsed="false">
      <c r="A698" s="6" t="str">
        <f aca="false">"sankmc_"&amp;ROUND(B698,1)&amp;"_"&amp;ROUND(C698,1)&amp;"_"&amp;ROUND(D698,1)&amp;"_"&amp;ROUND(E698,1)&amp;"_"&amp;ROUND(F698,1)&amp;"_"&amp;ROUND(G698,1)</f>
        <v>sankmc_40_10_0_0_0_50</v>
      </c>
      <c r="B698" s="24" t="n">
        <v>40</v>
      </c>
      <c r="C698" s="24" t="n">
        <v>10</v>
      </c>
      <c r="D698" s="24" t="n">
        <v>0</v>
      </c>
      <c r="E698" s="24" t="n">
        <v>0</v>
      </c>
      <c r="F698" s="24" t="n">
        <v>0</v>
      </c>
      <c r="G698" s="24" t="n">
        <v>50</v>
      </c>
      <c r="H698" s="24" t="n">
        <v>589</v>
      </c>
      <c r="I698" s="24" t="n">
        <v>1.628</v>
      </c>
      <c r="J698" s="24" t="s">
        <v>1682</v>
      </c>
      <c r="K698" s="6" t="s">
        <v>1362</v>
      </c>
      <c r="L698" s="1" t="s">
        <v>938</v>
      </c>
    </row>
    <row r="699" customFormat="false" ht="15" hidden="false" customHeight="false" outlineLevel="0" collapsed="false">
      <c r="A699" s="6" t="str">
        <f aca="false">"sankmc_"&amp;ROUND(B699,1)&amp;"_"&amp;ROUND(C699,1)&amp;"_"&amp;ROUND(D699,1)&amp;"_"&amp;ROUND(E699,1)&amp;"_"&amp;ROUND(F699,1)&amp;"_"&amp;ROUND(G699,1)</f>
        <v>sankmc_60_10_0_0_0_30</v>
      </c>
      <c r="B699" s="24" t="n">
        <v>60</v>
      </c>
      <c r="C699" s="24" t="n">
        <v>10</v>
      </c>
      <c r="D699" s="24" t="n">
        <v>0</v>
      </c>
      <c r="E699" s="24" t="n">
        <v>0</v>
      </c>
      <c r="F699" s="24" t="n">
        <v>0</v>
      </c>
      <c r="G699" s="24" t="n">
        <v>30</v>
      </c>
      <c r="H699" s="24" t="n">
        <v>589</v>
      </c>
      <c r="I699" s="24" t="n">
        <v>1.574</v>
      </c>
      <c r="J699" s="24" t="s">
        <v>1682</v>
      </c>
      <c r="K699" s="6" t="s">
        <v>1683</v>
      </c>
      <c r="L699" s="1" t="s">
        <v>938</v>
      </c>
    </row>
    <row r="700" customFormat="false" ht="15" hidden="false" customHeight="false" outlineLevel="0" collapsed="false">
      <c r="A700" s="6" t="str">
        <f aca="false">"sankmc_"&amp;ROUND(B700,1)&amp;"_"&amp;ROUND(C700,1)&amp;"_"&amp;ROUND(D700,1)&amp;"_"&amp;ROUND(E700,1)&amp;"_"&amp;ROUND(F700,1)&amp;"_"&amp;ROUND(G700,1)</f>
        <v>sankmc_50_0_0_0_50_0</v>
      </c>
      <c r="B700" s="24" t="n">
        <v>50</v>
      </c>
      <c r="C700" s="24" t="n">
        <v>0</v>
      </c>
      <c r="D700" s="24" t="n">
        <v>0</v>
      </c>
      <c r="E700" s="24" t="n">
        <v>0</v>
      </c>
      <c r="F700" s="24" t="n">
        <v>50</v>
      </c>
      <c r="G700" s="24" t="n">
        <v>0</v>
      </c>
      <c r="H700" s="24" t="n">
        <v>589</v>
      </c>
      <c r="I700" s="24" t="n">
        <v>1.581</v>
      </c>
      <c r="J700" s="24" t="s">
        <v>1684</v>
      </c>
      <c r="K700" s="6" t="s">
        <v>1685</v>
      </c>
      <c r="L700" s="1" t="s">
        <v>938</v>
      </c>
    </row>
    <row r="701" customFormat="false" ht="15" hidden="false" customHeight="false" outlineLevel="0" collapsed="false">
      <c r="A701" s="6" t="str">
        <f aca="false">"sankmc_"&amp;ROUND(B701,1)&amp;"_"&amp;ROUND(C701,1)&amp;"_"&amp;ROUND(D701,1)&amp;"_"&amp;ROUND(E701,1)&amp;"_"&amp;ROUND(F701,1)&amp;"_"&amp;ROUND(G701,1)</f>
        <v>sankmc_50_25_0_0_25_0</v>
      </c>
      <c r="B701" s="24" t="n">
        <v>50</v>
      </c>
      <c r="C701" s="24" t="n">
        <v>25</v>
      </c>
      <c r="D701" s="24" t="n">
        <v>0</v>
      </c>
      <c r="E701" s="24" t="n">
        <v>0</v>
      </c>
      <c r="F701" s="24" t="n">
        <v>25</v>
      </c>
      <c r="G701" s="24" t="n">
        <v>0</v>
      </c>
      <c r="H701" s="24" t="n">
        <v>589</v>
      </c>
      <c r="I701" s="24" t="n">
        <v>1.568</v>
      </c>
      <c r="J701" s="24" t="s">
        <v>1684</v>
      </c>
      <c r="K701" s="6" t="s">
        <v>1686</v>
      </c>
      <c r="L701" s="1" t="s">
        <v>938</v>
      </c>
    </row>
    <row r="702" customFormat="false" ht="15" hidden="false" customHeight="false" outlineLevel="0" collapsed="false">
      <c r="A702" s="6" t="str">
        <f aca="false">"sankmc_"&amp;ROUND(B702,1)&amp;"_"&amp;ROUND(C702,1)&amp;"_"&amp;ROUND(D702,1)&amp;"_"&amp;ROUND(E702,1)&amp;"_"&amp;ROUND(F702,1)&amp;"_"&amp;ROUND(G702,1)</f>
        <v>sankmc_55.6_22.2_0_0_22.2_0</v>
      </c>
      <c r="B702" s="24" t="n">
        <v>55.6</v>
      </c>
      <c r="C702" s="24" t="n">
        <v>22.2</v>
      </c>
      <c r="D702" s="24" t="n">
        <v>0</v>
      </c>
      <c r="E702" s="24" t="n">
        <v>0</v>
      </c>
      <c r="F702" s="24" t="n">
        <v>22.2</v>
      </c>
      <c r="G702" s="24" t="n">
        <v>0</v>
      </c>
      <c r="H702" s="24" t="n">
        <v>589</v>
      </c>
      <c r="I702" s="24" t="n">
        <v>1.562</v>
      </c>
      <c r="J702" s="24" t="s">
        <v>1684</v>
      </c>
      <c r="K702" s="6" t="s">
        <v>1687</v>
      </c>
      <c r="L702" s="1" t="s">
        <v>938</v>
      </c>
    </row>
    <row r="703" customFormat="false" ht="15" hidden="false" customHeight="false" outlineLevel="0" collapsed="false">
      <c r="A703" s="6" t="str">
        <f aca="false">"sankmc_"&amp;ROUND(B703,1)&amp;"_"&amp;ROUND(C703,1)&amp;"_"&amp;ROUND(D703,1)&amp;"_"&amp;ROUND(E703,1)&amp;"_"&amp;ROUND(F703,1)&amp;"_"&amp;ROUND(G703,1)</f>
        <v>sankmc_66.6_16.7_0_0_16.7_0</v>
      </c>
      <c r="B703" s="24" t="n">
        <v>66.6</v>
      </c>
      <c r="C703" s="24" t="n">
        <v>16.7</v>
      </c>
      <c r="D703" s="24" t="n">
        <v>0</v>
      </c>
      <c r="E703" s="24" t="n">
        <v>0</v>
      </c>
      <c r="F703" s="24" t="n">
        <v>16.7</v>
      </c>
      <c r="G703" s="24" t="n">
        <v>0</v>
      </c>
      <c r="H703" s="24" t="n">
        <v>589</v>
      </c>
      <c r="I703" s="24" t="n">
        <v>1.555</v>
      </c>
      <c r="J703" s="24" t="s">
        <v>1684</v>
      </c>
      <c r="K703" s="6" t="s">
        <v>1688</v>
      </c>
      <c r="L703" s="1" t="s">
        <v>938</v>
      </c>
    </row>
    <row r="704" customFormat="false" ht="15" hidden="false" customHeight="false" outlineLevel="0" collapsed="false">
      <c r="A704" s="6" t="str">
        <f aca="false">"sankmc_"&amp;ROUND(B704,1)&amp;"_"&amp;ROUND(C704,1)&amp;"_"&amp;ROUND(D704,1)&amp;"_"&amp;ROUND(E704,1)&amp;"_"&amp;ROUND(F704,1)&amp;"_"&amp;ROUND(G704,1)</f>
        <v>sankmc_50_0_0_0_0_50</v>
      </c>
      <c r="B704" s="24" t="n">
        <v>50</v>
      </c>
      <c r="C704" s="24" t="n">
        <v>0</v>
      </c>
      <c r="D704" s="24" t="n">
        <v>0</v>
      </c>
      <c r="E704" s="24" t="n">
        <v>0</v>
      </c>
      <c r="F704" s="24" t="n">
        <v>0</v>
      </c>
      <c r="G704" s="24" t="n">
        <v>50</v>
      </c>
      <c r="H704" s="24" t="n">
        <v>589</v>
      </c>
      <c r="I704" s="24" t="n">
        <v>1.628</v>
      </c>
      <c r="J704" s="24" t="s">
        <v>1684</v>
      </c>
      <c r="K704" s="6" t="s">
        <v>1689</v>
      </c>
      <c r="L704" s="1" t="s">
        <v>938</v>
      </c>
    </row>
    <row r="705" customFormat="false" ht="15" hidden="false" customHeight="false" outlineLevel="0" collapsed="false">
      <c r="A705" s="6" t="str">
        <f aca="false">"sankmc_"&amp;ROUND(B705,1)&amp;"_"&amp;ROUND(C705,1)&amp;"_"&amp;ROUND(D705,1)&amp;"_"&amp;ROUND(E705,1)&amp;"_"&amp;ROUND(F705,1)&amp;"_"&amp;ROUND(G705,1)</f>
        <v>sankmc_50_25_0_0_0_50</v>
      </c>
      <c r="B705" s="24" t="n">
        <v>50</v>
      </c>
      <c r="C705" s="24" t="n">
        <v>25</v>
      </c>
      <c r="D705" s="24" t="n">
        <v>0</v>
      </c>
      <c r="E705" s="24" t="n">
        <v>0</v>
      </c>
      <c r="F705" s="24" t="n">
        <v>0</v>
      </c>
      <c r="G705" s="24" t="n">
        <v>50</v>
      </c>
      <c r="H705" s="24" t="n">
        <v>589</v>
      </c>
      <c r="I705" s="24" t="n">
        <v>1.577</v>
      </c>
      <c r="J705" s="24" t="s">
        <v>1684</v>
      </c>
      <c r="K705" s="6" t="s">
        <v>1690</v>
      </c>
      <c r="L705" s="1" t="s">
        <v>938</v>
      </c>
    </row>
    <row r="706" customFormat="false" ht="15" hidden="false" customHeight="false" outlineLevel="0" collapsed="false">
      <c r="A706" s="6" t="str">
        <f aca="false">"sankmc_"&amp;ROUND(B706,1)&amp;"_"&amp;ROUND(C706,1)&amp;"_"&amp;ROUND(D706,1)&amp;"_"&amp;ROUND(E706,1)&amp;"_"&amp;ROUND(F706,1)&amp;"_"&amp;ROUND(G706,1)</f>
        <v>sankmc_66.6_16.7_0_0_0_16.7</v>
      </c>
      <c r="B706" s="24" t="n">
        <v>66.6</v>
      </c>
      <c r="C706" s="24" t="n">
        <v>16.7</v>
      </c>
      <c r="D706" s="24" t="n">
        <v>0</v>
      </c>
      <c r="E706" s="24" t="n">
        <v>0</v>
      </c>
      <c r="F706" s="24" t="n">
        <v>0</v>
      </c>
      <c r="G706" s="24" t="n">
        <v>16.7</v>
      </c>
      <c r="H706" s="24" t="n">
        <v>589</v>
      </c>
      <c r="I706" s="24" t="n">
        <v>1.545</v>
      </c>
      <c r="J706" s="24" t="s">
        <v>1684</v>
      </c>
      <c r="K706" s="6" t="s">
        <v>1691</v>
      </c>
      <c r="L706" s="1" t="s">
        <v>938</v>
      </c>
    </row>
    <row r="707" customFormat="false" ht="15" hidden="false" customHeight="false" outlineLevel="0" collapsed="false">
      <c r="A707" s="6" t="str">
        <f aca="false">"sankmc_"&amp;ROUND(B707,1)&amp;"_"&amp;ROUND(C707,1)&amp;"_"&amp;ROUND(D707,1)&amp;"_"&amp;ROUND(E707,1)&amp;"_"&amp;ROUND(F707,1)&amp;"_"&amp;ROUND(G707,1)</f>
        <v>sankmc_75_12.5_0_0_0_12.5</v>
      </c>
      <c r="B707" s="24" t="n">
        <v>75</v>
      </c>
      <c r="C707" s="24" t="n">
        <v>12.5</v>
      </c>
      <c r="D707" s="24" t="n">
        <v>0</v>
      </c>
      <c r="E707" s="24" t="n">
        <v>0</v>
      </c>
      <c r="F707" s="24" t="n">
        <v>0</v>
      </c>
      <c r="G707" s="24" t="n">
        <v>12.5</v>
      </c>
      <c r="H707" s="24" t="n">
        <v>589</v>
      </c>
      <c r="I707" s="24" t="n">
        <v>1.533</v>
      </c>
      <c r="J707" s="24" t="s">
        <v>1684</v>
      </c>
      <c r="K707" s="6" t="s">
        <v>1692</v>
      </c>
      <c r="L707" s="1" t="s">
        <v>938</v>
      </c>
    </row>
    <row r="708" customFormat="false" ht="15" hidden="false" customHeight="false" outlineLevel="0" collapsed="false">
      <c r="A708" s="6" t="str">
        <f aca="false">"sankmc_"&amp;ROUND(B708,1)&amp;"_"&amp;ROUND(C708,1)&amp;"_"&amp;ROUND(D708,1)&amp;"_"&amp;ROUND(E708,1)&amp;"_"&amp;ROUND(F708,1)&amp;"_"&amp;ROUND(G708,1)</f>
        <v>sankmc_10_45_0_0_0_45</v>
      </c>
      <c r="B708" s="24" t="n">
        <v>10</v>
      </c>
      <c r="C708" s="24" t="n">
        <v>45</v>
      </c>
      <c r="D708" s="24" t="n">
        <v>0</v>
      </c>
      <c r="E708" s="24" t="n">
        <v>0</v>
      </c>
      <c r="F708" s="24" t="n">
        <v>0</v>
      </c>
      <c r="G708" s="24" t="n">
        <v>45</v>
      </c>
      <c r="H708" s="24" t="n">
        <v>589</v>
      </c>
      <c r="I708" s="24" t="n">
        <v>1.637</v>
      </c>
      <c r="J708" s="24" t="s">
        <v>1370</v>
      </c>
      <c r="K708" s="6" t="s">
        <v>1371</v>
      </c>
      <c r="L708" s="1" t="s">
        <v>938</v>
      </c>
    </row>
    <row r="709" customFormat="false" ht="15" hidden="false" customHeight="false" outlineLevel="0" collapsed="false">
      <c r="A709" s="6" t="str">
        <f aca="false">"sankmc_"&amp;ROUND(B709,1)&amp;"_"&amp;ROUND(C709,1)&amp;"_"&amp;ROUND(D709,1)&amp;"_"&amp;ROUND(E709,1)&amp;"_"&amp;ROUND(F709,1)&amp;"_"&amp;ROUND(G709,1)</f>
        <v>sankmc_20.3_39.7_0_0_0_40</v>
      </c>
      <c r="B709" s="24" t="n">
        <v>20.3</v>
      </c>
      <c r="C709" s="24" t="n">
        <v>39.7</v>
      </c>
      <c r="D709" s="24" t="n">
        <v>0</v>
      </c>
      <c r="E709" s="24" t="n">
        <v>0</v>
      </c>
      <c r="F709" s="24" t="n">
        <v>0</v>
      </c>
      <c r="G709" s="24" t="n">
        <v>40</v>
      </c>
      <c r="H709" s="24" t="n">
        <v>589</v>
      </c>
      <c r="I709" s="24" t="n">
        <v>1.627</v>
      </c>
      <c r="J709" s="24" t="s">
        <v>1370</v>
      </c>
      <c r="K709" s="6" t="s">
        <v>1372</v>
      </c>
      <c r="L709" s="1" t="s">
        <v>938</v>
      </c>
    </row>
    <row r="710" customFormat="false" ht="15" hidden="false" customHeight="false" outlineLevel="0" collapsed="false">
      <c r="A710" s="6" t="str">
        <f aca="false">"sankmc_"&amp;ROUND(B710,1)&amp;"_"&amp;ROUND(C710,1)&amp;"_"&amp;ROUND(D710,1)&amp;"_"&amp;ROUND(E710,1)&amp;"_"&amp;ROUND(F710,1)&amp;"_"&amp;ROUND(G710,1)</f>
        <v>sankmc_30_35_0_0_0_35</v>
      </c>
      <c r="B710" s="24" t="n">
        <v>30</v>
      </c>
      <c r="C710" s="24" t="n">
        <v>35</v>
      </c>
      <c r="D710" s="24" t="n">
        <v>0</v>
      </c>
      <c r="E710" s="24" t="n">
        <v>0</v>
      </c>
      <c r="F710" s="24" t="n">
        <v>0</v>
      </c>
      <c r="G710" s="24" t="n">
        <v>35</v>
      </c>
      <c r="H710" s="24" t="n">
        <v>589</v>
      </c>
      <c r="I710" s="24" t="n">
        <v>1.61</v>
      </c>
      <c r="J710" s="24" t="s">
        <v>1370</v>
      </c>
      <c r="K710" s="6" t="s">
        <v>1373</v>
      </c>
      <c r="L710" s="1" t="s">
        <v>938</v>
      </c>
    </row>
    <row r="711" customFormat="false" ht="15" hidden="false" customHeight="false" outlineLevel="0" collapsed="false">
      <c r="A711" s="6" t="str">
        <f aca="false">"sankmc_"&amp;ROUND(B711,1)&amp;"_"&amp;ROUND(C711,1)&amp;"_"&amp;ROUND(D711,1)&amp;"_"&amp;ROUND(E711,1)&amp;"_"&amp;ROUND(F711,1)&amp;"_"&amp;ROUND(G711,1)</f>
        <v>sankmc_39.8_29.4_0_0_0_30.8</v>
      </c>
      <c r="B711" s="24" t="n">
        <v>39.8</v>
      </c>
      <c r="C711" s="24" t="n">
        <v>29.4</v>
      </c>
      <c r="D711" s="24" t="n">
        <v>0</v>
      </c>
      <c r="E711" s="24" t="n">
        <v>0</v>
      </c>
      <c r="F711" s="24" t="n">
        <v>0</v>
      </c>
      <c r="G711" s="24" t="n">
        <v>30.8</v>
      </c>
      <c r="H711" s="24" t="n">
        <v>589</v>
      </c>
      <c r="I711" s="24" t="n">
        <v>1.592</v>
      </c>
      <c r="J711" s="24" t="s">
        <v>1370</v>
      </c>
      <c r="K711" s="6" t="s">
        <v>1374</v>
      </c>
      <c r="L711" s="1" t="s">
        <v>938</v>
      </c>
    </row>
    <row r="712" customFormat="false" ht="15" hidden="false" customHeight="false" outlineLevel="0" collapsed="false">
      <c r="A712" s="6" t="str">
        <f aca="false">"sankmc_"&amp;ROUND(B712,1)&amp;"_"&amp;ROUND(C712,1)&amp;"_"&amp;ROUND(D712,1)&amp;"_"&amp;ROUND(E712,1)&amp;"_"&amp;ROUND(F712,1)&amp;"_"&amp;ROUND(G712,1)</f>
        <v>sankmc_60_20_0_0_0_20</v>
      </c>
      <c r="B712" s="24" t="n">
        <v>60</v>
      </c>
      <c r="C712" s="24" t="n">
        <v>20</v>
      </c>
      <c r="D712" s="24" t="n">
        <v>0</v>
      </c>
      <c r="E712" s="24" t="n">
        <v>0</v>
      </c>
      <c r="F712" s="24" t="n">
        <v>0</v>
      </c>
      <c r="G712" s="24" t="n">
        <v>20</v>
      </c>
      <c r="H712" s="24" t="n">
        <v>589</v>
      </c>
      <c r="I712" s="24" t="n">
        <v>1.55</v>
      </c>
      <c r="J712" s="24" t="s">
        <v>1370</v>
      </c>
      <c r="K712" s="6" t="s">
        <v>1375</v>
      </c>
      <c r="L712" s="1" t="s">
        <v>938</v>
      </c>
    </row>
    <row r="713" customFormat="false" ht="15" hidden="false" customHeight="false" outlineLevel="0" collapsed="false">
      <c r="A713" s="6" t="str">
        <f aca="false">"sankmc_"&amp;ROUND(B713,1)&amp;"_"&amp;ROUND(C713,1)&amp;"_"&amp;ROUND(D713,1)&amp;"_"&amp;ROUND(E713,1)&amp;"_"&amp;ROUND(F713,1)&amp;"_"&amp;ROUND(G713,1)</f>
        <v>sankmc_70.6_15_0_0_0_14.4</v>
      </c>
      <c r="B713" s="24" t="n">
        <v>70.6</v>
      </c>
      <c r="C713" s="24" t="n">
        <v>15</v>
      </c>
      <c r="D713" s="24" t="n">
        <v>0</v>
      </c>
      <c r="E713" s="24" t="n">
        <v>0</v>
      </c>
      <c r="F713" s="24" t="n">
        <v>0</v>
      </c>
      <c r="G713" s="24" t="n">
        <v>14.4</v>
      </c>
      <c r="H713" s="24" t="n">
        <v>589</v>
      </c>
      <c r="I713" s="24" t="n">
        <v>1.528</v>
      </c>
      <c r="J713" s="24" t="s">
        <v>1370</v>
      </c>
      <c r="K713" s="6" t="s">
        <v>1376</v>
      </c>
      <c r="L713" s="1" t="s">
        <v>938</v>
      </c>
    </row>
    <row r="714" customFormat="false" ht="15" hidden="false" customHeight="false" outlineLevel="0" collapsed="false">
      <c r="A714" s="6" t="str">
        <f aca="false">"sankmc_"&amp;ROUND(B714,1)&amp;"_"&amp;ROUND(C714,1)&amp;"_"&amp;ROUND(D714,1)&amp;"_"&amp;ROUND(E714,1)&amp;"_"&amp;ROUND(F714,1)&amp;"_"&amp;ROUND(G714,1)</f>
        <v>sankmc_74_13.2_0_0_0_12.8</v>
      </c>
      <c r="B714" s="24" t="n">
        <v>74</v>
      </c>
      <c r="C714" s="24" t="n">
        <v>13.2</v>
      </c>
      <c r="D714" s="24" t="n">
        <v>0</v>
      </c>
      <c r="E714" s="24" t="n">
        <v>0</v>
      </c>
      <c r="F714" s="24" t="n">
        <v>0</v>
      </c>
      <c r="G714" s="24" t="n">
        <v>12.8</v>
      </c>
      <c r="H714" s="24" t="n">
        <v>589</v>
      </c>
      <c r="I714" s="24" t="n">
        <v>1.513</v>
      </c>
      <c r="J714" s="24" t="s">
        <v>1370</v>
      </c>
      <c r="K714" s="6" t="s">
        <v>1377</v>
      </c>
      <c r="L714" s="1" t="s">
        <v>938</v>
      </c>
    </row>
    <row r="715" customFormat="false" ht="15" hidden="false" customHeight="false" outlineLevel="0" collapsed="false">
      <c r="A715" s="6" t="str">
        <f aca="false">"sankmc_"&amp;ROUND(B715,1)&amp;"_"&amp;ROUND(C715,1)&amp;"_"&amp;ROUND(D715,1)&amp;"_"&amp;ROUND(E715,1)&amp;"_"&amp;ROUND(F715,1)&amp;"_"&amp;ROUND(G715,1)</f>
        <v>sankmc_80_10_0_0_0_10</v>
      </c>
      <c r="B715" s="24" t="n">
        <v>80</v>
      </c>
      <c r="C715" s="24" t="n">
        <v>10</v>
      </c>
      <c r="D715" s="24" t="n">
        <v>0</v>
      </c>
      <c r="E715" s="24" t="n">
        <v>0</v>
      </c>
      <c r="F715" s="24" t="n">
        <v>0</v>
      </c>
      <c r="G715" s="24" t="n">
        <v>10</v>
      </c>
      <c r="H715" s="24" t="n">
        <v>589</v>
      </c>
      <c r="I715" s="24" t="n">
        <v>1.501</v>
      </c>
      <c r="J715" s="24" t="s">
        <v>1370</v>
      </c>
      <c r="K715" s="6" t="s">
        <v>1693</v>
      </c>
      <c r="L715" s="1" t="s">
        <v>938</v>
      </c>
    </row>
    <row r="716" customFormat="false" ht="15" hidden="false" customHeight="false" outlineLevel="0" collapsed="false">
      <c r="A716" s="6" t="str">
        <f aca="false">"sankmc_"&amp;ROUND(B716,1)&amp;"_"&amp;ROUND(C716,1)&amp;"_"&amp;ROUND(D716,1)&amp;"_"&amp;ROUND(E716,1)&amp;"_"&amp;ROUND(F716,1)&amp;"_"&amp;ROUND(G716,1)</f>
        <v>sankmc_59.9_10.5_0_0_29.5_0</v>
      </c>
      <c r="B716" s="28" t="n">
        <v>59.93</v>
      </c>
      <c r="C716" s="28" t="n">
        <v>10.53</v>
      </c>
      <c r="D716" s="28" t="n">
        <v>0</v>
      </c>
      <c r="E716" s="28" t="n">
        <v>0</v>
      </c>
      <c r="F716" s="28" t="n">
        <v>29.54</v>
      </c>
      <c r="G716" s="28" t="n">
        <v>0</v>
      </c>
      <c r="H716" s="28" t="n">
        <v>589</v>
      </c>
      <c r="I716" s="28" t="n">
        <v>1.5447</v>
      </c>
      <c r="J716" s="28" t="s">
        <v>1694</v>
      </c>
      <c r="K716" s="29" t="s">
        <v>1695</v>
      </c>
      <c r="L716" s="1" t="s">
        <v>938</v>
      </c>
    </row>
    <row r="717" customFormat="false" ht="15" hidden="false" customHeight="false" outlineLevel="0" collapsed="false">
      <c r="A717" s="6" t="str">
        <f aca="false">"sankmc_"&amp;ROUND(B717,1)&amp;"_"&amp;ROUND(C717,1)&amp;"_"&amp;ROUND(D717,1)&amp;"_"&amp;ROUND(E717,1)&amp;"_"&amp;ROUND(F717,1)&amp;"_"&amp;ROUND(G717,1)</f>
        <v>sankmc_69.8_14.5_0_0_15.7_0</v>
      </c>
      <c r="B717" s="28" t="n">
        <v>69.81</v>
      </c>
      <c r="C717" s="28" t="n">
        <v>14.54</v>
      </c>
      <c r="D717" s="28" t="n">
        <v>0</v>
      </c>
      <c r="E717" s="28" t="n">
        <v>0</v>
      </c>
      <c r="F717" s="28" t="n">
        <v>15.65</v>
      </c>
      <c r="G717" s="28" t="n">
        <v>0</v>
      </c>
      <c r="H717" s="28" t="n">
        <v>589</v>
      </c>
      <c r="I717" s="28" t="n">
        <v>1.521</v>
      </c>
      <c r="J717" s="28" t="s">
        <v>1694</v>
      </c>
      <c r="K717" s="29" t="s">
        <v>1696</v>
      </c>
      <c r="L717" s="1" t="s">
        <v>938</v>
      </c>
    </row>
    <row r="718" customFormat="false" ht="15" hidden="false" customHeight="false" outlineLevel="0" collapsed="false">
      <c r="A718" s="6" t="str">
        <f aca="false">"sankmc_"&amp;ROUND(B718,1)&amp;"_"&amp;ROUND(C718,1)&amp;"_"&amp;ROUND(D718,1)&amp;"_"&amp;ROUND(E718,1)&amp;"_"&amp;ROUND(F718,1)&amp;"_"&amp;ROUND(G718,1)</f>
        <v>sankmc_52.5_21.9_0_0_25.6_0</v>
      </c>
      <c r="B718" s="28" t="n">
        <v>52.45</v>
      </c>
      <c r="C718" s="28" t="n">
        <v>21.91</v>
      </c>
      <c r="D718" s="28" t="n">
        <v>0</v>
      </c>
      <c r="E718" s="28" t="n">
        <v>0</v>
      </c>
      <c r="F718" s="28" t="n">
        <v>25.64</v>
      </c>
      <c r="G718" s="28" t="n">
        <v>0</v>
      </c>
      <c r="H718" s="28" t="n">
        <v>589</v>
      </c>
      <c r="I718" s="28" t="n">
        <v>1.556</v>
      </c>
      <c r="J718" s="28" t="s">
        <v>1694</v>
      </c>
      <c r="K718" s="29" t="s">
        <v>1697</v>
      </c>
      <c r="L718" s="1" t="s">
        <v>938</v>
      </c>
    </row>
    <row r="719" customFormat="false" ht="15" hidden="false" customHeight="false" outlineLevel="0" collapsed="false">
      <c r="A719" s="6" t="str">
        <f aca="false">"sankmc_"&amp;ROUND(B719,1)&amp;"_"&amp;ROUND(C719,1)&amp;"_"&amp;ROUND(D719,1)&amp;"_"&amp;ROUND(E719,1)&amp;"_"&amp;ROUND(F719,1)&amp;"_"&amp;ROUND(G719,1)</f>
        <v>sankmc_49.9_13_0_0_37.1_0</v>
      </c>
      <c r="B719" s="28" t="n">
        <v>49.88</v>
      </c>
      <c r="C719" s="28" t="n">
        <v>13.01</v>
      </c>
      <c r="D719" s="28" t="n">
        <v>0</v>
      </c>
      <c r="E719" s="28" t="n">
        <v>0</v>
      </c>
      <c r="F719" s="28" t="n">
        <v>37.11</v>
      </c>
      <c r="G719" s="28" t="n">
        <v>0</v>
      </c>
      <c r="H719" s="28" t="n">
        <v>589</v>
      </c>
      <c r="I719" s="28" t="n">
        <v>1.5695</v>
      </c>
      <c r="J719" s="28" t="s">
        <v>1694</v>
      </c>
      <c r="K719" s="29" t="s">
        <v>1698</v>
      </c>
      <c r="L719" s="1" t="s">
        <v>938</v>
      </c>
    </row>
    <row r="720" customFormat="false" ht="15" hidden="false" customHeight="false" outlineLevel="0" collapsed="false">
      <c r="A720" s="6" t="str">
        <f aca="false">"sankmc_"&amp;ROUND(B720,1)&amp;"_"&amp;ROUND(C720,1)&amp;"_"&amp;ROUND(D720,1)&amp;"_"&amp;ROUND(E720,1)&amp;"_"&amp;ROUND(F720,1)&amp;"_"&amp;ROUND(G720,1)</f>
        <v>sankmc_52.1_11.9_0_0_36_0</v>
      </c>
      <c r="B720" s="28" t="n">
        <v>52.1</v>
      </c>
      <c r="C720" s="28" t="n">
        <v>11.94</v>
      </c>
      <c r="D720" s="28" t="n">
        <v>0</v>
      </c>
      <c r="E720" s="28" t="n">
        <v>0</v>
      </c>
      <c r="F720" s="28" t="n">
        <v>35.96</v>
      </c>
      <c r="G720" s="28" t="n">
        <v>0</v>
      </c>
      <c r="H720" s="28" t="n">
        <v>589</v>
      </c>
      <c r="I720" s="28" t="n">
        <v>1.564</v>
      </c>
      <c r="J720" s="28" t="s">
        <v>1694</v>
      </c>
      <c r="K720" s="29" t="s">
        <v>1699</v>
      </c>
      <c r="L720" s="1" t="s">
        <v>938</v>
      </c>
    </row>
    <row r="721" customFormat="false" ht="15" hidden="false" customHeight="false" outlineLevel="0" collapsed="false">
      <c r="A721" s="6" t="str">
        <f aca="false">"sankmc_"&amp;ROUND(B721,1)&amp;"_"&amp;ROUND(C721,1)&amp;"_"&amp;ROUND(D721,1)&amp;"_"&amp;ROUND(E721,1)&amp;"_"&amp;ROUND(F721,1)&amp;"_"&amp;ROUND(G721,1)</f>
        <v>sankmc_70.9_13.5_0_0_15.6_0</v>
      </c>
      <c r="B721" s="28" t="n">
        <v>70.93</v>
      </c>
      <c r="C721" s="28" t="n">
        <v>13.52</v>
      </c>
      <c r="D721" s="28" t="n">
        <v>0</v>
      </c>
      <c r="E721" s="28" t="n">
        <v>0</v>
      </c>
      <c r="F721" s="28" t="n">
        <v>15.55</v>
      </c>
      <c r="G721" s="28" t="n">
        <v>0</v>
      </c>
      <c r="H721" s="28" t="n">
        <v>589</v>
      </c>
      <c r="I721" s="28" t="n">
        <v>1.519</v>
      </c>
      <c r="J721" s="28" t="s">
        <v>1694</v>
      </c>
      <c r="K721" s="29" t="s">
        <v>1700</v>
      </c>
      <c r="L721" s="1" t="s">
        <v>938</v>
      </c>
    </row>
    <row r="722" customFormat="false" ht="15" hidden="false" customHeight="false" outlineLevel="0" collapsed="false">
      <c r="A722" s="6" t="str">
        <f aca="false">"sankmc_"&amp;ROUND(B722,1)&amp;"_"&amp;ROUND(C722,1)&amp;"_"&amp;ROUND(D722,1)&amp;"_"&amp;ROUND(E722,1)&amp;"_"&amp;ROUND(F722,1)&amp;"_"&amp;ROUND(G722,1)</f>
        <v>sankmc_63.1_10.5_0_0_26.5_0</v>
      </c>
      <c r="B722" s="28" t="n">
        <v>63.09</v>
      </c>
      <c r="C722" s="28" t="n">
        <v>10.46</v>
      </c>
      <c r="D722" s="28" t="n">
        <v>0</v>
      </c>
      <c r="E722" s="28" t="n">
        <v>0</v>
      </c>
      <c r="F722" s="28" t="n">
        <v>26.45</v>
      </c>
      <c r="G722" s="28" t="n">
        <v>0</v>
      </c>
      <c r="H722" s="28" t="n">
        <v>589</v>
      </c>
      <c r="I722" s="28" t="n">
        <v>1.5375</v>
      </c>
      <c r="J722" s="28" t="s">
        <v>1694</v>
      </c>
      <c r="K722" s="29" t="s">
        <v>1701</v>
      </c>
      <c r="L722" s="1" t="s">
        <v>938</v>
      </c>
    </row>
    <row r="723" customFormat="false" ht="15" hidden="false" customHeight="false" outlineLevel="0" collapsed="false">
      <c r="A723" s="6" t="str">
        <f aca="false">"sankmc_"&amp;ROUND(B723,1)&amp;"_"&amp;ROUND(C723,1)&amp;"_"&amp;ROUND(D723,1)&amp;"_"&amp;ROUND(E723,1)&amp;"_"&amp;ROUND(F723,1)&amp;"_"&amp;ROUND(G723,1)</f>
        <v>sankmc_65.4_13.3_0_0_21.3_0</v>
      </c>
      <c r="B723" s="28" t="n">
        <v>65.42</v>
      </c>
      <c r="C723" s="28" t="n">
        <v>13.25</v>
      </c>
      <c r="D723" s="28" t="n">
        <v>0</v>
      </c>
      <c r="E723" s="28" t="n">
        <v>0</v>
      </c>
      <c r="F723" s="28" t="n">
        <v>21.33</v>
      </c>
      <c r="G723" s="28" t="n">
        <v>0</v>
      </c>
      <c r="H723" s="28" t="n">
        <v>589</v>
      </c>
      <c r="I723" s="28" t="n">
        <v>1.532</v>
      </c>
      <c r="J723" s="28" t="s">
        <v>1694</v>
      </c>
      <c r="K723" s="29" t="s">
        <v>1702</v>
      </c>
      <c r="L723" s="1" t="s">
        <v>938</v>
      </c>
    </row>
    <row r="724" customFormat="false" ht="15" hidden="false" customHeight="false" outlineLevel="0" collapsed="false">
      <c r="A724" s="6" t="str">
        <f aca="false">"sankmc_"&amp;ROUND(B724,1)&amp;"_"&amp;ROUND(C724,1)&amp;"_"&amp;ROUND(D724,1)&amp;"_"&amp;ROUND(E724,1)&amp;"_"&amp;ROUND(F724,1)&amp;"_"&amp;ROUND(G724,1)</f>
        <v>sankmc_67.9_16.3_0_0_15.8_0</v>
      </c>
      <c r="B724" s="28" t="n">
        <v>67.92</v>
      </c>
      <c r="C724" s="28" t="n">
        <v>16.26</v>
      </c>
      <c r="D724" s="28" t="n">
        <v>0</v>
      </c>
      <c r="E724" s="28" t="n">
        <v>0</v>
      </c>
      <c r="F724" s="28" t="n">
        <v>15.82</v>
      </c>
      <c r="G724" s="28" t="n">
        <v>0</v>
      </c>
      <c r="H724" s="28" t="n">
        <v>589</v>
      </c>
      <c r="I724" s="28" t="n">
        <v>1.525</v>
      </c>
      <c r="J724" s="28" t="s">
        <v>1694</v>
      </c>
      <c r="K724" s="29" t="s">
        <v>1703</v>
      </c>
      <c r="L724" s="1" t="s">
        <v>938</v>
      </c>
    </row>
    <row r="725" customFormat="false" ht="15" hidden="false" customHeight="false" outlineLevel="0" collapsed="false">
      <c r="A725" s="6" t="str">
        <f aca="false">"sankmc_"&amp;ROUND(B725,1)&amp;"_"&amp;ROUND(C725,1)&amp;"_"&amp;ROUND(D725,1)&amp;"_"&amp;ROUND(E725,1)&amp;"_"&amp;ROUND(F725,1)&amp;"_"&amp;ROUND(G725,1)</f>
        <v>sankmc_58_10.3_0_0_31.7_0</v>
      </c>
      <c r="B725" s="28" t="n">
        <v>58.02</v>
      </c>
      <c r="C725" s="28" t="n">
        <v>10.26</v>
      </c>
      <c r="D725" s="28" t="n">
        <v>0</v>
      </c>
      <c r="E725" s="28" t="n">
        <v>0</v>
      </c>
      <c r="F725" s="28" t="n">
        <v>31.72</v>
      </c>
      <c r="G725" s="28" t="n">
        <v>0</v>
      </c>
      <c r="H725" s="28" t="n">
        <v>589</v>
      </c>
      <c r="I725" s="28" t="n">
        <v>1.55</v>
      </c>
      <c r="J725" s="28" t="s">
        <v>1694</v>
      </c>
      <c r="K725" s="29" t="s">
        <v>1704</v>
      </c>
      <c r="L725" s="1" t="s">
        <v>938</v>
      </c>
    </row>
    <row r="726" customFormat="false" ht="15" hidden="false" customHeight="false" outlineLevel="0" collapsed="false">
      <c r="A726" s="6" t="str">
        <f aca="false">"sankmc_"&amp;ROUND(B726,1)&amp;"_"&amp;ROUND(C726,1)&amp;"_"&amp;ROUND(D726,1)&amp;"_"&amp;ROUND(E726,1)&amp;"_"&amp;ROUND(F726,1)&amp;"_"&amp;ROUND(G726,1)</f>
        <v>sankmc_60.1_13_0_0_26.9_0</v>
      </c>
      <c r="B726" s="28" t="n">
        <v>60.12</v>
      </c>
      <c r="C726" s="28" t="n">
        <v>12.99</v>
      </c>
      <c r="D726" s="28" t="n">
        <v>0</v>
      </c>
      <c r="E726" s="28" t="n">
        <v>0</v>
      </c>
      <c r="F726" s="28" t="n">
        <v>26.89</v>
      </c>
      <c r="G726" s="28" t="n">
        <v>0</v>
      </c>
      <c r="H726" s="28" t="n">
        <v>589</v>
      </c>
      <c r="I726" s="28" t="n">
        <v>1.544</v>
      </c>
      <c r="J726" s="28" t="s">
        <v>1694</v>
      </c>
      <c r="K726" s="29" t="s">
        <v>1705</v>
      </c>
      <c r="L726" s="1" t="s">
        <v>938</v>
      </c>
    </row>
    <row r="727" customFormat="false" ht="15" hidden="false" customHeight="false" outlineLevel="0" collapsed="false">
      <c r="A727" s="6" t="str">
        <f aca="false">"sankmc_"&amp;ROUND(B727,1)&amp;"_"&amp;ROUND(C727,1)&amp;"_"&amp;ROUND(D727,1)&amp;"_"&amp;ROUND(E727,1)&amp;"_"&amp;ROUND(F727,1)&amp;"_"&amp;ROUND(G727,1)</f>
        <v>sankmc_62.4_15.9_0_0_21.7_0</v>
      </c>
      <c r="B727" s="28" t="n">
        <v>62.38</v>
      </c>
      <c r="C727" s="28" t="n">
        <v>15.93</v>
      </c>
      <c r="D727" s="28" t="n">
        <v>0</v>
      </c>
      <c r="E727" s="28" t="n">
        <v>0</v>
      </c>
      <c r="F727" s="28" t="n">
        <v>21.7</v>
      </c>
      <c r="G727" s="28" t="n">
        <v>0</v>
      </c>
      <c r="H727" s="28" t="n">
        <v>589</v>
      </c>
      <c r="I727" s="28" t="n">
        <v>1.538</v>
      </c>
      <c r="J727" s="28" t="s">
        <v>1694</v>
      </c>
      <c r="K727" s="29" t="s">
        <v>1706</v>
      </c>
      <c r="L727" s="1" t="s">
        <v>938</v>
      </c>
    </row>
    <row r="728" customFormat="false" ht="15" hidden="false" customHeight="false" outlineLevel="0" collapsed="false">
      <c r="A728" s="6" t="str">
        <f aca="false">"sankmc_"&amp;ROUND(B728,1)&amp;"_"&amp;ROUND(C728,1)&amp;"_"&amp;ROUND(D728,1)&amp;"_"&amp;ROUND(E728,1)&amp;"_"&amp;ROUND(F728,1)&amp;"_"&amp;ROUND(G728,1)</f>
        <v>sankmc_53.2_10.1_0_0_36.8_0</v>
      </c>
      <c r="B728" s="28" t="n">
        <v>53.15</v>
      </c>
      <c r="C728" s="28" t="n">
        <v>10.07</v>
      </c>
      <c r="D728" s="28" t="n">
        <v>0</v>
      </c>
      <c r="E728" s="28" t="n">
        <v>0</v>
      </c>
      <c r="F728" s="28" t="n">
        <v>36.79</v>
      </c>
      <c r="G728" s="28" t="n">
        <v>0</v>
      </c>
      <c r="H728" s="28" t="n">
        <v>589</v>
      </c>
      <c r="I728" s="28" t="n">
        <v>1.562</v>
      </c>
      <c r="J728" s="28" t="s">
        <v>1694</v>
      </c>
      <c r="K728" s="29" t="s">
        <v>1707</v>
      </c>
      <c r="L728" s="1" t="s">
        <v>938</v>
      </c>
    </row>
    <row r="729" customFormat="false" ht="15" hidden="false" customHeight="false" outlineLevel="0" collapsed="false">
      <c r="A729" s="6" t="str">
        <f aca="false">"sankmc_"&amp;ROUND(B729,1)&amp;"_"&amp;ROUND(C729,1)&amp;"_"&amp;ROUND(D729,1)&amp;"_"&amp;ROUND(E729,1)&amp;"_"&amp;ROUND(F729,1)&amp;"_"&amp;ROUND(G729,1)</f>
        <v>sankmc_55_12.7_0_0_32.2_0</v>
      </c>
      <c r="B729" s="28" t="n">
        <v>55.03</v>
      </c>
      <c r="C729" s="28" t="n">
        <v>12.74</v>
      </c>
      <c r="D729" s="28" t="n">
        <v>0</v>
      </c>
      <c r="E729" s="28" t="n">
        <v>0</v>
      </c>
      <c r="F729" s="28" t="n">
        <v>32.23</v>
      </c>
      <c r="G729" s="28" t="n">
        <v>0</v>
      </c>
      <c r="H729" s="28" t="n">
        <v>589</v>
      </c>
      <c r="I729" s="28" t="n">
        <v>1.557</v>
      </c>
      <c r="J729" s="28" t="s">
        <v>1694</v>
      </c>
      <c r="K729" s="29" t="s">
        <v>1708</v>
      </c>
      <c r="L729" s="1" t="s">
        <v>938</v>
      </c>
    </row>
    <row r="730" customFormat="false" ht="15" hidden="false" customHeight="false" outlineLevel="0" collapsed="false">
      <c r="A730" s="6" t="str">
        <f aca="false">"sankmc_"&amp;ROUND(B730,1)&amp;"_"&amp;ROUND(C730,1)&amp;"_"&amp;ROUND(D730,1)&amp;"_"&amp;ROUND(E730,1)&amp;"_"&amp;ROUND(F730,1)&amp;"_"&amp;ROUND(G730,1)</f>
        <v>sankmc_57.1_15.6_0_0_27.3_0</v>
      </c>
      <c r="B730" s="28" t="n">
        <v>57.05</v>
      </c>
      <c r="C730" s="28" t="n">
        <v>15.61</v>
      </c>
      <c r="D730" s="28" t="n">
        <v>0</v>
      </c>
      <c r="E730" s="28" t="n">
        <v>0</v>
      </c>
      <c r="F730" s="28" t="n">
        <v>27.34</v>
      </c>
      <c r="G730" s="28" t="n">
        <v>0</v>
      </c>
      <c r="H730" s="28" t="n">
        <v>589</v>
      </c>
      <c r="I730" s="28" t="n">
        <v>1.552</v>
      </c>
      <c r="J730" s="28" t="s">
        <v>1694</v>
      </c>
      <c r="K730" s="29" t="s">
        <v>1709</v>
      </c>
      <c r="L730" s="1" t="s">
        <v>938</v>
      </c>
    </row>
    <row r="731" customFormat="false" ht="15" hidden="false" customHeight="false" outlineLevel="0" collapsed="false">
      <c r="A731" s="6" t="str">
        <f aca="false">"sankmc_"&amp;ROUND(B731,1)&amp;"_"&amp;ROUND(C731,1)&amp;"_"&amp;ROUND(D731,1)&amp;"_"&amp;ROUND(E731,1)&amp;"_"&amp;ROUND(F731,1)&amp;"_"&amp;ROUND(G731,1)</f>
        <v>sankmc_59.2_18.7_0_0_22.1_0</v>
      </c>
      <c r="B731" s="28" t="n">
        <v>59.23</v>
      </c>
      <c r="C731" s="28" t="n">
        <v>18.7</v>
      </c>
      <c r="D731" s="28" t="n">
        <v>0</v>
      </c>
      <c r="E731" s="28" t="n">
        <v>0</v>
      </c>
      <c r="F731" s="28" t="n">
        <v>22.07</v>
      </c>
      <c r="G731" s="28" t="n">
        <v>0</v>
      </c>
      <c r="H731" s="28" t="n">
        <v>589</v>
      </c>
      <c r="I731" s="28" t="n">
        <v>1.545</v>
      </c>
      <c r="J731" s="28" t="s">
        <v>1694</v>
      </c>
      <c r="K731" s="29" t="s">
        <v>1710</v>
      </c>
      <c r="L731" s="1" t="s">
        <v>938</v>
      </c>
    </row>
    <row r="732" customFormat="false" ht="15" hidden="false" customHeight="false" outlineLevel="0" collapsed="false">
      <c r="A732" s="6" t="str">
        <f aca="false">"sankmc_"&amp;ROUND(B732,1)&amp;"_"&amp;ROUND(C732,1)&amp;"_"&amp;ROUND(D732,1)&amp;"_"&amp;ROUND(E732,1)&amp;"_"&amp;ROUND(F732,1)&amp;"_"&amp;ROUND(G732,1)</f>
        <v>sankmc_50.1_12.5_0_0_37.4_0</v>
      </c>
      <c r="B732" s="28" t="n">
        <v>50.13</v>
      </c>
      <c r="C732" s="28" t="n">
        <v>12.5</v>
      </c>
      <c r="D732" s="28" t="n">
        <v>0</v>
      </c>
      <c r="E732" s="28" t="n">
        <v>0</v>
      </c>
      <c r="F732" s="28" t="n">
        <v>37.37</v>
      </c>
      <c r="G732" s="28" t="n">
        <v>0</v>
      </c>
      <c r="H732" s="28" t="n">
        <v>589</v>
      </c>
      <c r="I732" s="28" t="n">
        <v>1.569</v>
      </c>
      <c r="J732" s="28" t="s">
        <v>1694</v>
      </c>
      <c r="K732" s="29" t="s">
        <v>1711</v>
      </c>
      <c r="L732" s="1" t="s">
        <v>938</v>
      </c>
    </row>
    <row r="733" customFormat="false" ht="15" hidden="false" customHeight="false" outlineLevel="0" collapsed="false">
      <c r="A733" s="6" t="str">
        <f aca="false">"sankmc_"&amp;ROUND(B733,1)&amp;"_"&amp;ROUND(C733,1)&amp;"_"&amp;ROUND(D733,1)&amp;"_"&amp;ROUND(E733,1)&amp;"_"&amp;ROUND(F733,1)&amp;"_"&amp;ROUND(G733,1)</f>
        <v>sankmc_51.9_15.3_0_0_32.8_0</v>
      </c>
      <c r="B733" s="28" t="n">
        <v>51.94</v>
      </c>
      <c r="C733" s="28" t="n">
        <v>15.3</v>
      </c>
      <c r="D733" s="28" t="n">
        <v>0</v>
      </c>
      <c r="E733" s="28" t="n">
        <v>0</v>
      </c>
      <c r="F733" s="28" t="n">
        <v>32.76</v>
      </c>
      <c r="G733" s="28" t="n">
        <v>0</v>
      </c>
      <c r="H733" s="28" t="n">
        <v>589</v>
      </c>
      <c r="I733" s="28" t="n">
        <v>1.563</v>
      </c>
      <c r="J733" s="28" t="s">
        <v>1694</v>
      </c>
      <c r="K733" s="29" t="s">
        <v>1712</v>
      </c>
      <c r="L733" s="1" t="s">
        <v>938</v>
      </c>
    </row>
    <row r="734" customFormat="false" ht="15" hidden="false" customHeight="false" outlineLevel="0" collapsed="false">
      <c r="A734" s="6" t="str">
        <f aca="false">"sankmc_"&amp;ROUND(B734,1)&amp;"_"&amp;ROUND(C734,1)&amp;"_"&amp;ROUND(D734,1)&amp;"_"&amp;ROUND(E734,1)&amp;"_"&amp;ROUND(F734,1)&amp;"_"&amp;ROUND(G734,1)</f>
        <v>sankmc_53.9_18.3_0_0_27.8_0</v>
      </c>
      <c r="B734" s="28" t="n">
        <v>53.88</v>
      </c>
      <c r="C734" s="28" t="n">
        <v>18.32</v>
      </c>
      <c r="D734" s="28" t="n">
        <v>0</v>
      </c>
      <c r="E734" s="28" t="n">
        <v>0</v>
      </c>
      <c r="F734" s="28" t="n">
        <v>27.8</v>
      </c>
      <c r="G734" s="28" t="n">
        <v>0</v>
      </c>
      <c r="H734" s="28" t="n">
        <v>589</v>
      </c>
      <c r="I734" s="28" t="n">
        <v>1.5575</v>
      </c>
      <c r="J734" s="28" t="s">
        <v>1694</v>
      </c>
      <c r="K734" s="29" t="s">
        <v>1713</v>
      </c>
      <c r="L734" s="1" t="s">
        <v>938</v>
      </c>
    </row>
    <row r="735" customFormat="false" ht="15" hidden="false" customHeight="false" outlineLevel="0" collapsed="false">
      <c r="A735" s="6" t="str">
        <f aca="false">"sankmc_"&amp;ROUND(B735,1)&amp;"_"&amp;ROUND(C735,1)&amp;"_"&amp;ROUND(D735,1)&amp;"_"&amp;ROUND(E735,1)&amp;"_"&amp;ROUND(F735,1)&amp;"_"&amp;ROUND(G735,1)</f>
        <v>sankmc_45.4_12.3_0_0_42.3_0</v>
      </c>
      <c r="B735" s="28" t="n">
        <v>45.42</v>
      </c>
      <c r="C735" s="28" t="n">
        <v>12.27</v>
      </c>
      <c r="D735" s="28" t="n">
        <v>0</v>
      </c>
      <c r="E735" s="28" t="n">
        <v>0</v>
      </c>
      <c r="F735" s="28" t="n">
        <v>42.32</v>
      </c>
      <c r="G735" s="28" t="n">
        <v>0</v>
      </c>
      <c r="H735" s="28" t="n">
        <v>589</v>
      </c>
      <c r="I735" s="28" t="n">
        <v>1.582</v>
      </c>
      <c r="J735" s="28" t="s">
        <v>1694</v>
      </c>
      <c r="K735" s="29" t="s">
        <v>1714</v>
      </c>
      <c r="L735" s="1" t="s">
        <v>938</v>
      </c>
    </row>
    <row r="736" customFormat="false" ht="15" hidden="false" customHeight="false" outlineLevel="0" collapsed="false">
      <c r="A736" s="6" t="str">
        <f aca="false">"sankmc_"&amp;ROUND(B736,1)&amp;"_"&amp;ROUND(C736,1)&amp;"_"&amp;ROUND(D736,1)&amp;"_"&amp;ROUND(E736,1)&amp;"_"&amp;ROUND(F736,1)&amp;"_"&amp;ROUND(G736,1)</f>
        <v>sankmc_47_15_0_0_38_0</v>
      </c>
      <c r="B736" s="28" t="n">
        <v>47.02</v>
      </c>
      <c r="C736" s="28" t="n">
        <v>15.01</v>
      </c>
      <c r="D736" s="28" t="n">
        <v>0</v>
      </c>
      <c r="E736" s="28" t="n">
        <v>0</v>
      </c>
      <c r="F736" s="28" t="n">
        <v>37.97</v>
      </c>
      <c r="G736" s="28" t="n">
        <v>0</v>
      </c>
      <c r="H736" s="28" t="n">
        <v>589</v>
      </c>
      <c r="I736" s="28" t="n">
        <v>1.575</v>
      </c>
      <c r="J736" s="28" t="s">
        <v>1694</v>
      </c>
      <c r="K736" s="29" t="s">
        <v>1715</v>
      </c>
      <c r="L736" s="1" t="s">
        <v>938</v>
      </c>
    </row>
    <row r="737" customFormat="false" ht="15" hidden="false" customHeight="false" outlineLevel="0" collapsed="false">
      <c r="A737" s="6" t="str">
        <f aca="false">"sankmc_"&amp;ROUND(B737,1)&amp;"_"&amp;ROUND(C737,1)&amp;"_"&amp;ROUND(D737,1)&amp;"_"&amp;ROUND(E737,1)&amp;"_"&amp;ROUND(F737,1)&amp;"_"&amp;ROUND(G737,1)</f>
        <v>sankmc_48.7_18_0_0_33.3_0</v>
      </c>
      <c r="B737" s="28" t="n">
        <v>48.74</v>
      </c>
      <c r="C737" s="28" t="n">
        <v>17.95</v>
      </c>
      <c r="D737" s="28" t="n">
        <v>0</v>
      </c>
      <c r="E737" s="28" t="n">
        <v>0</v>
      </c>
      <c r="F737" s="28" t="n">
        <v>33.3</v>
      </c>
      <c r="G737" s="28" t="n">
        <v>0</v>
      </c>
      <c r="H737" s="28" t="n">
        <v>589</v>
      </c>
      <c r="I737" s="28" t="n">
        <v>1.57</v>
      </c>
      <c r="J737" s="28" t="s">
        <v>1694</v>
      </c>
      <c r="K737" s="29" t="s">
        <v>1716</v>
      </c>
      <c r="L737" s="1" t="s">
        <v>938</v>
      </c>
    </row>
    <row r="738" customFormat="false" ht="15" hidden="false" customHeight="false" outlineLevel="0" collapsed="false">
      <c r="A738" s="6" t="str">
        <f aca="false">"sankmc_"&amp;ROUND(B738,1)&amp;"_"&amp;ROUND(C738,1)&amp;"_"&amp;ROUND(D738,1)&amp;"_"&amp;ROUND(E738,1)&amp;"_"&amp;ROUND(F738,1)&amp;"_"&amp;ROUND(G738,1)</f>
        <v>sankmc_50_25_0_0_0_25</v>
      </c>
      <c r="B738" s="28" t="n">
        <v>50</v>
      </c>
      <c r="C738" s="28" t="n">
        <v>25</v>
      </c>
      <c r="D738" s="28" t="n">
        <v>0</v>
      </c>
      <c r="E738" s="28" t="n">
        <v>0</v>
      </c>
      <c r="F738" s="28" t="n">
        <v>0</v>
      </c>
      <c r="G738" s="28" t="n">
        <v>25</v>
      </c>
      <c r="H738" s="28" t="n">
        <v>589</v>
      </c>
      <c r="I738" s="28" t="n">
        <v>1.575</v>
      </c>
      <c r="J738" s="28" t="s">
        <v>1532</v>
      </c>
      <c r="K738" s="29" t="s">
        <v>1717</v>
      </c>
      <c r="L738" s="1" t="s">
        <v>938</v>
      </c>
    </row>
    <row r="739" customFormat="false" ht="15" hidden="false" customHeight="false" outlineLevel="0" collapsed="false">
      <c r="A739" s="6" t="str">
        <f aca="false">"sankmc_"&amp;ROUND(B739,1)&amp;"_"&amp;ROUND(C739,1)&amp;"_"&amp;ROUND(D739,1)&amp;"_"&amp;ROUND(E739,1)&amp;"_"&amp;ROUND(F739,1)&amp;"_"&amp;ROUND(G739,1)</f>
        <v>sankmc_14.7_69.5_0_0_0_15.8</v>
      </c>
      <c r="B739" s="28" t="n">
        <v>14.74</v>
      </c>
      <c r="C739" s="28" t="n">
        <v>69.47</v>
      </c>
      <c r="D739" s="28" t="n">
        <v>0</v>
      </c>
      <c r="E739" s="28" t="n">
        <v>0</v>
      </c>
      <c r="F739" s="28" t="n">
        <v>0</v>
      </c>
      <c r="G739" s="28" t="n">
        <v>15.79</v>
      </c>
      <c r="H739" s="28" t="n">
        <v>589</v>
      </c>
      <c r="I739" s="28" t="n">
        <v>1.632</v>
      </c>
      <c r="J739" s="28" t="s">
        <v>1541</v>
      </c>
      <c r="K739" s="29" t="s">
        <v>1718</v>
      </c>
      <c r="L739" s="1" t="s">
        <v>938</v>
      </c>
    </row>
    <row r="740" customFormat="false" ht="15" hidden="false" customHeight="false" outlineLevel="0" collapsed="false">
      <c r="A740" s="1"/>
      <c r="B740" s="1"/>
      <c r="C740" s="1"/>
      <c r="D740" s="1"/>
      <c r="E740" s="1"/>
      <c r="F740" s="1"/>
      <c r="G740" s="1"/>
      <c r="H740" s="1"/>
      <c r="I740" s="1"/>
      <c r="J740" s="1"/>
      <c r="K740" s="1"/>
    </row>
    <row r="741" customFormat="false" ht="15" hidden="false" customHeight="false" outlineLevel="0" collapsed="false">
      <c r="A741" s="1"/>
      <c r="B741" s="1"/>
      <c r="C741" s="1"/>
      <c r="D741" s="1"/>
      <c r="E741" s="1"/>
      <c r="F741" s="1"/>
      <c r="G741" s="1"/>
      <c r="H741" s="1"/>
      <c r="I741" s="1"/>
      <c r="J741" s="1"/>
      <c r="K741" s="1"/>
    </row>
    <row r="742" customFormat="false" ht="15" hidden="false" customHeight="false" outlineLevel="0" collapsed="false">
      <c r="A742" s="1"/>
      <c r="B742" s="1"/>
      <c r="C742" s="1"/>
      <c r="D742" s="1"/>
      <c r="E742" s="1"/>
      <c r="F742" s="1"/>
      <c r="G742" s="1"/>
      <c r="H742" s="1"/>
      <c r="I742" s="1"/>
      <c r="J742" s="1"/>
      <c r="K742" s="1"/>
    </row>
    <row r="743" customFormat="false" ht="15" hidden="false" customHeight="false" outlineLevel="0" collapsed="false">
      <c r="A743" s="1"/>
      <c r="B743" s="1"/>
      <c r="C743" s="1"/>
      <c r="D743" s="1"/>
      <c r="E743" s="1"/>
      <c r="F743" s="1"/>
      <c r="G743" s="1"/>
      <c r="H743" s="1"/>
      <c r="I743" s="1"/>
      <c r="J743" s="1"/>
      <c r="K743" s="1"/>
    </row>
    <row r="744" customFormat="false" ht="15" hidden="false" customHeight="false" outlineLevel="0" collapsed="false">
      <c r="A744" s="1"/>
      <c r="B744" s="1"/>
      <c r="C744" s="1"/>
      <c r="D744" s="1"/>
      <c r="E744" s="1"/>
      <c r="F744" s="1"/>
      <c r="G744" s="1"/>
      <c r="H744" s="1"/>
      <c r="I744" s="1"/>
      <c r="J744" s="1"/>
      <c r="K744" s="1"/>
    </row>
    <row r="745" customFormat="false" ht="15" hidden="false" customHeight="false" outlineLevel="0" collapsed="false">
      <c r="A745" s="1"/>
      <c r="B745" s="1"/>
      <c r="C745" s="1"/>
      <c r="D745" s="1"/>
      <c r="E745" s="1"/>
      <c r="F745" s="1"/>
      <c r="G745" s="1"/>
      <c r="H745" s="1"/>
      <c r="I745" s="1"/>
      <c r="J745" s="1"/>
      <c r="K745" s="1"/>
    </row>
    <row r="746" customFormat="false" ht="15" hidden="false" customHeight="false" outlineLevel="0" collapsed="false">
      <c r="A746" s="1"/>
      <c r="B746" s="1"/>
      <c r="C746" s="1"/>
      <c r="D746" s="1"/>
      <c r="E746" s="1"/>
      <c r="F746" s="1"/>
      <c r="G746" s="1"/>
      <c r="H746" s="1"/>
      <c r="I746" s="1"/>
      <c r="J746" s="1"/>
      <c r="K746" s="1"/>
    </row>
    <row r="747" customFormat="false" ht="15" hidden="false" customHeight="false" outlineLevel="0" collapsed="false">
      <c r="A747" s="1"/>
      <c r="B747" s="1"/>
      <c r="C747" s="1"/>
      <c r="D747" s="1"/>
      <c r="E747" s="1"/>
      <c r="F747" s="1"/>
      <c r="G747" s="1"/>
      <c r="H747" s="1"/>
      <c r="I747" s="1"/>
      <c r="J747" s="1"/>
      <c r="K747" s="1"/>
    </row>
    <row r="748" customFormat="false" ht="15" hidden="false" customHeight="false" outlineLevel="0" collapsed="false">
      <c r="A748" s="1"/>
      <c r="B748" s="1"/>
      <c r="C748" s="1"/>
      <c r="D748" s="1"/>
      <c r="E748" s="1"/>
      <c r="F748" s="1"/>
      <c r="G748" s="1"/>
      <c r="H748" s="1"/>
      <c r="I748" s="1"/>
      <c r="J748" s="1"/>
      <c r="K748" s="1"/>
    </row>
    <row r="749" customFormat="false" ht="15" hidden="false" customHeight="false" outlineLevel="0" collapsed="false">
      <c r="A749" s="1"/>
      <c r="B749" s="1"/>
      <c r="C749" s="1"/>
      <c r="D749" s="1"/>
      <c r="E749" s="1"/>
      <c r="F749" s="1"/>
      <c r="G749" s="1"/>
      <c r="H749" s="1"/>
      <c r="I749" s="1"/>
      <c r="J749" s="1"/>
      <c r="K749" s="1"/>
    </row>
    <row r="750" customFormat="false" ht="15" hidden="false" customHeight="false" outlineLevel="0" collapsed="false">
      <c r="A750" s="1"/>
      <c r="B750" s="1"/>
      <c r="C750" s="1"/>
      <c r="D750" s="1"/>
      <c r="E750" s="1"/>
      <c r="F750" s="1"/>
      <c r="G750" s="1"/>
      <c r="H750" s="1"/>
      <c r="I750" s="1"/>
      <c r="J750" s="1"/>
      <c r="K750" s="1"/>
    </row>
    <row r="751" customFormat="false" ht="15" hidden="false" customHeight="false" outlineLevel="0" collapsed="false">
      <c r="A751" s="1"/>
      <c r="B751" s="1"/>
      <c r="C751" s="1"/>
      <c r="D751" s="1"/>
      <c r="E751" s="1"/>
      <c r="F751" s="1"/>
      <c r="G751" s="1"/>
      <c r="H751" s="1"/>
      <c r="I751" s="1"/>
      <c r="J751" s="1"/>
      <c r="K751" s="1"/>
    </row>
    <row r="752" customFormat="false" ht="15" hidden="false" customHeight="false" outlineLevel="0" collapsed="false">
      <c r="A752" s="1"/>
      <c r="B752" s="1"/>
      <c r="C752" s="1"/>
      <c r="D752" s="1"/>
      <c r="E752" s="1"/>
      <c r="F752" s="1"/>
      <c r="G752" s="1"/>
      <c r="H752" s="1"/>
      <c r="I752" s="1"/>
      <c r="J752" s="1"/>
      <c r="K752" s="1"/>
    </row>
    <row r="753" customFormat="false" ht="15" hidden="false" customHeight="false" outlineLevel="0" collapsed="false">
      <c r="A753" s="1"/>
      <c r="B753" s="1"/>
      <c r="C753" s="1"/>
      <c r="D753" s="1"/>
      <c r="E753" s="1"/>
      <c r="F753" s="1"/>
      <c r="G753" s="1"/>
      <c r="H753" s="1"/>
      <c r="I753" s="1"/>
      <c r="J753" s="1"/>
      <c r="K753" s="1"/>
    </row>
    <row r="754" customFormat="false" ht="15" hidden="false" customHeight="false" outlineLevel="0" collapsed="false">
      <c r="A754" s="1"/>
      <c r="B754" s="1"/>
      <c r="C754" s="1"/>
      <c r="D754" s="1"/>
      <c r="E754" s="1"/>
      <c r="F754" s="1"/>
      <c r="G754" s="1"/>
      <c r="H754" s="1"/>
      <c r="I754" s="1"/>
      <c r="J754" s="1"/>
      <c r="K754" s="1"/>
    </row>
    <row r="755" customFormat="false" ht="15" hidden="false" customHeight="false" outlineLevel="0" collapsed="false">
      <c r="A755" s="1"/>
      <c r="B755" s="1"/>
      <c r="C755" s="1"/>
      <c r="D755" s="1"/>
      <c r="E755" s="1"/>
      <c r="F755" s="1"/>
      <c r="G755" s="1"/>
      <c r="H755" s="1"/>
      <c r="I755" s="1"/>
      <c r="J755" s="1"/>
      <c r="K755" s="1"/>
    </row>
    <row r="756" customFormat="false" ht="15" hidden="false" customHeight="false" outlineLevel="0" collapsed="false">
      <c r="A756" s="1"/>
      <c r="B756" s="1"/>
      <c r="C756" s="1"/>
      <c r="D756" s="1"/>
      <c r="E756" s="1"/>
      <c r="F756" s="1"/>
      <c r="G756" s="1"/>
      <c r="H756" s="1"/>
      <c r="I756" s="1"/>
      <c r="J756" s="1"/>
      <c r="K756" s="1"/>
    </row>
    <row r="757" customFormat="false" ht="15" hidden="false" customHeight="false" outlineLevel="0" collapsed="false">
      <c r="A757" s="1"/>
      <c r="B757" s="1"/>
      <c r="C757" s="1"/>
      <c r="D757" s="1"/>
      <c r="E757" s="1"/>
      <c r="F757" s="1"/>
      <c r="G757" s="1"/>
      <c r="H757" s="1"/>
      <c r="I757" s="1"/>
      <c r="J757" s="1"/>
      <c r="K757" s="1"/>
    </row>
    <row r="758" customFormat="false" ht="15" hidden="false" customHeight="false" outlineLevel="0" collapsed="false">
      <c r="A758" s="1"/>
      <c r="B758" s="1"/>
      <c r="C758" s="1"/>
      <c r="D758" s="1"/>
      <c r="E758" s="1"/>
      <c r="F758" s="1"/>
      <c r="G758" s="1"/>
      <c r="H758" s="1"/>
      <c r="I758" s="1"/>
      <c r="J758" s="1"/>
      <c r="K758" s="1"/>
    </row>
    <row r="759" customFormat="false" ht="15" hidden="false" customHeight="false" outlineLevel="0" collapsed="false">
      <c r="A759" s="1"/>
      <c r="B759" s="1"/>
      <c r="C759" s="1"/>
      <c r="D759" s="1"/>
      <c r="E759" s="1"/>
      <c r="F759" s="1"/>
      <c r="G759" s="1"/>
      <c r="H759" s="1"/>
      <c r="I759" s="1"/>
      <c r="J759" s="1"/>
      <c r="K759" s="1"/>
    </row>
    <row r="760" customFormat="false" ht="15" hidden="false" customHeight="false" outlineLevel="0" collapsed="false">
      <c r="A760" s="1"/>
      <c r="B760" s="1"/>
      <c r="C760" s="1"/>
      <c r="D760" s="1"/>
      <c r="E760" s="1"/>
      <c r="F760" s="1"/>
      <c r="G760" s="1"/>
      <c r="H760" s="1"/>
      <c r="I760" s="1"/>
      <c r="J760" s="1"/>
      <c r="K760" s="1"/>
    </row>
    <row r="761" customFormat="false" ht="15" hidden="false" customHeight="false" outlineLevel="0" collapsed="false">
      <c r="A761" s="1"/>
      <c r="B761" s="1"/>
      <c r="C761" s="1"/>
      <c r="D761" s="1"/>
      <c r="E761" s="1"/>
      <c r="F761" s="1"/>
      <c r="G761" s="1"/>
      <c r="H761" s="1"/>
      <c r="I761" s="1"/>
      <c r="J761" s="1"/>
      <c r="K761" s="1"/>
    </row>
    <row r="762" customFormat="false" ht="15" hidden="false" customHeight="false" outlineLevel="0" collapsed="false">
      <c r="A762" s="1"/>
      <c r="B762" s="1"/>
      <c r="C762" s="1"/>
      <c r="D762" s="1"/>
      <c r="E762" s="1"/>
      <c r="F762" s="1"/>
      <c r="G762" s="1"/>
      <c r="H762" s="1"/>
      <c r="I762" s="1"/>
      <c r="J762" s="1"/>
      <c r="K762" s="1"/>
    </row>
    <row r="763" customFormat="false" ht="15" hidden="false" customHeight="false" outlineLevel="0" collapsed="false">
      <c r="A763" s="1"/>
      <c r="B763" s="1"/>
      <c r="C763" s="1"/>
      <c r="D763" s="1"/>
      <c r="E763" s="1"/>
      <c r="F763" s="1"/>
      <c r="G763" s="1"/>
      <c r="H763" s="1"/>
      <c r="I763" s="1"/>
      <c r="J763" s="1"/>
      <c r="K763" s="1"/>
    </row>
    <row r="764" customFormat="false" ht="15" hidden="false" customHeight="false" outlineLevel="0" collapsed="false">
      <c r="A764" s="1"/>
      <c r="B764" s="1"/>
      <c r="C764" s="1"/>
      <c r="D764" s="1"/>
      <c r="E764" s="1"/>
      <c r="F764" s="1"/>
      <c r="G764" s="1"/>
      <c r="H764" s="1"/>
      <c r="I764" s="1"/>
      <c r="J764" s="1"/>
      <c r="K764" s="1"/>
    </row>
    <row r="765" customFormat="false" ht="15" hidden="false" customHeight="false" outlineLevel="0" collapsed="false">
      <c r="A765" s="1"/>
      <c r="B765" s="1"/>
      <c r="C765" s="1"/>
      <c r="D765" s="1"/>
      <c r="E765" s="1"/>
      <c r="F765" s="1"/>
      <c r="G765" s="1"/>
      <c r="H765" s="1"/>
      <c r="I765" s="1"/>
      <c r="J765" s="1"/>
      <c r="K765" s="1"/>
    </row>
    <row r="766" customFormat="false" ht="15" hidden="false" customHeight="false" outlineLevel="0" collapsed="false">
      <c r="A766" s="1"/>
      <c r="B766" s="1"/>
      <c r="C766" s="1"/>
      <c r="D766" s="1"/>
      <c r="E766" s="1"/>
      <c r="F766" s="1"/>
      <c r="G766" s="1"/>
      <c r="H766" s="1"/>
      <c r="I766" s="1"/>
      <c r="J766" s="1"/>
      <c r="K766" s="1"/>
    </row>
    <row r="767" customFormat="false" ht="15" hidden="false" customHeight="false" outlineLevel="0" collapsed="false">
      <c r="A767" s="1"/>
      <c r="B767" s="1"/>
      <c r="C767" s="1"/>
      <c r="D767" s="1"/>
      <c r="E767" s="1"/>
      <c r="F767" s="1"/>
      <c r="G767" s="1"/>
      <c r="H767" s="1"/>
      <c r="I767" s="1"/>
      <c r="J767" s="1"/>
      <c r="K767" s="1"/>
    </row>
    <row r="768" customFormat="false" ht="15" hidden="false" customHeight="false" outlineLevel="0" collapsed="false">
      <c r="A768" s="1"/>
      <c r="B768" s="1"/>
      <c r="C768" s="1"/>
      <c r="D768" s="1"/>
      <c r="E768" s="1"/>
      <c r="F768" s="1"/>
      <c r="G768" s="1"/>
      <c r="H768" s="1"/>
      <c r="I768" s="1"/>
      <c r="J768" s="1"/>
      <c r="K768" s="1"/>
    </row>
    <row r="769" customFormat="false" ht="15" hidden="false" customHeight="false" outlineLevel="0" collapsed="false">
      <c r="A769" s="1"/>
      <c r="B769" s="1"/>
      <c r="C769" s="1"/>
      <c r="D769" s="1"/>
      <c r="E769" s="1"/>
      <c r="F769" s="1"/>
      <c r="G769" s="1"/>
      <c r="H769" s="1"/>
      <c r="I769" s="1"/>
      <c r="J769" s="1"/>
      <c r="K769" s="1"/>
    </row>
    <row r="770" customFormat="false" ht="15" hidden="false" customHeight="false" outlineLevel="0" collapsed="false">
      <c r="A770" s="1"/>
      <c r="B770" s="1"/>
      <c r="C770" s="1"/>
      <c r="D770" s="1"/>
      <c r="E770" s="1"/>
      <c r="F770" s="1"/>
      <c r="G770" s="1"/>
      <c r="H770" s="1"/>
      <c r="I770" s="1"/>
      <c r="J770" s="1"/>
      <c r="K770" s="1"/>
    </row>
    <row r="771" customFormat="false" ht="15" hidden="false" customHeight="false" outlineLevel="0" collapsed="false">
      <c r="A771" s="1"/>
      <c r="B771" s="1"/>
      <c r="C771" s="1"/>
      <c r="D771" s="1"/>
      <c r="E771" s="1"/>
      <c r="F771" s="1"/>
      <c r="G771" s="1"/>
      <c r="H771" s="1"/>
      <c r="I771" s="1"/>
      <c r="J771" s="1"/>
      <c r="K771" s="1"/>
    </row>
    <row r="772" customFormat="false" ht="15" hidden="false" customHeight="false" outlineLevel="0" collapsed="false">
      <c r="A772" s="1"/>
      <c r="B772" s="1"/>
      <c r="C772" s="1"/>
      <c r="D772" s="1"/>
      <c r="E772" s="1"/>
      <c r="F772" s="1"/>
      <c r="G772" s="1"/>
      <c r="H772" s="1"/>
      <c r="I772" s="1"/>
      <c r="J772" s="1"/>
      <c r="K772" s="1"/>
    </row>
    <row r="773" customFormat="false" ht="15" hidden="false" customHeight="false" outlineLevel="0" collapsed="false">
      <c r="A773" s="1"/>
      <c r="B773" s="1"/>
      <c r="C773" s="1"/>
      <c r="D773" s="1"/>
      <c r="E773" s="1"/>
      <c r="F773" s="1"/>
      <c r="G773" s="1"/>
      <c r="H773" s="1"/>
      <c r="I773" s="1"/>
      <c r="J773" s="1"/>
      <c r="K773" s="1"/>
    </row>
    <row r="774" customFormat="false" ht="15" hidden="false" customHeight="false" outlineLevel="0" collapsed="false">
      <c r="A774" s="1"/>
      <c r="B774" s="1"/>
      <c r="C774" s="1"/>
      <c r="D774" s="1"/>
      <c r="E774" s="1"/>
      <c r="F774" s="1"/>
      <c r="G774" s="1"/>
      <c r="H774" s="1"/>
      <c r="I774" s="1"/>
      <c r="J774" s="1"/>
      <c r="K774" s="1"/>
    </row>
    <row r="775" customFormat="false" ht="15" hidden="false" customHeight="false" outlineLevel="0" collapsed="false">
      <c r="A775" s="1"/>
      <c r="B775" s="1"/>
      <c r="C775" s="1"/>
      <c r="D775" s="1"/>
      <c r="E775" s="1"/>
      <c r="F775" s="1"/>
      <c r="G775" s="1"/>
      <c r="H775" s="1"/>
      <c r="I775" s="1"/>
      <c r="J775" s="1"/>
      <c r="K775" s="1"/>
    </row>
    <row r="776" customFormat="false" ht="15" hidden="false" customHeight="false" outlineLevel="0" collapsed="false">
      <c r="A776" s="1"/>
      <c r="B776" s="1"/>
      <c r="C776" s="1"/>
      <c r="D776" s="1"/>
      <c r="E776" s="1"/>
      <c r="F776" s="1"/>
      <c r="G776" s="1"/>
      <c r="H776" s="1"/>
      <c r="I776" s="1"/>
      <c r="J776" s="1"/>
      <c r="K776" s="1"/>
    </row>
    <row r="777" customFormat="false" ht="15" hidden="false" customHeight="false" outlineLevel="0" collapsed="false">
      <c r="A777" s="1"/>
      <c r="B777" s="1"/>
      <c r="C777" s="1"/>
      <c r="D777" s="1"/>
      <c r="E777" s="1"/>
      <c r="F777" s="1"/>
      <c r="G777" s="1"/>
      <c r="H777" s="1"/>
      <c r="I777" s="1"/>
      <c r="J777" s="1"/>
      <c r="K777" s="1"/>
    </row>
    <row r="778" customFormat="false" ht="15" hidden="false" customHeight="false" outlineLevel="0" collapsed="false">
      <c r="A778" s="1"/>
      <c r="B778" s="1"/>
      <c r="C778" s="1"/>
      <c r="D778" s="1"/>
      <c r="E778" s="1"/>
      <c r="F778" s="1"/>
      <c r="G778" s="1"/>
      <c r="H778" s="1"/>
      <c r="I778" s="1"/>
      <c r="J778" s="1"/>
      <c r="K778" s="1"/>
    </row>
    <row r="779" customFormat="false" ht="15" hidden="false" customHeight="false" outlineLevel="0" collapsed="false">
      <c r="A779" s="1"/>
      <c r="B779" s="1"/>
      <c r="C779" s="1"/>
      <c r="D779" s="1"/>
      <c r="E779" s="1"/>
      <c r="F779" s="1"/>
      <c r="G779" s="1"/>
      <c r="H779" s="1"/>
      <c r="I779" s="1"/>
      <c r="J779" s="1"/>
      <c r="K779" s="1"/>
    </row>
    <row r="780" customFormat="false" ht="15" hidden="false" customHeight="false" outlineLevel="0" collapsed="false">
      <c r="A780" s="1"/>
      <c r="B780" s="1"/>
      <c r="C780" s="1"/>
      <c r="D780" s="1"/>
      <c r="E780" s="1"/>
      <c r="F780" s="1"/>
      <c r="G780" s="1"/>
      <c r="H780" s="1"/>
      <c r="I780" s="1"/>
      <c r="J780" s="1"/>
      <c r="K780" s="1"/>
    </row>
    <row r="781" customFormat="false" ht="15" hidden="false" customHeight="false" outlineLevel="0" collapsed="false">
      <c r="A781" s="1"/>
      <c r="B781" s="1"/>
      <c r="C781" s="1"/>
      <c r="D781" s="1"/>
      <c r="E781" s="1"/>
      <c r="F781" s="1"/>
      <c r="G781" s="1"/>
      <c r="H781" s="1"/>
      <c r="I781" s="1"/>
      <c r="J781" s="1"/>
      <c r="K781" s="1"/>
    </row>
    <row r="782" customFormat="false" ht="15" hidden="false" customHeight="false" outlineLevel="0" collapsed="false">
      <c r="A782" s="1"/>
      <c r="B782" s="1"/>
      <c r="C782" s="1"/>
      <c r="D782" s="1"/>
      <c r="E782" s="1"/>
      <c r="F782" s="1"/>
      <c r="G782" s="1"/>
      <c r="H782" s="1"/>
      <c r="I782" s="1"/>
      <c r="J782" s="1"/>
      <c r="K782" s="1"/>
    </row>
    <row r="783" customFormat="false" ht="15" hidden="false" customHeight="false" outlineLevel="0" collapsed="false">
      <c r="A783" s="1"/>
      <c r="B783" s="1"/>
      <c r="C783" s="1"/>
      <c r="D783" s="1"/>
      <c r="E783" s="1"/>
      <c r="F783" s="1"/>
      <c r="G783" s="1"/>
      <c r="H783" s="1"/>
      <c r="I783" s="1"/>
      <c r="J783" s="1"/>
      <c r="K783" s="1"/>
    </row>
    <row r="784" customFormat="false" ht="15" hidden="false" customHeight="false" outlineLevel="0" collapsed="false">
      <c r="A784" s="1"/>
      <c r="B784" s="1"/>
      <c r="C784" s="1"/>
      <c r="D784" s="1"/>
      <c r="E784" s="1"/>
      <c r="F784" s="1"/>
      <c r="G784" s="1"/>
      <c r="H784" s="1"/>
      <c r="I784" s="1"/>
      <c r="J784" s="1"/>
      <c r="K784" s="1"/>
    </row>
    <row r="785" customFormat="false" ht="15" hidden="false" customHeight="false" outlineLevel="0" collapsed="false">
      <c r="A785" s="1"/>
      <c r="B785" s="1"/>
      <c r="C785" s="1"/>
      <c r="D785" s="1"/>
      <c r="E785" s="1"/>
      <c r="F785" s="1"/>
      <c r="G785" s="1"/>
      <c r="H785" s="1"/>
      <c r="I785" s="1"/>
      <c r="J785" s="1"/>
      <c r="K785" s="1"/>
    </row>
    <row r="786" customFormat="false" ht="15" hidden="false" customHeight="false" outlineLevel="0" collapsed="false">
      <c r="A786" s="1"/>
      <c r="B786" s="1"/>
      <c r="C786" s="1"/>
      <c r="D786" s="1"/>
      <c r="E786" s="1"/>
      <c r="F786" s="1"/>
      <c r="G786" s="1"/>
      <c r="H786" s="1"/>
      <c r="I786" s="1"/>
      <c r="J786" s="1"/>
      <c r="K786" s="1"/>
    </row>
    <row r="787" customFormat="false" ht="15" hidden="false" customHeight="false" outlineLevel="0" collapsed="false">
      <c r="A787" s="1"/>
      <c r="B787" s="1"/>
      <c r="C787" s="1"/>
      <c r="D787" s="1"/>
      <c r="E787" s="1"/>
      <c r="F787" s="1"/>
      <c r="G787" s="1"/>
      <c r="H787" s="1"/>
      <c r="I787" s="1"/>
      <c r="J787" s="1"/>
      <c r="K787" s="1"/>
    </row>
    <row r="788" customFormat="false" ht="15" hidden="false" customHeight="false" outlineLevel="0" collapsed="false">
      <c r="A788" s="1"/>
      <c r="B788" s="1"/>
      <c r="C788" s="1"/>
      <c r="D788" s="1"/>
      <c r="E788" s="1"/>
      <c r="F788" s="1"/>
      <c r="G788" s="1"/>
      <c r="H788" s="1"/>
      <c r="I788" s="1"/>
      <c r="J788" s="1"/>
      <c r="K788" s="1"/>
    </row>
    <row r="789" customFormat="false" ht="15" hidden="false" customHeight="false" outlineLevel="0" collapsed="false">
      <c r="A789" s="1"/>
      <c r="B789" s="1"/>
      <c r="C789" s="1"/>
      <c r="D789" s="1"/>
      <c r="E789" s="1"/>
      <c r="F789" s="1"/>
      <c r="G789" s="1"/>
      <c r="H789" s="1"/>
      <c r="I789" s="1"/>
      <c r="J789" s="1"/>
      <c r="K789" s="1"/>
    </row>
    <row r="790" customFormat="false" ht="15" hidden="false" customHeight="false" outlineLevel="0" collapsed="false">
      <c r="A790" s="1"/>
      <c r="B790" s="1"/>
      <c r="C790" s="1"/>
      <c r="D790" s="1"/>
      <c r="E790" s="1"/>
      <c r="F790" s="1"/>
      <c r="G790" s="1"/>
      <c r="H790" s="1"/>
      <c r="I790" s="1"/>
      <c r="J790" s="1"/>
      <c r="K790" s="1"/>
    </row>
    <row r="791" customFormat="false" ht="15" hidden="false" customHeight="false" outlineLevel="0" collapsed="false">
      <c r="A791" s="1"/>
      <c r="B791" s="1"/>
      <c r="C791" s="1"/>
      <c r="D791" s="1"/>
      <c r="E791" s="1"/>
      <c r="F791" s="1"/>
      <c r="G791" s="1"/>
      <c r="H791" s="1"/>
      <c r="I791" s="1"/>
      <c r="J791" s="1"/>
      <c r="K791" s="1"/>
    </row>
    <row r="792" customFormat="false" ht="15" hidden="false" customHeight="false" outlineLevel="0" collapsed="false">
      <c r="A792" s="1"/>
      <c r="B792" s="1"/>
      <c r="C792" s="1"/>
      <c r="D792" s="1"/>
      <c r="E792" s="1"/>
      <c r="F792" s="1"/>
      <c r="G792" s="1"/>
      <c r="H792" s="1"/>
      <c r="I792" s="1"/>
      <c r="J792" s="1"/>
      <c r="K792" s="1"/>
    </row>
    <row r="793" customFormat="false" ht="15" hidden="false" customHeight="false" outlineLevel="0" collapsed="false">
      <c r="A793" s="1"/>
      <c r="B793" s="1"/>
      <c r="C793" s="1"/>
      <c r="D793" s="1"/>
      <c r="E793" s="1"/>
      <c r="F793" s="1"/>
      <c r="G793" s="1"/>
      <c r="H793" s="1"/>
      <c r="I793" s="1"/>
      <c r="J793" s="1"/>
      <c r="K793" s="1"/>
    </row>
    <row r="794" customFormat="false" ht="15" hidden="false" customHeight="false" outlineLevel="0" collapsed="false">
      <c r="A794" s="1"/>
      <c r="B794" s="1"/>
      <c r="C794" s="1"/>
      <c r="D794" s="1"/>
      <c r="E794" s="1"/>
      <c r="F794" s="1"/>
      <c r="G794" s="1"/>
      <c r="H794" s="1"/>
      <c r="I794" s="1"/>
      <c r="J794" s="1"/>
      <c r="K794" s="1"/>
    </row>
    <row r="795" customFormat="false" ht="15" hidden="false" customHeight="false" outlineLevel="0" collapsed="false">
      <c r="A795" s="1"/>
      <c r="B795" s="1"/>
      <c r="C795" s="1"/>
      <c r="D795" s="1"/>
      <c r="E795" s="1"/>
      <c r="F795" s="1"/>
      <c r="G795" s="1"/>
      <c r="H795" s="1"/>
      <c r="I795" s="1"/>
      <c r="J795" s="1"/>
      <c r="K795" s="1"/>
    </row>
    <row r="796" customFormat="false" ht="15" hidden="false" customHeight="false" outlineLevel="0" collapsed="false">
      <c r="A796" s="1"/>
      <c r="B796" s="1"/>
      <c r="C796" s="1"/>
      <c r="D796" s="1"/>
      <c r="E796" s="1"/>
      <c r="F796" s="1"/>
      <c r="G796" s="1"/>
      <c r="H796" s="1"/>
      <c r="I796" s="1"/>
      <c r="J796" s="1"/>
      <c r="K796" s="1"/>
    </row>
    <row r="797" customFormat="false" ht="15" hidden="false" customHeight="false" outlineLevel="0" collapsed="false">
      <c r="A797" s="1"/>
      <c r="B797" s="1"/>
      <c r="C797" s="1"/>
      <c r="D797" s="1"/>
      <c r="E797" s="1"/>
      <c r="F797" s="1"/>
      <c r="G797" s="1"/>
      <c r="H797" s="1"/>
      <c r="I797" s="1"/>
      <c r="J797" s="1"/>
      <c r="K797" s="1"/>
    </row>
    <row r="798" customFormat="false" ht="15" hidden="false" customHeight="false" outlineLevel="0" collapsed="false">
      <c r="A798" s="1"/>
      <c r="B798" s="1"/>
      <c r="C798" s="1"/>
      <c r="D798" s="1"/>
      <c r="E798" s="1"/>
      <c r="F798" s="1"/>
      <c r="G798" s="1"/>
      <c r="H798" s="1"/>
      <c r="I798" s="1"/>
      <c r="J798" s="1"/>
      <c r="K798" s="1"/>
    </row>
    <row r="799" customFormat="false" ht="15" hidden="false" customHeight="false" outlineLevel="0" collapsed="false">
      <c r="A799" s="1"/>
      <c r="B799" s="1"/>
      <c r="C799" s="1"/>
      <c r="D799" s="1"/>
      <c r="E799" s="1"/>
      <c r="F799" s="1"/>
      <c r="G799" s="1"/>
      <c r="H799" s="1"/>
      <c r="I799" s="1"/>
      <c r="J799" s="1"/>
      <c r="K799" s="1"/>
    </row>
    <row r="800" customFormat="false" ht="15" hidden="false" customHeight="false" outlineLevel="0" collapsed="false">
      <c r="A800" s="1"/>
      <c r="B800" s="1"/>
      <c r="C800" s="1"/>
      <c r="D800" s="1"/>
      <c r="E800" s="1"/>
      <c r="F800" s="1"/>
      <c r="G800" s="1"/>
      <c r="H800" s="1"/>
      <c r="I800" s="1"/>
      <c r="J800" s="1"/>
      <c r="K800" s="1"/>
    </row>
    <row r="801" customFormat="false" ht="15" hidden="false" customHeight="false" outlineLevel="0" collapsed="false">
      <c r="A801" s="1"/>
      <c r="B801" s="1"/>
      <c r="C801" s="1"/>
      <c r="D801" s="1"/>
      <c r="E801" s="1"/>
      <c r="F801" s="1"/>
      <c r="G801" s="1"/>
      <c r="H801" s="1"/>
      <c r="I801" s="1"/>
      <c r="J801" s="1"/>
      <c r="K801" s="1"/>
    </row>
    <row r="802" customFormat="false" ht="15" hidden="false" customHeight="false" outlineLevel="0" collapsed="false">
      <c r="A802" s="1"/>
      <c r="B802" s="1"/>
      <c r="C802" s="1"/>
      <c r="D802" s="1"/>
      <c r="E802" s="1"/>
      <c r="F802" s="1"/>
      <c r="G802" s="1"/>
      <c r="H802" s="1"/>
      <c r="I802" s="1"/>
      <c r="J802" s="1"/>
      <c r="K802" s="1"/>
    </row>
    <row r="803" customFormat="false" ht="15" hidden="false" customHeight="false" outlineLevel="0" collapsed="false">
      <c r="A803" s="1"/>
      <c r="B803" s="1"/>
      <c r="C803" s="1"/>
      <c r="D803" s="1"/>
      <c r="E803" s="1"/>
      <c r="F803" s="1"/>
      <c r="G803" s="1"/>
      <c r="H803" s="1"/>
      <c r="I803" s="1"/>
      <c r="J803" s="1"/>
      <c r="K803" s="1"/>
    </row>
    <row r="804" customFormat="false" ht="15" hidden="false" customHeight="false" outlineLevel="0" collapsed="false">
      <c r="A804" s="1"/>
      <c r="B804" s="1"/>
      <c r="C804" s="1"/>
      <c r="D804" s="1"/>
      <c r="E804" s="1"/>
      <c r="F804" s="1"/>
      <c r="G804" s="1"/>
      <c r="H804" s="1"/>
      <c r="I804" s="1"/>
      <c r="J804" s="1"/>
      <c r="K804" s="1"/>
    </row>
    <row r="805" customFormat="false" ht="15" hidden="false" customHeight="false" outlineLevel="0" collapsed="false">
      <c r="A805" s="1"/>
      <c r="B805" s="1"/>
      <c r="C805" s="1"/>
      <c r="D805" s="1"/>
      <c r="E805" s="1"/>
      <c r="F805" s="1"/>
      <c r="G805" s="1"/>
      <c r="H805" s="1"/>
      <c r="I805" s="1"/>
      <c r="J805" s="1"/>
      <c r="K805" s="1"/>
    </row>
    <row r="806" customFormat="false" ht="15" hidden="false" customHeight="false" outlineLevel="0" collapsed="false">
      <c r="A806" s="1"/>
      <c r="B806" s="1"/>
      <c r="C806" s="1"/>
      <c r="D806" s="1"/>
      <c r="E806" s="1"/>
      <c r="F806" s="1"/>
      <c r="G806" s="1"/>
      <c r="H806" s="1"/>
      <c r="I806" s="1"/>
      <c r="J806" s="1"/>
      <c r="K806" s="1"/>
    </row>
    <row r="807" customFormat="false" ht="15" hidden="false" customHeight="false" outlineLevel="0" collapsed="false">
      <c r="A807" s="1"/>
      <c r="B807" s="1"/>
      <c r="C807" s="1"/>
      <c r="D807" s="1"/>
      <c r="E807" s="1"/>
      <c r="F807" s="1"/>
      <c r="G807" s="1"/>
      <c r="H807" s="1"/>
      <c r="I807" s="1"/>
      <c r="J807" s="1"/>
      <c r="K807" s="1"/>
    </row>
    <row r="808" customFormat="false" ht="15" hidden="false" customHeight="false" outlineLevel="0" collapsed="false">
      <c r="A808" s="1"/>
      <c r="B808" s="1"/>
      <c r="C808" s="1"/>
      <c r="D808" s="1"/>
      <c r="E808" s="1"/>
      <c r="F808" s="1"/>
      <c r="G808" s="1"/>
      <c r="H808" s="1"/>
      <c r="I808" s="1"/>
      <c r="J808" s="1"/>
      <c r="K808" s="1"/>
    </row>
    <row r="809" customFormat="false" ht="15" hidden="false" customHeight="false" outlineLevel="0" collapsed="false">
      <c r="A809" s="1"/>
      <c r="B809" s="1"/>
      <c r="C809" s="1"/>
      <c r="D809" s="1"/>
      <c r="E809" s="1"/>
      <c r="F809" s="1"/>
      <c r="G809" s="1"/>
      <c r="H809" s="1"/>
      <c r="I809" s="1"/>
      <c r="J809" s="1"/>
      <c r="K809" s="1"/>
    </row>
    <row r="810" customFormat="false" ht="15" hidden="false" customHeight="false" outlineLevel="0" collapsed="false">
      <c r="A810" s="1"/>
      <c r="B810" s="1"/>
      <c r="C810" s="1"/>
      <c r="D810" s="1"/>
      <c r="E810" s="1"/>
      <c r="F810" s="1"/>
      <c r="G810" s="1"/>
      <c r="H810" s="1"/>
      <c r="I810" s="1"/>
      <c r="J810" s="1"/>
      <c r="K810" s="1"/>
    </row>
    <row r="811" customFormat="false" ht="15" hidden="false" customHeight="false" outlineLevel="0" collapsed="false">
      <c r="A811" s="1"/>
      <c r="B811" s="1"/>
      <c r="C811" s="1"/>
      <c r="D811" s="1"/>
      <c r="E811" s="1"/>
      <c r="F811" s="1"/>
      <c r="G811" s="1"/>
      <c r="H811" s="1"/>
      <c r="I811" s="1"/>
      <c r="J811" s="1"/>
      <c r="K811" s="1"/>
    </row>
    <row r="812" customFormat="false" ht="15" hidden="false" customHeight="false" outlineLevel="0" collapsed="false">
      <c r="A812" s="1"/>
      <c r="B812" s="1"/>
      <c r="C812" s="1"/>
      <c r="D812" s="1"/>
      <c r="E812" s="1"/>
      <c r="F812" s="1"/>
      <c r="G812" s="1"/>
      <c r="H812" s="1"/>
      <c r="I812" s="1"/>
      <c r="J812" s="1"/>
      <c r="K812" s="1"/>
    </row>
    <row r="813" customFormat="false" ht="15" hidden="false" customHeight="false" outlineLevel="0" collapsed="false">
      <c r="A813" s="1"/>
      <c r="B813" s="1"/>
      <c r="C813" s="1"/>
      <c r="D813" s="1"/>
      <c r="E813" s="1"/>
      <c r="F813" s="1"/>
      <c r="G813" s="1"/>
      <c r="H813" s="1"/>
      <c r="I813" s="1"/>
      <c r="J813" s="1"/>
      <c r="K813" s="1"/>
    </row>
    <row r="814" customFormat="false" ht="15" hidden="false" customHeight="false" outlineLevel="0" collapsed="false">
      <c r="A814" s="1"/>
      <c r="B814" s="1"/>
      <c r="C814" s="1"/>
      <c r="D814" s="1"/>
      <c r="E814" s="1"/>
      <c r="F814" s="1"/>
      <c r="G814" s="1"/>
      <c r="H814" s="1"/>
      <c r="I814" s="1"/>
      <c r="J814" s="1"/>
      <c r="K814" s="1"/>
    </row>
    <row r="815" customFormat="false" ht="15" hidden="false" customHeight="false" outlineLevel="0" collapsed="false">
      <c r="A815" s="1"/>
      <c r="B815" s="1"/>
      <c r="C815" s="1"/>
      <c r="D815" s="1"/>
      <c r="E815" s="1"/>
      <c r="F815" s="1"/>
      <c r="G815" s="1"/>
      <c r="H815" s="1"/>
      <c r="I815" s="1"/>
      <c r="J815" s="1"/>
      <c r="K815" s="1"/>
    </row>
    <row r="816" customFormat="false" ht="15" hidden="false" customHeight="false" outlineLevel="0" collapsed="false">
      <c r="A816" s="1"/>
      <c r="B816" s="1"/>
      <c r="C816" s="1"/>
      <c r="D816" s="1"/>
      <c r="E816" s="1"/>
      <c r="F816" s="1"/>
      <c r="G816" s="1"/>
      <c r="H816" s="1"/>
      <c r="I816" s="1"/>
      <c r="J816" s="1"/>
      <c r="K816" s="1"/>
    </row>
    <row r="817" customFormat="false" ht="15" hidden="false" customHeight="false" outlineLevel="0" collapsed="false">
      <c r="A817" s="1"/>
      <c r="B817" s="1"/>
      <c r="C817" s="1"/>
      <c r="D817" s="1"/>
      <c r="E817" s="1"/>
      <c r="F817" s="1"/>
      <c r="G817" s="1"/>
      <c r="H817" s="1"/>
      <c r="I817" s="1"/>
      <c r="J817" s="1"/>
      <c r="K817" s="1"/>
    </row>
    <row r="818" customFormat="false" ht="15" hidden="false" customHeight="false" outlineLevel="0" collapsed="false">
      <c r="A818" s="1"/>
      <c r="B818" s="1"/>
      <c r="C818" s="1"/>
      <c r="D818" s="1"/>
      <c r="E818" s="1"/>
      <c r="F818" s="1"/>
      <c r="G818" s="1"/>
      <c r="H818" s="1"/>
      <c r="I818" s="1"/>
      <c r="J818" s="1"/>
      <c r="K818" s="1"/>
    </row>
    <row r="819" customFormat="false" ht="15" hidden="false" customHeight="false" outlineLevel="0" collapsed="false">
      <c r="A819" s="1"/>
      <c r="B819" s="1"/>
      <c r="C819" s="1"/>
      <c r="D819" s="1"/>
      <c r="E819" s="1"/>
      <c r="F819" s="1"/>
      <c r="G819" s="1"/>
      <c r="H819" s="1"/>
      <c r="I819" s="1"/>
      <c r="J819" s="1"/>
      <c r="K819" s="1"/>
    </row>
    <row r="820" customFormat="false" ht="15" hidden="false" customHeight="false" outlineLevel="0" collapsed="false">
      <c r="A820" s="1"/>
      <c r="B820" s="1"/>
      <c r="C820" s="1"/>
      <c r="D820" s="1"/>
      <c r="E820" s="1"/>
      <c r="F820" s="1"/>
      <c r="G820" s="1"/>
      <c r="H820" s="1"/>
      <c r="I820" s="1"/>
      <c r="J820" s="1"/>
      <c r="K820" s="1"/>
    </row>
    <row r="821" customFormat="false" ht="15" hidden="false" customHeight="false" outlineLevel="0" collapsed="false">
      <c r="A821" s="1"/>
      <c r="B821" s="1"/>
      <c r="C821" s="1"/>
      <c r="D821" s="1"/>
      <c r="E821" s="1"/>
      <c r="F821" s="1"/>
      <c r="G821" s="1"/>
      <c r="H821" s="1"/>
      <c r="I821" s="1"/>
      <c r="J821" s="1"/>
      <c r="K821" s="1"/>
    </row>
    <row r="822" customFormat="false" ht="15" hidden="false" customHeight="false" outlineLevel="0" collapsed="false">
      <c r="A822" s="1"/>
      <c r="B822" s="1"/>
      <c r="C822" s="1"/>
      <c r="D822" s="1"/>
      <c r="E822" s="1"/>
      <c r="F822" s="1"/>
      <c r="G822" s="1"/>
      <c r="H822" s="1"/>
      <c r="I822" s="1"/>
      <c r="J822" s="1"/>
      <c r="K822" s="1"/>
    </row>
    <row r="823" customFormat="false" ht="15" hidden="false" customHeight="false" outlineLevel="0" collapsed="false">
      <c r="A823" s="1"/>
      <c r="B823" s="1"/>
      <c r="C823" s="1"/>
      <c r="D823" s="1"/>
      <c r="E823" s="1"/>
      <c r="F823" s="1"/>
      <c r="G823" s="1"/>
      <c r="H823" s="1"/>
      <c r="I823" s="1"/>
      <c r="J823" s="1"/>
      <c r="K823" s="1"/>
    </row>
    <row r="824" customFormat="false" ht="15" hidden="false" customHeight="false" outlineLevel="0" collapsed="false">
      <c r="A824" s="1"/>
      <c r="B824" s="1"/>
      <c r="C824" s="1"/>
      <c r="D824" s="1"/>
      <c r="E824" s="1"/>
      <c r="F824" s="1"/>
      <c r="G824" s="1"/>
      <c r="H824" s="1"/>
      <c r="I824" s="1"/>
      <c r="J824" s="1"/>
      <c r="K824" s="1"/>
    </row>
    <row r="825" customFormat="false" ht="15" hidden="false" customHeight="false" outlineLevel="0" collapsed="false">
      <c r="A825" s="1"/>
      <c r="B825" s="1"/>
      <c r="C825" s="1"/>
      <c r="D825" s="1"/>
      <c r="E825" s="1"/>
      <c r="F825" s="1"/>
      <c r="G825" s="1"/>
      <c r="H825" s="1"/>
      <c r="I825" s="1"/>
      <c r="J825" s="1"/>
      <c r="K825" s="1"/>
    </row>
    <row r="826" customFormat="false" ht="15" hidden="false" customHeight="false" outlineLevel="0" collapsed="false">
      <c r="A826" s="1"/>
      <c r="B826" s="1"/>
      <c r="C826" s="1"/>
      <c r="D826" s="1"/>
      <c r="E826" s="1"/>
      <c r="F826" s="1"/>
      <c r="G826" s="1"/>
      <c r="H826" s="1"/>
      <c r="I826" s="1"/>
      <c r="J826" s="1"/>
      <c r="K826" s="1"/>
    </row>
    <row r="827" customFormat="false" ht="15" hidden="false" customHeight="false" outlineLevel="0" collapsed="false">
      <c r="A827" s="1"/>
      <c r="B827" s="1"/>
      <c r="C827" s="1"/>
      <c r="D827" s="1"/>
      <c r="E827" s="1"/>
      <c r="F827" s="1"/>
      <c r="G827" s="1"/>
      <c r="H827" s="1"/>
      <c r="I827" s="1"/>
      <c r="J827" s="1"/>
      <c r="K827" s="1"/>
    </row>
    <row r="828" customFormat="false" ht="15" hidden="false" customHeight="false" outlineLevel="0" collapsed="false">
      <c r="A828" s="1"/>
      <c r="B828" s="1"/>
      <c r="C828" s="1"/>
      <c r="D828" s="1"/>
      <c r="E828" s="1"/>
      <c r="F828" s="1"/>
      <c r="G828" s="1"/>
      <c r="H828" s="1"/>
      <c r="I828" s="1"/>
      <c r="J828" s="1"/>
      <c r="K828" s="1"/>
    </row>
    <row r="829" customFormat="false" ht="15" hidden="false" customHeight="false" outlineLevel="0" collapsed="false">
      <c r="A829" s="1"/>
      <c r="B829" s="1"/>
      <c r="C829" s="1"/>
      <c r="D829" s="1"/>
      <c r="E829" s="1"/>
      <c r="F829" s="1"/>
      <c r="G829" s="1"/>
      <c r="H829" s="1"/>
      <c r="I829" s="1"/>
      <c r="J829" s="1"/>
      <c r="K829" s="1"/>
    </row>
    <row r="830" customFormat="false" ht="15" hidden="false" customHeight="false" outlineLevel="0" collapsed="false">
      <c r="A830" s="1"/>
      <c r="B830" s="1"/>
      <c r="C830" s="1"/>
      <c r="D830" s="1"/>
      <c r="E830" s="1"/>
      <c r="F830" s="1"/>
      <c r="G830" s="1"/>
      <c r="H830" s="1"/>
      <c r="I830" s="1"/>
      <c r="J830" s="1"/>
      <c r="K830" s="1"/>
    </row>
    <row r="831" customFormat="false" ht="15" hidden="false" customHeight="false" outlineLevel="0" collapsed="false">
      <c r="A831" s="1"/>
      <c r="B831" s="1"/>
      <c r="C831" s="1"/>
      <c r="D831" s="1"/>
      <c r="E831" s="1"/>
      <c r="F831" s="1"/>
      <c r="G831" s="1"/>
      <c r="H831" s="1"/>
      <c r="I831" s="1"/>
      <c r="J831" s="1"/>
      <c r="K831" s="1"/>
    </row>
    <row r="832" customFormat="false" ht="15" hidden="false" customHeight="false" outlineLevel="0" collapsed="false">
      <c r="A832" s="1"/>
      <c r="B832" s="1"/>
      <c r="C832" s="1"/>
      <c r="D832" s="1"/>
      <c r="E832" s="1"/>
      <c r="F832" s="1"/>
      <c r="G832" s="1"/>
      <c r="H832" s="1"/>
      <c r="I832" s="1"/>
      <c r="J832" s="1"/>
      <c r="K832" s="1"/>
    </row>
    <row r="833" customFormat="false" ht="15" hidden="false" customHeight="false" outlineLevel="0" collapsed="false">
      <c r="A833" s="1"/>
      <c r="B833" s="1"/>
      <c r="C833" s="1"/>
      <c r="D833" s="1"/>
      <c r="E833" s="1"/>
      <c r="F833" s="1"/>
      <c r="G833" s="1"/>
      <c r="H833" s="1"/>
      <c r="I833" s="1"/>
      <c r="J833" s="1"/>
      <c r="K833" s="1"/>
    </row>
    <row r="834" customFormat="false" ht="15" hidden="false" customHeight="false" outlineLevel="0" collapsed="false">
      <c r="A834" s="1"/>
      <c r="B834" s="1"/>
      <c r="C834" s="1"/>
      <c r="D834" s="1"/>
      <c r="E834" s="1"/>
      <c r="F834" s="1"/>
      <c r="G834" s="1"/>
      <c r="H834" s="1"/>
      <c r="I834" s="1"/>
      <c r="J834" s="1"/>
      <c r="K834" s="1"/>
    </row>
    <row r="835" customFormat="false" ht="15" hidden="false" customHeight="false" outlineLevel="0" collapsed="false">
      <c r="A835" s="1"/>
      <c r="B835" s="1"/>
      <c r="C835" s="1"/>
      <c r="D835" s="1"/>
      <c r="E835" s="1"/>
      <c r="F835" s="1"/>
      <c r="G835" s="1"/>
      <c r="H835" s="1"/>
      <c r="I835" s="1"/>
      <c r="J835" s="1"/>
      <c r="K835" s="1"/>
    </row>
    <row r="836" customFormat="false" ht="15" hidden="false" customHeight="false" outlineLevel="0" collapsed="false">
      <c r="A836" s="1"/>
      <c r="B836" s="1"/>
      <c r="C836" s="1"/>
      <c r="D836" s="1"/>
      <c r="E836" s="1"/>
      <c r="F836" s="1"/>
      <c r="G836" s="1"/>
      <c r="H836" s="1"/>
      <c r="I836" s="1"/>
      <c r="J836" s="1"/>
      <c r="K836" s="1"/>
    </row>
    <row r="837" customFormat="false" ht="15" hidden="false" customHeight="false" outlineLevel="0" collapsed="false">
      <c r="A837" s="1"/>
      <c r="B837" s="1"/>
      <c r="C837" s="1"/>
      <c r="D837" s="1"/>
      <c r="E837" s="1"/>
      <c r="F837" s="1"/>
      <c r="G837" s="1"/>
      <c r="H837" s="1"/>
      <c r="I837" s="1"/>
      <c r="J837" s="1"/>
      <c r="K837" s="1"/>
    </row>
    <row r="838" customFormat="false" ht="15" hidden="false" customHeight="false" outlineLevel="0" collapsed="false">
      <c r="A838" s="1"/>
      <c r="B838" s="1"/>
      <c r="C838" s="1"/>
      <c r="D838" s="1"/>
      <c r="E838" s="1"/>
      <c r="F838" s="1"/>
      <c r="G838" s="1"/>
      <c r="H838" s="1"/>
      <c r="I838" s="1"/>
      <c r="J838" s="1"/>
      <c r="K838" s="1"/>
    </row>
    <row r="839" customFormat="false" ht="15" hidden="false" customHeight="false" outlineLevel="0" collapsed="false">
      <c r="A839" s="1"/>
      <c r="B839" s="1"/>
      <c r="C839" s="1"/>
      <c r="D839" s="1"/>
      <c r="E839" s="1"/>
      <c r="F839" s="1"/>
      <c r="G839" s="1"/>
      <c r="H839" s="1"/>
      <c r="I839" s="1"/>
      <c r="J839" s="1"/>
      <c r="K839" s="1"/>
    </row>
    <row r="840" customFormat="false" ht="15" hidden="false" customHeight="false" outlineLevel="0" collapsed="false">
      <c r="A840" s="1"/>
      <c r="B840" s="1"/>
      <c r="C840" s="1"/>
      <c r="D840" s="1"/>
      <c r="E840" s="1"/>
      <c r="F840" s="1"/>
      <c r="G840" s="1"/>
      <c r="H840" s="1"/>
      <c r="I840" s="1"/>
      <c r="J840" s="1"/>
      <c r="K840" s="1"/>
    </row>
    <row r="841" customFormat="false" ht="15" hidden="false" customHeight="false" outlineLevel="0" collapsed="false">
      <c r="A841" s="1"/>
      <c r="B841" s="1"/>
      <c r="C841" s="1"/>
      <c r="D841" s="1"/>
      <c r="E841" s="1"/>
      <c r="F841" s="1"/>
      <c r="G841" s="1"/>
      <c r="H841" s="1"/>
      <c r="I841" s="1"/>
      <c r="J841" s="1"/>
      <c r="K841" s="1"/>
    </row>
    <row r="842" customFormat="false" ht="15" hidden="false" customHeight="false" outlineLevel="0" collapsed="false">
      <c r="A842" s="1"/>
      <c r="B842" s="1"/>
      <c r="C842" s="1"/>
      <c r="D842" s="1"/>
      <c r="E842" s="1"/>
      <c r="F842" s="1"/>
      <c r="G842" s="1"/>
      <c r="H842" s="1"/>
      <c r="I842" s="1"/>
      <c r="J842" s="1"/>
      <c r="K842" s="1"/>
    </row>
    <row r="843" customFormat="false" ht="15" hidden="false" customHeight="false" outlineLevel="0" collapsed="false">
      <c r="A843" s="1"/>
      <c r="B843" s="1"/>
      <c r="C843" s="1"/>
      <c r="D843" s="1"/>
      <c r="E843" s="1"/>
      <c r="F843" s="1"/>
      <c r="G843" s="1"/>
      <c r="H843" s="1"/>
      <c r="I843" s="1"/>
      <c r="J843" s="1"/>
      <c r="K843" s="1"/>
    </row>
    <row r="844" customFormat="false" ht="15" hidden="false" customHeight="false" outlineLevel="0" collapsed="false">
      <c r="A844" s="1"/>
      <c r="B844" s="1"/>
      <c r="C844" s="1"/>
      <c r="D844" s="1"/>
      <c r="E844" s="1"/>
      <c r="F844" s="1"/>
      <c r="G844" s="1"/>
      <c r="H844" s="1"/>
      <c r="I844" s="1"/>
      <c r="J844" s="1"/>
      <c r="K844" s="1"/>
    </row>
    <row r="845" customFormat="false" ht="15" hidden="false" customHeight="false" outlineLevel="0" collapsed="false">
      <c r="A845" s="1"/>
      <c r="B845" s="1"/>
      <c r="C845" s="1"/>
      <c r="D845" s="1"/>
      <c r="E845" s="1"/>
      <c r="F845" s="1"/>
      <c r="G845" s="1"/>
      <c r="H845" s="1"/>
      <c r="I845" s="1"/>
      <c r="J845" s="1"/>
      <c r="K845" s="1"/>
    </row>
    <row r="846" customFormat="false" ht="15" hidden="false" customHeight="false" outlineLevel="0" collapsed="false">
      <c r="A846" s="1"/>
      <c r="B846" s="1"/>
      <c r="C846" s="1"/>
      <c r="D846" s="1"/>
      <c r="E846" s="1"/>
      <c r="F846" s="1"/>
      <c r="G846" s="1"/>
      <c r="H846" s="1"/>
      <c r="I846" s="1"/>
      <c r="J846" s="1"/>
      <c r="K846" s="1"/>
    </row>
    <row r="847" customFormat="false" ht="15" hidden="false" customHeight="false" outlineLevel="0" collapsed="false">
      <c r="A847" s="1"/>
      <c r="B847" s="1"/>
      <c r="C847" s="1"/>
      <c r="D847" s="1"/>
      <c r="E847" s="1"/>
      <c r="F847" s="1"/>
      <c r="G847" s="1"/>
      <c r="H847" s="1"/>
      <c r="I847" s="1"/>
      <c r="J847" s="1"/>
      <c r="K847" s="1"/>
    </row>
    <row r="848" customFormat="false" ht="15" hidden="false" customHeight="false" outlineLevel="0" collapsed="false">
      <c r="A848" s="1"/>
      <c r="B848" s="1"/>
      <c r="C848" s="1"/>
      <c r="D848" s="1"/>
      <c r="E848" s="1"/>
      <c r="F848" s="1"/>
      <c r="G848" s="1"/>
      <c r="H848" s="1"/>
      <c r="I848" s="1"/>
      <c r="J848" s="1"/>
      <c r="K848" s="1"/>
    </row>
    <row r="849" customFormat="false" ht="15" hidden="false" customHeight="false" outlineLevel="0" collapsed="false">
      <c r="A849" s="1"/>
      <c r="B849" s="1"/>
      <c r="C849" s="1"/>
      <c r="D849" s="1"/>
      <c r="E849" s="1"/>
      <c r="F849" s="1"/>
      <c r="G849" s="1"/>
      <c r="H849" s="1"/>
      <c r="I849" s="1"/>
      <c r="J849" s="1"/>
      <c r="K849" s="1"/>
    </row>
    <row r="850" customFormat="false" ht="15" hidden="false" customHeight="false" outlineLevel="0" collapsed="false">
      <c r="A850" s="1"/>
      <c r="B850" s="1"/>
      <c r="C850" s="1"/>
      <c r="D850" s="1"/>
      <c r="E850" s="1"/>
      <c r="F850" s="1"/>
      <c r="G850" s="1"/>
      <c r="H850" s="1"/>
      <c r="I850" s="1"/>
      <c r="J850" s="1"/>
      <c r="K850" s="1"/>
    </row>
    <row r="851" customFormat="false" ht="15" hidden="false" customHeight="false" outlineLevel="0" collapsed="false">
      <c r="A851" s="1"/>
      <c r="B851" s="1"/>
      <c r="C851" s="1"/>
      <c r="D851" s="1"/>
      <c r="E851" s="1"/>
      <c r="F851" s="1"/>
      <c r="G851" s="1"/>
      <c r="H851" s="1"/>
      <c r="I851" s="1"/>
      <c r="J851" s="1"/>
      <c r="K851" s="1"/>
    </row>
    <row r="852" customFormat="false" ht="15" hidden="false" customHeight="false" outlineLevel="0" collapsed="false">
      <c r="A852" s="1"/>
      <c r="B852" s="1"/>
      <c r="C852" s="1"/>
      <c r="D852" s="1"/>
      <c r="E852" s="1"/>
      <c r="F852" s="1"/>
      <c r="G852" s="1"/>
      <c r="H852" s="1"/>
      <c r="I852" s="1"/>
      <c r="J852" s="1"/>
      <c r="K852" s="1"/>
    </row>
    <row r="853" customFormat="false" ht="15" hidden="false" customHeight="false" outlineLevel="0" collapsed="false">
      <c r="A853" s="1"/>
      <c r="B853" s="1"/>
      <c r="C853" s="1"/>
      <c r="D853" s="1"/>
      <c r="E853" s="1"/>
      <c r="F853" s="1"/>
      <c r="G853" s="1"/>
      <c r="H853" s="1"/>
      <c r="I853" s="1"/>
      <c r="J853" s="1"/>
      <c r="K853" s="1"/>
    </row>
    <row r="854" customFormat="false" ht="15" hidden="false" customHeight="false" outlineLevel="0" collapsed="false">
      <c r="A854" s="1"/>
      <c r="B854" s="1"/>
      <c r="C854" s="1"/>
      <c r="D854" s="1"/>
      <c r="E854" s="1"/>
      <c r="F854" s="1"/>
      <c r="G854" s="1"/>
      <c r="H854" s="1"/>
      <c r="I854" s="1"/>
      <c r="J854" s="1"/>
      <c r="K854" s="1"/>
    </row>
    <row r="855" customFormat="false" ht="15" hidden="false" customHeight="false" outlineLevel="0" collapsed="false">
      <c r="A855" s="1"/>
      <c r="B855" s="1"/>
      <c r="C855" s="1"/>
      <c r="D855" s="1"/>
      <c r="E855" s="1"/>
      <c r="F855" s="1"/>
      <c r="G855" s="1"/>
      <c r="H855" s="1"/>
      <c r="I855" s="1"/>
      <c r="J855" s="1"/>
      <c r="K855" s="1"/>
    </row>
    <row r="856" customFormat="false" ht="15" hidden="false" customHeight="false" outlineLevel="0" collapsed="false">
      <c r="A856" s="1"/>
      <c r="B856" s="1"/>
      <c r="C856" s="1"/>
      <c r="D856" s="1"/>
      <c r="E856" s="1"/>
      <c r="F856" s="1"/>
      <c r="G856" s="1"/>
      <c r="H856" s="1"/>
      <c r="I856" s="1"/>
      <c r="J856" s="1"/>
      <c r="K856" s="1"/>
    </row>
    <row r="857" customFormat="false" ht="15" hidden="false" customHeight="false" outlineLevel="0" collapsed="false">
      <c r="A857" s="1"/>
      <c r="B857" s="1"/>
      <c r="C857" s="1"/>
      <c r="D857" s="1"/>
      <c r="E857" s="1"/>
      <c r="F857" s="1"/>
      <c r="G857" s="1"/>
      <c r="H857" s="1"/>
      <c r="I857" s="1"/>
      <c r="J857" s="1"/>
      <c r="K857" s="1"/>
    </row>
    <row r="858" customFormat="false" ht="15" hidden="false" customHeight="false" outlineLevel="0" collapsed="false">
      <c r="A858" s="1"/>
      <c r="B858" s="1"/>
      <c r="C858" s="1"/>
      <c r="D858" s="1"/>
      <c r="E858" s="1"/>
      <c r="F858" s="1"/>
      <c r="G858" s="1"/>
      <c r="H858" s="1"/>
      <c r="I858" s="1"/>
      <c r="J858" s="1"/>
      <c r="K858" s="1"/>
    </row>
    <row r="859" customFormat="false" ht="15" hidden="false" customHeight="false" outlineLevel="0" collapsed="false">
      <c r="A859" s="1"/>
      <c r="B859" s="1"/>
      <c r="C859" s="1"/>
      <c r="D859" s="1"/>
      <c r="E859" s="1"/>
      <c r="F859" s="1"/>
      <c r="G859" s="1"/>
      <c r="H859" s="1"/>
      <c r="I859" s="1"/>
      <c r="J859" s="1"/>
      <c r="K859" s="1"/>
    </row>
    <row r="860" customFormat="false" ht="15" hidden="false" customHeight="false" outlineLevel="0" collapsed="false">
      <c r="A860" s="1"/>
      <c r="B860" s="1"/>
      <c r="C860" s="1"/>
      <c r="D860" s="1"/>
      <c r="E860" s="1"/>
      <c r="F860" s="1"/>
      <c r="G860" s="1"/>
      <c r="H860" s="1"/>
      <c r="I860" s="1"/>
      <c r="J860" s="1"/>
      <c r="K860" s="1"/>
    </row>
    <row r="861" customFormat="false" ht="15" hidden="false" customHeight="false" outlineLevel="0" collapsed="false">
      <c r="A861" s="1"/>
      <c r="B861" s="1"/>
      <c r="C861" s="1"/>
      <c r="D861" s="1"/>
      <c r="E861" s="1"/>
      <c r="F861" s="1"/>
      <c r="G861" s="1"/>
      <c r="H861" s="1"/>
      <c r="I861" s="1"/>
      <c r="J861" s="1"/>
      <c r="K861" s="1"/>
    </row>
    <row r="862" customFormat="false" ht="15" hidden="false" customHeight="false" outlineLevel="0" collapsed="false">
      <c r="A862" s="1"/>
      <c r="B862" s="1"/>
      <c r="C862" s="1"/>
      <c r="D862" s="1"/>
      <c r="E862" s="1"/>
      <c r="F862" s="1"/>
      <c r="G862" s="1"/>
      <c r="H862" s="1"/>
      <c r="I862" s="1"/>
      <c r="J862" s="1"/>
      <c r="K862" s="1"/>
    </row>
    <row r="863" customFormat="false" ht="15" hidden="false" customHeight="false" outlineLevel="0" collapsed="false">
      <c r="A863" s="1"/>
      <c r="B863" s="1"/>
      <c r="C863" s="1"/>
      <c r="D863" s="1"/>
      <c r="E863" s="1"/>
      <c r="F863" s="1"/>
      <c r="G863" s="1"/>
      <c r="H863" s="1"/>
      <c r="I863" s="1"/>
      <c r="J863" s="1"/>
      <c r="K863" s="1"/>
    </row>
    <row r="864" customFormat="false" ht="15" hidden="false" customHeight="false" outlineLevel="0" collapsed="false">
      <c r="A864" s="1"/>
      <c r="B864" s="1"/>
      <c r="C864" s="1"/>
      <c r="D864" s="1"/>
      <c r="E864" s="1"/>
      <c r="F864" s="1"/>
      <c r="G864" s="1"/>
      <c r="H864" s="1"/>
      <c r="I864" s="1"/>
      <c r="J864" s="1"/>
      <c r="K864" s="1"/>
    </row>
    <row r="865" customFormat="false" ht="15" hidden="false" customHeight="false" outlineLevel="0" collapsed="false">
      <c r="A865" s="1"/>
      <c r="B865" s="1"/>
      <c r="C865" s="1"/>
      <c r="D865" s="1"/>
      <c r="E865" s="1"/>
      <c r="F865" s="1"/>
      <c r="G865" s="1"/>
      <c r="H865" s="1"/>
      <c r="I865" s="1"/>
      <c r="J865" s="1"/>
      <c r="K865" s="1"/>
    </row>
    <row r="866" customFormat="false" ht="15" hidden="false" customHeight="false" outlineLevel="0" collapsed="false">
      <c r="A866" s="1"/>
      <c r="B866" s="1"/>
      <c r="C866" s="1"/>
      <c r="D866" s="1"/>
      <c r="E866" s="1"/>
      <c r="F866" s="1"/>
      <c r="G866" s="1"/>
      <c r="H866" s="1"/>
      <c r="I866" s="1"/>
      <c r="J866" s="1"/>
      <c r="K866" s="1"/>
    </row>
    <row r="867" customFormat="false" ht="15" hidden="false" customHeight="false" outlineLevel="0" collapsed="false">
      <c r="A867" s="1"/>
      <c r="B867" s="1"/>
      <c r="C867" s="1"/>
      <c r="D867" s="1"/>
      <c r="E867" s="1"/>
      <c r="F867" s="1"/>
      <c r="G867" s="1"/>
      <c r="H867" s="1"/>
      <c r="I867" s="1"/>
      <c r="J867" s="1"/>
      <c r="K867" s="1"/>
    </row>
    <row r="868" customFormat="false" ht="15" hidden="false" customHeight="false" outlineLevel="0" collapsed="false">
      <c r="A868" s="1"/>
      <c r="B868" s="1"/>
      <c r="C868" s="1"/>
      <c r="D868" s="1"/>
      <c r="E868" s="1"/>
      <c r="F868" s="1"/>
      <c r="G868" s="1"/>
      <c r="H868" s="1"/>
      <c r="I868" s="1"/>
      <c r="J868" s="1"/>
      <c r="K868" s="1"/>
    </row>
    <row r="869" customFormat="false" ht="15" hidden="false" customHeight="false" outlineLevel="0" collapsed="false">
      <c r="A869" s="1"/>
      <c r="B869" s="1"/>
      <c r="C869" s="1"/>
      <c r="D869" s="1"/>
      <c r="E869" s="1"/>
      <c r="F869" s="1"/>
      <c r="G869" s="1"/>
      <c r="H869" s="1"/>
      <c r="I869" s="1"/>
      <c r="J869" s="1"/>
      <c r="K869" s="1"/>
    </row>
    <row r="870" customFormat="false" ht="15" hidden="false" customHeight="false" outlineLevel="0" collapsed="false">
      <c r="A870" s="1"/>
      <c r="B870" s="1"/>
      <c r="C870" s="1"/>
      <c r="D870" s="1"/>
      <c r="E870" s="1"/>
      <c r="F870" s="1"/>
      <c r="G870" s="1"/>
      <c r="H870" s="1"/>
      <c r="I870" s="1"/>
      <c r="J870" s="1"/>
      <c r="K870" s="1"/>
    </row>
    <row r="871" customFormat="false" ht="15" hidden="false" customHeight="false" outlineLevel="0" collapsed="false">
      <c r="A871" s="1"/>
      <c r="B871" s="1"/>
      <c r="C871" s="1"/>
      <c r="D871" s="1"/>
      <c r="E871" s="1"/>
      <c r="F871" s="1"/>
      <c r="G871" s="1"/>
      <c r="H871" s="1"/>
      <c r="I871" s="1"/>
      <c r="J871" s="1"/>
      <c r="K871" s="1"/>
    </row>
    <row r="872" customFormat="false" ht="15" hidden="false" customHeight="false" outlineLevel="0" collapsed="false">
      <c r="A872" s="1"/>
      <c r="B872" s="1"/>
      <c r="C872" s="1"/>
      <c r="D872" s="1"/>
      <c r="E872" s="1"/>
      <c r="F872" s="1"/>
      <c r="G872" s="1"/>
      <c r="H872" s="1"/>
      <c r="I872" s="1"/>
      <c r="J872" s="1"/>
      <c r="K872" s="1"/>
    </row>
    <row r="873" customFormat="false" ht="15" hidden="false" customHeight="false" outlineLevel="0" collapsed="false">
      <c r="A873" s="1"/>
      <c r="B873" s="1"/>
      <c r="C873" s="1"/>
      <c r="D873" s="1"/>
      <c r="E873" s="1"/>
      <c r="F873" s="1"/>
      <c r="G873" s="1"/>
      <c r="H873" s="1"/>
      <c r="I873" s="1"/>
      <c r="J873" s="1"/>
      <c r="K873" s="1"/>
    </row>
    <row r="874" customFormat="false" ht="15" hidden="false" customHeight="false" outlineLevel="0" collapsed="false">
      <c r="A874" s="1"/>
      <c r="B874" s="1"/>
      <c r="C874" s="1"/>
      <c r="D874" s="1"/>
      <c r="E874" s="1"/>
      <c r="F874" s="1"/>
      <c r="G874" s="1"/>
      <c r="H874" s="1"/>
      <c r="I874" s="1"/>
      <c r="J874" s="1"/>
      <c r="K874" s="1"/>
    </row>
    <row r="875" customFormat="false" ht="15" hidden="false" customHeight="false" outlineLevel="0" collapsed="false">
      <c r="A875" s="1"/>
      <c r="B875" s="1"/>
      <c r="C875" s="1"/>
      <c r="D875" s="1"/>
      <c r="E875" s="1"/>
      <c r="F875" s="1"/>
      <c r="G875" s="1"/>
      <c r="H875" s="1"/>
      <c r="I875" s="1"/>
      <c r="J875" s="1"/>
      <c r="K875" s="1"/>
    </row>
    <row r="876" customFormat="false" ht="15" hidden="false" customHeight="false" outlineLevel="0" collapsed="false">
      <c r="A876" s="1"/>
      <c r="B876" s="1"/>
      <c r="C876" s="1"/>
      <c r="D876" s="1"/>
      <c r="E876" s="1"/>
      <c r="F876" s="1"/>
      <c r="G876" s="1"/>
      <c r="H876" s="1"/>
      <c r="I876" s="1"/>
      <c r="J876" s="1"/>
      <c r="K876" s="1"/>
    </row>
    <row r="877" customFormat="false" ht="15" hidden="false" customHeight="false" outlineLevel="0" collapsed="false">
      <c r="A877" s="1"/>
      <c r="B877" s="1"/>
      <c r="C877" s="1"/>
      <c r="D877" s="1"/>
      <c r="E877" s="1"/>
      <c r="F877" s="1"/>
      <c r="G877" s="1"/>
      <c r="H877" s="1"/>
      <c r="I877" s="1"/>
      <c r="J877" s="1"/>
      <c r="K877" s="1"/>
    </row>
    <row r="878" customFormat="false" ht="15" hidden="false" customHeight="false" outlineLevel="0" collapsed="false">
      <c r="A878" s="1"/>
      <c r="B878" s="1"/>
      <c r="C878" s="1"/>
      <c r="D878" s="1"/>
      <c r="E878" s="1"/>
      <c r="F878" s="1"/>
      <c r="G878" s="1"/>
      <c r="H878" s="1"/>
      <c r="I878" s="1"/>
      <c r="J878" s="1"/>
      <c r="K878" s="1"/>
    </row>
    <row r="879" customFormat="false" ht="15" hidden="false" customHeight="false" outlineLevel="0" collapsed="false">
      <c r="A879" s="1"/>
      <c r="B879" s="1"/>
      <c r="C879" s="1"/>
      <c r="D879" s="1"/>
      <c r="E879" s="1"/>
      <c r="F879" s="1"/>
      <c r="G879" s="1"/>
      <c r="H879" s="1"/>
      <c r="I879" s="1"/>
      <c r="J879" s="1"/>
      <c r="K879" s="1"/>
    </row>
    <row r="880" customFormat="false" ht="15" hidden="false" customHeight="false" outlineLevel="0" collapsed="false">
      <c r="A880" s="1"/>
      <c r="B880" s="1"/>
      <c r="C880" s="1"/>
      <c r="D880" s="1"/>
      <c r="E880" s="1"/>
      <c r="F880" s="1"/>
      <c r="G880" s="1"/>
      <c r="H880" s="1"/>
      <c r="I880" s="1"/>
      <c r="J880" s="1"/>
      <c r="K880" s="1"/>
    </row>
    <row r="881" customFormat="false" ht="15" hidden="false" customHeight="false" outlineLevel="0" collapsed="false">
      <c r="A881" s="1"/>
      <c r="B881" s="1"/>
      <c r="C881" s="1"/>
      <c r="D881" s="1"/>
      <c r="E881" s="1"/>
      <c r="F881" s="1"/>
      <c r="G881" s="1"/>
      <c r="H881" s="1"/>
      <c r="I881" s="1"/>
      <c r="J881" s="1"/>
      <c r="K881" s="1"/>
    </row>
    <row r="882" customFormat="false" ht="15" hidden="false" customHeight="false" outlineLevel="0" collapsed="false">
      <c r="A882" s="1"/>
      <c r="B882" s="1"/>
      <c r="C882" s="1"/>
      <c r="D882" s="1"/>
      <c r="E882" s="1"/>
      <c r="F882" s="1"/>
      <c r="G882" s="1"/>
      <c r="H882" s="1"/>
      <c r="I882" s="1"/>
      <c r="J882" s="1"/>
      <c r="K882" s="1"/>
    </row>
    <row r="883" customFormat="false" ht="15" hidden="false" customHeight="false" outlineLevel="0" collapsed="false">
      <c r="A883" s="1"/>
      <c r="B883" s="1"/>
      <c r="C883" s="1"/>
      <c r="D883" s="1"/>
      <c r="E883" s="1"/>
      <c r="F883" s="1"/>
      <c r="G883" s="1"/>
      <c r="H883" s="1"/>
      <c r="I883" s="1"/>
      <c r="J883" s="1"/>
      <c r="K883" s="1"/>
    </row>
    <row r="884" customFormat="false" ht="15" hidden="false" customHeight="false" outlineLevel="0" collapsed="false">
      <c r="A884" s="1"/>
      <c r="B884" s="1"/>
      <c r="C884" s="1"/>
      <c r="D884" s="1"/>
      <c r="E884" s="1"/>
      <c r="F884" s="1"/>
      <c r="G884" s="1"/>
      <c r="H884" s="1"/>
      <c r="I884" s="1"/>
      <c r="J884" s="1"/>
      <c r="K884" s="1"/>
    </row>
    <row r="885" customFormat="false" ht="15" hidden="false" customHeight="false" outlineLevel="0" collapsed="false">
      <c r="A885" s="1"/>
      <c r="B885" s="1"/>
      <c r="C885" s="1"/>
      <c r="D885" s="1"/>
      <c r="E885" s="1"/>
      <c r="F885" s="1"/>
      <c r="G885" s="1"/>
      <c r="H885" s="1"/>
      <c r="I885" s="1"/>
      <c r="J885" s="1"/>
      <c r="K885" s="1"/>
    </row>
    <row r="886" customFormat="false" ht="15" hidden="false" customHeight="false" outlineLevel="0" collapsed="false">
      <c r="A886" s="1"/>
      <c r="B886" s="1"/>
      <c r="C886" s="1"/>
      <c r="D886" s="1"/>
      <c r="E886" s="1"/>
      <c r="F886" s="1"/>
      <c r="G886" s="1"/>
      <c r="H886" s="1"/>
      <c r="I886" s="1"/>
      <c r="J886" s="1"/>
      <c r="K886" s="1"/>
    </row>
    <row r="887" customFormat="false" ht="15" hidden="false" customHeight="false" outlineLevel="0" collapsed="false">
      <c r="A887" s="1"/>
      <c r="B887" s="1"/>
      <c r="C887" s="1"/>
      <c r="D887" s="1"/>
      <c r="E887" s="1"/>
      <c r="F887" s="1"/>
      <c r="G887" s="1"/>
      <c r="H887" s="1"/>
      <c r="I887" s="1"/>
      <c r="J887" s="1"/>
      <c r="K887" s="1"/>
    </row>
    <row r="888" customFormat="false" ht="15" hidden="false" customHeight="false" outlineLevel="0" collapsed="false">
      <c r="A888" s="1"/>
      <c r="B888" s="1"/>
      <c r="C888" s="1"/>
      <c r="D888" s="1"/>
      <c r="E888" s="1"/>
      <c r="F888" s="1"/>
      <c r="G888" s="1"/>
      <c r="H888" s="1"/>
      <c r="I888" s="1"/>
      <c r="J888" s="1"/>
      <c r="K888" s="1"/>
    </row>
    <row r="889" customFormat="false" ht="15" hidden="false" customHeight="false" outlineLevel="0" collapsed="false">
      <c r="A889" s="1"/>
      <c r="B889" s="1"/>
      <c r="C889" s="1"/>
      <c r="D889" s="1"/>
      <c r="E889" s="1"/>
      <c r="F889" s="1"/>
      <c r="G889" s="1"/>
      <c r="H889" s="1"/>
      <c r="I889" s="1"/>
      <c r="J889" s="1"/>
      <c r="K889" s="1"/>
    </row>
    <row r="890" customFormat="false" ht="15" hidden="false" customHeight="false" outlineLevel="0" collapsed="false">
      <c r="A890" s="1"/>
      <c r="B890" s="1"/>
      <c r="C890" s="1"/>
      <c r="D890" s="1"/>
      <c r="E890" s="1"/>
      <c r="F890" s="1"/>
      <c r="G890" s="1"/>
      <c r="H890" s="1"/>
      <c r="I890" s="1"/>
      <c r="J890" s="1"/>
      <c r="K890" s="1"/>
    </row>
    <row r="891" customFormat="false" ht="15" hidden="false" customHeight="false" outlineLevel="0" collapsed="false">
      <c r="A891" s="1"/>
      <c r="B891" s="1"/>
      <c r="C891" s="1"/>
      <c r="D891" s="1"/>
      <c r="E891" s="1"/>
      <c r="F891" s="1"/>
      <c r="G891" s="1"/>
      <c r="H891" s="1"/>
      <c r="I891" s="1"/>
      <c r="J891" s="1"/>
      <c r="K891" s="1"/>
    </row>
    <row r="892" customFormat="false" ht="15" hidden="false" customHeight="false" outlineLevel="0" collapsed="false">
      <c r="A892" s="1"/>
      <c r="B892" s="1"/>
      <c r="C892" s="1"/>
      <c r="D892" s="1"/>
      <c r="E892" s="1"/>
      <c r="F892" s="1"/>
      <c r="G892" s="1"/>
      <c r="H892" s="1"/>
      <c r="I892" s="1"/>
      <c r="J892" s="1"/>
      <c r="K892" s="1"/>
    </row>
    <row r="893" customFormat="false" ht="15" hidden="false" customHeight="false" outlineLevel="0" collapsed="false">
      <c r="A893" s="1"/>
      <c r="B893" s="1"/>
      <c r="C893" s="1"/>
      <c r="D893" s="1"/>
      <c r="E893" s="1"/>
      <c r="F893" s="1"/>
      <c r="G893" s="1"/>
      <c r="H893" s="1"/>
      <c r="I893" s="1"/>
      <c r="J893" s="1"/>
      <c r="K893" s="1"/>
    </row>
    <row r="894" customFormat="false" ht="15" hidden="false" customHeight="false" outlineLevel="0" collapsed="false">
      <c r="A894" s="1"/>
      <c r="B894" s="1"/>
      <c r="C894" s="1"/>
      <c r="D894" s="1"/>
      <c r="E894" s="1"/>
      <c r="F894" s="1"/>
      <c r="G894" s="1"/>
      <c r="H894" s="1"/>
      <c r="I894" s="1"/>
      <c r="J894" s="1"/>
      <c r="K894" s="1"/>
    </row>
    <row r="895" customFormat="false" ht="15" hidden="false" customHeight="false" outlineLevel="0" collapsed="false">
      <c r="A895" s="1"/>
      <c r="B895" s="1"/>
      <c r="C895" s="1"/>
      <c r="D895" s="1"/>
      <c r="E895" s="1"/>
      <c r="F895" s="1"/>
      <c r="G895" s="1"/>
      <c r="H895" s="1"/>
      <c r="I895" s="1"/>
      <c r="J895" s="1"/>
      <c r="K895" s="1"/>
    </row>
    <row r="896" customFormat="false" ht="15" hidden="false" customHeight="false" outlineLevel="0" collapsed="false">
      <c r="A896" s="1"/>
      <c r="B896" s="1"/>
      <c r="C896" s="1"/>
      <c r="D896" s="1"/>
      <c r="E896" s="1"/>
      <c r="F896" s="1"/>
      <c r="G896" s="1"/>
      <c r="H896" s="1"/>
      <c r="I896" s="1"/>
      <c r="J896" s="1"/>
      <c r="K896" s="1"/>
    </row>
    <row r="897" customFormat="false" ht="15" hidden="false" customHeight="false" outlineLevel="0" collapsed="false">
      <c r="A897" s="1"/>
      <c r="B897" s="1"/>
      <c r="C897" s="1"/>
      <c r="D897" s="1"/>
      <c r="E897" s="1"/>
      <c r="F897" s="1"/>
      <c r="G897" s="1"/>
      <c r="H897" s="1"/>
      <c r="I897" s="1"/>
      <c r="J897" s="1"/>
      <c r="K897" s="1"/>
    </row>
    <row r="898" customFormat="false" ht="15" hidden="false" customHeight="false" outlineLevel="0" collapsed="false">
      <c r="A898" s="1"/>
      <c r="B898" s="1"/>
      <c r="C898" s="1"/>
      <c r="D898" s="1"/>
      <c r="E898" s="1"/>
      <c r="F898" s="1"/>
      <c r="G898" s="1"/>
      <c r="H898" s="1"/>
      <c r="I898" s="1"/>
      <c r="J898" s="1"/>
      <c r="K898" s="1"/>
    </row>
    <row r="899" customFormat="false" ht="15" hidden="false" customHeight="false" outlineLevel="0" collapsed="false">
      <c r="A899" s="1"/>
      <c r="B899" s="1"/>
      <c r="C899" s="1"/>
      <c r="D899" s="1"/>
      <c r="E899" s="1"/>
      <c r="F899" s="1"/>
      <c r="G899" s="1"/>
      <c r="H899" s="1"/>
      <c r="I899" s="1"/>
      <c r="J899" s="1"/>
      <c r="K899" s="1"/>
    </row>
    <row r="900" customFormat="false" ht="15" hidden="false" customHeight="false" outlineLevel="0" collapsed="false">
      <c r="A900" s="1"/>
      <c r="B900" s="1"/>
      <c r="C900" s="1"/>
      <c r="D900" s="1"/>
      <c r="E900" s="1"/>
      <c r="F900" s="1"/>
      <c r="G900" s="1"/>
      <c r="H900" s="1"/>
      <c r="I900" s="1"/>
      <c r="J900" s="1"/>
      <c r="K900" s="1"/>
    </row>
    <row r="901" customFormat="false" ht="15" hidden="false" customHeight="false" outlineLevel="0" collapsed="false">
      <c r="A901" s="1"/>
      <c r="B901" s="1"/>
      <c r="C901" s="1"/>
      <c r="D901" s="1"/>
      <c r="E901" s="1"/>
      <c r="F901" s="1"/>
      <c r="G901" s="1"/>
      <c r="H901" s="1"/>
      <c r="I901" s="1"/>
      <c r="J901" s="1"/>
      <c r="K901" s="1"/>
    </row>
    <row r="902" customFormat="false" ht="15" hidden="false" customHeight="false" outlineLevel="0" collapsed="false">
      <c r="A902" s="1"/>
      <c r="B902" s="1"/>
      <c r="C902" s="1"/>
      <c r="D902" s="1"/>
      <c r="E902" s="1"/>
      <c r="F902" s="1"/>
      <c r="G902" s="1"/>
      <c r="H902" s="1"/>
      <c r="I902" s="1"/>
      <c r="J902" s="1"/>
      <c r="K902" s="1"/>
    </row>
    <row r="903" customFormat="false" ht="15" hidden="false" customHeight="false" outlineLevel="0" collapsed="false">
      <c r="A903" s="1"/>
      <c r="B903" s="1"/>
      <c r="C903" s="1"/>
      <c r="D903" s="1"/>
      <c r="E903" s="1"/>
      <c r="F903" s="1"/>
      <c r="G903" s="1"/>
      <c r="H903" s="1"/>
      <c r="I903" s="1"/>
      <c r="J903" s="1"/>
      <c r="K903" s="1"/>
    </row>
    <row r="904" customFormat="false" ht="15" hidden="false" customHeight="false" outlineLevel="0" collapsed="false">
      <c r="A904" s="1"/>
      <c r="B904" s="1"/>
      <c r="C904" s="1"/>
      <c r="D904" s="1"/>
      <c r="E904" s="1"/>
      <c r="F904" s="1"/>
      <c r="G904" s="1"/>
      <c r="H904" s="1"/>
      <c r="I904" s="1"/>
      <c r="J904" s="1"/>
      <c r="K904" s="1"/>
    </row>
    <row r="905" customFormat="false" ht="15" hidden="false" customHeight="false" outlineLevel="0" collapsed="false">
      <c r="A905" s="1"/>
      <c r="B905" s="1"/>
      <c r="C905" s="1"/>
      <c r="D905" s="1"/>
      <c r="E905" s="1"/>
      <c r="F905" s="1"/>
      <c r="G905" s="1"/>
      <c r="H905" s="1"/>
      <c r="I905" s="1"/>
      <c r="J905" s="1"/>
      <c r="K905" s="1"/>
    </row>
    <row r="906" customFormat="false" ht="15" hidden="false" customHeight="false" outlineLevel="0" collapsed="false">
      <c r="A906" s="1"/>
      <c r="B906" s="1"/>
      <c r="C906" s="1"/>
      <c r="D906" s="1"/>
      <c r="E906" s="1"/>
      <c r="F906" s="1"/>
      <c r="G906" s="1"/>
      <c r="H906" s="1"/>
      <c r="I906" s="1"/>
      <c r="J906" s="1"/>
      <c r="K906" s="1"/>
    </row>
    <row r="907" customFormat="false" ht="15" hidden="false" customHeight="false" outlineLevel="0" collapsed="false">
      <c r="A907" s="1"/>
      <c r="B907" s="1"/>
      <c r="C907" s="1"/>
      <c r="D907" s="1"/>
      <c r="E907" s="1"/>
      <c r="F907" s="1"/>
      <c r="G907" s="1"/>
      <c r="H907" s="1"/>
      <c r="I907" s="1"/>
      <c r="J907" s="1"/>
      <c r="K907" s="1"/>
    </row>
    <row r="908" customFormat="false" ht="15" hidden="false" customHeight="false" outlineLevel="0" collapsed="false">
      <c r="A908" s="1"/>
      <c r="B908" s="1"/>
      <c r="C908" s="1"/>
      <c r="D908" s="1"/>
      <c r="E908" s="1"/>
      <c r="F908" s="1"/>
      <c r="G908" s="1"/>
      <c r="H908" s="1"/>
      <c r="I908" s="1"/>
      <c r="J908" s="1"/>
      <c r="K908" s="1"/>
    </row>
    <row r="909" customFormat="false" ht="15" hidden="false" customHeight="false" outlineLevel="0" collapsed="false">
      <c r="A909" s="1"/>
      <c r="B909" s="1"/>
      <c r="C909" s="1"/>
      <c r="D909" s="1"/>
      <c r="E909" s="1"/>
      <c r="F909" s="1"/>
      <c r="G909" s="1"/>
      <c r="H909" s="1"/>
      <c r="I909" s="1"/>
      <c r="J909" s="1"/>
      <c r="K909" s="1"/>
    </row>
    <row r="910" customFormat="false" ht="15" hidden="false" customHeight="false" outlineLevel="0" collapsed="false">
      <c r="A910" s="1"/>
      <c r="B910" s="1"/>
      <c r="C910" s="1"/>
      <c r="D910" s="1"/>
      <c r="E910" s="1"/>
      <c r="F910" s="1"/>
      <c r="G910" s="1"/>
      <c r="H910" s="1"/>
      <c r="I910" s="1"/>
      <c r="J910" s="1"/>
      <c r="K910" s="1"/>
    </row>
    <row r="911" customFormat="false" ht="15" hidden="false" customHeight="false" outlineLevel="0" collapsed="false">
      <c r="A911" s="1"/>
      <c r="B911" s="1"/>
      <c r="C911" s="1"/>
      <c r="D911" s="1"/>
      <c r="E911" s="1"/>
      <c r="F911" s="1"/>
      <c r="G911" s="1"/>
      <c r="H911" s="1"/>
      <c r="I911" s="1"/>
      <c r="J911" s="1"/>
      <c r="K911" s="1"/>
    </row>
    <row r="912" customFormat="false" ht="15" hidden="false" customHeight="false" outlineLevel="0" collapsed="false">
      <c r="A912" s="1"/>
      <c r="B912" s="1"/>
      <c r="C912" s="1"/>
      <c r="D912" s="1"/>
      <c r="E912" s="1"/>
      <c r="F912" s="1"/>
      <c r="G912" s="1"/>
      <c r="H912" s="1"/>
      <c r="I912" s="1"/>
      <c r="J912" s="1"/>
      <c r="K912" s="1"/>
    </row>
    <row r="913" customFormat="false" ht="15" hidden="false" customHeight="false" outlineLevel="0" collapsed="false">
      <c r="A913" s="1"/>
      <c r="B913" s="1"/>
      <c r="C913" s="1"/>
      <c r="D913" s="1"/>
      <c r="E913" s="1"/>
      <c r="F913" s="1"/>
      <c r="G913" s="1"/>
      <c r="H913" s="1"/>
      <c r="I913" s="1"/>
      <c r="J913" s="1"/>
      <c r="K913" s="1"/>
    </row>
    <row r="914" customFormat="false" ht="15" hidden="false" customHeight="false" outlineLevel="0" collapsed="false">
      <c r="A914" s="1"/>
      <c r="B914" s="1"/>
      <c r="C914" s="1"/>
      <c r="D914" s="1"/>
      <c r="E914" s="1"/>
      <c r="F914" s="1"/>
      <c r="G914" s="1"/>
      <c r="H914" s="1"/>
      <c r="I914" s="1"/>
      <c r="J914" s="1"/>
      <c r="K914" s="1"/>
    </row>
    <row r="915" customFormat="false" ht="15" hidden="false" customHeight="false" outlineLevel="0" collapsed="false">
      <c r="A915" s="1"/>
      <c r="B915" s="1"/>
      <c r="C915" s="1"/>
      <c r="D915" s="1"/>
      <c r="E915" s="1"/>
      <c r="F915" s="1"/>
      <c r="G915" s="1"/>
      <c r="H915" s="1"/>
      <c r="I915" s="1"/>
      <c r="J915" s="1"/>
      <c r="K915" s="1"/>
    </row>
    <row r="916" customFormat="false" ht="15" hidden="false" customHeight="false" outlineLevel="0" collapsed="false">
      <c r="A916" s="1"/>
      <c r="B916" s="1"/>
      <c r="C916" s="1"/>
      <c r="D916" s="1"/>
      <c r="E916" s="1"/>
      <c r="F916" s="1"/>
      <c r="G916" s="1"/>
      <c r="H916" s="1"/>
      <c r="I916" s="1"/>
      <c r="J916" s="1"/>
      <c r="K916" s="1"/>
    </row>
    <row r="917" customFormat="false" ht="15" hidden="false" customHeight="false" outlineLevel="0" collapsed="false">
      <c r="A917" s="1"/>
      <c r="B917" s="1"/>
      <c r="C917" s="1"/>
      <c r="D917" s="1"/>
      <c r="E917" s="1"/>
      <c r="F917" s="1"/>
      <c r="G917" s="1"/>
      <c r="H917" s="1"/>
      <c r="I917" s="1"/>
      <c r="J917" s="1"/>
      <c r="K917" s="1"/>
    </row>
    <row r="918" customFormat="false" ht="15" hidden="false" customHeight="false" outlineLevel="0" collapsed="false">
      <c r="A918" s="1"/>
      <c r="B918" s="1"/>
      <c r="C918" s="1"/>
      <c r="D918" s="1"/>
      <c r="E918" s="1"/>
      <c r="F918" s="1"/>
      <c r="G918" s="1"/>
      <c r="H918" s="1"/>
      <c r="I918" s="1"/>
      <c r="J918" s="1"/>
      <c r="K918" s="1"/>
    </row>
    <row r="919" customFormat="false" ht="15" hidden="false" customHeight="false" outlineLevel="0" collapsed="false">
      <c r="A919" s="1"/>
      <c r="B919" s="1"/>
      <c r="C919" s="1"/>
      <c r="D919" s="1"/>
      <c r="E919" s="1"/>
      <c r="F919" s="1"/>
      <c r="G919" s="1"/>
      <c r="H919" s="1"/>
      <c r="I919" s="1"/>
      <c r="J919" s="1"/>
      <c r="K919" s="1"/>
    </row>
    <row r="920" customFormat="false" ht="15" hidden="false" customHeight="false" outlineLevel="0" collapsed="false">
      <c r="A920" s="1"/>
      <c r="B920" s="1"/>
      <c r="C920" s="1"/>
      <c r="D920" s="1"/>
      <c r="E920" s="1"/>
      <c r="F920" s="1"/>
      <c r="G920" s="1"/>
      <c r="H920" s="1"/>
      <c r="I920" s="1"/>
      <c r="J920" s="1"/>
      <c r="K920" s="1"/>
    </row>
    <row r="921" customFormat="false" ht="15" hidden="false" customHeight="false" outlineLevel="0" collapsed="false">
      <c r="A921" s="1"/>
      <c r="B921" s="1"/>
      <c r="C921" s="1"/>
      <c r="D921" s="1"/>
      <c r="E921" s="1"/>
      <c r="F921" s="1"/>
      <c r="G921" s="1"/>
      <c r="H921" s="1"/>
      <c r="I921" s="1"/>
      <c r="J921" s="1"/>
      <c r="K921" s="1"/>
    </row>
    <row r="922" customFormat="false" ht="15" hidden="false" customHeight="false" outlineLevel="0" collapsed="false">
      <c r="A922" s="1"/>
      <c r="B922" s="1"/>
      <c r="C922" s="1"/>
      <c r="D922" s="1"/>
      <c r="E922" s="1"/>
      <c r="F922" s="1"/>
      <c r="G922" s="1"/>
      <c r="H922" s="1"/>
      <c r="I922" s="1"/>
      <c r="J922" s="1"/>
      <c r="K922" s="1"/>
    </row>
    <row r="923" customFormat="false" ht="15" hidden="false" customHeight="false" outlineLevel="0" collapsed="false">
      <c r="A923" s="1"/>
      <c r="B923" s="1"/>
      <c r="C923" s="1"/>
      <c r="D923" s="1"/>
      <c r="E923" s="1"/>
      <c r="F923" s="1"/>
      <c r="G923" s="1"/>
      <c r="H923" s="1"/>
      <c r="I923" s="1"/>
      <c r="J923" s="1"/>
      <c r="K923" s="1"/>
    </row>
    <row r="924" customFormat="false" ht="15" hidden="false" customHeight="false" outlineLevel="0" collapsed="false">
      <c r="A924" s="1"/>
      <c r="B924" s="1"/>
      <c r="C924" s="1"/>
      <c r="D924" s="1"/>
      <c r="E924" s="1"/>
      <c r="F924" s="1"/>
      <c r="G924" s="1"/>
      <c r="H924" s="1"/>
      <c r="I924" s="1"/>
      <c r="J924" s="1"/>
      <c r="K924" s="1"/>
    </row>
    <row r="925" customFormat="false" ht="15" hidden="false" customHeight="false" outlineLevel="0" collapsed="false">
      <c r="A925" s="1"/>
      <c r="B925" s="1"/>
      <c r="C925" s="1"/>
      <c r="D925" s="1"/>
      <c r="E925" s="1"/>
      <c r="F925" s="1"/>
      <c r="G925" s="1"/>
      <c r="H925" s="1"/>
      <c r="I925" s="1"/>
      <c r="J925" s="1"/>
      <c r="K925" s="1"/>
    </row>
    <row r="926" customFormat="false" ht="15" hidden="false" customHeight="false" outlineLevel="0" collapsed="false">
      <c r="A926" s="1"/>
      <c r="B926" s="1"/>
      <c r="C926" s="1"/>
      <c r="D926" s="1"/>
      <c r="E926" s="1"/>
      <c r="F926" s="1"/>
      <c r="G926" s="1"/>
      <c r="H926" s="1"/>
      <c r="I926" s="1"/>
      <c r="J926" s="1"/>
      <c r="K926" s="1"/>
    </row>
    <row r="927" customFormat="false" ht="15" hidden="false" customHeight="false" outlineLevel="0" collapsed="false">
      <c r="A927" s="1"/>
      <c r="B927" s="1"/>
      <c r="C927" s="1"/>
      <c r="D927" s="1"/>
      <c r="E927" s="1"/>
      <c r="F927" s="1"/>
      <c r="G927" s="1"/>
      <c r="H927" s="1"/>
      <c r="I927" s="1"/>
      <c r="J927" s="1"/>
      <c r="K927" s="1"/>
    </row>
    <row r="928" customFormat="false" ht="15" hidden="false" customHeight="false" outlineLevel="0" collapsed="false">
      <c r="A928" s="1"/>
      <c r="B928" s="1"/>
      <c r="C928" s="1"/>
      <c r="D928" s="1"/>
      <c r="E928" s="1"/>
      <c r="F928" s="1"/>
      <c r="G928" s="1"/>
      <c r="H928" s="1"/>
      <c r="I928" s="1"/>
      <c r="J928" s="1"/>
      <c r="K928" s="1"/>
    </row>
    <row r="929" customFormat="false" ht="15" hidden="false" customHeight="false" outlineLevel="0" collapsed="false">
      <c r="A929" s="1"/>
      <c r="B929" s="1"/>
      <c r="C929" s="1"/>
      <c r="D929" s="1"/>
      <c r="E929" s="1"/>
      <c r="F929" s="1"/>
      <c r="G929" s="1"/>
      <c r="H929" s="1"/>
      <c r="I929" s="1"/>
      <c r="J929" s="1"/>
      <c r="K929" s="1"/>
    </row>
    <row r="930" customFormat="false" ht="15" hidden="false" customHeight="false" outlineLevel="0" collapsed="false">
      <c r="A930" s="1"/>
      <c r="B930" s="1"/>
      <c r="C930" s="1"/>
      <c r="D930" s="1"/>
      <c r="E930" s="1"/>
      <c r="F930" s="1"/>
      <c r="G930" s="1"/>
      <c r="H930" s="1"/>
      <c r="I930" s="1"/>
      <c r="J930" s="1"/>
      <c r="K930" s="1"/>
    </row>
    <row r="931" customFormat="false" ht="15" hidden="false" customHeight="false" outlineLevel="0" collapsed="false">
      <c r="A931" s="1"/>
      <c r="B931" s="1"/>
      <c r="C931" s="1"/>
      <c r="D931" s="1"/>
      <c r="E931" s="1"/>
      <c r="F931" s="1"/>
      <c r="G931" s="1"/>
      <c r="H931" s="1"/>
      <c r="I931" s="1"/>
      <c r="J931" s="1"/>
      <c r="K931" s="1"/>
    </row>
    <row r="932" customFormat="false" ht="15" hidden="false" customHeight="false" outlineLevel="0" collapsed="false">
      <c r="A932" s="1"/>
      <c r="B932" s="1"/>
      <c r="C932" s="1"/>
      <c r="D932" s="1"/>
      <c r="E932" s="1"/>
      <c r="F932" s="1"/>
      <c r="G932" s="1"/>
      <c r="H932" s="1"/>
      <c r="I932" s="1"/>
      <c r="J932" s="1"/>
      <c r="K932" s="1"/>
    </row>
    <row r="933" customFormat="false" ht="15" hidden="false" customHeight="false" outlineLevel="0" collapsed="false">
      <c r="A933" s="1"/>
      <c r="B933" s="1"/>
      <c r="C933" s="1"/>
      <c r="D933" s="1"/>
      <c r="E933" s="1"/>
      <c r="F933" s="1"/>
      <c r="G933" s="1"/>
      <c r="H933" s="1"/>
      <c r="I933" s="1"/>
      <c r="J933" s="1"/>
      <c r="K933" s="1"/>
    </row>
    <row r="934" customFormat="false" ht="15" hidden="false" customHeight="false" outlineLevel="0" collapsed="false">
      <c r="A934" s="1"/>
      <c r="B934" s="1"/>
      <c r="C934" s="1"/>
      <c r="D934" s="1"/>
      <c r="E934" s="1"/>
      <c r="F934" s="1"/>
      <c r="G934" s="1"/>
      <c r="H934" s="1"/>
      <c r="I934" s="1"/>
      <c r="J934" s="1"/>
      <c r="K934" s="1"/>
    </row>
    <row r="935" customFormat="false" ht="15" hidden="false" customHeight="false" outlineLevel="0" collapsed="false">
      <c r="A935" s="1"/>
      <c r="B935" s="1"/>
      <c r="C935" s="1"/>
      <c r="D935" s="1"/>
      <c r="E935" s="1"/>
      <c r="F935" s="1"/>
      <c r="G935" s="1"/>
      <c r="H935" s="1"/>
      <c r="I935" s="1"/>
      <c r="J935" s="1"/>
      <c r="K935" s="1"/>
    </row>
    <row r="936" customFormat="false" ht="15" hidden="false" customHeight="false" outlineLevel="0" collapsed="false">
      <c r="A936" s="1"/>
      <c r="B936" s="1"/>
      <c r="C936" s="1"/>
      <c r="D936" s="1"/>
      <c r="E936" s="1"/>
      <c r="F936" s="1"/>
      <c r="G936" s="1"/>
      <c r="H936" s="1"/>
      <c r="I936" s="1"/>
      <c r="J936" s="1"/>
      <c r="K936" s="1"/>
    </row>
    <row r="937" customFormat="false" ht="15" hidden="false" customHeight="false" outlineLevel="0" collapsed="false">
      <c r="A937" s="1"/>
      <c r="B937" s="1"/>
      <c r="C937" s="1"/>
      <c r="D937" s="1"/>
      <c r="E937" s="1"/>
      <c r="F937" s="1"/>
      <c r="G937" s="1"/>
      <c r="H937" s="1"/>
      <c r="I937" s="1"/>
      <c r="J937" s="1"/>
      <c r="K937" s="1"/>
    </row>
    <row r="938" customFormat="false" ht="15" hidden="false" customHeight="false" outlineLevel="0" collapsed="false">
      <c r="A938" s="1"/>
      <c r="B938" s="1"/>
      <c r="C938" s="1"/>
      <c r="D938" s="1"/>
      <c r="E938" s="1"/>
      <c r="F938" s="1"/>
      <c r="G938" s="1"/>
      <c r="H938" s="1"/>
      <c r="I938" s="1"/>
      <c r="J938" s="1"/>
      <c r="K938" s="1"/>
    </row>
    <row r="939" customFormat="false" ht="15" hidden="false" customHeight="false" outlineLevel="0" collapsed="false">
      <c r="A939" s="1"/>
      <c r="B939" s="1"/>
      <c r="C939" s="1"/>
      <c r="D939" s="1"/>
      <c r="E939" s="1"/>
      <c r="F939" s="1"/>
      <c r="G939" s="1"/>
      <c r="H939" s="1"/>
      <c r="I939" s="1"/>
      <c r="J939" s="1"/>
      <c r="K939" s="1"/>
    </row>
    <row r="940" customFormat="false" ht="15" hidden="false" customHeight="false" outlineLevel="0" collapsed="false">
      <c r="A940" s="1"/>
      <c r="B940" s="1"/>
      <c r="C940" s="1"/>
      <c r="D940" s="1"/>
      <c r="E940" s="1"/>
      <c r="F940" s="1"/>
      <c r="G940" s="1"/>
      <c r="H940" s="1"/>
      <c r="I940" s="1"/>
      <c r="J940" s="1"/>
      <c r="K940" s="1"/>
    </row>
    <row r="941" customFormat="false" ht="15" hidden="false" customHeight="false" outlineLevel="0" collapsed="false">
      <c r="A941" s="1"/>
      <c r="B941" s="1"/>
      <c r="C941" s="1"/>
      <c r="D941" s="1"/>
      <c r="E941" s="1"/>
      <c r="F941" s="1"/>
      <c r="G941" s="1"/>
      <c r="H941" s="1"/>
      <c r="I941" s="1"/>
      <c r="J941" s="1"/>
      <c r="K941" s="1"/>
    </row>
    <row r="942" customFormat="false" ht="15" hidden="false" customHeight="false" outlineLevel="0" collapsed="false">
      <c r="A942" s="1"/>
      <c r="B942" s="1"/>
      <c r="C942" s="1"/>
      <c r="D942" s="1"/>
      <c r="E942" s="1"/>
      <c r="F942" s="1"/>
      <c r="G942" s="1"/>
      <c r="H942" s="1"/>
      <c r="I942" s="1"/>
      <c r="J942" s="1"/>
      <c r="K942" s="1"/>
    </row>
    <row r="943" customFormat="false" ht="15" hidden="false" customHeight="false" outlineLevel="0" collapsed="false">
      <c r="A943" s="1"/>
      <c r="B943" s="1"/>
      <c r="C943" s="1"/>
      <c r="D943" s="1"/>
      <c r="E943" s="1"/>
      <c r="F943" s="1"/>
      <c r="G943" s="1"/>
      <c r="H943" s="1"/>
      <c r="I943" s="1"/>
      <c r="J943" s="1"/>
      <c r="K943" s="1"/>
    </row>
    <row r="944" customFormat="false" ht="15" hidden="false" customHeight="false" outlineLevel="0" collapsed="false">
      <c r="A944" s="1"/>
      <c r="B944" s="1"/>
      <c r="C944" s="1"/>
      <c r="D944" s="1"/>
      <c r="E944" s="1"/>
      <c r="F944" s="1"/>
      <c r="G944" s="1"/>
      <c r="H944" s="1"/>
      <c r="I944" s="1"/>
      <c r="J944" s="1"/>
      <c r="K944" s="1"/>
    </row>
    <row r="945" customFormat="false" ht="15" hidden="false" customHeight="false" outlineLevel="0" collapsed="false">
      <c r="A945" s="1"/>
      <c r="B945" s="1"/>
      <c r="C945" s="1"/>
      <c r="D945" s="1"/>
      <c r="E945" s="1"/>
      <c r="F945" s="1"/>
      <c r="G945" s="1"/>
      <c r="H945" s="1"/>
      <c r="I945" s="1"/>
      <c r="J945" s="1"/>
      <c r="K945" s="1"/>
    </row>
    <row r="946" customFormat="false" ht="15" hidden="false" customHeight="false" outlineLevel="0" collapsed="false">
      <c r="A946" s="1"/>
      <c r="B946" s="1"/>
      <c r="C946" s="1"/>
      <c r="D946" s="1"/>
      <c r="E946" s="1"/>
      <c r="F946" s="1"/>
      <c r="G946" s="1"/>
      <c r="H946" s="1"/>
      <c r="I946" s="1"/>
      <c r="J946" s="1"/>
      <c r="K946" s="1"/>
    </row>
    <row r="947" customFormat="false" ht="15" hidden="false" customHeight="false" outlineLevel="0" collapsed="false">
      <c r="A947" s="1"/>
      <c r="B947" s="1"/>
      <c r="C947" s="1"/>
      <c r="D947" s="1"/>
      <c r="E947" s="1"/>
      <c r="F947" s="1"/>
      <c r="G947" s="1"/>
      <c r="H947" s="1"/>
      <c r="I947" s="1"/>
      <c r="J947" s="1"/>
      <c r="K947" s="1"/>
    </row>
    <row r="948" customFormat="false" ht="15" hidden="false" customHeight="false" outlineLevel="0" collapsed="false">
      <c r="A948" s="1"/>
      <c r="B948" s="1"/>
      <c r="C948" s="1"/>
      <c r="D948" s="1"/>
      <c r="E948" s="1"/>
      <c r="F948" s="1"/>
      <c r="G948" s="1"/>
      <c r="H948" s="1"/>
      <c r="I948" s="1"/>
      <c r="J948" s="1"/>
      <c r="K948" s="1"/>
    </row>
    <row r="949" customFormat="false" ht="15" hidden="false" customHeight="false" outlineLevel="0" collapsed="false">
      <c r="A949" s="1"/>
      <c r="B949" s="1"/>
      <c r="C949" s="1"/>
      <c r="D949" s="1"/>
      <c r="E949" s="1"/>
      <c r="F949" s="1"/>
      <c r="G949" s="1"/>
      <c r="H949" s="1"/>
      <c r="I949" s="1"/>
      <c r="J949" s="1"/>
      <c r="K949" s="1"/>
    </row>
    <row r="950" customFormat="false" ht="15" hidden="false" customHeight="false" outlineLevel="0" collapsed="false">
      <c r="A950" s="1"/>
      <c r="B950" s="1"/>
      <c r="C950" s="1"/>
      <c r="D950" s="1"/>
      <c r="E950" s="1"/>
      <c r="F950" s="1"/>
      <c r="G950" s="1"/>
      <c r="H950" s="1"/>
      <c r="I950" s="1"/>
      <c r="J950" s="1"/>
      <c r="K950" s="1"/>
    </row>
    <row r="951" customFormat="false" ht="15" hidden="false" customHeight="false" outlineLevel="0" collapsed="false">
      <c r="A951" s="1"/>
      <c r="B951" s="1"/>
      <c r="C951" s="1"/>
      <c r="D951" s="1"/>
      <c r="E951" s="1"/>
      <c r="F951" s="1"/>
      <c r="G951" s="1"/>
      <c r="H951" s="1"/>
      <c r="I951" s="1"/>
      <c r="J951" s="1"/>
      <c r="K951" s="1"/>
    </row>
    <row r="952" customFormat="false" ht="15" hidden="false" customHeight="false" outlineLevel="0" collapsed="false">
      <c r="A952" s="1"/>
      <c r="B952" s="1"/>
      <c r="C952" s="1"/>
      <c r="D952" s="1"/>
      <c r="E952" s="1"/>
      <c r="F952" s="1"/>
      <c r="G952" s="1"/>
      <c r="H952" s="1"/>
      <c r="I952" s="1"/>
      <c r="J952" s="1"/>
      <c r="K952" s="1"/>
    </row>
    <row r="953" customFormat="false" ht="15" hidden="false" customHeight="false" outlineLevel="0" collapsed="false">
      <c r="A953" s="1"/>
      <c r="B953" s="1"/>
      <c r="C953" s="1"/>
      <c r="D953" s="1"/>
      <c r="E953" s="1"/>
      <c r="F953" s="1"/>
      <c r="G953" s="1"/>
      <c r="H953" s="1"/>
      <c r="I953" s="1"/>
      <c r="J953" s="1"/>
      <c r="K953" s="1"/>
    </row>
    <row r="954" customFormat="false" ht="15" hidden="false" customHeight="false" outlineLevel="0" collapsed="false">
      <c r="A954" s="1"/>
      <c r="B954" s="1"/>
      <c r="C954" s="1"/>
      <c r="D954" s="1"/>
      <c r="E954" s="1"/>
      <c r="F954" s="1"/>
      <c r="G954" s="1"/>
      <c r="H954" s="1"/>
      <c r="I954" s="1"/>
      <c r="J954" s="1"/>
      <c r="K954" s="1"/>
    </row>
    <row r="955" customFormat="false" ht="15" hidden="false" customHeight="false" outlineLevel="0" collapsed="false">
      <c r="A955" s="1"/>
      <c r="B955" s="1"/>
      <c r="C955" s="1"/>
      <c r="D955" s="1"/>
      <c r="E955" s="1"/>
      <c r="F955" s="1"/>
      <c r="G955" s="1"/>
      <c r="H955" s="1"/>
      <c r="I955" s="1"/>
      <c r="J955" s="1"/>
      <c r="K955" s="1"/>
    </row>
    <row r="956" customFormat="false" ht="15" hidden="false" customHeight="false" outlineLevel="0" collapsed="false">
      <c r="A956" s="1"/>
      <c r="B956" s="1"/>
      <c r="C956" s="1"/>
      <c r="D956" s="1"/>
      <c r="E956" s="1"/>
      <c r="F956" s="1"/>
      <c r="G956" s="1"/>
      <c r="H956" s="1"/>
      <c r="I956" s="1"/>
      <c r="J956" s="1"/>
      <c r="K956" s="1"/>
    </row>
    <row r="957" customFormat="false" ht="15" hidden="false" customHeight="false" outlineLevel="0" collapsed="false">
      <c r="A957" s="1"/>
      <c r="B957" s="1"/>
      <c r="C957" s="1"/>
      <c r="D957" s="1"/>
      <c r="E957" s="1"/>
      <c r="F957" s="1"/>
      <c r="G957" s="1"/>
      <c r="H957" s="1"/>
      <c r="I957" s="1"/>
      <c r="J957" s="1"/>
      <c r="K957" s="1"/>
    </row>
    <row r="958" customFormat="false" ht="15" hidden="false" customHeight="false" outlineLevel="0" collapsed="false">
      <c r="A958" s="1"/>
      <c r="B958" s="1"/>
      <c r="C958" s="1"/>
      <c r="D958" s="1"/>
      <c r="E958" s="1"/>
      <c r="F958" s="1"/>
      <c r="G958" s="1"/>
      <c r="H958" s="1"/>
      <c r="I958" s="1"/>
      <c r="J958" s="1"/>
      <c r="K958" s="1"/>
    </row>
    <row r="959" customFormat="false" ht="15" hidden="false" customHeight="false" outlineLevel="0" collapsed="false">
      <c r="A959" s="1"/>
      <c r="B959" s="1"/>
      <c r="C959" s="1"/>
      <c r="D959" s="1"/>
      <c r="E959" s="1"/>
      <c r="F959" s="1"/>
      <c r="G959" s="1"/>
      <c r="H959" s="1"/>
      <c r="I959" s="1"/>
      <c r="J959" s="1"/>
      <c r="K959" s="1"/>
    </row>
    <row r="960" customFormat="false" ht="15" hidden="false" customHeight="false" outlineLevel="0" collapsed="false">
      <c r="A960" s="1"/>
      <c r="B960" s="1"/>
      <c r="C960" s="1"/>
      <c r="D960" s="1"/>
      <c r="E960" s="1"/>
      <c r="F960" s="1"/>
      <c r="G960" s="1"/>
      <c r="H960" s="1"/>
      <c r="I960" s="1"/>
      <c r="J960" s="1"/>
      <c r="K960" s="1"/>
    </row>
    <row r="961" customFormat="false" ht="15" hidden="false" customHeight="false" outlineLevel="0" collapsed="false">
      <c r="A961" s="1"/>
      <c r="B961" s="1"/>
      <c r="C961" s="1"/>
      <c r="D961" s="1"/>
      <c r="E961" s="1"/>
      <c r="F961" s="1"/>
      <c r="G961" s="1"/>
      <c r="H961" s="1"/>
      <c r="I961" s="1"/>
      <c r="J961" s="1"/>
      <c r="K961" s="1"/>
    </row>
    <row r="962" customFormat="false" ht="15" hidden="false" customHeight="false" outlineLevel="0" collapsed="false">
      <c r="A962" s="1"/>
      <c r="B962" s="1"/>
      <c r="C962" s="1"/>
      <c r="D962" s="1"/>
      <c r="E962" s="1"/>
      <c r="F962" s="1"/>
      <c r="G962" s="1"/>
      <c r="H962" s="1"/>
      <c r="I962" s="1"/>
      <c r="J962" s="1"/>
      <c r="K962" s="1"/>
    </row>
    <row r="963" customFormat="false" ht="15" hidden="false" customHeight="false" outlineLevel="0" collapsed="false">
      <c r="A963" s="1"/>
      <c r="B963" s="1"/>
      <c r="C963" s="1"/>
      <c r="D963" s="1"/>
      <c r="E963" s="1"/>
      <c r="F963" s="1"/>
      <c r="G963" s="1"/>
      <c r="H963" s="1"/>
      <c r="I963" s="1"/>
      <c r="J963" s="1"/>
      <c r="K963" s="1"/>
    </row>
    <row r="964" customFormat="false" ht="15" hidden="false" customHeight="false" outlineLevel="0" collapsed="false">
      <c r="A964" s="1"/>
      <c r="B964" s="1"/>
      <c r="C964" s="1"/>
      <c r="D964" s="1"/>
      <c r="E964" s="1"/>
      <c r="F964" s="1"/>
      <c r="G964" s="1"/>
      <c r="H964" s="1"/>
      <c r="I964" s="1"/>
      <c r="J964" s="1"/>
      <c r="K964" s="1"/>
    </row>
    <row r="965" customFormat="false" ht="15" hidden="false" customHeight="false" outlineLevel="0" collapsed="false">
      <c r="A965" s="1"/>
      <c r="B965" s="1"/>
      <c r="C965" s="1"/>
      <c r="D965" s="1"/>
      <c r="E965" s="1"/>
      <c r="F965" s="1"/>
      <c r="G965" s="1"/>
      <c r="H965" s="1"/>
      <c r="I965" s="1"/>
      <c r="J965" s="1"/>
      <c r="K965" s="1"/>
    </row>
    <row r="966" customFormat="false" ht="15" hidden="false" customHeight="false" outlineLevel="0" collapsed="false">
      <c r="A966" s="1"/>
      <c r="B966" s="1"/>
      <c r="C966" s="1"/>
      <c r="D966" s="1"/>
      <c r="E966" s="1"/>
      <c r="F966" s="1"/>
      <c r="G966" s="1"/>
      <c r="H966" s="1"/>
      <c r="I966" s="1"/>
      <c r="J966" s="1"/>
      <c r="K966" s="1"/>
    </row>
    <row r="967" customFormat="false" ht="15" hidden="false" customHeight="false" outlineLevel="0" collapsed="false">
      <c r="A967" s="1"/>
      <c r="B967" s="1"/>
      <c r="C967" s="1"/>
      <c r="D967" s="1"/>
      <c r="E967" s="1"/>
      <c r="F967" s="1"/>
      <c r="G967" s="1"/>
      <c r="H967" s="1"/>
      <c r="I967" s="1"/>
      <c r="J967" s="1"/>
      <c r="K967" s="1"/>
    </row>
    <row r="968" customFormat="false" ht="15" hidden="false" customHeight="false" outlineLevel="0" collapsed="false">
      <c r="A968" s="1"/>
      <c r="B968" s="1"/>
      <c r="C968" s="1"/>
      <c r="D968" s="1"/>
      <c r="E968" s="1"/>
      <c r="F968" s="1"/>
      <c r="G968" s="1"/>
      <c r="H968" s="1"/>
      <c r="I968" s="1"/>
      <c r="J968" s="1"/>
      <c r="K968" s="1"/>
    </row>
    <row r="969" customFormat="false" ht="15" hidden="false" customHeight="false" outlineLevel="0" collapsed="false">
      <c r="A969" s="1"/>
      <c r="B969" s="1"/>
      <c r="C969" s="1"/>
      <c r="D969" s="1"/>
      <c r="E969" s="1"/>
      <c r="F969" s="1"/>
      <c r="G969" s="1"/>
      <c r="H969" s="1"/>
      <c r="I969" s="1"/>
      <c r="J969" s="1"/>
      <c r="K969" s="1"/>
    </row>
    <row r="970" customFormat="false" ht="15" hidden="false" customHeight="false" outlineLevel="0" collapsed="false">
      <c r="A970" s="1"/>
      <c r="B970" s="1"/>
      <c r="C970" s="1"/>
      <c r="D970" s="1"/>
      <c r="E970" s="1"/>
      <c r="F970" s="1"/>
      <c r="G970" s="1"/>
      <c r="H970" s="1"/>
      <c r="I970" s="1"/>
      <c r="J970" s="1"/>
      <c r="K970" s="1"/>
    </row>
    <row r="971" customFormat="false" ht="15" hidden="false" customHeight="false" outlineLevel="0" collapsed="false">
      <c r="A971" s="1"/>
      <c r="B971" s="1"/>
      <c r="C971" s="1"/>
      <c r="D971" s="1"/>
      <c r="E971" s="1"/>
      <c r="F971" s="1"/>
      <c r="G971" s="1"/>
      <c r="H971" s="1"/>
      <c r="I971" s="1"/>
      <c r="J971" s="1"/>
      <c r="K971" s="1"/>
    </row>
    <row r="972" customFormat="false" ht="15" hidden="false" customHeight="false" outlineLevel="0" collapsed="false">
      <c r="A972" s="1"/>
      <c r="B972" s="1"/>
      <c r="C972" s="1"/>
      <c r="D972" s="1"/>
      <c r="E972" s="1"/>
      <c r="F972" s="1"/>
      <c r="G972" s="1"/>
      <c r="H972" s="1"/>
      <c r="I972" s="1"/>
      <c r="J972" s="1"/>
      <c r="K972" s="1"/>
    </row>
    <row r="973" customFormat="false" ht="15" hidden="false" customHeight="false" outlineLevel="0" collapsed="false">
      <c r="A973" s="1"/>
      <c r="B973" s="1"/>
      <c r="C973" s="1"/>
      <c r="D973" s="1"/>
      <c r="E973" s="1"/>
      <c r="F973" s="1"/>
      <c r="G973" s="1"/>
      <c r="H973" s="1"/>
      <c r="I973" s="1"/>
      <c r="J973" s="1"/>
      <c r="K973" s="1"/>
    </row>
    <row r="974" customFormat="false" ht="15" hidden="false" customHeight="false" outlineLevel="0" collapsed="false">
      <c r="A974" s="1"/>
      <c r="B974" s="1"/>
      <c r="C974" s="1"/>
      <c r="D974" s="1"/>
      <c r="E974" s="1"/>
      <c r="F974" s="1"/>
      <c r="G974" s="1"/>
      <c r="H974" s="1"/>
      <c r="I974" s="1"/>
      <c r="J974" s="1"/>
      <c r="K974" s="1"/>
    </row>
    <row r="975" customFormat="false" ht="15" hidden="false" customHeight="false" outlineLevel="0" collapsed="false">
      <c r="A975" s="1"/>
      <c r="B975" s="1"/>
      <c r="C975" s="1"/>
      <c r="D975" s="1"/>
      <c r="E975" s="1"/>
      <c r="F975" s="1"/>
      <c r="G975" s="1"/>
      <c r="H975" s="1"/>
      <c r="I975" s="1"/>
      <c r="J975" s="1"/>
      <c r="K975" s="1"/>
    </row>
    <row r="976" customFormat="false" ht="15" hidden="false" customHeight="false" outlineLevel="0" collapsed="false">
      <c r="A976" s="1"/>
      <c r="B976" s="1"/>
      <c r="C976" s="1"/>
      <c r="D976" s="1"/>
      <c r="E976" s="1"/>
      <c r="F976" s="1"/>
      <c r="G976" s="1"/>
      <c r="H976" s="1"/>
      <c r="I976" s="1"/>
      <c r="J976" s="1"/>
      <c r="K976" s="1"/>
    </row>
    <row r="977" customFormat="false" ht="15" hidden="false" customHeight="false" outlineLevel="0" collapsed="false">
      <c r="A977" s="1"/>
      <c r="B977" s="1"/>
      <c r="C977" s="1"/>
      <c r="D977" s="1"/>
      <c r="E977" s="1"/>
      <c r="F977" s="1"/>
      <c r="G977" s="1"/>
      <c r="H977" s="1"/>
      <c r="I977" s="1"/>
      <c r="J977" s="1"/>
      <c r="K977" s="1"/>
    </row>
    <row r="978" customFormat="false" ht="15" hidden="false" customHeight="false" outlineLevel="0" collapsed="false">
      <c r="A978" s="1"/>
      <c r="B978" s="1"/>
      <c r="C978" s="1"/>
      <c r="D978" s="1"/>
      <c r="E978" s="1"/>
      <c r="F978" s="1"/>
      <c r="G978" s="1"/>
      <c r="H978" s="1"/>
      <c r="I978" s="1"/>
      <c r="J978" s="1"/>
      <c r="K978" s="1"/>
    </row>
    <row r="979" customFormat="false" ht="15" hidden="false" customHeight="false" outlineLevel="0" collapsed="false">
      <c r="A979" s="1"/>
      <c r="B979" s="1"/>
      <c r="C979" s="1"/>
      <c r="D979" s="1"/>
      <c r="E979" s="1"/>
      <c r="F979" s="1"/>
      <c r="G979" s="1"/>
      <c r="H979" s="1"/>
      <c r="I979" s="1"/>
      <c r="J979" s="1"/>
      <c r="K979" s="1"/>
    </row>
    <row r="980" customFormat="false" ht="15" hidden="false" customHeight="false" outlineLevel="0" collapsed="false">
      <c r="A980" s="1"/>
      <c r="B980" s="1"/>
      <c r="C980" s="1"/>
      <c r="D980" s="1"/>
      <c r="E980" s="1"/>
      <c r="F980" s="1"/>
      <c r="G980" s="1"/>
      <c r="H980" s="1"/>
      <c r="I980" s="1"/>
      <c r="J980" s="1"/>
      <c r="K980" s="1"/>
    </row>
    <row r="981" customFormat="false" ht="15" hidden="false" customHeight="false" outlineLevel="0" collapsed="false">
      <c r="A981" s="1"/>
      <c r="B981" s="1"/>
      <c r="C981" s="1"/>
      <c r="D981" s="1"/>
      <c r="E981" s="1"/>
      <c r="F981" s="1"/>
      <c r="G981" s="1"/>
      <c r="H981" s="1"/>
      <c r="I981" s="1"/>
      <c r="J981" s="1"/>
      <c r="K981" s="1"/>
    </row>
    <row r="982" customFormat="false" ht="15" hidden="false" customHeight="false" outlineLevel="0" collapsed="false">
      <c r="A982" s="1"/>
      <c r="B982" s="1"/>
      <c r="C982" s="1"/>
      <c r="D982" s="1"/>
      <c r="E982" s="1"/>
      <c r="F982" s="1"/>
      <c r="G982" s="1"/>
      <c r="H982" s="1"/>
      <c r="I982" s="1"/>
      <c r="J982" s="1"/>
      <c r="K982" s="1"/>
    </row>
    <row r="983" customFormat="false" ht="15" hidden="false" customHeight="false" outlineLevel="0" collapsed="false">
      <c r="A983" s="1"/>
      <c r="B983" s="1"/>
      <c r="C983" s="1"/>
      <c r="D983" s="1"/>
      <c r="E983" s="1"/>
      <c r="F983" s="1"/>
      <c r="G983" s="1"/>
      <c r="H983" s="1"/>
      <c r="I983" s="1"/>
      <c r="J983" s="1"/>
      <c r="K983" s="1"/>
    </row>
    <row r="984" customFormat="false" ht="15" hidden="false" customHeight="false" outlineLevel="0" collapsed="false">
      <c r="A984" s="1"/>
      <c r="B984" s="1"/>
      <c r="C984" s="1"/>
      <c r="D984" s="1"/>
      <c r="E984" s="1"/>
      <c r="F984" s="1"/>
      <c r="G984" s="1"/>
      <c r="H984" s="1"/>
      <c r="I984" s="1"/>
      <c r="J984" s="1"/>
      <c r="K984" s="1"/>
    </row>
    <row r="985" customFormat="false" ht="15" hidden="false" customHeight="false" outlineLevel="0" collapsed="false">
      <c r="A985" s="1"/>
      <c r="B985" s="1"/>
      <c r="C985" s="1"/>
      <c r="D985" s="1"/>
      <c r="E985" s="1"/>
      <c r="F985" s="1"/>
      <c r="G985" s="1"/>
      <c r="H985" s="1"/>
      <c r="I985" s="1"/>
      <c r="J985" s="1"/>
      <c r="K985" s="1"/>
    </row>
    <row r="986" customFormat="false" ht="15" hidden="false" customHeight="false" outlineLevel="0" collapsed="false">
      <c r="A986" s="1"/>
      <c r="B986" s="1"/>
      <c r="C986" s="1"/>
      <c r="D986" s="1"/>
      <c r="E986" s="1"/>
      <c r="F986" s="1"/>
      <c r="G986" s="1"/>
      <c r="H986" s="1"/>
      <c r="I986" s="1"/>
      <c r="J986" s="1"/>
      <c r="K986" s="1"/>
    </row>
    <row r="987" customFormat="false" ht="15" hidden="false" customHeight="false" outlineLevel="0" collapsed="false">
      <c r="A987" s="1"/>
      <c r="B987" s="1"/>
      <c r="C987" s="1"/>
      <c r="D987" s="1"/>
      <c r="E987" s="1"/>
      <c r="F987" s="1"/>
      <c r="G987" s="1"/>
      <c r="H987" s="1"/>
      <c r="I987" s="1"/>
      <c r="J987" s="1"/>
      <c r="K987" s="1"/>
    </row>
    <row r="988" customFormat="false" ht="15" hidden="false" customHeight="false" outlineLevel="0" collapsed="false">
      <c r="A988" s="1"/>
      <c r="B988" s="1"/>
      <c r="C988" s="1"/>
      <c r="D988" s="1"/>
      <c r="E988" s="1"/>
      <c r="F988" s="1"/>
      <c r="G988" s="1"/>
      <c r="H988" s="1"/>
      <c r="I988" s="1"/>
      <c r="J988" s="1"/>
      <c r="K988" s="1"/>
    </row>
    <row r="989" customFormat="false" ht="15" hidden="false" customHeight="false" outlineLevel="0" collapsed="false">
      <c r="A989" s="1"/>
      <c r="B989" s="1"/>
      <c r="C989" s="1"/>
      <c r="D989" s="1"/>
      <c r="E989" s="1"/>
      <c r="F989" s="1"/>
      <c r="G989" s="1"/>
      <c r="H989" s="1"/>
      <c r="I989" s="1"/>
      <c r="J989" s="1"/>
      <c r="K989" s="1"/>
    </row>
    <row r="990" customFormat="false" ht="15" hidden="false" customHeight="false" outlineLevel="0" collapsed="false">
      <c r="A990" s="1"/>
      <c r="B990" s="1"/>
      <c r="C990" s="1"/>
      <c r="D990" s="1"/>
      <c r="E990" s="1"/>
      <c r="F990" s="1"/>
      <c r="G990" s="1"/>
      <c r="H990" s="1"/>
      <c r="I990" s="1"/>
      <c r="J990" s="1"/>
      <c r="K990" s="1"/>
    </row>
    <row r="991" customFormat="false" ht="15" hidden="false" customHeight="false" outlineLevel="0" collapsed="false">
      <c r="A991" s="1"/>
      <c r="B991" s="1"/>
      <c r="C991" s="1"/>
      <c r="D991" s="1"/>
      <c r="E991" s="1"/>
      <c r="F991" s="1"/>
      <c r="G991" s="1"/>
      <c r="H991" s="1"/>
      <c r="I991" s="1"/>
      <c r="J991" s="1"/>
      <c r="K991" s="1"/>
    </row>
    <row r="992" customFormat="false" ht="15" hidden="false" customHeight="false" outlineLevel="0" collapsed="false">
      <c r="A992" s="1"/>
      <c r="B992" s="1"/>
      <c r="C992" s="1"/>
      <c r="D992" s="1"/>
      <c r="E992" s="1"/>
      <c r="F992" s="1"/>
      <c r="G992" s="1"/>
      <c r="H992" s="1"/>
      <c r="I992" s="1"/>
      <c r="J992" s="1"/>
      <c r="K992" s="1"/>
    </row>
    <row r="993" customFormat="false" ht="15" hidden="false" customHeight="false" outlineLevel="0" collapsed="false">
      <c r="A993" s="1"/>
      <c r="B993" s="1"/>
      <c r="C993" s="1"/>
      <c r="D993" s="1"/>
      <c r="E993" s="1"/>
      <c r="F993" s="1"/>
      <c r="G993" s="1"/>
      <c r="H993" s="1"/>
      <c r="I993" s="1"/>
      <c r="J993" s="1"/>
      <c r="K993" s="1"/>
    </row>
    <row r="994" customFormat="false" ht="15" hidden="false" customHeight="false" outlineLevel="0" collapsed="false">
      <c r="A994" s="1"/>
      <c r="B994" s="1"/>
      <c r="C994" s="1"/>
      <c r="D994" s="1"/>
      <c r="E994" s="1"/>
      <c r="F994" s="1"/>
      <c r="G994" s="1"/>
      <c r="H994" s="1"/>
      <c r="I994" s="1"/>
      <c r="J994" s="1"/>
      <c r="K994" s="1"/>
    </row>
    <row r="995" customFormat="false" ht="15" hidden="false" customHeight="false" outlineLevel="0" collapsed="false">
      <c r="A995" s="1"/>
      <c r="B995" s="1"/>
      <c r="C995" s="1"/>
      <c r="D995" s="1"/>
      <c r="E995" s="1"/>
      <c r="F995" s="1"/>
      <c r="G995" s="1"/>
      <c r="H995" s="1"/>
      <c r="I995" s="1"/>
      <c r="J995" s="1"/>
      <c r="K995" s="1"/>
    </row>
    <row r="996" customFormat="false" ht="15" hidden="false" customHeight="false" outlineLevel="0" collapsed="false">
      <c r="A996" s="1"/>
      <c r="B996" s="1"/>
      <c r="C996" s="1"/>
      <c r="D996" s="1"/>
      <c r="E996" s="1"/>
      <c r="F996" s="1"/>
      <c r="G996" s="1"/>
      <c r="H996" s="1"/>
      <c r="I996" s="1"/>
      <c r="J996" s="1"/>
      <c r="K996" s="1"/>
    </row>
    <row r="997" customFormat="false" ht="15" hidden="false" customHeight="false" outlineLevel="0" collapsed="false">
      <c r="A997" s="1"/>
      <c r="B997" s="1"/>
      <c r="C997" s="1"/>
      <c r="D997" s="1"/>
      <c r="E997" s="1"/>
      <c r="F997" s="1"/>
      <c r="G997" s="1"/>
      <c r="H997" s="1"/>
      <c r="I997" s="1"/>
      <c r="J997" s="1"/>
      <c r="K997" s="1"/>
    </row>
    <row r="998" customFormat="false" ht="15" hidden="false" customHeight="false" outlineLevel="0" collapsed="false">
      <c r="A998" s="1"/>
      <c r="B998" s="1"/>
      <c r="C998" s="1"/>
      <c r="D998" s="1"/>
      <c r="E998" s="1"/>
      <c r="F998" s="1"/>
      <c r="G998" s="1"/>
      <c r="H998" s="1"/>
      <c r="I998" s="1"/>
      <c r="J998" s="1"/>
      <c r="K998" s="1"/>
    </row>
    <row r="999" customFormat="false" ht="15" hidden="false" customHeight="false" outlineLevel="0" collapsed="false">
      <c r="A999" s="1"/>
      <c r="B999" s="1"/>
      <c r="C999" s="1"/>
      <c r="D999" s="1"/>
      <c r="E999" s="1"/>
      <c r="F999" s="1"/>
      <c r="G999" s="1"/>
      <c r="H999" s="1"/>
      <c r="I999" s="1"/>
      <c r="J999" s="1"/>
      <c r="K999" s="1"/>
    </row>
    <row r="1000" customFormat="false" ht="15" hidden="false" customHeight="false" outlineLevel="0" collapsed="false">
      <c r="A1000" s="1"/>
      <c r="B1000" s="1"/>
      <c r="C1000" s="1"/>
      <c r="D1000" s="1"/>
      <c r="E1000" s="1"/>
      <c r="F1000" s="1"/>
      <c r="G1000" s="1"/>
      <c r="H1000" s="1"/>
      <c r="I1000" s="1"/>
      <c r="J1000" s="1"/>
      <c r="K1000" s="1"/>
    </row>
    <row r="1001" customFormat="false" ht="15" hidden="false" customHeight="false" outlineLevel="0" collapsed="false">
      <c r="A1001" s="1"/>
      <c r="B1001" s="1"/>
      <c r="C1001" s="1"/>
      <c r="D1001" s="1"/>
      <c r="E1001" s="1"/>
      <c r="F1001" s="1"/>
      <c r="G1001" s="1"/>
      <c r="H1001" s="1"/>
      <c r="I1001" s="1"/>
      <c r="J1001" s="1"/>
      <c r="K1001" s="1"/>
    </row>
    <row r="1002" customFormat="false" ht="15" hidden="false" customHeight="false" outlineLevel="0" collapsed="false">
      <c r="A1002" s="1"/>
      <c r="B1002" s="1"/>
      <c r="C1002" s="1"/>
      <c r="D1002" s="1"/>
      <c r="E1002" s="1"/>
      <c r="F1002" s="1"/>
      <c r="G1002" s="1"/>
      <c r="H1002" s="1"/>
      <c r="I1002" s="1"/>
      <c r="J1002" s="1"/>
      <c r="K1002" s="1"/>
    </row>
    <row r="1003" customFormat="false" ht="15" hidden="false" customHeight="false" outlineLevel="0" collapsed="false">
      <c r="A1003" s="1"/>
      <c r="B1003" s="1"/>
      <c r="C1003" s="1"/>
      <c r="D1003" s="1"/>
      <c r="E1003" s="1"/>
      <c r="F1003" s="1"/>
      <c r="G1003" s="1"/>
      <c r="H1003" s="1"/>
      <c r="I1003" s="1"/>
      <c r="J1003" s="1"/>
      <c r="K1003" s="1"/>
    </row>
    <row r="1004" customFormat="false" ht="15" hidden="false" customHeight="false" outlineLevel="0" collapsed="false">
      <c r="A1004" s="1"/>
      <c r="B1004" s="1"/>
      <c r="C1004" s="1"/>
      <c r="D1004" s="1"/>
      <c r="E1004" s="1"/>
      <c r="F1004" s="1"/>
      <c r="G1004" s="1"/>
      <c r="H1004" s="1"/>
      <c r="I1004" s="1"/>
      <c r="J1004" s="1"/>
      <c r="K1004" s="1"/>
    </row>
    <row r="1005" customFormat="false" ht="15" hidden="false" customHeight="false" outlineLevel="0" collapsed="false">
      <c r="A1005" s="1"/>
      <c r="B1005" s="1"/>
      <c r="C1005" s="1"/>
      <c r="D1005" s="1"/>
      <c r="E1005" s="1"/>
      <c r="F1005" s="1"/>
      <c r="G1005" s="1"/>
      <c r="H1005" s="1"/>
      <c r="I1005" s="1"/>
      <c r="J1005" s="1"/>
      <c r="K1005" s="1"/>
    </row>
    <row r="1006" customFormat="false" ht="15" hidden="false" customHeight="false" outlineLevel="0" collapsed="false">
      <c r="A1006" s="1"/>
      <c r="B1006" s="1"/>
      <c r="C1006" s="1"/>
      <c r="D1006" s="1"/>
      <c r="E1006" s="1"/>
      <c r="F1006" s="1"/>
      <c r="G1006" s="1"/>
      <c r="H1006" s="1"/>
      <c r="I1006" s="1"/>
      <c r="J1006" s="1"/>
      <c r="K1006" s="1"/>
    </row>
    <row r="1007" customFormat="false" ht="15" hidden="false" customHeight="false" outlineLevel="0" collapsed="false">
      <c r="A1007" s="1"/>
      <c r="B1007" s="1"/>
      <c r="C1007" s="1"/>
      <c r="D1007" s="1"/>
      <c r="E1007" s="1"/>
      <c r="F1007" s="1"/>
      <c r="G1007" s="1"/>
      <c r="H1007" s="1"/>
      <c r="I1007" s="1"/>
      <c r="J1007" s="1"/>
      <c r="K1007" s="1"/>
    </row>
    <row r="1008" customFormat="false" ht="15" hidden="false" customHeight="false" outlineLevel="0" collapsed="false">
      <c r="A1008" s="1"/>
      <c r="B1008" s="1"/>
      <c r="C1008" s="1"/>
      <c r="D1008" s="1"/>
      <c r="E1008" s="1"/>
      <c r="F1008" s="1"/>
      <c r="G1008" s="1"/>
      <c r="H1008" s="1"/>
      <c r="I1008" s="1"/>
      <c r="J1008" s="1"/>
      <c r="K1008" s="1"/>
    </row>
    <row r="1009" customFormat="false" ht="15" hidden="false" customHeight="false" outlineLevel="0" collapsed="false">
      <c r="A1009" s="1"/>
      <c r="B1009" s="1"/>
      <c r="C1009" s="1"/>
      <c r="D1009" s="1"/>
      <c r="E1009" s="1"/>
      <c r="F1009" s="1"/>
      <c r="G1009" s="1"/>
      <c r="H1009" s="1"/>
      <c r="I1009" s="1"/>
      <c r="J1009" s="1"/>
      <c r="K1009" s="1"/>
    </row>
    <row r="1010" customFormat="false" ht="15" hidden="false" customHeight="false" outlineLevel="0" collapsed="false">
      <c r="A1010" s="1"/>
      <c r="B1010" s="1"/>
      <c r="C1010" s="1"/>
      <c r="D1010" s="1"/>
      <c r="E1010" s="1"/>
      <c r="F1010" s="1"/>
      <c r="G1010" s="1"/>
      <c r="H1010" s="1"/>
      <c r="I1010" s="1"/>
      <c r="J1010" s="1"/>
      <c r="K1010" s="1"/>
    </row>
    <row r="1011" customFormat="false" ht="15" hidden="false" customHeight="false" outlineLevel="0" collapsed="false">
      <c r="A1011" s="1"/>
      <c r="B1011" s="1"/>
      <c r="C1011" s="1"/>
      <c r="D1011" s="1"/>
      <c r="E1011" s="1"/>
      <c r="F1011" s="1"/>
      <c r="G1011" s="1"/>
      <c r="H1011" s="1"/>
      <c r="I1011" s="1"/>
      <c r="J1011" s="1"/>
      <c r="K1011" s="1"/>
    </row>
    <row r="1012" customFormat="false" ht="15" hidden="false" customHeight="false" outlineLevel="0" collapsed="false">
      <c r="A1012" s="1"/>
      <c r="B1012" s="1"/>
      <c r="C1012" s="1"/>
      <c r="D1012" s="1"/>
      <c r="E1012" s="1"/>
      <c r="F1012" s="1"/>
      <c r="G1012" s="1"/>
      <c r="H1012" s="1"/>
      <c r="I1012" s="1"/>
      <c r="J1012" s="1"/>
      <c r="K1012" s="1"/>
    </row>
    <row r="1013" customFormat="false" ht="15" hidden="false" customHeight="false" outlineLevel="0" collapsed="false">
      <c r="A1013" s="1"/>
      <c r="B1013" s="1"/>
      <c r="C1013" s="1"/>
      <c r="D1013" s="1"/>
      <c r="E1013" s="1"/>
      <c r="F1013" s="1"/>
      <c r="G1013" s="1"/>
      <c r="H1013" s="1"/>
      <c r="I1013" s="1"/>
      <c r="J1013" s="1"/>
      <c r="K1013" s="1"/>
    </row>
    <row r="1014" customFormat="false" ht="15" hidden="false" customHeight="false" outlineLevel="0" collapsed="false">
      <c r="A1014" s="1"/>
      <c r="B1014" s="1"/>
      <c r="C1014" s="1"/>
      <c r="D1014" s="1"/>
      <c r="E1014" s="1"/>
      <c r="F1014" s="1"/>
      <c r="G1014" s="1"/>
      <c r="H1014" s="1"/>
      <c r="I1014" s="1"/>
      <c r="J1014" s="1"/>
      <c r="K1014" s="1"/>
    </row>
    <row r="1015" customFormat="false" ht="15" hidden="false" customHeight="false" outlineLevel="0" collapsed="false">
      <c r="A1015" s="1"/>
      <c r="B1015" s="1"/>
      <c r="C1015" s="1"/>
      <c r="D1015" s="1"/>
      <c r="E1015" s="1"/>
      <c r="F1015" s="1"/>
      <c r="G1015" s="1"/>
      <c r="H1015" s="1"/>
      <c r="I1015" s="1"/>
      <c r="J1015" s="1"/>
      <c r="K1015" s="1"/>
    </row>
    <row r="1016" customFormat="false" ht="15" hidden="false" customHeight="false" outlineLevel="0" collapsed="false">
      <c r="A1016" s="1"/>
      <c r="B1016" s="1"/>
      <c r="C1016" s="1"/>
      <c r="D1016" s="1"/>
      <c r="E1016" s="1"/>
      <c r="F1016" s="1"/>
      <c r="G1016" s="1"/>
      <c r="H1016" s="1"/>
      <c r="I1016" s="1"/>
      <c r="J1016" s="1"/>
      <c r="K1016" s="1"/>
    </row>
    <row r="1017" customFormat="false" ht="15" hidden="false" customHeight="false" outlineLevel="0" collapsed="false">
      <c r="A1017" s="1"/>
      <c r="B1017" s="1"/>
      <c r="C1017" s="1"/>
      <c r="D1017" s="1"/>
      <c r="E1017" s="1"/>
      <c r="F1017" s="1"/>
      <c r="G1017" s="1"/>
      <c r="H1017" s="1"/>
      <c r="I1017" s="1"/>
      <c r="J1017" s="1"/>
      <c r="K1017" s="1"/>
    </row>
    <row r="1018" customFormat="false" ht="15" hidden="false" customHeight="false" outlineLevel="0" collapsed="false">
      <c r="A1018" s="1"/>
      <c r="B1018" s="1"/>
      <c r="C1018" s="1"/>
      <c r="D1018" s="1"/>
      <c r="E1018" s="1"/>
      <c r="F1018" s="1"/>
      <c r="G1018" s="1"/>
      <c r="H1018" s="1"/>
      <c r="I1018" s="1"/>
      <c r="J1018" s="1"/>
      <c r="K1018" s="1"/>
    </row>
    <row r="1019" customFormat="false" ht="15" hidden="false" customHeight="false" outlineLevel="0" collapsed="false">
      <c r="A1019" s="1"/>
      <c r="B1019" s="1"/>
      <c r="C1019" s="1"/>
      <c r="D1019" s="1"/>
      <c r="E1019" s="1"/>
      <c r="F1019" s="1"/>
      <c r="G1019" s="1"/>
      <c r="H1019" s="1"/>
      <c r="I1019" s="1"/>
      <c r="J1019" s="1"/>
      <c r="K1019" s="1"/>
    </row>
    <row r="1020" customFormat="false" ht="15" hidden="false" customHeight="false" outlineLevel="0" collapsed="false">
      <c r="A1020" s="1"/>
      <c r="B1020" s="1"/>
      <c r="C1020" s="1"/>
      <c r="D1020" s="1"/>
      <c r="E1020" s="1"/>
      <c r="F1020" s="1"/>
      <c r="G1020" s="1"/>
      <c r="H1020" s="1"/>
      <c r="I1020" s="1"/>
      <c r="J1020" s="1"/>
      <c r="K1020" s="1"/>
    </row>
    <row r="1021" customFormat="false" ht="15" hidden="false" customHeight="false" outlineLevel="0" collapsed="false">
      <c r="A1021" s="1"/>
      <c r="B1021" s="1"/>
      <c r="C1021" s="1"/>
      <c r="D1021" s="1"/>
      <c r="E1021" s="1"/>
      <c r="F1021" s="1"/>
      <c r="G1021" s="1"/>
      <c r="H1021" s="1"/>
      <c r="I1021" s="1"/>
      <c r="J1021" s="1"/>
      <c r="K1021" s="1"/>
    </row>
    <row r="1022" customFormat="false" ht="15" hidden="false" customHeight="false" outlineLevel="0" collapsed="false">
      <c r="A1022" s="1"/>
      <c r="B1022" s="1"/>
      <c r="C1022" s="1"/>
      <c r="D1022" s="1"/>
      <c r="E1022" s="1"/>
      <c r="F1022" s="1"/>
      <c r="G1022" s="1"/>
      <c r="H1022" s="1"/>
      <c r="I1022" s="1"/>
      <c r="J1022" s="1"/>
      <c r="K1022" s="1"/>
    </row>
    <row r="1023" customFormat="false" ht="15" hidden="false" customHeight="false" outlineLevel="0" collapsed="false">
      <c r="A1023" s="1"/>
      <c r="B1023" s="1"/>
      <c r="C1023" s="1"/>
      <c r="D1023" s="1"/>
      <c r="E1023" s="1"/>
      <c r="F1023" s="1"/>
      <c r="G1023" s="1"/>
      <c r="H1023" s="1"/>
      <c r="I1023" s="1"/>
      <c r="J1023" s="1"/>
      <c r="K1023" s="1"/>
    </row>
    <row r="1024" customFormat="false" ht="15" hidden="false" customHeight="false" outlineLevel="0" collapsed="false">
      <c r="A1024" s="1"/>
      <c r="B1024" s="1"/>
      <c r="C1024" s="1"/>
      <c r="D1024" s="1"/>
      <c r="E1024" s="1"/>
      <c r="F1024" s="1"/>
      <c r="G1024" s="1"/>
      <c r="H1024" s="1"/>
      <c r="I1024" s="1"/>
      <c r="J1024" s="1"/>
      <c r="K1024" s="1"/>
    </row>
    <row r="1025" customFormat="false" ht="15" hidden="false" customHeight="false" outlineLevel="0" collapsed="false">
      <c r="A1025" s="1"/>
      <c r="B1025" s="1"/>
      <c r="C1025" s="1"/>
      <c r="D1025" s="1"/>
      <c r="E1025" s="1"/>
      <c r="F1025" s="1"/>
      <c r="G1025" s="1"/>
      <c r="H1025" s="1"/>
      <c r="I1025" s="1"/>
      <c r="J1025" s="1"/>
      <c r="K1025" s="1"/>
    </row>
    <row r="1026" customFormat="false" ht="15" hidden="false" customHeight="false" outlineLevel="0" collapsed="false">
      <c r="A1026" s="1"/>
      <c r="B1026" s="1"/>
      <c r="C1026" s="1"/>
      <c r="D1026" s="1"/>
      <c r="E1026" s="1"/>
      <c r="F1026" s="1"/>
      <c r="G1026" s="1"/>
      <c r="H1026" s="1"/>
      <c r="I1026" s="1"/>
      <c r="J1026" s="1"/>
      <c r="K1026" s="1"/>
    </row>
    <row r="1027" customFormat="false" ht="15" hidden="false" customHeight="false" outlineLevel="0" collapsed="false">
      <c r="A1027" s="1"/>
      <c r="B1027" s="1"/>
      <c r="C1027" s="1"/>
      <c r="D1027" s="1"/>
      <c r="E1027" s="1"/>
      <c r="F1027" s="1"/>
      <c r="G1027" s="1"/>
      <c r="H1027" s="1"/>
      <c r="I1027" s="1"/>
      <c r="J1027" s="1"/>
      <c r="K1027" s="1"/>
    </row>
    <row r="1028" customFormat="false" ht="15" hidden="false" customHeight="false" outlineLevel="0" collapsed="false">
      <c r="A1028" s="1"/>
      <c r="B1028" s="1"/>
      <c r="C1028" s="1"/>
      <c r="D1028" s="1"/>
      <c r="E1028" s="1"/>
      <c r="F1028" s="1"/>
      <c r="G1028" s="1"/>
      <c r="H1028" s="1"/>
      <c r="I1028" s="1"/>
      <c r="J1028" s="1"/>
      <c r="K1028" s="1"/>
    </row>
    <row r="1029" customFormat="false" ht="15" hidden="false" customHeight="false" outlineLevel="0" collapsed="false">
      <c r="A1029" s="1"/>
      <c r="B1029" s="1"/>
      <c r="C1029" s="1"/>
      <c r="D1029" s="1"/>
      <c r="E1029" s="1"/>
      <c r="F1029" s="1"/>
      <c r="G1029" s="1"/>
      <c r="H1029" s="1"/>
      <c r="I1029" s="1"/>
      <c r="J1029" s="1"/>
      <c r="K1029" s="1"/>
    </row>
    <row r="1030" customFormat="false" ht="15" hidden="false" customHeight="false" outlineLevel="0" collapsed="false">
      <c r="A1030" s="1"/>
      <c r="B1030" s="1"/>
      <c r="C1030" s="1"/>
      <c r="D1030" s="1"/>
      <c r="E1030" s="1"/>
      <c r="F1030" s="1"/>
      <c r="G1030" s="1"/>
      <c r="H1030" s="1"/>
      <c r="I1030" s="1"/>
      <c r="J1030" s="1"/>
      <c r="K1030" s="1"/>
    </row>
    <row r="1031" customFormat="false" ht="15" hidden="false" customHeight="false" outlineLevel="0" collapsed="false">
      <c r="A1031" s="1"/>
      <c r="B1031" s="1"/>
      <c r="C1031" s="1"/>
      <c r="D1031" s="1"/>
      <c r="E1031" s="1"/>
      <c r="F1031" s="1"/>
      <c r="G1031" s="1"/>
      <c r="H1031" s="1"/>
      <c r="I1031" s="1"/>
      <c r="J1031" s="1"/>
      <c r="K1031" s="1"/>
    </row>
    <row r="1032" customFormat="false" ht="15" hidden="false" customHeight="false" outlineLevel="0" collapsed="false">
      <c r="A1032" s="1"/>
      <c r="B1032" s="1"/>
      <c r="C1032" s="1"/>
      <c r="D1032" s="1"/>
      <c r="E1032" s="1"/>
      <c r="F1032" s="1"/>
      <c r="G1032" s="1"/>
      <c r="H1032" s="1"/>
      <c r="I1032" s="1"/>
      <c r="J1032" s="1"/>
      <c r="K1032" s="1"/>
    </row>
    <row r="1033" customFormat="false" ht="15" hidden="false" customHeight="false" outlineLevel="0" collapsed="false">
      <c r="A1033" s="1"/>
      <c r="B1033" s="1"/>
      <c r="C1033" s="1"/>
      <c r="D1033" s="1"/>
      <c r="E1033" s="1"/>
      <c r="F1033" s="1"/>
      <c r="G1033" s="1"/>
      <c r="H1033" s="1"/>
      <c r="I1033" s="1"/>
      <c r="J1033" s="1"/>
      <c r="K1033" s="1"/>
    </row>
    <row r="1034" customFormat="false" ht="15" hidden="false" customHeight="false" outlineLevel="0" collapsed="false">
      <c r="A1034" s="1"/>
      <c r="B1034" s="1"/>
      <c r="C1034" s="1"/>
      <c r="D1034" s="1"/>
      <c r="E1034" s="1"/>
      <c r="F1034" s="1"/>
      <c r="G1034" s="1"/>
      <c r="H1034" s="1"/>
      <c r="I1034" s="1"/>
      <c r="J1034" s="1"/>
      <c r="K1034" s="1"/>
    </row>
    <row r="1035" customFormat="false" ht="15" hidden="false" customHeight="false" outlineLevel="0" collapsed="false">
      <c r="A1035" s="1"/>
      <c r="B1035" s="1"/>
      <c r="C1035" s="1"/>
      <c r="D1035" s="1"/>
      <c r="E1035" s="1"/>
      <c r="F1035" s="1"/>
      <c r="G1035" s="1"/>
      <c r="H1035" s="1"/>
      <c r="I1035" s="1"/>
      <c r="J1035" s="1"/>
      <c r="K1035" s="1"/>
    </row>
    <row r="1036" customFormat="false" ht="15" hidden="false" customHeight="false" outlineLevel="0" collapsed="false">
      <c r="A1036" s="1"/>
      <c r="B1036" s="1"/>
      <c r="C1036" s="1"/>
      <c r="D1036" s="1"/>
      <c r="E1036" s="1"/>
      <c r="F1036" s="1"/>
      <c r="G1036" s="1"/>
      <c r="H1036" s="1"/>
      <c r="I1036" s="1"/>
      <c r="J1036" s="1"/>
      <c r="K1036" s="1"/>
    </row>
    <row r="1037" customFormat="false" ht="15" hidden="false" customHeight="false" outlineLevel="0" collapsed="false">
      <c r="A1037" s="1"/>
      <c r="B1037" s="1"/>
      <c r="C1037" s="1"/>
      <c r="D1037" s="1"/>
      <c r="E1037" s="1"/>
      <c r="F1037" s="1"/>
      <c r="G1037" s="1"/>
      <c r="H1037" s="1"/>
      <c r="I1037" s="1"/>
      <c r="J1037" s="1"/>
      <c r="K1037" s="1"/>
    </row>
    <row r="1038" customFormat="false" ht="15" hidden="false" customHeight="false" outlineLevel="0" collapsed="false">
      <c r="A1038" s="1"/>
      <c r="B1038" s="1"/>
      <c r="C1038" s="1"/>
      <c r="D1038" s="1"/>
      <c r="E1038" s="1"/>
      <c r="F1038" s="1"/>
      <c r="G1038" s="1"/>
      <c r="H1038" s="1"/>
      <c r="I1038" s="1"/>
      <c r="J1038" s="1"/>
      <c r="K1038" s="1"/>
    </row>
    <row r="1039" customFormat="false" ht="15" hidden="false" customHeight="false" outlineLevel="0" collapsed="false">
      <c r="A1039" s="1"/>
      <c r="B1039" s="1"/>
      <c r="C1039" s="1"/>
      <c r="D1039" s="1"/>
      <c r="E1039" s="1"/>
      <c r="F1039" s="1"/>
      <c r="G1039" s="1"/>
      <c r="H1039" s="1"/>
      <c r="I1039" s="1"/>
      <c r="J1039" s="1"/>
      <c r="K1039" s="1"/>
    </row>
    <row r="1040" customFormat="false" ht="15" hidden="false" customHeight="false" outlineLevel="0" collapsed="false">
      <c r="A1040" s="1"/>
      <c r="B1040" s="1"/>
      <c r="C1040" s="1"/>
      <c r="D1040" s="1"/>
      <c r="E1040" s="1"/>
      <c r="F1040" s="1"/>
      <c r="G1040" s="1"/>
      <c r="H1040" s="1"/>
      <c r="I1040" s="1"/>
      <c r="J1040" s="1"/>
      <c r="K1040" s="1"/>
    </row>
    <row r="1041" customFormat="false" ht="15" hidden="false" customHeight="false" outlineLevel="0" collapsed="false">
      <c r="A1041" s="1"/>
      <c r="B1041" s="1"/>
      <c r="C1041" s="1"/>
      <c r="D1041" s="1"/>
      <c r="E1041" s="1"/>
      <c r="F1041" s="1"/>
      <c r="G1041" s="1"/>
      <c r="H1041" s="1"/>
      <c r="I1041" s="1"/>
      <c r="J1041" s="1"/>
      <c r="K1041" s="1"/>
    </row>
    <row r="1042" customFormat="false" ht="15" hidden="false" customHeight="false" outlineLevel="0" collapsed="false">
      <c r="A1042" s="1"/>
      <c r="B1042" s="1"/>
      <c r="C1042" s="1"/>
      <c r="D1042" s="1"/>
      <c r="E1042" s="1"/>
      <c r="F1042" s="1"/>
      <c r="G1042" s="1"/>
      <c r="H1042" s="1"/>
      <c r="I1042" s="1"/>
      <c r="J1042" s="1"/>
      <c r="K1042" s="1"/>
    </row>
    <row r="1043" customFormat="false" ht="15" hidden="false" customHeight="false" outlineLevel="0" collapsed="false">
      <c r="A1043" s="1"/>
      <c r="B1043" s="1"/>
      <c r="C1043" s="1"/>
      <c r="D1043" s="1"/>
      <c r="E1043" s="1"/>
      <c r="F1043" s="1"/>
      <c r="G1043" s="1"/>
      <c r="H1043" s="1"/>
      <c r="I1043" s="1"/>
      <c r="J1043" s="1"/>
      <c r="K1043" s="1"/>
    </row>
    <row r="1044" customFormat="false" ht="15" hidden="false" customHeight="false" outlineLevel="0" collapsed="false">
      <c r="A1044" s="1"/>
      <c r="B1044" s="1"/>
      <c r="C1044" s="1"/>
      <c r="D1044" s="1"/>
      <c r="E1044" s="1"/>
      <c r="F1044" s="1"/>
      <c r="G1044" s="1"/>
      <c r="H1044" s="1"/>
      <c r="I1044" s="1"/>
      <c r="J1044" s="1"/>
      <c r="K1044" s="1"/>
    </row>
    <row r="1045" customFormat="false" ht="15" hidden="false" customHeight="false" outlineLevel="0" collapsed="false">
      <c r="A1045" s="1"/>
      <c r="B1045" s="1"/>
      <c r="C1045" s="1"/>
      <c r="D1045" s="1"/>
      <c r="E1045" s="1"/>
      <c r="F1045" s="1"/>
      <c r="G1045" s="1"/>
      <c r="H1045" s="1"/>
      <c r="I1045" s="1"/>
      <c r="J1045" s="1"/>
      <c r="K1045" s="1"/>
    </row>
    <row r="1046" customFormat="false" ht="15" hidden="false" customHeight="false" outlineLevel="0" collapsed="false">
      <c r="A1046" s="1"/>
      <c r="B1046" s="1"/>
      <c r="C1046" s="1"/>
      <c r="D1046" s="1"/>
      <c r="E1046" s="1"/>
      <c r="F1046" s="1"/>
      <c r="G1046" s="1"/>
      <c r="H1046" s="1"/>
      <c r="I1046" s="1"/>
      <c r="J1046" s="1"/>
      <c r="K1046" s="1"/>
    </row>
    <row r="1047" customFormat="false" ht="15" hidden="false" customHeight="false" outlineLevel="0" collapsed="false">
      <c r="A1047" s="1"/>
      <c r="B1047" s="1"/>
      <c r="C1047" s="1"/>
      <c r="D1047" s="1"/>
      <c r="E1047" s="1"/>
      <c r="F1047" s="1"/>
      <c r="G1047" s="1"/>
      <c r="H1047" s="1"/>
      <c r="I1047" s="1"/>
      <c r="J1047" s="1"/>
      <c r="K1047" s="1"/>
    </row>
    <row r="1048" customFormat="false" ht="15" hidden="false" customHeight="false" outlineLevel="0" collapsed="false">
      <c r="A1048" s="1"/>
      <c r="B1048" s="1"/>
      <c r="C1048" s="1"/>
      <c r="D1048" s="1"/>
      <c r="E1048" s="1"/>
      <c r="F1048" s="1"/>
      <c r="G1048" s="1"/>
      <c r="H1048" s="1"/>
      <c r="I1048" s="1"/>
      <c r="J1048" s="1"/>
      <c r="K1048" s="1"/>
    </row>
    <row r="1049" customFormat="false" ht="15" hidden="false" customHeight="false" outlineLevel="0" collapsed="false">
      <c r="A1049" s="1"/>
      <c r="B1049" s="1"/>
      <c r="C1049" s="1"/>
      <c r="D1049" s="1"/>
      <c r="E1049" s="1"/>
      <c r="F1049" s="1"/>
      <c r="G1049" s="1"/>
      <c r="H1049" s="1"/>
      <c r="I1049" s="1"/>
      <c r="J1049" s="1"/>
      <c r="K1049" s="1"/>
    </row>
    <row r="1050" customFormat="false" ht="15" hidden="false" customHeight="false" outlineLevel="0" collapsed="false">
      <c r="A1050" s="1"/>
      <c r="B1050" s="1"/>
      <c r="C1050" s="1"/>
      <c r="D1050" s="1"/>
      <c r="E1050" s="1"/>
      <c r="F1050" s="1"/>
      <c r="G1050" s="1"/>
      <c r="H1050" s="1"/>
      <c r="I1050" s="1"/>
      <c r="J1050" s="1"/>
      <c r="K1050" s="1"/>
    </row>
    <row r="1051" customFormat="false" ht="15" hidden="false" customHeight="false" outlineLevel="0" collapsed="false">
      <c r="A1051" s="1"/>
      <c r="B1051" s="1"/>
      <c r="C1051" s="1"/>
      <c r="D1051" s="1"/>
      <c r="E1051" s="1"/>
      <c r="F1051" s="1"/>
      <c r="G1051" s="1"/>
      <c r="H1051" s="1"/>
      <c r="I1051" s="1"/>
      <c r="J1051" s="1"/>
      <c r="K1051" s="1"/>
    </row>
    <row r="1052" customFormat="false" ht="15" hidden="false" customHeight="false" outlineLevel="0" collapsed="false">
      <c r="A1052" s="1"/>
      <c r="B1052" s="1"/>
      <c r="C1052" s="1"/>
      <c r="D1052" s="1"/>
      <c r="E1052" s="1"/>
      <c r="F1052" s="1"/>
      <c r="G1052" s="1"/>
      <c r="H1052" s="1"/>
      <c r="I1052" s="1"/>
      <c r="J1052" s="1"/>
      <c r="K1052" s="1"/>
    </row>
    <row r="1053" customFormat="false" ht="15" hidden="false" customHeight="false" outlineLevel="0" collapsed="false">
      <c r="A1053" s="1"/>
      <c r="B1053" s="1"/>
      <c r="C1053" s="1"/>
      <c r="D1053" s="1"/>
      <c r="E1053" s="1"/>
      <c r="F1053" s="1"/>
      <c r="G1053" s="1"/>
      <c r="H1053" s="1"/>
      <c r="I1053" s="1"/>
      <c r="J1053" s="1"/>
      <c r="K1053" s="1"/>
    </row>
    <row r="1054" customFormat="false" ht="15" hidden="false" customHeight="false" outlineLevel="0" collapsed="false">
      <c r="A1054" s="1"/>
      <c r="B1054" s="1"/>
      <c r="C1054" s="1"/>
      <c r="D1054" s="1"/>
      <c r="E1054" s="1"/>
      <c r="F1054" s="1"/>
      <c r="G1054" s="1"/>
      <c r="H1054" s="1"/>
      <c r="I1054" s="1"/>
      <c r="J1054" s="1"/>
      <c r="K1054" s="1"/>
    </row>
    <row r="1055" customFormat="false" ht="15" hidden="false" customHeight="false" outlineLevel="0" collapsed="false">
      <c r="A1055" s="1"/>
      <c r="B1055" s="1"/>
      <c r="C1055" s="1"/>
      <c r="D1055" s="1"/>
      <c r="E1055" s="1"/>
      <c r="F1055" s="1"/>
      <c r="G1055" s="1"/>
      <c r="H1055" s="1"/>
      <c r="I1055" s="1"/>
      <c r="J1055" s="1"/>
      <c r="K1055" s="1"/>
    </row>
    <row r="1056" customFormat="false" ht="15" hidden="false" customHeight="false" outlineLevel="0" collapsed="false">
      <c r="A1056" s="1"/>
      <c r="B1056" s="1"/>
      <c r="C1056" s="1"/>
      <c r="D1056" s="1"/>
      <c r="E1056" s="1"/>
      <c r="F1056" s="1"/>
      <c r="G1056" s="1"/>
      <c r="H1056" s="1"/>
      <c r="I1056" s="1"/>
      <c r="J1056" s="1"/>
      <c r="K1056" s="1"/>
    </row>
    <row r="1057" customFormat="false" ht="15" hidden="false" customHeight="false" outlineLevel="0" collapsed="false">
      <c r="A1057" s="1"/>
      <c r="B1057" s="1"/>
      <c r="C1057" s="1"/>
      <c r="D1057" s="1"/>
      <c r="E1057" s="1"/>
      <c r="F1057" s="1"/>
      <c r="G1057" s="1"/>
      <c r="H1057" s="1"/>
      <c r="I1057" s="1"/>
      <c r="J1057" s="1"/>
      <c r="K1057" s="1"/>
    </row>
    <row r="1058" customFormat="false" ht="15" hidden="false" customHeight="false" outlineLevel="0" collapsed="false">
      <c r="A1058" s="1"/>
      <c r="B1058" s="1"/>
      <c r="C1058" s="1"/>
      <c r="D1058" s="1"/>
      <c r="E1058" s="1"/>
      <c r="F1058" s="1"/>
      <c r="G1058" s="1"/>
      <c r="H1058" s="1"/>
      <c r="I1058" s="1"/>
      <c r="J1058" s="1"/>
      <c r="K1058" s="1"/>
    </row>
    <row r="1059" customFormat="false" ht="15" hidden="false" customHeight="false" outlineLevel="0" collapsed="false">
      <c r="A1059" s="1"/>
      <c r="B1059" s="1"/>
      <c r="C1059" s="1"/>
      <c r="D1059" s="1"/>
      <c r="E1059" s="1"/>
      <c r="F1059" s="1"/>
      <c r="G1059" s="1"/>
      <c r="H1059" s="1"/>
      <c r="I1059" s="1"/>
      <c r="J1059" s="1"/>
      <c r="K1059" s="1"/>
    </row>
    <row r="1060" customFormat="false" ht="15" hidden="false" customHeight="false" outlineLevel="0" collapsed="false">
      <c r="A1060" s="1"/>
      <c r="B1060" s="1"/>
      <c r="C1060" s="1"/>
      <c r="D1060" s="1"/>
      <c r="E1060" s="1"/>
      <c r="F1060" s="1"/>
      <c r="G1060" s="1"/>
      <c r="H1060" s="1"/>
      <c r="I1060" s="1"/>
      <c r="J1060" s="1"/>
      <c r="K1060" s="1"/>
    </row>
    <row r="1061" customFormat="false" ht="15" hidden="false" customHeight="false" outlineLevel="0" collapsed="false">
      <c r="A1061" s="1"/>
      <c r="B1061" s="1"/>
      <c r="C1061" s="1"/>
      <c r="D1061" s="1"/>
      <c r="E1061" s="1"/>
      <c r="F1061" s="1"/>
      <c r="G1061" s="1"/>
      <c r="H1061" s="1"/>
      <c r="I1061" s="1"/>
      <c r="J1061" s="1"/>
      <c r="K1061" s="1"/>
    </row>
    <row r="1062" customFormat="false" ht="15" hidden="false" customHeight="false" outlineLevel="0" collapsed="false">
      <c r="A1062" s="1"/>
      <c r="B1062" s="1"/>
      <c r="C1062" s="1"/>
      <c r="D1062" s="1"/>
      <c r="E1062" s="1"/>
      <c r="F1062" s="1"/>
      <c r="G1062" s="1"/>
      <c r="H1062" s="1"/>
      <c r="I1062" s="1"/>
      <c r="J1062" s="1"/>
      <c r="K1062" s="1"/>
    </row>
    <row r="1063" customFormat="false" ht="15" hidden="false" customHeight="false" outlineLevel="0" collapsed="false">
      <c r="A1063" s="1"/>
      <c r="B1063" s="1"/>
      <c r="C1063" s="1"/>
      <c r="D1063" s="1"/>
      <c r="E1063" s="1"/>
      <c r="F1063" s="1"/>
      <c r="G1063" s="1"/>
      <c r="H1063" s="1"/>
      <c r="I1063" s="1"/>
      <c r="J1063" s="1"/>
      <c r="K1063" s="1"/>
    </row>
    <row r="1064" customFormat="false" ht="15" hidden="false" customHeight="false" outlineLevel="0" collapsed="false">
      <c r="A1064" s="1"/>
      <c r="B1064" s="1"/>
      <c r="C1064" s="1"/>
      <c r="D1064" s="1"/>
      <c r="E1064" s="1"/>
      <c r="F1064" s="1"/>
      <c r="G1064" s="1"/>
      <c r="H1064" s="1"/>
      <c r="I1064" s="1"/>
      <c r="J1064" s="1"/>
      <c r="K1064" s="1"/>
    </row>
    <row r="1065" customFormat="false" ht="15" hidden="false" customHeight="false" outlineLevel="0" collapsed="false">
      <c r="A1065" s="1"/>
      <c r="B1065" s="1"/>
      <c r="C1065" s="1"/>
      <c r="D1065" s="1"/>
      <c r="E1065" s="1"/>
      <c r="F1065" s="1"/>
      <c r="G1065" s="1"/>
      <c r="H1065" s="1"/>
      <c r="I1065" s="1"/>
      <c r="J1065" s="1"/>
      <c r="K1065" s="1"/>
    </row>
    <row r="1066" customFormat="false" ht="15" hidden="false" customHeight="false" outlineLevel="0" collapsed="false">
      <c r="A1066" s="1"/>
      <c r="B1066" s="1"/>
      <c r="C1066" s="1"/>
      <c r="D1066" s="1"/>
      <c r="E1066" s="1"/>
      <c r="F1066" s="1"/>
      <c r="G1066" s="1"/>
      <c r="H1066" s="1"/>
      <c r="I1066" s="1"/>
      <c r="J1066" s="1"/>
      <c r="K1066" s="1"/>
    </row>
    <row r="1067" customFormat="false" ht="15" hidden="false" customHeight="false" outlineLevel="0" collapsed="false">
      <c r="A1067" s="1"/>
      <c r="B1067" s="1"/>
      <c r="C1067" s="1"/>
      <c r="D1067" s="1"/>
      <c r="E1067" s="1"/>
      <c r="F1067" s="1"/>
      <c r="G1067" s="1"/>
      <c r="H1067" s="1"/>
      <c r="I1067" s="1"/>
      <c r="J1067" s="1"/>
      <c r="K1067" s="1"/>
    </row>
    <row r="1068" customFormat="false" ht="15" hidden="false" customHeight="false" outlineLevel="0" collapsed="false">
      <c r="A1068" s="1"/>
      <c r="B1068" s="1"/>
      <c r="C1068" s="1"/>
      <c r="D1068" s="1"/>
      <c r="E1068" s="1"/>
      <c r="F1068" s="1"/>
      <c r="G1068" s="1"/>
      <c r="H1068" s="1"/>
      <c r="I1068" s="1"/>
      <c r="J1068" s="1"/>
      <c r="K1068" s="1"/>
    </row>
    <row r="1069" customFormat="false" ht="15" hidden="false" customHeight="false" outlineLevel="0" collapsed="false">
      <c r="A1069" s="1"/>
      <c r="B1069" s="1"/>
      <c r="C1069" s="1"/>
      <c r="D1069" s="1"/>
      <c r="E1069" s="1"/>
      <c r="F1069" s="1"/>
      <c r="G1069" s="1"/>
      <c r="H1069" s="1"/>
      <c r="I1069" s="1"/>
      <c r="J1069" s="1"/>
      <c r="K1069" s="1"/>
    </row>
    <row r="1070" customFormat="false" ht="15" hidden="false" customHeight="false" outlineLevel="0" collapsed="false">
      <c r="A1070" s="1"/>
      <c r="B1070" s="1"/>
      <c r="C1070" s="1"/>
      <c r="D1070" s="1"/>
      <c r="E1070" s="1"/>
      <c r="F1070" s="1"/>
      <c r="G1070" s="1"/>
      <c r="H1070" s="1"/>
      <c r="I1070" s="1"/>
      <c r="J1070" s="1"/>
      <c r="K1070" s="1"/>
    </row>
    <row r="1071" customFormat="false" ht="15" hidden="false" customHeight="false" outlineLevel="0" collapsed="false">
      <c r="A1071" s="1"/>
      <c r="B1071" s="1"/>
      <c r="C1071" s="1"/>
      <c r="D1071" s="1"/>
      <c r="E1071" s="1"/>
      <c r="F1071" s="1"/>
      <c r="G1071" s="1"/>
      <c r="H1071" s="1"/>
      <c r="I1071" s="1"/>
      <c r="J1071" s="1"/>
      <c r="K1071" s="1"/>
    </row>
    <row r="1072" customFormat="false" ht="15" hidden="false" customHeight="false" outlineLevel="0" collapsed="false">
      <c r="A1072" s="1"/>
      <c r="B1072" s="1"/>
      <c r="C1072" s="1"/>
      <c r="D1072" s="1"/>
      <c r="E1072" s="1"/>
      <c r="F1072" s="1"/>
      <c r="G1072" s="1"/>
      <c r="H1072" s="1"/>
      <c r="I1072" s="1"/>
      <c r="J1072" s="1"/>
      <c r="K1072" s="1"/>
    </row>
    <row r="1073" customFormat="false" ht="15" hidden="false" customHeight="false" outlineLevel="0" collapsed="false">
      <c r="A1073" s="1"/>
      <c r="B1073" s="1"/>
      <c r="C1073" s="1"/>
      <c r="D1073" s="1"/>
      <c r="E1073" s="1"/>
      <c r="F1073" s="1"/>
      <c r="G1073" s="1"/>
      <c r="H1073" s="1"/>
      <c r="I1073" s="1"/>
      <c r="J1073" s="1"/>
      <c r="K1073" s="1"/>
    </row>
    <row r="1074" customFormat="false" ht="15" hidden="false" customHeight="false" outlineLevel="0" collapsed="false">
      <c r="A1074" s="1"/>
      <c r="B1074" s="1"/>
      <c r="C1074" s="1"/>
      <c r="D1074" s="1"/>
      <c r="E1074" s="1"/>
      <c r="F1074" s="1"/>
      <c r="G1074" s="1"/>
      <c r="H1074" s="1"/>
      <c r="I1074" s="1"/>
      <c r="J1074" s="1"/>
      <c r="K1074" s="1"/>
    </row>
    <row r="1075" customFormat="false" ht="15" hidden="false" customHeight="false" outlineLevel="0" collapsed="false">
      <c r="A1075" s="1"/>
      <c r="B1075" s="1"/>
      <c r="C1075" s="1"/>
      <c r="D1075" s="1"/>
      <c r="E1075" s="1"/>
      <c r="F1075" s="1"/>
      <c r="G1075" s="1"/>
      <c r="H1075" s="1"/>
      <c r="I1075" s="1"/>
      <c r="J1075" s="1"/>
      <c r="K1075" s="1"/>
    </row>
    <row r="1076" customFormat="false" ht="15" hidden="false" customHeight="false" outlineLevel="0" collapsed="false">
      <c r="A1076" s="1"/>
      <c r="B1076" s="1"/>
      <c r="C1076" s="1"/>
      <c r="D1076" s="1"/>
      <c r="E1076" s="1"/>
      <c r="F1076" s="1"/>
      <c r="G1076" s="1"/>
      <c r="H1076" s="1"/>
      <c r="I1076" s="1"/>
      <c r="J1076" s="1"/>
      <c r="K1076" s="1"/>
    </row>
    <row r="1077" customFormat="false" ht="15" hidden="false" customHeight="false" outlineLevel="0" collapsed="false">
      <c r="A1077" s="1"/>
      <c r="B1077" s="1"/>
      <c r="C1077" s="1"/>
      <c r="D1077" s="1"/>
      <c r="E1077" s="1"/>
      <c r="F1077" s="1"/>
      <c r="G1077" s="1"/>
      <c r="H1077" s="1"/>
      <c r="I1077" s="1"/>
      <c r="J1077" s="1"/>
      <c r="K1077" s="1"/>
    </row>
    <row r="1078" customFormat="false" ht="15" hidden="false" customHeight="false" outlineLevel="0" collapsed="false">
      <c r="A1078" s="1"/>
      <c r="B1078" s="1"/>
      <c r="C1078" s="1"/>
      <c r="D1078" s="1"/>
      <c r="E1078" s="1"/>
      <c r="F1078" s="1"/>
      <c r="G1078" s="1"/>
      <c r="H1078" s="1"/>
      <c r="I1078" s="1"/>
      <c r="J1078" s="1"/>
      <c r="K1078" s="1"/>
    </row>
    <row r="1079" customFormat="false" ht="15" hidden="false" customHeight="false" outlineLevel="0" collapsed="false">
      <c r="A1079" s="1"/>
      <c r="B1079" s="1"/>
      <c r="C1079" s="1"/>
      <c r="D1079" s="1"/>
      <c r="E1079" s="1"/>
      <c r="F1079" s="1"/>
      <c r="G1079" s="1"/>
      <c r="H1079" s="1"/>
      <c r="I1079" s="1"/>
      <c r="J1079" s="1"/>
      <c r="K1079" s="1"/>
    </row>
    <row r="1080" customFormat="false" ht="15" hidden="false" customHeight="false" outlineLevel="0" collapsed="false">
      <c r="A1080" s="1"/>
      <c r="B1080" s="1"/>
      <c r="C1080" s="1"/>
      <c r="D1080" s="1"/>
      <c r="E1080" s="1"/>
      <c r="F1080" s="1"/>
      <c r="G1080" s="1"/>
      <c r="H1080" s="1"/>
      <c r="I1080" s="1"/>
      <c r="J1080" s="1"/>
      <c r="K1080" s="1"/>
    </row>
    <row r="1081" customFormat="false" ht="15" hidden="false" customHeight="false" outlineLevel="0" collapsed="false">
      <c r="A1081" s="1"/>
      <c r="B1081" s="1"/>
      <c r="C1081" s="1"/>
      <c r="D1081" s="1"/>
      <c r="E1081" s="1"/>
      <c r="F1081" s="1"/>
      <c r="G1081" s="1"/>
      <c r="H1081" s="1"/>
      <c r="I1081" s="1"/>
      <c r="J1081" s="1"/>
      <c r="K1081" s="1"/>
    </row>
    <row r="1082" customFormat="false" ht="15" hidden="false" customHeight="false" outlineLevel="0" collapsed="false">
      <c r="A1082" s="1"/>
      <c r="B1082" s="1"/>
      <c r="C1082" s="1"/>
      <c r="D1082" s="1"/>
      <c r="E1082" s="1"/>
      <c r="F1082" s="1"/>
      <c r="G1082" s="1"/>
      <c r="H1082" s="1"/>
      <c r="I1082" s="1"/>
      <c r="J1082" s="1"/>
      <c r="K1082" s="1"/>
    </row>
    <row r="1083" customFormat="false" ht="15" hidden="false" customHeight="false" outlineLevel="0" collapsed="false">
      <c r="A1083" s="1"/>
      <c r="B1083" s="1"/>
      <c r="C1083" s="1"/>
      <c r="D1083" s="1"/>
      <c r="E1083" s="1"/>
      <c r="F1083" s="1"/>
      <c r="G1083" s="1"/>
      <c r="H1083" s="1"/>
      <c r="I1083" s="1"/>
      <c r="J1083" s="1"/>
      <c r="K1083" s="1"/>
    </row>
    <row r="1084" customFormat="false" ht="15" hidden="false" customHeight="false" outlineLevel="0" collapsed="false">
      <c r="A1084" s="1"/>
      <c r="B1084" s="1"/>
      <c r="C1084" s="1"/>
      <c r="D1084" s="1"/>
      <c r="E1084" s="1"/>
      <c r="F1084" s="1"/>
      <c r="G1084" s="1"/>
      <c r="H1084" s="1"/>
      <c r="I1084" s="1"/>
      <c r="J1084" s="1"/>
      <c r="K1084" s="1"/>
    </row>
    <row r="1085" customFormat="false" ht="15" hidden="false" customHeight="false" outlineLevel="0" collapsed="false">
      <c r="A1085" s="1"/>
      <c r="B1085" s="1"/>
      <c r="C1085" s="1"/>
      <c r="D1085" s="1"/>
      <c r="E1085" s="1"/>
      <c r="F1085" s="1"/>
      <c r="G1085" s="1"/>
      <c r="H1085" s="1"/>
      <c r="I1085" s="1"/>
      <c r="J1085" s="1"/>
      <c r="K1085" s="1"/>
    </row>
    <row r="1086" customFormat="false" ht="15" hidden="false" customHeight="false" outlineLevel="0" collapsed="false">
      <c r="A1086" s="1"/>
      <c r="B1086" s="1"/>
      <c r="C1086" s="1"/>
      <c r="D1086" s="1"/>
      <c r="E1086" s="1"/>
      <c r="F1086" s="1"/>
      <c r="G1086" s="1"/>
      <c r="H1086" s="1"/>
      <c r="I1086" s="1"/>
      <c r="J1086" s="1"/>
      <c r="K1086" s="1"/>
    </row>
    <row r="1087" customFormat="false" ht="15" hidden="false" customHeight="false" outlineLevel="0" collapsed="false">
      <c r="A1087" s="1"/>
      <c r="B1087" s="1"/>
      <c r="C1087" s="1"/>
      <c r="D1087" s="1"/>
      <c r="E1087" s="1"/>
      <c r="F1087" s="1"/>
      <c r="G1087" s="1"/>
      <c r="H1087" s="1"/>
      <c r="I1087" s="1"/>
      <c r="J1087" s="1"/>
      <c r="K1087" s="1"/>
    </row>
    <row r="1088" customFormat="false" ht="15" hidden="false" customHeight="false" outlineLevel="0" collapsed="false">
      <c r="A1088" s="1"/>
      <c r="B1088" s="1"/>
      <c r="C1088" s="1"/>
      <c r="D1088" s="1"/>
      <c r="E1088" s="1"/>
      <c r="F1088" s="1"/>
      <c r="G1088" s="1"/>
      <c r="H1088" s="1"/>
      <c r="I1088" s="1"/>
      <c r="J1088" s="1"/>
      <c r="K1088" s="1"/>
    </row>
    <row r="1089" customFormat="false" ht="15" hidden="false" customHeight="false" outlineLevel="0" collapsed="false">
      <c r="A1089" s="1"/>
      <c r="B1089" s="1"/>
      <c r="C1089" s="1"/>
      <c r="D1089" s="1"/>
      <c r="E1089" s="1"/>
      <c r="F1089" s="1"/>
      <c r="G1089" s="1"/>
      <c r="H1089" s="1"/>
      <c r="I1089" s="1"/>
      <c r="J1089" s="1"/>
      <c r="K1089" s="1"/>
    </row>
    <row r="1090" customFormat="false" ht="15" hidden="false" customHeight="false" outlineLevel="0" collapsed="false">
      <c r="A1090" s="1"/>
      <c r="B1090" s="1"/>
      <c r="C1090" s="1"/>
      <c r="D1090" s="1"/>
      <c r="E1090" s="1"/>
      <c r="F1090" s="1"/>
      <c r="G1090" s="1"/>
      <c r="H1090" s="1"/>
      <c r="I1090" s="1"/>
      <c r="J1090" s="1"/>
      <c r="K1090" s="1"/>
    </row>
    <row r="1091" customFormat="false" ht="15" hidden="false" customHeight="false" outlineLevel="0" collapsed="false">
      <c r="A1091" s="1"/>
      <c r="B1091" s="1"/>
      <c r="C1091" s="1"/>
      <c r="D1091" s="1"/>
      <c r="E1091" s="1"/>
      <c r="F1091" s="1"/>
      <c r="G1091" s="1"/>
      <c r="H1091" s="1"/>
      <c r="I1091" s="1"/>
      <c r="J1091" s="1"/>
      <c r="K1091" s="1"/>
    </row>
    <row r="1092" customFormat="false" ht="15" hidden="false" customHeight="false" outlineLevel="0" collapsed="false">
      <c r="A1092" s="1"/>
      <c r="B1092" s="1"/>
      <c r="C1092" s="1"/>
      <c r="D1092" s="1"/>
      <c r="E1092" s="1"/>
      <c r="F1092" s="1"/>
      <c r="G1092" s="1"/>
      <c r="H1092" s="1"/>
      <c r="I1092" s="1"/>
      <c r="J1092" s="1"/>
      <c r="K1092" s="1"/>
    </row>
    <row r="1093" customFormat="false" ht="15" hidden="false" customHeight="false" outlineLevel="0" collapsed="false">
      <c r="A1093" s="1"/>
      <c r="B1093" s="1"/>
      <c r="C1093" s="1"/>
      <c r="D1093" s="1"/>
      <c r="E1093" s="1"/>
      <c r="F1093" s="1"/>
      <c r="G1093" s="1"/>
      <c r="H1093" s="1"/>
      <c r="I1093" s="1"/>
      <c r="J1093" s="1"/>
      <c r="K1093" s="1"/>
    </row>
    <row r="1094" customFormat="false" ht="15" hidden="false" customHeight="false" outlineLevel="0" collapsed="false">
      <c r="A1094" s="1"/>
      <c r="B1094" s="1"/>
      <c r="C1094" s="1"/>
      <c r="D1094" s="1"/>
      <c r="E1094" s="1"/>
      <c r="F1094" s="1"/>
      <c r="G1094" s="1"/>
      <c r="H1094" s="1"/>
      <c r="I1094" s="1"/>
      <c r="J1094" s="1"/>
      <c r="K1094" s="1"/>
    </row>
    <row r="1095" customFormat="false" ht="15" hidden="false" customHeight="false" outlineLevel="0" collapsed="false">
      <c r="A1095" s="1"/>
      <c r="B1095" s="1"/>
      <c r="C1095" s="1"/>
      <c r="D1095" s="1"/>
      <c r="E1095" s="1"/>
      <c r="F1095" s="1"/>
      <c r="G1095" s="1"/>
      <c r="H1095" s="1"/>
      <c r="I1095" s="1"/>
      <c r="J1095" s="1"/>
      <c r="K1095" s="1"/>
    </row>
    <row r="1096" customFormat="false" ht="15" hidden="false" customHeight="false" outlineLevel="0" collapsed="false">
      <c r="A1096" s="1"/>
      <c r="B1096" s="1"/>
      <c r="C1096" s="1"/>
      <c r="D1096" s="1"/>
      <c r="E1096" s="1"/>
      <c r="F1096" s="1"/>
      <c r="G1096" s="1"/>
      <c r="H1096" s="1"/>
      <c r="I1096" s="1"/>
      <c r="J1096" s="1"/>
      <c r="K1096" s="1"/>
    </row>
    <row r="1097" customFormat="false" ht="15" hidden="false" customHeight="false" outlineLevel="0" collapsed="false">
      <c r="A1097" s="1"/>
      <c r="B1097" s="1"/>
      <c r="C1097" s="1"/>
      <c r="D1097" s="1"/>
      <c r="E1097" s="1"/>
      <c r="F1097" s="1"/>
      <c r="G1097" s="1"/>
      <c r="H1097" s="1"/>
      <c r="I1097" s="1"/>
      <c r="J1097" s="1"/>
      <c r="K1097" s="1"/>
    </row>
    <row r="1098" customFormat="false" ht="15" hidden="false" customHeight="false" outlineLevel="0" collapsed="false">
      <c r="A1098" s="1"/>
      <c r="B1098" s="1"/>
      <c r="C1098" s="1"/>
      <c r="D1098" s="1"/>
      <c r="E1098" s="1"/>
      <c r="F1098" s="1"/>
      <c r="G1098" s="1"/>
      <c r="H1098" s="1"/>
      <c r="I1098" s="1"/>
      <c r="J1098" s="1"/>
      <c r="K1098" s="1"/>
    </row>
    <row r="1099" customFormat="false" ht="15" hidden="false" customHeight="false" outlineLevel="0" collapsed="false">
      <c r="A1099" s="1"/>
      <c r="B1099" s="1"/>
      <c r="C1099" s="1"/>
      <c r="D1099" s="1"/>
      <c r="E1099" s="1"/>
      <c r="F1099" s="1"/>
      <c r="G1099" s="1"/>
      <c r="H1099" s="1"/>
      <c r="I1099" s="1"/>
      <c r="J1099" s="1"/>
      <c r="K1099" s="1"/>
    </row>
    <row r="1100" customFormat="false" ht="15" hidden="false" customHeight="false" outlineLevel="0" collapsed="false">
      <c r="A1100" s="1"/>
      <c r="B1100" s="1"/>
      <c r="C1100" s="1"/>
      <c r="D1100" s="1"/>
      <c r="E1100" s="1"/>
      <c r="F1100" s="1"/>
      <c r="G1100" s="1"/>
      <c r="H1100" s="1"/>
      <c r="I1100" s="1"/>
      <c r="J1100" s="1"/>
      <c r="K1100" s="1"/>
    </row>
    <row r="1101" customFormat="false" ht="15" hidden="false" customHeight="false" outlineLevel="0" collapsed="false">
      <c r="A1101" s="1"/>
      <c r="B1101" s="1"/>
      <c r="C1101" s="1"/>
      <c r="D1101" s="1"/>
      <c r="E1101" s="1"/>
      <c r="F1101" s="1"/>
      <c r="G1101" s="1"/>
      <c r="H1101" s="1"/>
      <c r="I1101" s="1"/>
      <c r="J1101" s="1"/>
      <c r="K1101" s="1"/>
    </row>
    <row r="1102" customFormat="false" ht="15" hidden="false" customHeight="false" outlineLevel="0" collapsed="false">
      <c r="A1102" s="1"/>
      <c r="B1102" s="1"/>
      <c r="C1102" s="1"/>
      <c r="D1102" s="1"/>
      <c r="E1102" s="1"/>
      <c r="F1102" s="1"/>
      <c r="G1102" s="1"/>
      <c r="H1102" s="1"/>
      <c r="I1102" s="1"/>
      <c r="J1102" s="1"/>
      <c r="K1102" s="1"/>
    </row>
    <row r="1103" customFormat="false" ht="15" hidden="false" customHeight="false" outlineLevel="0" collapsed="false">
      <c r="A1103" s="1"/>
      <c r="B1103" s="1"/>
      <c r="C1103" s="1"/>
      <c r="D1103" s="1"/>
      <c r="E1103" s="1"/>
      <c r="F1103" s="1"/>
      <c r="G1103" s="1"/>
      <c r="H1103" s="1"/>
      <c r="I1103" s="1"/>
      <c r="J1103" s="1"/>
      <c r="K1103" s="1"/>
    </row>
    <row r="1104" customFormat="false" ht="15" hidden="false" customHeight="false" outlineLevel="0" collapsed="false">
      <c r="A1104" s="1"/>
      <c r="B1104" s="1"/>
      <c r="C1104" s="1"/>
      <c r="D1104" s="1"/>
      <c r="E1104" s="1"/>
      <c r="F1104" s="1"/>
      <c r="G1104" s="1"/>
      <c r="H1104" s="1"/>
      <c r="I1104" s="1"/>
      <c r="J1104" s="1"/>
      <c r="K1104" s="1"/>
    </row>
    <row r="1105" customFormat="false" ht="15" hidden="false" customHeight="false" outlineLevel="0" collapsed="false">
      <c r="A1105" s="1"/>
      <c r="B1105" s="1"/>
      <c r="C1105" s="1"/>
      <c r="D1105" s="1"/>
      <c r="E1105" s="1"/>
      <c r="F1105" s="1"/>
      <c r="G1105" s="1"/>
      <c r="H1105" s="1"/>
      <c r="I1105" s="1"/>
      <c r="J1105" s="1"/>
      <c r="K1105" s="1"/>
    </row>
    <row r="1106" customFormat="false" ht="15" hidden="false" customHeight="false" outlineLevel="0" collapsed="false">
      <c r="A1106" s="1"/>
      <c r="B1106" s="1"/>
      <c r="C1106" s="1"/>
      <c r="D1106" s="1"/>
      <c r="E1106" s="1"/>
      <c r="F1106" s="1"/>
      <c r="G1106" s="1"/>
      <c r="H1106" s="1"/>
      <c r="I1106" s="1"/>
      <c r="J1106" s="1"/>
      <c r="K1106" s="1"/>
    </row>
    <row r="1107" customFormat="false" ht="15" hidden="false" customHeight="false" outlineLevel="0" collapsed="false">
      <c r="A1107" s="1"/>
      <c r="B1107" s="1"/>
      <c r="C1107" s="1"/>
      <c r="D1107" s="1"/>
      <c r="E1107" s="1"/>
      <c r="F1107" s="1"/>
      <c r="G1107" s="1"/>
      <c r="H1107" s="1"/>
      <c r="I1107" s="1"/>
      <c r="J1107" s="1"/>
      <c r="K1107" s="1"/>
    </row>
    <row r="1108" customFormat="false" ht="15" hidden="false" customHeight="false" outlineLevel="0" collapsed="false">
      <c r="A1108" s="1"/>
      <c r="B1108" s="1"/>
      <c r="C1108" s="1"/>
      <c r="D1108" s="1"/>
      <c r="E1108" s="1"/>
      <c r="F1108" s="1"/>
      <c r="G1108" s="1"/>
      <c r="H1108" s="1"/>
      <c r="I1108" s="1"/>
      <c r="J1108" s="1"/>
      <c r="K1108" s="1"/>
    </row>
    <row r="1109" customFormat="false" ht="15" hidden="false" customHeight="false" outlineLevel="0" collapsed="false">
      <c r="A1109" s="1"/>
      <c r="B1109" s="1"/>
      <c r="C1109" s="1"/>
      <c r="D1109" s="1"/>
      <c r="E1109" s="1"/>
      <c r="F1109" s="1"/>
      <c r="G1109" s="1"/>
      <c r="H1109" s="1"/>
      <c r="I1109" s="1"/>
      <c r="J1109" s="1"/>
      <c r="K1109" s="1"/>
    </row>
    <row r="1110" customFormat="false" ht="15" hidden="false" customHeight="false" outlineLevel="0" collapsed="false">
      <c r="A1110" s="1"/>
      <c r="B1110" s="1"/>
      <c r="C1110" s="1"/>
      <c r="D1110" s="1"/>
      <c r="E1110" s="1"/>
      <c r="F1110" s="1"/>
      <c r="G1110" s="1"/>
      <c r="H1110" s="1"/>
      <c r="I1110" s="1"/>
      <c r="J1110" s="1"/>
      <c r="K1110" s="1"/>
    </row>
    <row r="1111" customFormat="false" ht="15" hidden="false" customHeight="false" outlineLevel="0" collapsed="false">
      <c r="A1111" s="1"/>
      <c r="B1111" s="1"/>
      <c r="C1111" s="1"/>
      <c r="D1111" s="1"/>
      <c r="E1111" s="1"/>
      <c r="F1111" s="1"/>
      <c r="G1111" s="1"/>
      <c r="H1111" s="1"/>
      <c r="I1111" s="1"/>
      <c r="J1111" s="1"/>
      <c r="K1111" s="1"/>
    </row>
    <row r="1112" customFormat="false" ht="15" hidden="false" customHeight="false" outlineLevel="0" collapsed="false">
      <c r="A1112" s="1"/>
      <c r="B1112" s="1"/>
      <c r="C1112" s="1"/>
      <c r="D1112" s="1"/>
      <c r="E1112" s="1"/>
      <c r="F1112" s="1"/>
      <c r="G1112" s="1"/>
      <c r="H1112" s="1"/>
      <c r="I1112" s="1"/>
      <c r="J1112" s="1"/>
      <c r="K1112" s="1"/>
    </row>
    <row r="1113" customFormat="false" ht="15" hidden="false" customHeight="false" outlineLevel="0" collapsed="false">
      <c r="A1113" s="1"/>
      <c r="B1113" s="1"/>
      <c r="C1113" s="1"/>
      <c r="D1113" s="1"/>
      <c r="E1113" s="1"/>
      <c r="F1113" s="1"/>
      <c r="G1113" s="1"/>
      <c r="H1113" s="1"/>
      <c r="I1113" s="1"/>
      <c r="J1113" s="1"/>
      <c r="K1113" s="1"/>
    </row>
    <row r="1114" customFormat="false" ht="15" hidden="false" customHeight="false" outlineLevel="0" collapsed="false">
      <c r="A1114" s="1"/>
      <c r="B1114" s="1"/>
      <c r="C1114" s="1"/>
      <c r="D1114" s="1"/>
      <c r="E1114" s="1"/>
      <c r="F1114" s="1"/>
      <c r="G1114" s="1"/>
      <c r="H1114" s="1"/>
      <c r="I1114" s="1"/>
      <c r="J1114" s="1"/>
      <c r="K1114" s="1"/>
    </row>
    <row r="1115" customFormat="false" ht="15" hidden="false" customHeight="false" outlineLevel="0" collapsed="false">
      <c r="A1115" s="1"/>
      <c r="B1115" s="1"/>
      <c r="C1115" s="1"/>
      <c r="D1115" s="1"/>
      <c r="E1115" s="1"/>
      <c r="F1115" s="1"/>
      <c r="G1115" s="1"/>
      <c r="H1115" s="1"/>
      <c r="I1115" s="1"/>
      <c r="J1115" s="1"/>
      <c r="K1115" s="1"/>
    </row>
    <row r="1116" customFormat="false" ht="15" hidden="false" customHeight="false" outlineLevel="0" collapsed="false">
      <c r="A1116" s="1"/>
      <c r="B1116" s="1"/>
      <c r="C1116" s="1"/>
      <c r="D1116" s="1"/>
      <c r="E1116" s="1"/>
      <c r="F1116" s="1"/>
      <c r="G1116" s="1"/>
      <c r="H1116" s="1"/>
      <c r="I1116" s="1"/>
      <c r="J1116" s="1"/>
      <c r="K1116" s="1"/>
    </row>
    <row r="1117" customFormat="false" ht="15" hidden="false" customHeight="false" outlineLevel="0" collapsed="false">
      <c r="A1117" s="1"/>
      <c r="B1117" s="1"/>
      <c r="C1117" s="1"/>
      <c r="D1117" s="1"/>
      <c r="E1117" s="1"/>
      <c r="F1117" s="1"/>
      <c r="G1117" s="1"/>
      <c r="H1117" s="1"/>
      <c r="I1117" s="1"/>
      <c r="J1117" s="1"/>
      <c r="K1117" s="1"/>
    </row>
    <row r="1118" customFormat="false" ht="15" hidden="false" customHeight="false" outlineLevel="0" collapsed="false">
      <c r="A1118" s="1"/>
      <c r="B1118" s="1"/>
      <c r="C1118" s="1"/>
      <c r="D1118" s="1"/>
      <c r="E1118" s="1"/>
      <c r="F1118" s="1"/>
      <c r="G1118" s="1"/>
      <c r="H1118" s="1"/>
      <c r="I1118" s="1"/>
      <c r="J1118" s="1"/>
      <c r="K1118" s="1"/>
    </row>
    <row r="1119" customFormat="false" ht="15" hidden="false" customHeight="false" outlineLevel="0" collapsed="false">
      <c r="A1119" s="1"/>
      <c r="B1119" s="1"/>
      <c r="C1119" s="1"/>
      <c r="D1119" s="1"/>
      <c r="E1119" s="1"/>
      <c r="F1119" s="1"/>
      <c r="G1119" s="1"/>
      <c r="H1119" s="1"/>
      <c r="I1119" s="1"/>
      <c r="J1119" s="1"/>
      <c r="K1119" s="1"/>
    </row>
    <row r="1120" customFormat="false" ht="15" hidden="false" customHeight="false" outlineLevel="0" collapsed="false">
      <c r="A1120" s="1"/>
      <c r="B1120" s="1"/>
      <c r="C1120" s="1"/>
      <c r="D1120" s="1"/>
      <c r="E1120" s="1"/>
      <c r="F1120" s="1"/>
      <c r="G1120" s="1"/>
      <c r="H1120" s="1"/>
      <c r="I1120" s="1"/>
      <c r="J1120" s="1"/>
      <c r="K1120" s="1"/>
    </row>
    <row r="1121" customFormat="false" ht="15" hidden="false" customHeight="false" outlineLevel="0" collapsed="false">
      <c r="A1121" s="1"/>
      <c r="B1121" s="1"/>
      <c r="C1121" s="1"/>
      <c r="D1121" s="1"/>
      <c r="E1121" s="1"/>
      <c r="F1121" s="1"/>
      <c r="G1121" s="1"/>
      <c r="H1121" s="1"/>
      <c r="I1121" s="1"/>
      <c r="J1121" s="1"/>
      <c r="K1121" s="1"/>
    </row>
    <row r="1122" customFormat="false" ht="15" hidden="false" customHeight="false" outlineLevel="0" collapsed="false">
      <c r="A1122" s="1"/>
      <c r="B1122" s="1"/>
      <c r="C1122" s="1"/>
      <c r="D1122" s="1"/>
      <c r="E1122" s="1"/>
      <c r="F1122" s="1"/>
      <c r="G1122" s="1"/>
      <c r="H1122" s="1"/>
      <c r="I1122" s="1"/>
      <c r="J1122" s="1"/>
      <c r="K1122" s="1"/>
    </row>
    <row r="1123" customFormat="false" ht="15" hidden="false" customHeight="false" outlineLevel="0" collapsed="false">
      <c r="A1123" s="1"/>
      <c r="B1123" s="1"/>
      <c r="C1123" s="1"/>
      <c r="D1123" s="1"/>
      <c r="E1123" s="1"/>
      <c r="F1123" s="1"/>
      <c r="G1123" s="1"/>
      <c r="H1123" s="1"/>
      <c r="I1123" s="1"/>
      <c r="J1123" s="1"/>
      <c r="K1123" s="1"/>
    </row>
    <row r="1124" customFormat="false" ht="15" hidden="false" customHeight="false" outlineLevel="0" collapsed="false">
      <c r="A1124" s="1"/>
      <c r="B1124" s="1"/>
      <c r="C1124" s="1"/>
      <c r="D1124" s="1"/>
      <c r="E1124" s="1"/>
      <c r="F1124" s="1"/>
      <c r="G1124" s="1"/>
      <c r="H1124" s="1"/>
      <c r="I1124" s="1"/>
      <c r="J1124" s="1"/>
      <c r="K1124" s="1"/>
    </row>
    <row r="1125" customFormat="false" ht="15" hidden="false" customHeight="false" outlineLevel="0" collapsed="false">
      <c r="A1125" s="1"/>
      <c r="B1125" s="1"/>
      <c r="C1125" s="1"/>
      <c r="D1125" s="1"/>
      <c r="E1125" s="1"/>
      <c r="F1125" s="1"/>
      <c r="G1125" s="1"/>
      <c r="H1125" s="1"/>
      <c r="I1125" s="1"/>
      <c r="J1125" s="1"/>
      <c r="K1125" s="1"/>
    </row>
    <row r="1126" customFormat="false" ht="15" hidden="false" customHeight="false" outlineLevel="0" collapsed="false">
      <c r="A1126" s="1"/>
      <c r="B1126" s="1"/>
      <c r="C1126" s="1"/>
      <c r="D1126" s="1"/>
      <c r="E1126" s="1"/>
      <c r="F1126" s="1"/>
      <c r="G1126" s="1"/>
      <c r="H1126" s="1"/>
      <c r="I1126" s="1"/>
      <c r="J1126" s="1"/>
      <c r="K1126" s="1"/>
    </row>
    <row r="1127" customFormat="false" ht="15" hidden="false" customHeight="false" outlineLevel="0" collapsed="false">
      <c r="A1127" s="1"/>
      <c r="B1127" s="1"/>
      <c r="C1127" s="1"/>
      <c r="D1127" s="1"/>
      <c r="E1127" s="1"/>
      <c r="F1127" s="1"/>
      <c r="G1127" s="1"/>
      <c r="H1127" s="1"/>
      <c r="I1127" s="1"/>
      <c r="J1127" s="1"/>
      <c r="K1127" s="1"/>
    </row>
    <row r="1128" customFormat="false" ht="15" hidden="false" customHeight="false" outlineLevel="0" collapsed="false">
      <c r="A1128" s="1"/>
      <c r="B1128" s="1"/>
      <c r="C1128" s="1"/>
      <c r="D1128" s="1"/>
      <c r="E1128" s="1"/>
      <c r="F1128" s="1"/>
      <c r="G1128" s="1"/>
      <c r="H1128" s="1"/>
      <c r="I1128" s="1"/>
      <c r="J1128" s="1"/>
      <c r="K1128" s="1"/>
    </row>
    <row r="1129" customFormat="false" ht="15" hidden="false" customHeight="false" outlineLevel="0" collapsed="false">
      <c r="A1129" s="1"/>
      <c r="B1129" s="1"/>
      <c r="C1129" s="1"/>
      <c r="D1129" s="1"/>
      <c r="E1129" s="1"/>
      <c r="F1129" s="1"/>
      <c r="G1129" s="1"/>
      <c r="H1129" s="1"/>
      <c r="I1129" s="1"/>
      <c r="J1129" s="1"/>
      <c r="K1129" s="1"/>
    </row>
    <row r="1130" customFormat="false" ht="15" hidden="false" customHeight="false" outlineLevel="0" collapsed="false">
      <c r="A1130" s="1"/>
      <c r="B1130" s="1"/>
      <c r="C1130" s="1"/>
      <c r="D1130" s="1"/>
      <c r="E1130" s="1"/>
      <c r="F1130" s="1"/>
      <c r="G1130" s="1"/>
      <c r="H1130" s="1"/>
      <c r="I1130" s="1"/>
      <c r="J1130" s="1"/>
      <c r="K1130" s="1"/>
    </row>
    <row r="1131" customFormat="false" ht="15" hidden="false" customHeight="false" outlineLevel="0" collapsed="false">
      <c r="A1131" s="1"/>
      <c r="B1131" s="1"/>
      <c r="C1131" s="1"/>
      <c r="D1131" s="1"/>
      <c r="E1131" s="1"/>
      <c r="F1131" s="1"/>
      <c r="G1131" s="1"/>
      <c r="H1131" s="1"/>
      <c r="I1131" s="1"/>
      <c r="J1131" s="1"/>
      <c r="K1131" s="1"/>
    </row>
    <row r="1132" customFormat="false" ht="15" hidden="false" customHeight="false" outlineLevel="0" collapsed="false">
      <c r="A1132" s="1"/>
      <c r="B1132" s="1"/>
      <c r="C1132" s="1"/>
      <c r="D1132" s="1"/>
      <c r="E1132" s="1"/>
      <c r="F1132" s="1"/>
      <c r="G1132" s="1"/>
      <c r="H1132" s="1"/>
      <c r="I1132" s="1"/>
      <c r="J1132" s="1"/>
      <c r="K1132" s="1"/>
    </row>
    <row r="1133" customFormat="false" ht="15" hidden="false" customHeight="false" outlineLevel="0" collapsed="false">
      <c r="A1133" s="1"/>
      <c r="B1133" s="1"/>
      <c r="C1133" s="1"/>
      <c r="D1133" s="1"/>
      <c r="E1133" s="1"/>
      <c r="F1133" s="1"/>
      <c r="G1133" s="1"/>
      <c r="H1133" s="1"/>
      <c r="I1133" s="1"/>
      <c r="J1133" s="1"/>
      <c r="K1133" s="1"/>
    </row>
    <row r="1134" customFormat="false" ht="15" hidden="false" customHeight="false" outlineLevel="0" collapsed="false">
      <c r="A1134" s="1"/>
      <c r="B1134" s="1"/>
      <c r="C1134" s="1"/>
      <c r="D1134" s="1"/>
      <c r="E1134" s="1"/>
      <c r="F1134" s="1"/>
      <c r="G1134" s="1"/>
      <c r="H1134" s="1"/>
      <c r="I1134" s="1"/>
      <c r="J1134" s="1"/>
      <c r="K1134" s="1"/>
    </row>
    <row r="1135" customFormat="false" ht="15" hidden="false" customHeight="false" outlineLevel="0" collapsed="false">
      <c r="A1135" s="1"/>
      <c r="B1135" s="1"/>
      <c r="C1135" s="1"/>
      <c r="D1135" s="1"/>
      <c r="E1135" s="1"/>
      <c r="F1135" s="1"/>
      <c r="G1135" s="1"/>
      <c r="H1135" s="1"/>
      <c r="I1135" s="1"/>
      <c r="J1135" s="1"/>
      <c r="K1135" s="1"/>
    </row>
    <row r="1136" customFormat="false" ht="15" hidden="false" customHeight="false" outlineLevel="0" collapsed="false">
      <c r="A1136" s="1"/>
      <c r="B1136" s="1"/>
      <c r="C1136" s="1"/>
      <c r="D1136" s="1"/>
      <c r="E1136" s="1"/>
      <c r="F1136" s="1"/>
      <c r="G1136" s="1"/>
      <c r="H1136" s="1"/>
      <c r="I1136" s="1"/>
      <c r="J1136" s="1"/>
      <c r="K1136" s="1"/>
    </row>
    <row r="1137" customFormat="false" ht="15" hidden="false" customHeight="false" outlineLevel="0" collapsed="false">
      <c r="A1137" s="1"/>
      <c r="B1137" s="1"/>
      <c r="C1137" s="1"/>
      <c r="D1137" s="1"/>
      <c r="E1137" s="1"/>
      <c r="F1137" s="1"/>
      <c r="G1137" s="1"/>
      <c r="H1137" s="1"/>
      <c r="I1137" s="1"/>
      <c r="J1137" s="1"/>
      <c r="K1137" s="1"/>
    </row>
    <row r="1138" customFormat="false" ht="15" hidden="false" customHeight="false" outlineLevel="0" collapsed="false">
      <c r="A1138" s="1"/>
      <c r="B1138" s="1"/>
      <c r="C1138" s="1"/>
      <c r="D1138" s="1"/>
      <c r="E1138" s="1"/>
      <c r="F1138" s="1"/>
      <c r="G1138" s="1"/>
      <c r="H1138" s="1"/>
      <c r="I1138" s="1"/>
      <c r="J1138" s="1"/>
      <c r="K1138" s="1"/>
    </row>
    <row r="1139" customFormat="false" ht="15" hidden="false" customHeight="false" outlineLevel="0" collapsed="false">
      <c r="A1139" s="1"/>
      <c r="B1139" s="1"/>
      <c r="C1139" s="1"/>
      <c r="D1139" s="1"/>
      <c r="E1139" s="1"/>
      <c r="F1139" s="1"/>
      <c r="G1139" s="1"/>
      <c r="H1139" s="1"/>
      <c r="I1139" s="1"/>
      <c r="J1139" s="1"/>
      <c r="K1139" s="1"/>
    </row>
    <row r="1140" customFormat="false" ht="15" hidden="false" customHeight="false" outlineLevel="0" collapsed="false">
      <c r="A1140" s="1"/>
      <c r="B1140" s="1"/>
      <c r="C1140" s="1"/>
      <c r="D1140" s="1"/>
      <c r="E1140" s="1"/>
      <c r="F1140" s="1"/>
      <c r="G1140" s="1"/>
      <c r="H1140" s="1"/>
      <c r="I1140" s="1"/>
      <c r="J1140" s="1"/>
      <c r="K1140" s="1"/>
    </row>
    <row r="1141" customFormat="false" ht="15" hidden="false" customHeight="false" outlineLevel="0" collapsed="false">
      <c r="A1141" s="1"/>
      <c r="B1141" s="1"/>
      <c r="C1141" s="1"/>
      <c r="D1141" s="1"/>
      <c r="E1141" s="1"/>
      <c r="F1141" s="1"/>
      <c r="G1141" s="1"/>
      <c r="H1141" s="1"/>
      <c r="I1141" s="1"/>
      <c r="J1141" s="1"/>
      <c r="K1141" s="1"/>
    </row>
    <row r="1142" customFormat="false" ht="15" hidden="false" customHeight="false" outlineLevel="0" collapsed="false">
      <c r="A1142" s="1"/>
      <c r="B1142" s="1"/>
      <c r="C1142" s="1"/>
      <c r="D1142" s="1"/>
      <c r="E1142" s="1"/>
      <c r="F1142" s="1"/>
      <c r="G1142" s="1"/>
      <c r="H1142" s="1"/>
      <c r="I1142" s="1"/>
      <c r="J1142" s="1"/>
      <c r="K1142" s="1"/>
    </row>
    <row r="1143" customFormat="false" ht="15" hidden="false" customHeight="false" outlineLevel="0" collapsed="false">
      <c r="A1143" s="1"/>
      <c r="B1143" s="1"/>
      <c r="C1143" s="1"/>
      <c r="D1143" s="1"/>
      <c r="E1143" s="1"/>
      <c r="F1143" s="1"/>
      <c r="G1143" s="1"/>
      <c r="H1143" s="1"/>
      <c r="I1143" s="1"/>
      <c r="J1143" s="1"/>
      <c r="K1143" s="1"/>
    </row>
    <row r="1144" customFormat="false" ht="15" hidden="false" customHeight="false" outlineLevel="0" collapsed="false">
      <c r="A1144" s="1"/>
      <c r="B1144" s="1"/>
      <c r="C1144" s="1"/>
      <c r="D1144" s="1"/>
      <c r="E1144" s="1"/>
      <c r="F1144" s="1"/>
      <c r="G1144" s="1"/>
      <c r="H1144" s="1"/>
      <c r="I1144" s="1"/>
      <c r="J1144" s="1"/>
      <c r="K1144" s="1"/>
    </row>
    <row r="1145" customFormat="false" ht="15" hidden="false" customHeight="false" outlineLevel="0" collapsed="false">
      <c r="A1145" s="1"/>
      <c r="B1145" s="1"/>
      <c r="C1145" s="1"/>
      <c r="D1145" s="1"/>
      <c r="E1145" s="1"/>
      <c r="F1145" s="1"/>
      <c r="G1145" s="1"/>
      <c r="H1145" s="1"/>
      <c r="I1145" s="1"/>
      <c r="J1145" s="1"/>
      <c r="K1145" s="1"/>
    </row>
    <row r="1146" customFormat="false" ht="15" hidden="false" customHeight="false" outlineLevel="0" collapsed="false">
      <c r="A1146" s="1"/>
      <c r="B1146" s="1"/>
      <c r="C1146" s="1"/>
      <c r="D1146" s="1"/>
      <c r="E1146" s="1"/>
      <c r="F1146" s="1"/>
      <c r="G1146" s="1"/>
      <c r="H1146" s="1"/>
      <c r="I1146" s="1"/>
      <c r="J1146" s="1"/>
      <c r="K1146" s="1"/>
    </row>
    <row r="1147" customFormat="false" ht="15" hidden="false" customHeight="false" outlineLevel="0" collapsed="false">
      <c r="A1147" s="1"/>
      <c r="B1147" s="1"/>
      <c r="C1147" s="1"/>
      <c r="D1147" s="1"/>
      <c r="E1147" s="1"/>
      <c r="F1147" s="1"/>
      <c r="G1147" s="1"/>
      <c r="H1147" s="1"/>
      <c r="I1147" s="1"/>
      <c r="J1147" s="1"/>
      <c r="K1147" s="1"/>
    </row>
    <row r="1148" customFormat="false" ht="15" hidden="false" customHeight="false" outlineLevel="0" collapsed="false">
      <c r="A1148" s="1"/>
      <c r="B1148" s="1"/>
      <c r="C1148" s="1"/>
      <c r="D1148" s="1"/>
      <c r="E1148" s="1"/>
      <c r="F1148" s="1"/>
      <c r="G1148" s="1"/>
      <c r="H1148" s="1"/>
      <c r="I1148" s="1"/>
      <c r="J1148" s="1"/>
      <c r="K1148" s="1"/>
    </row>
    <row r="1149" customFormat="false" ht="15" hidden="false" customHeight="false" outlineLevel="0" collapsed="false">
      <c r="A1149" s="1"/>
      <c r="B1149" s="1"/>
      <c r="C1149" s="1"/>
      <c r="D1149" s="1"/>
      <c r="E1149" s="1"/>
      <c r="F1149" s="1"/>
      <c r="G1149" s="1"/>
      <c r="H1149" s="1"/>
      <c r="I1149" s="1"/>
      <c r="J1149" s="1"/>
      <c r="K1149" s="1"/>
    </row>
    <row r="1150" customFormat="false" ht="15" hidden="false" customHeight="false" outlineLevel="0" collapsed="false">
      <c r="A1150" s="1"/>
      <c r="B1150" s="1"/>
      <c r="C1150" s="1"/>
      <c r="D1150" s="1"/>
      <c r="E1150" s="1"/>
      <c r="F1150" s="1"/>
      <c r="G1150" s="1"/>
      <c r="H1150" s="1"/>
      <c r="I1150" s="1"/>
      <c r="J1150" s="1"/>
      <c r="K1150" s="1"/>
    </row>
    <row r="1151" customFormat="false" ht="15" hidden="false" customHeight="false" outlineLevel="0" collapsed="false">
      <c r="A1151" s="1"/>
      <c r="B1151" s="1"/>
      <c r="C1151" s="1"/>
      <c r="D1151" s="1"/>
      <c r="E1151" s="1"/>
      <c r="F1151" s="1"/>
      <c r="G1151" s="1"/>
      <c r="H1151" s="1"/>
      <c r="I1151" s="1"/>
      <c r="J1151" s="1"/>
      <c r="K1151" s="1"/>
    </row>
    <row r="1152" customFormat="false" ht="15" hidden="false" customHeight="false" outlineLevel="0" collapsed="false">
      <c r="A1152" s="1"/>
      <c r="B1152" s="1"/>
      <c r="C1152" s="1"/>
      <c r="D1152" s="1"/>
      <c r="E1152" s="1"/>
      <c r="F1152" s="1"/>
      <c r="G1152" s="1"/>
      <c r="H1152" s="1"/>
      <c r="I1152" s="1"/>
      <c r="J1152" s="1"/>
      <c r="K1152" s="1"/>
    </row>
    <row r="1153" customFormat="false" ht="15" hidden="false" customHeight="false" outlineLevel="0" collapsed="false">
      <c r="A1153" s="1"/>
      <c r="B1153" s="1"/>
      <c r="C1153" s="1"/>
      <c r="D1153" s="1"/>
      <c r="E1153" s="1"/>
      <c r="F1153" s="1"/>
      <c r="G1153" s="1"/>
      <c r="H1153" s="1"/>
      <c r="I1153" s="1"/>
      <c r="J1153" s="1"/>
      <c r="K1153" s="1"/>
    </row>
    <row r="1154" customFormat="false" ht="15" hidden="false" customHeight="false" outlineLevel="0" collapsed="false">
      <c r="A1154" s="1"/>
      <c r="B1154" s="1"/>
      <c r="C1154" s="1"/>
      <c r="D1154" s="1"/>
      <c r="E1154" s="1"/>
      <c r="F1154" s="1"/>
      <c r="G1154" s="1"/>
      <c r="H1154" s="1"/>
      <c r="I1154" s="1"/>
      <c r="J1154" s="1"/>
      <c r="K1154" s="1"/>
    </row>
    <row r="1155" customFormat="false" ht="15" hidden="false" customHeight="false" outlineLevel="0" collapsed="false">
      <c r="A1155" s="1"/>
      <c r="B1155" s="1"/>
      <c r="C1155" s="1"/>
      <c r="D1155" s="1"/>
      <c r="E1155" s="1"/>
      <c r="F1155" s="1"/>
      <c r="G1155" s="1"/>
      <c r="H1155" s="1"/>
      <c r="I1155" s="1"/>
      <c r="J1155" s="1"/>
      <c r="K1155" s="1"/>
    </row>
    <row r="1156" customFormat="false" ht="15" hidden="false" customHeight="false" outlineLevel="0" collapsed="false">
      <c r="A1156" s="1"/>
      <c r="B1156" s="1"/>
      <c r="C1156" s="1"/>
      <c r="D1156" s="1"/>
      <c r="E1156" s="1"/>
      <c r="F1156" s="1"/>
      <c r="G1156" s="1"/>
      <c r="H1156" s="1"/>
      <c r="I1156" s="1"/>
      <c r="J1156" s="1"/>
      <c r="K1156" s="1"/>
    </row>
    <row r="1157" customFormat="false" ht="15" hidden="false" customHeight="false" outlineLevel="0" collapsed="false">
      <c r="A1157" s="1"/>
      <c r="B1157" s="1"/>
      <c r="C1157" s="1"/>
      <c r="D1157" s="1"/>
      <c r="E1157" s="1"/>
      <c r="F1157" s="1"/>
      <c r="G1157" s="1"/>
      <c r="H1157" s="1"/>
      <c r="I1157" s="1"/>
      <c r="J1157" s="1"/>
      <c r="K1157" s="1"/>
    </row>
    <row r="1158" customFormat="false" ht="15" hidden="false" customHeight="false" outlineLevel="0" collapsed="false">
      <c r="A1158" s="1"/>
      <c r="B1158" s="1"/>
      <c r="C1158" s="1"/>
      <c r="D1158" s="1"/>
      <c r="E1158" s="1"/>
      <c r="F1158" s="1"/>
      <c r="G1158" s="1"/>
      <c r="H1158" s="1"/>
      <c r="I1158" s="1"/>
      <c r="J1158" s="1"/>
      <c r="K1158" s="1"/>
    </row>
    <row r="1159" customFormat="false" ht="15" hidden="false" customHeight="false" outlineLevel="0" collapsed="false">
      <c r="A1159" s="1"/>
      <c r="B1159" s="1"/>
      <c r="C1159" s="1"/>
      <c r="D1159" s="1"/>
      <c r="E1159" s="1"/>
      <c r="F1159" s="1"/>
      <c r="G1159" s="1"/>
      <c r="H1159" s="1"/>
      <c r="I1159" s="1"/>
      <c r="J1159" s="1"/>
      <c r="K1159" s="1"/>
    </row>
    <row r="1160" customFormat="false" ht="15" hidden="false" customHeight="false" outlineLevel="0" collapsed="false">
      <c r="A1160" s="1"/>
      <c r="B1160" s="1"/>
      <c r="C1160" s="1"/>
      <c r="D1160" s="1"/>
      <c r="E1160" s="1"/>
      <c r="F1160" s="1"/>
      <c r="G1160" s="1"/>
      <c r="H1160" s="1"/>
      <c r="I1160" s="1"/>
      <c r="J1160" s="1"/>
      <c r="K1160" s="1"/>
    </row>
    <row r="1161" customFormat="false" ht="15" hidden="false" customHeight="false" outlineLevel="0" collapsed="false">
      <c r="A1161" s="1"/>
      <c r="B1161" s="1"/>
      <c r="C1161" s="1"/>
      <c r="D1161" s="1"/>
      <c r="E1161" s="1"/>
      <c r="F1161" s="1"/>
      <c r="G1161" s="1"/>
      <c r="H1161" s="1"/>
      <c r="I1161" s="1"/>
      <c r="J1161" s="1"/>
      <c r="K1161" s="1"/>
    </row>
    <row r="1162" customFormat="false" ht="15" hidden="false" customHeight="false" outlineLevel="0" collapsed="false">
      <c r="A1162" s="1"/>
      <c r="B1162" s="1"/>
      <c r="C1162" s="1"/>
      <c r="D1162" s="1"/>
      <c r="E1162" s="1"/>
      <c r="F1162" s="1"/>
      <c r="G1162" s="1"/>
      <c r="H1162" s="1"/>
      <c r="I1162" s="1"/>
      <c r="J1162" s="1"/>
      <c r="K1162" s="1"/>
    </row>
    <row r="1163" customFormat="false" ht="15" hidden="false" customHeight="false" outlineLevel="0" collapsed="false">
      <c r="A1163" s="1"/>
      <c r="B1163" s="1"/>
      <c r="C1163" s="1"/>
      <c r="D1163" s="1"/>
      <c r="E1163" s="1"/>
      <c r="F1163" s="1"/>
      <c r="G1163" s="1"/>
      <c r="H1163" s="1"/>
      <c r="I1163" s="1"/>
      <c r="J1163" s="1"/>
      <c r="K1163" s="1"/>
    </row>
    <row r="1164" customFormat="false" ht="15" hidden="false" customHeight="false" outlineLevel="0" collapsed="false">
      <c r="A1164" s="1"/>
      <c r="B1164" s="1"/>
      <c r="C1164" s="1"/>
      <c r="D1164" s="1"/>
      <c r="E1164" s="1"/>
      <c r="F1164" s="1"/>
      <c r="G1164" s="1"/>
      <c r="H1164" s="1"/>
      <c r="I1164" s="1"/>
      <c r="J1164" s="1"/>
      <c r="K1164" s="1"/>
    </row>
    <row r="1165" customFormat="false" ht="15" hidden="false" customHeight="false" outlineLevel="0" collapsed="false">
      <c r="A1165" s="1"/>
      <c r="B1165" s="1"/>
      <c r="C1165" s="1"/>
      <c r="D1165" s="1"/>
      <c r="E1165" s="1"/>
      <c r="F1165" s="1"/>
      <c r="G1165" s="1"/>
      <c r="H1165" s="1"/>
      <c r="I1165" s="1"/>
      <c r="J1165" s="1"/>
      <c r="K1165" s="1"/>
    </row>
    <row r="1166" customFormat="false" ht="15" hidden="false" customHeight="false" outlineLevel="0" collapsed="false">
      <c r="A1166" s="1"/>
      <c r="B1166" s="1"/>
      <c r="C1166" s="1"/>
      <c r="D1166" s="1"/>
      <c r="E1166" s="1"/>
      <c r="F1166" s="1"/>
      <c r="G1166" s="1"/>
      <c r="H1166" s="1"/>
      <c r="I1166" s="1"/>
      <c r="J1166" s="1"/>
      <c r="K1166" s="1"/>
    </row>
    <row r="1167" customFormat="false" ht="15" hidden="false" customHeight="false" outlineLevel="0" collapsed="false">
      <c r="A1167" s="1"/>
      <c r="B1167" s="1"/>
      <c r="C1167" s="1"/>
      <c r="D1167" s="1"/>
      <c r="E1167" s="1"/>
      <c r="F1167" s="1"/>
      <c r="G1167" s="1"/>
      <c r="H1167" s="1"/>
      <c r="I1167" s="1"/>
      <c r="J1167" s="1"/>
      <c r="K1167" s="1"/>
    </row>
    <row r="1168" customFormat="false" ht="15" hidden="false" customHeight="false" outlineLevel="0" collapsed="false">
      <c r="A1168" s="1"/>
      <c r="B1168" s="1"/>
      <c r="C1168" s="1"/>
      <c r="D1168" s="1"/>
      <c r="E1168" s="1"/>
      <c r="F1168" s="1"/>
      <c r="G1168" s="1"/>
      <c r="H1168" s="1"/>
      <c r="I1168" s="1"/>
      <c r="J1168" s="1"/>
      <c r="K1168" s="1"/>
    </row>
    <row r="1169" customFormat="false" ht="15" hidden="false" customHeight="false" outlineLevel="0" collapsed="false">
      <c r="A1169" s="1"/>
      <c r="B1169" s="1"/>
      <c r="C1169" s="1"/>
      <c r="D1169" s="1"/>
      <c r="E1169" s="1"/>
      <c r="F1169" s="1"/>
      <c r="G1169" s="1"/>
      <c r="H1169" s="1"/>
      <c r="I1169" s="1"/>
      <c r="J1169" s="1"/>
      <c r="K1169" s="1"/>
    </row>
    <row r="1170" customFormat="false" ht="15" hidden="false" customHeight="false" outlineLevel="0" collapsed="false">
      <c r="A1170" s="1"/>
      <c r="B1170" s="1"/>
      <c r="C1170" s="1"/>
      <c r="D1170" s="1"/>
      <c r="E1170" s="1"/>
      <c r="F1170" s="1"/>
      <c r="G1170" s="1"/>
      <c r="H1170" s="1"/>
      <c r="I1170" s="1"/>
      <c r="J1170" s="1"/>
      <c r="K1170" s="1"/>
    </row>
    <row r="1171" customFormat="false" ht="15" hidden="false" customHeight="false" outlineLevel="0" collapsed="false">
      <c r="A1171" s="1"/>
      <c r="B1171" s="1"/>
      <c r="C1171" s="1"/>
      <c r="D1171" s="1"/>
      <c r="E1171" s="1"/>
      <c r="F1171" s="1"/>
      <c r="G1171" s="1"/>
      <c r="H1171" s="1"/>
      <c r="I1171" s="1"/>
      <c r="J1171" s="1"/>
      <c r="K1171" s="1"/>
    </row>
    <row r="1172" customFormat="false" ht="15" hidden="false" customHeight="false" outlineLevel="0" collapsed="false">
      <c r="A1172" s="1"/>
      <c r="B1172" s="1"/>
      <c r="C1172" s="1"/>
      <c r="D1172" s="1"/>
      <c r="E1172" s="1"/>
      <c r="F1172" s="1"/>
      <c r="G1172" s="1"/>
      <c r="H1172" s="1"/>
      <c r="I1172" s="1"/>
      <c r="J1172" s="1"/>
      <c r="K1172" s="1"/>
    </row>
    <row r="1173" customFormat="false" ht="15" hidden="false" customHeight="false" outlineLevel="0" collapsed="false">
      <c r="A1173" s="1"/>
      <c r="B1173" s="1"/>
      <c r="C1173" s="1"/>
      <c r="D1173" s="1"/>
      <c r="E1173" s="1"/>
      <c r="F1173" s="1"/>
      <c r="G1173" s="1"/>
      <c r="H1173" s="1"/>
      <c r="I1173" s="1"/>
      <c r="J1173" s="1"/>
      <c r="K1173" s="1"/>
    </row>
    <row r="1174" customFormat="false" ht="15" hidden="false" customHeight="false" outlineLevel="0" collapsed="false">
      <c r="A1174" s="1"/>
      <c r="B1174" s="1"/>
      <c r="C1174" s="1"/>
      <c r="D1174" s="1"/>
      <c r="E1174" s="1"/>
      <c r="F1174" s="1"/>
      <c r="G1174" s="1"/>
      <c r="H1174" s="1"/>
      <c r="I1174" s="1"/>
      <c r="J1174" s="1"/>
      <c r="K1174" s="1"/>
    </row>
    <row r="1175" customFormat="false" ht="15" hidden="false" customHeight="false" outlineLevel="0" collapsed="false">
      <c r="A1175" s="1"/>
      <c r="B1175" s="1"/>
      <c r="C1175" s="1"/>
      <c r="D1175" s="1"/>
      <c r="E1175" s="1"/>
      <c r="F1175" s="1"/>
      <c r="G1175" s="1"/>
      <c r="H1175" s="1"/>
      <c r="I1175" s="1"/>
      <c r="J1175" s="1"/>
      <c r="K1175" s="1"/>
    </row>
    <row r="1176" customFormat="false" ht="15" hidden="false" customHeight="false" outlineLevel="0" collapsed="false">
      <c r="A1176" s="1"/>
      <c r="B1176" s="1"/>
      <c r="C1176" s="1"/>
      <c r="D1176" s="1"/>
      <c r="E1176" s="1"/>
      <c r="F1176" s="1"/>
      <c r="G1176" s="1"/>
      <c r="H1176" s="1"/>
      <c r="I1176" s="1"/>
      <c r="J1176" s="1"/>
      <c r="K1176" s="1"/>
    </row>
    <row r="1177" customFormat="false" ht="15" hidden="false" customHeight="false" outlineLevel="0" collapsed="false">
      <c r="A1177" s="1"/>
      <c r="B1177" s="1"/>
      <c r="C1177" s="1"/>
      <c r="D1177" s="1"/>
      <c r="E1177" s="1"/>
      <c r="F1177" s="1"/>
      <c r="G1177" s="1"/>
      <c r="H1177" s="1"/>
      <c r="I1177" s="1"/>
      <c r="J1177" s="1"/>
      <c r="K1177" s="1"/>
    </row>
    <row r="1178" customFormat="false" ht="15" hidden="false" customHeight="false" outlineLevel="0" collapsed="false">
      <c r="A1178" s="1"/>
      <c r="B1178" s="1"/>
      <c r="C1178" s="1"/>
      <c r="D1178" s="1"/>
      <c r="E1178" s="1"/>
      <c r="F1178" s="1"/>
      <c r="G1178" s="1"/>
      <c r="H1178" s="1"/>
      <c r="I1178" s="1"/>
      <c r="J1178" s="1"/>
      <c r="K1178" s="1"/>
    </row>
    <row r="1179" customFormat="false" ht="15" hidden="false" customHeight="false" outlineLevel="0" collapsed="false">
      <c r="A1179" s="1"/>
      <c r="B1179" s="1"/>
      <c r="C1179" s="1"/>
      <c r="D1179" s="1"/>
      <c r="E1179" s="1"/>
      <c r="F1179" s="1"/>
      <c r="G1179" s="1"/>
      <c r="H1179" s="1"/>
      <c r="I1179" s="1"/>
      <c r="J1179" s="1"/>
      <c r="K1179" s="1"/>
    </row>
    <row r="1180" customFormat="false" ht="15" hidden="false" customHeight="false" outlineLevel="0" collapsed="false">
      <c r="A1180" s="1"/>
      <c r="B1180" s="1"/>
      <c r="C1180" s="1"/>
      <c r="D1180" s="1"/>
      <c r="E1180" s="1"/>
      <c r="F1180" s="1"/>
      <c r="G1180" s="1"/>
      <c r="H1180" s="1"/>
      <c r="I1180" s="1"/>
      <c r="J1180" s="1"/>
      <c r="K1180" s="1"/>
    </row>
    <row r="1181" customFormat="false" ht="15" hidden="false" customHeight="false" outlineLevel="0" collapsed="false">
      <c r="A1181" s="1"/>
      <c r="B1181" s="1"/>
      <c r="C1181" s="1"/>
      <c r="D1181" s="1"/>
      <c r="E1181" s="1"/>
      <c r="F1181" s="1"/>
      <c r="G1181" s="1"/>
      <c r="H1181" s="1"/>
      <c r="I1181" s="1"/>
      <c r="J1181" s="1"/>
      <c r="K1181" s="1"/>
    </row>
    <row r="1182" customFormat="false" ht="15" hidden="false" customHeight="false" outlineLevel="0" collapsed="false">
      <c r="A1182" s="1"/>
      <c r="B1182" s="1"/>
      <c r="C1182" s="1"/>
      <c r="D1182" s="1"/>
      <c r="E1182" s="1"/>
      <c r="F1182" s="1"/>
      <c r="G1182" s="1"/>
      <c r="H1182" s="1"/>
      <c r="I1182" s="1"/>
      <c r="J1182" s="1"/>
      <c r="K1182" s="1"/>
    </row>
    <row r="1183" customFormat="false" ht="15" hidden="false" customHeight="false" outlineLevel="0" collapsed="false">
      <c r="A1183" s="1"/>
      <c r="B1183" s="1"/>
      <c r="C1183" s="1"/>
      <c r="D1183" s="1"/>
      <c r="E1183" s="1"/>
      <c r="F1183" s="1"/>
      <c r="G1183" s="1"/>
      <c r="H1183" s="1"/>
      <c r="I1183" s="1"/>
      <c r="J1183" s="1"/>
      <c r="K1183" s="1"/>
    </row>
    <row r="1184" customFormat="false" ht="15" hidden="false" customHeight="false" outlineLevel="0" collapsed="false">
      <c r="A1184" s="1"/>
      <c r="B1184" s="1"/>
      <c r="C1184" s="1"/>
      <c r="D1184" s="1"/>
      <c r="E1184" s="1"/>
      <c r="F1184" s="1"/>
      <c r="G1184" s="1"/>
      <c r="H1184" s="1"/>
      <c r="I1184" s="1"/>
      <c r="J1184" s="1"/>
      <c r="K1184" s="1"/>
    </row>
    <row r="1185" customFormat="false" ht="15" hidden="false" customHeight="false" outlineLevel="0" collapsed="false">
      <c r="A1185" s="1"/>
      <c r="B1185" s="1"/>
      <c r="C1185" s="1"/>
      <c r="D1185" s="1"/>
      <c r="E1185" s="1"/>
      <c r="F1185" s="1"/>
      <c r="G1185" s="1"/>
      <c r="H1185" s="1"/>
      <c r="I1185" s="1"/>
      <c r="J1185" s="1"/>
      <c r="K1185" s="1"/>
    </row>
    <row r="1186" customFormat="false" ht="15" hidden="false" customHeight="false" outlineLevel="0" collapsed="false">
      <c r="A1186" s="1"/>
      <c r="B1186" s="1"/>
      <c r="C1186" s="1"/>
      <c r="D1186" s="1"/>
      <c r="E1186" s="1"/>
      <c r="F1186" s="1"/>
      <c r="G1186" s="1"/>
      <c r="H1186" s="1"/>
      <c r="I1186" s="1"/>
      <c r="J1186" s="1"/>
      <c r="K1186" s="1"/>
    </row>
    <row r="1187" customFormat="false" ht="15" hidden="false" customHeight="false" outlineLevel="0" collapsed="false">
      <c r="A1187" s="1"/>
      <c r="B1187" s="1"/>
      <c r="C1187" s="1"/>
      <c r="D1187" s="1"/>
      <c r="E1187" s="1"/>
      <c r="F1187" s="1"/>
      <c r="G1187" s="1"/>
      <c r="H1187" s="1"/>
      <c r="I1187" s="1"/>
      <c r="J1187" s="1"/>
      <c r="K1187" s="1"/>
    </row>
    <row r="1188" customFormat="false" ht="15" hidden="false" customHeight="false" outlineLevel="0" collapsed="false">
      <c r="A1188" s="1"/>
      <c r="B1188" s="1"/>
      <c r="C1188" s="1"/>
      <c r="D1188" s="1"/>
      <c r="E1188" s="1"/>
      <c r="F1188" s="1"/>
      <c r="G1188" s="1"/>
      <c r="H1188" s="1"/>
      <c r="I1188" s="1"/>
      <c r="J1188" s="1"/>
      <c r="K1188" s="1"/>
    </row>
    <row r="1189" customFormat="false" ht="15" hidden="false" customHeight="false" outlineLevel="0" collapsed="false">
      <c r="A1189" s="1"/>
      <c r="B1189" s="1"/>
      <c r="C1189" s="1"/>
      <c r="D1189" s="1"/>
      <c r="E1189" s="1"/>
      <c r="F1189" s="1"/>
      <c r="G1189" s="1"/>
      <c r="H1189" s="1"/>
      <c r="I1189" s="1"/>
      <c r="J1189" s="1"/>
      <c r="K1189" s="1"/>
    </row>
    <row r="1190" customFormat="false" ht="15" hidden="false" customHeight="false" outlineLevel="0" collapsed="false">
      <c r="A1190" s="1"/>
      <c r="B1190" s="1"/>
      <c r="C1190" s="1"/>
      <c r="D1190" s="1"/>
      <c r="E1190" s="1"/>
      <c r="F1190" s="1"/>
      <c r="G1190" s="1"/>
      <c r="H1190" s="1"/>
      <c r="I1190" s="1"/>
      <c r="J1190" s="1"/>
      <c r="K1190" s="1"/>
    </row>
    <row r="1191" customFormat="false" ht="15" hidden="false" customHeight="false" outlineLevel="0" collapsed="false">
      <c r="A1191" s="1"/>
      <c r="B1191" s="1"/>
      <c r="C1191" s="1"/>
      <c r="D1191" s="1"/>
      <c r="E1191" s="1"/>
      <c r="F1191" s="1"/>
      <c r="G1191" s="1"/>
      <c r="H1191" s="1"/>
      <c r="I1191" s="1"/>
      <c r="J1191" s="1"/>
      <c r="K1191" s="1"/>
    </row>
    <row r="1192" customFormat="false" ht="15" hidden="false" customHeight="false" outlineLevel="0" collapsed="false">
      <c r="A1192" s="1"/>
      <c r="B1192" s="1"/>
      <c r="C1192" s="1"/>
      <c r="D1192" s="1"/>
      <c r="E1192" s="1"/>
      <c r="F1192" s="1"/>
      <c r="G1192" s="1"/>
      <c r="H1192" s="1"/>
      <c r="I1192" s="1"/>
      <c r="J1192" s="1"/>
      <c r="K1192" s="1"/>
    </row>
    <row r="1193" customFormat="false" ht="15" hidden="false" customHeight="false" outlineLevel="0" collapsed="false">
      <c r="A1193" s="1"/>
      <c r="B1193" s="1"/>
      <c r="C1193" s="1"/>
      <c r="D1193" s="1"/>
      <c r="E1193" s="1"/>
      <c r="F1193" s="1"/>
      <c r="G1193" s="1"/>
      <c r="H1193" s="1"/>
      <c r="I1193" s="1"/>
      <c r="J1193" s="1"/>
      <c r="K1193" s="1"/>
    </row>
    <row r="1194" customFormat="false" ht="15" hidden="false" customHeight="false" outlineLevel="0" collapsed="false">
      <c r="A1194" s="1"/>
      <c r="B1194" s="1"/>
      <c r="C1194" s="1"/>
      <c r="D1194" s="1"/>
      <c r="E1194" s="1"/>
      <c r="F1194" s="1"/>
      <c r="G1194" s="1"/>
      <c r="H1194" s="1"/>
      <c r="I1194" s="1"/>
      <c r="J1194" s="1"/>
      <c r="K1194" s="1"/>
    </row>
    <row r="1195" customFormat="false" ht="15" hidden="false" customHeight="false" outlineLevel="0" collapsed="false">
      <c r="A1195" s="1"/>
      <c r="B1195" s="1"/>
      <c r="C1195" s="1"/>
      <c r="D1195" s="1"/>
      <c r="E1195" s="1"/>
      <c r="F1195" s="1"/>
      <c r="G1195" s="1"/>
      <c r="H1195" s="1"/>
      <c r="I1195" s="1"/>
      <c r="J1195" s="1"/>
      <c r="K1195" s="1"/>
    </row>
    <row r="1196" customFormat="false" ht="15" hidden="false" customHeight="false" outlineLevel="0" collapsed="false">
      <c r="A1196" s="1"/>
      <c r="B1196" s="1"/>
      <c r="C1196" s="1"/>
      <c r="D1196" s="1"/>
      <c r="E1196" s="1"/>
      <c r="F1196" s="1"/>
      <c r="G1196" s="1"/>
      <c r="H1196" s="1"/>
      <c r="I1196" s="1"/>
      <c r="J1196" s="1"/>
      <c r="K1196" s="1"/>
    </row>
    <row r="1197" customFormat="false" ht="15" hidden="false" customHeight="false" outlineLevel="0" collapsed="false">
      <c r="A1197" s="1"/>
      <c r="B1197" s="1"/>
      <c r="C1197" s="1"/>
      <c r="D1197" s="1"/>
      <c r="E1197" s="1"/>
      <c r="F1197" s="1"/>
      <c r="G1197" s="1"/>
      <c r="H1197" s="1"/>
      <c r="I1197" s="1"/>
      <c r="J1197" s="1"/>
      <c r="K1197" s="1"/>
    </row>
    <row r="1198" customFormat="false" ht="15" hidden="false" customHeight="false" outlineLevel="0" collapsed="false">
      <c r="A1198" s="1"/>
      <c r="B1198" s="1"/>
      <c r="C1198" s="1"/>
      <c r="D1198" s="1"/>
      <c r="E1198" s="1"/>
      <c r="F1198" s="1"/>
      <c r="G1198" s="1"/>
      <c r="H1198" s="1"/>
      <c r="I1198" s="1"/>
      <c r="J1198" s="1"/>
      <c r="K1198" s="1"/>
    </row>
    <row r="1199" customFormat="false" ht="15" hidden="false" customHeight="false" outlineLevel="0" collapsed="false">
      <c r="A1199" s="1"/>
      <c r="B1199" s="1"/>
      <c r="C1199" s="1"/>
      <c r="D1199" s="1"/>
      <c r="E1199" s="1"/>
      <c r="F1199" s="1"/>
      <c r="G1199" s="1"/>
      <c r="H1199" s="1"/>
      <c r="I1199" s="1"/>
      <c r="J1199" s="1"/>
      <c r="K1199" s="1"/>
    </row>
    <row r="1200" customFormat="false" ht="15" hidden="false" customHeight="false" outlineLevel="0" collapsed="false">
      <c r="A1200" s="1"/>
      <c r="B1200" s="1"/>
      <c r="C1200" s="1"/>
      <c r="D1200" s="1"/>
      <c r="E1200" s="1"/>
      <c r="F1200" s="1"/>
      <c r="G1200" s="1"/>
      <c r="H1200" s="1"/>
      <c r="I1200" s="1"/>
      <c r="J1200" s="1"/>
      <c r="K1200" s="1"/>
    </row>
    <row r="1201" customFormat="false" ht="15" hidden="false" customHeight="false" outlineLevel="0" collapsed="false">
      <c r="A1201" s="1"/>
      <c r="B1201" s="1"/>
      <c r="C1201" s="1"/>
      <c r="D1201" s="1"/>
      <c r="E1201" s="1"/>
      <c r="F1201" s="1"/>
      <c r="G1201" s="1"/>
      <c r="H1201" s="1"/>
      <c r="I1201" s="1"/>
      <c r="J1201" s="1"/>
      <c r="K1201" s="1"/>
    </row>
    <row r="1202" customFormat="false" ht="15" hidden="false" customHeight="false" outlineLevel="0" collapsed="false">
      <c r="A1202" s="1"/>
      <c r="B1202" s="1"/>
      <c r="C1202" s="1"/>
      <c r="D1202" s="1"/>
      <c r="E1202" s="1"/>
      <c r="F1202" s="1"/>
      <c r="G1202" s="1"/>
      <c r="H1202" s="1"/>
      <c r="I1202" s="1"/>
      <c r="J1202" s="1"/>
      <c r="K1202" s="1"/>
    </row>
    <row r="1203" customFormat="false" ht="15" hidden="false" customHeight="false" outlineLevel="0" collapsed="false">
      <c r="A1203" s="1"/>
      <c r="B1203" s="1"/>
      <c r="C1203" s="1"/>
      <c r="D1203" s="1"/>
      <c r="E1203" s="1"/>
      <c r="F1203" s="1"/>
      <c r="G1203" s="1"/>
      <c r="H1203" s="1"/>
      <c r="I1203" s="1"/>
      <c r="J1203" s="1"/>
      <c r="K1203" s="1"/>
    </row>
    <row r="1204" customFormat="false" ht="15" hidden="false" customHeight="false" outlineLevel="0" collapsed="false">
      <c r="A1204" s="1"/>
      <c r="B1204" s="1"/>
      <c r="C1204" s="1"/>
      <c r="D1204" s="1"/>
      <c r="E1204" s="1"/>
      <c r="F1204" s="1"/>
      <c r="G1204" s="1"/>
      <c r="H1204" s="1"/>
      <c r="I1204" s="1"/>
      <c r="J1204" s="1"/>
      <c r="K1204" s="1"/>
    </row>
    <row r="1205" customFormat="false" ht="15" hidden="false" customHeight="false" outlineLevel="0" collapsed="false">
      <c r="A1205" s="1"/>
      <c r="B1205" s="1"/>
      <c r="C1205" s="1"/>
      <c r="D1205" s="1"/>
      <c r="E1205" s="1"/>
      <c r="F1205" s="1"/>
      <c r="G1205" s="1"/>
      <c r="H1205" s="1"/>
      <c r="I1205" s="1"/>
      <c r="J1205" s="1"/>
      <c r="K1205" s="1"/>
    </row>
    <row r="1206" customFormat="false" ht="15" hidden="false" customHeight="false" outlineLevel="0" collapsed="false">
      <c r="A1206" s="1"/>
      <c r="B1206" s="1"/>
      <c r="C1206" s="1"/>
      <c r="D1206" s="1"/>
      <c r="E1206" s="1"/>
      <c r="F1206" s="1"/>
      <c r="G1206" s="1"/>
      <c r="H1206" s="1"/>
      <c r="I1206" s="1"/>
      <c r="J1206" s="1"/>
      <c r="K1206" s="1"/>
    </row>
    <row r="1207" customFormat="false" ht="15" hidden="false" customHeight="false" outlineLevel="0" collapsed="false">
      <c r="A1207" s="1"/>
      <c r="B1207" s="1"/>
      <c r="C1207" s="1"/>
      <c r="D1207" s="1"/>
      <c r="E1207" s="1"/>
      <c r="F1207" s="1"/>
      <c r="G1207" s="1"/>
      <c r="H1207" s="1"/>
      <c r="I1207" s="1"/>
      <c r="J1207" s="1"/>
      <c r="K1207" s="1"/>
    </row>
    <row r="1208" customFormat="false" ht="15" hidden="false" customHeight="false" outlineLevel="0" collapsed="false">
      <c r="A1208" s="1"/>
      <c r="B1208" s="1"/>
      <c r="C1208" s="1"/>
      <c r="D1208" s="1"/>
      <c r="E1208" s="1"/>
      <c r="F1208" s="1"/>
      <c r="G1208" s="1"/>
      <c r="H1208" s="1"/>
      <c r="I1208" s="1"/>
      <c r="J1208" s="1"/>
      <c r="K1208" s="1"/>
    </row>
    <row r="1209" customFormat="false" ht="15" hidden="false" customHeight="false" outlineLevel="0" collapsed="false">
      <c r="A1209" s="1"/>
      <c r="B1209" s="1"/>
      <c r="C1209" s="1"/>
      <c r="D1209" s="1"/>
      <c r="E1209" s="1"/>
      <c r="F1209" s="1"/>
      <c r="G1209" s="1"/>
      <c r="H1209" s="1"/>
      <c r="I1209" s="1"/>
      <c r="J1209" s="1"/>
      <c r="K1209" s="1"/>
    </row>
    <row r="1210" customFormat="false" ht="15" hidden="false" customHeight="false" outlineLevel="0" collapsed="false">
      <c r="A1210" s="1"/>
      <c r="B1210" s="1"/>
      <c r="C1210" s="1"/>
      <c r="D1210" s="1"/>
      <c r="E1210" s="1"/>
      <c r="F1210" s="1"/>
      <c r="G1210" s="1"/>
      <c r="H1210" s="1"/>
      <c r="I1210" s="1"/>
      <c r="J1210" s="1"/>
      <c r="K1210" s="1"/>
    </row>
    <row r="1211" customFormat="false" ht="15" hidden="false" customHeight="false" outlineLevel="0" collapsed="false">
      <c r="A1211" s="1"/>
      <c r="B1211" s="1"/>
      <c r="C1211" s="1"/>
      <c r="D1211" s="1"/>
      <c r="E1211" s="1"/>
      <c r="F1211" s="1"/>
      <c r="G1211" s="1"/>
      <c r="H1211" s="1"/>
      <c r="I1211" s="1"/>
      <c r="J1211" s="1"/>
      <c r="K1211" s="1"/>
    </row>
    <row r="1212" customFormat="false" ht="15" hidden="false" customHeight="false" outlineLevel="0" collapsed="false">
      <c r="A1212" s="1"/>
      <c r="B1212" s="1"/>
      <c r="C1212" s="1"/>
      <c r="D1212" s="1"/>
      <c r="E1212" s="1"/>
      <c r="F1212" s="1"/>
      <c r="G1212" s="1"/>
      <c r="H1212" s="1"/>
      <c r="I1212" s="1"/>
      <c r="J1212" s="1"/>
      <c r="K1212" s="1"/>
    </row>
    <row r="1213" customFormat="false" ht="15" hidden="false" customHeight="false" outlineLevel="0" collapsed="false">
      <c r="A1213" s="1"/>
      <c r="B1213" s="1"/>
      <c r="C1213" s="1"/>
      <c r="D1213" s="1"/>
      <c r="E1213" s="1"/>
      <c r="F1213" s="1"/>
      <c r="G1213" s="1"/>
      <c r="H1213" s="1"/>
      <c r="I1213" s="1"/>
      <c r="J1213" s="1"/>
      <c r="K1213" s="1"/>
    </row>
    <row r="1214" customFormat="false" ht="15" hidden="false" customHeight="false" outlineLevel="0" collapsed="false">
      <c r="A1214" s="1"/>
      <c r="B1214" s="1"/>
      <c r="C1214" s="1"/>
      <c r="D1214" s="1"/>
      <c r="E1214" s="1"/>
      <c r="F1214" s="1"/>
      <c r="G1214" s="1"/>
      <c r="H1214" s="1"/>
      <c r="I1214" s="1"/>
      <c r="J1214" s="1"/>
      <c r="K1214" s="1"/>
    </row>
    <row r="1215" customFormat="false" ht="15" hidden="false" customHeight="false" outlineLevel="0" collapsed="false">
      <c r="A1215" s="1"/>
      <c r="B1215" s="1"/>
      <c r="C1215" s="1"/>
      <c r="D1215" s="1"/>
      <c r="E1215" s="1"/>
      <c r="F1215" s="1"/>
      <c r="G1215" s="1"/>
      <c r="H1215" s="1"/>
      <c r="I1215" s="1"/>
      <c r="J1215" s="1"/>
      <c r="K1215" s="1"/>
    </row>
    <row r="1216" customFormat="false" ht="15" hidden="false" customHeight="false" outlineLevel="0" collapsed="false">
      <c r="A1216" s="1"/>
      <c r="B1216" s="1"/>
      <c r="C1216" s="1"/>
      <c r="D1216" s="1"/>
      <c r="E1216" s="1"/>
      <c r="F1216" s="1"/>
      <c r="G1216" s="1"/>
      <c r="H1216" s="1"/>
      <c r="I1216" s="1"/>
      <c r="J1216" s="1"/>
      <c r="K1216" s="1"/>
    </row>
    <row r="1217" customFormat="false" ht="15" hidden="false" customHeight="false" outlineLevel="0" collapsed="false">
      <c r="A1217" s="1"/>
      <c r="B1217" s="1"/>
      <c r="C1217" s="1"/>
      <c r="D1217" s="1"/>
      <c r="E1217" s="1"/>
      <c r="F1217" s="1"/>
      <c r="G1217" s="1"/>
      <c r="H1217" s="1"/>
      <c r="I1217" s="1"/>
      <c r="J1217" s="1"/>
      <c r="K1217" s="1"/>
    </row>
    <row r="1218" customFormat="false" ht="15" hidden="false" customHeight="false" outlineLevel="0" collapsed="false">
      <c r="A1218" s="1"/>
      <c r="B1218" s="1"/>
      <c r="C1218" s="1"/>
      <c r="D1218" s="1"/>
      <c r="E1218" s="1"/>
      <c r="F1218" s="1"/>
      <c r="G1218" s="1"/>
      <c r="H1218" s="1"/>
      <c r="I1218" s="1"/>
      <c r="J1218" s="1"/>
      <c r="K1218" s="1"/>
    </row>
    <row r="1219" customFormat="false" ht="15" hidden="false" customHeight="false" outlineLevel="0" collapsed="false">
      <c r="A1219" s="1"/>
      <c r="B1219" s="1"/>
      <c r="C1219" s="1"/>
      <c r="D1219" s="1"/>
      <c r="E1219" s="1"/>
      <c r="F1219" s="1"/>
      <c r="G1219" s="1"/>
      <c r="H1219" s="1"/>
      <c r="I1219" s="1"/>
      <c r="J1219" s="1"/>
      <c r="K1219" s="1"/>
    </row>
    <row r="1220" customFormat="false" ht="15" hidden="false" customHeight="false" outlineLevel="0" collapsed="false">
      <c r="A1220" s="1"/>
      <c r="B1220" s="1"/>
      <c r="C1220" s="1"/>
      <c r="D1220" s="1"/>
      <c r="E1220" s="1"/>
      <c r="F1220" s="1"/>
      <c r="G1220" s="1"/>
      <c r="H1220" s="1"/>
      <c r="I1220" s="1"/>
      <c r="J1220" s="1"/>
      <c r="K1220" s="1"/>
    </row>
    <row r="1221" customFormat="false" ht="15" hidden="false" customHeight="false" outlineLevel="0" collapsed="false">
      <c r="A1221" s="1"/>
      <c r="B1221" s="1"/>
      <c r="C1221" s="1"/>
      <c r="D1221" s="1"/>
      <c r="E1221" s="1"/>
      <c r="F1221" s="1"/>
      <c r="G1221" s="1"/>
      <c r="H1221" s="1"/>
      <c r="I1221" s="1"/>
      <c r="J1221" s="1"/>
      <c r="K1221" s="1"/>
    </row>
    <row r="1222" customFormat="false" ht="15" hidden="false" customHeight="false" outlineLevel="0" collapsed="false">
      <c r="A1222" s="1"/>
      <c r="B1222" s="1"/>
      <c r="C1222" s="1"/>
      <c r="D1222" s="1"/>
      <c r="E1222" s="1"/>
      <c r="F1222" s="1"/>
      <c r="G1222" s="1"/>
      <c r="H1222" s="1"/>
      <c r="I1222" s="1"/>
      <c r="J1222" s="1"/>
      <c r="K1222" s="1"/>
    </row>
    <row r="1223" customFormat="false" ht="15" hidden="false" customHeight="false" outlineLevel="0" collapsed="false">
      <c r="A1223" s="1"/>
      <c r="B1223" s="1"/>
      <c r="C1223" s="1"/>
      <c r="D1223" s="1"/>
      <c r="E1223" s="1"/>
      <c r="F1223" s="1"/>
      <c r="G1223" s="1"/>
      <c r="H1223" s="1"/>
      <c r="I1223" s="1"/>
      <c r="J1223" s="1"/>
      <c r="K1223" s="1"/>
    </row>
    <row r="1224" customFormat="false" ht="15" hidden="false" customHeight="false" outlineLevel="0" collapsed="false">
      <c r="A1224" s="1"/>
      <c r="B1224" s="1"/>
      <c r="C1224" s="1"/>
      <c r="D1224" s="1"/>
      <c r="E1224" s="1"/>
      <c r="F1224" s="1"/>
      <c r="G1224" s="1"/>
      <c r="H1224" s="1"/>
      <c r="I1224" s="1"/>
      <c r="J1224" s="1"/>
      <c r="K1224" s="1"/>
    </row>
    <row r="1225" customFormat="false" ht="15" hidden="false" customHeight="false" outlineLevel="0" collapsed="false">
      <c r="A1225" s="1"/>
      <c r="B1225" s="1"/>
      <c r="C1225" s="1"/>
      <c r="D1225" s="1"/>
      <c r="E1225" s="1"/>
      <c r="F1225" s="1"/>
      <c r="G1225" s="1"/>
      <c r="H1225" s="1"/>
      <c r="I1225" s="1"/>
      <c r="J1225" s="1"/>
      <c r="K1225" s="1"/>
    </row>
    <row r="1226" customFormat="false" ht="15" hidden="false" customHeight="false" outlineLevel="0" collapsed="false">
      <c r="A1226" s="1"/>
      <c r="B1226" s="1"/>
      <c r="C1226" s="1"/>
      <c r="D1226" s="1"/>
      <c r="E1226" s="1"/>
      <c r="F1226" s="1"/>
      <c r="G1226" s="1"/>
      <c r="H1226" s="1"/>
      <c r="I1226" s="1"/>
      <c r="J1226" s="1"/>
      <c r="K1226" s="1"/>
    </row>
    <row r="1227" customFormat="false" ht="15" hidden="false" customHeight="false" outlineLevel="0" collapsed="false">
      <c r="A1227" s="1"/>
      <c r="B1227" s="1"/>
      <c r="C1227" s="1"/>
      <c r="D1227" s="1"/>
      <c r="E1227" s="1"/>
      <c r="F1227" s="1"/>
      <c r="G1227" s="1"/>
      <c r="H1227" s="1"/>
      <c r="I1227" s="1"/>
      <c r="J1227" s="1"/>
      <c r="K1227" s="1"/>
    </row>
    <row r="1228" customFormat="false" ht="15" hidden="false" customHeight="false" outlineLevel="0" collapsed="false">
      <c r="A1228" s="1"/>
      <c r="B1228" s="1"/>
      <c r="C1228" s="1"/>
      <c r="D1228" s="1"/>
      <c r="E1228" s="1"/>
      <c r="F1228" s="1"/>
      <c r="G1228" s="1"/>
      <c r="H1228" s="1"/>
      <c r="I1228" s="1"/>
      <c r="J1228" s="1"/>
      <c r="K1228" s="1"/>
    </row>
    <row r="1229" customFormat="false" ht="15" hidden="false" customHeight="false" outlineLevel="0" collapsed="false">
      <c r="A1229" s="1"/>
      <c r="B1229" s="1"/>
      <c r="C1229" s="1"/>
      <c r="D1229" s="1"/>
      <c r="E1229" s="1"/>
      <c r="F1229" s="1"/>
      <c r="G1229" s="1"/>
      <c r="H1229" s="1"/>
      <c r="I1229" s="1"/>
      <c r="J1229" s="1"/>
      <c r="K1229" s="1"/>
    </row>
    <row r="1230" customFormat="false" ht="15" hidden="false" customHeight="false" outlineLevel="0" collapsed="false">
      <c r="A1230" s="1"/>
      <c r="B1230" s="1"/>
      <c r="C1230" s="1"/>
      <c r="D1230" s="1"/>
      <c r="E1230" s="1"/>
      <c r="F1230" s="1"/>
      <c r="G1230" s="1"/>
      <c r="H1230" s="1"/>
      <c r="I1230" s="1"/>
      <c r="J1230" s="1"/>
      <c r="K1230" s="1"/>
    </row>
    <row r="1231" customFormat="false" ht="15" hidden="false" customHeight="false" outlineLevel="0" collapsed="false">
      <c r="A1231" s="1"/>
      <c r="B1231" s="1"/>
      <c r="C1231" s="1"/>
      <c r="D1231" s="1"/>
      <c r="E1231" s="1"/>
      <c r="F1231" s="1"/>
      <c r="G1231" s="1"/>
      <c r="H1231" s="1"/>
      <c r="I1231" s="1"/>
      <c r="J1231" s="1"/>
      <c r="K1231" s="1"/>
    </row>
    <row r="1232" customFormat="false" ht="15" hidden="false" customHeight="false" outlineLevel="0" collapsed="false">
      <c r="A1232" s="1"/>
      <c r="B1232" s="1"/>
      <c r="C1232" s="1"/>
      <c r="D1232" s="1"/>
      <c r="E1232" s="1"/>
      <c r="F1232" s="1"/>
      <c r="G1232" s="1"/>
      <c r="H1232" s="1"/>
      <c r="I1232" s="1"/>
      <c r="J1232" s="1"/>
      <c r="K1232" s="1"/>
    </row>
    <row r="1233" customFormat="false" ht="15" hidden="false" customHeight="false" outlineLevel="0" collapsed="false">
      <c r="A1233" s="1"/>
      <c r="B1233" s="1"/>
      <c r="C1233" s="1"/>
      <c r="D1233" s="1"/>
      <c r="E1233" s="1"/>
      <c r="F1233" s="1"/>
      <c r="G1233" s="1"/>
      <c r="H1233" s="1"/>
      <c r="I1233" s="1"/>
      <c r="J1233" s="1"/>
      <c r="K1233" s="1"/>
    </row>
    <row r="1234" customFormat="false" ht="15" hidden="false" customHeight="false" outlineLevel="0" collapsed="false">
      <c r="A1234" s="1"/>
      <c r="B1234" s="1"/>
      <c r="C1234" s="1"/>
      <c r="D1234" s="1"/>
      <c r="E1234" s="1"/>
      <c r="F1234" s="1"/>
      <c r="G1234" s="1"/>
      <c r="H1234" s="1"/>
      <c r="I1234" s="1"/>
      <c r="J1234" s="1"/>
      <c r="K1234" s="1"/>
    </row>
    <row r="1235" customFormat="false" ht="15" hidden="false" customHeight="false" outlineLevel="0" collapsed="false">
      <c r="A1235" s="1"/>
      <c r="B1235" s="1"/>
      <c r="C1235" s="1"/>
      <c r="D1235" s="1"/>
      <c r="E1235" s="1"/>
      <c r="F1235" s="1"/>
      <c r="G1235" s="1"/>
      <c r="H1235" s="1"/>
      <c r="I1235" s="1"/>
      <c r="J1235" s="1"/>
      <c r="K1235" s="1"/>
    </row>
    <row r="1236" customFormat="false" ht="15" hidden="false" customHeight="false" outlineLevel="0" collapsed="false">
      <c r="A1236" s="1"/>
      <c r="B1236" s="1"/>
      <c r="C1236" s="1"/>
      <c r="D1236" s="1"/>
      <c r="E1236" s="1"/>
      <c r="F1236" s="1"/>
      <c r="G1236" s="1"/>
      <c r="H1236" s="1"/>
      <c r="I1236" s="1"/>
      <c r="J1236" s="1"/>
      <c r="K1236" s="1"/>
    </row>
    <row r="1237" customFormat="false" ht="15" hidden="false" customHeight="false" outlineLevel="0" collapsed="false">
      <c r="A1237" s="1"/>
      <c r="B1237" s="1"/>
      <c r="C1237" s="1"/>
      <c r="D1237" s="1"/>
      <c r="E1237" s="1"/>
      <c r="F1237" s="1"/>
      <c r="G1237" s="1"/>
      <c r="H1237" s="1"/>
      <c r="I1237" s="1"/>
      <c r="J1237" s="1"/>
      <c r="K1237" s="1"/>
    </row>
    <row r="1238" customFormat="false" ht="15" hidden="false" customHeight="false" outlineLevel="0" collapsed="false">
      <c r="A1238" s="1"/>
      <c r="B1238" s="1"/>
      <c r="C1238" s="1"/>
      <c r="D1238" s="1"/>
      <c r="E1238" s="1"/>
      <c r="F1238" s="1"/>
      <c r="G1238" s="1"/>
      <c r="H1238" s="1"/>
      <c r="I1238" s="1"/>
      <c r="J1238" s="1"/>
      <c r="K1238" s="1"/>
    </row>
    <row r="1239" customFormat="false" ht="15" hidden="false" customHeight="false" outlineLevel="0" collapsed="false">
      <c r="A1239" s="1"/>
      <c r="B1239" s="1"/>
      <c r="C1239" s="1"/>
      <c r="D1239" s="1"/>
      <c r="E1239" s="1"/>
      <c r="F1239" s="1"/>
      <c r="G1239" s="1"/>
      <c r="H1239" s="1"/>
      <c r="I1239" s="1"/>
      <c r="J1239" s="1"/>
      <c r="K1239" s="1"/>
    </row>
    <row r="1240" customFormat="false" ht="15" hidden="false" customHeight="false" outlineLevel="0" collapsed="false">
      <c r="A1240" s="1"/>
      <c r="B1240" s="1"/>
      <c r="C1240" s="1"/>
      <c r="D1240" s="1"/>
      <c r="E1240" s="1"/>
      <c r="F1240" s="1"/>
      <c r="G1240" s="1"/>
      <c r="H1240" s="1"/>
      <c r="I1240" s="1"/>
      <c r="J1240" s="1"/>
      <c r="K1240" s="1"/>
    </row>
    <row r="1241" customFormat="false" ht="15" hidden="false" customHeight="false" outlineLevel="0" collapsed="false">
      <c r="A1241" s="1"/>
      <c r="B1241" s="1"/>
      <c r="C1241" s="1"/>
      <c r="D1241" s="1"/>
      <c r="E1241" s="1"/>
      <c r="F1241" s="1"/>
      <c r="G1241" s="1"/>
      <c r="H1241" s="1"/>
      <c r="I1241" s="1"/>
      <c r="J1241" s="1"/>
      <c r="K1241" s="1"/>
    </row>
    <row r="1242" customFormat="false" ht="15" hidden="false" customHeight="false" outlineLevel="0" collapsed="false">
      <c r="A1242" s="1"/>
      <c r="B1242" s="1"/>
      <c r="C1242" s="1"/>
      <c r="D1242" s="1"/>
      <c r="E1242" s="1"/>
      <c r="F1242" s="1"/>
      <c r="G1242" s="1"/>
      <c r="H1242" s="1"/>
      <c r="I1242" s="1"/>
      <c r="J1242" s="1"/>
      <c r="K1242" s="1"/>
    </row>
    <row r="1243" customFormat="false" ht="15" hidden="false" customHeight="false" outlineLevel="0" collapsed="false">
      <c r="A1243" s="1"/>
      <c r="B1243" s="1"/>
      <c r="C1243" s="1"/>
      <c r="D1243" s="1"/>
      <c r="E1243" s="1"/>
      <c r="F1243" s="1"/>
      <c r="G1243" s="1"/>
      <c r="H1243" s="1"/>
      <c r="I1243" s="1"/>
      <c r="J1243" s="1"/>
      <c r="K1243" s="1"/>
    </row>
    <row r="1244" customFormat="false" ht="15" hidden="false" customHeight="false" outlineLevel="0" collapsed="false">
      <c r="A1244" s="1"/>
      <c r="B1244" s="1"/>
      <c r="C1244" s="1"/>
      <c r="D1244" s="1"/>
      <c r="E1244" s="1"/>
      <c r="F1244" s="1"/>
      <c r="G1244" s="1"/>
      <c r="H1244" s="1"/>
      <c r="I1244" s="1"/>
      <c r="J1244" s="1"/>
      <c r="K1244" s="1"/>
    </row>
    <row r="1245" customFormat="false" ht="15" hidden="false" customHeight="false" outlineLevel="0" collapsed="false">
      <c r="A1245" s="1"/>
      <c r="B1245" s="1"/>
      <c r="C1245" s="1"/>
      <c r="D1245" s="1"/>
      <c r="E1245" s="1"/>
      <c r="F1245" s="1"/>
      <c r="G1245" s="1"/>
      <c r="H1245" s="1"/>
      <c r="I1245" s="1"/>
      <c r="J1245" s="1"/>
      <c r="K1245" s="1"/>
    </row>
    <row r="1246" customFormat="false" ht="15" hidden="false" customHeight="false" outlineLevel="0" collapsed="false">
      <c r="A1246" s="1"/>
      <c r="B1246" s="1"/>
      <c r="C1246" s="1"/>
      <c r="D1246" s="1"/>
      <c r="E1246" s="1"/>
      <c r="F1246" s="1"/>
      <c r="G1246" s="1"/>
      <c r="H1246" s="1"/>
      <c r="I1246" s="1"/>
      <c r="J1246" s="1"/>
      <c r="K1246" s="1"/>
    </row>
    <row r="1247" customFormat="false" ht="15" hidden="false" customHeight="false" outlineLevel="0" collapsed="false">
      <c r="A1247" s="1"/>
      <c r="B1247" s="1"/>
      <c r="C1247" s="1"/>
      <c r="D1247" s="1"/>
      <c r="E1247" s="1"/>
      <c r="F1247" s="1"/>
      <c r="G1247" s="1"/>
      <c r="H1247" s="1"/>
      <c r="I1247" s="1"/>
      <c r="J1247" s="1"/>
      <c r="K1247" s="1"/>
    </row>
    <row r="1248" customFormat="false" ht="15" hidden="false" customHeight="false" outlineLevel="0" collapsed="false">
      <c r="A1248" s="1"/>
      <c r="B1248" s="1"/>
      <c r="C1248" s="1"/>
      <c r="D1248" s="1"/>
      <c r="E1248" s="1"/>
      <c r="F1248" s="1"/>
      <c r="G1248" s="1"/>
      <c r="H1248" s="1"/>
      <c r="I1248" s="1"/>
      <c r="J1248" s="1"/>
      <c r="K1248" s="1"/>
    </row>
    <row r="1249" customFormat="false" ht="15" hidden="false" customHeight="false" outlineLevel="0" collapsed="false">
      <c r="A1249" s="1"/>
      <c r="B1249" s="1"/>
      <c r="C1249" s="1"/>
      <c r="D1249" s="1"/>
      <c r="E1249" s="1"/>
      <c r="F1249" s="1"/>
      <c r="G1249" s="1"/>
      <c r="H1249" s="1"/>
      <c r="I1249" s="1"/>
      <c r="J1249" s="1"/>
      <c r="K1249" s="1"/>
    </row>
    <row r="1250" customFormat="false" ht="15" hidden="false" customHeight="false" outlineLevel="0" collapsed="false">
      <c r="A1250" s="1"/>
      <c r="B1250" s="1"/>
      <c r="C1250" s="1"/>
      <c r="D1250" s="1"/>
      <c r="E1250" s="1"/>
      <c r="F1250" s="1"/>
      <c r="G1250" s="1"/>
      <c r="H1250" s="1"/>
      <c r="I1250" s="1"/>
      <c r="J1250" s="1"/>
      <c r="K1250" s="1"/>
    </row>
    <row r="1251" customFormat="false" ht="15" hidden="false" customHeight="false" outlineLevel="0" collapsed="false">
      <c r="A1251" s="1"/>
      <c r="B1251" s="1"/>
      <c r="C1251" s="1"/>
      <c r="D1251" s="1"/>
      <c r="E1251" s="1"/>
      <c r="F1251" s="1"/>
      <c r="G1251" s="1"/>
      <c r="H1251" s="1"/>
      <c r="I1251" s="1"/>
      <c r="J1251" s="1"/>
      <c r="K1251" s="1"/>
    </row>
    <row r="1252" customFormat="false" ht="15" hidden="false" customHeight="false" outlineLevel="0" collapsed="false">
      <c r="A1252" s="1"/>
      <c r="B1252" s="1"/>
      <c r="C1252" s="1"/>
      <c r="D1252" s="1"/>
      <c r="E1252" s="1"/>
      <c r="F1252" s="1"/>
      <c r="G1252" s="1"/>
      <c r="H1252" s="1"/>
      <c r="I1252" s="1"/>
      <c r="J1252" s="1"/>
      <c r="K1252" s="1"/>
    </row>
    <row r="1253" customFormat="false" ht="15" hidden="false" customHeight="false" outlineLevel="0" collapsed="false">
      <c r="A1253" s="1"/>
      <c r="B1253" s="1"/>
      <c r="C1253" s="1"/>
      <c r="D1253" s="1"/>
      <c r="E1253" s="1"/>
      <c r="F1253" s="1"/>
      <c r="G1253" s="1"/>
      <c r="H1253" s="1"/>
      <c r="I1253" s="1"/>
      <c r="J1253" s="1"/>
      <c r="K1253" s="1"/>
    </row>
    <row r="1254" customFormat="false" ht="15" hidden="false" customHeight="false" outlineLevel="0" collapsed="false">
      <c r="A1254" s="1"/>
      <c r="B1254" s="1"/>
      <c r="C1254" s="1"/>
      <c r="D1254" s="1"/>
      <c r="E1254" s="1"/>
      <c r="F1254" s="1"/>
      <c r="G1254" s="1"/>
      <c r="H1254" s="1"/>
      <c r="I1254" s="1"/>
      <c r="J1254" s="1"/>
      <c r="K1254" s="1"/>
    </row>
    <row r="1255" customFormat="false" ht="15" hidden="false" customHeight="false" outlineLevel="0" collapsed="false">
      <c r="A1255" s="1"/>
      <c r="B1255" s="1"/>
      <c r="C1255" s="1"/>
      <c r="D1255" s="1"/>
      <c r="E1255" s="1"/>
      <c r="F1255" s="1"/>
      <c r="G1255" s="1"/>
      <c r="H1255" s="1"/>
      <c r="I1255" s="1"/>
      <c r="J1255" s="1"/>
      <c r="K1255" s="1"/>
    </row>
    <row r="1256" customFormat="false" ht="15" hidden="false" customHeight="false" outlineLevel="0" collapsed="false">
      <c r="A1256" s="1"/>
      <c r="B1256" s="1"/>
      <c r="C1256" s="1"/>
      <c r="D1256" s="1"/>
      <c r="E1256" s="1"/>
      <c r="F1256" s="1"/>
      <c r="G1256" s="1"/>
      <c r="H1256" s="1"/>
      <c r="I1256" s="1"/>
      <c r="J1256" s="1"/>
      <c r="K1256" s="1"/>
    </row>
    <row r="1257" customFormat="false" ht="15" hidden="false" customHeight="false" outlineLevel="0" collapsed="false">
      <c r="A1257" s="1"/>
      <c r="B1257" s="1"/>
      <c r="C1257" s="1"/>
      <c r="D1257" s="1"/>
      <c r="E1257" s="1"/>
      <c r="F1257" s="1"/>
      <c r="G1257" s="1"/>
      <c r="H1257" s="1"/>
      <c r="I1257" s="1"/>
      <c r="J1257" s="1"/>
      <c r="K1257" s="1"/>
    </row>
    <row r="1258" customFormat="false" ht="15" hidden="false" customHeight="false" outlineLevel="0" collapsed="false">
      <c r="A1258" s="1"/>
      <c r="B1258" s="1"/>
      <c r="C1258" s="1"/>
      <c r="D1258" s="1"/>
      <c r="E1258" s="1"/>
      <c r="F1258" s="1"/>
      <c r="G1258" s="1"/>
      <c r="H1258" s="1"/>
      <c r="I1258" s="1"/>
      <c r="J1258" s="1"/>
      <c r="K1258" s="1"/>
    </row>
    <row r="1259" customFormat="false" ht="15" hidden="false" customHeight="false" outlineLevel="0" collapsed="false">
      <c r="A1259" s="1"/>
      <c r="B1259" s="1"/>
      <c r="C1259" s="1"/>
      <c r="D1259" s="1"/>
      <c r="E1259" s="1"/>
      <c r="F1259" s="1"/>
      <c r="G1259" s="1"/>
      <c r="H1259" s="1"/>
      <c r="I1259" s="1"/>
      <c r="J1259" s="1"/>
      <c r="K1259" s="1"/>
    </row>
    <row r="1260" customFormat="false" ht="15" hidden="false" customHeight="false" outlineLevel="0" collapsed="false">
      <c r="A1260" s="1"/>
      <c r="B1260" s="1"/>
      <c r="C1260" s="1"/>
      <c r="D1260" s="1"/>
      <c r="E1260" s="1"/>
      <c r="F1260" s="1"/>
      <c r="G1260" s="1"/>
      <c r="H1260" s="1"/>
      <c r="I1260" s="1"/>
      <c r="J1260" s="1"/>
      <c r="K1260" s="1"/>
    </row>
    <row r="1261" customFormat="false" ht="15" hidden="false" customHeight="false" outlineLevel="0" collapsed="false">
      <c r="A1261" s="1"/>
      <c r="B1261" s="1"/>
      <c r="C1261" s="1"/>
      <c r="D1261" s="1"/>
      <c r="E1261" s="1"/>
      <c r="F1261" s="1"/>
      <c r="G1261" s="1"/>
      <c r="H1261" s="1"/>
      <c r="I1261" s="1"/>
      <c r="J1261" s="1"/>
      <c r="K1261" s="1"/>
    </row>
    <row r="1262" customFormat="false" ht="15" hidden="false" customHeight="false" outlineLevel="0" collapsed="false">
      <c r="A1262" s="1"/>
      <c r="B1262" s="1"/>
      <c r="C1262" s="1"/>
      <c r="D1262" s="1"/>
      <c r="E1262" s="1"/>
      <c r="F1262" s="1"/>
      <c r="G1262" s="1"/>
      <c r="H1262" s="1"/>
      <c r="I1262" s="1"/>
      <c r="J1262" s="1"/>
      <c r="K1262" s="1"/>
    </row>
    <row r="1263" customFormat="false" ht="15" hidden="false" customHeight="false" outlineLevel="0" collapsed="false">
      <c r="A1263" s="1"/>
      <c r="B1263" s="1"/>
      <c r="C1263" s="1"/>
      <c r="D1263" s="1"/>
      <c r="E1263" s="1"/>
      <c r="F1263" s="1"/>
      <c r="G1263" s="1"/>
      <c r="H1263" s="1"/>
      <c r="I1263" s="1"/>
      <c r="J1263" s="1"/>
      <c r="K1263" s="1"/>
    </row>
    <row r="1264" customFormat="false" ht="15" hidden="false" customHeight="false" outlineLevel="0" collapsed="false">
      <c r="A1264" s="1"/>
      <c r="B1264" s="1"/>
      <c r="C1264" s="1"/>
      <c r="D1264" s="1"/>
      <c r="E1264" s="1"/>
      <c r="F1264" s="1"/>
      <c r="G1264" s="1"/>
      <c r="H1264" s="1"/>
      <c r="I1264" s="1"/>
      <c r="J1264" s="1"/>
      <c r="K1264" s="1"/>
    </row>
    <row r="1265" customFormat="false" ht="15" hidden="false" customHeight="false" outlineLevel="0" collapsed="false">
      <c r="A1265" s="1"/>
      <c r="B1265" s="1"/>
      <c r="C1265" s="1"/>
      <c r="D1265" s="1"/>
      <c r="E1265" s="1"/>
      <c r="F1265" s="1"/>
      <c r="G1265" s="1"/>
      <c r="H1265" s="1"/>
      <c r="I1265" s="1"/>
      <c r="J1265" s="1"/>
      <c r="K1265" s="1"/>
    </row>
    <row r="1266" customFormat="false" ht="15" hidden="false" customHeight="false" outlineLevel="0" collapsed="false">
      <c r="A1266" s="1"/>
      <c r="B1266" s="1"/>
      <c r="C1266" s="1"/>
      <c r="D1266" s="1"/>
      <c r="E1266" s="1"/>
      <c r="F1266" s="1"/>
      <c r="G1266" s="1"/>
      <c r="H1266" s="1"/>
      <c r="I1266" s="1"/>
      <c r="J1266" s="1"/>
      <c r="K1266" s="1"/>
    </row>
    <row r="1267" customFormat="false" ht="15" hidden="false" customHeight="false" outlineLevel="0" collapsed="false">
      <c r="A1267" s="1"/>
      <c r="B1267" s="1"/>
      <c r="C1267" s="1"/>
      <c r="D1267" s="1"/>
      <c r="E1267" s="1"/>
      <c r="F1267" s="1"/>
      <c r="G1267" s="1"/>
      <c r="H1267" s="1"/>
      <c r="I1267" s="1"/>
      <c r="J1267" s="1"/>
      <c r="K1267" s="1"/>
    </row>
    <row r="1268" customFormat="false" ht="15" hidden="false" customHeight="false" outlineLevel="0" collapsed="false">
      <c r="A1268" s="1"/>
      <c r="B1268" s="1"/>
      <c r="C1268" s="1"/>
      <c r="D1268" s="1"/>
      <c r="E1268" s="1"/>
      <c r="F1268" s="1"/>
      <c r="G1268" s="1"/>
      <c r="H1268" s="1"/>
      <c r="I1268" s="1"/>
      <c r="J1268" s="1"/>
      <c r="K1268" s="1"/>
    </row>
    <row r="1269" customFormat="false" ht="15" hidden="false" customHeight="false" outlineLevel="0" collapsed="false">
      <c r="A1269" s="1"/>
      <c r="B1269" s="1"/>
      <c r="C1269" s="1"/>
      <c r="D1269" s="1"/>
      <c r="E1269" s="1"/>
      <c r="F1269" s="1"/>
      <c r="G1269" s="1"/>
      <c r="H1269" s="1"/>
      <c r="I1269" s="1"/>
      <c r="J1269" s="1"/>
      <c r="K1269" s="1"/>
    </row>
    <row r="1270" customFormat="false" ht="15" hidden="false" customHeight="false" outlineLevel="0" collapsed="false">
      <c r="A1270" s="1"/>
      <c r="B1270" s="1"/>
      <c r="C1270" s="1"/>
      <c r="D1270" s="1"/>
      <c r="E1270" s="1"/>
      <c r="F1270" s="1"/>
      <c r="G1270" s="1"/>
      <c r="H1270" s="1"/>
      <c r="I1270" s="1"/>
      <c r="J1270" s="1"/>
      <c r="K1270" s="1"/>
    </row>
    <row r="1271" customFormat="false" ht="15" hidden="false" customHeight="false" outlineLevel="0" collapsed="false">
      <c r="A1271" s="1"/>
      <c r="B1271" s="1"/>
      <c r="C1271" s="1"/>
      <c r="D1271" s="1"/>
      <c r="E1271" s="1"/>
      <c r="F1271" s="1"/>
      <c r="G1271" s="1"/>
      <c r="H1271" s="1"/>
      <c r="I1271" s="1"/>
      <c r="J1271" s="1"/>
      <c r="K1271" s="1"/>
    </row>
    <row r="1272" customFormat="false" ht="15" hidden="false" customHeight="false" outlineLevel="0" collapsed="false">
      <c r="A1272" s="1"/>
      <c r="B1272" s="1"/>
      <c r="C1272" s="1"/>
      <c r="D1272" s="1"/>
      <c r="E1272" s="1"/>
      <c r="F1272" s="1"/>
      <c r="G1272" s="1"/>
      <c r="H1272" s="1"/>
      <c r="I1272" s="1"/>
      <c r="J1272" s="1"/>
      <c r="K1272" s="1"/>
    </row>
    <row r="1273" customFormat="false" ht="15" hidden="false" customHeight="false" outlineLevel="0" collapsed="false">
      <c r="A1273" s="1"/>
      <c r="B1273" s="1"/>
      <c r="C1273" s="1"/>
      <c r="D1273" s="1"/>
      <c r="E1273" s="1"/>
      <c r="F1273" s="1"/>
      <c r="G1273" s="1"/>
      <c r="H1273" s="1"/>
      <c r="I1273" s="1"/>
      <c r="J1273" s="1"/>
      <c r="K1273" s="1"/>
    </row>
    <row r="1274" customFormat="false" ht="15" hidden="false" customHeight="false" outlineLevel="0" collapsed="false">
      <c r="A1274" s="1"/>
      <c r="B1274" s="1"/>
      <c r="C1274" s="1"/>
      <c r="D1274" s="1"/>
      <c r="E1274" s="1"/>
      <c r="F1274" s="1"/>
      <c r="G1274" s="1"/>
      <c r="H1274" s="1"/>
      <c r="I1274" s="1"/>
      <c r="J1274" s="1"/>
      <c r="K1274" s="1"/>
    </row>
    <row r="1275" customFormat="false" ht="15" hidden="false" customHeight="false" outlineLevel="0" collapsed="false">
      <c r="A1275" s="1"/>
      <c r="B1275" s="1"/>
      <c r="C1275" s="1"/>
      <c r="D1275" s="1"/>
      <c r="E1275" s="1"/>
      <c r="F1275" s="1"/>
      <c r="G1275" s="1"/>
      <c r="H1275" s="1"/>
      <c r="I1275" s="1"/>
      <c r="J1275" s="1"/>
      <c r="K1275" s="1"/>
    </row>
    <row r="1276" customFormat="false" ht="15" hidden="false" customHeight="false" outlineLevel="0" collapsed="false">
      <c r="A1276" s="1"/>
      <c r="B1276" s="1"/>
      <c r="C1276" s="1"/>
      <c r="D1276" s="1"/>
      <c r="E1276" s="1"/>
      <c r="F1276" s="1"/>
      <c r="G1276" s="1"/>
      <c r="H1276" s="1"/>
      <c r="I1276" s="1"/>
      <c r="J1276" s="1"/>
      <c r="K1276" s="1"/>
    </row>
    <row r="1277" customFormat="false" ht="15" hidden="false" customHeight="false" outlineLevel="0" collapsed="false">
      <c r="A1277" s="1"/>
      <c r="B1277" s="1"/>
      <c r="C1277" s="1"/>
      <c r="D1277" s="1"/>
      <c r="E1277" s="1"/>
      <c r="F1277" s="1"/>
      <c r="G1277" s="1"/>
      <c r="H1277" s="1"/>
      <c r="I1277" s="1"/>
      <c r="J1277" s="1"/>
      <c r="K1277" s="1"/>
    </row>
    <row r="1278" customFormat="false" ht="15" hidden="false" customHeight="false" outlineLevel="0" collapsed="false">
      <c r="A1278" s="1"/>
      <c r="B1278" s="1"/>
      <c r="C1278" s="1"/>
      <c r="D1278" s="1"/>
      <c r="E1278" s="1"/>
      <c r="F1278" s="1"/>
      <c r="G1278" s="1"/>
      <c r="H1278" s="1"/>
      <c r="I1278" s="1"/>
      <c r="J1278" s="1"/>
      <c r="K1278" s="1"/>
    </row>
    <row r="1279" customFormat="false" ht="15" hidden="false" customHeight="false" outlineLevel="0" collapsed="false">
      <c r="A1279" s="1"/>
      <c r="B1279" s="1"/>
      <c r="C1279" s="1"/>
      <c r="D1279" s="1"/>
      <c r="E1279" s="1"/>
      <c r="F1279" s="1"/>
      <c r="G1279" s="1"/>
      <c r="H1279" s="1"/>
      <c r="I1279" s="1"/>
      <c r="J1279" s="1"/>
      <c r="K1279" s="1"/>
    </row>
    <row r="1280" customFormat="false" ht="15" hidden="false" customHeight="false" outlineLevel="0" collapsed="false">
      <c r="A1280" s="1"/>
      <c r="B1280" s="1"/>
      <c r="C1280" s="1"/>
      <c r="D1280" s="1"/>
      <c r="E1280" s="1"/>
      <c r="F1280" s="1"/>
      <c r="G1280" s="1"/>
      <c r="H1280" s="1"/>
      <c r="I1280" s="1"/>
      <c r="J1280" s="1"/>
      <c r="K1280" s="1"/>
    </row>
    <row r="1281" customFormat="false" ht="15" hidden="false" customHeight="false" outlineLevel="0" collapsed="false">
      <c r="A1281" s="1"/>
      <c r="B1281" s="1"/>
      <c r="C1281" s="1"/>
      <c r="D1281" s="1"/>
      <c r="E1281" s="1"/>
      <c r="F1281" s="1"/>
      <c r="G1281" s="1"/>
      <c r="H1281" s="1"/>
      <c r="I1281" s="1"/>
      <c r="J1281" s="1"/>
      <c r="K1281" s="1"/>
    </row>
    <row r="1282" customFormat="false" ht="15" hidden="false" customHeight="false" outlineLevel="0" collapsed="false">
      <c r="A1282" s="1"/>
      <c r="B1282" s="1"/>
      <c r="C1282" s="1"/>
      <c r="D1282" s="1"/>
      <c r="E1282" s="1"/>
      <c r="F1282" s="1"/>
      <c r="G1282" s="1"/>
      <c r="H1282" s="1"/>
      <c r="I1282" s="1"/>
      <c r="J1282" s="1"/>
      <c r="K1282" s="1"/>
    </row>
    <row r="1283" customFormat="false" ht="15" hidden="false" customHeight="false" outlineLevel="0" collapsed="false">
      <c r="A1283" s="1"/>
      <c r="B1283" s="1"/>
      <c r="C1283" s="1"/>
      <c r="D1283" s="1"/>
      <c r="E1283" s="1"/>
      <c r="F1283" s="1"/>
      <c r="G1283" s="1"/>
      <c r="H1283" s="1"/>
      <c r="I1283" s="1"/>
      <c r="J1283" s="1"/>
      <c r="K1283" s="1"/>
    </row>
    <row r="1284" customFormat="false" ht="15" hidden="false" customHeight="false" outlineLevel="0" collapsed="false">
      <c r="A1284" s="1"/>
      <c r="B1284" s="1"/>
      <c r="C1284" s="1"/>
      <c r="D1284" s="1"/>
      <c r="E1284" s="1"/>
      <c r="F1284" s="1"/>
      <c r="G1284" s="1"/>
      <c r="H1284" s="1"/>
      <c r="I1284" s="1"/>
      <c r="J1284" s="1"/>
      <c r="K1284" s="1"/>
    </row>
    <row r="1285" customFormat="false" ht="15" hidden="false" customHeight="false" outlineLevel="0" collapsed="false">
      <c r="A1285" s="1"/>
      <c r="B1285" s="1"/>
      <c r="C1285" s="1"/>
      <c r="D1285" s="1"/>
      <c r="E1285" s="1"/>
      <c r="F1285" s="1"/>
      <c r="G1285" s="1"/>
      <c r="H1285" s="1"/>
      <c r="I1285" s="1"/>
      <c r="J1285" s="1"/>
      <c r="K1285" s="1"/>
    </row>
    <row r="1286" customFormat="false" ht="15" hidden="false" customHeight="false" outlineLevel="0" collapsed="false">
      <c r="A1286" s="1"/>
      <c r="B1286" s="1"/>
      <c r="C1286" s="1"/>
      <c r="D1286" s="1"/>
      <c r="E1286" s="1"/>
      <c r="F1286" s="1"/>
      <c r="G1286" s="1"/>
      <c r="H1286" s="1"/>
      <c r="I1286" s="1"/>
      <c r="J1286" s="1"/>
      <c r="K1286" s="1"/>
    </row>
    <row r="1287" customFormat="false" ht="15" hidden="false" customHeight="false" outlineLevel="0" collapsed="false">
      <c r="A1287" s="1"/>
      <c r="B1287" s="1"/>
      <c r="C1287" s="1"/>
      <c r="D1287" s="1"/>
      <c r="E1287" s="1"/>
      <c r="F1287" s="1"/>
      <c r="G1287" s="1"/>
      <c r="H1287" s="1"/>
      <c r="I1287" s="1"/>
      <c r="J1287" s="1"/>
      <c r="K1287" s="1"/>
    </row>
    <row r="1288" customFormat="false" ht="15" hidden="false" customHeight="false" outlineLevel="0" collapsed="false">
      <c r="A1288" s="1"/>
      <c r="B1288" s="1"/>
      <c r="C1288" s="1"/>
      <c r="D1288" s="1"/>
      <c r="E1288" s="1"/>
      <c r="F1288" s="1"/>
      <c r="G1288" s="1"/>
      <c r="H1288" s="1"/>
      <c r="I1288" s="1"/>
      <c r="J1288" s="1"/>
      <c r="K1288" s="1"/>
    </row>
    <row r="1289" customFormat="false" ht="15" hidden="false" customHeight="false" outlineLevel="0" collapsed="false">
      <c r="A1289" s="1"/>
      <c r="B1289" s="1"/>
      <c r="C1289" s="1"/>
      <c r="D1289" s="1"/>
      <c r="E1289" s="1"/>
      <c r="F1289" s="1"/>
      <c r="G1289" s="1"/>
      <c r="H1289" s="1"/>
      <c r="I1289" s="1"/>
      <c r="J1289" s="1"/>
      <c r="K1289" s="1"/>
    </row>
    <row r="1290" customFormat="false" ht="15" hidden="false" customHeight="false" outlineLevel="0" collapsed="false">
      <c r="A1290" s="1"/>
      <c r="B1290" s="1"/>
      <c r="C1290" s="1"/>
      <c r="D1290" s="1"/>
      <c r="E1290" s="1"/>
      <c r="F1290" s="1"/>
      <c r="G1290" s="1"/>
      <c r="H1290" s="1"/>
      <c r="I1290" s="1"/>
      <c r="J1290" s="1"/>
      <c r="K1290" s="1"/>
    </row>
    <row r="1291" customFormat="false" ht="15" hidden="false" customHeight="false" outlineLevel="0" collapsed="false">
      <c r="A1291" s="1"/>
      <c r="B1291" s="1"/>
      <c r="C1291" s="1"/>
      <c r="D1291" s="1"/>
      <c r="E1291" s="1"/>
      <c r="F1291" s="1"/>
      <c r="G1291" s="1"/>
      <c r="H1291" s="1"/>
      <c r="I1291" s="1"/>
      <c r="J1291" s="1"/>
      <c r="K1291" s="1"/>
    </row>
    <row r="1292" customFormat="false" ht="15" hidden="false" customHeight="false" outlineLevel="0" collapsed="false">
      <c r="A1292" s="1"/>
      <c r="B1292" s="1"/>
      <c r="C1292" s="1"/>
      <c r="D1292" s="1"/>
      <c r="E1292" s="1"/>
      <c r="F1292" s="1"/>
      <c r="G1292" s="1"/>
      <c r="H1292" s="1"/>
      <c r="I1292" s="1"/>
      <c r="J1292" s="1"/>
      <c r="K1292" s="1"/>
    </row>
    <row r="1293" customFormat="false" ht="15" hidden="false" customHeight="false" outlineLevel="0" collapsed="false">
      <c r="A1293" s="1"/>
      <c r="B1293" s="1"/>
      <c r="C1293" s="1"/>
      <c r="D1293" s="1"/>
      <c r="E1293" s="1"/>
      <c r="F1293" s="1"/>
      <c r="G1293" s="1"/>
      <c r="H1293" s="1"/>
      <c r="I1293" s="1"/>
      <c r="J1293" s="1"/>
      <c r="K1293" s="1"/>
    </row>
    <row r="1294" customFormat="false" ht="15" hidden="false" customHeight="false" outlineLevel="0" collapsed="false">
      <c r="A1294" s="1"/>
      <c r="B1294" s="1"/>
      <c r="C1294" s="1"/>
      <c r="D1294" s="1"/>
      <c r="E1294" s="1"/>
      <c r="F1294" s="1"/>
      <c r="G1294" s="1"/>
      <c r="H1294" s="1"/>
      <c r="I1294" s="1"/>
      <c r="J1294" s="1"/>
      <c r="K1294" s="1"/>
    </row>
    <row r="1295" customFormat="false" ht="15" hidden="false" customHeight="false" outlineLevel="0" collapsed="false">
      <c r="A1295" s="1"/>
      <c r="B1295" s="1"/>
      <c r="C1295" s="1"/>
      <c r="D1295" s="1"/>
      <c r="E1295" s="1"/>
      <c r="F1295" s="1"/>
      <c r="G1295" s="1"/>
      <c r="H1295" s="1"/>
      <c r="I1295" s="1"/>
      <c r="J1295" s="1"/>
      <c r="K1295" s="1"/>
    </row>
    <row r="1296" customFormat="false" ht="15" hidden="false" customHeight="false" outlineLevel="0" collapsed="false">
      <c r="A1296" s="1"/>
      <c r="B1296" s="1"/>
      <c r="C1296" s="1"/>
      <c r="D1296" s="1"/>
      <c r="E1296" s="1"/>
      <c r="F1296" s="1"/>
      <c r="G1296" s="1"/>
      <c r="H1296" s="1"/>
      <c r="I1296" s="1"/>
      <c r="J1296" s="1"/>
      <c r="K1296" s="1"/>
    </row>
    <row r="1297" customFormat="false" ht="15" hidden="false" customHeight="false" outlineLevel="0" collapsed="false">
      <c r="A1297" s="1"/>
      <c r="B1297" s="1"/>
      <c r="C1297" s="1"/>
      <c r="D1297" s="1"/>
      <c r="E1297" s="1"/>
      <c r="F1297" s="1"/>
      <c r="G1297" s="1"/>
      <c r="H1297" s="1"/>
      <c r="I1297" s="1"/>
      <c r="J1297" s="1"/>
      <c r="K1297" s="1"/>
    </row>
    <row r="1298" customFormat="false" ht="15" hidden="false" customHeight="false" outlineLevel="0" collapsed="false">
      <c r="A1298" s="1"/>
      <c r="B1298" s="1"/>
      <c r="C1298" s="1"/>
      <c r="D1298" s="1"/>
      <c r="E1298" s="1"/>
      <c r="F1298" s="1"/>
      <c r="G1298" s="1"/>
      <c r="H1298" s="1"/>
      <c r="I1298" s="1"/>
      <c r="J1298" s="1"/>
      <c r="K1298" s="1"/>
    </row>
    <row r="1299" customFormat="false" ht="15" hidden="false" customHeight="false" outlineLevel="0" collapsed="false">
      <c r="A1299" s="1"/>
      <c r="B1299" s="1"/>
      <c r="C1299" s="1"/>
      <c r="D1299" s="1"/>
      <c r="E1299" s="1"/>
      <c r="F1299" s="1"/>
      <c r="G1299" s="1"/>
      <c r="H1299" s="1"/>
      <c r="I1299" s="1"/>
      <c r="J1299" s="1"/>
      <c r="K1299" s="1"/>
    </row>
    <row r="1300" customFormat="false" ht="15" hidden="false" customHeight="false" outlineLevel="0" collapsed="false">
      <c r="A1300" s="1"/>
      <c r="B1300" s="1"/>
      <c r="C1300" s="1"/>
      <c r="D1300" s="1"/>
      <c r="E1300" s="1"/>
      <c r="F1300" s="1"/>
      <c r="G1300" s="1"/>
      <c r="H1300" s="1"/>
      <c r="I1300" s="1"/>
      <c r="J1300" s="1"/>
      <c r="K1300" s="1"/>
    </row>
    <row r="1301" customFormat="false" ht="15" hidden="false" customHeight="false" outlineLevel="0" collapsed="false">
      <c r="A1301" s="1"/>
      <c r="B1301" s="1"/>
      <c r="C1301" s="1"/>
      <c r="D1301" s="1"/>
      <c r="E1301" s="1"/>
      <c r="F1301" s="1"/>
      <c r="G1301" s="1"/>
      <c r="H1301" s="1"/>
      <c r="I1301" s="1"/>
      <c r="J1301" s="1"/>
      <c r="K1301" s="1"/>
    </row>
    <row r="1302" customFormat="false" ht="15" hidden="false" customHeight="false" outlineLevel="0" collapsed="false">
      <c r="A1302" s="1"/>
      <c r="B1302" s="1"/>
      <c r="C1302" s="1"/>
      <c r="D1302" s="1"/>
      <c r="E1302" s="1"/>
      <c r="F1302" s="1"/>
      <c r="G1302" s="1"/>
      <c r="H1302" s="1"/>
      <c r="I1302" s="1"/>
      <c r="J1302" s="1"/>
      <c r="K1302" s="1"/>
    </row>
    <row r="1303" customFormat="false" ht="15" hidden="false" customHeight="false" outlineLevel="0" collapsed="false">
      <c r="A1303" s="1"/>
      <c r="B1303" s="1"/>
      <c r="C1303" s="1"/>
      <c r="D1303" s="1"/>
      <c r="E1303" s="1"/>
      <c r="F1303" s="1"/>
      <c r="G1303" s="1"/>
      <c r="H1303" s="1"/>
      <c r="I1303" s="1"/>
      <c r="J1303" s="1"/>
      <c r="K1303" s="1"/>
    </row>
    <row r="1304" customFormat="false" ht="15" hidden="false" customHeight="false" outlineLevel="0" collapsed="false">
      <c r="A1304" s="1"/>
      <c r="B1304" s="1"/>
      <c r="C1304" s="1"/>
      <c r="D1304" s="1"/>
      <c r="E1304" s="1"/>
      <c r="F1304" s="1"/>
      <c r="G1304" s="1"/>
      <c r="H1304" s="1"/>
      <c r="I1304" s="1"/>
      <c r="J1304" s="1"/>
      <c r="K1304" s="1"/>
    </row>
    <row r="1305" customFormat="false" ht="15" hidden="false" customHeight="false" outlineLevel="0" collapsed="false">
      <c r="A1305" s="1"/>
      <c r="B1305" s="1"/>
      <c r="C1305" s="1"/>
      <c r="D1305" s="1"/>
      <c r="E1305" s="1"/>
      <c r="F1305" s="1"/>
      <c r="G1305" s="1"/>
      <c r="H1305" s="1"/>
      <c r="I1305" s="1"/>
      <c r="J1305" s="1"/>
      <c r="K1305" s="1"/>
    </row>
    <row r="1306" customFormat="false" ht="15" hidden="false" customHeight="false" outlineLevel="0" collapsed="false">
      <c r="A1306" s="1"/>
      <c r="B1306" s="1"/>
      <c r="C1306" s="1"/>
      <c r="D1306" s="1"/>
      <c r="E1306" s="1"/>
      <c r="F1306" s="1"/>
      <c r="G1306" s="1"/>
      <c r="H1306" s="1"/>
      <c r="I1306" s="1"/>
      <c r="J1306" s="1"/>
      <c r="K1306" s="1"/>
    </row>
    <row r="1307" customFormat="false" ht="15" hidden="false" customHeight="false" outlineLevel="0" collapsed="false">
      <c r="A1307" s="1"/>
      <c r="B1307" s="1"/>
      <c r="C1307" s="1"/>
      <c r="D1307" s="1"/>
      <c r="E1307" s="1"/>
      <c r="F1307" s="1"/>
      <c r="G1307" s="1"/>
      <c r="H1307" s="1"/>
      <c r="I1307" s="1"/>
      <c r="J1307" s="1"/>
      <c r="K1307" s="1"/>
    </row>
    <row r="1308" customFormat="false" ht="15" hidden="false" customHeight="false" outlineLevel="0" collapsed="false">
      <c r="A1308" s="1"/>
      <c r="B1308" s="1"/>
      <c r="C1308" s="1"/>
      <c r="D1308" s="1"/>
      <c r="E1308" s="1"/>
      <c r="F1308" s="1"/>
      <c r="G1308" s="1"/>
      <c r="H1308" s="1"/>
      <c r="I1308" s="1"/>
      <c r="J1308" s="1"/>
      <c r="K1308" s="1"/>
    </row>
    <row r="1309" customFormat="false" ht="15" hidden="false" customHeight="false" outlineLevel="0" collapsed="false">
      <c r="A1309" s="1"/>
      <c r="B1309" s="1"/>
      <c r="C1309" s="1"/>
      <c r="D1309" s="1"/>
      <c r="E1309" s="1"/>
      <c r="F1309" s="1"/>
      <c r="G1309" s="1"/>
      <c r="H1309" s="1"/>
      <c r="I1309" s="1"/>
      <c r="J1309" s="1"/>
      <c r="K1309" s="1"/>
    </row>
    <row r="1310" customFormat="false" ht="15" hidden="false" customHeight="false" outlineLevel="0" collapsed="false">
      <c r="A1310" s="1"/>
      <c r="B1310" s="1"/>
      <c r="C1310" s="1"/>
      <c r="D1310" s="1"/>
      <c r="E1310" s="1"/>
      <c r="F1310" s="1"/>
      <c r="G1310" s="1"/>
      <c r="H1310" s="1"/>
      <c r="I1310" s="1"/>
      <c r="J1310" s="1"/>
      <c r="K1310" s="1"/>
    </row>
    <row r="1311" customFormat="false" ht="15" hidden="false" customHeight="false" outlineLevel="0" collapsed="false">
      <c r="A1311" s="1"/>
      <c r="B1311" s="1"/>
      <c r="C1311" s="1"/>
      <c r="D1311" s="1"/>
      <c r="E1311" s="1"/>
      <c r="F1311" s="1"/>
      <c r="G1311" s="1"/>
      <c r="H1311" s="1"/>
      <c r="I1311" s="1"/>
      <c r="J1311" s="1"/>
      <c r="K1311" s="1"/>
    </row>
    <row r="1312" customFormat="false" ht="15" hidden="false" customHeight="false" outlineLevel="0" collapsed="false">
      <c r="A1312" s="1"/>
      <c r="B1312" s="1"/>
      <c r="C1312" s="1"/>
      <c r="D1312" s="1"/>
      <c r="E1312" s="1"/>
      <c r="F1312" s="1"/>
      <c r="G1312" s="1"/>
      <c r="H1312" s="1"/>
      <c r="I1312" s="1"/>
      <c r="J1312" s="1"/>
      <c r="K1312" s="1"/>
    </row>
    <row r="1313" customFormat="false" ht="15" hidden="false" customHeight="false" outlineLevel="0" collapsed="false">
      <c r="A1313" s="1"/>
      <c r="B1313" s="1"/>
      <c r="C1313" s="1"/>
      <c r="D1313" s="1"/>
      <c r="E1313" s="1"/>
      <c r="F1313" s="1"/>
      <c r="G1313" s="1"/>
      <c r="H1313" s="1"/>
      <c r="I1313" s="1"/>
      <c r="J1313" s="1"/>
      <c r="K1313" s="1"/>
    </row>
    <row r="1314" customFormat="false" ht="15" hidden="false" customHeight="false" outlineLevel="0" collapsed="false">
      <c r="A1314" s="1"/>
      <c r="B1314" s="1"/>
      <c r="C1314" s="1"/>
      <c r="D1314" s="1"/>
      <c r="E1314" s="1"/>
      <c r="F1314" s="1"/>
      <c r="G1314" s="1"/>
      <c r="H1314" s="1"/>
      <c r="I1314" s="1"/>
      <c r="J1314" s="1"/>
      <c r="K1314" s="1"/>
    </row>
    <row r="1315" customFormat="false" ht="15" hidden="false" customHeight="false" outlineLevel="0" collapsed="false">
      <c r="A1315" s="1"/>
      <c r="B1315" s="1"/>
      <c r="C1315" s="1"/>
      <c r="D1315" s="1"/>
      <c r="E1315" s="1"/>
      <c r="F1315" s="1"/>
      <c r="G1315" s="1"/>
      <c r="H1315" s="1"/>
      <c r="I1315" s="1"/>
      <c r="J1315" s="1"/>
      <c r="K1315" s="1"/>
    </row>
    <row r="1316" customFormat="false" ht="15" hidden="false" customHeight="false" outlineLevel="0" collapsed="false">
      <c r="A1316" s="1"/>
      <c r="B1316" s="1"/>
      <c r="C1316" s="1"/>
      <c r="D1316" s="1"/>
      <c r="E1316" s="1"/>
      <c r="F1316" s="1"/>
      <c r="G1316" s="1"/>
      <c r="H1316" s="1"/>
      <c r="I1316" s="1"/>
      <c r="J1316" s="1"/>
      <c r="K1316" s="1"/>
    </row>
    <row r="1317" customFormat="false" ht="15" hidden="false" customHeight="false" outlineLevel="0" collapsed="false">
      <c r="A1317" s="1"/>
      <c r="B1317" s="1"/>
      <c r="C1317" s="1"/>
      <c r="D1317" s="1"/>
      <c r="E1317" s="1"/>
      <c r="F1317" s="1"/>
      <c r="G1317" s="1"/>
      <c r="H1317" s="1"/>
      <c r="I1317" s="1"/>
      <c r="J1317" s="1"/>
      <c r="K1317" s="1"/>
    </row>
    <row r="1318" customFormat="false" ht="15" hidden="false" customHeight="false" outlineLevel="0" collapsed="false">
      <c r="A1318" s="1"/>
      <c r="B1318" s="1"/>
      <c r="C1318" s="1"/>
      <c r="D1318" s="1"/>
      <c r="E1318" s="1"/>
      <c r="F1318" s="1"/>
      <c r="G1318" s="1"/>
      <c r="H1318" s="1"/>
      <c r="I1318" s="1"/>
      <c r="J1318" s="1"/>
      <c r="K1318" s="1"/>
    </row>
    <row r="1319" customFormat="false" ht="15" hidden="false" customHeight="false" outlineLevel="0" collapsed="false">
      <c r="A1319" s="1"/>
      <c r="B1319" s="1"/>
      <c r="C1319" s="1"/>
      <c r="D1319" s="1"/>
      <c r="E1319" s="1"/>
      <c r="F1319" s="1"/>
      <c r="G1319" s="1"/>
      <c r="H1319" s="1"/>
      <c r="I1319" s="1"/>
      <c r="J1319" s="1"/>
      <c r="K1319" s="1"/>
    </row>
    <row r="1320" customFormat="false" ht="15" hidden="false" customHeight="false" outlineLevel="0" collapsed="false">
      <c r="A1320" s="1"/>
      <c r="B1320" s="1"/>
      <c r="C1320" s="1"/>
      <c r="D1320" s="1"/>
      <c r="E1320" s="1"/>
      <c r="F1320" s="1"/>
      <c r="G1320" s="1"/>
      <c r="H1320" s="1"/>
      <c r="I1320" s="1"/>
      <c r="J1320" s="1"/>
      <c r="K1320" s="1"/>
    </row>
    <row r="1321" customFormat="false" ht="15" hidden="false" customHeight="false" outlineLevel="0" collapsed="false">
      <c r="A1321" s="1"/>
      <c r="B1321" s="1"/>
      <c r="C1321" s="1"/>
      <c r="D1321" s="1"/>
      <c r="E1321" s="1"/>
      <c r="F1321" s="1"/>
      <c r="G1321" s="1"/>
      <c r="H1321" s="1"/>
      <c r="I1321" s="1"/>
      <c r="J1321" s="1"/>
      <c r="K1321" s="1"/>
    </row>
    <row r="1322" customFormat="false" ht="15" hidden="false" customHeight="false" outlineLevel="0" collapsed="false">
      <c r="A1322" s="1"/>
      <c r="B1322" s="1"/>
      <c r="C1322" s="1"/>
      <c r="D1322" s="1"/>
      <c r="E1322" s="1"/>
      <c r="F1322" s="1"/>
      <c r="G1322" s="1"/>
      <c r="H1322" s="1"/>
      <c r="I1322" s="1"/>
      <c r="J1322" s="1"/>
      <c r="K1322" s="1"/>
    </row>
    <row r="1323" customFormat="false" ht="15" hidden="false" customHeight="false" outlineLevel="0" collapsed="false">
      <c r="A1323" s="1"/>
      <c r="B1323" s="1"/>
      <c r="C1323" s="1"/>
      <c r="D1323" s="1"/>
      <c r="E1323" s="1"/>
      <c r="F1323" s="1"/>
      <c r="G1323" s="1"/>
      <c r="H1323" s="1"/>
      <c r="I1323" s="1"/>
      <c r="J1323" s="1"/>
      <c r="K1323" s="1"/>
    </row>
    <row r="1324" customFormat="false" ht="15" hidden="false" customHeight="false" outlineLevel="0" collapsed="false">
      <c r="A1324" s="1"/>
      <c r="B1324" s="1"/>
      <c r="C1324" s="1"/>
      <c r="D1324" s="1"/>
      <c r="E1324" s="1"/>
      <c r="F1324" s="1"/>
      <c r="G1324" s="1"/>
      <c r="H1324" s="1"/>
      <c r="I1324" s="1"/>
      <c r="J1324" s="1"/>
      <c r="K1324" s="1"/>
    </row>
    <row r="1325" customFormat="false" ht="15" hidden="false" customHeight="false" outlineLevel="0" collapsed="false">
      <c r="A1325" s="1"/>
      <c r="B1325" s="1"/>
      <c r="C1325" s="1"/>
      <c r="D1325" s="1"/>
      <c r="E1325" s="1"/>
      <c r="F1325" s="1"/>
      <c r="G1325" s="1"/>
      <c r="H1325" s="1"/>
      <c r="I1325" s="1"/>
      <c r="J1325" s="1"/>
      <c r="K1325" s="1"/>
    </row>
    <row r="1326" customFormat="false" ht="15" hidden="false" customHeight="false" outlineLevel="0" collapsed="false">
      <c r="A1326" s="1"/>
      <c r="B1326" s="1"/>
      <c r="C1326" s="1"/>
      <c r="D1326" s="1"/>
      <c r="E1326" s="1"/>
      <c r="F1326" s="1"/>
      <c r="G1326" s="1"/>
      <c r="H1326" s="1"/>
      <c r="I1326" s="1"/>
      <c r="J1326" s="1"/>
      <c r="K1326" s="1"/>
    </row>
    <row r="1327" customFormat="false" ht="15" hidden="false" customHeight="false" outlineLevel="0" collapsed="false">
      <c r="A1327" s="1"/>
      <c r="B1327" s="1"/>
      <c r="C1327" s="1"/>
      <c r="D1327" s="1"/>
      <c r="E1327" s="1"/>
      <c r="F1327" s="1"/>
      <c r="G1327" s="1"/>
      <c r="H1327" s="1"/>
      <c r="I1327" s="1"/>
      <c r="J1327" s="1"/>
      <c r="K1327" s="1"/>
    </row>
    <row r="1328" customFormat="false" ht="15" hidden="false" customHeight="false" outlineLevel="0" collapsed="false">
      <c r="A1328" s="1"/>
      <c r="B1328" s="1"/>
      <c r="C1328" s="1"/>
      <c r="D1328" s="1"/>
      <c r="E1328" s="1"/>
      <c r="F1328" s="1"/>
      <c r="G1328" s="1"/>
      <c r="H1328" s="1"/>
      <c r="I1328" s="1"/>
      <c r="J1328" s="1"/>
      <c r="K1328" s="1"/>
    </row>
    <row r="1329" customFormat="false" ht="15" hidden="false" customHeight="false" outlineLevel="0" collapsed="false">
      <c r="A1329" s="1"/>
      <c r="B1329" s="1"/>
      <c r="C1329" s="1"/>
      <c r="D1329" s="1"/>
      <c r="E1329" s="1"/>
      <c r="F1329" s="1"/>
      <c r="G1329" s="1"/>
      <c r="H1329" s="1"/>
      <c r="I1329" s="1"/>
      <c r="J1329" s="1"/>
      <c r="K1329" s="1"/>
    </row>
    <row r="1330" customFormat="false" ht="15" hidden="false" customHeight="false" outlineLevel="0" collapsed="false">
      <c r="A1330" s="1"/>
      <c r="B1330" s="1"/>
      <c r="C1330" s="1"/>
      <c r="D1330" s="1"/>
      <c r="E1330" s="1"/>
      <c r="F1330" s="1"/>
      <c r="G1330" s="1"/>
      <c r="H1330" s="1"/>
      <c r="I1330" s="1"/>
      <c r="J1330" s="1"/>
      <c r="K1330" s="1"/>
    </row>
    <row r="1331" customFormat="false" ht="15" hidden="false" customHeight="false" outlineLevel="0" collapsed="false">
      <c r="A1331" s="1"/>
      <c r="B1331" s="1"/>
      <c r="C1331" s="1"/>
      <c r="D1331" s="1"/>
      <c r="E1331" s="1"/>
      <c r="F1331" s="1"/>
      <c r="G1331" s="1"/>
      <c r="H1331" s="1"/>
      <c r="I1331" s="1"/>
      <c r="J1331" s="1"/>
      <c r="K1331" s="1"/>
    </row>
    <row r="1332" customFormat="false" ht="15" hidden="false" customHeight="false" outlineLevel="0" collapsed="false">
      <c r="A1332" s="1"/>
      <c r="B1332" s="1"/>
      <c r="C1332" s="1"/>
      <c r="D1332" s="1"/>
      <c r="E1332" s="1"/>
      <c r="F1332" s="1"/>
      <c r="G1332" s="1"/>
      <c r="H1332" s="1"/>
      <c r="I1332" s="1"/>
      <c r="J1332" s="1"/>
      <c r="K1332" s="1"/>
    </row>
    <row r="1333" customFormat="false" ht="15" hidden="false" customHeight="false" outlineLevel="0" collapsed="false">
      <c r="A1333" s="1"/>
      <c r="B1333" s="1"/>
      <c r="C1333" s="1"/>
      <c r="D1333" s="1"/>
      <c r="E1333" s="1"/>
      <c r="F1333" s="1"/>
      <c r="G1333" s="1"/>
      <c r="H1333" s="1"/>
      <c r="I1333" s="1"/>
      <c r="J1333" s="1"/>
      <c r="K1333" s="1"/>
    </row>
    <row r="1334" customFormat="false" ht="15" hidden="false" customHeight="false" outlineLevel="0" collapsed="false">
      <c r="A1334" s="1"/>
      <c r="B1334" s="1"/>
      <c r="C1334" s="1"/>
      <c r="D1334" s="1"/>
      <c r="E1334" s="1"/>
      <c r="F1334" s="1"/>
      <c r="G1334" s="1"/>
      <c r="H1334" s="1"/>
      <c r="I1334" s="1"/>
      <c r="J1334" s="1"/>
      <c r="K1334" s="1"/>
    </row>
    <row r="1335" customFormat="false" ht="15" hidden="false" customHeight="false" outlineLevel="0" collapsed="false">
      <c r="A1335" s="1"/>
      <c r="B1335" s="1"/>
      <c r="C1335" s="1"/>
      <c r="D1335" s="1"/>
      <c r="E1335" s="1"/>
      <c r="F1335" s="1"/>
      <c r="G1335" s="1"/>
      <c r="H1335" s="1"/>
      <c r="I1335" s="1"/>
      <c r="J1335" s="1"/>
      <c r="K1335" s="1"/>
    </row>
    <row r="1336" customFormat="false" ht="15" hidden="false" customHeight="false" outlineLevel="0" collapsed="false">
      <c r="A1336" s="1"/>
      <c r="B1336" s="1"/>
      <c r="C1336" s="1"/>
      <c r="D1336" s="1"/>
      <c r="E1336" s="1"/>
      <c r="F1336" s="1"/>
      <c r="G1336" s="1"/>
      <c r="H1336" s="1"/>
      <c r="I1336" s="1"/>
      <c r="J1336" s="1"/>
      <c r="K1336" s="1"/>
    </row>
    <row r="1337" customFormat="false" ht="15" hidden="false" customHeight="false" outlineLevel="0" collapsed="false">
      <c r="A1337" s="1"/>
      <c r="B1337" s="1"/>
      <c r="C1337" s="1"/>
      <c r="D1337" s="1"/>
      <c r="E1337" s="1"/>
      <c r="F1337" s="1"/>
      <c r="G1337" s="1"/>
      <c r="H1337" s="1"/>
      <c r="I1337" s="1"/>
      <c r="J1337" s="1"/>
      <c r="K1337" s="1"/>
    </row>
    <row r="1338" customFormat="false" ht="15" hidden="false" customHeight="false" outlineLevel="0" collapsed="false">
      <c r="A1338" s="1"/>
      <c r="B1338" s="1"/>
      <c r="C1338" s="1"/>
      <c r="D1338" s="1"/>
      <c r="E1338" s="1"/>
      <c r="F1338" s="1"/>
      <c r="G1338" s="1"/>
      <c r="H1338" s="1"/>
      <c r="I1338" s="1"/>
      <c r="J1338" s="1"/>
      <c r="K1338" s="1"/>
    </row>
    <row r="1339" customFormat="false" ht="15" hidden="false" customHeight="false" outlineLevel="0" collapsed="false">
      <c r="A1339" s="1"/>
      <c r="B1339" s="1"/>
      <c r="C1339" s="1"/>
      <c r="D1339" s="1"/>
      <c r="E1339" s="1"/>
      <c r="F1339" s="1"/>
      <c r="G1339" s="1"/>
      <c r="H1339" s="1"/>
      <c r="I1339" s="1"/>
      <c r="J1339" s="1"/>
      <c r="K1339" s="1"/>
    </row>
    <row r="1340" customFormat="false" ht="15" hidden="false" customHeight="false" outlineLevel="0" collapsed="false">
      <c r="A1340" s="1"/>
      <c r="B1340" s="1"/>
      <c r="C1340" s="1"/>
      <c r="D1340" s="1"/>
      <c r="E1340" s="1"/>
      <c r="F1340" s="1"/>
      <c r="G1340" s="1"/>
      <c r="H1340" s="1"/>
      <c r="I1340" s="1"/>
      <c r="J1340" s="1"/>
      <c r="K1340" s="1"/>
    </row>
    <row r="1341" customFormat="false" ht="15" hidden="false" customHeight="false" outlineLevel="0" collapsed="false">
      <c r="A1341" s="1"/>
      <c r="B1341" s="1"/>
      <c r="C1341" s="1"/>
      <c r="D1341" s="1"/>
      <c r="E1341" s="1"/>
      <c r="F1341" s="1"/>
      <c r="G1341" s="1"/>
      <c r="H1341" s="1"/>
      <c r="I1341" s="1"/>
      <c r="J1341" s="1"/>
      <c r="K1341" s="1"/>
    </row>
    <row r="1342" customFormat="false" ht="15" hidden="false" customHeight="false" outlineLevel="0" collapsed="false">
      <c r="A1342" s="1"/>
      <c r="B1342" s="1"/>
      <c r="C1342" s="1"/>
      <c r="D1342" s="1"/>
      <c r="E1342" s="1"/>
      <c r="F1342" s="1"/>
      <c r="G1342" s="1"/>
      <c r="H1342" s="1"/>
      <c r="I1342" s="1"/>
      <c r="J1342" s="1"/>
      <c r="K1342" s="1"/>
    </row>
    <row r="1343" customFormat="false" ht="15" hidden="false" customHeight="false" outlineLevel="0" collapsed="false">
      <c r="A1343" s="1"/>
      <c r="B1343" s="1"/>
      <c r="C1343" s="1"/>
      <c r="D1343" s="1"/>
      <c r="E1343" s="1"/>
      <c r="F1343" s="1"/>
      <c r="G1343" s="1"/>
      <c r="H1343" s="1"/>
      <c r="I1343" s="1"/>
      <c r="J1343" s="1"/>
      <c r="K1343" s="1"/>
    </row>
    <row r="1344" customFormat="false" ht="15" hidden="false" customHeight="false" outlineLevel="0" collapsed="false">
      <c r="A1344" s="1"/>
      <c r="B1344" s="1"/>
      <c r="C1344" s="1"/>
      <c r="D1344" s="1"/>
      <c r="E1344" s="1"/>
      <c r="F1344" s="1"/>
      <c r="G1344" s="1"/>
      <c r="H1344" s="1"/>
      <c r="I1344" s="1"/>
      <c r="J1344" s="1"/>
      <c r="K1344" s="1"/>
    </row>
    <row r="1345" customFormat="false" ht="15" hidden="false" customHeight="false" outlineLevel="0" collapsed="false">
      <c r="A1345" s="1"/>
      <c r="B1345" s="1"/>
      <c r="C1345" s="1"/>
      <c r="D1345" s="1"/>
      <c r="E1345" s="1"/>
      <c r="F1345" s="1"/>
      <c r="G1345" s="1"/>
      <c r="H1345" s="1"/>
      <c r="I1345" s="1"/>
      <c r="J1345" s="1"/>
      <c r="K1345" s="1"/>
    </row>
    <row r="1346" customFormat="false" ht="15" hidden="false" customHeight="false" outlineLevel="0" collapsed="false">
      <c r="A1346" s="1"/>
      <c r="B1346" s="1"/>
      <c r="C1346" s="1"/>
      <c r="D1346" s="1"/>
      <c r="E1346" s="1"/>
      <c r="F1346" s="1"/>
      <c r="G1346" s="1"/>
      <c r="H1346" s="1"/>
      <c r="I1346" s="1"/>
      <c r="J1346" s="1"/>
      <c r="K1346" s="1"/>
    </row>
    <row r="1347" customFormat="false" ht="15" hidden="false" customHeight="false" outlineLevel="0" collapsed="false">
      <c r="A1347" s="1"/>
      <c r="B1347" s="1"/>
      <c r="C1347" s="1"/>
      <c r="D1347" s="1"/>
      <c r="E1347" s="1"/>
      <c r="F1347" s="1"/>
      <c r="G1347" s="1"/>
      <c r="H1347" s="1"/>
      <c r="I1347" s="1"/>
      <c r="J1347" s="1"/>
      <c r="K1347" s="1"/>
    </row>
    <row r="1348" customFormat="false" ht="15" hidden="false" customHeight="false" outlineLevel="0" collapsed="false">
      <c r="A1348" s="1"/>
      <c r="B1348" s="1"/>
      <c r="C1348" s="1"/>
      <c r="D1348" s="1"/>
      <c r="E1348" s="1"/>
      <c r="F1348" s="1"/>
      <c r="G1348" s="1"/>
      <c r="H1348" s="1"/>
      <c r="I1348" s="1"/>
      <c r="J1348" s="1"/>
      <c r="K1348" s="1"/>
    </row>
    <row r="1349" customFormat="false" ht="15" hidden="false" customHeight="false" outlineLevel="0" collapsed="false">
      <c r="A1349" s="1"/>
      <c r="B1349" s="1"/>
      <c r="C1349" s="1"/>
      <c r="D1349" s="1"/>
      <c r="E1349" s="1"/>
      <c r="F1349" s="1"/>
      <c r="G1349" s="1"/>
      <c r="H1349" s="1"/>
      <c r="I1349" s="1"/>
      <c r="J1349" s="1"/>
      <c r="K1349" s="1"/>
    </row>
    <row r="1350" customFormat="false" ht="15" hidden="false" customHeight="false" outlineLevel="0" collapsed="false">
      <c r="A1350" s="1"/>
      <c r="B1350" s="1"/>
      <c r="C1350" s="1"/>
      <c r="D1350" s="1"/>
      <c r="E1350" s="1"/>
      <c r="F1350" s="1"/>
      <c r="G1350" s="1"/>
      <c r="H1350" s="1"/>
      <c r="I1350" s="1"/>
      <c r="J1350" s="1"/>
      <c r="K1350" s="1"/>
    </row>
    <row r="1351" customFormat="false" ht="15" hidden="false" customHeight="false" outlineLevel="0" collapsed="false">
      <c r="A1351" s="1"/>
      <c r="B1351" s="1"/>
      <c r="C1351" s="1"/>
      <c r="D1351" s="1"/>
      <c r="E1351" s="1"/>
      <c r="F1351" s="1"/>
      <c r="G1351" s="1"/>
      <c r="H1351" s="1"/>
      <c r="I1351" s="1"/>
      <c r="J1351" s="1"/>
      <c r="K1351" s="1"/>
    </row>
    <row r="1352" customFormat="false" ht="15" hidden="false" customHeight="false" outlineLevel="0" collapsed="false">
      <c r="A1352" s="1"/>
      <c r="B1352" s="1"/>
      <c r="C1352" s="1"/>
      <c r="D1352" s="1"/>
      <c r="E1352" s="1"/>
      <c r="F1352" s="1"/>
      <c r="G1352" s="1"/>
      <c r="H1352" s="1"/>
      <c r="I1352" s="1"/>
      <c r="J1352" s="1"/>
      <c r="K1352" s="1"/>
    </row>
    <row r="1353" customFormat="false" ht="15" hidden="false" customHeight="false" outlineLevel="0" collapsed="false">
      <c r="A1353" s="1"/>
      <c r="B1353" s="1"/>
      <c r="C1353" s="1"/>
      <c r="D1353" s="1"/>
      <c r="E1353" s="1"/>
      <c r="F1353" s="1"/>
      <c r="G1353" s="1"/>
      <c r="H1353" s="1"/>
      <c r="I1353" s="1"/>
      <c r="J1353" s="1"/>
      <c r="K1353" s="1"/>
    </row>
    <row r="1354" customFormat="false" ht="15" hidden="false" customHeight="false" outlineLevel="0" collapsed="false">
      <c r="A1354" s="1"/>
      <c r="B1354" s="1"/>
      <c r="C1354" s="1"/>
      <c r="D1354" s="1"/>
      <c r="E1354" s="1"/>
      <c r="F1354" s="1"/>
      <c r="G1354" s="1"/>
      <c r="H1354" s="1"/>
      <c r="I1354" s="1"/>
      <c r="J1354" s="1"/>
      <c r="K1354" s="1"/>
    </row>
    <row r="1355" customFormat="false" ht="15" hidden="false" customHeight="false" outlineLevel="0" collapsed="false">
      <c r="A1355" s="1"/>
      <c r="B1355" s="1"/>
      <c r="C1355" s="1"/>
      <c r="D1355" s="1"/>
      <c r="E1355" s="1"/>
      <c r="F1355" s="1"/>
      <c r="G1355" s="1"/>
      <c r="H1355" s="1"/>
      <c r="I1355" s="1"/>
      <c r="J1355" s="1"/>
      <c r="K1355" s="1"/>
    </row>
    <row r="1356" customFormat="false" ht="15" hidden="false" customHeight="false" outlineLevel="0" collapsed="false">
      <c r="A1356" s="1"/>
      <c r="B1356" s="1"/>
      <c r="C1356" s="1"/>
      <c r="D1356" s="1"/>
      <c r="E1356" s="1"/>
      <c r="F1356" s="1"/>
      <c r="G1356" s="1"/>
      <c r="H1356" s="1"/>
      <c r="I1356" s="1"/>
      <c r="J1356" s="1"/>
      <c r="K1356" s="1"/>
    </row>
    <row r="1357" customFormat="false" ht="15" hidden="false" customHeight="false" outlineLevel="0" collapsed="false">
      <c r="A1357" s="1"/>
      <c r="B1357" s="1"/>
      <c r="C1357" s="1"/>
      <c r="D1357" s="1"/>
      <c r="E1357" s="1"/>
      <c r="F1357" s="1"/>
      <c r="G1357" s="1"/>
      <c r="H1357" s="1"/>
      <c r="I1357" s="1"/>
      <c r="J1357" s="1"/>
      <c r="K1357" s="1"/>
    </row>
    <row r="1358" customFormat="false" ht="15" hidden="false" customHeight="false" outlineLevel="0" collapsed="false">
      <c r="A1358" s="1"/>
      <c r="B1358" s="1"/>
      <c r="C1358" s="1"/>
      <c r="D1358" s="1"/>
      <c r="E1358" s="1"/>
      <c r="F1358" s="1"/>
      <c r="G1358" s="1"/>
      <c r="H1358" s="1"/>
      <c r="I1358" s="1"/>
      <c r="J1358" s="1"/>
      <c r="K1358" s="1"/>
    </row>
    <row r="1359" customFormat="false" ht="15" hidden="false" customHeight="false" outlineLevel="0" collapsed="false">
      <c r="A1359" s="1"/>
      <c r="B1359" s="1"/>
      <c r="C1359" s="1"/>
      <c r="D1359" s="1"/>
      <c r="E1359" s="1"/>
      <c r="F1359" s="1"/>
      <c r="G1359" s="1"/>
      <c r="H1359" s="1"/>
      <c r="I1359" s="1"/>
      <c r="J1359" s="1"/>
      <c r="K1359" s="1"/>
    </row>
    <row r="1360" customFormat="false" ht="15" hidden="false" customHeight="false" outlineLevel="0" collapsed="false">
      <c r="A1360" s="1"/>
      <c r="B1360" s="1"/>
      <c r="C1360" s="1"/>
      <c r="D1360" s="1"/>
      <c r="E1360" s="1"/>
      <c r="F1360" s="1"/>
      <c r="G1360" s="1"/>
      <c r="H1360" s="1"/>
      <c r="I1360" s="1"/>
      <c r="J1360" s="1"/>
      <c r="K1360" s="1"/>
    </row>
    <row r="1361" customFormat="false" ht="15" hidden="false" customHeight="false" outlineLevel="0" collapsed="false">
      <c r="A1361" s="1"/>
      <c r="B1361" s="1"/>
      <c r="C1361" s="1"/>
      <c r="D1361" s="1"/>
      <c r="E1361" s="1"/>
      <c r="F1361" s="1"/>
      <c r="G1361" s="1"/>
      <c r="H1361" s="1"/>
      <c r="I1361" s="1"/>
      <c r="J1361" s="1"/>
      <c r="K1361" s="1"/>
    </row>
    <row r="1362" customFormat="false" ht="15" hidden="false" customHeight="false" outlineLevel="0" collapsed="false">
      <c r="A1362" s="1"/>
      <c r="B1362" s="1"/>
      <c r="C1362" s="1"/>
      <c r="D1362" s="1"/>
      <c r="E1362" s="1"/>
      <c r="F1362" s="1"/>
      <c r="G1362" s="1"/>
      <c r="H1362" s="1"/>
      <c r="I1362" s="1"/>
      <c r="J1362" s="1"/>
      <c r="K1362" s="1"/>
    </row>
    <row r="1363" customFormat="false" ht="15" hidden="false" customHeight="false" outlineLevel="0" collapsed="false">
      <c r="A1363" s="1"/>
      <c r="B1363" s="1"/>
      <c r="C1363" s="1"/>
      <c r="D1363" s="1"/>
      <c r="E1363" s="1"/>
      <c r="F1363" s="1"/>
      <c r="G1363" s="1"/>
      <c r="H1363" s="1"/>
      <c r="I1363" s="1"/>
      <c r="J1363" s="1"/>
      <c r="K1363" s="1"/>
    </row>
    <row r="1364" customFormat="false" ht="15" hidden="false" customHeight="false" outlineLevel="0" collapsed="false">
      <c r="A1364" s="1"/>
      <c r="B1364" s="1"/>
      <c r="C1364" s="1"/>
      <c r="D1364" s="1"/>
      <c r="E1364" s="1"/>
      <c r="F1364" s="1"/>
      <c r="G1364" s="1"/>
      <c r="H1364" s="1"/>
      <c r="I1364" s="1"/>
      <c r="J1364" s="1"/>
      <c r="K1364" s="1"/>
    </row>
    <row r="1365" customFormat="false" ht="15" hidden="false" customHeight="false" outlineLevel="0" collapsed="false">
      <c r="A1365" s="1"/>
      <c r="B1365" s="1"/>
      <c r="C1365" s="1"/>
      <c r="D1365" s="1"/>
      <c r="E1365" s="1"/>
      <c r="F1365" s="1"/>
      <c r="G1365" s="1"/>
      <c r="H1365" s="1"/>
      <c r="I1365" s="1"/>
      <c r="J1365" s="1"/>
      <c r="K1365" s="1"/>
    </row>
    <row r="1366" customFormat="false" ht="15" hidden="false" customHeight="false" outlineLevel="0" collapsed="false">
      <c r="A1366" s="1"/>
      <c r="B1366" s="1"/>
      <c r="C1366" s="1"/>
      <c r="D1366" s="1"/>
      <c r="E1366" s="1"/>
      <c r="F1366" s="1"/>
      <c r="G1366" s="1"/>
      <c r="H1366" s="1"/>
      <c r="I1366" s="1"/>
      <c r="J1366" s="1"/>
      <c r="K1366" s="1"/>
    </row>
    <row r="1367" customFormat="false" ht="15" hidden="false" customHeight="false" outlineLevel="0" collapsed="false">
      <c r="A1367" s="1"/>
      <c r="B1367" s="1"/>
      <c r="C1367" s="1"/>
      <c r="D1367" s="1"/>
      <c r="E1367" s="1"/>
      <c r="F1367" s="1"/>
      <c r="G1367" s="1"/>
      <c r="H1367" s="1"/>
      <c r="I1367" s="1"/>
      <c r="J1367" s="1"/>
      <c r="K1367" s="1"/>
    </row>
    <row r="1368" customFormat="false" ht="15" hidden="false" customHeight="false" outlineLevel="0" collapsed="false">
      <c r="A1368" s="1"/>
      <c r="B1368" s="1"/>
      <c r="C1368" s="1"/>
      <c r="D1368" s="1"/>
      <c r="E1368" s="1"/>
      <c r="F1368" s="1"/>
      <c r="G1368" s="1"/>
      <c r="H1368" s="1"/>
      <c r="I1368" s="1"/>
      <c r="J1368" s="1"/>
      <c r="K1368" s="1"/>
    </row>
    <row r="1369" customFormat="false" ht="15" hidden="false" customHeight="false" outlineLevel="0" collapsed="false">
      <c r="A1369" s="1"/>
      <c r="B1369" s="1"/>
      <c r="C1369" s="1"/>
      <c r="D1369" s="1"/>
      <c r="E1369" s="1"/>
      <c r="F1369" s="1"/>
      <c r="G1369" s="1"/>
      <c r="H1369" s="1"/>
      <c r="I1369" s="1"/>
      <c r="J1369" s="1"/>
      <c r="K1369" s="1"/>
    </row>
    <row r="1370" customFormat="false" ht="15" hidden="false" customHeight="false" outlineLevel="0" collapsed="false">
      <c r="A1370" s="1"/>
      <c r="B1370" s="1"/>
      <c r="C1370" s="1"/>
      <c r="D1370" s="1"/>
      <c r="E1370" s="1"/>
      <c r="F1370" s="1"/>
      <c r="G1370" s="1"/>
      <c r="H1370" s="1"/>
      <c r="I1370" s="1"/>
      <c r="J1370" s="1"/>
      <c r="K1370" s="1"/>
    </row>
    <row r="1371" customFormat="false" ht="15" hidden="false" customHeight="false" outlineLevel="0" collapsed="false">
      <c r="A1371" s="1"/>
      <c r="B1371" s="1"/>
      <c r="C1371" s="1"/>
      <c r="D1371" s="1"/>
      <c r="E1371" s="1"/>
      <c r="F1371" s="1"/>
      <c r="G1371" s="1"/>
      <c r="H1371" s="1"/>
      <c r="I1371" s="1"/>
      <c r="J1371" s="1"/>
      <c r="K1371" s="1"/>
    </row>
    <row r="1372" customFormat="false" ht="15" hidden="false" customHeight="false" outlineLevel="0" collapsed="false">
      <c r="A1372" s="1"/>
      <c r="B1372" s="1"/>
      <c r="C1372" s="1"/>
      <c r="D1372" s="1"/>
      <c r="E1372" s="1"/>
      <c r="F1372" s="1"/>
      <c r="G1372" s="1"/>
      <c r="H1372" s="1"/>
      <c r="I1372" s="1"/>
      <c r="J1372" s="1"/>
      <c r="K1372" s="1"/>
    </row>
    <row r="1373" customFormat="false" ht="15" hidden="false" customHeight="false" outlineLevel="0" collapsed="false">
      <c r="A1373" s="1"/>
      <c r="B1373" s="1"/>
      <c r="C1373" s="1"/>
      <c r="D1373" s="1"/>
      <c r="E1373" s="1"/>
      <c r="F1373" s="1"/>
      <c r="G1373" s="1"/>
      <c r="H1373" s="1"/>
      <c r="I1373" s="1"/>
      <c r="J1373" s="1"/>
      <c r="K1373" s="1"/>
    </row>
    <row r="1374" customFormat="false" ht="15" hidden="false" customHeight="false" outlineLevel="0" collapsed="false">
      <c r="A1374" s="1"/>
      <c r="B1374" s="1"/>
      <c r="C1374" s="1"/>
      <c r="D1374" s="1"/>
      <c r="E1374" s="1"/>
      <c r="F1374" s="1"/>
      <c r="G1374" s="1"/>
      <c r="H1374" s="1"/>
      <c r="I1374" s="1"/>
      <c r="J1374" s="1"/>
      <c r="K1374" s="1"/>
    </row>
    <row r="1375" customFormat="false" ht="15" hidden="false" customHeight="false" outlineLevel="0" collapsed="false">
      <c r="A1375" s="1"/>
      <c r="B1375" s="1"/>
      <c r="C1375" s="1"/>
      <c r="D1375" s="1"/>
      <c r="E1375" s="1"/>
      <c r="F1375" s="1"/>
      <c r="G1375" s="1"/>
      <c r="H1375" s="1"/>
      <c r="I1375" s="1"/>
      <c r="J1375" s="1"/>
      <c r="K1375" s="1"/>
    </row>
    <row r="1376" customFormat="false" ht="15" hidden="false" customHeight="false" outlineLevel="0" collapsed="false">
      <c r="A1376" s="1"/>
      <c r="B1376" s="1"/>
      <c r="C1376" s="1"/>
      <c r="D1376" s="1"/>
      <c r="E1376" s="1"/>
      <c r="F1376" s="1"/>
      <c r="G1376" s="1"/>
      <c r="H1376" s="1"/>
      <c r="I1376" s="1"/>
      <c r="J1376" s="1"/>
      <c r="K1376" s="1"/>
    </row>
    <row r="1377" customFormat="false" ht="15" hidden="false" customHeight="false" outlineLevel="0" collapsed="false">
      <c r="A1377" s="1"/>
      <c r="B1377" s="1"/>
      <c r="C1377" s="1"/>
      <c r="D1377" s="1"/>
      <c r="E1377" s="1"/>
      <c r="F1377" s="1"/>
      <c r="G1377" s="1"/>
      <c r="H1377" s="1"/>
      <c r="I1377" s="1"/>
      <c r="J1377" s="1"/>
      <c r="K1377" s="1"/>
    </row>
    <row r="1378" customFormat="false" ht="15" hidden="false" customHeight="false" outlineLevel="0" collapsed="false">
      <c r="A1378" s="1"/>
      <c r="B1378" s="1"/>
      <c r="C1378" s="1"/>
      <c r="D1378" s="1"/>
      <c r="E1378" s="1"/>
      <c r="F1378" s="1"/>
      <c r="G1378" s="1"/>
      <c r="H1378" s="1"/>
      <c r="I1378" s="1"/>
      <c r="J1378" s="1"/>
      <c r="K1378" s="1"/>
    </row>
    <row r="1379" customFormat="false" ht="15" hidden="false" customHeight="false" outlineLevel="0" collapsed="false">
      <c r="A1379" s="1"/>
      <c r="B1379" s="1"/>
      <c r="C1379" s="1"/>
      <c r="D1379" s="1"/>
      <c r="E1379" s="1"/>
      <c r="F1379" s="1"/>
      <c r="G1379" s="1"/>
      <c r="H1379" s="1"/>
      <c r="I1379" s="1"/>
      <c r="J1379" s="1"/>
      <c r="K1379" s="1"/>
    </row>
    <row r="1380" customFormat="false" ht="15" hidden="false" customHeight="false" outlineLevel="0" collapsed="false">
      <c r="A1380" s="1"/>
      <c r="B1380" s="1"/>
      <c r="C1380" s="1"/>
      <c r="D1380" s="1"/>
      <c r="E1380" s="1"/>
      <c r="F1380" s="1"/>
      <c r="G1380" s="1"/>
      <c r="H1380" s="1"/>
      <c r="I1380" s="1"/>
      <c r="J1380" s="1"/>
      <c r="K1380" s="1"/>
    </row>
    <row r="1381" customFormat="false" ht="15" hidden="false" customHeight="false" outlineLevel="0" collapsed="false">
      <c r="A1381" s="1"/>
      <c r="B1381" s="1"/>
      <c r="C1381" s="1"/>
      <c r="D1381" s="1"/>
      <c r="E1381" s="1"/>
      <c r="F1381" s="1"/>
      <c r="G1381" s="1"/>
      <c r="H1381" s="1"/>
      <c r="I1381" s="1"/>
      <c r="J1381" s="1"/>
      <c r="K1381" s="1"/>
    </row>
    <row r="1382" customFormat="false" ht="15" hidden="false" customHeight="false" outlineLevel="0" collapsed="false">
      <c r="A1382" s="1"/>
      <c r="B1382" s="1"/>
      <c r="C1382" s="1"/>
      <c r="D1382" s="1"/>
      <c r="E1382" s="1"/>
      <c r="F1382" s="1"/>
      <c r="G1382" s="1"/>
      <c r="H1382" s="1"/>
      <c r="I1382" s="1"/>
      <c r="J1382" s="1"/>
      <c r="K1382" s="1"/>
    </row>
    <row r="1383" customFormat="false" ht="15" hidden="false" customHeight="false" outlineLevel="0" collapsed="false">
      <c r="A1383" s="1"/>
      <c r="B1383" s="1"/>
      <c r="C1383" s="1"/>
      <c r="D1383" s="1"/>
      <c r="E1383" s="1"/>
      <c r="F1383" s="1"/>
      <c r="G1383" s="1"/>
      <c r="H1383" s="1"/>
      <c r="I1383" s="1"/>
      <c r="J1383" s="1"/>
      <c r="K1383" s="1"/>
    </row>
    <row r="1384" customFormat="false" ht="15" hidden="false" customHeight="false" outlineLevel="0" collapsed="false">
      <c r="A1384" s="1"/>
      <c r="B1384" s="1"/>
      <c r="C1384" s="1"/>
      <c r="D1384" s="1"/>
      <c r="E1384" s="1"/>
      <c r="F1384" s="1"/>
      <c r="G1384" s="1"/>
      <c r="H1384" s="1"/>
      <c r="I1384" s="1"/>
      <c r="J1384" s="1"/>
      <c r="K1384" s="1"/>
    </row>
    <row r="1385" customFormat="false" ht="15" hidden="false" customHeight="false" outlineLevel="0" collapsed="false">
      <c r="A1385" s="1"/>
      <c r="B1385" s="1"/>
      <c r="C1385" s="1"/>
      <c r="D1385" s="1"/>
      <c r="E1385" s="1"/>
      <c r="F1385" s="1"/>
      <c r="G1385" s="1"/>
      <c r="H1385" s="1"/>
      <c r="I1385" s="1"/>
      <c r="J1385" s="1"/>
      <c r="K1385" s="1"/>
    </row>
    <row r="1386" customFormat="false" ht="15" hidden="false" customHeight="false" outlineLevel="0" collapsed="false">
      <c r="A1386" s="1"/>
      <c r="B1386" s="1"/>
      <c r="C1386" s="1"/>
      <c r="D1386" s="1"/>
      <c r="E1386" s="1"/>
      <c r="F1386" s="1"/>
      <c r="G1386" s="1"/>
      <c r="H1386" s="1"/>
      <c r="I1386" s="1"/>
      <c r="J1386" s="1"/>
      <c r="K1386" s="1"/>
    </row>
    <row r="1387" customFormat="false" ht="15" hidden="false" customHeight="false" outlineLevel="0" collapsed="false">
      <c r="A1387" s="1"/>
      <c r="B1387" s="1"/>
      <c r="C1387" s="1"/>
      <c r="D1387" s="1"/>
      <c r="E1387" s="1"/>
      <c r="F1387" s="1"/>
      <c r="G1387" s="1"/>
      <c r="H1387" s="1"/>
      <c r="I1387" s="1"/>
      <c r="J1387" s="1"/>
      <c r="K1387" s="1"/>
    </row>
    <row r="1388" customFormat="false" ht="15" hidden="false" customHeight="false" outlineLevel="0" collapsed="false">
      <c r="A1388" s="1"/>
      <c r="B1388" s="1"/>
      <c r="C1388" s="1"/>
      <c r="D1388" s="1"/>
      <c r="E1388" s="1"/>
      <c r="F1388" s="1"/>
      <c r="G1388" s="1"/>
      <c r="H1388" s="1"/>
      <c r="I1388" s="1"/>
      <c r="J1388" s="1"/>
      <c r="K1388" s="1"/>
    </row>
    <row r="1389" customFormat="false" ht="15" hidden="false" customHeight="false" outlineLevel="0" collapsed="false">
      <c r="A1389" s="1"/>
      <c r="B1389" s="1"/>
      <c r="C1389" s="1"/>
      <c r="D1389" s="1"/>
      <c r="E1389" s="1"/>
      <c r="F1389" s="1"/>
      <c r="G1389" s="1"/>
      <c r="H1389" s="1"/>
      <c r="I1389" s="1"/>
      <c r="J1389" s="1"/>
      <c r="K1389" s="1"/>
    </row>
    <row r="1390" customFormat="false" ht="15" hidden="false" customHeight="false" outlineLevel="0" collapsed="false">
      <c r="A1390" s="1"/>
      <c r="B1390" s="1"/>
      <c r="C1390" s="1"/>
      <c r="D1390" s="1"/>
      <c r="E1390" s="1"/>
      <c r="F1390" s="1"/>
      <c r="G1390" s="1"/>
      <c r="H1390" s="1"/>
      <c r="I1390" s="1"/>
      <c r="J1390" s="1"/>
      <c r="K1390" s="1"/>
    </row>
    <row r="1391" customFormat="false" ht="15" hidden="false" customHeight="false" outlineLevel="0" collapsed="false">
      <c r="A1391" s="1"/>
      <c r="B1391" s="1"/>
      <c r="C1391" s="1"/>
      <c r="D1391" s="1"/>
      <c r="E1391" s="1"/>
      <c r="F1391" s="1"/>
      <c r="G1391" s="1"/>
      <c r="H1391" s="1"/>
      <c r="I1391" s="1"/>
      <c r="J1391" s="1"/>
      <c r="K1391" s="1"/>
    </row>
    <row r="1392" customFormat="false" ht="15" hidden="false" customHeight="false" outlineLevel="0" collapsed="false">
      <c r="A1392" s="1"/>
      <c r="B1392" s="1"/>
      <c r="C1392" s="1"/>
      <c r="D1392" s="1"/>
      <c r="E1392" s="1"/>
      <c r="F1392" s="1"/>
      <c r="G1392" s="1"/>
      <c r="H1392" s="1"/>
      <c r="I1392" s="1"/>
      <c r="J1392" s="1"/>
      <c r="K1392" s="1"/>
    </row>
    <row r="1393" customFormat="false" ht="15" hidden="false" customHeight="false" outlineLevel="0" collapsed="false">
      <c r="A1393" s="1"/>
      <c r="B1393" s="1"/>
      <c r="C1393" s="1"/>
      <c r="D1393" s="1"/>
      <c r="E1393" s="1"/>
      <c r="F1393" s="1"/>
      <c r="G1393" s="1"/>
      <c r="H1393" s="1"/>
      <c r="I1393" s="1"/>
      <c r="J1393" s="1"/>
      <c r="K1393" s="1"/>
    </row>
    <row r="1394" customFormat="false" ht="15" hidden="false" customHeight="false" outlineLevel="0" collapsed="false">
      <c r="A1394" s="1"/>
      <c r="B1394" s="1"/>
      <c r="C1394" s="1"/>
      <c r="D1394" s="1"/>
      <c r="E1394" s="1"/>
      <c r="F1394" s="1"/>
      <c r="G1394" s="1"/>
      <c r="H1394" s="1"/>
      <c r="I1394" s="1"/>
      <c r="J1394" s="1"/>
      <c r="K1394" s="1"/>
    </row>
    <row r="1395" customFormat="false" ht="15" hidden="false" customHeight="false" outlineLevel="0" collapsed="false">
      <c r="A1395" s="1"/>
      <c r="B1395" s="1"/>
      <c r="C1395" s="1"/>
      <c r="D1395" s="1"/>
      <c r="E1395" s="1"/>
      <c r="F1395" s="1"/>
      <c r="G1395" s="1"/>
      <c r="H1395" s="1"/>
      <c r="I1395" s="1"/>
      <c r="J1395" s="1"/>
      <c r="K1395" s="1"/>
    </row>
    <row r="1396" customFormat="false" ht="15" hidden="false" customHeight="false" outlineLevel="0" collapsed="false">
      <c r="A1396" s="1"/>
      <c r="B1396" s="1"/>
      <c r="C1396" s="1"/>
      <c r="D1396" s="1"/>
      <c r="E1396" s="1"/>
      <c r="F1396" s="1"/>
      <c r="G1396" s="1"/>
      <c r="H1396" s="1"/>
      <c r="I1396" s="1"/>
      <c r="J1396" s="1"/>
      <c r="K1396" s="1"/>
    </row>
    <row r="1397" customFormat="false" ht="15" hidden="false" customHeight="false" outlineLevel="0" collapsed="false">
      <c r="A1397" s="1"/>
      <c r="B1397" s="1"/>
      <c r="C1397" s="1"/>
      <c r="D1397" s="1"/>
      <c r="E1397" s="1"/>
      <c r="F1397" s="1"/>
      <c r="G1397" s="1"/>
      <c r="H1397" s="1"/>
      <c r="I1397" s="1"/>
      <c r="J1397" s="1"/>
      <c r="K1397" s="1"/>
    </row>
    <row r="1398" customFormat="false" ht="15" hidden="false" customHeight="false" outlineLevel="0" collapsed="false">
      <c r="A1398" s="1"/>
      <c r="B1398" s="1"/>
      <c r="C1398" s="1"/>
      <c r="D1398" s="1"/>
      <c r="E1398" s="1"/>
      <c r="F1398" s="1"/>
      <c r="G1398" s="1"/>
      <c r="H1398" s="1"/>
      <c r="I1398" s="1"/>
      <c r="J1398" s="1"/>
      <c r="K1398" s="1"/>
    </row>
    <row r="1399" customFormat="false" ht="15" hidden="false" customHeight="false" outlineLevel="0" collapsed="false">
      <c r="A1399" s="1"/>
      <c r="B1399" s="1"/>
      <c r="C1399" s="1"/>
      <c r="D1399" s="1"/>
      <c r="E1399" s="1"/>
      <c r="F1399" s="1"/>
      <c r="G1399" s="1"/>
      <c r="H1399" s="1"/>
      <c r="I1399" s="1"/>
      <c r="J1399" s="1"/>
      <c r="K1399" s="1"/>
    </row>
    <row r="1400" customFormat="false" ht="15" hidden="false" customHeight="false" outlineLevel="0" collapsed="false">
      <c r="A1400" s="1"/>
      <c r="B1400" s="1"/>
      <c r="C1400" s="1"/>
      <c r="D1400" s="1"/>
      <c r="E1400" s="1"/>
      <c r="F1400" s="1"/>
      <c r="G1400" s="1"/>
      <c r="H1400" s="1"/>
      <c r="I1400" s="1"/>
      <c r="J1400" s="1"/>
      <c r="K1400" s="1"/>
    </row>
    <row r="1401" customFormat="false" ht="15" hidden="false" customHeight="false" outlineLevel="0" collapsed="false">
      <c r="A1401" s="1"/>
      <c r="B1401" s="1"/>
      <c r="C1401" s="1"/>
      <c r="D1401" s="1"/>
      <c r="E1401" s="1"/>
      <c r="F1401" s="1"/>
      <c r="G1401" s="1"/>
      <c r="H1401" s="1"/>
      <c r="I1401" s="1"/>
      <c r="J1401" s="1"/>
      <c r="K1401" s="1"/>
    </row>
    <row r="1402" customFormat="false" ht="15" hidden="false" customHeight="false" outlineLevel="0" collapsed="false">
      <c r="A1402" s="1"/>
      <c r="B1402" s="1"/>
      <c r="C1402" s="1"/>
      <c r="D1402" s="1"/>
      <c r="E1402" s="1"/>
      <c r="F1402" s="1"/>
      <c r="G1402" s="1"/>
      <c r="H1402" s="1"/>
      <c r="I1402" s="1"/>
      <c r="J1402" s="1"/>
      <c r="K1402" s="1"/>
    </row>
    <row r="1403" customFormat="false" ht="15" hidden="false" customHeight="false" outlineLevel="0" collapsed="false">
      <c r="A1403" s="1"/>
      <c r="B1403" s="1"/>
      <c r="C1403" s="1"/>
      <c r="D1403" s="1"/>
      <c r="E1403" s="1"/>
      <c r="F1403" s="1"/>
      <c r="G1403" s="1"/>
      <c r="H1403" s="1"/>
      <c r="I1403" s="1"/>
      <c r="J1403" s="1"/>
      <c r="K1403" s="1"/>
    </row>
    <row r="1404" customFormat="false" ht="15" hidden="false" customHeight="false" outlineLevel="0" collapsed="false">
      <c r="A1404" s="1"/>
      <c r="B1404" s="1"/>
      <c r="C1404" s="1"/>
      <c r="D1404" s="1"/>
      <c r="E1404" s="1"/>
      <c r="F1404" s="1"/>
      <c r="G1404" s="1"/>
      <c r="H1404" s="1"/>
      <c r="I1404" s="1"/>
      <c r="J1404" s="1"/>
      <c r="K1404" s="1"/>
    </row>
    <row r="1405" customFormat="false" ht="15" hidden="false" customHeight="false" outlineLevel="0" collapsed="false">
      <c r="A1405" s="1"/>
      <c r="B1405" s="1"/>
      <c r="C1405" s="1"/>
      <c r="D1405" s="1"/>
      <c r="E1405" s="1"/>
      <c r="F1405" s="1"/>
      <c r="G1405" s="1"/>
      <c r="H1405" s="1"/>
      <c r="I1405" s="1"/>
      <c r="J1405" s="1"/>
      <c r="K1405" s="1"/>
    </row>
    <row r="1406" customFormat="false" ht="15" hidden="false" customHeight="false" outlineLevel="0" collapsed="false">
      <c r="A1406" s="1"/>
      <c r="B1406" s="1"/>
      <c r="C1406" s="1"/>
      <c r="D1406" s="1"/>
      <c r="E1406" s="1"/>
      <c r="F1406" s="1"/>
      <c r="G1406" s="1"/>
      <c r="H1406" s="1"/>
      <c r="I1406" s="1"/>
      <c r="J1406" s="1"/>
      <c r="K1406" s="1"/>
    </row>
    <row r="1407" customFormat="false" ht="15" hidden="false" customHeight="false" outlineLevel="0" collapsed="false">
      <c r="A1407" s="1"/>
      <c r="B1407" s="1"/>
      <c r="C1407" s="1"/>
      <c r="D1407" s="1"/>
      <c r="E1407" s="1"/>
      <c r="F1407" s="1"/>
      <c r="G1407" s="1"/>
      <c r="H1407" s="1"/>
      <c r="I1407" s="1"/>
      <c r="J1407" s="1"/>
      <c r="K1407" s="1"/>
    </row>
    <row r="1408" customFormat="false" ht="15" hidden="false" customHeight="false" outlineLevel="0" collapsed="false">
      <c r="A1408" s="1"/>
      <c r="B1408" s="1"/>
      <c r="C1408" s="1"/>
      <c r="D1408" s="1"/>
      <c r="E1408" s="1"/>
      <c r="F1408" s="1"/>
      <c r="G1408" s="1"/>
      <c r="H1408" s="1"/>
      <c r="I1408" s="1"/>
      <c r="J1408" s="1"/>
      <c r="K1408" s="1"/>
    </row>
    <row r="1409" customFormat="false" ht="15" hidden="false" customHeight="false" outlineLevel="0" collapsed="false">
      <c r="A1409" s="1"/>
      <c r="B1409" s="1"/>
      <c r="C1409" s="1"/>
      <c r="D1409" s="1"/>
      <c r="E1409" s="1"/>
      <c r="F1409" s="1"/>
      <c r="G1409" s="1"/>
      <c r="H1409" s="1"/>
      <c r="I1409" s="1"/>
      <c r="J1409" s="1"/>
      <c r="K1409" s="1"/>
    </row>
    <row r="1410" customFormat="false" ht="15" hidden="false" customHeight="false" outlineLevel="0" collapsed="false">
      <c r="A1410" s="1"/>
      <c r="B1410" s="1"/>
      <c r="C1410" s="1"/>
      <c r="D1410" s="1"/>
      <c r="E1410" s="1"/>
      <c r="F1410" s="1"/>
      <c r="G1410" s="1"/>
      <c r="H1410" s="1"/>
      <c r="I1410" s="1"/>
      <c r="J1410" s="1"/>
      <c r="K1410" s="1"/>
    </row>
    <row r="1411" customFormat="false" ht="15" hidden="false" customHeight="false" outlineLevel="0" collapsed="false">
      <c r="A1411" s="1"/>
      <c r="B1411" s="1"/>
      <c r="C1411" s="1"/>
      <c r="D1411" s="1"/>
      <c r="E1411" s="1"/>
      <c r="F1411" s="1"/>
      <c r="G1411" s="1"/>
      <c r="H1411" s="1"/>
      <c r="I1411" s="1"/>
      <c r="J1411" s="1"/>
      <c r="K1411" s="1"/>
    </row>
    <row r="1412" customFormat="false" ht="15" hidden="false" customHeight="false" outlineLevel="0" collapsed="false">
      <c r="A1412" s="1"/>
      <c r="B1412" s="1"/>
      <c r="C1412" s="1"/>
      <c r="D1412" s="1"/>
      <c r="E1412" s="1"/>
      <c r="F1412" s="1"/>
      <c r="G1412" s="1"/>
      <c r="H1412" s="1"/>
      <c r="I1412" s="1"/>
      <c r="J1412" s="1"/>
      <c r="K1412" s="1"/>
    </row>
    <row r="1413" customFormat="false" ht="15" hidden="false" customHeight="false" outlineLevel="0" collapsed="false">
      <c r="A1413" s="1"/>
      <c r="B1413" s="1"/>
      <c r="C1413" s="1"/>
      <c r="D1413" s="1"/>
      <c r="E1413" s="1"/>
      <c r="F1413" s="1"/>
      <c r="G1413" s="1"/>
      <c r="H1413" s="1"/>
      <c r="I1413" s="1"/>
      <c r="J1413" s="1"/>
      <c r="K1413" s="1"/>
    </row>
    <row r="1414" customFormat="false" ht="15" hidden="false" customHeight="false" outlineLevel="0" collapsed="false">
      <c r="A1414" s="1"/>
      <c r="B1414" s="1"/>
      <c r="C1414" s="1"/>
      <c r="D1414" s="1"/>
      <c r="E1414" s="1"/>
      <c r="F1414" s="1"/>
      <c r="G1414" s="1"/>
      <c r="H1414" s="1"/>
      <c r="I1414" s="1"/>
      <c r="J1414" s="1"/>
      <c r="K1414" s="1"/>
    </row>
    <row r="1415" customFormat="false" ht="15" hidden="false" customHeight="false" outlineLevel="0" collapsed="false">
      <c r="A1415" s="1"/>
      <c r="B1415" s="1"/>
      <c r="C1415" s="1"/>
      <c r="D1415" s="1"/>
      <c r="E1415" s="1"/>
      <c r="F1415" s="1"/>
      <c r="G1415" s="1"/>
      <c r="H1415" s="1"/>
      <c r="I1415" s="1"/>
      <c r="J1415" s="1"/>
      <c r="K1415" s="1"/>
    </row>
    <row r="1416" customFormat="false" ht="15" hidden="false" customHeight="false" outlineLevel="0" collapsed="false">
      <c r="A1416" s="1"/>
      <c r="B1416" s="1"/>
      <c r="C1416" s="1"/>
      <c r="D1416" s="1"/>
      <c r="E1416" s="1"/>
      <c r="F1416" s="1"/>
      <c r="G1416" s="1"/>
      <c r="H1416" s="1"/>
      <c r="I1416" s="1"/>
      <c r="J1416" s="1"/>
      <c r="K1416" s="1"/>
    </row>
    <row r="1417" customFormat="false" ht="15" hidden="false" customHeight="false" outlineLevel="0" collapsed="false">
      <c r="A1417" s="1"/>
      <c r="B1417" s="1"/>
      <c r="C1417" s="1"/>
      <c r="D1417" s="1"/>
      <c r="E1417" s="1"/>
      <c r="F1417" s="1"/>
      <c r="G1417" s="1"/>
      <c r="H1417" s="1"/>
      <c r="I1417" s="1"/>
      <c r="J1417" s="1"/>
      <c r="K1417" s="1"/>
    </row>
    <row r="1418" customFormat="false" ht="15" hidden="false" customHeight="false" outlineLevel="0" collapsed="false">
      <c r="A1418" s="1"/>
      <c r="B1418" s="1"/>
      <c r="C1418" s="1"/>
      <c r="D1418" s="1"/>
      <c r="E1418" s="1"/>
      <c r="F1418" s="1"/>
      <c r="G1418" s="1"/>
      <c r="H1418" s="1"/>
      <c r="I1418" s="1"/>
      <c r="J1418" s="1"/>
      <c r="K1418" s="1"/>
    </row>
    <row r="1419" customFormat="false" ht="15" hidden="false" customHeight="false" outlineLevel="0" collapsed="false">
      <c r="A1419" s="1"/>
      <c r="B1419" s="1"/>
      <c r="C1419" s="1"/>
      <c r="D1419" s="1"/>
      <c r="E1419" s="1"/>
      <c r="F1419" s="1"/>
      <c r="G1419" s="1"/>
      <c r="H1419" s="1"/>
      <c r="I1419" s="1"/>
      <c r="J1419" s="1"/>
      <c r="K1419" s="1"/>
    </row>
    <row r="1420" customFormat="false" ht="15" hidden="false" customHeight="false" outlineLevel="0" collapsed="false">
      <c r="A1420" s="1"/>
      <c r="B1420" s="1"/>
      <c r="C1420" s="1"/>
      <c r="D1420" s="1"/>
      <c r="E1420" s="1"/>
      <c r="F1420" s="1"/>
      <c r="G1420" s="1"/>
      <c r="H1420" s="1"/>
      <c r="I1420" s="1"/>
      <c r="J1420" s="1"/>
      <c r="K1420" s="1"/>
    </row>
    <row r="1421" customFormat="false" ht="15" hidden="false" customHeight="false" outlineLevel="0" collapsed="false">
      <c r="A1421" s="1"/>
      <c r="B1421" s="1"/>
      <c r="C1421" s="1"/>
      <c r="D1421" s="1"/>
      <c r="E1421" s="1"/>
      <c r="F1421" s="1"/>
      <c r="G1421" s="1"/>
      <c r="H1421" s="1"/>
      <c r="I1421" s="1"/>
      <c r="J1421" s="1"/>
      <c r="K1421" s="1"/>
    </row>
    <row r="1422" customFormat="false" ht="15" hidden="false" customHeight="false" outlineLevel="0" collapsed="false">
      <c r="A1422" s="1"/>
      <c r="B1422" s="1"/>
      <c r="C1422" s="1"/>
      <c r="D1422" s="1"/>
      <c r="E1422" s="1"/>
      <c r="F1422" s="1"/>
      <c r="G1422" s="1"/>
      <c r="H1422" s="1"/>
      <c r="I1422" s="1"/>
      <c r="J1422" s="1"/>
      <c r="K1422" s="1"/>
    </row>
    <row r="1423" customFormat="false" ht="15" hidden="false" customHeight="false" outlineLevel="0" collapsed="false">
      <c r="A1423" s="1"/>
      <c r="B1423" s="1"/>
      <c r="C1423" s="1"/>
      <c r="D1423" s="1"/>
      <c r="E1423" s="1"/>
      <c r="F1423" s="1"/>
      <c r="G1423" s="1"/>
      <c r="H1423" s="1"/>
      <c r="I1423" s="1"/>
      <c r="J1423" s="1"/>
      <c r="K1423" s="1"/>
    </row>
    <row r="1424" customFormat="false" ht="15" hidden="false" customHeight="false" outlineLevel="0" collapsed="false">
      <c r="A1424" s="1"/>
      <c r="B1424" s="1"/>
      <c r="C1424" s="1"/>
      <c r="D1424" s="1"/>
      <c r="E1424" s="1"/>
      <c r="F1424" s="1"/>
      <c r="G1424" s="1"/>
      <c r="H1424" s="1"/>
      <c r="I1424" s="1"/>
      <c r="J1424" s="1"/>
      <c r="K1424" s="1"/>
    </row>
    <row r="1425" customFormat="false" ht="15" hidden="false" customHeight="false" outlineLevel="0" collapsed="false">
      <c r="A1425" s="1"/>
      <c r="B1425" s="1"/>
      <c r="C1425" s="1"/>
      <c r="D1425" s="1"/>
      <c r="E1425" s="1"/>
      <c r="F1425" s="1"/>
      <c r="G1425" s="1"/>
      <c r="H1425" s="1"/>
      <c r="I1425" s="1"/>
      <c r="J1425" s="1"/>
      <c r="K1425" s="1"/>
    </row>
    <row r="1426" customFormat="false" ht="15" hidden="false" customHeight="false" outlineLevel="0" collapsed="false">
      <c r="A1426" s="1"/>
      <c r="B1426" s="1"/>
      <c r="C1426" s="1"/>
      <c r="D1426" s="1"/>
      <c r="E1426" s="1"/>
      <c r="F1426" s="1"/>
      <c r="G1426" s="1"/>
      <c r="H1426" s="1"/>
      <c r="I1426" s="1"/>
      <c r="J1426" s="1"/>
      <c r="K1426" s="1"/>
    </row>
    <row r="1427" customFormat="false" ht="15" hidden="false" customHeight="false" outlineLevel="0" collapsed="false">
      <c r="A1427" s="1"/>
      <c r="B1427" s="1"/>
      <c r="C1427" s="1"/>
      <c r="D1427" s="1"/>
      <c r="E1427" s="1"/>
      <c r="F1427" s="1"/>
      <c r="G1427" s="1"/>
      <c r="H1427" s="1"/>
      <c r="I1427" s="1"/>
      <c r="J1427" s="1"/>
      <c r="K1427" s="1"/>
    </row>
    <row r="1428" customFormat="false" ht="15" hidden="false" customHeight="false" outlineLevel="0" collapsed="false">
      <c r="A1428" s="1"/>
      <c r="B1428" s="1"/>
      <c r="C1428" s="1"/>
      <c r="D1428" s="1"/>
      <c r="E1428" s="1"/>
      <c r="F1428" s="1"/>
      <c r="G1428" s="1"/>
      <c r="H1428" s="1"/>
      <c r="I1428" s="1"/>
      <c r="J1428" s="1"/>
      <c r="K1428" s="1"/>
    </row>
    <row r="1429" customFormat="false" ht="15" hidden="false" customHeight="false" outlineLevel="0" collapsed="false">
      <c r="A1429" s="1"/>
      <c r="B1429" s="1"/>
      <c r="C1429" s="1"/>
      <c r="D1429" s="1"/>
      <c r="E1429" s="1"/>
      <c r="F1429" s="1"/>
      <c r="G1429" s="1"/>
      <c r="H1429" s="1"/>
      <c r="I1429" s="1"/>
      <c r="J1429" s="1"/>
      <c r="K1429" s="1"/>
    </row>
    <row r="1430" customFormat="false" ht="15" hidden="false" customHeight="false" outlineLevel="0" collapsed="false">
      <c r="A1430" s="1"/>
      <c r="B1430" s="1"/>
      <c r="C1430" s="1"/>
      <c r="D1430" s="1"/>
      <c r="E1430" s="1"/>
      <c r="F1430" s="1"/>
      <c r="G1430" s="1"/>
      <c r="H1430" s="1"/>
      <c r="I1430" s="1"/>
      <c r="J1430" s="1"/>
      <c r="K1430" s="1"/>
    </row>
    <row r="1431" customFormat="false" ht="15" hidden="false" customHeight="false" outlineLevel="0" collapsed="false">
      <c r="A1431" s="1"/>
      <c r="B1431" s="1"/>
      <c r="C1431" s="1"/>
      <c r="D1431" s="1"/>
      <c r="E1431" s="1"/>
      <c r="F1431" s="1"/>
      <c r="G1431" s="1"/>
      <c r="H1431" s="1"/>
      <c r="I1431" s="1"/>
      <c r="J1431" s="1"/>
      <c r="K1431" s="1"/>
    </row>
    <row r="1432" customFormat="false" ht="15" hidden="false" customHeight="false" outlineLevel="0" collapsed="false">
      <c r="A1432" s="1"/>
      <c r="B1432" s="1"/>
      <c r="C1432" s="1"/>
      <c r="D1432" s="1"/>
      <c r="E1432" s="1"/>
      <c r="F1432" s="1"/>
      <c r="G1432" s="1"/>
      <c r="H1432" s="1"/>
      <c r="I1432" s="1"/>
      <c r="J1432" s="1"/>
      <c r="K1432" s="1"/>
    </row>
    <row r="1433" customFormat="false" ht="15" hidden="false" customHeight="false" outlineLevel="0" collapsed="false">
      <c r="A1433" s="1"/>
      <c r="B1433" s="1"/>
      <c r="C1433" s="1"/>
      <c r="D1433" s="1"/>
      <c r="E1433" s="1"/>
      <c r="F1433" s="1"/>
      <c r="G1433" s="1"/>
      <c r="H1433" s="1"/>
      <c r="I1433" s="1"/>
      <c r="J1433" s="1"/>
      <c r="K1433" s="1"/>
    </row>
    <row r="1434" customFormat="false" ht="15" hidden="false" customHeight="false" outlineLevel="0" collapsed="false">
      <c r="A1434" s="1"/>
      <c r="B1434" s="1"/>
      <c r="C1434" s="1"/>
      <c r="D1434" s="1"/>
      <c r="E1434" s="1"/>
      <c r="F1434" s="1"/>
      <c r="G1434" s="1"/>
      <c r="H1434" s="1"/>
      <c r="I1434" s="1"/>
      <c r="J1434" s="1"/>
      <c r="K1434" s="1"/>
    </row>
    <row r="1435" customFormat="false" ht="15" hidden="false" customHeight="false" outlineLevel="0" collapsed="false">
      <c r="A1435" s="1"/>
      <c r="B1435" s="1"/>
      <c r="C1435" s="1"/>
      <c r="D1435" s="1"/>
      <c r="E1435" s="1"/>
      <c r="F1435" s="1"/>
      <c r="G1435" s="1"/>
      <c r="H1435" s="1"/>
      <c r="I1435" s="1"/>
      <c r="J1435" s="1"/>
      <c r="K1435" s="1"/>
    </row>
    <row r="1436" customFormat="false" ht="15" hidden="false" customHeight="false" outlineLevel="0" collapsed="false">
      <c r="A1436" s="1"/>
      <c r="B1436" s="1"/>
      <c r="C1436" s="1"/>
      <c r="D1436" s="1"/>
      <c r="E1436" s="1"/>
      <c r="F1436" s="1"/>
      <c r="G1436" s="1"/>
      <c r="H1436" s="1"/>
      <c r="I1436" s="1"/>
      <c r="J1436" s="1"/>
      <c r="K1436" s="1"/>
    </row>
    <row r="1437" customFormat="false" ht="15" hidden="false" customHeight="false" outlineLevel="0" collapsed="false">
      <c r="A1437" s="1"/>
      <c r="B1437" s="1"/>
      <c r="C1437" s="1"/>
      <c r="D1437" s="1"/>
      <c r="E1437" s="1"/>
      <c r="F1437" s="1"/>
      <c r="G1437" s="1"/>
      <c r="H1437" s="1"/>
      <c r="I1437" s="1"/>
      <c r="J1437" s="1"/>
      <c r="K1437" s="1"/>
    </row>
    <row r="1438" customFormat="false" ht="15" hidden="false" customHeight="false" outlineLevel="0" collapsed="false">
      <c r="A1438" s="1"/>
      <c r="B1438" s="1"/>
      <c r="C1438" s="1"/>
      <c r="D1438" s="1"/>
      <c r="E1438" s="1"/>
      <c r="F1438" s="1"/>
      <c r="G1438" s="1"/>
      <c r="H1438" s="1"/>
      <c r="I1438" s="1"/>
      <c r="J1438" s="1"/>
      <c r="K1438" s="1"/>
    </row>
    <row r="1439" customFormat="false" ht="15" hidden="false" customHeight="false" outlineLevel="0" collapsed="false">
      <c r="A1439" s="1"/>
      <c r="B1439" s="1"/>
      <c r="C1439" s="1"/>
      <c r="D1439" s="1"/>
      <c r="E1439" s="1"/>
      <c r="F1439" s="1"/>
      <c r="G1439" s="1"/>
      <c r="H1439" s="1"/>
      <c r="I1439" s="1"/>
      <c r="J1439" s="1"/>
      <c r="K1439" s="1"/>
    </row>
    <row r="1440" customFormat="false" ht="15" hidden="false" customHeight="false" outlineLevel="0" collapsed="false">
      <c r="A1440" s="1"/>
      <c r="B1440" s="1"/>
      <c r="C1440" s="1"/>
      <c r="D1440" s="1"/>
      <c r="E1440" s="1"/>
      <c r="F1440" s="1"/>
      <c r="G1440" s="1"/>
      <c r="H1440" s="1"/>
      <c r="I1440" s="1"/>
      <c r="J1440" s="1"/>
      <c r="K1440" s="1"/>
    </row>
    <row r="1441" customFormat="false" ht="15" hidden="false" customHeight="false" outlineLevel="0" collapsed="false">
      <c r="A1441" s="1"/>
      <c r="B1441" s="1"/>
      <c r="C1441" s="1"/>
      <c r="D1441" s="1"/>
      <c r="E1441" s="1"/>
      <c r="F1441" s="1"/>
      <c r="G1441" s="1"/>
      <c r="H1441" s="1"/>
      <c r="I1441" s="1"/>
      <c r="J1441" s="1"/>
      <c r="K1441" s="1"/>
    </row>
    <row r="1442" customFormat="false" ht="15" hidden="false" customHeight="false" outlineLevel="0" collapsed="false">
      <c r="A1442" s="1"/>
      <c r="B1442" s="1"/>
      <c r="C1442" s="1"/>
      <c r="D1442" s="1"/>
      <c r="E1442" s="1"/>
      <c r="F1442" s="1"/>
      <c r="G1442" s="1"/>
      <c r="H1442" s="1"/>
      <c r="I1442" s="1"/>
      <c r="J1442" s="1"/>
      <c r="K1442" s="1"/>
    </row>
    <row r="1443" customFormat="false" ht="15" hidden="false" customHeight="false" outlineLevel="0" collapsed="false">
      <c r="A1443" s="1"/>
      <c r="B1443" s="1"/>
      <c r="C1443" s="1"/>
      <c r="D1443" s="1"/>
      <c r="E1443" s="1"/>
      <c r="F1443" s="1"/>
      <c r="G1443" s="1"/>
      <c r="H1443" s="1"/>
      <c r="I1443" s="1"/>
      <c r="J1443" s="1"/>
      <c r="K1443" s="1"/>
    </row>
    <row r="1444" customFormat="false" ht="15" hidden="false" customHeight="false" outlineLevel="0" collapsed="false">
      <c r="A1444" s="1"/>
      <c r="B1444" s="1"/>
      <c r="C1444" s="1"/>
      <c r="D1444" s="1"/>
      <c r="E1444" s="1"/>
      <c r="F1444" s="1"/>
      <c r="G1444" s="1"/>
      <c r="H1444" s="1"/>
      <c r="I1444" s="1"/>
      <c r="J1444" s="1"/>
      <c r="K1444" s="1"/>
    </row>
    <row r="1445" customFormat="false" ht="15" hidden="false" customHeight="false" outlineLevel="0" collapsed="false">
      <c r="A1445" s="1"/>
      <c r="B1445" s="1"/>
      <c r="C1445" s="1"/>
      <c r="D1445" s="1"/>
      <c r="E1445" s="1"/>
      <c r="F1445" s="1"/>
      <c r="G1445" s="1"/>
      <c r="H1445" s="1"/>
      <c r="I1445" s="1"/>
      <c r="J1445" s="1"/>
      <c r="K1445" s="1"/>
    </row>
    <row r="1446" customFormat="false" ht="15" hidden="false" customHeight="false" outlineLevel="0" collapsed="false">
      <c r="A1446" s="1"/>
      <c r="B1446" s="1"/>
      <c r="C1446" s="1"/>
      <c r="D1446" s="1"/>
      <c r="E1446" s="1"/>
      <c r="F1446" s="1"/>
      <c r="G1446" s="1"/>
      <c r="H1446" s="1"/>
      <c r="I1446" s="1"/>
      <c r="J1446" s="1"/>
      <c r="K1446" s="1"/>
    </row>
    <row r="1447" customFormat="false" ht="15" hidden="false" customHeight="false" outlineLevel="0" collapsed="false">
      <c r="A1447" s="1"/>
      <c r="B1447" s="1"/>
      <c r="C1447" s="1"/>
      <c r="D1447" s="1"/>
      <c r="E1447" s="1"/>
      <c r="F1447" s="1"/>
      <c r="G1447" s="1"/>
      <c r="H1447" s="1"/>
      <c r="I1447" s="1"/>
      <c r="J1447" s="1"/>
      <c r="K1447" s="1"/>
    </row>
    <row r="1448" customFormat="false" ht="15" hidden="false" customHeight="false" outlineLevel="0" collapsed="false">
      <c r="A1448" s="1"/>
      <c r="B1448" s="1"/>
      <c r="C1448" s="1"/>
      <c r="D1448" s="1"/>
      <c r="E1448" s="1"/>
      <c r="F1448" s="1"/>
      <c r="G1448" s="1"/>
      <c r="H1448" s="1"/>
      <c r="I1448" s="1"/>
      <c r="J1448" s="1"/>
      <c r="K1448" s="1"/>
    </row>
    <row r="1449" customFormat="false" ht="15" hidden="false" customHeight="false" outlineLevel="0" collapsed="false">
      <c r="A1449" s="1"/>
      <c r="B1449" s="1"/>
      <c r="C1449" s="1"/>
      <c r="D1449" s="1"/>
      <c r="E1449" s="1"/>
      <c r="F1449" s="1"/>
      <c r="G1449" s="1"/>
      <c r="H1449" s="1"/>
      <c r="I1449" s="1"/>
      <c r="J1449" s="1"/>
      <c r="K1449" s="1"/>
    </row>
    <row r="1450" customFormat="false" ht="15" hidden="false" customHeight="false" outlineLevel="0" collapsed="false">
      <c r="A1450" s="1"/>
      <c r="B1450" s="1"/>
      <c r="C1450" s="1"/>
      <c r="D1450" s="1"/>
      <c r="E1450" s="1"/>
      <c r="F1450" s="1"/>
      <c r="G1450" s="1"/>
      <c r="H1450" s="1"/>
      <c r="I1450" s="1"/>
      <c r="J1450" s="1"/>
      <c r="K1450" s="1"/>
    </row>
    <row r="1451" customFormat="false" ht="15" hidden="false" customHeight="false" outlineLevel="0" collapsed="false">
      <c r="A1451" s="1"/>
      <c r="B1451" s="1"/>
      <c r="C1451" s="1"/>
      <c r="D1451" s="1"/>
      <c r="E1451" s="1"/>
      <c r="F1451" s="1"/>
      <c r="G1451" s="1"/>
      <c r="H1451" s="1"/>
      <c r="I1451" s="1"/>
      <c r="J1451" s="1"/>
      <c r="K1451" s="1"/>
    </row>
    <row r="1452" customFormat="false" ht="15" hidden="false" customHeight="false" outlineLevel="0" collapsed="false">
      <c r="A1452" s="1"/>
      <c r="B1452" s="1"/>
      <c r="C1452" s="1"/>
      <c r="D1452" s="1"/>
      <c r="E1452" s="1"/>
      <c r="F1452" s="1"/>
      <c r="G1452" s="1"/>
      <c r="H1452" s="1"/>
      <c r="I1452" s="1"/>
      <c r="J1452" s="1"/>
      <c r="K1452" s="1"/>
    </row>
    <row r="1453" customFormat="false" ht="15" hidden="false" customHeight="false" outlineLevel="0" collapsed="false">
      <c r="A1453" s="1"/>
      <c r="B1453" s="1"/>
      <c r="C1453" s="1"/>
      <c r="D1453" s="1"/>
      <c r="E1453" s="1"/>
      <c r="F1453" s="1"/>
      <c r="G1453" s="1"/>
      <c r="H1453" s="1"/>
      <c r="I1453" s="1"/>
      <c r="J1453" s="1"/>
      <c r="K1453" s="1"/>
    </row>
    <row r="1454" customFormat="false" ht="15" hidden="false" customHeight="false" outlineLevel="0" collapsed="false">
      <c r="A1454" s="1"/>
      <c r="B1454" s="1"/>
      <c r="C1454" s="1"/>
      <c r="D1454" s="1"/>
      <c r="E1454" s="1"/>
      <c r="F1454" s="1"/>
      <c r="G1454" s="1"/>
      <c r="H1454" s="1"/>
      <c r="I1454" s="1"/>
      <c r="J1454" s="1"/>
      <c r="K1454" s="1"/>
    </row>
    <row r="1455" customFormat="false" ht="15" hidden="false" customHeight="false" outlineLevel="0" collapsed="false">
      <c r="A1455" s="1"/>
      <c r="B1455" s="1"/>
      <c r="C1455" s="1"/>
      <c r="D1455" s="1"/>
      <c r="E1455" s="1"/>
      <c r="F1455" s="1"/>
      <c r="G1455" s="1"/>
      <c r="H1455" s="1"/>
      <c r="I1455" s="1"/>
      <c r="J1455" s="1"/>
      <c r="K1455" s="1"/>
    </row>
    <row r="1456" customFormat="false" ht="15" hidden="false" customHeight="false" outlineLevel="0" collapsed="false">
      <c r="A1456" s="1"/>
      <c r="B1456" s="1"/>
      <c r="C1456" s="1"/>
      <c r="D1456" s="1"/>
      <c r="E1456" s="1"/>
      <c r="F1456" s="1"/>
      <c r="G1456" s="1"/>
      <c r="H1456" s="1"/>
      <c r="I1456" s="1"/>
      <c r="J1456" s="1"/>
      <c r="K1456" s="1"/>
    </row>
    <row r="1457" customFormat="false" ht="15" hidden="false" customHeight="false" outlineLevel="0" collapsed="false">
      <c r="A1457" s="1"/>
      <c r="B1457" s="1"/>
      <c r="C1457" s="1"/>
      <c r="D1457" s="1"/>
      <c r="E1457" s="1"/>
      <c r="F1457" s="1"/>
      <c r="G1457" s="1"/>
      <c r="H1457" s="1"/>
      <c r="I1457" s="1"/>
      <c r="J1457" s="1"/>
      <c r="K1457" s="1"/>
    </row>
    <row r="1458" customFormat="false" ht="15" hidden="false" customHeight="false" outlineLevel="0" collapsed="false">
      <c r="A1458" s="1"/>
      <c r="B1458" s="1"/>
      <c r="C1458" s="1"/>
      <c r="D1458" s="1"/>
      <c r="E1458" s="1"/>
      <c r="F1458" s="1"/>
      <c r="G1458" s="1"/>
      <c r="H1458" s="1"/>
      <c r="I1458" s="1"/>
      <c r="J1458" s="1"/>
      <c r="K1458" s="1"/>
    </row>
    <row r="1459" customFormat="false" ht="15" hidden="false" customHeight="false" outlineLevel="0" collapsed="false">
      <c r="A1459" s="1"/>
      <c r="B1459" s="1"/>
      <c r="C1459" s="1"/>
      <c r="D1459" s="1"/>
      <c r="E1459" s="1"/>
      <c r="F1459" s="1"/>
      <c r="G1459" s="1"/>
      <c r="H1459" s="1"/>
      <c r="I1459" s="1"/>
      <c r="J1459" s="1"/>
      <c r="K1459" s="1"/>
    </row>
    <row r="1460" customFormat="false" ht="15" hidden="false" customHeight="false" outlineLevel="0" collapsed="false">
      <c r="A1460" s="1"/>
      <c r="B1460" s="1"/>
      <c r="C1460" s="1"/>
      <c r="D1460" s="1"/>
      <c r="E1460" s="1"/>
      <c r="F1460" s="1"/>
      <c r="G1460" s="1"/>
      <c r="H1460" s="1"/>
      <c r="I1460" s="1"/>
      <c r="J1460" s="1"/>
      <c r="K1460" s="1"/>
    </row>
    <row r="1461" customFormat="false" ht="15" hidden="false" customHeight="false" outlineLevel="0" collapsed="false">
      <c r="A1461" s="1"/>
      <c r="B1461" s="1"/>
      <c r="C1461" s="1"/>
      <c r="D1461" s="1"/>
      <c r="E1461" s="1"/>
      <c r="F1461" s="1"/>
      <c r="G1461" s="1"/>
      <c r="H1461" s="1"/>
      <c r="I1461" s="1"/>
      <c r="J1461" s="1"/>
      <c r="K1461" s="1"/>
    </row>
    <row r="1462" customFormat="false" ht="15" hidden="false" customHeight="false" outlineLevel="0" collapsed="false">
      <c r="A1462" s="1"/>
      <c r="B1462" s="1"/>
      <c r="C1462" s="1"/>
      <c r="D1462" s="1"/>
      <c r="E1462" s="1"/>
      <c r="F1462" s="1"/>
      <c r="G1462" s="1"/>
      <c r="H1462" s="1"/>
      <c r="I1462" s="1"/>
      <c r="J1462" s="1"/>
      <c r="K1462" s="1"/>
    </row>
    <row r="1463" customFormat="false" ht="15" hidden="false" customHeight="false" outlineLevel="0" collapsed="false">
      <c r="A1463" s="1"/>
      <c r="B1463" s="1"/>
      <c r="C1463" s="1"/>
      <c r="D1463" s="1"/>
      <c r="E1463" s="1"/>
      <c r="F1463" s="1"/>
      <c r="G1463" s="1"/>
      <c r="H1463" s="1"/>
      <c r="I1463" s="1"/>
      <c r="J1463" s="1"/>
      <c r="K1463" s="1"/>
    </row>
    <row r="1464" customFormat="false" ht="15" hidden="false" customHeight="false" outlineLevel="0" collapsed="false">
      <c r="A1464" s="1"/>
      <c r="B1464" s="1"/>
      <c r="C1464" s="1"/>
      <c r="D1464" s="1"/>
      <c r="E1464" s="1"/>
      <c r="F1464" s="1"/>
      <c r="G1464" s="1"/>
      <c r="H1464" s="1"/>
      <c r="I1464" s="1"/>
      <c r="J1464" s="1"/>
      <c r="K1464" s="1"/>
    </row>
    <row r="1465" customFormat="false" ht="15" hidden="false" customHeight="false" outlineLevel="0" collapsed="false">
      <c r="A1465" s="1"/>
      <c r="B1465" s="1"/>
      <c r="C1465" s="1"/>
      <c r="D1465" s="1"/>
      <c r="E1465" s="1"/>
      <c r="F1465" s="1"/>
      <c r="G1465" s="1"/>
      <c r="H1465" s="1"/>
      <c r="I1465" s="1"/>
      <c r="J1465" s="1"/>
      <c r="K1465" s="1"/>
    </row>
    <row r="1466" customFormat="false" ht="15" hidden="false" customHeight="false" outlineLevel="0" collapsed="false">
      <c r="A1466" s="1"/>
      <c r="B1466" s="1"/>
      <c r="C1466" s="1"/>
      <c r="D1466" s="1"/>
      <c r="E1466" s="1"/>
      <c r="F1466" s="1"/>
      <c r="G1466" s="1"/>
      <c r="H1466" s="1"/>
      <c r="I1466" s="1"/>
      <c r="J1466" s="1"/>
      <c r="K1466" s="1"/>
    </row>
    <row r="1467" customFormat="false" ht="15" hidden="false" customHeight="false" outlineLevel="0" collapsed="false">
      <c r="A1467" s="1"/>
      <c r="B1467" s="1"/>
      <c r="C1467" s="1"/>
      <c r="D1467" s="1"/>
      <c r="E1467" s="1"/>
      <c r="F1467" s="1"/>
      <c r="G1467" s="1"/>
      <c r="H1467" s="1"/>
      <c r="I1467" s="1"/>
      <c r="J1467" s="1"/>
      <c r="K1467" s="1"/>
    </row>
    <row r="1468" customFormat="false" ht="15" hidden="false" customHeight="false" outlineLevel="0" collapsed="false">
      <c r="A1468" s="1"/>
      <c r="B1468" s="1"/>
      <c r="C1468" s="1"/>
      <c r="D1468" s="1"/>
      <c r="E1468" s="1"/>
      <c r="F1468" s="1"/>
      <c r="G1468" s="1"/>
      <c r="H1468" s="1"/>
      <c r="I1468" s="1"/>
      <c r="J1468" s="1"/>
      <c r="K1468" s="1"/>
    </row>
    <row r="1469" customFormat="false" ht="15" hidden="false" customHeight="false" outlineLevel="0" collapsed="false">
      <c r="A1469" s="1"/>
      <c r="B1469" s="1"/>
      <c r="C1469" s="1"/>
      <c r="D1469" s="1"/>
      <c r="E1469" s="1"/>
      <c r="F1469" s="1"/>
      <c r="G1469" s="1"/>
      <c r="H1469" s="1"/>
      <c r="I1469" s="1"/>
      <c r="J1469" s="1"/>
      <c r="K1469" s="1"/>
    </row>
    <row r="1470" customFormat="false" ht="15" hidden="false" customHeight="false" outlineLevel="0" collapsed="false">
      <c r="A1470" s="1"/>
      <c r="B1470" s="1"/>
      <c r="C1470" s="1"/>
      <c r="D1470" s="1"/>
      <c r="E1470" s="1"/>
      <c r="F1470" s="1"/>
      <c r="G1470" s="1"/>
      <c r="H1470" s="1"/>
      <c r="I1470" s="1"/>
      <c r="J1470" s="1"/>
      <c r="K1470" s="1"/>
    </row>
    <row r="1471" customFormat="false" ht="15" hidden="false" customHeight="false" outlineLevel="0" collapsed="false">
      <c r="A1471" s="1"/>
      <c r="B1471" s="1"/>
      <c r="C1471" s="1"/>
      <c r="D1471" s="1"/>
      <c r="E1471" s="1"/>
      <c r="F1471" s="1"/>
      <c r="G1471" s="1"/>
      <c r="H1471" s="1"/>
      <c r="I1471" s="1"/>
      <c r="J1471" s="1"/>
      <c r="K1471" s="1"/>
    </row>
    <row r="1472" customFormat="false" ht="15" hidden="false" customHeight="false" outlineLevel="0" collapsed="false">
      <c r="A1472" s="1"/>
      <c r="B1472" s="1"/>
      <c r="C1472" s="1"/>
      <c r="D1472" s="1"/>
      <c r="E1472" s="1"/>
      <c r="F1472" s="1"/>
      <c r="G1472" s="1"/>
      <c r="H1472" s="1"/>
      <c r="I1472" s="1"/>
      <c r="J1472" s="1"/>
      <c r="K1472" s="1"/>
    </row>
    <row r="1473" customFormat="false" ht="15" hidden="false" customHeight="false" outlineLevel="0" collapsed="false">
      <c r="A1473" s="1"/>
      <c r="B1473" s="1"/>
      <c r="C1473" s="1"/>
      <c r="D1473" s="1"/>
      <c r="E1473" s="1"/>
      <c r="F1473" s="1"/>
      <c r="G1473" s="1"/>
      <c r="H1473" s="1"/>
      <c r="I1473" s="1"/>
      <c r="J1473" s="1"/>
      <c r="K1473" s="1"/>
    </row>
    <row r="1474" customFormat="false" ht="15" hidden="false" customHeight="false" outlineLevel="0" collapsed="false">
      <c r="A1474" s="1"/>
      <c r="B1474" s="1"/>
      <c r="C1474" s="1"/>
      <c r="D1474" s="1"/>
      <c r="E1474" s="1"/>
      <c r="F1474" s="1"/>
      <c r="G1474" s="1"/>
      <c r="H1474" s="1"/>
      <c r="I1474" s="1"/>
      <c r="J1474" s="1"/>
      <c r="K1474" s="1"/>
    </row>
    <row r="1475" customFormat="false" ht="15" hidden="false" customHeight="false" outlineLevel="0" collapsed="false">
      <c r="A1475" s="1"/>
      <c r="B1475" s="1"/>
      <c r="C1475" s="1"/>
      <c r="D1475" s="1"/>
      <c r="E1475" s="1"/>
      <c r="F1475" s="1"/>
      <c r="G1475" s="1"/>
      <c r="H1475" s="1"/>
      <c r="I1475" s="1"/>
      <c r="J1475" s="1"/>
      <c r="K1475" s="1"/>
    </row>
    <row r="1476" customFormat="false" ht="15" hidden="false" customHeight="false" outlineLevel="0" collapsed="false">
      <c r="A1476" s="1"/>
      <c r="B1476" s="1"/>
      <c r="C1476" s="1"/>
      <c r="D1476" s="1"/>
      <c r="E1476" s="1"/>
      <c r="F1476" s="1"/>
      <c r="G1476" s="1"/>
      <c r="H1476" s="1"/>
      <c r="I1476" s="1"/>
      <c r="J1476" s="1"/>
      <c r="K1476" s="1"/>
    </row>
    <row r="1477" customFormat="false" ht="15" hidden="false" customHeight="false" outlineLevel="0" collapsed="false">
      <c r="A1477" s="1"/>
      <c r="B1477" s="1"/>
      <c r="C1477" s="1"/>
      <c r="D1477" s="1"/>
      <c r="E1477" s="1"/>
      <c r="F1477" s="1"/>
      <c r="G1477" s="1"/>
      <c r="H1477" s="1"/>
      <c r="I1477" s="1"/>
      <c r="J1477" s="1"/>
      <c r="K1477" s="1"/>
    </row>
    <row r="1478" customFormat="false" ht="15" hidden="false" customHeight="false" outlineLevel="0" collapsed="false">
      <c r="A1478" s="1"/>
      <c r="B1478" s="1"/>
      <c r="C1478" s="1"/>
      <c r="D1478" s="1"/>
      <c r="E1478" s="1"/>
      <c r="F1478" s="1"/>
      <c r="G1478" s="1"/>
      <c r="H1478" s="1"/>
      <c r="I1478" s="1"/>
      <c r="J1478" s="1"/>
      <c r="K1478" s="1"/>
    </row>
    <row r="1479" customFormat="false" ht="15" hidden="false" customHeight="false" outlineLevel="0" collapsed="false">
      <c r="A1479" s="1"/>
      <c r="B1479" s="1"/>
      <c r="C1479" s="1"/>
      <c r="D1479" s="1"/>
      <c r="E1479" s="1"/>
      <c r="F1479" s="1"/>
      <c r="G1479" s="1"/>
      <c r="H1479" s="1"/>
      <c r="I1479" s="1"/>
      <c r="J1479" s="1"/>
      <c r="K1479" s="1"/>
    </row>
    <row r="1480" customFormat="false" ht="15" hidden="false" customHeight="false" outlineLevel="0" collapsed="false">
      <c r="A1480" s="1"/>
      <c r="B1480" s="1"/>
      <c r="C1480" s="1"/>
      <c r="D1480" s="1"/>
      <c r="E1480" s="1"/>
      <c r="F1480" s="1"/>
      <c r="G1480" s="1"/>
      <c r="H1480" s="1"/>
      <c r="I1480" s="1"/>
      <c r="J1480" s="1"/>
      <c r="K1480" s="1"/>
    </row>
    <row r="1481" customFormat="false" ht="15" hidden="false" customHeight="false" outlineLevel="0" collapsed="false">
      <c r="A1481" s="1"/>
      <c r="B1481" s="1"/>
      <c r="C1481" s="1"/>
      <c r="D1481" s="1"/>
      <c r="E1481" s="1"/>
      <c r="F1481" s="1"/>
      <c r="G1481" s="1"/>
      <c r="H1481" s="1"/>
      <c r="I1481" s="1"/>
      <c r="J1481" s="1"/>
      <c r="K1481" s="1"/>
    </row>
    <row r="1482" customFormat="false" ht="15" hidden="false" customHeight="false" outlineLevel="0" collapsed="false">
      <c r="A1482" s="1"/>
      <c r="B1482" s="1"/>
      <c r="C1482" s="1"/>
      <c r="D1482" s="1"/>
      <c r="E1482" s="1"/>
      <c r="F1482" s="1"/>
      <c r="G1482" s="1"/>
      <c r="H1482" s="1"/>
      <c r="I1482" s="1"/>
      <c r="J1482" s="1"/>
      <c r="K1482" s="1"/>
    </row>
    <row r="1483" customFormat="false" ht="15" hidden="false" customHeight="false" outlineLevel="0" collapsed="false">
      <c r="A1483" s="1"/>
      <c r="B1483" s="1"/>
      <c r="C1483" s="1"/>
      <c r="D1483" s="1"/>
      <c r="E1483" s="1"/>
      <c r="F1483" s="1"/>
      <c r="G1483" s="1"/>
      <c r="H1483" s="1"/>
      <c r="I1483" s="1"/>
      <c r="J1483" s="1"/>
      <c r="K1483" s="1"/>
    </row>
    <row r="1484" customFormat="false" ht="15" hidden="false" customHeight="false" outlineLevel="0" collapsed="false">
      <c r="A1484" s="1"/>
      <c r="B1484" s="1"/>
      <c r="C1484" s="1"/>
      <c r="D1484" s="1"/>
      <c r="E1484" s="1"/>
      <c r="F1484" s="1"/>
      <c r="G1484" s="1"/>
      <c r="H1484" s="1"/>
      <c r="I1484" s="1"/>
      <c r="J1484" s="1"/>
      <c r="K1484" s="1"/>
    </row>
    <row r="1485" customFormat="false" ht="15" hidden="false" customHeight="false" outlineLevel="0" collapsed="false">
      <c r="A1485" s="1"/>
      <c r="B1485" s="1"/>
      <c r="C1485" s="1"/>
      <c r="D1485" s="1"/>
      <c r="E1485" s="1"/>
      <c r="F1485" s="1"/>
      <c r="G1485" s="1"/>
      <c r="H1485" s="1"/>
      <c r="I1485" s="1"/>
      <c r="J1485" s="1"/>
      <c r="K1485" s="1"/>
    </row>
    <row r="1486" customFormat="false" ht="15" hidden="false" customHeight="false" outlineLevel="0" collapsed="false">
      <c r="A1486" s="1"/>
      <c r="B1486" s="1"/>
      <c r="C1486" s="1"/>
      <c r="D1486" s="1"/>
      <c r="E1486" s="1"/>
      <c r="F1486" s="1"/>
      <c r="G1486" s="1"/>
      <c r="H1486" s="1"/>
      <c r="I1486" s="1"/>
      <c r="J1486" s="1"/>
      <c r="K1486" s="1"/>
    </row>
    <row r="1487" customFormat="false" ht="15" hidden="false" customHeight="false" outlineLevel="0" collapsed="false">
      <c r="A1487" s="1"/>
      <c r="B1487" s="1"/>
      <c r="C1487" s="1"/>
      <c r="D1487" s="1"/>
      <c r="E1487" s="1"/>
      <c r="F1487" s="1"/>
      <c r="G1487" s="1"/>
      <c r="H1487" s="1"/>
      <c r="I1487" s="1"/>
      <c r="J1487" s="1"/>
      <c r="K1487" s="1"/>
    </row>
    <row r="1488" customFormat="false" ht="15" hidden="false" customHeight="false" outlineLevel="0" collapsed="false">
      <c r="A1488" s="1"/>
      <c r="B1488" s="1"/>
      <c r="C1488" s="1"/>
      <c r="D1488" s="1"/>
      <c r="E1488" s="1"/>
      <c r="F1488" s="1"/>
      <c r="G1488" s="1"/>
      <c r="H1488" s="1"/>
      <c r="I1488" s="1"/>
      <c r="J1488" s="1"/>
      <c r="K1488" s="1"/>
    </row>
    <row r="1489" customFormat="false" ht="15" hidden="false" customHeight="false" outlineLevel="0" collapsed="false">
      <c r="A1489" s="1"/>
      <c r="B1489" s="1"/>
      <c r="C1489" s="1"/>
      <c r="D1489" s="1"/>
      <c r="E1489" s="1"/>
      <c r="F1489" s="1"/>
      <c r="G1489" s="1"/>
      <c r="H1489" s="1"/>
      <c r="I1489" s="1"/>
      <c r="J1489" s="1"/>
      <c r="K1489" s="1"/>
    </row>
    <row r="1490" customFormat="false" ht="15" hidden="false" customHeight="false" outlineLevel="0" collapsed="false">
      <c r="A1490" s="1"/>
      <c r="B1490" s="1"/>
      <c r="C1490" s="1"/>
      <c r="D1490" s="1"/>
      <c r="E1490" s="1"/>
      <c r="F1490" s="1"/>
      <c r="G1490" s="1"/>
      <c r="H1490" s="1"/>
      <c r="I1490" s="1"/>
      <c r="J1490" s="1"/>
      <c r="K1490" s="1"/>
    </row>
    <row r="1491" customFormat="false" ht="15" hidden="false" customHeight="false" outlineLevel="0" collapsed="false">
      <c r="A1491" s="1"/>
      <c r="B1491" s="1"/>
      <c r="C1491" s="1"/>
      <c r="D1491" s="1"/>
      <c r="E1491" s="1"/>
      <c r="F1491" s="1"/>
      <c r="G1491" s="1"/>
      <c r="H1491" s="1"/>
      <c r="I1491" s="1"/>
      <c r="J1491" s="1"/>
      <c r="K1491" s="1"/>
    </row>
    <row r="1492" customFormat="false" ht="15" hidden="false" customHeight="false" outlineLevel="0" collapsed="false">
      <c r="A1492" s="1"/>
      <c r="B1492" s="1"/>
      <c r="C1492" s="1"/>
      <c r="D1492" s="1"/>
      <c r="E1492" s="1"/>
      <c r="F1492" s="1"/>
      <c r="G1492" s="1"/>
      <c r="H1492" s="1"/>
      <c r="I1492" s="1"/>
      <c r="J1492" s="1"/>
      <c r="K1492" s="1"/>
    </row>
    <row r="1493" customFormat="false" ht="15" hidden="false" customHeight="false" outlineLevel="0" collapsed="false">
      <c r="A1493" s="1"/>
      <c r="B1493" s="1"/>
      <c r="C1493" s="1"/>
      <c r="D1493" s="1"/>
      <c r="E1493" s="1"/>
      <c r="F1493" s="1"/>
      <c r="G1493" s="1"/>
      <c r="H1493" s="1"/>
      <c r="I1493" s="1"/>
      <c r="J1493" s="1"/>
      <c r="K1493" s="1"/>
    </row>
    <row r="1494" customFormat="false" ht="15" hidden="false" customHeight="false" outlineLevel="0" collapsed="false">
      <c r="A1494" s="1"/>
      <c r="B1494" s="1"/>
      <c r="C1494" s="1"/>
      <c r="D1494" s="1"/>
      <c r="E1494" s="1"/>
      <c r="F1494" s="1"/>
      <c r="G1494" s="1"/>
      <c r="H1494" s="1"/>
      <c r="I1494" s="1"/>
      <c r="J1494" s="1"/>
      <c r="K1494" s="1"/>
    </row>
    <row r="1495" customFormat="false" ht="15" hidden="false" customHeight="false" outlineLevel="0" collapsed="false">
      <c r="A1495" s="1"/>
      <c r="B1495" s="1"/>
      <c r="C1495" s="1"/>
      <c r="D1495" s="1"/>
      <c r="E1495" s="1"/>
      <c r="F1495" s="1"/>
      <c r="G1495" s="1"/>
      <c r="H1495" s="1"/>
      <c r="I1495" s="1"/>
      <c r="J1495" s="1"/>
      <c r="K1495" s="1"/>
    </row>
    <row r="1496" customFormat="false" ht="15" hidden="false" customHeight="false" outlineLevel="0" collapsed="false">
      <c r="A1496" s="1"/>
      <c r="B1496" s="1"/>
      <c r="C1496" s="1"/>
      <c r="D1496" s="1"/>
      <c r="E1496" s="1"/>
      <c r="F1496" s="1"/>
      <c r="G1496" s="1"/>
      <c r="H1496" s="1"/>
      <c r="I1496" s="1"/>
      <c r="J1496" s="1"/>
      <c r="K1496" s="1"/>
    </row>
    <row r="1497" customFormat="false" ht="15" hidden="false" customHeight="false" outlineLevel="0" collapsed="false">
      <c r="A1497" s="1"/>
      <c r="B1497" s="1"/>
      <c r="C1497" s="1"/>
      <c r="D1497" s="1"/>
      <c r="E1497" s="1"/>
      <c r="F1497" s="1"/>
      <c r="G1497" s="1"/>
      <c r="H1497" s="1"/>
      <c r="I1497" s="1"/>
      <c r="J1497" s="1"/>
      <c r="K1497" s="1"/>
    </row>
    <row r="1498" customFormat="false" ht="15" hidden="false" customHeight="false" outlineLevel="0" collapsed="false">
      <c r="A1498" s="1"/>
      <c r="B1498" s="1"/>
      <c r="C1498" s="1"/>
      <c r="D1498" s="1"/>
      <c r="E1498" s="1"/>
      <c r="F1498" s="1"/>
      <c r="G1498" s="1"/>
      <c r="H1498" s="1"/>
      <c r="I1498" s="1"/>
      <c r="J1498" s="1"/>
      <c r="K1498" s="1"/>
    </row>
    <row r="1499" customFormat="false" ht="15" hidden="false" customHeight="false" outlineLevel="0" collapsed="false">
      <c r="A1499" s="1"/>
      <c r="B1499" s="1"/>
      <c r="C1499" s="1"/>
      <c r="D1499" s="1"/>
      <c r="E1499" s="1"/>
      <c r="F1499" s="1"/>
      <c r="G1499" s="1"/>
      <c r="H1499" s="1"/>
      <c r="I1499" s="1"/>
      <c r="J1499" s="1"/>
      <c r="K1499" s="1"/>
    </row>
    <row r="1500" customFormat="false" ht="15" hidden="false" customHeight="false" outlineLevel="0" collapsed="false">
      <c r="A1500" s="1"/>
      <c r="B1500" s="1"/>
      <c r="C1500" s="1"/>
      <c r="D1500" s="1"/>
      <c r="E1500" s="1"/>
      <c r="F1500" s="1"/>
      <c r="G1500" s="1"/>
      <c r="H1500" s="1"/>
      <c r="I1500" s="1"/>
      <c r="J1500" s="1"/>
      <c r="K1500" s="1"/>
    </row>
    <row r="1501" customFormat="false" ht="15" hidden="false" customHeight="false" outlineLevel="0" collapsed="false">
      <c r="A1501" s="1"/>
      <c r="B1501" s="1"/>
      <c r="C1501" s="1"/>
      <c r="D1501" s="1"/>
      <c r="E1501" s="1"/>
      <c r="F1501" s="1"/>
      <c r="G1501" s="1"/>
      <c r="H1501" s="1"/>
      <c r="I1501" s="1"/>
      <c r="J1501" s="1"/>
      <c r="K1501" s="1"/>
    </row>
    <row r="1502" customFormat="false" ht="15" hidden="false" customHeight="false" outlineLevel="0" collapsed="false">
      <c r="A1502" s="1"/>
      <c r="B1502" s="1"/>
      <c r="C1502" s="1"/>
      <c r="D1502" s="1"/>
      <c r="E1502" s="1"/>
      <c r="F1502" s="1"/>
      <c r="G1502" s="1"/>
      <c r="H1502" s="1"/>
      <c r="I1502" s="1"/>
      <c r="J1502" s="1"/>
      <c r="K1502" s="1"/>
    </row>
    <row r="1503" customFormat="false" ht="15" hidden="false" customHeight="false" outlineLevel="0" collapsed="false">
      <c r="A1503" s="1"/>
      <c r="B1503" s="1"/>
      <c r="C1503" s="1"/>
      <c r="D1503" s="1"/>
      <c r="E1503" s="1"/>
      <c r="F1503" s="1"/>
      <c r="G1503" s="1"/>
      <c r="H1503" s="1"/>
      <c r="I1503" s="1"/>
      <c r="J1503" s="1"/>
      <c r="K1503" s="1"/>
    </row>
    <row r="1504" customFormat="false" ht="15" hidden="false" customHeight="false" outlineLevel="0" collapsed="false">
      <c r="A1504" s="1"/>
      <c r="B1504" s="1"/>
      <c r="C1504" s="1"/>
      <c r="D1504" s="1"/>
      <c r="E1504" s="1"/>
      <c r="F1504" s="1"/>
      <c r="G1504" s="1"/>
      <c r="H1504" s="1"/>
      <c r="I1504" s="1"/>
      <c r="J1504" s="1"/>
      <c r="K1504" s="1"/>
    </row>
    <row r="1505" customFormat="false" ht="15" hidden="false" customHeight="false" outlineLevel="0" collapsed="false">
      <c r="A1505" s="1"/>
      <c r="B1505" s="1"/>
      <c r="C1505" s="1"/>
      <c r="D1505" s="1"/>
      <c r="E1505" s="1"/>
      <c r="F1505" s="1"/>
      <c r="G1505" s="1"/>
      <c r="H1505" s="1"/>
      <c r="I1505" s="1"/>
      <c r="J1505" s="1"/>
      <c r="K1505" s="1"/>
    </row>
    <row r="1506" customFormat="false" ht="15" hidden="false" customHeight="false" outlineLevel="0" collapsed="false">
      <c r="A1506" s="1"/>
      <c r="B1506" s="1"/>
      <c r="C1506" s="1"/>
      <c r="D1506" s="1"/>
      <c r="E1506" s="1"/>
      <c r="F1506" s="1"/>
      <c r="G1506" s="1"/>
      <c r="H1506" s="1"/>
      <c r="I1506" s="1"/>
      <c r="J1506" s="1"/>
      <c r="K1506" s="1"/>
    </row>
    <row r="1507" customFormat="false" ht="15" hidden="false" customHeight="false" outlineLevel="0" collapsed="false">
      <c r="A1507" s="1"/>
      <c r="B1507" s="1"/>
      <c r="C1507" s="1"/>
      <c r="D1507" s="1"/>
      <c r="E1507" s="1"/>
      <c r="F1507" s="1"/>
      <c r="G1507" s="1"/>
      <c r="H1507" s="1"/>
      <c r="I1507" s="1"/>
      <c r="J1507" s="1"/>
      <c r="K1507" s="1"/>
    </row>
    <row r="1508" customFormat="false" ht="15" hidden="false" customHeight="false" outlineLevel="0" collapsed="false">
      <c r="A1508" s="1"/>
      <c r="B1508" s="1"/>
      <c r="C1508" s="1"/>
      <c r="D1508" s="1"/>
      <c r="E1508" s="1"/>
      <c r="F1508" s="1"/>
      <c r="G1508" s="1"/>
      <c r="H1508" s="1"/>
      <c r="I1508" s="1"/>
      <c r="J1508" s="1"/>
      <c r="K1508" s="1"/>
    </row>
    <row r="1509" customFormat="false" ht="15" hidden="false" customHeight="false" outlineLevel="0" collapsed="false">
      <c r="A1509" s="1"/>
      <c r="B1509" s="1"/>
      <c r="C1509" s="1"/>
      <c r="D1509" s="1"/>
      <c r="E1509" s="1"/>
      <c r="F1509" s="1"/>
      <c r="G1509" s="1"/>
      <c r="H1509" s="1"/>
      <c r="I1509" s="1"/>
      <c r="J1509" s="1"/>
      <c r="K1509" s="1"/>
    </row>
    <row r="1510" customFormat="false" ht="15" hidden="false" customHeight="false" outlineLevel="0" collapsed="false">
      <c r="A1510" s="1"/>
      <c r="B1510" s="1"/>
      <c r="C1510" s="1"/>
      <c r="D1510" s="1"/>
      <c r="E1510" s="1"/>
      <c r="F1510" s="1"/>
      <c r="G1510" s="1"/>
      <c r="H1510" s="1"/>
      <c r="I1510" s="1"/>
      <c r="J1510" s="1"/>
      <c r="K1510" s="1"/>
    </row>
    <row r="1511" customFormat="false" ht="15" hidden="false" customHeight="false" outlineLevel="0" collapsed="false">
      <c r="A1511" s="1"/>
      <c r="B1511" s="1"/>
      <c r="C1511" s="1"/>
      <c r="D1511" s="1"/>
      <c r="E1511" s="1"/>
      <c r="F1511" s="1"/>
      <c r="G1511" s="1"/>
      <c r="H1511" s="1"/>
      <c r="I1511" s="1"/>
      <c r="J1511" s="1"/>
      <c r="K1511" s="1"/>
    </row>
    <row r="1512" customFormat="false" ht="15" hidden="false" customHeight="false" outlineLevel="0" collapsed="false">
      <c r="A1512" s="1"/>
      <c r="B1512" s="1"/>
      <c r="C1512" s="1"/>
      <c r="D1512" s="1"/>
      <c r="E1512" s="1"/>
      <c r="F1512" s="1"/>
      <c r="G1512" s="1"/>
      <c r="H1512" s="1"/>
      <c r="I1512" s="1"/>
      <c r="J1512" s="1"/>
      <c r="K1512" s="1"/>
    </row>
    <row r="1513" customFormat="false" ht="15" hidden="false" customHeight="false" outlineLevel="0" collapsed="false">
      <c r="A1513" s="1"/>
      <c r="B1513" s="1"/>
      <c r="C1513" s="1"/>
      <c r="D1513" s="1"/>
      <c r="E1513" s="1"/>
      <c r="F1513" s="1"/>
      <c r="G1513" s="1"/>
      <c r="H1513" s="1"/>
      <c r="I1513" s="1"/>
      <c r="J1513" s="1"/>
      <c r="K1513" s="1"/>
    </row>
    <row r="1514" customFormat="false" ht="15" hidden="false" customHeight="false" outlineLevel="0" collapsed="false">
      <c r="A1514" s="1"/>
      <c r="B1514" s="1"/>
      <c r="C1514" s="1"/>
      <c r="D1514" s="1"/>
      <c r="E1514" s="1"/>
      <c r="F1514" s="1"/>
      <c r="G1514" s="1"/>
      <c r="H1514" s="1"/>
      <c r="I1514" s="1"/>
      <c r="J1514" s="1"/>
      <c r="K1514" s="1"/>
    </row>
    <row r="1515" customFormat="false" ht="15" hidden="false" customHeight="false" outlineLevel="0" collapsed="false">
      <c r="A1515" s="1"/>
      <c r="B1515" s="1"/>
      <c r="C1515" s="1"/>
      <c r="D1515" s="1"/>
      <c r="E1515" s="1"/>
      <c r="F1515" s="1"/>
      <c r="G1515" s="1"/>
      <c r="H1515" s="1"/>
      <c r="I1515" s="1"/>
      <c r="J1515" s="1"/>
      <c r="K1515" s="1"/>
    </row>
    <row r="1516" customFormat="false" ht="15" hidden="false" customHeight="false" outlineLevel="0" collapsed="false">
      <c r="A1516" s="1"/>
      <c r="B1516" s="1"/>
      <c r="C1516" s="1"/>
      <c r="D1516" s="1"/>
      <c r="E1516" s="1"/>
      <c r="F1516" s="1"/>
      <c r="G1516" s="1"/>
      <c r="H1516" s="1"/>
      <c r="I1516" s="1"/>
      <c r="J1516" s="1"/>
      <c r="K1516" s="1"/>
    </row>
    <row r="1517" customFormat="false" ht="15" hidden="false" customHeight="false" outlineLevel="0" collapsed="false">
      <c r="A1517" s="1"/>
      <c r="B1517" s="1"/>
      <c r="C1517" s="1"/>
      <c r="D1517" s="1"/>
      <c r="E1517" s="1"/>
      <c r="F1517" s="1"/>
      <c r="G1517" s="1"/>
      <c r="H1517" s="1"/>
      <c r="I1517" s="1"/>
      <c r="J1517" s="1"/>
      <c r="K1517" s="1"/>
    </row>
    <row r="1518" customFormat="false" ht="15" hidden="false" customHeight="false" outlineLevel="0" collapsed="false">
      <c r="A1518" s="1"/>
      <c r="B1518" s="1"/>
      <c r="C1518" s="1"/>
      <c r="D1518" s="1"/>
      <c r="E1518" s="1"/>
      <c r="F1518" s="1"/>
      <c r="G1518" s="1"/>
      <c r="H1518" s="1"/>
      <c r="I1518" s="1"/>
      <c r="J1518" s="1"/>
      <c r="K1518" s="1"/>
    </row>
    <row r="1519" customFormat="false" ht="15" hidden="false" customHeight="false" outlineLevel="0" collapsed="false">
      <c r="A1519" s="1"/>
      <c r="B1519" s="1"/>
      <c r="C1519" s="1"/>
      <c r="D1519" s="1"/>
      <c r="E1519" s="1"/>
      <c r="F1519" s="1"/>
      <c r="G1519" s="1"/>
      <c r="H1519" s="1"/>
      <c r="I1519" s="1"/>
      <c r="J1519" s="1"/>
      <c r="K1519" s="1"/>
    </row>
    <row r="1520" customFormat="false" ht="15" hidden="false" customHeight="false" outlineLevel="0" collapsed="false">
      <c r="A1520" s="1"/>
      <c r="B1520" s="1"/>
      <c r="C1520" s="1"/>
      <c r="D1520" s="1"/>
      <c r="E1520" s="1"/>
      <c r="F1520" s="1"/>
      <c r="G1520" s="1"/>
      <c r="H1520" s="1"/>
      <c r="I1520" s="1"/>
      <c r="J1520" s="1"/>
      <c r="K1520" s="1"/>
    </row>
    <row r="1521" customFormat="false" ht="15" hidden="false" customHeight="false" outlineLevel="0" collapsed="false">
      <c r="A1521" s="1"/>
      <c r="B1521" s="1"/>
      <c r="C1521" s="1"/>
      <c r="D1521" s="1"/>
      <c r="E1521" s="1"/>
      <c r="F1521" s="1"/>
      <c r="G1521" s="1"/>
      <c r="H1521" s="1"/>
      <c r="I1521" s="1"/>
      <c r="J1521" s="1"/>
      <c r="K1521" s="1"/>
    </row>
    <row r="1522" customFormat="false" ht="15" hidden="false" customHeight="false" outlineLevel="0" collapsed="false">
      <c r="A1522" s="1"/>
      <c r="B1522" s="1"/>
      <c r="C1522" s="1"/>
      <c r="D1522" s="1"/>
      <c r="E1522" s="1"/>
      <c r="F1522" s="1"/>
      <c r="G1522" s="1"/>
      <c r="H1522" s="1"/>
      <c r="I1522" s="1"/>
      <c r="J1522" s="1"/>
      <c r="K1522" s="1"/>
    </row>
    <row r="1523" customFormat="false" ht="15" hidden="false" customHeight="false" outlineLevel="0" collapsed="false">
      <c r="A1523" s="1"/>
      <c r="B1523" s="1"/>
      <c r="C1523" s="1"/>
      <c r="D1523" s="1"/>
      <c r="E1523" s="1"/>
      <c r="F1523" s="1"/>
      <c r="G1523" s="1"/>
      <c r="H1523" s="1"/>
      <c r="I1523" s="1"/>
      <c r="J1523" s="1"/>
      <c r="K1523" s="1"/>
    </row>
    <row r="1524" customFormat="false" ht="15" hidden="false" customHeight="false" outlineLevel="0" collapsed="false">
      <c r="A1524" s="1"/>
      <c r="B1524" s="1"/>
      <c r="C1524" s="1"/>
      <c r="D1524" s="1"/>
      <c r="E1524" s="1"/>
      <c r="F1524" s="1"/>
      <c r="G1524" s="1"/>
      <c r="H1524" s="1"/>
      <c r="I1524" s="1"/>
      <c r="J1524" s="1"/>
      <c r="K1524" s="1"/>
    </row>
    <row r="1525" customFormat="false" ht="15" hidden="false" customHeight="false" outlineLevel="0" collapsed="false">
      <c r="A1525" s="1"/>
      <c r="B1525" s="1"/>
      <c r="C1525" s="1"/>
      <c r="D1525" s="1"/>
      <c r="E1525" s="1"/>
      <c r="F1525" s="1"/>
      <c r="G1525" s="1"/>
      <c r="H1525" s="1"/>
      <c r="I1525" s="1"/>
      <c r="J1525" s="1"/>
      <c r="K1525" s="1"/>
    </row>
    <row r="1526" customFormat="false" ht="15" hidden="false" customHeight="false" outlineLevel="0" collapsed="false">
      <c r="A1526" s="1"/>
      <c r="B1526" s="1"/>
      <c r="C1526" s="1"/>
      <c r="D1526" s="1"/>
      <c r="E1526" s="1"/>
      <c r="F1526" s="1"/>
      <c r="G1526" s="1"/>
      <c r="H1526" s="1"/>
      <c r="I1526" s="1"/>
      <c r="J1526" s="1"/>
      <c r="K1526" s="1"/>
    </row>
    <row r="1527" customFormat="false" ht="15" hidden="false" customHeight="false" outlineLevel="0" collapsed="false">
      <c r="A1527" s="1"/>
      <c r="B1527" s="1"/>
      <c r="C1527" s="1"/>
      <c r="D1527" s="1"/>
      <c r="E1527" s="1"/>
      <c r="F1527" s="1"/>
      <c r="G1527" s="1"/>
      <c r="H1527" s="1"/>
      <c r="I1527" s="1"/>
      <c r="J1527" s="1"/>
      <c r="K1527" s="1"/>
    </row>
    <row r="1528" customFormat="false" ht="15" hidden="false" customHeight="false" outlineLevel="0" collapsed="false">
      <c r="A1528" s="1"/>
      <c r="B1528" s="1"/>
      <c r="C1528" s="1"/>
      <c r="D1528" s="1"/>
      <c r="E1528" s="1"/>
      <c r="F1528" s="1"/>
      <c r="G1528" s="1"/>
      <c r="H1528" s="1"/>
      <c r="I1528" s="1"/>
      <c r="J1528" s="1"/>
      <c r="K1528" s="1"/>
    </row>
    <row r="1529" customFormat="false" ht="15" hidden="false" customHeight="false" outlineLevel="0" collapsed="false">
      <c r="A1529" s="1"/>
      <c r="B1529" s="1"/>
      <c r="C1529" s="1"/>
      <c r="D1529" s="1"/>
      <c r="E1529" s="1"/>
      <c r="F1529" s="1"/>
      <c r="G1529" s="1"/>
      <c r="H1529" s="1"/>
      <c r="I1529" s="1"/>
      <c r="J1529" s="1"/>
      <c r="K1529" s="1"/>
    </row>
    <row r="1530" customFormat="false" ht="15" hidden="false" customHeight="false" outlineLevel="0" collapsed="false">
      <c r="A1530" s="1"/>
      <c r="B1530" s="1"/>
      <c r="C1530" s="1"/>
      <c r="D1530" s="1"/>
      <c r="E1530" s="1"/>
      <c r="F1530" s="1"/>
      <c r="G1530" s="1"/>
      <c r="H1530" s="1"/>
      <c r="I1530" s="1"/>
      <c r="J1530" s="1"/>
      <c r="K1530" s="1"/>
    </row>
    <row r="1531" customFormat="false" ht="15" hidden="false" customHeight="false" outlineLevel="0" collapsed="false">
      <c r="A1531" s="1"/>
      <c r="B1531" s="1"/>
      <c r="C1531" s="1"/>
      <c r="D1531" s="1"/>
      <c r="E1531" s="1"/>
      <c r="F1531" s="1"/>
      <c r="G1531" s="1"/>
      <c r="H1531" s="1"/>
      <c r="I1531" s="1"/>
      <c r="J1531" s="1"/>
      <c r="K1531" s="1"/>
    </row>
    <row r="1532" customFormat="false" ht="15" hidden="false" customHeight="false" outlineLevel="0" collapsed="false">
      <c r="A1532" s="1"/>
      <c r="B1532" s="1"/>
      <c r="C1532" s="1"/>
      <c r="D1532" s="1"/>
      <c r="E1532" s="1"/>
      <c r="F1532" s="1"/>
      <c r="G1532" s="1"/>
      <c r="H1532" s="1"/>
      <c r="I1532" s="1"/>
      <c r="J1532" s="1"/>
      <c r="K1532" s="1"/>
    </row>
    <row r="1533" customFormat="false" ht="15" hidden="false" customHeight="false" outlineLevel="0" collapsed="false">
      <c r="A1533" s="1"/>
      <c r="B1533" s="1"/>
      <c r="C1533" s="1"/>
      <c r="D1533" s="1"/>
      <c r="E1533" s="1"/>
      <c r="F1533" s="1"/>
      <c r="G1533" s="1"/>
      <c r="H1533" s="1"/>
      <c r="I1533" s="1"/>
      <c r="J1533" s="1"/>
      <c r="K1533" s="1"/>
    </row>
    <row r="1534" customFormat="false" ht="15" hidden="false" customHeight="false" outlineLevel="0" collapsed="false">
      <c r="A1534" s="1"/>
      <c r="B1534" s="1"/>
      <c r="C1534" s="1"/>
      <c r="D1534" s="1"/>
      <c r="E1534" s="1"/>
      <c r="F1534" s="1"/>
      <c r="G1534" s="1"/>
      <c r="H1534" s="1"/>
      <c r="I1534" s="1"/>
      <c r="J1534" s="1"/>
      <c r="K1534" s="1"/>
    </row>
    <row r="1535" customFormat="false" ht="15" hidden="false" customHeight="false" outlineLevel="0" collapsed="false">
      <c r="A1535" s="1"/>
      <c r="B1535" s="1"/>
      <c r="C1535" s="1"/>
      <c r="D1535" s="1"/>
      <c r="E1535" s="1"/>
      <c r="F1535" s="1"/>
      <c r="G1535" s="1"/>
      <c r="H1535" s="1"/>
      <c r="I1535" s="1"/>
      <c r="J1535" s="1"/>
      <c r="K1535" s="1"/>
    </row>
    <row r="1536" customFormat="false" ht="15" hidden="false" customHeight="false" outlineLevel="0" collapsed="false">
      <c r="A1536" s="1"/>
      <c r="B1536" s="1"/>
      <c r="C1536" s="1"/>
      <c r="D1536" s="1"/>
      <c r="E1536" s="1"/>
      <c r="F1536" s="1"/>
      <c r="G1536" s="1"/>
      <c r="H1536" s="1"/>
      <c r="I1536" s="1"/>
      <c r="J1536" s="1"/>
      <c r="K1536" s="1"/>
    </row>
    <row r="1537" customFormat="false" ht="15" hidden="false" customHeight="false" outlineLevel="0" collapsed="false">
      <c r="A1537" s="1"/>
      <c r="B1537" s="1"/>
      <c r="C1537" s="1"/>
      <c r="D1537" s="1"/>
      <c r="E1537" s="1"/>
      <c r="F1537" s="1"/>
      <c r="G1537" s="1"/>
      <c r="H1537" s="1"/>
      <c r="I1537" s="1"/>
      <c r="J1537" s="1"/>
      <c r="K1537" s="1"/>
    </row>
    <row r="1538" customFormat="false" ht="15" hidden="false" customHeight="false" outlineLevel="0" collapsed="false">
      <c r="A1538" s="1"/>
      <c r="B1538" s="1"/>
      <c r="C1538" s="1"/>
      <c r="D1538" s="1"/>
      <c r="E1538" s="1"/>
      <c r="F1538" s="1"/>
      <c r="G1538" s="1"/>
      <c r="H1538" s="1"/>
      <c r="I1538" s="1"/>
      <c r="J1538" s="1"/>
      <c r="K1538" s="1"/>
    </row>
    <row r="1539" customFormat="false" ht="15" hidden="false" customHeight="false" outlineLevel="0" collapsed="false">
      <c r="A1539" s="1"/>
      <c r="B1539" s="1"/>
      <c r="C1539" s="1"/>
      <c r="D1539" s="1"/>
      <c r="E1539" s="1"/>
      <c r="F1539" s="1"/>
      <c r="G1539" s="1"/>
      <c r="H1539" s="1"/>
      <c r="I1539" s="1"/>
      <c r="J1539" s="1"/>
      <c r="K1539" s="1"/>
    </row>
    <row r="1540" customFormat="false" ht="15" hidden="false" customHeight="false" outlineLevel="0" collapsed="false">
      <c r="A1540" s="1"/>
      <c r="B1540" s="1"/>
      <c r="C1540" s="1"/>
      <c r="D1540" s="1"/>
      <c r="E1540" s="1"/>
      <c r="F1540" s="1"/>
      <c r="G1540" s="1"/>
      <c r="H1540" s="1"/>
      <c r="I1540" s="1"/>
      <c r="J1540" s="1"/>
      <c r="K1540" s="1"/>
    </row>
    <row r="1541" customFormat="false" ht="15" hidden="false" customHeight="false" outlineLevel="0" collapsed="false">
      <c r="A1541" s="1"/>
      <c r="B1541" s="1"/>
      <c r="C1541" s="1"/>
      <c r="D1541" s="1"/>
      <c r="E1541" s="1"/>
      <c r="F1541" s="1"/>
      <c r="G1541" s="1"/>
      <c r="H1541" s="1"/>
      <c r="I1541" s="1"/>
      <c r="J1541" s="1"/>
      <c r="K1541" s="1"/>
    </row>
    <row r="1542" customFormat="false" ht="15" hidden="false" customHeight="false" outlineLevel="0" collapsed="false">
      <c r="A1542" s="1"/>
      <c r="B1542" s="1"/>
      <c r="C1542" s="1"/>
      <c r="D1542" s="1"/>
      <c r="E1542" s="1"/>
      <c r="F1542" s="1"/>
      <c r="G1542" s="1"/>
      <c r="H1542" s="1"/>
      <c r="I1542" s="1"/>
      <c r="J1542" s="1"/>
      <c r="K1542" s="1"/>
    </row>
    <row r="1543" customFormat="false" ht="15" hidden="false" customHeight="false" outlineLevel="0" collapsed="false">
      <c r="A1543" s="1"/>
      <c r="B1543" s="1"/>
      <c r="C1543" s="1"/>
      <c r="D1543" s="1"/>
      <c r="E1543" s="1"/>
      <c r="F1543" s="1"/>
      <c r="G1543" s="1"/>
      <c r="H1543" s="1"/>
      <c r="I1543" s="1"/>
      <c r="J1543" s="1"/>
      <c r="K1543" s="1"/>
    </row>
    <row r="1544" customFormat="false" ht="15" hidden="false" customHeight="false" outlineLevel="0" collapsed="false">
      <c r="A1544" s="1"/>
      <c r="B1544" s="1"/>
      <c r="C1544" s="1"/>
      <c r="D1544" s="1"/>
      <c r="E1544" s="1"/>
      <c r="F1544" s="1"/>
      <c r="G1544" s="1"/>
      <c r="H1544" s="1"/>
      <c r="I1544" s="1"/>
      <c r="J1544" s="1"/>
      <c r="K1544" s="1"/>
    </row>
    <row r="1545" customFormat="false" ht="15" hidden="false" customHeight="false" outlineLevel="0" collapsed="false">
      <c r="A1545" s="1"/>
      <c r="B1545" s="1"/>
      <c r="C1545" s="1"/>
      <c r="D1545" s="1"/>
      <c r="E1545" s="1"/>
      <c r="F1545" s="1"/>
      <c r="G1545" s="1"/>
      <c r="H1545" s="1"/>
      <c r="I1545" s="1"/>
      <c r="J1545" s="1"/>
      <c r="K1545" s="1"/>
    </row>
    <row r="1546" customFormat="false" ht="15" hidden="false" customHeight="false" outlineLevel="0" collapsed="false">
      <c r="A1546" s="1"/>
      <c r="B1546" s="1"/>
      <c r="C1546" s="1"/>
      <c r="D1546" s="1"/>
      <c r="E1546" s="1"/>
      <c r="F1546" s="1"/>
      <c r="G1546" s="1"/>
      <c r="H1546" s="1"/>
      <c r="I1546" s="1"/>
      <c r="J1546" s="1"/>
      <c r="K1546" s="1"/>
    </row>
    <row r="1547" customFormat="false" ht="15" hidden="false" customHeight="false" outlineLevel="0" collapsed="false">
      <c r="A1547" s="1"/>
      <c r="B1547" s="1"/>
      <c r="C1547" s="1"/>
      <c r="D1547" s="1"/>
      <c r="E1547" s="1"/>
      <c r="F1547" s="1"/>
      <c r="G1547" s="1"/>
      <c r="H1547" s="1"/>
      <c r="I1547" s="1"/>
      <c r="J1547" s="1"/>
      <c r="K1547" s="1"/>
    </row>
    <row r="1548" customFormat="false" ht="15" hidden="false" customHeight="false" outlineLevel="0" collapsed="false">
      <c r="A1548" s="1"/>
      <c r="B1548" s="1"/>
      <c r="C1548" s="1"/>
      <c r="D1548" s="1"/>
      <c r="E1548" s="1"/>
      <c r="F1548" s="1"/>
      <c r="G1548" s="1"/>
      <c r="H1548" s="1"/>
      <c r="I1548" s="1"/>
      <c r="J1548" s="1"/>
      <c r="K1548" s="1"/>
    </row>
    <row r="1549" customFormat="false" ht="15" hidden="false" customHeight="false" outlineLevel="0" collapsed="false">
      <c r="A1549" s="1"/>
      <c r="B1549" s="1"/>
      <c r="C1549" s="1"/>
      <c r="D1549" s="1"/>
      <c r="E1549" s="1"/>
      <c r="F1549" s="1"/>
      <c r="G1549" s="1"/>
      <c r="H1549" s="1"/>
      <c r="I1549" s="1"/>
      <c r="J1549" s="1"/>
      <c r="K1549" s="1"/>
    </row>
    <row r="1550" customFormat="false" ht="15" hidden="false" customHeight="false" outlineLevel="0" collapsed="false">
      <c r="A1550" s="1"/>
      <c r="B1550" s="1"/>
      <c r="C1550" s="1"/>
      <c r="D1550" s="1"/>
      <c r="E1550" s="1"/>
      <c r="F1550" s="1"/>
      <c r="G1550" s="1"/>
      <c r="H1550" s="1"/>
      <c r="I1550" s="1"/>
      <c r="J1550" s="1"/>
      <c r="K1550" s="1"/>
    </row>
    <row r="1551" customFormat="false" ht="15" hidden="false" customHeight="false" outlineLevel="0" collapsed="false">
      <c r="A1551" s="1"/>
      <c r="B1551" s="1"/>
      <c r="C1551" s="1"/>
      <c r="D1551" s="1"/>
      <c r="E1551" s="1"/>
      <c r="F1551" s="1"/>
      <c r="G1551" s="1"/>
      <c r="H1551" s="1"/>
      <c r="I1551" s="1"/>
      <c r="J1551" s="1"/>
      <c r="K1551" s="1"/>
    </row>
    <row r="1552" customFormat="false" ht="15" hidden="false" customHeight="false" outlineLevel="0" collapsed="false">
      <c r="A1552" s="1"/>
      <c r="B1552" s="1"/>
      <c r="C1552" s="1"/>
      <c r="D1552" s="1"/>
      <c r="E1552" s="1"/>
      <c r="F1552" s="1"/>
      <c r="G1552" s="1"/>
      <c r="H1552" s="1"/>
      <c r="I1552" s="1"/>
      <c r="J1552" s="1"/>
      <c r="K1552" s="1"/>
    </row>
    <row r="1553" customFormat="false" ht="15" hidden="false" customHeight="false" outlineLevel="0" collapsed="false">
      <c r="A1553" s="1"/>
      <c r="B1553" s="1"/>
      <c r="C1553" s="1"/>
      <c r="D1553" s="1"/>
      <c r="E1553" s="1"/>
      <c r="F1553" s="1"/>
      <c r="G1553" s="1"/>
      <c r="H1553" s="1"/>
      <c r="I1553" s="1"/>
      <c r="J1553" s="1"/>
      <c r="K1553" s="1"/>
    </row>
    <row r="1554" customFormat="false" ht="15" hidden="false" customHeight="false" outlineLevel="0" collapsed="false">
      <c r="A1554" s="1"/>
      <c r="B1554" s="1"/>
      <c r="C1554" s="1"/>
      <c r="D1554" s="1"/>
      <c r="E1554" s="1"/>
      <c r="F1554" s="1"/>
      <c r="G1554" s="1"/>
      <c r="H1554" s="1"/>
      <c r="I1554" s="1"/>
      <c r="J1554" s="1"/>
      <c r="K1554" s="1"/>
    </row>
    <row r="1555" customFormat="false" ht="15" hidden="false" customHeight="false" outlineLevel="0" collapsed="false">
      <c r="A1555" s="1"/>
      <c r="B1555" s="1"/>
      <c r="C1555" s="1"/>
      <c r="D1555" s="1"/>
      <c r="E1555" s="1"/>
      <c r="F1555" s="1"/>
      <c r="G1555" s="1"/>
      <c r="H1555" s="1"/>
      <c r="I1555" s="1"/>
      <c r="J1555" s="1"/>
      <c r="K1555" s="1"/>
    </row>
    <row r="1556" customFormat="false" ht="15" hidden="false" customHeight="false" outlineLevel="0" collapsed="false">
      <c r="A1556" s="1"/>
      <c r="B1556" s="1"/>
      <c r="C1556" s="1"/>
      <c r="D1556" s="1"/>
      <c r="E1556" s="1"/>
      <c r="F1556" s="1"/>
      <c r="G1556" s="1"/>
      <c r="H1556" s="1"/>
      <c r="I1556" s="1"/>
      <c r="J1556" s="1"/>
      <c r="K1556" s="1"/>
    </row>
    <row r="1557" customFormat="false" ht="15" hidden="false" customHeight="false" outlineLevel="0" collapsed="false">
      <c r="A1557" s="1"/>
      <c r="B1557" s="1"/>
      <c r="C1557" s="1"/>
      <c r="D1557" s="1"/>
      <c r="E1557" s="1"/>
      <c r="F1557" s="1"/>
      <c r="G1557" s="1"/>
      <c r="H1557" s="1"/>
      <c r="I1557" s="1"/>
      <c r="J1557" s="1"/>
      <c r="K1557" s="1"/>
    </row>
    <row r="1558" customFormat="false" ht="15" hidden="false" customHeight="false" outlineLevel="0" collapsed="false">
      <c r="A1558" s="1"/>
      <c r="B1558" s="1"/>
      <c r="C1558" s="1"/>
      <c r="D1558" s="1"/>
      <c r="E1558" s="1"/>
      <c r="F1558" s="1"/>
      <c r="G1558" s="1"/>
      <c r="H1558" s="1"/>
      <c r="I1558" s="1"/>
      <c r="J1558" s="1"/>
      <c r="K1558" s="1"/>
    </row>
    <row r="1559" customFormat="false" ht="15" hidden="false" customHeight="false" outlineLevel="0" collapsed="false">
      <c r="A1559" s="1"/>
      <c r="B1559" s="1"/>
      <c r="C1559" s="1"/>
      <c r="D1559" s="1"/>
      <c r="E1559" s="1"/>
      <c r="F1559" s="1"/>
      <c r="G1559" s="1"/>
      <c r="H1559" s="1"/>
      <c r="I1559" s="1"/>
      <c r="J1559" s="1"/>
      <c r="K1559" s="1"/>
    </row>
    <row r="1560" customFormat="false" ht="15" hidden="false" customHeight="false" outlineLevel="0" collapsed="false">
      <c r="A1560" s="1"/>
      <c r="B1560" s="1"/>
      <c r="C1560" s="1"/>
      <c r="D1560" s="1"/>
      <c r="E1560" s="1"/>
      <c r="F1560" s="1"/>
      <c r="G1560" s="1"/>
      <c r="H1560" s="1"/>
      <c r="I1560" s="1"/>
      <c r="J1560" s="1"/>
      <c r="K1560" s="1"/>
    </row>
    <row r="1561" customFormat="false" ht="15" hidden="false" customHeight="false" outlineLevel="0" collapsed="false">
      <c r="A1561" s="1"/>
      <c r="B1561" s="1"/>
      <c r="C1561" s="1"/>
      <c r="D1561" s="1"/>
      <c r="E1561" s="1"/>
      <c r="F1561" s="1"/>
      <c r="G1561" s="1"/>
      <c r="H1561" s="1"/>
      <c r="I1561" s="1"/>
      <c r="J1561" s="1"/>
      <c r="K1561" s="1"/>
    </row>
    <row r="1562" customFormat="false" ht="15" hidden="false" customHeight="false" outlineLevel="0" collapsed="false">
      <c r="A1562" s="1"/>
      <c r="B1562" s="1"/>
      <c r="C1562" s="1"/>
      <c r="D1562" s="1"/>
      <c r="E1562" s="1"/>
      <c r="F1562" s="1"/>
      <c r="G1562" s="1"/>
      <c r="H1562" s="1"/>
      <c r="I1562" s="1"/>
      <c r="J1562" s="1"/>
      <c r="K1562" s="1"/>
    </row>
    <row r="1563" customFormat="false" ht="15" hidden="false" customHeight="false" outlineLevel="0" collapsed="false">
      <c r="A1563" s="1"/>
      <c r="B1563" s="1"/>
      <c r="C1563" s="1"/>
      <c r="D1563" s="1"/>
      <c r="E1563" s="1"/>
      <c r="F1563" s="1"/>
      <c r="G1563" s="1"/>
      <c r="H1563" s="1"/>
      <c r="I1563" s="1"/>
      <c r="J1563" s="1"/>
      <c r="K1563" s="1"/>
    </row>
    <row r="1564" customFormat="false" ht="15" hidden="false" customHeight="false" outlineLevel="0" collapsed="false">
      <c r="A1564" s="1"/>
      <c r="B1564" s="1"/>
      <c r="C1564" s="1"/>
      <c r="D1564" s="1"/>
      <c r="E1564" s="1"/>
      <c r="F1564" s="1"/>
      <c r="G1564" s="1"/>
      <c r="H1564" s="1"/>
      <c r="I1564" s="1"/>
      <c r="J1564" s="1"/>
      <c r="K1564" s="1"/>
    </row>
    <row r="1565" customFormat="false" ht="15" hidden="false" customHeight="false" outlineLevel="0" collapsed="false">
      <c r="A1565" s="1"/>
      <c r="B1565" s="1"/>
      <c r="C1565" s="1"/>
      <c r="D1565" s="1"/>
      <c r="E1565" s="1"/>
      <c r="F1565" s="1"/>
      <c r="G1565" s="1"/>
      <c r="H1565" s="1"/>
      <c r="I1565" s="1"/>
      <c r="J1565" s="1"/>
      <c r="K1565" s="1"/>
    </row>
    <row r="1566" customFormat="false" ht="15" hidden="false" customHeight="false" outlineLevel="0" collapsed="false">
      <c r="A1566" s="1"/>
      <c r="B1566" s="1"/>
      <c r="C1566" s="1"/>
      <c r="D1566" s="1"/>
      <c r="E1566" s="1"/>
      <c r="F1566" s="1"/>
      <c r="G1566" s="1"/>
      <c r="H1566" s="1"/>
      <c r="I1566" s="1"/>
      <c r="J1566" s="1"/>
      <c r="K1566" s="1"/>
    </row>
    <row r="1567" customFormat="false" ht="15" hidden="false" customHeight="false" outlineLevel="0" collapsed="false">
      <c r="A1567" s="1"/>
      <c r="B1567" s="1"/>
      <c r="C1567" s="1"/>
      <c r="D1567" s="1"/>
      <c r="E1567" s="1"/>
      <c r="F1567" s="1"/>
      <c r="G1567" s="1"/>
      <c r="H1567" s="1"/>
      <c r="I1567" s="1"/>
      <c r="J1567" s="1"/>
      <c r="K1567" s="1"/>
    </row>
    <row r="1568" customFormat="false" ht="15" hidden="false" customHeight="false" outlineLevel="0" collapsed="false">
      <c r="A1568" s="1"/>
      <c r="B1568" s="1"/>
      <c r="C1568" s="1"/>
      <c r="D1568" s="1"/>
      <c r="E1568" s="1"/>
      <c r="F1568" s="1"/>
      <c r="G1568" s="1"/>
      <c r="H1568" s="1"/>
      <c r="I1568" s="1"/>
      <c r="J1568" s="1"/>
      <c r="K1568" s="1"/>
    </row>
    <row r="1569" customFormat="false" ht="15" hidden="false" customHeight="false" outlineLevel="0" collapsed="false">
      <c r="A1569" s="1"/>
      <c r="B1569" s="1"/>
      <c r="C1569" s="1"/>
      <c r="D1569" s="1"/>
      <c r="E1569" s="1"/>
      <c r="F1569" s="1"/>
      <c r="G1569" s="1"/>
      <c r="H1569" s="1"/>
      <c r="I1569" s="1"/>
      <c r="J1569" s="1"/>
      <c r="K1569" s="1"/>
    </row>
    <row r="1570" customFormat="false" ht="15" hidden="false" customHeight="false" outlineLevel="0" collapsed="false">
      <c r="A1570" s="1"/>
      <c r="B1570" s="1"/>
      <c r="C1570" s="1"/>
      <c r="D1570" s="1"/>
      <c r="E1570" s="1"/>
      <c r="F1570" s="1"/>
      <c r="G1570" s="1"/>
      <c r="H1570" s="1"/>
      <c r="I1570" s="1"/>
      <c r="J1570" s="1"/>
      <c r="K1570" s="1"/>
    </row>
    <row r="1571" customFormat="false" ht="15" hidden="false" customHeight="false" outlineLevel="0" collapsed="false">
      <c r="A1571" s="1"/>
      <c r="B1571" s="1"/>
      <c r="C1571" s="1"/>
      <c r="D1571" s="1"/>
      <c r="E1571" s="1"/>
      <c r="F1571" s="1"/>
      <c r="G1571" s="1"/>
      <c r="H1571" s="1"/>
      <c r="I1571" s="1"/>
      <c r="J1571" s="1"/>
      <c r="K1571" s="1"/>
    </row>
    <row r="1572" customFormat="false" ht="15" hidden="false" customHeight="false" outlineLevel="0" collapsed="false">
      <c r="A1572" s="1"/>
      <c r="B1572" s="1"/>
      <c r="C1572" s="1"/>
      <c r="D1572" s="1"/>
      <c r="E1572" s="1"/>
      <c r="F1572" s="1"/>
      <c r="G1572" s="1"/>
      <c r="H1572" s="1"/>
      <c r="I1572" s="1"/>
      <c r="J1572" s="1"/>
      <c r="K1572" s="1"/>
    </row>
    <row r="1573" customFormat="false" ht="15" hidden="false" customHeight="false" outlineLevel="0" collapsed="false">
      <c r="A1573" s="1"/>
      <c r="B1573" s="1"/>
      <c r="C1573" s="1"/>
      <c r="D1573" s="1"/>
      <c r="E1573" s="1"/>
      <c r="F1573" s="1"/>
      <c r="G1573" s="1"/>
      <c r="H1573" s="1"/>
      <c r="I1573" s="1"/>
      <c r="J1573" s="1"/>
      <c r="K1573" s="1"/>
    </row>
    <row r="1574" customFormat="false" ht="15" hidden="false" customHeight="false" outlineLevel="0" collapsed="false">
      <c r="A1574" s="1"/>
      <c r="B1574" s="1"/>
      <c r="C1574" s="1"/>
      <c r="D1574" s="1"/>
      <c r="E1574" s="1"/>
      <c r="F1574" s="1"/>
      <c r="G1574" s="1"/>
      <c r="H1574" s="1"/>
      <c r="I1574" s="1"/>
      <c r="J1574" s="1"/>
      <c r="K1574" s="1"/>
    </row>
    <row r="1575" customFormat="false" ht="15" hidden="false" customHeight="false" outlineLevel="0" collapsed="false">
      <c r="A1575" s="1"/>
      <c r="B1575" s="1"/>
      <c r="C1575" s="1"/>
      <c r="D1575" s="1"/>
      <c r="E1575" s="1"/>
      <c r="F1575" s="1"/>
      <c r="G1575" s="1"/>
      <c r="H1575" s="1"/>
      <c r="I1575" s="1"/>
      <c r="J1575" s="1"/>
      <c r="K1575" s="1"/>
    </row>
    <row r="1576" customFormat="false" ht="15" hidden="false" customHeight="false" outlineLevel="0" collapsed="false">
      <c r="A1576" s="1"/>
      <c r="B1576" s="1"/>
      <c r="C1576" s="1"/>
      <c r="D1576" s="1"/>
      <c r="E1576" s="1"/>
      <c r="F1576" s="1"/>
      <c r="G1576" s="1"/>
      <c r="H1576" s="1"/>
      <c r="I1576" s="1"/>
      <c r="J1576" s="1"/>
      <c r="K1576" s="1"/>
    </row>
    <row r="1577" customFormat="false" ht="15" hidden="false" customHeight="false" outlineLevel="0" collapsed="false">
      <c r="A1577" s="1"/>
      <c r="B1577" s="1"/>
      <c r="C1577" s="1"/>
      <c r="D1577" s="1"/>
      <c r="E1577" s="1"/>
      <c r="F1577" s="1"/>
      <c r="G1577" s="1"/>
      <c r="H1577" s="1"/>
      <c r="I1577" s="1"/>
      <c r="J1577" s="1"/>
      <c r="K1577" s="1"/>
    </row>
    <row r="1578" customFormat="false" ht="15" hidden="false" customHeight="false" outlineLevel="0" collapsed="false">
      <c r="A1578" s="1"/>
      <c r="B1578" s="1"/>
      <c r="C1578" s="1"/>
      <c r="D1578" s="1"/>
      <c r="E1578" s="1"/>
      <c r="F1578" s="1"/>
      <c r="G1578" s="1"/>
      <c r="H1578" s="1"/>
      <c r="I1578" s="1"/>
      <c r="J1578" s="1"/>
      <c r="K1578" s="1"/>
    </row>
    <row r="1579" customFormat="false" ht="15" hidden="false" customHeight="false" outlineLevel="0" collapsed="false">
      <c r="A1579" s="1"/>
      <c r="B1579" s="1"/>
      <c r="C1579" s="1"/>
      <c r="D1579" s="1"/>
      <c r="E1579" s="1"/>
      <c r="F1579" s="1"/>
      <c r="G1579" s="1"/>
      <c r="H1579" s="1"/>
      <c r="I1579" s="1"/>
      <c r="J1579" s="1"/>
      <c r="K1579" s="1"/>
    </row>
    <row r="1580" customFormat="false" ht="15" hidden="false" customHeight="false" outlineLevel="0" collapsed="false">
      <c r="A1580" s="1"/>
      <c r="B1580" s="1"/>
      <c r="C1580" s="1"/>
      <c r="D1580" s="1"/>
      <c r="E1580" s="1"/>
      <c r="F1580" s="1"/>
      <c r="G1580" s="1"/>
      <c r="H1580" s="1"/>
      <c r="I1580" s="1"/>
      <c r="J1580" s="1"/>
      <c r="K1580" s="1"/>
    </row>
    <row r="1581" customFormat="false" ht="15" hidden="false" customHeight="false" outlineLevel="0" collapsed="false">
      <c r="A1581" s="1"/>
      <c r="B1581" s="1"/>
      <c r="C1581" s="1"/>
      <c r="D1581" s="1"/>
      <c r="E1581" s="1"/>
      <c r="F1581" s="1"/>
      <c r="G1581" s="1"/>
      <c r="H1581" s="1"/>
      <c r="I1581" s="1"/>
      <c r="J1581" s="1"/>
      <c r="K1581" s="1"/>
    </row>
    <row r="1582" customFormat="false" ht="15" hidden="false" customHeight="false" outlineLevel="0" collapsed="false">
      <c r="A1582" s="1"/>
      <c r="B1582" s="1"/>
      <c r="C1582" s="1"/>
      <c r="D1582" s="1"/>
      <c r="E1582" s="1"/>
      <c r="F1582" s="1"/>
      <c r="G1582" s="1"/>
      <c r="H1582" s="1"/>
      <c r="I1582" s="1"/>
      <c r="J1582" s="1"/>
      <c r="K1582" s="1"/>
    </row>
    <row r="1583" customFormat="false" ht="15" hidden="false" customHeight="false" outlineLevel="0" collapsed="false">
      <c r="A1583" s="1"/>
      <c r="B1583" s="1"/>
      <c r="C1583" s="1"/>
      <c r="D1583" s="1"/>
      <c r="E1583" s="1"/>
      <c r="F1583" s="1"/>
      <c r="G1583" s="1"/>
      <c r="H1583" s="1"/>
      <c r="I1583" s="1"/>
      <c r="J1583" s="1"/>
      <c r="K1583" s="1"/>
    </row>
    <row r="1584" customFormat="false" ht="15" hidden="false" customHeight="false" outlineLevel="0" collapsed="false">
      <c r="A1584" s="1"/>
      <c r="B1584" s="1"/>
      <c r="C1584" s="1"/>
      <c r="D1584" s="1"/>
      <c r="E1584" s="1"/>
      <c r="F1584" s="1"/>
      <c r="G1584" s="1"/>
      <c r="H1584" s="1"/>
      <c r="I1584" s="1"/>
      <c r="J1584" s="1"/>
      <c r="K1584" s="1"/>
    </row>
    <row r="1585" customFormat="false" ht="15" hidden="false" customHeight="false" outlineLevel="0" collapsed="false">
      <c r="A1585" s="1"/>
      <c r="B1585" s="1"/>
      <c r="C1585" s="1"/>
      <c r="D1585" s="1"/>
      <c r="E1585" s="1"/>
      <c r="F1585" s="1"/>
      <c r="G1585" s="1"/>
      <c r="H1585" s="1"/>
      <c r="I1585" s="1"/>
      <c r="J1585" s="1"/>
      <c r="K1585" s="1"/>
    </row>
    <row r="1586" customFormat="false" ht="15" hidden="false" customHeight="false" outlineLevel="0" collapsed="false">
      <c r="A1586" s="1"/>
      <c r="B1586" s="1"/>
      <c r="C1586" s="1"/>
      <c r="D1586" s="1"/>
      <c r="E1586" s="1"/>
      <c r="F1586" s="1"/>
      <c r="G1586" s="1"/>
      <c r="H1586" s="1"/>
      <c r="I1586" s="1"/>
      <c r="J1586" s="1"/>
      <c r="K1586" s="1"/>
    </row>
    <row r="1587" customFormat="false" ht="15" hidden="false" customHeight="false" outlineLevel="0" collapsed="false">
      <c r="A1587" s="1"/>
      <c r="B1587" s="1"/>
      <c r="C1587" s="1"/>
      <c r="D1587" s="1"/>
      <c r="E1587" s="1"/>
      <c r="F1587" s="1"/>
      <c r="G1587" s="1"/>
      <c r="H1587" s="1"/>
      <c r="I1587" s="1"/>
      <c r="J1587" s="1"/>
      <c r="K1587" s="1"/>
    </row>
    <row r="1588" customFormat="false" ht="15" hidden="false" customHeight="false" outlineLevel="0" collapsed="false">
      <c r="A1588" s="1"/>
      <c r="B1588" s="1"/>
      <c r="C1588" s="1"/>
      <c r="D1588" s="1"/>
      <c r="E1588" s="1"/>
      <c r="F1588" s="1"/>
      <c r="G1588" s="1"/>
      <c r="H1588" s="1"/>
      <c r="I1588" s="1"/>
      <c r="J1588" s="1"/>
      <c r="K1588" s="1"/>
    </row>
    <row r="1589" customFormat="false" ht="15" hidden="false" customHeight="false" outlineLevel="0" collapsed="false">
      <c r="A1589" s="1"/>
      <c r="B1589" s="1"/>
      <c r="C1589" s="1"/>
      <c r="D1589" s="1"/>
      <c r="E1589" s="1"/>
      <c r="F1589" s="1"/>
      <c r="G1589" s="1"/>
      <c r="H1589" s="1"/>
      <c r="I1589" s="1"/>
      <c r="J1589" s="1"/>
      <c r="K1589" s="1"/>
    </row>
    <row r="1590" customFormat="false" ht="15" hidden="false" customHeight="false" outlineLevel="0" collapsed="false">
      <c r="A1590" s="1"/>
      <c r="B1590" s="1"/>
      <c r="C1590" s="1"/>
      <c r="D1590" s="1"/>
      <c r="E1590" s="1"/>
      <c r="F1590" s="1"/>
      <c r="G1590" s="1"/>
      <c r="H1590" s="1"/>
      <c r="I1590" s="1"/>
      <c r="J1590" s="1"/>
      <c r="K1590" s="1"/>
    </row>
    <row r="1591" customFormat="false" ht="15" hidden="false" customHeight="false" outlineLevel="0" collapsed="false">
      <c r="A1591" s="1"/>
      <c r="B1591" s="1"/>
      <c r="C1591" s="1"/>
      <c r="D1591" s="1"/>
      <c r="E1591" s="1"/>
      <c r="F1591" s="1"/>
      <c r="G1591" s="1"/>
      <c r="H1591" s="1"/>
      <c r="I1591" s="1"/>
      <c r="J1591" s="1"/>
      <c r="K1591" s="1"/>
    </row>
    <row r="1592" customFormat="false" ht="15" hidden="false" customHeight="false" outlineLevel="0" collapsed="false">
      <c r="A1592" s="1"/>
      <c r="B1592" s="1"/>
      <c r="C1592" s="1"/>
      <c r="D1592" s="1"/>
      <c r="E1592" s="1"/>
      <c r="F1592" s="1"/>
      <c r="G1592" s="1"/>
      <c r="H1592" s="1"/>
      <c r="I1592" s="1"/>
      <c r="J1592" s="1"/>
      <c r="K1592" s="1"/>
    </row>
    <row r="1593" customFormat="false" ht="15" hidden="false" customHeight="false" outlineLevel="0" collapsed="false">
      <c r="A1593" s="1"/>
      <c r="B1593" s="1"/>
      <c r="C1593" s="1"/>
      <c r="D1593" s="1"/>
      <c r="E1593" s="1"/>
      <c r="F1593" s="1"/>
      <c r="G1593" s="1"/>
      <c r="H1593" s="1"/>
      <c r="I1593" s="1"/>
      <c r="J1593" s="1"/>
      <c r="K1593" s="1"/>
    </row>
    <row r="1594" customFormat="false" ht="15" hidden="false" customHeight="false" outlineLevel="0" collapsed="false">
      <c r="A1594" s="1"/>
      <c r="B1594" s="1"/>
      <c r="C1594" s="1"/>
      <c r="D1594" s="1"/>
      <c r="E1594" s="1"/>
      <c r="F1594" s="1"/>
      <c r="G1594" s="1"/>
      <c r="H1594" s="1"/>
      <c r="I1594" s="1"/>
      <c r="J1594" s="1"/>
      <c r="K1594" s="1"/>
    </row>
    <row r="1595" customFormat="false" ht="15" hidden="false" customHeight="false" outlineLevel="0" collapsed="false">
      <c r="A1595" s="1"/>
      <c r="B1595" s="1"/>
      <c r="C1595" s="1"/>
      <c r="D1595" s="1"/>
      <c r="E1595" s="1"/>
      <c r="F1595" s="1"/>
      <c r="G1595" s="1"/>
      <c r="H1595" s="1"/>
      <c r="I1595" s="1"/>
      <c r="J1595" s="1"/>
      <c r="K1595" s="1"/>
    </row>
    <row r="1596" customFormat="false" ht="15" hidden="false" customHeight="false" outlineLevel="0" collapsed="false">
      <c r="A1596" s="1"/>
      <c r="B1596" s="1"/>
      <c r="C1596" s="1"/>
      <c r="D1596" s="1"/>
      <c r="E1596" s="1"/>
      <c r="F1596" s="1"/>
      <c r="G1596" s="1"/>
      <c r="H1596" s="1"/>
      <c r="I1596" s="1"/>
      <c r="J1596" s="1"/>
      <c r="K1596" s="1"/>
    </row>
    <row r="1597" customFormat="false" ht="15" hidden="false" customHeight="false" outlineLevel="0" collapsed="false">
      <c r="A1597" s="1"/>
      <c r="B1597" s="1"/>
      <c r="C1597" s="1"/>
      <c r="D1597" s="1"/>
      <c r="E1597" s="1"/>
      <c r="F1597" s="1"/>
      <c r="G1597" s="1"/>
      <c r="H1597" s="1"/>
      <c r="I1597" s="1"/>
      <c r="J1597" s="1"/>
      <c r="K1597" s="1"/>
    </row>
    <row r="1598" customFormat="false" ht="15" hidden="false" customHeight="false" outlineLevel="0" collapsed="false">
      <c r="A1598" s="1"/>
      <c r="B1598" s="1"/>
      <c r="C1598" s="1"/>
      <c r="D1598" s="1"/>
      <c r="E1598" s="1"/>
      <c r="F1598" s="1"/>
      <c r="G1598" s="1"/>
      <c r="H1598" s="1"/>
      <c r="I1598" s="1"/>
      <c r="J1598" s="1"/>
      <c r="K1598" s="1"/>
    </row>
    <row r="1599" customFormat="false" ht="15" hidden="false" customHeight="false" outlineLevel="0" collapsed="false">
      <c r="A1599" s="1"/>
      <c r="B1599" s="1"/>
      <c r="C1599" s="1"/>
      <c r="D1599" s="1"/>
      <c r="E1599" s="1"/>
      <c r="F1599" s="1"/>
      <c r="G1599" s="1"/>
      <c r="H1599" s="1"/>
      <c r="I1599" s="1"/>
      <c r="J1599" s="1"/>
      <c r="K1599" s="1"/>
    </row>
    <row r="1600" customFormat="false" ht="15" hidden="false" customHeight="false" outlineLevel="0" collapsed="false">
      <c r="A1600" s="1"/>
      <c r="B1600" s="1"/>
      <c r="C1600" s="1"/>
      <c r="D1600" s="1"/>
      <c r="E1600" s="1"/>
      <c r="F1600" s="1"/>
      <c r="G1600" s="1"/>
      <c r="H1600" s="1"/>
      <c r="I1600" s="1"/>
      <c r="J1600" s="1"/>
      <c r="K1600" s="1"/>
    </row>
    <row r="1601" customFormat="false" ht="15" hidden="false" customHeight="false" outlineLevel="0" collapsed="false">
      <c r="A1601" s="1"/>
      <c r="B1601" s="1"/>
      <c r="C1601" s="1"/>
      <c r="D1601" s="1"/>
      <c r="E1601" s="1"/>
      <c r="F1601" s="1"/>
      <c r="G1601" s="1"/>
      <c r="H1601" s="1"/>
      <c r="I1601" s="1"/>
      <c r="J1601" s="1"/>
      <c r="K1601" s="1"/>
    </row>
    <row r="1602" customFormat="false" ht="15" hidden="false" customHeight="false" outlineLevel="0" collapsed="false">
      <c r="A1602" s="1"/>
      <c r="B1602" s="1"/>
      <c r="C1602" s="1"/>
      <c r="D1602" s="1"/>
      <c r="E1602" s="1"/>
      <c r="F1602" s="1"/>
      <c r="G1602" s="1"/>
      <c r="H1602" s="1"/>
      <c r="I1602" s="1"/>
      <c r="J1602" s="1"/>
      <c r="K1602" s="1"/>
    </row>
    <row r="1603" customFormat="false" ht="15" hidden="false" customHeight="false" outlineLevel="0" collapsed="false">
      <c r="A1603" s="1"/>
      <c r="B1603" s="1"/>
      <c r="C1603" s="1"/>
      <c r="D1603" s="1"/>
      <c r="E1603" s="1"/>
      <c r="F1603" s="1"/>
      <c r="G1603" s="1"/>
      <c r="H1603" s="1"/>
      <c r="I1603" s="1"/>
      <c r="J1603" s="1"/>
      <c r="K1603" s="1"/>
    </row>
    <row r="1604" customFormat="false" ht="15" hidden="false" customHeight="false" outlineLevel="0" collapsed="false">
      <c r="A1604" s="1"/>
      <c r="B1604" s="1"/>
      <c r="C1604" s="1"/>
      <c r="D1604" s="1"/>
      <c r="E1604" s="1"/>
      <c r="F1604" s="1"/>
      <c r="G1604" s="1"/>
      <c r="H1604" s="1"/>
      <c r="I1604" s="1"/>
      <c r="J1604" s="1"/>
      <c r="K1604" s="1"/>
    </row>
    <row r="1605" customFormat="false" ht="15" hidden="false" customHeight="false" outlineLevel="0" collapsed="false">
      <c r="A1605" s="1"/>
      <c r="B1605" s="1"/>
      <c r="C1605" s="1"/>
      <c r="D1605" s="1"/>
      <c r="E1605" s="1"/>
      <c r="F1605" s="1"/>
      <c r="G1605" s="1"/>
      <c r="H1605" s="1"/>
      <c r="I1605" s="1"/>
      <c r="J1605" s="1"/>
      <c r="K1605" s="1"/>
    </row>
    <row r="1606" customFormat="false" ht="15" hidden="false" customHeight="false" outlineLevel="0" collapsed="false">
      <c r="A1606" s="1"/>
      <c r="B1606" s="1"/>
      <c r="C1606" s="1"/>
      <c r="D1606" s="1"/>
      <c r="E1606" s="1"/>
      <c r="F1606" s="1"/>
      <c r="G1606" s="1"/>
      <c r="H1606" s="1"/>
      <c r="I1606" s="1"/>
      <c r="J1606" s="1"/>
      <c r="K1606" s="1"/>
    </row>
    <row r="1607" customFormat="false" ht="15" hidden="false" customHeight="false" outlineLevel="0" collapsed="false">
      <c r="A1607" s="1"/>
      <c r="B1607" s="1"/>
      <c r="C1607" s="1"/>
      <c r="D1607" s="1"/>
      <c r="E1607" s="1"/>
      <c r="F1607" s="1"/>
      <c r="G1607" s="1"/>
      <c r="H1607" s="1"/>
      <c r="I1607" s="1"/>
      <c r="J1607" s="1"/>
      <c r="K1607" s="1"/>
    </row>
    <row r="1608" customFormat="false" ht="15" hidden="false" customHeight="false" outlineLevel="0" collapsed="false">
      <c r="A1608" s="1"/>
      <c r="B1608" s="1"/>
      <c r="C1608" s="1"/>
      <c r="D1608" s="1"/>
      <c r="E1608" s="1"/>
      <c r="F1608" s="1"/>
      <c r="G1608" s="1"/>
      <c r="H1608" s="1"/>
      <c r="I1608" s="1"/>
      <c r="J1608" s="1"/>
      <c r="K1608" s="1"/>
    </row>
    <row r="1609" customFormat="false" ht="15" hidden="false" customHeight="false" outlineLevel="0" collapsed="false">
      <c r="A1609" s="1"/>
      <c r="B1609" s="1"/>
      <c r="C1609" s="1"/>
      <c r="D1609" s="1"/>
      <c r="E1609" s="1"/>
      <c r="F1609" s="1"/>
      <c r="G1609" s="1"/>
      <c r="H1609" s="1"/>
      <c r="I1609" s="1"/>
      <c r="J1609" s="1"/>
      <c r="K1609" s="1"/>
    </row>
    <row r="1610" customFormat="false" ht="15" hidden="false" customHeight="false" outlineLevel="0" collapsed="false">
      <c r="A1610" s="1"/>
      <c r="B1610" s="1"/>
      <c r="C1610" s="1"/>
      <c r="D1610" s="1"/>
      <c r="E1610" s="1"/>
      <c r="F1610" s="1"/>
      <c r="G1610" s="1"/>
      <c r="H1610" s="1"/>
      <c r="I1610" s="1"/>
      <c r="J1610" s="1"/>
      <c r="K1610" s="1"/>
    </row>
    <row r="1611" customFormat="false" ht="15" hidden="false" customHeight="false" outlineLevel="0" collapsed="false">
      <c r="A1611" s="1"/>
      <c r="B1611" s="1"/>
      <c r="C1611" s="1"/>
      <c r="D1611" s="1"/>
      <c r="E1611" s="1"/>
      <c r="F1611" s="1"/>
      <c r="G1611" s="1"/>
      <c r="H1611" s="1"/>
      <c r="I1611" s="1"/>
      <c r="J1611" s="1"/>
      <c r="K1611" s="1"/>
    </row>
    <row r="1612" customFormat="false" ht="15" hidden="false" customHeight="false" outlineLevel="0" collapsed="false">
      <c r="A1612" s="1"/>
      <c r="B1612" s="1"/>
      <c r="C1612" s="1"/>
      <c r="D1612" s="1"/>
      <c r="E1612" s="1"/>
      <c r="F1612" s="1"/>
      <c r="G1612" s="1"/>
      <c r="H1612" s="1"/>
      <c r="I1612" s="1"/>
      <c r="J1612" s="1"/>
      <c r="K1612" s="1"/>
    </row>
    <row r="1613" customFormat="false" ht="15" hidden="false" customHeight="false" outlineLevel="0" collapsed="false">
      <c r="A1613" s="1"/>
      <c r="B1613" s="1"/>
      <c r="C1613" s="1"/>
      <c r="D1613" s="1"/>
      <c r="E1613" s="1"/>
      <c r="F1613" s="1"/>
      <c r="G1613" s="1"/>
      <c r="H1613" s="1"/>
      <c r="I1613" s="1"/>
      <c r="J1613" s="1"/>
      <c r="K1613" s="1"/>
    </row>
    <row r="1614" customFormat="false" ht="15" hidden="false" customHeight="false" outlineLevel="0" collapsed="false">
      <c r="A1614" s="1"/>
      <c r="B1614" s="1"/>
      <c r="C1614" s="1"/>
      <c r="D1614" s="1"/>
      <c r="E1614" s="1"/>
      <c r="F1614" s="1"/>
      <c r="G1614" s="1"/>
      <c r="H1614" s="1"/>
      <c r="I1614" s="1"/>
      <c r="J1614" s="1"/>
      <c r="K1614" s="1"/>
    </row>
    <row r="1615" customFormat="false" ht="15" hidden="false" customHeight="false" outlineLevel="0" collapsed="false">
      <c r="A1615" s="1"/>
      <c r="B1615" s="1"/>
      <c r="C1615" s="1"/>
      <c r="D1615" s="1"/>
      <c r="E1615" s="1"/>
      <c r="F1615" s="1"/>
      <c r="G1615" s="1"/>
      <c r="H1615" s="1"/>
      <c r="I1615" s="1"/>
      <c r="J1615" s="1"/>
      <c r="K1615" s="1"/>
    </row>
    <row r="1616" customFormat="false" ht="15" hidden="false" customHeight="false" outlineLevel="0" collapsed="false">
      <c r="A1616" s="1"/>
      <c r="B1616" s="1"/>
      <c r="C1616" s="1"/>
      <c r="D1616" s="1"/>
      <c r="E1616" s="1"/>
      <c r="F1616" s="1"/>
      <c r="G1616" s="1"/>
      <c r="H1616" s="1"/>
      <c r="I1616" s="1"/>
      <c r="J1616" s="1"/>
      <c r="K1616" s="1"/>
    </row>
    <row r="1617" customFormat="false" ht="15" hidden="false" customHeight="false" outlineLevel="0" collapsed="false">
      <c r="A1617" s="1"/>
      <c r="B1617" s="1"/>
      <c r="C1617" s="1"/>
      <c r="D1617" s="1"/>
      <c r="E1617" s="1"/>
      <c r="F1617" s="1"/>
      <c r="G1617" s="1"/>
      <c r="H1617" s="1"/>
      <c r="I1617" s="1"/>
      <c r="J1617" s="1"/>
      <c r="K1617" s="1"/>
    </row>
    <row r="1618" customFormat="false" ht="15" hidden="false" customHeight="false" outlineLevel="0" collapsed="false">
      <c r="A1618" s="1"/>
      <c r="B1618" s="1"/>
      <c r="C1618" s="1"/>
      <c r="D1618" s="1"/>
      <c r="E1618" s="1"/>
      <c r="F1618" s="1"/>
      <c r="G1618" s="1"/>
      <c r="H1618" s="1"/>
      <c r="I1618" s="1"/>
      <c r="J1618" s="1"/>
      <c r="K1618" s="1"/>
    </row>
    <row r="1619" customFormat="false" ht="15" hidden="false" customHeight="false" outlineLevel="0" collapsed="false">
      <c r="A1619" s="1"/>
      <c r="B1619" s="1"/>
      <c r="C1619" s="1"/>
      <c r="D1619" s="1"/>
      <c r="E1619" s="1"/>
      <c r="F1619" s="1"/>
      <c r="G1619" s="1"/>
      <c r="H1619" s="1"/>
      <c r="I1619" s="1"/>
      <c r="J1619" s="1"/>
      <c r="K1619" s="1"/>
    </row>
    <row r="1620" customFormat="false" ht="15" hidden="false" customHeight="false" outlineLevel="0" collapsed="false">
      <c r="A1620" s="1"/>
      <c r="B1620" s="1"/>
      <c r="C1620" s="1"/>
      <c r="D1620" s="1"/>
      <c r="E1620" s="1"/>
      <c r="F1620" s="1"/>
      <c r="G1620" s="1"/>
      <c r="H1620" s="1"/>
      <c r="I1620" s="1"/>
      <c r="J1620" s="1"/>
      <c r="K1620" s="1"/>
    </row>
    <row r="1621" customFormat="false" ht="15" hidden="false" customHeight="false" outlineLevel="0" collapsed="false">
      <c r="A1621" s="1"/>
      <c r="B1621" s="1"/>
      <c r="C1621" s="1"/>
      <c r="D1621" s="1"/>
      <c r="E1621" s="1"/>
      <c r="F1621" s="1"/>
      <c r="G1621" s="1"/>
      <c r="H1621" s="1"/>
      <c r="I1621" s="1"/>
      <c r="J1621" s="1"/>
      <c r="K1621" s="1"/>
    </row>
    <row r="1622" customFormat="false" ht="15" hidden="false" customHeight="false" outlineLevel="0" collapsed="false">
      <c r="A1622" s="1"/>
      <c r="B1622" s="1"/>
      <c r="C1622" s="1"/>
      <c r="D1622" s="1"/>
      <c r="E1622" s="1"/>
      <c r="F1622" s="1"/>
      <c r="G1622" s="1"/>
      <c r="H1622" s="1"/>
      <c r="I1622" s="1"/>
      <c r="J1622" s="1"/>
      <c r="K1622" s="1"/>
    </row>
    <row r="1623" customFormat="false" ht="15" hidden="false" customHeight="false" outlineLevel="0" collapsed="false">
      <c r="A1623" s="1"/>
      <c r="B1623" s="1"/>
      <c r="C1623" s="1"/>
      <c r="D1623" s="1"/>
      <c r="E1623" s="1"/>
      <c r="F1623" s="1"/>
      <c r="G1623" s="1"/>
      <c r="H1623" s="1"/>
      <c r="I1623" s="1"/>
      <c r="J1623" s="1"/>
      <c r="K1623" s="1"/>
    </row>
    <row r="1624" customFormat="false" ht="15" hidden="false" customHeight="false" outlineLevel="0" collapsed="false">
      <c r="A1624" s="1"/>
      <c r="B1624" s="1"/>
      <c r="C1624" s="1"/>
      <c r="D1624" s="1"/>
      <c r="E1624" s="1"/>
      <c r="F1624" s="1"/>
      <c r="G1624" s="1"/>
      <c r="H1624" s="1"/>
      <c r="I1624" s="1"/>
      <c r="J1624" s="1"/>
      <c r="K1624" s="1"/>
    </row>
    <row r="1625" customFormat="false" ht="15" hidden="false" customHeight="false" outlineLevel="0" collapsed="false">
      <c r="A1625" s="1"/>
      <c r="B1625" s="1"/>
      <c r="C1625" s="1"/>
      <c r="D1625" s="1"/>
      <c r="E1625" s="1"/>
      <c r="F1625" s="1"/>
      <c r="G1625" s="1"/>
      <c r="H1625" s="1"/>
      <c r="I1625" s="1"/>
      <c r="J1625" s="1"/>
      <c r="K1625" s="1"/>
    </row>
    <row r="1626" customFormat="false" ht="15" hidden="false" customHeight="false" outlineLevel="0" collapsed="false">
      <c r="A1626" s="1"/>
      <c r="B1626" s="1"/>
      <c r="C1626" s="1"/>
      <c r="D1626" s="1"/>
      <c r="E1626" s="1"/>
      <c r="F1626" s="1"/>
      <c r="G1626" s="1"/>
      <c r="H1626" s="1"/>
      <c r="I1626" s="1"/>
      <c r="J1626" s="1"/>
      <c r="K1626" s="1"/>
    </row>
    <row r="1627" customFormat="false" ht="15" hidden="false" customHeight="false" outlineLevel="0" collapsed="false">
      <c r="A1627" s="1"/>
      <c r="B1627" s="1"/>
      <c r="C1627" s="1"/>
      <c r="D1627" s="1"/>
      <c r="E1627" s="1"/>
      <c r="F1627" s="1"/>
      <c r="G1627" s="1"/>
      <c r="H1627" s="1"/>
      <c r="I1627" s="1"/>
      <c r="J1627" s="1"/>
      <c r="K1627" s="1"/>
    </row>
    <row r="1628" customFormat="false" ht="15" hidden="false" customHeight="false" outlineLevel="0" collapsed="false">
      <c r="A1628" s="1"/>
      <c r="B1628" s="1"/>
      <c r="C1628" s="1"/>
      <c r="D1628" s="1"/>
      <c r="E1628" s="1"/>
      <c r="F1628" s="1"/>
      <c r="G1628" s="1"/>
      <c r="H1628" s="1"/>
      <c r="I1628" s="1"/>
      <c r="J1628" s="1"/>
      <c r="K1628" s="1"/>
    </row>
    <row r="1629" customFormat="false" ht="15" hidden="false" customHeight="false" outlineLevel="0" collapsed="false">
      <c r="A1629" s="1"/>
      <c r="B1629" s="1"/>
      <c r="C1629" s="1"/>
      <c r="D1629" s="1"/>
      <c r="E1629" s="1"/>
      <c r="F1629" s="1"/>
      <c r="G1629" s="1"/>
      <c r="H1629" s="1"/>
      <c r="I1629" s="1"/>
      <c r="J1629" s="1"/>
      <c r="K1629" s="1"/>
    </row>
    <row r="1630" customFormat="false" ht="15" hidden="false" customHeight="false" outlineLevel="0" collapsed="false">
      <c r="A1630" s="1"/>
      <c r="B1630" s="1"/>
      <c r="C1630" s="1"/>
      <c r="D1630" s="1"/>
      <c r="E1630" s="1"/>
      <c r="F1630" s="1"/>
      <c r="G1630" s="1"/>
      <c r="H1630" s="1"/>
      <c r="I1630" s="1"/>
      <c r="J1630" s="1"/>
      <c r="K1630" s="1"/>
    </row>
    <row r="1631" customFormat="false" ht="15" hidden="false" customHeight="false" outlineLevel="0" collapsed="false">
      <c r="A1631" s="1"/>
      <c r="B1631" s="1"/>
      <c r="C1631" s="1"/>
      <c r="D1631" s="1"/>
      <c r="E1631" s="1"/>
      <c r="F1631" s="1"/>
      <c r="G1631" s="1"/>
      <c r="H1631" s="1"/>
      <c r="I1631" s="1"/>
      <c r="J1631" s="1"/>
      <c r="K1631" s="1"/>
    </row>
    <row r="1632" customFormat="false" ht="15" hidden="false" customHeight="false" outlineLevel="0" collapsed="false">
      <c r="A1632" s="1"/>
      <c r="B1632" s="1"/>
      <c r="C1632" s="1"/>
      <c r="D1632" s="1"/>
      <c r="E1632" s="1"/>
      <c r="F1632" s="1"/>
      <c r="G1632" s="1"/>
      <c r="H1632" s="1"/>
      <c r="I1632" s="1"/>
      <c r="J1632" s="1"/>
      <c r="K1632" s="1"/>
    </row>
    <row r="1633" customFormat="false" ht="15" hidden="false" customHeight="false" outlineLevel="0" collapsed="false">
      <c r="A1633" s="1"/>
      <c r="B1633" s="1"/>
      <c r="C1633" s="1"/>
      <c r="D1633" s="1"/>
      <c r="E1633" s="1"/>
      <c r="F1633" s="1"/>
      <c r="G1633" s="1"/>
      <c r="H1633" s="1"/>
      <c r="I1633" s="1"/>
      <c r="J1633" s="1"/>
      <c r="K1633" s="1"/>
    </row>
    <row r="1634" customFormat="false" ht="15" hidden="false" customHeight="false" outlineLevel="0" collapsed="false">
      <c r="A1634" s="1"/>
      <c r="B1634" s="1"/>
      <c r="C1634" s="1"/>
      <c r="D1634" s="1"/>
      <c r="E1634" s="1"/>
      <c r="F1634" s="1"/>
      <c r="G1634" s="1"/>
      <c r="H1634" s="1"/>
      <c r="I1634" s="1"/>
      <c r="J1634" s="1"/>
      <c r="K1634" s="1"/>
    </row>
    <row r="1635" customFormat="false" ht="15" hidden="false" customHeight="false" outlineLevel="0" collapsed="false">
      <c r="A1635" s="1"/>
      <c r="B1635" s="1"/>
      <c r="C1635" s="1"/>
      <c r="D1635" s="1"/>
      <c r="E1635" s="1"/>
      <c r="F1635" s="1"/>
      <c r="G1635" s="1"/>
      <c r="H1635" s="1"/>
      <c r="I1635" s="1"/>
      <c r="J1635" s="1"/>
      <c r="K1635" s="1"/>
    </row>
    <row r="1636" customFormat="false" ht="15" hidden="false" customHeight="false" outlineLevel="0" collapsed="false">
      <c r="A1636" s="1"/>
      <c r="B1636" s="1"/>
      <c r="C1636" s="1"/>
      <c r="D1636" s="1"/>
      <c r="E1636" s="1"/>
      <c r="F1636" s="1"/>
      <c r="G1636" s="1"/>
      <c r="H1636" s="1"/>
      <c r="I1636" s="1"/>
      <c r="J1636" s="1"/>
      <c r="K1636" s="1"/>
    </row>
    <row r="1637" customFormat="false" ht="15" hidden="false" customHeight="false" outlineLevel="0" collapsed="false">
      <c r="A1637" s="1"/>
      <c r="B1637" s="1"/>
      <c r="C1637" s="1"/>
      <c r="D1637" s="1"/>
      <c r="E1637" s="1"/>
      <c r="F1637" s="1"/>
      <c r="G1637" s="1"/>
      <c r="H1637" s="1"/>
      <c r="I1637" s="1"/>
      <c r="J1637" s="1"/>
      <c r="K1637" s="1"/>
    </row>
    <row r="1638" customFormat="false" ht="15" hidden="false" customHeight="false" outlineLevel="0" collapsed="false">
      <c r="A1638" s="1"/>
      <c r="B1638" s="1"/>
      <c r="C1638" s="1"/>
      <c r="D1638" s="1"/>
      <c r="E1638" s="1"/>
      <c r="F1638" s="1"/>
      <c r="G1638" s="1"/>
      <c r="H1638" s="1"/>
      <c r="I1638" s="1"/>
      <c r="J1638" s="1"/>
      <c r="K1638" s="1"/>
    </row>
    <row r="1639" customFormat="false" ht="15" hidden="false" customHeight="false" outlineLevel="0" collapsed="false">
      <c r="A1639" s="1"/>
      <c r="B1639" s="1"/>
      <c r="C1639" s="1"/>
      <c r="D1639" s="1"/>
      <c r="E1639" s="1"/>
      <c r="F1639" s="1"/>
      <c r="G1639" s="1"/>
      <c r="H1639" s="1"/>
      <c r="I1639" s="1"/>
      <c r="J1639" s="1"/>
      <c r="K1639" s="1"/>
    </row>
    <row r="1640" customFormat="false" ht="15" hidden="false" customHeight="false" outlineLevel="0" collapsed="false">
      <c r="A1640" s="1"/>
      <c r="B1640" s="1"/>
      <c r="C1640" s="1"/>
      <c r="D1640" s="1"/>
      <c r="E1640" s="1"/>
      <c r="F1640" s="1"/>
      <c r="G1640" s="1"/>
      <c r="H1640" s="1"/>
      <c r="I1640" s="1"/>
      <c r="J1640" s="1"/>
      <c r="K1640" s="1"/>
    </row>
    <row r="1641" customFormat="false" ht="15" hidden="false" customHeight="false" outlineLevel="0" collapsed="false">
      <c r="A1641" s="1"/>
      <c r="B1641" s="1"/>
      <c r="C1641" s="1"/>
      <c r="D1641" s="1"/>
      <c r="E1641" s="1"/>
      <c r="F1641" s="1"/>
      <c r="G1641" s="1"/>
      <c r="H1641" s="1"/>
      <c r="I1641" s="1"/>
      <c r="J1641" s="1"/>
      <c r="K1641" s="1"/>
    </row>
    <row r="1642" customFormat="false" ht="15" hidden="false" customHeight="false" outlineLevel="0" collapsed="false">
      <c r="A1642" s="1"/>
      <c r="B1642" s="1"/>
      <c r="C1642" s="1"/>
      <c r="D1642" s="1"/>
      <c r="E1642" s="1"/>
      <c r="F1642" s="1"/>
      <c r="G1642" s="1"/>
      <c r="H1642" s="1"/>
      <c r="I1642" s="1"/>
      <c r="J1642" s="1"/>
      <c r="K1642" s="1"/>
    </row>
    <row r="1643" customFormat="false" ht="15" hidden="false" customHeight="false" outlineLevel="0" collapsed="false">
      <c r="A1643" s="1"/>
      <c r="B1643" s="1"/>
      <c r="C1643" s="1"/>
      <c r="D1643" s="1"/>
      <c r="E1643" s="1"/>
      <c r="F1643" s="1"/>
      <c r="G1643" s="1"/>
      <c r="H1643" s="1"/>
      <c r="I1643" s="1"/>
      <c r="J1643" s="1"/>
      <c r="K1643" s="1"/>
    </row>
    <row r="1644" customFormat="false" ht="15" hidden="false" customHeight="false" outlineLevel="0" collapsed="false">
      <c r="A1644" s="1"/>
      <c r="B1644" s="1"/>
      <c r="C1644" s="1"/>
      <c r="D1644" s="1"/>
      <c r="E1644" s="1"/>
      <c r="F1644" s="1"/>
      <c r="G1644" s="1"/>
      <c r="H1644" s="1"/>
      <c r="I1644" s="1"/>
      <c r="J1644" s="1"/>
      <c r="K1644" s="1"/>
    </row>
    <row r="1645" customFormat="false" ht="15" hidden="false" customHeight="false" outlineLevel="0" collapsed="false">
      <c r="A1645" s="1"/>
      <c r="B1645" s="1"/>
      <c r="C1645" s="1"/>
      <c r="D1645" s="1"/>
      <c r="E1645" s="1"/>
      <c r="F1645" s="1"/>
      <c r="G1645" s="1"/>
      <c r="H1645" s="1"/>
      <c r="I1645" s="1"/>
      <c r="J1645" s="1"/>
      <c r="K1645" s="1"/>
    </row>
    <row r="1646" customFormat="false" ht="15" hidden="false" customHeight="false" outlineLevel="0" collapsed="false">
      <c r="A1646" s="1"/>
      <c r="B1646" s="1"/>
      <c r="C1646" s="1"/>
      <c r="D1646" s="1"/>
      <c r="E1646" s="1"/>
      <c r="F1646" s="1"/>
      <c r="G1646" s="1"/>
      <c r="H1646" s="1"/>
      <c r="I1646" s="1"/>
      <c r="J1646" s="1"/>
      <c r="K1646" s="1"/>
    </row>
    <row r="1647" customFormat="false" ht="15" hidden="false" customHeight="false" outlineLevel="0" collapsed="false">
      <c r="A1647" s="1"/>
      <c r="B1647" s="1"/>
      <c r="C1647" s="1"/>
      <c r="D1647" s="1"/>
      <c r="E1647" s="1"/>
      <c r="F1647" s="1"/>
      <c r="G1647" s="1"/>
      <c r="H1647" s="1"/>
      <c r="I1647" s="1"/>
      <c r="J1647" s="1"/>
      <c r="K1647" s="1"/>
    </row>
    <row r="1648" customFormat="false" ht="15" hidden="false" customHeight="false" outlineLevel="0" collapsed="false">
      <c r="A1648" s="1"/>
      <c r="B1648" s="1"/>
      <c r="C1648" s="1"/>
      <c r="D1648" s="1"/>
      <c r="E1648" s="1"/>
      <c r="F1648" s="1"/>
      <c r="G1648" s="1"/>
      <c r="H1648" s="1"/>
      <c r="I1648" s="1"/>
      <c r="J1648" s="1"/>
      <c r="K1648" s="1"/>
    </row>
    <row r="1649" customFormat="false" ht="15" hidden="false" customHeight="false" outlineLevel="0" collapsed="false">
      <c r="A1649" s="1"/>
      <c r="B1649" s="1"/>
      <c r="C1649" s="1"/>
      <c r="D1649" s="1"/>
      <c r="E1649" s="1"/>
      <c r="F1649" s="1"/>
      <c r="G1649" s="1"/>
      <c r="H1649" s="1"/>
      <c r="I1649" s="1"/>
      <c r="J1649" s="1"/>
      <c r="K1649" s="1"/>
    </row>
    <row r="1650" customFormat="false" ht="15" hidden="false" customHeight="false" outlineLevel="0" collapsed="false">
      <c r="A1650" s="1"/>
      <c r="B1650" s="1"/>
      <c r="C1650" s="1"/>
      <c r="D1650" s="1"/>
      <c r="E1650" s="1"/>
      <c r="F1650" s="1"/>
      <c r="G1650" s="1"/>
      <c r="H1650" s="1"/>
      <c r="I1650" s="1"/>
      <c r="J1650" s="1"/>
      <c r="K1650" s="1"/>
    </row>
    <row r="1651" customFormat="false" ht="15" hidden="false" customHeight="false" outlineLevel="0" collapsed="false">
      <c r="A1651" s="1"/>
      <c r="B1651" s="1"/>
      <c r="C1651" s="1"/>
      <c r="D1651" s="1"/>
      <c r="E1651" s="1"/>
      <c r="F1651" s="1"/>
      <c r="G1651" s="1"/>
      <c r="H1651" s="1"/>
      <c r="I1651" s="1"/>
      <c r="J1651" s="1"/>
      <c r="K1651" s="1"/>
    </row>
    <row r="1652" customFormat="false" ht="15" hidden="false" customHeight="false" outlineLevel="0" collapsed="false">
      <c r="A1652" s="1"/>
      <c r="B1652" s="1"/>
      <c r="C1652" s="1"/>
      <c r="D1652" s="1"/>
      <c r="E1652" s="1"/>
      <c r="F1652" s="1"/>
      <c r="G1652" s="1"/>
      <c r="H1652" s="1"/>
      <c r="I1652" s="1"/>
      <c r="J1652" s="1"/>
      <c r="K1652" s="1"/>
    </row>
    <row r="1653" customFormat="false" ht="15" hidden="false" customHeight="false" outlineLevel="0" collapsed="false">
      <c r="A1653" s="1"/>
      <c r="B1653" s="1"/>
      <c r="C1653" s="1"/>
      <c r="D1653" s="1"/>
      <c r="E1653" s="1"/>
      <c r="F1653" s="1"/>
      <c r="G1653" s="1"/>
      <c r="H1653" s="1"/>
      <c r="I1653" s="1"/>
      <c r="J1653" s="1"/>
      <c r="K1653" s="1"/>
    </row>
    <row r="1654" customFormat="false" ht="15" hidden="false" customHeight="false" outlineLevel="0" collapsed="false">
      <c r="A1654" s="1"/>
      <c r="B1654" s="1"/>
      <c r="C1654" s="1"/>
      <c r="D1654" s="1"/>
      <c r="E1654" s="1"/>
      <c r="F1654" s="1"/>
      <c r="G1654" s="1"/>
      <c r="H1654" s="1"/>
      <c r="I1654" s="1"/>
      <c r="J1654" s="1"/>
      <c r="K1654" s="1"/>
    </row>
    <row r="1655" customFormat="false" ht="15" hidden="false" customHeight="false" outlineLevel="0" collapsed="false">
      <c r="A1655" s="1"/>
      <c r="B1655" s="1"/>
      <c r="C1655" s="1"/>
      <c r="D1655" s="1"/>
      <c r="E1655" s="1"/>
      <c r="F1655" s="1"/>
      <c r="G1655" s="1"/>
      <c r="H1655" s="1"/>
      <c r="I1655" s="1"/>
      <c r="J1655" s="1"/>
      <c r="K1655" s="1"/>
    </row>
    <row r="1656" customFormat="false" ht="15" hidden="false" customHeight="false" outlineLevel="0" collapsed="false">
      <c r="A1656" s="1"/>
      <c r="B1656" s="1"/>
      <c r="C1656" s="1"/>
      <c r="D1656" s="1"/>
      <c r="E1656" s="1"/>
      <c r="F1656" s="1"/>
      <c r="G1656" s="1"/>
      <c r="H1656" s="1"/>
      <c r="I1656" s="1"/>
      <c r="J1656" s="1"/>
      <c r="K1656" s="1"/>
    </row>
    <row r="1657" customFormat="false" ht="15" hidden="false" customHeight="false" outlineLevel="0" collapsed="false">
      <c r="A1657" s="1"/>
      <c r="B1657" s="1"/>
      <c r="C1657" s="1"/>
      <c r="D1657" s="1"/>
      <c r="E1657" s="1"/>
      <c r="F1657" s="1"/>
      <c r="G1657" s="1"/>
      <c r="H1657" s="1"/>
      <c r="I1657" s="1"/>
      <c r="J1657" s="1"/>
      <c r="K1657" s="1"/>
    </row>
    <row r="1658" customFormat="false" ht="15" hidden="false" customHeight="false" outlineLevel="0" collapsed="false">
      <c r="A1658" s="1"/>
      <c r="B1658" s="1"/>
      <c r="C1658" s="1"/>
      <c r="D1658" s="1"/>
      <c r="E1658" s="1"/>
      <c r="F1658" s="1"/>
      <c r="G1658" s="1"/>
      <c r="H1658" s="1"/>
      <c r="I1658" s="1"/>
      <c r="J1658" s="1"/>
      <c r="K1658" s="1"/>
    </row>
    <row r="1659" customFormat="false" ht="15" hidden="false" customHeight="false" outlineLevel="0" collapsed="false">
      <c r="A1659" s="1"/>
      <c r="B1659" s="1"/>
      <c r="C1659" s="1"/>
      <c r="D1659" s="1"/>
      <c r="E1659" s="1"/>
      <c r="F1659" s="1"/>
      <c r="G1659" s="1"/>
      <c r="H1659" s="1"/>
      <c r="I1659" s="1"/>
      <c r="J1659" s="1"/>
      <c r="K1659" s="1"/>
    </row>
    <row r="1660" customFormat="false" ht="15" hidden="false" customHeight="false" outlineLevel="0" collapsed="false">
      <c r="A1660" s="1"/>
      <c r="B1660" s="1"/>
      <c r="C1660" s="1"/>
      <c r="D1660" s="1"/>
      <c r="E1660" s="1"/>
      <c r="F1660" s="1"/>
      <c r="G1660" s="1"/>
      <c r="H1660" s="1"/>
      <c r="I1660" s="1"/>
      <c r="J1660" s="1"/>
      <c r="K1660" s="1"/>
    </row>
    <row r="1661" customFormat="false" ht="15" hidden="false" customHeight="false" outlineLevel="0" collapsed="false">
      <c r="A1661" s="1"/>
      <c r="B1661" s="1"/>
      <c r="C1661" s="1"/>
      <c r="D1661" s="1"/>
      <c r="E1661" s="1"/>
      <c r="F1661" s="1"/>
      <c r="G1661" s="1"/>
      <c r="H1661" s="1"/>
      <c r="I1661" s="1"/>
      <c r="J1661" s="1"/>
      <c r="K1661" s="1"/>
    </row>
    <row r="1662" customFormat="false" ht="15" hidden="false" customHeight="false" outlineLevel="0" collapsed="false">
      <c r="A1662" s="1"/>
      <c r="B1662" s="1"/>
      <c r="C1662" s="1"/>
      <c r="D1662" s="1"/>
      <c r="E1662" s="1"/>
      <c r="F1662" s="1"/>
      <c r="G1662" s="1"/>
      <c r="H1662" s="1"/>
      <c r="I1662" s="1"/>
      <c r="J1662" s="1"/>
      <c r="K1662" s="1"/>
    </row>
    <row r="1663" customFormat="false" ht="15" hidden="false" customHeight="false" outlineLevel="0" collapsed="false">
      <c r="A1663" s="1"/>
      <c r="B1663" s="1"/>
      <c r="C1663" s="1"/>
      <c r="D1663" s="1"/>
      <c r="E1663" s="1"/>
      <c r="F1663" s="1"/>
      <c r="G1663" s="1"/>
      <c r="H1663" s="1"/>
      <c r="I1663" s="1"/>
      <c r="J1663" s="1"/>
      <c r="K1663" s="1"/>
    </row>
    <row r="1664" customFormat="false" ht="15" hidden="false" customHeight="false" outlineLevel="0" collapsed="false">
      <c r="A1664" s="1"/>
      <c r="B1664" s="1"/>
      <c r="C1664" s="1"/>
      <c r="D1664" s="1"/>
      <c r="E1664" s="1"/>
      <c r="F1664" s="1"/>
      <c r="G1664" s="1"/>
      <c r="H1664" s="1"/>
      <c r="I1664" s="1"/>
      <c r="J1664" s="1"/>
      <c r="K1664" s="1"/>
    </row>
    <row r="1665" customFormat="false" ht="15" hidden="false" customHeight="false" outlineLevel="0" collapsed="false">
      <c r="A1665" s="1"/>
      <c r="B1665" s="1"/>
      <c r="C1665" s="1"/>
      <c r="D1665" s="1"/>
      <c r="E1665" s="1"/>
      <c r="F1665" s="1"/>
      <c r="G1665" s="1"/>
      <c r="H1665" s="1"/>
      <c r="I1665" s="1"/>
      <c r="J1665" s="1"/>
      <c r="K1665" s="1"/>
    </row>
    <row r="1666" customFormat="false" ht="15" hidden="false" customHeight="false" outlineLevel="0" collapsed="false">
      <c r="A1666" s="1"/>
      <c r="B1666" s="1"/>
      <c r="C1666" s="1"/>
      <c r="D1666" s="1"/>
      <c r="E1666" s="1"/>
      <c r="F1666" s="1"/>
      <c r="G1666" s="1"/>
      <c r="H1666" s="1"/>
      <c r="I1666" s="1"/>
      <c r="J1666" s="1"/>
      <c r="K1666" s="1"/>
    </row>
    <row r="1667" customFormat="false" ht="15" hidden="false" customHeight="false" outlineLevel="0" collapsed="false">
      <c r="A1667" s="1"/>
      <c r="B1667" s="1"/>
      <c r="C1667" s="1"/>
      <c r="D1667" s="1"/>
      <c r="E1667" s="1"/>
      <c r="F1667" s="1"/>
      <c r="G1667" s="1"/>
      <c r="H1667" s="1"/>
      <c r="I1667" s="1"/>
      <c r="J1667" s="1"/>
      <c r="K1667" s="1"/>
    </row>
    <row r="1668" customFormat="false" ht="15" hidden="false" customHeight="false" outlineLevel="0" collapsed="false">
      <c r="A1668" s="1"/>
      <c r="B1668" s="1"/>
      <c r="C1668" s="1"/>
      <c r="D1668" s="1"/>
      <c r="E1668" s="1"/>
      <c r="F1668" s="1"/>
      <c r="G1668" s="1"/>
      <c r="H1668" s="1"/>
      <c r="I1668" s="1"/>
      <c r="J1668" s="1"/>
      <c r="K1668" s="1"/>
    </row>
    <row r="1669" customFormat="false" ht="15" hidden="false" customHeight="false" outlineLevel="0" collapsed="false">
      <c r="A1669" s="1"/>
      <c r="B1669" s="1"/>
      <c r="C1669" s="1"/>
      <c r="D1669" s="1"/>
      <c r="E1669" s="1"/>
      <c r="F1669" s="1"/>
      <c r="G1669" s="1"/>
      <c r="H1669" s="1"/>
      <c r="I1669" s="1"/>
      <c r="J1669" s="1"/>
      <c r="K1669" s="1"/>
    </row>
    <row r="1670" customFormat="false" ht="15" hidden="false" customHeight="false" outlineLevel="0" collapsed="false">
      <c r="A1670" s="1"/>
      <c r="B1670" s="1"/>
      <c r="C1670" s="1"/>
      <c r="D1670" s="1"/>
      <c r="E1670" s="1"/>
      <c r="F1670" s="1"/>
      <c r="G1670" s="1"/>
      <c r="H1670" s="1"/>
      <c r="I1670" s="1"/>
      <c r="J1670" s="1"/>
      <c r="K1670" s="1"/>
    </row>
    <row r="1671" customFormat="false" ht="15" hidden="false" customHeight="false" outlineLevel="0" collapsed="false">
      <c r="A1671" s="1"/>
      <c r="B1671" s="1"/>
      <c r="C1671" s="1"/>
      <c r="D1671" s="1"/>
      <c r="E1671" s="1"/>
      <c r="F1671" s="1"/>
      <c r="G1671" s="1"/>
      <c r="H1671" s="1"/>
      <c r="I1671" s="1"/>
      <c r="J1671" s="1"/>
      <c r="K1671" s="1"/>
    </row>
    <row r="1672" customFormat="false" ht="15" hidden="false" customHeight="false" outlineLevel="0" collapsed="false">
      <c r="A1672" s="1"/>
      <c r="B1672" s="1"/>
      <c r="C1672" s="1"/>
      <c r="D1672" s="1"/>
      <c r="E1672" s="1"/>
      <c r="F1672" s="1"/>
      <c r="G1672" s="1"/>
      <c r="H1672" s="1"/>
      <c r="I1672" s="1"/>
      <c r="J1672" s="1"/>
      <c r="K1672" s="1"/>
    </row>
    <row r="1673" customFormat="false" ht="15" hidden="false" customHeight="false" outlineLevel="0" collapsed="false">
      <c r="A1673" s="1"/>
      <c r="B1673" s="1"/>
      <c r="C1673" s="1"/>
      <c r="D1673" s="1"/>
      <c r="E1673" s="1"/>
      <c r="F1673" s="1"/>
      <c r="G1673" s="1"/>
      <c r="H1673" s="1"/>
      <c r="I1673" s="1"/>
      <c r="J1673" s="1"/>
      <c r="K1673" s="1"/>
    </row>
    <row r="1674" customFormat="false" ht="15" hidden="false" customHeight="false" outlineLevel="0" collapsed="false">
      <c r="A1674" s="1"/>
      <c r="B1674" s="1"/>
      <c r="C1674" s="1"/>
      <c r="D1674" s="1"/>
      <c r="E1674" s="1"/>
      <c r="F1674" s="1"/>
      <c r="G1674" s="1"/>
      <c r="H1674" s="1"/>
      <c r="I1674" s="1"/>
      <c r="J1674" s="1"/>
      <c r="K1674" s="1"/>
    </row>
    <row r="1675" customFormat="false" ht="15" hidden="false" customHeight="false" outlineLevel="0" collapsed="false">
      <c r="A1675" s="1"/>
      <c r="B1675" s="1"/>
      <c r="C1675" s="1"/>
      <c r="D1675" s="1"/>
      <c r="E1675" s="1"/>
      <c r="F1675" s="1"/>
      <c r="G1675" s="1"/>
      <c r="H1675" s="1"/>
      <c r="I1675" s="1"/>
      <c r="J1675" s="1"/>
      <c r="K1675" s="1"/>
    </row>
    <row r="1676" customFormat="false" ht="15" hidden="false" customHeight="false" outlineLevel="0" collapsed="false">
      <c r="A1676" s="1"/>
      <c r="B1676" s="1"/>
      <c r="C1676" s="1"/>
      <c r="D1676" s="1"/>
      <c r="E1676" s="1"/>
      <c r="F1676" s="1"/>
      <c r="G1676" s="1"/>
      <c r="H1676" s="1"/>
      <c r="I1676" s="1"/>
      <c r="J1676" s="1"/>
      <c r="K1676" s="1"/>
    </row>
    <row r="1677" customFormat="false" ht="15" hidden="false" customHeight="false" outlineLevel="0" collapsed="false">
      <c r="A1677" s="1"/>
      <c r="B1677" s="1"/>
      <c r="C1677" s="1"/>
      <c r="D1677" s="1"/>
      <c r="E1677" s="1"/>
      <c r="F1677" s="1"/>
      <c r="G1677" s="1"/>
      <c r="H1677" s="1"/>
      <c r="I1677" s="1"/>
      <c r="J1677" s="1"/>
      <c r="K1677" s="1"/>
    </row>
    <row r="1678" customFormat="false" ht="15" hidden="false" customHeight="false" outlineLevel="0" collapsed="false">
      <c r="A1678" s="1"/>
      <c r="B1678" s="1"/>
      <c r="C1678" s="1"/>
      <c r="D1678" s="1"/>
      <c r="E1678" s="1"/>
      <c r="F1678" s="1"/>
      <c r="G1678" s="1"/>
      <c r="H1678" s="1"/>
      <c r="I1678" s="1"/>
      <c r="J1678" s="1"/>
      <c r="K1678" s="1"/>
    </row>
    <row r="1679" customFormat="false" ht="15" hidden="false" customHeight="false" outlineLevel="0" collapsed="false">
      <c r="A1679" s="1"/>
      <c r="B1679" s="1"/>
      <c r="C1679" s="1"/>
      <c r="D1679" s="1"/>
      <c r="E1679" s="1"/>
      <c r="F1679" s="1"/>
      <c r="G1679" s="1"/>
      <c r="H1679" s="1"/>
      <c r="I1679" s="1"/>
      <c r="J1679" s="1"/>
      <c r="K1679" s="1"/>
    </row>
    <row r="1680" customFormat="false" ht="15" hidden="false" customHeight="false" outlineLevel="0" collapsed="false">
      <c r="A1680" s="1"/>
      <c r="B1680" s="1"/>
      <c r="C1680" s="1"/>
      <c r="D1680" s="1"/>
      <c r="E1680" s="1"/>
      <c r="F1680" s="1"/>
      <c r="G1680" s="1"/>
      <c r="H1680" s="1"/>
      <c r="I1680" s="1"/>
      <c r="J1680" s="1"/>
      <c r="K1680" s="1"/>
    </row>
    <row r="1681" customFormat="false" ht="15" hidden="false" customHeight="false" outlineLevel="0" collapsed="false">
      <c r="A1681" s="1"/>
      <c r="B1681" s="1"/>
      <c r="C1681" s="1"/>
      <c r="D1681" s="1"/>
      <c r="E1681" s="1"/>
      <c r="F1681" s="1"/>
      <c r="G1681" s="1"/>
      <c r="H1681" s="1"/>
      <c r="I1681" s="1"/>
      <c r="J1681" s="1"/>
      <c r="K1681" s="1"/>
    </row>
    <row r="1682" customFormat="false" ht="15" hidden="false" customHeight="false" outlineLevel="0" collapsed="false">
      <c r="A1682" s="1"/>
      <c r="B1682" s="1"/>
      <c r="C1682" s="1"/>
      <c r="D1682" s="1"/>
      <c r="E1682" s="1"/>
      <c r="F1682" s="1"/>
      <c r="G1682" s="1"/>
      <c r="H1682" s="1"/>
      <c r="I1682" s="1"/>
      <c r="J1682" s="1"/>
      <c r="K1682" s="1"/>
    </row>
    <row r="1683" customFormat="false" ht="15" hidden="false" customHeight="false" outlineLevel="0" collapsed="false">
      <c r="A1683" s="1"/>
      <c r="B1683" s="1"/>
      <c r="C1683" s="1"/>
      <c r="D1683" s="1"/>
      <c r="E1683" s="1"/>
      <c r="F1683" s="1"/>
      <c r="G1683" s="1"/>
      <c r="H1683" s="1"/>
      <c r="I1683" s="1"/>
      <c r="J1683" s="1"/>
      <c r="K1683" s="1"/>
    </row>
    <row r="1684" customFormat="false" ht="15" hidden="false" customHeight="false" outlineLevel="0" collapsed="false">
      <c r="A1684" s="1"/>
      <c r="B1684" s="1"/>
      <c r="C1684" s="1"/>
      <c r="D1684" s="1"/>
      <c r="E1684" s="1"/>
      <c r="F1684" s="1"/>
      <c r="G1684" s="1"/>
      <c r="H1684" s="1"/>
      <c r="I1684" s="1"/>
      <c r="J1684" s="1"/>
      <c r="K1684" s="1"/>
    </row>
    <row r="1685" customFormat="false" ht="15" hidden="false" customHeight="false" outlineLevel="0" collapsed="false">
      <c r="A1685" s="1"/>
      <c r="B1685" s="1"/>
      <c r="C1685" s="1"/>
      <c r="D1685" s="1"/>
      <c r="E1685" s="1"/>
      <c r="F1685" s="1"/>
      <c r="G1685" s="1"/>
      <c r="H1685" s="1"/>
      <c r="I1685" s="1"/>
      <c r="J1685" s="1"/>
      <c r="K1685" s="1"/>
    </row>
    <row r="1686" customFormat="false" ht="15" hidden="false" customHeight="false" outlineLevel="0" collapsed="false">
      <c r="A1686" s="1"/>
      <c r="B1686" s="1"/>
      <c r="C1686" s="1"/>
      <c r="D1686" s="1"/>
      <c r="E1686" s="1"/>
      <c r="F1686" s="1"/>
      <c r="G1686" s="1"/>
      <c r="H1686" s="1"/>
      <c r="I1686" s="1"/>
      <c r="J1686" s="1"/>
      <c r="K1686" s="1"/>
    </row>
    <row r="1687" customFormat="false" ht="15" hidden="false" customHeight="false" outlineLevel="0" collapsed="false">
      <c r="A1687" s="1"/>
      <c r="B1687" s="1"/>
      <c r="C1687" s="1"/>
      <c r="D1687" s="1"/>
      <c r="E1687" s="1"/>
      <c r="F1687" s="1"/>
      <c r="G1687" s="1"/>
      <c r="H1687" s="1"/>
      <c r="I1687" s="1"/>
      <c r="J1687" s="1"/>
      <c r="K1687" s="1"/>
    </row>
    <row r="1688" customFormat="false" ht="15" hidden="false" customHeight="false" outlineLevel="0" collapsed="false">
      <c r="A1688" s="1"/>
      <c r="B1688" s="1"/>
      <c r="C1688" s="1"/>
      <c r="D1688" s="1"/>
      <c r="E1688" s="1"/>
      <c r="F1688" s="1"/>
      <c r="G1688" s="1"/>
      <c r="H1688" s="1"/>
      <c r="I1688" s="1"/>
      <c r="J1688" s="1"/>
      <c r="K1688" s="1"/>
    </row>
    <row r="1689" customFormat="false" ht="15" hidden="false" customHeight="false" outlineLevel="0" collapsed="false">
      <c r="A1689" s="1"/>
      <c r="B1689" s="1"/>
      <c r="C1689" s="1"/>
      <c r="D1689" s="1"/>
      <c r="E1689" s="1"/>
      <c r="F1689" s="1"/>
      <c r="G1689" s="1"/>
      <c r="H1689" s="1"/>
      <c r="I1689" s="1"/>
      <c r="J1689" s="1"/>
      <c r="K1689" s="1"/>
    </row>
    <row r="1690" customFormat="false" ht="15" hidden="false" customHeight="false" outlineLevel="0" collapsed="false">
      <c r="A1690" s="1"/>
      <c r="B1690" s="1"/>
      <c r="C1690" s="1"/>
      <c r="D1690" s="1"/>
      <c r="E1690" s="1"/>
      <c r="F1690" s="1"/>
      <c r="G1690" s="1"/>
      <c r="H1690" s="1"/>
      <c r="I1690" s="1"/>
      <c r="J1690" s="1"/>
      <c r="K1690" s="1"/>
    </row>
    <row r="1691" customFormat="false" ht="15" hidden="false" customHeight="false" outlineLevel="0" collapsed="false">
      <c r="A1691" s="1"/>
      <c r="B1691" s="1"/>
      <c r="C1691" s="1"/>
      <c r="D1691" s="1"/>
      <c r="E1691" s="1"/>
      <c r="F1691" s="1"/>
      <c r="G1691" s="1"/>
      <c r="H1691" s="1"/>
      <c r="I1691" s="1"/>
      <c r="J1691" s="1"/>
      <c r="K1691" s="1"/>
    </row>
    <row r="1692" customFormat="false" ht="15" hidden="false" customHeight="false" outlineLevel="0" collapsed="false">
      <c r="A1692" s="1"/>
      <c r="B1692" s="1"/>
      <c r="C1692" s="1"/>
      <c r="D1692" s="1"/>
      <c r="E1692" s="1"/>
      <c r="F1692" s="1"/>
      <c r="G1692" s="1"/>
      <c r="H1692" s="1"/>
      <c r="I1692" s="1"/>
      <c r="J1692" s="1"/>
      <c r="K1692" s="1"/>
    </row>
    <row r="1693" customFormat="false" ht="15" hidden="false" customHeight="false" outlineLevel="0" collapsed="false">
      <c r="A1693" s="1"/>
      <c r="B1693" s="1"/>
      <c r="C1693" s="1"/>
      <c r="D1693" s="1"/>
      <c r="E1693" s="1"/>
      <c r="F1693" s="1"/>
      <c r="G1693" s="1"/>
      <c r="H1693" s="1"/>
      <c r="I1693" s="1"/>
      <c r="J1693" s="1"/>
      <c r="K1693" s="1"/>
    </row>
    <row r="1694" customFormat="false" ht="15" hidden="false" customHeight="false" outlineLevel="0" collapsed="false">
      <c r="A1694" s="1"/>
      <c r="B1694" s="1"/>
      <c r="C1694" s="1"/>
      <c r="D1694" s="1"/>
      <c r="E1694" s="1"/>
      <c r="F1694" s="1"/>
      <c r="G1694" s="1"/>
      <c r="H1694" s="1"/>
      <c r="I1694" s="1"/>
      <c r="J1694" s="1"/>
      <c r="K1694" s="1"/>
    </row>
    <row r="1695" customFormat="false" ht="15" hidden="false" customHeight="false" outlineLevel="0" collapsed="false">
      <c r="A1695" s="1"/>
      <c r="B1695" s="1"/>
      <c r="C1695" s="1"/>
      <c r="D1695" s="1"/>
      <c r="E1695" s="1"/>
      <c r="F1695" s="1"/>
      <c r="G1695" s="1"/>
      <c r="H1695" s="1"/>
      <c r="I1695" s="1"/>
      <c r="J1695" s="1"/>
      <c r="K1695" s="1"/>
    </row>
    <row r="1696" customFormat="false" ht="15" hidden="false" customHeight="false" outlineLevel="0" collapsed="false">
      <c r="A1696" s="1"/>
      <c r="B1696" s="1"/>
      <c r="C1696" s="1"/>
      <c r="D1696" s="1"/>
      <c r="E1696" s="1"/>
      <c r="F1696" s="1"/>
      <c r="G1696" s="1"/>
      <c r="H1696" s="1"/>
      <c r="I1696" s="1"/>
      <c r="J1696" s="1"/>
      <c r="K1696" s="1"/>
    </row>
    <row r="1697" customFormat="false" ht="15" hidden="false" customHeight="false" outlineLevel="0" collapsed="false">
      <c r="A1697" s="1"/>
      <c r="B1697" s="1"/>
      <c r="C1697" s="1"/>
      <c r="D1697" s="1"/>
      <c r="E1697" s="1"/>
      <c r="F1697" s="1"/>
      <c r="G1697" s="1"/>
      <c r="H1697" s="1"/>
      <c r="I1697" s="1"/>
      <c r="J1697" s="1"/>
      <c r="K1697" s="1"/>
    </row>
    <row r="1698" customFormat="false" ht="15" hidden="false" customHeight="false" outlineLevel="0" collapsed="false">
      <c r="A1698" s="1"/>
      <c r="B1698" s="1"/>
      <c r="C1698" s="1"/>
      <c r="D1698" s="1"/>
      <c r="E1698" s="1"/>
      <c r="F1698" s="1"/>
      <c r="G1698" s="1"/>
      <c r="H1698" s="1"/>
      <c r="I1698" s="1"/>
      <c r="J1698" s="1"/>
      <c r="K1698" s="1"/>
    </row>
    <row r="1699" customFormat="false" ht="15" hidden="false" customHeight="false" outlineLevel="0" collapsed="false">
      <c r="A1699" s="1"/>
      <c r="B1699" s="1"/>
      <c r="C1699" s="1"/>
      <c r="D1699" s="1"/>
      <c r="E1699" s="1"/>
      <c r="F1699" s="1"/>
      <c r="G1699" s="1"/>
      <c r="H1699" s="1"/>
      <c r="I1699" s="1"/>
      <c r="J1699" s="1"/>
      <c r="K1699" s="1"/>
    </row>
    <row r="1700" customFormat="false" ht="15" hidden="false" customHeight="false" outlineLevel="0" collapsed="false">
      <c r="A1700" s="1"/>
      <c r="B1700" s="1"/>
      <c r="C1700" s="1"/>
      <c r="D1700" s="1"/>
      <c r="E1700" s="1"/>
      <c r="F1700" s="1"/>
      <c r="G1700" s="1"/>
      <c r="H1700" s="1"/>
      <c r="I1700" s="1"/>
      <c r="J1700" s="1"/>
      <c r="K1700" s="1"/>
    </row>
    <row r="1701" customFormat="false" ht="15" hidden="false" customHeight="false" outlineLevel="0" collapsed="false">
      <c r="A1701" s="1"/>
      <c r="B1701" s="1"/>
      <c r="C1701" s="1"/>
      <c r="D1701" s="1"/>
      <c r="E1701" s="1"/>
      <c r="F1701" s="1"/>
      <c r="G1701" s="1"/>
      <c r="H1701" s="1"/>
      <c r="I1701" s="1"/>
      <c r="J1701" s="1"/>
      <c r="K1701" s="1"/>
    </row>
    <row r="1702" customFormat="false" ht="15" hidden="false" customHeight="false" outlineLevel="0" collapsed="false">
      <c r="A1702" s="1"/>
      <c r="B1702" s="1"/>
      <c r="C1702" s="1"/>
      <c r="D1702" s="1"/>
      <c r="E1702" s="1"/>
      <c r="F1702" s="1"/>
      <c r="G1702" s="1"/>
      <c r="H1702" s="1"/>
      <c r="I1702" s="1"/>
      <c r="J1702" s="1"/>
      <c r="K1702" s="1"/>
    </row>
    <row r="1703" customFormat="false" ht="15" hidden="false" customHeight="false" outlineLevel="0" collapsed="false">
      <c r="A1703" s="1"/>
      <c r="B1703" s="1"/>
      <c r="C1703" s="1"/>
      <c r="D1703" s="1"/>
      <c r="E1703" s="1"/>
      <c r="F1703" s="1"/>
      <c r="G1703" s="1"/>
      <c r="H1703" s="1"/>
      <c r="I1703" s="1"/>
      <c r="J1703" s="1"/>
      <c r="K1703" s="1"/>
    </row>
    <row r="1704" customFormat="false" ht="15" hidden="false" customHeight="false" outlineLevel="0" collapsed="false">
      <c r="A1704" s="1"/>
      <c r="B1704" s="1"/>
      <c r="C1704" s="1"/>
      <c r="D1704" s="1"/>
      <c r="E1704" s="1"/>
      <c r="F1704" s="1"/>
      <c r="G1704" s="1"/>
      <c r="H1704" s="1"/>
      <c r="I1704" s="1"/>
      <c r="J1704" s="1"/>
      <c r="K1704" s="1"/>
    </row>
    <row r="1705" customFormat="false" ht="15" hidden="false" customHeight="false" outlineLevel="0" collapsed="false">
      <c r="A1705" s="1"/>
      <c r="B1705" s="1"/>
      <c r="C1705" s="1"/>
      <c r="D1705" s="1"/>
      <c r="E1705" s="1"/>
      <c r="F1705" s="1"/>
      <c r="G1705" s="1"/>
      <c r="H1705" s="1"/>
      <c r="I1705" s="1"/>
      <c r="J1705" s="1"/>
      <c r="K1705" s="1"/>
    </row>
    <row r="1706" customFormat="false" ht="15" hidden="false" customHeight="false" outlineLevel="0" collapsed="false">
      <c r="A1706" s="1"/>
      <c r="B1706" s="1"/>
      <c r="C1706" s="1"/>
      <c r="D1706" s="1"/>
      <c r="E1706" s="1"/>
      <c r="F1706" s="1"/>
      <c r="G1706" s="1"/>
      <c r="H1706" s="1"/>
      <c r="I1706" s="1"/>
      <c r="J1706" s="1"/>
      <c r="K1706" s="1"/>
    </row>
    <row r="1707" customFormat="false" ht="15" hidden="false" customHeight="false" outlineLevel="0" collapsed="false">
      <c r="A1707" s="1"/>
      <c r="B1707" s="1"/>
      <c r="C1707" s="1"/>
      <c r="D1707" s="1"/>
      <c r="E1707" s="1"/>
      <c r="F1707" s="1"/>
      <c r="G1707" s="1"/>
      <c r="H1707" s="1"/>
      <c r="I1707" s="1"/>
      <c r="J1707" s="1"/>
      <c r="K1707" s="1"/>
    </row>
    <row r="1708" customFormat="false" ht="15" hidden="false" customHeight="false" outlineLevel="0" collapsed="false">
      <c r="A1708" s="1"/>
      <c r="B1708" s="1"/>
      <c r="C1708" s="1"/>
      <c r="D1708" s="1"/>
      <c r="E1708" s="1"/>
      <c r="F1708" s="1"/>
      <c r="G1708" s="1"/>
      <c r="H1708" s="1"/>
      <c r="I1708" s="1"/>
      <c r="J1708" s="1"/>
      <c r="K1708" s="1"/>
    </row>
    <row r="1709" customFormat="false" ht="15" hidden="false" customHeight="false" outlineLevel="0" collapsed="false">
      <c r="A1709" s="1"/>
      <c r="B1709" s="1"/>
      <c r="C1709" s="1"/>
      <c r="D1709" s="1"/>
      <c r="E1709" s="1"/>
      <c r="F1709" s="1"/>
      <c r="G1709" s="1"/>
      <c r="H1709" s="1"/>
      <c r="I1709" s="1"/>
      <c r="J1709" s="1"/>
      <c r="K1709" s="1"/>
    </row>
    <row r="1710" customFormat="false" ht="15" hidden="false" customHeight="false" outlineLevel="0" collapsed="false">
      <c r="A1710" s="1"/>
      <c r="B1710" s="1"/>
      <c r="C1710" s="1"/>
      <c r="D1710" s="1"/>
      <c r="E1710" s="1"/>
      <c r="F1710" s="1"/>
      <c r="G1710" s="1"/>
      <c r="H1710" s="1"/>
      <c r="I1710" s="1"/>
      <c r="J1710" s="1"/>
      <c r="K1710" s="1"/>
    </row>
    <row r="1711" customFormat="false" ht="15" hidden="false" customHeight="false" outlineLevel="0" collapsed="false">
      <c r="A1711" s="1"/>
      <c r="B1711" s="1"/>
      <c r="C1711" s="1"/>
      <c r="D1711" s="1"/>
      <c r="E1711" s="1"/>
      <c r="F1711" s="1"/>
      <c r="G1711" s="1"/>
      <c r="H1711" s="1"/>
      <c r="I1711" s="1"/>
      <c r="J1711" s="1"/>
      <c r="K1711" s="1"/>
    </row>
    <row r="1712" customFormat="false" ht="15" hidden="false" customHeight="false" outlineLevel="0" collapsed="false">
      <c r="A1712" s="1"/>
      <c r="B1712" s="1"/>
      <c r="C1712" s="1"/>
      <c r="D1712" s="1"/>
      <c r="E1712" s="1"/>
      <c r="F1712" s="1"/>
      <c r="G1712" s="1"/>
      <c r="H1712" s="1"/>
      <c r="I1712" s="1"/>
      <c r="J1712" s="1"/>
      <c r="K1712" s="1"/>
    </row>
    <row r="1713" customFormat="false" ht="15" hidden="false" customHeight="false" outlineLevel="0" collapsed="false">
      <c r="A1713" s="1"/>
      <c r="B1713" s="1"/>
      <c r="C1713" s="1"/>
      <c r="D1713" s="1"/>
      <c r="E1713" s="1"/>
      <c r="F1713" s="1"/>
      <c r="G1713" s="1"/>
      <c r="H1713" s="1"/>
      <c r="I1713" s="1"/>
      <c r="J1713" s="1"/>
      <c r="K1713" s="1"/>
    </row>
    <row r="1714" customFormat="false" ht="15" hidden="false" customHeight="false" outlineLevel="0" collapsed="false">
      <c r="A1714" s="1"/>
      <c r="B1714" s="1"/>
      <c r="C1714" s="1"/>
      <c r="D1714" s="1"/>
      <c r="E1714" s="1"/>
      <c r="F1714" s="1"/>
      <c r="G1714" s="1"/>
      <c r="H1714" s="1"/>
      <c r="I1714" s="1"/>
      <c r="J1714" s="1"/>
      <c r="K1714" s="1"/>
    </row>
    <row r="1715" customFormat="false" ht="15" hidden="false" customHeight="false" outlineLevel="0" collapsed="false">
      <c r="A1715" s="1"/>
      <c r="B1715" s="1"/>
      <c r="C1715" s="1"/>
      <c r="D1715" s="1"/>
      <c r="E1715" s="1"/>
      <c r="F1715" s="1"/>
      <c r="G1715" s="1"/>
      <c r="H1715" s="1"/>
      <c r="I1715" s="1"/>
      <c r="J1715" s="1"/>
      <c r="K1715" s="1"/>
    </row>
    <row r="1716" customFormat="false" ht="15" hidden="false" customHeight="false" outlineLevel="0" collapsed="false">
      <c r="A1716" s="1"/>
      <c r="B1716" s="1"/>
      <c r="C1716" s="1"/>
      <c r="D1716" s="1"/>
      <c r="E1716" s="1"/>
      <c r="F1716" s="1"/>
      <c r="G1716" s="1"/>
      <c r="H1716" s="1"/>
      <c r="I1716" s="1"/>
      <c r="J1716" s="1"/>
      <c r="K1716" s="1"/>
    </row>
    <row r="1717" customFormat="false" ht="15" hidden="false" customHeight="false" outlineLevel="0" collapsed="false">
      <c r="A1717" s="1"/>
      <c r="B1717" s="1"/>
      <c r="C1717" s="1"/>
      <c r="D1717" s="1"/>
      <c r="E1717" s="1"/>
      <c r="F1717" s="1"/>
      <c r="G1717" s="1"/>
      <c r="H1717" s="1"/>
      <c r="I1717" s="1"/>
      <c r="J1717" s="1"/>
      <c r="K1717" s="1"/>
    </row>
    <row r="1718" customFormat="false" ht="15" hidden="false" customHeight="false" outlineLevel="0" collapsed="false">
      <c r="A1718" s="1"/>
      <c r="B1718" s="1"/>
      <c r="C1718" s="1"/>
      <c r="D1718" s="1"/>
      <c r="E1718" s="1"/>
      <c r="F1718" s="1"/>
      <c r="G1718" s="1"/>
      <c r="H1718" s="1"/>
      <c r="I1718" s="1"/>
      <c r="J1718" s="1"/>
      <c r="K1718" s="1"/>
    </row>
    <row r="1719" customFormat="false" ht="15" hidden="false" customHeight="false" outlineLevel="0" collapsed="false">
      <c r="A1719" s="1"/>
      <c r="B1719" s="1"/>
      <c r="C1719" s="1"/>
      <c r="D1719" s="1"/>
      <c r="E1719" s="1"/>
      <c r="F1719" s="1"/>
      <c r="G1719" s="1"/>
      <c r="H1719" s="1"/>
      <c r="I1719" s="1"/>
      <c r="J1719" s="1"/>
      <c r="K1719" s="1"/>
    </row>
    <row r="1720" customFormat="false" ht="15" hidden="false" customHeight="false" outlineLevel="0" collapsed="false">
      <c r="A1720" s="1"/>
      <c r="B1720" s="1"/>
      <c r="C1720" s="1"/>
      <c r="D1720" s="1"/>
      <c r="E1720" s="1"/>
      <c r="F1720" s="1"/>
      <c r="G1720" s="1"/>
      <c r="H1720" s="1"/>
      <c r="I1720" s="1"/>
      <c r="J1720" s="1"/>
      <c r="K1720" s="1"/>
    </row>
    <row r="1721" customFormat="false" ht="15" hidden="false" customHeight="false" outlineLevel="0" collapsed="false">
      <c r="A1721" s="1"/>
      <c r="B1721" s="1"/>
      <c r="C1721" s="1"/>
      <c r="D1721" s="1"/>
      <c r="E1721" s="1"/>
      <c r="F1721" s="1"/>
      <c r="G1721" s="1"/>
      <c r="H1721" s="1"/>
      <c r="I1721" s="1"/>
      <c r="J1721" s="1"/>
      <c r="K1721" s="1"/>
    </row>
    <row r="1722" customFormat="false" ht="15" hidden="false" customHeight="false" outlineLevel="0" collapsed="false">
      <c r="A1722" s="1"/>
      <c r="B1722" s="1"/>
      <c r="C1722" s="1"/>
      <c r="D1722" s="1"/>
      <c r="E1722" s="1"/>
      <c r="F1722" s="1"/>
      <c r="G1722" s="1"/>
      <c r="H1722" s="1"/>
      <c r="I1722" s="1"/>
      <c r="J1722" s="1"/>
      <c r="K1722" s="1"/>
    </row>
    <row r="1723" customFormat="false" ht="15" hidden="false" customHeight="false" outlineLevel="0" collapsed="false">
      <c r="A1723" s="1"/>
      <c r="B1723" s="1"/>
      <c r="C1723" s="1"/>
      <c r="D1723" s="1"/>
      <c r="E1723" s="1"/>
      <c r="F1723" s="1"/>
      <c r="G1723" s="1"/>
      <c r="H1723" s="1"/>
      <c r="I1723" s="1"/>
      <c r="J1723" s="1"/>
      <c r="K1723" s="1"/>
    </row>
    <row r="1724" customFormat="false" ht="15" hidden="false" customHeight="false" outlineLevel="0" collapsed="false">
      <c r="A1724" s="1"/>
      <c r="B1724" s="1"/>
      <c r="C1724" s="1"/>
      <c r="D1724" s="1"/>
      <c r="E1724" s="1"/>
      <c r="F1724" s="1"/>
      <c r="G1724" s="1"/>
      <c r="H1724" s="1"/>
      <c r="I1724" s="1"/>
      <c r="J1724" s="1"/>
      <c r="K1724" s="1"/>
    </row>
    <row r="1725" customFormat="false" ht="15" hidden="false" customHeight="false" outlineLevel="0" collapsed="false">
      <c r="A1725" s="1"/>
      <c r="B1725" s="1"/>
      <c r="C1725" s="1"/>
      <c r="D1725" s="1"/>
      <c r="E1725" s="1"/>
      <c r="F1725" s="1"/>
      <c r="G1725" s="1"/>
      <c r="H1725" s="1"/>
      <c r="I1725" s="1"/>
      <c r="J1725" s="1"/>
      <c r="K1725" s="1"/>
    </row>
    <row r="1726" customFormat="false" ht="15" hidden="false" customHeight="false" outlineLevel="0" collapsed="false">
      <c r="A1726" s="1"/>
      <c r="B1726" s="1"/>
      <c r="C1726" s="1"/>
      <c r="D1726" s="1"/>
      <c r="E1726" s="1"/>
      <c r="F1726" s="1"/>
      <c r="G1726" s="1"/>
      <c r="H1726" s="1"/>
      <c r="I1726" s="1"/>
      <c r="J1726" s="1"/>
      <c r="K1726" s="1"/>
    </row>
    <row r="1727" customFormat="false" ht="15" hidden="false" customHeight="false" outlineLevel="0" collapsed="false">
      <c r="A1727" s="1"/>
      <c r="B1727" s="1"/>
      <c r="C1727" s="1"/>
      <c r="D1727" s="1"/>
      <c r="E1727" s="1"/>
      <c r="F1727" s="1"/>
      <c r="G1727" s="1"/>
      <c r="H1727" s="1"/>
      <c r="I1727" s="1"/>
      <c r="J1727" s="1"/>
      <c r="K1727" s="1"/>
    </row>
    <row r="1728" customFormat="false" ht="15" hidden="false" customHeight="false" outlineLevel="0" collapsed="false">
      <c r="A1728" s="1"/>
      <c r="B1728" s="1"/>
      <c r="C1728" s="1"/>
      <c r="D1728" s="1"/>
      <c r="E1728" s="1"/>
      <c r="F1728" s="1"/>
      <c r="G1728" s="1"/>
      <c r="H1728" s="1"/>
      <c r="I1728" s="1"/>
      <c r="J1728" s="1"/>
      <c r="K1728" s="1"/>
    </row>
    <row r="1729" customFormat="false" ht="15" hidden="false" customHeight="false" outlineLevel="0" collapsed="false">
      <c r="A1729" s="1"/>
      <c r="B1729" s="1"/>
      <c r="C1729" s="1"/>
      <c r="D1729" s="1"/>
      <c r="E1729" s="1"/>
      <c r="F1729" s="1"/>
      <c r="G1729" s="1"/>
      <c r="H1729" s="1"/>
      <c r="I1729" s="1"/>
      <c r="J1729" s="1"/>
      <c r="K1729" s="1"/>
    </row>
    <row r="1730" customFormat="false" ht="15" hidden="false" customHeight="false" outlineLevel="0" collapsed="false">
      <c r="A1730" s="1"/>
      <c r="B1730" s="1"/>
      <c r="C1730" s="1"/>
      <c r="D1730" s="1"/>
      <c r="E1730" s="1"/>
      <c r="F1730" s="1"/>
      <c r="G1730" s="1"/>
      <c r="H1730" s="1"/>
      <c r="I1730" s="1"/>
      <c r="J1730" s="1"/>
      <c r="K1730" s="1"/>
    </row>
    <row r="1731" customFormat="false" ht="15" hidden="false" customHeight="false" outlineLevel="0" collapsed="false">
      <c r="A1731" s="1"/>
      <c r="B1731" s="1"/>
      <c r="C1731" s="1"/>
      <c r="D1731" s="1"/>
      <c r="E1731" s="1"/>
      <c r="F1731" s="1"/>
      <c r="G1731" s="1"/>
      <c r="H1731" s="1"/>
      <c r="I1731" s="1"/>
      <c r="J1731" s="1"/>
      <c r="K1731" s="1"/>
    </row>
    <row r="1732" customFormat="false" ht="15" hidden="false" customHeight="false" outlineLevel="0" collapsed="false">
      <c r="A1732" s="1"/>
      <c r="B1732" s="1"/>
      <c r="C1732" s="1"/>
      <c r="D1732" s="1"/>
      <c r="E1732" s="1"/>
      <c r="F1732" s="1"/>
      <c r="G1732" s="1"/>
      <c r="H1732" s="1"/>
      <c r="I1732" s="1"/>
      <c r="J1732" s="1"/>
      <c r="K1732" s="1"/>
    </row>
    <row r="1733" customFormat="false" ht="15" hidden="false" customHeight="false" outlineLevel="0" collapsed="false">
      <c r="A1733" s="1"/>
      <c r="B1733" s="1"/>
      <c r="C1733" s="1"/>
      <c r="D1733" s="1"/>
      <c r="E1733" s="1"/>
      <c r="F1733" s="1"/>
      <c r="G1733" s="1"/>
      <c r="H1733" s="1"/>
      <c r="I1733" s="1"/>
      <c r="J1733" s="1"/>
      <c r="K1733" s="1"/>
    </row>
    <row r="1734" customFormat="false" ht="15" hidden="false" customHeight="false" outlineLevel="0" collapsed="false">
      <c r="A1734" s="1"/>
      <c r="B1734" s="1"/>
      <c r="C1734" s="1"/>
      <c r="D1734" s="1"/>
      <c r="E1734" s="1"/>
      <c r="F1734" s="1"/>
      <c r="G1734" s="1"/>
      <c r="H1734" s="1"/>
      <c r="I1734" s="1"/>
      <c r="J1734" s="1"/>
      <c r="K1734" s="1"/>
    </row>
    <row r="1735" customFormat="false" ht="15" hidden="false" customHeight="false" outlineLevel="0" collapsed="false">
      <c r="A1735" s="1"/>
      <c r="B1735" s="1"/>
      <c r="C1735" s="1"/>
      <c r="D1735" s="1"/>
      <c r="E1735" s="1"/>
      <c r="F1735" s="1"/>
      <c r="G1735" s="1"/>
      <c r="H1735" s="1"/>
      <c r="I1735" s="1"/>
      <c r="J1735" s="1"/>
      <c r="K1735" s="1"/>
    </row>
    <row r="1736" customFormat="false" ht="15" hidden="false" customHeight="false" outlineLevel="0" collapsed="false">
      <c r="A1736" s="1"/>
      <c r="B1736" s="1"/>
      <c r="C1736" s="1"/>
      <c r="D1736" s="1"/>
      <c r="E1736" s="1"/>
      <c r="F1736" s="1"/>
      <c r="G1736" s="1"/>
      <c r="H1736" s="1"/>
      <c r="I1736" s="1"/>
      <c r="J1736" s="1"/>
      <c r="K1736" s="1"/>
    </row>
    <row r="1737" customFormat="false" ht="15" hidden="false" customHeight="false" outlineLevel="0" collapsed="false">
      <c r="A1737" s="1"/>
      <c r="B1737" s="1"/>
      <c r="C1737" s="1"/>
      <c r="D1737" s="1"/>
      <c r="E1737" s="1"/>
      <c r="F1737" s="1"/>
      <c r="G1737" s="1"/>
      <c r="H1737" s="1"/>
      <c r="I1737" s="1"/>
      <c r="J1737" s="1"/>
      <c r="K1737" s="1"/>
    </row>
    <row r="1738" customFormat="false" ht="15" hidden="false" customHeight="false" outlineLevel="0" collapsed="false">
      <c r="A1738" s="1"/>
      <c r="B1738" s="1"/>
      <c r="C1738" s="1"/>
      <c r="D1738" s="1"/>
      <c r="E1738" s="1"/>
      <c r="F1738" s="1"/>
      <c r="G1738" s="1"/>
      <c r="H1738" s="1"/>
      <c r="I1738" s="1"/>
      <c r="J1738" s="1"/>
      <c r="K1738" s="1"/>
    </row>
    <row r="1739" customFormat="false" ht="15" hidden="false" customHeight="false" outlineLevel="0" collapsed="false">
      <c r="A1739" s="1"/>
      <c r="B1739" s="1"/>
      <c r="C1739" s="1"/>
      <c r="D1739" s="1"/>
      <c r="E1739" s="1"/>
      <c r="F1739" s="1"/>
      <c r="G1739" s="1"/>
      <c r="H1739" s="1"/>
      <c r="I1739" s="1"/>
      <c r="J1739" s="1"/>
      <c r="K1739" s="1"/>
    </row>
  </sheetData>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Roman,Normal"&amp;A</oddHeader>
    <oddFooter>&amp;C&amp;"Times New Roman,Normal"Page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7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60" topLeftCell="A1" activePane="bottomLeft" state="split"/>
      <selection pane="topLeft" activeCell="A1" activeCellId="0" sqref="A1"/>
      <selection pane="bottomLeft" activeCell="O3" activeCellId="0" sqref="O3"/>
    </sheetView>
  </sheetViews>
  <sheetFormatPr defaultColWidth="8.296875" defaultRowHeight="15" zeroHeight="false" outlineLevelRow="0" outlineLevelCol="0"/>
  <cols>
    <col collapsed="false" customWidth="true" hidden="false" outlineLevel="0" max="1" min="1" style="8" width="26.26"/>
    <col collapsed="false" customWidth="true" hidden="false" outlineLevel="0" max="2" min="2" style="9" width="12.32"/>
    <col collapsed="false" customWidth="true" hidden="false" outlineLevel="0" max="4" min="3" style="8" width="10.2"/>
    <col collapsed="false" customWidth="false" hidden="false" outlineLevel="0" max="14" min="5" style="8" width="8.26"/>
    <col collapsed="false" customWidth="true" hidden="false" outlineLevel="0" max="15" min="15" style="8" width="18.94"/>
    <col collapsed="false" customWidth="true" hidden="false" outlineLevel="0" max="16" min="16" style="8" width="13.49"/>
    <col collapsed="false" customWidth="false" hidden="false" outlineLevel="0" max="1008" min="17" style="8" width="8.3"/>
    <col collapsed="false" customWidth="false" hidden="false" outlineLevel="0" max="1024" min="1009" style="1" width="8.36"/>
  </cols>
  <sheetData>
    <row r="1" s="3" customFormat="true" ht="15" hidden="false" customHeight="false" outlineLevel="0" collapsed="false">
      <c r="A1" s="3" t="s">
        <v>1719</v>
      </c>
      <c r="B1" s="30" t="s">
        <v>1720</v>
      </c>
      <c r="C1" s="3" t="s">
        <v>1721</v>
      </c>
      <c r="D1" s="3" t="s">
        <v>1722</v>
      </c>
      <c r="E1" s="3" t="s">
        <v>1</v>
      </c>
      <c r="F1" s="3" t="s">
        <v>2</v>
      </c>
      <c r="G1" s="3" t="s">
        <v>3</v>
      </c>
      <c r="H1" s="3" t="s">
        <v>4</v>
      </c>
      <c r="I1" s="3" t="s">
        <v>5</v>
      </c>
      <c r="J1" s="3" t="s">
        <v>6</v>
      </c>
      <c r="K1" s="3" t="s">
        <v>1723</v>
      </c>
      <c r="L1" s="3" t="s">
        <v>1724</v>
      </c>
      <c r="M1" s="3" t="s">
        <v>1725</v>
      </c>
      <c r="N1" s="3" t="s">
        <v>1726</v>
      </c>
      <c r="O1" s="3" t="s">
        <v>11</v>
      </c>
      <c r="P1" s="3" t="s">
        <v>13</v>
      </c>
      <c r="ALU1" s="1"/>
      <c r="ALV1" s="1"/>
      <c r="ALW1" s="1"/>
      <c r="ALX1" s="1"/>
      <c r="ALY1" s="1"/>
      <c r="ALZ1" s="1"/>
      <c r="AMA1" s="1"/>
      <c r="AMB1" s="1"/>
      <c r="AMC1" s="1"/>
      <c r="AMD1" s="1"/>
      <c r="AME1" s="1"/>
      <c r="AMF1" s="1"/>
      <c r="AMG1" s="1"/>
      <c r="AMH1" s="1"/>
      <c r="AMI1" s="1"/>
      <c r="AMJ1" s="1"/>
    </row>
    <row r="2" customFormat="false" ht="15" hidden="false" customHeight="false" outlineLevel="0" collapsed="false">
      <c r="A2" s="8" t="s">
        <v>1727</v>
      </c>
      <c r="B2" s="9" t="s">
        <v>46</v>
      </c>
      <c r="C2" s="9" t="s">
        <v>1728</v>
      </c>
      <c r="D2" s="15" t="n">
        <v>514.532</v>
      </c>
      <c r="E2" s="17" t="n">
        <v>100</v>
      </c>
      <c r="F2" s="17" t="n">
        <v>0</v>
      </c>
      <c r="G2" s="17" t="n">
        <v>0</v>
      </c>
      <c r="H2" s="17" t="n">
        <v>0</v>
      </c>
      <c r="I2" s="17" t="n">
        <v>0</v>
      </c>
      <c r="J2" s="17" t="n">
        <v>0</v>
      </c>
      <c r="K2" s="15" t="n">
        <v>990</v>
      </c>
      <c r="L2" s="15" t="n">
        <v>1000</v>
      </c>
      <c r="M2" s="15" t="n">
        <v>1300</v>
      </c>
      <c r="N2" s="15" t="n">
        <v>1400</v>
      </c>
      <c r="O2" s="8" t="s">
        <v>1729</v>
      </c>
      <c r="P2" s="1" t="n">
        <v>2021</v>
      </c>
    </row>
    <row r="3" customFormat="false" ht="15" hidden="false" customHeight="false" outlineLevel="0" collapsed="false">
      <c r="A3" s="8" t="s">
        <v>1730</v>
      </c>
      <c r="B3" s="9" t="s">
        <v>961</v>
      </c>
      <c r="C3" s="9" t="s">
        <v>1728</v>
      </c>
      <c r="D3" s="15" t="n">
        <v>514.532</v>
      </c>
      <c r="E3" s="16" t="n">
        <v>75.1517851484335</v>
      </c>
      <c r="F3" s="17" t="n">
        <v>12.4271601120841</v>
      </c>
      <c r="G3" s="17" t="n">
        <v>2.65935482146804</v>
      </c>
      <c r="H3" s="17" t="n">
        <v>9.76169991801431</v>
      </c>
      <c r="I3" s="17" t="n">
        <v>0</v>
      </c>
      <c r="J3" s="17" t="n">
        <v>0</v>
      </c>
      <c r="K3" s="15" t="n">
        <v>820</v>
      </c>
      <c r="L3" s="15" t="n">
        <v>830</v>
      </c>
      <c r="M3" s="15" t="n">
        <v>1290</v>
      </c>
      <c r="N3" s="15" t="n">
        <v>1500</v>
      </c>
      <c r="O3" s="8" t="s">
        <v>116</v>
      </c>
      <c r="P3" s="1" t="n">
        <v>2021</v>
      </c>
    </row>
    <row r="4" customFormat="false" ht="15" hidden="false" customHeight="false" outlineLevel="0" collapsed="false">
      <c r="A4" s="8" t="s">
        <v>1731</v>
      </c>
      <c r="B4" s="9" t="s">
        <v>958</v>
      </c>
      <c r="C4" s="9" t="s">
        <v>1728</v>
      </c>
      <c r="D4" s="15" t="n">
        <v>514.532</v>
      </c>
      <c r="E4" s="16" t="n">
        <v>75.3325352579704</v>
      </c>
      <c r="F4" s="17" t="n">
        <v>12.440304702182</v>
      </c>
      <c r="G4" s="17" t="n">
        <v>7.43508173818021</v>
      </c>
      <c r="H4" s="17" t="n">
        <v>4.79207830166733</v>
      </c>
      <c r="I4" s="17" t="n">
        <v>0</v>
      </c>
      <c r="J4" s="17" t="n">
        <v>0</v>
      </c>
      <c r="K4" s="15" t="n">
        <v>820</v>
      </c>
      <c r="L4" s="15" t="n">
        <v>830</v>
      </c>
      <c r="M4" s="15" t="n">
        <v>1290</v>
      </c>
      <c r="N4" s="15" t="n">
        <v>1500</v>
      </c>
      <c r="O4" s="8" t="s">
        <v>116</v>
      </c>
      <c r="P4" s="1" t="n">
        <v>2021</v>
      </c>
    </row>
    <row r="5" customFormat="false" ht="15" hidden="false" customHeight="false" outlineLevel="0" collapsed="false">
      <c r="A5" s="8" t="s">
        <v>1732</v>
      </c>
      <c r="B5" s="9" t="s">
        <v>960</v>
      </c>
      <c r="C5" s="9" t="s">
        <v>1728</v>
      </c>
      <c r="D5" s="15" t="n">
        <v>514.532</v>
      </c>
      <c r="E5" s="16" t="n">
        <v>75.5348273464621</v>
      </c>
      <c r="F5" s="17" t="n">
        <v>12.304676320589</v>
      </c>
      <c r="G5" s="17" t="n">
        <v>5.00862797129772</v>
      </c>
      <c r="H5" s="17" t="n">
        <v>7.15186836165118</v>
      </c>
      <c r="I5" s="17" t="n">
        <v>0</v>
      </c>
      <c r="J5" s="17" t="n">
        <v>0</v>
      </c>
      <c r="K5" s="15" t="n">
        <v>820</v>
      </c>
      <c r="L5" s="15" t="n">
        <v>830</v>
      </c>
      <c r="M5" s="15" t="n">
        <v>1290</v>
      </c>
      <c r="N5" s="15" t="n">
        <v>1500</v>
      </c>
      <c r="O5" s="8" t="s">
        <v>116</v>
      </c>
      <c r="P5" s="1" t="n">
        <v>2021</v>
      </c>
    </row>
    <row r="6" customFormat="false" ht="15" hidden="false" customHeight="false" outlineLevel="0" collapsed="false">
      <c r="A6" s="8" t="s">
        <v>1733</v>
      </c>
      <c r="B6" s="9" t="s">
        <v>957</v>
      </c>
      <c r="C6" s="9" t="s">
        <v>1728</v>
      </c>
      <c r="D6" s="15" t="n">
        <v>514.532</v>
      </c>
      <c r="E6" s="16" t="n">
        <v>75.3671748325506</v>
      </c>
      <c r="F6" s="17" t="n">
        <v>12.5101810960938</v>
      </c>
      <c r="G6" s="17" t="n">
        <v>9.74972150865375</v>
      </c>
      <c r="H6" s="17" t="n">
        <v>2.37292256270181</v>
      </c>
      <c r="I6" s="17" t="n">
        <v>0</v>
      </c>
      <c r="J6" s="17" t="n">
        <v>0</v>
      </c>
      <c r="K6" s="15" t="n">
        <v>820</v>
      </c>
      <c r="L6" s="15" t="n">
        <v>830</v>
      </c>
      <c r="M6" s="15" t="n">
        <v>1290</v>
      </c>
      <c r="N6" s="15" t="n">
        <v>1500</v>
      </c>
      <c r="O6" s="8" t="s">
        <v>116</v>
      </c>
      <c r="P6" s="1" t="n">
        <v>2021</v>
      </c>
    </row>
    <row r="7" customFormat="false" ht="15" hidden="false" customHeight="false" outlineLevel="0" collapsed="false">
      <c r="A7" s="8" t="s">
        <v>1734</v>
      </c>
      <c r="B7" s="9" t="s">
        <v>945</v>
      </c>
      <c r="C7" s="9" t="s">
        <v>1728</v>
      </c>
      <c r="D7" s="15" t="n">
        <v>514.532</v>
      </c>
      <c r="E7" s="16" t="n">
        <v>83.4</v>
      </c>
      <c r="F7" s="17" t="n">
        <v>8.33</v>
      </c>
      <c r="G7" s="17" t="n">
        <v>6.21</v>
      </c>
      <c r="H7" s="17" t="n">
        <v>2.06</v>
      </c>
      <c r="I7" s="17" t="n">
        <v>0</v>
      </c>
      <c r="J7" s="17" t="n">
        <v>0</v>
      </c>
      <c r="K7" s="15" t="n">
        <v>820</v>
      </c>
      <c r="L7" s="15" t="n">
        <v>830</v>
      </c>
      <c r="M7" s="15" t="n">
        <v>1290</v>
      </c>
      <c r="N7" s="15" t="n">
        <v>1500</v>
      </c>
      <c r="O7" s="8" t="s">
        <v>116</v>
      </c>
      <c r="P7" s="1" t="n">
        <v>2021</v>
      </c>
    </row>
    <row r="8" customFormat="false" ht="15" hidden="false" customHeight="false" outlineLevel="0" collapsed="false">
      <c r="A8" s="8" t="s">
        <v>1735</v>
      </c>
      <c r="B8" s="9" t="s">
        <v>946</v>
      </c>
      <c r="C8" s="9" t="s">
        <v>1728</v>
      </c>
      <c r="D8" s="15" t="n">
        <v>514.532</v>
      </c>
      <c r="E8" s="16" t="n">
        <v>83.23</v>
      </c>
      <c r="F8" s="17" t="n">
        <v>8.42</v>
      </c>
      <c r="G8" s="17" t="n">
        <v>4.21</v>
      </c>
      <c r="H8" s="17" t="n">
        <v>4.14</v>
      </c>
      <c r="I8" s="17" t="n">
        <v>0</v>
      </c>
      <c r="J8" s="17" t="n">
        <v>0</v>
      </c>
      <c r="K8" s="15" t="n">
        <v>820</v>
      </c>
      <c r="L8" s="15" t="n">
        <v>830</v>
      </c>
      <c r="M8" s="15" t="n">
        <v>1290</v>
      </c>
      <c r="N8" s="15" t="n">
        <v>1500</v>
      </c>
      <c r="O8" s="8" t="s">
        <v>116</v>
      </c>
      <c r="P8" s="1" t="n">
        <v>2021</v>
      </c>
    </row>
    <row r="9" customFormat="false" ht="15" hidden="false" customHeight="false" outlineLevel="0" collapsed="false">
      <c r="A9" s="8" t="s">
        <v>1736</v>
      </c>
      <c r="B9" s="9" t="s">
        <v>947</v>
      </c>
      <c r="C9" s="9" t="s">
        <v>1728</v>
      </c>
      <c r="D9" s="15" t="n">
        <v>514.532</v>
      </c>
      <c r="E9" s="16" t="n">
        <v>83.27</v>
      </c>
      <c r="F9" s="17" t="n">
        <v>8.48</v>
      </c>
      <c r="G9" s="17" t="n">
        <v>2.19</v>
      </c>
      <c r="H9" s="17" t="n">
        <v>6.06</v>
      </c>
      <c r="I9" s="17" t="n">
        <v>0</v>
      </c>
      <c r="J9" s="17" t="n">
        <v>0</v>
      </c>
      <c r="K9" s="15" t="n">
        <v>820</v>
      </c>
      <c r="L9" s="15" t="n">
        <v>830</v>
      </c>
      <c r="M9" s="15" t="n">
        <v>1290</v>
      </c>
      <c r="N9" s="15" t="n">
        <v>1500</v>
      </c>
      <c r="O9" s="8" t="s">
        <v>116</v>
      </c>
      <c r="P9" s="1" t="n">
        <v>2021</v>
      </c>
    </row>
    <row r="10" customFormat="false" ht="15" hidden="false" customHeight="false" outlineLevel="0" collapsed="false">
      <c r="A10" s="8" t="s">
        <v>1737</v>
      </c>
      <c r="B10" s="9" t="s">
        <v>962</v>
      </c>
      <c r="C10" s="9" t="s">
        <v>1728</v>
      </c>
      <c r="D10" s="15" t="n">
        <v>514.532</v>
      </c>
      <c r="E10" s="16" t="n">
        <v>75.0616299962015</v>
      </c>
      <c r="F10" s="17" t="n">
        <v>12.7521452301599</v>
      </c>
      <c r="G10" s="17" t="n">
        <v>0.0897952692747758</v>
      </c>
      <c r="H10" s="17" t="n">
        <v>12.0964295043637</v>
      </c>
      <c r="I10" s="17" t="n">
        <v>0</v>
      </c>
      <c r="J10" s="17" t="n">
        <v>0</v>
      </c>
      <c r="K10" s="15" t="n">
        <v>820</v>
      </c>
      <c r="L10" s="15" t="n">
        <v>830</v>
      </c>
      <c r="M10" s="15" t="n">
        <v>1290</v>
      </c>
      <c r="N10" s="15" t="n">
        <v>1500</v>
      </c>
      <c r="O10" s="8" t="s">
        <v>116</v>
      </c>
      <c r="P10" s="1" t="n">
        <v>2021</v>
      </c>
    </row>
    <row r="11" customFormat="false" ht="15" hidden="false" customHeight="false" outlineLevel="0" collapsed="false">
      <c r="A11" s="8" t="s">
        <v>1738</v>
      </c>
      <c r="B11" s="9" t="s">
        <v>944</v>
      </c>
      <c r="C11" s="9" t="s">
        <v>1728</v>
      </c>
      <c r="D11" s="15" t="n">
        <v>514.532</v>
      </c>
      <c r="E11" s="16" t="n">
        <v>83.9026344786137</v>
      </c>
      <c r="F11" s="17" t="n">
        <v>8.74486627266353</v>
      </c>
      <c r="G11" s="17" t="n">
        <v>7.35249924872283</v>
      </c>
      <c r="H11" s="17" t="n">
        <v>0</v>
      </c>
      <c r="I11" s="17" t="n">
        <v>0</v>
      </c>
      <c r="J11" s="17" t="n">
        <v>0</v>
      </c>
      <c r="K11" s="15" t="n">
        <v>820</v>
      </c>
      <c r="L11" s="15" t="n">
        <v>830</v>
      </c>
      <c r="M11" s="15" t="n">
        <v>1290</v>
      </c>
      <c r="N11" s="15" t="n">
        <v>1500</v>
      </c>
      <c r="O11" s="8" t="s">
        <v>116</v>
      </c>
      <c r="P11" s="1" t="n">
        <v>2021</v>
      </c>
    </row>
    <row r="12" customFormat="false" ht="15" hidden="false" customHeight="false" outlineLevel="0" collapsed="false">
      <c r="A12" s="8" t="s">
        <v>1739</v>
      </c>
      <c r="B12" s="9" t="s">
        <v>948</v>
      </c>
      <c r="C12" s="9" t="s">
        <v>1728</v>
      </c>
      <c r="D12" s="15" t="n">
        <v>514.532</v>
      </c>
      <c r="E12" s="16" t="n">
        <v>83.1031031031031</v>
      </c>
      <c r="F12" s="17" t="n">
        <v>8.5985985985986</v>
      </c>
      <c r="G12" s="17" t="n">
        <v>0.12012012012012</v>
      </c>
      <c r="H12" s="17" t="n">
        <v>8.17817817817818</v>
      </c>
      <c r="I12" s="17" t="n">
        <v>0</v>
      </c>
      <c r="J12" s="17" t="n">
        <v>0</v>
      </c>
      <c r="K12" s="15" t="n">
        <v>820</v>
      </c>
      <c r="L12" s="15" t="n">
        <v>830</v>
      </c>
      <c r="M12" s="15" t="n">
        <v>1290</v>
      </c>
      <c r="N12" s="15" t="n">
        <v>1500</v>
      </c>
      <c r="O12" s="8" t="s">
        <v>116</v>
      </c>
      <c r="P12" s="1" t="n">
        <v>2021</v>
      </c>
    </row>
    <row r="13" customFormat="false" ht="15" hidden="false" customHeight="false" outlineLevel="0" collapsed="false">
      <c r="A13" s="8" t="s">
        <v>1740</v>
      </c>
      <c r="B13" s="9" t="s">
        <v>959</v>
      </c>
      <c r="C13" s="9" t="s">
        <v>1728</v>
      </c>
      <c r="D13" s="15" t="n">
        <v>514.532</v>
      </c>
      <c r="E13" s="16" t="n">
        <v>75.1585036363751</v>
      </c>
      <c r="F13" s="17" t="n">
        <v>12.5039020562326</v>
      </c>
      <c r="G13" s="17" t="n">
        <v>6.14811933249659</v>
      </c>
      <c r="H13" s="17" t="n">
        <v>6.18947497489577</v>
      </c>
      <c r="I13" s="17" t="n">
        <v>0</v>
      </c>
      <c r="J13" s="17" t="n">
        <v>0</v>
      </c>
      <c r="K13" s="15" t="n">
        <v>820</v>
      </c>
      <c r="L13" s="15" t="n">
        <v>830</v>
      </c>
      <c r="M13" s="15" t="n">
        <v>1290</v>
      </c>
      <c r="N13" s="15" t="n">
        <v>1500</v>
      </c>
      <c r="O13" s="8" t="s">
        <v>116</v>
      </c>
      <c r="P13" s="1" t="n">
        <v>2021</v>
      </c>
    </row>
    <row r="14" customFormat="false" ht="15" hidden="false" customHeight="false" outlineLevel="0" collapsed="false">
      <c r="A14" s="8" t="s">
        <v>1741</v>
      </c>
      <c r="B14" s="9" t="s">
        <v>1742</v>
      </c>
      <c r="C14" s="9" t="s">
        <v>1728</v>
      </c>
      <c r="D14" s="15" t="n">
        <v>514.532</v>
      </c>
      <c r="E14" s="17" t="n">
        <v>76.54</v>
      </c>
      <c r="F14" s="17" t="n">
        <v>2.07</v>
      </c>
      <c r="G14" s="17" t="n">
        <v>21.39</v>
      </c>
      <c r="H14" s="17" t="n">
        <v>0</v>
      </c>
      <c r="I14" s="17" t="n">
        <v>0</v>
      </c>
      <c r="J14" s="17" t="n">
        <v>0</v>
      </c>
      <c r="K14" s="15" t="n">
        <v>860</v>
      </c>
      <c r="L14" s="15" t="n">
        <v>870</v>
      </c>
      <c r="M14" s="15" t="n">
        <v>1270</v>
      </c>
      <c r="N14" s="15" t="n">
        <v>1500</v>
      </c>
      <c r="O14" s="8" t="s">
        <v>140</v>
      </c>
      <c r="P14" s="1" t="n">
        <v>2021</v>
      </c>
    </row>
    <row r="15" customFormat="false" ht="15" hidden="false" customHeight="false" outlineLevel="0" collapsed="false">
      <c r="A15" s="8" t="s">
        <v>1743</v>
      </c>
      <c r="B15" s="9" t="s">
        <v>1744</v>
      </c>
      <c r="C15" s="9" t="s">
        <v>1728</v>
      </c>
      <c r="D15" s="15" t="n">
        <v>514.532</v>
      </c>
      <c r="E15" s="17" t="n">
        <v>75.22</v>
      </c>
      <c r="F15" s="17" t="n">
        <v>6.41</v>
      </c>
      <c r="G15" s="17" t="n">
        <v>18.38</v>
      </c>
      <c r="H15" s="17" t="n">
        <v>0</v>
      </c>
      <c r="I15" s="17" t="n">
        <v>0</v>
      </c>
      <c r="J15" s="17" t="n">
        <v>0</v>
      </c>
      <c r="K15" s="15" t="n">
        <v>870</v>
      </c>
      <c r="L15" s="15" t="n">
        <v>880</v>
      </c>
      <c r="M15" s="15" t="n">
        <v>1290</v>
      </c>
      <c r="N15" s="15" t="n">
        <v>1500</v>
      </c>
      <c r="O15" s="8" t="s">
        <v>140</v>
      </c>
      <c r="P15" s="1" t="n">
        <v>2021</v>
      </c>
    </row>
    <row r="16" customFormat="false" ht="15" hidden="false" customHeight="false" outlineLevel="0" collapsed="false">
      <c r="A16" s="8" t="s">
        <v>1745</v>
      </c>
      <c r="B16" s="9" t="s">
        <v>956</v>
      </c>
      <c r="C16" s="9" t="s">
        <v>1728</v>
      </c>
      <c r="D16" s="15" t="n">
        <v>514.532</v>
      </c>
      <c r="E16" s="16" t="n">
        <v>74.9745426640969</v>
      </c>
      <c r="F16" s="17" t="n">
        <v>12.5324994764899</v>
      </c>
      <c r="G16" s="17" t="n">
        <v>12.4929578594132</v>
      </c>
      <c r="H16" s="17" t="n">
        <v>0</v>
      </c>
      <c r="I16" s="17" t="n">
        <v>0</v>
      </c>
      <c r="J16" s="17" t="n">
        <v>0</v>
      </c>
      <c r="K16" s="15" t="n">
        <v>850</v>
      </c>
      <c r="L16" s="15" t="n">
        <v>860</v>
      </c>
      <c r="M16" s="15" t="n">
        <v>1290</v>
      </c>
      <c r="N16" s="15" t="n">
        <v>1500</v>
      </c>
      <c r="O16" s="8" t="s">
        <v>140</v>
      </c>
      <c r="P16" s="1" t="n">
        <v>2021</v>
      </c>
    </row>
    <row r="17" customFormat="false" ht="15" hidden="false" customHeight="false" outlineLevel="0" collapsed="false">
      <c r="A17" s="8" t="s">
        <v>1746</v>
      </c>
      <c r="B17" s="9" t="s">
        <v>1747</v>
      </c>
      <c r="C17" s="9" t="s">
        <v>1728</v>
      </c>
      <c r="D17" s="15" t="n">
        <v>514.532</v>
      </c>
      <c r="E17" s="17" t="n">
        <v>75.05</v>
      </c>
      <c r="F17" s="17" t="n">
        <v>9.22</v>
      </c>
      <c r="G17" s="17" t="n">
        <v>15.73</v>
      </c>
      <c r="H17" s="17" t="n">
        <v>0</v>
      </c>
      <c r="I17" s="17" t="n">
        <v>0</v>
      </c>
      <c r="J17" s="17" t="n">
        <v>0</v>
      </c>
      <c r="K17" s="15" t="n">
        <v>870</v>
      </c>
      <c r="L17" s="15" t="n">
        <v>880</v>
      </c>
      <c r="M17" s="15" t="n">
        <v>1290</v>
      </c>
      <c r="N17" s="15" t="n">
        <v>1500</v>
      </c>
      <c r="O17" s="8" t="s">
        <v>140</v>
      </c>
      <c r="P17" s="1" t="n">
        <v>2021</v>
      </c>
    </row>
    <row r="18" customFormat="false" ht="15" hidden="false" customHeight="false" outlineLevel="0" collapsed="false">
      <c r="A18" s="8" t="s">
        <v>1748</v>
      </c>
      <c r="B18" s="9" t="s">
        <v>1749</v>
      </c>
      <c r="C18" s="9" t="s">
        <v>1728</v>
      </c>
      <c r="D18" s="15" t="n">
        <v>514.532</v>
      </c>
      <c r="E18" s="17" t="n">
        <v>75.16</v>
      </c>
      <c r="F18" s="17" t="n">
        <v>16.08</v>
      </c>
      <c r="G18" s="17" t="n">
        <v>8.76</v>
      </c>
      <c r="H18" s="17" t="n">
        <v>0</v>
      </c>
      <c r="I18" s="17" t="n">
        <v>0</v>
      </c>
      <c r="J18" s="17" t="n">
        <v>0</v>
      </c>
      <c r="K18" s="15" t="n">
        <v>870</v>
      </c>
      <c r="L18" s="15" t="n">
        <v>880</v>
      </c>
      <c r="M18" s="15" t="n">
        <v>1290</v>
      </c>
      <c r="N18" s="15" t="n">
        <v>1500</v>
      </c>
      <c r="O18" s="8" t="s">
        <v>140</v>
      </c>
      <c r="P18" s="1" t="n">
        <v>2021</v>
      </c>
    </row>
    <row r="19" customFormat="false" ht="15" hidden="false" customHeight="false" outlineLevel="0" collapsed="false">
      <c r="A19" s="8" t="s">
        <v>1750</v>
      </c>
      <c r="B19" s="9" t="s">
        <v>1751</v>
      </c>
      <c r="C19" s="9" t="s">
        <v>1728</v>
      </c>
      <c r="D19" s="15" t="n">
        <v>514.532</v>
      </c>
      <c r="E19" s="17" t="n">
        <v>66.67</v>
      </c>
      <c r="F19" s="17" t="n">
        <v>16.33</v>
      </c>
      <c r="G19" s="17" t="n">
        <v>16.33</v>
      </c>
      <c r="H19" s="17" t="n">
        <v>0</v>
      </c>
      <c r="I19" s="17" t="n">
        <v>0</v>
      </c>
      <c r="J19" s="17" t="n">
        <v>0</v>
      </c>
      <c r="K19" s="15" t="n">
        <v>860</v>
      </c>
      <c r="L19" s="15" t="n">
        <v>870</v>
      </c>
      <c r="M19" s="15" t="n">
        <v>1290</v>
      </c>
      <c r="N19" s="15" t="n">
        <v>1500</v>
      </c>
      <c r="O19" s="8" t="s">
        <v>129</v>
      </c>
      <c r="P19" s="1" t="n">
        <v>2021</v>
      </c>
    </row>
    <row r="20" customFormat="false" ht="15" hidden="false" customHeight="false" outlineLevel="0" collapsed="false">
      <c r="A20" s="8" t="s">
        <v>1752</v>
      </c>
      <c r="B20" s="9" t="s">
        <v>973</v>
      </c>
      <c r="C20" s="9" t="s">
        <v>1728</v>
      </c>
      <c r="D20" s="15" t="n">
        <v>514.532</v>
      </c>
      <c r="E20" s="17" t="n">
        <v>59.2940077982645</v>
      </c>
      <c r="F20" s="17" t="n">
        <v>21.6350327650869</v>
      </c>
      <c r="G20" s="17" t="n">
        <v>5.07936294901351</v>
      </c>
      <c r="H20" s="17" t="n">
        <v>13.9915964876351</v>
      </c>
      <c r="I20" s="17" t="n">
        <v>0</v>
      </c>
      <c r="J20" s="17" t="n">
        <v>0</v>
      </c>
      <c r="K20" s="15" t="n">
        <v>820</v>
      </c>
      <c r="L20" s="15" t="n">
        <v>830</v>
      </c>
      <c r="M20" s="15" t="n">
        <v>1290</v>
      </c>
      <c r="N20" s="15" t="n">
        <v>1500</v>
      </c>
      <c r="O20" s="8" t="s">
        <v>129</v>
      </c>
      <c r="P20" s="1" t="n">
        <v>2021</v>
      </c>
    </row>
    <row r="21" customFormat="false" ht="15" hidden="false" customHeight="false" outlineLevel="0" collapsed="false">
      <c r="A21" s="8" t="s">
        <v>1753</v>
      </c>
      <c r="B21" s="9" t="s">
        <v>975</v>
      </c>
      <c r="C21" s="9" t="s">
        <v>1728</v>
      </c>
      <c r="D21" s="15" t="n">
        <v>514.532</v>
      </c>
      <c r="E21" s="17" t="n">
        <v>49.5351126840182</v>
      </c>
      <c r="F21" s="17" t="n">
        <v>25.351517221385</v>
      </c>
      <c r="G21" s="17" t="n">
        <v>25.1133700945968</v>
      </c>
      <c r="H21" s="17" t="n">
        <v>0</v>
      </c>
      <c r="I21" s="17" t="n">
        <v>0</v>
      </c>
      <c r="J21" s="17" t="n">
        <v>0</v>
      </c>
      <c r="K21" s="15" t="n">
        <v>820</v>
      </c>
      <c r="L21" s="15" t="n">
        <v>830</v>
      </c>
      <c r="M21" s="15" t="n">
        <v>1290</v>
      </c>
      <c r="N21" s="15" t="n">
        <v>1500</v>
      </c>
      <c r="O21" s="8" t="s">
        <v>129</v>
      </c>
      <c r="P21" s="1" t="n">
        <v>2021</v>
      </c>
    </row>
    <row r="22" customFormat="false" ht="15" hidden="false" customHeight="false" outlineLevel="0" collapsed="false">
      <c r="A22" s="8" t="s">
        <v>1754</v>
      </c>
      <c r="B22" s="9" t="s">
        <v>979</v>
      </c>
      <c r="C22" s="9" t="s">
        <v>1728</v>
      </c>
      <c r="D22" s="15" t="n">
        <v>514.532</v>
      </c>
      <c r="E22" s="17" t="n">
        <v>50.449172331372</v>
      </c>
      <c r="F22" s="17" t="n">
        <v>24.8581255948624</v>
      </c>
      <c r="G22" s="17" t="n">
        <v>0.126999504830165</v>
      </c>
      <c r="H22" s="17" t="n">
        <v>24.5657025689355</v>
      </c>
      <c r="I22" s="17" t="n">
        <v>0</v>
      </c>
      <c r="J22" s="17" t="n">
        <v>0</v>
      </c>
      <c r="K22" s="15" t="n">
        <v>820</v>
      </c>
      <c r="L22" s="15" t="n">
        <v>830</v>
      </c>
      <c r="M22" s="15" t="n">
        <v>1290</v>
      </c>
      <c r="N22" s="15" t="n">
        <v>1500</v>
      </c>
      <c r="O22" s="8" t="s">
        <v>129</v>
      </c>
      <c r="P22" s="1" t="n">
        <v>2021</v>
      </c>
    </row>
    <row r="23" customFormat="false" ht="15" hidden="false" customHeight="false" outlineLevel="0" collapsed="false">
      <c r="A23" s="8" t="s">
        <v>1755</v>
      </c>
      <c r="B23" s="9" t="s">
        <v>977</v>
      </c>
      <c r="C23" s="9" t="s">
        <v>1728</v>
      </c>
      <c r="D23" s="15" t="n">
        <v>514.532</v>
      </c>
      <c r="E23" s="17" t="n">
        <v>50.2816953713749</v>
      </c>
      <c r="F23" s="17" t="n">
        <v>24.9827459316393</v>
      </c>
      <c r="G23" s="17" t="n">
        <v>12.4373329464256</v>
      </c>
      <c r="H23" s="17" t="n">
        <v>12.2982257505602</v>
      </c>
      <c r="I23" s="17" t="n">
        <v>0</v>
      </c>
      <c r="J23" s="17" t="n">
        <v>0</v>
      </c>
      <c r="K23" s="15" t="n">
        <v>820</v>
      </c>
      <c r="L23" s="15" t="n">
        <v>830</v>
      </c>
      <c r="M23" s="15" t="n">
        <v>1290</v>
      </c>
      <c r="N23" s="15" t="n">
        <v>1500</v>
      </c>
      <c r="O23" s="8" t="s">
        <v>129</v>
      </c>
      <c r="P23" s="1" t="n">
        <v>2021</v>
      </c>
    </row>
    <row r="24" customFormat="false" ht="15" hidden="false" customHeight="false" outlineLevel="0" collapsed="false">
      <c r="A24" s="8" t="s">
        <v>1756</v>
      </c>
      <c r="B24" s="9" t="s">
        <v>976</v>
      </c>
      <c r="C24" s="9" t="s">
        <v>1728</v>
      </c>
      <c r="D24" s="15" t="n">
        <v>514.532</v>
      </c>
      <c r="E24" s="17" t="n">
        <v>49.8365673823099</v>
      </c>
      <c r="F24" s="17" t="n">
        <v>25.076690904922</v>
      </c>
      <c r="G24" s="17" t="n">
        <v>18.9294172775522</v>
      </c>
      <c r="H24" s="17" t="n">
        <v>6.15732443521592</v>
      </c>
      <c r="I24" s="17" t="n">
        <v>0</v>
      </c>
      <c r="J24" s="17" t="n">
        <v>0</v>
      </c>
      <c r="K24" s="15" t="n">
        <v>820</v>
      </c>
      <c r="L24" s="15" t="n">
        <v>830</v>
      </c>
      <c r="M24" s="15" t="n">
        <v>1290</v>
      </c>
      <c r="N24" s="15" t="n">
        <v>1500</v>
      </c>
      <c r="O24" s="8" t="s">
        <v>129</v>
      </c>
      <c r="P24" s="1" t="n">
        <v>2021</v>
      </c>
    </row>
    <row r="25" customFormat="false" ht="15" hidden="false" customHeight="false" outlineLevel="0" collapsed="false">
      <c r="A25" s="8" t="s">
        <v>1757</v>
      </c>
      <c r="B25" s="9" t="s">
        <v>969</v>
      </c>
      <c r="C25" s="9" t="s">
        <v>1728</v>
      </c>
      <c r="D25" s="15" t="n">
        <v>514.532</v>
      </c>
      <c r="E25" s="17" t="n">
        <v>57.6891482939637</v>
      </c>
      <c r="F25" s="17" t="n">
        <v>21.3664969347854</v>
      </c>
      <c r="G25" s="17" t="n">
        <v>20.9443547712508</v>
      </c>
      <c r="H25" s="17" t="n">
        <v>0</v>
      </c>
      <c r="I25" s="17" t="n">
        <v>0</v>
      </c>
      <c r="J25" s="17" t="n">
        <v>0</v>
      </c>
      <c r="K25" s="15" t="n">
        <v>820</v>
      </c>
      <c r="L25" s="15" t="n">
        <v>830</v>
      </c>
      <c r="M25" s="15" t="n">
        <v>1290</v>
      </c>
      <c r="N25" s="15" t="n">
        <v>1500</v>
      </c>
      <c r="O25" s="8" t="s">
        <v>129</v>
      </c>
      <c r="P25" s="1" t="n">
        <v>2021</v>
      </c>
    </row>
    <row r="26" customFormat="false" ht="15" hidden="false" customHeight="false" outlineLevel="0" collapsed="false">
      <c r="A26" s="8" t="s">
        <v>1758</v>
      </c>
      <c r="B26" s="9" t="s">
        <v>1759</v>
      </c>
      <c r="C26" s="9" t="s">
        <v>1728</v>
      </c>
      <c r="D26" s="15" t="n">
        <v>514.532</v>
      </c>
      <c r="E26" s="17" t="n">
        <v>66.67</v>
      </c>
      <c r="F26" s="17" t="n">
        <v>16.6</v>
      </c>
      <c r="G26" s="17" t="n">
        <v>0</v>
      </c>
      <c r="H26" s="17" t="n">
        <v>16.6</v>
      </c>
      <c r="I26" s="17" t="n">
        <v>0</v>
      </c>
      <c r="J26" s="17" t="n">
        <v>0</v>
      </c>
      <c r="K26" s="15" t="n">
        <v>820</v>
      </c>
      <c r="L26" s="15" t="n">
        <v>830</v>
      </c>
      <c r="M26" s="15" t="n">
        <v>1290</v>
      </c>
      <c r="N26" s="15" t="n">
        <v>1500</v>
      </c>
      <c r="O26" s="8" t="s">
        <v>129</v>
      </c>
      <c r="P26" s="1" t="n">
        <v>2021</v>
      </c>
    </row>
    <row r="27" customFormat="false" ht="15" hidden="false" customHeight="false" outlineLevel="0" collapsed="false">
      <c r="A27" s="8" t="s">
        <v>1760</v>
      </c>
      <c r="B27" s="9" t="s">
        <v>971</v>
      </c>
      <c r="C27" s="9" t="s">
        <v>1728</v>
      </c>
      <c r="D27" s="15" t="n">
        <v>514.532</v>
      </c>
      <c r="E27" s="17" t="n">
        <v>58.5377715517326</v>
      </c>
      <c r="F27" s="17" t="n">
        <v>21.3603096830021</v>
      </c>
      <c r="G27" s="17" t="n">
        <v>15.3627792895328</v>
      </c>
      <c r="H27" s="17" t="n">
        <v>4.73913947573246</v>
      </c>
      <c r="I27" s="17" t="n">
        <v>0</v>
      </c>
      <c r="J27" s="17" t="n">
        <v>0</v>
      </c>
      <c r="K27" s="15" t="n">
        <v>820</v>
      </c>
      <c r="L27" s="15" t="n">
        <v>830</v>
      </c>
      <c r="M27" s="15" t="n">
        <v>1290</v>
      </c>
      <c r="N27" s="15" t="n">
        <v>1500</v>
      </c>
      <c r="O27" s="8" t="s">
        <v>129</v>
      </c>
      <c r="P27" s="1" t="n">
        <v>2021</v>
      </c>
    </row>
    <row r="28" customFormat="false" ht="15" hidden="false" customHeight="false" outlineLevel="0" collapsed="false">
      <c r="A28" s="8" t="s">
        <v>1761</v>
      </c>
      <c r="B28" s="9" t="s">
        <v>970</v>
      </c>
      <c r="C28" s="9" t="s">
        <v>1728</v>
      </c>
      <c r="D28" s="15" t="n">
        <v>514.532</v>
      </c>
      <c r="E28" s="17" t="n">
        <v>58.61</v>
      </c>
      <c r="F28" s="17" t="n">
        <v>21.1367656899605</v>
      </c>
      <c r="G28" s="17" t="n">
        <v>0.159167013206216</v>
      </c>
      <c r="H28" s="17" t="n">
        <v>20.0902802416884</v>
      </c>
      <c r="I28" s="17" t="n">
        <v>0</v>
      </c>
      <c r="J28" s="17" t="n">
        <v>0</v>
      </c>
      <c r="K28" s="15" t="n">
        <v>820</v>
      </c>
      <c r="L28" s="15" t="n">
        <v>830</v>
      </c>
      <c r="M28" s="15" t="n">
        <v>1290</v>
      </c>
      <c r="N28" s="15" t="n">
        <v>1500</v>
      </c>
      <c r="O28" s="8" t="s">
        <v>129</v>
      </c>
      <c r="P28" s="1" t="n">
        <v>2021</v>
      </c>
    </row>
    <row r="29" customFormat="false" ht="15" hidden="false" customHeight="false" outlineLevel="0" collapsed="false">
      <c r="A29" s="8" t="s">
        <v>1762</v>
      </c>
      <c r="B29" s="9" t="s">
        <v>972</v>
      </c>
      <c r="C29" s="9" t="s">
        <v>1728</v>
      </c>
      <c r="D29" s="15" t="n">
        <v>514.532</v>
      </c>
      <c r="E29" s="17" t="n">
        <v>58.4523540638361</v>
      </c>
      <c r="F29" s="17" t="n">
        <v>21.341540402852</v>
      </c>
      <c r="G29" s="17" t="n">
        <v>10.6550679701065</v>
      </c>
      <c r="H29" s="17" t="n">
        <v>9.55103756320545</v>
      </c>
      <c r="I29" s="17" t="n">
        <v>0</v>
      </c>
      <c r="J29" s="17" t="n">
        <v>0</v>
      </c>
      <c r="K29" s="15" t="n">
        <v>820</v>
      </c>
      <c r="L29" s="15" t="n">
        <v>830</v>
      </c>
      <c r="M29" s="15" t="n">
        <v>1290</v>
      </c>
      <c r="N29" s="15" t="n">
        <v>1500</v>
      </c>
      <c r="O29" s="8" t="s">
        <v>129</v>
      </c>
      <c r="P29" s="1" t="n">
        <v>2021</v>
      </c>
    </row>
    <row r="30" customFormat="false" ht="15" hidden="false" customHeight="false" outlineLevel="0" collapsed="false">
      <c r="A30" s="8" t="s">
        <v>1763</v>
      </c>
      <c r="B30" s="9" t="s">
        <v>1764</v>
      </c>
      <c r="C30" s="9" t="s">
        <v>1728</v>
      </c>
      <c r="D30" s="15" t="n">
        <v>514.532</v>
      </c>
      <c r="E30" s="16" t="n">
        <v>90.0178159500554</v>
      </c>
      <c r="F30" s="17" t="n">
        <v>5.00442961761284</v>
      </c>
      <c r="G30" s="17" t="n">
        <v>0</v>
      </c>
      <c r="H30" s="17" t="n">
        <v>4.9777544323318</v>
      </c>
      <c r="I30" s="17" t="n">
        <v>0</v>
      </c>
      <c r="J30" s="17" t="n">
        <v>0</v>
      </c>
      <c r="K30" s="15" t="n">
        <v>820</v>
      </c>
      <c r="L30" s="15" t="n">
        <v>830</v>
      </c>
      <c r="M30" s="15" t="n">
        <v>1290</v>
      </c>
      <c r="N30" s="15" t="n">
        <v>1500</v>
      </c>
      <c r="O30" s="8" t="s">
        <v>129</v>
      </c>
      <c r="P30" s="1" t="n">
        <v>2021</v>
      </c>
    </row>
    <row r="31" customFormat="false" ht="15" hidden="false" customHeight="false" outlineLevel="0" collapsed="false">
      <c r="A31" s="8" t="s">
        <v>1765</v>
      </c>
      <c r="B31" s="9" t="s">
        <v>978</v>
      </c>
      <c r="C31" s="9" t="s">
        <v>1728</v>
      </c>
      <c r="D31" s="15" t="n">
        <v>514.532</v>
      </c>
      <c r="E31" s="17" t="n">
        <v>50.1987616960338</v>
      </c>
      <c r="F31" s="17" t="n">
        <v>25.411398769499</v>
      </c>
      <c r="G31" s="17" t="n">
        <v>5.41834340002872</v>
      </c>
      <c r="H31" s="17" t="n">
        <v>18.9714961344385</v>
      </c>
      <c r="I31" s="17" t="n">
        <v>0</v>
      </c>
      <c r="J31" s="17" t="n">
        <v>0</v>
      </c>
      <c r="K31" s="15" t="n">
        <v>820</v>
      </c>
      <c r="L31" s="15" t="n">
        <v>830</v>
      </c>
      <c r="M31" s="15" t="n">
        <v>1290</v>
      </c>
      <c r="N31" s="15" t="n">
        <v>1500</v>
      </c>
      <c r="O31" s="8" t="s">
        <v>129</v>
      </c>
      <c r="P31" s="1" t="n">
        <v>2021</v>
      </c>
    </row>
    <row r="32" customFormat="false" ht="15" hidden="false" customHeight="false" outlineLevel="0" collapsed="false">
      <c r="A32" s="8" t="s">
        <v>1766</v>
      </c>
      <c r="B32" s="9" t="s">
        <v>1767</v>
      </c>
      <c r="C32" s="9" t="s">
        <v>1728</v>
      </c>
      <c r="D32" s="15" t="n">
        <v>514.532</v>
      </c>
      <c r="E32" s="17" t="n">
        <v>75</v>
      </c>
      <c r="F32" s="17" t="n">
        <v>0</v>
      </c>
      <c r="G32" s="17" t="n">
        <v>0</v>
      </c>
      <c r="H32" s="17" t="n">
        <v>25</v>
      </c>
      <c r="I32" s="17" t="n">
        <v>0</v>
      </c>
      <c r="J32" s="17" t="n">
        <v>0</v>
      </c>
      <c r="K32" s="15" t="n">
        <v>820</v>
      </c>
      <c r="L32" s="15" t="n">
        <v>830</v>
      </c>
      <c r="M32" s="15" t="n">
        <v>1290</v>
      </c>
      <c r="N32" s="15" t="n">
        <v>1500</v>
      </c>
      <c r="O32" s="8" t="s">
        <v>950</v>
      </c>
      <c r="P32" s="1" t="n">
        <v>2021</v>
      </c>
    </row>
    <row r="33" customFormat="false" ht="15" hidden="false" customHeight="false" outlineLevel="0" collapsed="false">
      <c r="A33" s="8" t="s">
        <v>1768</v>
      </c>
      <c r="B33" s="9" t="s">
        <v>1769</v>
      </c>
      <c r="C33" s="9" t="s">
        <v>1728</v>
      </c>
      <c r="D33" s="15" t="n">
        <v>514.532</v>
      </c>
      <c r="E33" s="17" t="n">
        <v>75</v>
      </c>
      <c r="F33" s="17" t="n">
        <v>0</v>
      </c>
      <c r="G33" s="17" t="n">
        <v>25</v>
      </c>
      <c r="H33" s="17" t="n">
        <v>0</v>
      </c>
      <c r="I33" s="17" t="n">
        <v>0</v>
      </c>
      <c r="J33" s="17" t="n">
        <v>0</v>
      </c>
      <c r="K33" s="15" t="n">
        <v>850</v>
      </c>
      <c r="L33" s="15" t="n">
        <v>860</v>
      </c>
      <c r="M33" s="15" t="n">
        <v>1290</v>
      </c>
      <c r="N33" s="15" t="n">
        <v>1500</v>
      </c>
      <c r="O33" s="8" t="s">
        <v>950</v>
      </c>
      <c r="P33" s="1" t="n">
        <v>2021</v>
      </c>
    </row>
    <row r="34" customFormat="false" ht="15" hidden="false" customHeight="false" outlineLevel="0" collapsed="false">
      <c r="A34" s="8" t="s">
        <v>1770</v>
      </c>
      <c r="B34" s="9" t="s">
        <v>77</v>
      </c>
      <c r="C34" s="9" t="s">
        <v>1728</v>
      </c>
      <c r="D34" s="15" t="n">
        <v>514.532</v>
      </c>
      <c r="E34" s="17" t="n">
        <v>80</v>
      </c>
      <c r="F34" s="17" t="n">
        <v>0</v>
      </c>
      <c r="G34" s="17" t="n">
        <v>20</v>
      </c>
      <c r="H34" s="17" t="n">
        <v>0</v>
      </c>
      <c r="I34" s="17" t="n">
        <v>0</v>
      </c>
      <c r="J34" s="17" t="n">
        <v>0</v>
      </c>
      <c r="K34" s="15" t="n">
        <v>870</v>
      </c>
      <c r="L34" s="15" t="n">
        <v>880</v>
      </c>
      <c r="M34" s="15" t="n">
        <v>1290</v>
      </c>
      <c r="N34" s="15" t="n">
        <v>1500</v>
      </c>
      <c r="O34" s="8" t="s">
        <v>950</v>
      </c>
      <c r="P34" s="1" t="n">
        <v>2021</v>
      </c>
    </row>
    <row r="35" customFormat="false" ht="15" hidden="false" customHeight="false" outlineLevel="0" collapsed="false">
      <c r="A35" s="8" t="s">
        <v>1771</v>
      </c>
      <c r="B35" s="9" t="s">
        <v>1772</v>
      </c>
      <c r="C35" s="9" t="s">
        <v>1728</v>
      </c>
      <c r="D35" s="15" t="n">
        <v>488</v>
      </c>
      <c r="E35" s="17" t="n">
        <v>80</v>
      </c>
      <c r="F35" s="17" t="n">
        <v>0</v>
      </c>
      <c r="G35" s="17" t="n">
        <v>6.66</v>
      </c>
      <c r="H35" s="17" t="n">
        <v>13.34</v>
      </c>
      <c r="I35" s="17" t="n">
        <v>0</v>
      </c>
      <c r="J35" s="17" t="n">
        <v>0</v>
      </c>
      <c r="K35" s="15" t="n">
        <v>820</v>
      </c>
      <c r="L35" s="15" t="n">
        <v>830</v>
      </c>
      <c r="M35" s="15" t="n">
        <v>1290</v>
      </c>
      <c r="N35" s="15" t="n">
        <v>1500</v>
      </c>
      <c r="O35" s="8" t="s">
        <v>950</v>
      </c>
      <c r="P35" s="1" t="n">
        <v>2021</v>
      </c>
    </row>
    <row r="36" customFormat="false" ht="15" hidden="false" customHeight="false" outlineLevel="0" collapsed="false">
      <c r="A36" s="8" t="s">
        <v>1773</v>
      </c>
      <c r="B36" s="9" t="s">
        <v>1774</v>
      </c>
      <c r="C36" s="9" t="s">
        <v>1728</v>
      </c>
      <c r="D36" s="15" t="n">
        <v>488</v>
      </c>
      <c r="E36" s="17" t="n">
        <v>80</v>
      </c>
      <c r="F36" s="17" t="n">
        <v>0</v>
      </c>
      <c r="G36" s="17" t="n">
        <v>0</v>
      </c>
      <c r="H36" s="17" t="n">
        <v>20</v>
      </c>
      <c r="I36" s="17" t="n">
        <v>0</v>
      </c>
      <c r="J36" s="17" t="n">
        <v>0</v>
      </c>
      <c r="K36" s="15" t="n">
        <v>820</v>
      </c>
      <c r="L36" s="15" t="n">
        <v>830</v>
      </c>
      <c r="M36" s="15" t="n">
        <v>1290</v>
      </c>
      <c r="N36" s="15" t="n">
        <v>1500</v>
      </c>
      <c r="O36" s="8" t="s">
        <v>950</v>
      </c>
      <c r="P36" s="1" t="n">
        <v>2021</v>
      </c>
    </row>
    <row r="37" customFormat="false" ht="15" hidden="false" customHeight="false" outlineLevel="0" collapsed="false">
      <c r="A37" s="8" t="s">
        <v>1775</v>
      </c>
      <c r="B37" s="9" t="s">
        <v>1776</v>
      </c>
      <c r="C37" s="9" t="s">
        <v>1728</v>
      </c>
      <c r="D37" s="15" t="n">
        <v>488</v>
      </c>
      <c r="E37" s="17" t="n">
        <v>80</v>
      </c>
      <c r="F37" s="17" t="n">
        <v>0</v>
      </c>
      <c r="G37" s="17" t="n">
        <v>13.34</v>
      </c>
      <c r="H37" s="17" t="n">
        <v>6.66</v>
      </c>
      <c r="I37" s="17" t="n">
        <v>0</v>
      </c>
      <c r="J37" s="17" t="n">
        <v>0</v>
      </c>
      <c r="K37" s="15" t="n">
        <v>820</v>
      </c>
      <c r="L37" s="15" t="n">
        <v>830</v>
      </c>
      <c r="M37" s="15" t="n">
        <v>1290</v>
      </c>
      <c r="N37" s="15" t="n">
        <v>1500</v>
      </c>
      <c r="O37" s="8" t="s">
        <v>950</v>
      </c>
      <c r="P37" s="1" t="n">
        <v>2021</v>
      </c>
    </row>
    <row r="38" customFormat="false" ht="15" hidden="false" customHeight="false" outlineLevel="0" collapsed="false">
      <c r="A38" s="8" t="s">
        <v>1777</v>
      </c>
      <c r="B38" s="9" t="s">
        <v>1778</v>
      </c>
      <c r="C38" s="9" t="s">
        <v>1728</v>
      </c>
      <c r="D38" s="15" t="n">
        <v>488</v>
      </c>
      <c r="E38" s="17" t="n">
        <v>75</v>
      </c>
      <c r="F38" s="17" t="n">
        <v>0</v>
      </c>
      <c r="G38" s="17" t="n">
        <v>16.5</v>
      </c>
      <c r="H38" s="17" t="n">
        <v>8.25</v>
      </c>
      <c r="I38" s="17" t="n">
        <v>0</v>
      </c>
      <c r="J38" s="17" t="n">
        <v>0</v>
      </c>
      <c r="K38" s="15" t="n">
        <v>820</v>
      </c>
      <c r="L38" s="15" t="n">
        <v>830</v>
      </c>
      <c r="M38" s="15" t="n">
        <v>1290</v>
      </c>
      <c r="N38" s="15" t="n">
        <v>1500</v>
      </c>
      <c r="O38" s="8" t="s">
        <v>950</v>
      </c>
      <c r="P38" s="1" t="n">
        <v>2021</v>
      </c>
    </row>
    <row r="39" customFormat="false" ht="15" hidden="false" customHeight="false" outlineLevel="0" collapsed="false">
      <c r="A39" s="8" t="s">
        <v>1779</v>
      </c>
      <c r="B39" s="9" t="s">
        <v>1780</v>
      </c>
      <c r="C39" s="9" t="s">
        <v>1728</v>
      </c>
      <c r="D39" s="15" t="n">
        <v>488</v>
      </c>
      <c r="E39" s="17" t="n">
        <v>75</v>
      </c>
      <c r="F39" s="17" t="n">
        <v>0</v>
      </c>
      <c r="G39" s="17" t="n">
        <v>8.25</v>
      </c>
      <c r="H39" s="17" t="n">
        <v>16.5</v>
      </c>
      <c r="I39" s="17" t="n">
        <v>0</v>
      </c>
      <c r="J39" s="17" t="n">
        <v>0</v>
      </c>
      <c r="K39" s="15" t="n">
        <v>820</v>
      </c>
      <c r="L39" s="15" t="n">
        <v>830</v>
      </c>
      <c r="M39" s="15" t="n">
        <v>1290</v>
      </c>
      <c r="N39" s="15" t="n">
        <v>1500</v>
      </c>
      <c r="O39" s="8" t="s">
        <v>950</v>
      </c>
      <c r="P39" s="1" t="n">
        <v>2021</v>
      </c>
    </row>
    <row r="40" customFormat="false" ht="15" hidden="false" customHeight="false" outlineLevel="0" collapsed="false">
      <c r="A40" s="8" t="s">
        <v>1781</v>
      </c>
      <c r="B40" s="9" t="s">
        <v>1782</v>
      </c>
      <c r="C40" s="9" t="s">
        <v>1728</v>
      </c>
      <c r="D40" s="15" t="n">
        <v>514.532</v>
      </c>
      <c r="E40" s="17" t="n">
        <v>65.95</v>
      </c>
      <c r="F40" s="17" t="n">
        <v>8.6</v>
      </c>
      <c r="G40" s="17" t="n">
        <v>25.43</v>
      </c>
      <c r="H40" s="17" t="n">
        <v>0.02</v>
      </c>
      <c r="I40" s="17" t="n">
        <v>0</v>
      </c>
      <c r="J40" s="17" t="n">
        <v>0</v>
      </c>
      <c r="K40" s="15" t="n">
        <v>850</v>
      </c>
      <c r="L40" s="15" t="n">
        <v>860</v>
      </c>
      <c r="M40" s="15" t="n">
        <v>1290</v>
      </c>
      <c r="N40" s="15" t="n">
        <v>1500</v>
      </c>
      <c r="O40" s="24" t="s">
        <v>154</v>
      </c>
      <c r="P40" s="1" t="n">
        <v>2021</v>
      </c>
    </row>
    <row r="41" customFormat="false" ht="15" hidden="false" customHeight="false" outlineLevel="0" collapsed="false">
      <c r="A41" s="8" t="s">
        <v>1783</v>
      </c>
      <c r="B41" s="9" t="s">
        <v>974</v>
      </c>
      <c r="C41" s="9" t="s">
        <v>1728</v>
      </c>
      <c r="D41" s="15" t="n">
        <v>514.532</v>
      </c>
      <c r="E41" s="17" t="n">
        <v>59.130952063236</v>
      </c>
      <c r="F41" s="17" t="n">
        <v>10.4772625518391</v>
      </c>
      <c r="G41" s="17" t="n">
        <v>30.3572539972431</v>
      </c>
      <c r="H41" s="17" t="n">
        <v>0.0345313876817963</v>
      </c>
      <c r="I41" s="17" t="n">
        <v>0</v>
      </c>
      <c r="J41" s="17" t="n">
        <v>0</v>
      </c>
      <c r="K41" s="15" t="n">
        <v>820</v>
      </c>
      <c r="L41" s="15" t="n">
        <v>830</v>
      </c>
      <c r="M41" s="15" t="n">
        <v>1290</v>
      </c>
      <c r="N41" s="15" t="n">
        <v>1500</v>
      </c>
      <c r="O41" s="24" t="s">
        <v>154</v>
      </c>
      <c r="P41" s="1" t="n">
        <v>2021</v>
      </c>
    </row>
    <row r="42" customFormat="false" ht="15" hidden="false" customHeight="false" outlineLevel="0" collapsed="false">
      <c r="A42" s="8" t="s">
        <v>1784</v>
      </c>
      <c r="B42" s="9" t="s">
        <v>1785</v>
      </c>
      <c r="C42" s="9" t="s">
        <v>1728</v>
      </c>
      <c r="D42" s="15" t="n">
        <v>514.532</v>
      </c>
      <c r="E42" s="17" t="n">
        <v>65.9194739574317</v>
      </c>
      <c r="F42" s="17" t="n">
        <v>9.09951006913949</v>
      </c>
      <c r="G42" s="17" t="n">
        <v>0</v>
      </c>
      <c r="H42" s="17" t="n">
        <v>24.9810159734288</v>
      </c>
      <c r="I42" s="17" t="n">
        <v>0</v>
      </c>
      <c r="J42" s="17" t="n">
        <v>0</v>
      </c>
      <c r="K42" s="15" t="n">
        <v>820</v>
      </c>
      <c r="L42" s="15" t="n">
        <v>830</v>
      </c>
      <c r="M42" s="15" t="n">
        <v>1290</v>
      </c>
      <c r="N42" s="15" t="n">
        <v>1500</v>
      </c>
      <c r="O42" s="24" t="s">
        <v>154</v>
      </c>
      <c r="P42" s="1" t="n">
        <v>2021</v>
      </c>
    </row>
    <row r="43" customFormat="false" ht="15" hidden="false" customHeight="false" outlineLevel="0" collapsed="false">
      <c r="A43" s="8" t="s">
        <v>1786</v>
      </c>
      <c r="B43" s="9" t="s">
        <v>949</v>
      </c>
      <c r="C43" s="9" t="s">
        <v>1728</v>
      </c>
      <c r="D43" s="15" t="n">
        <v>514.532</v>
      </c>
      <c r="E43" s="17" t="n">
        <v>84.1493708175591</v>
      </c>
      <c r="F43" s="17" t="n">
        <v>5.00855956687123</v>
      </c>
      <c r="G43" s="17" t="n">
        <v>0</v>
      </c>
      <c r="H43" s="17" t="n">
        <v>10.8420696155697</v>
      </c>
      <c r="I43" s="17" t="n">
        <v>0</v>
      </c>
      <c r="J43" s="17" t="n">
        <v>0</v>
      </c>
      <c r="K43" s="15" t="n">
        <v>820</v>
      </c>
      <c r="L43" s="15" t="n">
        <v>830</v>
      </c>
      <c r="M43" s="15" t="n">
        <v>1290</v>
      </c>
      <c r="N43" s="15" t="n">
        <v>1500</v>
      </c>
      <c r="O43" s="24" t="s">
        <v>154</v>
      </c>
      <c r="P43" s="1" t="n">
        <v>2021</v>
      </c>
    </row>
    <row r="44" customFormat="false" ht="15" hidden="false" customHeight="false" outlineLevel="0" collapsed="false">
      <c r="A44" s="8" t="s">
        <v>1787</v>
      </c>
      <c r="B44" s="9" t="s">
        <v>964</v>
      </c>
      <c r="C44" s="9" t="s">
        <v>1728</v>
      </c>
      <c r="D44" s="15" t="n">
        <v>514.532</v>
      </c>
      <c r="E44" s="17" t="n">
        <v>72.3387395465758</v>
      </c>
      <c r="F44" s="17" t="n">
        <v>7.05967603606605</v>
      </c>
      <c r="G44" s="17" t="n">
        <v>0</v>
      </c>
      <c r="H44" s="17" t="n">
        <v>20.6015844173581</v>
      </c>
      <c r="I44" s="17" t="n">
        <v>0</v>
      </c>
      <c r="J44" s="17" t="n">
        <v>0</v>
      </c>
      <c r="K44" s="15" t="n">
        <v>820</v>
      </c>
      <c r="L44" s="15" t="n">
        <v>830</v>
      </c>
      <c r="M44" s="15" t="n">
        <v>1290</v>
      </c>
      <c r="N44" s="15" t="n">
        <v>1500</v>
      </c>
      <c r="O44" s="24" t="s">
        <v>154</v>
      </c>
      <c r="P44" s="1" t="n">
        <v>2021</v>
      </c>
    </row>
    <row r="45" customFormat="false" ht="15" hidden="false" customHeight="false" outlineLevel="0" collapsed="false">
      <c r="A45" s="8" t="s">
        <v>1788</v>
      </c>
      <c r="B45" s="9" t="s">
        <v>1789</v>
      </c>
      <c r="C45" s="9" t="s">
        <v>1728</v>
      </c>
      <c r="D45" s="15" t="n">
        <v>488</v>
      </c>
      <c r="E45" s="17" t="n">
        <v>76</v>
      </c>
      <c r="F45" s="17" t="n">
        <v>2</v>
      </c>
      <c r="G45" s="17" t="n">
        <v>0</v>
      </c>
      <c r="H45" s="17" t="n">
        <v>22</v>
      </c>
      <c r="I45" s="17" t="n">
        <v>0</v>
      </c>
      <c r="J45" s="17" t="n">
        <v>0</v>
      </c>
      <c r="K45" s="15" t="n">
        <v>820</v>
      </c>
      <c r="L45" s="15" t="n">
        <v>830</v>
      </c>
      <c r="M45" s="15" t="n">
        <v>1290</v>
      </c>
      <c r="N45" s="15" t="n">
        <v>1500</v>
      </c>
      <c r="O45" s="8" t="s">
        <v>1790</v>
      </c>
      <c r="P45" s="1" t="n">
        <v>2021</v>
      </c>
    </row>
    <row r="46" customFormat="false" ht="15" hidden="false" customHeight="false" outlineLevel="0" collapsed="false">
      <c r="A46" s="8" t="s">
        <v>1791</v>
      </c>
      <c r="B46" s="9" t="s">
        <v>1792</v>
      </c>
      <c r="C46" s="9" t="s">
        <v>1728</v>
      </c>
      <c r="D46" s="15" t="n">
        <v>488</v>
      </c>
      <c r="E46" s="17" t="n">
        <v>80</v>
      </c>
      <c r="F46" s="17" t="n">
        <v>0</v>
      </c>
      <c r="G46" s="17" t="n">
        <v>0</v>
      </c>
      <c r="H46" s="17" t="n">
        <v>20</v>
      </c>
      <c r="I46" s="17" t="n">
        <v>0</v>
      </c>
      <c r="J46" s="17" t="n">
        <v>0</v>
      </c>
      <c r="K46" s="15" t="n">
        <v>820</v>
      </c>
      <c r="L46" s="15" t="n">
        <v>830</v>
      </c>
      <c r="M46" s="15" t="n">
        <v>1290</v>
      </c>
      <c r="N46" s="15" t="n">
        <v>1500</v>
      </c>
      <c r="O46" s="8" t="s">
        <v>1790</v>
      </c>
      <c r="P46" s="1" t="n">
        <v>2021</v>
      </c>
    </row>
    <row r="47" customFormat="false" ht="15" hidden="false" customHeight="false" outlineLevel="0" collapsed="false">
      <c r="A47" s="8" t="s">
        <v>1793</v>
      </c>
      <c r="B47" s="9" t="s">
        <v>1794</v>
      </c>
      <c r="C47" s="9" t="s">
        <v>1728</v>
      </c>
      <c r="D47" s="15" t="n">
        <v>488</v>
      </c>
      <c r="E47" s="17" t="n">
        <v>64</v>
      </c>
      <c r="F47" s="17" t="n">
        <v>8</v>
      </c>
      <c r="G47" s="17" t="n">
        <v>0</v>
      </c>
      <c r="H47" s="17" t="n">
        <v>28</v>
      </c>
      <c r="I47" s="17" t="n">
        <v>0</v>
      </c>
      <c r="J47" s="17" t="n">
        <v>0</v>
      </c>
      <c r="K47" s="15" t="n">
        <v>820</v>
      </c>
      <c r="L47" s="15" t="n">
        <v>830</v>
      </c>
      <c r="M47" s="15" t="n">
        <v>1290</v>
      </c>
      <c r="N47" s="15" t="n">
        <v>1500</v>
      </c>
      <c r="O47" s="8" t="s">
        <v>1790</v>
      </c>
      <c r="P47" s="1" t="n">
        <v>2021</v>
      </c>
    </row>
    <row r="48" customFormat="false" ht="15" hidden="false" customHeight="false" outlineLevel="0" collapsed="false">
      <c r="A48" s="8" t="s">
        <v>1795</v>
      </c>
      <c r="B48" s="9" t="s">
        <v>1796</v>
      </c>
      <c r="C48" s="9" t="s">
        <v>1728</v>
      </c>
      <c r="D48" s="15" t="n">
        <v>488</v>
      </c>
      <c r="E48" s="17" t="n">
        <v>68</v>
      </c>
      <c r="F48" s="17" t="n">
        <v>6</v>
      </c>
      <c r="G48" s="17" t="n">
        <v>0</v>
      </c>
      <c r="H48" s="17" t="n">
        <v>26</v>
      </c>
      <c r="I48" s="17" t="n">
        <v>0</v>
      </c>
      <c r="J48" s="17" t="n">
        <v>0</v>
      </c>
      <c r="K48" s="15" t="n">
        <v>820</v>
      </c>
      <c r="L48" s="15" t="n">
        <v>830</v>
      </c>
      <c r="M48" s="15" t="n">
        <v>1290</v>
      </c>
      <c r="N48" s="15" t="n">
        <v>1500</v>
      </c>
      <c r="O48" s="8" t="s">
        <v>1790</v>
      </c>
      <c r="P48" s="1" t="n">
        <v>2021</v>
      </c>
    </row>
    <row r="49" customFormat="false" ht="15" hidden="false" customHeight="false" outlineLevel="0" collapsed="false">
      <c r="A49" s="8" t="s">
        <v>1797</v>
      </c>
      <c r="B49" s="9" t="s">
        <v>1794</v>
      </c>
      <c r="C49" s="9" t="s">
        <v>1728</v>
      </c>
      <c r="D49" s="15" t="n">
        <v>488</v>
      </c>
      <c r="E49" s="17" t="n">
        <v>64</v>
      </c>
      <c r="F49" s="17" t="n">
        <v>8</v>
      </c>
      <c r="G49" s="17" t="n">
        <v>0</v>
      </c>
      <c r="H49" s="17" t="n">
        <v>28</v>
      </c>
      <c r="I49" s="17" t="n">
        <v>0</v>
      </c>
      <c r="J49" s="17" t="n">
        <v>0</v>
      </c>
      <c r="K49" s="15" t="n">
        <v>820</v>
      </c>
      <c r="L49" s="15" t="n">
        <v>830</v>
      </c>
      <c r="M49" s="15" t="n">
        <v>1290</v>
      </c>
      <c r="N49" s="15" t="n">
        <v>1500</v>
      </c>
      <c r="O49" s="8" t="s">
        <v>1790</v>
      </c>
      <c r="P49" s="1" t="n">
        <v>2021</v>
      </c>
    </row>
    <row r="50" customFormat="false" ht="15" hidden="false" customHeight="false" outlineLevel="0" collapsed="false">
      <c r="A50" s="8" t="s">
        <v>1798</v>
      </c>
      <c r="B50" s="9" t="s">
        <v>1799</v>
      </c>
      <c r="C50" s="9" t="s">
        <v>1728</v>
      </c>
      <c r="D50" s="15" t="n">
        <v>488</v>
      </c>
      <c r="E50" s="17" t="n">
        <v>60</v>
      </c>
      <c r="F50" s="17" t="n">
        <v>10</v>
      </c>
      <c r="G50" s="17" t="n">
        <v>0</v>
      </c>
      <c r="H50" s="17" t="n">
        <v>30</v>
      </c>
      <c r="I50" s="17" t="n">
        <v>0</v>
      </c>
      <c r="J50" s="17" t="n">
        <v>0</v>
      </c>
      <c r="K50" s="15" t="n">
        <v>820</v>
      </c>
      <c r="L50" s="15" t="n">
        <v>830</v>
      </c>
      <c r="M50" s="15" t="n">
        <v>1290</v>
      </c>
      <c r="N50" s="15" t="n">
        <v>1500</v>
      </c>
      <c r="O50" s="8" t="s">
        <v>1790</v>
      </c>
      <c r="P50" s="1" t="n">
        <v>2021</v>
      </c>
    </row>
    <row r="51" customFormat="false" ht="15" hidden="false" customHeight="false" outlineLevel="0" collapsed="false">
      <c r="A51" s="8" t="s">
        <v>1800</v>
      </c>
      <c r="B51" s="9" t="s">
        <v>1801</v>
      </c>
      <c r="C51" s="9" t="s">
        <v>1728</v>
      </c>
      <c r="D51" s="15" t="n">
        <v>488</v>
      </c>
      <c r="E51" s="17" t="n">
        <v>80</v>
      </c>
      <c r="F51" s="17" t="n">
        <v>0</v>
      </c>
      <c r="G51" s="17" t="n">
        <v>20</v>
      </c>
      <c r="H51" s="17" t="n">
        <v>0</v>
      </c>
      <c r="I51" s="17" t="n">
        <v>0</v>
      </c>
      <c r="J51" s="17" t="n">
        <v>0</v>
      </c>
      <c r="K51" s="15" t="n">
        <v>820</v>
      </c>
      <c r="L51" s="15" t="n">
        <v>830</v>
      </c>
      <c r="M51" s="15" t="n">
        <v>1290</v>
      </c>
      <c r="N51" s="15" t="n">
        <v>1500</v>
      </c>
      <c r="O51" s="8" t="s">
        <v>1802</v>
      </c>
      <c r="P51" s="1" t="n">
        <v>2021</v>
      </c>
    </row>
    <row r="52" customFormat="false" ht="15" hidden="false" customHeight="false" outlineLevel="0" collapsed="false">
      <c r="A52" s="8" t="s">
        <v>1803</v>
      </c>
      <c r="B52" s="9" t="s">
        <v>1804</v>
      </c>
      <c r="C52" s="9" t="s">
        <v>1728</v>
      </c>
      <c r="D52" s="15" t="n">
        <v>488</v>
      </c>
      <c r="E52" s="17" t="n">
        <v>76</v>
      </c>
      <c r="F52" s="17" t="n">
        <v>2</v>
      </c>
      <c r="G52" s="17" t="n">
        <v>22</v>
      </c>
      <c r="H52" s="17" t="n">
        <v>0</v>
      </c>
      <c r="I52" s="17" t="n">
        <v>0</v>
      </c>
      <c r="J52" s="17" t="n">
        <v>0</v>
      </c>
      <c r="K52" s="15" t="n">
        <v>820</v>
      </c>
      <c r="L52" s="15" t="n">
        <v>830</v>
      </c>
      <c r="M52" s="15" t="n">
        <v>1290</v>
      </c>
      <c r="N52" s="15" t="n">
        <v>1500</v>
      </c>
      <c r="O52" s="8" t="s">
        <v>1802</v>
      </c>
      <c r="P52" s="1" t="n">
        <v>2021</v>
      </c>
    </row>
    <row r="53" customFormat="false" ht="15" hidden="false" customHeight="false" outlineLevel="0" collapsed="false">
      <c r="A53" s="8" t="s">
        <v>1805</v>
      </c>
      <c r="B53" s="9" t="s">
        <v>1806</v>
      </c>
      <c r="C53" s="9" t="s">
        <v>1728</v>
      </c>
      <c r="D53" s="15" t="n">
        <v>488</v>
      </c>
      <c r="E53" s="17" t="n">
        <v>72</v>
      </c>
      <c r="F53" s="17" t="n">
        <v>4</v>
      </c>
      <c r="G53" s="17" t="n">
        <v>24</v>
      </c>
      <c r="H53" s="17" t="n">
        <v>0</v>
      </c>
      <c r="I53" s="17" t="n">
        <v>0</v>
      </c>
      <c r="J53" s="17" t="n">
        <v>0</v>
      </c>
      <c r="K53" s="15" t="n">
        <v>820</v>
      </c>
      <c r="L53" s="15" t="n">
        <v>830</v>
      </c>
      <c r="M53" s="15" t="n">
        <v>1290</v>
      </c>
      <c r="N53" s="15" t="n">
        <v>1500</v>
      </c>
      <c r="O53" s="8" t="s">
        <v>1802</v>
      </c>
      <c r="P53" s="1" t="n">
        <v>2021</v>
      </c>
    </row>
    <row r="54" customFormat="false" ht="15" hidden="false" customHeight="false" outlineLevel="0" collapsed="false">
      <c r="A54" s="8" t="s">
        <v>1807</v>
      </c>
      <c r="B54" s="9" t="s">
        <v>1808</v>
      </c>
      <c r="C54" s="9" t="s">
        <v>1728</v>
      </c>
      <c r="D54" s="15" t="n">
        <v>488</v>
      </c>
      <c r="E54" s="17" t="n">
        <v>64</v>
      </c>
      <c r="F54" s="17" t="n">
        <v>8</v>
      </c>
      <c r="G54" s="17" t="n">
        <v>28</v>
      </c>
      <c r="H54" s="17" t="n">
        <v>0</v>
      </c>
      <c r="I54" s="17" t="n">
        <v>0</v>
      </c>
      <c r="J54" s="17" t="n">
        <v>0</v>
      </c>
      <c r="K54" s="15" t="n">
        <v>820</v>
      </c>
      <c r="L54" s="15" t="n">
        <v>830</v>
      </c>
      <c r="M54" s="15" t="n">
        <v>1290</v>
      </c>
      <c r="N54" s="15" t="n">
        <v>1500</v>
      </c>
      <c r="O54" s="8" t="s">
        <v>1802</v>
      </c>
      <c r="P54" s="1" t="n">
        <v>2021</v>
      </c>
    </row>
    <row r="55" customFormat="false" ht="15" hidden="false" customHeight="false" outlineLevel="0" collapsed="false">
      <c r="A55" s="8" t="s">
        <v>1809</v>
      </c>
      <c r="B55" s="9" t="s">
        <v>1810</v>
      </c>
      <c r="C55" s="9" t="s">
        <v>1728</v>
      </c>
      <c r="D55" s="15" t="n">
        <v>488</v>
      </c>
      <c r="E55" s="17" t="n">
        <v>56</v>
      </c>
      <c r="F55" s="17" t="n">
        <v>12</v>
      </c>
      <c r="G55" s="17" t="n">
        <v>32</v>
      </c>
      <c r="H55" s="17" t="n">
        <v>0</v>
      </c>
      <c r="I55" s="17" t="n">
        <v>0</v>
      </c>
      <c r="J55" s="17" t="n">
        <v>0</v>
      </c>
      <c r="K55" s="15" t="n">
        <v>820</v>
      </c>
      <c r="L55" s="15" t="n">
        <v>830</v>
      </c>
      <c r="M55" s="15" t="n">
        <v>1290</v>
      </c>
      <c r="N55" s="15" t="n">
        <v>1500</v>
      </c>
      <c r="O55" s="8" t="s">
        <v>1802</v>
      </c>
      <c r="P55" s="1" t="n">
        <v>2021</v>
      </c>
    </row>
    <row r="56" customFormat="false" ht="15" hidden="false" customHeight="false" outlineLevel="0" collapsed="false">
      <c r="A56" s="8" t="s">
        <v>1811</v>
      </c>
      <c r="B56" s="9" t="s">
        <v>1812</v>
      </c>
      <c r="C56" s="9" t="s">
        <v>1728</v>
      </c>
      <c r="D56" s="15" t="n">
        <v>488</v>
      </c>
      <c r="E56" s="17" t="n">
        <v>75</v>
      </c>
      <c r="F56" s="17" t="n">
        <v>0</v>
      </c>
      <c r="G56" s="17" t="n">
        <v>25</v>
      </c>
      <c r="H56" s="17" t="n">
        <v>0</v>
      </c>
      <c r="I56" s="17" t="n">
        <v>0</v>
      </c>
      <c r="J56" s="17" t="n">
        <v>0</v>
      </c>
      <c r="K56" s="15" t="n">
        <v>820</v>
      </c>
      <c r="L56" s="15" t="n">
        <v>830</v>
      </c>
      <c r="M56" s="15" t="n">
        <v>1290</v>
      </c>
      <c r="N56" s="15" t="n">
        <v>1500</v>
      </c>
      <c r="O56" s="8" t="s">
        <v>1802</v>
      </c>
      <c r="P56" s="1" t="n">
        <v>2021</v>
      </c>
    </row>
    <row r="57" customFormat="false" ht="15" hidden="false" customHeight="false" outlineLevel="0" collapsed="false">
      <c r="A57" s="8" t="s">
        <v>1813</v>
      </c>
      <c r="B57" s="9" t="s">
        <v>1814</v>
      </c>
      <c r="C57" s="9" t="s">
        <v>1728</v>
      </c>
      <c r="D57" s="15" t="n">
        <v>488</v>
      </c>
      <c r="E57" s="17" t="n">
        <v>71.25</v>
      </c>
      <c r="F57" s="17" t="n">
        <v>1.875</v>
      </c>
      <c r="G57" s="17" t="n">
        <v>26.875</v>
      </c>
      <c r="H57" s="17" t="n">
        <v>0</v>
      </c>
      <c r="I57" s="17" t="n">
        <v>0</v>
      </c>
      <c r="J57" s="17" t="n">
        <v>0</v>
      </c>
      <c r="K57" s="15" t="n">
        <v>820</v>
      </c>
      <c r="L57" s="15" t="n">
        <v>830</v>
      </c>
      <c r="M57" s="15" t="n">
        <v>1290</v>
      </c>
      <c r="N57" s="15" t="n">
        <v>1500</v>
      </c>
      <c r="O57" s="8" t="s">
        <v>1802</v>
      </c>
      <c r="P57" s="1" t="n">
        <v>2021</v>
      </c>
    </row>
    <row r="58" customFormat="false" ht="15" hidden="false" customHeight="false" outlineLevel="0" collapsed="false">
      <c r="A58" s="8" t="s">
        <v>1815</v>
      </c>
      <c r="B58" s="9" t="s">
        <v>1816</v>
      </c>
      <c r="C58" s="9" t="s">
        <v>1728</v>
      </c>
      <c r="D58" s="15" t="n">
        <v>488</v>
      </c>
      <c r="E58" s="17" t="n">
        <v>67.5</v>
      </c>
      <c r="F58" s="17" t="n">
        <v>3.75</v>
      </c>
      <c r="G58" s="17" t="n">
        <v>28.75</v>
      </c>
      <c r="H58" s="17" t="n">
        <v>0</v>
      </c>
      <c r="I58" s="17" t="n">
        <v>0</v>
      </c>
      <c r="J58" s="17" t="n">
        <v>0</v>
      </c>
      <c r="K58" s="15" t="n">
        <v>820</v>
      </c>
      <c r="L58" s="15" t="n">
        <v>830</v>
      </c>
      <c r="M58" s="15" t="n">
        <v>1290</v>
      </c>
      <c r="N58" s="15" t="n">
        <v>1500</v>
      </c>
      <c r="O58" s="8" t="s">
        <v>1802</v>
      </c>
      <c r="P58" s="1" t="n">
        <v>2021</v>
      </c>
    </row>
    <row r="59" customFormat="false" ht="15" hidden="false" customHeight="false" outlineLevel="0" collapsed="false">
      <c r="A59" s="8" t="s">
        <v>1817</v>
      </c>
      <c r="B59" s="9" t="s">
        <v>1818</v>
      </c>
      <c r="C59" s="9" t="s">
        <v>1728</v>
      </c>
      <c r="D59" s="15" t="n">
        <v>488</v>
      </c>
      <c r="E59" s="17" t="n">
        <v>60</v>
      </c>
      <c r="F59" s="17" t="n">
        <v>7.5</v>
      </c>
      <c r="G59" s="17" t="n">
        <v>32.5</v>
      </c>
      <c r="H59" s="17" t="n">
        <v>0</v>
      </c>
      <c r="I59" s="17" t="n">
        <v>0</v>
      </c>
      <c r="J59" s="17" t="n">
        <v>0</v>
      </c>
      <c r="K59" s="15" t="n">
        <v>820</v>
      </c>
      <c r="L59" s="15" t="n">
        <v>830</v>
      </c>
      <c r="M59" s="15" t="n">
        <v>1290</v>
      </c>
      <c r="N59" s="15" t="n">
        <v>1500</v>
      </c>
      <c r="O59" s="8" t="s">
        <v>1802</v>
      </c>
      <c r="P59" s="1" t="n">
        <v>2021</v>
      </c>
    </row>
    <row r="60" customFormat="false" ht="15" hidden="false" customHeight="false" outlineLevel="0" collapsed="false">
      <c r="A60" s="8" t="s">
        <v>1819</v>
      </c>
      <c r="B60" s="9" t="s">
        <v>1820</v>
      </c>
      <c r="C60" s="9" t="s">
        <v>1728</v>
      </c>
      <c r="D60" s="15" t="n">
        <v>488</v>
      </c>
      <c r="E60" s="17" t="n">
        <v>52.5</v>
      </c>
      <c r="F60" s="17" t="n">
        <v>11.25</v>
      </c>
      <c r="G60" s="17" t="n">
        <v>36.25</v>
      </c>
      <c r="H60" s="17" t="n">
        <v>0</v>
      </c>
      <c r="I60" s="17" t="n">
        <v>0</v>
      </c>
      <c r="J60" s="17" t="n">
        <v>0</v>
      </c>
      <c r="K60" s="15" t="n">
        <v>820</v>
      </c>
      <c r="L60" s="15" t="n">
        <v>830</v>
      </c>
      <c r="M60" s="15" t="n">
        <v>1290</v>
      </c>
      <c r="N60" s="15" t="n">
        <v>1500</v>
      </c>
      <c r="O60" s="8" t="s">
        <v>1802</v>
      </c>
      <c r="P60" s="1" t="n">
        <v>2021</v>
      </c>
    </row>
    <row r="61" customFormat="false" ht="15" hidden="false" customHeight="false" outlineLevel="0" collapsed="false">
      <c r="A61" s="8" t="s">
        <v>1821</v>
      </c>
      <c r="B61" s="9" t="s">
        <v>1822</v>
      </c>
      <c r="C61" s="9" t="s">
        <v>1728</v>
      </c>
      <c r="D61" s="15" t="n">
        <v>514.532</v>
      </c>
      <c r="E61" s="17" t="n">
        <v>87.5</v>
      </c>
      <c r="F61" s="17" t="n">
        <v>0</v>
      </c>
      <c r="G61" s="17" t="n">
        <v>12.5</v>
      </c>
      <c r="H61" s="17" t="n">
        <v>0</v>
      </c>
      <c r="I61" s="17" t="n">
        <v>0</v>
      </c>
      <c r="J61" s="17" t="n">
        <v>0</v>
      </c>
      <c r="K61" s="15" t="n">
        <v>880</v>
      </c>
      <c r="L61" s="15" t="n">
        <v>890</v>
      </c>
      <c r="M61" s="15" t="n">
        <v>1290</v>
      </c>
      <c r="N61" s="15" t="n">
        <v>1500</v>
      </c>
      <c r="O61" s="8" t="s">
        <v>75</v>
      </c>
      <c r="P61" s="1" t="n">
        <v>2021</v>
      </c>
    </row>
    <row r="62" customFormat="false" ht="15" hidden="false" customHeight="false" outlineLevel="0" collapsed="false">
      <c r="A62" s="8" t="s">
        <v>1823</v>
      </c>
      <c r="B62" s="9" t="s">
        <v>78</v>
      </c>
      <c r="C62" s="9" t="s">
        <v>1728</v>
      </c>
      <c r="D62" s="15" t="n">
        <v>514.532</v>
      </c>
      <c r="E62" s="17" t="n">
        <v>66.66</v>
      </c>
      <c r="F62" s="17" t="n">
        <v>0</v>
      </c>
      <c r="G62" s="17" t="n">
        <v>33.33</v>
      </c>
      <c r="H62" s="17" t="n">
        <v>0</v>
      </c>
      <c r="I62" s="17" t="n">
        <v>0</v>
      </c>
      <c r="J62" s="17" t="n">
        <v>0</v>
      </c>
      <c r="K62" s="15" t="n">
        <v>830</v>
      </c>
      <c r="L62" s="15" t="n">
        <v>840</v>
      </c>
      <c r="M62" s="15" t="n">
        <v>1290</v>
      </c>
      <c r="N62" s="15" t="n">
        <v>1500</v>
      </c>
      <c r="O62" s="8" t="s">
        <v>75</v>
      </c>
      <c r="P62" s="1" t="n">
        <v>2021</v>
      </c>
    </row>
    <row r="63" customFormat="false" ht="15" hidden="false" customHeight="false" outlineLevel="0" collapsed="false">
      <c r="A63" s="8" t="s">
        <v>1824</v>
      </c>
      <c r="B63" s="9" t="s">
        <v>76</v>
      </c>
      <c r="C63" s="9" t="s">
        <v>1728</v>
      </c>
      <c r="D63" s="15" t="n">
        <v>514.532</v>
      </c>
      <c r="E63" s="17" t="n">
        <v>60</v>
      </c>
      <c r="F63" s="17" t="n">
        <v>0</v>
      </c>
      <c r="G63" s="17" t="n">
        <v>40</v>
      </c>
      <c r="H63" s="17" t="n">
        <v>0</v>
      </c>
      <c r="I63" s="17" t="n">
        <v>0</v>
      </c>
      <c r="J63" s="17" t="n">
        <v>0</v>
      </c>
      <c r="K63" s="15" t="n">
        <v>820</v>
      </c>
      <c r="L63" s="15" t="n">
        <v>830</v>
      </c>
      <c r="M63" s="15" t="n">
        <v>1290</v>
      </c>
      <c r="N63" s="15" t="n">
        <v>1500</v>
      </c>
      <c r="O63" s="8" t="s">
        <v>75</v>
      </c>
      <c r="P63" s="1" t="n">
        <v>2021</v>
      </c>
    </row>
    <row r="64" customFormat="false" ht="15" hidden="false" customHeight="false" outlineLevel="0" collapsed="false">
      <c r="A64" s="8" t="s">
        <v>1825</v>
      </c>
      <c r="B64" s="9" t="s">
        <v>1826</v>
      </c>
      <c r="C64" s="9" t="s">
        <v>1728</v>
      </c>
      <c r="D64" s="15" t="n">
        <v>514.532</v>
      </c>
      <c r="E64" s="15" t="n">
        <v>76.5</v>
      </c>
      <c r="F64" s="15" t="n">
        <v>11.75</v>
      </c>
      <c r="G64" s="17" t="n">
        <v>0</v>
      </c>
      <c r="H64" s="17" t="n">
        <v>0</v>
      </c>
      <c r="I64" s="17" t="n">
        <v>0</v>
      </c>
      <c r="J64" s="15" t="n">
        <v>11.75</v>
      </c>
      <c r="K64" s="15" t="n">
        <v>820</v>
      </c>
      <c r="L64" s="15" t="n">
        <v>830</v>
      </c>
      <c r="M64" s="15" t="n">
        <v>1290</v>
      </c>
      <c r="N64" s="15" t="n">
        <v>1500</v>
      </c>
      <c r="O64" s="8" t="s">
        <v>1422</v>
      </c>
      <c r="P64" s="7" t="n">
        <v>44378</v>
      </c>
    </row>
    <row r="65" customFormat="false" ht="15" hidden="false" customHeight="false" outlineLevel="0" collapsed="false">
      <c r="A65" s="8" t="s">
        <v>1827</v>
      </c>
      <c r="B65" s="9" t="s">
        <v>1828</v>
      </c>
      <c r="C65" s="9" t="s">
        <v>1728</v>
      </c>
      <c r="D65" s="15" t="n">
        <v>514.532</v>
      </c>
      <c r="E65" s="15" t="n">
        <v>11.8</v>
      </c>
      <c r="F65" s="15" t="n">
        <v>44.1</v>
      </c>
      <c r="G65" s="17" t="n">
        <v>0</v>
      </c>
      <c r="H65" s="17" t="n">
        <v>0</v>
      </c>
      <c r="I65" s="17" t="n">
        <v>0</v>
      </c>
      <c r="J65" s="15" t="n">
        <v>44.1</v>
      </c>
      <c r="K65" s="15" t="n">
        <v>820</v>
      </c>
      <c r="L65" s="15" t="n">
        <v>830</v>
      </c>
      <c r="M65" s="15" t="n">
        <v>1290</v>
      </c>
      <c r="N65" s="15" t="n">
        <v>1500</v>
      </c>
      <c r="O65" s="8" t="s">
        <v>1422</v>
      </c>
      <c r="P65" s="7" t="n">
        <v>44378</v>
      </c>
    </row>
    <row r="66" customFormat="false" ht="15" hidden="false" customHeight="false" outlineLevel="0" collapsed="false">
      <c r="A66" s="8" t="s">
        <v>1829</v>
      </c>
      <c r="B66" s="9" t="s">
        <v>1830</v>
      </c>
      <c r="C66" s="9" t="s">
        <v>1728</v>
      </c>
      <c r="D66" s="15" t="n">
        <v>514.532</v>
      </c>
      <c r="E66" s="15" t="n">
        <v>50</v>
      </c>
      <c r="F66" s="15" t="n">
        <v>25</v>
      </c>
      <c r="G66" s="17" t="n">
        <v>0</v>
      </c>
      <c r="H66" s="17" t="n">
        <v>0</v>
      </c>
      <c r="I66" s="17" t="n">
        <v>0</v>
      </c>
      <c r="J66" s="15" t="n">
        <v>25</v>
      </c>
      <c r="K66" s="15" t="n">
        <v>820</v>
      </c>
      <c r="L66" s="15" t="n">
        <v>830</v>
      </c>
      <c r="M66" s="15" t="n">
        <v>1290</v>
      </c>
      <c r="N66" s="15" t="n">
        <v>1500</v>
      </c>
      <c r="O66" s="8" t="s">
        <v>1422</v>
      </c>
      <c r="P66" s="7" t="n">
        <v>44378</v>
      </c>
    </row>
    <row r="67" customFormat="false" ht="15" hidden="false" customHeight="false" outlineLevel="0" collapsed="false">
      <c r="A67" s="8" t="s">
        <v>1831</v>
      </c>
      <c r="B67" s="9" t="s">
        <v>1832</v>
      </c>
      <c r="C67" s="9" t="s">
        <v>1728</v>
      </c>
      <c r="D67" s="15" t="n">
        <v>514.532</v>
      </c>
      <c r="E67" s="15" t="n">
        <v>33.33</v>
      </c>
      <c r="F67" s="15" t="n">
        <v>33.33</v>
      </c>
      <c r="G67" s="17" t="n">
        <v>0</v>
      </c>
      <c r="H67" s="17" t="n">
        <v>0</v>
      </c>
      <c r="I67" s="17" t="n">
        <v>0</v>
      </c>
      <c r="J67" s="15" t="n">
        <v>33.33</v>
      </c>
      <c r="K67" s="15" t="n">
        <v>820</v>
      </c>
      <c r="L67" s="15" t="n">
        <v>830</v>
      </c>
      <c r="M67" s="15" t="n">
        <v>1290</v>
      </c>
      <c r="N67" s="15" t="n">
        <v>1500</v>
      </c>
      <c r="O67" s="8" t="s">
        <v>1422</v>
      </c>
      <c r="P67" s="7" t="n">
        <v>44378</v>
      </c>
    </row>
    <row r="68" customFormat="false" ht="15" hidden="false" customHeight="false" outlineLevel="0" collapsed="false">
      <c r="A68" s="8" t="s">
        <v>1833</v>
      </c>
      <c r="B68" s="9" t="s">
        <v>1834</v>
      </c>
      <c r="C68" s="9" t="s">
        <v>1728</v>
      </c>
      <c r="D68" s="15" t="n">
        <v>514.532</v>
      </c>
      <c r="E68" s="15" t="n">
        <v>10</v>
      </c>
      <c r="F68" s="15" t="n">
        <v>55</v>
      </c>
      <c r="G68" s="17" t="n">
        <v>0</v>
      </c>
      <c r="H68" s="17" t="n">
        <v>0</v>
      </c>
      <c r="I68" s="17" t="n">
        <v>0</v>
      </c>
      <c r="J68" s="15" t="n">
        <v>35</v>
      </c>
      <c r="K68" s="15" t="n">
        <v>820</v>
      </c>
      <c r="L68" s="15" t="n">
        <v>830</v>
      </c>
      <c r="M68" s="15" t="n">
        <v>1290</v>
      </c>
      <c r="N68" s="15" t="n">
        <v>1500</v>
      </c>
      <c r="O68" s="8" t="s">
        <v>1422</v>
      </c>
      <c r="P68" s="7" t="n">
        <v>44378</v>
      </c>
    </row>
    <row r="69" customFormat="false" ht="15" hidden="false" customHeight="false" outlineLevel="0" collapsed="false">
      <c r="A69" s="8" t="s">
        <v>1835</v>
      </c>
      <c r="B69" s="9" t="s">
        <v>1836</v>
      </c>
      <c r="C69" s="9" t="s">
        <v>1728</v>
      </c>
      <c r="D69" s="15" t="n">
        <v>514.532</v>
      </c>
      <c r="E69" s="15" t="n">
        <v>33.33</v>
      </c>
      <c r="F69" s="15" t="n">
        <v>43</v>
      </c>
      <c r="G69" s="17" t="n">
        <v>0</v>
      </c>
      <c r="H69" s="17" t="n">
        <v>0</v>
      </c>
      <c r="I69" s="17" t="n">
        <v>0</v>
      </c>
      <c r="J69" s="15" t="n">
        <v>23.67</v>
      </c>
      <c r="K69" s="15" t="n">
        <v>820</v>
      </c>
      <c r="L69" s="15" t="n">
        <v>830</v>
      </c>
      <c r="M69" s="15" t="n">
        <v>1290</v>
      </c>
      <c r="N69" s="15" t="n">
        <v>1500</v>
      </c>
      <c r="O69" s="8" t="s">
        <v>1422</v>
      </c>
      <c r="P69" s="7" t="n">
        <v>44378</v>
      </c>
    </row>
    <row r="70" customFormat="false" ht="15" hidden="false" customHeight="false" outlineLevel="0" collapsed="false">
      <c r="A70" s="8" t="s">
        <v>1837</v>
      </c>
      <c r="B70" s="9" t="s">
        <v>1838</v>
      </c>
      <c r="C70" s="9" t="s">
        <v>1728</v>
      </c>
      <c r="D70" s="15" t="n">
        <v>514.532</v>
      </c>
      <c r="E70" s="15" t="n">
        <v>33.33</v>
      </c>
      <c r="F70" s="15" t="n">
        <v>38</v>
      </c>
      <c r="G70" s="17" t="n">
        <v>0</v>
      </c>
      <c r="H70" s="17" t="n">
        <v>0</v>
      </c>
      <c r="I70" s="17" t="n">
        <v>0</v>
      </c>
      <c r="J70" s="15" t="n">
        <v>28.67</v>
      </c>
      <c r="K70" s="15" t="n">
        <v>820</v>
      </c>
      <c r="L70" s="15" t="n">
        <v>830</v>
      </c>
      <c r="M70" s="15" t="n">
        <v>1290</v>
      </c>
      <c r="N70" s="15" t="n">
        <v>1500</v>
      </c>
      <c r="O70" s="8" t="s">
        <v>1422</v>
      </c>
      <c r="P70" s="7" t="n">
        <v>44378</v>
      </c>
    </row>
    <row r="71" customFormat="false" ht="15" hidden="false" customHeight="false" outlineLevel="0" collapsed="false">
      <c r="A71" s="8" t="s">
        <v>1839</v>
      </c>
      <c r="B71" s="9" t="s">
        <v>1840</v>
      </c>
      <c r="C71" s="9" t="s">
        <v>1728</v>
      </c>
      <c r="D71" s="15" t="n">
        <v>514.532</v>
      </c>
      <c r="E71" s="15" t="n">
        <v>50</v>
      </c>
      <c r="F71" s="15" t="n">
        <v>30</v>
      </c>
      <c r="G71" s="17" t="n">
        <v>0</v>
      </c>
      <c r="H71" s="17" t="n">
        <v>0</v>
      </c>
      <c r="I71" s="17" t="n">
        <v>0</v>
      </c>
      <c r="J71" s="15" t="n">
        <v>20</v>
      </c>
      <c r="K71" s="15" t="n">
        <v>820</v>
      </c>
      <c r="L71" s="15" t="n">
        <v>830</v>
      </c>
      <c r="M71" s="15" t="n">
        <v>1290</v>
      </c>
      <c r="N71" s="15" t="n">
        <v>1500</v>
      </c>
      <c r="O71" s="8" t="s">
        <v>1422</v>
      </c>
      <c r="P71" s="7" t="n">
        <v>44378</v>
      </c>
    </row>
    <row r="72" customFormat="false" ht="15" hidden="false" customHeight="false" outlineLevel="0" collapsed="false">
      <c r="A72" s="8" t="s">
        <v>1841</v>
      </c>
      <c r="B72" s="9" t="s">
        <v>1842</v>
      </c>
      <c r="C72" s="9" t="s">
        <v>1728</v>
      </c>
      <c r="D72" s="15" t="n">
        <v>514.532</v>
      </c>
      <c r="E72" s="15" t="n">
        <v>76</v>
      </c>
      <c r="F72" s="15" t="n">
        <v>17</v>
      </c>
      <c r="G72" s="17" t="n">
        <v>0</v>
      </c>
      <c r="H72" s="17" t="n">
        <v>0</v>
      </c>
      <c r="I72" s="17" t="n">
        <v>0</v>
      </c>
      <c r="J72" s="15" t="n">
        <v>7</v>
      </c>
      <c r="K72" s="15" t="n">
        <v>820</v>
      </c>
      <c r="L72" s="15" t="n">
        <v>830</v>
      </c>
      <c r="M72" s="15" t="n">
        <v>1290</v>
      </c>
      <c r="N72" s="15" t="n">
        <v>1500</v>
      </c>
      <c r="O72" s="8" t="s">
        <v>1422</v>
      </c>
      <c r="P72" s="7" t="n">
        <v>44378</v>
      </c>
    </row>
    <row r="73" customFormat="false" ht="15" hidden="false" customHeight="false" outlineLevel="0" collapsed="false">
      <c r="A73" s="8" t="s">
        <v>1843</v>
      </c>
      <c r="B73" s="9" t="s">
        <v>1844</v>
      </c>
      <c r="C73" s="9" t="s">
        <v>1728</v>
      </c>
      <c r="D73" s="15" t="n">
        <v>514.532</v>
      </c>
      <c r="E73" s="15" t="n">
        <v>50</v>
      </c>
      <c r="F73" s="15" t="n">
        <v>35</v>
      </c>
      <c r="G73" s="17" t="n">
        <v>0</v>
      </c>
      <c r="H73" s="17" t="n">
        <v>0</v>
      </c>
      <c r="I73" s="17" t="n">
        <v>0</v>
      </c>
      <c r="J73" s="15" t="n">
        <v>15</v>
      </c>
      <c r="K73" s="15" t="n">
        <v>820</v>
      </c>
      <c r="L73" s="15" t="n">
        <v>830</v>
      </c>
      <c r="M73" s="15" t="n">
        <v>1290</v>
      </c>
      <c r="N73" s="15" t="n">
        <v>1500</v>
      </c>
      <c r="O73" s="8" t="s">
        <v>1422</v>
      </c>
      <c r="P73" s="7" t="n">
        <v>44378</v>
      </c>
    </row>
    <row r="74" customFormat="false" ht="15" hidden="false" customHeight="false" outlineLevel="0" collapsed="false">
      <c r="A74" s="8" t="s">
        <v>1845</v>
      </c>
      <c r="B74" s="9" t="s">
        <v>1842</v>
      </c>
      <c r="C74" s="9" t="s">
        <v>1728</v>
      </c>
      <c r="D74" s="15" t="n">
        <v>488</v>
      </c>
      <c r="E74" s="15" t="n">
        <v>76</v>
      </c>
      <c r="F74" s="15" t="n">
        <v>17</v>
      </c>
      <c r="G74" s="17" t="n">
        <v>0</v>
      </c>
      <c r="H74" s="17" t="n">
        <v>0</v>
      </c>
      <c r="I74" s="17" t="n">
        <v>0</v>
      </c>
      <c r="J74" s="15" t="n">
        <v>7</v>
      </c>
      <c r="K74" s="15" t="n">
        <v>820</v>
      </c>
      <c r="L74" s="15" t="n">
        <v>830</v>
      </c>
      <c r="M74" s="15" t="n">
        <v>1290</v>
      </c>
      <c r="N74" s="15" t="n">
        <v>1500</v>
      </c>
      <c r="O74" s="8" t="s">
        <v>1422</v>
      </c>
      <c r="P74" s="7" t="n">
        <v>44378</v>
      </c>
    </row>
    <row r="75" customFormat="false" ht="15" hidden="false" customHeight="false" outlineLevel="0" collapsed="false">
      <c r="A75" s="8" t="s">
        <v>1846</v>
      </c>
      <c r="B75" s="9" t="s">
        <v>1847</v>
      </c>
      <c r="C75" s="9" t="s">
        <v>1728</v>
      </c>
      <c r="D75" s="15" t="n">
        <v>488</v>
      </c>
      <c r="E75" s="15" t="n">
        <v>60</v>
      </c>
      <c r="F75" s="15" t="n">
        <v>0</v>
      </c>
      <c r="G75" s="17" t="n">
        <v>0</v>
      </c>
      <c r="H75" s="17" t="n">
        <v>0</v>
      </c>
      <c r="I75" s="17" t="n">
        <v>0</v>
      </c>
      <c r="J75" s="15" t="n">
        <v>40</v>
      </c>
      <c r="K75" s="15" t="n">
        <v>820</v>
      </c>
      <c r="L75" s="15" t="n">
        <v>830</v>
      </c>
      <c r="M75" s="15" t="n">
        <v>1290</v>
      </c>
      <c r="N75" s="15" t="n">
        <v>1500</v>
      </c>
      <c r="O75" s="8" t="s">
        <v>75</v>
      </c>
      <c r="P75" s="7" t="n">
        <v>44378</v>
      </c>
    </row>
    <row r="76" customFormat="false" ht="15" hidden="false" customHeight="false" outlineLevel="0" collapsed="false">
      <c r="A76" s="8" t="s">
        <v>1848</v>
      </c>
      <c r="B76" s="9" t="s">
        <v>1849</v>
      </c>
      <c r="C76" s="9" t="s">
        <v>1728</v>
      </c>
      <c r="D76" s="15" t="n">
        <v>514.532</v>
      </c>
      <c r="E76" s="15" t="n">
        <v>10</v>
      </c>
      <c r="F76" s="15" t="n">
        <v>22.5</v>
      </c>
      <c r="G76" s="17" t="n">
        <v>0</v>
      </c>
      <c r="H76" s="17" t="n">
        <v>0</v>
      </c>
      <c r="I76" s="17" t="n">
        <v>0</v>
      </c>
      <c r="J76" s="15" t="n">
        <v>67.5</v>
      </c>
      <c r="K76" s="15" t="n">
        <v>820</v>
      </c>
      <c r="L76" s="15" t="n">
        <v>830</v>
      </c>
      <c r="M76" s="15" t="n">
        <v>1290</v>
      </c>
      <c r="N76" s="15" t="n">
        <v>1500</v>
      </c>
      <c r="O76" s="8" t="s">
        <v>1850</v>
      </c>
      <c r="P76" s="7" t="n">
        <v>44378</v>
      </c>
    </row>
    <row r="77" customFormat="false" ht="15" hidden="false" customHeight="false" outlineLevel="0" collapsed="false">
      <c r="A77" s="8" t="s">
        <v>1851</v>
      </c>
      <c r="B77" s="9" t="s">
        <v>1852</v>
      </c>
      <c r="C77" s="9" t="s">
        <v>1728</v>
      </c>
      <c r="D77" s="15" t="n">
        <v>514.532</v>
      </c>
      <c r="E77" s="15" t="n">
        <v>16.57</v>
      </c>
      <c r="F77" s="15" t="n">
        <v>20.86</v>
      </c>
      <c r="G77" s="17" t="n">
        <v>0</v>
      </c>
      <c r="H77" s="17" t="n">
        <v>0</v>
      </c>
      <c r="I77" s="17" t="n">
        <v>0</v>
      </c>
      <c r="J77" s="15" t="n">
        <v>62.57</v>
      </c>
      <c r="K77" s="15" t="n">
        <v>820</v>
      </c>
      <c r="L77" s="15" t="n">
        <v>830</v>
      </c>
      <c r="M77" s="15" t="n">
        <v>1290</v>
      </c>
      <c r="N77" s="15" t="n">
        <v>1500</v>
      </c>
      <c r="O77" s="8" t="s">
        <v>1850</v>
      </c>
      <c r="P77" s="7" t="n">
        <v>44378</v>
      </c>
    </row>
    <row r="78" customFormat="false" ht="15" hidden="false" customHeight="false" outlineLevel="0" collapsed="false">
      <c r="A78" s="8" t="s">
        <v>1853</v>
      </c>
      <c r="B78" s="9" t="s">
        <v>1854</v>
      </c>
      <c r="C78" s="9" t="s">
        <v>1728</v>
      </c>
      <c r="D78" s="15" t="n">
        <v>514.532</v>
      </c>
      <c r="E78" s="15" t="n">
        <v>31.91</v>
      </c>
      <c r="F78" s="15" t="n">
        <v>17.02</v>
      </c>
      <c r="G78" s="17" t="n">
        <v>0</v>
      </c>
      <c r="H78" s="17" t="n">
        <v>0</v>
      </c>
      <c r="I78" s="17" t="n">
        <v>0</v>
      </c>
      <c r="J78" s="15" t="n">
        <v>51.07</v>
      </c>
      <c r="K78" s="15" t="n">
        <v>820</v>
      </c>
      <c r="L78" s="15" t="n">
        <v>830</v>
      </c>
      <c r="M78" s="15" t="n">
        <v>1290</v>
      </c>
      <c r="N78" s="15" t="n">
        <v>1500</v>
      </c>
      <c r="O78" s="8" t="s">
        <v>1850</v>
      </c>
      <c r="P78" s="7" t="n">
        <v>44378</v>
      </c>
    </row>
    <row r="79" customFormat="false" ht="15" hidden="false" customHeight="false" outlineLevel="0" collapsed="false">
      <c r="A79" s="8" t="s">
        <v>1855</v>
      </c>
      <c r="B79" s="9" t="s">
        <v>1856</v>
      </c>
      <c r="C79" s="9" t="s">
        <v>1728</v>
      </c>
      <c r="D79" s="15" t="n">
        <v>514.532</v>
      </c>
      <c r="E79" s="15" t="n">
        <v>33.18</v>
      </c>
      <c r="F79" s="15" t="n">
        <v>17.63</v>
      </c>
      <c r="G79" s="17" t="n">
        <v>0</v>
      </c>
      <c r="H79" s="17" t="n">
        <v>0</v>
      </c>
      <c r="I79" s="17" t="n">
        <v>0</v>
      </c>
      <c r="J79" s="15" t="n">
        <v>49.13</v>
      </c>
      <c r="K79" s="15" t="n">
        <v>820</v>
      </c>
      <c r="L79" s="15" t="n">
        <v>830</v>
      </c>
      <c r="M79" s="15" t="n">
        <v>1290</v>
      </c>
      <c r="N79" s="15" t="n">
        <v>1500</v>
      </c>
      <c r="O79" s="8" t="s">
        <v>1850</v>
      </c>
      <c r="P79" s="7" t="n">
        <v>44378</v>
      </c>
    </row>
    <row r="80" customFormat="false" ht="15" hidden="false" customHeight="false" outlineLevel="0" collapsed="false">
      <c r="A80" s="8" t="s">
        <v>1857</v>
      </c>
      <c r="B80" s="9" t="s">
        <v>1858</v>
      </c>
      <c r="C80" s="9" t="s">
        <v>1728</v>
      </c>
      <c r="D80" s="15" t="n">
        <v>514.532</v>
      </c>
      <c r="E80" s="15" t="n">
        <v>37.92</v>
      </c>
      <c r="F80" s="15" t="n">
        <v>15.51</v>
      </c>
      <c r="G80" s="17" t="n">
        <v>0</v>
      </c>
      <c r="H80" s="17" t="n">
        <v>0</v>
      </c>
      <c r="I80" s="17" t="n">
        <v>0</v>
      </c>
      <c r="J80" s="15" t="n">
        <v>65.56</v>
      </c>
      <c r="K80" s="15" t="n">
        <v>820</v>
      </c>
      <c r="L80" s="15" t="n">
        <v>830</v>
      </c>
      <c r="M80" s="15" t="n">
        <v>1290</v>
      </c>
      <c r="N80" s="15" t="n">
        <v>1500</v>
      </c>
      <c r="O80" s="8" t="s">
        <v>1850</v>
      </c>
      <c r="P80" s="7" t="n">
        <v>44378</v>
      </c>
    </row>
    <row r="81" customFormat="false" ht="15" hidden="false" customHeight="false" outlineLevel="0" collapsed="false">
      <c r="A81" s="8" t="s">
        <v>1859</v>
      </c>
      <c r="B81" s="9" t="s">
        <v>1860</v>
      </c>
      <c r="C81" s="9" t="s">
        <v>1728</v>
      </c>
      <c r="D81" s="15" t="n">
        <v>514.532</v>
      </c>
      <c r="E81" s="15" t="n">
        <v>42.86</v>
      </c>
      <c r="F81" s="15" t="n">
        <v>14.28</v>
      </c>
      <c r="G81" s="17" t="n">
        <v>0</v>
      </c>
      <c r="H81" s="17" t="n">
        <v>0</v>
      </c>
      <c r="I81" s="17" t="n">
        <v>0</v>
      </c>
      <c r="J81" s="15" t="n">
        <v>42.86</v>
      </c>
      <c r="K81" s="15" t="n">
        <v>820</v>
      </c>
      <c r="L81" s="15" t="n">
        <v>830</v>
      </c>
      <c r="M81" s="15" t="n">
        <v>1290</v>
      </c>
      <c r="N81" s="15" t="n">
        <v>1500</v>
      </c>
      <c r="O81" s="8" t="s">
        <v>1850</v>
      </c>
      <c r="P81" s="7" t="n">
        <v>44378</v>
      </c>
    </row>
    <row r="82" customFormat="false" ht="15" hidden="false" customHeight="false" outlineLevel="0" collapsed="false">
      <c r="A82" s="8" t="s">
        <v>1861</v>
      </c>
      <c r="B82" s="9" t="s">
        <v>1862</v>
      </c>
      <c r="C82" s="9" t="s">
        <v>1728</v>
      </c>
      <c r="D82" s="15" t="n">
        <v>514.532</v>
      </c>
      <c r="E82" s="15" t="n">
        <v>60</v>
      </c>
      <c r="F82" s="15" t="n">
        <v>10</v>
      </c>
      <c r="G82" s="17" t="n">
        <v>0</v>
      </c>
      <c r="H82" s="17" t="n">
        <v>0</v>
      </c>
      <c r="I82" s="17" t="n">
        <v>0</v>
      </c>
      <c r="J82" s="15" t="n">
        <v>30</v>
      </c>
      <c r="K82" s="15" t="n">
        <v>820</v>
      </c>
      <c r="L82" s="15" t="n">
        <v>830</v>
      </c>
      <c r="M82" s="15" t="n">
        <v>1290</v>
      </c>
      <c r="N82" s="15" t="n">
        <v>1500</v>
      </c>
      <c r="O82" s="8" t="s">
        <v>1850</v>
      </c>
      <c r="P82" s="7" t="n">
        <v>44378</v>
      </c>
    </row>
    <row r="83" customFormat="false" ht="15" hidden="false" customHeight="false" outlineLevel="0" collapsed="false">
      <c r="A83" s="8" t="s">
        <v>1863</v>
      </c>
      <c r="B83" s="9" t="s">
        <v>1864</v>
      </c>
      <c r="C83" s="9" t="s">
        <v>1728</v>
      </c>
      <c r="D83" s="15" t="n">
        <v>514.532</v>
      </c>
      <c r="E83" s="15" t="n">
        <v>68.3</v>
      </c>
      <c r="F83" s="15" t="n">
        <v>8.71</v>
      </c>
      <c r="G83" s="17" t="n">
        <v>0</v>
      </c>
      <c r="H83" s="17" t="n">
        <v>0</v>
      </c>
      <c r="I83" s="17" t="n">
        <v>0</v>
      </c>
      <c r="J83" s="15" t="n">
        <v>22.97</v>
      </c>
      <c r="K83" s="15" t="n">
        <v>820</v>
      </c>
      <c r="L83" s="15" t="n">
        <v>830</v>
      </c>
      <c r="M83" s="15" t="n">
        <v>1290</v>
      </c>
      <c r="N83" s="15" t="n">
        <v>1500</v>
      </c>
      <c r="O83" s="8" t="s">
        <v>1850</v>
      </c>
      <c r="P83" s="7" t="n">
        <v>44378</v>
      </c>
    </row>
    <row r="84" customFormat="false" ht="15" hidden="false" customHeight="false" outlineLevel="0" collapsed="false">
      <c r="A84" s="8" t="s">
        <v>1865</v>
      </c>
      <c r="B84" s="9" t="s">
        <v>1866</v>
      </c>
      <c r="C84" s="9" t="s">
        <v>1728</v>
      </c>
      <c r="D84" s="15" t="n">
        <v>514.532</v>
      </c>
      <c r="E84" s="15" t="n">
        <v>51.43</v>
      </c>
      <c r="F84" s="15" t="n">
        <v>12.14</v>
      </c>
      <c r="G84" s="17" t="n">
        <v>0</v>
      </c>
      <c r="H84" s="17" t="n">
        <v>0</v>
      </c>
      <c r="I84" s="17" t="n">
        <v>0</v>
      </c>
      <c r="J84" s="15" t="n">
        <v>36.43</v>
      </c>
      <c r="K84" s="15" t="n">
        <v>820</v>
      </c>
      <c r="L84" s="15" t="n">
        <v>830</v>
      </c>
      <c r="M84" s="15" t="n">
        <v>1290</v>
      </c>
      <c r="N84" s="15" t="n">
        <v>1500</v>
      </c>
      <c r="O84" s="8" t="s">
        <v>1850</v>
      </c>
      <c r="P84" s="7" t="n">
        <v>44378</v>
      </c>
    </row>
    <row r="85" customFormat="false" ht="15" hidden="false" customHeight="false" outlineLevel="0" collapsed="false">
      <c r="A85" s="8" t="s">
        <v>1867</v>
      </c>
      <c r="B85" s="9" t="s">
        <v>1868</v>
      </c>
      <c r="C85" s="9" t="s">
        <v>1728</v>
      </c>
      <c r="D85" s="15" t="n">
        <v>514.532</v>
      </c>
      <c r="E85" s="15" t="n">
        <v>77</v>
      </c>
      <c r="F85" s="15" t="n">
        <v>7</v>
      </c>
      <c r="G85" s="17" t="n">
        <v>0</v>
      </c>
      <c r="H85" s="17" t="n">
        <v>0</v>
      </c>
      <c r="I85" s="17" t="n">
        <v>0</v>
      </c>
      <c r="J85" s="15" t="n">
        <v>16</v>
      </c>
      <c r="K85" s="15" t="n">
        <v>820</v>
      </c>
      <c r="L85" s="15" t="n">
        <v>830</v>
      </c>
      <c r="M85" s="15" t="n">
        <v>1290</v>
      </c>
      <c r="N85" s="15" t="n">
        <v>1500</v>
      </c>
      <c r="O85" s="8" t="s">
        <v>1850</v>
      </c>
      <c r="P85" s="7" t="n">
        <v>44378</v>
      </c>
    </row>
    <row r="86" customFormat="false" ht="15" hidden="false" customHeight="false" outlineLevel="0" collapsed="false">
      <c r="A86" s="8" t="s">
        <v>1869</v>
      </c>
      <c r="B86" s="9" t="s">
        <v>1870</v>
      </c>
      <c r="C86" s="9" t="s">
        <v>1728</v>
      </c>
      <c r="D86" s="15" t="n">
        <v>514.532</v>
      </c>
      <c r="E86" s="15" t="n">
        <v>10</v>
      </c>
      <c r="F86" s="15" t="n">
        <v>35</v>
      </c>
      <c r="G86" s="17" t="n">
        <v>0</v>
      </c>
      <c r="H86" s="17" t="n">
        <v>0</v>
      </c>
      <c r="I86" s="17" t="n">
        <v>0</v>
      </c>
      <c r="J86" s="15" t="n">
        <v>55</v>
      </c>
      <c r="K86" s="15" t="n">
        <v>820</v>
      </c>
      <c r="L86" s="15" t="n">
        <v>830</v>
      </c>
      <c r="M86" s="15" t="n">
        <v>1290</v>
      </c>
      <c r="N86" s="15" t="n">
        <v>1500</v>
      </c>
      <c r="O86" s="8" t="s">
        <v>1850</v>
      </c>
      <c r="P86" s="7" t="n">
        <v>44378</v>
      </c>
    </row>
    <row r="87" customFormat="false" ht="15" hidden="false" customHeight="false" outlineLevel="0" collapsed="false">
      <c r="A87" s="8" t="s">
        <v>1871</v>
      </c>
      <c r="B87" s="9" t="s">
        <v>1872</v>
      </c>
      <c r="C87" s="9" t="s">
        <v>1728</v>
      </c>
      <c r="D87" s="15" t="n">
        <v>514.532</v>
      </c>
      <c r="E87" s="17" t="n">
        <v>0</v>
      </c>
      <c r="F87" s="15" t="n">
        <v>39</v>
      </c>
      <c r="G87" s="17" t="n">
        <v>0</v>
      </c>
      <c r="H87" s="17" t="n">
        <v>0</v>
      </c>
      <c r="I87" s="17" t="n">
        <v>0</v>
      </c>
      <c r="J87" s="15" t="n">
        <v>61</v>
      </c>
      <c r="K87" s="15" t="n">
        <v>820</v>
      </c>
      <c r="L87" s="15" t="n">
        <v>830</v>
      </c>
      <c r="M87" s="15" t="n">
        <v>1290</v>
      </c>
      <c r="N87" s="15" t="n">
        <v>1500</v>
      </c>
      <c r="O87" s="8" t="s">
        <v>1850</v>
      </c>
      <c r="P87" s="7" t="n">
        <v>44378</v>
      </c>
    </row>
    <row r="88" customFormat="false" ht="15" hidden="false" customHeight="false" outlineLevel="0" collapsed="false">
      <c r="A88" s="8" t="s">
        <v>1873</v>
      </c>
      <c r="B88" s="9" t="s">
        <v>1874</v>
      </c>
      <c r="C88" s="9" t="s">
        <v>1728</v>
      </c>
      <c r="D88" s="15" t="n">
        <v>514.532</v>
      </c>
      <c r="E88" s="15" t="n">
        <v>20</v>
      </c>
      <c r="F88" s="15" t="n">
        <v>31</v>
      </c>
      <c r="G88" s="17" t="n">
        <v>0</v>
      </c>
      <c r="H88" s="17" t="n">
        <v>0</v>
      </c>
      <c r="I88" s="17" t="n">
        <v>0</v>
      </c>
      <c r="J88" s="15" t="n">
        <v>49</v>
      </c>
      <c r="K88" s="15" t="n">
        <v>820</v>
      </c>
      <c r="L88" s="15" t="n">
        <v>830</v>
      </c>
      <c r="M88" s="15" t="n">
        <v>1290</v>
      </c>
      <c r="N88" s="15" t="n">
        <v>1500</v>
      </c>
      <c r="O88" s="8" t="s">
        <v>1850</v>
      </c>
      <c r="P88" s="7" t="n">
        <v>44378</v>
      </c>
    </row>
    <row r="89" customFormat="false" ht="15" hidden="false" customHeight="false" outlineLevel="0" collapsed="false">
      <c r="A89" s="8" t="s">
        <v>1875</v>
      </c>
      <c r="B89" s="9" t="s">
        <v>1876</v>
      </c>
      <c r="C89" s="9" t="s">
        <v>1728</v>
      </c>
      <c r="D89" s="15" t="n">
        <v>514.532</v>
      </c>
      <c r="E89" s="15" t="n">
        <v>35</v>
      </c>
      <c r="F89" s="15" t="n">
        <v>27</v>
      </c>
      <c r="G89" s="17" t="n">
        <v>0</v>
      </c>
      <c r="H89" s="17" t="n">
        <v>0</v>
      </c>
      <c r="I89" s="17" t="n">
        <v>0</v>
      </c>
      <c r="J89" s="15" t="n">
        <v>38</v>
      </c>
      <c r="K89" s="15" t="n">
        <v>820</v>
      </c>
      <c r="L89" s="15" t="n">
        <v>830</v>
      </c>
      <c r="M89" s="15" t="n">
        <v>1290</v>
      </c>
      <c r="N89" s="15" t="n">
        <v>1500</v>
      </c>
      <c r="O89" s="8" t="s">
        <v>1850</v>
      </c>
      <c r="P89" s="7" t="n">
        <v>44378</v>
      </c>
    </row>
    <row r="90" customFormat="false" ht="15" hidden="false" customHeight="false" outlineLevel="0" collapsed="false">
      <c r="A90" s="8" t="s">
        <v>1877</v>
      </c>
      <c r="B90" s="9" t="s">
        <v>1878</v>
      </c>
      <c r="C90" s="9" t="s">
        <v>1728</v>
      </c>
      <c r="D90" s="15" t="n">
        <v>514.532</v>
      </c>
      <c r="E90" s="15" t="n">
        <v>39.25</v>
      </c>
      <c r="F90" s="15" t="n">
        <v>22.25</v>
      </c>
      <c r="G90" s="17" t="n">
        <v>0</v>
      </c>
      <c r="H90" s="17" t="n">
        <v>0</v>
      </c>
      <c r="I90" s="17" t="n">
        <v>0</v>
      </c>
      <c r="J90" s="15" t="n">
        <v>38.5</v>
      </c>
      <c r="K90" s="15" t="n">
        <v>820</v>
      </c>
      <c r="L90" s="15" t="n">
        <v>830</v>
      </c>
      <c r="M90" s="15" t="n">
        <v>1290</v>
      </c>
      <c r="N90" s="15" t="n">
        <v>1500</v>
      </c>
      <c r="O90" s="8" t="s">
        <v>1850</v>
      </c>
      <c r="P90" s="7" t="n">
        <v>44378</v>
      </c>
    </row>
    <row r="91" customFormat="false" ht="15" hidden="false" customHeight="false" outlineLevel="0" collapsed="false">
      <c r="A91" s="8" t="s">
        <v>1879</v>
      </c>
      <c r="B91" s="9" t="s">
        <v>1880</v>
      </c>
      <c r="C91" s="9" t="s">
        <v>1728</v>
      </c>
      <c r="D91" s="15" t="n">
        <v>514.532</v>
      </c>
      <c r="E91" s="15" t="n">
        <v>55</v>
      </c>
      <c r="F91" s="15" t="n">
        <v>17.5</v>
      </c>
      <c r="G91" s="17" t="n">
        <v>0</v>
      </c>
      <c r="H91" s="17" t="n">
        <v>0</v>
      </c>
      <c r="I91" s="17" t="n">
        <v>0</v>
      </c>
      <c r="J91" s="15" t="n">
        <v>27.5</v>
      </c>
      <c r="K91" s="15" t="n">
        <v>820</v>
      </c>
      <c r="L91" s="15" t="n">
        <v>830</v>
      </c>
      <c r="M91" s="15" t="n">
        <v>1290</v>
      </c>
      <c r="N91" s="15" t="n">
        <v>1500</v>
      </c>
      <c r="O91" s="8" t="s">
        <v>1850</v>
      </c>
      <c r="P91" s="7" t="n">
        <v>44378</v>
      </c>
    </row>
    <row r="92" customFormat="false" ht="15" hidden="false" customHeight="false" outlineLevel="0" collapsed="false">
      <c r="A92" s="8" t="s">
        <v>1881</v>
      </c>
      <c r="B92" s="9" t="s">
        <v>1882</v>
      </c>
      <c r="C92" s="9" t="s">
        <v>1728</v>
      </c>
      <c r="D92" s="15" t="n">
        <v>514.532</v>
      </c>
      <c r="E92" s="15" t="n">
        <v>76.5</v>
      </c>
      <c r="F92" s="15" t="n">
        <v>11.75</v>
      </c>
      <c r="G92" s="17" t="n">
        <v>0</v>
      </c>
      <c r="H92" s="17" t="n">
        <v>0</v>
      </c>
      <c r="I92" s="15" t="n">
        <v>11.75</v>
      </c>
      <c r="J92" s="17" t="n">
        <v>0</v>
      </c>
      <c r="K92" s="15" t="n">
        <v>820</v>
      </c>
      <c r="L92" s="15" t="n">
        <v>830</v>
      </c>
      <c r="M92" s="15" t="n">
        <v>1290</v>
      </c>
      <c r="N92" s="15" t="n">
        <v>1500</v>
      </c>
      <c r="O92" s="8" t="s">
        <v>1883</v>
      </c>
      <c r="P92" s="7" t="n">
        <v>44378</v>
      </c>
    </row>
    <row r="93" customFormat="false" ht="15" hidden="false" customHeight="false" outlineLevel="0" collapsed="false">
      <c r="A93" s="8" t="s">
        <v>1884</v>
      </c>
      <c r="B93" s="9" t="s">
        <v>1885</v>
      </c>
      <c r="C93" s="9" t="s">
        <v>1728</v>
      </c>
      <c r="D93" s="15" t="n">
        <v>514.532</v>
      </c>
      <c r="E93" s="15" t="n">
        <v>72.5</v>
      </c>
      <c r="F93" s="15" t="n">
        <v>13.75</v>
      </c>
      <c r="G93" s="17" t="n">
        <v>0</v>
      </c>
      <c r="H93" s="17" t="n">
        <v>0</v>
      </c>
      <c r="I93" s="15" t="n">
        <v>13.75</v>
      </c>
      <c r="J93" s="17" t="n">
        <v>0</v>
      </c>
      <c r="K93" s="15" t="n">
        <v>820</v>
      </c>
      <c r="L93" s="15" t="n">
        <v>830</v>
      </c>
      <c r="M93" s="15" t="n">
        <v>1290</v>
      </c>
      <c r="N93" s="15" t="n">
        <v>1500</v>
      </c>
      <c r="O93" s="8" t="s">
        <v>1883</v>
      </c>
      <c r="P93" s="7" t="n">
        <v>44378</v>
      </c>
    </row>
    <row r="94" customFormat="false" ht="15" hidden="false" customHeight="false" outlineLevel="0" collapsed="false">
      <c r="A94" s="8" t="s">
        <v>1886</v>
      </c>
      <c r="B94" s="9" t="s">
        <v>1887</v>
      </c>
      <c r="C94" s="9" t="s">
        <v>1728</v>
      </c>
      <c r="D94" s="15" t="n">
        <v>514.532</v>
      </c>
      <c r="E94" s="15" t="n">
        <v>63.3</v>
      </c>
      <c r="F94" s="15" t="n">
        <v>18.35</v>
      </c>
      <c r="G94" s="17" t="n">
        <v>0</v>
      </c>
      <c r="H94" s="17" t="n">
        <v>0</v>
      </c>
      <c r="I94" s="15" t="n">
        <v>18.35</v>
      </c>
      <c r="J94" s="17" t="n">
        <v>0</v>
      </c>
      <c r="K94" s="15" t="n">
        <v>820</v>
      </c>
      <c r="L94" s="15" t="n">
        <v>830</v>
      </c>
      <c r="M94" s="15" t="n">
        <v>1290</v>
      </c>
      <c r="N94" s="15" t="n">
        <v>1500</v>
      </c>
      <c r="O94" s="8" t="s">
        <v>1883</v>
      </c>
      <c r="P94" s="7" t="n">
        <v>44378</v>
      </c>
    </row>
    <row r="95" customFormat="false" ht="15" hidden="false" customHeight="false" outlineLevel="0" collapsed="false">
      <c r="A95" s="8" t="s">
        <v>1888</v>
      </c>
      <c r="B95" s="9" t="s">
        <v>1889</v>
      </c>
      <c r="C95" s="9" t="s">
        <v>1728</v>
      </c>
      <c r="D95" s="15" t="n">
        <v>514.532</v>
      </c>
      <c r="E95" s="15" t="n">
        <v>55</v>
      </c>
      <c r="F95" s="15" t="n">
        <v>22.5</v>
      </c>
      <c r="G95" s="17" t="n">
        <v>0</v>
      </c>
      <c r="H95" s="17" t="n">
        <v>0</v>
      </c>
      <c r="I95" s="15" t="n">
        <v>22.5</v>
      </c>
      <c r="J95" s="17" t="n">
        <v>0</v>
      </c>
      <c r="K95" s="15" t="n">
        <v>820</v>
      </c>
      <c r="L95" s="15" t="n">
        <v>830</v>
      </c>
      <c r="M95" s="15" t="n">
        <v>1290</v>
      </c>
      <c r="N95" s="15" t="n">
        <v>1500</v>
      </c>
      <c r="O95" s="8" t="s">
        <v>1883</v>
      </c>
      <c r="P95" s="7" t="n">
        <v>44378</v>
      </c>
    </row>
    <row r="96" customFormat="false" ht="15" hidden="false" customHeight="false" outlineLevel="0" collapsed="false">
      <c r="A96" s="8" t="s">
        <v>1890</v>
      </c>
      <c r="B96" s="9" t="s">
        <v>1891</v>
      </c>
      <c r="C96" s="9" t="s">
        <v>1728</v>
      </c>
      <c r="D96" s="15" t="n">
        <v>514.532</v>
      </c>
      <c r="E96" s="15" t="n">
        <v>50</v>
      </c>
      <c r="F96" s="15" t="n">
        <v>25</v>
      </c>
      <c r="G96" s="17" t="n">
        <v>0</v>
      </c>
      <c r="H96" s="17" t="n">
        <v>0</v>
      </c>
      <c r="I96" s="15" t="n">
        <v>25</v>
      </c>
      <c r="J96" s="17" t="n">
        <v>0</v>
      </c>
      <c r="K96" s="15" t="n">
        <v>820</v>
      </c>
      <c r="L96" s="15" t="n">
        <v>830</v>
      </c>
      <c r="M96" s="15" t="n">
        <v>1290</v>
      </c>
      <c r="N96" s="15" t="n">
        <v>1500</v>
      </c>
      <c r="O96" s="8" t="s">
        <v>1883</v>
      </c>
      <c r="P96" s="7" t="n">
        <v>44378</v>
      </c>
    </row>
    <row r="97" customFormat="false" ht="15" hidden="false" customHeight="false" outlineLevel="0" collapsed="false">
      <c r="A97" s="8" t="s">
        <v>1892</v>
      </c>
      <c r="B97" s="9" t="s">
        <v>1893</v>
      </c>
      <c r="C97" s="9" t="s">
        <v>1728</v>
      </c>
      <c r="D97" s="15" t="n">
        <v>514.532</v>
      </c>
      <c r="E97" s="15" t="n">
        <v>60</v>
      </c>
      <c r="F97" s="15" t="n">
        <v>10</v>
      </c>
      <c r="G97" s="17" t="n">
        <v>0</v>
      </c>
      <c r="H97" s="17" t="n">
        <v>0</v>
      </c>
      <c r="I97" s="15" t="n">
        <v>30</v>
      </c>
      <c r="J97" s="17" t="n">
        <v>0</v>
      </c>
      <c r="K97" s="15" t="n">
        <v>820</v>
      </c>
      <c r="L97" s="15" t="n">
        <v>830</v>
      </c>
      <c r="M97" s="15" t="n">
        <v>1290</v>
      </c>
      <c r="N97" s="15" t="n">
        <v>1500</v>
      </c>
      <c r="O97" s="8" t="s">
        <v>1883</v>
      </c>
      <c r="P97" s="7" t="n">
        <v>44378</v>
      </c>
    </row>
    <row r="98" customFormat="false" ht="15" hidden="false" customHeight="false" outlineLevel="0" collapsed="false">
      <c r="A98" s="8" t="s">
        <v>1894</v>
      </c>
      <c r="B98" s="9" t="s">
        <v>1895</v>
      </c>
      <c r="C98" s="9" t="s">
        <v>1728</v>
      </c>
      <c r="D98" s="15" t="n">
        <v>514.532</v>
      </c>
      <c r="E98" s="15" t="n">
        <v>54.54</v>
      </c>
      <c r="F98" s="15" t="n">
        <v>18.2</v>
      </c>
      <c r="G98" s="17" t="n">
        <v>0</v>
      </c>
      <c r="H98" s="17" t="n">
        <v>0</v>
      </c>
      <c r="I98" s="15" t="n">
        <v>27.26</v>
      </c>
      <c r="J98" s="17" t="n">
        <v>0</v>
      </c>
      <c r="K98" s="15" t="n">
        <v>820</v>
      </c>
      <c r="L98" s="15" t="n">
        <v>830</v>
      </c>
      <c r="M98" s="15" t="n">
        <v>1290</v>
      </c>
      <c r="N98" s="15" t="n">
        <v>1500</v>
      </c>
      <c r="O98" s="8" t="s">
        <v>1883</v>
      </c>
      <c r="P98" s="7" t="n">
        <v>44378</v>
      </c>
    </row>
    <row r="99" customFormat="false" ht="15" hidden="false" customHeight="false" outlineLevel="0" collapsed="false">
      <c r="A99" s="8" t="s">
        <v>1896</v>
      </c>
      <c r="B99" s="9" t="s">
        <v>1897</v>
      </c>
      <c r="C99" s="9" t="s">
        <v>1728</v>
      </c>
      <c r="D99" s="15" t="n">
        <v>514.532</v>
      </c>
      <c r="E99" s="15" t="n">
        <v>56.74</v>
      </c>
      <c r="F99" s="15" t="n">
        <v>10.84</v>
      </c>
      <c r="G99" s="17" t="n">
        <v>0</v>
      </c>
      <c r="H99" s="17" t="n">
        <v>0</v>
      </c>
      <c r="I99" s="15" t="n">
        <v>32.42</v>
      </c>
      <c r="J99" s="17" t="n">
        <v>0</v>
      </c>
      <c r="K99" s="15" t="n">
        <v>820</v>
      </c>
      <c r="L99" s="15" t="n">
        <v>830</v>
      </c>
      <c r="M99" s="15" t="n">
        <v>1290</v>
      </c>
      <c r="N99" s="15" t="n">
        <v>1500</v>
      </c>
      <c r="O99" s="8" t="s">
        <v>1883</v>
      </c>
      <c r="P99" s="7" t="n">
        <v>44378</v>
      </c>
    </row>
    <row r="100" customFormat="false" ht="15" hidden="false" customHeight="false" outlineLevel="0" collapsed="false">
      <c r="A100" s="8" t="s">
        <v>1898</v>
      </c>
      <c r="B100" s="9" t="s">
        <v>1899</v>
      </c>
      <c r="C100" s="9" t="s">
        <v>1728</v>
      </c>
      <c r="D100" s="15" t="n">
        <v>514.532</v>
      </c>
      <c r="E100" s="15" t="n">
        <v>53</v>
      </c>
      <c r="F100" s="15" t="n">
        <v>12</v>
      </c>
      <c r="G100" s="17" t="n">
        <v>0</v>
      </c>
      <c r="H100" s="17" t="n">
        <v>0</v>
      </c>
      <c r="I100" s="15" t="n">
        <v>35</v>
      </c>
      <c r="J100" s="17" t="n">
        <v>0</v>
      </c>
      <c r="K100" s="15" t="n">
        <v>820</v>
      </c>
      <c r="L100" s="15" t="n">
        <v>830</v>
      </c>
      <c r="M100" s="15" t="n">
        <v>1290</v>
      </c>
      <c r="N100" s="15" t="n">
        <v>1500</v>
      </c>
      <c r="O100" s="8" t="s">
        <v>1883</v>
      </c>
      <c r="P100" s="7" t="n">
        <v>44378</v>
      </c>
    </row>
    <row r="101" customFormat="false" ht="15" hidden="false" customHeight="false" outlineLevel="0" collapsed="false">
      <c r="A101" s="8" t="s">
        <v>1900</v>
      </c>
      <c r="B101" s="9" t="s">
        <v>1901</v>
      </c>
      <c r="C101" s="9" t="s">
        <v>1728</v>
      </c>
      <c r="D101" s="15" t="n">
        <v>514.532</v>
      </c>
      <c r="E101" s="15" t="n">
        <v>48.35</v>
      </c>
      <c r="F101" s="15" t="n">
        <v>12.98</v>
      </c>
      <c r="G101" s="17" t="n">
        <v>0</v>
      </c>
      <c r="H101" s="17" t="n">
        <v>0</v>
      </c>
      <c r="I101" s="15" t="n">
        <v>38.67</v>
      </c>
      <c r="J101" s="17" t="n">
        <v>0</v>
      </c>
      <c r="K101" s="15" t="n">
        <v>820</v>
      </c>
      <c r="L101" s="15" t="n">
        <v>830</v>
      </c>
      <c r="M101" s="15" t="n">
        <v>1290</v>
      </c>
      <c r="N101" s="15" t="n">
        <v>1500</v>
      </c>
      <c r="O101" s="8" t="s">
        <v>1883</v>
      </c>
      <c r="P101" s="7" t="n">
        <v>44378</v>
      </c>
    </row>
    <row r="102" customFormat="false" ht="15" hidden="false" customHeight="false" outlineLevel="0" collapsed="false">
      <c r="A102" s="8" t="s">
        <v>1902</v>
      </c>
      <c r="B102" s="9" t="s">
        <v>1903</v>
      </c>
      <c r="C102" s="9" t="s">
        <v>1728</v>
      </c>
      <c r="D102" s="15" t="n">
        <v>514.532</v>
      </c>
      <c r="E102" s="15" t="n">
        <v>42.86</v>
      </c>
      <c r="F102" s="15" t="n">
        <v>14.28</v>
      </c>
      <c r="G102" s="17" t="n">
        <v>0</v>
      </c>
      <c r="H102" s="17" t="n">
        <v>0</v>
      </c>
      <c r="I102" s="15" t="n">
        <v>42.86</v>
      </c>
      <c r="J102" s="17" t="n">
        <v>0</v>
      </c>
      <c r="K102" s="15" t="n">
        <v>820</v>
      </c>
      <c r="L102" s="15" t="n">
        <v>830</v>
      </c>
      <c r="M102" s="15" t="n">
        <v>1290</v>
      </c>
      <c r="N102" s="15" t="n">
        <v>1500</v>
      </c>
      <c r="O102" s="8" t="s">
        <v>1883</v>
      </c>
      <c r="P102" s="7" t="n">
        <v>44378</v>
      </c>
    </row>
    <row r="103" customFormat="false" ht="15" hidden="false" customHeight="false" outlineLevel="0" collapsed="false">
      <c r="A103" s="8" t="s">
        <v>1904</v>
      </c>
      <c r="B103" s="9" t="s">
        <v>1905</v>
      </c>
      <c r="C103" s="9" t="s">
        <v>1728</v>
      </c>
      <c r="D103" s="15" t="n">
        <v>488</v>
      </c>
      <c r="E103" s="15" t="n">
        <v>48.22</v>
      </c>
      <c r="F103" s="15" t="n">
        <v>3.57</v>
      </c>
      <c r="G103" s="17" t="n">
        <v>0</v>
      </c>
      <c r="H103" s="17" t="n">
        <v>0</v>
      </c>
      <c r="I103" s="15" t="n">
        <v>48.22</v>
      </c>
      <c r="J103" s="17" t="n">
        <v>0</v>
      </c>
      <c r="K103" s="15" t="n">
        <v>820</v>
      </c>
      <c r="L103" s="15" t="n">
        <v>830</v>
      </c>
      <c r="M103" s="15" t="n">
        <v>1290</v>
      </c>
      <c r="N103" s="15" t="n">
        <v>1500</v>
      </c>
      <c r="O103" s="8" t="s">
        <v>1883</v>
      </c>
      <c r="P103" s="7" t="n">
        <v>44378</v>
      </c>
    </row>
    <row r="104" customFormat="false" ht="15" hidden="false" customHeight="false" outlineLevel="0" collapsed="false">
      <c r="A104" s="8" t="s">
        <v>1906</v>
      </c>
      <c r="B104" s="9" t="s">
        <v>1907</v>
      </c>
      <c r="C104" s="9" t="s">
        <v>1728</v>
      </c>
      <c r="D104" s="15" t="n">
        <v>514.532</v>
      </c>
      <c r="E104" s="17" t="n">
        <v>0</v>
      </c>
      <c r="F104" s="15" t="n">
        <v>50</v>
      </c>
      <c r="G104" s="17" t="n">
        <v>0</v>
      </c>
      <c r="H104" s="17" t="n">
        <v>0</v>
      </c>
      <c r="I104" s="17" t="n">
        <v>0</v>
      </c>
      <c r="J104" s="15" t="n">
        <v>50</v>
      </c>
      <c r="K104" s="15" t="n">
        <v>820</v>
      </c>
      <c r="L104" s="15" t="n">
        <v>830</v>
      </c>
      <c r="M104" s="15" t="n">
        <v>1290</v>
      </c>
      <c r="N104" s="15" t="n">
        <v>1500</v>
      </c>
      <c r="O104" s="8" t="s">
        <v>1908</v>
      </c>
      <c r="P104" s="7" t="n">
        <v>44378</v>
      </c>
    </row>
    <row r="105" customFormat="false" ht="15" hidden="false" customHeight="false" outlineLevel="0" collapsed="false">
      <c r="A105" s="8" t="s">
        <v>1909</v>
      </c>
      <c r="B105" s="9" t="s">
        <v>1910</v>
      </c>
      <c r="C105" s="9" t="s">
        <v>1728</v>
      </c>
      <c r="D105" s="15" t="n">
        <v>514.532</v>
      </c>
      <c r="E105" s="17" t="n">
        <v>0</v>
      </c>
      <c r="F105" s="15" t="n">
        <v>25</v>
      </c>
      <c r="G105" s="17" t="n">
        <v>0</v>
      </c>
      <c r="H105" s="17" t="n">
        <v>0</v>
      </c>
      <c r="I105" s="17" t="n">
        <v>0</v>
      </c>
      <c r="J105" s="15" t="n">
        <v>75</v>
      </c>
      <c r="K105" s="15" t="n">
        <v>820</v>
      </c>
      <c r="L105" s="15" t="n">
        <v>830</v>
      </c>
      <c r="M105" s="15" t="n">
        <v>1290</v>
      </c>
      <c r="N105" s="15" t="n">
        <v>1500</v>
      </c>
      <c r="O105" s="8" t="s">
        <v>1908</v>
      </c>
      <c r="P105" s="7" t="n">
        <v>44378</v>
      </c>
    </row>
    <row r="106" customFormat="false" ht="15" hidden="false" customHeight="false" outlineLevel="0" collapsed="false">
      <c r="A106" s="8" t="s">
        <v>1911</v>
      </c>
      <c r="B106" s="9" t="s">
        <v>1912</v>
      </c>
      <c r="C106" s="9" t="s">
        <v>1728</v>
      </c>
      <c r="D106" s="15" t="n">
        <v>514.532</v>
      </c>
      <c r="E106" s="15" t="n">
        <v>50</v>
      </c>
      <c r="F106" s="17" t="n">
        <v>0</v>
      </c>
      <c r="G106" s="17" t="n">
        <v>0</v>
      </c>
      <c r="H106" s="17" t="n">
        <v>0</v>
      </c>
      <c r="I106" s="17" t="n">
        <v>0</v>
      </c>
      <c r="J106" s="15" t="n">
        <v>50</v>
      </c>
      <c r="K106" s="15" t="n">
        <v>820</v>
      </c>
      <c r="L106" s="15" t="n">
        <v>830</v>
      </c>
      <c r="M106" s="15" t="n">
        <v>1290</v>
      </c>
      <c r="N106" s="15" t="n">
        <v>1500</v>
      </c>
      <c r="O106" s="8" t="s">
        <v>1913</v>
      </c>
      <c r="P106" s="7" t="n">
        <v>44378</v>
      </c>
    </row>
    <row r="107" customFormat="false" ht="15" hidden="false" customHeight="false" outlineLevel="0" collapsed="false">
      <c r="A107" s="8" t="s">
        <v>1914</v>
      </c>
      <c r="B107" s="9" t="s">
        <v>1915</v>
      </c>
      <c r="C107" s="9" t="s">
        <v>1728</v>
      </c>
      <c r="D107" s="15" t="n">
        <v>514.532</v>
      </c>
      <c r="E107" s="15" t="n">
        <v>63.3</v>
      </c>
      <c r="F107" s="15" t="n">
        <v>18.35</v>
      </c>
      <c r="G107" s="17" t="n">
        <v>0</v>
      </c>
      <c r="H107" s="17" t="n">
        <v>0</v>
      </c>
      <c r="I107" s="17" t="n">
        <v>0</v>
      </c>
      <c r="J107" s="15" t="n">
        <v>18.35</v>
      </c>
      <c r="K107" s="15" t="n">
        <v>820</v>
      </c>
      <c r="L107" s="15" t="n">
        <v>830</v>
      </c>
      <c r="M107" s="15" t="n">
        <v>1290</v>
      </c>
      <c r="N107" s="15" t="n">
        <v>1500</v>
      </c>
      <c r="O107" s="8" t="s">
        <v>1916</v>
      </c>
      <c r="P107" s="7" t="n">
        <v>44378</v>
      </c>
    </row>
    <row r="108" customFormat="false" ht="15" hidden="false" customHeight="false" outlineLevel="0" collapsed="false">
      <c r="A108" s="8" t="s">
        <v>1917</v>
      </c>
      <c r="B108" s="9" t="s">
        <v>1918</v>
      </c>
      <c r="C108" s="9" t="s">
        <v>1728</v>
      </c>
      <c r="D108" s="15" t="n">
        <v>514.532</v>
      </c>
      <c r="E108" s="15" t="n">
        <v>18.99</v>
      </c>
      <c r="F108" s="15" t="n">
        <v>40.51</v>
      </c>
      <c r="G108" s="17" t="n">
        <v>0</v>
      </c>
      <c r="H108" s="17" t="n">
        <v>0</v>
      </c>
      <c r="I108" s="17" t="n">
        <v>0</v>
      </c>
      <c r="J108" s="15" t="n">
        <v>50.51</v>
      </c>
      <c r="K108" s="15" t="n">
        <v>820</v>
      </c>
      <c r="L108" s="15" t="n">
        <v>830</v>
      </c>
      <c r="M108" s="15" t="n">
        <v>1290</v>
      </c>
      <c r="N108" s="15" t="n">
        <v>1500</v>
      </c>
      <c r="O108" s="8" t="s">
        <v>1916</v>
      </c>
      <c r="P108" s="7" t="n">
        <v>44378</v>
      </c>
    </row>
    <row r="109" customFormat="false" ht="15" hidden="false" customHeight="false" outlineLevel="0" collapsed="false">
      <c r="A109" s="8" t="s">
        <v>1919</v>
      </c>
      <c r="B109" s="9" t="s">
        <v>1920</v>
      </c>
      <c r="C109" s="9" t="s">
        <v>1728</v>
      </c>
      <c r="D109" s="15" t="n">
        <v>488</v>
      </c>
      <c r="E109" s="15" t="n">
        <v>29</v>
      </c>
      <c r="F109" s="15" t="n">
        <v>36</v>
      </c>
      <c r="G109" s="17" t="n">
        <v>0</v>
      </c>
      <c r="H109" s="17" t="n">
        <v>0</v>
      </c>
      <c r="I109" s="17" t="n">
        <v>0</v>
      </c>
      <c r="J109" s="15" t="n">
        <v>35</v>
      </c>
      <c r="K109" s="15" t="n">
        <v>820</v>
      </c>
      <c r="L109" s="15" t="n">
        <v>830</v>
      </c>
      <c r="M109" s="15" t="n">
        <v>1290</v>
      </c>
      <c r="N109" s="15" t="n">
        <v>1500</v>
      </c>
      <c r="O109" s="8" t="s">
        <v>1916</v>
      </c>
      <c r="P109" s="7" t="n">
        <v>44378</v>
      </c>
    </row>
    <row r="110" customFormat="false" ht="15" hidden="false" customHeight="false" outlineLevel="0" collapsed="false">
      <c r="A110" s="8" t="s">
        <v>1921</v>
      </c>
      <c r="B110" s="9" t="s">
        <v>1922</v>
      </c>
      <c r="C110" s="8" t="s">
        <v>1728</v>
      </c>
      <c r="D110" s="8" t="n">
        <v>488</v>
      </c>
      <c r="E110" s="8" t="n">
        <v>64.84</v>
      </c>
      <c r="F110" s="8" t="n">
        <v>9.06</v>
      </c>
      <c r="G110" s="8" t="n">
        <v>0</v>
      </c>
      <c r="H110" s="8" t="n">
        <v>0</v>
      </c>
      <c r="I110" s="8" t="n">
        <v>0</v>
      </c>
      <c r="J110" s="8" t="n">
        <v>26.11</v>
      </c>
      <c r="K110" s="15" t="n">
        <v>820</v>
      </c>
      <c r="L110" s="15" t="n">
        <v>830</v>
      </c>
      <c r="M110" s="15" t="n">
        <v>1290</v>
      </c>
      <c r="N110" s="15" t="n">
        <v>1500</v>
      </c>
      <c r="O110" s="8" t="s">
        <v>1923</v>
      </c>
      <c r="P110" s="7" t="n">
        <v>44605</v>
      </c>
    </row>
    <row r="111" customFormat="false" ht="15" hidden="false" customHeight="false" outlineLevel="0" collapsed="false">
      <c r="A111" s="8" t="s">
        <v>1924</v>
      </c>
      <c r="B111" s="9" t="s">
        <v>1925</v>
      </c>
      <c r="C111" s="8" t="s">
        <v>1926</v>
      </c>
      <c r="D111" s="15" t="n">
        <v>532</v>
      </c>
      <c r="E111" s="15" t="n">
        <v>75.9</v>
      </c>
      <c r="F111" s="15" t="n">
        <v>0</v>
      </c>
      <c r="G111" s="17" t="n">
        <v>15.7</v>
      </c>
      <c r="H111" s="17" t="n">
        <v>0</v>
      </c>
      <c r="I111" s="17" t="n">
        <v>0.1</v>
      </c>
      <c r="J111" s="15" t="n">
        <v>8.1</v>
      </c>
      <c r="K111" s="15" t="n">
        <v>820</v>
      </c>
      <c r="L111" s="15" t="n">
        <v>830</v>
      </c>
      <c r="M111" s="15" t="n">
        <v>1290</v>
      </c>
      <c r="N111" s="15" t="n">
        <v>1500</v>
      </c>
      <c r="O111" s="8" t="s">
        <v>1927</v>
      </c>
      <c r="P111" s="19" t="n">
        <v>44972</v>
      </c>
    </row>
    <row r="112" customFormat="false" ht="15" hidden="false" customHeight="false" outlineLevel="0" collapsed="false">
      <c r="A112" s="8" t="s">
        <v>1928</v>
      </c>
      <c r="B112" s="9" t="s">
        <v>1929</v>
      </c>
      <c r="C112" s="8" t="s">
        <v>1926</v>
      </c>
      <c r="D112" s="15" t="n">
        <v>532</v>
      </c>
      <c r="E112" s="15" t="n">
        <v>73.2</v>
      </c>
      <c r="F112" s="15" t="n">
        <v>2.7</v>
      </c>
      <c r="G112" s="17" t="n">
        <v>15.8</v>
      </c>
      <c r="H112" s="17" t="n">
        <v>0</v>
      </c>
      <c r="I112" s="17" t="n">
        <v>0.1</v>
      </c>
      <c r="J112" s="15" t="n">
        <v>8.1</v>
      </c>
      <c r="K112" s="15" t="n">
        <v>820</v>
      </c>
      <c r="L112" s="15" t="n">
        <v>830</v>
      </c>
      <c r="M112" s="15" t="n">
        <v>1290</v>
      </c>
      <c r="N112" s="15" t="n">
        <v>1500</v>
      </c>
      <c r="O112" s="8" t="s">
        <v>1927</v>
      </c>
      <c r="P112" s="19" t="n">
        <v>44972</v>
      </c>
    </row>
    <row r="113" customFormat="false" ht="15" hidden="false" customHeight="false" outlineLevel="0" collapsed="false">
      <c r="A113" s="8" t="s">
        <v>1930</v>
      </c>
      <c r="B113" s="9" t="s">
        <v>1931</v>
      </c>
      <c r="C113" s="8" t="s">
        <v>1926</v>
      </c>
      <c r="D113" s="15" t="n">
        <v>532</v>
      </c>
      <c r="E113" s="15" t="n">
        <v>70.7</v>
      </c>
      <c r="F113" s="15" t="n">
        <v>5.3</v>
      </c>
      <c r="G113" s="17" t="n">
        <v>15.8</v>
      </c>
      <c r="H113" s="17" t="n">
        <v>0</v>
      </c>
      <c r="I113" s="17" t="n">
        <v>0.1</v>
      </c>
      <c r="J113" s="15" t="n">
        <v>7.9</v>
      </c>
      <c r="K113" s="15" t="n">
        <v>820</v>
      </c>
      <c r="L113" s="15" t="n">
        <v>830</v>
      </c>
      <c r="M113" s="15" t="n">
        <v>1290</v>
      </c>
      <c r="N113" s="15" t="n">
        <v>1500</v>
      </c>
      <c r="O113" s="8" t="s">
        <v>1927</v>
      </c>
      <c r="P113" s="19" t="n">
        <v>44972</v>
      </c>
    </row>
    <row r="114" customFormat="false" ht="15" hidden="false" customHeight="false" outlineLevel="0" collapsed="false">
      <c r="A114" s="8" t="s">
        <v>1932</v>
      </c>
      <c r="B114" s="9" t="s">
        <v>1933</v>
      </c>
      <c r="C114" s="8" t="s">
        <v>1926</v>
      </c>
      <c r="D114" s="15" t="n">
        <v>532</v>
      </c>
      <c r="E114" s="15" t="n">
        <v>68.1</v>
      </c>
      <c r="F114" s="15" t="n">
        <v>8</v>
      </c>
      <c r="G114" s="17" t="n">
        <v>15.7</v>
      </c>
      <c r="H114" s="17" t="n">
        <v>0</v>
      </c>
      <c r="I114" s="17" t="n">
        <v>0.1</v>
      </c>
      <c r="J114" s="15" t="n">
        <v>7.9</v>
      </c>
      <c r="K114" s="15" t="n">
        <v>820</v>
      </c>
      <c r="L114" s="15" t="n">
        <v>830</v>
      </c>
      <c r="M114" s="15" t="n">
        <v>1290</v>
      </c>
      <c r="N114" s="15" t="n">
        <v>1500</v>
      </c>
      <c r="O114" s="8" t="s">
        <v>1927</v>
      </c>
      <c r="P114" s="19" t="n">
        <v>44972</v>
      </c>
    </row>
    <row r="115" customFormat="false" ht="15" hidden="false" customHeight="false" outlineLevel="0" collapsed="false">
      <c r="A115" s="8" t="s">
        <v>1934</v>
      </c>
      <c r="B115" s="9" t="s">
        <v>1935</v>
      </c>
      <c r="C115" s="8" t="s">
        <v>1926</v>
      </c>
      <c r="D115" s="15" t="n">
        <v>532</v>
      </c>
      <c r="E115" s="15" t="n">
        <v>65.2</v>
      </c>
      <c r="F115" s="15" t="n">
        <v>10.7</v>
      </c>
      <c r="G115" s="17" t="n">
        <v>15.8</v>
      </c>
      <c r="H115" s="17" t="n">
        <v>0</v>
      </c>
      <c r="I115" s="17" t="n">
        <v>0.1</v>
      </c>
      <c r="J115" s="15" t="n">
        <v>8</v>
      </c>
      <c r="K115" s="15" t="n">
        <v>820</v>
      </c>
      <c r="L115" s="15" t="n">
        <v>830</v>
      </c>
      <c r="M115" s="15" t="n">
        <v>1290</v>
      </c>
      <c r="N115" s="15" t="n">
        <v>1500</v>
      </c>
      <c r="O115" s="8" t="s">
        <v>1927</v>
      </c>
      <c r="P115" s="19" t="n">
        <v>44972</v>
      </c>
    </row>
    <row r="116" customFormat="false" ht="15" hidden="false" customHeight="false" outlineLevel="0" collapsed="false">
      <c r="A116" s="8" t="s">
        <v>1936</v>
      </c>
      <c r="B116" s="9" t="s">
        <v>1937</v>
      </c>
      <c r="C116" s="8" t="s">
        <v>1926</v>
      </c>
      <c r="D116" s="15" t="n">
        <v>532</v>
      </c>
      <c r="E116" s="15" t="n">
        <v>62.6</v>
      </c>
      <c r="F116" s="15" t="n">
        <v>13.3</v>
      </c>
      <c r="G116" s="17" t="n">
        <v>15.8</v>
      </c>
      <c r="H116" s="17" t="n">
        <v>0</v>
      </c>
      <c r="I116" s="17" t="n">
        <v>0.1</v>
      </c>
      <c r="J116" s="15" t="n">
        <v>8.1</v>
      </c>
      <c r="K116" s="15" t="n">
        <v>820</v>
      </c>
      <c r="L116" s="15" t="n">
        <v>830</v>
      </c>
      <c r="M116" s="15" t="n">
        <v>1290</v>
      </c>
      <c r="N116" s="15" t="n">
        <v>1500</v>
      </c>
      <c r="O116" s="8" t="s">
        <v>1927</v>
      </c>
      <c r="P116" s="19" t="n">
        <v>44972</v>
      </c>
    </row>
    <row r="117" customFormat="false" ht="15" hidden="false" customHeight="false" outlineLevel="0" collapsed="false">
      <c r="A117" s="8" t="s">
        <v>1938</v>
      </c>
      <c r="B117" s="9" t="s">
        <v>1939</v>
      </c>
      <c r="C117" s="8" t="s">
        <v>1926</v>
      </c>
      <c r="D117" s="15" t="n">
        <v>532</v>
      </c>
      <c r="E117" s="15" t="n">
        <v>59.8</v>
      </c>
      <c r="F117" s="15" t="n">
        <v>16</v>
      </c>
      <c r="G117" s="17" t="n">
        <v>15.8</v>
      </c>
      <c r="H117" s="17" t="n">
        <v>0</v>
      </c>
      <c r="I117" s="17" t="n">
        <v>0.1</v>
      </c>
      <c r="J117" s="15" t="n">
        <v>8.1</v>
      </c>
      <c r="K117" s="15" t="n">
        <v>820</v>
      </c>
      <c r="L117" s="15" t="n">
        <v>830</v>
      </c>
      <c r="M117" s="15" t="n">
        <v>1290</v>
      </c>
      <c r="N117" s="15" t="n">
        <v>1500</v>
      </c>
      <c r="O117" s="8" t="s">
        <v>1927</v>
      </c>
      <c r="P117" s="19" t="n">
        <v>44972</v>
      </c>
    </row>
    <row r="118" customFormat="false" ht="15" hidden="false" customHeight="false" outlineLevel="0" collapsed="false">
      <c r="A118" s="8" t="s">
        <v>1940</v>
      </c>
      <c r="B118" s="9" t="s">
        <v>1941</v>
      </c>
      <c r="C118" s="8" t="s">
        <v>1926</v>
      </c>
      <c r="D118" s="15" t="n">
        <v>532</v>
      </c>
      <c r="E118" s="15" t="n">
        <v>57.2</v>
      </c>
      <c r="F118" s="15" t="n">
        <v>18.7</v>
      </c>
      <c r="G118" s="17" t="n">
        <v>15.7</v>
      </c>
      <c r="H118" s="17" t="n">
        <v>0</v>
      </c>
      <c r="I118" s="17" t="n">
        <v>0.1</v>
      </c>
      <c r="J118" s="15" t="n">
        <v>8.2</v>
      </c>
      <c r="K118" s="15" t="n">
        <v>820</v>
      </c>
      <c r="L118" s="15" t="n">
        <v>830</v>
      </c>
      <c r="M118" s="15" t="n">
        <v>1290</v>
      </c>
      <c r="N118" s="15" t="n">
        <v>1500</v>
      </c>
      <c r="O118" s="8" t="s">
        <v>1927</v>
      </c>
      <c r="P118" s="19" t="n">
        <v>44972</v>
      </c>
    </row>
    <row r="119" customFormat="false" ht="15" hidden="false" customHeight="false" outlineLevel="0" collapsed="false">
      <c r="A119" s="8" t="s">
        <v>1942</v>
      </c>
      <c r="B119" s="9" t="s">
        <v>1943</v>
      </c>
      <c r="C119" s="8" t="s">
        <v>1926</v>
      </c>
      <c r="D119" s="15" t="n">
        <v>532</v>
      </c>
      <c r="E119" s="15" t="n">
        <v>54.2</v>
      </c>
      <c r="F119" s="15" t="n">
        <v>21.3</v>
      </c>
      <c r="G119" s="17" t="n">
        <v>15.7</v>
      </c>
      <c r="H119" s="17" t="n">
        <v>0</v>
      </c>
      <c r="I119" s="17" t="n">
        <v>0.1</v>
      </c>
      <c r="J119" s="15" t="n">
        <v>8.4</v>
      </c>
      <c r="K119" s="15" t="n">
        <v>820</v>
      </c>
      <c r="L119" s="15" t="n">
        <v>830</v>
      </c>
      <c r="M119" s="15" t="n">
        <v>1290</v>
      </c>
      <c r="N119" s="15" t="n">
        <v>1500</v>
      </c>
      <c r="O119" s="8" t="s">
        <v>1927</v>
      </c>
      <c r="P119" s="19" t="n">
        <v>44972</v>
      </c>
    </row>
    <row r="120" customFormat="false" ht="15" hidden="false" customHeight="false" outlineLevel="0" collapsed="false">
      <c r="A120" s="8" t="s">
        <v>1944</v>
      </c>
      <c r="B120" s="9" t="s">
        <v>1945</v>
      </c>
      <c r="C120" s="8" t="s">
        <v>1926</v>
      </c>
      <c r="D120" s="15" t="n">
        <v>532</v>
      </c>
      <c r="E120" s="15" t="n">
        <v>51.8</v>
      </c>
      <c r="F120" s="15" t="n">
        <v>24</v>
      </c>
      <c r="G120" s="17" t="n">
        <v>15.8</v>
      </c>
      <c r="H120" s="17" t="n">
        <v>0</v>
      </c>
      <c r="I120" s="17" t="n">
        <v>0.1</v>
      </c>
      <c r="J120" s="15" t="n">
        <v>8.1</v>
      </c>
      <c r="K120" s="15" t="n">
        <v>820</v>
      </c>
      <c r="L120" s="15" t="n">
        <v>830</v>
      </c>
      <c r="M120" s="15" t="n">
        <v>1290</v>
      </c>
      <c r="N120" s="15" t="n">
        <v>1500</v>
      </c>
      <c r="O120" s="8" t="s">
        <v>1927</v>
      </c>
      <c r="P120" s="19" t="n">
        <v>44972</v>
      </c>
    </row>
    <row r="121" customFormat="false" ht="15" hidden="false" customHeight="false" outlineLevel="0" collapsed="false">
      <c r="A121" s="8" t="str">
        <f aca="false">_xlfn.CONCAT(B121,".csv")</f>
        <v>Mg_x_0.csv</v>
      </c>
      <c r="B121" s="9" t="s">
        <v>1946</v>
      </c>
      <c r="C121" s="8" t="s">
        <v>1926</v>
      </c>
      <c r="D121" s="15" t="n">
        <v>532</v>
      </c>
      <c r="E121" s="15" t="n">
        <v>75.8</v>
      </c>
      <c r="F121" s="15" t="n">
        <v>0.1</v>
      </c>
      <c r="G121" s="17" t="n">
        <v>15.6</v>
      </c>
      <c r="H121" s="17" t="n">
        <v>0</v>
      </c>
      <c r="I121" s="17" t="n">
        <v>8.1</v>
      </c>
      <c r="J121" s="15" t="n">
        <v>0.2</v>
      </c>
      <c r="K121" s="15" t="n">
        <v>820</v>
      </c>
      <c r="L121" s="15" t="n">
        <v>830</v>
      </c>
      <c r="M121" s="15" t="n">
        <v>1290</v>
      </c>
      <c r="N121" s="15" t="n">
        <v>1500</v>
      </c>
      <c r="O121" s="8" t="s">
        <v>1927</v>
      </c>
      <c r="P121" s="19" t="n">
        <v>44972</v>
      </c>
    </row>
    <row r="122" customFormat="false" ht="15" hidden="false" customHeight="false" outlineLevel="0" collapsed="false">
      <c r="A122" s="8" t="str">
        <f aca="false">_xlfn.CONCAT(B122,".csv")</f>
        <v>Mg_x_2.7.csv</v>
      </c>
      <c r="B122" s="9" t="s">
        <v>1947</v>
      </c>
      <c r="C122" s="8" t="s">
        <v>1926</v>
      </c>
      <c r="D122" s="15" t="n">
        <v>532</v>
      </c>
      <c r="E122" s="17" t="n">
        <v>73.7</v>
      </c>
      <c r="F122" s="15" t="n">
        <v>2.7</v>
      </c>
      <c r="G122" s="17" t="n">
        <v>15.7</v>
      </c>
      <c r="H122" s="17" t="n">
        <v>0</v>
      </c>
      <c r="I122" s="17" t="n">
        <v>7.6</v>
      </c>
      <c r="J122" s="15" t="n">
        <v>0.1</v>
      </c>
      <c r="K122" s="15" t="n">
        <v>820</v>
      </c>
      <c r="L122" s="15" t="n">
        <v>830</v>
      </c>
      <c r="M122" s="15" t="n">
        <v>1290</v>
      </c>
      <c r="N122" s="15" t="n">
        <v>1500</v>
      </c>
      <c r="O122" s="8" t="s">
        <v>1927</v>
      </c>
      <c r="P122" s="19" t="n">
        <v>44972</v>
      </c>
    </row>
    <row r="123" customFormat="false" ht="15" hidden="false" customHeight="false" outlineLevel="0" collapsed="false">
      <c r="A123" s="8" t="str">
        <f aca="false">_xlfn.CONCAT(B123,".csv")</f>
        <v>Mg_x_5.3.csv</v>
      </c>
      <c r="B123" s="9" t="s">
        <v>1948</v>
      </c>
      <c r="C123" s="8" t="s">
        <v>1926</v>
      </c>
      <c r="D123" s="15" t="n">
        <v>532</v>
      </c>
      <c r="E123" s="15" t="n">
        <v>70.9</v>
      </c>
      <c r="F123" s="15" t="n">
        <v>5.3</v>
      </c>
      <c r="G123" s="17" t="n">
        <v>15.7</v>
      </c>
      <c r="H123" s="17" t="n">
        <v>0</v>
      </c>
      <c r="I123" s="17" t="n">
        <v>7.9</v>
      </c>
      <c r="J123" s="15" t="n">
        <v>0.1</v>
      </c>
      <c r="K123" s="15" t="n">
        <v>820</v>
      </c>
      <c r="L123" s="15" t="n">
        <v>830</v>
      </c>
      <c r="M123" s="15" t="n">
        <v>1290</v>
      </c>
      <c r="N123" s="15" t="n">
        <v>1500</v>
      </c>
      <c r="O123" s="8" t="s">
        <v>1927</v>
      </c>
      <c r="P123" s="19" t="n">
        <v>44972</v>
      </c>
    </row>
    <row r="124" customFormat="false" ht="15" hidden="false" customHeight="false" outlineLevel="0" collapsed="false">
      <c r="A124" s="8" t="str">
        <f aca="false">_xlfn.CONCAT(B124,".csv")</f>
        <v>Mg_x_8.csv</v>
      </c>
      <c r="B124" s="9" t="s">
        <v>1949</v>
      </c>
      <c r="C124" s="8" t="s">
        <v>1926</v>
      </c>
      <c r="D124" s="15" t="n">
        <v>532</v>
      </c>
      <c r="E124" s="15" t="n">
        <v>68.1</v>
      </c>
      <c r="F124" s="15" t="n">
        <v>8</v>
      </c>
      <c r="G124" s="17" t="n">
        <v>15.7</v>
      </c>
      <c r="H124" s="17" t="n">
        <v>0</v>
      </c>
      <c r="I124" s="17" t="n">
        <v>8</v>
      </c>
      <c r="J124" s="15" t="n">
        <v>0.1</v>
      </c>
      <c r="K124" s="15" t="n">
        <v>820</v>
      </c>
      <c r="L124" s="15" t="n">
        <v>830</v>
      </c>
      <c r="M124" s="15" t="n">
        <v>1290</v>
      </c>
      <c r="N124" s="15" t="n">
        <v>1500</v>
      </c>
      <c r="O124" s="8" t="s">
        <v>1927</v>
      </c>
      <c r="P124" s="19" t="n">
        <v>44972</v>
      </c>
    </row>
    <row r="125" customFormat="false" ht="15" hidden="false" customHeight="false" outlineLevel="0" collapsed="false">
      <c r="A125" s="8" t="str">
        <f aca="false">_xlfn.CONCAT(B125,".csv")</f>
        <v>Mg_x_10.7.csv</v>
      </c>
      <c r="B125" s="9" t="s">
        <v>1950</v>
      </c>
      <c r="C125" s="8" t="s">
        <v>1926</v>
      </c>
      <c r="D125" s="15" t="n">
        <v>532</v>
      </c>
      <c r="E125" s="15" t="n">
        <v>65.3</v>
      </c>
      <c r="F125" s="15" t="n">
        <v>10.7</v>
      </c>
      <c r="G125" s="17" t="n">
        <v>15.7</v>
      </c>
      <c r="H125" s="17" t="n">
        <v>0</v>
      </c>
      <c r="I125" s="17" t="n">
        <v>8</v>
      </c>
      <c r="J125" s="15" t="n">
        <v>0.1</v>
      </c>
      <c r="K125" s="15" t="n">
        <v>820</v>
      </c>
      <c r="L125" s="15" t="n">
        <v>830</v>
      </c>
      <c r="M125" s="15" t="n">
        <v>1290</v>
      </c>
      <c r="N125" s="15" t="n">
        <v>1500</v>
      </c>
      <c r="O125" s="8" t="s">
        <v>1927</v>
      </c>
      <c r="P125" s="19" t="n">
        <v>44972</v>
      </c>
    </row>
    <row r="126" customFormat="false" ht="15" hidden="false" customHeight="false" outlineLevel="0" collapsed="false">
      <c r="A126" s="8" t="str">
        <f aca="false">_xlfn.CONCAT(B126,".csv")</f>
        <v>Mg_x_13.3.csv</v>
      </c>
      <c r="B126" s="9" t="s">
        <v>1951</v>
      </c>
      <c r="C126" s="8" t="s">
        <v>1926</v>
      </c>
      <c r="D126" s="15" t="n">
        <v>532</v>
      </c>
      <c r="E126" s="15" t="n">
        <v>62.8</v>
      </c>
      <c r="F126" s="15" t="n">
        <v>13.3</v>
      </c>
      <c r="G126" s="17" t="n">
        <v>15.8</v>
      </c>
      <c r="H126" s="17" t="n">
        <v>0</v>
      </c>
      <c r="I126" s="17" t="n">
        <v>7.9</v>
      </c>
      <c r="J126" s="15" t="n">
        <v>0.1</v>
      </c>
      <c r="K126" s="15" t="n">
        <v>820</v>
      </c>
      <c r="L126" s="15" t="n">
        <v>830</v>
      </c>
      <c r="M126" s="15" t="n">
        <v>1290</v>
      </c>
      <c r="N126" s="15" t="n">
        <v>1500</v>
      </c>
      <c r="O126" s="8" t="s">
        <v>1927</v>
      </c>
      <c r="P126" s="19" t="n">
        <v>44972</v>
      </c>
    </row>
    <row r="127" customFormat="false" ht="15" hidden="false" customHeight="false" outlineLevel="0" collapsed="false">
      <c r="A127" s="8" t="str">
        <f aca="false">_xlfn.CONCAT(B127,".csv")</f>
        <v>Mg_x_16.csv</v>
      </c>
      <c r="B127" s="9" t="s">
        <v>1952</v>
      </c>
      <c r="C127" s="8" t="s">
        <v>1926</v>
      </c>
      <c r="D127" s="15" t="n">
        <v>532</v>
      </c>
      <c r="E127" s="15" t="n">
        <v>59.9</v>
      </c>
      <c r="F127" s="15" t="n">
        <v>16</v>
      </c>
      <c r="G127" s="17" t="n">
        <v>15.8</v>
      </c>
      <c r="H127" s="17" t="n">
        <v>0</v>
      </c>
      <c r="I127" s="17" t="n">
        <v>8.1</v>
      </c>
      <c r="J127" s="15" t="n">
        <v>0.1</v>
      </c>
      <c r="K127" s="15" t="n">
        <v>820</v>
      </c>
      <c r="L127" s="15" t="n">
        <v>830</v>
      </c>
      <c r="M127" s="15" t="n">
        <v>1290</v>
      </c>
      <c r="N127" s="15" t="n">
        <v>1500</v>
      </c>
      <c r="O127" s="8" t="s">
        <v>1927</v>
      </c>
      <c r="P127" s="19" t="n">
        <v>44972</v>
      </c>
    </row>
    <row r="128" customFormat="false" ht="15" hidden="false" customHeight="false" outlineLevel="0" collapsed="false">
      <c r="A128" s="8" t="str">
        <f aca="false">_xlfn.CONCAT(B128,".csv")</f>
        <v>Mg_x_18.7.csv</v>
      </c>
      <c r="B128" s="9" t="s">
        <v>1953</v>
      </c>
      <c r="C128" s="8" t="s">
        <v>1926</v>
      </c>
      <c r="D128" s="15" t="n">
        <v>532</v>
      </c>
      <c r="E128" s="15" t="n">
        <v>56.6</v>
      </c>
      <c r="F128" s="15" t="n">
        <v>18.6</v>
      </c>
      <c r="G128" s="17" t="n">
        <v>15.6</v>
      </c>
      <c r="H128" s="17" t="n">
        <v>0</v>
      </c>
      <c r="I128" s="17" t="n">
        <v>8.9</v>
      </c>
      <c r="J128" s="15" t="n">
        <v>0.1</v>
      </c>
      <c r="K128" s="15" t="n">
        <v>820</v>
      </c>
      <c r="L128" s="15" t="n">
        <v>830</v>
      </c>
      <c r="M128" s="15" t="n">
        <v>1290</v>
      </c>
      <c r="N128" s="15" t="n">
        <v>1500</v>
      </c>
      <c r="O128" s="8" t="s">
        <v>1927</v>
      </c>
      <c r="P128" s="19" t="n">
        <v>44972</v>
      </c>
    </row>
    <row r="129" customFormat="false" ht="15" hidden="false" customHeight="false" outlineLevel="0" collapsed="false">
      <c r="A129" s="8" t="str">
        <f aca="false">_xlfn.CONCAT(B129,".csv")</f>
        <v>Mg_x_21.3.csv</v>
      </c>
      <c r="B129" s="9" t="s">
        <v>1954</v>
      </c>
      <c r="C129" s="8" t="s">
        <v>1926</v>
      </c>
      <c r="D129" s="15" t="n">
        <v>532</v>
      </c>
      <c r="E129" s="15" t="n">
        <v>54.6</v>
      </c>
      <c r="F129" s="15" t="n">
        <v>21.3</v>
      </c>
      <c r="G129" s="17" t="n">
        <v>15.8</v>
      </c>
      <c r="H129" s="17" t="n">
        <v>0</v>
      </c>
      <c r="I129" s="17" t="n">
        <v>8</v>
      </c>
      <c r="J129" s="15" t="n">
        <v>0.1</v>
      </c>
      <c r="K129" s="15" t="n">
        <v>820</v>
      </c>
      <c r="L129" s="15" t="n">
        <v>830</v>
      </c>
      <c r="M129" s="15" t="n">
        <v>1290</v>
      </c>
      <c r="N129" s="15" t="n">
        <v>1500</v>
      </c>
      <c r="O129" s="8" t="s">
        <v>1927</v>
      </c>
      <c r="P129" s="19" t="n">
        <v>44972</v>
      </c>
    </row>
    <row r="130" customFormat="false" ht="15" hidden="false" customHeight="false" outlineLevel="0" collapsed="false">
      <c r="A130" s="8" t="str">
        <f aca="false">_xlfn.CONCAT(B130,".csv")</f>
        <v>Mg_x_24.csv</v>
      </c>
      <c r="B130" s="9" t="s">
        <v>1955</v>
      </c>
      <c r="C130" s="8" t="s">
        <v>1926</v>
      </c>
      <c r="D130" s="15" t="n">
        <v>532</v>
      </c>
      <c r="E130" s="15" t="n">
        <v>52</v>
      </c>
      <c r="F130" s="15" t="n">
        <v>24</v>
      </c>
      <c r="G130" s="17" t="n">
        <v>15.8</v>
      </c>
      <c r="H130" s="17" t="n">
        <v>0</v>
      </c>
      <c r="I130" s="17" t="n">
        <v>8.01</v>
      </c>
      <c r="J130" s="15" t="n">
        <v>0.1</v>
      </c>
      <c r="K130" s="15" t="n">
        <v>820</v>
      </c>
      <c r="L130" s="15" t="n">
        <v>830</v>
      </c>
      <c r="M130" s="15" t="n">
        <v>1290</v>
      </c>
      <c r="N130" s="15" t="n">
        <v>1500</v>
      </c>
      <c r="O130" s="8" t="s">
        <v>1927</v>
      </c>
      <c r="P130" s="19" t="n">
        <v>44972</v>
      </c>
    </row>
    <row r="131" customFormat="false" ht="15" hidden="false" customHeight="false" outlineLevel="0" collapsed="false">
      <c r="A131" s="8" t="s">
        <v>1956</v>
      </c>
      <c r="B131" s="9" t="s">
        <v>1957</v>
      </c>
      <c r="C131" s="8" t="s">
        <v>1728</v>
      </c>
      <c r="D131" s="15" t="n">
        <v>514.532</v>
      </c>
      <c r="E131" s="15" t="n">
        <v>70</v>
      </c>
      <c r="F131" s="15" t="n">
        <v>15</v>
      </c>
      <c r="G131" s="17" t="n">
        <v>0</v>
      </c>
      <c r="H131" s="17" t="n">
        <v>0</v>
      </c>
      <c r="I131" s="17" t="n">
        <v>0</v>
      </c>
      <c r="J131" s="15" t="n">
        <v>15</v>
      </c>
      <c r="K131" s="15" t="n">
        <v>820</v>
      </c>
      <c r="L131" s="15" t="n">
        <v>830</v>
      </c>
      <c r="M131" s="15" t="n">
        <v>1290</v>
      </c>
      <c r="N131" s="15" t="n">
        <v>1500</v>
      </c>
      <c r="O131" s="8" t="s">
        <v>1916</v>
      </c>
      <c r="P131" s="19" t="n">
        <v>44972</v>
      </c>
    </row>
    <row r="132" customFormat="false" ht="15" hidden="false" customHeight="false" outlineLevel="0" collapsed="false">
      <c r="A132" s="8" t="s">
        <v>1958</v>
      </c>
      <c r="B132" s="9" t="s">
        <v>1959</v>
      </c>
      <c r="C132" s="8" t="s">
        <v>1728</v>
      </c>
      <c r="D132" s="15" t="n">
        <v>632</v>
      </c>
      <c r="E132" s="15" t="n">
        <v>7.9</v>
      </c>
      <c r="F132" s="15" t="n">
        <v>27.7</v>
      </c>
      <c r="G132" s="17" t="n">
        <v>0</v>
      </c>
      <c r="H132" s="17" t="n">
        <v>0</v>
      </c>
      <c r="I132" s="17" t="n">
        <v>6.9</v>
      </c>
      <c r="J132" s="15" t="n">
        <v>57.5</v>
      </c>
      <c r="K132" s="15" t="n">
        <v>820</v>
      </c>
      <c r="L132" s="15" t="n">
        <v>830</v>
      </c>
      <c r="M132" s="15" t="n">
        <v>1290</v>
      </c>
      <c r="N132" s="15" t="n">
        <v>1500</v>
      </c>
      <c r="O132" s="8" t="s">
        <v>1960</v>
      </c>
      <c r="P132" s="19" t="n">
        <v>44979</v>
      </c>
    </row>
    <row r="133" customFormat="false" ht="15" hidden="false" customHeight="false" outlineLevel="0" collapsed="false">
      <c r="A133" s="8" t="s">
        <v>1961</v>
      </c>
      <c r="B133" s="9" t="s">
        <v>1962</v>
      </c>
      <c r="C133" s="8" t="s">
        <v>1728</v>
      </c>
      <c r="D133" s="15" t="n">
        <v>632</v>
      </c>
      <c r="E133" s="17" t="n">
        <v>28.4</v>
      </c>
      <c r="F133" s="15" t="n">
        <v>22.3</v>
      </c>
      <c r="G133" s="17" t="n">
        <v>0</v>
      </c>
      <c r="H133" s="17" t="n">
        <v>0</v>
      </c>
      <c r="I133" s="17" t="n">
        <v>6.8</v>
      </c>
      <c r="J133" s="15" t="n">
        <v>42.5</v>
      </c>
      <c r="K133" s="15" t="n">
        <v>820</v>
      </c>
      <c r="L133" s="15" t="n">
        <v>830</v>
      </c>
      <c r="M133" s="15" t="n">
        <v>1290</v>
      </c>
      <c r="N133" s="15" t="n">
        <v>1500</v>
      </c>
      <c r="O133" s="8" t="s">
        <v>1960</v>
      </c>
      <c r="P133" s="19" t="n">
        <v>44979</v>
      </c>
    </row>
    <row r="134" customFormat="false" ht="15" hidden="false" customHeight="false" outlineLevel="0" collapsed="false">
      <c r="A134" s="8" t="s">
        <v>1963</v>
      </c>
      <c r="B134" s="9" t="s">
        <v>1964</v>
      </c>
      <c r="C134" s="8" t="s">
        <v>1728</v>
      </c>
      <c r="D134" s="15" t="n">
        <v>632</v>
      </c>
      <c r="E134" s="17" t="n">
        <v>32.5</v>
      </c>
      <c r="F134" s="15" t="n">
        <v>19.2</v>
      </c>
      <c r="G134" s="17" t="n">
        <v>0</v>
      </c>
      <c r="H134" s="17" t="n">
        <v>0</v>
      </c>
      <c r="I134" s="17" t="n">
        <v>6.6</v>
      </c>
      <c r="J134" s="15" t="n">
        <v>41.7</v>
      </c>
      <c r="K134" s="15" t="n">
        <v>820</v>
      </c>
      <c r="L134" s="15" t="n">
        <v>830</v>
      </c>
      <c r="M134" s="15" t="n">
        <v>1290</v>
      </c>
      <c r="N134" s="15" t="n">
        <v>1500</v>
      </c>
      <c r="O134" s="8" t="s">
        <v>1960</v>
      </c>
      <c r="P134" s="19" t="n">
        <v>44979</v>
      </c>
    </row>
    <row r="135" customFormat="false" ht="15" hidden="false" customHeight="false" outlineLevel="0" collapsed="false">
      <c r="A135" s="8" t="s">
        <v>1965</v>
      </c>
      <c r="B135" s="9" t="s">
        <v>1966</v>
      </c>
      <c r="C135" s="8" t="s">
        <v>1728</v>
      </c>
      <c r="D135" s="15" t="n">
        <v>632</v>
      </c>
      <c r="E135" s="17" t="n">
        <v>33.2</v>
      </c>
      <c r="F135" s="15" t="n">
        <v>22.2</v>
      </c>
      <c r="G135" s="17" t="n">
        <v>0</v>
      </c>
      <c r="H135" s="17" t="n">
        <v>0</v>
      </c>
      <c r="I135" s="17" t="n">
        <v>6.8</v>
      </c>
      <c r="J135" s="15" t="n">
        <v>37.8</v>
      </c>
      <c r="K135" s="15" t="n">
        <v>820</v>
      </c>
      <c r="L135" s="15" t="n">
        <v>830</v>
      </c>
      <c r="M135" s="15" t="n">
        <v>1290</v>
      </c>
      <c r="N135" s="15" t="n">
        <v>1500</v>
      </c>
      <c r="O135" s="8" t="s">
        <v>1960</v>
      </c>
      <c r="P135" s="19" t="n">
        <v>44979</v>
      </c>
    </row>
    <row r="136" customFormat="false" ht="15" hidden="false" customHeight="false" outlineLevel="0" collapsed="false">
      <c r="A136" s="8" t="s">
        <v>1967</v>
      </c>
      <c r="B136" s="9" t="s">
        <v>1968</v>
      </c>
      <c r="C136" s="8" t="s">
        <v>1728</v>
      </c>
      <c r="D136" s="15" t="n">
        <v>632</v>
      </c>
      <c r="E136" s="17" t="n">
        <v>36.6</v>
      </c>
      <c r="F136" s="15" t="n">
        <v>17.6</v>
      </c>
      <c r="G136" s="17" t="n">
        <v>0</v>
      </c>
      <c r="H136" s="17" t="n">
        <v>0</v>
      </c>
      <c r="I136" s="17" t="n">
        <v>6.6</v>
      </c>
      <c r="J136" s="15" t="n">
        <v>39.2</v>
      </c>
      <c r="K136" s="15" t="n">
        <v>820</v>
      </c>
      <c r="L136" s="15" t="n">
        <v>830</v>
      </c>
      <c r="M136" s="15" t="n">
        <v>1290</v>
      </c>
      <c r="N136" s="15" t="n">
        <v>1500</v>
      </c>
      <c r="O136" s="8" t="s">
        <v>1960</v>
      </c>
      <c r="P136" s="19" t="n">
        <v>44979</v>
      </c>
    </row>
    <row r="137" customFormat="false" ht="15" hidden="false" customHeight="false" outlineLevel="0" collapsed="false">
      <c r="A137" s="8" t="s">
        <v>1969</v>
      </c>
      <c r="B137" s="9" t="s">
        <v>1970</v>
      </c>
      <c r="C137" s="8" t="s">
        <v>1728</v>
      </c>
      <c r="D137" s="15" t="n">
        <v>632</v>
      </c>
      <c r="E137" s="17" t="n">
        <v>41.6</v>
      </c>
      <c r="F137" s="15" t="n">
        <v>16</v>
      </c>
      <c r="G137" s="17" t="n">
        <v>0</v>
      </c>
      <c r="H137" s="17" t="n">
        <v>0</v>
      </c>
      <c r="I137" s="17" t="n">
        <v>6.5</v>
      </c>
      <c r="J137" s="15" t="n">
        <v>35.9</v>
      </c>
      <c r="K137" s="15" t="n">
        <v>820</v>
      </c>
      <c r="L137" s="15" t="n">
        <v>830</v>
      </c>
      <c r="M137" s="15" t="n">
        <v>1290</v>
      </c>
      <c r="N137" s="15" t="n">
        <v>1500</v>
      </c>
      <c r="O137" s="8" t="s">
        <v>1960</v>
      </c>
      <c r="P137" s="19" t="n">
        <v>44979</v>
      </c>
    </row>
    <row r="138" customFormat="false" ht="15" hidden="false" customHeight="false" outlineLevel="0" collapsed="false">
      <c r="A138" s="8" t="s">
        <v>1971</v>
      </c>
      <c r="B138" s="9" t="s">
        <v>1508</v>
      </c>
      <c r="C138" s="8" t="s">
        <v>1728</v>
      </c>
      <c r="D138" s="15" t="n">
        <v>532</v>
      </c>
      <c r="E138" s="17" t="n">
        <v>74.7</v>
      </c>
      <c r="F138" s="15" t="n">
        <v>0</v>
      </c>
      <c r="G138" s="17" t="n">
        <v>25.3</v>
      </c>
      <c r="H138" s="17" t="n">
        <v>0</v>
      </c>
      <c r="I138" s="17" t="n">
        <v>0</v>
      </c>
      <c r="J138" s="17" t="n">
        <v>0</v>
      </c>
      <c r="K138" s="15" t="n">
        <v>820</v>
      </c>
      <c r="L138" s="15" t="n">
        <v>830</v>
      </c>
      <c r="M138" s="15" t="n">
        <v>1290</v>
      </c>
      <c r="N138" s="15" t="n">
        <v>1500</v>
      </c>
      <c r="O138" s="8" t="s">
        <v>1507</v>
      </c>
      <c r="P138" s="19" t="n">
        <v>44986</v>
      </c>
    </row>
    <row r="139" customFormat="false" ht="15" hidden="false" customHeight="false" outlineLevel="0" collapsed="false">
      <c r="A139" s="8" t="s">
        <v>1972</v>
      </c>
      <c r="B139" s="9" t="s">
        <v>1509</v>
      </c>
      <c r="C139" s="8" t="s">
        <v>1728</v>
      </c>
      <c r="D139" s="15" t="n">
        <v>532</v>
      </c>
      <c r="E139" s="17" t="n">
        <v>70</v>
      </c>
      <c r="F139" s="15" t="n">
        <v>5.1</v>
      </c>
      <c r="G139" s="17" t="n">
        <v>24.9</v>
      </c>
      <c r="H139" s="17" t="n">
        <v>0</v>
      </c>
      <c r="I139" s="17" t="n">
        <v>0</v>
      </c>
      <c r="J139" s="17" t="n">
        <v>0</v>
      </c>
      <c r="K139" s="15" t="n">
        <v>820</v>
      </c>
      <c r="L139" s="15" t="n">
        <v>830</v>
      </c>
      <c r="M139" s="15" t="n">
        <v>1290</v>
      </c>
      <c r="N139" s="15" t="n">
        <v>1500</v>
      </c>
      <c r="O139" s="8" t="s">
        <v>1507</v>
      </c>
      <c r="P139" s="19" t="n">
        <v>44986</v>
      </c>
    </row>
    <row r="140" customFormat="false" ht="15" hidden="false" customHeight="false" outlineLevel="0" collapsed="false">
      <c r="A140" s="8" t="s">
        <v>1973</v>
      </c>
      <c r="B140" s="9" t="s">
        <v>1510</v>
      </c>
      <c r="C140" s="8" t="s">
        <v>1728</v>
      </c>
      <c r="D140" s="15" t="n">
        <v>532</v>
      </c>
      <c r="E140" s="17" t="n">
        <v>64.8</v>
      </c>
      <c r="F140" s="15" t="n">
        <v>10.2</v>
      </c>
      <c r="G140" s="17" t="n">
        <v>25</v>
      </c>
      <c r="H140" s="17" t="n">
        <v>0</v>
      </c>
      <c r="I140" s="17" t="n">
        <v>0</v>
      </c>
      <c r="J140" s="17" t="n">
        <v>0</v>
      </c>
      <c r="K140" s="15" t="n">
        <v>820</v>
      </c>
      <c r="L140" s="15" t="n">
        <v>830</v>
      </c>
      <c r="M140" s="15" t="n">
        <v>1290</v>
      </c>
      <c r="N140" s="15" t="n">
        <v>1500</v>
      </c>
      <c r="O140" s="8" t="s">
        <v>1507</v>
      </c>
      <c r="P140" s="19" t="n">
        <v>44986</v>
      </c>
    </row>
    <row r="141" customFormat="false" ht="15" hidden="false" customHeight="false" outlineLevel="0" collapsed="false">
      <c r="A141" s="8" t="s">
        <v>1974</v>
      </c>
      <c r="B141" s="9" t="s">
        <v>1511</v>
      </c>
      <c r="C141" s="8" t="s">
        <v>1728</v>
      </c>
      <c r="D141" s="15" t="n">
        <v>532</v>
      </c>
      <c r="E141" s="15" t="n">
        <v>59.6</v>
      </c>
      <c r="F141" s="15" t="n">
        <v>15.1</v>
      </c>
      <c r="G141" s="17" t="n">
        <v>25.3</v>
      </c>
      <c r="H141" s="17" t="n">
        <v>0</v>
      </c>
      <c r="I141" s="17" t="n">
        <v>0</v>
      </c>
      <c r="J141" s="17" t="n">
        <v>0</v>
      </c>
      <c r="K141" s="15" t="n">
        <v>820</v>
      </c>
      <c r="L141" s="15" t="n">
        <v>830</v>
      </c>
      <c r="M141" s="15" t="n">
        <v>1290</v>
      </c>
      <c r="N141" s="15" t="n">
        <v>1500</v>
      </c>
      <c r="O141" s="8" t="s">
        <v>1507</v>
      </c>
      <c r="P141" s="19" t="n">
        <v>44986</v>
      </c>
    </row>
    <row r="142" customFormat="false" ht="15" hidden="false" customHeight="false" outlineLevel="0" collapsed="false">
      <c r="A142" s="8" t="s">
        <v>1975</v>
      </c>
      <c r="B142" s="9" t="s">
        <v>1512</v>
      </c>
      <c r="C142" s="8" t="s">
        <v>1728</v>
      </c>
      <c r="D142" s="15" t="n">
        <v>532</v>
      </c>
      <c r="E142" s="15" t="n">
        <v>54.6</v>
      </c>
      <c r="F142" s="15" t="n">
        <v>19.7</v>
      </c>
      <c r="G142" s="17" t="n">
        <v>25.7</v>
      </c>
      <c r="H142" s="17" t="n">
        <v>0</v>
      </c>
      <c r="I142" s="17" t="n">
        <v>0</v>
      </c>
      <c r="J142" s="17" t="n">
        <v>0</v>
      </c>
      <c r="K142" s="15" t="n">
        <v>820</v>
      </c>
      <c r="L142" s="15" t="n">
        <v>830</v>
      </c>
      <c r="M142" s="15" t="n">
        <v>1290</v>
      </c>
      <c r="N142" s="15" t="n">
        <v>1500</v>
      </c>
      <c r="O142" s="8" t="s">
        <v>1507</v>
      </c>
      <c r="P142" s="19" t="n">
        <v>44986</v>
      </c>
    </row>
    <row r="143" customFormat="false" ht="15" hidden="false" customHeight="false" outlineLevel="0" collapsed="false">
      <c r="A143" s="8" t="s">
        <v>1976</v>
      </c>
      <c r="B143" s="9" t="s">
        <v>1513</v>
      </c>
      <c r="C143" s="8" t="s">
        <v>1728</v>
      </c>
      <c r="D143" s="15" t="n">
        <v>532</v>
      </c>
      <c r="E143" s="15" t="n">
        <v>49.7</v>
      </c>
      <c r="F143" s="15" t="n">
        <v>25.2</v>
      </c>
      <c r="G143" s="17" t="n">
        <v>25.1</v>
      </c>
      <c r="H143" s="17" t="n">
        <v>0</v>
      </c>
      <c r="I143" s="17" t="n">
        <v>0</v>
      </c>
      <c r="J143" s="17" t="n">
        <v>0</v>
      </c>
      <c r="K143" s="15" t="n">
        <v>820</v>
      </c>
      <c r="L143" s="15" t="n">
        <v>830</v>
      </c>
      <c r="M143" s="15" t="n">
        <v>1290</v>
      </c>
      <c r="N143" s="15" t="n">
        <v>1500</v>
      </c>
      <c r="O143" s="8" t="s">
        <v>1507</v>
      </c>
      <c r="P143" s="19" t="n">
        <v>44986</v>
      </c>
    </row>
    <row r="144" customFormat="false" ht="15" hidden="false" customHeight="false" outlineLevel="0" collapsed="false">
      <c r="A144" s="8" t="s">
        <v>1977</v>
      </c>
      <c r="B144" s="9" t="s">
        <v>1978</v>
      </c>
      <c r="C144" s="8" t="s">
        <v>1926</v>
      </c>
      <c r="D144" s="15" t="n">
        <v>514</v>
      </c>
      <c r="E144" s="15" t="n">
        <v>50.1901553897485</v>
      </c>
      <c r="F144" s="15" t="n">
        <v>27.8738426470924</v>
      </c>
      <c r="G144" s="17" t="n">
        <v>21.9360019631591</v>
      </c>
      <c r="H144" s="17" t="n">
        <v>0</v>
      </c>
      <c r="I144" s="17" t="n">
        <v>0</v>
      </c>
      <c r="J144" s="15" t="n">
        <v>0</v>
      </c>
      <c r="K144" s="15" t="n">
        <v>820</v>
      </c>
      <c r="L144" s="15" t="n">
        <v>830</v>
      </c>
      <c r="M144" s="15" t="n">
        <v>1290</v>
      </c>
      <c r="N144" s="15" t="n">
        <v>1500</v>
      </c>
      <c r="O144" s="8" t="s">
        <v>1979</v>
      </c>
      <c r="P144" s="19" t="n">
        <v>44987</v>
      </c>
    </row>
    <row r="145" customFormat="false" ht="15" hidden="false" customHeight="false" outlineLevel="0" collapsed="false">
      <c r="A145" s="8" t="s">
        <v>1980</v>
      </c>
      <c r="B145" s="9" t="s">
        <v>1981</v>
      </c>
      <c r="C145" s="8" t="s">
        <v>1926</v>
      </c>
      <c r="D145" s="15" t="n">
        <v>514</v>
      </c>
      <c r="E145" s="15" t="n">
        <v>51.6</v>
      </c>
      <c r="F145" s="15" t="n">
        <v>27.51</v>
      </c>
      <c r="G145" s="17" t="n">
        <v>20.89</v>
      </c>
      <c r="H145" s="17" t="n">
        <v>0</v>
      </c>
      <c r="I145" s="17" t="n">
        <v>0</v>
      </c>
      <c r="J145" s="17" t="n">
        <v>0</v>
      </c>
      <c r="K145" s="15" t="n">
        <v>820</v>
      </c>
      <c r="L145" s="15" t="n">
        <v>830</v>
      </c>
      <c r="M145" s="15" t="n">
        <v>1290</v>
      </c>
      <c r="N145" s="15" t="n">
        <v>1500</v>
      </c>
      <c r="O145" s="8" t="s">
        <v>1979</v>
      </c>
      <c r="P145" s="19" t="n">
        <v>44987</v>
      </c>
    </row>
    <row r="146" customFormat="false" ht="15" hidden="false" customHeight="false" outlineLevel="0" collapsed="false">
      <c r="A146" s="8" t="s">
        <v>1982</v>
      </c>
      <c r="B146" s="9" t="s">
        <v>1983</v>
      </c>
      <c r="C146" s="8" t="s">
        <v>1926</v>
      </c>
      <c r="D146" s="15" t="n">
        <v>514</v>
      </c>
      <c r="E146" s="15" t="n">
        <v>51.53</v>
      </c>
      <c r="F146" s="15" t="n">
        <v>26.58</v>
      </c>
      <c r="G146" s="17" t="n">
        <v>21.89</v>
      </c>
      <c r="H146" s="17" t="n">
        <v>0</v>
      </c>
      <c r="I146" s="17" t="n">
        <v>0</v>
      </c>
      <c r="J146" s="17" t="n">
        <v>0</v>
      </c>
      <c r="K146" s="15" t="n">
        <v>820</v>
      </c>
      <c r="L146" s="15" t="n">
        <v>830</v>
      </c>
      <c r="M146" s="15" t="n">
        <v>1290</v>
      </c>
      <c r="N146" s="15" t="n">
        <v>1500</v>
      </c>
      <c r="O146" s="8" t="s">
        <v>1979</v>
      </c>
      <c r="P146" s="19" t="n">
        <v>44987</v>
      </c>
    </row>
    <row r="147" customFormat="false" ht="15" hidden="false" customHeight="false" outlineLevel="0" collapsed="false">
      <c r="A147" s="8" t="s">
        <v>1984</v>
      </c>
      <c r="B147" s="9" t="s">
        <v>1985</v>
      </c>
      <c r="C147" s="8" t="s">
        <v>1926</v>
      </c>
      <c r="D147" s="15" t="n">
        <v>514</v>
      </c>
      <c r="E147" s="15" t="n">
        <v>51.65</v>
      </c>
      <c r="F147" s="15" t="n">
        <v>25.44</v>
      </c>
      <c r="G147" s="17" t="n">
        <v>22.92</v>
      </c>
      <c r="H147" s="17" t="n">
        <v>0</v>
      </c>
      <c r="I147" s="17" t="n">
        <v>0</v>
      </c>
      <c r="J147" s="17" t="n">
        <v>0</v>
      </c>
      <c r="K147" s="15" t="n">
        <v>820</v>
      </c>
      <c r="L147" s="15" t="n">
        <v>830</v>
      </c>
      <c r="M147" s="15" t="n">
        <v>1290</v>
      </c>
      <c r="N147" s="15" t="n">
        <v>1500</v>
      </c>
      <c r="O147" s="8" t="s">
        <v>1979</v>
      </c>
      <c r="P147" s="19" t="n">
        <v>44987</v>
      </c>
    </row>
    <row r="148" customFormat="false" ht="15" hidden="false" customHeight="false" outlineLevel="0" collapsed="false">
      <c r="A148" s="8" t="s">
        <v>1986</v>
      </c>
      <c r="B148" s="9" t="s">
        <v>1987</v>
      </c>
      <c r="C148" s="8" t="s">
        <v>1926</v>
      </c>
      <c r="D148" s="15" t="n">
        <v>514</v>
      </c>
      <c r="E148" s="15" t="n">
        <v>51.66</v>
      </c>
      <c r="F148" s="15" t="n">
        <v>24.6</v>
      </c>
      <c r="G148" s="17" t="n">
        <v>23.74</v>
      </c>
      <c r="H148" s="17" t="n">
        <v>0</v>
      </c>
      <c r="I148" s="17" t="n">
        <v>0</v>
      </c>
      <c r="J148" s="17" t="n">
        <v>0</v>
      </c>
      <c r="K148" s="15" t="n">
        <v>820</v>
      </c>
      <c r="L148" s="15" t="n">
        <v>830</v>
      </c>
      <c r="M148" s="15" t="n">
        <v>1290</v>
      </c>
      <c r="N148" s="15" t="n">
        <v>1500</v>
      </c>
      <c r="O148" s="8" t="s">
        <v>1979</v>
      </c>
      <c r="P148" s="19" t="n">
        <v>44987</v>
      </c>
    </row>
    <row r="149" customFormat="false" ht="15" hidden="false" customHeight="false" outlineLevel="0" collapsed="false">
      <c r="A149" s="8" t="s">
        <v>1988</v>
      </c>
      <c r="B149" s="9" t="s">
        <v>1989</v>
      </c>
      <c r="C149" s="8" t="s">
        <v>1926</v>
      </c>
      <c r="D149" s="15" t="n">
        <v>514</v>
      </c>
      <c r="E149" s="15" t="n">
        <v>51.88</v>
      </c>
      <c r="F149" s="15" t="n">
        <v>23.39</v>
      </c>
      <c r="G149" s="17" t="n">
        <v>24.73</v>
      </c>
      <c r="H149" s="17" t="n">
        <v>0</v>
      </c>
      <c r="I149" s="17" t="n">
        <v>0</v>
      </c>
      <c r="J149" s="17" t="n">
        <v>0</v>
      </c>
      <c r="K149" s="15" t="n">
        <v>820</v>
      </c>
      <c r="L149" s="15" t="n">
        <v>830</v>
      </c>
      <c r="M149" s="15" t="n">
        <v>1290</v>
      </c>
      <c r="N149" s="15" t="n">
        <v>1500</v>
      </c>
      <c r="O149" s="8" t="s">
        <v>1979</v>
      </c>
      <c r="P149" s="19" t="n">
        <v>44987</v>
      </c>
    </row>
    <row r="150" customFormat="false" ht="15" hidden="false" customHeight="false" outlineLevel="0" collapsed="false">
      <c r="A150" s="8" t="s">
        <v>1990</v>
      </c>
      <c r="B150" s="9" t="s">
        <v>1991</v>
      </c>
      <c r="C150" s="8" t="s">
        <v>1926</v>
      </c>
      <c r="D150" s="15" t="n">
        <v>514</v>
      </c>
      <c r="E150" s="15" t="n">
        <v>61.65</v>
      </c>
      <c r="F150" s="15" t="n">
        <v>24.51</v>
      </c>
      <c r="G150" s="17" t="n">
        <v>13.84</v>
      </c>
      <c r="H150" s="17" t="n">
        <v>0</v>
      </c>
      <c r="I150" s="17" t="n">
        <v>0</v>
      </c>
      <c r="J150" s="17" t="n">
        <v>0</v>
      </c>
      <c r="K150" s="15" t="n">
        <v>820</v>
      </c>
      <c r="L150" s="15" t="n">
        <v>830</v>
      </c>
      <c r="M150" s="15" t="n">
        <v>1290</v>
      </c>
      <c r="N150" s="15" t="n">
        <v>1500</v>
      </c>
      <c r="O150" s="8" t="s">
        <v>1979</v>
      </c>
      <c r="P150" s="19" t="n">
        <v>44987</v>
      </c>
    </row>
    <row r="151" customFormat="false" ht="15" hidden="false" customHeight="false" outlineLevel="0" collapsed="false">
      <c r="A151" s="8" t="s">
        <v>1992</v>
      </c>
      <c r="B151" s="9" t="s">
        <v>1993</v>
      </c>
      <c r="C151" s="8" t="s">
        <v>1926</v>
      </c>
      <c r="D151" s="15" t="n">
        <v>514</v>
      </c>
      <c r="E151" s="15" t="n">
        <v>61.61</v>
      </c>
      <c r="F151" s="15" t="n">
        <v>23.32</v>
      </c>
      <c r="G151" s="17" t="n">
        <v>15.07</v>
      </c>
      <c r="H151" s="17" t="n">
        <v>0</v>
      </c>
      <c r="I151" s="17" t="n">
        <v>0</v>
      </c>
      <c r="J151" s="17" t="n">
        <v>0</v>
      </c>
      <c r="K151" s="15" t="n">
        <v>820</v>
      </c>
      <c r="L151" s="15" t="n">
        <v>830</v>
      </c>
      <c r="M151" s="15" t="n">
        <v>1290</v>
      </c>
      <c r="N151" s="15" t="n">
        <v>1500</v>
      </c>
      <c r="O151" s="8" t="s">
        <v>1979</v>
      </c>
      <c r="P151" s="19" t="n">
        <v>44987</v>
      </c>
    </row>
    <row r="152" customFormat="false" ht="15" hidden="false" customHeight="false" outlineLevel="0" collapsed="false">
      <c r="A152" s="8" t="s">
        <v>1994</v>
      </c>
      <c r="B152" s="9" t="s">
        <v>1995</v>
      </c>
      <c r="C152" s="8" t="s">
        <v>1926</v>
      </c>
      <c r="D152" s="15" t="n">
        <v>514</v>
      </c>
      <c r="E152" s="15" t="n">
        <v>61.59</v>
      </c>
      <c r="F152" s="15" t="n">
        <v>22.06</v>
      </c>
      <c r="G152" s="17" t="n">
        <v>16.35</v>
      </c>
      <c r="H152" s="17" t="n">
        <v>0</v>
      </c>
      <c r="I152" s="17" t="n">
        <v>0</v>
      </c>
      <c r="J152" s="17" t="n">
        <v>0</v>
      </c>
      <c r="K152" s="15" t="n">
        <v>820</v>
      </c>
      <c r="L152" s="15" t="n">
        <v>830</v>
      </c>
      <c r="M152" s="15" t="n">
        <v>1290</v>
      </c>
      <c r="N152" s="15" t="n">
        <v>1500</v>
      </c>
      <c r="O152" s="8" t="s">
        <v>1979</v>
      </c>
      <c r="P152" s="19" t="n">
        <v>44987</v>
      </c>
    </row>
    <row r="153" customFormat="false" ht="15" hidden="false" customHeight="false" outlineLevel="0" collapsed="false">
      <c r="A153" s="8" t="s">
        <v>1996</v>
      </c>
      <c r="B153" s="9" t="s">
        <v>1997</v>
      </c>
      <c r="C153" s="8" t="s">
        <v>1926</v>
      </c>
      <c r="D153" s="15" t="n">
        <v>514</v>
      </c>
      <c r="E153" s="15" t="n">
        <v>61.27</v>
      </c>
      <c r="F153" s="15" t="n">
        <v>21.63</v>
      </c>
      <c r="G153" s="17" t="n">
        <v>17.1</v>
      </c>
      <c r="H153" s="17" t="n">
        <v>0</v>
      </c>
      <c r="I153" s="17" t="n">
        <v>0</v>
      </c>
      <c r="J153" s="17" t="n">
        <v>0</v>
      </c>
      <c r="K153" s="15" t="n">
        <v>820</v>
      </c>
      <c r="L153" s="15" t="n">
        <v>830</v>
      </c>
      <c r="M153" s="15" t="n">
        <v>1290</v>
      </c>
      <c r="N153" s="15" t="n">
        <v>1500</v>
      </c>
      <c r="O153" s="8" t="s">
        <v>1979</v>
      </c>
      <c r="P153" s="19" t="n">
        <v>44987</v>
      </c>
    </row>
    <row r="154" customFormat="false" ht="15" hidden="false" customHeight="false" outlineLevel="0" collapsed="false">
      <c r="A154" s="8" t="s">
        <v>1998</v>
      </c>
      <c r="B154" s="9" t="s">
        <v>1999</v>
      </c>
      <c r="C154" s="8" t="s">
        <v>1926</v>
      </c>
      <c r="D154" s="15" t="n">
        <v>514</v>
      </c>
      <c r="E154" s="15" t="n">
        <v>61.28</v>
      </c>
      <c r="F154" s="15" t="n">
        <v>20.71</v>
      </c>
      <c r="G154" s="17" t="n">
        <v>18.01</v>
      </c>
      <c r="H154" s="17" t="n">
        <v>0</v>
      </c>
      <c r="I154" s="17" t="n">
        <v>0</v>
      </c>
      <c r="J154" s="17" t="n">
        <v>0</v>
      </c>
      <c r="K154" s="15" t="n">
        <v>820</v>
      </c>
      <c r="L154" s="15" t="n">
        <v>830</v>
      </c>
      <c r="M154" s="15" t="n">
        <v>1290</v>
      </c>
      <c r="N154" s="15" t="n">
        <v>1500</v>
      </c>
      <c r="O154" s="8" t="s">
        <v>1979</v>
      </c>
      <c r="P154" s="19" t="n">
        <v>44987</v>
      </c>
    </row>
    <row r="155" customFormat="false" ht="15" hidden="false" customHeight="false" outlineLevel="0" collapsed="false">
      <c r="A155" s="8" t="s">
        <v>2000</v>
      </c>
      <c r="B155" s="9" t="s">
        <v>2001</v>
      </c>
      <c r="C155" s="8" t="s">
        <v>1926</v>
      </c>
      <c r="D155" s="15" t="n">
        <v>514</v>
      </c>
      <c r="E155" s="15" t="n">
        <v>60.91</v>
      </c>
      <c r="F155" s="15" t="n">
        <v>19.89</v>
      </c>
      <c r="G155" s="17" t="n">
        <v>19.2</v>
      </c>
      <c r="H155" s="17" t="n">
        <v>0</v>
      </c>
      <c r="I155" s="17" t="n">
        <v>0</v>
      </c>
      <c r="J155" s="17" t="n">
        <v>0</v>
      </c>
      <c r="K155" s="15" t="n">
        <v>820</v>
      </c>
      <c r="L155" s="15" t="n">
        <v>830</v>
      </c>
      <c r="M155" s="15" t="n">
        <v>1290</v>
      </c>
      <c r="N155" s="15" t="n">
        <v>1500</v>
      </c>
      <c r="O155" s="8" t="s">
        <v>1979</v>
      </c>
      <c r="P155" s="19" t="n">
        <v>44987</v>
      </c>
    </row>
    <row r="156" customFormat="false" ht="15" hidden="false" customHeight="false" outlineLevel="0" collapsed="false">
      <c r="A156" s="8" t="s">
        <v>2002</v>
      </c>
      <c r="B156" s="9" t="s">
        <v>2003</v>
      </c>
      <c r="C156" s="8" t="s">
        <v>1926</v>
      </c>
      <c r="D156" s="15" t="n">
        <v>514</v>
      </c>
      <c r="E156" s="15" t="n">
        <v>60.83</v>
      </c>
      <c r="F156" s="15" t="n">
        <v>18.59</v>
      </c>
      <c r="G156" s="17" t="n">
        <v>20.57</v>
      </c>
      <c r="H156" s="17" t="n">
        <v>0</v>
      </c>
      <c r="I156" s="17" t="n">
        <v>0</v>
      </c>
      <c r="J156" s="17" t="n">
        <v>0</v>
      </c>
      <c r="K156" s="15" t="n">
        <v>820</v>
      </c>
      <c r="L156" s="15" t="n">
        <v>830</v>
      </c>
      <c r="M156" s="15" t="n">
        <v>1290</v>
      </c>
      <c r="N156" s="15" t="n">
        <v>1500</v>
      </c>
      <c r="O156" s="8" t="s">
        <v>1979</v>
      </c>
      <c r="P156" s="19" t="n">
        <v>44987</v>
      </c>
    </row>
    <row r="157" customFormat="false" ht="15" hidden="false" customHeight="false" outlineLevel="0" collapsed="false">
      <c r="A157" s="8" t="s">
        <v>2004</v>
      </c>
      <c r="B157" s="9" t="s">
        <v>2005</v>
      </c>
      <c r="C157" s="8" t="s">
        <v>1926</v>
      </c>
      <c r="D157" s="15" t="n">
        <v>514</v>
      </c>
      <c r="E157" s="15" t="n">
        <v>68.81</v>
      </c>
      <c r="F157" s="15" t="n">
        <v>18.56</v>
      </c>
      <c r="G157" s="17" t="n">
        <v>12.63</v>
      </c>
      <c r="H157" s="17" t="n">
        <v>0</v>
      </c>
      <c r="I157" s="17" t="n">
        <v>0</v>
      </c>
      <c r="J157" s="17" t="n">
        <v>0</v>
      </c>
      <c r="K157" s="15" t="n">
        <v>820</v>
      </c>
      <c r="L157" s="15" t="n">
        <v>830</v>
      </c>
      <c r="M157" s="15" t="n">
        <v>1290</v>
      </c>
      <c r="N157" s="15" t="n">
        <v>1500</v>
      </c>
      <c r="O157" s="8" t="s">
        <v>1979</v>
      </c>
      <c r="P157" s="19" t="n">
        <v>44987</v>
      </c>
    </row>
    <row r="158" customFormat="false" ht="15" hidden="false" customHeight="false" outlineLevel="0" collapsed="false">
      <c r="A158" s="8" t="s">
        <v>2006</v>
      </c>
      <c r="B158" s="9" t="s">
        <v>2007</v>
      </c>
      <c r="C158" s="8" t="s">
        <v>1926</v>
      </c>
      <c r="D158" s="15" t="n">
        <v>514</v>
      </c>
      <c r="E158" s="15" t="n">
        <v>69.13</v>
      </c>
      <c r="F158" s="15" t="n">
        <v>17.51</v>
      </c>
      <c r="G158" s="17" t="n">
        <v>13.37</v>
      </c>
      <c r="H158" s="17" t="n">
        <v>0</v>
      </c>
      <c r="I158" s="17" t="n">
        <v>0</v>
      </c>
      <c r="J158" s="17" t="n">
        <v>0</v>
      </c>
      <c r="K158" s="15" t="n">
        <v>820</v>
      </c>
      <c r="L158" s="15" t="n">
        <v>830</v>
      </c>
      <c r="M158" s="15" t="n">
        <v>1290</v>
      </c>
      <c r="N158" s="15" t="n">
        <v>1500</v>
      </c>
      <c r="O158" s="8" t="s">
        <v>1979</v>
      </c>
      <c r="P158" s="19" t="n">
        <v>44987</v>
      </c>
    </row>
    <row r="159" customFormat="false" ht="15" hidden="false" customHeight="false" outlineLevel="0" collapsed="false">
      <c r="A159" s="8" t="s">
        <v>2008</v>
      </c>
      <c r="B159" s="9" t="s">
        <v>2009</v>
      </c>
      <c r="C159" s="8" t="s">
        <v>1926</v>
      </c>
      <c r="D159" s="15" t="n">
        <v>514</v>
      </c>
      <c r="E159" s="15" t="n">
        <v>68.61</v>
      </c>
      <c r="F159" s="15" t="n">
        <v>17.11</v>
      </c>
      <c r="G159" s="17" t="n">
        <v>14.29</v>
      </c>
      <c r="H159" s="17" t="n">
        <v>0</v>
      </c>
      <c r="I159" s="17" t="n">
        <v>0</v>
      </c>
      <c r="J159" s="17" t="n">
        <v>0</v>
      </c>
      <c r="K159" s="15" t="n">
        <v>820</v>
      </c>
      <c r="L159" s="15" t="n">
        <v>830</v>
      </c>
      <c r="M159" s="15" t="n">
        <v>1290</v>
      </c>
      <c r="N159" s="15" t="n">
        <v>1500</v>
      </c>
      <c r="O159" s="8" t="s">
        <v>1979</v>
      </c>
      <c r="P159" s="19" t="n">
        <v>44987</v>
      </c>
    </row>
    <row r="160" customFormat="false" ht="15" hidden="false" customHeight="false" outlineLevel="0" collapsed="false">
      <c r="A160" s="8" t="s">
        <v>2010</v>
      </c>
      <c r="B160" s="9" t="s">
        <v>2011</v>
      </c>
      <c r="C160" s="8" t="s">
        <v>1926</v>
      </c>
      <c r="D160" s="15" t="n">
        <v>514</v>
      </c>
      <c r="E160" s="15" t="n">
        <v>69.29</v>
      </c>
      <c r="F160" s="15" t="n">
        <v>15.02</v>
      </c>
      <c r="G160" s="17" t="n">
        <v>15.69</v>
      </c>
      <c r="H160" s="17" t="n">
        <v>0</v>
      </c>
      <c r="I160" s="17" t="n">
        <v>0</v>
      </c>
      <c r="J160" s="17" t="n">
        <v>0</v>
      </c>
      <c r="K160" s="15" t="n">
        <v>820</v>
      </c>
      <c r="L160" s="15" t="n">
        <v>830</v>
      </c>
      <c r="M160" s="15" t="n">
        <v>1290</v>
      </c>
      <c r="N160" s="15" t="n">
        <v>1500</v>
      </c>
      <c r="O160" s="8" t="s">
        <v>1979</v>
      </c>
      <c r="P160" s="19" t="n">
        <v>44987</v>
      </c>
    </row>
    <row r="161" customFormat="false" ht="15" hidden="false" customHeight="false" outlineLevel="0" collapsed="false">
      <c r="A161" s="8" t="s">
        <v>2012</v>
      </c>
      <c r="B161" s="9" t="s">
        <v>2013</v>
      </c>
      <c r="C161" s="8" t="s">
        <v>1926</v>
      </c>
      <c r="D161" s="15" t="n">
        <v>514</v>
      </c>
      <c r="E161" s="15" t="n">
        <v>67</v>
      </c>
      <c r="F161" s="15" t="n">
        <v>13.2</v>
      </c>
      <c r="G161" s="17" t="n">
        <v>19.8</v>
      </c>
      <c r="H161" s="17" t="n">
        <v>0</v>
      </c>
      <c r="I161" s="17" t="n">
        <v>0</v>
      </c>
      <c r="J161" s="17" t="n">
        <v>0</v>
      </c>
      <c r="K161" s="15" t="n">
        <v>820</v>
      </c>
      <c r="L161" s="15" t="n">
        <v>830</v>
      </c>
      <c r="M161" s="15" t="n">
        <v>1290</v>
      </c>
      <c r="N161" s="15" t="n">
        <v>1500</v>
      </c>
      <c r="O161" s="8" t="s">
        <v>1979</v>
      </c>
      <c r="P161" s="19" t="n">
        <v>44987</v>
      </c>
    </row>
    <row r="162" customFormat="false" ht="15" hidden="false" customHeight="false" outlineLevel="0" collapsed="false">
      <c r="A162" s="8" t="s">
        <v>2014</v>
      </c>
      <c r="B162" s="9" t="s">
        <v>2015</v>
      </c>
      <c r="C162" s="8" t="s">
        <v>1926</v>
      </c>
      <c r="D162" s="15" t="n">
        <v>514</v>
      </c>
      <c r="E162" s="8" t="n">
        <v>67</v>
      </c>
      <c r="F162" s="8" t="n">
        <v>9.9</v>
      </c>
      <c r="G162" s="8" t="n">
        <v>23.1</v>
      </c>
      <c r="H162" s="17" t="n">
        <v>0</v>
      </c>
      <c r="I162" s="17" t="n">
        <v>0</v>
      </c>
      <c r="J162" s="17" t="n">
        <v>0</v>
      </c>
      <c r="K162" s="15" t="n">
        <v>820</v>
      </c>
      <c r="L162" s="15" t="n">
        <v>830</v>
      </c>
      <c r="M162" s="15" t="n">
        <v>1290</v>
      </c>
      <c r="N162" s="15" t="n">
        <v>1500</v>
      </c>
      <c r="O162" s="8" t="s">
        <v>1979</v>
      </c>
      <c r="P162" s="19" t="n">
        <v>44987</v>
      </c>
    </row>
    <row r="163" customFormat="false" ht="15" hidden="false" customHeight="false" outlineLevel="0" collapsed="false">
      <c r="A163" s="8" t="s">
        <v>2016</v>
      </c>
      <c r="B163" s="9" t="s">
        <v>2017</v>
      </c>
      <c r="C163" s="8" t="s">
        <v>1926</v>
      </c>
      <c r="D163" s="15" t="n">
        <v>514</v>
      </c>
      <c r="E163" s="8" t="n">
        <v>67</v>
      </c>
      <c r="F163" s="8" t="n">
        <v>6.6</v>
      </c>
      <c r="G163" s="8" t="n">
        <v>26.4</v>
      </c>
      <c r="H163" s="17" t="n">
        <v>0</v>
      </c>
      <c r="I163" s="17" t="n">
        <v>0</v>
      </c>
      <c r="J163" s="17" t="n">
        <v>0</v>
      </c>
      <c r="K163" s="15" t="n">
        <v>820</v>
      </c>
      <c r="L163" s="15" t="n">
        <v>830</v>
      </c>
      <c r="M163" s="15" t="n">
        <v>1290</v>
      </c>
      <c r="N163" s="15" t="n">
        <v>1500</v>
      </c>
      <c r="O163" s="8" t="s">
        <v>1979</v>
      </c>
      <c r="P163" s="19" t="n">
        <v>44987</v>
      </c>
    </row>
    <row r="164" customFormat="false" ht="15" hidden="false" customHeight="false" outlineLevel="0" collapsed="false">
      <c r="A164" s="8" t="s">
        <v>2018</v>
      </c>
      <c r="B164" s="9" t="s">
        <v>2019</v>
      </c>
      <c r="C164" s="8" t="s">
        <v>1728</v>
      </c>
      <c r="D164" s="15" t="s">
        <v>2020</v>
      </c>
      <c r="E164" s="15" t="n">
        <v>51.65</v>
      </c>
      <c r="F164" s="15" t="n">
        <v>0</v>
      </c>
      <c r="G164" s="17" t="n">
        <v>24.96</v>
      </c>
      <c r="H164" s="17" t="n">
        <v>0</v>
      </c>
      <c r="I164" s="15" t="n">
        <v>23.38</v>
      </c>
      <c r="J164" s="17" t="n">
        <v>0</v>
      </c>
      <c r="K164" s="15" t="n">
        <v>820</v>
      </c>
      <c r="L164" s="15" t="n">
        <v>830</v>
      </c>
      <c r="M164" s="15" t="n">
        <v>1290</v>
      </c>
      <c r="N164" s="15" t="n">
        <v>1500</v>
      </c>
      <c r="O164" s="8" t="s">
        <v>2021</v>
      </c>
      <c r="P164" s="19" t="n">
        <v>44987</v>
      </c>
    </row>
    <row r="165" customFormat="false" ht="15" hidden="false" customHeight="false" outlineLevel="0" collapsed="false">
      <c r="A165" s="8" t="s">
        <v>2022</v>
      </c>
      <c r="B165" s="9" t="s">
        <v>2023</v>
      </c>
      <c r="C165" s="8" t="s">
        <v>1728</v>
      </c>
      <c r="D165" s="15" t="s">
        <v>2020</v>
      </c>
      <c r="E165" s="15" t="n">
        <v>52.79</v>
      </c>
      <c r="F165" s="15" t="n">
        <v>0</v>
      </c>
      <c r="G165" s="17" t="n">
        <v>23.91</v>
      </c>
      <c r="H165" s="17" t="n">
        <v>0</v>
      </c>
      <c r="I165" s="15" t="n">
        <v>23.29</v>
      </c>
      <c r="J165" s="17" t="n">
        <v>0</v>
      </c>
      <c r="K165" s="15" t="n">
        <v>820</v>
      </c>
      <c r="L165" s="15" t="n">
        <v>830</v>
      </c>
      <c r="M165" s="15" t="n">
        <v>1290</v>
      </c>
      <c r="N165" s="15" t="n">
        <v>1500</v>
      </c>
      <c r="O165" s="8" t="s">
        <v>2021</v>
      </c>
      <c r="P165" s="19" t="n">
        <v>44987</v>
      </c>
    </row>
    <row r="166" customFormat="false" ht="15" hidden="false" customHeight="false" outlineLevel="0" collapsed="false">
      <c r="A166" s="8" t="s">
        <v>2024</v>
      </c>
      <c r="B166" s="9" t="s">
        <v>2025</v>
      </c>
      <c r="C166" s="8" t="s">
        <v>1728</v>
      </c>
      <c r="D166" s="15" t="s">
        <v>2020</v>
      </c>
      <c r="E166" s="15" t="n">
        <v>54.25</v>
      </c>
      <c r="F166" s="15" t="n">
        <v>0</v>
      </c>
      <c r="G166" s="17" t="n">
        <v>23.45</v>
      </c>
      <c r="H166" s="17" t="n">
        <v>0</v>
      </c>
      <c r="I166" s="15" t="n">
        <v>22.3</v>
      </c>
      <c r="J166" s="17" t="n">
        <v>0</v>
      </c>
      <c r="K166" s="15" t="n">
        <v>820</v>
      </c>
      <c r="L166" s="15" t="n">
        <v>830</v>
      </c>
      <c r="M166" s="15" t="n">
        <v>1290</v>
      </c>
      <c r="N166" s="15" t="n">
        <v>1500</v>
      </c>
      <c r="O166" s="8" t="s">
        <v>2021</v>
      </c>
      <c r="P166" s="19" t="n">
        <v>44987</v>
      </c>
    </row>
    <row r="167" customFormat="false" ht="15" hidden="false" customHeight="false" outlineLevel="0" collapsed="false">
      <c r="A167" s="8" t="s">
        <v>2026</v>
      </c>
      <c r="B167" s="9" t="s">
        <v>2027</v>
      </c>
      <c r="C167" s="8" t="s">
        <v>1728</v>
      </c>
      <c r="D167" s="15" t="s">
        <v>2020</v>
      </c>
      <c r="E167" s="15" t="n">
        <v>56.24</v>
      </c>
      <c r="F167" s="15" t="n">
        <v>0</v>
      </c>
      <c r="G167" s="17" t="n">
        <v>22.2</v>
      </c>
      <c r="H167" s="17" t="n">
        <v>0</v>
      </c>
      <c r="I167" s="15" t="n">
        <v>21.56</v>
      </c>
      <c r="J167" s="17" t="n">
        <v>0</v>
      </c>
      <c r="K167" s="15" t="n">
        <v>820</v>
      </c>
      <c r="L167" s="15" t="n">
        <v>830</v>
      </c>
      <c r="M167" s="15" t="n">
        <v>1290</v>
      </c>
      <c r="N167" s="15" t="n">
        <v>1500</v>
      </c>
      <c r="O167" s="8" t="s">
        <v>2021</v>
      </c>
      <c r="P167" s="19" t="n">
        <v>44987</v>
      </c>
    </row>
    <row r="168" customFormat="false" ht="15" hidden="false" customHeight="false" outlineLevel="0" collapsed="false">
      <c r="A168" s="8" t="s">
        <v>2028</v>
      </c>
      <c r="B168" s="9" t="s">
        <v>2029</v>
      </c>
      <c r="C168" s="8" t="s">
        <v>1728</v>
      </c>
      <c r="D168" s="15" t="s">
        <v>2020</v>
      </c>
      <c r="E168" s="15" t="n">
        <v>58.22</v>
      </c>
      <c r="F168" s="15" t="n">
        <v>0</v>
      </c>
      <c r="G168" s="17" t="n">
        <v>21.35</v>
      </c>
      <c r="H168" s="17" t="n">
        <v>0</v>
      </c>
      <c r="I168" s="15" t="n">
        <v>20.43</v>
      </c>
      <c r="J168" s="17" t="n">
        <v>0</v>
      </c>
      <c r="K168" s="15" t="n">
        <v>820</v>
      </c>
      <c r="L168" s="15" t="n">
        <v>830</v>
      </c>
      <c r="M168" s="15" t="n">
        <v>1290</v>
      </c>
      <c r="N168" s="15" t="n">
        <v>1500</v>
      </c>
      <c r="O168" s="8" t="s">
        <v>2021</v>
      </c>
      <c r="P168" s="19" t="n">
        <v>44987</v>
      </c>
    </row>
    <row r="169" customFormat="false" ht="15" hidden="false" customHeight="false" outlineLevel="0" collapsed="false">
      <c r="A169" s="8" t="s">
        <v>2030</v>
      </c>
      <c r="B169" s="9" t="s">
        <v>2031</v>
      </c>
      <c r="C169" s="8" t="s">
        <v>1728</v>
      </c>
      <c r="D169" s="15" t="s">
        <v>2020</v>
      </c>
      <c r="E169" s="15" t="n">
        <v>60.09</v>
      </c>
      <c r="F169" s="15" t="n">
        <v>0</v>
      </c>
      <c r="G169" s="17" t="n">
        <v>21.06</v>
      </c>
      <c r="H169" s="17" t="n">
        <v>0</v>
      </c>
      <c r="I169" s="15" t="n">
        <v>18.85</v>
      </c>
      <c r="J169" s="17" t="n">
        <v>0</v>
      </c>
      <c r="K169" s="15" t="n">
        <v>820</v>
      </c>
      <c r="L169" s="15" t="n">
        <v>830</v>
      </c>
      <c r="M169" s="15" t="n">
        <v>1290</v>
      </c>
      <c r="N169" s="15" t="n">
        <v>1500</v>
      </c>
      <c r="O169" s="8" t="s">
        <v>2021</v>
      </c>
      <c r="P169" s="19" t="n">
        <v>44987</v>
      </c>
    </row>
    <row r="170" customFormat="false" ht="15" hidden="false" customHeight="false" outlineLevel="0" collapsed="false">
      <c r="A170" s="8" t="s">
        <v>2032</v>
      </c>
      <c r="B170" s="9" t="s">
        <v>2033</v>
      </c>
      <c r="C170" s="8" t="s">
        <v>1728</v>
      </c>
      <c r="D170" s="15" t="s">
        <v>2020</v>
      </c>
      <c r="E170" s="15" t="n">
        <v>67.27</v>
      </c>
      <c r="F170" s="15" t="n">
        <v>0</v>
      </c>
      <c r="G170" s="17" t="n">
        <v>17.29</v>
      </c>
      <c r="H170" s="17" t="n">
        <v>0</v>
      </c>
      <c r="I170" s="15" t="n">
        <v>15.45</v>
      </c>
      <c r="J170" s="17" t="n">
        <v>0</v>
      </c>
      <c r="K170" s="15" t="n">
        <v>820</v>
      </c>
      <c r="L170" s="15" t="n">
        <v>830</v>
      </c>
      <c r="M170" s="15" t="n">
        <v>1290</v>
      </c>
      <c r="N170" s="15" t="n">
        <v>1500</v>
      </c>
      <c r="O170" s="8" t="s">
        <v>2021</v>
      </c>
      <c r="P170" s="19" t="n">
        <v>44987</v>
      </c>
    </row>
    <row r="171" customFormat="false" ht="15" hidden="false" customHeight="false" outlineLevel="0" collapsed="false">
      <c r="A171" s="1" t="s">
        <v>2034</v>
      </c>
      <c r="B171" s="9" t="s">
        <v>2035</v>
      </c>
      <c r="C171" s="8" t="s">
        <v>1728</v>
      </c>
      <c r="D171" s="15" t="s">
        <v>2020</v>
      </c>
      <c r="E171" s="15" t="n">
        <v>75.99</v>
      </c>
      <c r="F171" s="15" t="n">
        <v>0</v>
      </c>
      <c r="G171" s="17" t="n">
        <v>12.71</v>
      </c>
      <c r="H171" s="17" t="n">
        <v>0</v>
      </c>
      <c r="I171" s="15" t="n">
        <v>11.31</v>
      </c>
      <c r="J171" s="17" t="n">
        <v>0</v>
      </c>
      <c r="K171" s="15" t="n">
        <v>820</v>
      </c>
      <c r="L171" s="15" t="n">
        <v>830</v>
      </c>
      <c r="M171" s="15" t="n">
        <v>1290</v>
      </c>
      <c r="N171" s="15" t="n">
        <v>1500</v>
      </c>
      <c r="O171" s="8" t="s">
        <v>2021</v>
      </c>
      <c r="P171" s="19" t="n">
        <v>44987</v>
      </c>
    </row>
    <row r="172" customFormat="false" ht="15" hidden="false" customHeight="false" outlineLevel="0" collapsed="false">
      <c r="A172" s="8" t="s">
        <v>2036</v>
      </c>
      <c r="B172" s="9" t="s">
        <v>2037</v>
      </c>
      <c r="C172" s="8" t="s">
        <v>1728</v>
      </c>
      <c r="D172" s="15" t="s">
        <v>2020</v>
      </c>
      <c r="E172" s="15" t="n">
        <v>81.71</v>
      </c>
      <c r="F172" s="15" t="n">
        <v>0</v>
      </c>
      <c r="G172" s="17" t="n">
        <v>10.27</v>
      </c>
      <c r="H172" s="17" t="n">
        <v>0</v>
      </c>
      <c r="I172" s="17" t="n">
        <v>9.02</v>
      </c>
      <c r="J172" s="17" t="n">
        <v>0</v>
      </c>
      <c r="K172" s="15" t="n">
        <v>820</v>
      </c>
      <c r="L172" s="15" t="n">
        <v>830</v>
      </c>
      <c r="M172" s="15" t="n">
        <v>1290</v>
      </c>
      <c r="N172" s="15" t="n">
        <v>1500</v>
      </c>
      <c r="O172" s="8" t="s">
        <v>2021</v>
      </c>
      <c r="P172" s="19" t="n">
        <v>44987</v>
      </c>
    </row>
    <row r="173" customFormat="false" ht="15" hidden="false" customHeight="false" outlineLevel="0" collapsed="false">
      <c r="A173" s="8" t="s">
        <v>2038</v>
      </c>
      <c r="B173" s="9" t="s">
        <v>2039</v>
      </c>
      <c r="C173" s="8" t="s">
        <v>1728</v>
      </c>
      <c r="D173" s="15" t="s">
        <v>2020</v>
      </c>
      <c r="E173" s="15" t="n">
        <v>84.45</v>
      </c>
      <c r="F173" s="15" t="n">
        <v>0</v>
      </c>
      <c r="G173" s="17" t="n">
        <v>8.46</v>
      </c>
      <c r="H173" s="17" t="n">
        <v>0</v>
      </c>
      <c r="I173" s="17" t="n">
        <v>7.09</v>
      </c>
      <c r="J173" s="17" t="n">
        <v>0</v>
      </c>
      <c r="K173" s="15" t="n">
        <v>820</v>
      </c>
      <c r="L173" s="15" t="n">
        <v>830</v>
      </c>
      <c r="M173" s="15" t="n">
        <v>1290</v>
      </c>
      <c r="N173" s="15" t="n">
        <v>1500</v>
      </c>
      <c r="O173" s="8" t="s">
        <v>2021</v>
      </c>
      <c r="P173" s="19" t="n">
        <v>44987</v>
      </c>
    </row>
    <row r="174" customFormat="false" ht="15" hidden="false" customHeight="false" outlineLevel="0" collapsed="false">
      <c r="A174" s="8" t="str">
        <f aca="false">CONCATENATE(B174,".csv")</f>
        <v>CaAl2O4.csv</v>
      </c>
      <c r="B174" s="9" t="s">
        <v>2040</v>
      </c>
      <c r="C174" s="8" t="s">
        <v>1728</v>
      </c>
      <c r="D174" s="8" t="n">
        <v>488</v>
      </c>
      <c r="E174" s="1" t="n">
        <v>0</v>
      </c>
      <c r="F174" s="1" t="n">
        <v>50</v>
      </c>
      <c r="G174" s="1" t="n">
        <v>0</v>
      </c>
      <c r="H174" s="8" t="n">
        <v>0</v>
      </c>
      <c r="I174" s="8" t="n">
        <v>0</v>
      </c>
      <c r="J174" s="8" t="n">
        <v>50</v>
      </c>
      <c r="K174" s="15" t="n">
        <v>820</v>
      </c>
      <c r="L174" s="15" t="n">
        <v>830</v>
      </c>
      <c r="M174" s="15" t="n">
        <v>1290</v>
      </c>
      <c r="N174" s="15" t="n">
        <v>1500</v>
      </c>
      <c r="O174" s="8" t="s">
        <v>2041</v>
      </c>
      <c r="P174" s="19" t="n">
        <v>44995</v>
      </c>
    </row>
    <row r="175" customFormat="false" ht="15" hidden="false" customHeight="false" outlineLevel="0" collapsed="false">
      <c r="A175" s="8" t="s">
        <v>2042</v>
      </c>
      <c r="B175" s="9" t="s">
        <v>2043</v>
      </c>
      <c r="C175" s="8" t="s">
        <v>1728</v>
      </c>
      <c r="D175" s="1" t="n">
        <v>488</v>
      </c>
      <c r="E175" s="8" t="n">
        <v>76.9</v>
      </c>
      <c r="F175" s="8" t="n">
        <v>23.1</v>
      </c>
      <c r="G175" s="8" t="n">
        <v>0</v>
      </c>
      <c r="H175" s="8" t="n">
        <v>0</v>
      </c>
      <c r="I175" s="8" t="n">
        <v>0</v>
      </c>
      <c r="J175" s="8" t="n">
        <v>0</v>
      </c>
      <c r="K175" s="15" t="n">
        <v>820</v>
      </c>
      <c r="L175" s="15" t="n">
        <v>830</v>
      </c>
      <c r="M175" s="15" t="n">
        <v>1290</v>
      </c>
      <c r="N175" s="15" t="n">
        <v>1500</v>
      </c>
      <c r="O175" s="8" t="s">
        <v>2044</v>
      </c>
      <c r="P175" s="19" t="n">
        <v>44995</v>
      </c>
    </row>
    <row r="176" customFormat="false" ht="15" hidden="false" customHeight="false" outlineLevel="0" collapsed="false">
      <c r="A176" s="8" t="str">
        <f aca="false">CONCATENATE(B176,".csv")</f>
        <v>SA-59.csv</v>
      </c>
      <c r="B176" s="9" t="s">
        <v>2045</v>
      </c>
      <c r="C176" s="8" t="s">
        <v>1728</v>
      </c>
      <c r="D176" s="1" t="n">
        <v>488</v>
      </c>
      <c r="E176" s="8" t="n">
        <v>41</v>
      </c>
      <c r="F176" s="8" t="n">
        <v>59</v>
      </c>
      <c r="G176" s="8" t="n">
        <v>0</v>
      </c>
      <c r="H176" s="8" t="n">
        <v>0</v>
      </c>
      <c r="I176" s="8" t="n">
        <v>0</v>
      </c>
      <c r="J176" s="8" t="n">
        <v>0</v>
      </c>
      <c r="K176" s="15" t="n">
        <v>820</v>
      </c>
      <c r="L176" s="15" t="n">
        <v>830</v>
      </c>
      <c r="M176" s="15" t="n">
        <v>1290</v>
      </c>
      <c r="N176" s="15" t="n">
        <v>1500</v>
      </c>
      <c r="O176" s="8" t="s">
        <v>2044</v>
      </c>
      <c r="P176" s="19" t="n">
        <v>44995</v>
      </c>
    </row>
    <row r="177" customFormat="false" ht="15" hidden="false" customHeight="false" outlineLevel="0" collapsed="false">
      <c r="A177" s="8" t="s">
        <v>2046</v>
      </c>
      <c r="B177" s="9" t="s">
        <v>2047</v>
      </c>
      <c r="C177" s="8" t="s">
        <v>1926</v>
      </c>
      <c r="D177" s="15" t="n">
        <v>514</v>
      </c>
      <c r="E177" s="8" t="n">
        <v>73.9742812194131</v>
      </c>
      <c r="F177" s="8" t="n">
        <v>15.8275008155655</v>
      </c>
      <c r="G177" s="17" t="n">
        <v>10.1982179650214</v>
      </c>
      <c r="H177" s="17" t="n">
        <v>0</v>
      </c>
      <c r="I177" s="17" t="n">
        <v>0</v>
      </c>
      <c r="J177" s="17" t="n">
        <v>0</v>
      </c>
      <c r="K177" s="15" t="n">
        <v>820</v>
      </c>
      <c r="L177" s="15" t="n">
        <v>830</v>
      </c>
      <c r="M177" s="15" t="n">
        <v>1290</v>
      </c>
      <c r="N177" s="15" t="n">
        <v>1500</v>
      </c>
      <c r="O177" s="8" t="s">
        <v>1979</v>
      </c>
      <c r="P177" s="19" t="n">
        <v>44995</v>
      </c>
    </row>
    <row r="178" customFormat="false" ht="15" hidden="false" customHeight="false" outlineLevel="0" collapsed="false">
      <c r="A178" s="8" t="s">
        <v>2048</v>
      </c>
      <c r="B178" s="9" t="s">
        <v>2049</v>
      </c>
      <c r="C178" s="8" t="s">
        <v>1926</v>
      </c>
      <c r="D178" s="15" t="n">
        <v>514</v>
      </c>
      <c r="E178" s="8" t="n">
        <v>75</v>
      </c>
      <c r="F178" s="8" t="n">
        <v>15</v>
      </c>
      <c r="G178" s="8" t="n">
        <v>10.5</v>
      </c>
      <c r="H178" s="17" t="n">
        <v>0</v>
      </c>
      <c r="I178" s="17" t="n">
        <v>0</v>
      </c>
      <c r="J178" s="17" t="n">
        <v>0</v>
      </c>
      <c r="K178" s="15" t="n">
        <v>820</v>
      </c>
      <c r="L178" s="15" t="n">
        <v>830</v>
      </c>
      <c r="M178" s="15" t="n">
        <v>1290</v>
      </c>
      <c r="N178" s="15" t="n">
        <v>1500</v>
      </c>
      <c r="O178" s="8" t="s">
        <v>1979</v>
      </c>
      <c r="P178" s="19" t="n">
        <v>44995</v>
      </c>
    </row>
    <row r="179" customFormat="false" ht="15" hidden="false" customHeight="false" outlineLevel="0" collapsed="false">
      <c r="A179" s="8" t="s">
        <v>2050</v>
      </c>
      <c r="B179" s="9" t="s">
        <v>2051</v>
      </c>
      <c r="C179" s="8" t="s">
        <v>1926</v>
      </c>
      <c r="D179" s="15" t="n">
        <v>514</v>
      </c>
      <c r="E179" s="8" t="n">
        <v>74.5384259616112</v>
      </c>
      <c r="F179" s="8" t="n">
        <v>14.4443694780824</v>
      </c>
      <c r="G179" s="17" t="n">
        <v>11.0172045603064</v>
      </c>
      <c r="H179" s="17" t="n">
        <v>0</v>
      </c>
      <c r="I179" s="17" t="n">
        <v>0</v>
      </c>
      <c r="J179" s="17" t="n">
        <v>0</v>
      </c>
      <c r="K179" s="15" t="n">
        <v>820</v>
      </c>
      <c r="L179" s="15" t="n">
        <v>830</v>
      </c>
      <c r="M179" s="15" t="n">
        <v>1290</v>
      </c>
      <c r="N179" s="15" t="n">
        <v>1500</v>
      </c>
      <c r="O179" s="8" t="s">
        <v>1979</v>
      </c>
      <c r="P179" s="19" t="n">
        <v>44995</v>
      </c>
    </row>
    <row r="180" customFormat="false" ht="15" hidden="false" customHeight="false" outlineLevel="0" collapsed="false">
      <c r="A180" s="8" t="s">
        <v>2052</v>
      </c>
      <c r="B180" s="9" t="s">
        <v>2053</v>
      </c>
      <c r="C180" s="8" t="s">
        <v>1926</v>
      </c>
      <c r="D180" s="15" t="n">
        <v>514</v>
      </c>
      <c r="E180" s="8" t="n">
        <v>74.6756059053727</v>
      </c>
      <c r="F180" s="8" t="n">
        <v>13.4549547093481</v>
      </c>
      <c r="G180" s="17" t="n">
        <v>11.8694393852792</v>
      </c>
      <c r="H180" s="17" t="n">
        <v>0</v>
      </c>
      <c r="I180" s="17" t="n">
        <v>0</v>
      </c>
      <c r="J180" s="17" t="n">
        <v>0</v>
      </c>
      <c r="K180" s="15" t="n">
        <v>820</v>
      </c>
      <c r="L180" s="15" t="n">
        <v>830</v>
      </c>
      <c r="M180" s="15" t="n">
        <v>1290</v>
      </c>
      <c r="N180" s="15" t="n">
        <v>1500</v>
      </c>
      <c r="O180" s="8" t="s">
        <v>1979</v>
      </c>
      <c r="P180" s="19" t="n">
        <v>44995</v>
      </c>
    </row>
    <row r="181" customFormat="false" ht="15" hidden="false" customHeight="false" outlineLevel="0" collapsed="false">
      <c r="A181" s="8" t="s">
        <v>2054</v>
      </c>
      <c r="B181" s="9" t="s">
        <v>2055</v>
      </c>
      <c r="C181" s="8" t="s">
        <v>1926</v>
      </c>
      <c r="D181" s="15" t="n">
        <v>514</v>
      </c>
      <c r="E181" s="8" t="n">
        <v>75</v>
      </c>
      <c r="F181" s="8" t="n">
        <v>13</v>
      </c>
      <c r="G181" s="17" t="n">
        <v>12</v>
      </c>
      <c r="H181" s="17" t="n">
        <v>0</v>
      </c>
      <c r="I181" s="17" t="n">
        <v>0</v>
      </c>
      <c r="J181" s="17" t="n">
        <v>0</v>
      </c>
      <c r="K181" s="15" t="n">
        <v>820</v>
      </c>
      <c r="L181" s="15" t="n">
        <v>830</v>
      </c>
      <c r="M181" s="15" t="n">
        <v>1290</v>
      </c>
      <c r="N181" s="15" t="n">
        <v>1500</v>
      </c>
      <c r="O181" s="8" t="s">
        <v>1979</v>
      </c>
      <c r="P181" s="19" t="n">
        <v>44995</v>
      </c>
    </row>
    <row r="182" customFormat="false" ht="15" hidden="false" customHeight="false" outlineLevel="0" collapsed="false">
      <c r="A182" s="8" t="s">
        <v>2056</v>
      </c>
      <c r="B182" s="9" t="s">
        <v>2057</v>
      </c>
      <c r="C182" s="8" t="s">
        <v>1926</v>
      </c>
      <c r="D182" s="15" t="n">
        <v>514</v>
      </c>
      <c r="E182" s="8" t="n">
        <v>75.3068223022605</v>
      </c>
      <c r="F182" s="8" t="n">
        <v>12.3842274880136</v>
      </c>
      <c r="G182" s="17" t="n">
        <v>12.3089502097259</v>
      </c>
      <c r="H182" s="17" t="n">
        <v>0</v>
      </c>
      <c r="I182" s="17" t="n">
        <v>0</v>
      </c>
      <c r="J182" s="17" t="n">
        <v>0</v>
      </c>
      <c r="K182" s="15" t="n">
        <v>820</v>
      </c>
      <c r="L182" s="15" t="n">
        <v>830</v>
      </c>
      <c r="M182" s="15" t="n">
        <v>1290</v>
      </c>
      <c r="N182" s="15" t="n">
        <v>1500</v>
      </c>
      <c r="O182" s="8" t="s">
        <v>1979</v>
      </c>
      <c r="P182" s="19" t="n">
        <v>44995</v>
      </c>
    </row>
    <row r="183" customFormat="false" ht="15" hidden="false" customHeight="false" outlineLevel="0" collapsed="false">
      <c r="A183" s="8" t="s">
        <v>2058</v>
      </c>
      <c r="B183" s="9" t="s">
        <v>2059</v>
      </c>
      <c r="C183" s="8" t="s">
        <v>1926</v>
      </c>
      <c r="D183" s="15" t="n">
        <v>514</v>
      </c>
      <c r="E183" s="8" t="n">
        <v>75.5397808980364</v>
      </c>
      <c r="F183" s="8" t="n">
        <v>11.4813006545327</v>
      </c>
      <c r="G183" s="17" t="n">
        <v>12.9789184474309</v>
      </c>
      <c r="H183" s="17" t="n">
        <v>0</v>
      </c>
      <c r="I183" s="17" t="n">
        <v>0</v>
      </c>
      <c r="J183" s="17" t="n">
        <v>0</v>
      </c>
      <c r="K183" s="15" t="n">
        <v>820</v>
      </c>
      <c r="L183" s="15" t="n">
        <v>830</v>
      </c>
      <c r="M183" s="15" t="n">
        <v>1290</v>
      </c>
      <c r="N183" s="15" t="n">
        <v>1500</v>
      </c>
      <c r="O183" s="8" t="s">
        <v>1979</v>
      </c>
      <c r="P183" s="19" t="n">
        <v>44995</v>
      </c>
    </row>
    <row r="184" customFormat="false" ht="15" hidden="false" customHeight="false" outlineLevel="0" collapsed="false">
      <c r="A184" s="8" t="s">
        <v>2060</v>
      </c>
      <c r="B184" s="9" t="s">
        <v>2061</v>
      </c>
      <c r="C184" s="8" t="s">
        <v>1926</v>
      </c>
      <c r="D184" s="15" t="n">
        <v>514</v>
      </c>
      <c r="E184" s="8" t="n">
        <v>75.5539385020581</v>
      </c>
      <c r="F184" s="8" t="n">
        <v>10.554887805813</v>
      </c>
      <c r="G184" s="17" t="n">
        <v>13.891173692129</v>
      </c>
      <c r="H184" s="17" t="n">
        <v>0</v>
      </c>
      <c r="I184" s="17" t="n">
        <v>0</v>
      </c>
      <c r="J184" s="17" t="n">
        <v>0</v>
      </c>
      <c r="K184" s="15" t="n">
        <v>820</v>
      </c>
      <c r="L184" s="15" t="n">
        <v>830</v>
      </c>
      <c r="M184" s="15" t="n">
        <v>1290</v>
      </c>
      <c r="N184" s="15" t="n">
        <v>1500</v>
      </c>
      <c r="O184" s="8" t="s">
        <v>1979</v>
      </c>
      <c r="P184" s="19" t="n">
        <v>44995</v>
      </c>
    </row>
    <row r="185" customFormat="false" ht="15" hidden="false" customHeight="false" outlineLevel="0" collapsed="false">
      <c r="A185" s="8" t="s">
        <v>2062</v>
      </c>
      <c r="B185" s="9" t="s">
        <v>2063</v>
      </c>
      <c r="C185" s="8" t="s">
        <v>1926</v>
      </c>
      <c r="D185" s="15" t="n">
        <v>514</v>
      </c>
      <c r="E185" s="1" t="n">
        <v>81.6011901466876</v>
      </c>
      <c r="F185" s="1" t="n">
        <v>10.4672606749743</v>
      </c>
      <c r="G185" s="1" t="n">
        <v>7.93154917833807</v>
      </c>
      <c r="H185" s="17" t="n">
        <v>0</v>
      </c>
      <c r="I185" s="17" t="n">
        <v>0</v>
      </c>
      <c r="J185" s="17" t="n">
        <v>0</v>
      </c>
      <c r="K185" s="15" t="n">
        <v>820</v>
      </c>
      <c r="L185" s="15" t="n">
        <v>830</v>
      </c>
      <c r="M185" s="15" t="n">
        <v>1290</v>
      </c>
      <c r="N185" s="15" t="n">
        <v>1500</v>
      </c>
      <c r="O185" s="8" t="s">
        <v>1979</v>
      </c>
      <c r="P185" s="19" t="n">
        <v>44995</v>
      </c>
    </row>
    <row r="186" customFormat="false" ht="15" hidden="false" customHeight="false" outlineLevel="0" collapsed="false">
      <c r="A186" s="8" t="s">
        <v>2064</v>
      </c>
      <c r="B186" s="9" t="s">
        <v>2065</v>
      </c>
      <c r="C186" s="8" t="s">
        <v>1926</v>
      </c>
      <c r="D186" s="15" t="n">
        <v>514</v>
      </c>
      <c r="E186" s="1" t="n">
        <v>81.6575438937816</v>
      </c>
      <c r="F186" s="1" t="n">
        <v>10.0641399854966</v>
      </c>
      <c r="G186" s="1" t="n">
        <v>8.27831612072178</v>
      </c>
      <c r="H186" s="17" t="n">
        <v>0</v>
      </c>
      <c r="I186" s="17" t="n">
        <v>0</v>
      </c>
      <c r="J186" s="17" t="n">
        <v>0</v>
      </c>
      <c r="K186" s="15" t="n">
        <v>820</v>
      </c>
      <c r="L186" s="15" t="n">
        <v>830</v>
      </c>
      <c r="M186" s="15" t="n">
        <v>1290</v>
      </c>
      <c r="N186" s="15" t="n">
        <v>1500</v>
      </c>
      <c r="O186" s="8" t="s">
        <v>1979</v>
      </c>
      <c r="P186" s="19" t="n">
        <v>44995</v>
      </c>
    </row>
    <row r="187" customFormat="false" ht="15" hidden="false" customHeight="false" outlineLevel="0" collapsed="false">
      <c r="A187" s="8" t="s">
        <v>2066</v>
      </c>
      <c r="B187" s="9" t="s">
        <v>2067</v>
      </c>
      <c r="C187" s="8" t="s">
        <v>1926</v>
      </c>
      <c r="D187" s="15" t="n">
        <v>514</v>
      </c>
      <c r="E187" s="1" t="n">
        <v>81.8926293783969</v>
      </c>
      <c r="F187" s="1" t="n">
        <v>9.44861678922904</v>
      </c>
      <c r="G187" s="1" t="n">
        <v>8.65875383237412</v>
      </c>
      <c r="H187" s="17" t="n">
        <v>0</v>
      </c>
      <c r="I187" s="17" t="n">
        <v>0</v>
      </c>
      <c r="J187" s="17" t="n">
        <v>0</v>
      </c>
      <c r="K187" s="15" t="n">
        <v>820</v>
      </c>
      <c r="L187" s="15" t="n">
        <v>830</v>
      </c>
      <c r="M187" s="15" t="n">
        <v>1290</v>
      </c>
      <c r="N187" s="15" t="n">
        <v>1500</v>
      </c>
      <c r="O187" s="8" t="s">
        <v>1979</v>
      </c>
      <c r="P187" s="19" t="n">
        <v>44995</v>
      </c>
    </row>
    <row r="188" customFormat="false" ht="15" hidden="false" customHeight="false" outlineLevel="0" collapsed="false">
      <c r="A188" s="8" t="s">
        <v>2068</v>
      </c>
      <c r="B188" s="9" t="s">
        <v>2069</v>
      </c>
      <c r="C188" s="8" t="s">
        <v>1926</v>
      </c>
      <c r="D188" s="15" t="n">
        <v>514</v>
      </c>
      <c r="E188" s="1" t="n">
        <v>81.9402066438717</v>
      </c>
      <c r="F188" s="1" t="n">
        <v>9.02596126776202</v>
      </c>
      <c r="G188" s="1" t="n">
        <v>9.03383208836626</v>
      </c>
      <c r="H188" s="17" t="n">
        <v>0</v>
      </c>
      <c r="I188" s="17" t="n">
        <v>0</v>
      </c>
      <c r="J188" s="17" t="n">
        <v>0</v>
      </c>
      <c r="K188" s="15" t="n">
        <v>820</v>
      </c>
      <c r="L188" s="15" t="n">
        <v>830</v>
      </c>
      <c r="M188" s="15" t="n">
        <v>1290</v>
      </c>
      <c r="N188" s="15" t="n">
        <v>1500</v>
      </c>
      <c r="O188" s="8" t="s">
        <v>1979</v>
      </c>
      <c r="P188" s="19" t="n">
        <v>44995</v>
      </c>
    </row>
    <row r="189" customFormat="false" ht="15" hidden="false" customHeight="false" outlineLevel="0" collapsed="false">
      <c r="A189" s="8" t="s">
        <v>2070</v>
      </c>
      <c r="B189" s="9" t="s">
        <v>2071</v>
      </c>
      <c r="C189" s="8" t="s">
        <v>1926</v>
      </c>
      <c r="D189" s="15" t="n">
        <v>514</v>
      </c>
      <c r="E189" s="1" t="n">
        <v>81.5218156809464</v>
      </c>
      <c r="F189" s="1" t="n">
        <v>8.78000813454347</v>
      </c>
      <c r="G189" s="1" t="n">
        <v>9.69817618451016</v>
      </c>
      <c r="H189" s="17" t="n">
        <v>0</v>
      </c>
      <c r="I189" s="17" t="n">
        <v>0</v>
      </c>
      <c r="J189" s="17" t="n">
        <v>0</v>
      </c>
      <c r="K189" s="15" t="n">
        <v>820</v>
      </c>
      <c r="L189" s="15" t="n">
        <v>830</v>
      </c>
      <c r="M189" s="15" t="n">
        <v>1290</v>
      </c>
      <c r="N189" s="15" t="n">
        <v>1500</v>
      </c>
      <c r="O189" s="8" t="s">
        <v>1979</v>
      </c>
      <c r="P189" s="19" t="n">
        <v>44995</v>
      </c>
    </row>
    <row r="190" customFormat="false" ht="15" hidden="false" customHeight="false" outlineLevel="0" collapsed="false">
      <c r="A190" s="8" t="str">
        <f aca="false">CONCATENATE(B190,".csv")</f>
        <v>MAS75-58.csv</v>
      </c>
      <c r="B190" s="9" t="s">
        <v>2072</v>
      </c>
      <c r="C190" s="8" t="s">
        <v>1926</v>
      </c>
      <c r="D190" s="15" t="n">
        <v>514</v>
      </c>
      <c r="E190" s="8" t="n">
        <v>75.34</v>
      </c>
      <c r="F190" s="8" t="n">
        <v>10.41</v>
      </c>
      <c r="G190" s="17" t="n">
        <v>0</v>
      </c>
      <c r="H190" s="17" t="n">
        <v>0</v>
      </c>
      <c r="I190" s="17" t="n">
        <v>14.25</v>
      </c>
      <c r="J190" s="17" t="n">
        <v>0</v>
      </c>
      <c r="K190" s="15" t="n">
        <v>820</v>
      </c>
      <c r="L190" s="15" t="n">
        <v>830</v>
      </c>
      <c r="M190" s="15" t="n">
        <v>1290</v>
      </c>
      <c r="N190" s="15" t="n">
        <v>1500</v>
      </c>
      <c r="O190" s="8" t="s">
        <v>1979</v>
      </c>
      <c r="P190" s="19" t="n">
        <v>44995</v>
      </c>
    </row>
    <row r="191" customFormat="false" ht="15" hidden="false" customHeight="false" outlineLevel="0" collapsed="false">
      <c r="A191" s="8" t="str">
        <f aca="false">CONCATENATE(B191,".csv")</f>
        <v>MAS75-57.csv</v>
      </c>
      <c r="B191" s="9" t="s">
        <v>2073</v>
      </c>
      <c r="C191" s="8" t="s">
        <v>1926</v>
      </c>
      <c r="D191" s="15" t="n">
        <v>514</v>
      </c>
      <c r="E191" s="1" t="n">
        <v>75.29</v>
      </c>
      <c r="F191" s="1" t="n">
        <v>10.61</v>
      </c>
      <c r="G191" s="17" t="n">
        <v>0</v>
      </c>
      <c r="H191" s="17" t="n">
        <v>0</v>
      </c>
      <c r="I191" s="1" t="n">
        <v>14.1</v>
      </c>
      <c r="J191" s="17" t="n">
        <v>0</v>
      </c>
      <c r="K191" s="15" t="n">
        <v>820</v>
      </c>
      <c r="L191" s="15" t="n">
        <v>830</v>
      </c>
      <c r="M191" s="15" t="n">
        <v>1290</v>
      </c>
      <c r="N191" s="15" t="n">
        <v>1500</v>
      </c>
      <c r="O191" s="8" t="s">
        <v>1979</v>
      </c>
      <c r="P191" s="19" t="n">
        <v>44995</v>
      </c>
    </row>
    <row r="192" customFormat="false" ht="15" hidden="false" customHeight="false" outlineLevel="0" collapsed="false">
      <c r="A192" s="8" t="str">
        <f aca="false">CONCATENATE(B192,".csv")</f>
        <v>MAS75-55.csv</v>
      </c>
      <c r="B192" s="9" t="s">
        <v>2074</v>
      </c>
      <c r="C192" s="8" t="s">
        <v>1926</v>
      </c>
      <c r="D192" s="15" t="n">
        <v>514</v>
      </c>
      <c r="E192" s="1" t="n">
        <v>75.43</v>
      </c>
      <c r="F192" s="1" t="n">
        <v>11.03</v>
      </c>
      <c r="G192" s="17" t="n">
        <v>0</v>
      </c>
      <c r="H192" s="17" t="n">
        <v>0</v>
      </c>
      <c r="I192" s="8" t="n">
        <v>13.54</v>
      </c>
      <c r="J192" s="17" t="n">
        <v>0</v>
      </c>
      <c r="K192" s="15" t="n">
        <v>820</v>
      </c>
      <c r="L192" s="15" t="n">
        <v>830</v>
      </c>
      <c r="M192" s="15" t="n">
        <v>1290</v>
      </c>
      <c r="N192" s="15" t="n">
        <v>1500</v>
      </c>
      <c r="O192" s="8" t="s">
        <v>1979</v>
      </c>
      <c r="P192" s="19" t="n">
        <v>44995</v>
      </c>
    </row>
    <row r="193" customFormat="false" ht="15" hidden="false" customHeight="false" outlineLevel="0" collapsed="false">
      <c r="A193" s="8" t="str">
        <f aca="false">CONCATENATE(B193,".csv")</f>
        <v>MAS75-53.csv</v>
      </c>
      <c r="B193" s="9" t="s">
        <v>2075</v>
      </c>
      <c r="C193" s="8" t="s">
        <v>1926</v>
      </c>
      <c r="D193" s="15" t="n">
        <v>514</v>
      </c>
      <c r="E193" s="1" t="n">
        <v>75.08</v>
      </c>
      <c r="F193" s="1" t="n">
        <v>11.8</v>
      </c>
      <c r="G193" s="17" t="n">
        <v>0</v>
      </c>
      <c r="H193" s="17" t="n">
        <v>0</v>
      </c>
      <c r="I193" s="8" t="n">
        <v>13.12</v>
      </c>
      <c r="J193" s="17" t="n">
        <v>0</v>
      </c>
      <c r="K193" s="15" t="n">
        <v>820</v>
      </c>
      <c r="L193" s="15" t="n">
        <v>830</v>
      </c>
      <c r="M193" s="15" t="n">
        <v>1290</v>
      </c>
      <c r="N193" s="15" t="n">
        <v>1500</v>
      </c>
      <c r="O193" s="8" t="s">
        <v>1979</v>
      </c>
      <c r="P193" s="19" t="n">
        <v>44995</v>
      </c>
    </row>
    <row r="194" customFormat="false" ht="15" hidden="false" customHeight="false" outlineLevel="0" collapsed="false">
      <c r="A194" s="8" t="str">
        <f aca="false">CONCATENATE(B194,".csv")</f>
        <v>MAS75-51.csv</v>
      </c>
      <c r="B194" s="9" t="s">
        <v>2076</v>
      </c>
      <c r="C194" s="8" t="s">
        <v>1926</v>
      </c>
      <c r="D194" s="15" t="n">
        <v>514</v>
      </c>
      <c r="E194" s="1" t="n">
        <v>75.19</v>
      </c>
      <c r="F194" s="1" t="n">
        <v>12.22</v>
      </c>
      <c r="G194" s="17" t="n">
        <v>0</v>
      </c>
      <c r="H194" s="17" t="n">
        <v>0</v>
      </c>
      <c r="I194" s="8" t="n">
        <v>12.59</v>
      </c>
      <c r="J194" s="17" t="n">
        <v>0</v>
      </c>
      <c r="K194" s="15" t="n">
        <v>820</v>
      </c>
      <c r="L194" s="15" t="n">
        <v>830</v>
      </c>
      <c r="M194" s="15" t="n">
        <v>1290</v>
      </c>
      <c r="N194" s="15" t="n">
        <v>1500</v>
      </c>
      <c r="O194" s="8" t="s">
        <v>1979</v>
      </c>
      <c r="P194" s="19" t="n">
        <v>44995</v>
      </c>
    </row>
    <row r="195" customFormat="false" ht="15" hidden="false" customHeight="false" outlineLevel="0" collapsed="false">
      <c r="A195" s="8" t="str">
        <f aca="false">CONCATENATE(B195,".csv")</f>
        <v>MAS75-49.csv</v>
      </c>
      <c r="B195" s="9" t="s">
        <v>2077</v>
      </c>
      <c r="C195" s="8" t="s">
        <v>1926</v>
      </c>
      <c r="D195" s="15" t="n">
        <v>514</v>
      </c>
      <c r="E195" s="1" t="n">
        <v>75.28</v>
      </c>
      <c r="F195" s="1" t="n">
        <v>12.71</v>
      </c>
      <c r="G195" s="17" t="n">
        <v>0</v>
      </c>
      <c r="H195" s="17" t="n">
        <v>0</v>
      </c>
      <c r="I195" s="8" t="n">
        <v>12.01</v>
      </c>
      <c r="J195" s="17" t="n">
        <v>0</v>
      </c>
      <c r="K195" s="15" t="n">
        <v>820</v>
      </c>
      <c r="L195" s="15" t="n">
        <v>830</v>
      </c>
      <c r="M195" s="15" t="n">
        <v>1290</v>
      </c>
      <c r="N195" s="15" t="n">
        <v>1500</v>
      </c>
      <c r="O195" s="8" t="s">
        <v>1979</v>
      </c>
      <c r="P195" s="19" t="n">
        <v>44995</v>
      </c>
    </row>
    <row r="196" customFormat="false" ht="15" hidden="false" customHeight="false" outlineLevel="0" collapsed="false">
      <c r="A196" s="8" t="str">
        <f aca="false">CONCATENATE(B196,".csv")</f>
        <v>MAS75-46.csv</v>
      </c>
      <c r="B196" s="9" t="s">
        <v>2078</v>
      </c>
      <c r="C196" s="8" t="s">
        <v>1926</v>
      </c>
      <c r="D196" s="15" t="n">
        <v>514</v>
      </c>
      <c r="E196" s="1" t="n">
        <v>73.8</v>
      </c>
      <c r="F196" s="1" t="n">
        <v>14.15</v>
      </c>
      <c r="G196" s="17" t="n">
        <v>0</v>
      </c>
      <c r="H196" s="17" t="n">
        <v>0</v>
      </c>
      <c r="I196" s="8" t="n">
        <v>12.05</v>
      </c>
      <c r="J196" s="17" t="n">
        <v>0</v>
      </c>
      <c r="K196" s="15" t="n">
        <v>820</v>
      </c>
      <c r="L196" s="15" t="n">
        <v>830</v>
      </c>
      <c r="M196" s="15" t="n">
        <v>1290</v>
      </c>
      <c r="N196" s="15" t="n">
        <v>1500</v>
      </c>
      <c r="O196" s="8" t="s">
        <v>1979</v>
      </c>
      <c r="P196" s="19" t="n">
        <v>44995</v>
      </c>
    </row>
    <row r="197" customFormat="false" ht="15" hidden="false" customHeight="false" outlineLevel="0" collapsed="false">
      <c r="A197" s="8" t="str">
        <f aca="false">CONCATENATE(B197,".csv")</f>
        <v>MAS50-55.csv</v>
      </c>
      <c r="B197" s="9" t="s">
        <v>2079</v>
      </c>
      <c r="C197" s="8" t="s">
        <v>1926</v>
      </c>
      <c r="D197" s="15" t="n">
        <v>514</v>
      </c>
      <c r="E197" s="8" t="n">
        <v>52.17</v>
      </c>
      <c r="F197" s="8" t="n">
        <v>21.22</v>
      </c>
      <c r="G197" s="17" t="n">
        <v>0</v>
      </c>
      <c r="H197" s="17" t="n">
        <v>0</v>
      </c>
      <c r="I197" s="8" t="n">
        <v>26.22</v>
      </c>
      <c r="J197" s="17" t="n">
        <v>0</v>
      </c>
      <c r="K197" s="15" t="n">
        <v>820</v>
      </c>
      <c r="L197" s="15" t="n">
        <v>830</v>
      </c>
      <c r="M197" s="15" t="n">
        <v>1290</v>
      </c>
      <c r="N197" s="15" t="n">
        <v>1500</v>
      </c>
      <c r="O197" s="8" t="s">
        <v>1979</v>
      </c>
      <c r="P197" s="19" t="n">
        <v>44995</v>
      </c>
    </row>
    <row r="198" customFormat="false" ht="15" hidden="false" customHeight="false" outlineLevel="0" collapsed="false">
      <c r="A198" s="8" t="str">
        <f aca="false">CONCATENATE(B198,".csv")</f>
        <v>MAS50-54.csv</v>
      </c>
      <c r="B198" s="9" t="s">
        <v>2080</v>
      </c>
      <c r="C198" s="8" t="s">
        <v>1926</v>
      </c>
      <c r="D198" s="15" t="n">
        <v>514</v>
      </c>
      <c r="E198" s="8" t="n">
        <v>52.17</v>
      </c>
      <c r="F198" s="8" t="n">
        <v>21.99</v>
      </c>
      <c r="G198" s="17" t="n">
        <v>0</v>
      </c>
      <c r="H198" s="17" t="n">
        <v>0</v>
      </c>
      <c r="I198" s="8" t="n">
        <v>25.85</v>
      </c>
      <c r="J198" s="17" t="n">
        <v>0</v>
      </c>
      <c r="K198" s="15" t="n">
        <v>820</v>
      </c>
      <c r="L198" s="15" t="n">
        <v>830</v>
      </c>
      <c r="M198" s="15" t="n">
        <v>1290</v>
      </c>
      <c r="N198" s="15" t="n">
        <v>1500</v>
      </c>
      <c r="O198" s="8" t="s">
        <v>1979</v>
      </c>
      <c r="P198" s="19" t="n">
        <v>44995</v>
      </c>
    </row>
    <row r="199" customFormat="false" ht="15" hidden="false" customHeight="false" outlineLevel="0" collapsed="false">
      <c r="A199" s="8" t="str">
        <f aca="false">CONCATENATE(B199,".csv")</f>
        <v>MAS50-52.csv</v>
      </c>
      <c r="B199" s="9" t="s">
        <v>2081</v>
      </c>
      <c r="C199" s="8" t="s">
        <v>1926</v>
      </c>
      <c r="D199" s="15" t="n">
        <v>514</v>
      </c>
      <c r="E199" s="8" t="n">
        <v>52.02</v>
      </c>
      <c r="F199" s="8" t="n">
        <v>22.81</v>
      </c>
      <c r="G199" s="17" t="n">
        <v>0</v>
      </c>
      <c r="H199" s="17" t="n">
        <v>0</v>
      </c>
      <c r="I199" s="8" t="n">
        <v>25.17</v>
      </c>
      <c r="J199" s="17" t="n">
        <v>0</v>
      </c>
      <c r="K199" s="15" t="n">
        <v>820</v>
      </c>
      <c r="L199" s="15" t="n">
        <v>830</v>
      </c>
      <c r="M199" s="15" t="n">
        <v>1290</v>
      </c>
      <c r="N199" s="15" t="n">
        <v>1500</v>
      </c>
      <c r="O199" s="8" t="s">
        <v>1979</v>
      </c>
      <c r="P199" s="19" t="n">
        <v>44995</v>
      </c>
    </row>
    <row r="200" customFormat="false" ht="15" hidden="false" customHeight="false" outlineLevel="0" collapsed="false">
      <c r="A200" s="8" t="str">
        <f aca="false">CONCATENATE(B200,".csv")</f>
        <v>MAS50-50.csv</v>
      </c>
      <c r="B200" s="9" t="s">
        <v>2082</v>
      </c>
      <c r="C200" s="8" t="s">
        <v>1926</v>
      </c>
      <c r="D200" s="15" t="n">
        <v>514</v>
      </c>
      <c r="E200" s="8" t="n">
        <v>52.05</v>
      </c>
      <c r="F200" s="8" t="n">
        <v>23.74</v>
      </c>
      <c r="G200" s="17" t="n">
        <v>0</v>
      </c>
      <c r="H200" s="17" t="n">
        <v>0</v>
      </c>
      <c r="I200" s="8" t="n">
        <v>24.21</v>
      </c>
      <c r="J200" s="17" t="n">
        <v>0</v>
      </c>
      <c r="K200" s="15" t="n">
        <v>820</v>
      </c>
      <c r="L200" s="15" t="n">
        <v>830</v>
      </c>
      <c r="M200" s="15" t="n">
        <v>1290</v>
      </c>
      <c r="N200" s="15" t="n">
        <v>1500</v>
      </c>
      <c r="O200" s="8" t="s">
        <v>1979</v>
      </c>
      <c r="P200" s="19" t="n">
        <v>44995</v>
      </c>
    </row>
    <row r="201" customFormat="false" ht="15" hidden="false" customHeight="false" outlineLevel="0" collapsed="false">
      <c r="A201" s="8" t="str">
        <f aca="false">CONCATENATE(B201,".csv")</f>
        <v>MAS50-49.csv</v>
      </c>
      <c r="B201" s="9" t="s">
        <v>2083</v>
      </c>
      <c r="C201" s="8" t="s">
        <v>1926</v>
      </c>
      <c r="D201" s="15" t="n">
        <v>514</v>
      </c>
      <c r="E201" s="8" t="n">
        <v>51.64</v>
      </c>
      <c r="F201" s="8" t="n">
        <v>24.71</v>
      </c>
      <c r="G201" s="17" t="n">
        <v>0</v>
      </c>
      <c r="H201" s="17" t="n">
        <v>0</v>
      </c>
      <c r="I201" s="8" t="n">
        <v>23.65</v>
      </c>
      <c r="J201" s="17" t="n">
        <v>0</v>
      </c>
      <c r="K201" s="15" t="n">
        <v>820</v>
      </c>
      <c r="L201" s="15" t="n">
        <v>830</v>
      </c>
      <c r="M201" s="15" t="n">
        <v>1290</v>
      </c>
      <c r="N201" s="15" t="n">
        <v>1500</v>
      </c>
      <c r="O201" s="8" t="s">
        <v>1979</v>
      </c>
      <c r="P201" s="19" t="n">
        <v>44995</v>
      </c>
    </row>
    <row r="202" customFormat="false" ht="15" hidden="false" customHeight="false" outlineLevel="0" collapsed="false">
      <c r="A202" s="8" t="str">
        <f aca="false">CONCATENATE(B202,".csv")</f>
        <v>MAS50-47.csv</v>
      </c>
      <c r="B202" s="9" t="s">
        <v>2084</v>
      </c>
      <c r="C202" s="8" t="s">
        <v>1926</v>
      </c>
      <c r="D202" s="15" t="n">
        <v>514</v>
      </c>
      <c r="E202" s="8" t="n">
        <v>51.4</v>
      </c>
      <c r="F202" s="8" t="n">
        <v>24.47</v>
      </c>
      <c r="G202" s="17" t="n">
        <v>0</v>
      </c>
      <c r="H202" s="17" t="n">
        <v>0</v>
      </c>
      <c r="I202" s="8" t="n">
        <v>24.13</v>
      </c>
      <c r="J202" s="17" t="n">
        <v>0</v>
      </c>
      <c r="K202" s="15" t="n">
        <v>820</v>
      </c>
      <c r="L202" s="15" t="n">
        <v>830</v>
      </c>
      <c r="M202" s="15" t="n">
        <v>1290</v>
      </c>
      <c r="N202" s="15" t="n">
        <v>1500</v>
      </c>
      <c r="O202" s="8" t="s">
        <v>1979</v>
      </c>
      <c r="P202" s="19" t="n">
        <v>44995</v>
      </c>
    </row>
    <row r="203" customFormat="false" ht="15" hidden="false" customHeight="false" outlineLevel="0" collapsed="false">
      <c r="A203" s="8" t="str">
        <f aca="false">CONCATENATE(B203,".csv")</f>
        <v>MAS50-45.csv</v>
      </c>
      <c r="B203" s="9" t="s">
        <v>2085</v>
      </c>
      <c r="C203" s="8" t="s">
        <v>1926</v>
      </c>
      <c r="D203" s="15" t="n">
        <v>514</v>
      </c>
      <c r="E203" s="8" t="n">
        <v>51.19</v>
      </c>
      <c r="F203" s="8" t="n">
        <v>26.69</v>
      </c>
      <c r="G203" s="17" t="n">
        <v>0</v>
      </c>
      <c r="H203" s="17" t="n">
        <v>0</v>
      </c>
      <c r="I203" s="8" t="n">
        <v>22.12</v>
      </c>
      <c r="J203" s="17" t="n">
        <v>0</v>
      </c>
      <c r="K203" s="15" t="n">
        <v>820</v>
      </c>
      <c r="L203" s="15" t="n">
        <v>830</v>
      </c>
      <c r="M203" s="15" t="n">
        <v>1290</v>
      </c>
      <c r="N203" s="15" t="n">
        <v>1500</v>
      </c>
      <c r="O203" s="8" t="s">
        <v>1979</v>
      </c>
      <c r="P203" s="19" t="n">
        <v>44995</v>
      </c>
    </row>
    <row r="204" customFormat="false" ht="15" hidden="false" customHeight="false" outlineLevel="0" collapsed="false">
      <c r="A204" s="8" t="str">
        <f aca="false">CONCATENATE(B204,".csv")</f>
        <v>MAS50-44.csv</v>
      </c>
      <c r="B204" s="9" t="s">
        <v>2086</v>
      </c>
      <c r="C204" s="8" t="s">
        <v>1926</v>
      </c>
      <c r="D204" s="15" t="n">
        <v>514</v>
      </c>
      <c r="E204" s="8" t="n">
        <v>51.92</v>
      </c>
      <c r="F204" s="8" t="n">
        <v>27.7</v>
      </c>
      <c r="G204" s="17" t="n">
        <v>0</v>
      </c>
      <c r="H204" s="17" t="n">
        <v>0</v>
      </c>
      <c r="I204" s="8" t="n">
        <v>21.38</v>
      </c>
      <c r="J204" s="17" t="n">
        <v>0</v>
      </c>
      <c r="K204" s="15" t="n">
        <v>820</v>
      </c>
      <c r="L204" s="15" t="n">
        <v>830</v>
      </c>
      <c r="M204" s="15" t="n">
        <v>1290</v>
      </c>
      <c r="N204" s="15" t="n">
        <v>1500</v>
      </c>
      <c r="O204" s="8" t="s">
        <v>1979</v>
      </c>
      <c r="P204" s="19" t="n">
        <v>44995</v>
      </c>
    </row>
    <row r="205" customFormat="false" ht="15" hidden="false" customHeight="false" outlineLevel="0" collapsed="false">
      <c r="A205" s="8" t="str">
        <f aca="false">CONCATENATE(B205,".csv")</f>
        <v>CAS50-40.csv</v>
      </c>
      <c r="B205" s="9" t="s">
        <v>2087</v>
      </c>
      <c r="C205" s="8" t="s">
        <v>1926</v>
      </c>
      <c r="D205" s="1" t="n">
        <v>488</v>
      </c>
      <c r="E205" s="8" t="n">
        <v>50</v>
      </c>
      <c r="F205" s="8" t="n">
        <v>30</v>
      </c>
      <c r="G205" s="8" t="n">
        <v>0</v>
      </c>
      <c r="H205" s="8" t="n">
        <v>0</v>
      </c>
      <c r="I205" s="8" t="n">
        <v>0</v>
      </c>
      <c r="J205" s="8" t="n">
        <v>20</v>
      </c>
      <c r="K205" s="15" t="n">
        <v>820</v>
      </c>
      <c r="L205" s="15" t="n">
        <v>830</v>
      </c>
      <c r="M205" s="15" t="n">
        <v>1290</v>
      </c>
      <c r="N205" s="15" t="n">
        <v>1500</v>
      </c>
      <c r="O205" s="8" t="s">
        <v>1979</v>
      </c>
      <c r="P205" s="19" t="n">
        <v>44995</v>
      </c>
    </row>
    <row r="206" customFormat="false" ht="15" hidden="false" customHeight="false" outlineLevel="0" collapsed="false">
      <c r="A206" s="8" t="str">
        <f aca="false">CONCATENATE(B206,".csv")</f>
        <v>CAS50-45.csv</v>
      </c>
      <c r="B206" s="9" t="s">
        <v>2088</v>
      </c>
      <c r="C206" s="8" t="s">
        <v>1926</v>
      </c>
      <c r="D206" s="1" t="n">
        <v>488</v>
      </c>
      <c r="E206" s="8" t="n">
        <v>50</v>
      </c>
      <c r="F206" s="8" t="n">
        <v>27.5</v>
      </c>
      <c r="G206" s="8" t="n">
        <v>0</v>
      </c>
      <c r="H206" s="8" t="n">
        <v>0</v>
      </c>
      <c r="I206" s="8" t="n">
        <v>0</v>
      </c>
      <c r="J206" s="8" t="n">
        <v>22.5</v>
      </c>
      <c r="K206" s="15" t="n">
        <v>820</v>
      </c>
      <c r="L206" s="15" t="n">
        <v>830</v>
      </c>
      <c r="M206" s="15" t="n">
        <v>1290</v>
      </c>
      <c r="N206" s="15" t="n">
        <v>1500</v>
      </c>
      <c r="O206" s="8" t="s">
        <v>1979</v>
      </c>
      <c r="P206" s="19" t="n">
        <v>44995</v>
      </c>
    </row>
    <row r="207" customFormat="false" ht="15" hidden="false" customHeight="false" outlineLevel="0" collapsed="false">
      <c r="A207" s="8" t="str">
        <f aca="false">CONCATENATE(B207,".csv")</f>
        <v>CAS50-50.csv</v>
      </c>
      <c r="B207" s="9" t="s">
        <v>2089</v>
      </c>
      <c r="C207" s="8" t="s">
        <v>1926</v>
      </c>
      <c r="D207" s="1" t="n">
        <v>488</v>
      </c>
      <c r="E207" s="8" t="n">
        <v>50</v>
      </c>
      <c r="F207" s="8" t="n">
        <v>25</v>
      </c>
      <c r="G207" s="8" t="n">
        <v>0</v>
      </c>
      <c r="H207" s="8" t="n">
        <v>0</v>
      </c>
      <c r="I207" s="8" t="n">
        <v>0</v>
      </c>
      <c r="J207" s="8" t="n">
        <v>25</v>
      </c>
      <c r="K207" s="15" t="n">
        <v>820</v>
      </c>
      <c r="L207" s="15" t="n">
        <v>830</v>
      </c>
      <c r="M207" s="15" t="n">
        <v>1290</v>
      </c>
      <c r="N207" s="15" t="n">
        <v>1500</v>
      </c>
      <c r="O207" s="8" t="s">
        <v>1979</v>
      </c>
      <c r="P207" s="19" t="n">
        <v>44995</v>
      </c>
    </row>
    <row r="208" customFormat="false" ht="15" hidden="false" customHeight="false" outlineLevel="0" collapsed="false">
      <c r="A208" s="8" t="str">
        <f aca="false">CONCATENATE(B208,".csv")</f>
        <v>CAS50-60.csv</v>
      </c>
      <c r="B208" s="9" t="s">
        <v>2090</v>
      </c>
      <c r="C208" s="8" t="s">
        <v>1926</v>
      </c>
      <c r="D208" s="1" t="n">
        <v>488</v>
      </c>
      <c r="E208" s="8" t="n">
        <v>50</v>
      </c>
      <c r="F208" s="8" t="n">
        <v>20</v>
      </c>
      <c r="G208" s="8" t="n">
        <v>0</v>
      </c>
      <c r="H208" s="8" t="n">
        <v>0</v>
      </c>
      <c r="I208" s="8" t="n">
        <v>0</v>
      </c>
      <c r="J208" s="8" t="n">
        <v>30</v>
      </c>
      <c r="K208" s="15" t="n">
        <v>820</v>
      </c>
      <c r="L208" s="15" t="n">
        <v>830</v>
      </c>
      <c r="M208" s="15" t="n">
        <v>1290</v>
      </c>
      <c r="N208" s="15" t="n">
        <v>1500</v>
      </c>
      <c r="O208" s="8" t="s">
        <v>1979</v>
      </c>
      <c r="P208" s="19" t="n">
        <v>44995</v>
      </c>
    </row>
    <row r="209" customFormat="false" ht="15" hidden="false" customHeight="false" outlineLevel="0" collapsed="false">
      <c r="A209" s="8" t="str">
        <f aca="false">CONCATENATE(B209,".csv")</f>
        <v>CAS67-41.csv</v>
      </c>
      <c r="B209" s="9" t="s">
        <v>2091</v>
      </c>
      <c r="C209" s="8" t="s">
        <v>1926</v>
      </c>
      <c r="D209" s="1" t="n">
        <v>488</v>
      </c>
      <c r="E209" s="8" t="n">
        <v>66.6</v>
      </c>
      <c r="F209" s="8" t="n">
        <v>19.58</v>
      </c>
      <c r="G209" s="8" t="n">
        <v>0</v>
      </c>
      <c r="H209" s="8" t="n">
        <v>0</v>
      </c>
      <c r="I209" s="8" t="n">
        <v>0</v>
      </c>
      <c r="J209" s="8" t="n">
        <v>13.82</v>
      </c>
      <c r="K209" s="15" t="n">
        <v>820</v>
      </c>
      <c r="L209" s="15" t="n">
        <v>830</v>
      </c>
      <c r="M209" s="15" t="n">
        <v>1290</v>
      </c>
      <c r="N209" s="15" t="n">
        <v>1500</v>
      </c>
      <c r="O209" s="8" t="s">
        <v>1979</v>
      </c>
      <c r="P209" s="19" t="n">
        <v>44995</v>
      </c>
    </row>
    <row r="210" customFormat="false" ht="15" hidden="false" customHeight="false" outlineLevel="0" collapsed="false">
      <c r="A210" s="8" t="str">
        <f aca="false">CONCATENATE(B210,".csv")</f>
        <v>CAS67-46.csv</v>
      </c>
      <c r="B210" s="9" t="s">
        <v>2092</v>
      </c>
      <c r="C210" s="8" t="s">
        <v>1926</v>
      </c>
      <c r="D210" s="1" t="n">
        <v>488</v>
      </c>
      <c r="E210" s="8" t="n">
        <v>67</v>
      </c>
      <c r="F210" s="8" t="n">
        <v>17.82</v>
      </c>
      <c r="G210" s="8" t="n">
        <v>0</v>
      </c>
      <c r="H210" s="8" t="n">
        <v>0</v>
      </c>
      <c r="I210" s="8" t="n">
        <v>0</v>
      </c>
      <c r="J210" s="8" t="n">
        <v>15.18</v>
      </c>
      <c r="K210" s="15" t="n">
        <v>820</v>
      </c>
      <c r="L210" s="15" t="n">
        <v>830</v>
      </c>
      <c r="M210" s="15" t="n">
        <v>1290</v>
      </c>
      <c r="N210" s="15" t="n">
        <v>1500</v>
      </c>
      <c r="O210" s="8" t="s">
        <v>1979</v>
      </c>
      <c r="P210" s="19" t="n">
        <v>44995</v>
      </c>
    </row>
    <row r="211" customFormat="false" ht="15" hidden="false" customHeight="false" outlineLevel="0" collapsed="false">
      <c r="A211" s="8" t="str">
        <f aca="false">CONCATENATE(B211,".csv")</f>
        <v>CAS67-47.csv</v>
      </c>
      <c r="B211" s="9" t="s">
        <v>2093</v>
      </c>
      <c r="C211" s="8" t="s">
        <v>1926</v>
      </c>
      <c r="D211" s="1" t="n">
        <v>488</v>
      </c>
      <c r="E211" s="8" t="n">
        <v>66.54</v>
      </c>
      <c r="F211" s="8" t="n">
        <v>18.23</v>
      </c>
      <c r="G211" s="8" t="n">
        <v>0</v>
      </c>
      <c r="H211" s="8" t="n">
        <v>0</v>
      </c>
      <c r="I211" s="8" t="n">
        <v>0</v>
      </c>
      <c r="J211" s="8" t="n">
        <v>15.23</v>
      </c>
      <c r="K211" s="15" t="n">
        <v>820</v>
      </c>
      <c r="L211" s="15" t="n">
        <v>830</v>
      </c>
      <c r="M211" s="15" t="n">
        <v>1290</v>
      </c>
      <c r="N211" s="15" t="n">
        <v>1500</v>
      </c>
      <c r="O211" s="8" t="s">
        <v>1979</v>
      </c>
      <c r="P211" s="19" t="n">
        <v>44995</v>
      </c>
    </row>
    <row r="212" customFormat="false" ht="15" hidden="false" customHeight="false" outlineLevel="0" collapsed="false">
      <c r="A212" s="8" t="str">
        <f aca="false">CONCATENATE(B212,".csv")</f>
        <v>CAS67-50.csv</v>
      </c>
      <c r="B212" s="9" t="s">
        <v>2094</v>
      </c>
      <c r="C212" s="8" t="s">
        <v>1926</v>
      </c>
      <c r="D212" s="1" t="n">
        <v>488</v>
      </c>
      <c r="E212" s="8" t="n">
        <v>66.68</v>
      </c>
      <c r="F212" s="8" t="n">
        <v>16.79</v>
      </c>
      <c r="G212" s="8" t="n">
        <v>0</v>
      </c>
      <c r="H212" s="8" t="n">
        <v>0</v>
      </c>
      <c r="I212" s="8" t="n">
        <v>0</v>
      </c>
      <c r="J212" s="8" t="n">
        <v>16.53</v>
      </c>
      <c r="K212" s="15" t="n">
        <v>820</v>
      </c>
      <c r="L212" s="15" t="n">
        <v>830</v>
      </c>
      <c r="M212" s="15" t="n">
        <v>1290</v>
      </c>
      <c r="N212" s="15" t="n">
        <v>1500</v>
      </c>
      <c r="O212" s="8" t="s">
        <v>1979</v>
      </c>
      <c r="P212" s="19" t="n">
        <v>44995</v>
      </c>
    </row>
    <row r="213" customFormat="false" ht="15" hidden="false" customHeight="false" outlineLevel="0" collapsed="false">
      <c r="A213" s="8" t="str">
        <f aca="false">CONCATENATE(B213,".csv")</f>
        <v>CAS67-52.csv</v>
      </c>
      <c r="B213" s="9" t="s">
        <v>2095</v>
      </c>
      <c r="C213" s="8" t="s">
        <v>1926</v>
      </c>
      <c r="D213" s="1" t="n">
        <v>488</v>
      </c>
      <c r="E213" s="8" t="n">
        <v>66.01</v>
      </c>
      <c r="F213" s="8" t="n">
        <v>16.3</v>
      </c>
      <c r="G213" s="8" t="n">
        <v>0</v>
      </c>
      <c r="H213" s="8" t="n">
        <v>0</v>
      </c>
      <c r="I213" s="8" t="n">
        <v>0</v>
      </c>
      <c r="J213" s="8" t="n">
        <v>17.69</v>
      </c>
      <c r="K213" s="15" t="n">
        <v>820</v>
      </c>
      <c r="L213" s="15" t="n">
        <v>830</v>
      </c>
      <c r="M213" s="15" t="n">
        <v>1290</v>
      </c>
      <c r="N213" s="15" t="n">
        <v>1500</v>
      </c>
      <c r="O213" s="8" t="s">
        <v>1979</v>
      </c>
      <c r="P213" s="19" t="n">
        <v>44995</v>
      </c>
    </row>
    <row r="214" customFormat="false" ht="15" hidden="false" customHeight="false" outlineLevel="0" collapsed="false">
      <c r="A214" s="8" t="str">
        <f aca="false">CONCATENATE(B214,".csv")</f>
        <v>CAS67-54.csv</v>
      </c>
      <c r="B214" s="9" t="s">
        <v>2096</v>
      </c>
      <c r="C214" s="8" t="s">
        <v>1926</v>
      </c>
      <c r="D214" s="1" t="n">
        <v>488</v>
      </c>
      <c r="E214" s="8" t="n">
        <v>66.84</v>
      </c>
      <c r="F214" s="8" t="n">
        <v>15.4</v>
      </c>
      <c r="G214" s="8" t="n">
        <v>0</v>
      </c>
      <c r="H214" s="8" t="n">
        <v>0</v>
      </c>
      <c r="I214" s="8" t="n">
        <v>0</v>
      </c>
      <c r="J214" s="8" t="n">
        <v>17.76</v>
      </c>
      <c r="K214" s="15" t="n">
        <v>820</v>
      </c>
      <c r="L214" s="15" t="n">
        <v>830</v>
      </c>
      <c r="M214" s="15" t="n">
        <v>1290</v>
      </c>
      <c r="N214" s="15" t="n">
        <v>1500</v>
      </c>
      <c r="O214" s="8" t="s">
        <v>1979</v>
      </c>
      <c r="P214" s="19" t="n">
        <v>44995</v>
      </c>
    </row>
    <row r="215" customFormat="false" ht="15" hidden="false" customHeight="false" outlineLevel="0" collapsed="false">
      <c r="A215" s="8" t="str">
        <f aca="false">CONCATENATE(B215,".csv")</f>
        <v>CAS75-35.csv</v>
      </c>
      <c r="B215" s="9" t="s">
        <v>2097</v>
      </c>
      <c r="C215" s="8" t="s">
        <v>1926</v>
      </c>
      <c r="D215" s="1" t="n">
        <v>488</v>
      </c>
      <c r="E215" s="8" t="n">
        <v>75</v>
      </c>
      <c r="F215" s="8" t="n">
        <v>16.25</v>
      </c>
      <c r="G215" s="8" t="n">
        <v>0</v>
      </c>
      <c r="H215" s="8" t="n">
        <v>0</v>
      </c>
      <c r="I215" s="8" t="n">
        <v>0</v>
      </c>
      <c r="J215" s="8" t="n">
        <v>8.75</v>
      </c>
      <c r="K215" s="15" t="n">
        <v>820</v>
      </c>
      <c r="L215" s="15" t="n">
        <v>830</v>
      </c>
      <c r="M215" s="15" t="n">
        <v>1290</v>
      </c>
      <c r="N215" s="15" t="n">
        <v>1500</v>
      </c>
      <c r="O215" s="8" t="s">
        <v>1979</v>
      </c>
      <c r="P215" s="19" t="n">
        <v>44995</v>
      </c>
    </row>
    <row r="216" customFormat="false" ht="15" hidden="false" customHeight="false" outlineLevel="0" collapsed="false">
      <c r="A216" s="8" t="str">
        <f aca="false">CONCATENATE(B216,".csv")</f>
        <v>CAS75-40.csv</v>
      </c>
      <c r="B216" s="9" t="s">
        <v>2098</v>
      </c>
      <c r="C216" s="8" t="s">
        <v>1926</v>
      </c>
      <c r="D216" s="1" t="n">
        <v>488</v>
      </c>
      <c r="E216" s="8" t="n">
        <v>75</v>
      </c>
      <c r="F216" s="8" t="n">
        <v>15</v>
      </c>
      <c r="G216" s="8" t="n">
        <v>0</v>
      </c>
      <c r="H216" s="8" t="n">
        <v>0</v>
      </c>
      <c r="I216" s="8" t="n">
        <v>0</v>
      </c>
      <c r="J216" s="8" t="n">
        <v>10</v>
      </c>
      <c r="K216" s="15" t="n">
        <v>820</v>
      </c>
      <c r="L216" s="15" t="n">
        <v>830</v>
      </c>
      <c r="M216" s="15" t="n">
        <v>1290</v>
      </c>
      <c r="N216" s="15" t="n">
        <v>1500</v>
      </c>
      <c r="O216" s="8" t="s">
        <v>1979</v>
      </c>
      <c r="P216" s="19" t="n">
        <v>44995</v>
      </c>
    </row>
    <row r="217" customFormat="false" ht="15" hidden="false" customHeight="false" outlineLevel="0" collapsed="false">
      <c r="A217" s="8" t="str">
        <f aca="false">CONCATENATE(B217,".csv")</f>
        <v>CAS75-45.csv</v>
      </c>
      <c r="B217" s="9" t="s">
        <v>2099</v>
      </c>
      <c r="C217" s="8" t="s">
        <v>1926</v>
      </c>
      <c r="D217" s="1" t="n">
        <v>488</v>
      </c>
      <c r="E217" s="8" t="n">
        <v>75</v>
      </c>
      <c r="F217" s="8" t="n">
        <v>13.75</v>
      </c>
      <c r="G217" s="8" t="n">
        <v>0</v>
      </c>
      <c r="H217" s="8" t="n">
        <v>0</v>
      </c>
      <c r="I217" s="8" t="n">
        <v>0</v>
      </c>
      <c r="J217" s="8" t="n">
        <v>11.25</v>
      </c>
      <c r="K217" s="15" t="n">
        <v>820</v>
      </c>
      <c r="L217" s="15" t="n">
        <v>830</v>
      </c>
      <c r="M217" s="15" t="n">
        <v>1290</v>
      </c>
      <c r="N217" s="15" t="n">
        <v>1500</v>
      </c>
      <c r="O217" s="8" t="s">
        <v>1979</v>
      </c>
      <c r="P217" s="19" t="n">
        <v>44995</v>
      </c>
    </row>
    <row r="218" customFormat="false" ht="15" hidden="false" customHeight="false" outlineLevel="0" collapsed="false">
      <c r="A218" s="8" t="str">
        <f aca="false">CONCATENATE(B218,".csv")</f>
        <v>CAS75-50.csv</v>
      </c>
      <c r="B218" s="9" t="s">
        <v>2100</v>
      </c>
      <c r="C218" s="8" t="s">
        <v>1926</v>
      </c>
      <c r="D218" s="1" t="n">
        <v>488</v>
      </c>
      <c r="E218" s="8" t="n">
        <v>75</v>
      </c>
      <c r="F218" s="8" t="n">
        <v>12.5</v>
      </c>
      <c r="G218" s="8" t="n">
        <v>0</v>
      </c>
      <c r="H218" s="8" t="n">
        <v>0</v>
      </c>
      <c r="I218" s="8" t="n">
        <v>0</v>
      </c>
      <c r="J218" s="8" t="n">
        <v>12.5</v>
      </c>
      <c r="K218" s="15" t="n">
        <v>820</v>
      </c>
      <c r="L218" s="15" t="n">
        <v>830</v>
      </c>
      <c r="M218" s="15" t="n">
        <v>1290</v>
      </c>
      <c r="N218" s="15" t="n">
        <v>1500</v>
      </c>
      <c r="O218" s="8" t="s">
        <v>1979</v>
      </c>
      <c r="P218" s="19" t="n">
        <v>44995</v>
      </c>
    </row>
    <row r="219" customFormat="false" ht="15" hidden="false" customHeight="false" outlineLevel="0" collapsed="false">
      <c r="A219" s="8" t="str">
        <f aca="false">CONCATENATE(B219,".csv")</f>
        <v>CAS75-60.csv</v>
      </c>
      <c r="B219" s="9" t="s">
        <v>2101</v>
      </c>
      <c r="C219" s="8" t="s">
        <v>1926</v>
      </c>
      <c r="D219" s="1" t="n">
        <v>488</v>
      </c>
      <c r="E219" s="8" t="n">
        <v>75</v>
      </c>
      <c r="F219" s="8" t="n">
        <v>10</v>
      </c>
      <c r="G219" s="8" t="n">
        <v>0</v>
      </c>
      <c r="H219" s="8" t="n">
        <v>0</v>
      </c>
      <c r="I219" s="8" t="n">
        <v>0</v>
      </c>
      <c r="J219" s="8" t="n">
        <v>15</v>
      </c>
      <c r="K219" s="15" t="n">
        <v>820</v>
      </c>
      <c r="L219" s="15" t="n">
        <v>830</v>
      </c>
      <c r="M219" s="15" t="n">
        <v>1290</v>
      </c>
      <c r="N219" s="15" t="n">
        <v>1500</v>
      </c>
      <c r="O219" s="8" t="s">
        <v>1979</v>
      </c>
      <c r="P219" s="19" t="n">
        <v>44995</v>
      </c>
    </row>
    <row r="220" customFormat="false" ht="15" hidden="false" customHeight="false" outlineLevel="0" collapsed="false">
      <c r="A220" s="8" t="str">
        <f aca="false">CONCATENATE(B220,".txt")</f>
        <v>NA50_25_N1996.txt</v>
      </c>
      <c r="B220" s="9" t="s">
        <v>2102</v>
      </c>
      <c r="C220" s="8" t="s">
        <v>1926</v>
      </c>
      <c r="D220" s="8" t="n">
        <v>488</v>
      </c>
      <c r="E220" s="8" t="n">
        <v>50.0727846108476</v>
      </c>
      <c r="F220" s="8" t="n">
        <v>24.9722123255114</v>
      </c>
      <c r="G220" s="8" t="n">
        <v>24.955003063641</v>
      </c>
      <c r="H220" s="17" t="n">
        <v>0</v>
      </c>
      <c r="I220" s="17" t="n">
        <v>0</v>
      </c>
      <c r="J220" s="17" t="n">
        <v>0</v>
      </c>
      <c r="K220" s="15" t="n">
        <v>820</v>
      </c>
      <c r="L220" s="15" t="n">
        <v>830</v>
      </c>
      <c r="M220" s="15" t="n">
        <v>1290</v>
      </c>
      <c r="N220" s="15" t="n">
        <v>1500</v>
      </c>
      <c r="O220" s="8" t="s">
        <v>2103</v>
      </c>
      <c r="P220" s="19" t="n">
        <v>44995</v>
      </c>
    </row>
    <row r="221" customFormat="false" ht="15" hidden="false" customHeight="false" outlineLevel="0" collapsed="false">
      <c r="A221" s="8" t="str">
        <f aca="false">CONCATENATE(B221,".txt")</f>
        <v>NA55_22_N1996.txt</v>
      </c>
      <c r="B221" s="9" t="s">
        <v>2104</v>
      </c>
      <c r="C221" s="8" t="s">
        <v>1926</v>
      </c>
      <c r="D221" s="8" t="n">
        <v>488</v>
      </c>
      <c r="E221" s="8" t="n">
        <v>55.1110878028835</v>
      </c>
      <c r="F221" s="8" t="n">
        <v>22.5335749220427</v>
      </c>
      <c r="G221" s="8" t="n">
        <v>22.3553372750738</v>
      </c>
      <c r="H221" s="17" t="n">
        <v>0</v>
      </c>
      <c r="I221" s="17" t="n">
        <v>0</v>
      </c>
      <c r="J221" s="17" t="n">
        <v>0</v>
      </c>
      <c r="K221" s="15" t="n">
        <v>820</v>
      </c>
      <c r="L221" s="15" t="n">
        <v>830</v>
      </c>
      <c r="M221" s="15" t="n">
        <v>1290</v>
      </c>
      <c r="N221" s="15" t="n">
        <v>1500</v>
      </c>
      <c r="O221" s="8" t="s">
        <v>2103</v>
      </c>
      <c r="P221" s="19" t="n">
        <v>44995</v>
      </c>
    </row>
    <row r="222" customFormat="false" ht="15" hidden="false" customHeight="false" outlineLevel="0" collapsed="false">
      <c r="A222" s="8" t="str">
        <f aca="false">CONCATENATE(B222,".txt")</f>
        <v>NA60_20_N1996.txt</v>
      </c>
      <c r="B222" s="9" t="s">
        <v>2105</v>
      </c>
      <c r="C222" s="8" t="s">
        <v>1926</v>
      </c>
      <c r="D222" s="8" t="n">
        <v>488</v>
      </c>
      <c r="E222" s="8" t="n">
        <v>60.0487537282588</v>
      </c>
      <c r="F222" s="8" t="n">
        <v>19.9981700998277</v>
      </c>
      <c r="G222" s="8" t="n">
        <v>19.9530761719135</v>
      </c>
      <c r="H222" s="17" t="n">
        <v>0</v>
      </c>
      <c r="I222" s="17" t="n">
        <v>0</v>
      </c>
      <c r="J222" s="17" t="n">
        <v>0</v>
      </c>
      <c r="K222" s="15" t="n">
        <v>820</v>
      </c>
      <c r="L222" s="15" t="n">
        <v>830</v>
      </c>
      <c r="M222" s="15" t="n">
        <v>1290</v>
      </c>
      <c r="N222" s="15" t="n">
        <v>1500</v>
      </c>
      <c r="O222" s="8" t="s">
        <v>2103</v>
      </c>
      <c r="P222" s="19" t="n">
        <v>44995</v>
      </c>
    </row>
    <row r="223" customFormat="false" ht="15" hidden="false" customHeight="false" outlineLevel="0" collapsed="false">
      <c r="A223" s="1" t="s">
        <v>2106</v>
      </c>
      <c r="B223" s="9" t="s">
        <v>2107</v>
      </c>
      <c r="C223" s="8" t="s">
        <v>1926</v>
      </c>
      <c r="D223" s="8" t="n">
        <v>488</v>
      </c>
      <c r="E223" s="8" t="n">
        <v>64.9118494414151</v>
      </c>
      <c r="F223" s="8" t="n">
        <v>17.5033537841825</v>
      </c>
      <c r="G223" s="8" t="n">
        <v>17.5847967744024</v>
      </c>
      <c r="H223" s="17" t="n">
        <v>0</v>
      </c>
      <c r="I223" s="17" t="n">
        <v>0</v>
      </c>
      <c r="J223" s="17" t="n">
        <v>0</v>
      </c>
      <c r="K223" s="15" t="n">
        <v>820</v>
      </c>
      <c r="L223" s="15" t="n">
        <v>830</v>
      </c>
      <c r="M223" s="15" t="n">
        <v>1290</v>
      </c>
      <c r="N223" s="15" t="n">
        <v>1500</v>
      </c>
      <c r="O223" s="8" t="s">
        <v>2103</v>
      </c>
      <c r="P223" s="19" t="n">
        <v>44995</v>
      </c>
    </row>
    <row r="224" customFormat="false" ht="15" hidden="false" customHeight="false" outlineLevel="0" collapsed="false">
      <c r="A224" s="8" t="str">
        <f aca="false">CONCATENATE(B224,".txt")</f>
        <v>NA70_15_N1996.txt</v>
      </c>
      <c r="B224" s="9" t="s">
        <v>2108</v>
      </c>
      <c r="C224" s="8" t="s">
        <v>1926</v>
      </c>
      <c r="D224" s="8" t="n">
        <v>488</v>
      </c>
      <c r="E224" s="8" t="n">
        <v>69.9645641451951</v>
      </c>
      <c r="F224" s="8" t="n">
        <v>14.9833466057475</v>
      </c>
      <c r="G224" s="8" t="n">
        <v>15.0520892490573</v>
      </c>
      <c r="H224" s="17" t="n">
        <v>0</v>
      </c>
      <c r="I224" s="17" t="n">
        <v>0</v>
      </c>
      <c r="J224" s="17" t="n">
        <v>0</v>
      </c>
      <c r="K224" s="15" t="n">
        <v>820</v>
      </c>
      <c r="L224" s="15" t="n">
        <v>830</v>
      </c>
      <c r="M224" s="15" t="n">
        <v>1290</v>
      </c>
      <c r="N224" s="15" t="n">
        <v>1500</v>
      </c>
      <c r="O224" s="8" t="s">
        <v>2103</v>
      </c>
      <c r="P224" s="19" t="n">
        <v>44995</v>
      </c>
    </row>
    <row r="225" customFormat="false" ht="15" hidden="false" customHeight="false" outlineLevel="0" collapsed="false">
      <c r="A225" s="8" t="str">
        <f aca="false">CONCATENATE(B225,".txt")</f>
        <v>NA75_12_N1996.txt</v>
      </c>
      <c r="B225" s="9" t="s">
        <v>2109</v>
      </c>
      <c r="C225" s="8" t="s">
        <v>1926</v>
      </c>
      <c r="D225" s="8" t="n">
        <v>488</v>
      </c>
      <c r="E225" s="8" t="n">
        <v>74.9827885736907</v>
      </c>
      <c r="F225" s="8" t="n">
        <v>12.5335843037389</v>
      </c>
      <c r="G225" s="8" t="n">
        <v>12.4836271225704</v>
      </c>
      <c r="H225" s="17" t="n">
        <v>0</v>
      </c>
      <c r="I225" s="17" t="n">
        <v>0</v>
      </c>
      <c r="J225" s="17" t="n">
        <v>0</v>
      </c>
      <c r="K225" s="15" t="n">
        <v>820</v>
      </c>
      <c r="L225" s="15" t="n">
        <v>830</v>
      </c>
      <c r="M225" s="15" t="n">
        <v>1290</v>
      </c>
      <c r="N225" s="15" t="n">
        <v>1500</v>
      </c>
      <c r="O225" s="8" t="s">
        <v>2103</v>
      </c>
      <c r="P225" s="19" t="n">
        <v>44995</v>
      </c>
    </row>
    <row r="226" customFormat="false" ht="15" hidden="false" customHeight="false" outlineLevel="0" collapsed="false">
      <c r="A226" s="8" t="str">
        <f aca="false">CONCATENATE(B226,".txt")</f>
        <v>NA80_10_N1996.txt</v>
      </c>
      <c r="B226" s="9" t="s">
        <v>2110</v>
      </c>
      <c r="C226" s="8" t="s">
        <v>1926</v>
      </c>
      <c r="D226" s="8" t="n">
        <v>488</v>
      </c>
      <c r="E226" s="8" t="n">
        <v>79.9535505337316</v>
      </c>
      <c r="F226" s="8" t="n">
        <v>10.0287818016751</v>
      </c>
      <c r="G226" s="8" t="n">
        <v>10.0176676645933</v>
      </c>
      <c r="H226" s="17" t="n">
        <v>0</v>
      </c>
      <c r="I226" s="17" t="n">
        <v>0</v>
      </c>
      <c r="J226" s="17" t="n">
        <v>0</v>
      </c>
      <c r="K226" s="15" t="n">
        <v>820</v>
      </c>
      <c r="L226" s="15" t="n">
        <v>830</v>
      </c>
      <c r="M226" s="15" t="n">
        <v>1290</v>
      </c>
      <c r="N226" s="15" t="n">
        <v>1500</v>
      </c>
      <c r="O226" s="8" t="s">
        <v>2103</v>
      </c>
      <c r="P226" s="19" t="n">
        <v>44995</v>
      </c>
    </row>
    <row r="227" customFormat="false" ht="15" hidden="false" customHeight="false" outlineLevel="0" collapsed="false">
      <c r="A227" s="8" t="str">
        <f aca="false">CONCATENATE(B227,".txt")</f>
        <v>NA85_7_N1996.txt</v>
      </c>
      <c r="B227" s="9" t="s">
        <v>2111</v>
      </c>
      <c r="C227" s="8" t="s">
        <v>1926</v>
      </c>
      <c r="D227" s="8" t="n">
        <v>488</v>
      </c>
      <c r="E227" s="8" t="n">
        <v>84.9263739913062</v>
      </c>
      <c r="F227" s="8" t="n">
        <v>7.5611773329656</v>
      </c>
      <c r="G227" s="8" t="n">
        <v>7.51244867572824</v>
      </c>
      <c r="H227" s="17" t="n">
        <v>0</v>
      </c>
      <c r="I227" s="17" t="n">
        <v>0</v>
      </c>
      <c r="J227" s="17" t="n">
        <v>0</v>
      </c>
      <c r="K227" s="15" t="n">
        <v>820</v>
      </c>
      <c r="L227" s="15" t="n">
        <v>830</v>
      </c>
      <c r="M227" s="15" t="n">
        <v>1290</v>
      </c>
      <c r="N227" s="15" t="n">
        <v>1500</v>
      </c>
      <c r="O227" s="8" t="s">
        <v>2103</v>
      </c>
      <c r="P227" s="19" t="n">
        <v>44995</v>
      </c>
    </row>
    <row r="228" customFormat="false" ht="15" hidden="false" customHeight="false" outlineLevel="0" collapsed="false">
      <c r="A228" s="1" t="s">
        <v>2112</v>
      </c>
      <c r="B228" s="9" t="s">
        <v>2113</v>
      </c>
      <c r="C228" s="8" t="s">
        <v>1926</v>
      </c>
      <c r="D228" s="1" t="n">
        <v>488</v>
      </c>
      <c r="E228" s="8" t="n">
        <v>95.0689454876165</v>
      </c>
      <c r="F228" s="8" t="n">
        <v>2.48854165024922</v>
      </c>
      <c r="G228" s="8" t="n">
        <v>2.44251286213429</v>
      </c>
      <c r="H228" s="17" t="n">
        <v>0</v>
      </c>
      <c r="I228" s="17" t="n">
        <v>0</v>
      </c>
      <c r="J228" s="17" t="n">
        <v>0</v>
      </c>
      <c r="K228" s="15" t="n">
        <v>820</v>
      </c>
      <c r="L228" s="15" t="n">
        <v>830</v>
      </c>
      <c r="M228" s="15" t="n">
        <v>1290</v>
      </c>
      <c r="N228" s="15" t="n">
        <v>1500</v>
      </c>
      <c r="O228" s="8" t="s">
        <v>2103</v>
      </c>
      <c r="P228" s="19" t="n">
        <v>44995</v>
      </c>
    </row>
    <row r="229" customFormat="false" ht="15" hidden="false" customHeight="false" outlineLevel="0" collapsed="false">
      <c r="A229" s="8" t="str">
        <f aca="false">CONCATENATE(B229,".csv")</f>
        <v>Na1.csv</v>
      </c>
      <c r="B229" s="9" t="s">
        <v>2114</v>
      </c>
      <c r="C229" s="8" t="s">
        <v>1728</v>
      </c>
      <c r="D229" s="8" t="n">
        <v>514.532</v>
      </c>
      <c r="E229" s="8" t="n">
        <v>99</v>
      </c>
      <c r="F229" s="8" t="n">
        <v>0</v>
      </c>
      <c r="G229" s="8" t="n">
        <v>1</v>
      </c>
      <c r="H229" s="8" t="n">
        <v>0</v>
      </c>
      <c r="I229" s="8" t="n">
        <v>0</v>
      </c>
      <c r="J229" s="8" t="n">
        <v>0</v>
      </c>
      <c r="K229" s="15" t="n">
        <v>820</v>
      </c>
      <c r="L229" s="15" t="n">
        <v>830</v>
      </c>
      <c r="M229" s="15" t="n">
        <v>1290</v>
      </c>
      <c r="N229" s="15" t="n">
        <v>1500</v>
      </c>
      <c r="O229" s="8" t="s">
        <v>1913</v>
      </c>
      <c r="P229" s="19" t="n">
        <v>44995</v>
      </c>
    </row>
    <row r="230" customFormat="false" ht="15" hidden="false" customHeight="false" outlineLevel="0" collapsed="false">
      <c r="A230" s="8" t="str">
        <f aca="false">CONCATENATE(B230,".csv")</f>
        <v>Mg50.csv</v>
      </c>
      <c r="B230" s="9" t="s">
        <v>2115</v>
      </c>
      <c r="C230" s="8" t="s">
        <v>1728</v>
      </c>
      <c r="D230" s="8" t="n">
        <v>514.532</v>
      </c>
      <c r="E230" s="8" t="n">
        <v>50</v>
      </c>
      <c r="F230" s="8" t="n">
        <v>0</v>
      </c>
      <c r="G230" s="8" t="n">
        <v>0</v>
      </c>
      <c r="H230" s="8" t="n">
        <v>0</v>
      </c>
      <c r="I230" s="8" t="n">
        <v>50</v>
      </c>
      <c r="J230" s="8" t="n">
        <v>0</v>
      </c>
      <c r="K230" s="15" t="n">
        <v>820</v>
      </c>
      <c r="L230" s="15" t="n">
        <v>830</v>
      </c>
      <c r="M230" s="15" t="n">
        <v>1290</v>
      </c>
      <c r="N230" s="15" t="n">
        <v>1500</v>
      </c>
      <c r="O230" s="8" t="s">
        <v>1913</v>
      </c>
      <c r="P230" s="19" t="n">
        <v>44995</v>
      </c>
    </row>
    <row r="231" customFormat="false" ht="15" hidden="false" customHeight="false" outlineLevel="0" collapsed="false">
      <c r="A231" s="8" t="str">
        <f aca="false">CONCATENATE(B231,".csv")</f>
        <v>Mg56.csv</v>
      </c>
      <c r="B231" s="9" t="s">
        <v>2116</v>
      </c>
      <c r="C231" s="8" t="s">
        <v>1728</v>
      </c>
      <c r="D231" s="8" t="n">
        <v>514.532</v>
      </c>
      <c r="E231" s="8" t="n">
        <v>56</v>
      </c>
      <c r="F231" s="8" t="n">
        <v>0</v>
      </c>
      <c r="G231" s="8" t="n">
        <v>0</v>
      </c>
      <c r="H231" s="8" t="n">
        <v>0</v>
      </c>
      <c r="I231" s="8" t="n">
        <v>46</v>
      </c>
      <c r="J231" s="8" t="n">
        <v>0</v>
      </c>
      <c r="K231" s="15" t="n">
        <v>820</v>
      </c>
      <c r="L231" s="15" t="n">
        <v>830</v>
      </c>
      <c r="M231" s="15" t="n">
        <v>1290</v>
      </c>
      <c r="N231" s="15" t="n">
        <v>1500</v>
      </c>
      <c r="O231" s="8" t="s">
        <v>1913</v>
      </c>
      <c r="P231" s="19" t="n">
        <v>44995</v>
      </c>
    </row>
    <row r="232" customFormat="false" ht="15" hidden="false" customHeight="false" outlineLevel="0" collapsed="false">
      <c r="A232" s="8" t="str">
        <f aca="false">CONCATENATE(B232,".csv")</f>
        <v>Mg62.csv</v>
      </c>
      <c r="B232" s="9" t="s">
        <v>2117</v>
      </c>
      <c r="C232" s="8" t="s">
        <v>1728</v>
      </c>
      <c r="D232" s="8" t="n">
        <v>514.532</v>
      </c>
      <c r="E232" s="8" t="n">
        <v>62</v>
      </c>
      <c r="F232" s="8" t="n">
        <v>0</v>
      </c>
      <c r="G232" s="8" t="n">
        <v>0</v>
      </c>
      <c r="H232" s="8" t="n">
        <v>0</v>
      </c>
      <c r="I232" s="8" t="n">
        <v>38</v>
      </c>
      <c r="J232" s="8" t="n">
        <v>0</v>
      </c>
      <c r="K232" s="15" t="n">
        <v>820</v>
      </c>
      <c r="L232" s="15" t="n">
        <v>830</v>
      </c>
      <c r="M232" s="15" t="n">
        <v>1290</v>
      </c>
      <c r="N232" s="15" t="n">
        <v>1500</v>
      </c>
      <c r="O232" s="8" t="s">
        <v>1913</v>
      </c>
      <c r="P232" s="19" t="n">
        <v>44995</v>
      </c>
    </row>
    <row r="233" customFormat="false" ht="15" hidden="false" customHeight="false" outlineLevel="0" collapsed="false">
      <c r="A233" s="8" t="str">
        <f aca="false">CONCATENATE(B233,".txt")</f>
        <v>NS4A5.txt</v>
      </c>
      <c r="B233" s="9" t="s">
        <v>2118</v>
      </c>
      <c r="C233" s="8" t="s">
        <v>1728</v>
      </c>
      <c r="D233" s="8" t="n">
        <v>488</v>
      </c>
      <c r="E233" s="31" t="n">
        <v>70.550653472525</v>
      </c>
      <c r="F233" s="31" t="n">
        <v>4.85519117502774</v>
      </c>
      <c r="G233" s="31" t="n">
        <v>24.5941553524472</v>
      </c>
      <c r="H233" s="8" t="n">
        <v>0</v>
      </c>
      <c r="I233" s="8" t="n">
        <v>0</v>
      </c>
      <c r="J233" s="8" t="n">
        <v>0</v>
      </c>
      <c r="K233" s="15" t="n">
        <v>820</v>
      </c>
      <c r="L233" s="15" t="n">
        <v>830</v>
      </c>
      <c r="M233" s="15" t="n">
        <v>1290</v>
      </c>
      <c r="N233" s="15" t="n">
        <v>1500</v>
      </c>
      <c r="O233" s="8" t="s">
        <v>2119</v>
      </c>
      <c r="P233" s="19" t="n">
        <v>44996</v>
      </c>
    </row>
    <row r="234" customFormat="false" ht="15" hidden="false" customHeight="false" outlineLevel="0" collapsed="false">
      <c r="A234" s="8" t="str">
        <f aca="false">CONCATENATE(B234,".txt")</f>
        <v>NS4A10.txt</v>
      </c>
      <c r="B234" s="9" t="s">
        <v>2120</v>
      </c>
      <c r="C234" s="8" t="s">
        <v>1728</v>
      </c>
      <c r="D234" s="8" t="n">
        <v>488</v>
      </c>
      <c r="E234" s="31" t="n">
        <v>58.3201998824634</v>
      </c>
      <c r="F234" s="31" t="n">
        <v>10.9467881890763</v>
      </c>
      <c r="G234" s="31" t="n">
        <v>30.7330119284603</v>
      </c>
      <c r="H234" s="8" t="n">
        <v>0</v>
      </c>
      <c r="I234" s="8" t="n">
        <v>0</v>
      </c>
      <c r="J234" s="8" t="n">
        <v>0</v>
      </c>
      <c r="K234" s="15" t="n">
        <v>820</v>
      </c>
      <c r="L234" s="15" t="n">
        <v>830</v>
      </c>
      <c r="M234" s="15" t="n">
        <v>1290</v>
      </c>
      <c r="N234" s="15" t="n">
        <v>1500</v>
      </c>
      <c r="O234" s="8" t="s">
        <v>2119</v>
      </c>
      <c r="P234" s="19" t="n">
        <v>44996</v>
      </c>
    </row>
    <row r="235" customFormat="false" ht="15" hidden="false" customHeight="false" outlineLevel="0" collapsed="false">
      <c r="A235" s="8" t="str">
        <f aca="false">CONCATENATE(B235,".csv")</f>
        <v>sio2_A2018.csv</v>
      </c>
      <c r="B235" s="9" t="s">
        <v>2121</v>
      </c>
      <c r="C235" s="8" t="s">
        <v>1926</v>
      </c>
      <c r="D235" s="8" t="n">
        <v>488</v>
      </c>
      <c r="E235" s="8" t="n">
        <v>100</v>
      </c>
      <c r="F235" s="8" t="n">
        <v>0</v>
      </c>
      <c r="G235" s="8" t="n">
        <v>0</v>
      </c>
      <c r="H235" s="8" t="n">
        <v>0</v>
      </c>
      <c r="I235" s="8" t="n">
        <v>0</v>
      </c>
      <c r="J235" s="8" t="n">
        <v>0</v>
      </c>
      <c r="K235" s="15" t="n">
        <v>820</v>
      </c>
      <c r="L235" s="15" t="n">
        <v>830</v>
      </c>
      <c r="M235" s="15" t="n">
        <v>1290</v>
      </c>
      <c r="N235" s="15" t="n">
        <v>1500</v>
      </c>
      <c r="O235" s="8" t="s">
        <v>1010</v>
      </c>
      <c r="P235" s="19" t="n">
        <v>44998</v>
      </c>
    </row>
    <row r="236" customFormat="false" ht="15" hidden="false" customHeight="false" outlineLevel="0" collapsed="false">
      <c r="A236" s="8" t="str">
        <f aca="false">CONCATENATE(B236,".csv")</f>
        <v>sio2_2p05_A2018.csv</v>
      </c>
      <c r="B236" s="9" t="s">
        <v>2122</v>
      </c>
      <c r="C236" s="8" t="s">
        <v>1926</v>
      </c>
      <c r="D236" s="8" t="n">
        <v>488</v>
      </c>
      <c r="E236" s="8" t="n">
        <v>97.95</v>
      </c>
      <c r="F236" s="8" t="n">
        <v>2.05</v>
      </c>
      <c r="G236" s="8" t="n">
        <v>0</v>
      </c>
      <c r="H236" s="8" t="n">
        <v>0</v>
      </c>
      <c r="I236" s="8" t="n">
        <v>0</v>
      </c>
      <c r="J236" s="8" t="n">
        <v>0</v>
      </c>
      <c r="K236" s="15" t="n">
        <v>820</v>
      </c>
      <c r="L236" s="15" t="n">
        <v>830</v>
      </c>
      <c r="M236" s="15" t="n">
        <v>1290</v>
      </c>
      <c r="N236" s="15" t="n">
        <v>1500</v>
      </c>
      <c r="O236" s="8" t="s">
        <v>1010</v>
      </c>
      <c r="P236" s="19" t="n">
        <v>44998</v>
      </c>
    </row>
    <row r="237" customFormat="false" ht="15" hidden="false" customHeight="false" outlineLevel="0" collapsed="false">
      <c r="A237" s="8" t="str">
        <f aca="false">CONCATENATE(B237,".csv")</f>
        <v>sio2_3p20_A2018.csv</v>
      </c>
      <c r="B237" s="9" t="s">
        <v>2123</v>
      </c>
      <c r="C237" s="8" t="s">
        <v>1926</v>
      </c>
      <c r="D237" s="8" t="n">
        <v>488</v>
      </c>
      <c r="E237" s="8" t="n">
        <v>96.8</v>
      </c>
      <c r="F237" s="8" t="n">
        <v>3.2</v>
      </c>
      <c r="G237" s="8" t="n">
        <v>0</v>
      </c>
      <c r="H237" s="8" t="n">
        <v>0</v>
      </c>
      <c r="I237" s="8" t="n">
        <v>0</v>
      </c>
      <c r="J237" s="8" t="n">
        <v>0</v>
      </c>
      <c r="K237" s="15" t="n">
        <v>820</v>
      </c>
      <c r="L237" s="15" t="n">
        <v>830</v>
      </c>
      <c r="M237" s="15" t="n">
        <v>1290</v>
      </c>
      <c r="N237" s="15" t="n">
        <v>1500</v>
      </c>
      <c r="O237" s="8" t="s">
        <v>1010</v>
      </c>
      <c r="P237" s="19" t="n">
        <v>44998</v>
      </c>
    </row>
    <row r="238" customFormat="false" ht="15" hidden="false" customHeight="false" outlineLevel="0" collapsed="false">
      <c r="A238" s="8" t="str">
        <f aca="false">CONCATENATE(B238,".csv")</f>
        <v>sio2_7p00_A2018.csv</v>
      </c>
      <c r="B238" s="9" t="s">
        <v>2124</v>
      </c>
      <c r="C238" s="8" t="s">
        <v>1926</v>
      </c>
      <c r="D238" s="1" t="n">
        <v>488</v>
      </c>
      <c r="E238" s="8" t="n">
        <v>93</v>
      </c>
      <c r="F238" s="8" t="n">
        <v>7</v>
      </c>
      <c r="G238" s="8" t="n">
        <v>0</v>
      </c>
      <c r="H238" s="8" t="n">
        <v>0</v>
      </c>
      <c r="I238" s="8" t="n">
        <v>0</v>
      </c>
      <c r="J238" s="8" t="n">
        <v>0</v>
      </c>
      <c r="K238" s="15" t="n">
        <v>820</v>
      </c>
      <c r="L238" s="15" t="n">
        <v>830</v>
      </c>
      <c r="M238" s="15" t="n">
        <v>1290</v>
      </c>
      <c r="N238" s="15" t="n">
        <v>1500</v>
      </c>
      <c r="O238" s="8" t="s">
        <v>1010</v>
      </c>
      <c r="P238" s="19" t="n">
        <v>44998</v>
      </c>
    </row>
    <row r="239" s="1" customFormat="true" ht="15" hidden="false" customHeight="false" outlineLevel="0" collapsed="false">
      <c r="A239" s="1" t="s">
        <v>2125</v>
      </c>
      <c r="B239" s="9" t="s">
        <v>1497</v>
      </c>
      <c r="C239" s="1" t="s">
        <v>1728</v>
      </c>
      <c r="D239" s="1" t="n">
        <v>532</v>
      </c>
      <c r="E239" s="15" t="n">
        <v>30</v>
      </c>
      <c r="F239" s="15" t="n">
        <v>35</v>
      </c>
      <c r="G239" s="8" t="n">
        <v>0</v>
      </c>
      <c r="H239" s="8" t="n">
        <v>0</v>
      </c>
      <c r="I239" s="15" t="n">
        <v>0</v>
      </c>
      <c r="J239" s="15" t="n">
        <v>34.3</v>
      </c>
      <c r="K239" s="15" t="n">
        <v>820</v>
      </c>
      <c r="L239" s="15" t="n">
        <v>830</v>
      </c>
      <c r="M239" s="15" t="n">
        <v>1290</v>
      </c>
      <c r="N239" s="15" t="n">
        <v>1500</v>
      </c>
      <c r="O239" s="1" t="s">
        <v>1483</v>
      </c>
      <c r="P239" s="7" t="n">
        <v>45036</v>
      </c>
    </row>
    <row r="240" s="1" customFormat="true" ht="15" hidden="false" customHeight="false" outlineLevel="0" collapsed="false">
      <c r="A240" s="1" t="s">
        <v>2126</v>
      </c>
      <c r="B240" s="9" t="s">
        <v>1496</v>
      </c>
      <c r="C240" s="1" t="s">
        <v>1728</v>
      </c>
      <c r="D240" s="1" t="n">
        <v>532</v>
      </c>
      <c r="E240" s="15" t="n">
        <v>39.8</v>
      </c>
      <c r="F240" s="15" t="n">
        <v>31.6</v>
      </c>
      <c r="G240" s="8" t="n">
        <v>0</v>
      </c>
      <c r="H240" s="8" t="n">
        <v>0</v>
      </c>
      <c r="I240" s="15" t="n">
        <v>0</v>
      </c>
      <c r="J240" s="15" t="n">
        <v>28.7</v>
      </c>
      <c r="K240" s="15" t="n">
        <v>820</v>
      </c>
      <c r="L240" s="15" t="n">
        <v>830</v>
      </c>
      <c r="M240" s="15" t="n">
        <v>1290</v>
      </c>
      <c r="N240" s="15" t="n">
        <v>1500</v>
      </c>
      <c r="O240" s="1" t="s">
        <v>1483</v>
      </c>
      <c r="P240" s="7" t="n">
        <v>45036</v>
      </c>
    </row>
    <row r="241" s="1" customFormat="true" ht="15" hidden="false" customHeight="false" outlineLevel="0" collapsed="false">
      <c r="A241" s="1" t="s">
        <v>2127</v>
      </c>
      <c r="B241" s="9" t="s">
        <v>1495</v>
      </c>
      <c r="C241" s="1" t="s">
        <v>1728</v>
      </c>
      <c r="D241" s="1" t="n">
        <v>532</v>
      </c>
      <c r="E241" s="15" t="n">
        <v>45.1</v>
      </c>
      <c r="F241" s="15" t="n">
        <v>29</v>
      </c>
      <c r="G241" s="8" t="n">
        <v>0</v>
      </c>
      <c r="H241" s="8" t="n">
        <v>0</v>
      </c>
      <c r="I241" s="15" t="n">
        <v>0</v>
      </c>
      <c r="J241" s="15" t="n">
        <v>25.9</v>
      </c>
      <c r="K241" s="15" t="n">
        <v>820</v>
      </c>
      <c r="L241" s="15" t="n">
        <v>830</v>
      </c>
      <c r="M241" s="15" t="n">
        <v>1290</v>
      </c>
      <c r="N241" s="15" t="n">
        <v>1500</v>
      </c>
      <c r="O241" s="1" t="s">
        <v>1483</v>
      </c>
      <c r="P241" s="7" t="n">
        <v>45036</v>
      </c>
    </row>
    <row r="242" s="1" customFormat="true" ht="15" hidden="false" customHeight="false" outlineLevel="0" collapsed="false">
      <c r="A242" s="1" t="s">
        <v>2128</v>
      </c>
      <c r="B242" s="9" t="s">
        <v>1494</v>
      </c>
      <c r="C242" s="1" t="s">
        <v>1728</v>
      </c>
      <c r="D242" s="1" t="n">
        <v>532</v>
      </c>
      <c r="E242" s="15" t="n">
        <v>46.4</v>
      </c>
      <c r="F242" s="15" t="n">
        <v>26.7</v>
      </c>
      <c r="G242" s="8" t="n">
        <v>0</v>
      </c>
      <c r="H242" s="8" t="n">
        <v>0</v>
      </c>
      <c r="I242" s="15" t="n">
        <v>0</v>
      </c>
      <c r="J242" s="15" t="n">
        <v>26.3</v>
      </c>
      <c r="K242" s="15" t="n">
        <v>820</v>
      </c>
      <c r="L242" s="15" t="n">
        <v>830</v>
      </c>
      <c r="M242" s="15" t="n">
        <v>1290</v>
      </c>
      <c r="N242" s="15" t="n">
        <v>1500</v>
      </c>
      <c r="O242" s="1" t="s">
        <v>1483</v>
      </c>
      <c r="P242" s="7" t="n">
        <v>45036</v>
      </c>
    </row>
    <row r="243" s="1" customFormat="true" ht="15" hidden="false" customHeight="false" outlineLevel="0" collapsed="false">
      <c r="A243" s="1" t="s">
        <v>2129</v>
      </c>
      <c r="B243" s="9" t="s">
        <v>1493</v>
      </c>
      <c r="C243" s="1" t="s">
        <v>1728</v>
      </c>
      <c r="D243" s="1" t="n">
        <v>532</v>
      </c>
      <c r="E243" s="15" t="n">
        <v>48.5</v>
      </c>
      <c r="F243" s="15" t="n">
        <v>25.9</v>
      </c>
      <c r="G243" s="8" t="n">
        <v>0</v>
      </c>
      <c r="H243" s="8" t="n">
        <v>0</v>
      </c>
      <c r="I243" s="15" t="n">
        <v>0</v>
      </c>
      <c r="J243" s="15" t="n">
        <v>25.6</v>
      </c>
      <c r="K243" s="15" t="n">
        <v>820</v>
      </c>
      <c r="L243" s="15" t="n">
        <v>830</v>
      </c>
      <c r="M243" s="15" t="n">
        <v>1290</v>
      </c>
      <c r="N243" s="15" t="n">
        <v>1500</v>
      </c>
      <c r="O243" s="1" t="s">
        <v>1483</v>
      </c>
      <c r="P243" s="7" t="n">
        <v>45036</v>
      </c>
    </row>
    <row r="244" s="1" customFormat="true" ht="15" hidden="false" customHeight="false" outlineLevel="0" collapsed="false">
      <c r="A244" s="1" t="s">
        <v>2130</v>
      </c>
      <c r="B244" s="9" t="s">
        <v>1492</v>
      </c>
      <c r="C244" s="1" t="s">
        <v>1728</v>
      </c>
      <c r="D244" s="1" t="n">
        <v>532</v>
      </c>
      <c r="E244" s="15" t="n">
        <v>54.9</v>
      </c>
      <c r="F244" s="15" t="n">
        <v>22.6</v>
      </c>
      <c r="G244" s="8" t="n">
        <v>0</v>
      </c>
      <c r="H244" s="8" t="n">
        <v>0</v>
      </c>
      <c r="I244" s="15" t="n">
        <v>0</v>
      </c>
      <c r="J244" s="15" t="n">
        <v>22</v>
      </c>
      <c r="K244" s="15" t="n">
        <v>820</v>
      </c>
      <c r="L244" s="15" t="n">
        <v>830</v>
      </c>
      <c r="M244" s="15" t="n">
        <v>1290</v>
      </c>
      <c r="N244" s="15" t="n">
        <v>1500</v>
      </c>
      <c r="O244" s="1" t="s">
        <v>1483</v>
      </c>
      <c r="P244" s="7" t="n">
        <v>45036</v>
      </c>
    </row>
    <row r="245" s="1" customFormat="true" ht="15" hidden="false" customHeight="false" outlineLevel="0" collapsed="false">
      <c r="A245" s="1" t="s">
        <v>2131</v>
      </c>
      <c r="B245" s="9" t="s">
        <v>1491</v>
      </c>
      <c r="C245" s="1" t="s">
        <v>1728</v>
      </c>
      <c r="D245" s="1" t="n">
        <v>532</v>
      </c>
      <c r="E245" s="15" t="n">
        <v>60.6</v>
      </c>
      <c r="F245" s="15" t="n">
        <v>20.1</v>
      </c>
      <c r="G245" s="8" t="n">
        <v>0</v>
      </c>
      <c r="H245" s="8" t="n">
        <v>0</v>
      </c>
      <c r="I245" s="15" t="n">
        <v>0</v>
      </c>
      <c r="J245" s="15" t="n">
        <v>19.3</v>
      </c>
      <c r="K245" s="15" t="n">
        <v>820</v>
      </c>
      <c r="L245" s="15" t="n">
        <v>830</v>
      </c>
      <c r="M245" s="15" t="n">
        <v>1290</v>
      </c>
      <c r="N245" s="15" t="n">
        <v>1500</v>
      </c>
      <c r="O245" s="1" t="s">
        <v>1483</v>
      </c>
      <c r="P245" s="7" t="n">
        <v>45036</v>
      </c>
    </row>
    <row r="246" s="1" customFormat="true" ht="15" hidden="false" customHeight="false" outlineLevel="0" collapsed="false">
      <c r="A246" s="1" t="s">
        <v>2132</v>
      </c>
      <c r="B246" s="9" t="s">
        <v>1490</v>
      </c>
      <c r="C246" s="1" t="s">
        <v>1728</v>
      </c>
      <c r="D246" s="1" t="n">
        <v>532</v>
      </c>
      <c r="E246" s="15" t="n">
        <v>69</v>
      </c>
      <c r="F246" s="15" t="n">
        <v>15.9</v>
      </c>
      <c r="G246" s="8" t="n">
        <v>0</v>
      </c>
      <c r="H246" s="8" t="n">
        <v>0</v>
      </c>
      <c r="I246" s="15" t="n">
        <v>0</v>
      </c>
      <c r="J246" s="15" t="n">
        <v>14.8</v>
      </c>
      <c r="K246" s="15" t="n">
        <v>820</v>
      </c>
      <c r="L246" s="15" t="n">
        <v>830</v>
      </c>
      <c r="M246" s="15" t="n">
        <v>1290</v>
      </c>
      <c r="N246" s="15" t="n">
        <v>1500</v>
      </c>
      <c r="O246" s="1" t="s">
        <v>1483</v>
      </c>
      <c r="P246" s="7" t="n">
        <v>45036</v>
      </c>
    </row>
    <row r="247" s="1" customFormat="true" ht="15" hidden="false" customHeight="false" outlineLevel="0" collapsed="false">
      <c r="A247" s="1" t="s">
        <v>2133</v>
      </c>
      <c r="B247" s="9" t="s">
        <v>1489</v>
      </c>
      <c r="C247" s="1" t="s">
        <v>1728</v>
      </c>
      <c r="D247" s="1" t="n">
        <v>532</v>
      </c>
      <c r="E247" s="15" t="n">
        <v>72.6</v>
      </c>
      <c r="F247" s="15" t="n">
        <v>13.5</v>
      </c>
      <c r="G247" s="8" t="n">
        <v>0</v>
      </c>
      <c r="H247" s="8" t="n">
        <v>0</v>
      </c>
      <c r="I247" s="15" t="n">
        <v>0</v>
      </c>
      <c r="J247" s="15" t="n">
        <v>14</v>
      </c>
      <c r="K247" s="15" t="n">
        <v>820</v>
      </c>
      <c r="L247" s="15" t="n">
        <v>830</v>
      </c>
      <c r="M247" s="15" t="n">
        <v>1290</v>
      </c>
      <c r="N247" s="15" t="n">
        <v>1500</v>
      </c>
      <c r="O247" s="1" t="s">
        <v>1483</v>
      </c>
      <c r="P247" s="7" t="n">
        <v>45036</v>
      </c>
    </row>
    <row r="248" s="1" customFormat="true" ht="15" hidden="false" customHeight="false" outlineLevel="0" collapsed="false">
      <c r="A248" s="1" t="s">
        <v>2134</v>
      </c>
      <c r="B248" s="9" t="s">
        <v>1488</v>
      </c>
      <c r="C248" s="1" t="s">
        <v>1728</v>
      </c>
      <c r="D248" s="1" t="n">
        <v>532</v>
      </c>
      <c r="E248" s="15" t="n">
        <v>78.2</v>
      </c>
      <c r="F248" s="15" t="n">
        <v>10.6</v>
      </c>
      <c r="G248" s="8" t="n">
        <v>0</v>
      </c>
      <c r="H248" s="8" t="n">
        <v>0</v>
      </c>
      <c r="I248" s="15" t="n">
        <v>0</v>
      </c>
      <c r="J248" s="15" t="n">
        <v>10.9</v>
      </c>
      <c r="K248" s="15" t="n">
        <v>820</v>
      </c>
      <c r="L248" s="15" t="n">
        <v>830</v>
      </c>
      <c r="M248" s="15" t="n">
        <v>1290</v>
      </c>
      <c r="N248" s="15" t="n">
        <v>1500</v>
      </c>
      <c r="O248" s="1" t="s">
        <v>1483</v>
      </c>
      <c r="P248" s="7" t="n">
        <v>45036</v>
      </c>
    </row>
    <row r="249" s="1" customFormat="true" ht="15" hidden="false" customHeight="false" outlineLevel="0" collapsed="false">
      <c r="A249" s="1" t="s">
        <v>2135</v>
      </c>
      <c r="B249" s="9" t="s">
        <v>1486</v>
      </c>
      <c r="C249" s="1" t="s">
        <v>1728</v>
      </c>
      <c r="D249" s="1" t="n">
        <v>532</v>
      </c>
      <c r="E249" s="15" t="n">
        <v>86</v>
      </c>
      <c r="F249" s="15" t="n">
        <v>6.6</v>
      </c>
      <c r="G249" s="8" t="n">
        <v>0</v>
      </c>
      <c r="H249" s="8" t="n">
        <v>0</v>
      </c>
      <c r="I249" s="15" t="n">
        <v>0</v>
      </c>
      <c r="J249" s="15" t="n">
        <v>7.4</v>
      </c>
      <c r="K249" s="15" t="n">
        <v>820</v>
      </c>
      <c r="L249" s="15" t="n">
        <v>830</v>
      </c>
      <c r="M249" s="15" t="n">
        <v>1290</v>
      </c>
      <c r="N249" s="15" t="n">
        <v>1500</v>
      </c>
      <c r="O249" s="1" t="s">
        <v>1483</v>
      </c>
      <c r="P249" s="7" t="n">
        <v>45036</v>
      </c>
    </row>
    <row r="250" s="1" customFormat="true" ht="15" hidden="false" customHeight="false" outlineLevel="0" collapsed="false">
      <c r="A250" s="1" t="s">
        <v>2136</v>
      </c>
      <c r="B250" s="9" t="s">
        <v>1485</v>
      </c>
      <c r="C250" s="1" t="s">
        <v>1728</v>
      </c>
      <c r="D250" s="1" t="n">
        <v>532</v>
      </c>
      <c r="E250" s="15" t="n">
        <v>89.9</v>
      </c>
      <c r="F250" s="15" t="n">
        <v>4.6</v>
      </c>
      <c r="G250" s="8" t="n">
        <v>0</v>
      </c>
      <c r="H250" s="8" t="n">
        <v>0</v>
      </c>
      <c r="I250" s="15" t="n">
        <v>0</v>
      </c>
      <c r="J250" s="15" t="n">
        <v>5.5</v>
      </c>
      <c r="K250" s="15" t="n">
        <v>820</v>
      </c>
      <c r="L250" s="15" t="n">
        <v>830</v>
      </c>
      <c r="M250" s="15" t="n">
        <v>1290</v>
      </c>
      <c r="N250" s="15" t="n">
        <v>1500</v>
      </c>
      <c r="O250" s="1" t="s">
        <v>1483</v>
      </c>
      <c r="P250" s="7" t="n">
        <v>45036</v>
      </c>
    </row>
    <row r="251" s="1" customFormat="true" ht="15" hidden="false" customHeight="false" outlineLevel="0" collapsed="false">
      <c r="A251" s="1" t="s">
        <v>2137</v>
      </c>
      <c r="B251" s="9" t="s">
        <v>1498</v>
      </c>
      <c r="C251" s="1" t="s">
        <v>1728</v>
      </c>
      <c r="D251" s="1" t="n">
        <v>532</v>
      </c>
      <c r="E251" s="8" t="n">
        <v>69.6</v>
      </c>
      <c r="F251" s="8" t="n">
        <v>9.9</v>
      </c>
      <c r="G251" s="8" t="n">
        <v>0</v>
      </c>
      <c r="H251" s="8" t="n">
        <v>0</v>
      </c>
      <c r="I251" s="15" t="n">
        <v>0</v>
      </c>
      <c r="J251" s="8" t="n">
        <v>20</v>
      </c>
      <c r="K251" s="15" t="n">
        <v>820</v>
      </c>
      <c r="L251" s="15" t="n">
        <v>830</v>
      </c>
      <c r="M251" s="15" t="n">
        <v>1290</v>
      </c>
      <c r="N251" s="15" t="n">
        <v>1500</v>
      </c>
      <c r="O251" s="1" t="s">
        <v>1483</v>
      </c>
      <c r="P251" s="7" t="n">
        <v>45036</v>
      </c>
    </row>
    <row r="252" s="1" customFormat="true" ht="15" hidden="false" customHeight="false" outlineLevel="0" collapsed="false">
      <c r="A252" s="1" t="s">
        <v>2138</v>
      </c>
      <c r="B252" s="9" t="s">
        <v>1499</v>
      </c>
      <c r="C252" s="1" t="s">
        <v>1728</v>
      </c>
      <c r="D252" s="1" t="n">
        <v>532</v>
      </c>
      <c r="E252" s="8" t="n">
        <v>66.9</v>
      </c>
      <c r="F252" s="8" t="n">
        <v>12.3</v>
      </c>
      <c r="G252" s="8" t="n">
        <v>0</v>
      </c>
      <c r="H252" s="8" t="n">
        <v>0</v>
      </c>
      <c r="I252" s="15" t="n">
        <v>0</v>
      </c>
      <c r="J252" s="8" t="n">
        <v>20.3</v>
      </c>
      <c r="K252" s="15" t="n">
        <v>820</v>
      </c>
      <c r="L252" s="15" t="n">
        <v>830</v>
      </c>
      <c r="M252" s="15" t="n">
        <v>1290</v>
      </c>
      <c r="N252" s="15" t="n">
        <v>1500</v>
      </c>
      <c r="O252" s="1" t="s">
        <v>1483</v>
      </c>
      <c r="P252" s="7" t="n">
        <v>45036</v>
      </c>
    </row>
    <row r="253" s="1" customFormat="true" ht="15" hidden="false" customHeight="false" outlineLevel="0" collapsed="false">
      <c r="A253" s="1" t="s">
        <v>2139</v>
      </c>
      <c r="B253" s="9" t="s">
        <v>1500</v>
      </c>
      <c r="C253" s="1" t="s">
        <v>1728</v>
      </c>
      <c r="D253" s="1" t="n">
        <v>532</v>
      </c>
      <c r="E253" s="8" t="n">
        <v>64.4</v>
      </c>
      <c r="F253" s="8" t="n">
        <v>15</v>
      </c>
      <c r="G253" s="8" t="n">
        <v>0</v>
      </c>
      <c r="H253" s="8" t="n">
        <v>0</v>
      </c>
      <c r="I253" s="15" t="n">
        <v>0</v>
      </c>
      <c r="J253" s="8" t="n">
        <v>20.2</v>
      </c>
      <c r="K253" s="15" t="n">
        <v>820</v>
      </c>
      <c r="L253" s="15" t="n">
        <v>830</v>
      </c>
      <c r="M253" s="15" t="n">
        <v>1290</v>
      </c>
      <c r="N253" s="15" t="n">
        <v>1500</v>
      </c>
      <c r="O253" s="1" t="s">
        <v>1483</v>
      </c>
      <c r="P253" s="7" t="n">
        <v>45036</v>
      </c>
    </row>
    <row r="254" s="1" customFormat="true" ht="15" hidden="false" customHeight="false" outlineLevel="0" collapsed="false">
      <c r="A254" s="1" t="s">
        <v>2140</v>
      </c>
      <c r="B254" s="9" t="s">
        <v>1501</v>
      </c>
      <c r="C254" s="1" t="s">
        <v>1728</v>
      </c>
      <c r="D254" s="1" t="n">
        <v>532</v>
      </c>
      <c r="E254" s="8" t="n">
        <v>62.8</v>
      </c>
      <c r="F254" s="8" t="n">
        <v>17.3</v>
      </c>
      <c r="G254" s="8" t="n">
        <v>0</v>
      </c>
      <c r="H254" s="8" t="n">
        <v>0</v>
      </c>
      <c r="I254" s="15" t="n">
        <v>0</v>
      </c>
      <c r="J254" s="8" t="n">
        <v>19.5</v>
      </c>
      <c r="K254" s="15" t="n">
        <v>820</v>
      </c>
      <c r="L254" s="15" t="n">
        <v>830</v>
      </c>
      <c r="M254" s="15" t="n">
        <v>1290</v>
      </c>
      <c r="N254" s="15" t="n">
        <v>1500</v>
      </c>
      <c r="O254" s="1" t="s">
        <v>1483</v>
      </c>
      <c r="P254" s="7" t="n">
        <v>45036</v>
      </c>
    </row>
    <row r="255" s="1" customFormat="true" ht="15" hidden="false" customHeight="false" outlineLevel="0" collapsed="false">
      <c r="A255" s="1" t="s">
        <v>2141</v>
      </c>
      <c r="B255" s="9" t="s">
        <v>1502</v>
      </c>
      <c r="C255" s="1" t="s">
        <v>1728</v>
      </c>
      <c r="D255" s="1" t="n">
        <v>532</v>
      </c>
      <c r="E255" s="8" t="n">
        <v>60.3</v>
      </c>
      <c r="F255" s="8" t="n">
        <v>19.7</v>
      </c>
      <c r="G255" s="8" t="n">
        <v>0</v>
      </c>
      <c r="H255" s="8" t="n">
        <v>0</v>
      </c>
      <c r="I255" s="15" t="n">
        <v>0</v>
      </c>
      <c r="J255" s="8" t="n">
        <v>19.6</v>
      </c>
      <c r="K255" s="15" t="n">
        <v>820</v>
      </c>
      <c r="L255" s="15" t="n">
        <v>830</v>
      </c>
      <c r="M255" s="15" t="n">
        <v>1290</v>
      </c>
      <c r="N255" s="15" t="n">
        <v>1500</v>
      </c>
      <c r="O255" s="1" t="s">
        <v>1483</v>
      </c>
      <c r="P255" s="7" t="n">
        <v>45036</v>
      </c>
    </row>
    <row r="256" s="1" customFormat="true" ht="15" hidden="false" customHeight="false" outlineLevel="0" collapsed="false">
      <c r="A256" s="1" t="s">
        <v>2142</v>
      </c>
      <c r="B256" s="9" t="s">
        <v>1503</v>
      </c>
      <c r="C256" s="1" t="s">
        <v>1728</v>
      </c>
      <c r="D256" s="1" t="n">
        <v>532</v>
      </c>
      <c r="E256" s="8" t="n">
        <v>58.5</v>
      </c>
      <c r="F256" s="8" t="n">
        <v>22.1</v>
      </c>
      <c r="G256" s="8" t="n">
        <v>0</v>
      </c>
      <c r="H256" s="8" t="n">
        <v>0</v>
      </c>
      <c r="I256" s="15" t="n">
        <v>0</v>
      </c>
      <c r="J256" s="8" t="n">
        <v>19</v>
      </c>
      <c r="K256" s="15" t="n">
        <v>820</v>
      </c>
      <c r="L256" s="15" t="n">
        <v>830</v>
      </c>
      <c r="M256" s="15" t="n">
        <v>1290</v>
      </c>
      <c r="N256" s="15" t="n">
        <v>1500</v>
      </c>
      <c r="O256" s="1" t="s">
        <v>1483</v>
      </c>
      <c r="P256" s="7" t="n">
        <v>45036</v>
      </c>
    </row>
    <row r="257" customFormat="false" ht="15" hidden="false" customHeight="false" outlineLevel="0" collapsed="false">
      <c r="A257" s="8" t="s">
        <v>2143</v>
      </c>
      <c r="B257" s="9" t="s">
        <v>1504</v>
      </c>
      <c r="C257" s="1" t="s">
        <v>1728</v>
      </c>
      <c r="D257" s="1" t="n">
        <v>532</v>
      </c>
      <c r="E257" s="8" t="n">
        <v>55.3</v>
      </c>
      <c r="F257" s="8" t="n">
        <v>24.6</v>
      </c>
      <c r="G257" s="8" t="n">
        <v>0</v>
      </c>
      <c r="H257" s="8" t="n">
        <v>0</v>
      </c>
      <c r="I257" s="15" t="n">
        <v>0</v>
      </c>
      <c r="J257" s="8" t="n">
        <v>19.6</v>
      </c>
      <c r="K257" s="15" t="n">
        <v>820</v>
      </c>
      <c r="L257" s="15" t="n">
        <v>830</v>
      </c>
      <c r="M257" s="15" t="n">
        <v>1290</v>
      </c>
      <c r="N257" s="15" t="n">
        <v>1500</v>
      </c>
      <c r="O257" s="1" t="s">
        <v>1483</v>
      </c>
      <c r="P257" s="7" t="n">
        <v>45036</v>
      </c>
    </row>
    <row r="258" customFormat="false" ht="15" hidden="false" customHeight="false" outlineLevel="0" collapsed="false">
      <c r="A258" s="8" t="s">
        <v>2144</v>
      </c>
      <c r="B258" s="9" t="s">
        <v>1505</v>
      </c>
      <c r="C258" s="1" t="s">
        <v>1728</v>
      </c>
      <c r="D258" s="1" t="n">
        <v>532</v>
      </c>
      <c r="E258" s="8" t="n">
        <v>52.7</v>
      </c>
      <c r="F258" s="8" t="n">
        <v>26.8</v>
      </c>
      <c r="G258" s="8" t="n">
        <v>0</v>
      </c>
      <c r="H258" s="8" t="n">
        <v>0</v>
      </c>
      <c r="I258" s="15" t="n">
        <v>0</v>
      </c>
      <c r="J258" s="8" t="n">
        <v>20.1</v>
      </c>
      <c r="K258" s="15" t="n">
        <v>820</v>
      </c>
      <c r="L258" s="15" t="n">
        <v>830</v>
      </c>
      <c r="M258" s="15" t="n">
        <v>1290</v>
      </c>
      <c r="N258" s="15" t="n">
        <v>1500</v>
      </c>
      <c r="O258" s="1" t="s">
        <v>1483</v>
      </c>
      <c r="P258" s="7" t="n">
        <v>45036</v>
      </c>
    </row>
    <row r="259" customFormat="false" ht="15" hidden="false" customHeight="false" outlineLevel="0" collapsed="false">
      <c r="A259" s="8" t="s">
        <v>2145</v>
      </c>
      <c r="B259" s="9" t="s">
        <v>1506</v>
      </c>
      <c r="C259" s="1" t="s">
        <v>1728</v>
      </c>
      <c r="D259" s="1" t="n">
        <v>532</v>
      </c>
      <c r="E259" s="8" t="n">
        <v>50.7</v>
      </c>
      <c r="F259" s="8" t="n">
        <v>29.1</v>
      </c>
      <c r="G259" s="8" t="n">
        <v>0</v>
      </c>
      <c r="H259" s="8" t="n">
        <v>0</v>
      </c>
      <c r="I259" s="15" t="n">
        <v>0</v>
      </c>
      <c r="J259" s="8" t="n">
        <v>19.8</v>
      </c>
      <c r="K259" s="15" t="n">
        <v>820</v>
      </c>
      <c r="L259" s="15" t="n">
        <v>830</v>
      </c>
      <c r="M259" s="15" t="n">
        <v>1290</v>
      </c>
      <c r="N259" s="15" t="n">
        <v>1500</v>
      </c>
      <c r="O259" s="1" t="s">
        <v>1483</v>
      </c>
      <c r="P259" s="7" t="n">
        <v>45036</v>
      </c>
    </row>
    <row r="260" customFormat="false" ht="15" hidden="false" customHeight="false" outlineLevel="0" collapsed="false">
      <c r="C260" s="15"/>
      <c r="D260" s="15"/>
      <c r="G260" s="15"/>
      <c r="H260" s="15"/>
      <c r="I260" s="15"/>
      <c r="J260" s="15"/>
      <c r="K260" s="15"/>
      <c r="L260" s="15"/>
    </row>
    <row r="261" customFormat="false" ht="15" hidden="false" customHeight="false" outlineLevel="0" collapsed="false">
      <c r="C261" s="1"/>
      <c r="D261" s="1"/>
      <c r="E261" s="1"/>
      <c r="F261" s="1"/>
      <c r="G261" s="1"/>
      <c r="H261" s="1"/>
      <c r="I261" s="15"/>
      <c r="J261" s="15"/>
      <c r="K261" s="15"/>
      <c r="L261" s="15"/>
    </row>
    <row r="262" customFormat="false" ht="15" hidden="false" customHeight="false" outlineLevel="0" collapsed="false">
      <c r="C262" s="1"/>
      <c r="D262" s="1"/>
      <c r="E262" s="1"/>
      <c r="F262" s="1"/>
      <c r="G262" s="1"/>
      <c r="H262" s="1"/>
      <c r="I262" s="15"/>
      <c r="J262" s="15"/>
      <c r="K262" s="15"/>
      <c r="L262" s="15"/>
    </row>
    <row r="263" customFormat="false" ht="15" hidden="false" customHeight="false" outlineLevel="0" collapsed="false">
      <c r="C263" s="1"/>
      <c r="D263" s="1"/>
      <c r="E263" s="1"/>
      <c r="F263" s="1"/>
      <c r="G263" s="1"/>
      <c r="H263" s="1"/>
      <c r="I263" s="15"/>
      <c r="J263" s="15"/>
      <c r="K263" s="15"/>
      <c r="L263" s="15"/>
    </row>
    <row r="264" customFormat="false" ht="15" hidden="false" customHeight="false" outlineLevel="0" collapsed="false">
      <c r="C264" s="1"/>
      <c r="D264" s="1"/>
      <c r="E264" s="1"/>
      <c r="F264" s="1"/>
      <c r="G264" s="1"/>
      <c r="H264" s="1"/>
      <c r="I264" s="15"/>
      <c r="J264" s="15"/>
      <c r="K264" s="15"/>
      <c r="L264" s="15"/>
    </row>
    <row r="265" customFormat="false" ht="15" hidden="false" customHeight="false" outlineLevel="0" collapsed="false">
      <c r="C265" s="1"/>
      <c r="D265" s="1"/>
      <c r="E265" s="1"/>
      <c r="F265" s="1"/>
      <c r="G265" s="1"/>
      <c r="H265" s="1"/>
      <c r="I265" s="15"/>
      <c r="J265" s="15"/>
      <c r="K265" s="15"/>
      <c r="L265" s="15"/>
    </row>
    <row r="266" customFormat="false" ht="15" hidden="false" customHeight="false" outlineLevel="0" collapsed="false">
      <c r="C266" s="1"/>
      <c r="D266" s="1"/>
      <c r="E266" s="1"/>
      <c r="F266" s="1"/>
      <c r="G266" s="1"/>
      <c r="H266" s="1"/>
      <c r="I266" s="15"/>
      <c r="J266" s="15"/>
      <c r="K266" s="15"/>
      <c r="L266" s="15"/>
    </row>
    <row r="267" customFormat="false" ht="15" hidden="false" customHeight="false" outlineLevel="0" collapsed="false">
      <c r="C267" s="1"/>
      <c r="D267" s="1"/>
      <c r="E267" s="1"/>
      <c r="F267" s="1"/>
      <c r="G267" s="1"/>
      <c r="H267" s="1"/>
      <c r="I267" s="15"/>
      <c r="J267" s="15"/>
      <c r="K267" s="15"/>
      <c r="L267" s="15"/>
    </row>
    <row r="268" customFormat="false" ht="15" hidden="false" customHeight="false" outlineLevel="0" collapsed="false">
      <c r="C268" s="1"/>
      <c r="D268" s="1"/>
      <c r="E268" s="1"/>
      <c r="F268" s="1"/>
      <c r="G268" s="1"/>
      <c r="H268" s="1"/>
      <c r="I268" s="15"/>
      <c r="J268" s="15"/>
      <c r="K268" s="15"/>
      <c r="L268" s="15"/>
    </row>
    <row r="269" customFormat="false" ht="15" hidden="false" customHeight="false" outlineLevel="0" collapsed="false">
      <c r="C269" s="1"/>
      <c r="D269" s="1"/>
      <c r="E269" s="1"/>
      <c r="F269" s="1"/>
      <c r="G269" s="1"/>
      <c r="H269" s="1"/>
      <c r="I269" s="15"/>
      <c r="J269" s="15"/>
      <c r="K269" s="15"/>
      <c r="L269" s="15"/>
    </row>
    <row r="270" customFormat="false" ht="15" hidden="false" customHeight="false" outlineLevel="0" collapsed="false">
      <c r="C270" s="1"/>
      <c r="D270" s="1"/>
      <c r="E270" s="1"/>
      <c r="F270" s="1"/>
      <c r="G270" s="1"/>
      <c r="H270" s="1"/>
      <c r="I270" s="15"/>
      <c r="J270" s="15"/>
      <c r="K270" s="15"/>
      <c r="L270" s="15"/>
    </row>
  </sheetData>
  <autoFilter ref="A1:P256"/>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Roman,Normal"&amp;A</oddHeader>
    <oddFooter>&amp;C&amp;"Times New Roman,Normal"Page &amp;P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55"/>
  <sheetViews>
    <sheetView showFormulas="false" showGridLines="true" showRowColHeaders="true" showZeros="true" rightToLeft="false" tabSelected="false" showOutlineSymbols="true" defaultGridColor="true" view="normal" topLeftCell="A117" colorId="64" zoomScale="60" zoomScaleNormal="60" zoomScalePageLayoutView="100" workbookViewId="0">
      <selection pane="topLeft" activeCell="H145" activeCellId="0" sqref="H145"/>
    </sheetView>
  </sheetViews>
  <sheetFormatPr defaultColWidth="8.37109375" defaultRowHeight="15" zeroHeight="false" outlineLevelRow="0" outlineLevelCol="0"/>
  <cols>
    <col collapsed="false" customWidth="true" hidden="false" outlineLevel="0" max="1" min="1" style="1" width="23.93"/>
    <col collapsed="false" customWidth="true" hidden="false" outlineLevel="0" max="14" min="14" style="8" width="8.3"/>
  </cols>
  <sheetData>
    <row r="1" s="3" customFormat="true" ht="15" hidden="false" customHeight="false" outlineLevel="0" collapsed="false">
      <c r="A1" s="3" t="s">
        <v>0</v>
      </c>
      <c r="B1" s="3" t="s">
        <v>1</v>
      </c>
      <c r="C1" s="3" t="s">
        <v>2</v>
      </c>
      <c r="D1" s="3" t="s">
        <v>3</v>
      </c>
      <c r="E1" s="3" t="s">
        <v>4</v>
      </c>
      <c r="F1" s="3" t="s">
        <v>5</v>
      </c>
      <c r="G1" s="3" t="s">
        <v>6</v>
      </c>
      <c r="H1" s="3" t="s">
        <v>8</v>
      </c>
      <c r="I1" s="3" t="s">
        <v>2146</v>
      </c>
      <c r="J1" s="3" t="s">
        <v>2147</v>
      </c>
      <c r="K1" s="3" t="s">
        <v>2148</v>
      </c>
      <c r="L1" s="3" t="s">
        <v>12</v>
      </c>
      <c r="M1" s="3" t="s">
        <v>2149</v>
      </c>
      <c r="N1" s="3" t="s">
        <v>13</v>
      </c>
      <c r="ALA1" s="8"/>
      <c r="ALR1" s="1"/>
      <c r="ALS1" s="1"/>
      <c r="ALT1" s="1"/>
      <c r="ALU1" s="1"/>
      <c r="ALV1" s="1"/>
      <c r="ALW1" s="1"/>
      <c r="ALX1" s="1"/>
      <c r="ALY1" s="1"/>
      <c r="ALZ1" s="1"/>
      <c r="AMA1" s="1"/>
      <c r="AMB1" s="1"/>
      <c r="AMC1" s="1"/>
      <c r="AMD1" s="1"/>
      <c r="AME1" s="1"/>
      <c r="AMF1" s="1"/>
      <c r="AMG1" s="1"/>
      <c r="AMH1" s="1"/>
      <c r="AMI1" s="1"/>
      <c r="AMJ1" s="1"/>
    </row>
    <row r="2" customFormat="false" ht="15" hidden="false" customHeight="false" outlineLevel="0" collapsed="false">
      <c r="A2" s="24" t="str">
        <f aca="false">"sankmc_"&amp;ROUND(B2,1)&amp;"_"&amp;ROUND(C2,1)&amp;"_"&amp;ROUND(D2,1)&amp;"_"&amp;ROUND(E2,1)&amp;"_"&amp;ROUND(F2,1)&amp;"_"&amp;ROUND(G2,1)</f>
        <v>sankmc_100_0_0_0_0_0</v>
      </c>
      <c r="B2" s="8" t="n">
        <v>100</v>
      </c>
      <c r="C2" s="8" t="n">
        <v>0</v>
      </c>
      <c r="D2" s="8" t="n">
        <v>0</v>
      </c>
      <c r="E2" s="8" t="n">
        <v>0</v>
      </c>
      <c r="F2" s="8" t="n">
        <v>0</v>
      </c>
      <c r="G2" s="8" t="n">
        <v>0</v>
      </c>
      <c r="H2" s="1" t="n">
        <v>1800</v>
      </c>
      <c r="I2" s="1" t="n">
        <f aca="false">3*B2/100+5*C2/100+2*F2/100+2*G2/100+3*D2/100+3*E2/100</f>
        <v>3</v>
      </c>
      <c r="J2" s="8" t="n">
        <v>81.4</v>
      </c>
      <c r="K2" s="8" t="s">
        <v>2150</v>
      </c>
      <c r="L2" s="8" t="s">
        <v>46</v>
      </c>
      <c r="M2" s="1" t="s">
        <v>2151</v>
      </c>
      <c r="N2" s="19" t="n">
        <v>44838</v>
      </c>
    </row>
    <row r="3" customFormat="false" ht="15" hidden="false" customHeight="false" outlineLevel="0" collapsed="false">
      <c r="A3" s="24" t="str">
        <f aca="false">"sankmc_"&amp;ROUND(B3,1)&amp;"_"&amp;ROUND(C3,1)&amp;"_"&amp;ROUND(D3,1)&amp;"_"&amp;ROUND(E3,1)&amp;"_"&amp;ROUND(F3,1)&amp;"_"&amp;ROUND(G3,1)</f>
        <v>sankmc_85_0_15_0_0_0</v>
      </c>
      <c r="B3" s="8" t="n">
        <v>85</v>
      </c>
      <c r="C3" s="8" t="n">
        <v>0</v>
      </c>
      <c r="D3" s="8" t="n">
        <v>15</v>
      </c>
      <c r="E3" s="8" t="n">
        <v>0</v>
      </c>
      <c r="F3" s="8" t="n">
        <v>0</v>
      </c>
      <c r="G3" s="8" t="n">
        <v>0</v>
      </c>
      <c r="H3" s="1" t="n">
        <v>1200</v>
      </c>
      <c r="I3" s="1" t="n">
        <f aca="false">3*B3/100+5*C3/100+2*F3/100+2*G3/100+3*D3/100+3*E3/100</f>
        <v>3</v>
      </c>
      <c r="J3" s="8" t="n">
        <v>84.58</v>
      </c>
      <c r="K3" s="8" t="s">
        <v>2150</v>
      </c>
      <c r="L3" s="8" t="s">
        <v>981</v>
      </c>
      <c r="M3" s="1" t="s">
        <v>2152</v>
      </c>
      <c r="N3" s="19" t="n">
        <v>44839</v>
      </c>
    </row>
    <row r="4" customFormat="false" ht="15" hidden="false" customHeight="false" outlineLevel="0" collapsed="false">
      <c r="A4" s="24" t="str">
        <f aca="false">"sankmc_"&amp;ROUND(B4,1)&amp;"_"&amp;ROUND(C4,1)&amp;"_"&amp;ROUND(D4,1)&amp;"_"&amp;ROUND(E4,1)&amp;"_"&amp;ROUND(F4,1)&amp;"_"&amp;ROUND(G4,1)</f>
        <v>sankmc_85_0_15_0_0_0</v>
      </c>
      <c r="B4" s="8" t="n">
        <v>85</v>
      </c>
      <c r="C4" s="8" t="n">
        <v>0</v>
      </c>
      <c r="D4" s="8" t="n">
        <v>15</v>
      </c>
      <c r="E4" s="8" t="n">
        <v>0</v>
      </c>
      <c r="F4" s="8" t="n">
        <v>0</v>
      </c>
      <c r="G4" s="8" t="n">
        <v>0</v>
      </c>
      <c r="H4" s="1" t="n">
        <v>1800</v>
      </c>
      <c r="I4" s="1" t="n">
        <f aca="false">3*B4/100+5*C4/100+2*F4/100+2*G4/100+3*D4/100+3*E4/100</f>
        <v>3</v>
      </c>
      <c r="J4" s="8" t="n">
        <v>84.58</v>
      </c>
      <c r="K4" s="8" t="s">
        <v>2150</v>
      </c>
      <c r="L4" s="8" t="s">
        <v>981</v>
      </c>
      <c r="M4" s="1" t="s">
        <v>2152</v>
      </c>
      <c r="N4" s="19" t="n">
        <v>44840</v>
      </c>
    </row>
    <row r="5" customFormat="false" ht="15" hidden="false" customHeight="false" outlineLevel="0" collapsed="false">
      <c r="A5" s="24" t="str">
        <f aca="false">"sankmc_"&amp;ROUND(B5,1)&amp;"_"&amp;ROUND(C5,1)&amp;"_"&amp;ROUND(D5,1)&amp;"_"&amp;ROUND(E5,1)&amp;"_"&amp;ROUND(F5,1)&amp;"_"&amp;ROUND(G5,1)</f>
        <v>sankmc_75_0_25_0_0_0</v>
      </c>
      <c r="B5" s="8" t="n">
        <v>75</v>
      </c>
      <c r="C5" s="8" t="n">
        <v>0</v>
      </c>
      <c r="D5" s="8" t="n">
        <v>25</v>
      </c>
      <c r="E5" s="8" t="n">
        <v>0</v>
      </c>
      <c r="F5" s="8" t="n">
        <v>0</v>
      </c>
      <c r="G5" s="8" t="n">
        <v>0</v>
      </c>
      <c r="H5" s="1" t="n">
        <v>1200</v>
      </c>
      <c r="I5" s="1" t="n">
        <f aca="false">3*B5/100+5*C5/100+2*F5/100+2*G5/100+3*D5/100+3*E5/100</f>
        <v>3</v>
      </c>
      <c r="J5" s="8" t="n">
        <v>85.84</v>
      </c>
      <c r="K5" s="8" t="s">
        <v>2150</v>
      </c>
      <c r="L5" s="8" t="s">
        <v>981</v>
      </c>
      <c r="M5" s="1" t="s">
        <v>2152</v>
      </c>
      <c r="N5" s="19" t="n">
        <v>44841</v>
      </c>
    </row>
    <row r="6" customFormat="false" ht="15" hidden="false" customHeight="false" outlineLevel="0" collapsed="false">
      <c r="A6" s="24" t="str">
        <f aca="false">"sankmc_"&amp;ROUND(B6,1)&amp;"_"&amp;ROUND(C6,1)&amp;"_"&amp;ROUND(D6,1)&amp;"_"&amp;ROUND(E6,1)&amp;"_"&amp;ROUND(F6,1)&amp;"_"&amp;ROUND(G6,1)</f>
        <v>sankmc_75_0_25_0_0_0</v>
      </c>
      <c r="B6" s="8" t="n">
        <v>75</v>
      </c>
      <c r="C6" s="8" t="n">
        <v>0</v>
      </c>
      <c r="D6" s="8" t="n">
        <v>25</v>
      </c>
      <c r="E6" s="8" t="n">
        <v>0</v>
      </c>
      <c r="F6" s="8" t="n">
        <v>0</v>
      </c>
      <c r="G6" s="8" t="n">
        <v>0</v>
      </c>
      <c r="H6" s="1" t="n">
        <v>1800</v>
      </c>
      <c r="I6" s="1" t="n">
        <f aca="false">3*B6/100+5*C6/100+2*F6/100+2*G6/100+3*D6/100+3*E6/100</f>
        <v>3</v>
      </c>
      <c r="J6" s="8" t="n">
        <v>85.84</v>
      </c>
      <c r="K6" s="8" t="s">
        <v>2150</v>
      </c>
      <c r="L6" s="8" t="s">
        <v>981</v>
      </c>
      <c r="M6" s="1" t="s">
        <v>2152</v>
      </c>
      <c r="N6" s="19" t="n">
        <v>44842</v>
      </c>
    </row>
    <row r="7" customFormat="false" ht="15" hidden="false" customHeight="false" outlineLevel="0" collapsed="false">
      <c r="A7" s="24" t="str">
        <f aca="false">"sankmc_"&amp;ROUND(B7,1)&amp;"_"&amp;ROUND(C7,1)&amp;"_"&amp;ROUND(D7,1)&amp;"_"&amp;ROUND(E7,1)&amp;"_"&amp;ROUND(F7,1)&amp;"_"&amp;ROUND(G7,1)</f>
        <v>sankmc_75_0_25_0_0_0</v>
      </c>
      <c r="B7" s="8" t="n">
        <v>75</v>
      </c>
      <c r="C7" s="8" t="n">
        <v>0</v>
      </c>
      <c r="D7" s="8" t="n">
        <v>25</v>
      </c>
      <c r="E7" s="8" t="n">
        <v>0</v>
      </c>
      <c r="F7" s="8" t="n">
        <v>0</v>
      </c>
      <c r="G7" s="8" t="n">
        <v>0</v>
      </c>
      <c r="H7" s="1" t="n">
        <v>1200</v>
      </c>
      <c r="I7" s="1" t="n">
        <f aca="false">3*B7/100+5*C7/100+2*F7/100+2*G7/100+3*D7/100+3*E7/100</f>
        <v>3</v>
      </c>
      <c r="J7" s="8" t="n">
        <v>86.08</v>
      </c>
      <c r="K7" s="8" t="s">
        <v>2150</v>
      </c>
      <c r="L7" s="8" t="s">
        <v>981</v>
      </c>
      <c r="M7" s="1" t="s">
        <v>2152</v>
      </c>
      <c r="N7" s="19" t="n">
        <v>44843</v>
      </c>
    </row>
    <row r="8" customFormat="false" ht="15" hidden="false" customHeight="false" outlineLevel="0" collapsed="false">
      <c r="A8" s="24" t="str">
        <f aca="false">"sankmc_"&amp;ROUND(B8,1)&amp;"_"&amp;ROUND(C8,1)&amp;"_"&amp;ROUND(D8,1)&amp;"_"&amp;ROUND(E8,1)&amp;"_"&amp;ROUND(F8,1)&amp;"_"&amp;ROUND(G8,1)</f>
        <v>sankmc_75_0_25_0_0_0</v>
      </c>
      <c r="B8" s="8" t="n">
        <v>75</v>
      </c>
      <c r="C8" s="8" t="n">
        <v>0</v>
      </c>
      <c r="D8" s="8" t="n">
        <v>25</v>
      </c>
      <c r="E8" s="8" t="n">
        <v>0</v>
      </c>
      <c r="F8" s="8" t="n">
        <v>0</v>
      </c>
      <c r="G8" s="8" t="n">
        <v>0</v>
      </c>
      <c r="H8" s="1" t="n">
        <v>1800</v>
      </c>
      <c r="I8" s="1" t="n">
        <f aca="false">3*B8/100+5*C8/100+2*F8/100+2*G8/100+3*D8/100+3*E8/100</f>
        <v>3</v>
      </c>
      <c r="J8" s="8" t="n">
        <v>86.08</v>
      </c>
      <c r="K8" s="8" t="s">
        <v>2150</v>
      </c>
      <c r="L8" s="8" t="s">
        <v>981</v>
      </c>
      <c r="M8" s="1" t="s">
        <v>2152</v>
      </c>
      <c r="N8" s="19" t="n">
        <v>44844</v>
      </c>
    </row>
    <row r="9" customFormat="false" ht="15" hidden="false" customHeight="false" outlineLevel="0" collapsed="false">
      <c r="A9" s="24" t="str">
        <f aca="false">"sankmc_"&amp;ROUND(B9,1)&amp;"_"&amp;ROUND(C9,1)&amp;"_"&amp;ROUND(D9,1)&amp;"_"&amp;ROUND(E9,1)&amp;"_"&amp;ROUND(F9,1)&amp;"_"&amp;ROUND(G9,1)</f>
        <v>sankmc_66.6_0_33.3_0_0_0</v>
      </c>
      <c r="B9" s="8" t="n">
        <v>66.6</v>
      </c>
      <c r="C9" s="8" t="n">
        <v>0</v>
      </c>
      <c r="D9" s="8" t="n">
        <v>33.3</v>
      </c>
      <c r="E9" s="8" t="n">
        <v>0</v>
      </c>
      <c r="F9" s="8" t="n">
        <v>0</v>
      </c>
      <c r="G9" s="8" t="n">
        <v>0</v>
      </c>
      <c r="H9" s="1" t="n">
        <v>1200</v>
      </c>
      <c r="I9" s="1" t="n">
        <f aca="false">3*B9/100+5*C9/100+2*F9/100+2*G9/100+3*D9/100+3*E9/100</f>
        <v>2.997</v>
      </c>
      <c r="J9" s="8" t="n">
        <v>88.17</v>
      </c>
      <c r="K9" s="8" t="s">
        <v>2150</v>
      </c>
      <c r="L9" s="8" t="s">
        <v>981</v>
      </c>
      <c r="M9" s="1" t="s">
        <v>2152</v>
      </c>
      <c r="N9" s="19" t="n">
        <v>44845</v>
      </c>
    </row>
    <row r="10" customFormat="false" ht="15" hidden="false" customHeight="false" outlineLevel="0" collapsed="false">
      <c r="A10" s="24" t="str">
        <f aca="false">"sankmc_"&amp;ROUND(B10,1)&amp;"_"&amp;ROUND(C10,1)&amp;"_"&amp;ROUND(D10,1)&amp;"_"&amp;ROUND(E10,1)&amp;"_"&amp;ROUND(F10,1)&amp;"_"&amp;ROUND(G10,1)</f>
        <v>sankmc_66.6_0_33.3_0_0_0</v>
      </c>
      <c r="B10" s="8" t="n">
        <v>66.6</v>
      </c>
      <c r="C10" s="8" t="n">
        <v>0</v>
      </c>
      <c r="D10" s="8" t="n">
        <v>33.3</v>
      </c>
      <c r="E10" s="8" t="n">
        <v>0</v>
      </c>
      <c r="F10" s="8" t="n">
        <v>0</v>
      </c>
      <c r="G10" s="8" t="n">
        <v>0</v>
      </c>
      <c r="H10" s="1" t="n">
        <v>1800</v>
      </c>
      <c r="I10" s="1" t="n">
        <f aca="false">3*B10/100+5*C10/100+2*F10/100+2*G10/100+3*D10/100+3*E10/100</f>
        <v>2.997</v>
      </c>
      <c r="J10" s="8" t="n">
        <v>88.17</v>
      </c>
      <c r="K10" s="8" t="s">
        <v>2150</v>
      </c>
      <c r="L10" s="8" t="s">
        <v>981</v>
      </c>
      <c r="M10" s="1" t="s">
        <v>2152</v>
      </c>
      <c r="N10" s="19" t="n">
        <v>44846</v>
      </c>
    </row>
    <row r="11" customFormat="false" ht="15" hidden="false" customHeight="false" outlineLevel="0" collapsed="false">
      <c r="A11" s="24" t="str">
        <f aca="false">"sankmc_"&amp;ROUND(B11,1)&amp;"_"&amp;ROUND(C11,1)&amp;"_"&amp;ROUND(D11,1)&amp;"_"&amp;ROUND(E11,1)&amp;"_"&amp;ROUND(F11,1)&amp;"_"&amp;ROUND(G11,1)</f>
        <v>sankmc_50_0_50_0_0_0</v>
      </c>
      <c r="B11" s="8" t="n">
        <v>50</v>
      </c>
      <c r="C11" s="8" t="n">
        <v>0</v>
      </c>
      <c r="D11" s="8" t="n">
        <v>50</v>
      </c>
      <c r="E11" s="8" t="n">
        <v>0</v>
      </c>
      <c r="F11" s="8" t="n">
        <v>0</v>
      </c>
      <c r="G11" s="8" t="n">
        <v>0</v>
      </c>
      <c r="H11" s="1" t="n">
        <v>1200</v>
      </c>
      <c r="I11" s="1" t="n">
        <f aca="false">3*B11/100+5*C11/100+2*F11/100+2*G11/100+3*D11/100+3*E11/100</f>
        <v>3</v>
      </c>
      <c r="J11" s="8" t="n">
        <v>91</v>
      </c>
      <c r="K11" s="8" t="s">
        <v>2150</v>
      </c>
      <c r="L11" s="8" t="s">
        <v>981</v>
      </c>
      <c r="M11" s="1" t="s">
        <v>2152</v>
      </c>
      <c r="N11" s="19" t="n">
        <v>44847</v>
      </c>
    </row>
    <row r="12" customFormat="false" ht="15" hidden="false" customHeight="false" outlineLevel="0" collapsed="false">
      <c r="A12" s="24" t="str">
        <f aca="false">"sankmc_"&amp;ROUND(B12,1)&amp;"_"&amp;ROUND(C12,1)&amp;"_"&amp;ROUND(D12,1)&amp;"_"&amp;ROUND(E12,1)&amp;"_"&amp;ROUND(F12,1)&amp;"_"&amp;ROUND(G12,1)</f>
        <v>sankmc_50_0_50_0_0_0</v>
      </c>
      <c r="B12" s="8" t="n">
        <v>50</v>
      </c>
      <c r="C12" s="8" t="n">
        <v>0</v>
      </c>
      <c r="D12" s="8" t="n">
        <v>50</v>
      </c>
      <c r="E12" s="8" t="n">
        <v>0</v>
      </c>
      <c r="F12" s="8" t="n">
        <v>0</v>
      </c>
      <c r="G12" s="8" t="n">
        <v>0</v>
      </c>
      <c r="H12" s="1" t="n">
        <v>1800</v>
      </c>
      <c r="I12" s="1" t="n">
        <f aca="false">3*B12/100+5*C12/100+2*F12/100+2*G12/100+3*D12/100+3*E12/100</f>
        <v>3</v>
      </c>
      <c r="J12" s="8" t="n">
        <v>91</v>
      </c>
      <c r="K12" s="8" t="s">
        <v>2150</v>
      </c>
      <c r="L12" s="8" t="s">
        <v>981</v>
      </c>
      <c r="M12" s="1" t="s">
        <v>2152</v>
      </c>
      <c r="N12" s="19" t="n">
        <v>44848</v>
      </c>
    </row>
    <row r="13" customFormat="false" ht="15" hidden="false" customHeight="false" outlineLevel="0" collapsed="false">
      <c r="A13" s="24" t="str">
        <f aca="false">"sankmc_"&amp;ROUND(B13,1)&amp;"_"&amp;ROUND(C13,1)&amp;"_"&amp;ROUND(D13,1)&amp;"_"&amp;ROUND(E13,1)&amp;"_"&amp;ROUND(F13,1)&amp;"_"&amp;ROUND(G13,1)</f>
        <v>sankmc_72.4_13.8_0_0_13.8_0</v>
      </c>
      <c r="B13" s="1" t="n">
        <v>72.4</v>
      </c>
      <c r="C13" s="1" t="n">
        <v>13.8</v>
      </c>
      <c r="D13" s="1" t="n">
        <v>0</v>
      </c>
      <c r="E13" s="1" t="n">
        <v>0</v>
      </c>
      <c r="F13" s="1" t="n">
        <v>13.8</v>
      </c>
      <c r="G13" s="1" t="n">
        <v>0</v>
      </c>
      <c r="H13" s="1" t="n">
        <v>1200</v>
      </c>
      <c r="I13" s="1" t="n">
        <f aca="false">3*B13/100+5*C13/100+2*F13/100+2*G13/100+3*D13/100+3*E13/100</f>
        <v>3.138</v>
      </c>
      <c r="J13" s="1" t="n">
        <v>94.4</v>
      </c>
      <c r="K13" s="1" t="s">
        <v>2153</v>
      </c>
      <c r="L13" s="1" t="s">
        <v>2154</v>
      </c>
      <c r="M13" s="1" t="s">
        <v>2155</v>
      </c>
      <c r="N13" s="19" t="n">
        <v>44849</v>
      </c>
    </row>
    <row r="14" customFormat="false" ht="15" hidden="false" customHeight="false" outlineLevel="0" collapsed="false">
      <c r="A14" s="24" t="str">
        <f aca="false">"sankmc_"&amp;ROUND(B14,1)&amp;"_"&amp;ROUND(C14,1)&amp;"_"&amp;ROUND(D14,1)&amp;"_"&amp;ROUND(E14,1)&amp;"_"&amp;ROUND(F14,1)&amp;"_"&amp;ROUND(G14,1)</f>
        <v>sankmc_72.4_13.8_0_0_13.8_0</v>
      </c>
      <c r="B14" s="1" t="n">
        <v>72.4</v>
      </c>
      <c r="C14" s="1" t="n">
        <v>13.8</v>
      </c>
      <c r="D14" s="1" t="n">
        <v>0</v>
      </c>
      <c r="E14" s="1" t="n">
        <v>0</v>
      </c>
      <c r="F14" s="1" t="n">
        <v>13.8</v>
      </c>
      <c r="G14" s="1" t="n">
        <v>0</v>
      </c>
      <c r="H14" s="1" t="n">
        <v>1800</v>
      </c>
      <c r="I14" s="1" t="n">
        <f aca="false">3*B14/100+5*C14/100+2*F14/100+2*G14/100+3*D14/100+3*E14/100</f>
        <v>3.138</v>
      </c>
      <c r="J14" s="1" t="n">
        <v>97.2</v>
      </c>
      <c r="K14" s="1" t="s">
        <v>2153</v>
      </c>
      <c r="L14" s="1" t="s">
        <v>2154</v>
      </c>
      <c r="M14" s="1" t="s">
        <v>2155</v>
      </c>
      <c r="N14" s="19" t="n">
        <v>44850</v>
      </c>
    </row>
    <row r="15" customFormat="false" ht="15" hidden="false" customHeight="false" outlineLevel="0" collapsed="false">
      <c r="A15" s="24" t="str">
        <f aca="false">"sankmc_"&amp;ROUND(B15,1)&amp;"_"&amp;ROUND(C15,1)&amp;"_"&amp;ROUND(D15,1)&amp;"_"&amp;ROUND(E15,1)&amp;"_"&amp;ROUND(F15,1)&amp;"_"&amp;ROUND(G15,1)</f>
        <v>sankmc_55.5_22.3_0_0_22.3_0</v>
      </c>
      <c r="B15" s="1" t="n">
        <v>55.5</v>
      </c>
      <c r="C15" s="1" t="n">
        <f aca="false">(100-B15)/2</f>
        <v>22.25</v>
      </c>
      <c r="D15" s="1" t="n">
        <v>0</v>
      </c>
      <c r="E15" s="1" t="n">
        <v>0</v>
      </c>
      <c r="F15" s="1" t="n">
        <v>22.25</v>
      </c>
      <c r="G15" s="1" t="n">
        <v>0</v>
      </c>
      <c r="H15" s="1" t="n">
        <v>1200</v>
      </c>
      <c r="I15" s="1" t="n">
        <f aca="false">3*B15/100+5*C15/100+2*F15/100+2*G15/100+3*D15/100+3*E15/100</f>
        <v>3.2225</v>
      </c>
      <c r="J15" s="1" t="n">
        <v>103.3</v>
      </c>
      <c r="K15" s="1" t="s">
        <v>2153</v>
      </c>
      <c r="L15" s="1" t="s">
        <v>2154</v>
      </c>
      <c r="M15" s="1" t="s">
        <v>2155</v>
      </c>
      <c r="N15" s="19" t="n">
        <v>44851</v>
      </c>
    </row>
    <row r="16" customFormat="false" ht="15" hidden="false" customHeight="false" outlineLevel="0" collapsed="false">
      <c r="A16" s="24" t="str">
        <f aca="false">"sankmc_"&amp;ROUND(B16,1)&amp;"_"&amp;ROUND(C16,1)&amp;"_"&amp;ROUND(D16,1)&amp;"_"&amp;ROUND(E16,1)&amp;"_"&amp;ROUND(F16,1)&amp;"_"&amp;ROUND(G16,1)</f>
        <v>sankmc_55.5_22.3_0_0_22.3_0</v>
      </c>
      <c r="B16" s="1" t="n">
        <v>55.5</v>
      </c>
      <c r="C16" s="1" t="n">
        <v>22.25</v>
      </c>
      <c r="D16" s="1" t="n">
        <v>0</v>
      </c>
      <c r="E16" s="1" t="n">
        <v>0</v>
      </c>
      <c r="F16" s="1" t="n">
        <v>22.25</v>
      </c>
      <c r="G16" s="1" t="n">
        <v>0</v>
      </c>
      <c r="H16" s="1" t="n">
        <v>1800</v>
      </c>
      <c r="I16" s="1" t="n">
        <f aca="false">3*B16/100+5*C16/100+2*F16/100+2*G16/100+3*D16/100+3*E16/100</f>
        <v>3.2225</v>
      </c>
      <c r="J16" s="1" t="n">
        <v>106.44</v>
      </c>
      <c r="K16" s="1" t="s">
        <v>2153</v>
      </c>
      <c r="L16" s="1" t="s">
        <v>2154</v>
      </c>
      <c r="M16" s="1" t="s">
        <v>2155</v>
      </c>
      <c r="N16" s="19" t="n">
        <v>44852</v>
      </c>
    </row>
    <row r="17" customFormat="false" ht="15" hidden="false" customHeight="false" outlineLevel="0" collapsed="false">
      <c r="A17" s="24" t="str">
        <f aca="false">"sankmc_"&amp;ROUND(B17,1)&amp;"_"&amp;ROUND(C17,1)&amp;"_"&amp;ROUND(D17,1)&amp;"_"&amp;ROUND(E17,1)&amp;"_"&amp;ROUND(F17,1)&amp;"_"&amp;ROUND(G17,1)</f>
        <v>sankmc_75_12.5_12.5_0_0_0</v>
      </c>
      <c r="B17" s="1" t="n">
        <v>75</v>
      </c>
      <c r="C17" s="1" t="n">
        <v>12.5</v>
      </c>
      <c r="D17" s="1" t="n">
        <v>12.5</v>
      </c>
      <c r="E17" s="8" t="n">
        <v>0</v>
      </c>
      <c r="F17" s="8" t="n">
        <v>0</v>
      </c>
      <c r="G17" s="8" t="n">
        <v>0</v>
      </c>
      <c r="H17" s="1" t="n">
        <v>1200</v>
      </c>
      <c r="I17" s="1" t="n">
        <f aca="false">3*B17/100+5*C17/100+2*F17/100+2*G17/100+3*D17/100+3*E17/100</f>
        <v>3.25</v>
      </c>
      <c r="J17" s="1" t="n">
        <v>87.86</v>
      </c>
      <c r="K17" s="1" t="s">
        <v>2156</v>
      </c>
      <c r="L17" s="1" t="s">
        <v>1527</v>
      </c>
      <c r="M17" s="1" t="s">
        <v>2157</v>
      </c>
      <c r="N17" s="19" t="n">
        <v>44853</v>
      </c>
    </row>
    <row r="18" customFormat="false" ht="15" hidden="false" customHeight="false" outlineLevel="0" collapsed="false">
      <c r="A18" s="24" t="str">
        <f aca="false">"sankmc_"&amp;ROUND(B18,1)&amp;"_"&amp;ROUND(C18,1)&amp;"_"&amp;ROUND(D18,1)&amp;"_"&amp;ROUND(E18,1)&amp;"_"&amp;ROUND(F18,1)&amp;"_"&amp;ROUND(G18,1)</f>
        <v>sankmc_75_12.5_12.5_0_0_0</v>
      </c>
      <c r="B18" s="1" t="n">
        <v>75</v>
      </c>
      <c r="C18" s="1" t="n">
        <v>12.5</v>
      </c>
      <c r="D18" s="1" t="n">
        <v>12.5</v>
      </c>
      <c r="E18" s="1" t="n">
        <v>0</v>
      </c>
      <c r="F18" s="1" t="n">
        <v>0</v>
      </c>
      <c r="G18" s="1" t="n">
        <v>0</v>
      </c>
      <c r="H18" s="1" t="n">
        <v>1800</v>
      </c>
      <c r="I18" s="1" t="n">
        <f aca="false">3*B18/100+5*C18/100+2*F18/100+2*G18/100+3*D18/100+3*E18/100</f>
        <v>3.25</v>
      </c>
      <c r="J18" s="1" t="n">
        <v>94.31</v>
      </c>
      <c r="K18" s="1" t="s">
        <v>2156</v>
      </c>
      <c r="L18" s="1" t="s">
        <v>1527</v>
      </c>
      <c r="M18" s="1" t="s">
        <v>2157</v>
      </c>
      <c r="N18" s="19" t="n">
        <v>44854</v>
      </c>
    </row>
    <row r="19" customFormat="false" ht="15" hidden="false" customHeight="false" outlineLevel="0" collapsed="false">
      <c r="A19" s="24" t="str">
        <f aca="false">"sankmc_"&amp;ROUND(B19,1)&amp;"_"&amp;ROUND(C19,1)&amp;"_"&amp;ROUND(D19,1)&amp;"_"&amp;ROUND(E19,1)&amp;"_"&amp;ROUND(F19,1)&amp;"_"&amp;ROUND(G19,1)</f>
        <v>sankmc_66.7_16.7_16.7_0_0_0</v>
      </c>
      <c r="B19" s="1" t="n">
        <v>66.67</v>
      </c>
      <c r="C19" s="1" t="n">
        <v>16.665</v>
      </c>
      <c r="D19" s="1" t="n">
        <v>16.665</v>
      </c>
      <c r="E19" s="1" t="n">
        <v>0</v>
      </c>
      <c r="F19" s="1" t="n">
        <v>0</v>
      </c>
      <c r="G19" s="1" t="n">
        <v>0</v>
      </c>
      <c r="H19" s="1" t="n">
        <v>1200</v>
      </c>
      <c r="I19" s="1" t="n">
        <f aca="false">3*B19/100+5*C19/100+2*F19/100+2*G19/100+3*D19/100+3*E19/100</f>
        <v>3.3333</v>
      </c>
      <c r="J19" s="1" t="n">
        <v>93.37</v>
      </c>
      <c r="K19" s="1" t="s">
        <v>2156</v>
      </c>
      <c r="L19" s="1" t="s">
        <v>1527</v>
      </c>
      <c r="M19" s="1" t="s">
        <v>2157</v>
      </c>
      <c r="N19" s="19" t="n">
        <v>44855</v>
      </c>
    </row>
    <row r="20" customFormat="false" ht="15" hidden="false" customHeight="false" outlineLevel="0" collapsed="false">
      <c r="A20" s="24" t="str">
        <f aca="false">"sankmc_"&amp;ROUND(B20,1)&amp;"_"&amp;ROUND(C20,1)&amp;"_"&amp;ROUND(D20,1)&amp;"_"&amp;ROUND(E20,1)&amp;"_"&amp;ROUND(F20,1)&amp;"_"&amp;ROUND(G20,1)</f>
        <v>sankmc_66.7_16.7_16.7_0_0_0</v>
      </c>
      <c r="B20" s="1" t="n">
        <v>66.67</v>
      </c>
      <c r="C20" s="1" t="n">
        <v>16.665</v>
      </c>
      <c r="D20" s="1" t="n">
        <v>16.665</v>
      </c>
      <c r="E20" s="1" t="n">
        <v>0</v>
      </c>
      <c r="F20" s="1" t="n">
        <v>0</v>
      </c>
      <c r="G20" s="1" t="n">
        <v>0</v>
      </c>
      <c r="H20" s="1" t="n">
        <v>1800</v>
      </c>
      <c r="I20" s="1" t="n">
        <f aca="false">3*B20/100+5*C20/100+2*F20/100+2*G20/100+3*D20/100+3*E20/100</f>
        <v>3.3333</v>
      </c>
      <c r="J20" s="1" t="n">
        <v>99.72</v>
      </c>
      <c r="K20" s="1" t="s">
        <v>2156</v>
      </c>
      <c r="L20" s="1" t="s">
        <v>1527</v>
      </c>
      <c r="M20" s="1" t="s">
        <v>2157</v>
      </c>
      <c r="N20" s="19" t="n">
        <v>44856</v>
      </c>
    </row>
    <row r="21" customFormat="false" ht="15" hidden="false" customHeight="false" outlineLevel="0" collapsed="false">
      <c r="A21" s="24" t="str">
        <f aca="false">"sankmc_"&amp;ROUND(B21,1)&amp;"_"&amp;ROUND(C21,1)&amp;"_"&amp;ROUND(D21,1)&amp;"_"&amp;ROUND(E21,1)&amp;"_"&amp;ROUND(F21,1)&amp;"_"&amp;ROUND(G21,1)</f>
        <v>sankmc_50_25_25_0_0_0</v>
      </c>
      <c r="B21" s="1" t="n">
        <v>50</v>
      </c>
      <c r="C21" s="1" t="n">
        <v>25</v>
      </c>
      <c r="D21" s="1" t="n">
        <v>25</v>
      </c>
      <c r="E21" s="1" t="n">
        <v>0</v>
      </c>
      <c r="F21" s="1" t="n">
        <v>0</v>
      </c>
      <c r="G21" s="1" t="n">
        <v>0</v>
      </c>
      <c r="H21" s="1" t="n">
        <v>1200</v>
      </c>
      <c r="I21" s="1" t="n">
        <f aca="false">3*B21/100+5*C21/100+2*F21/100+2*G21/100+3*D21/100+3*E21/100</f>
        <v>3.5</v>
      </c>
      <c r="J21" s="1" t="n">
        <v>101.59</v>
      </c>
      <c r="K21" s="1" t="s">
        <v>2156</v>
      </c>
      <c r="L21" s="1" t="s">
        <v>1527</v>
      </c>
      <c r="M21" s="1" t="s">
        <v>2157</v>
      </c>
      <c r="N21" s="19" t="n">
        <v>44857</v>
      </c>
    </row>
    <row r="22" customFormat="false" ht="15" hidden="false" customHeight="false" outlineLevel="0" collapsed="false">
      <c r="A22" s="24" t="str">
        <f aca="false">"sankmc_"&amp;ROUND(B22,1)&amp;"_"&amp;ROUND(C22,1)&amp;"_"&amp;ROUND(D22,1)&amp;"_"&amp;ROUND(E22,1)&amp;"_"&amp;ROUND(F22,1)&amp;"_"&amp;ROUND(G22,1)</f>
        <v>sankmc_50_25_25_0_0_0</v>
      </c>
      <c r="B22" s="1" t="n">
        <v>50</v>
      </c>
      <c r="C22" s="1" t="n">
        <v>25</v>
      </c>
      <c r="D22" s="1" t="n">
        <v>25</v>
      </c>
      <c r="E22" s="1" t="n">
        <v>0</v>
      </c>
      <c r="F22" s="1" t="n">
        <v>0</v>
      </c>
      <c r="G22" s="1" t="n">
        <v>0</v>
      </c>
      <c r="H22" s="1" t="n">
        <v>1800</v>
      </c>
      <c r="I22" s="1" t="n">
        <f aca="false">3*B22/100+5*C22/100+2*F22/100+2*G22/100+3*D22/100+3*E22/100</f>
        <v>3.5</v>
      </c>
      <c r="J22" s="1" t="n">
        <v>109.29</v>
      </c>
      <c r="K22" s="1" t="s">
        <v>2156</v>
      </c>
      <c r="L22" s="1" t="s">
        <v>1527</v>
      </c>
      <c r="M22" s="1" t="s">
        <v>2157</v>
      </c>
      <c r="N22" s="19" t="n">
        <v>44858</v>
      </c>
    </row>
    <row r="23" customFormat="false" ht="15" hidden="false" customHeight="false" outlineLevel="0" collapsed="false">
      <c r="A23" s="24" t="str">
        <f aca="false">"sankmc_"&amp;ROUND(B23,1)&amp;"_"&amp;ROUND(C23,1)&amp;"_"&amp;ROUND(D23,1)&amp;"_"&amp;ROUND(E23,1)&amp;"_"&amp;ROUND(F23,1)&amp;"_"&amp;ROUND(G23,1)</f>
        <v>sankmc_82.5_0_0_17.5_0_0</v>
      </c>
      <c r="B23" s="1" t="n">
        <v>82.5</v>
      </c>
      <c r="C23" s="1" t="n">
        <v>0</v>
      </c>
      <c r="D23" s="1" t="n">
        <v>0</v>
      </c>
      <c r="E23" s="1" t="n">
        <f aca="false">100-B23</f>
        <v>17.5</v>
      </c>
      <c r="F23" s="1" t="n">
        <v>0</v>
      </c>
      <c r="G23" s="1" t="n">
        <v>0</v>
      </c>
      <c r="H23" s="1" t="n">
        <v>1200</v>
      </c>
      <c r="I23" s="1" t="n">
        <f aca="false">3*B23/100+5*C23/100+2*F23/100+2*G23/100+3*D23/100+3*E23/100</f>
        <v>3</v>
      </c>
      <c r="J23" s="1" t="n">
        <f aca="false">78.599+0.003386*H23</f>
        <v>82.6622</v>
      </c>
      <c r="K23" s="1" t="s">
        <v>2158</v>
      </c>
      <c r="L23" s="1" t="s">
        <v>982</v>
      </c>
      <c r="M23" s="1" t="s">
        <v>2159</v>
      </c>
      <c r="N23" s="19" t="n">
        <v>44859</v>
      </c>
    </row>
    <row r="24" customFormat="false" ht="15" hidden="false" customHeight="false" outlineLevel="0" collapsed="false">
      <c r="A24" s="24" t="str">
        <f aca="false">"sankmc_"&amp;ROUND(B24,1)&amp;"_"&amp;ROUND(C24,1)&amp;"_"&amp;ROUND(D24,1)&amp;"_"&amp;ROUND(E24,1)&amp;"_"&amp;ROUND(F24,1)&amp;"_"&amp;ROUND(G24,1)</f>
        <v>sankmc_82.5_0_0_17.5_0_0</v>
      </c>
      <c r="B24" s="1" t="n">
        <v>82.5</v>
      </c>
      <c r="C24" s="1" t="n">
        <v>0</v>
      </c>
      <c r="D24" s="1" t="n">
        <v>0</v>
      </c>
      <c r="E24" s="1" t="n">
        <f aca="false">100-B24</f>
        <v>17.5</v>
      </c>
      <c r="F24" s="1" t="n">
        <v>0</v>
      </c>
      <c r="G24" s="1" t="n">
        <v>0</v>
      </c>
      <c r="H24" s="1" t="n">
        <v>1800</v>
      </c>
      <c r="I24" s="1" t="n">
        <f aca="false">3*B24/100+5*C24/100+2*F24/100+2*G24/100+3*D24/100+3*E24/100</f>
        <v>3</v>
      </c>
      <c r="J24" s="1" t="n">
        <f aca="false">78.599+0.003386*H24</f>
        <v>84.6938</v>
      </c>
      <c r="K24" s="1" t="s">
        <v>2158</v>
      </c>
      <c r="L24" s="1" t="s">
        <v>982</v>
      </c>
      <c r="M24" s="1" t="s">
        <v>2159</v>
      </c>
      <c r="N24" s="19" t="n">
        <v>44860</v>
      </c>
    </row>
    <row r="25" customFormat="false" ht="15" hidden="false" customHeight="false" outlineLevel="0" collapsed="false">
      <c r="A25" s="24" t="str">
        <f aca="false">"sankmc_"&amp;ROUND(B25,1)&amp;"_"&amp;ROUND(C25,1)&amp;"_"&amp;ROUND(D25,1)&amp;"_"&amp;ROUND(E25,1)&amp;"_"&amp;ROUND(F25,1)&amp;"_"&amp;ROUND(G25,1)</f>
        <v>sankmc_66.6_0_0_33.4_0_0</v>
      </c>
      <c r="B25" s="1" t="n">
        <v>66.6</v>
      </c>
      <c r="C25" s="1" t="n">
        <v>0</v>
      </c>
      <c r="D25" s="1" t="n">
        <v>0</v>
      </c>
      <c r="E25" s="1" t="n">
        <f aca="false">100-B25</f>
        <v>33.4</v>
      </c>
      <c r="F25" s="1" t="n">
        <v>0</v>
      </c>
      <c r="G25" s="1" t="n">
        <v>0</v>
      </c>
      <c r="H25" s="1" t="n">
        <v>1200</v>
      </c>
      <c r="I25" s="1" t="n">
        <f aca="false">3*B25/100+5*C25/100+2*F25/100+2*G25/100+3*D25/100+3*E25/100</f>
        <v>3</v>
      </c>
      <c r="J25" s="1" t="n">
        <f aca="false">81.955+0.005621*H25</f>
        <v>88.7002</v>
      </c>
      <c r="K25" s="1" t="s">
        <v>2158</v>
      </c>
      <c r="L25" s="1" t="s">
        <v>982</v>
      </c>
      <c r="M25" s="1" t="s">
        <v>2159</v>
      </c>
      <c r="N25" s="19" t="n">
        <v>44861</v>
      </c>
    </row>
    <row r="26" customFormat="false" ht="15" hidden="false" customHeight="false" outlineLevel="0" collapsed="false">
      <c r="A26" s="24" t="str">
        <f aca="false">"sankmc_"&amp;ROUND(B26,1)&amp;"_"&amp;ROUND(C26,1)&amp;"_"&amp;ROUND(D26,1)&amp;"_"&amp;ROUND(E26,1)&amp;"_"&amp;ROUND(F26,1)&amp;"_"&amp;ROUND(G26,1)</f>
        <v>sankmc_66.6_0_0_33.4_0_0</v>
      </c>
      <c r="B26" s="1" t="n">
        <v>66.6</v>
      </c>
      <c r="C26" s="1" t="n">
        <v>0</v>
      </c>
      <c r="D26" s="1" t="n">
        <v>0</v>
      </c>
      <c r="E26" s="1" t="n">
        <f aca="false">100-B26</f>
        <v>33.4</v>
      </c>
      <c r="F26" s="1" t="n">
        <v>0</v>
      </c>
      <c r="G26" s="1" t="n">
        <v>0</v>
      </c>
      <c r="H26" s="1" t="n">
        <v>1800</v>
      </c>
      <c r="I26" s="1" t="n">
        <f aca="false">3*B26/100+5*C26/100+2*F26/100+2*G26/100+3*D26/100+3*E26/100</f>
        <v>3</v>
      </c>
      <c r="J26" s="1" t="n">
        <f aca="false">81.955+0.005621*H26</f>
        <v>92.0728</v>
      </c>
      <c r="K26" s="1" t="s">
        <v>2158</v>
      </c>
      <c r="L26" s="1" t="s">
        <v>982</v>
      </c>
      <c r="M26" s="1" t="s">
        <v>2159</v>
      </c>
      <c r="N26" s="19" t="n">
        <v>44862</v>
      </c>
    </row>
    <row r="27" customFormat="false" ht="15" hidden="false" customHeight="false" outlineLevel="0" collapsed="false">
      <c r="A27" s="24" t="str">
        <f aca="false">"sankmc_"&amp;ROUND(B27,1)&amp;"_"&amp;ROUND(C27,1)&amp;"_"&amp;ROUND(D27,1)&amp;"_"&amp;ROUND(E27,1)&amp;"_"&amp;ROUND(F27,1)&amp;"_"&amp;ROUND(G27,1)</f>
        <v>sankmc_56.5_0_0_43.5_0_0</v>
      </c>
      <c r="B27" s="1" t="n">
        <v>56.5</v>
      </c>
      <c r="C27" s="1" t="n">
        <v>0</v>
      </c>
      <c r="D27" s="1" t="n">
        <v>0</v>
      </c>
      <c r="E27" s="1" t="n">
        <f aca="false">100-B27</f>
        <v>43.5</v>
      </c>
      <c r="F27" s="1" t="n">
        <v>0</v>
      </c>
      <c r="G27" s="1" t="n">
        <v>0</v>
      </c>
      <c r="H27" s="1" t="n">
        <v>1200</v>
      </c>
      <c r="I27" s="1" t="n">
        <f aca="false">3*B27/100+5*C27/100+2*F27/100+2*G27/100+3*D27/100+3*E27/100</f>
        <v>3</v>
      </c>
      <c r="J27" s="1" t="n">
        <f aca="false">80.105+0.009284*H27</f>
        <v>91.2458</v>
      </c>
      <c r="K27" s="1" t="s">
        <v>2158</v>
      </c>
      <c r="L27" s="1" t="s">
        <v>982</v>
      </c>
      <c r="M27" s="1" t="s">
        <v>2159</v>
      </c>
      <c r="N27" s="19" t="n">
        <v>44863</v>
      </c>
    </row>
    <row r="28" customFormat="false" ht="15" hidden="false" customHeight="false" outlineLevel="0" collapsed="false">
      <c r="A28" s="24" t="str">
        <f aca="false">"sankmc_"&amp;ROUND(B28,1)&amp;"_"&amp;ROUND(C28,1)&amp;"_"&amp;ROUND(D28,1)&amp;"_"&amp;ROUND(E28,1)&amp;"_"&amp;ROUND(F28,1)&amp;"_"&amp;ROUND(G28,1)</f>
        <v>sankmc_56.5_0_0_43.5_0_0</v>
      </c>
      <c r="B28" s="1" t="n">
        <v>56.5</v>
      </c>
      <c r="C28" s="1" t="n">
        <v>0</v>
      </c>
      <c r="D28" s="1" t="n">
        <v>0</v>
      </c>
      <c r="E28" s="1" t="n">
        <f aca="false">100-B28</f>
        <v>43.5</v>
      </c>
      <c r="F28" s="1" t="n">
        <v>0</v>
      </c>
      <c r="G28" s="1" t="n">
        <v>0</v>
      </c>
      <c r="H28" s="1" t="n">
        <v>1800</v>
      </c>
      <c r="I28" s="1" t="n">
        <f aca="false">3*B28/100+5*C28/100+2*F28/100+2*G28/100+3*D28/100+3*E28/100</f>
        <v>3</v>
      </c>
      <c r="J28" s="1" t="n">
        <f aca="false">80.105+0.009284*H28</f>
        <v>96.8162</v>
      </c>
      <c r="K28" s="1" t="s">
        <v>2158</v>
      </c>
      <c r="L28" s="1" t="s">
        <v>982</v>
      </c>
      <c r="M28" s="1" t="s">
        <v>2159</v>
      </c>
      <c r="N28" s="19" t="n">
        <v>44864</v>
      </c>
    </row>
    <row r="29" customFormat="false" ht="15" hidden="false" customHeight="false" outlineLevel="0" collapsed="false">
      <c r="A29" s="24" t="str">
        <f aca="false">"sankmc_"&amp;ROUND(B29,1)&amp;"_"&amp;ROUND(C29,1)&amp;"_"&amp;ROUND(D29,1)&amp;"_"&amp;ROUND(E29,1)&amp;"_"&amp;ROUND(F29,1)&amp;"_"&amp;ROUND(G29,1)</f>
        <v>sankmc_75_12.5_0_12.5_0_0</v>
      </c>
      <c r="B29" s="1" t="n">
        <v>75</v>
      </c>
      <c r="C29" s="1" t="n">
        <v>12.5</v>
      </c>
      <c r="D29" s="1" t="n">
        <v>0</v>
      </c>
      <c r="E29" s="1" t="n">
        <v>12.5</v>
      </c>
      <c r="F29" s="1" t="n">
        <v>0</v>
      </c>
      <c r="G29" s="1" t="n">
        <v>0</v>
      </c>
      <c r="H29" s="1" t="n">
        <v>1222</v>
      </c>
      <c r="I29" s="1" t="n">
        <f aca="false">3*B29/100+5*C29/100+2*F29/100+2*G29/100+3*D29/100+3*E29/100</f>
        <v>3.25</v>
      </c>
      <c r="J29" s="1" t="n">
        <f aca="false">65.46+0.015468*H29</f>
        <v>84.361896</v>
      </c>
      <c r="K29" s="1" t="s">
        <v>2156</v>
      </c>
      <c r="L29" s="1" t="s">
        <v>995</v>
      </c>
      <c r="M29" s="1" t="s">
        <v>2160</v>
      </c>
      <c r="N29" s="19" t="n">
        <v>44865</v>
      </c>
    </row>
    <row r="30" customFormat="false" ht="15" hidden="false" customHeight="false" outlineLevel="0" collapsed="false">
      <c r="A30" s="24" t="str">
        <f aca="false">"sankmc_"&amp;ROUND(B30,1)&amp;"_"&amp;ROUND(C30,1)&amp;"_"&amp;ROUND(D30,1)&amp;"_"&amp;ROUND(E30,1)&amp;"_"&amp;ROUND(F30,1)&amp;"_"&amp;ROUND(G30,1)</f>
        <v>sankmc_75_12.5_0_12.5_0_0</v>
      </c>
      <c r="B30" s="1" t="n">
        <v>75</v>
      </c>
      <c r="C30" s="1" t="n">
        <v>12.5</v>
      </c>
      <c r="D30" s="1" t="n">
        <v>0</v>
      </c>
      <c r="E30" s="1" t="n">
        <v>12.5</v>
      </c>
      <c r="F30" s="1" t="n">
        <v>0</v>
      </c>
      <c r="G30" s="1" t="n">
        <v>0</v>
      </c>
      <c r="H30" s="1" t="n">
        <v>1500</v>
      </c>
      <c r="I30" s="1" t="n">
        <f aca="false">3*B30/100+5*C30/100+2*F30/100+2*G30/100+3*D30/100+3*E30/100</f>
        <v>3.25</v>
      </c>
      <c r="J30" s="1" t="n">
        <f aca="false">65.46+0.015468*H30</f>
        <v>88.662</v>
      </c>
      <c r="K30" s="1" t="s">
        <v>2156</v>
      </c>
      <c r="L30" s="1" t="s">
        <v>995</v>
      </c>
      <c r="M30" s="1" t="s">
        <v>2160</v>
      </c>
      <c r="N30" s="19" t="n">
        <v>44866</v>
      </c>
    </row>
    <row r="31" customFormat="false" ht="15" hidden="false" customHeight="false" outlineLevel="0" collapsed="false">
      <c r="A31" s="24" t="str">
        <f aca="false">"sankmc_"&amp;ROUND(B31,1)&amp;"_"&amp;ROUND(C31,1)&amp;"_"&amp;ROUND(D31,1)&amp;"_"&amp;ROUND(E31,1)&amp;"_"&amp;ROUND(F31,1)&amp;"_"&amp;ROUND(G31,1)</f>
        <v>sankmc_75_12.5_0_12.5_0_0</v>
      </c>
      <c r="B31" s="1" t="n">
        <v>75</v>
      </c>
      <c r="C31" s="1" t="n">
        <v>12.5</v>
      </c>
      <c r="D31" s="1" t="n">
        <v>0</v>
      </c>
      <c r="E31" s="1" t="n">
        <v>12.5</v>
      </c>
      <c r="F31" s="1" t="n">
        <v>0</v>
      </c>
      <c r="G31" s="1" t="n">
        <v>0</v>
      </c>
      <c r="H31" s="1" t="n">
        <v>1800</v>
      </c>
      <c r="I31" s="1" t="n">
        <f aca="false">3*B31/100+5*C31/100+2*F31/100+2*G31/100+3*D31/100+3*E31/100</f>
        <v>3.25</v>
      </c>
      <c r="J31" s="1" t="n">
        <f aca="false">65.46+0.015468*H31</f>
        <v>93.3024</v>
      </c>
      <c r="K31" s="1" t="s">
        <v>2156</v>
      </c>
      <c r="L31" s="1" t="s">
        <v>995</v>
      </c>
      <c r="M31" s="1" t="s">
        <v>2160</v>
      </c>
      <c r="N31" s="19" t="n">
        <v>44867</v>
      </c>
    </row>
    <row r="32" customFormat="false" ht="15" hidden="false" customHeight="false" outlineLevel="0" collapsed="false">
      <c r="A32" s="24" t="str">
        <f aca="false">"sankmc_"&amp;ROUND(B32,1)&amp;"_"&amp;ROUND(C32,1)&amp;"_"&amp;ROUND(D32,1)&amp;"_"&amp;ROUND(E32,1)&amp;"_"&amp;ROUND(F32,1)&amp;"_"&amp;ROUND(G32,1)</f>
        <v>sankmc_0_100_0_0_0_0</v>
      </c>
      <c r="B32" s="1" t="n">
        <v>0</v>
      </c>
      <c r="C32" s="1" t="n">
        <v>100</v>
      </c>
      <c r="D32" s="1" t="n">
        <v>0</v>
      </c>
      <c r="E32" s="1" t="n">
        <v>0</v>
      </c>
      <c r="F32" s="1" t="n">
        <v>0</v>
      </c>
      <c r="G32" s="1" t="n">
        <v>0</v>
      </c>
      <c r="H32" s="1" t="n">
        <v>1800</v>
      </c>
      <c r="I32" s="1" t="n">
        <f aca="false">3*B32/100+5*C32/100+2*F32/100+2*G32/100+3*D32/100+3*E32/100</f>
        <v>5</v>
      </c>
      <c r="J32" s="1" t="n">
        <v>194</v>
      </c>
      <c r="K32" s="1" t="s">
        <v>2161</v>
      </c>
      <c r="L32" s="1" t="s">
        <v>2162</v>
      </c>
      <c r="M32" s="1" t="s">
        <v>2163</v>
      </c>
      <c r="N32" s="19" t="n">
        <v>44868</v>
      </c>
    </row>
    <row r="33" customFormat="false" ht="15" hidden="false" customHeight="false" outlineLevel="0" collapsed="false">
      <c r="A33" s="24" t="str">
        <f aca="false">"sankmc_"&amp;ROUND(B33,1)&amp;"_"&amp;ROUND(C33,1)&amp;"_"&amp;ROUND(D33,1)&amp;"_"&amp;ROUND(E33,1)&amp;"_"&amp;ROUND(F33,1)&amp;"_"&amp;ROUND(G33,1)</f>
        <v>sankmc_76.5_11.8_0_0_0_11.8</v>
      </c>
      <c r="B33" s="1" t="n">
        <v>76.5</v>
      </c>
      <c r="C33" s="1" t="n">
        <v>11.75</v>
      </c>
      <c r="D33" s="1" t="n">
        <v>0</v>
      </c>
      <c r="E33" s="1" t="n">
        <v>0</v>
      </c>
      <c r="F33" s="1" t="n">
        <v>0</v>
      </c>
      <c r="G33" s="1" t="n">
        <v>11.75</v>
      </c>
      <c r="H33" s="1" t="n">
        <v>1200</v>
      </c>
      <c r="I33" s="1" t="n">
        <f aca="false">3*B33/100+5*C33/100+2*F33/100+2*G33/100+3*D33/100+3*E33/100</f>
        <v>3.1175</v>
      </c>
      <c r="J33" s="1" t="n">
        <v>91.537</v>
      </c>
      <c r="K33" s="1" t="s">
        <v>2164</v>
      </c>
      <c r="L33" s="1" t="s">
        <v>2165</v>
      </c>
      <c r="M33" s="1" t="s">
        <v>2166</v>
      </c>
      <c r="N33" s="19" t="n">
        <v>44869</v>
      </c>
    </row>
    <row r="34" customFormat="false" ht="15" hidden="false" customHeight="false" outlineLevel="0" collapsed="false">
      <c r="A34" s="24" t="str">
        <f aca="false">"sankmc_"&amp;ROUND(B34,1)&amp;"_"&amp;ROUND(C34,1)&amp;"_"&amp;ROUND(D34,1)&amp;"_"&amp;ROUND(E34,1)&amp;"_"&amp;ROUND(F34,1)&amp;"_"&amp;ROUND(G34,1)</f>
        <v>sankmc_76.5_11.8_0_0_0_11.8</v>
      </c>
      <c r="B34" s="1" t="n">
        <v>76.5</v>
      </c>
      <c r="C34" s="1" t="n">
        <v>11.75</v>
      </c>
      <c r="D34" s="1" t="n">
        <v>0</v>
      </c>
      <c r="E34" s="1" t="n">
        <v>0</v>
      </c>
      <c r="F34" s="1" t="n">
        <v>0</v>
      </c>
      <c r="G34" s="1" t="n">
        <v>11.75</v>
      </c>
      <c r="H34" s="1" t="n">
        <v>1800</v>
      </c>
      <c r="I34" s="1" t="n">
        <f aca="false">3*B34/100+5*C34/100+2*F34/100+2*G34/100+3*D34/100+3*E34/100</f>
        <v>3.1175</v>
      </c>
      <c r="J34" s="1" t="n">
        <v>91.537</v>
      </c>
      <c r="K34" s="1" t="s">
        <v>2164</v>
      </c>
      <c r="L34" s="1" t="s">
        <v>2165</v>
      </c>
      <c r="M34" s="1" t="s">
        <v>2166</v>
      </c>
      <c r="N34" s="19" t="n">
        <v>44870</v>
      </c>
    </row>
    <row r="35" customFormat="false" ht="15" hidden="false" customHeight="false" outlineLevel="0" collapsed="false">
      <c r="A35" s="24" t="str">
        <f aca="false">"sankmc_"&amp;ROUND(B35,1)&amp;"_"&amp;ROUND(C35,1)&amp;"_"&amp;ROUND(D35,1)&amp;"_"&amp;ROUND(E35,1)&amp;"_"&amp;ROUND(F35,1)&amp;"_"&amp;ROUND(G35,1)</f>
        <v>sankmc_50_0_0_0_0_50</v>
      </c>
      <c r="B35" s="1" t="n">
        <v>50</v>
      </c>
      <c r="C35" s="1" t="n">
        <v>0</v>
      </c>
      <c r="D35" s="1" t="n">
        <v>0</v>
      </c>
      <c r="E35" s="1" t="n">
        <v>0</v>
      </c>
      <c r="F35" s="1" t="n">
        <v>0</v>
      </c>
      <c r="G35" s="1" t="n">
        <v>50</v>
      </c>
      <c r="H35" s="1" t="n">
        <v>1200</v>
      </c>
      <c r="I35" s="1" t="n">
        <f aca="false">3*B35/100+5*C35/100+2*F35/100+2*G35/100+3*D35/100+3*E35/100</f>
        <v>2.5</v>
      </c>
      <c r="J35" s="1" t="n">
        <v>86.05</v>
      </c>
      <c r="K35" s="1" t="s">
        <v>2158</v>
      </c>
      <c r="L35" s="1" t="s">
        <v>2165</v>
      </c>
      <c r="M35" s="1" t="s">
        <v>2166</v>
      </c>
      <c r="N35" s="19" t="n">
        <v>44871</v>
      </c>
    </row>
    <row r="36" customFormat="false" ht="15" hidden="false" customHeight="false" outlineLevel="0" collapsed="false">
      <c r="A36" s="24" t="str">
        <f aca="false">"sankmc_"&amp;ROUND(B36,1)&amp;"_"&amp;ROUND(C36,1)&amp;"_"&amp;ROUND(D36,1)&amp;"_"&amp;ROUND(E36,1)&amp;"_"&amp;ROUND(F36,1)&amp;"_"&amp;ROUND(G36,1)</f>
        <v>sankmc_50_0_0_0_0_50</v>
      </c>
      <c r="B36" s="1" t="n">
        <v>50</v>
      </c>
      <c r="C36" s="1" t="n">
        <v>0</v>
      </c>
      <c r="D36" s="1" t="n">
        <v>0</v>
      </c>
      <c r="E36" s="1" t="n">
        <v>0</v>
      </c>
      <c r="F36" s="1" t="n">
        <v>0</v>
      </c>
      <c r="G36" s="1" t="n">
        <v>50</v>
      </c>
      <c r="H36" s="1" t="n">
        <v>1800</v>
      </c>
      <c r="I36" s="1" t="n">
        <f aca="false">3*B36/100+5*C36/100+2*F36/100+2*G36/100+3*D36/100+3*E36/100</f>
        <v>2.5</v>
      </c>
      <c r="J36" s="1" t="n">
        <v>86.05</v>
      </c>
      <c r="K36" s="1" t="s">
        <v>2158</v>
      </c>
      <c r="L36" s="1" t="s">
        <v>2165</v>
      </c>
      <c r="M36" s="1" t="s">
        <v>2166</v>
      </c>
      <c r="N36" s="19" t="n">
        <v>44872</v>
      </c>
    </row>
    <row r="37" customFormat="false" ht="15" hidden="false" customHeight="false" outlineLevel="0" collapsed="false">
      <c r="A37" s="24" t="str">
        <f aca="false">"sankmc_"&amp;ROUND(B37,1)&amp;"_"&amp;ROUND(C37,1)&amp;"_"&amp;ROUND(D37,1)&amp;"_"&amp;ROUND(E37,1)&amp;"_"&amp;ROUND(F37,1)&amp;"_"&amp;ROUND(G37,1)</f>
        <v>sankmc_89.9_4.6_0_0_0_5.5</v>
      </c>
      <c r="B37" s="1" t="n">
        <v>89.9</v>
      </c>
      <c r="C37" s="1" t="n">
        <v>4.6</v>
      </c>
      <c r="D37" s="1" t="n">
        <v>0</v>
      </c>
      <c r="E37" s="1" t="n">
        <v>0</v>
      </c>
      <c r="F37" s="1" t="n">
        <v>0</v>
      </c>
      <c r="G37" s="1" t="n">
        <v>5.5</v>
      </c>
      <c r="H37" s="1" t="n">
        <v>1189</v>
      </c>
      <c r="I37" s="1" t="n">
        <f aca="false">3*B37/100+5*C37/100+2*F37/100+2*G37/100+3*D37/100+3*E37/100</f>
        <v>3.037</v>
      </c>
      <c r="J37" s="1" t="n">
        <v>88.453701052</v>
      </c>
      <c r="K37" s="1" t="s">
        <v>1483</v>
      </c>
      <c r="L37" s="1" t="s">
        <v>2165</v>
      </c>
      <c r="M37" s="1" t="s">
        <v>2166</v>
      </c>
      <c r="N37" s="19" t="n">
        <v>44873</v>
      </c>
    </row>
    <row r="38" customFormat="false" ht="15" hidden="false" customHeight="false" outlineLevel="0" collapsed="false">
      <c r="A38" s="24" t="str">
        <f aca="false">"sankmc_"&amp;ROUND(B38,1)&amp;"_"&amp;ROUND(C38,1)&amp;"_"&amp;ROUND(D38,1)&amp;"_"&amp;ROUND(E38,1)&amp;"_"&amp;ROUND(F38,1)&amp;"_"&amp;ROUND(G38,1)</f>
        <v>sankmc_86_6.6_0_0_0_7.4</v>
      </c>
      <c r="B38" s="1" t="n">
        <v>86</v>
      </c>
      <c r="C38" s="1" t="n">
        <v>6.6</v>
      </c>
      <c r="D38" s="1" t="n">
        <v>0</v>
      </c>
      <c r="E38" s="1" t="n">
        <v>0</v>
      </c>
      <c r="F38" s="1" t="n">
        <v>0</v>
      </c>
      <c r="G38" s="1" t="n">
        <v>7.4</v>
      </c>
      <c r="H38" s="1" t="n">
        <v>1173</v>
      </c>
      <c r="I38" s="1" t="n">
        <f aca="false">3*B38/100+5*C38/100+2*F38/100+2*G38/100+3*D38/100+3*E38/100</f>
        <v>3.058</v>
      </c>
      <c r="J38" s="1" t="n">
        <v>88.677516568</v>
      </c>
      <c r="K38" s="1" t="s">
        <v>1483</v>
      </c>
      <c r="L38" s="1" t="s">
        <v>2165</v>
      </c>
      <c r="M38" s="1" t="s">
        <v>2166</v>
      </c>
      <c r="N38" s="19" t="n">
        <v>44874</v>
      </c>
    </row>
    <row r="39" customFormat="false" ht="15" hidden="false" customHeight="false" outlineLevel="0" collapsed="false">
      <c r="A39" s="24" t="str">
        <f aca="false">"sankmc_"&amp;ROUND(B39,1)&amp;"_"&amp;ROUND(C39,1)&amp;"_"&amp;ROUND(D39,1)&amp;"_"&amp;ROUND(E39,1)&amp;"_"&amp;ROUND(F39,1)&amp;"_"&amp;ROUND(G39,1)</f>
        <v>sankmc_81.5_9.2_0_0_0_9.3</v>
      </c>
      <c r="B39" s="1" t="n">
        <v>81.5</v>
      </c>
      <c r="C39" s="1" t="n">
        <v>9.2</v>
      </c>
      <c r="D39" s="1" t="n">
        <v>0</v>
      </c>
      <c r="E39" s="1" t="n">
        <v>0</v>
      </c>
      <c r="F39" s="1" t="n">
        <v>0</v>
      </c>
      <c r="G39" s="1" t="n">
        <v>9.3</v>
      </c>
      <c r="H39" s="1" t="n">
        <v>1158</v>
      </c>
      <c r="I39" s="1" t="n">
        <f aca="false">3*B39/100+5*C39/100+2*F39/100+2*G39/100+3*D39/100+3*E39/100</f>
        <v>3.091</v>
      </c>
      <c r="J39" s="1" t="n">
        <v>90.200655236</v>
      </c>
      <c r="K39" s="1" t="s">
        <v>1483</v>
      </c>
      <c r="L39" s="1" t="s">
        <v>2165</v>
      </c>
      <c r="M39" s="1" t="s">
        <v>2166</v>
      </c>
      <c r="N39" s="19" t="n">
        <v>44875</v>
      </c>
    </row>
    <row r="40" customFormat="false" ht="15" hidden="false" customHeight="false" outlineLevel="0" collapsed="false">
      <c r="A40" s="24" t="str">
        <f aca="false">"sankmc_"&amp;ROUND(B40,1)&amp;"_"&amp;ROUND(C40,1)&amp;"_"&amp;ROUND(D40,1)&amp;"_"&amp;ROUND(E40,1)&amp;"_"&amp;ROUND(F40,1)&amp;"_"&amp;ROUND(G40,1)</f>
        <v>sankmc_78.2_10.6_0_0_0_10.9</v>
      </c>
      <c r="B40" s="1" t="n">
        <v>78.2</v>
      </c>
      <c r="C40" s="1" t="n">
        <v>10.6</v>
      </c>
      <c r="D40" s="1" t="n">
        <v>0</v>
      </c>
      <c r="E40" s="1" t="n">
        <v>0</v>
      </c>
      <c r="F40" s="1" t="n">
        <v>0</v>
      </c>
      <c r="G40" s="1" t="n">
        <v>10.9</v>
      </c>
      <c r="H40" s="1" t="n">
        <v>1151</v>
      </c>
      <c r="I40" s="1" t="n">
        <f aca="false">3*B40/100+5*C40/100+2*F40/100+2*G40/100+3*D40/100+3*E40/100</f>
        <v>3.094</v>
      </c>
      <c r="J40" s="1" t="n">
        <v>90.675486024</v>
      </c>
      <c r="K40" s="1" t="s">
        <v>1483</v>
      </c>
      <c r="L40" s="1" t="s">
        <v>2165</v>
      </c>
      <c r="M40" s="1" t="s">
        <v>2166</v>
      </c>
      <c r="N40" s="19" t="n">
        <v>44876</v>
      </c>
    </row>
    <row r="41" customFormat="false" ht="15" hidden="false" customHeight="false" outlineLevel="0" collapsed="false">
      <c r="A41" s="24" t="str">
        <f aca="false">"sankmc_"&amp;ROUND(B41,1)&amp;"_"&amp;ROUND(C41,1)&amp;"_"&amp;ROUND(D41,1)&amp;"_"&amp;ROUND(E41,1)&amp;"_"&amp;ROUND(F41,1)&amp;"_"&amp;ROUND(G41,1)</f>
        <v>sankmc_72.6_13.5_0_0_0_14</v>
      </c>
      <c r="B41" s="1" t="n">
        <v>72.6</v>
      </c>
      <c r="C41" s="1" t="n">
        <v>13.5</v>
      </c>
      <c r="D41" s="1" t="n">
        <v>0</v>
      </c>
      <c r="E41" s="1" t="n">
        <v>0</v>
      </c>
      <c r="F41" s="1" t="n">
        <v>0</v>
      </c>
      <c r="G41" s="1" t="n">
        <v>14</v>
      </c>
      <c r="H41" s="1" t="n">
        <v>1140</v>
      </c>
      <c r="I41" s="1" t="n">
        <f aca="false">3*B41/100+5*C41/100+2*F41/100+2*G41/100+3*D41/100+3*E41/100</f>
        <v>3.133</v>
      </c>
      <c r="J41" s="1" t="n">
        <v>95.248286268</v>
      </c>
      <c r="K41" s="1" t="s">
        <v>1483</v>
      </c>
      <c r="L41" s="1" t="s">
        <v>2165</v>
      </c>
      <c r="M41" s="1" t="s">
        <v>2166</v>
      </c>
      <c r="N41" s="19" t="n">
        <v>44877</v>
      </c>
    </row>
    <row r="42" customFormat="false" ht="15" hidden="false" customHeight="false" outlineLevel="0" collapsed="false">
      <c r="A42" s="24" t="str">
        <f aca="false">"sankmc_"&amp;ROUND(B42,1)&amp;"_"&amp;ROUND(C42,1)&amp;"_"&amp;ROUND(D42,1)&amp;"_"&amp;ROUND(E42,1)&amp;"_"&amp;ROUND(F42,1)&amp;"_"&amp;ROUND(G42,1)</f>
        <v>sankmc_69_15.9_0_0_0_14.8</v>
      </c>
      <c r="B42" s="1" t="n">
        <v>69</v>
      </c>
      <c r="C42" s="1" t="n">
        <v>15.9</v>
      </c>
      <c r="D42" s="1" t="n">
        <v>0</v>
      </c>
      <c r="E42" s="1" t="n">
        <v>0</v>
      </c>
      <c r="F42" s="1" t="n">
        <v>0</v>
      </c>
      <c r="G42" s="1" t="n">
        <v>14.8</v>
      </c>
      <c r="H42" s="1" t="n">
        <v>1137</v>
      </c>
      <c r="I42" s="1" t="n">
        <f aca="false">3*B42/100+5*C42/100+2*F42/100+2*G42/100+3*D42/100+3*E42/100</f>
        <v>3.161</v>
      </c>
      <c r="J42" s="1" t="n">
        <v>97.046706956</v>
      </c>
      <c r="K42" s="1" t="s">
        <v>1483</v>
      </c>
      <c r="L42" s="1" t="s">
        <v>2165</v>
      </c>
      <c r="M42" s="1" t="s">
        <v>2166</v>
      </c>
      <c r="N42" s="19" t="n">
        <v>44878</v>
      </c>
    </row>
    <row r="43" customFormat="false" ht="15" hidden="false" customHeight="false" outlineLevel="0" collapsed="false">
      <c r="A43" s="24" t="str">
        <f aca="false">"sankmc_"&amp;ROUND(B43,1)&amp;"_"&amp;ROUND(C43,1)&amp;"_"&amp;ROUND(D43,1)&amp;"_"&amp;ROUND(E43,1)&amp;"_"&amp;ROUND(F43,1)&amp;"_"&amp;ROUND(G43,1)</f>
        <v>sankmc_60.6_20.1_0_0_0_19.3</v>
      </c>
      <c r="B43" s="1" t="n">
        <v>60.6</v>
      </c>
      <c r="C43" s="1" t="n">
        <v>20.1</v>
      </c>
      <c r="D43" s="1" t="n">
        <v>0</v>
      </c>
      <c r="E43" s="1" t="n">
        <v>0</v>
      </c>
      <c r="F43" s="1" t="n">
        <v>0</v>
      </c>
      <c r="G43" s="1" t="n">
        <v>19.3</v>
      </c>
      <c r="H43" s="1" t="n">
        <v>1137</v>
      </c>
      <c r="I43" s="1" t="n">
        <f aca="false">3*B43/100+5*C43/100+2*F43/100+2*G43/100+3*D43/100+3*E43/100</f>
        <v>3.209</v>
      </c>
      <c r="J43" s="1" t="n">
        <v>100.643999564</v>
      </c>
      <c r="K43" s="1" t="s">
        <v>1483</v>
      </c>
      <c r="L43" s="1" t="s">
        <v>2165</v>
      </c>
      <c r="M43" s="1" t="s">
        <v>2166</v>
      </c>
      <c r="N43" s="19" t="n">
        <v>44879</v>
      </c>
    </row>
    <row r="44" customFormat="false" ht="15" hidden="false" customHeight="false" outlineLevel="0" collapsed="false">
      <c r="A44" s="24" t="str">
        <f aca="false">"sankmc_"&amp;ROUND(B44,1)&amp;"_"&amp;ROUND(C44,1)&amp;"_"&amp;ROUND(D44,1)&amp;"_"&amp;ROUND(E44,1)&amp;"_"&amp;ROUND(F44,1)&amp;"_"&amp;ROUND(G44,1)</f>
        <v>sankmc_54.9_22.6_0_0_0_22</v>
      </c>
      <c r="B44" s="1" t="n">
        <v>54.9</v>
      </c>
      <c r="C44" s="1" t="n">
        <v>22.6</v>
      </c>
      <c r="D44" s="1" t="n">
        <v>0</v>
      </c>
      <c r="E44" s="1" t="n">
        <v>0</v>
      </c>
      <c r="F44" s="1" t="n">
        <v>0</v>
      </c>
      <c r="G44" s="1" t="n">
        <v>22</v>
      </c>
      <c r="H44" s="1" t="n">
        <v>1129</v>
      </c>
      <c r="I44" s="1" t="n">
        <f aca="false">3*B44/100+5*C44/100+2*F44/100+2*G44/100+3*D44/100+3*E44/100</f>
        <v>3.217</v>
      </c>
      <c r="J44" s="1" t="n">
        <v>104.443548332</v>
      </c>
      <c r="K44" s="1" t="s">
        <v>1483</v>
      </c>
      <c r="L44" s="1" t="s">
        <v>2165</v>
      </c>
      <c r="M44" s="1" t="s">
        <v>2166</v>
      </c>
      <c r="N44" s="19" t="n">
        <v>44880</v>
      </c>
    </row>
    <row r="45" customFormat="false" ht="15" hidden="false" customHeight="false" outlineLevel="0" collapsed="false">
      <c r="A45" s="24" t="str">
        <f aca="false">"sankmc_"&amp;ROUND(B45,1)&amp;"_"&amp;ROUND(C45,1)&amp;"_"&amp;ROUND(D45,1)&amp;"_"&amp;ROUND(E45,1)&amp;"_"&amp;ROUND(F45,1)&amp;"_"&amp;ROUND(G45,1)</f>
        <v>sankmc_48.5_25.9_0_0_0_25.6</v>
      </c>
      <c r="B45" s="1" t="n">
        <v>48.5</v>
      </c>
      <c r="C45" s="1" t="n">
        <v>25.9</v>
      </c>
      <c r="D45" s="1" t="n">
        <v>0</v>
      </c>
      <c r="E45" s="1" t="n">
        <v>0</v>
      </c>
      <c r="F45" s="1" t="n">
        <v>0</v>
      </c>
      <c r="G45" s="1" t="n">
        <v>25.6</v>
      </c>
      <c r="H45" s="1" t="n">
        <v>1132</v>
      </c>
      <c r="I45" s="1" t="n">
        <f aca="false">3*B45/100+5*C45/100+2*F45/100+2*G45/100+3*D45/100+3*E45/100</f>
        <v>3.262</v>
      </c>
      <c r="J45" s="1" t="n">
        <v>106.366010152</v>
      </c>
      <c r="K45" s="1" t="s">
        <v>1483</v>
      </c>
      <c r="L45" s="1" t="s">
        <v>2165</v>
      </c>
      <c r="M45" s="1" t="s">
        <v>2166</v>
      </c>
      <c r="N45" s="19" t="n">
        <v>44881</v>
      </c>
    </row>
    <row r="46" customFormat="false" ht="15" hidden="false" customHeight="false" outlineLevel="0" collapsed="false">
      <c r="A46" s="24" t="str">
        <f aca="false">"sankmc_"&amp;ROUND(B46,1)&amp;"_"&amp;ROUND(C46,1)&amp;"_"&amp;ROUND(D46,1)&amp;"_"&amp;ROUND(E46,1)&amp;"_"&amp;ROUND(F46,1)&amp;"_"&amp;ROUND(G46,1)</f>
        <v>sankmc_46.4_26.7_0_0_0_26.3</v>
      </c>
      <c r="B46" s="1" t="n">
        <v>46.4</v>
      </c>
      <c r="C46" s="1" t="n">
        <v>26.7</v>
      </c>
      <c r="D46" s="1" t="n">
        <v>0</v>
      </c>
      <c r="E46" s="1" t="n">
        <v>0</v>
      </c>
      <c r="F46" s="1" t="n">
        <v>0</v>
      </c>
      <c r="G46" s="1" t="n">
        <v>26.3</v>
      </c>
      <c r="H46" s="1" t="n">
        <v>1127</v>
      </c>
      <c r="I46" s="1" t="n">
        <f aca="false">3*B46/100+5*C46/100+2*F46/100+2*G46/100+3*D46/100+3*E46/100</f>
        <v>3.253</v>
      </c>
      <c r="J46" s="1" t="n">
        <v>108.041517788</v>
      </c>
      <c r="K46" s="1" t="s">
        <v>1483</v>
      </c>
      <c r="L46" s="1" t="s">
        <v>2165</v>
      </c>
      <c r="M46" s="1" t="s">
        <v>2166</v>
      </c>
      <c r="N46" s="19" t="n">
        <v>44882</v>
      </c>
    </row>
    <row r="47" customFormat="false" ht="15" hidden="false" customHeight="false" outlineLevel="0" collapsed="false">
      <c r="A47" s="24" t="str">
        <f aca="false">"sankmc_"&amp;ROUND(B47,1)&amp;"_"&amp;ROUND(C47,1)&amp;"_"&amp;ROUND(D47,1)&amp;"_"&amp;ROUND(E47,1)&amp;"_"&amp;ROUND(F47,1)&amp;"_"&amp;ROUND(G47,1)</f>
        <v>sankmc_45.1_29_0_0_0_25.9</v>
      </c>
      <c r="B47" s="1" t="n">
        <v>45.1</v>
      </c>
      <c r="C47" s="1" t="n">
        <v>29</v>
      </c>
      <c r="D47" s="1" t="n">
        <v>0</v>
      </c>
      <c r="E47" s="1" t="n">
        <v>0</v>
      </c>
      <c r="F47" s="1" t="n">
        <v>0</v>
      </c>
      <c r="G47" s="1" t="n">
        <v>25.9</v>
      </c>
      <c r="H47" s="1" t="n">
        <v>1128</v>
      </c>
      <c r="I47" s="1" t="n">
        <f aca="false">3*B47/100+5*C47/100+2*F47/100+2*G47/100+3*D47/100+3*E47/100</f>
        <v>3.321</v>
      </c>
      <c r="J47" s="1" t="n">
        <v>112.137682316</v>
      </c>
      <c r="K47" s="1" t="s">
        <v>1483</v>
      </c>
      <c r="L47" s="1" t="s">
        <v>2165</v>
      </c>
      <c r="M47" s="1" t="s">
        <v>2166</v>
      </c>
      <c r="N47" s="19" t="n">
        <v>44883</v>
      </c>
    </row>
    <row r="48" customFormat="false" ht="15" hidden="false" customHeight="false" outlineLevel="0" collapsed="false">
      <c r="A48" s="24" t="str">
        <f aca="false">"sankmc_"&amp;ROUND(B48,1)&amp;"_"&amp;ROUND(C48,1)&amp;"_"&amp;ROUND(D48,1)&amp;"_"&amp;ROUND(E48,1)&amp;"_"&amp;ROUND(F48,1)&amp;"_"&amp;ROUND(G48,1)</f>
        <v>sankmc_39.8_31.6_0_0_0_28.7</v>
      </c>
      <c r="B48" s="1" t="n">
        <v>39.8</v>
      </c>
      <c r="C48" s="1" t="n">
        <v>31.6</v>
      </c>
      <c r="D48" s="1" t="n">
        <v>0</v>
      </c>
      <c r="E48" s="1" t="n">
        <v>0</v>
      </c>
      <c r="F48" s="1" t="n">
        <v>0</v>
      </c>
      <c r="G48" s="1" t="n">
        <v>28.7</v>
      </c>
      <c r="H48" s="1" t="n">
        <v>1126</v>
      </c>
      <c r="I48" s="1" t="n">
        <f aca="false">3*B48/100+5*C48/100+2*F48/100+2*G48/100+3*D48/100+3*E48/100</f>
        <v>3.348</v>
      </c>
      <c r="J48" s="1" t="n">
        <v>113.211159408</v>
      </c>
      <c r="K48" s="1" t="s">
        <v>1483</v>
      </c>
      <c r="L48" s="1" t="s">
        <v>2165</v>
      </c>
      <c r="M48" s="1" t="s">
        <v>2166</v>
      </c>
      <c r="N48" s="19" t="n">
        <v>44884</v>
      </c>
    </row>
    <row r="49" customFormat="false" ht="15" hidden="false" customHeight="false" outlineLevel="0" collapsed="false">
      <c r="A49" s="24" t="str">
        <f aca="false">"sankmc_"&amp;ROUND(B49,1)&amp;"_"&amp;ROUND(C49,1)&amp;"_"&amp;ROUND(D49,1)&amp;"_"&amp;ROUND(E49,1)&amp;"_"&amp;ROUND(F49,1)&amp;"_"&amp;ROUND(G49,1)</f>
        <v>sankmc_30_35_0_0_0_34.3</v>
      </c>
      <c r="B49" s="1" t="n">
        <v>30</v>
      </c>
      <c r="C49" s="1" t="n">
        <v>35</v>
      </c>
      <c r="D49" s="1" t="n">
        <v>0</v>
      </c>
      <c r="E49" s="1" t="n">
        <v>0</v>
      </c>
      <c r="F49" s="1" t="n">
        <v>0</v>
      </c>
      <c r="G49" s="1" t="n">
        <v>34.3</v>
      </c>
      <c r="H49" s="1" t="n">
        <v>1119</v>
      </c>
      <c r="I49" s="1" t="n">
        <f aca="false">3*B48/100+5*C48/100+2*F48/100+2*G48/100+3*D49/100+3*E49/100</f>
        <v>3.348</v>
      </c>
      <c r="J49" s="1" t="n">
        <v>117.011159408</v>
      </c>
      <c r="K49" s="1" t="s">
        <v>1483</v>
      </c>
      <c r="L49" s="1" t="s">
        <v>2165</v>
      </c>
      <c r="M49" s="1" t="s">
        <v>2166</v>
      </c>
      <c r="N49" s="19" t="n">
        <v>44885</v>
      </c>
    </row>
    <row r="50" customFormat="false" ht="15" hidden="false" customHeight="false" outlineLevel="0" collapsed="false">
      <c r="A50" s="24" t="str">
        <f aca="false">"sankmc_"&amp;ROUND(B50,1)&amp;"_"&amp;ROUND(C50,1)&amp;"_"&amp;ROUND(D50,1)&amp;"_"&amp;ROUND(E50,1)&amp;"_"&amp;ROUND(F50,1)&amp;"_"&amp;ROUND(G50,1)</f>
        <v>sankmc_69.6_9.9_0_0_0_20</v>
      </c>
      <c r="B50" s="1" t="n">
        <v>69.6</v>
      </c>
      <c r="C50" s="1" t="n">
        <v>9.9</v>
      </c>
      <c r="D50" s="1" t="n">
        <v>0</v>
      </c>
      <c r="E50" s="1" t="n">
        <v>0</v>
      </c>
      <c r="F50" s="1" t="n">
        <v>0</v>
      </c>
      <c r="G50" s="1" t="n">
        <v>20</v>
      </c>
      <c r="H50" s="1" t="n">
        <v>1072</v>
      </c>
      <c r="I50" s="1" t="n">
        <f aca="false">3*B50/100+5*C50/100+2*F50/100+2*G50/100+3*D50/100+3*E50/100</f>
        <v>2.983</v>
      </c>
      <c r="J50" s="1" t="n">
        <v>90.206746868</v>
      </c>
      <c r="K50" s="1" t="s">
        <v>1483</v>
      </c>
      <c r="L50" s="1" t="s">
        <v>2165</v>
      </c>
      <c r="M50" s="1" t="s">
        <v>2166</v>
      </c>
      <c r="N50" s="19" t="n">
        <v>44886</v>
      </c>
    </row>
    <row r="51" customFormat="false" ht="15" hidden="false" customHeight="false" outlineLevel="0" collapsed="false">
      <c r="A51" s="24" t="str">
        <f aca="false">"sankmc_"&amp;ROUND(B51,1)&amp;"_"&amp;ROUND(C51,1)&amp;"_"&amp;ROUND(D51,1)&amp;"_"&amp;ROUND(E51,1)&amp;"_"&amp;ROUND(F51,1)&amp;"_"&amp;ROUND(G51,1)</f>
        <v>sankmc_66.9_12.3_0_0_0_20.3</v>
      </c>
      <c r="B51" s="1" t="n">
        <v>66.9</v>
      </c>
      <c r="C51" s="1" t="n">
        <v>12.3</v>
      </c>
      <c r="D51" s="1" t="n">
        <v>0</v>
      </c>
      <c r="E51" s="1" t="n">
        <v>0</v>
      </c>
      <c r="F51" s="1" t="n">
        <v>0</v>
      </c>
      <c r="G51" s="1" t="n">
        <v>20.3</v>
      </c>
      <c r="H51" s="1" t="n">
        <v>1092</v>
      </c>
      <c r="I51" s="1" t="n">
        <f aca="false">3*B51/100+5*C51/100+2*F51/100+2*G51/100+3*D51/100+3*E51/100</f>
        <v>3.028</v>
      </c>
      <c r="J51" s="1" t="n">
        <v>94.129208688</v>
      </c>
      <c r="K51" s="1" t="s">
        <v>1483</v>
      </c>
      <c r="L51" s="1" t="s">
        <v>2165</v>
      </c>
      <c r="M51" s="1" t="s">
        <v>2166</v>
      </c>
      <c r="N51" s="19" t="n">
        <v>44887</v>
      </c>
    </row>
    <row r="52" customFormat="false" ht="15" hidden="false" customHeight="false" outlineLevel="0" collapsed="false">
      <c r="A52" s="24" t="str">
        <f aca="false">"sankmc_"&amp;ROUND(B52,1)&amp;"_"&amp;ROUND(C52,1)&amp;"_"&amp;ROUND(D52,1)&amp;"_"&amp;ROUND(E52,1)&amp;"_"&amp;ROUND(F52,1)&amp;"_"&amp;ROUND(G52,1)</f>
        <v>sankmc_64.4_15_0_0_0_20.2</v>
      </c>
      <c r="B52" s="1" t="n">
        <v>64.4</v>
      </c>
      <c r="C52" s="1" t="n">
        <v>15</v>
      </c>
      <c r="D52" s="1" t="n">
        <v>0</v>
      </c>
      <c r="E52" s="1" t="n">
        <v>0</v>
      </c>
      <c r="F52" s="1" t="n">
        <v>0</v>
      </c>
      <c r="G52" s="1" t="n">
        <v>20.2</v>
      </c>
      <c r="H52" s="1" t="n">
        <v>1103</v>
      </c>
      <c r="I52" s="1" t="n">
        <f aca="false">3*B52/100+5*C52/100+2*F52/100+2*G52/100+3*D52/100+3*E52/100</f>
        <v>3.086</v>
      </c>
      <c r="J52" s="1" t="n">
        <v>95.175937256</v>
      </c>
      <c r="K52" s="1" t="s">
        <v>1483</v>
      </c>
      <c r="L52" s="1" t="s">
        <v>2165</v>
      </c>
      <c r="M52" s="1" t="s">
        <v>2166</v>
      </c>
      <c r="N52" s="19" t="n">
        <v>44888</v>
      </c>
    </row>
    <row r="53" customFormat="false" ht="15" hidden="false" customHeight="false" outlineLevel="0" collapsed="false">
      <c r="A53" s="24" t="str">
        <f aca="false">"sankmc_"&amp;ROUND(B53,1)&amp;"_"&amp;ROUND(C53,1)&amp;"_"&amp;ROUND(D53,1)&amp;"_"&amp;ROUND(E53,1)&amp;"_"&amp;ROUND(F53,1)&amp;"_"&amp;ROUND(G53,1)</f>
        <v>sankmc_62.8_17.3_0_0_0_19.5</v>
      </c>
      <c r="B53" s="1" t="n">
        <v>62.8</v>
      </c>
      <c r="C53" s="1" t="n">
        <v>17.3</v>
      </c>
      <c r="D53" s="1" t="n">
        <v>0</v>
      </c>
      <c r="E53" s="1" t="n">
        <v>0</v>
      </c>
      <c r="F53" s="1" t="n">
        <v>0</v>
      </c>
      <c r="G53" s="1" t="n">
        <v>19.5</v>
      </c>
      <c r="H53" s="1" t="n">
        <v>1121</v>
      </c>
      <c r="I53" s="1" t="n">
        <f aca="false">3*B52/100+5*C52/100+2*F52/100+2*G52/100+3*D53/100+3*E53/100</f>
        <v>3.086</v>
      </c>
      <c r="J53" s="1" t="n">
        <v>98.175937256</v>
      </c>
      <c r="K53" s="1" t="s">
        <v>1483</v>
      </c>
      <c r="L53" s="1" t="s">
        <v>2165</v>
      </c>
      <c r="M53" s="1" t="s">
        <v>2166</v>
      </c>
      <c r="N53" s="19" t="n">
        <v>44889</v>
      </c>
    </row>
    <row r="54" customFormat="false" ht="15" hidden="false" customHeight="false" outlineLevel="0" collapsed="false">
      <c r="A54" s="24" t="str">
        <f aca="false">"sankmc_"&amp;ROUND(B54,1)&amp;"_"&amp;ROUND(C54,1)&amp;"_"&amp;ROUND(D54,1)&amp;"_"&amp;ROUND(E54,1)&amp;"_"&amp;ROUND(F54,1)&amp;"_"&amp;ROUND(G54,1)</f>
        <v>sankmc_60.3_19.7_0_0_0_19.6</v>
      </c>
      <c r="B54" s="1" t="n">
        <v>60.3</v>
      </c>
      <c r="C54" s="1" t="n">
        <v>19.7</v>
      </c>
      <c r="D54" s="1" t="n">
        <v>0</v>
      </c>
      <c r="E54" s="1" t="n">
        <v>0</v>
      </c>
      <c r="F54" s="1" t="n">
        <v>0</v>
      </c>
      <c r="G54" s="1" t="n">
        <v>19.6</v>
      </c>
      <c r="H54" s="1" t="n">
        <v>1129</v>
      </c>
      <c r="I54" s="1" t="n">
        <f aca="false">3*B54/100+5*C54/100+2*F54/100+2*G54/100+3*D54/100+3*E54/100</f>
        <v>3.186</v>
      </c>
      <c r="J54" s="1" t="n">
        <v>99.570296856</v>
      </c>
      <c r="K54" s="1" t="s">
        <v>1483</v>
      </c>
      <c r="L54" s="1" t="s">
        <v>2165</v>
      </c>
      <c r="M54" s="1" t="s">
        <v>2166</v>
      </c>
      <c r="N54" s="19" t="n">
        <v>44890</v>
      </c>
    </row>
    <row r="55" customFormat="false" ht="15" hidden="false" customHeight="false" outlineLevel="0" collapsed="false">
      <c r="A55" s="24" t="str">
        <f aca="false">"sankmc_"&amp;ROUND(B55,1)&amp;"_"&amp;ROUND(C55,1)&amp;"_"&amp;ROUND(D55,1)&amp;"_"&amp;ROUND(E55,1)&amp;"_"&amp;ROUND(F55,1)&amp;"_"&amp;ROUND(G55,1)</f>
        <v>sankmc_58.5_22.1_0_0_0_19</v>
      </c>
      <c r="B55" s="1" t="n">
        <v>58.5</v>
      </c>
      <c r="C55" s="1" t="n">
        <v>22.1</v>
      </c>
      <c r="D55" s="1" t="n">
        <v>0</v>
      </c>
      <c r="E55" s="1" t="n">
        <v>0</v>
      </c>
      <c r="F55" s="1" t="n">
        <v>0</v>
      </c>
      <c r="G55" s="1" t="n">
        <v>19</v>
      </c>
      <c r="H55" s="1" t="n">
        <v>1135</v>
      </c>
      <c r="I55" s="1" t="n">
        <f aca="false">3*B55/100+5*C55/100+2*F55/100+2*G55/100+3*D55/100+3*E55/100</f>
        <v>3.24</v>
      </c>
      <c r="J55" s="1" t="n">
        <v>103.51725104</v>
      </c>
      <c r="K55" s="1" t="s">
        <v>1483</v>
      </c>
      <c r="L55" s="1" t="s">
        <v>2165</v>
      </c>
      <c r="M55" s="1" t="s">
        <v>2166</v>
      </c>
      <c r="N55" s="19" t="n">
        <v>44891</v>
      </c>
    </row>
    <row r="56" customFormat="false" ht="15" hidden="false" customHeight="false" outlineLevel="0" collapsed="false">
      <c r="A56" s="24" t="str">
        <f aca="false">"sankmc_"&amp;ROUND(B56,1)&amp;"_"&amp;ROUND(C56,1)&amp;"_"&amp;ROUND(D56,1)&amp;"_"&amp;ROUND(E56,1)&amp;"_"&amp;ROUND(F56,1)&amp;"_"&amp;ROUND(G56,1)</f>
        <v>sankmc_55.3_24.6_0_0_0_19.6</v>
      </c>
      <c r="B56" s="1" t="n">
        <v>55.3</v>
      </c>
      <c r="C56" s="1" t="n">
        <v>24.6</v>
      </c>
      <c r="D56" s="1" t="n">
        <v>0</v>
      </c>
      <c r="E56" s="1" t="n">
        <v>0</v>
      </c>
      <c r="F56" s="1" t="n">
        <v>0</v>
      </c>
      <c r="G56" s="1" t="n">
        <v>19.6</v>
      </c>
      <c r="H56" s="1" t="n">
        <v>1134</v>
      </c>
      <c r="I56" s="1" t="n">
        <f aca="false">3*B56/100+5*C56/100+2*F56/100+2*G56/100+3*D56/100+3*E56/100</f>
        <v>3.281</v>
      </c>
      <c r="J56" s="1" t="n">
        <v>107.739938476</v>
      </c>
      <c r="K56" s="1" t="s">
        <v>1483</v>
      </c>
      <c r="L56" s="1" t="s">
        <v>2165</v>
      </c>
      <c r="M56" s="1" t="s">
        <v>2166</v>
      </c>
      <c r="N56" s="19" t="n">
        <v>44892</v>
      </c>
    </row>
    <row r="57" customFormat="false" ht="15" hidden="false" customHeight="false" outlineLevel="0" collapsed="false">
      <c r="A57" s="24" t="str">
        <f aca="false">"sankmc_"&amp;ROUND(B57,1)&amp;"_"&amp;ROUND(C57,1)&amp;"_"&amp;ROUND(D57,1)&amp;"_"&amp;ROUND(E57,1)&amp;"_"&amp;ROUND(F57,1)&amp;"_"&amp;ROUND(G57,1)</f>
        <v>sankmc_52.7_26.8_0_0_0_20.1</v>
      </c>
      <c r="B57" s="1" t="n">
        <v>52.7</v>
      </c>
      <c r="C57" s="1" t="n">
        <v>26.8</v>
      </c>
      <c r="D57" s="1" t="n">
        <v>0</v>
      </c>
      <c r="E57" s="1" t="n">
        <v>0</v>
      </c>
      <c r="F57" s="1" t="n">
        <v>0</v>
      </c>
      <c r="G57" s="1" t="n">
        <v>20.1</v>
      </c>
      <c r="H57" s="1" t="n">
        <v>1135</v>
      </c>
      <c r="I57" s="1" t="n">
        <f aca="false">3*B56/100+5*C56/100+2*F56/100+2*G56/100+3*D57/100+3*E57/100</f>
        <v>3.281</v>
      </c>
      <c r="J57" s="1" t="n">
        <v>108.839938476</v>
      </c>
      <c r="K57" s="1" t="s">
        <v>1483</v>
      </c>
      <c r="L57" s="1" t="s">
        <v>2165</v>
      </c>
      <c r="M57" s="1" t="s">
        <v>2166</v>
      </c>
      <c r="N57" s="19" t="n">
        <v>44893</v>
      </c>
    </row>
    <row r="58" customFormat="false" ht="15" hidden="false" customHeight="false" outlineLevel="0" collapsed="false">
      <c r="A58" s="24" t="str">
        <f aca="false">"sankmc_"&amp;ROUND(B58,1)&amp;"_"&amp;ROUND(C58,1)&amp;"_"&amp;ROUND(D58,1)&amp;"_"&amp;ROUND(E58,1)&amp;"_"&amp;ROUND(F58,1)&amp;"_"&amp;ROUND(G58,1)</f>
        <v>sankmc_50.7_29.1_0_0_0_19.8</v>
      </c>
      <c r="B58" s="1" t="n">
        <v>50.7</v>
      </c>
      <c r="C58" s="1" t="n">
        <v>29.1</v>
      </c>
      <c r="D58" s="1" t="n">
        <v>0</v>
      </c>
      <c r="E58" s="1" t="n">
        <v>0</v>
      </c>
      <c r="F58" s="1" t="n">
        <v>0</v>
      </c>
      <c r="G58" s="1" t="n">
        <v>19.8</v>
      </c>
      <c r="H58" s="1" t="n">
        <v>1135</v>
      </c>
      <c r="I58" s="1" t="n">
        <f aca="false">3*B58/100+5*C58/100+2*F58/100+2*G58/100+3*D58/100+3*E58/100</f>
        <v>3.372</v>
      </c>
      <c r="J58" s="1" t="n">
        <v>111.309805712</v>
      </c>
      <c r="K58" s="1" t="s">
        <v>1483</v>
      </c>
      <c r="L58" s="1" t="s">
        <v>2165</v>
      </c>
      <c r="M58" s="1" t="s">
        <v>2166</v>
      </c>
      <c r="N58" s="19" t="n">
        <v>44894</v>
      </c>
    </row>
    <row r="59" customFormat="false" ht="15" hidden="false" customHeight="false" outlineLevel="0" collapsed="false">
      <c r="A59" s="24" t="str">
        <f aca="false">"sankmc_"&amp;ROUND(B59,1)&amp;"_"&amp;ROUND(C59,1)&amp;"_"&amp;ROUND(D59,1)&amp;"_"&amp;ROUND(E59,1)&amp;"_"&amp;ROUND(F59,1)&amp;"_"&amp;ROUND(G59,1)</f>
        <v>sankmc_78.2_0_21.8_0_0_0</v>
      </c>
      <c r="B59" s="1" t="n">
        <v>78.1952066871197</v>
      </c>
      <c r="C59" s="1" t="n">
        <v>0</v>
      </c>
      <c r="D59" s="1" t="n">
        <v>21.8047933128803</v>
      </c>
      <c r="E59" s="1" t="n">
        <v>0</v>
      </c>
      <c r="F59" s="1" t="n">
        <v>0</v>
      </c>
      <c r="G59" s="1" t="n">
        <v>0</v>
      </c>
      <c r="H59" s="1" t="n">
        <v>0</v>
      </c>
      <c r="I59" s="1" t="n">
        <f aca="false">3*B59/100+5*C59/100+2*F59/100+2*G59/100+3*D59/100+3*E59/100</f>
        <v>3</v>
      </c>
      <c r="J59" s="1" t="n">
        <v>83.39</v>
      </c>
      <c r="K59" s="1" t="s">
        <v>2167</v>
      </c>
      <c r="L59" s="1" t="s">
        <v>689</v>
      </c>
      <c r="M59" s="1" t="s">
        <v>2152</v>
      </c>
      <c r="N59" s="19" t="n">
        <v>44895</v>
      </c>
    </row>
    <row r="60" customFormat="false" ht="15" hidden="false" customHeight="false" outlineLevel="0" collapsed="false">
      <c r="A60" s="24" t="str">
        <f aca="false">"sankmc_"&amp;ROUND(B60,1)&amp;"_"&amp;ROUND(C60,1)&amp;"_"&amp;ROUND(D60,1)&amp;"_"&amp;ROUND(E60,1)&amp;"_"&amp;ROUND(F60,1)&amp;"_"&amp;ROUND(G60,1)</f>
        <v>sankmc_74.3_0_25.7_0_0_0</v>
      </c>
      <c r="B60" s="1" t="n">
        <v>74.2986804543934</v>
      </c>
      <c r="C60" s="1" t="n">
        <v>0</v>
      </c>
      <c r="D60" s="1" t="n">
        <v>25.7013195456066</v>
      </c>
      <c r="E60" s="1" t="n">
        <v>0</v>
      </c>
      <c r="F60" s="1" t="n">
        <v>0</v>
      </c>
      <c r="G60" s="1" t="n">
        <v>0</v>
      </c>
      <c r="H60" s="1" t="n">
        <v>0</v>
      </c>
      <c r="I60" s="1" t="n">
        <f aca="false">3*B60/100+5*C60/100+2*F60/100+2*G60/100+3*D60/100+3*E60/100</f>
        <v>3</v>
      </c>
      <c r="J60" s="1" t="n">
        <v>86.12</v>
      </c>
      <c r="K60" s="1" t="s">
        <v>2167</v>
      </c>
      <c r="L60" s="1" t="s">
        <v>690</v>
      </c>
      <c r="M60" s="1" t="s">
        <v>2152</v>
      </c>
      <c r="N60" s="19" t="n">
        <v>44896</v>
      </c>
    </row>
    <row r="61" customFormat="false" ht="15" hidden="false" customHeight="false" outlineLevel="0" collapsed="false">
      <c r="A61" s="24" t="str">
        <f aca="false">"sankmc_"&amp;ROUND(B61,1)&amp;"_"&amp;ROUND(C61,1)&amp;"_"&amp;ROUND(D61,1)&amp;"_"&amp;ROUND(E61,1)&amp;"_"&amp;ROUND(F61,1)&amp;"_"&amp;ROUND(G61,1)</f>
        <v>sankmc_68.5_0_31.5_0_0_0</v>
      </c>
      <c r="B61" s="1" t="n">
        <v>68.5150881601935</v>
      </c>
      <c r="C61" s="1" t="n">
        <v>0</v>
      </c>
      <c r="D61" s="1" t="n">
        <v>31.4849118398065</v>
      </c>
      <c r="E61" s="1" t="n">
        <v>0</v>
      </c>
      <c r="F61" s="1" t="n">
        <v>0</v>
      </c>
      <c r="G61" s="1" t="n">
        <v>0</v>
      </c>
      <c r="H61" s="1" t="n">
        <v>0</v>
      </c>
      <c r="I61" s="1" t="n">
        <f aca="false">3*B61/100+5*C61/100+2*F61/100+2*G61/100+3*D61/100+3*E61/100</f>
        <v>3</v>
      </c>
      <c r="J61" s="1" t="n">
        <v>88.33</v>
      </c>
      <c r="K61" s="1" t="s">
        <v>2167</v>
      </c>
      <c r="L61" s="1" t="s">
        <v>691</v>
      </c>
      <c r="M61" s="1" t="s">
        <v>2152</v>
      </c>
      <c r="N61" s="19" t="n">
        <v>44897</v>
      </c>
    </row>
    <row r="62" customFormat="false" ht="15" hidden="false" customHeight="false" outlineLevel="0" collapsed="false">
      <c r="A62" s="24" t="str">
        <f aca="false">"sankmc_"&amp;ROUND(B62,1)&amp;"_"&amp;ROUND(C62,1)&amp;"_"&amp;ROUND(D62,1)&amp;"_"&amp;ROUND(E62,1)&amp;"_"&amp;ROUND(F62,1)&amp;"_"&amp;ROUND(G62,1)</f>
        <v>sankmc_64.9_0_35.1_0_0_0</v>
      </c>
      <c r="B62" s="1" t="n">
        <v>64.8525172009468</v>
      </c>
      <c r="C62" s="1" t="n">
        <v>0</v>
      </c>
      <c r="D62" s="1" t="n">
        <v>35.1474827990533</v>
      </c>
      <c r="E62" s="1" t="n">
        <v>0</v>
      </c>
      <c r="F62" s="1" t="n">
        <v>0</v>
      </c>
      <c r="G62" s="1" t="n">
        <v>0</v>
      </c>
      <c r="H62" s="1" t="n">
        <v>0</v>
      </c>
      <c r="I62" s="1" t="n">
        <f aca="false">3*B62/100+5*C62/100+2*F62/100+2*G62/100+3*D62/100+3*E62/100</f>
        <v>3</v>
      </c>
      <c r="J62" s="1" t="n">
        <v>90.35</v>
      </c>
      <c r="K62" s="1" t="s">
        <v>2167</v>
      </c>
      <c r="L62" s="1" t="s">
        <v>692</v>
      </c>
      <c r="M62" s="1" t="s">
        <v>2152</v>
      </c>
      <c r="N62" s="19" t="n">
        <v>44898</v>
      </c>
    </row>
    <row r="63" customFormat="false" ht="15" hidden="false" customHeight="false" outlineLevel="0" collapsed="false">
      <c r="A63" s="24" t="str">
        <f aca="false">"sankmc_"&amp;ROUND(B63,1)&amp;"_"&amp;ROUND(C63,1)&amp;"_"&amp;ROUND(D63,1)&amp;"_"&amp;ROUND(E63,1)&amp;"_"&amp;ROUND(F63,1)&amp;"_"&amp;ROUND(G63,1)</f>
        <v>sankmc_60.7_0_39.3_0_0_0</v>
      </c>
      <c r="B63" s="1" t="n">
        <v>60.7444314166079</v>
      </c>
      <c r="C63" s="1" t="n">
        <v>0</v>
      </c>
      <c r="D63" s="1" t="n">
        <v>39.2555685833921</v>
      </c>
      <c r="E63" s="1" t="n">
        <v>0</v>
      </c>
      <c r="F63" s="1" t="n">
        <v>0</v>
      </c>
      <c r="G63" s="1" t="n">
        <v>0</v>
      </c>
      <c r="H63" s="1" t="n">
        <v>0</v>
      </c>
      <c r="I63" s="1" t="n">
        <f aca="false">3*B63/100+5*C63/100+2*F63/100+2*G63/100+3*D63/100+3*E63/100</f>
        <v>3</v>
      </c>
      <c r="J63" s="1" t="n">
        <v>90.03</v>
      </c>
      <c r="K63" s="1" t="s">
        <v>2167</v>
      </c>
      <c r="L63" s="1" t="s">
        <v>693</v>
      </c>
      <c r="M63" s="1" t="s">
        <v>2152</v>
      </c>
      <c r="N63" s="19" t="n">
        <v>44899</v>
      </c>
    </row>
    <row r="64" customFormat="false" ht="15" hidden="false" customHeight="false" outlineLevel="0" collapsed="false">
      <c r="A64" s="24" t="str">
        <f aca="false">"sankmc_"&amp;ROUND(B64,1)&amp;"_"&amp;ROUND(C64,1)&amp;"_"&amp;ROUND(D64,1)&amp;"_"&amp;ROUND(E64,1)&amp;"_"&amp;ROUND(F64,1)&amp;"_"&amp;ROUND(G64,1)</f>
        <v>sankmc_52.9_0_47.1_0_0_0</v>
      </c>
      <c r="B64" s="1" t="n">
        <v>52.875982983857</v>
      </c>
      <c r="C64" s="1" t="n">
        <v>0</v>
      </c>
      <c r="D64" s="1" t="n">
        <v>47.124017016143</v>
      </c>
      <c r="E64" s="1" t="n">
        <v>0</v>
      </c>
      <c r="F64" s="1" t="n">
        <v>0</v>
      </c>
      <c r="G64" s="1" t="n">
        <v>0</v>
      </c>
      <c r="H64" s="1" t="n">
        <v>0</v>
      </c>
      <c r="I64" s="1" t="n">
        <f aca="false">3*B64/100+5*C64/100+2*F64/100+2*G64/100+3*D64/100+3*E64/100</f>
        <v>3</v>
      </c>
      <c r="J64" s="1" t="n">
        <v>91.24</v>
      </c>
      <c r="K64" s="1" t="s">
        <v>2167</v>
      </c>
      <c r="L64" s="1" t="s">
        <v>694</v>
      </c>
      <c r="M64" s="1" t="s">
        <v>2152</v>
      </c>
      <c r="N64" s="19" t="n">
        <v>44900</v>
      </c>
    </row>
    <row r="65" customFormat="false" ht="15" hidden="false" customHeight="false" outlineLevel="0" collapsed="false">
      <c r="A65" s="24" t="str">
        <f aca="false">"sankmc_"&amp;ROUND(B65,1)&amp;"_"&amp;ROUND(C65,1)&amp;"_"&amp;ROUND(D65,1)&amp;"_"&amp;ROUND(E65,1)&amp;"_"&amp;ROUND(F65,1)&amp;"_"&amp;ROUND(G65,1)</f>
        <v>sankmc_47.8_0_52.2_0_0_0</v>
      </c>
      <c r="B65" s="1" t="n">
        <v>47.7557533400764</v>
      </c>
      <c r="C65" s="1" t="n">
        <v>0</v>
      </c>
      <c r="D65" s="1" t="n">
        <v>52.2442466599236</v>
      </c>
      <c r="E65" s="1" t="n">
        <v>0</v>
      </c>
      <c r="F65" s="1" t="n">
        <v>0</v>
      </c>
      <c r="G65" s="1" t="n">
        <v>0</v>
      </c>
      <c r="H65" s="1" t="n">
        <v>0</v>
      </c>
      <c r="I65" s="1" t="n">
        <f aca="false">3*B65/100+5*C65/100+2*F65/100+2*G65/100+3*D65/100+3*E65/100</f>
        <v>3</v>
      </c>
      <c r="J65" s="1" t="n">
        <v>94.77</v>
      </c>
      <c r="K65" s="1" t="s">
        <v>2167</v>
      </c>
      <c r="L65" s="1" t="s">
        <v>695</v>
      </c>
      <c r="M65" s="1" t="s">
        <v>2152</v>
      </c>
      <c r="N65" s="19" t="n">
        <v>44901</v>
      </c>
    </row>
    <row r="66" customFormat="false" ht="15" hidden="false" customHeight="false" outlineLevel="0" collapsed="false">
      <c r="A66" s="24" t="str">
        <f aca="false">"sankmc_"&amp;ROUND(B66,1)&amp;"_"&amp;ROUND(C66,1)&amp;"_"&amp;ROUND(D66,1)&amp;"_"&amp;ROUND(E66,1)&amp;"_"&amp;ROUND(F66,1)&amp;"_"&amp;ROUND(G66,1)</f>
        <v>sankmc_68.2_20.5_11.2_0_0_0</v>
      </c>
      <c r="B66" s="1" t="n">
        <v>68.2</v>
      </c>
      <c r="C66" s="1" t="n">
        <v>20.5</v>
      </c>
      <c r="D66" s="1" t="n">
        <v>11.2</v>
      </c>
      <c r="E66" s="1" t="n">
        <v>0</v>
      </c>
      <c r="F66" s="1" t="n">
        <v>0</v>
      </c>
      <c r="G66" s="1" t="n">
        <v>0</v>
      </c>
      <c r="H66" s="1" t="n">
        <v>888</v>
      </c>
      <c r="I66" s="1" t="n">
        <f aca="false">3*B66/100+5*C66/100+2*F66/100+2*G66/100+3*D66/100+3*E66/100</f>
        <v>3.407</v>
      </c>
      <c r="J66" s="1" t="n">
        <f aca="false">95.677-0.0032205*888</f>
        <v>92.817196</v>
      </c>
      <c r="K66" s="1" t="s">
        <v>2167</v>
      </c>
      <c r="L66" s="1" t="s">
        <v>2168</v>
      </c>
      <c r="M66" s="1" t="s">
        <v>2157</v>
      </c>
      <c r="N66" s="19" t="n">
        <v>44902</v>
      </c>
    </row>
    <row r="67" customFormat="false" ht="15" hidden="false" customHeight="false" outlineLevel="0" collapsed="false">
      <c r="A67" s="24" t="str">
        <f aca="false">"sankmc_"&amp;ROUND(B67,1)&amp;"_"&amp;ROUND(C67,1)&amp;"_"&amp;ROUND(D67,1)&amp;"_"&amp;ROUND(E67,1)&amp;"_"&amp;ROUND(F67,1)&amp;"_"&amp;ROUND(G67,1)</f>
        <v>sankmc_68.2_20.5_11.2_0_0_0</v>
      </c>
      <c r="B67" s="1" t="n">
        <v>68.2</v>
      </c>
      <c r="C67" s="1" t="n">
        <v>20.5</v>
      </c>
      <c r="D67" s="1" t="n">
        <v>11.2</v>
      </c>
      <c r="E67" s="1" t="n">
        <v>0</v>
      </c>
      <c r="F67" s="1" t="n">
        <v>0</v>
      </c>
      <c r="G67" s="1" t="n">
        <v>0</v>
      </c>
      <c r="H67" s="1" t="n">
        <v>998</v>
      </c>
      <c r="I67" s="1" t="n">
        <f aca="false">3*B67/100+5*C67/100+2*F67/100+2*G67/100+3*D67/100+3*E67/100</f>
        <v>3.407</v>
      </c>
      <c r="J67" s="1" t="n">
        <f aca="false">95.677-0.0032205*998</f>
        <v>92.462941</v>
      </c>
      <c r="K67" s="1" t="s">
        <v>2167</v>
      </c>
      <c r="L67" s="1" t="s">
        <v>2168</v>
      </c>
      <c r="M67" s="1" t="s">
        <v>2157</v>
      </c>
      <c r="N67" s="19" t="n">
        <v>44903</v>
      </c>
    </row>
    <row r="68" customFormat="false" ht="15" hidden="false" customHeight="false" outlineLevel="0" collapsed="false">
      <c r="A68" s="24" t="str">
        <f aca="false">"sankmc_"&amp;ROUND(B68,1)&amp;"_"&amp;ROUND(C68,1)&amp;"_"&amp;ROUND(D68,1)&amp;"_"&amp;ROUND(E68,1)&amp;"_"&amp;ROUND(F68,1)&amp;"_"&amp;ROUND(G68,1)</f>
        <v>sankmc_60.7_33.2_6_0_0_0</v>
      </c>
      <c r="B68" s="1" t="n">
        <v>60.7</v>
      </c>
      <c r="C68" s="1" t="n">
        <v>33.2</v>
      </c>
      <c r="D68" s="1" t="n">
        <v>6</v>
      </c>
      <c r="E68" s="1" t="n">
        <v>0</v>
      </c>
      <c r="F68" s="1" t="n">
        <v>0</v>
      </c>
      <c r="G68" s="1" t="n">
        <v>0</v>
      </c>
      <c r="H68" s="1" t="n">
        <v>798</v>
      </c>
      <c r="I68" s="1" t="n">
        <f aca="false">3*B68/100+5*C68/100+2*F68/100+2*G68/100+3*D68/100+3*E68/100</f>
        <v>3.661</v>
      </c>
      <c r="J68" s="1" t="n">
        <f aca="false">98.907-0.0054133*798</f>
        <v>94.5871866</v>
      </c>
      <c r="K68" s="1" t="s">
        <v>2167</v>
      </c>
      <c r="L68" s="1" t="s">
        <v>2169</v>
      </c>
      <c r="M68" s="1" t="s">
        <v>2157</v>
      </c>
      <c r="N68" s="19" t="n">
        <v>44904</v>
      </c>
    </row>
    <row r="69" customFormat="false" ht="15" hidden="false" customHeight="false" outlineLevel="0" collapsed="false">
      <c r="A69" s="24" t="str">
        <f aca="false">"sankmc_"&amp;ROUND(B69,1)&amp;"_"&amp;ROUND(C69,1)&amp;"_"&amp;ROUND(D69,1)&amp;"_"&amp;ROUND(E69,1)&amp;"_"&amp;ROUND(F69,1)&amp;"_"&amp;ROUND(G69,1)</f>
        <v>sankmc_60.7_33.2_6_0_0_0</v>
      </c>
      <c r="B69" s="1" t="n">
        <v>60.7</v>
      </c>
      <c r="C69" s="1" t="n">
        <v>33.2</v>
      </c>
      <c r="D69" s="1" t="n">
        <v>6</v>
      </c>
      <c r="E69" s="1" t="n">
        <v>0</v>
      </c>
      <c r="F69" s="1" t="n">
        <v>0</v>
      </c>
      <c r="G69" s="1" t="n">
        <v>0</v>
      </c>
      <c r="H69" s="1" t="n">
        <v>998</v>
      </c>
      <c r="I69" s="1" t="n">
        <f aca="false">3*B69/100+5*C69/100+2*F69/100+2*G69/100+3*D69/100+3*E69/100</f>
        <v>3.661</v>
      </c>
      <c r="J69" s="1" t="n">
        <f aca="false">98.907-0.0054133*998</f>
        <v>93.5045266</v>
      </c>
      <c r="K69" s="1" t="s">
        <v>2167</v>
      </c>
      <c r="L69" s="1" t="s">
        <v>2169</v>
      </c>
      <c r="M69" s="1" t="s">
        <v>2157</v>
      </c>
      <c r="N69" s="19" t="n">
        <v>44905</v>
      </c>
    </row>
    <row r="70" customFormat="false" ht="15" hidden="false" customHeight="false" outlineLevel="0" collapsed="false">
      <c r="A70" s="24" t="str">
        <f aca="false">"sankmc_"&amp;ROUND(B70,1)&amp;"_"&amp;ROUND(C70,1)&amp;"_"&amp;ROUND(D70,1)&amp;"_"&amp;ROUND(E70,1)&amp;"_"&amp;ROUND(F70,1)&amp;"_"&amp;ROUND(G70,1)</f>
        <v>sankmc_60.4_26.8_12.8_0_0_0</v>
      </c>
      <c r="B70" s="1" t="n">
        <v>60.4</v>
      </c>
      <c r="C70" s="1" t="n">
        <v>26.8</v>
      </c>
      <c r="D70" s="1" t="n">
        <v>12.8</v>
      </c>
      <c r="E70" s="1" t="n">
        <v>0</v>
      </c>
      <c r="F70" s="1" t="n">
        <v>0</v>
      </c>
      <c r="G70" s="1" t="n">
        <v>0</v>
      </c>
      <c r="H70" s="1" t="n">
        <v>868</v>
      </c>
      <c r="I70" s="1" t="n">
        <f aca="false">3*B70/100+5*C70/100+2*F70/100+2*G70/100+3*D70/100+3*E70/100</f>
        <v>3.536</v>
      </c>
      <c r="J70" s="1" t="n">
        <f aca="false">101.495-0.0065268*H70</f>
        <v>95.8297376</v>
      </c>
      <c r="K70" s="1" t="s">
        <v>2167</v>
      </c>
      <c r="L70" s="1" t="s">
        <v>2170</v>
      </c>
      <c r="M70" s="1" t="s">
        <v>2157</v>
      </c>
      <c r="N70" s="19" t="n">
        <v>44906</v>
      </c>
    </row>
    <row r="71" customFormat="false" ht="15" hidden="false" customHeight="false" outlineLevel="0" collapsed="false">
      <c r="A71" s="24" t="str">
        <f aca="false">"sankmc_"&amp;ROUND(B71,1)&amp;"_"&amp;ROUND(C71,1)&amp;"_"&amp;ROUND(D71,1)&amp;"_"&amp;ROUND(E71,1)&amp;"_"&amp;ROUND(F71,1)&amp;"_"&amp;ROUND(G71,1)</f>
        <v>sankmc_60.4_26.8_12.8_0_0_0</v>
      </c>
      <c r="B71" s="1" t="n">
        <v>60.4</v>
      </c>
      <c r="C71" s="1" t="n">
        <v>26.8</v>
      </c>
      <c r="D71" s="1" t="n">
        <v>12.8</v>
      </c>
      <c r="E71" s="1" t="n">
        <v>0</v>
      </c>
      <c r="F71" s="1" t="n">
        <v>0</v>
      </c>
      <c r="G71" s="1" t="n">
        <v>0</v>
      </c>
      <c r="H71" s="1" t="n">
        <v>998</v>
      </c>
      <c r="I71" s="1" t="n">
        <f aca="false">3*B71/100+5*C71/100+2*F71/100+2*G71/100+3*D71/100+3*E71/100</f>
        <v>3.536</v>
      </c>
      <c r="J71" s="1" t="n">
        <f aca="false">101.495-0.0065268*H71</f>
        <v>94.9812536</v>
      </c>
      <c r="K71" s="1" t="s">
        <v>2167</v>
      </c>
      <c r="L71" s="1" t="s">
        <v>2170</v>
      </c>
      <c r="M71" s="1" t="s">
        <v>2157</v>
      </c>
      <c r="N71" s="19" t="n">
        <v>44907</v>
      </c>
    </row>
    <row r="72" customFormat="false" ht="15" hidden="false" customHeight="false" outlineLevel="0" collapsed="false">
      <c r="A72" s="24" t="str">
        <f aca="false">"sankmc_"&amp;ROUND(B72,1)&amp;"_"&amp;ROUND(C72,1)&amp;"_"&amp;ROUND(D72,1)&amp;"_"&amp;ROUND(E72,1)&amp;"_"&amp;ROUND(F72,1)&amp;"_"&amp;ROUND(G72,1)</f>
        <v>sankmc_59.5_24.4_16.1_0_0_0</v>
      </c>
      <c r="B72" s="1" t="n">
        <v>59.5</v>
      </c>
      <c r="C72" s="1" t="n">
        <v>24.4</v>
      </c>
      <c r="D72" s="1" t="n">
        <v>16.1</v>
      </c>
      <c r="E72" s="1" t="n">
        <v>0</v>
      </c>
      <c r="F72" s="1" t="n">
        <v>0</v>
      </c>
      <c r="G72" s="1" t="n">
        <v>0</v>
      </c>
      <c r="H72" s="1" t="n">
        <v>948</v>
      </c>
      <c r="I72" s="1" t="n">
        <f aca="false">3*B72/100+5*C72/100+2*F72/100+2*G72/100+3*D72/100+3*E72/100</f>
        <v>3.488</v>
      </c>
      <c r="J72" s="1" t="n">
        <v>97.03</v>
      </c>
      <c r="K72" s="1" t="s">
        <v>2167</v>
      </c>
      <c r="L72" s="1" t="s">
        <v>2171</v>
      </c>
      <c r="M72" s="1" t="s">
        <v>2157</v>
      </c>
      <c r="N72" s="19" t="n">
        <v>44908</v>
      </c>
    </row>
    <row r="73" customFormat="false" ht="15" hidden="false" customHeight="false" outlineLevel="0" collapsed="false">
      <c r="A73" s="24" t="str">
        <f aca="false">"sankmc_"&amp;ROUND(B73,1)&amp;"_"&amp;ROUND(C73,1)&amp;"_"&amp;ROUND(D73,1)&amp;"_"&amp;ROUND(E73,1)&amp;"_"&amp;ROUND(F73,1)&amp;"_"&amp;ROUND(G73,1)</f>
        <v>sankmc_52.5_32.3_15.2_0_0_0</v>
      </c>
      <c r="B73" s="1" t="n">
        <v>52.5</v>
      </c>
      <c r="C73" s="1" t="n">
        <v>32.3</v>
      </c>
      <c r="D73" s="1" t="n">
        <v>15.2</v>
      </c>
      <c r="E73" s="1" t="n">
        <v>0</v>
      </c>
      <c r="F73" s="1" t="n">
        <v>0</v>
      </c>
      <c r="G73" s="1" t="n">
        <v>0</v>
      </c>
      <c r="H73" s="1" t="n">
        <v>878</v>
      </c>
      <c r="I73" s="1" t="n">
        <f aca="false">3*B73/100+5*C73/100+2*F73/100+2*G73/100+3*D73/100+3*E73/100</f>
        <v>3.646</v>
      </c>
      <c r="J73" s="1" t="n">
        <f aca="false">107.885-0.0084227*878</f>
        <v>100.4898694</v>
      </c>
      <c r="K73" s="1" t="s">
        <v>2167</v>
      </c>
      <c r="L73" s="1" t="s">
        <v>2172</v>
      </c>
      <c r="M73" s="1" t="s">
        <v>2157</v>
      </c>
      <c r="N73" s="19" t="n">
        <v>44909</v>
      </c>
    </row>
    <row r="74" customFormat="false" ht="15" hidden="false" customHeight="false" outlineLevel="0" collapsed="false">
      <c r="A74" s="24" t="str">
        <f aca="false">"sankmc_"&amp;ROUND(B74,1)&amp;"_"&amp;ROUND(C74,1)&amp;"_"&amp;ROUND(D74,1)&amp;"_"&amp;ROUND(E74,1)&amp;"_"&amp;ROUND(F74,1)&amp;"_"&amp;ROUND(G74,1)</f>
        <v>sankmc_52.5_32.3_15.2_0_0_0</v>
      </c>
      <c r="B74" s="1" t="n">
        <v>52.5</v>
      </c>
      <c r="C74" s="1" t="n">
        <v>32.3</v>
      </c>
      <c r="D74" s="1" t="n">
        <v>15.2</v>
      </c>
      <c r="E74" s="1" t="n">
        <v>0</v>
      </c>
      <c r="F74" s="1" t="n">
        <v>0</v>
      </c>
      <c r="G74" s="1" t="n">
        <v>0</v>
      </c>
      <c r="H74" s="1" t="n">
        <v>998</v>
      </c>
      <c r="I74" s="1" t="n">
        <f aca="false">3*B74/100+5*C74/100+2*F74/100+2*G74/100+3*D74/100+3*E74/100</f>
        <v>3.646</v>
      </c>
      <c r="J74" s="1" t="n">
        <f aca="false">107.885-0.0084227*998</f>
        <v>99.4791454</v>
      </c>
      <c r="K74" s="1" t="s">
        <v>2167</v>
      </c>
      <c r="L74" s="1" t="s">
        <v>2172</v>
      </c>
      <c r="M74" s="1" t="s">
        <v>2157</v>
      </c>
      <c r="N74" s="19" t="n">
        <v>44910</v>
      </c>
    </row>
    <row r="75" customFormat="false" ht="15" hidden="false" customHeight="false" outlineLevel="0" collapsed="false">
      <c r="A75" s="24" t="str">
        <f aca="false">"sankmc_"&amp;ROUND(B75,1)&amp;"_"&amp;ROUND(C75,1)&amp;"_"&amp;ROUND(D75,1)&amp;"_"&amp;ROUND(E75,1)&amp;"_"&amp;ROUND(F75,1)&amp;"_"&amp;ROUND(G75,1)</f>
        <v>sankmc_79.9_17.4_7.7_0_0_0</v>
      </c>
      <c r="B75" s="1" t="n">
        <v>79.9</v>
      </c>
      <c r="C75" s="1" t="n">
        <v>17.4</v>
      </c>
      <c r="D75" s="1" t="n">
        <v>7.7</v>
      </c>
      <c r="E75" s="1" t="n">
        <v>0</v>
      </c>
      <c r="F75" s="1" t="n">
        <v>0</v>
      </c>
      <c r="G75" s="1" t="n">
        <v>0</v>
      </c>
      <c r="H75" s="1" t="n">
        <v>888</v>
      </c>
      <c r="I75" s="1" t="n">
        <f aca="false">3*B75/100+5*C75/100+2*F75/100+2*G75/100+3*D75/100+3*E75/100</f>
        <v>3.498</v>
      </c>
      <c r="J75" s="1" t="n">
        <v>87.44</v>
      </c>
      <c r="K75" s="1" t="s">
        <v>2167</v>
      </c>
      <c r="L75" s="1" t="s">
        <v>2173</v>
      </c>
      <c r="M75" s="1" t="s">
        <v>2157</v>
      </c>
      <c r="N75" s="19" t="n">
        <v>44911</v>
      </c>
    </row>
    <row r="76" customFormat="false" ht="15" hidden="false" customHeight="false" outlineLevel="0" collapsed="false">
      <c r="A76" s="24" t="str">
        <f aca="false">"sankmc_"&amp;ROUND(B76,1)&amp;"_"&amp;ROUND(C76,1)&amp;"_"&amp;ROUND(D76,1)&amp;"_"&amp;ROUND(E76,1)&amp;"_"&amp;ROUND(F76,1)&amp;"_"&amp;ROUND(G76,1)</f>
        <v>sankmc_68.5_20.1_11.4_0_0_0</v>
      </c>
      <c r="B76" s="1" t="n">
        <v>68.5</v>
      </c>
      <c r="C76" s="1" t="n">
        <v>20.1</v>
      </c>
      <c r="D76" s="1" t="n">
        <v>11.4</v>
      </c>
      <c r="E76" s="1" t="n">
        <v>0</v>
      </c>
      <c r="F76" s="1" t="n">
        <v>0</v>
      </c>
      <c r="G76" s="1" t="n">
        <v>0</v>
      </c>
      <c r="H76" s="1" t="n">
        <v>1088</v>
      </c>
      <c r="I76" s="1" t="n">
        <f aca="false">3*B76/100+5*C76/100+2*F76/100+2*G76/100+3*D76/100+3*E76/100</f>
        <v>3.402</v>
      </c>
      <c r="J76" s="1" t="n">
        <v>94.7</v>
      </c>
      <c r="K76" s="1" t="s">
        <v>887</v>
      </c>
      <c r="L76" s="1" t="s">
        <v>888</v>
      </c>
      <c r="M76" s="1" t="s">
        <v>2157</v>
      </c>
      <c r="N76" s="19" t="n">
        <v>44912</v>
      </c>
    </row>
    <row r="77" customFormat="false" ht="15" hidden="false" customHeight="false" outlineLevel="0" collapsed="false">
      <c r="A77" s="24" t="str">
        <f aca="false">"sankmc_"&amp;ROUND(B77,1)&amp;"_"&amp;ROUND(C77,1)&amp;"_"&amp;ROUND(D77,1)&amp;"_"&amp;ROUND(E77,1)&amp;"_"&amp;ROUND(F77,1)&amp;"_"&amp;ROUND(G77,1)</f>
        <v>sankmc_68.2_19_12.8_0_0_0</v>
      </c>
      <c r="B77" s="1" t="n">
        <v>68.2</v>
      </c>
      <c r="C77" s="1" t="n">
        <v>19</v>
      </c>
      <c r="D77" s="1" t="n">
        <v>12.8</v>
      </c>
      <c r="E77" s="1" t="n">
        <v>0</v>
      </c>
      <c r="F77" s="1" t="n">
        <v>0</v>
      </c>
      <c r="G77" s="1" t="n">
        <v>0</v>
      </c>
      <c r="H77" s="1" t="n">
        <v>1092</v>
      </c>
      <c r="I77" s="1" t="n">
        <f aca="false">3*B77/100+5*C77/100+2*F77/100+2*G77/100+3*D77/100+3*E77/100</f>
        <v>3.38</v>
      </c>
      <c r="J77" s="1" t="n">
        <v>92.6</v>
      </c>
      <c r="K77" s="1" t="s">
        <v>887</v>
      </c>
      <c r="L77" s="1" t="s">
        <v>889</v>
      </c>
      <c r="M77" s="1" t="s">
        <v>2157</v>
      </c>
      <c r="N77" s="19" t="n">
        <v>44913</v>
      </c>
    </row>
    <row r="78" customFormat="false" ht="15" hidden="false" customHeight="false" outlineLevel="0" collapsed="false">
      <c r="A78" s="24" t="str">
        <f aca="false">"sankmc_"&amp;ROUND(B78,1)&amp;"_"&amp;ROUND(C78,1)&amp;"_"&amp;ROUND(D78,1)&amp;"_"&amp;ROUND(E78,1)&amp;"_"&amp;ROUND(F78,1)&amp;"_"&amp;ROUND(G78,1)</f>
        <v>sankmc_66.9_19.8_13.4_0_0_0</v>
      </c>
      <c r="B78" s="1" t="n">
        <v>66.9</v>
      </c>
      <c r="C78" s="1" t="n">
        <v>19.8</v>
      </c>
      <c r="D78" s="1" t="n">
        <v>13.4</v>
      </c>
      <c r="E78" s="1" t="n">
        <v>0</v>
      </c>
      <c r="F78" s="1" t="n">
        <v>0</v>
      </c>
      <c r="G78" s="1" t="n">
        <v>0</v>
      </c>
      <c r="H78" s="1" t="n">
        <v>1091</v>
      </c>
      <c r="I78" s="1" t="n">
        <f aca="false">3*B78/100+5*C78/100+2*F78/100+2*G78/100+3*D78/100+3*E78/100</f>
        <v>3.399</v>
      </c>
      <c r="J78" s="1" t="n">
        <v>93.4</v>
      </c>
      <c r="K78" s="1" t="s">
        <v>887</v>
      </c>
      <c r="L78" s="1" t="s">
        <v>890</v>
      </c>
      <c r="M78" s="1" t="s">
        <v>2157</v>
      </c>
      <c r="N78" s="19" t="n">
        <v>44914</v>
      </c>
    </row>
    <row r="79" customFormat="false" ht="15" hidden="false" customHeight="false" outlineLevel="0" collapsed="false">
      <c r="A79" s="24" t="str">
        <f aca="false">"sankmc_"&amp;ROUND(B79,1)&amp;"_"&amp;ROUND(C79,1)&amp;"_"&amp;ROUND(D79,1)&amp;"_"&amp;ROUND(E79,1)&amp;"_"&amp;ROUND(F79,1)&amp;"_"&amp;ROUND(G79,1)</f>
        <v>sankmc_67.6_17.1_15.3_0_0_0</v>
      </c>
      <c r="B79" s="1" t="n">
        <v>67.6</v>
      </c>
      <c r="C79" s="1" t="n">
        <v>17.1</v>
      </c>
      <c r="D79" s="1" t="n">
        <v>15.3</v>
      </c>
      <c r="E79" s="1" t="n">
        <v>0</v>
      </c>
      <c r="F79" s="1" t="n">
        <v>0</v>
      </c>
      <c r="G79" s="1" t="n">
        <v>0</v>
      </c>
      <c r="H79" s="1" t="n">
        <v>1098</v>
      </c>
      <c r="I79" s="1" t="n">
        <f aca="false">3*B79/100+5*C79/100+2*F79/100+2*G79/100+3*D79/100+3*E79/100</f>
        <v>3.342</v>
      </c>
      <c r="J79" s="1" t="n">
        <v>91.9</v>
      </c>
      <c r="K79" s="1" t="s">
        <v>887</v>
      </c>
      <c r="L79" s="1" t="s">
        <v>891</v>
      </c>
      <c r="M79" s="1" t="s">
        <v>2157</v>
      </c>
      <c r="N79" s="19" t="n">
        <v>44915</v>
      </c>
    </row>
    <row r="80" customFormat="false" ht="15" hidden="false" customHeight="false" outlineLevel="0" collapsed="false">
      <c r="A80" s="24" t="str">
        <f aca="false">"sankmc_"&amp;ROUND(B80,1)&amp;"_"&amp;ROUND(C80,1)&amp;"_"&amp;ROUND(D80,1)&amp;"_"&amp;ROUND(E80,1)&amp;"_"&amp;ROUND(F80,1)&amp;"_"&amp;ROUND(G80,1)</f>
        <v>sankmc_67.6_17.1_15.3_0_0_0</v>
      </c>
      <c r="B80" s="1" t="n">
        <v>67.6</v>
      </c>
      <c r="C80" s="1" t="n">
        <v>17.1</v>
      </c>
      <c r="D80" s="1" t="n">
        <v>15.3</v>
      </c>
      <c r="E80" s="1" t="n">
        <v>0</v>
      </c>
      <c r="F80" s="1" t="n">
        <v>0</v>
      </c>
      <c r="G80" s="1" t="n">
        <v>0</v>
      </c>
      <c r="H80" s="1" t="n">
        <v>1098</v>
      </c>
      <c r="I80" s="1" t="n">
        <f aca="false">3*B80/100+5*C80/100+2*F80/100+2*G80/100+3*D80/100+3*E80/100</f>
        <v>3.342</v>
      </c>
      <c r="J80" s="1" t="n">
        <v>91.6</v>
      </c>
      <c r="K80" s="1" t="s">
        <v>887</v>
      </c>
      <c r="L80" s="1" t="s">
        <v>891</v>
      </c>
      <c r="M80" s="1" t="s">
        <v>2157</v>
      </c>
      <c r="N80" s="19" t="n">
        <v>44916</v>
      </c>
    </row>
    <row r="81" customFormat="false" ht="15" hidden="false" customHeight="false" outlineLevel="0" collapsed="false">
      <c r="A81" s="24" t="str">
        <f aca="false">"sankmc_"&amp;ROUND(B81,1)&amp;"_"&amp;ROUND(C81,1)&amp;"_"&amp;ROUND(D81,1)&amp;"_"&amp;ROUND(E81,1)&amp;"_"&amp;ROUND(F81,1)&amp;"_"&amp;ROUND(G81,1)</f>
        <v>sankmc_67.2_16.9_16_0_0_0</v>
      </c>
      <c r="B81" s="1" t="n">
        <v>67.2</v>
      </c>
      <c r="C81" s="1" t="n">
        <v>16.86</v>
      </c>
      <c r="D81" s="1" t="n">
        <v>16</v>
      </c>
      <c r="E81" s="1" t="n">
        <v>0</v>
      </c>
      <c r="F81" s="1" t="n">
        <v>0</v>
      </c>
      <c r="G81" s="1" t="n">
        <v>0</v>
      </c>
      <c r="H81" s="1" t="n">
        <v>1101</v>
      </c>
      <c r="I81" s="1" t="n">
        <f aca="false">3*B81/100+5*C81/100+2*F81/100+2*G81/100+3*D81/100+3*E81/100</f>
        <v>3.339</v>
      </c>
      <c r="J81" s="1" t="n">
        <v>92.2</v>
      </c>
      <c r="K81" s="1" t="s">
        <v>887</v>
      </c>
      <c r="L81" s="1" t="s">
        <v>892</v>
      </c>
      <c r="M81" s="1" t="s">
        <v>2157</v>
      </c>
      <c r="N81" s="19" t="n">
        <v>44917</v>
      </c>
    </row>
    <row r="82" customFormat="false" ht="15" hidden="false" customHeight="false" outlineLevel="0" collapsed="false">
      <c r="A82" s="24" t="str">
        <f aca="false">"sankmc_"&amp;ROUND(B82,1)&amp;"_"&amp;ROUND(C82,1)&amp;"_"&amp;ROUND(D82,1)&amp;"_"&amp;ROUND(E82,1)&amp;"_"&amp;ROUND(F82,1)&amp;"_"&amp;ROUND(G82,1)</f>
        <v>sankmc_67.2_16.9_16_0_0_0</v>
      </c>
      <c r="B82" s="1" t="n">
        <v>67.2</v>
      </c>
      <c r="C82" s="1" t="n">
        <v>16.86</v>
      </c>
      <c r="D82" s="1" t="n">
        <v>16</v>
      </c>
      <c r="E82" s="1" t="n">
        <v>0</v>
      </c>
      <c r="F82" s="1" t="n">
        <v>0</v>
      </c>
      <c r="G82" s="1" t="n">
        <v>0</v>
      </c>
      <c r="H82" s="1" t="n">
        <v>1101</v>
      </c>
      <c r="I82" s="1" t="n">
        <f aca="false">3*B82/100+5*C82/100+2*F82/100+2*G82/100+3*D82/100+3*E82/100</f>
        <v>3.339</v>
      </c>
      <c r="J82" s="1" t="n">
        <v>90.2</v>
      </c>
      <c r="K82" s="1" t="s">
        <v>887</v>
      </c>
      <c r="L82" s="1" t="s">
        <v>892</v>
      </c>
      <c r="M82" s="1" t="s">
        <v>2157</v>
      </c>
      <c r="N82" s="19" t="n">
        <v>44918</v>
      </c>
    </row>
    <row r="83" customFormat="false" ht="15" hidden="false" customHeight="false" outlineLevel="0" collapsed="false">
      <c r="A83" s="24" t="str">
        <f aca="false">"sankmc_"&amp;ROUND(B83,1)&amp;"_"&amp;ROUND(C83,1)&amp;"_"&amp;ROUND(D83,1)&amp;"_"&amp;ROUND(E83,1)&amp;"_"&amp;ROUND(F83,1)&amp;"_"&amp;ROUND(G83,1)</f>
        <v>sankmc_65_17.8_17.2_0_0_0</v>
      </c>
      <c r="B83" s="1" t="n">
        <v>65</v>
      </c>
      <c r="C83" s="1" t="n">
        <v>17.84</v>
      </c>
      <c r="D83" s="1" t="n">
        <v>17.2</v>
      </c>
      <c r="E83" s="1" t="n">
        <v>0</v>
      </c>
      <c r="F83" s="1" t="n">
        <v>0</v>
      </c>
      <c r="G83" s="1" t="n">
        <v>0</v>
      </c>
      <c r="H83" s="1" t="n">
        <v>1102</v>
      </c>
      <c r="I83" s="1" t="n">
        <f aca="false">3*B83/100+5*C83/100+2*F83/100+2*G83/100+3*D83/100+3*E83/100</f>
        <v>3.358</v>
      </c>
      <c r="J83" s="1" t="n">
        <v>92.5</v>
      </c>
      <c r="K83" s="1" t="s">
        <v>887</v>
      </c>
      <c r="L83" s="1" t="s">
        <v>893</v>
      </c>
      <c r="M83" s="1" t="s">
        <v>2157</v>
      </c>
      <c r="N83" s="19" t="n">
        <v>44919</v>
      </c>
    </row>
    <row r="84" customFormat="false" ht="15" hidden="false" customHeight="false" outlineLevel="0" collapsed="false">
      <c r="A84" s="24" t="str">
        <f aca="false">"sankmc_"&amp;ROUND(B84,1)&amp;"_"&amp;ROUND(C84,1)&amp;"_"&amp;ROUND(D84,1)&amp;"_"&amp;ROUND(E84,1)&amp;"_"&amp;ROUND(F84,1)&amp;"_"&amp;ROUND(G84,1)</f>
        <v>sankmc_66.7_16.4_17_0_0_0</v>
      </c>
      <c r="B84" s="1" t="n">
        <v>66.7</v>
      </c>
      <c r="C84" s="1" t="n">
        <v>16.35</v>
      </c>
      <c r="D84" s="1" t="n">
        <v>17</v>
      </c>
      <c r="E84" s="1" t="n">
        <v>0</v>
      </c>
      <c r="F84" s="1" t="n">
        <v>0</v>
      </c>
      <c r="G84" s="1" t="n">
        <v>0</v>
      </c>
      <c r="H84" s="1" t="n">
        <v>1015</v>
      </c>
      <c r="I84" s="1" t="n">
        <f aca="false">3*B84/100+5*C84/100+2*F84/100+2*G84/100+3*D84/100+3*E84/100</f>
        <v>3.3285</v>
      </c>
      <c r="J84" s="1" t="n">
        <v>88.3</v>
      </c>
      <c r="K84" s="1" t="s">
        <v>887</v>
      </c>
      <c r="L84" s="1" t="s">
        <v>894</v>
      </c>
      <c r="M84" s="1" t="s">
        <v>2157</v>
      </c>
      <c r="N84" s="19" t="n">
        <v>44920</v>
      </c>
    </row>
    <row r="85" customFormat="false" ht="15" hidden="false" customHeight="false" outlineLevel="0" collapsed="false">
      <c r="A85" s="24" t="str">
        <f aca="false">"sankmc_"&amp;ROUND(B85,1)&amp;"_"&amp;ROUND(C85,1)&amp;"_"&amp;ROUND(D85,1)&amp;"_"&amp;ROUND(E85,1)&amp;"_"&amp;ROUND(F85,1)&amp;"_"&amp;ROUND(G85,1)</f>
        <v>sankmc_66.7_16.4_17_0_0_0</v>
      </c>
      <c r="B85" s="1" t="n">
        <v>66.7</v>
      </c>
      <c r="C85" s="1" t="n">
        <v>16.35</v>
      </c>
      <c r="D85" s="1" t="n">
        <v>17</v>
      </c>
      <c r="E85" s="1" t="n">
        <v>0</v>
      </c>
      <c r="F85" s="1" t="n">
        <v>0</v>
      </c>
      <c r="G85" s="1" t="n">
        <v>0</v>
      </c>
      <c r="H85" s="1" t="n">
        <v>1015</v>
      </c>
      <c r="I85" s="1" t="n">
        <f aca="false">3*B85/100+5*C85/100+2*F85/100+2*G85/100+3*D85/100+3*E85/100</f>
        <v>3.3285</v>
      </c>
      <c r="J85" s="1" t="n">
        <v>89.6</v>
      </c>
      <c r="K85" s="1" t="s">
        <v>887</v>
      </c>
      <c r="L85" s="1" t="s">
        <v>894</v>
      </c>
      <c r="M85" s="1" t="s">
        <v>2157</v>
      </c>
      <c r="N85" s="19" t="n">
        <v>44921</v>
      </c>
    </row>
    <row r="86" customFormat="false" ht="15" hidden="false" customHeight="false" outlineLevel="0" collapsed="false">
      <c r="A86" s="24" t="str">
        <f aca="false">"sankmc_"&amp;ROUND(B86,1)&amp;"_"&amp;ROUND(C86,1)&amp;"_"&amp;ROUND(D86,1)&amp;"_"&amp;ROUND(E86,1)&amp;"_"&amp;ROUND(F86,1)&amp;"_"&amp;ROUND(G86,1)</f>
        <v>sankmc_66.7_16.4_17_0_0_0</v>
      </c>
      <c r="B86" s="1" t="n">
        <v>66.7</v>
      </c>
      <c r="C86" s="1" t="n">
        <v>16.35</v>
      </c>
      <c r="D86" s="1" t="n">
        <v>17</v>
      </c>
      <c r="E86" s="1" t="n">
        <v>0</v>
      </c>
      <c r="F86" s="1" t="n">
        <v>0</v>
      </c>
      <c r="G86" s="1" t="n">
        <v>0</v>
      </c>
      <c r="H86" s="1" t="n">
        <v>1015</v>
      </c>
      <c r="I86" s="1" t="n">
        <f aca="false">3*B86/100+5*C86/100+2*F86/100+2*G86/100+3*D86/100+3*E86/100</f>
        <v>3.3285</v>
      </c>
      <c r="J86" s="1" t="n">
        <v>84.1</v>
      </c>
      <c r="K86" s="1" t="s">
        <v>887</v>
      </c>
      <c r="L86" s="1" t="s">
        <v>894</v>
      </c>
      <c r="M86" s="1" t="s">
        <v>2157</v>
      </c>
      <c r="N86" s="19" t="n">
        <v>44922</v>
      </c>
    </row>
    <row r="87" customFormat="false" ht="15" hidden="false" customHeight="false" outlineLevel="0" collapsed="false">
      <c r="A87" s="24" t="str">
        <f aca="false">"sankmc_"&amp;ROUND(B87,1)&amp;"_"&amp;ROUND(C87,1)&amp;"_"&amp;ROUND(D87,1)&amp;"_"&amp;ROUND(E87,1)&amp;"_"&amp;ROUND(F87,1)&amp;"_"&amp;ROUND(G87,1)</f>
        <v>sankmc_66.7_16.4_17_0_0_0</v>
      </c>
      <c r="B87" s="1" t="n">
        <v>66.7</v>
      </c>
      <c r="C87" s="1" t="n">
        <v>16.35</v>
      </c>
      <c r="D87" s="1" t="n">
        <v>17</v>
      </c>
      <c r="E87" s="1" t="n">
        <v>0</v>
      </c>
      <c r="F87" s="1" t="n">
        <v>0</v>
      </c>
      <c r="G87" s="1" t="n">
        <v>0</v>
      </c>
      <c r="H87" s="1" t="n">
        <v>1015</v>
      </c>
      <c r="I87" s="1" t="n">
        <f aca="false">3*B87/100+5*C87/100+2*F87/100+2*G87/100+3*D87/100+3*E87/100</f>
        <v>3.3285</v>
      </c>
      <c r="J87" s="1" t="n">
        <v>84.6</v>
      </c>
      <c r="K87" s="1" t="s">
        <v>887</v>
      </c>
      <c r="L87" s="1" t="s">
        <v>894</v>
      </c>
      <c r="M87" s="1" t="s">
        <v>2157</v>
      </c>
      <c r="N87" s="19" t="n">
        <v>44923</v>
      </c>
    </row>
    <row r="88" customFormat="false" ht="15" hidden="false" customHeight="false" outlineLevel="0" collapsed="false">
      <c r="A88" s="24" t="str">
        <f aca="false">"sankmc_"&amp;ROUND(B88,1)&amp;"_"&amp;ROUND(C88,1)&amp;"_"&amp;ROUND(D88,1)&amp;"_"&amp;ROUND(E88,1)&amp;"_"&amp;ROUND(F88,1)&amp;"_"&amp;ROUND(G88,1)</f>
        <v>sankmc_66.6_15.5_17.9_0_0_0</v>
      </c>
      <c r="B88" s="1" t="n">
        <v>66.6</v>
      </c>
      <c r="C88" s="1" t="n">
        <v>15.5</v>
      </c>
      <c r="D88" s="1" t="n">
        <v>17.89</v>
      </c>
      <c r="E88" s="1" t="n">
        <v>0</v>
      </c>
      <c r="F88" s="1" t="n">
        <v>0</v>
      </c>
      <c r="G88" s="1" t="n">
        <v>0</v>
      </c>
      <c r="H88" s="1" t="n">
        <v>945</v>
      </c>
      <c r="I88" s="1" t="n">
        <f aca="false">3*B88/100+5*C88/100+2*F88/100+2*G88/100+3*D88/100+3*E88/100</f>
        <v>3.3097</v>
      </c>
      <c r="J88" s="1" t="n">
        <v>89.3</v>
      </c>
      <c r="K88" s="1" t="s">
        <v>887</v>
      </c>
      <c r="L88" s="1" t="s">
        <v>895</v>
      </c>
      <c r="M88" s="1" t="s">
        <v>2157</v>
      </c>
      <c r="N88" s="19" t="n">
        <v>44924</v>
      </c>
    </row>
    <row r="89" customFormat="false" ht="15" hidden="false" customHeight="false" outlineLevel="0" collapsed="false">
      <c r="A89" s="24" t="str">
        <f aca="false">"sankmc_"&amp;ROUND(B89,1)&amp;"_"&amp;ROUND(C89,1)&amp;"_"&amp;ROUND(D89,1)&amp;"_"&amp;ROUND(E89,1)&amp;"_"&amp;ROUND(F89,1)&amp;"_"&amp;ROUND(G89,1)</f>
        <v>sankmc_69.9_12.7_17.4_0_0_0</v>
      </c>
      <c r="B89" s="1" t="n">
        <v>69.9</v>
      </c>
      <c r="C89" s="1" t="n">
        <v>12.7</v>
      </c>
      <c r="D89" s="1" t="n">
        <v>17.38</v>
      </c>
      <c r="E89" s="1" t="n">
        <v>0</v>
      </c>
      <c r="F89" s="1" t="n">
        <v>0</v>
      </c>
      <c r="G89" s="1" t="n">
        <v>0</v>
      </c>
      <c r="H89" s="1" t="n">
        <v>875</v>
      </c>
      <c r="I89" s="1" t="n">
        <f aca="false">3*B89/100+5*C89/100+2*F89/100+2*G89/100+3*D89/100+3*E89/100</f>
        <v>3.2534</v>
      </c>
      <c r="J89" s="1" t="n">
        <v>89.5</v>
      </c>
      <c r="K89" s="1" t="s">
        <v>887</v>
      </c>
      <c r="L89" s="1" t="s">
        <v>896</v>
      </c>
      <c r="M89" s="1" t="s">
        <v>2157</v>
      </c>
      <c r="N89" s="19" t="n">
        <v>44925</v>
      </c>
    </row>
    <row r="90" customFormat="false" ht="15" hidden="false" customHeight="false" outlineLevel="0" collapsed="false">
      <c r="A90" s="24" t="str">
        <f aca="false">"sankmc_"&amp;ROUND(B90,1)&amp;"_"&amp;ROUND(C90,1)&amp;"_"&amp;ROUND(D90,1)&amp;"_"&amp;ROUND(E90,1)&amp;"_"&amp;ROUND(F90,1)&amp;"_"&amp;ROUND(G90,1)</f>
        <v>sankmc_67.5_13.2_19.3_0_0_0</v>
      </c>
      <c r="B90" s="1" t="n">
        <v>67.5</v>
      </c>
      <c r="C90" s="1" t="n">
        <v>13.2</v>
      </c>
      <c r="D90" s="1" t="n">
        <v>19.3</v>
      </c>
      <c r="E90" s="1" t="n">
        <v>0</v>
      </c>
      <c r="F90" s="1" t="n">
        <v>0</v>
      </c>
      <c r="G90" s="1" t="n">
        <v>0</v>
      </c>
      <c r="H90" s="1" t="n">
        <v>870</v>
      </c>
      <c r="I90" s="1" t="n">
        <f aca="false">3*B90/100+5*C90/100+2*F90/100+2*G90/100+3*D90/100+3*E90/100</f>
        <v>3.264</v>
      </c>
      <c r="J90" s="1" t="n">
        <v>89.7</v>
      </c>
      <c r="K90" s="1" t="s">
        <v>887</v>
      </c>
      <c r="L90" s="1" t="s">
        <v>897</v>
      </c>
      <c r="M90" s="1" t="s">
        <v>2157</v>
      </c>
      <c r="N90" s="19" t="n">
        <v>44926</v>
      </c>
    </row>
    <row r="91" customFormat="false" ht="15" hidden="false" customHeight="false" outlineLevel="0" collapsed="false">
      <c r="A91" s="24" t="str">
        <f aca="false">"sankmc_"&amp;ROUND(B91,1)&amp;"_"&amp;ROUND(C91,1)&amp;"_"&amp;ROUND(D91,1)&amp;"_"&amp;ROUND(E91,1)&amp;"_"&amp;ROUND(F91,1)&amp;"_"&amp;ROUND(G91,1)</f>
        <v>sankmc_67.3_11.7_21_0_0_0</v>
      </c>
      <c r="B91" s="1" t="n">
        <v>67.3</v>
      </c>
      <c r="C91" s="1" t="n">
        <v>11.7</v>
      </c>
      <c r="D91" s="1" t="n">
        <v>20.99</v>
      </c>
      <c r="E91" s="1" t="n">
        <v>0</v>
      </c>
      <c r="F91" s="1" t="n">
        <v>0</v>
      </c>
      <c r="G91" s="1" t="n">
        <v>0</v>
      </c>
      <c r="H91" s="1" t="n">
        <v>860</v>
      </c>
      <c r="I91" s="1" t="n">
        <f aca="false">3*B91/100+5*C91/100+2*F91/100+2*G91/100+3*D91/100+3*E91/100</f>
        <v>3.2337</v>
      </c>
      <c r="J91" s="1" t="n">
        <v>88.5</v>
      </c>
      <c r="K91" s="1" t="s">
        <v>887</v>
      </c>
      <c r="L91" s="1" t="s">
        <v>898</v>
      </c>
      <c r="M91" s="1" t="s">
        <v>2157</v>
      </c>
      <c r="N91" s="19" t="n">
        <v>44927</v>
      </c>
    </row>
    <row r="92" customFormat="false" ht="15" hidden="false" customHeight="false" outlineLevel="0" collapsed="false">
      <c r="A92" s="24" t="str">
        <f aca="false">"sankmc_"&amp;ROUND(B92,1)&amp;"_"&amp;ROUND(C92,1)&amp;"_"&amp;ROUND(D92,1)&amp;"_"&amp;ROUND(E92,1)&amp;"_"&amp;ROUND(F92,1)&amp;"_"&amp;ROUND(G92,1)</f>
        <v>sankmc_67.3_9.8_22.9_0_0_0</v>
      </c>
      <c r="B92" s="1" t="n">
        <v>67.3</v>
      </c>
      <c r="C92" s="1" t="n">
        <v>9.8</v>
      </c>
      <c r="D92" s="1" t="n">
        <v>22.93</v>
      </c>
      <c r="E92" s="1" t="n">
        <v>0</v>
      </c>
      <c r="F92" s="1" t="n">
        <v>0</v>
      </c>
      <c r="G92" s="1" t="n">
        <v>0</v>
      </c>
      <c r="H92" s="1" t="n">
        <v>805</v>
      </c>
      <c r="I92" s="1" t="n">
        <f aca="false">3*B92/100+5*C92/100+2*F92/100+2*G92/100+3*D92/100+3*E92/100</f>
        <v>3.1969</v>
      </c>
      <c r="J92" s="1" t="n">
        <v>89.4</v>
      </c>
      <c r="K92" s="1" t="s">
        <v>887</v>
      </c>
      <c r="L92" s="1" t="s">
        <v>899</v>
      </c>
      <c r="M92" s="1" t="s">
        <v>2157</v>
      </c>
      <c r="N92" s="19" t="n">
        <v>44928</v>
      </c>
    </row>
    <row r="93" customFormat="false" ht="15" hidden="false" customHeight="false" outlineLevel="0" collapsed="false">
      <c r="A93" s="24" t="str">
        <f aca="false">"sankmc_"&amp;ROUND(B93,1)&amp;"_"&amp;ROUND(C93,1)&amp;"_"&amp;ROUND(D93,1)&amp;"_"&amp;ROUND(E93,1)&amp;"_"&amp;ROUND(F93,1)&amp;"_"&amp;ROUND(G93,1)</f>
        <v>sankmc_68.4_1.7_30.2_0_0_0</v>
      </c>
      <c r="B93" s="1" t="n">
        <v>68.4</v>
      </c>
      <c r="C93" s="1" t="n">
        <v>1.732</v>
      </c>
      <c r="D93" s="1" t="n">
        <v>30.15</v>
      </c>
      <c r="E93" s="1" t="n">
        <v>0</v>
      </c>
      <c r="F93" s="1" t="n">
        <v>0</v>
      </c>
      <c r="G93" s="1" t="n">
        <v>0</v>
      </c>
      <c r="H93" s="1" t="n">
        <v>754</v>
      </c>
      <c r="I93" s="1" t="n">
        <f aca="false">3*B93/100+5*C93/100+2*F93/100+2*G93/100+3*D93/100+3*E93/100</f>
        <v>3.0431</v>
      </c>
      <c r="J93" s="1" t="n">
        <v>87.4</v>
      </c>
      <c r="K93" s="1" t="s">
        <v>887</v>
      </c>
      <c r="L93" s="1" t="s">
        <v>900</v>
      </c>
      <c r="M93" s="1" t="s">
        <v>2157</v>
      </c>
      <c r="N93" s="19" t="n">
        <v>44929</v>
      </c>
    </row>
    <row r="94" customFormat="false" ht="15" hidden="false" customHeight="false" outlineLevel="0" collapsed="false">
      <c r="A94" s="24" t="str">
        <f aca="false">"sankmc_"&amp;ROUND(B94,1)&amp;"_"&amp;ROUND(C94,1)&amp;"_"&amp;ROUND(D94,1)&amp;"_"&amp;ROUND(E94,1)&amp;"_"&amp;ROUND(F94,1)&amp;"_"&amp;ROUND(G94,1)</f>
        <v>sankmc_67_19.7_0_0_0_13.2</v>
      </c>
      <c r="B94" s="1" t="n">
        <v>67</v>
      </c>
      <c r="C94" s="1" t="n">
        <v>19.73</v>
      </c>
      <c r="D94" s="1" t="n">
        <v>0</v>
      </c>
      <c r="E94" s="1" t="n">
        <v>0</v>
      </c>
      <c r="F94" s="1" t="n">
        <v>0</v>
      </c>
      <c r="G94" s="1" t="n">
        <v>13.2</v>
      </c>
      <c r="H94" s="1" t="n">
        <v>1153</v>
      </c>
      <c r="I94" s="1" t="n">
        <f aca="false">3*B94/100+5*C94/100+2*F94/100+2*G94/100+3*D94/100+3*E94/100</f>
        <v>3.2605</v>
      </c>
      <c r="J94" s="1" t="n">
        <v>93.3</v>
      </c>
      <c r="K94" s="1" t="s">
        <v>887</v>
      </c>
      <c r="L94" s="1" t="s">
        <v>901</v>
      </c>
      <c r="M94" s="1" t="s">
        <v>2174</v>
      </c>
      <c r="N94" s="19" t="n">
        <v>44930</v>
      </c>
    </row>
    <row r="95" customFormat="false" ht="15" hidden="false" customHeight="false" outlineLevel="0" collapsed="false">
      <c r="A95" s="24" t="str">
        <f aca="false">"sankmc_"&amp;ROUND(B95,1)&amp;"_"&amp;ROUND(C95,1)&amp;"_"&amp;ROUND(D95,1)&amp;"_"&amp;ROUND(E95,1)&amp;"_"&amp;ROUND(F95,1)&amp;"_"&amp;ROUND(G95,1)</f>
        <v>sankmc_67.8_17.7_0_0_0_14.5</v>
      </c>
      <c r="B95" s="1" t="n">
        <v>67.8</v>
      </c>
      <c r="C95" s="1" t="n">
        <v>17.68</v>
      </c>
      <c r="D95" s="1" t="n">
        <v>0</v>
      </c>
      <c r="E95" s="1" t="n">
        <v>0</v>
      </c>
      <c r="F95" s="1" t="n">
        <v>0</v>
      </c>
      <c r="G95" s="1" t="n">
        <v>14.5</v>
      </c>
      <c r="H95" s="1" t="n">
        <v>1158</v>
      </c>
      <c r="I95" s="1" t="n">
        <f aca="false">3*B95/100+5*C95/100+2*F95/100+2*G95/100+3*D95/100+3*E95/100</f>
        <v>3.208</v>
      </c>
      <c r="J95" s="1" t="n">
        <v>97.7</v>
      </c>
      <c r="K95" s="1" t="s">
        <v>887</v>
      </c>
      <c r="L95" s="1" t="s">
        <v>902</v>
      </c>
      <c r="M95" s="1" t="s">
        <v>2174</v>
      </c>
      <c r="N95" s="19" t="n">
        <v>44931</v>
      </c>
    </row>
    <row r="96" customFormat="false" ht="15" hidden="false" customHeight="false" outlineLevel="0" collapsed="false">
      <c r="A96" s="24" t="str">
        <f aca="false">"sankmc_"&amp;ROUND(B96,1)&amp;"_"&amp;ROUND(C96,1)&amp;"_"&amp;ROUND(D96,1)&amp;"_"&amp;ROUND(E96,1)&amp;"_"&amp;ROUND(F96,1)&amp;"_"&amp;ROUND(G96,1)</f>
        <v>sankmc_67.8_17.7_0_0_0_14.5</v>
      </c>
      <c r="B96" s="1" t="n">
        <v>67.8</v>
      </c>
      <c r="C96" s="1" t="n">
        <v>17.68</v>
      </c>
      <c r="D96" s="1" t="n">
        <v>0</v>
      </c>
      <c r="E96" s="1" t="n">
        <v>0</v>
      </c>
      <c r="F96" s="1" t="n">
        <v>0</v>
      </c>
      <c r="G96" s="1" t="n">
        <v>14.5</v>
      </c>
      <c r="H96" s="1" t="n">
        <v>1158</v>
      </c>
      <c r="I96" s="1" t="n">
        <f aca="false">3*B96/100+5*C96/100+2*F96/100+2*G96/100+3*D96/100+3*E96/100</f>
        <v>3.208</v>
      </c>
      <c r="J96" s="1" t="n">
        <v>94.4</v>
      </c>
      <c r="K96" s="1" t="s">
        <v>887</v>
      </c>
      <c r="L96" s="1" t="s">
        <v>902</v>
      </c>
      <c r="M96" s="1" t="s">
        <v>2174</v>
      </c>
      <c r="N96" s="19" t="n">
        <v>44932</v>
      </c>
    </row>
    <row r="97" customFormat="false" ht="15" hidden="false" customHeight="false" outlineLevel="0" collapsed="false">
      <c r="A97" s="24" t="str">
        <f aca="false">"sankmc_"&amp;ROUND(B97,1)&amp;"_"&amp;ROUND(C97,1)&amp;"_"&amp;ROUND(D97,1)&amp;"_"&amp;ROUND(E97,1)&amp;"_"&amp;ROUND(F97,1)&amp;"_"&amp;ROUND(G97,1)</f>
        <v>sankmc_67.4_16.3_0_0_0_16.3</v>
      </c>
      <c r="B97" s="1" t="n">
        <v>67.4</v>
      </c>
      <c r="C97" s="1" t="n">
        <v>16.28</v>
      </c>
      <c r="D97" s="1" t="n">
        <v>0</v>
      </c>
      <c r="E97" s="1" t="n">
        <v>0</v>
      </c>
      <c r="F97" s="1" t="n">
        <v>0</v>
      </c>
      <c r="G97" s="1" t="n">
        <v>16.3</v>
      </c>
      <c r="H97" s="1" t="n">
        <v>1151</v>
      </c>
      <c r="I97" s="1" t="n">
        <f aca="false">3*B97/100+5*C97/100+2*F97/100+2*G97/100+3*D97/100+3*E97/100</f>
        <v>3.162</v>
      </c>
      <c r="J97" s="1" t="n">
        <v>92.2</v>
      </c>
      <c r="K97" s="1" t="s">
        <v>887</v>
      </c>
      <c r="L97" s="1" t="s">
        <v>903</v>
      </c>
      <c r="M97" s="1" t="s">
        <v>2174</v>
      </c>
      <c r="N97" s="19" t="n">
        <v>44933</v>
      </c>
    </row>
    <row r="98" customFormat="false" ht="15" hidden="false" customHeight="false" outlineLevel="0" collapsed="false">
      <c r="A98" s="24" t="str">
        <f aca="false">"sankmc_"&amp;ROUND(B98,1)&amp;"_"&amp;ROUND(C98,1)&amp;"_"&amp;ROUND(D98,1)&amp;"_"&amp;ROUND(E98,1)&amp;"_"&amp;ROUND(F98,1)&amp;"_"&amp;ROUND(G98,1)</f>
        <v>sankmc_67.4_16.3_0_0_0_16.3</v>
      </c>
      <c r="B98" s="1" t="n">
        <v>67.4</v>
      </c>
      <c r="C98" s="1" t="n">
        <v>16.28</v>
      </c>
      <c r="D98" s="1" t="n">
        <v>0</v>
      </c>
      <c r="E98" s="1" t="n">
        <v>0</v>
      </c>
      <c r="F98" s="1" t="n">
        <v>0</v>
      </c>
      <c r="G98" s="1" t="n">
        <v>16.3</v>
      </c>
      <c r="H98" s="1" t="n">
        <v>1151</v>
      </c>
      <c r="I98" s="1" t="n">
        <f aca="false">3*B98/100+5*C98/100+2*F98/100+2*G98/100+3*D98/100+3*E98/100</f>
        <v>3.162</v>
      </c>
      <c r="J98" s="1" t="n">
        <v>94.5</v>
      </c>
      <c r="K98" s="1" t="s">
        <v>887</v>
      </c>
      <c r="L98" s="1" t="s">
        <v>903</v>
      </c>
      <c r="M98" s="1" t="s">
        <v>2174</v>
      </c>
      <c r="N98" s="19" t="n">
        <v>44934</v>
      </c>
    </row>
    <row r="99" customFormat="false" ht="15" hidden="false" customHeight="false" outlineLevel="0" collapsed="false">
      <c r="A99" s="24" t="str">
        <f aca="false">"sankmc_"&amp;ROUND(B99,1)&amp;"_"&amp;ROUND(C99,1)&amp;"_"&amp;ROUND(D99,1)&amp;"_"&amp;ROUND(E99,1)&amp;"_"&amp;ROUND(F99,1)&amp;"_"&amp;ROUND(G99,1)</f>
        <v>sankmc_67.4_16.3_0_0_0_16.3</v>
      </c>
      <c r="B99" s="1" t="n">
        <v>67.4</v>
      </c>
      <c r="C99" s="1" t="n">
        <v>16.28</v>
      </c>
      <c r="D99" s="1" t="n">
        <v>0</v>
      </c>
      <c r="E99" s="1" t="n">
        <v>0</v>
      </c>
      <c r="F99" s="1" t="n">
        <v>0</v>
      </c>
      <c r="G99" s="1" t="n">
        <v>16.3</v>
      </c>
      <c r="H99" s="1" t="n">
        <v>1151</v>
      </c>
      <c r="I99" s="1" t="n">
        <f aca="false">3*B99/100+5*C99/100+2*F99/100+2*G99/100+3*D99/100+3*E99/100</f>
        <v>3.162</v>
      </c>
      <c r="J99" s="1" t="n">
        <v>93.7</v>
      </c>
      <c r="K99" s="1" t="s">
        <v>887</v>
      </c>
      <c r="L99" s="1" t="s">
        <v>903</v>
      </c>
      <c r="M99" s="1" t="s">
        <v>2174</v>
      </c>
      <c r="N99" s="19" t="n">
        <v>44935</v>
      </c>
    </row>
    <row r="100" customFormat="false" ht="15" hidden="false" customHeight="false" outlineLevel="0" collapsed="false">
      <c r="A100" s="24" t="str">
        <f aca="false">"sankmc_"&amp;ROUND(B100,1)&amp;"_"&amp;ROUND(C100,1)&amp;"_"&amp;ROUND(D100,1)&amp;"_"&amp;ROUND(E100,1)&amp;"_"&amp;ROUND(F100,1)&amp;"_"&amp;ROUND(G100,1)</f>
        <v>sankmc_68.7_14_0_0_0_17.3</v>
      </c>
      <c r="B100" s="1" t="n">
        <v>68.7</v>
      </c>
      <c r="C100" s="1" t="n">
        <v>13.99</v>
      </c>
      <c r="D100" s="1" t="n">
        <v>0</v>
      </c>
      <c r="E100" s="1" t="n">
        <v>0</v>
      </c>
      <c r="F100" s="1" t="n">
        <v>0</v>
      </c>
      <c r="G100" s="1" t="n">
        <v>17.3</v>
      </c>
      <c r="H100" s="1" t="n">
        <v>1128</v>
      </c>
      <c r="I100" s="1" t="n">
        <f aca="false">3*B100/100+5*C100/100+2*F100/100+2*G100/100+3*D100/100+3*E100/100</f>
        <v>3.1065</v>
      </c>
      <c r="J100" s="1" t="n">
        <v>90.2</v>
      </c>
      <c r="K100" s="1" t="s">
        <v>887</v>
      </c>
      <c r="L100" s="1" t="s">
        <v>904</v>
      </c>
      <c r="M100" s="1" t="s">
        <v>2174</v>
      </c>
      <c r="N100" s="19" t="n">
        <v>44936</v>
      </c>
    </row>
    <row r="101" customFormat="false" ht="15" hidden="false" customHeight="false" outlineLevel="0" collapsed="false">
      <c r="A101" s="24" t="str">
        <f aca="false">"sankmc_"&amp;ROUND(B101,1)&amp;"_"&amp;ROUND(C101,1)&amp;"_"&amp;ROUND(D101,1)&amp;"_"&amp;ROUND(E101,1)&amp;"_"&amp;ROUND(F101,1)&amp;"_"&amp;ROUND(G101,1)</f>
        <v>sankmc_68_13.1_0_0_0_18.9</v>
      </c>
      <c r="B101" s="1" t="n">
        <v>68</v>
      </c>
      <c r="C101" s="1" t="n">
        <v>13.08</v>
      </c>
      <c r="D101" s="1" t="n">
        <v>0</v>
      </c>
      <c r="E101" s="1" t="n">
        <v>0</v>
      </c>
      <c r="F101" s="1" t="n">
        <v>0</v>
      </c>
      <c r="G101" s="1" t="n">
        <v>18.9</v>
      </c>
      <c r="H101" s="1" t="n">
        <v>1104</v>
      </c>
      <c r="I101" s="1" t="n">
        <f aca="false">3*B101/100+5*C101/100+2*F101/100+2*G101/100+3*D101/100+3*E101/100</f>
        <v>3.072</v>
      </c>
      <c r="J101" s="1" t="n">
        <v>90</v>
      </c>
      <c r="K101" s="1" t="s">
        <v>887</v>
      </c>
      <c r="L101" s="1" t="s">
        <v>905</v>
      </c>
      <c r="M101" s="1" t="s">
        <v>2174</v>
      </c>
      <c r="N101" s="19" t="n">
        <v>44937</v>
      </c>
    </row>
    <row r="102" customFormat="false" ht="15" hidden="false" customHeight="false" outlineLevel="0" collapsed="false">
      <c r="A102" s="24" t="str">
        <f aca="false">"sankmc_"&amp;ROUND(B102,1)&amp;"_"&amp;ROUND(C102,1)&amp;"_"&amp;ROUND(D102,1)&amp;"_"&amp;ROUND(E102,1)&amp;"_"&amp;ROUND(F102,1)&amp;"_"&amp;ROUND(G102,1)</f>
        <v>sankmc_67.4_10.3_0_0_0_22.3</v>
      </c>
      <c r="B102" s="1" t="n">
        <v>67.4</v>
      </c>
      <c r="C102" s="1" t="n">
        <v>10.32</v>
      </c>
      <c r="D102" s="1" t="n">
        <v>0</v>
      </c>
      <c r="E102" s="1" t="n">
        <v>0</v>
      </c>
      <c r="F102" s="1" t="n">
        <v>0</v>
      </c>
      <c r="G102" s="1" t="n">
        <v>22.3</v>
      </c>
      <c r="H102" s="1" t="n">
        <v>1080</v>
      </c>
      <c r="I102" s="1" t="n">
        <f aca="false">3*B102/100+5*C102/100+2*F102/100+2*G102/100+3*D102/100+3*E102/100</f>
        <v>2.984</v>
      </c>
      <c r="J102" s="1" t="n">
        <v>86.8</v>
      </c>
      <c r="K102" s="1" t="s">
        <v>887</v>
      </c>
      <c r="L102" s="1" t="s">
        <v>906</v>
      </c>
      <c r="M102" s="1" t="s">
        <v>2174</v>
      </c>
      <c r="N102" s="19" t="n">
        <v>44938</v>
      </c>
    </row>
    <row r="103" customFormat="false" ht="15" hidden="false" customHeight="false" outlineLevel="0" collapsed="false">
      <c r="A103" s="24" t="str">
        <f aca="false">"sankmc_"&amp;ROUND(B103,1)&amp;"_"&amp;ROUND(C103,1)&amp;"_"&amp;ROUND(D103,1)&amp;"_"&amp;ROUND(E103,1)&amp;"_"&amp;ROUND(F103,1)&amp;"_"&amp;ROUND(G103,1)</f>
        <v>sankmc_67.4_10.3_0_0_0_22.3</v>
      </c>
      <c r="B103" s="1" t="n">
        <v>67.4</v>
      </c>
      <c r="C103" s="1" t="n">
        <v>10.32</v>
      </c>
      <c r="D103" s="1" t="n">
        <v>0</v>
      </c>
      <c r="E103" s="1" t="n">
        <v>0</v>
      </c>
      <c r="F103" s="1" t="n">
        <v>0</v>
      </c>
      <c r="G103" s="1" t="n">
        <v>22.3</v>
      </c>
      <c r="H103" s="1" t="n">
        <v>1080</v>
      </c>
      <c r="I103" s="1" t="n">
        <f aca="false">3*B103/100+5*C103/100+2*F103/100+2*G103/100+3*D103/100+3*E103/100</f>
        <v>2.984</v>
      </c>
      <c r="J103" s="1" t="n">
        <v>84.9</v>
      </c>
      <c r="K103" s="1" t="s">
        <v>887</v>
      </c>
      <c r="L103" s="1" t="s">
        <v>906</v>
      </c>
      <c r="M103" s="1" t="s">
        <v>2174</v>
      </c>
      <c r="N103" s="19" t="n">
        <v>44939</v>
      </c>
    </row>
    <row r="104" customFormat="false" ht="15" hidden="false" customHeight="false" outlineLevel="0" collapsed="false">
      <c r="A104" s="24" t="str">
        <f aca="false">"sankmc_"&amp;ROUND(B104,1)&amp;"_"&amp;ROUND(C104,1)&amp;"_"&amp;ROUND(D104,1)&amp;"_"&amp;ROUND(E104,1)&amp;"_"&amp;ROUND(F104,1)&amp;"_"&amp;ROUND(G104,1)</f>
        <v>sankmc_67.4_10.3_0_0_0_22.3</v>
      </c>
      <c r="B104" s="1" t="n">
        <v>67.4</v>
      </c>
      <c r="C104" s="1" t="n">
        <v>10.32</v>
      </c>
      <c r="D104" s="1" t="n">
        <v>0</v>
      </c>
      <c r="E104" s="1" t="n">
        <v>0</v>
      </c>
      <c r="F104" s="1" t="n">
        <v>0</v>
      </c>
      <c r="G104" s="1" t="n">
        <v>22.3</v>
      </c>
      <c r="H104" s="1" t="n">
        <v>1080</v>
      </c>
      <c r="I104" s="1" t="n">
        <f aca="false">3*B104/100+5*C104/100+2*F104/100+2*G104/100+3*D104/100+3*E104/100</f>
        <v>2.984</v>
      </c>
      <c r="J104" s="1" t="n">
        <v>85.8</v>
      </c>
      <c r="K104" s="1" t="s">
        <v>887</v>
      </c>
      <c r="L104" s="1" t="s">
        <v>906</v>
      </c>
      <c r="M104" s="1" t="s">
        <v>2174</v>
      </c>
      <c r="N104" s="19" t="n">
        <v>44940</v>
      </c>
    </row>
    <row r="105" customFormat="false" ht="15" hidden="false" customHeight="false" outlineLevel="0" collapsed="false">
      <c r="A105" s="24" t="str">
        <f aca="false">"sankmc_"&amp;ROUND(B105,1)&amp;"_"&amp;ROUND(C105,1)&amp;"_"&amp;ROUND(D105,1)&amp;"_"&amp;ROUND(E105,1)&amp;"_"&amp;ROUND(F105,1)&amp;"_"&amp;ROUND(G105,1)</f>
        <v>sankmc_65.7_9.1_0_0_0_25.3</v>
      </c>
      <c r="B105" s="1" t="n">
        <v>65.7</v>
      </c>
      <c r="C105" s="1" t="n">
        <v>9.06</v>
      </c>
      <c r="D105" s="1" t="n">
        <v>0</v>
      </c>
      <c r="E105" s="1" t="n">
        <v>0</v>
      </c>
      <c r="F105" s="1" t="n">
        <v>0</v>
      </c>
      <c r="G105" s="1" t="n">
        <v>25.3</v>
      </c>
      <c r="H105" s="1" t="n">
        <v>1064</v>
      </c>
      <c r="I105" s="1" t="n">
        <f aca="false">3*B105/100+5*C105/100+2*F105/100+2*G105/100+3*D105/100+3*E105/100</f>
        <v>2.93</v>
      </c>
      <c r="J105" s="1" t="n">
        <v>87.5</v>
      </c>
      <c r="K105" s="1" t="s">
        <v>887</v>
      </c>
      <c r="L105" s="1" t="s">
        <v>907</v>
      </c>
      <c r="M105" s="1" t="s">
        <v>2174</v>
      </c>
      <c r="N105" s="19" t="n">
        <v>44941</v>
      </c>
    </row>
    <row r="106" customFormat="false" ht="15" hidden="false" customHeight="false" outlineLevel="0" collapsed="false">
      <c r="A106" s="24" t="str">
        <f aca="false">"sankmc_"&amp;ROUND(B106,1)&amp;"_"&amp;ROUND(C106,1)&amp;"_"&amp;ROUND(D106,1)&amp;"_"&amp;ROUND(E106,1)&amp;"_"&amp;ROUND(F106,1)&amp;"_"&amp;ROUND(G106,1)</f>
        <v>sankmc_66.7_6.7_0_0_0_26.6</v>
      </c>
      <c r="B106" s="1" t="n">
        <v>66.7</v>
      </c>
      <c r="C106" s="1" t="n">
        <v>6.65</v>
      </c>
      <c r="D106" s="1" t="n">
        <v>0</v>
      </c>
      <c r="E106" s="1" t="n">
        <v>0</v>
      </c>
      <c r="F106" s="1" t="n">
        <v>0</v>
      </c>
      <c r="G106" s="1" t="n">
        <v>26.6</v>
      </c>
      <c r="H106" s="1" t="n">
        <v>1057</v>
      </c>
      <c r="I106" s="1" t="n">
        <f aca="false">3*B106/100+5*C106/100+2*F106/100+2*G106/100+3*D106/100+3*E106/100</f>
        <v>2.8655</v>
      </c>
      <c r="J106" s="1" t="n">
        <v>85.8</v>
      </c>
      <c r="K106" s="1" t="s">
        <v>887</v>
      </c>
      <c r="L106" s="1" t="s">
        <v>908</v>
      </c>
      <c r="M106" s="1" t="s">
        <v>2174</v>
      </c>
      <c r="N106" s="19" t="n">
        <v>44942</v>
      </c>
    </row>
    <row r="107" customFormat="false" ht="15" hidden="false" customHeight="false" outlineLevel="0" collapsed="false">
      <c r="A107" s="24" t="str">
        <f aca="false">"sankmc_"&amp;ROUND(B107,1)&amp;"_"&amp;ROUND(C107,1)&amp;"_"&amp;ROUND(D107,1)&amp;"_"&amp;ROUND(E107,1)&amp;"_"&amp;ROUND(F107,1)&amp;"_"&amp;ROUND(G107,1)</f>
        <v>sankmc_66.7_6.7_0_0_0_26.6</v>
      </c>
      <c r="B107" s="1" t="n">
        <v>66.7</v>
      </c>
      <c r="C107" s="1" t="n">
        <v>6.65</v>
      </c>
      <c r="D107" s="1" t="n">
        <v>0</v>
      </c>
      <c r="E107" s="1" t="n">
        <v>0</v>
      </c>
      <c r="F107" s="1" t="n">
        <v>0</v>
      </c>
      <c r="G107" s="1" t="n">
        <v>26.6</v>
      </c>
      <c r="H107" s="1" t="n">
        <v>1057</v>
      </c>
      <c r="I107" s="1" t="n">
        <f aca="false">3*B107/100+5*C107/100+2*F107/100+2*G107/100+3*D107/100+3*E107/100</f>
        <v>2.8655</v>
      </c>
      <c r="J107" s="1" t="n">
        <v>84.9</v>
      </c>
      <c r="K107" s="1" t="s">
        <v>887</v>
      </c>
      <c r="L107" s="1" t="s">
        <v>908</v>
      </c>
      <c r="M107" s="1" t="s">
        <v>2174</v>
      </c>
      <c r="N107" s="19" t="n">
        <v>44943</v>
      </c>
    </row>
    <row r="108" customFormat="false" ht="15" hidden="false" customHeight="false" outlineLevel="0" collapsed="false">
      <c r="A108" s="24" t="str">
        <f aca="false">"sankmc_"&amp;ROUND(B108,1)&amp;"_"&amp;ROUND(C108,1)&amp;"_"&amp;ROUND(D108,1)&amp;"_"&amp;ROUND(E108,1)&amp;"_"&amp;ROUND(F108,1)&amp;"_"&amp;ROUND(G108,1)</f>
        <v>sankmc_64.5_5.5_0_0_0_30</v>
      </c>
      <c r="B108" s="1" t="n">
        <v>64.5</v>
      </c>
      <c r="C108" s="1" t="n">
        <v>5.49</v>
      </c>
      <c r="D108" s="1" t="n">
        <v>0</v>
      </c>
      <c r="E108" s="1" t="n">
        <v>0</v>
      </c>
      <c r="F108" s="1" t="n">
        <v>0</v>
      </c>
      <c r="G108" s="1" t="n">
        <v>30</v>
      </c>
      <c r="H108" s="1" t="n">
        <v>1060</v>
      </c>
      <c r="I108" s="1" t="n">
        <f aca="false">3*B108/100+5*C108/100+2*F108/100+2*G108/100+3*D108/100+3*E108/100</f>
        <v>2.8095</v>
      </c>
      <c r="J108" s="1" t="n">
        <v>84.4</v>
      </c>
      <c r="K108" s="1" t="s">
        <v>887</v>
      </c>
      <c r="L108" s="1" t="s">
        <v>909</v>
      </c>
      <c r="M108" s="1" t="s">
        <v>2174</v>
      </c>
      <c r="N108" s="19" t="n">
        <v>44944</v>
      </c>
    </row>
    <row r="109" customFormat="false" ht="15" hidden="false" customHeight="false" outlineLevel="0" collapsed="false">
      <c r="A109" s="24" t="str">
        <f aca="false">"sankmc_"&amp;ROUND(B109,1)&amp;"_"&amp;ROUND(C109,1)&amp;"_"&amp;ROUND(D109,1)&amp;"_"&amp;ROUND(E109,1)&amp;"_"&amp;ROUND(F109,1)&amp;"_"&amp;ROUND(G109,1)</f>
        <v>sankmc_67.4_16.3_0_0_0_16.3</v>
      </c>
      <c r="B109" s="1" t="n">
        <v>67.4</v>
      </c>
      <c r="C109" s="1" t="n">
        <v>16.3</v>
      </c>
      <c r="D109" s="1" t="n">
        <v>0</v>
      </c>
      <c r="E109" s="1" t="n">
        <v>0</v>
      </c>
      <c r="F109" s="1" t="n">
        <v>0</v>
      </c>
      <c r="G109" s="1" t="n">
        <v>16.3</v>
      </c>
      <c r="H109" s="1" t="n">
        <v>1151</v>
      </c>
      <c r="I109" s="1" t="n">
        <f aca="false">3*B109/100+5*C109/100+2*F109/100+2*G109/100+3*D109/100+3*E109/100</f>
        <v>3.163</v>
      </c>
      <c r="J109" s="1" t="n">
        <v>92.2</v>
      </c>
      <c r="K109" s="1" t="s">
        <v>887</v>
      </c>
      <c r="L109" s="1" t="s">
        <v>903</v>
      </c>
      <c r="M109" s="1" t="s">
        <v>2174</v>
      </c>
      <c r="N109" s="19" t="n">
        <v>44945</v>
      </c>
    </row>
    <row r="110" customFormat="false" ht="15" hidden="false" customHeight="false" outlineLevel="0" collapsed="false">
      <c r="A110" s="24" t="str">
        <f aca="false">"sankmc_"&amp;ROUND(B110,1)&amp;"_"&amp;ROUND(C110,1)&amp;"_"&amp;ROUND(D110,1)&amp;"_"&amp;ROUND(E110,1)&amp;"_"&amp;ROUND(F110,1)&amp;"_"&amp;ROUND(G110,1)</f>
        <v>sankmc_67.4_16.3_0_0_0_16.3</v>
      </c>
      <c r="B110" s="1" t="n">
        <v>67.4</v>
      </c>
      <c r="C110" s="1" t="n">
        <v>16.3</v>
      </c>
      <c r="D110" s="1" t="n">
        <v>0</v>
      </c>
      <c r="E110" s="1" t="n">
        <v>0</v>
      </c>
      <c r="F110" s="1" t="n">
        <v>0</v>
      </c>
      <c r="G110" s="1" t="n">
        <v>16.3</v>
      </c>
      <c r="H110" s="1" t="n">
        <v>1151</v>
      </c>
      <c r="I110" s="1" t="n">
        <f aca="false">3*B110/100+5*C110/100+2*F110/100+2*G110/100+3*D110/100+3*E110/100</f>
        <v>3.163</v>
      </c>
      <c r="J110" s="1" t="n">
        <v>94.5</v>
      </c>
      <c r="K110" s="1" t="s">
        <v>887</v>
      </c>
      <c r="L110" s="1" t="s">
        <v>903</v>
      </c>
      <c r="M110" s="1" t="s">
        <v>2174</v>
      </c>
      <c r="N110" s="19" t="n">
        <v>44946</v>
      </c>
    </row>
    <row r="111" customFormat="false" ht="15" hidden="false" customHeight="false" outlineLevel="0" collapsed="false">
      <c r="A111" s="24" t="str">
        <f aca="false">"sankmc_"&amp;ROUND(B111,1)&amp;"_"&amp;ROUND(C111,1)&amp;"_"&amp;ROUND(D111,1)&amp;"_"&amp;ROUND(E111,1)&amp;"_"&amp;ROUND(F111,1)&amp;"_"&amp;ROUND(G111,1)</f>
        <v>sankmc_67.4_16.3_0_0_0_16.3</v>
      </c>
      <c r="B111" s="1" t="n">
        <v>67.4</v>
      </c>
      <c r="C111" s="1" t="n">
        <v>16.3</v>
      </c>
      <c r="D111" s="1" t="n">
        <v>0</v>
      </c>
      <c r="E111" s="1" t="n">
        <v>0</v>
      </c>
      <c r="F111" s="1" t="n">
        <v>0</v>
      </c>
      <c r="G111" s="1" t="n">
        <v>16.3</v>
      </c>
      <c r="H111" s="1" t="n">
        <v>1151</v>
      </c>
      <c r="I111" s="1" t="n">
        <f aca="false">3*B111/100+5*C111/100+2*F111/100+2*G111/100+3*D111/100+3*E111/100</f>
        <v>3.163</v>
      </c>
      <c r="J111" s="1" t="n">
        <v>93.7</v>
      </c>
      <c r="K111" s="1" t="s">
        <v>887</v>
      </c>
      <c r="L111" s="1" t="s">
        <v>903</v>
      </c>
      <c r="M111" s="1" t="s">
        <v>2174</v>
      </c>
      <c r="N111" s="19" t="n">
        <v>44947</v>
      </c>
    </row>
    <row r="112" customFormat="false" ht="15" hidden="false" customHeight="false" outlineLevel="0" collapsed="false">
      <c r="A112" s="24" t="str">
        <f aca="false">"sankmc_"&amp;ROUND(B112,1)&amp;"_"&amp;ROUND(C112,1)&amp;"_"&amp;ROUND(D112,1)&amp;"_"&amp;ROUND(E112,1)&amp;"_"&amp;ROUND(F112,1)&amp;"_"&amp;ROUND(G112,1)</f>
        <v>sankmc_66.6_16.7_4.3_0_0_12.4</v>
      </c>
      <c r="B112" s="1" t="n">
        <v>66.6</v>
      </c>
      <c r="C112" s="1" t="n">
        <v>16.7</v>
      </c>
      <c r="D112" s="1" t="n">
        <v>4.3</v>
      </c>
      <c r="E112" s="1" t="n">
        <v>0</v>
      </c>
      <c r="F112" s="1" t="n">
        <v>0</v>
      </c>
      <c r="G112" s="1" t="n">
        <v>12.4</v>
      </c>
      <c r="H112" s="1" t="n">
        <v>1090</v>
      </c>
      <c r="I112" s="1" t="n">
        <f aca="false">3*B112/100+5*C112/100+2*F112/100+2*G112/100+3*D112/100+3*E112/100</f>
        <v>3.21</v>
      </c>
      <c r="J112" s="1" t="n">
        <v>89</v>
      </c>
      <c r="K112" s="1" t="s">
        <v>887</v>
      </c>
      <c r="L112" s="1" t="s">
        <v>910</v>
      </c>
      <c r="M112" s="1" t="s">
        <v>2174</v>
      </c>
      <c r="N112" s="19" t="n">
        <v>44948</v>
      </c>
    </row>
    <row r="113" customFormat="false" ht="15" hidden="false" customHeight="false" outlineLevel="0" collapsed="false">
      <c r="A113" s="24" t="str">
        <f aca="false">"sankmc_"&amp;ROUND(B113,1)&amp;"_"&amp;ROUND(C113,1)&amp;"_"&amp;ROUND(D113,1)&amp;"_"&amp;ROUND(E113,1)&amp;"_"&amp;ROUND(F113,1)&amp;"_"&amp;ROUND(G113,1)</f>
        <v>sankmc_66.6_16.7_5.7_0_0_12.4</v>
      </c>
      <c r="B113" s="1" t="n">
        <v>66.6</v>
      </c>
      <c r="C113" s="1" t="n">
        <v>16.7</v>
      </c>
      <c r="D113" s="1" t="n">
        <v>5.7</v>
      </c>
      <c r="E113" s="1" t="n">
        <v>0</v>
      </c>
      <c r="F113" s="1" t="n">
        <v>0</v>
      </c>
      <c r="G113" s="1" t="n">
        <v>12.4</v>
      </c>
      <c r="H113" s="1" t="n">
        <v>1090</v>
      </c>
      <c r="I113" s="1" t="n">
        <f aca="false">3*B113/100+5*C113/100+2*F113/100+2*G113/100+3*D113/100+3*E113/100</f>
        <v>3.252</v>
      </c>
      <c r="J113" s="1" t="n">
        <v>96.5</v>
      </c>
      <c r="K113" s="1" t="s">
        <v>887</v>
      </c>
      <c r="L113" s="1" t="s">
        <v>910</v>
      </c>
      <c r="M113" s="1" t="s">
        <v>2174</v>
      </c>
      <c r="N113" s="19" t="n">
        <v>44949</v>
      </c>
    </row>
    <row r="114" customFormat="false" ht="15" hidden="false" customHeight="false" outlineLevel="0" collapsed="false">
      <c r="A114" s="24" t="str">
        <f aca="false">"sankmc_"&amp;ROUND(B114,1)&amp;"_"&amp;ROUND(C114,1)&amp;"_"&amp;ROUND(D114,1)&amp;"_"&amp;ROUND(E114,1)&amp;"_"&amp;ROUND(F114,1)&amp;"_"&amp;ROUND(G114,1)</f>
        <v>sankmc_66.4_16.6_8.3_0_0_11.3</v>
      </c>
      <c r="B114" s="1" t="n">
        <v>66.4</v>
      </c>
      <c r="C114" s="1" t="n">
        <v>16.6</v>
      </c>
      <c r="D114" s="1" t="n">
        <v>8.3</v>
      </c>
      <c r="E114" s="1" t="n">
        <v>0</v>
      </c>
      <c r="F114" s="1" t="n">
        <v>0</v>
      </c>
      <c r="G114" s="1" t="n">
        <v>11.3</v>
      </c>
      <c r="H114" s="1" t="n">
        <v>1080</v>
      </c>
      <c r="I114" s="1" t="n">
        <f aca="false">3*B114/100+5*C114/100+2*F114/100+2*G114/100+3*D114/100+3*E114/100</f>
        <v>3.297</v>
      </c>
      <c r="J114" s="1" t="n">
        <v>97.3</v>
      </c>
      <c r="K114" s="1" t="s">
        <v>887</v>
      </c>
      <c r="L114" s="1" t="s">
        <v>911</v>
      </c>
      <c r="M114" s="1" t="s">
        <v>2174</v>
      </c>
      <c r="N114" s="19" t="n">
        <v>44950</v>
      </c>
    </row>
    <row r="115" customFormat="false" ht="15" hidden="false" customHeight="false" outlineLevel="0" collapsed="false">
      <c r="A115" s="24" t="str">
        <f aca="false">"sankmc_"&amp;ROUND(B115,1)&amp;"_"&amp;ROUND(C115,1)&amp;"_"&amp;ROUND(D115,1)&amp;"_"&amp;ROUND(E115,1)&amp;"_"&amp;ROUND(F115,1)&amp;"_"&amp;ROUND(G115,1)</f>
        <v>sankmc_68.7_15.6_11.2_0_0_7.4</v>
      </c>
      <c r="B115" s="1" t="n">
        <v>68.7</v>
      </c>
      <c r="C115" s="1" t="n">
        <v>15.6</v>
      </c>
      <c r="D115" s="1" t="n">
        <v>11.2</v>
      </c>
      <c r="E115" s="1" t="n">
        <v>0</v>
      </c>
      <c r="F115" s="1" t="n">
        <v>0</v>
      </c>
      <c r="G115" s="1" t="n">
        <v>7.4</v>
      </c>
      <c r="H115" s="1" t="n">
        <v>1071</v>
      </c>
      <c r="I115" s="1" t="n">
        <f aca="false">3*B115/100+5*C115/100+2*F115/100+2*G115/100+3*D115/100+3*E115/100</f>
        <v>3.325</v>
      </c>
      <c r="J115" s="1" t="n">
        <v>91.5</v>
      </c>
      <c r="K115" s="1" t="s">
        <v>887</v>
      </c>
      <c r="L115" s="1" t="s">
        <v>912</v>
      </c>
      <c r="M115" s="1" t="s">
        <v>2174</v>
      </c>
      <c r="N115" s="19" t="n">
        <v>44951</v>
      </c>
    </row>
    <row r="116" customFormat="false" ht="15" hidden="false" customHeight="false" outlineLevel="0" collapsed="false">
      <c r="A116" s="24" t="str">
        <f aca="false">"sankmc_"&amp;ROUND(B116,1)&amp;"_"&amp;ROUND(C116,1)&amp;"_"&amp;ROUND(D116,1)&amp;"_"&amp;ROUND(E116,1)&amp;"_"&amp;ROUND(F116,1)&amp;"_"&amp;ROUND(G116,1)</f>
        <v>sankmc_64.8_17.9_11.2_0_0_6.1</v>
      </c>
      <c r="B116" s="1" t="n">
        <v>64.8</v>
      </c>
      <c r="C116" s="1" t="n">
        <v>17.9</v>
      </c>
      <c r="D116" s="1" t="n">
        <v>11.2</v>
      </c>
      <c r="E116" s="1" t="n">
        <v>0</v>
      </c>
      <c r="F116" s="1" t="n">
        <v>0</v>
      </c>
      <c r="G116" s="1" t="n">
        <v>6.1</v>
      </c>
      <c r="H116" s="1" t="n">
        <v>1070</v>
      </c>
      <c r="I116" s="1" t="n">
        <f aca="false">3*B116/100+5*C116/100+2*F116/100+2*G116/100+3*D116/100+3*E116/100</f>
        <v>3.297</v>
      </c>
      <c r="J116" s="1" t="n">
        <v>94</v>
      </c>
      <c r="K116" s="1" t="s">
        <v>887</v>
      </c>
      <c r="L116" s="1" t="s">
        <v>913</v>
      </c>
      <c r="M116" s="1" t="s">
        <v>2174</v>
      </c>
      <c r="N116" s="19" t="n">
        <v>44952</v>
      </c>
    </row>
    <row r="117" customFormat="false" ht="15" hidden="false" customHeight="false" outlineLevel="0" collapsed="false">
      <c r="A117" s="24" t="str">
        <f aca="false">"sankmc_"&amp;ROUND(B117,1)&amp;"_"&amp;ROUND(C117,1)&amp;"_"&amp;ROUND(D117,1)&amp;"_"&amp;ROUND(E117,1)&amp;"_"&amp;ROUND(F117,1)&amp;"_"&amp;ROUND(G117,1)</f>
        <v>sankmc_64.8_17.9_11.2_0_0_6.1</v>
      </c>
      <c r="B117" s="1" t="n">
        <v>64.8</v>
      </c>
      <c r="C117" s="1" t="n">
        <v>17.9</v>
      </c>
      <c r="D117" s="1" t="n">
        <v>11.2</v>
      </c>
      <c r="E117" s="1" t="n">
        <v>0</v>
      </c>
      <c r="F117" s="1" t="n">
        <v>0</v>
      </c>
      <c r="G117" s="1" t="n">
        <v>6.1</v>
      </c>
      <c r="H117" s="1" t="n">
        <v>1070</v>
      </c>
      <c r="I117" s="1" t="n">
        <f aca="false">3*B117/100+5*C117/100+2*F117/100+2*G117/100+3*D117/100+3*E117/100</f>
        <v>3.297</v>
      </c>
      <c r="J117" s="1" t="n">
        <v>93.7</v>
      </c>
      <c r="K117" s="1" t="s">
        <v>887</v>
      </c>
      <c r="L117" s="1" t="s">
        <v>913</v>
      </c>
      <c r="M117" s="1" t="s">
        <v>2174</v>
      </c>
      <c r="N117" s="19" t="n">
        <v>44953</v>
      </c>
    </row>
    <row r="118" customFormat="false" ht="15" hidden="false" customHeight="false" outlineLevel="0" collapsed="false">
      <c r="A118" s="24" t="str">
        <f aca="false">"sankmc_"&amp;ROUND(B118,1)&amp;"_"&amp;ROUND(C118,1)&amp;"_"&amp;ROUND(D118,1)&amp;"_"&amp;ROUND(E118,1)&amp;"_"&amp;ROUND(F118,1)&amp;"_"&amp;ROUND(G118,1)</f>
        <v>sankmc_64.8_17.9_11.2_0_0_6.1</v>
      </c>
      <c r="B118" s="1" t="n">
        <v>64.8</v>
      </c>
      <c r="C118" s="1" t="n">
        <v>17.9</v>
      </c>
      <c r="D118" s="1" t="n">
        <v>11.2</v>
      </c>
      <c r="E118" s="1" t="n">
        <v>0</v>
      </c>
      <c r="F118" s="1" t="n">
        <v>0</v>
      </c>
      <c r="G118" s="1" t="n">
        <v>6.1</v>
      </c>
      <c r="H118" s="1" t="n">
        <v>1070</v>
      </c>
      <c r="I118" s="1" t="n">
        <f aca="false">3*B118/100+5*C118/100+2*F118/100+2*G118/100+3*D118/100+3*E118/100</f>
        <v>3.297</v>
      </c>
      <c r="J118" s="1" t="n">
        <v>90.8</v>
      </c>
      <c r="K118" s="1" t="s">
        <v>887</v>
      </c>
      <c r="L118" s="1" t="s">
        <v>913</v>
      </c>
      <c r="M118" s="1" t="s">
        <v>2174</v>
      </c>
      <c r="N118" s="19" t="n">
        <v>44954</v>
      </c>
    </row>
    <row r="119" customFormat="false" ht="15" hidden="false" customHeight="false" outlineLevel="0" collapsed="false">
      <c r="A119" s="24" t="str">
        <f aca="false">"sankmc_"&amp;ROUND(B119,1)&amp;"_"&amp;ROUND(C119,1)&amp;"_"&amp;ROUND(D119,1)&amp;"_"&amp;ROUND(E119,1)&amp;"_"&amp;ROUND(F119,1)&amp;"_"&amp;ROUND(G119,1)</f>
        <v>sankmc_67.1_16.7_12.2_0_0_4.1</v>
      </c>
      <c r="B119" s="1" t="n">
        <v>67.1</v>
      </c>
      <c r="C119" s="1" t="n">
        <v>16.7</v>
      </c>
      <c r="D119" s="1" t="n">
        <v>12.2</v>
      </c>
      <c r="E119" s="1" t="n">
        <v>0</v>
      </c>
      <c r="F119" s="1" t="n">
        <v>0</v>
      </c>
      <c r="G119" s="1" t="n">
        <v>4.1</v>
      </c>
      <c r="H119" s="1" t="n">
        <v>1060</v>
      </c>
      <c r="I119" s="1" t="n">
        <f aca="false">3*B119/100+5*C119/100+2*F119/100+2*G119/100+3*D119/100+3*E119/100</f>
        <v>3.296</v>
      </c>
      <c r="J119" s="1" t="n">
        <v>90.2</v>
      </c>
      <c r="K119" s="1" t="s">
        <v>887</v>
      </c>
      <c r="L119" s="1" t="s">
        <v>914</v>
      </c>
      <c r="M119" s="1" t="s">
        <v>2174</v>
      </c>
      <c r="N119" s="19" t="n">
        <v>44955</v>
      </c>
    </row>
    <row r="120" customFormat="false" ht="15" hidden="false" customHeight="false" outlineLevel="0" collapsed="false">
      <c r="A120" s="24" t="str">
        <f aca="false">"sankmc_"&amp;ROUND(B120,1)&amp;"_"&amp;ROUND(C120,1)&amp;"_"&amp;ROUND(D120,1)&amp;"_"&amp;ROUND(E120,1)&amp;"_"&amp;ROUND(F120,1)&amp;"_"&amp;ROUND(G120,1)</f>
        <v>sankmc_66.7_16.4_17_0_0_0</v>
      </c>
      <c r="B120" s="1" t="n">
        <v>66.7</v>
      </c>
      <c r="C120" s="1" t="n">
        <v>16.35</v>
      </c>
      <c r="D120" s="1" t="n">
        <v>17</v>
      </c>
      <c r="E120" s="1" t="n">
        <v>0</v>
      </c>
      <c r="F120" s="1" t="n">
        <v>0</v>
      </c>
      <c r="G120" s="1" t="n">
        <v>0</v>
      </c>
      <c r="H120" s="1" t="n">
        <v>1015</v>
      </c>
      <c r="I120" s="1" t="n">
        <f aca="false">3*B120/100+5*C120/100+2*F120/100+2*G120/100+3*D120/100+3*E120/100</f>
        <v>3.3285</v>
      </c>
      <c r="J120" s="1" t="n">
        <v>88.3</v>
      </c>
      <c r="K120" s="1" t="s">
        <v>887</v>
      </c>
      <c r="L120" s="1" t="s">
        <v>894</v>
      </c>
      <c r="M120" s="1" t="s">
        <v>2174</v>
      </c>
      <c r="N120" s="19" t="n">
        <v>44956</v>
      </c>
    </row>
    <row r="121" customFormat="false" ht="15" hidden="false" customHeight="false" outlineLevel="0" collapsed="false">
      <c r="A121" s="24" t="str">
        <f aca="false">"sankmc_"&amp;ROUND(B121,1)&amp;"_"&amp;ROUND(C121,1)&amp;"_"&amp;ROUND(D121,1)&amp;"_"&amp;ROUND(E121,1)&amp;"_"&amp;ROUND(F121,1)&amp;"_"&amp;ROUND(G121,1)</f>
        <v>sankmc_66.7_16.4_17_0_0_0</v>
      </c>
      <c r="B121" s="1" t="n">
        <v>66.7</v>
      </c>
      <c r="C121" s="1" t="n">
        <v>16.35</v>
      </c>
      <c r="D121" s="1" t="n">
        <v>17</v>
      </c>
      <c r="E121" s="1" t="n">
        <v>0</v>
      </c>
      <c r="F121" s="1" t="n">
        <v>0</v>
      </c>
      <c r="G121" s="1" t="n">
        <v>0</v>
      </c>
      <c r="H121" s="1" t="n">
        <v>1015</v>
      </c>
      <c r="I121" s="1" t="n">
        <f aca="false">3*B121/100+5*C121/100+2*F121/100+2*G121/100+3*D121/100+3*E121/100</f>
        <v>3.3285</v>
      </c>
      <c r="J121" s="1" t="n">
        <v>89.6</v>
      </c>
      <c r="K121" s="1" t="s">
        <v>887</v>
      </c>
      <c r="L121" s="1" t="s">
        <v>894</v>
      </c>
      <c r="M121" s="1" t="s">
        <v>2174</v>
      </c>
      <c r="N121" s="19" t="n">
        <v>44957</v>
      </c>
    </row>
    <row r="122" customFormat="false" ht="15" hidden="false" customHeight="false" outlineLevel="0" collapsed="false">
      <c r="A122" s="24" t="str">
        <f aca="false">"sankmc_"&amp;ROUND(B122,1)&amp;"_"&amp;ROUND(C122,1)&amp;"_"&amp;ROUND(D122,1)&amp;"_"&amp;ROUND(E122,1)&amp;"_"&amp;ROUND(F122,1)&amp;"_"&amp;ROUND(G122,1)</f>
        <v>sankmc_66.7_16.4_17_0_0_0</v>
      </c>
      <c r="B122" s="1" t="n">
        <v>66.7</v>
      </c>
      <c r="C122" s="1" t="n">
        <v>16.35</v>
      </c>
      <c r="D122" s="1" t="n">
        <v>17</v>
      </c>
      <c r="E122" s="1" t="n">
        <v>0</v>
      </c>
      <c r="F122" s="1" t="n">
        <v>0</v>
      </c>
      <c r="G122" s="1" t="n">
        <v>0</v>
      </c>
      <c r="H122" s="1" t="n">
        <v>1015</v>
      </c>
      <c r="I122" s="1" t="n">
        <f aca="false">3*B122/100+5*C122/100+2*F122/100+2*G122/100+3*D122/100+3*E122/100</f>
        <v>3.3285</v>
      </c>
      <c r="J122" s="1" t="n">
        <v>84.1</v>
      </c>
      <c r="K122" s="1" t="s">
        <v>887</v>
      </c>
      <c r="L122" s="1" t="s">
        <v>894</v>
      </c>
      <c r="M122" s="1" t="s">
        <v>2174</v>
      </c>
      <c r="N122" s="19" t="n">
        <v>44958</v>
      </c>
    </row>
    <row r="123" customFormat="false" ht="15" hidden="false" customHeight="false" outlineLevel="0" collapsed="false">
      <c r="A123" s="24" t="str">
        <f aca="false">"sankmc_"&amp;ROUND(B123,1)&amp;"_"&amp;ROUND(C123,1)&amp;"_"&amp;ROUND(D123,1)&amp;"_"&amp;ROUND(E123,1)&amp;"_"&amp;ROUND(F123,1)&amp;"_"&amp;ROUND(G123,1)</f>
        <v>sankmc_66.7_16.4_17_0_0_0</v>
      </c>
      <c r="B123" s="1" t="n">
        <v>66.7</v>
      </c>
      <c r="C123" s="1" t="n">
        <v>16.35</v>
      </c>
      <c r="D123" s="1" t="n">
        <v>17</v>
      </c>
      <c r="E123" s="1" t="n">
        <v>0</v>
      </c>
      <c r="F123" s="1" t="n">
        <v>0</v>
      </c>
      <c r="G123" s="1" t="n">
        <v>0</v>
      </c>
      <c r="H123" s="1" t="n">
        <v>1015</v>
      </c>
      <c r="I123" s="1" t="n">
        <f aca="false">3*B123/100+5*C123/100+2*F123/100+2*G123/100+3*D123/100+3*E123/100</f>
        <v>3.3285</v>
      </c>
      <c r="J123" s="1" t="n">
        <v>84.6</v>
      </c>
      <c r="K123" s="1" t="s">
        <v>887</v>
      </c>
      <c r="L123" s="1" t="s">
        <v>894</v>
      </c>
      <c r="M123" s="1" t="s">
        <v>2174</v>
      </c>
      <c r="N123" s="19" t="n">
        <v>44959</v>
      </c>
    </row>
    <row r="124" customFormat="false" ht="15" hidden="false" customHeight="false" outlineLevel="0" collapsed="false">
      <c r="A124" s="24" t="str">
        <f aca="false">"sankmc_"&amp;ROUND(B124,1)&amp;"_"&amp;ROUND(C124,1)&amp;"_"&amp;ROUND(D124,1)&amp;"_"&amp;ROUND(E124,1)&amp;"_"&amp;ROUND(F124,1)&amp;"_"&amp;ROUND(G124,1)</f>
        <v>sankmc_84.4_7.9_4.8_2.9_0_0</v>
      </c>
      <c r="B124" s="2" t="n">
        <v>84.4157090838445</v>
      </c>
      <c r="C124" s="2" t="n">
        <v>7.91062572085436</v>
      </c>
      <c r="D124" s="2" t="n">
        <v>4.79673689492506</v>
      </c>
      <c r="E124" s="2" t="n">
        <v>2.87692830037614</v>
      </c>
      <c r="F124" s="2" t="n">
        <v>0</v>
      </c>
      <c r="G124" s="2" t="n">
        <v>0</v>
      </c>
      <c r="H124" s="1" t="n">
        <v>1073</v>
      </c>
      <c r="I124" s="1" t="n">
        <f aca="false">3*B124/100+5*C124/100+2*F124/100+2*G124/100+3*D124/100+3*E124/100</f>
        <v>3.15821251441709</v>
      </c>
      <c r="J124" s="1" t="n">
        <v>86</v>
      </c>
      <c r="K124" s="1" t="s">
        <v>2175</v>
      </c>
      <c r="L124" s="1" t="s">
        <v>267</v>
      </c>
      <c r="M124" s="1" t="s">
        <v>2176</v>
      </c>
      <c r="N124" s="19" t="n">
        <v>44979</v>
      </c>
    </row>
    <row r="125" customFormat="false" ht="15" hidden="false" customHeight="false" outlineLevel="0" collapsed="false">
      <c r="A125" s="24" t="str">
        <f aca="false">"sankmc_"&amp;ROUND(B125,1)&amp;"_"&amp;ROUND(C125,1)&amp;"_"&amp;ROUND(D125,1)&amp;"_"&amp;ROUND(E125,1)&amp;"_"&amp;ROUND(F125,1)&amp;"_"&amp;ROUND(G125,1)</f>
        <v>sankmc_80.1_7.5_9.4_3_0_0</v>
      </c>
      <c r="B125" s="2" t="n">
        <v>80.0744544655898</v>
      </c>
      <c r="C125" s="2" t="n">
        <v>7.45009377923123</v>
      </c>
      <c r="D125" s="2" t="n">
        <v>9.44290518975731</v>
      </c>
      <c r="E125" s="2" t="n">
        <v>3.03254656542166</v>
      </c>
      <c r="F125" s="2" t="n">
        <v>0</v>
      </c>
      <c r="G125" s="2" t="n">
        <v>0</v>
      </c>
      <c r="H125" s="1" t="n">
        <v>822.4</v>
      </c>
      <c r="I125" s="1" t="n">
        <f aca="false">3*B125/100+5*C125/100+2*F125/100+2*G125/100+3*D125/100+3*E125/100</f>
        <v>3.14900187558462</v>
      </c>
      <c r="J125" s="1" t="n">
        <v>85.5</v>
      </c>
      <c r="K125" s="1" t="s">
        <v>2175</v>
      </c>
      <c r="L125" s="1" t="s">
        <v>2177</v>
      </c>
      <c r="M125" s="1" t="s">
        <v>2176</v>
      </c>
      <c r="N125" s="19" t="n">
        <v>44979</v>
      </c>
    </row>
    <row r="126" customFormat="false" ht="15" hidden="false" customHeight="false" outlineLevel="0" collapsed="false">
      <c r="A126" s="24" t="str">
        <f aca="false">"sankmc_"&amp;ROUND(B126,1)&amp;"_"&amp;ROUND(C126,1)&amp;"_"&amp;ROUND(D126,1)&amp;"_"&amp;ROUND(E126,1)&amp;"_"&amp;ROUND(F126,1)&amp;"_"&amp;ROUND(G126,1)</f>
        <v>sankmc_77.1_6.9_13.4_2.6_0_0</v>
      </c>
      <c r="B126" s="2" t="n">
        <v>77.13587576202</v>
      </c>
      <c r="C126" s="2" t="n">
        <v>6.87143978466244</v>
      </c>
      <c r="D126" s="2" t="n">
        <v>13.3997963938619</v>
      </c>
      <c r="E126" s="2" t="n">
        <v>2.59288805945567</v>
      </c>
      <c r="F126" s="2" t="n">
        <v>0</v>
      </c>
      <c r="G126" s="2" t="n">
        <v>0</v>
      </c>
      <c r="H126" s="1" t="n">
        <v>796.8</v>
      </c>
      <c r="I126" s="1" t="n">
        <f aca="false">3*B126/100+5*C126/100+2*F126/100+2*G126/100+3*D126/100+3*E126/100</f>
        <v>3.13742879569325</v>
      </c>
      <c r="J126" s="1" t="n">
        <v>80.5</v>
      </c>
      <c r="K126" s="1" t="s">
        <v>2175</v>
      </c>
      <c r="L126" s="1" t="s">
        <v>2178</v>
      </c>
      <c r="M126" s="1" t="s">
        <v>2176</v>
      </c>
      <c r="N126" s="19" t="n">
        <v>44979</v>
      </c>
    </row>
    <row r="127" customFormat="false" ht="15" hidden="false" customHeight="false" outlineLevel="0" collapsed="false">
      <c r="A127" s="24" t="str">
        <f aca="false">"sankmc_"&amp;ROUND(B127,1)&amp;"_"&amp;ROUND(C127,1)&amp;"_"&amp;ROUND(D127,1)&amp;"_"&amp;ROUND(E127,1)&amp;"_"&amp;ROUND(F127,1)&amp;"_"&amp;ROUND(G127,1)</f>
        <v>sankmc_66.9_6.4_24.4_2.3_0_0</v>
      </c>
      <c r="B127" s="2" t="n">
        <v>66.8546962297893</v>
      </c>
      <c r="C127" s="2" t="n">
        <v>6.37630086676242</v>
      </c>
      <c r="D127" s="2" t="n">
        <v>24.4457030320189</v>
      </c>
      <c r="E127" s="2" t="n">
        <v>2.32329987142936</v>
      </c>
      <c r="F127" s="2" t="n">
        <v>0</v>
      </c>
      <c r="G127" s="2" t="n">
        <v>0</v>
      </c>
      <c r="H127" s="1" t="n">
        <v>740</v>
      </c>
      <c r="I127" s="1" t="n">
        <f aca="false">3*B127/100+5*C127/100+2*F127/100+2*G127/100+3*D127/100+3*E127/100</f>
        <v>3.12752601733525</v>
      </c>
      <c r="J127" s="1" t="n">
        <v>98.3</v>
      </c>
      <c r="K127" s="1" t="s">
        <v>2175</v>
      </c>
      <c r="L127" s="1" t="s">
        <v>2179</v>
      </c>
      <c r="M127" s="1" t="s">
        <v>2176</v>
      </c>
      <c r="N127" s="19" t="n">
        <v>44979</v>
      </c>
    </row>
    <row r="128" customFormat="false" ht="15" hidden="false" customHeight="false" outlineLevel="0" collapsed="false">
      <c r="A128" s="24" t="str">
        <f aca="false">"sankmc_"&amp;ROUND(B128,1)&amp;"_"&amp;ROUND(C128,1)&amp;"_"&amp;ROUND(D128,1)&amp;"_"&amp;ROUND(E128,1)&amp;"_"&amp;ROUND(F128,1)&amp;"_"&amp;ROUND(G128,1)</f>
        <v>sankmc_81.4_7.6_4.7_6.4_0_0</v>
      </c>
      <c r="B128" s="2" t="n">
        <v>81.3585080868882</v>
      </c>
      <c r="C128" s="2" t="n">
        <v>7.58309074540493</v>
      </c>
      <c r="D128" s="2" t="n">
        <v>4.65912287585248</v>
      </c>
      <c r="E128" s="2" t="n">
        <v>6.3992782918544</v>
      </c>
      <c r="F128" s="2" t="n">
        <v>0</v>
      </c>
      <c r="G128" s="2" t="n">
        <v>0</v>
      </c>
      <c r="H128" s="1" t="n">
        <v>873</v>
      </c>
      <c r="I128" s="1" t="n">
        <f aca="false">3*B128/100+5*C128/100+2*F128/100+2*G128/100+3*D128/100+3*E128/100</f>
        <v>3.1516618149081</v>
      </c>
      <c r="J128" s="1" t="n">
        <v>86.3</v>
      </c>
      <c r="K128" s="1" t="s">
        <v>2175</v>
      </c>
      <c r="L128" s="1" t="s">
        <v>2180</v>
      </c>
      <c r="M128" s="1" t="s">
        <v>2176</v>
      </c>
      <c r="N128" s="19" t="n">
        <v>44979</v>
      </c>
    </row>
    <row r="129" customFormat="false" ht="15" hidden="false" customHeight="false" outlineLevel="0" collapsed="false">
      <c r="A129" s="24" t="str">
        <f aca="false">"sankmc_"&amp;ROUND(B129,1)&amp;"_"&amp;ROUND(C129,1)&amp;"_"&amp;ROUND(D129,1)&amp;"_"&amp;ROUND(E129,1)&amp;"_"&amp;ROUND(F129,1)&amp;"_"&amp;ROUND(G129,1)</f>
        <v>sankmc_78.6_7_4.6_9.8_0_0</v>
      </c>
      <c r="B129" s="2" t="n">
        <v>78.5835459891846</v>
      </c>
      <c r="C129" s="2" t="n">
        <v>7.02385408696381</v>
      </c>
      <c r="D129" s="2" t="n">
        <v>4.6079464465919</v>
      </c>
      <c r="E129" s="2" t="n">
        <v>9.7846534772597</v>
      </c>
      <c r="F129" s="2" t="n">
        <v>0</v>
      </c>
      <c r="G129" s="2" t="n">
        <v>0</v>
      </c>
      <c r="H129" s="1" t="n">
        <v>823.4</v>
      </c>
      <c r="I129" s="1" t="n">
        <f aca="false">3*B129/100+5*C129/100+2*F129/100+2*G129/100+3*D129/100+3*E129/100</f>
        <v>3.14047708173928</v>
      </c>
      <c r="J129" s="1" t="n">
        <v>86.8</v>
      </c>
      <c r="K129" s="1" t="s">
        <v>2175</v>
      </c>
      <c r="L129" s="1" t="s">
        <v>2181</v>
      </c>
      <c r="M129" s="1" t="s">
        <v>2176</v>
      </c>
      <c r="N129" s="19" t="n">
        <v>44979</v>
      </c>
    </row>
    <row r="130" customFormat="false" ht="15" hidden="false" customHeight="false" outlineLevel="0" collapsed="false">
      <c r="A130" s="24" t="str">
        <f aca="false">"sankmc_"&amp;ROUND(B130,1)&amp;"_"&amp;ROUND(C130,1)&amp;"_"&amp;ROUND(D130,1)&amp;"_"&amp;ROUND(E130,1)&amp;"_"&amp;ROUND(F130,1)&amp;"_"&amp;ROUND(G130,1)</f>
        <v>sankmc_73.1_6.4_4.2_16.2_0_0</v>
      </c>
      <c r="B130" s="2" t="n">
        <v>73.1239596669721</v>
      </c>
      <c r="C130" s="2" t="n">
        <v>6.4330963762205</v>
      </c>
      <c r="D130" s="2" t="n">
        <v>4.19584719234848</v>
      </c>
      <c r="E130" s="2" t="n">
        <v>16.2470967644589</v>
      </c>
      <c r="F130" s="2" t="n">
        <v>0</v>
      </c>
      <c r="G130" s="2" t="n">
        <v>0</v>
      </c>
      <c r="H130" s="1" t="n">
        <v>789.2</v>
      </c>
      <c r="I130" s="1" t="n">
        <f aca="false">3*B130/100+5*C130/100+2*F130/100+2*G130/100+3*D130/100+3*E130/100</f>
        <v>3.12866192752441</v>
      </c>
      <c r="J130" s="1" t="n">
        <v>84.9</v>
      </c>
      <c r="K130" s="1" t="s">
        <v>2175</v>
      </c>
      <c r="L130" s="1" t="s">
        <v>2182</v>
      </c>
      <c r="M130" s="1" t="s">
        <v>2176</v>
      </c>
      <c r="N130" s="19" t="n">
        <v>44979</v>
      </c>
    </row>
    <row r="131" customFormat="false" ht="15" hidden="false" customHeight="false" outlineLevel="0" collapsed="false">
      <c r="A131" s="24" t="str">
        <f aca="false">"sankmc_"&amp;ROUND(B131,1)&amp;"_"&amp;ROUND(C131,1)&amp;"_"&amp;ROUND(D131,1)&amp;"_"&amp;ROUND(E131,1)&amp;"_"&amp;ROUND(F131,1)&amp;"_"&amp;ROUND(G131,1)</f>
        <v>sankmc_78_7.3_4.5_2.6_7.5_0</v>
      </c>
      <c r="B131" s="2" t="n">
        <v>78.0221427709687</v>
      </c>
      <c r="C131" s="2" t="n">
        <v>7.29755574498528</v>
      </c>
      <c r="D131" s="2" t="n">
        <v>4.50916296038734</v>
      </c>
      <c r="E131" s="2" t="n">
        <v>2.63290440112774</v>
      </c>
      <c r="F131" s="2" t="n">
        <v>7.53823412253092</v>
      </c>
      <c r="G131" s="2" t="n">
        <v>0</v>
      </c>
      <c r="H131" s="1" t="n">
        <v>1020</v>
      </c>
      <c r="I131" s="1" t="n">
        <f aca="false">3*B131/100+5*C131/100+2*F131/100+2*G131/100+3*D131/100+3*E131/100</f>
        <v>3.0705687736744</v>
      </c>
      <c r="J131" s="1" t="n">
        <v>83.5</v>
      </c>
      <c r="K131" s="1" t="s">
        <v>2175</v>
      </c>
      <c r="L131" s="1" t="s">
        <v>2183</v>
      </c>
      <c r="M131" s="1" t="s">
        <v>2176</v>
      </c>
      <c r="N131" s="19" t="n">
        <v>44979</v>
      </c>
    </row>
    <row r="132" customFormat="false" ht="15" hidden="false" customHeight="false" outlineLevel="0" collapsed="false">
      <c r="A132" s="24" t="str">
        <f aca="false">"sankmc_"&amp;ROUND(B132,1)&amp;"_"&amp;ROUND(C132,1)&amp;"_"&amp;ROUND(D132,1)&amp;"_"&amp;ROUND(E132,1)&amp;"_"&amp;ROUND(F132,1)&amp;"_"&amp;ROUND(G132,1)</f>
        <v>sankmc_72.2_6.9_4.1_2.6_14.2_0</v>
      </c>
      <c r="B132" s="2" t="n">
        <v>72.1980524672545</v>
      </c>
      <c r="C132" s="2" t="n">
        <v>6.87137145800119</v>
      </c>
      <c r="D132" s="2" t="n">
        <v>4.13506288573715</v>
      </c>
      <c r="E132" s="2" t="n">
        <v>2.58692895359661</v>
      </c>
      <c r="F132" s="2" t="n">
        <v>14.2085842354106</v>
      </c>
      <c r="G132" s="2" t="n">
        <v>0</v>
      </c>
      <c r="H132" s="1" t="n">
        <v>1006.8</v>
      </c>
      <c r="I132" s="1" t="n">
        <f aca="false">3*B132/100+5*C132/100+2*F132/100+2*G132/100+3*D132/100+3*E132/100</f>
        <v>2.99534158680592</v>
      </c>
      <c r="J132" s="1" t="n">
        <v>83.1</v>
      </c>
      <c r="K132" s="1" t="s">
        <v>2175</v>
      </c>
      <c r="L132" s="1" t="s">
        <v>2184</v>
      </c>
      <c r="M132" s="1" t="s">
        <v>2176</v>
      </c>
      <c r="N132" s="19" t="n">
        <v>44979</v>
      </c>
    </row>
    <row r="133" customFormat="false" ht="15" hidden="false" customHeight="false" outlineLevel="0" collapsed="false">
      <c r="A133" s="24" t="str">
        <f aca="false">"sankmc_"&amp;ROUND(B133,1)&amp;"_"&amp;ROUND(C133,1)&amp;"_"&amp;ROUND(D133,1)&amp;"_"&amp;ROUND(E133,1)&amp;"_"&amp;ROUND(F133,1)&amp;"_"&amp;ROUND(G133,1)</f>
        <v>sankmc_60.6_5.1_3.5_2.3_28.6_0</v>
      </c>
      <c r="B133" s="2" t="n">
        <v>60.5562721008809</v>
      </c>
      <c r="C133" s="2" t="n">
        <v>5.08141493971145</v>
      </c>
      <c r="D133" s="2" t="n">
        <v>3.53519186590676</v>
      </c>
      <c r="E133" s="2" t="n">
        <v>2.26111576885589</v>
      </c>
      <c r="F133" s="2" t="n">
        <v>28.566005324645</v>
      </c>
      <c r="G133" s="2" t="n">
        <v>0</v>
      </c>
      <c r="H133" s="1" t="n">
        <v>1003.4</v>
      </c>
      <c r="I133" s="1" t="n">
        <f aca="false">3*B133/100+5*C133/100+2*F133/100+2*G133/100+3*D133/100+3*E133/100</f>
        <v>2.81596824554778</v>
      </c>
      <c r="J133" s="1" t="n">
        <v>90</v>
      </c>
      <c r="K133" s="1" t="s">
        <v>2175</v>
      </c>
      <c r="L133" s="1" t="s">
        <v>2185</v>
      </c>
      <c r="M133" s="1" t="s">
        <v>2176</v>
      </c>
      <c r="N133" s="19" t="n">
        <v>44979</v>
      </c>
    </row>
    <row r="134" customFormat="false" ht="15" hidden="false" customHeight="false" outlineLevel="0" collapsed="false">
      <c r="A134" s="24" t="str">
        <f aca="false">"sankmc_"&amp;ROUND(B134,1)&amp;"_"&amp;ROUND(C134,1)&amp;"_"&amp;ROUND(D134,1)&amp;"_"&amp;ROUND(E134,1)&amp;"_"&amp;ROUND(F134,1)&amp;"_"&amp;ROUND(G134,1)</f>
        <v>sankmc_79.1_7.7_4.6_2.7_0_5.9</v>
      </c>
      <c r="B134" s="2" t="n">
        <v>79.0963002008438</v>
      </c>
      <c r="C134" s="2" t="n">
        <v>7.67357760048974</v>
      </c>
      <c r="D134" s="2" t="n">
        <v>4.5601379116811</v>
      </c>
      <c r="E134" s="2" t="n">
        <v>2.72318392031581</v>
      </c>
      <c r="F134" s="2" t="n">
        <v>0</v>
      </c>
      <c r="G134" s="2" t="n">
        <v>5.94680036666952</v>
      </c>
      <c r="H134" s="1" t="n">
        <v>968.5</v>
      </c>
      <c r="I134" s="1" t="n">
        <f aca="false">3*B134/100+5*C134/100+2*F134/100+2*G134/100+3*D134/100+3*E134/100</f>
        <v>3.0940035483431</v>
      </c>
      <c r="J134" s="1" t="n">
        <v>83</v>
      </c>
      <c r="K134" s="1" t="s">
        <v>2175</v>
      </c>
      <c r="L134" s="1" t="s">
        <v>2186</v>
      </c>
      <c r="M134" s="1" t="s">
        <v>2176</v>
      </c>
      <c r="N134" s="19" t="n">
        <v>44979</v>
      </c>
    </row>
    <row r="135" customFormat="false" ht="15" hidden="false" customHeight="false" outlineLevel="0" collapsed="false">
      <c r="A135" s="24" t="str">
        <f aca="false">"sankmc_"&amp;ROUND(B135,1)&amp;"_"&amp;ROUND(C135,1)&amp;"_"&amp;ROUND(D135,1)&amp;"_"&amp;ROUND(E135,1)&amp;"_"&amp;ROUND(F135,1)&amp;"_"&amp;ROUND(G135,1)</f>
        <v>sankmc_74.7_7.2_4.4_2.6_0_11</v>
      </c>
      <c r="B135" s="2" t="n">
        <v>74.7168692454818</v>
      </c>
      <c r="C135" s="2" t="n">
        <v>7.23389251263272</v>
      </c>
      <c r="D135" s="2" t="n">
        <v>4.41844811694285</v>
      </c>
      <c r="E135" s="2" t="n">
        <v>2.6324346166386</v>
      </c>
      <c r="F135" s="2" t="n">
        <v>0</v>
      </c>
      <c r="G135" s="2" t="n">
        <v>10.9983555083041</v>
      </c>
      <c r="H135" s="1" t="n">
        <v>951.6</v>
      </c>
      <c r="I135" s="1" t="n">
        <f aca="false">3*B135/100+5*C135/100+2*F135/100+2*G135/100+3*D135/100+3*E135/100</f>
        <v>3.03469429516962</v>
      </c>
      <c r="J135" s="1" t="n">
        <v>79.7</v>
      </c>
      <c r="K135" s="1" t="s">
        <v>2175</v>
      </c>
      <c r="L135" s="1" t="s">
        <v>2187</v>
      </c>
      <c r="M135" s="1" t="s">
        <v>2176</v>
      </c>
      <c r="N135" s="19" t="n">
        <v>44979</v>
      </c>
    </row>
    <row r="136" customFormat="false" ht="15" hidden="false" customHeight="false" outlineLevel="0" collapsed="false">
      <c r="A136" s="24" t="str">
        <f aca="false">"sankmc_"&amp;ROUND(B136,1)&amp;"_"&amp;ROUND(C136,1)&amp;"_"&amp;ROUND(D136,1)&amp;"_"&amp;ROUND(E136,1)&amp;"_"&amp;ROUND(F136,1)&amp;"_"&amp;ROUND(G136,1)</f>
        <v>sankmc_65.5_5.4_3.9_2.3_0_22.8</v>
      </c>
      <c r="B136" s="2" t="n">
        <v>65.5478873834591</v>
      </c>
      <c r="C136" s="2" t="n">
        <v>5.40369493245338</v>
      </c>
      <c r="D136" s="2" t="n">
        <v>3.94602651990878</v>
      </c>
      <c r="E136" s="2" t="n">
        <v>2.3262432126946</v>
      </c>
      <c r="F136" s="2" t="n">
        <v>0</v>
      </c>
      <c r="G136" s="2" t="n">
        <v>22.7761479514842</v>
      </c>
      <c r="H136" s="1" t="n">
        <v>973</v>
      </c>
      <c r="I136" s="1" t="n">
        <f aca="false">3*B136/100+5*C136/100+2*F136/100+2*G136/100+3*D136/100+3*E136/100</f>
        <v>2.88031241913423</v>
      </c>
      <c r="J136" s="1" t="n">
        <v>91.3</v>
      </c>
      <c r="K136" s="1" t="s">
        <v>2175</v>
      </c>
      <c r="L136" s="1" t="s">
        <v>2188</v>
      </c>
      <c r="M136" s="1" t="s">
        <v>2176</v>
      </c>
      <c r="N136" s="19" t="n">
        <v>44979</v>
      </c>
    </row>
    <row r="137" customFormat="false" ht="15" hidden="false" customHeight="false" outlineLevel="0" collapsed="false">
      <c r="N137" s="19"/>
    </row>
    <row r="138" customFormat="false" ht="15" hidden="false" customHeight="false" outlineLevel="0" collapsed="false">
      <c r="N138" s="19"/>
    </row>
    <row r="139" customFormat="false" ht="15" hidden="false" customHeight="false" outlineLevel="0" collapsed="false">
      <c r="N139" s="19"/>
    </row>
    <row r="140" customFormat="false" ht="15" hidden="false" customHeight="false" outlineLevel="0" collapsed="false">
      <c r="N140" s="19"/>
    </row>
    <row r="141" customFormat="false" ht="15" hidden="false" customHeight="false" outlineLevel="0" collapsed="false">
      <c r="N141" s="19"/>
    </row>
    <row r="142" customFormat="false" ht="15" hidden="false" customHeight="false" outlineLevel="0" collapsed="false">
      <c r="N142" s="19"/>
    </row>
    <row r="143" customFormat="false" ht="15" hidden="false" customHeight="false" outlineLevel="0" collapsed="false">
      <c r="N143" s="19"/>
    </row>
    <row r="144" customFormat="false" ht="15" hidden="false" customHeight="false" outlineLevel="0" collapsed="false">
      <c r="N144" s="19"/>
    </row>
    <row r="145" customFormat="false" ht="15" hidden="false" customHeight="false" outlineLevel="0" collapsed="false">
      <c r="N145" s="19"/>
    </row>
    <row r="146" customFormat="false" ht="15" hidden="false" customHeight="false" outlineLevel="0" collapsed="false">
      <c r="N146" s="19"/>
    </row>
    <row r="147" customFormat="false" ht="15" hidden="false" customHeight="false" outlineLevel="0" collapsed="false">
      <c r="N147" s="19"/>
    </row>
    <row r="148" customFormat="false" ht="15" hidden="false" customHeight="false" outlineLevel="0" collapsed="false">
      <c r="N148" s="19"/>
    </row>
    <row r="149" customFormat="false" ht="15" hidden="false" customHeight="false" outlineLevel="0" collapsed="false">
      <c r="N149" s="19"/>
    </row>
    <row r="150" customFormat="false" ht="15" hidden="false" customHeight="false" outlineLevel="0" collapsed="false">
      <c r="N150" s="19"/>
    </row>
    <row r="151" customFormat="false" ht="15" hidden="false" customHeight="false" outlineLevel="0" collapsed="false">
      <c r="N151" s="19"/>
    </row>
    <row r="152" customFormat="false" ht="15" hidden="false" customHeight="false" outlineLevel="0" collapsed="false">
      <c r="N152" s="19"/>
    </row>
    <row r="153" customFormat="false" ht="15" hidden="false" customHeight="false" outlineLevel="0" collapsed="false">
      <c r="N153" s="19"/>
    </row>
    <row r="154" customFormat="false" ht="15" hidden="false" customHeight="false" outlineLevel="0" collapsed="false">
      <c r="N154" s="19"/>
    </row>
    <row r="155" customFormat="false" ht="15" hidden="false" customHeight="false" outlineLevel="0" collapsed="false">
      <c r="N155" s="19"/>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Roman,Normal"&amp;Kffffff&amp;A</oddHeader>
    <oddFooter>&amp;C&amp;"Times New Roman,Normal"&amp;KffffffPage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270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N2" activeCellId="0" sqref="N2"/>
    </sheetView>
  </sheetViews>
  <sheetFormatPr defaultColWidth="10.4921875" defaultRowHeight="15" zeroHeight="false" outlineLevelRow="0" outlineLevelCol="0"/>
  <cols>
    <col collapsed="false" customWidth="true" hidden="false" outlineLevel="0" max="1" min="1" style="1" width="18.82"/>
  </cols>
  <sheetData>
    <row r="1" customFormat="false" ht="15" hidden="false" customHeight="false" outlineLevel="0" collapsed="false">
      <c r="A1" s="32" t="s">
        <v>0</v>
      </c>
      <c r="B1" s="32" t="s">
        <v>1</v>
      </c>
      <c r="C1" s="32" t="s">
        <v>2</v>
      </c>
      <c r="D1" s="32" t="s">
        <v>3</v>
      </c>
      <c r="E1" s="32" t="s">
        <v>4</v>
      </c>
      <c r="F1" s="32" t="s">
        <v>5</v>
      </c>
      <c r="G1" s="32" t="s">
        <v>6</v>
      </c>
      <c r="H1" s="32" t="s">
        <v>2189</v>
      </c>
      <c r="I1" s="32" t="s">
        <v>2190</v>
      </c>
      <c r="J1" s="3" t="s">
        <v>2191</v>
      </c>
      <c r="K1" s="3" t="s">
        <v>2192</v>
      </c>
      <c r="L1" s="3" t="s">
        <v>1525</v>
      </c>
    </row>
    <row r="2" customFormat="false" ht="15" hidden="false" customHeight="false" outlineLevel="0" collapsed="false">
      <c r="A2" s="6" t="str">
        <f aca="false">"sankmc_"&amp;ROUND(B2,1)&amp;"_"&amp;ROUND(C2,1)&amp;"_"&amp;ROUND(D2,1)&amp;"_"&amp;ROUND(E2,1)&amp;"_"&amp;ROUND(F2,1)&amp;"_"&amp;ROUND(G2,1)</f>
        <v>sankmc_0_31_0_0_0_69</v>
      </c>
      <c r="B2" s="1" t="n">
        <v>0</v>
      </c>
      <c r="C2" s="1" t="n">
        <v>31</v>
      </c>
      <c r="D2" s="1" t="n">
        <v>0</v>
      </c>
      <c r="E2" s="1" t="n">
        <v>0</v>
      </c>
      <c r="F2" s="1" t="n">
        <v>0</v>
      </c>
      <c r="G2" s="1" t="n">
        <v>69</v>
      </c>
      <c r="H2" s="33" t="n">
        <v>8.2E-006</v>
      </c>
      <c r="I2" s="33" t="n">
        <f aca="false">H2*1000000</f>
        <v>8.2</v>
      </c>
      <c r="J2" s="1" t="s">
        <v>2193</v>
      </c>
      <c r="K2" s="1" t="n">
        <v>1989</v>
      </c>
      <c r="L2" s="1" t="s">
        <v>2194</v>
      </c>
    </row>
    <row r="3" customFormat="false" ht="15" hidden="false" customHeight="false" outlineLevel="0" collapsed="false">
      <c r="A3" s="6" t="str">
        <f aca="false">"sankmc_"&amp;ROUND(B3,1)&amp;"_"&amp;ROUND(C3,1)&amp;"_"&amp;ROUND(D3,1)&amp;"_"&amp;ROUND(E3,1)&amp;"_"&amp;ROUND(F3,1)&amp;"_"&amp;ROUND(G3,1)</f>
        <v>sankmc_0_33_0_0_0_67</v>
      </c>
      <c r="B3" s="1" t="n">
        <v>0</v>
      </c>
      <c r="C3" s="1" t="n">
        <v>33</v>
      </c>
      <c r="D3" s="1" t="n">
        <v>0</v>
      </c>
      <c r="E3" s="1" t="n">
        <v>0</v>
      </c>
      <c r="F3" s="1" t="n">
        <v>0</v>
      </c>
      <c r="G3" s="1" t="n">
        <v>67</v>
      </c>
      <c r="H3" s="33" t="n">
        <v>7.85E-006</v>
      </c>
      <c r="I3" s="33" t="n">
        <f aca="false">H3*1000000</f>
        <v>7.85</v>
      </c>
      <c r="J3" s="1" t="s">
        <v>2193</v>
      </c>
      <c r="K3" s="1" t="n">
        <v>1989</v>
      </c>
      <c r="L3" s="1" t="s">
        <v>2194</v>
      </c>
    </row>
    <row r="4" customFormat="false" ht="15" hidden="false" customHeight="false" outlineLevel="0" collapsed="false">
      <c r="A4" s="6" t="str">
        <f aca="false">"sankmc_"&amp;ROUND(B4,1)&amp;"_"&amp;ROUND(C4,1)&amp;"_"&amp;ROUND(D4,1)&amp;"_"&amp;ROUND(E4,1)&amp;"_"&amp;ROUND(F4,1)&amp;"_"&amp;ROUND(G4,1)</f>
        <v>sankmc_0_33.3_0_0_0_66.7</v>
      </c>
      <c r="B4" s="1" t="n">
        <v>0</v>
      </c>
      <c r="C4" s="1" t="n">
        <v>33.3</v>
      </c>
      <c r="D4" s="1" t="n">
        <v>0</v>
      </c>
      <c r="E4" s="1" t="n">
        <v>0</v>
      </c>
      <c r="F4" s="1" t="n">
        <v>0</v>
      </c>
      <c r="G4" s="1" t="n">
        <v>66.7</v>
      </c>
      <c r="H4" s="33" t="n">
        <v>9.9E-006</v>
      </c>
      <c r="I4" s="33" t="n">
        <f aca="false">H4*1000000</f>
        <v>9.9</v>
      </c>
      <c r="J4" s="1" t="s">
        <v>2193</v>
      </c>
      <c r="K4" s="1" t="n">
        <v>1985</v>
      </c>
      <c r="L4" s="1" t="s">
        <v>2194</v>
      </c>
    </row>
    <row r="5" customFormat="false" ht="15" hidden="false" customHeight="false" outlineLevel="0" collapsed="false">
      <c r="A5" s="6" t="str">
        <f aca="false">"sankmc_"&amp;ROUND(B5,1)&amp;"_"&amp;ROUND(C5,1)&amp;"_"&amp;ROUND(D5,1)&amp;"_"&amp;ROUND(E5,1)&amp;"_"&amp;ROUND(F5,1)&amp;"_"&amp;ROUND(G5,1)</f>
        <v>sankmc_0_33.6_0_0_0_66.4</v>
      </c>
      <c r="B5" s="1" t="n">
        <v>0</v>
      </c>
      <c r="C5" s="1" t="n">
        <v>33.57</v>
      </c>
      <c r="D5" s="1" t="n">
        <v>0</v>
      </c>
      <c r="E5" s="1" t="n">
        <v>0</v>
      </c>
      <c r="F5" s="1" t="n">
        <v>0</v>
      </c>
      <c r="G5" s="1" t="n">
        <v>66.43</v>
      </c>
      <c r="H5" s="33" t="n">
        <v>9.05E-006</v>
      </c>
      <c r="I5" s="33" t="n">
        <f aca="false">H5*1000000</f>
        <v>9.05</v>
      </c>
      <c r="J5" s="1" t="s">
        <v>2195</v>
      </c>
      <c r="K5" s="1" t="n">
        <v>1969</v>
      </c>
      <c r="L5" s="1" t="s">
        <v>2194</v>
      </c>
    </row>
    <row r="6" customFormat="false" ht="15" hidden="false" customHeight="false" outlineLevel="0" collapsed="false">
      <c r="A6" s="6" t="str">
        <f aca="false">"sankmc_"&amp;ROUND(B6,1)&amp;"_"&amp;ROUND(C6,1)&amp;"_"&amp;ROUND(D6,1)&amp;"_"&amp;ROUND(E6,1)&amp;"_"&amp;ROUND(F6,1)&amp;"_"&amp;ROUND(G6,1)</f>
        <v>sankmc_0_35_0_0_0_65</v>
      </c>
      <c r="B6" s="1" t="n">
        <v>0</v>
      </c>
      <c r="C6" s="1" t="n">
        <v>35</v>
      </c>
      <c r="D6" s="1" t="n">
        <v>0</v>
      </c>
      <c r="E6" s="1" t="n">
        <v>0</v>
      </c>
      <c r="F6" s="1" t="n">
        <v>0</v>
      </c>
      <c r="G6" s="1" t="n">
        <v>65</v>
      </c>
      <c r="H6" s="33" t="n">
        <v>7.78000030517578E-006</v>
      </c>
      <c r="I6" s="33" t="n">
        <f aca="false">H6*1000000</f>
        <v>7.78000030517578</v>
      </c>
      <c r="J6" s="1" t="s">
        <v>2193</v>
      </c>
      <c r="K6" s="1" t="n">
        <v>1989</v>
      </c>
      <c r="L6" s="1" t="s">
        <v>2194</v>
      </c>
    </row>
    <row r="7" customFormat="false" ht="15" hidden="false" customHeight="false" outlineLevel="0" collapsed="false">
      <c r="A7" s="6" t="str">
        <f aca="false">"sankmc_"&amp;ROUND(B7,1)&amp;"_"&amp;ROUND(C7,1)&amp;"_"&amp;ROUND(D7,1)&amp;"_"&amp;ROUND(E7,1)&amp;"_"&amp;ROUND(F7,1)&amp;"_"&amp;ROUND(G7,1)</f>
        <v>sankmc_0_35_0_0_0_65</v>
      </c>
      <c r="B7" s="1" t="n">
        <v>0</v>
      </c>
      <c r="C7" s="1" t="n">
        <v>35</v>
      </c>
      <c r="D7" s="1" t="n">
        <v>0</v>
      </c>
      <c r="E7" s="1" t="n">
        <v>0</v>
      </c>
      <c r="F7" s="1" t="n">
        <v>0</v>
      </c>
      <c r="G7" s="1" t="n">
        <v>65</v>
      </c>
      <c r="H7" s="33" t="n">
        <v>8.56999969482422E-006</v>
      </c>
      <c r="I7" s="33" t="n">
        <f aca="false">H7*1000000</f>
        <v>8.56999969482422</v>
      </c>
      <c r="J7" s="1" t="s">
        <v>2193</v>
      </c>
      <c r="K7" s="1" t="n">
        <v>1990</v>
      </c>
      <c r="L7" s="1" t="s">
        <v>2194</v>
      </c>
    </row>
    <row r="8" customFormat="false" ht="15" hidden="false" customHeight="false" outlineLevel="0" collapsed="false">
      <c r="A8" s="6" t="str">
        <f aca="false">"sankmc_"&amp;ROUND(B8,1)&amp;"_"&amp;ROUND(C8,1)&amp;"_"&amp;ROUND(D8,1)&amp;"_"&amp;ROUND(E8,1)&amp;"_"&amp;ROUND(F8,1)&amp;"_"&amp;ROUND(G8,1)</f>
        <v>sankmc_0_35_2_0_0_63</v>
      </c>
      <c r="B8" s="1" t="n">
        <v>0</v>
      </c>
      <c r="C8" s="1" t="n">
        <v>35</v>
      </c>
      <c r="D8" s="1" t="n">
        <v>2</v>
      </c>
      <c r="E8" s="1" t="n">
        <v>0</v>
      </c>
      <c r="F8" s="1" t="n">
        <v>0</v>
      </c>
      <c r="G8" s="1" t="n">
        <v>63</v>
      </c>
      <c r="H8" s="33" t="n">
        <v>8.66999969482422E-006</v>
      </c>
      <c r="I8" s="33" t="n">
        <f aca="false">H8*1000000</f>
        <v>8.66999969482422</v>
      </c>
      <c r="J8" s="1" t="s">
        <v>2193</v>
      </c>
      <c r="K8" s="1" t="n">
        <v>1995</v>
      </c>
      <c r="L8" s="1" t="s">
        <v>2194</v>
      </c>
    </row>
    <row r="9" customFormat="false" ht="15" hidden="false" customHeight="false" outlineLevel="0" collapsed="false">
      <c r="A9" s="6" t="str">
        <f aca="false">"sankmc_"&amp;ROUND(B9,1)&amp;"_"&amp;ROUND(C9,1)&amp;"_"&amp;ROUND(D9,1)&amp;"_"&amp;ROUND(E9,1)&amp;"_"&amp;ROUND(F9,1)&amp;"_"&amp;ROUND(G9,1)</f>
        <v>sankmc_0_35_5_0_0_60</v>
      </c>
      <c r="B9" s="1" t="n">
        <v>0</v>
      </c>
      <c r="C9" s="1" t="n">
        <v>35</v>
      </c>
      <c r="D9" s="1" t="n">
        <v>5</v>
      </c>
      <c r="E9" s="1" t="n">
        <v>0</v>
      </c>
      <c r="F9" s="1" t="n">
        <v>0</v>
      </c>
      <c r="G9" s="1" t="n">
        <v>60</v>
      </c>
      <c r="H9" s="33" t="n">
        <v>9.21999969482422E-006</v>
      </c>
      <c r="I9" s="33" t="n">
        <f aca="false">H9*1000000</f>
        <v>9.21999969482422</v>
      </c>
      <c r="J9" s="1" t="s">
        <v>2193</v>
      </c>
      <c r="K9" s="1" t="n">
        <v>1995</v>
      </c>
      <c r="L9" s="1" t="s">
        <v>2194</v>
      </c>
    </row>
    <row r="10" customFormat="false" ht="15" hidden="false" customHeight="false" outlineLevel="0" collapsed="false">
      <c r="A10" s="6" t="str">
        <f aca="false">"sankmc_"&amp;ROUND(B10,1)&amp;"_"&amp;ROUND(C10,1)&amp;"_"&amp;ROUND(D10,1)&amp;"_"&amp;ROUND(E10,1)&amp;"_"&amp;ROUND(F10,1)&amp;"_"&amp;ROUND(G10,1)</f>
        <v>sankmc_0_35_7_0_0_58</v>
      </c>
      <c r="B10" s="1" t="n">
        <v>0</v>
      </c>
      <c r="C10" s="1" t="n">
        <v>35</v>
      </c>
      <c r="D10" s="1" t="n">
        <v>7</v>
      </c>
      <c r="E10" s="1" t="n">
        <v>0</v>
      </c>
      <c r="F10" s="1" t="n">
        <v>0</v>
      </c>
      <c r="G10" s="1" t="n">
        <v>58</v>
      </c>
      <c r="H10" s="33" t="n">
        <v>9.31999969482422E-006</v>
      </c>
      <c r="I10" s="33" t="n">
        <f aca="false">H10*1000000</f>
        <v>9.31999969482422</v>
      </c>
      <c r="J10" s="1" t="s">
        <v>2193</v>
      </c>
      <c r="K10" s="1" t="n">
        <v>1995</v>
      </c>
      <c r="L10" s="1" t="s">
        <v>2194</v>
      </c>
    </row>
    <row r="11" customFormat="false" ht="15" hidden="false" customHeight="false" outlineLevel="0" collapsed="false">
      <c r="A11" s="6" t="str">
        <f aca="false">"sankmc_"&amp;ROUND(B11,1)&amp;"_"&amp;ROUND(C11,1)&amp;"_"&amp;ROUND(D11,1)&amp;"_"&amp;ROUND(E11,1)&amp;"_"&amp;ROUND(F11,1)&amp;"_"&amp;ROUND(G11,1)</f>
        <v>sankmc_0_35.5_0_0_0_64.5</v>
      </c>
      <c r="B11" s="1" t="n">
        <v>0</v>
      </c>
      <c r="C11" s="1" t="n">
        <v>35.5</v>
      </c>
      <c r="D11" s="1" t="n">
        <v>0</v>
      </c>
      <c r="E11" s="1" t="n">
        <v>0</v>
      </c>
      <c r="F11" s="1" t="n">
        <v>0</v>
      </c>
      <c r="G11" s="1" t="n">
        <v>64.5</v>
      </c>
      <c r="H11" s="33" t="n">
        <v>8.6E-006</v>
      </c>
      <c r="I11" s="33" t="n">
        <f aca="false">H11*1000000</f>
        <v>8.6</v>
      </c>
      <c r="J11" s="1" t="s">
        <v>2195</v>
      </c>
      <c r="K11" s="1" t="n">
        <v>1969</v>
      </c>
      <c r="L11" s="1" t="s">
        <v>2194</v>
      </c>
    </row>
    <row r="12" customFormat="false" ht="15" hidden="false" customHeight="false" outlineLevel="0" collapsed="false">
      <c r="A12" s="6" t="str">
        <f aca="false">"sankmc_"&amp;ROUND(B12,1)&amp;"_"&amp;ROUND(C12,1)&amp;"_"&amp;ROUND(D12,1)&amp;"_"&amp;ROUND(E12,1)&amp;"_"&amp;ROUND(F12,1)&amp;"_"&amp;ROUND(G12,1)</f>
        <v>sankmc_0_37_0_0_0_63</v>
      </c>
      <c r="B12" s="1" t="n">
        <v>0</v>
      </c>
      <c r="C12" s="1" t="n">
        <v>37</v>
      </c>
      <c r="D12" s="1" t="n">
        <v>0</v>
      </c>
      <c r="E12" s="1" t="n">
        <v>0</v>
      </c>
      <c r="F12" s="1" t="n">
        <v>0</v>
      </c>
      <c r="G12" s="1" t="n">
        <v>63</v>
      </c>
      <c r="H12" s="33" t="n">
        <v>7.6E-006</v>
      </c>
      <c r="I12" s="33" t="n">
        <f aca="false">H12*1000000</f>
        <v>7.6</v>
      </c>
      <c r="J12" s="1" t="s">
        <v>2193</v>
      </c>
      <c r="K12" s="1" t="n">
        <v>1989</v>
      </c>
      <c r="L12" s="1" t="s">
        <v>2194</v>
      </c>
    </row>
    <row r="13" customFormat="false" ht="15" hidden="false" customHeight="false" outlineLevel="0" collapsed="false">
      <c r="A13" s="6" t="str">
        <f aca="false">"sankmc_"&amp;ROUND(B13,1)&amp;"_"&amp;ROUND(C13,1)&amp;"_"&amp;ROUND(D13,1)&amp;"_"&amp;ROUND(E13,1)&amp;"_"&amp;ROUND(F13,1)&amp;"_"&amp;ROUND(G13,1)</f>
        <v>sankmc_0_37_0_0_0_63</v>
      </c>
      <c r="B13" s="1" t="n">
        <v>0</v>
      </c>
      <c r="C13" s="1" t="n">
        <v>37</v>
      </c>
      <c r="D13" s="1" t="n">
        <v>0</v>
      </c>
      <c r="E13" s="1" t="n">
        <v>0</v>
      </c>
      <c r="F13" s="1" t="n">
        <v>0</v>
      </c>
      <c r="G13" s="1" t="n">
        <v>63</v>
      </c>
      <c r="H13" s="33" t="n">
        <v>8.38000030517578E-006</v>
      </c>
      <c r="I13" s="33" t="n">
        <f aca="false">H13*1000000</f>
        <v>8.38000030517578</v>
      </c>
      <c r="J13" s="1" t="s">
        <v>2193</v>
      </c>
      <c r="K13" s="1" t="n">
        <v>1990</v>
      </c>
      <c r="L13" s="1" t="s">
        <v>2194</v>
      </c>
    </row>
    <row r="14" customFormat="false" ht="15" hidden="false" customHeight="false" outlineLevel="0" collapsed="false">
      <c r="A14" s="6" t="str">
        <f aca="false">"sankmc_"&amp;ROUND(B14,1)&amp;"_"&amp;ROUND(C14,1)&amp;"_"&amp;ROUND(D14,1)&amp;"_"&amp;ROUND(E14,1)&amp;"_"&amp;ROUND(F14,1)&amp;"_"&amp;ROUND(G14,1)</f>
        <v>sankmc_0_37_5_0_0_58</v>
      </c>
      <c r="B14" s="1" t="n">
        <v>0</v>
      </c>
      <c r="C14" s="1" t="n">
        <v>37</v>
      </c>
      <c r="D14" s="1" t="n">
        <v>5</v>
      </c>
      <c r="E14" s="1" t="n">
        <v>0</v>
      </c>
      <c r="F14" s="1" t="n">
        <v>0</v>
      </c>
      <c r="G14" s="1" t="n">
        <v>58</v>
      </c>
      <c r="H14" s="33" t="n">
        <v>8.75E-006</v>
      </c>
      <c r="I14" s="33" t="n">
        <f aca="false">H14*1000000</f>
        <v>8.75</v>
      </c>
      <c r="J14" s="1" t="s">
        <v>2193</v>
      </c>
      <c r="K14" s="1" t="n">
        <v>1995</v>
      </c>
      <c r="L14" s="1" t="s">
        <v>2194</v>
      </c>
    </row>
    <row r="15" customFormat="false" ht="15" hidden="false" customHeight="false" outlineLevel="0" collapsed="false">
      <c r="A15" s="6" t="str">
        <f aca="false">"sankmc_"&amp;ROUND(B15,1)&amp;"_"&amp;ROUND(C15,1)&amp;"_"&amp;ROUND(D15,1)&amp;"_"&amp;ROUND(E15,1)&amp;"_"&amp;ROUND(F15,1)&amp;"_"&amp;ROUND(G15,1)</f>
        <v>sankmc_0_38.2_0_0_0_61.8</v>
      </c>
      <c r="B15" s="1" t="n">
        <v>0</v>
      </c>
      <c r="C15" s="1" t="n">
        <v>38.24</v>
      </c>
      <c r="D15" s="1" t="n">
        <v>0</v>
      </c>
      <c r="E15" s="1" t="n">
        <v>0</v>
      </c>
      <c r="F15" s="1" t="n">
        <v>0</v>
      </c>
      <c r="G15" s="1" t="n">
        <v>61.76</v>
      </c>
      <c r="H15" s="33" t="n">
        <v>8.34000015258789E-006</v>
      </c>
      <c r="I15" s="33" t="n">
        <f aca="false">H15*1000000</f>
        <v>8.34000015258789</v>
      </c>
      <c r="J15" s="1" t="s">
        <v>2195</v>
      </c>
      <c r="K15" s="1" t="n">
        <v>1969</v>
      </c>
      <c r="L15" s="1" t="s">
        <v>2194</v>
      </c>
    </row>
    <row r="16" customFormat="false" ht="15" hidden="false" customHeight="false" outlineLevel="0" collapsed="false">
      <c r="A16" s="6" t="str">
        <f aca="false">"sankmc_"&amp;ROUND(B16,1)&amp;"_"&amp;ROUND(C16,1)&amp;"_"&amp;ROUND(D16,1)&amp;"_"&amp;ROUND(E16,1)&amp;"_"&amp;ROUND(F16,1)&amp;"_"&amp;ROUND(G16,1)</f>
        <v>sankmc_0_40_0_0_0_60</v>
      </c>
      <c r="B16" s="1" t="n">
        <v>0</v>
      </c>
      <c r="C16" s="1" t="n">
        <v>40</v>
      </c>
      <c r="D16" s="1" t="n">
        <v>0</v>
      </c>
      <c r="E16" s="1" t="n">
        <v>0</v>
      </c>
      <c r="F16" s="1" t="n">
        <v>0</v>
      </c>
      <c r="G16" s="1" t="n">
        <v>60</v>
      </c>
      <c r="H16" s="33" t="n">
        <v>7.49000015258789E-006</v>
      </c>
      <c r="I16" s="33" t="n">
        <f aca="false">H16*1000000</f>
        <v>7.49000015258789</v>
      </c>
      <c r="J16" s="1" t="s">
        <v>2193</v>
      </c>
      <c r="K16" s="1" t="n">
        <v>1989</v>
      </c>
      <c r="L16" s="1" t="s">
        <v>2194</v>
      </c>
    </row>
    <row r="17" customFormat="false" ht="15" hidden="false" customHeight="false" outlineLevel="0" collapsed="false">
      <c r="A17" s="6" t="str">
        <f aca="false">"sankmc_"&amp;ROUND(B17,1)&amp;"_"&amp;ROUND(C17,1)&amp;"_"&amp;ROUND(D17,1)&amp;"_"&amp;ROUND(E17,1)&amp;"_"&amp;ROUND(F17,1)&amp;"_"&amp;ROUND(G17,1)</f>
        <v>sankmc_0_40_0_0_0_60</v>
      </c>
      <c r="B17" s="1" t="n">
        <v>0</v>
      </c>
      <c r="C17" s="1" t="n">
        <v>40</v>
      </c>
      <c r="D17" s="1" t="n">
        <v>0</v>
      </c>
      <c r="E17" s="1" t="n">
        <v>0</v>
      </c>
      <c r="F17" s="1" t="n">
        <v>0</v>
      </c>
      <c r="G17" s="1" t="n">
        <v>60</v>
      </c>
      <c r="H17" s="33" t="n">
        <v>6.69000015258789E-006</v>
      </c>
      <c r="I17" s="33" t="n">
        <f aca="false">H17*1000000</f>
        <v>6.69000015258789</v>
      </c>
      <c r="J17" s="1" t="s">
        <v>2196</v>
      </c>
      <c r="K17" s="1" t="n">
        <v>1994</v>
      </c>
      <c r="L17" s="1" t="s">
        <v>2194</v>
      </c>
    </row>
    <row r="18" customFormat="false" ht="15" hidden="false" customHeight="false" outlineLevel="0" collapsed="false">
      <c r="A18" s="6" t="str">
        <f aca="false">"sankmc_"&amp;ROUND(B18,1)&amp;"_"&amp;ROUND(C18,1)&amp;"_"&amp;ROUND(D18,1)&amp;"_"&amp;ROUND(E18,1)&amp;"_"&amp;ROUND(F18,1)&amp;"_"&amp;ROUND(G18,1)</f>
        <v>sankmc_0_40_0_0_0_60</v>
      </c>
      <c r="B18" s="1" t="n">
        <v>0</v>
      </c>
      <c r="C18" s="1" t="n">
        <v>40</v>
      </c>
      <c r="D18" s="1" t="n">
        <v>0</v>
      </c>
      <c r="E18" s="1" t="n">
        <v>0</v>
      </c>
      <c r="F18" s="1" t="n">
        <v>0</v>
      </c>
      <c r="G18" s="1" t="n">
        <v>60</v>
      </c>
      <c r="H18" s="33" t="n">
        <v>8.9E-006</v>
      </c>
      <c r="I18" s="33" t="n">
        <f aca="false">H18*1000000</f>
        <v>8.9</v>
      </c>
      <c r="J18" s="1" t="s">
        <v>2193</v>
      </c>
      <c r="K18" s="1" t="n">
        <v>1985</v>
      </c>
      <c r="L18" s="1" t="s">
        <v>2194</v>
      </c>
    </row>
    <row r="19" customFormat="false" ht="15" hidden="false" customHeight="false" outlineLevel="0" collapsed="false">
      <c r="A19" s="6" t="str">
        <f aca="false">"sankmc_"&amp;ROUND(B19,1)&amp;"_"&amp;ROUND(C19,1)&amp;"_"&amp;ROUND(D19,1)&amp;"_"&amp;ROUND(E19,1)&amp;"_"&amp;ROUND(F19,1)&amp;"_"&amp;ROUND(G19,1)</f>
        <v>sankmc_0_40_0_0_0_60</v>
      </c>
      <c r="B19" s="1" t="n">
        <v>0</v>
      </c>
      <c r="C19" s="1" t="n">
        <v>40</v>
      </c>
      <c r="D19" s="1" t="n">
        <v>0</v>
      </c>
      <c r="E19" s="1" t="n">
        <v>0</v>
      </c>
      <c r="F19" s="1" t="n">
        <v>0</v>
      </c>
      <c r="G19" s="1" t="n">
        <v>60</v>
      </c>
      <c r="H19" s="33" t="n">
        <v>8.3E-006</v>
      </c>
      <c r="I19" s="33" t="n">
        <f aca="false">H19*1000000</f>
        <v>8.3</v>
      </c>
      <c r="J19" s="1" t="s">
        <v>2197</v>
      </c>
      <c r="K19" s="1" t="n">
        <v>1986</v>
      </c>
      <c r="L19" s="1" t="s">
        <v>2194</v>
      </c>
    </row>
    <row r="20" customFormat="false" ht="15" hidden="false" customHeight="false" outlineLevel="0" collapsed="false">
      <c r="A20" s="6" t="str">
        <f aca="false">"sankmc_"&amp;ROUND(B20,1)&amp;"_"&amp;ROUND(C20,1)&amp;"_"&amp;ROUND(D20,1)&amp;"_"&amp;ROUND(E20,1)&amp;"_"&amp;ROUND(F20,1)&amp;"_"&amp;ROUND(G20,1)</f>
        <v>sankmc_0_40_0_0_0_60</v>
      </c>
      <c r="B20" s="1" t="n">
        <v>0</v>
      </c>
      <c r="C20" s="1" t="n">
        <v>40</v>
      </c>
      <c r="D20" s="1" t="n">
        <v>0</v>
      </c>
      <c r="E20" s="1" t="n">
        <v>0</v>
      </c>
      <c r="F20" s="1" t="n">
        <v>0</v>
      </c>
      <c r="G20" s="1" t="n">
        <v>60</v>
      </c>
      <c r="H20" s="1" t="n">
        <v>9E-006</v>
      </c>
      <c r="I20" s="33" t="n">
        <f aca="false">H20*1000000</f>
        <v>9</v>
      </c>
      <c r="J20" s="1" t="s">
        <v>2198</v>
      </c>
      <c r="K20" s="1" t="n">
        <v>2003</v>
      </c>
      <c r="L20" s="1" t="s">
        <v>2194</v>
      </c>
    </row>
    <row r="21" customFormat="false" ht="15" hidden="false" customHeight="false" outlineLevel="0" collapsed="false">
      <c r="A21" s="6" t="str">
        <f aca="false">"sankmc_"&amp;ROUND(B21,1)&amp;"_"&amp;ROUND(C21,1)&amp;"_"&amp;ROUND(D21,1)&amp;"_"&amp;ROUND(E21,1)&amp;"_"&amp;ROUND(F21,1)&amp;"_"&amp;ROUND(G21,1)</f>
        <v>sankmc_0_40_2_0_0_58</v>
      </c>
      <c r="B21" s="1" t="n">
        <v>0</v>
      </c>
      <c r="C21" s="1" t="n">
        <v>40</v>
      </c>
      <c r="D21" s="1" t="n">
        <v>2</v>
      </c>
      <c r="E21" s="1" t="n">
        <v>0</v>
      </c>
      <c r="F21" s="1" t="n">
        <v>0</v>
      </c>
      <c r="G21" s="1" t="n">
        <v>58</v>
      </c>
      <c r="H21" s="33" t="n">
        <v>8.31999969482422E-006</v>
      </c>
      <c r="I21" s="33" t="n">
        <f aca="false">H21*1000000</f>
        <v>8.31999969482422</v>
      </c>
      <c r="J21" s="1" t="s">
        <v>2193</v>
      </c>
      <c r="K21" s="1" t="n">
        <v>1995</v>
      </c>
      <c r="L21" s="1" t="s">
        <v>2194</v>
      </c>
    </row>
    <row r="22" customFormat="false" ht="15" hidden="false" customHeight="false" outlineLevel="0" collapsed="false">
      <c r="A22" s="6" t="str">
        <f aca="false">"sankmc_"&amp;ROUND(B22,1)&amp;"_"&amp;ROUND(C22,1)&amp;"_"&amp;ROUND(D22,1)&amp;"_"&amp;ROUND(E22,1)&amp;"_"&amp;ROUND(F22,1)&amp;"_"&amp;ROUND(G22,1)</f>
        <v>sankmc_0_40_5_0_0_55</v>
      </c>
      <c r="B22" s="1" t="n">
        <v>0</v>
      </c>
      <c r="C22" s="1" t="n">
        <v>40</v>
      </c>
      <c r="D22" s="1" t="n">
        <v>5</v>
      </c>
      <c r="E22" s="1" t="n">
        <v>0</v>
      </c>
      <c r="F22" s="1" t="n">
        <v>0</v>
      </c>
      <c r="G22" s="1" t="n">
        <v>55</v>
      </c>
      <c r="H22" s="33" t="n">
        <v>8.54000015258789E-006</v>
      </c>
      <c r="I22" s="33" t="n">
        <f aca="false">H22*1000000</f>
        <v>8.54000015258789</v>
      </c>
      <c r="J22" s="1" t="s">
        <v>2193</v>
      </c>
      <c r="K22" s="1" t="n">
        <v>1995</v>
      </c>
      <c r="L22" s="1" t="s">
        <v>2194</v>
      </c>
    </row>
    <row r="23" customFormat="false" ht="15" hidden="false" customHeight="false" outlineLevel="0" collapsed="false">
      <c r="A23" s="6" t="str">
        <f aca="false">"sankmc_"&amp;ROUND(B23,1)&amp;"_"&amp;ROUND(C23,1)&amp;"_"&amp;ROUND(D23,1)&amp;"_"&amp;ROUND(E23,1)&amp;"_"&amp;ROUND(F23,1)&amp;"_"&amp;ROUND(G23,1)</f>
        <v>sankmc_0_40_7_0_0_53</v>
      </c>
      <c r="B23" s="1" t="n">
        <v>0</v>
      </c>
      <c r="C23" s="1" t="n">
        <v>40</v>
      </c>
      <c r="D23" s="1" t="n">
        <v>7</v>
      </c>
      <c r="E23" s="1" t="n">
        <v>0</v>
      </c>
      <c r="F23" s="1" t="n">
        <v>0</v>
      </c>
      <c r="G23" s="1" t="n">
        <v>53</v>
      </c>
      <c r="H23" s="33" t="n">
        <v>8.93000030517578E-006</v>
      </c>
      <c r="I23" s="33" t="n">
        <f aca="false">H23*1000000</f>
        <v>8.93000030517578</v>
      </c>
      <c r="J23" s="1" t="s">
        <v>2193</v>
      </c>
      <c r="K23" s="1" t="n">
        <v>1995</v>
      </c>
      <c r="L23" s="1" t="s">
        <v>2194</v>
      </c>
    </row>
    <row r="24" customFormat="false" ht="15" hidden="false" customHeight="false" outlineLevel="0" collapsed="false">
      <c r="A24" s="6" t="str">
        <f aca="false">"sankmc_"&amp;ROUND(B24,1)&amp;"_"&amp;ROUND(C24,1)&amp;"_"&amp;ROUND(D24,1)&amp;"_"&amp;ROUND(E24,1)&amp;"_"&amp;ROUND(F24,1)&amp;"_"&amp;ROUND(G24,1)</f>
        <v>sankmc_0_44_2_0_0_54</v>
      </c>
      <c r="B24" s="1" t="n">
        <v>0</v>
      </c>
      <c r="C24" s="1" t="n">
        <v>44</v>
      </c>
      <c r="D24" s="1" t="n">
        <v>2</v>
      </c>
      <c r="E24" s="1" t="n">
        <v>0</v>
      </c>
      <c r="F24" s="1" t="n">
        <v>0</v>
      </c>
      <c r="G24" s="1" t="n">
        <v>54</v>
      </c>
      <c r="H24" s="33" t="n">
        <v>7.85E-006</v>
      </c>
      <c r="I24" s="33" t="n">
        <f aca="false">H24*1000000</f>
        <v>7.85</v>
      </c>
      <c r="J24" s="1" t="s">
        <v>2193</v>
      </c>
      <c r="K24" s="1" t="n">
        <v>1995</v>
      </c>
      <c r="L24" s="1" t="s">
        <v>2194</v>
      </c>
    </row>
    <row r="25" customFormat="false" ht="15" hidden="false" customHeight="false" outlineLevel="0" collapsed="false">
      <c r="A25" s="6" t="str">
        <f aca="false">"sankmc_"&amp;ROUND(B25,1)&amp;"_"&amp;ROUND(C25,1)&amp;"_"&amp;ROUND(D25,1)&amp;"_"&amp;ROUND(E25,1)&amp;"_"&amp;ROUND(F25,1)&amp;"_"&amp;ROUND(G25,1)</f>
        <v>sankmc_0_44_5_0_0_51</v>
      </c>
      <c r="B25" s="1" t="n">
        <v>0</v>
      </c>
      <c r="C25" s="1" t="n">
        <v>44</v>
      </c>
      <c r="D25" s="1" t="n">
        <v>5</v>
      </c>
      <c r="E25" s="1" t="n">
        <v>0</v>
      </c>
      <c r="F25" s="1" t="n">
        <v>0</v>
      </c>
      <c r="G25" s="1" t="n">
        <v>51</v>
      </c>
      <c r="H25" s="33" t="n">
        <v>7.98000030517578E-006</v>
      </c>
      <c r="I25" s="33" t="n">
        <f aca="false">H25*1000000</f>
        <v>7.98000030517578</v>
      </c>
      <c r="J25" s="1" t="s">
        <v>2193</v>
      </c>
      <c r="K25" s="1" t="n">
        <v>1995</v>
      </c>
      <c r="L25" s="1" t="s">
        <v>2194</v>
      </c>
    </row>
    <row r="26" customFormat="false" ht="15" hidden="false" customHeight="false" outlineLevel="0" collapsed="false">
      <c r="A26" s="6" t="str">
        <f aca="false">"sankmc_"&amp;ROUND(B26,1)&amp;"_"&amp;ROUND(C26,1)&amp;"_"&amp;ROUND(D26,1)&amp;"_"&amp;ROUND(E26,1)&amp;"_"&amp;ROUND(F26,1)&amp;"_"&amp;ROUND(G26,1)</f>
        <v>sankmc_0_44_7_0_0_49</v>
      </c>
      <c r="B26" s="1" t="n">
        <v>0</v>
      </c>
      <c r="C26" s="1" t="n">
        <v>44</v>
      </c>
      <c r="D26" s="1" t="n">
        <v>7</v>
      </c>
      <c r="E26" s="1" t="n">
        <v>0</v>
      </c>
      <c r="F26" s="1" t="n">
        <v>0</v>
      </c>
      <c r="G26" s="1" t="n">
        <v>49</v>
      </c>
      <c r="H26" s="33" t="n">
        <v>8.38000030517578E-006</v>
      </c>
      <c r="I26" s="33" t="n">
        <f aca="false">H26*1000000</f>
        <v>8.38000030517578</v>
      </c>
      <c r="J26" s="1" t="s">
        <v>2193</v>
      </c>
      <c r="K26" s="1" t="n">
        <v>1995</v>
      </c>
      <c r="L26" s="1" t="s">
        <v>2194</v>
      </c>
    </row>
    <row r="27" customFormat="false" ht="15" hidden="false" customHeight="false" outlineLevel="0" collapsed="false">
      <c r="A27" s="6" t="str">
        <f aca="false">"sankmc_"&amp;ROUND(B27,1)&amp;"_"&amp;ROUND(C27,1)&amp;"_"&amp;ROUND(D27,1)&amp;"_"&amp;ROUND(E27,1)&amp;"_"&amp;ROUND(F27,1)&amp;"_"&amp;ROUND(G27,1)</f>
        <v>sankmc_0_45_5_0_0_50</v>
      </c>
      <c r="B27" s="1" t="n">
        <v>0</v>
      </c>
      <c r="C27" s="1" t="n">
        <v>45</v>
      </c>
      <c r="D27" s="1" t="n">
        <v>5</v>
      </c>
      <c r="E27" s="1" t="n">
        <v>0</v>
      </c>
      <c r="F27" s="1" t="n">
        <v>0</v>
      </c>
      <c r="G27" s="1" t="n">
        <v>50</v>
      </c>
      <c r="H27" s="33" t="n">
        <v>7.96999969482422E-006</v>
      </c>
      <c r="I27" s="33" t="n">
        <f aca="false">H27*1000000</f>
        <v>7.96999969482422</v>
      </c>
      <c r="J27" s="1" t="s">
        <v>2193</v>
      </c>
      <c r="K27" s="1" t="n">
        <v>1995</v>
      </c>
      <c r="L27" s="1" t="s">
        <v>2194</v>
      </c>
    </row>
    <row r="28" customFormat="false" ht="15" hidden="false" customHeight="false" outlineLevel="0" collapsed="false">
      <c r="A28" s="6" t="str">
        <f aca="false">"sankmc_"&amp;ROUND(B28,1)&amp;"_"&amp;ROUND(C28,1)&amp;"_"&amp;ROUND(D28,1)&amp;"_"&amp;ROUND(E28,1)&amp;"_"&amp;ROUND(F28,1)&amp;"_"&amp;ROUND(G28,1)</f>
        <v>sankmc_1_33_0_0_0_66</v>
      </c>
      <c r="B28" s="1" t="n">
        <v>1</v>
      </c>
      <c r="C28" s="1" t="n">
        <v>33</v>
      </c>
      <c r="D28" s="1" t="n">
        <v>0</v>
      </c>
      <c r="E28" s="1" t="n">
        <v>0</v>
      </c>
      <c r="F28" s="1" t="n">
        <v>0</v>
      </c>
      <c r="G28" s="1" t="n">
        <v>66</v>
      </c>
      <c r="H28" s="1" t="n">
        <v>1E-005</v>
      </c>
      <c r="I28" s="33" t="n">
        <f aca="false">H28*1000000</f>
        <v>10</v>
      </c>
      <c r="J28" s="1" t="s">
        <v>2193</v>
      </c>
      <c r="K28" s="1" t="n">
        <v>1985</v>
      </c>
      <c r="L28" s="1" t="s">
        <v>2194</v>
      </c>
    </row>
    <row r="29" customFormat="false" ht="15" hidden="false" customHeight="false" outlineLevel="0" collapsed="false">
      <c r="A29" s="6" t="str">
        <f aca="false">"sankmc_"&amp;ROUND(B29,1)&amp;"_"&amp;ROUND(C29,1)&amp;"_"&amp;ROUND(D29,1)&amp;"_"&amp;ROUND(E29,1)&amp;"_"&amp;ROUND(F29,1)&amp;"_"&amp;ROUND(G29,1)</f>
        <v>sankmc_10_25_0_0_0_65</v>
      </c>
      <c r="B29" s="1" t="n">
        <v>10</v>
      </c>
      <c r="C29" s="1" t="n">
        <v>25</v>
      </c>
      <c r="D29" s="1" t="n">
        <v>0</v>
      </c>
      <c r="E29" s="1" t="n">
        <v>0</v>
      </c>
      <c r="F29" s="1" t="n">
        <v>0</v>
      </c>
      <c r="G29" s="1" t="n">
        <v>65</v>
      </c>
      <c r="H29" s="33" t="n">
        <v>8.66999969482422E-006</v>
      </c>
      <c r="I29" s="33" t="n">
        <f aca="false">H29*1000000</f>
        <v>8.66999969482422</v>
      </c>
      <c r="J29" s="1" t="s">
        <v>2199</v>
      </c>
      <c r="K29" s="1" t="n">
        <v>2012</v>
      </c>
      <c r="L29" s="1" t="s">
        <v>2194</v>
      </c>
    </row>
    <row r="30" customFormat="false" ht="15" hidden="false" customHeight="false" outlineLevel="0" collapsed="false">
      <c r="A30" s="6" t="str">
        <f aca="false">"sankmc_"&amp;ROUND(B30,1)&amp;"_"&amp;ROUND(C30,1)&amp;"_"&amp;ROUND(D30,1)&amp;"_"&amp;ROUND(E30,1)&amp;"_"&amp;ROUND(F30,1)&amp;"_"&amp;ROUND(G30,1)</f>
        <v>sankmc_10_30_0_0_0_60</v>
      </c>
      <c r="B30" s="1" t="n">
        <v>10</v>
      </c>
      <c r="C30" s="1" t="n">
        <v>30</v>
      </c>
      <c r="D30" s="1" t="n">
        <v>0</v>
      </c>
      <c r="E30" s="1" t="n">
        <v>0</v>
      </c>
      <c r="F30" s="1" t="n">
        <v>0</v>
      </c>
      <c r="G30" s="1" t="n">
        <v>60</v>
      </c>
      <c r="H30" s="33" t="n">
        <v>9.6E-006</v>
      </c>
      <c r="I30" s="33" t="n">
        <f aca="false">H30*1000000</f>
        <v>9.6</v>
      </c>
      <c r="J30" s="1" t="s">
        <v>2193</v>
      </c>
      <c r="K30" s="1" t="n">
        <v>1985</v>
      </c>
      <c r="L30" s="1" t="s">
        <v>2194</v>
      </c>
    </row>
    <row r="31" customFormat="false" ht="15" hidden="false" customHeight="false" outlineLevel="0" collapsed="false">
      <c r="A31" s="6" t="str">
        <f aca="false">"sankmc_"&amp;ROUND(B31,1)&amp;"_"&amp;ROUND(C31,1)&amp;"_"&amp;ROUND(D31,1)&amp;"_"&amp;ROUND(E31,1)&amp;"_"&amp;ROUND(F31,1)&amp;"_"&amp;ROUND(G31,1)</f>
        <v>sankmc_10_30_0_0_0_60</v>
      </c>
      <c r="B31" s="1" t="n">
        <v>10</v>
      </c>
      <c r="C31" s="1" t="n">
        <v>30</v>
      </c>
      <c r="D31" s="1" t="n">
        <v>0</v>
      </c>
      <c r="E31" s="1" t="n">
        <v>0</v>
      </c>
      <c r="F31" s="1" t="n">
        <v>0</v>
      </c>
      <c r="G31" s="1" t="n">
        <v>60</v>
      </c>
      <c r="H31" s="33" t="n">
        <v>7.30999984741211E-006</v>
      </c>
      <c r="I31" s="33" t="n">
        <f aca="false">H31*1000000</f>
        <v>7.30999984741211</v>
      </c>
      <c r="J31" s="1" t="s">
        <v>2196</v>
      </c>
      <c r="K31" s="1" t="n">
        <v>1994</v>
      </c>
      <c r="L31" s="1" t="s">
        <v>2194</v>
      </c>
    </row>
    <row r="32" customFormat="false" ht="15" hidden="false" customHeight="false" outlineLevel="0" collapsed="false">
      <c r="A32" s="6" t="str">
        <f aca="false">"sankmc_"&amp;ROUND(B32,1)&amp;"_"&amp;ROUND(C32,1)&amp;"_"&amp;ROUND(D32,1)&amp;"_"&amp;ROUND(E32,1)&amp;"_"&amp;ROUND(F32,1)&amp;"_"&amp;ROUND(G32,1)</f>
        <v>sankmc_10_30_0_0_0_60</v>
      </c>
      <c r="B32" s="1" t="n">
        <v>10</v>
      </c>
      <c r="C32" s="1" t="n">
        <v>30</v>
      </c>
      <c r="D32" s="1" t="n">
        <v>0</v>
      </c>
      <c r="E32" s="1" t="n">
        <v>0</v>
      </c>
      <c r="F32" s="1" t="n">
        <v>0</v>
      </c>
      <c r="G32" s="1" t="n">
        <v>60</v>
      </c>
      <c r="H32" s="33" t="n">
        <v>8.50999984741211E-006</v>
      </c>
      <c r="I32" s="33" t="n">
        <f aca="false">H32*1000000</f>
        <v>8.50999984741211</v>
      </c>
      <c r="J32" s="1" t="s">
        <v>2200</v>
      </c>
      <c r="K32" s="1" t="n">
        <v>1989</v>
      </c>
      <c r="L32" s="1" t="s">
        <v>2194</v>
      </c>
    </row>
    <row r="33" customFormat="false" ht="15" hidden="false" customHeight="false" outlineLevel="0" collapsed="false">
      <c r="A33" s="6" t="str">
        <f aca="false">"sankmc_"&amp;ROUND(B33,1)&amp;"_"&amp;ROUND(C33,1)&amp;"_"&amp;ROUND(D33,1)&amp;"_"&amp;ROUND(E33,1)&amp;"_"&amp;ROUND(F33,1)&amp;"_"&amp;ROUND(G33,1)</f>
        <v>sankmc_10_36_0_0_0_54</v>
      </c>
      <c r="B33" s="1" t="n">
        <v>10</v>
      </c>
      <c r="C33" s="1" t="n">
        <v>36</v>
      </c>
      <c r="D33" s="1" t="n">
        <v>0</v>
      </c>
      <c r="E33" s="1" t="n">
        <v>0</v>
      </c>
      <c r="F33" s="1" t="n">
        <v>0</v>
      </c>
      <c r="G33" s="1" t="n">
        <v>54</v>
      </c>
      <c r="H33" s="33" t="n">
        <v>6.5E-006</v>
      </c>
      <c r="I33" s="33" t="n">
        <f aca="false">H33*1000000</f>
        <v>6.5</v>
      </c>
      <c r="J33" s="1" t="s">
        <v>2196</v>
      </c>
      <c r="K33" s="1" t="n">
        <v>1994</v>
      </c>
      <c r="L33" s="1" t="s">
        <v>2194</v>
      </c>
    </row>
    <row r="34" customFormat="false" ht="15" hidden="false" customHeight="false" outlineLevel="0" collapsed="false">
      <c r="A34" s="6" t="str">
        <f aca="false">"sankmc_"&amp;ROUND(B34,1)&amp;"_"&amp;ROUND(C34,1)&amp;"_"&amp;ROUND(D34,1)&amp;"_"&amp;ROUND(E34,1)&amp;"_"&amp;ROUND(F34,1)&amp;"_"&amp;ROUND(G34,1)</f>
        <v>sankmc_10_36_0_0_0_54</v>
      </c>
      <c r="B34" s="1" t="n">
        <v>10</v>
      </c>
      <c r="C34" s="1" t="n">
        <v>36</v>
      </c>
      <c r="D34" s="1" t="n">
        <v>0</v>
      </c>
      <c r="E34" s="1" t="n">
        <v>0</v>
      </c>
      <c r="F34" s="1" t="n">
        <v>0</v>
      </c>
      <c r="G34" s="1" t="n">
        <v>54</v>
      </c>
      <c r="H34" s="33" t="n">
        <v>8.2E-006</v>
      </c>
      <c r="I34" s="33" t="n">
        <f aca="false">H34*1000000</f>
        <v>8.2</v>
      </c>
      <c r="J34" s="1" t="s">
        <v>2197</v>
      </c>
      <c r="K34" s="1" t="n">
        <v>1986</v>
      </c>
      <c r="L34" s="1" t="s">
        <v>2194</v>
      </c>
    </row>
    <row r="35" customFormat="false" ht="15" hidden="false" customHeight="false" outlineLevel="0" collapsed="false">
      <c r="A35" s="6" t="str">
        <f aca="false">"sankmc_"&amp;ROUND(B35,1)&amp;"_"&amp;ROUND(C35,1)&amp;"_"&amp;ROUND(D35,1)&amp;"_"&amp;ROUND(E35,1)&amp;"_"&amp;ROUND(F35,1)&amp;"_"&amp;ROUND(G35,1)</f>
        <v>sankmc_10_40_0_0_0_50</v>
      </c>
      <c r="B35" s="1" t="n">
        <v>10</v>
      </c>
      <c r="C35" s="1" t="n">
        <v>40</v>
      </c>
      <c r="D35" s="1" t="n">
        <v>0</v>
      </c>
      <c r="E35" s="1" t="n">
        <v>0</v>
      </c>
      <c r="F35" s="1" t="n">
        <v>0</v>
      </c>
      <c r="G35" s="1" t="n">
        <v>50</v>
      </c>
      <c r="H35" s="33" t="n">
        <v>7.9E-006</v>
      </c>
      <c r="I35" s="33" t="n">
        <f aca="false">H35*1000000</f>
        <v>7.9</v>
      </c>
      <c r="J35" s="1" t="s">
        <v>2193</v>
      </c>
      <c r="K35" s="1" t="n">
        <v>1985</v>
      </c>
      <c r="L35" s="1" t="s">
        <v>2194</v>
      </c>
    </row>
    <row r="36" customFormat="false" ht="15" hidden="false" customHeight="false" outlineLevel="0" collapsed="false">
      <c r="A36" s="6" t="str">
        <f aca="false">"sankmc_"&amp;ROUND(B36,1)&amp;"_"&amp;ROUND(C36,1)&amp;"_"&amp;ROUND(D36,1)&amp;"_"&amp;ROUND(E36,1)&amp;"_"&amp;ROUND(F36,1)&amp;"_"&amp;ROUND(G36,1)</f>
        <v>sankmc_10.9_19.2_0_0_0_69.9</v>
      </c>
      <c r="B36" s="1" t="n">
        <v>10.8710871087109</v>
      </c>
      <c r="C36" s="1" t="n">
        <v>19.2219221922192</v>
      </c>
      <c r="D36" s="1" t="n">
        <v>0</v>
      </c>
      <c r="E36" s="1" t="n">
        <v>0</v>
      </c>
      <c r="F36" s="1" t="n">
        <v>0</v>
      </c>
      <c r="G36" s="1" t="n">
        <v>69.9069906990699</v>
      </c>
      <c r="H36" s="33" t="n">
        <v>7.61999969482422E-006</v>
      </c>
      <c r="I36" s="33" t="n">
        <f aca="false">H36*1000000</f>
        <v>7.61999969482422</v>
      </c>
      <c r="J36" s="1" t="s">
        <v>2201</v>
      </c>
      <c r="K36" s="1" t="n">
        <v>2009</v>
      </c>
      <c r="L36" s="1" t="s">
        <v>2194</v>
      </c>
    </row>
    <row r="37" customFormat="false" ht="15" hidden="false" customHeight="false" outlineLevel="0" collapsed="false">
      <c r="A37" s="6" t="str">
        <f aca="false">"sankmc_"&amp;ROUND(B37,1)&amp;"_"&amp;ROUND(C37,1)&amp;"_"&amp;ROUND(D37,1)&amp;"_"&amp;ROUND(E37,1)&amp;"_"&amp;ROUND(F37,1)&amp;"_"&amp;ROUND(G37,1)</f>
        <v>sankmc_100_0_0_0_0_0</v>
      </c>
      <c r="B37" s="1" t="n">
        <v>100</v>
      </c>
      <c r="C37" s="1" t="n">
        <v>0</v>
      </c>
      <c r="D37" s="1" t="n">
        <v>0</v>
      </c>
      <c r="E37" s="1" t="n">
        <v>0</v>
      </c>
      <c r="F37" s="1" t="n">
        <v>0</v>
      </c>
      <c r="G37" s="1" t="n">
        <v>0</v>
      </c>
      <c r="H37" s="33" t="n">
        <v>5.40000009536743E-007</v>
      </c>
      <c r="I37" s="33" t="n">
        <f aca="false">H37*1000000</f>
        <v>0.540000009536743</v>
      </c>
      <c r="J37" s="1" t="s">
        <v>2202</v>
      </c>
      <c r="K37" s="1" t="n">
        <v>1989</v>
      </c>
      <c r="L37" s="1" t="s">
        <v>2194</v>
      </c>
    </row>
    <row r="38" customFormat="false" ht="15" hidden="false" customHeight="false" outlineLevel="0" collapsed="false">
      <c r="A38" s="6" t="str">
        <f aca="false">"sankmc_"&amp;ROUND(B38,1)&amp;"_"&amp;ROUND(C38,1)&amp;"_"&amp;ROUND(D38,1)&amp;"_"&amp;ROUND(E38,1)&amp;"_"&amp;ROUND(F38,1)&amp;"_"&amp;ROUND(G38,1)</f>
        <v>sankmc_100_0_0_0_0_0</v>
      </c>
      <c r="B38" s="1" t="n">
        <v>100</v>
      </c>
      <c r="C38" s="1" t="n">
        <v>0</v>
      </c>
      <c r="D38" s="1" t="n">
        <v>0</v>
      </c>
      <c r="E38" s="1" t="n">
        <v>0</v>
      </c>
      <c r="F38" s="1" t="n">
        <v>0</v>
      </c>
      <c r="G38" s="1" t="n">
        <v>0</v>
      </c>
      <c r="H38" s="33" t="n">
        <v>5.5E-007</v>
      </c>
      <c r="I38" s="33" t="n">
        <f aca="false">H38*1000000</f>
        <v>0.55</v>
      </c>
      <c r="J38" s="1" t="s">
        <v>2203</v>
      </c>
      <c r="K38" s="1" t="n">
        <v>1979</v>
      </c>
      <c r="L38" s="1" t="s">
        <v>2194</v>
      </c>
    </row>
    <row r="39" customFormat="false" ht="15" hidden="false" customHeight="false" outlineLevel="0" collapsed="false">
      <c r="A39" s="6" t="str">
        <f aca="false">"sankmc_"&amp;ROUND(B39,1)&amp;"_"&amp;ROUND(C39,1)&amp;"_"&amp;ROUND(D39,1)&amp;"_"&amp;ROUND(E39,1)&amp;"_"&amp;ROUND(F39,1)&amp;"_"&amp;ROUND(G39,1)</f>
        <v>sankmc_100_0_0_0_0_0</v>
      </c>
      <c r="B39" s="1" t="n">
        <v>100</v>
      </c>
      <c r="C39" s="1" t="n">
        <v>0</v>
      </c>
      <c r="D39" s="1" t="n">
        <v>0</v>
      </c>
      <c r="E39" s="1" t="n">
        <v>0</v>
      </c>
      <c r="F39" s="1" t="n">
        <v>0</v>
      </c>
      <c r="G39" s="1" t="n">
        <v>0</v>
      </c>
      <c r="H39" s="1" t="n">
        <v>6E-007</v>
      </c>
      <c r="I39" s="33" t="n">
        <f aca="false">H39*1000000</f>
        <v>0.6</v>
      </c>
      <c r="J39" s="1" t="s">
        <v>2193</v>
      </c>
      <c r="K39" s="1" t="n">
        <v>1979</v>
      </c>
      <c r="L39" s="1" t="s">
        <v>2194</v>
      </c>
    </row>
    <row r="40" customFormat="false" ht="15" hidden="false" customHeight="false" outlineLevel="0" collapsed="false">
      <c r="A40" s="6" t="str">
        <f aca="false">"sankmc_"&amp;ROUND(B40,1)&amp;"_"&amp;ROUND(C40,1)&amp;"_"&amp;ROUND(D40,1)&amp;"_"&amp;ROUND(E40,1)&amp;"_"&amp;ROUND(F40,1)&amp;"_"&amp;ROUND(G40,1)</f>
        <v>sankmc_100_0_0_0_0_0</v>
      </c>
      <c r="B40" s="1" t="n">
        <v>100</v>
      </c>
      <c r="C40" s="1" t="n">
        <v>0</v>
      </c>
      <c r="D40" s="1" t="n">
        <v>0</v>
      </c>
      <c r="E40" s="1" t="n">
        <v>0</v>
      </c>
      <c r="F40" s="1" t="n">
        <v>0</v>
      </c>
      <c r="G40" s="1" t="n">
        <v>0</v>
      </c>
      <c r="H40" s="33" t="n">
        <v>6.69999980926514E-007</v>
      </c>
      <c r="I40" s="33" t="n">
        <f aca="false">H40*1000000</f>
        <v>0.669999980926514</v>
      </c>
      <c r="J40" s="1" t="s">
        <v>2204</v>
      </c>
      <c r="K40" s="1" t="n">
        <v>1986</v>
      </c>
      <c r="L40" s="1" t="s">
        <v>2194</v>
      </c>
    </row>
    <row r="41" customFormat="false" ht="15" hidden="false" customHeight="false" outlineLevel="0" collapsed="false">
      <c r="A41" s="6" t="str">
        <f aca="false">"sankmc_"&amp;ROUND(B41,1)&amp;"_"&amp;ROUND(C41,1)&amp;"_"&amp;ROUND(D41,1)&amp;"_"&amp;ROUND(E41,1)&amp;"_"&amp;ROUND(F41,1)&amp;"_"&amp;ROUND(G41,1)</f>
        <v>sankmc_100_0_0_0_0_0</v>
      </c>
      <c r="B41" s="1" t="n">
        <v>100</v>
      </c>
      <c r="C41" s="1" t="n">
        <v>0</v>
      </c>
      <c r="D41" s="1" t="n">
        <v>0</v>
      </c>
      <c r="E41" s="1" t="n">
        <v>0</v>
      </c>
      <c r="F41" s="1" t="n">
        <v>0</v>
      </c>
      <c r="G41" s="1" t="n">
        <v>0</v>
      </c>
      <c r="H41" s="1" t="n">
        <v>5E-007</v>
      </c>
      <c r="I41" s="33" t="n">
        <f aca="false">H41*1000000</f>
        <v>0.5</v>
      </c>
      <c r="J41" s="1" t="s">
        <v>2205</v>
      </c>
      <c r="K41" s="1" t="n">
        <v>1913</v>
      </c>
      <c r="L41" s="1" t="s">
        <v>2194</v>
      </c>
    </row>
    <row r="42" customFormat="false" ht="15" hidden="false" customHeight="false" outlineLevel="0" collapsed="false">
      <c r="A42" s="6" t="str">
        <f aca="false">"sankmc_"&amp;ROUND(B42,1)&amp;"_"&amp;ROUND(C42,1)&amp;"_"&amp;ROUND(D42,1)&amp;"_"&amp;ROUND(E42,1)&amp;"_"&amp;ROUND(F42,1)&amp;"_"&amp;ROUND(G42,1)</f>
        <v>sankmc_100_0_0_0_0_0</v>
      </c>
      <c r="B42" s="1" t="n">
        <v>100</v>
      </c>
      <c r="C42" s="1" t="n">
        <v>0</v>
      </c>
      <c r="D42" s="1" t="n">
        <v>0</v>
      </c>
      <c r="E42" s="1" t="n">
        <v>0</v>
      </c>
      <c r="F42" s="1" t="n">
        <v>0</v>
      </c>
      <c r="G42" s="1" t="n">
        <v>0</v>
      </c>
      <c r="H42" s="33" t="n">
        <v>5.86820554733276E-007</v>
      </c>
      <c r="I42" s="33" t="n">
        <f aca="false">H42*1000000</f>
        <v>0.586820554733276</v>
      </c>
      <c r="J42" s="1" t="s">
        <v>2206</v>
      </c>
      <c r="K42" s="1" t="n">
        <v>1996</v>
      </c>
      <c r="L42" s="1" t="s">
        <v>2194</v>
      </c>
    </row>
    <row r="43" customFormat="false" ht="15" hidden="false" customHeight="false" outlineLevel="0" collapsed="false">
      <c r="A43" s="6" t="str">
        <f aca="false">"sankmc_"&amp;ROUND(B43,1)&amp;"_"&amp;ROUND(C43,1)&amp;"_"&amp;ROUND(D43,1)&amp;"_"&amp;ROUND(E43,1)&amp;"_"&amp;ROUND(F43,1)&amp;"_"&amp;ROUND(G43,1)</f>
        <v>sankmc_100_0_0_0_0_0</v>
      </c>
      <c r="B43" s="1" t="n">
        <v>100</v>
      </c>
      <c r="C43" s="1" t="n">
        <v>0</v>
      </c>
      <c r="D43" s="1" t="n">
        <v>0</v>
      </c>
      <c r="E43" s="1" t="n">
        <v>0</v>
      </c>
      <c r="F43" s="1" t="n">
        <v>0</v>
      </c>
      <c r="G43" s="1" t="n">
        <v>0</v>
      </c>
      <c r="H43" s="33" t="n">
        <v>5.90000009536743E-007</v>
      </c>
      <c r="I43" s="33" t="n">
        <f aca="false">H43*1000000</f>
        <v>0.590000009536743</v>
      </c>
      <c r="J43" s="1" t="s">
        <v>2206</v>
      </c>
      <c r="K43" s="1" t="n">
        <v>1996</v>
      </c>
      <c r="L43" s="1" t="s">
        <v>2194</v>
      </c>
    </row>
    <row r="44" customFormat="false" ht="15" hidden="false" customHeight="false" outlineLevel="0" collapsed="false">
      <c r="A44" s="6" t="str">
        <f aca="false">"sankmc_"&amp;ROUND(B44,1)&amp;"_"&amp;ROUND(C44,1)&amp;"_"&amp;ROUND(D44,1)&amp;"_"&amp;ROUND(E44,1)&amp;"_"&amp;ROUND(F44,1)&amp;"_"&amp;ROUND(G44,1)</f>
        <v>sankmc_100_0_0_0_0_0</v>
      </c>
      <c r="B44" s="1" t="n">
        <v>100</v>
      </c>
      <c r="C44" s="1" t="n">
        <v>0</v>
      </c>
      <c r="D44" s="1" t="n">
        <v>0</v>
      </c>
      <c r="E44" s="1" t="n">
        <v>0</v>
      </c>
      <c r="F44" s="1" t="n">
        <v>0</v>
      </c>
      <c r="G44" s="1" t="n">
        <v>0</v>
      </c>
      <c r="H44" s="33" t="n">
        <v>5.95947217941284E-007</v>
      </c>
      <c r="I44" s="33" t="n">
        <f aca="false">H44*1000000</f>
        <v>0.595947217941284</v>
      </c>
      <c r="J44" s="1" t="s">
        <v>2206</v>
      </c>
      <c r="K44" s="1" t="n">
        <v>1996</v>
      </c>
      <c r="L44" s="1" t="s">
        <v>2194</v>
      </c>
    </row>
    <row r="45" customFormat="false" ht="15" hidden="false" customHeight="false" outlineLevel="0" collapsed="false">
      <c r="A45" s="6" t="str">
        <f aca="false">"sankmc_"&amp;ROUND(B45,1)&amp;"_"&amp;ROUND(C45,1)&amp;"_"&amp;ROUND(D45,1)&amp;"_"&amp;ROUND(E45,1)&amp;"_"&amp;ROUND(F45,1)&amp;"_"&amp;ROUND(G45,1)</f>
        <v>sankmc_100_0_0_0_0_0</v>
      </c>
      <c r="B45" s="1" t="n">
        <v>100</v>
      </c>
      <c r="C45" s="1" t="n">
        <v>0</v>
      </c>
      <c r="D45" s="1" t="n">
        <v>0</v>
      </c>
      <c r="E45" s="1" t="n">
        <v>0</v>
      </c>
      <c r="F45" s="1" t="n">
        <v>0</v>
      </c>
      <c r="G45" s="1" t="n">
        <v>0</v>
      </c>
      <c r="H45" s="33" t="n">
        <v>4.40000009536743E-007</v>
      </c>
      <c r="I45" s="33" t="n">
        <f aca="false">H45*1000000</f>
        <v>0.440000009536743</v>
      </c>
      <c r="J45" s="1" t="s">
        <v>2207</v>
      </c>
      <c r="K45" s="1" t="n">
        <v>1968</v>
      </c>
      <c r="L45" s="1" t="s">
        <v>2194</v>
      </c>
    </row>
    <row r="46" customFormat="false" ht="15" hidden="false" customHeight="false" outlineLevel="0" collapsed="false">
      <c r="A46" s="6" t="str">
        <f aca="false">"sankmc_"&amp;ROUND(B46,1)&amp;"_"&amp;ROUND(C46,1)&amp;"_"&amp;ROUND(D46,1)&amp;"_"&amp;ROUND(E46,1)&amp;"_"&amp;ROUND(F46,1)&amp;"_"&amp;ROUND(G46,1)</f>
        <v>sankmc_100_0_0_0_0_0</v>
      </c>
      <c r="B46" s="1" t="n">
        <v>100</v>
      </c>
      <c r="C46" s="1" t="n">
        <v>0</v>
      </c>
      <c r="D46" s="1" t="n">
        <v>0</v>
      </c>
      <c r="E46" s="1" t="n">
        <v>0</v>
      </c>
      <c r="F46" s="1" t="n">
        <v>0</v>
      </c>
      <c r="G46" s="1" t="n">
        <v>0</v>
      </c>
      <c r="H46" s="33" t="n">
        <v>4.90000009536743E-007</v>
      </c>
      <c r="I46" s="33" t="n">
        <f aca="false">H46*1000000</f>
        <v>0.490000009536743</v>
      </c>
      <c r="J46" s="1" t="s">
        <v>2208</v>
      </c>
      <c r="K46" s="1" t="n">
        <v>1978</v>
      </c>
      <c r="L46" s="1" t="s">
        <v>2194</v>
      </c>
    </row>
    <row r="47" customFormat="false" ht="15" hidden="false" customHeight="false" outlineLevel="0" collapsed="false">
      <c r="A47" s="6" t="str">
        <f aca="false">"sankmc_"&amp;ROUND(B47,1)&amp;"_"&amp;ROUND(C47,1)&amp;"_"&amp;ROUND(D47,1)&amp;"_"&amp;ROUND(E47,1)&amp;"_"&amp;ROUND(F47,1)&amp;"_"&amp;ROUND(G47,1)</f>
        <v>sankmc_100_0_0_0_0_0</v>
      </c>
      <c r="B47" s="1" t="n">
        <v>100</v>
      </c>
      <c r="C47" s="1" t="n">
        <v>0</v>
      </c>
      <c r="D47" s="1" t="n">
        <v>0</v>
      </c>
      <c r="E47" s="1" t="n">
        <v>0</v>
      </c>
      <c r="F47" s="1" t="n">
        <v>0</v>
      </c>
      <c r="G47" s="1" t="n">
        <v>0</v>
      </c>
      <c r="H47" s="1" t="n">
        <v>5E-007</v>
      </c>
      <c r="I47" s="33" t="n">
        <f aca="false">H47*1000000</f>
        <v>0.5</v>
      </c>
      <c r="J47" s="1" t="s">
        <v>2209</v>
      </c>
      <c r="K47" s="1" t="n">
        <v>1980</v>
      </c>
      <c r="L47" s="1" t="s">
        <v>2194</v>
      </c>
    </row>
    <row r="48" customFormat="false" ht="15" hidden="false" customHeight="false" outlineLevel="0" collapsed="false">
      <c r="A48" s="6" t="str">
        <f aca="false">"sankmc_"&amp;ROUND(B48,1)&amp;"_"&amp;ROUND(C48,1)&amp;"_"&amp;ROUND(D48,1)&amp;"_"&amp;ROUND(E48,1)&amp;"_"&amp;ROUND(F48,1)&amp;"_"&amp;ROUND(G48,1)</f>
        <v>sankmc_100_0_0_0_0_0</v>
      </c>
      <c r="B48" s="1" t="n">
        <v>100</v>
      </c>
      <c r="C48" s="1" t="n">
        <v>0</v>
      </c>
      <c r="D48" s="1" t="n">
        <v>0</v>
      </c>
      <c r="E48" s="1" t="n">
        <v>0</v>
      </c>
      <c r="F48" s="1" t="n">
        <v>0</v>
      </c>
      <c r="G48" s="1" t="n">
        <v>0</v>
      </c>
      <c r="H48" s="33" t="n">
        <v>5.5E-007</v>
      </c>
      <c r="I48" s="33" t="n">
        <f aca="false">H48*1000000</f>
        <v>0.55</v>
      </c>
      <c r="J48" s="1" t="s">
        <v>2210</v>
      </c>
      <c r="K48" s="1" t="n">
        <v>1970</v>
      </c>
      <c r="L48" s="1" t="s">
        <v>2194</v>
      </c>
    </row>
    <row r="49" customFormat="false" ht="15" hidden="false" customHeight="false" outlineLevel="0" collapsed="false">
      <c r="A49" s="6" t="str">
        <f aca="false">"sankmc_"&amp;ROUND(B49,1)&amp;"_"&amp;ROUND(C49,1)&amp;"_"&amp;ROUND(D49,1)&amp;"_"&amp;ROUND(E49,1)&amp;"_"&amp;ROUND(F49,1)&amp;"_"&amp;ROUND(G49,1)</f>
        <v>sankmc_100_0_0_0_0_0</v>
      </c>
      <c r="B49" s="1" t="n">
        <v>100</v>
      </c>
      <c r="C49" s="1" t="n">
        <v>0</v>
      </c>
      <c r="D49" s="1" t="n">
        <v>0</v>
      </c>
      <c r="E49" s="1" t="n">
        <v>0</v>
      </c>
      <c r="F49" s="1" t="n">
        <v>0</v>
      </c>
      <c r="G49" s="1" t="n">
        <v>0</v>
      </c>
      <c r="H49" s="33" t="n">
        <v>5.5E-007</v>
      </c>
      <c r="I49" s="33" t="n">
        <f aca="false">H49*1000000</f>
        <v>0.55</v>
      </c>
      <c r="J49" s="1" t="s">
        <v>2211</v>
      </c>
      <c r="K49" s="1" t="n">
        <v>1944</v>
      </c>
      <c r="L49" s="1" t="s">
        <v>2194</v>
      </c>
    </row>
    <row r="50" customFormat="false" ht="15" hidden="false" customHeight="false" outlineLevel="0" collapsed="false">
      <c r="A50" s="6" t="str">
        <f aca="false">"sankmc_"&amp;ROUND(B50,1)&amp;"_"&amp;ROUND(C50,1)&amp;"_"&amp;ROUND(D50,1)&amp;"_"&amp;ROUND(E50,1)&amp;"_"&amp;ROUND(F50,1)&amp;"_"&amp;ROUND(G50,1)</f>
        <v>sankmc_100_0_0_0_0_0</v>
      </c>
      <c r="B50" s="1" t="n">
        <v>100</v>
      </c>
      <c r="C50" s="1" t="n">
        <v>0</v>
      </c>
      <c r="D50" s="1" t="n">
        <v>0</v>
      </c>
      <c r="E50" s="1" t="n">
        <v>0</v>
      </c>
      <c r="F50" s="1" t="n">
        <v>0</v>
      </c>
      <c r="G50" s="1" t="n">
        <v>0</v>
      </c>
      <c r="H50" s="33" t="n">
        <v>5.5E-007</v>
      </c>
      <c r="I50" s="33" t="n">
        <f aca="false">H50*1000000</f>
        <v>0.55</v>
      </c>
      <c r="J50" s="1" t="s">
        <v>2212</v>
      </c>
      <c r="K50" s="1" t="n">
        <v>1990</v>
      </c>
      <c r="L50" s="1" t="s">
        <v>2194</v>
      </c>
    </row>
    <row r="51" customFormat="false" ht="15" hidden="false" customHeight="false" outlineLevel="0" collapsed="false">
      <c r="A51" s="6" t="str">
        <f aca="false">"sankmc_"&amp;ROUND(B51,1)&amp;"_"&amp;ROUND(C51,1)&amp;"_"&amp;ROUND(D51,1)&amp;"_"&amp;ROUND(E51,1)&amp;"_"&amp;ROUND(F51,1)&amp;"_"&amp;ROUND(G51,1)</f>
        <v>sankmc_100_0_0_0_0_0</v>
      </c>
      <c r="B51" s="1" t="n">
        <v>100</v>
      </c>
      <c r="C51" s="1" t="n">
        <v>0</v>
      </c>
      <c r="D51" s="1" t="n">
        <v>0</v>
      </c>
      <c r="E51" s="1" t="n">
        <v>0</v>
      </c>
      <c r="F51" s="1" t="n">
        <v>0</v>
      </c>
      <c r="G51" s="1" t="n">
        <v>0</v>
      </c>
      <c r="H51" s="33" t="n">
        <v>5.59999990463257E-007</v>
      </c>
      <c r="I51" s="33" t="n">
        <f aca="false">H51*1000000</f>
        <v>0.559999990463257</v>
      </c>
      <c r="J51" s="1" t="s">
        <v>2213</v>
      </c>
      <c r="K51" s="1" t="n">
        <v>1976</v>
      </c>
      <c r="L51" s="1" t="s">
        <v>2194</v>
      </c>
    </row>
    <row r="52" customFormat="false" ht="15" hidden="false" customHeight="false" outlineLevel="0" collapsed="false">
      <c r="A52" s="6" t="str">
        <f aca="false">"sankmc_"&amp;ROUND(B52,1)&amp;"_"&amp;ROUND(C52,1)&amp;"_"&amp;ROUND(D52,1)&amp;"_"&amp;ROUND(E52,1)&amp;"_"&amp;ROUND(F52,1)&amp;"_"&amp;ROUND(G52,1)</f>
        <v>sankmc_100_0_0_0_0_0</v>
      </c>
      <c r="B52" s="1" t="n">
        <v>100</v>
      </c>
      <c r="C52" s="1" t="n">
        <v>0</v>
      </c>
      <c r="D52" s="1" t="n">
        <v>0</v>
      </c>
      <c r="E52" s="1" t="n">
        <v>0</v>
      </c>
      <c r="F52" s="1" t="n">
        <v>0</v>
      </c>
      <c r="G52" s="1" t="n">
        <v>0</v>
      </c>
      <c r="H52" s="33" t="n">
        <v>5.90000009536743E-007</v>
      </c>
      <c r="I52" s="33" t="n">
        <f aca="false">H52*1000000</f>
        <v>0.590000009536743</v>
      </c>
      <c r="J52" s="1" t="s">
        <v>2214</v>
      </c>
      <c r="K52" s="1" t="n">
        <v>2003</v>
      </c>
      <c r="L52" s="1" t="s">
        <v>2194</v>
      </c>
    </row>
    <row r="53" customFormat="false" ht="15" hidden="false" customHeight="false" outlineLevel="0" collapsed="false">
      <c r="A53" s="6" t="str">
        <f aca="false">"sankmc_"&amp;ROUND(B53,1)&amp;"_"&amp;ROUND(C53,1)&amp;"_"&amp;ROUND(D53,1)&amp;"_"&amp;ROUND(E53,1)&amp;"_"&amp;ROUND(F53,1)&amp;"_"&amp;ROUND(G53,1)</f>
        <v>sankmc_100_0_0_0_0_0</v>
      </c>
      <c r="B53" s="1" t="n">
        <v>100</v>
      </c>
      <c r="C53" s="1" t="n">
        <v>0</v>
      </c>
      <c r="D53" s="1" t="n">
        <v>0</v>
      </c>
      <c r="E53" s="1" t="n">
        <v>0</v>
      </c>
      <c r="F53" s="1" t="n">
        <v>0</v>
      </c>
      <c r="G53" s="1" t="n">
        <v>0</v>
      </c>
      <c r="H53" s="33" t="n">
        <v>5.19999980926514E-007</v>
      </c>
      <c r="I53" s="33" t="n">
        <f aca="false">H53*1000000</f>
        <v>0.519999980926514</v>
      </c>
      <c r="J53" s="1" t="s">
        <v>2193</v>
      </c>
      <c r="K53" s="1" t="n">
        <v>2000</v>
      </c>
      <c r="L53" s="1" t="s">
        <v>2194</v>
      </c>
    </row>
    <row r="54" customFormat="false" ht="15" hidden="false" customHeight="false" outlineLevel="0" collapsed="false">
      <c r="A54" s="6" t="str">
        <f aca="false">"sankmc_"&amp;ROUND(B54,1)&amp;"_"&amp;ROUND(C54,1)&amp;"_"&amp;ROUND(D54,1)&amp;"_"&amp;ROUND(E54,1)&amp;"_"&amp;ROUND(F54,1)&amp;"_"&amp;ROUND(G54,1)</f>
        <v>sankmc_100_0_0_0_0_0</v>
      </c>
      <c r="B54" s="1" t="n">
        <v>100</v>
      </c>
      <c r="C54" s="1" t="n">
        <v>0</v>
      </c>
      <c r="D54" s="1" t="n">
        <v>0</v>
      </c>
      <c r="E54" s="1" t="n">
        <v>0</v>
      </c>
      <c r="F54" s="1" t="n">
        <v>0</v>
      </c>
      <c r="G54" s="1" t="n">
        <v>0</v>
      </c>
      <c r="H54" s="33" t="n">
        <v>5.80250024795532E-007</v>
      </c>
      <c r="I54" s="33" t="n">
        <f aca="false">H54*1000000</f>
        <v>0.580250024795532</v>
      </c>
      <c r="J54" s="1" t="s">
        <v>2215</v>
      </c>
      <c r="K54" s="1" t="n">
        <v>1979</v>
      </c>
      <c r="L54" s="1" t="s">
        <v>2194</v>
      </c>
    </row>
    <row r="55" customFormat="false" ht="15" hidden="false" customHeight="false" outlineLevel="0" collapsed="false">
      <c r="A55" s="6" t="str">
        <f aca="false">"sankmc_"&amp;ROUND(B55,1)&amp;"_"&amp;ROUND(C55,1)&amp;"_"&amp;ROUND(D55,1)&amp;"_"&amp;ROUND(E55,1)&amp;"_"&amp;ROUND(F55,1)&amp;"_"&amp;ROUND(G55,1)</f>
        <v>sankmc_100_0_0_0_0_0</v>
      </c>
      <c r="B55" s="1" t="n">
        <v>100</v>
      </c>
      <c r="C55" s="1" t="n">
        <v>0</v>
      </c>
      <c r="D55" s="1" t="n">
        <v>0</v>
      </c>
      <c r="E55" s="1" t="n">
        <v>0</v>
      </c>
      <c r="F55" s="1" t="n">
        <v>0</v>
      </c>
      <c r="G55" s="1" t="n">
        <v>0</v>
      </c>
      <c r="H55" s="1" t="n">
        <v>6E-007</v>
      </c>
      <c r="I55" s="33" t="n">
        <f aca="false">H55*1000000</f>
        <v>0.6</v>
      </c>
      <c r="J55" s="1" t="s">
        <v>2216</v>
      </c>
      <c r="K55" s="1" t="n">
        <v>2003</v>
      </c>
      <c r="L55" s="1" t="s">
        <v>2194</v>
      </c>
    </row>
    <row r="56" customFormat="false" ht="15" hidden="false" customHeight="false" outlineLevel="0" collapsed="false">
      <c r="A56" s="6" t="str">
        <f aca="false">"sankmc_"&amp;ROUND(B56,1)&amp;"_"&amp;ROUND(C56,1)&amp;"_"&amp;ROUND(D56,1)&amp;"_"&amp;ROUND(E56,1)&amp;"_"&amp;ROUND(F56,1)&amp;"_"&amp;ROUND(G56,1)</f>
        <v>sankmc_100_0_0_0_0_0</v>
      </c>
      <c r="B56" s="1" t="n">
        <v>100</v>
      </c>
      <c r="C56" s="1" t="n">
        <v>0</v>
      </c>
      <c r="D56" s="1" t="n">
        <v>0</v>
      </c>
      <c r="E56" s="1" t="n">
        <v>0</v>
      </c>
      <c r="F56" s="1" t="n">
        <v>0</v>
      </c>
      <c r="G56" s="1" t="n">
        <v>0</v>
      </c>
      <c r="H56" s="1" t="n">
        <v>6E-007</v>
      </c>
      <c r="I56" s="33" t="n">
        <f aca="false">H56*1000000</f>
        <v>0.6</v>
      </c>
      <c r="J56" s="1" t="s">
        <v>2217</v>
      </c>
      <c r="K56" s="1" t="n">
        <v>2007</v>
      </c>
      <c r="L56" s="1" t="s">
        <v>2194</v>
      </c>
    </row>
    <row r="57" customFormat="false" ht="15" hidden="false" customHeight="false" outlineLevel="0" collapsed="false">
      <c r="A57" s="6" t="str">
        <f aca="false">"sankmc_"&amp;ROUND(B57,1)&amp;"_"&amp;ROUND(C57,1)&amp;"_"&amp;ROUND(D57,1)&amp;"_"&amp;ROUND(E57,1)&amp;"_"&amp;ROUND(F57,1)&amp;"_"&amp;ROUND(G57,1)</f>
        <v>sankmc_100_0_0_0_0_0</v>
      </c>
      <c r="B57" s="1" t="n">
        <v>100</v>
      </c>
      <c r="C57" s="1" t="n">
        <v>0</v>
      </c>
      <c r="D57" s="1" t="n">
        <v>0</v>
      </c>
      <c r="E57" s="1" t="n">
        <v>0</v>
      </c>
      <c r="F57" s="1" t="n">
        <v>0</v>
      </c>
      <c r="G57" s="1" t="n">
        <v>0</v>
      </c>
      <c r="H57" s="33" t="n">
        <v>5.59999990463257E-007</v>
      </c>
      <c r="I57" s="33" t="n">
        <f aca="false">H57*1000000</f>
        <v>0.559999990463257</v>
      </c>
      <c r="J57" s="1" t="s">
        <v>2218</v>
      </c>
      <c r="K57" s="1" t="n">
        <v>1985</v>
      </c>
      <c r="L57" s="1" t="s">
        <v>2194</v>
      </c>
    </row>
    <row r="58" customFormat="false" ht="15" hidden="false" customHeight="false" outlineLevel="0" collapsed="false">
      <c r="A58" s="6" t="str">
        <f aca="false">"sankmc_"&amp;ROUND(B58,1)&amp;"_"&amp;ROUND(C58,1)&amp;"_"&amp;ROUND(D58,1)&amp;"_"&amp;ROUND(E58,1)&amp;"_"&amp;ROUND(F58,1)&amp;"_"&amp;ROUND(G58,1)</f>
        <v>sankmc_100_0_0_0_0_0</v>
      </c>
      <c r="B58" s="1" t="n">
        <v>100</v>
      </c>
      <c r="C58" s="1" t="n">
        <v>0</v>
      </c>
      <c r="D58" s="1" t="n">
        <v>0</v>
      </c>
      <c r="E58" s="1" t="n">
        <v>0</v>
      </c>
      <c r="F58" s="1" t="n">
        <v>0</v>
      </c>
      <c r="G58" s="1" t="n">
        <v>0</v>
      </c>
      <c r="H58" s="1" t="n">
        <v>6E-007</v>
      </c>
      <c r="I58" s="33" t="n">
        <f aca="false">H58*1000000</f>
        <v>0.6</v>
      </c>
      <c r="J58" s="1" t="s">
        <v>2193</v>
      </c>
      <c r="K58" s="1" t="n">
        <v>1994</v>
      </c>
      <c r="L58" s="1" t="s">
        <v>2194</v>
      </c>
    </row>
    <row r="59" customFormat="false" ht="15" hidden="false" customHeight="false" outlineLevel="0" collapsed="false">
      <c r="A59" s="6" t="str">
        <f aca="false">"sankmc_"&amp;ROUND(B59,1)&amp;"_"&amp;ROUND(C59,1)&amp;"_"&amp;ROUND(D59,1)&amp;"_"&amp;ROUND(E59,1)&amp;"_"&amp;ROUND(F59,1)&amp;"_"&amp;ROUND(G59,1)</f>
        <v>sankmc_100_0_0_0_0_0</v>
      </c>
      <c r="B59" s="1" t="n">
        <v>100</v>
      </c>
      <c r="C59" s="1" t="n">
        <v>0</v>
      </c>
      <c r="D59" s="1" t="n">
        <v>0</v>
      </c>
      <c r="E59" s="1" t="n">
        <v>0</v>
      </c>
      <c r="F59" s="1" t="n">
        <v>0</v>
      </c>
      <c r="G59" s="1" t="n">
        <v>0</v>
      </c>
      <c r="H59" s="33" t="n">
        <v>6.19999980926514E-007</v>
      </c>
      <c r="I59" s="33" t="n">
        <f aca="false">H59*1000000</f>
        <v>0.619999980926514</v>
      </c>
      <c r="J59" s="1" t="s">
        <v>2219</v>
      </c>
      <c r="K59" s="1" t="n">
        <v>1991</v>
      </c>
      <c r="L59" s="1" t="s">
        <v>2194</v>
      </c>
    </row>
    <row r="60" customFormat="false" ht="15" hidden="false" customHeight="false" outlineLevel="0" collapsed="false">
      <c r="A60" s="6" t="str">
        <f aca="false">"sankmc_"&amp;ROUND(B60,1)&amp;"_"&amp;ROUND(C60,1)&amp;"_"&amp;ROUND(D60,1)&amp;"_"&amp;ROUND(E60,1)&amp;"_"&amp;ROUND(F60,1)&amp;"_"&amp;ROUND(G60,1)</f>
        <v>sankmc_100_0_0_0_0_0</v>
      </c>
      <c r="B60" s="1" t="n">
        <v>100</v>
      </c>
      <c r="C60" s="1" t="n">
        <v>0</v>
      </c>
      <c r="D60" s="1" t="n">
        <v>0</v>
      </c>
      <c r="E60" s="1" t="n">
        <v>0</v>
      </c>
      <c r="F60" s="1" t="n">
        <v>0</v>
      </c>
      <c r="G60" s="1" t="n">
        <v>0</v>
      </c>
      <c r="H60" s="33" t="n">
        <v>-9.11231517791748E-007</v>
      </c>
      <c r="I60" s="33" t="n">
        <f aca="false">H60*1000000</f>
        <v>-0.911231517791748</v>
      </c>
      <c r="J60" s="1" t="s">
        <v>2220</v>
      </c>
      <c r="K60" s="1" t="n">
        <v>1965</v>
      </c>
      <c r="L60" s="1" t="s">
        <v>2194</v>
      </c>
    </row>
    <row r="61" customFormat="false" ht="15" hidden="false" customHeight="false" outlineLevel="0" collapsed="false">
      <c r="A61" s="6" t="str">
        <f aca="false">"sankmc_"&amp;ROUND(B61,1)&amp;"_"&amp;ROUND(C61,1)&amp;"_"&amp;ROUND(D61,1)&amp;"_"&amp;ROUND(E61,1)&amp;"_"&amp;ROUND(F61,1)&amp;"_"&amp;ROUND(G61,1)</f>
        <v>sankmc_100_0_0_0_0_0</v>
      </c>
      <c r="B61" s="1" t="n">
        <v>100</v>
      </c>
      <c r="C61" s="1" t="n">
        <v>0</v>
      </c>
      <c r="D61" s="1" t="n">
        <v>0</v>
      </c>
      <c r="E61" s="1" t="n">
        <v>0</v>
      </c>
      <c r="F61" s="1" t="n">
        <v>0</v>
      </c>
      <c r="G61" s="1" t="n">
        <v>0</v>
      </c>
      <c r="H61" s="33" t="n">
        <v>-8.27918243408203E-007</v>
      </c>
      <c r="I61" s="33" t="n">
        <f aca="false">H61*1000000</f>
        <v>-0.827918243408203</v>
      </c>
      <c r="J61" s="1" t="s">
        <v>2220</v>
      </c>
      <c r="K61" s="1" t="n">
        <v>1965</v>
      </c>
      <c r="L61" s="1" t="s">
        <v>2194</v>
      </c>
    </row>
    <row r="62" customFormat="false" ht="15" hidden="false" customHeight="false" outlineLevel="0" collapsed="false">
      <c r="A62" s="6" t="str">
        <f aca="false">"sankmc_"&amp;ROUND(B62,1)&amp;"_"&amp;ROUND(C62,1)&amp;"_"&amp;ROUND(D62,1)&amp;"_"&amp;ROUND(E62,1)&amp;"_"&amp;ROUND(F62,1)&amp;"_"&amp;ROUND(G62,1)</f>
        <v>sankmc_100_0_0_0_0_0</v>
      </c>
      <c r="B62" s="1" t="n">
        <v>100</v>
      </c>
      <c r="C62" s="1" t="n">
        <v>0</v>
      </c>
      <c r="D62" s="1" t="n">
        <v>0</v>
      </c>
      <c r="E62" s="1" t="n">
        <v>0</v>
      </c>
      <c r="F62" s="1" t="n">
        <v>0</v>
      </c>
      <c r="G62" s="1" t="n">
        <v>0</v>
      </c>
      <c r="H62" s="33" t="n">
        <v>-8.07378387451172E-007</v>
      </c>
      <c r="I62" s="33" t="n">
        <f aca="false">H62*1000000</f>
        <v>-0.807378387451172</v>
      </c>
      <c r="J62" s="1" t="s">
        <v>2221</v>
      </c>
      <c r="K62" s="1" t="n">
        <v>1968</v>
      </c>
      <c r="L62" s="1" t="s">
        <v>2194</v>
      </c>
    </row>
    <row r="63" customFormat="false" ht="15" hidden="false" customHeight="false" outlineLevel="0" collapsed="false">
      <c r="A63" s="6" t="str">
        <f aca="false">"sankmc_"&amp;ROUND(B63,1)&amp;"_"&amp;ROUND(C63,1)&amp;"_"&amp;ROUND(D63,1)&amp;"_"&amp;ROUND(E63,1)&amp;"_"&amp;ROUND(F63,1)&amp;"_"&amp;ROUND(G63,1)</f>
        <v>sankmc_100_0_0_0_0_0</v>
      </c>
      <c r="B63" s="1" t="n">
        <v>100</v>
      </c>
      <c r="C63" s="1" t="n">
        <v>0</v>
      </c>
      <c r="D63" s="1" t="n">
        <v>0</v>
      </c>
      <c r="E63" s="1" t="n">
        <v>0</v>
      </c>
      <c r="F63" s="1" t="n">
        <v>0</v>
      </c>
      <c r="G63" s="1" t="n">
        <v>0</v>
      </c>
      <c r="H63" s="33" t="n">
        <v>-7.21444463729858E-007</v>
      </c>
      <c r="I63" s="33" t="n">
        <f aca="false">H63*1000000</f>
        <v>-0.721444463729858</v>
      </c>
      <c r="J63" s="1" t="s">
        <v>2220</v>
      </c>
      <c r="K63" s="1" t="n">
        <v>1964</v>
      </c>
      <c r="L63" s="1" t="s">
        <v>2194</v>
      </c>
    </row>
    <row r="64" customFormat="false" ht="15" hidden="false" customHeight="false" outlineLevel="0" collapsed="false">
      <c r="A64" s="6" t="str">
        <f aca="false">"sankmc_"&amp;ROUND(B64,1)&amp;"_"&amp;ROUND(C64,1)&amp;"_"&amp;ROUND(D64,1)&amp;"_"&amp;ROUND(E64,1)&amp;"_"&amp;ROUND(F64,1)&amp;"_"&amp;ROUND(G64,1)</f>
        <v>sankmc_100_0_0_0_0_0</v>
      </c>
      <c r="B64" s="1" t="n">
        <v>100</v>
      </c>
      <c r="C64" s="1" t="n">
        <v>0</v>
      </c>
      <c r="D64" s="1" t="n">
        <v>0</v>
      </c>
      <c r="E64" s="1" t="n">
        <v>0</v>
      </c>
      <c r="F64" s="1" t="n">
        <v>0</v>
      </c>
      <c r="G64" s="1" t="n">
        <v>0</v>
      </c>
      <c r="H64" s="33" t="n">
        <v>-5.65399980545044E-007</v>
      </c>
      <c r="I64" s="33" t="n">
        <f aca="false">H64*1000000</f>
        <v>-0.565399980545044</v>
      </c>
      <c r="J64" s="1" t="s">
        <v>2222</v>
      </c>
      <c r="K64" s="1" t="n">
        <v>1959</v>
      </c>
      <c r="L64" s="1" t="s">
        <v>2194</v>
      </c>
    </row>
    <row r="65" customFormat="false" ht="15" hidden="false" customHeight="false" outlineLevel="0" collapsed="false">
      <c r="A65" s="6" t="str">
        <f aca="false">"sankmc_"&amp;ROUND(B65,1)&amp;"_"&amp;ROUND(C65,1)&amp;"_"&amp;ROUND(D65,1)&amp;"_"&amp;ROUND(E65,1)&amp;"_"&amp;ROUND(F65,1)&amp;"_"&amp;ROUND(G65,1)</f>
        <v>sankmc_100_0_0_0_0_0</v>
      </c>
      <c r="B65" s="1" t="n">
        <v>100</v>
      </c>
      <c r="C65" s="1" t="n">
        <v>0</v>
      </c>
      <c r="D65" s="1" t="n">
        <v>0</v>
      </c>
      <c r="E65" s="1" t="n">
        <v>0</v>
      </c>
      <c r="F65" s="1" t="n">
        <v>0</v>
      </c>
      <c r="G65" s="1" t="n">
        <v>0</v>
      </c>
      <c r="H65" s="1" t="n">
        <v>-3E-007</v>
      </c>
      <c r="I65" s="33" t="n">
        <f aca="false">H65*1000000</f>
        <v>-0.3</v>
      </c>
      <c r="J65" s="1" t="s">
        <v>2223</v>
      </c>
      <c r="K65" s="1" t="n">
        <v>1962</v>
      </c>
      <c r="L65" s="1" t="s">
        <v>2194</v>
      </c>
    </row>
    <row r="66" customFormat="false" ht="15" hidden="false" customHeight="false" outlineLevel="0" collapsed="false">
      <c r="A66" s="6" t="str">
        <f aca="false">"sankmc_"&amp;ROUND(B66,1)&amp;"_"&amp;ROUND(C66,1)&amp;"_"&amp;ROUND(D66,1)&amp;"_"&amp;ROUND(E66,1)&amp;"_"&amp;ROUND(F66,1)&amp;"_"&amp;ROUND(G66,1)</f>
        <v>sankmc_100_0_0_0_0_0</v>
      </c>
      <c r="B66" s="1" t="n">
        <v>100</v>
      </c>
      <c r="C66" s="1" t="n">
        <v>0</v>
      </c>
      <c r="D66" s="1" t="n">
        <v>0</v>
      </c>
      <c r="E66" s="1" t="n">
        <v>0</v>
      </c>
      <c r="F66" s="1" t="n">
        <v>0</v>
      </c>
      <c r="G66" s="1" t="n">
        <v>0</v>
      </c>
      <c r="H66" s="33" t="n">
        <v>-5.75870096683502E-008</v>
      </c>
      <c r="I66" s="33" t="n">
        <f aca="false">H66*1000000</f>
        <v>-0.0575870096683502</v>
      </c>
      <c r="J66" s="1" t="s">
        <v>2224</v>
      </c>
      <c r="K66" s="1" t="n">
        <v>1972</v>
      </c>
      <c r="L66" s="1" t="s">
        <v>2194</v>
      </c>
    </row>
    <row r="67" customFormat="false" ht="15" hidden="false" customHeight="false" outlineLevel="0" collapsed="false">
      <c r="A67" s="6" t="str">
        <f aca="false">"sankmc_"&amp;ROUND(B67,1)&amp;"_"&amp;ROUND(C67,1)&amp;"_"&amp;ROUND(D67,1)&amp;"_"&amp;ROUND(E67,1)&amp;"_"&amp;ROUND(F67,1)&amp;"_"&amp;ROUND(G67,1)</f>
        <v>sankmc_100_0_0_0_0_0</v>
      </c>
      <c r="B67" s="1" t="n">
        <v>100</v>
      </c>
      <c r="C67" s="1" t="n">
        <v>0</v>
      </c>
      <c r="D67" s="1" t="n">
        <v>0</v>
      </c>
      <c r="E67" s="1" t="n">
        <v>0</v>
      </c>
      <c r="F67" s="1" t="n">
        <v>0</v>
      </c>
      <c r="G67" s="1" t="n">
        <v>0</v>
      </c>
      <c r="H67" s="33" t="n">
        <v>1.40571427345276E-007</v>
      </c>
      <c r="I67" s="33" t="n">
        <f aca="false">H67*1000000</f>
        <v>0.140571427345276</v>
      </c>
      <c r="J67" s="1" t="s">
        <v>2225</v>
      </c>
      <c r="K67" s="1" t="n">
        <v>1972</v>
      </c>
      <c r="L67" s="1" t="s">
        <v>2194</v>
      </c>
    </row>
    <row r="68" customFormat="false" ht="15" hidden="false" customHeight="false" outlineLevel="0" collapsed="false">
      <c r="A68" s="6" t="str">
        <f aca="false">"sankmc_"&amp;ROUND(B68,1)&amp;"_"&amp;ROUND(C68,1)&amp;"_"&amp;ROUND(D68,1)&amp;"_"&amp;ROUND(E68,1)&amp;"_"&amp;ROUND(F68,1)&amp;"_"&amp;ROUND(G68,1)</f>
        <v>sankmc_100_0_0_0_0_0</v>
      </c>
      <c r="B68" s="1" t="n">
        <v>100</v>
      </c>
      <c r="C68" s="1" t="n">
        <v>0</v>
      </c>
      <c r="D68" s="1" t="n">
        <v>0</v>
      </c>
      <c r="E68" s="1" t="n">
        <v>0</v>
      </c>
      <c r="F68" s="1" t="n">
        <v>0</v>
      </c>
      <c r="G68" s="1" t="n">
        <v>0</v>
      </c>
      <c r="H68" s="33" t="n">
        <v>1.47285711765289E-007</v>
      </c>
      <c r="I68" s="33" t="n">
        <f aca="false">H68*1000000</f>
        <v>0.147285711765289</v>
      </c>
      <c r="J68" s="1" t="s">
        <v>2225</v>
      </c>
      <c r="K68" s="1" t="n">
        <v>1972</v>
      </c>
      <c r="L68" s="1" t="s">
        <v>2194</v>
      </c>
    </row>
    <row r="69" customFormat="false" ht="15" hidden="false" customHeight="false" outlineLevel="0" collapsed="false">
      <c r="A69" s="6" t="str">
        <f aca="false">"sankmc_"&amp;ROUND(B69,1)&amp;"_"&amp;ROUND(C69,1)&amp;"_"&amp;ROUND(D69,1)&amp;"_"&amp;ROUND(E69,1)&amp;"_"&amp;ROUND(F69,1)&amp;"_"&amp;ROUND(G69,1)</f>
        <v>sankmc_100_0_0_0_0_0</v>
      </c>
      <c r="B69" s="1" t="n">
        <v>100</v>
      </c>
      <c r="C69" s="1" t="n">
        <v>0</v>
      </c>
      <c r="D69" s="1" t="n">
        <v>0</v>
      </c>
      <c r="E69" s="1" t="n">
        <v>0</v>
      </c>
      <c r="F69" s="1" t="n">
        <v>0</v>
      </c>
      <c r="G69" s="1" t="n">
        <v>0</v>
      </c>
      <c r="H69" s="33" t="n">
        <v>2.75999999046326E-007</v>
      </c>
      <c r="I69" s="33" t="n">
        <f aca="false">H69*1000000</f>
        <v>0.275999999046326</v>
      </c>
      <c r="J69" s="1" t="s">
        <v>2226</v>
      </c>
      <c r="K69" s="1" t="n">
        <v>1991</v>
      </c>
      <c r="L69" s="1" t="s">
        <v>2194</v>
      </c>
    </row>
    <row r="70" customFormat="false" ht="15" hidden="false" customHeight="false" outlineLevel="0" collapsed="false">
      <c r="A70" s="6" t="str">
        <f aca="false">"sankmc_"&amp;ROUND(B70,1)&amp;"_"&amp;ROUND(C70,1)&amp;"_"&amp;ROUND(D70,1)&amp;"_"&amp;ROUND(E70,1)&amp;"_"&amp;ROUND(F70,1)&amp;"_"&amp;ROUND(G70,1)</f>
        <v>sankmc_100_0_0_0_0_0</v>
      </c>
      <c r="B70" s="1" t="n">
        <v>100</v>
      </c>
      <c r="C70" s="1" t="n">
        <v>0</v>
      </c>
      <c r="D70" s="1" t="n">
        <v>0</v>
      </c>
      <c r="E70" s="1" t="n">
        <v>0</v>
      </c>
      <c r="F70" s="1" t="n">
        <v>0</v>
      </c>
      <c r="G70" s="1" t="n">
        <v>0</v>
      </c>
      <c r="H70" s="33" t="n">
        <v>3.307612657547E-007</v>
      </c>
      <c r="I70" s="33" t="n">
        <f aca="false">H70*1000000</f>
        <v>0.3307612657547</v>
      </c>
      <c r="J70" s="1" t="s">
        <v>2227</v>
      </c>
      <c r="K70" s="1" t="n">
        <v>1988</v>
      </c>
      <c r="L70" s="1" t="s">
        <v>2194</v>
      </c>
    </row>
    <row r="71" customFormat="false" ht="15" hidden="false" customHeight="false" outlineLevel="0" collapsed="false">
      <c r="A71" s="6" t="str">
        <f aca="false">"sankmc_"&amp;ROUND(B71,1)&amp;"_"&amp;ROUND(C71,1)&amp;"_"&amp;ROUND(D71,1)&amp;"_"&amp;ROUND(E71,1)&amp;"_"&amp;ROUND(F71,1)&amp;"_"&amp;ROUND(G71,1)</f>
        <v>sankmc_100_0_0_0_0_0</v>
      </c>
      <c r="B71" s="1" t="n">
        <v>100</v>
      </c>
      <c r="C71" s="1" t="n">
        <v>0</v>
      </c>
      <c r="D71" s="1" t="n">
        <v>0</v>
      </c>
      <c r="E71" s="1" t="n">
        <v>0</v>
      </c>
      <c r="F71" s="1" t="n">
        <v>0</v>
      </c>
      <c r="G71" s="1" t="n">
        <v>0</v>
      </c>
      <c r="H71" s="33" t="n">
        <v>3.45731544494629E-007</v>
      </c>
      <c r="I71" s="33" t="n">
        <f aca="false">H71*1000000</f>
        <v>0.345731544494629</v>
      </c>
      <c r="J71" s="1" t="s">
        <v>2227</v>
      </c>
      <c r="K71" s="1" t="n">
        <v>1988</v>
      </c>
      <c r="L71" s="1" t="s">
        <v>2194</v>
      </c>
    </row>
    <row r="72" customFormat="false" ht="15" hidden="false" customHeight="false" outlineLevel="0" collapsed="false">
      <c r="A72" s="6" t="str">
        <f aca="false">"sankmc_"&amp;ROUND(B72,1)&amp;"_"&amp;ROUND(C72,1)&amp;"_"&amp;ROUND(D72,1)&amp;"_"&amp;ROUND(E72,1)&amp;"_"&amp;ROUND(F72,1)&amp;"_"&amp;ROUND(G72,1)</f>
        <v>sankmc_100_0_0_0_0_0</v>
      </c>
      <c r="B72" s="1" t="n">
        <v>100</v>
      </c>
      <c r="C72" s="1" t="n">
        <v>0</v>
      </c>
      <c r="D72" s="1" t="n">
        <v>0</v>
      </c>
      <c r="E72" s="1" t="n">
        <v>0</v>
      </c>
      <c r="F72" s="1" t="n">
        <v>0</v>
      </c>
      <c r="G72" s="1" t="n">
        <v>0</v>
      </c>
      <c r="H72" s="33" t="n">
        <v>3.50400543212891E-007</v>
      </c>
      <c r="I72" s="33" t="n">
        <f aca="false">H72*1000000</f>
        <v>0.350400543212891</v>
      </c>
      <c r="J72" s="1" t="s">
        <v>2228</v>
      </c>
      <c r="K72" s="1" t="n">
        <v>1984</v>
      </c>
      <c r="L72" s="1" t="s">
        <v>2194</v>
      </c>
    </row>
    <row r="73" customFormat="false" ht="15" hidden="false" customHeight="false" outlineLevel="0" collapsed="false">
      <c r="A73" s="6" t="str">
        <f aca="false">"sankmc_"&amp;ROUND(B73,1)&amp;"_"&amp;ROUND(C73,1)&amp;"_"&amp;ROUND(D73,1)&amp;"_"&amp;ROUND(E73,1)&amp;"_"&amp;ROUND(F73,1)&amp;"_"&amp;ROUND(G73,1)</f>
        <v>sankmc_100_0_0_0_0_0</v>
      </c>
      <c r="B73" s="1" t="n">
        <v>100</v>
      </c>
      <c r="C73" s="1" t="n">
        <v>0</v>
      </c>
      <c r="D73" s="1" t="n">
        <v>0</v>
      </c>
      <c r="E73" s="1" t="n">
        <v>0</v>
      </c>
      <c r="F73" s="1" t="n">
        <v>0</v>
      </c>
      <c r="G73" s="1" t="n">
        <v>0</v>
      </c>
      <c r="H73" s="33" t="n">
        <v>3.91199064254761E-007</v>
      </c>
      <c r="I73" s="33" t="n">
        <f aca="false">H73*1000000</f>
        <v>0.391199064254761</v>
      </c>
      <c r="J73" s="1" t="s">
        <v>2229</v>
      </c>
      <c r="K73" s="1" t="n">
        <v>1976</v>
      </c>
      <c r="L73" s="1" t="s">
        <v>2194</v>
      </c>
    </row>
    <row r="74" customFormat="false" ht="15" hidden="false" customHeight="false" outlineLevel="0" collapsed="false">
      <c r="A74" s="6" t="str">
        <f aca="false">"sankmc_"&amp;ROUND(B74,1)&amp;"_"&amp;ROUND(C74,1)&amp;"_"&amp;ROUND(D74,1)&amp;"_"&amp;ROUND(E74,1)&amp;"_"&amp;ROUND(F74,1)&amp;"_"&amp;ROUND(G74,1)</f>
        <v>sankmc_100_0_0_0_0_0</v>
      </c>
      <c r="B74" s="1" t="n">
        <v>100</v>
      </c>
      <c r="C74" s="1" t="n">
        <v>0</v>
      </c>
      <c r="D74" s="1" t="n">
        <v>0</v>
      </c>
      <c r="E74" s="1" t="n">
        <v>0</v>
      </c>
      <c r="F74" s="1" t="n">
        <v>0</v>
      </c>
      <c r="G74" s="1" t="n">
        <v>0</v>
      </c>
      <c r="H74" s="33" t="n">
        <v>4.09999990463257E-007</v>
      </c>
      <c r="I74" s="33" t="n">
        <f aca="false">H74*1000000</f>
        <v>0.409999990463257</v>
      </c>
      <c r="J74" s="1" t="s">
        <v>2230</v>
      </c>
      <c r="K74" s="1" t="n">
        <v>1974</v>
      </c>
      <c r="L74" s="1" t="s">
        <v>2194</v>
      </c>
    </row>
    <row r="75" customFormat="false" ht="15" hidden="false" customHeight="false" outlineLevel="0" collapsed="false">
      <c r="A75" s="6" t="str">
        <f aca="false">"sankmc_"&amp;ROUND(B75,1)&amp;"_"&amp;ROUND(C75,1)&amp;"_"&amp;ROUND(D75,1)&amp;"_"&amp;ROUND(E75,1)&amp;"_"&amp;ROUND(F75,1)&amp;"_"&amp;ROUND(G75,1)</f>
        <v>sankmc_100_0_0_0_0_0</v>
      </c>
      <c r="B75" s="1" t="n">
        <v>100</v>
      </c>
      <c r="C75" s="1" t="n">
        <v>0</v>
      </c>
      <c r="D75" s="1" t="n">
        <v>0</v>
      </c>
      <c r="E75" s="1" t="n">
        <v>0</v>
      </c>
      <c r="F75" s="1" t="n">
        <v>0</v>
      </c>
      <c r="G75" s="1" t="n">
        <v>0</v>
      </c>
      <c r="H75" s="33" t="n">
        <v>4.13000011444092E-007</v>
      </c>
      <c r="I75" s="33" t="n">
        <f aca="false">H75*1000000</f>
        <v>0.413000011444092</v>
      </c>
      <c r="J75" s="1" t="s">
        <v>2231</v>
      </c>
      <c r="K75" s="1" t="n">
        <v>1956</v>
      </c>
      <c r="L75" s="1" t="s">
        <v>2194</v>
      </c>
    </row>
    <row r="76" customFormat="false" ht="15" hidden="false" customHeight="false" outlineLevel="0" collapsed="false">
      <c r="A76" s="6" t="str">
        <f aca="false">"sankmc_"&amp;ROUND(B76,1)&amp;"_"&amp;ROUND(C76,1)&amp;"_"&amp;ROUND(D76,1)&amp;"_"&amp;ROUND(E76,1)&amp;"_"&amp;ROUND(F76,1)&amp;"_"&amp;ROUND(G76,1)</f>
        <v>sankmc_100_0_0_0_0_0</v>
      </c>
      <c r="B76" s="1" t="n">
        <v>100</v>
      </c>
      <c r="C76" s="1" t="n">
        <v>0</v>
      </c>
      <c r="D76" s="1" t="n">
        <v>0</v>
      </c>
      <c r="E76" s="1" t="n">
        <v>0</v>
      </c>
      <c r="F76" s="1" t="n">
        <v>0</v>
      </c>
      <c r="G76" s="1" t="n">
        <v>0</v>
      </c>
      <c r="H76" s="33" t="n">
        <v>4.13070154190063E-007</v>
      </c>
      <c r="I76" s="33" t="n">
        <f aca="false">H76*1000000</f>
        <v>0.413070154190063</v>
      </c>
      <c r="J76" s="1" t="s">
        <v>2232</v>
      </c>
      <c r="K76" s="1" t="n">
        <v>1912</v>
      </c>
      <c r="L76" s="1" t="s">
        <v>2194</v>
      </c>
    </row>
    <row r="77" customFormat="false" ht="15" hidden="false" customHeight="false" outlineLevel="0" collapsed="false">
      <c r="A77" s="6" t="str">
        <f aca="false">"sankmc_"&amp;ROUND(B77,1)&amp;"_"&amp;ROUND(C77,1)&amp;"_"&amp;ROUND(D77,1)&amp;"_"&amp;ROUND(E77,1)&amp;"_"&amp;ROUND(F77,1)&amp;"_"&amp;ROUND(G77,1)</f>
        <v>sankmc_100_0_0_0_0_0</v>
      </c>
      <c r="B77" s="1" t="n">
        <v>100</v>
      </c>
      <c r="C77" s="1" t="n">
        <v>0</v>
      </c>
      <c r="D77" s="1" t="n">
        <v>0</v>
      </c>
      <c r="E77" s="1" t="n">
        <v>0</v>
      </c>
      <c r="F77" s="1" t="n">
        <v>0</v>
      </c>
      <c r="G77" s="1" t="n">
        <v>0</v>
      </c>
      <c r="H77" s="33" t="n">
        <v>4.365882396698E-007</v>
      </c>
      <c r="I77" s="33" t="n">
        <f aca="false">H77*1000000</f>
        <v>0.4365882396698</v>
      </c>
      <c r="J77" s="1" t="s">
        <v>2233</v>
      </c>
      <c r="K77" s="1" t="n">
        <v>1907</v>
      </c>
      <c r="L77" s="1" t="s">
        <v>2194</v>
      </c>
    </row>
    <row r="78" customFormat="false" ht="15" hidden="false" customHeight="false" outlineLevel="0" collapsed="false">
      <c r="A78" s="6" t="str">
        <f aca="false">"sankmc_"&amp;ROUND(B78,1)&amp;"_"&amp;ROUND(C78,1)&amp;"_"&amp;ROUND(D78,1)&amp;"_"&amp;ROUND(E78,1)&amp;"_"&amp;ROUND(F78,1)&amp;"_"&amp;ROUND(G78,1)</f>
        <v>sankmc_100_0_0_0_0_0</v>
      </c>
      <c r="B78" s="1" t="n">
        <v>100</v>
      </c>
      <c r="C78" s="1" t="n">
        <v>0</v>
      </c>
      <c r="D78" s="1" t="n">
        <v>0</v>
      </c>
      <c r="E78" s="1" t="n">
        <v>0</v>
      </c>
      <c r="F78" s="1" t="n">
        <v>0</v>
      </c>
      <c r="G78" s="1" t="n">
        <v>0</v>
      </c>
      <c r="H78" s="33" t="n">
        <v>4.40000009536743E-007</v>
      </c>
      <c r="I78" s="33" t="n">
        <f aca="false">H78*1000000</f>
        <v>0.440000009536743</v>
      </c>
      <c r="J78" s="1" t="s">
        <v>2234</v>
      </c>
      <c r="K78" s="1" t="n">
        <v>2004</v>
      </c>
      <c r="L78" s="1" t="s">
        <v>2194</v>
      </c>
    </row>
    <row r="79" customFormat="false" ht="15" hidden="false" customHeight="false" outlineLevel="0" collapsed="false">
      <c r="A79" s="6" t="str">
        <f aca="false">"sankmc_"&amp;ROUND(B79,1)&amp;"_"&amp;ROUND(C79,1)&amp;"_"&amp;ROUND(D79,1)&amp;"_"&amp;ROUND(E79,1)&amp;"_"&amp;ROUND(F79,1)&amp;"_"&amp;ROUND(G79,1)</f>
        <v>sankmc_100_0_0_0_0_0</v>
      </c>
      <c r="B79" s="1" t="n">
        <v>100</v>
      </c>
      <c r="C79" s="1" t="n">
        <v>0</v>
      </c>
      <c r="D79" s="1" t="n">
        <v>0</v>
      </c>
      <c r="E79" s="1" t="n">
        <v>0</v>
      </c>
      <c r="F79" s="1" t="n">
        <v>0</v>
      </c>
      <c r="G79" s="1" t="n">
        <v>0</v>
      </c>
      <c r="H79" s="33" t="n">
        <v>4.42999982833862E-007</v>
      </c>
      <c r="I79" s="33" t="n">
        <f aca="false">H79*1000000</f>
        <v>0.442999982833862</v>
      </c>
      <c r="J79" s="1" t="s">
        <v>2234</v>
      </c>
      <c r="K79" s="1" t="n">
        <v>2006</v>
      </c>
      <c r="L79" s="1" t="s">
        <v>2194</v>
      </c>
    </row>
    <row r="80" customFormat="false" ht="15" hidden="false" customHeight="false" outlineLevel="0" collapsed="false">
      <c r="A80" s="6" t="str">
        <f aca="false">"sankmc_"&amp;ROUND(B80,1)&amp;"_"&amp;ROUND(C80,1)&amp;"_"&amp;ROUND(D80,1)&amp;"_"&amp;ROUND(E80,1)&amp;"_"&amp;ROUND(F80,1)&amp;"_"&amp;ROUND(G80,1)</f>
        <v>sankmc_100_0_0_0_0_0</v>
      </c>
      <c r="B80" s="1" t="n">
        <v>100</v>
      </c>
      <c r="C80" s="1" t="n">
        <v>0</v>
      </c>
      <c r="D80" s="1" t="n">
        <v>0</v>
      </c>
      <c r="E80" s="1" t="n">
        <v>0</v>
      </c>
      <c r="F80" s="1" t="n">
        <v>0</v>
      </c>
      <c r="G80" s="1" t="n">
        <v>0</v>
      </c>
      <c r="H80" s="33" t="n">
        <v>4.43200016021729E-007</v>
      </c>
      <c r="I80" s="33" t="n">
        <f aca="false">H80*1000000</f>
        <v>0.443200016021729</v>
      </c>
      <c r="J80" s="1" t="s">
        <v>2235</v>
      </c>
      <c r="K80" s="1" t="n">
        <v>1960</v>
      </c>
      <c r="L80" s="1" t="s">
        <v>2194</v>
      </c>
    </row>
    <row r="81" customFormat="false" ht="15" hidden="false" customHeight="false" outlineLevel="0" collapsed="false">
      <c r="A81" s="6" t="str">
        <f aca="false">"sankmc_"&amp;ROUND(B81,1)&amp;"_"&amp;ROUND(C81,1)&amp;"_"&amp;ROUND(D81,1)&amp;"_"&amp;ROUND(E81,1)&amp;"_"&amp;ROUND(F81,1)&amp;"_"&amp;ROUND(G81,1)</f>
        <v>sankmc_100_0_0_0_0_0</v>
      </c>
      <c r="B81" s="1" t="n">
        <v>100</v>
      </c>
      <c r="C81" s="1" t="n">
        <v>0</v>
      </c>
      <c r="D81" s="1" t="n">
        <v>0</v>
      </c>
      <c r="E81" s="1" t="n">
        <v>0</v>
      </c>
      <c r="F81" s="1" t="n">
        <v>0</v>
      </c>
      <c r="G81" s="1" t="n">
        <v>0</v>
      </c>
      <c r="H81" s="33" t="n">
        <v>4.45547246932983E-007</v>
      </c>
      <c r="I81" s="33" t="n">
        <f aca="false">H81*1000000</f>
        <v>0.445547246932983</v>
      </c>
      <c r="J81" s="1" t="s">
        <v>2236</v>
      </c>
      <c r="K81" s="1" t="n">
        <v>1907</v>
      </c>
      <c r="L81" s="1" t="s">
        <v>2194</v>
      </c>
    </row>
    <row r="82" customFormat="false" ht="15" hidden="false" customHeight="false" outlineLevel="0" collapsed="false">
      <c r="A82" s="6" t="str">
        <f aca="false">"sankmc_"&amp;ROUND(B82,1)&amp;"_"&amp;ROUND(C82,1)&amp;"_"&amp;ROUND(D82,1)&amp;"_"&amp;ROUND(E82,1)&amp;"_"&amp;ROUND(F82,1)&amp;"_"&amp;ROUND(G82,1)</f>
        <v>sankmc_100_0_0_0_0_0</v>
      </c>
      <c r="B82" s="1" t="n">
        <v>100</v>
      </c>
      <c r="C82" s="1" t="n">
        <v>0</v>
      </c>
      <c r="D82" s="1" t="n">
        <v>0</v>
      </c>
      <c r="E82" s="1" t="n">
        <v>0</v>
      </c>
      <c r="F82" s="1" t="n">
        <v>0</v>
      </c>
      <c r="G82" s="1" t="n">
        <v>0</v>
      </c>
      <c r="H82" s="33" t="n">
        <v>4.46081495285034E-007</v>
      </c>
      <c r="I82" s="33" t="n">
        <f aca="false">H82*1000000</f>
        <v>0.446081495285034</v>
      </c>
      <c r="J82" s="1" t="s">
        <v>2220</v>
      </c>
      <c r="K82" s="1" t="n">
        <v>1973</v>
      </c>
      <c r="L82" s="1" t="s">
        <v>2194</v>
      </c>
    </row>
    <row r="83" customFormat="false" ht="15" hidden="false" customHeight="false" outlineLevel="0" collapsed="false">
      <c r="A83" s="6" t="str">
        <f aca="false">"sankmc_"&amp;ROUND(B83,1)&amp;"_"&amp;ROUND(C83,1)&amp;"_"&amp;ROUND(D83,1)&amp;"_"&amp;ROUND(E83,1)&amp;"_"&amp;ROUND(F83,1)&amp;"_"&amp;ROUND(G83,1)</f>
        <v>sankmc_100_0_0_0_0_0</v>
      </c>
      <c r="B83" s="1" t="n">
        <v>100</v>
      </c>
      <c r="C83" s="1" t="n">
        <v>0</v>
      </c>
      <c r="D83" s="1" t="n">
        <v>0</v>
      </c>
      <c r="E83" s="1" t="n">
        <v>0</v>
      </c>
      <c r="F83" s="1" t="n">
        <v>0</v>
      </c>
      <c r="G83" s="1" t="n">
        <v>0</v>
      </c>
      <c r="H83" s="33" t="n">
        <v>4.50299978256226E-007</v>
      </c>
      <c r="I83" s="33" t="n">
        <f aca="false">H83*1000000</f>
        <v>0.450299978256226</v>
      </c>
      <c r="J83" s="1" t="s">
        <v>2237</v>
      </c>
      <c r="K83" s="1" t="n">
        <v>1913</v>
      </c>
      <c r="L83" s="1" t="s">
        <v>2194</v>
      </c>
    </row>
    <row r="84" customFormat="false" ht="15" hidden="false" customHeight="false" outlineLevel="0" collapsed="false">
      <c r="A84" s="6" t="str">
        <f aca="false">"sankmc_"&amp;ROUND(B84,1)&amp;"_"&amp;ROUND(C84,1)&amp;"_"&amp;ROUND(D84,1)&amp;"_"&amp;ROUND(E84,1)&amp;"_"&amp;ROUND(F84,1)&amp;"_"&amp;ROUND(G84,1)</f>
        <v>sankmc_100_0_0_0_0_0</v>
      </c>
      <c r="B84" s="1" t="n">
        <v>100</v>
      </c>
      <c r="C84" s="1" t="n">
        <v>0</v>
      </c>
      <c r="D84" s="1" t="n">
        <v>0</v>
      </c>
      <c r="E84" s="1" t="n">
        <v>0</v>
      </c>
      <c r="F84" s="1" t="n">
        <v>0</v>
      </c>
      <c r="G84" s="1" t="n">
        <v>0</v>
      </c>
      <c r="H84" s="33" t="n">
        <v>4.54316663742065E-007</v>
      </c>
      <c r="I84" s="33" t="n">
        <f aca="false">H84*1000000</f>
        <v>0.454316663742065</v>
      </c>
      <c r="J84" s="1" t="s">
        <v>2238</v>
      </c>
      <c r="K84" s="1" t="n">
        <v>1941</v>
      </c>
      <c r="L84" s="1" t="s">
        <v>2194</v>
      </c>
    </row>
    <row r="85" customFormat="false" ht="15" hidden="false" customHeight="false" outlineLevel="0" collapsed="false">
      <c r="A85" s="6" t="str">
        <f aca="false">"sankmc_"&amp;ROUND(B85,1)&amp;"_"&amp;ROUND(C85,1)&amp;"_"&amp;ROUND(D85,1)&amp;"_"&amp;ROUND(E85,1)&amp;"_"&amp;ROUND(F85,1)&amp;"_"&amp;ROUND(G85,1)</f>
        <v>sankmc_100_0_0_0_0_0</v>
      </c>
      <c r="B85" s="1" t="n">
        <v>100</v>
      </c>
      <c r="C85" s="1" t="n">
        <v>0</v>
      </c>
      <c r="D85" s="1" t="n">
        <v>0</v>
      </c>
      <c r="E85" s="1" t="n">
        <v>0</v>
      </c>
      <c r="F85" s="1" t="n">
        <v>0</v>
      </c>
      <c r="G85" s="1" t="n">
        <v>0</v>
      </c>
      <c r="H85" s="33" t="n">
        <v>4.68646621704102E-007</v>
      </c>
      <c r="I85" s="33" t="n">
        <f aca="false">H85*1000000</f>
        <v>0.468646621704102</v>
      </c>
      <c r="J85" s="1" t="s">
        <v>2239</v>
      </c>
      <c r="K85" s="1" t="n">
        <v>1956</v>
      </c>
      <c r="L85" s="1" t="s">
        <v>2194</v>
      </c>
    </row>
    <row r="86" customFormat="false" ht="15" hidden="false" customHeight="false" outlineLevel="0" collapsed="false">
      <c r="A86" s="6" t="str">
        <f aca="false">"sankmc_"&amp;ROUND(B86,1)&amp;"_"&amp;ROUND(C86,1)&amp;"_"&amp;ROUND(D86,1)&amp;"_"&amp;ROUND(E86,1)&amp;"_"&amp;ROUND(F86,1)&amp;"_"&amp;ROUND(G86,1)</f>
        <v>sankmc_100_0_0_0_0_0</v>
      </c>
      <c r="B86" s="1" t="n">
        <v>100</v>
      </c>
      <c r="C86" s="1" t="n">
        <v>0</v>
      </c>
      <c r="D86" s="1" t="n">
        <v>0</v>
      </c>
      <c r="E86" s="1" t="n">
        <v>0</v>
      </c>
      <c r="F86" s="1" t="n">
        <v>0</v>
      </c>
      <c r="G86" s="1" t="n">
        <v>0</v>
      </c>
      <c r="H86" s="33" t="n">
        <v>4.69999980926514E-007</v>
      </c>
      <c r="I86" s="33" t="n">
        <f aca="false">H86*1000000</f>
        <v>0.469999980926514</v>
      </c>
      <c r="J86" s="1" t="s">
        <v>2240</v>
      </c>
      <c r="K86" s="1" t="n">
        <v>1907</v>
      </c>
      <c r="L86" s="1" t="s">
        <v>2194</v>
      </c>
    </row>
    <row r="87" customFormat="false" ht="15" hidden="false" customHeight="false" outlineLevel="0" collapsed="false">
      <c r="A87" s="6" t="str">
        <f aca="false">"sankmc_"&amp;ROUND(B87,1)&amp;"_"&amp;ROUND(C87,1)&amp;"_"&amp;ROUND(D87,1)&amp;"_"&amp;ROUND(E87,1)&amp;"_"&amp;ROUND(F87,1)&amp;"_"&amp;ROUND(G87,1)</f>
        <v>sankmc_100_0_0_0_0_0</v>
      </c>
      <c r="B87" s="1" t="n">
        <v>100</v>
      </c>
      <c r="C87" s="1" t="n">
        <v>0</v>
      </c>
      <c r="D87" s="1" t="n">
        <v>0</v>
      </c>
      <c r="E87" s="1" t="n">
        <v>0</v>
      </c>
      <c r="F87" s="1" t="n">
        <v>0</v>
      </c>
      <c r="G87" s="1" t="n">
        <v>0</v>
      </c>
      <c r="H87" s="33" t="n">
        <v>4.86333322525024E-007</v>
      </c>
      <c r="I87" s="33" t="n">
        <f aca="false">H87*1000000</f>
        <v>0.486333322525024</v>
      </c>
      <c r="J87" s="1" t="s">
        <v>2241</v>
      </c>
      <c r="K87" s="1" t="n">
        <v>1929</v>
      </c>
      <c r="L87" s="1" t="s">
        <v>2194</v>
      </c>
    </row>
    <row r="88" customFormat="false" ht="15" hidden="false" customHeight="false" outlineLevel="0" collapsed="false">
      <c r="A88" s="6" t="str">
        <f aca="false">"sankmc_"&amp;ROUND(B88,1)&amp;"_"&amp;ROUND(C88,1)&amp;"_"&amp;ROUND(D88,1)&amp;"_"&amp;ROUND(E88,1)&amp;"_"&amp;ROUND(F88,1)&amp;"_"&amp;ROUND(G88,1)</f>
        <v>sankmc_100_0_0_0_0_0</v>
      </c>
      <c r="B88" s="1" t="n">
        <v>100</v>
      </c>
      <c r="C88" s="1" t="n">
        <v>0</v>
      </c>
      <c r="D88" s="1" t="n">
        <v>0</v>
      </c>
      <c r="E88" s="1" t="n">
        <v>0</v>
      </c>
      <c r="F88" s="1" t="n">
        <v>0</v>
      </c>
      <c r="G88" s="1" t="n">
        <v>0</v>
      </c>
      <c r="H88" s="33" t="n">
        <v>4.89366912841797E-007</v>
      </c>
      <c r="I88" s="33" t="n">
        <f aca="false">H88*1000000</f>
        <v>0.489366912841797</v>
      </c>
      <c r="J88" s="1" t="s">
        <v>2242</v>
      </c>
      <c r="K88" s="1" t="n">
        <v>1926</v>
      </c>
      <c r="L88" s="1" t="s">
        <v>2194</v>
      </c>
    </row>
    <row r="89" customFormat="false" ht="15" hidden="false" customHeight="false" outlineLevel="0" collapsed="false">
      <c r="A89" s="6" t="str">
        <f aca="false">"sankmc_"&amp;ROUND(B89,1)&amp;"_"&amp;ROUND(C89,1)&amp;"_"&amp;ROUND(D89,1)&amp;"_"&amp;ROUND(E89,1)&amp;"_"&amp;ROUND(F89,1)&amp;"_"&amp;ROUND(G89,1)</f>
        <v>sankmc_100_0_0_0_0_0</v>
      </c>
      <c r="B89" s="1" t="n">
        <v>100</v>
      </c>
      <c r="C89" s="1" t="n">
        <v>0</v>
      </c>
      <c r="D89" s="1" t="n">
        <v>0</v>
      </c>
      <c r="E89" s="1" t="n">
        <v>0</v>
      </c>
      <c r="F89" s="1" t="n">
        <v>0</v>
      </c>
      <c r="G89" s="1" t="n">
        <v>0</v>
      </c>
      <c r="H89" s="33" t="n">
        <v>4.90000009536743E-007</v>
      </c>
      <c r="I89" s="33" t="n">
        <f aca="false">H89*1000000</f>
        <v>0.490000009536743</v>
      </c>
      <c r="J89" s="1" t="s">
        <v>2243</v>
      </c>
      <c r="K89" s="1" t="n">
        <v>1982</v>
      </c>
      <c r="L89" s="1" t="s">
        <v>2194</v>
      </c>
    </row>
    <row r="90" customFormat="false" ht="15" hidden="false" customHeight="false" outlineLevel="0" collapsed="false">
      <c r="A90" s="6" t="str">
        <f aca="false">"sankmc_"&amp;ROUND(B90,1)&amp;"_"&amp;ROUND(C90,1)&amp;"_"&amp;ROUND(D90,1)&amp;"_"&amp;ROUND(E90,1)&amp;"_"&amp;ROUND(F90,1)&amp;"_"&amp;ROUND(G90,1)</f>
        <v>sankmc_100_0_0_0_0_0</v>
      </c>
      <c r="B90" s="1" t="n">
        <v>100</v>
      </c>
      <c r="C90" s="1" t="n">
        <v>0</v>
      </c>
      <c r="D90" s="1" t="n">
        <v>0</v>
      </c>
      <c r="E90" s="1" t="n">
        <v>0</v>
      </c>
      <c r="F90" s="1" t="n">
        <v>0</v>
      </c>
      <c r="G90" s="1" t="n">
        <v>0</v>
      </c>
      <c r="H90" s="1" t="n">
        <v>5E-007</v>
      </c>
      <c r="I90" s="33" t="n">
        <f aca="false">H90*1000000</f>
        <v>0.5</v>
      </c>
      <c r="J90" s="1" t="s">
        <v>2244</v>
      </c>
      <c r="K90" s="1" t="n">
        <v>1974</v>
      </c>
      <c r="L90" s="1" t="s">
        <v>2194</v>
      </c>
    </row>
    <row r="91" customFormat="false" ht="15" hidden="false" customHeight="false" outlineLevel="0" collapsed="false">
      <c r="A91" s="6" t="str">
        <f aca="false">"sankmc_"&amp;ROUND(B91,1)&amp;"_"&amp;ROUND(C91,1)&amp;"_"&amp;ROUND(D91,1)&amp;"_"&amp;ROUND(E91,1)&amp;"_"&amp;ROUND(F91,1)&amp;"_"&amp;ROUND(G91,1)</f>
        <v>sankmc_100_0_0_0_0_0</v>
      </c>
      <c r="B91" s="1" t="n">
        <v>100</v>
      </c>
      <c r="C91" s="1" t="n">
        <v>0</v>
      </c>
      <c r="D91" s="1" t="n">
        <v>0</v>
      </c>
      <c r="E91" s="1" t="n">
        <v>0</v>
      </c>
      <c r="F91" s="1" t="n">
        <v>0</v>
      </c>
      <c r="G91" s="1" t="n">
        <v>0</v>
      </c>
      <c r="H91" s="1" t="n">
        <v>5E-007</v>
      </c>
      <c r="I91" s="33" t="n">
        <f aca="false">H91*1000000</f>
        <v>0.5</v>
      </c>
      <c r="J91" s="1" t="s">
        <v>2245</v>
      </c>
      <c r="K91" s="1" t="n">
        <v>1944</v>
      </c>
      <c r="L91" s="1" t="s">
        <v>2194</v>
      </c>
    </row>
    <row r="92" customFormat="false" ht="15" hidden="false" customHeight="false" outlineLevel="0" collapsed="false">
      <c r="A92" s="6" t="str">
        <f aca="false">"sankmc_"&amp;ROUND(B92,1)&amp;"_"&amp;ROUND(C92,1)&amp;"_"&amp;ROUND(D92,1)&amp;"_"&amp;ROUND(E92,1)&amp;"_"&amp;ROUND(F92,1)&amp;"_"&amp;ROUND(G92,1)</f>
        <v>sankmc_100_0_0_0_0_0</v>
      </c>
      <c r="B92" s="1" t="n">
        <v>100</v>
      </c>
      <c r="C92" s="1" t="n">
        <v>0</v>
      </c>
      <c r="D92" s="1" t="n">
        <v>0</v>
      </c>
      <c r="E92" s="1" t="n">
        <v>0</v>
      </c>
      <c r="F92" s="1" t="n">
        <v>0</v>
      </c>
      <c r="G92" s="1" t="n">
        <v>0</v>
      </c>
      <c r="H92" s="1" t="n">
        <v>5E-007</v>
      </c>
      <c r="I92" s="33" t="n">
        <f aca="false">H92*1000000</f>
        <v>0.5</v>
      </c>
      <c r="J92" s="1" t="s">
        <v>2240</v>
      </c>
      <c r="K92" s="1" t="n">
        <v>1907</v>
      </c>
      <c r="L92" s="1" t="s">
        <v>2194</v>
      </c>
    </row>
    <row r="93" customFormat="false" ht="15" hidden="false" customHeight="false" outlineLevel="0" collapsed="false">
      <c r="A93" s="6" t="str">
        <f aca="false">"sankmc_"&amp;ROUND(B93,1)&amp;"_"&amp;ROUND(C93,1)&amp;"_"&amp;ROUND(D93,1)&amp;"_"&amp;ROUND(E93,1)&amp;"_"&amp;ROUND(F93,1)&amp;"_"&amp;ROUND(G93,1)</f>
        <v>sankmc_100_0_0_0_0_0</v>
      </c>
      <c r="B93" s="1" t="n">
        <v>100</v>
      </c>
      <c r="C93" s="1" t="n">
        <v>0</v>
      </c>
      <c r="D93" s="1" t="n">
        <v>0</v>
      </c>
      <c r="E93" s="1" t="n">
        <v>0</v>
      </c>
      <c r="F93" s="1" t="n">
        <v>0</v>
      </c>
      <c r="G93" s="1" t="n">
        <v>0</v>
      </c>
      <c r="H93" s="1" t="n">
        <v>5E-007</v>
      </c>
      <c r="I93" s="33" t="n">
        <f aca="false">H93*1000000</f>
        <v>0.5</v>
      </c>
      <c r="J93" s="1" t="s">
        <v>2246</v>
      </c>
      <c r="K93" s="1" t="n">
        <v>1979</v>
      </c>
      <c r="L93" s="1" t="s">
        <v>2194</v>
      </c>
    </row>
    <row r="94" customFormat="false" ht="15" hidden="false" customHeight="false" outlineLevel="0" collapsed="false">
      <c r="A94" s="6" t="str">
        <f aca="false">"sankmc_"&amp;ROUND(B94,1)&amp;"_"&amp;ROUND(C94,1)&amp;"_"&amp;ROUND(D94,1)&amp;"_"&amp;ROUND(E94,1)&amp;"_"&amp;ROUND(F94,1)&amp;"_"&amp;ROUND(G94,1)</f>
        <v>sankmc_100_0_0_0_0_0</v>
      </c>
      <c r="B94" s="1" t="n">
        <v>100</v>
      </c>
      <c r="C94" s="1" t="n">
        <v>0</v>
      </c>
      <c r="D94" s="1" t="n">
        <v>0</v>
      </c>
      <c r="E94" s="1" t="n">
        <v>0</v>
      </c>
      <c r="F94" s="1" t="n">
        <v>0</v>
      </c>
      <c r="G94" s="1" t="n">
        <v>0</v>
      </c>
      <c r="H94" s="1" t="n">
        <v>5E-007</v>
      </c>
      <c r="I94" s="33" t="n">
        <f aca="false">H94*1000000</f>
        <v>0.5</v>
      </c>
      <c r="J94" s="1" t="s">
        <v>2247</v>
      </c>
      <c r="K94" s="1" t="n">
        <v>1967</v>
      </c>
      <c r="L94" s="1" t="s">
        <v>2194</v>
      </c>
    </row>
    <row r="95" customFormat="false" ht="15" hidden="false" customHeight="false" outlineLevel="0" collapsed="false">
      <c r="A95" s="6" t="str">
        <f aca="false">"sankmc_"&amp;ROUND(B95,1)&amp;"_"&amp;ROUND(C95,1)&amp;"_"&amp;ROUND(D95,1)&amp;"_"&amp;ROUND(E95,1)&amp;"_"&amp;ROUND(F95,1)&amp;"_"&amp;ROUND(G95,1)</f>
        <v>sankmc_100_0_0_0_0_0</v>
      </c>
      <c r="B95" s="1" t="n">
        <v>100</v>
      </c>
      <c r="C95" s="1" t="n">
        <v>0</v>
      </c>
      <c r="D95" s="1" t="n">
        <v>0</v>
      </c>
      <c r="E95" s="1" t="n">
        <v>0</v>
      </c>
      <c r="F95" s="1" t="n">
        <v>0</v>
      </c>
      <c r="G95" s="1" t="n">
        <v>0</v>
      </c>
      <c r="H95" s="1" t="n">
        <v>5E-007</v>
      </c>
      <c r="I95" s="33" t="n">
        <f aca="false">H95*1000000</f>
        <v>0.5</v>
      </c>
      <c r="J95" s="1" t="s">
        <v>2248</v>
      </c>
      <c r="K95" s="1" t="n">
        <v>2001</v>
      </c>
      <c r="L95" s="1" t="s">
        <v>2194</v>
      </c>
    </row>
    <row r="96" customFormat="false" ht="15" hidden="false" customHeight="false" outlineLevel="0" collapsed="false">
      <c r="A96" s="6" t="str">
        <f aca="false">"sankmc_"&amp;ROUND(B96,1)&amp;"_"&amp;ROUND(C96,1)&amp;"_"&amp;ROUND(D96,1)&amp;"_"&amp;ROUND(E96,1)&amp;"_"&amp;ROUND(F96,1)&amp;"_"&amp;ROUND(G96,1)</f>
        <v>sankmc_100_0_0_0_0_0</v>
      </c>
      <c r="B96" s="1" t="n">
        <v>100</v>
      </c>
      <c r="C96" s="1" t="n">
        <v>0</v>
      </c>
      <c r="D96" s="1" t="n">
        <v>0</v>
      </c>
      <c r="E96" s="1" t="n">
        <v>0</v>
      </c>
      <c r="F96" s="1" t="n">
        <v>0</v>
      </c>
      <c r="G96" s="1" t="n">
        <v>0</v>
      </c>
      <c r="H96" s="1" t="n">
        <v>5E-007</v>
      </c>
      <c r="I96" s="33" t="n">
        <f aca="false">H96*1000000</f>
        <v>0.5</v>
      </c>
      <c r="J96" s="1" t="s">
        <v>2249</v>
      </c>
      <c r="K96" s="1" t="n">
        <v>2008</v>
      </c>
      <c r="L96" s="1" t="s">
        <v>2194</v>
      </c>
    </row>
    <row r="97" customFormat="false" ht="15" hidden="false" customHeight="false" outlineLevel="0" collapsed="false">
      <c r="A97" s="6" t="str">
        <f aca="false">"sankmc_"&amp;ROUND(B97,1)&amp;"_"&amp;ROUND(C97,1)&amp;"_"&amp;ROUND(D97,1)&amp;"_"&amp;ROUND(E97,1)&amp;"_"&amp;ROUND(F97,1)&amp;"_"&amp;ROUND(G97,1)</f>
        <v>sankmc_100_0_0_0_0_0</v>
      </c>
      <c r="B97" s="1" t="n">
        <v>100</v>
      </c>
      <c r="C97" s="1" t="n">
        <v>0</v>
      </c>
      <c r="D97" s="1" t="n">
        <v>0</v>
      </c>
      <c r="E97" s="1" t="n">
        <v>0</v>
      </c>
      <c r="F97" s="1" t="n">
        <v>0</v>
      </c>
      <c r="G97" s="1" t="n">
        <v>0</v>
      </c>
      <c r="H97" s="1" t="n">
        <v>5E-007</v>
      </c>
      <c r="I97" s="33" t="n">
        <f aca="false">H97*1000000</f>
        <v>0.5</v>
      </c>
      <c r="J97" s="1" t="s">
        <v>2209</v>
      </c>
      <c r="K97" s="1" t="n">
        <v>1979</v>
      </c>
      <c r="L97" s="1" t="s">
        <v>2194</v>
      </c>
    </row>
    <row r="98" customFormat="false" ht="15" hidden="false" customHeight="false" outlineLevel="0" collapsed="false">
      <c r="A98" s="6" t="str">
        <f aca="false">"sankmc_"&amp;ROUND(B98,1)&amp;"_"&amp;ROUND(C98,1)&amp;"_"&amp;ROUND(D98,1)&amp;"_"&amp;ROUND(E98,1)&amp;"_"&amp;ROUND(F98,1)&amp;"_"&amp;ROUND(G98,1)</f>
        <v>sankmc_100_0_0_0_0_0</v>
      </c>
      <c r="B98" s="1" t="n">
        <v>100</v>
      </c>
      <c r="C98" s="1" t="n">
        <v>0</v>
      </c>
      <c r="D98" s="1" t="n">
        <v>0</v>
      </c>
      <c r="E98" s="1" t="n">
        <v>0</v>
      </c>
      <c r="F98" s="1" t="n">
        <v>0</v>
      </c>
      <c r="G98" s="1" t="n">
        <v>0</v>
      </c>
      <c r="H98" s="33" t="n">
        <v>5.05066680908203E-007</v>
      </c>
      <c r="I98" s="33" t="n">
        <f aca="false">H98*1000000</f>
        <v>0.505066680908203</v>
      </c>
      <c r="J98" s="1" t="s">
        <v>2250</v>
      </c>
      <c r="K98" s="1" t="n">
        <v>1903</v>
      </c>
      <c r="L98" s="1" t="s">
        <v>2194</v>
      </c>
    </row>
    <row r="99" customFormat="false" ht="15" hidden="false" customHeight="false" outlineLevel="0" collapsed="false">
      <c r="A99" s="6" t="str">
        <f aca="false">"sankmc_"&amp;ROUND(B99,1)&amp;"_"&amp;ROUND(C99,1)&amp;"_"&amp;ROUND(D99,1)&amp;"_"&amp;ROUND(E99,1)&amp;"_"&amp;ROUND(F99,1)&amp;"_"&amp;ROUND(G99,1)</f>
        <v>sankmc_100_0_0_0_0_0</v>
      </c>
      <c r="B99" s="1" t="n">
        <v>100</v>
      </c>
      <c r="C99" s="1" t="n">
        <v>0</v>
      </c>
      <c r="D99" s="1" t="n">
        <v>0</v>
      </c>
      <c r="E99" s="1" t="n">
        <v>0</v>
      </c>
      <c r="F99" s="1" t="n">
        <v>0</v>
      </c>
      <c r="G99" s="1" t="n">
        <v>0</v>
      </c>
      <c r="H99" s="33" t="n">
        <v>5.06297731399536E-007</v>
      </c>
      <c r="I99" s="33" t="n">
        <f aca="false">H99*1000000</f>
        <v>0.506297731399536</v>
      </c>
      <c r="J99" s="1" t="s">
        <v>2229</v>
      </c>
      <c r="K99" s="1" t="n">
        <v>1976</v>
      </c>
      <c r="L99" s="1" t="s">
        <v>2194</v>
      </c>
    </row>
    <row r="100" customFormat="false" ht="15" hidden="false" customHeight="false" outlineLevel="0" collapsed="false">
      <c r="A100" s="6" t="str">
        <f aca="false">"sankmc_"&amp;ROUND(B100,1)&amp;"_"&amp;ROUND(C100,1)&amp;"_"&amp;ROUND(D100,1)&amp;"_"&amp;ROUND(E100,1)&amp;"_"&amp;ROUND(F100,1)&amp;"_"&amp;ROUND(G100,1)</f>
        <v>sankmc_100_0_0_0_0_0</v>
      </c>
      <c r="B100" s="1" t="n">
        <v>100</v>
      </c>
      <c r="C100" s="1" t="n">
        <v>0</v>
      </c>
      <c r="D100" s="1" t="n">
        <v>0</v>
      </c>
      <c r="E100" s="1" t="n">
        <v>0</v>
      </c>
      <c r="F100" s="1" t="n">
        <v>0</v>
      </c>
      <c r="G100" s="1" t="n">
        <v>0</v>
      </c>
      <c r="H100" s="33" t="n">
        <v>5.12576341629028E-007</v>
      </c>
      <c r="I100" s="33" t="n">
        <f aca="false">H100*1000000</f>
        <v>0.512576341629028</v>
      </c>
      <c r="J100" s="1" t="s">
        <v>2251</v>
      </c>
      <c r="K100" s="1" t="n">
        <v>1970</v>
      </c>
      <c r="L100" s="1" t="s">
        <v>2194</v>
      </c>
    </row>
    <row r="101" customFormat="false" ht="15" hidden="false" customHeight="false" outlineLevel="0" collapsed="false">
      <c r="A101" s="6" t="str">
        <f aca="false">"sankmc_"&amp;ROUND(B101,1)&amp;"_"&amp;ROUND(C101,1)&amp;"_"&amp;ROUND(D101,1)&amp;"_"&amp;ROUND(E101,1)&amp;"_"&amp;ROUND(F101,1)&amp;"_"&amp;ROUND(G101,1)</f>
        <v>sankmc_100_0_0_0_0_0</v>
      </c>
      <c r="B101" s="1" t="n">
        <v>100</v>
      </c>
      <c r="C101" s="1" t="n">
        <v>0</v>
      </c>
      <c r="D101" s="1" t="n">
        <v>0</v>
      </c>
      <c r="E101" s="1" t="n">
        <v>0</v>
      </c>
      <c r="F101" s="1" t="n">
        <v>0</v>
      </c>
      <c r="G101" s="1" t="n">
        <v>0</v>
      </c>
      <c r="H101" s="33" t="n">
        <v>5.18000984191895E-007</v>
      </c>
      <c r="I101" s="33" t="n">
        <f aca="false">H101*1000000</f>
        <v>0.518000984191895</v>
      </c>
      <c r="J101" s="1" t="s">
        <v>2225</v>
      </c>
      <c r="K101" s="1" t="n">
        <v>1971</v>
      </c>
      <c r="L101" s="1" t="s">
        <v>2194</v>
      </c>
    </row>
    <row r="102" customFormat="false" ht="15" hidden="false" customHeight="false" outlineLevel="0" collapsed="false">
      <c r="A102" s="6" t="str">
        <f aca="false">"sankmc_"&amp;ROUND(B102,1)&amp;"_"&amp;ROUND(C102,1)&amp;"_"&amp;ROUND(D102,1)&amp;"_"&amp;ROUND(E102,1)&amp;"_"&amp;ROUND(F102,1)&amp;"_"&amp;ROUND(G102,1)</f>
        <v>sankmc_100_0_0_0_0_0</v>
      </c>
      <c r="B102" s="1" t="n">
        <v>100</v>
      </c>
      <c r="C102" s="1" t="n">
        <v>0</v>
      </c>
      <c r="D102" s="1" t="n">
        <v>0</v>
      </c>
      <c r="E102" s="1" t="n">
        <v>0</v>
      </c>
      <c r="F102" s="1" t="n">
        <v>0</v>
      </c>
      <c r="G102" s="1" t="n">
        <v>0</v>
      </c>
      <c r="H102" s="33" t="n">
        <v>5.20000028610229E-007</v>
      </c>
      <c r="I102" s="33" t="n">
        <f aca="false">H102*1000000</f>
        <v>0.520000028610229</v>
      </c>
      <c r="J102" s="1" t="s">
        <v>2252</v>
      </c>
      <c r="K102" s="1" t="n">
        <v>1934</v>
      </c>
      <c r="L102" s="1" t="s">
        <v>2194</v>
      </c>
    </row>
    <row r="103" customFormat="false" ht="15" hidden="false" customHeight="false" outlineLevel="0" collapsed="false">
      <c r="A103" s="6" t="str">
        <f aca="false">"sankmc_"&amp;ROUND(B103,1)&amp;"_"&amp;ROUND(C103,1)&amp;"_"&amp;ROUND(D103,1)&amp;"_"&amp;ROUND(E103,1)&amp;"_"&amp;ROUND(F103,1)&amp;"_"&amp;ROUND(G103,1)</f>
        <v>sankmc_100_0_0_0_0_0</v>
      </c>
      <c r="B103" s="1" t="n">
        <v>100</v>
      </c>
      <c r="C103" s="1" t="n">
        <v>0</v>
      </c>
      <c r="D103" s="1" t="n">
        <v>0</v>
      </c>
      <c r="E103" s="1" t="n">
        <v>0</v>
      </c>
      <c r="F103" s="1" t="n">
        <v>0</v>
      </c>
      <c r="G103" s="1" t="n">
        <v>0</v>
      </c>
      <c r="H103" s="33" t="n">
        <v>5.24343872070312E-007</v>
      </c>
      <c r="I103" s="33" t="n">
        <f aca="false">H103*1000000</f>
        <v>0.524343872070312</v>
      </c>
      <c r="J103" s="1" t="s">
        <v>2253</v>
      </c>
      <c r="K103" s="1" t="n">
        <v>1910</v>
      </c>
      <c r="L103" s="1" t="s">
        <v>2194</v>
      </c>
    </row>
    <row r="104" customFormat="false" ht="15" hidden="false" customHeight="false" outlineLevel="0" collapsed="false">
      <c r="A104" s="6" t="str">
        <f aca="false">"sankmc_"&amp;ROUND(B104,1)&amp;"_"&amp;ROUND(C104,1)&amp;"_"&amp;ROUND(D104,1)&amp;"_"&amp;ROUND(E104,1)&amp;"_"&amp;ROUND(F104,1)&amp;"_"&amp;ROUND(G104,1)</f>
        <v>sankmc_100_0_0_0_0_0</v>
      </c>
      <c r="B104" s="1" t="n">
        <v>100</v>
      </c>
      <c r="C104" s="1" t="n">
        <v>0</v>
      </c>
      <c r="D104" s="1" t="n">
        <v>0</v>
      </c>
      <c r="E104" s="1" t="n">
        <v>0</v>
      </c>
      <c r="F104" s="1" t="n">
        <v>0</v>
      </c>
      <c r="G104" s="1" t="n">
        <v>0</v>
      </c>
      <c r="H104" s="33" t="n">
        <v>5.30636358261108E-007</v>
      </c>
      <c r="I104" s="33" t="n">
        <f aca="false">H104*1000000</f>
        <v>0.530636358261108</v>
      </c>
      <c r="J104" s="1" t="s">
        <v>2254</v>
      </c>
      <c r="K104" s="1" t="n">
        <v>1965</v>
      </c>
      <c r="L104" s="1" t="s">
        <v>2194</v>
      </c>
    </row>
    <row r="105" customFormat="false" ht="15" hidden="false" customHeight="false" outlineLevel="0" collapsed="false">
      <c r="A105" s="6" t="str">
        <f aca="false">"sankmc_"&amp;ROUND(B105,1)&amp;"_"&amp;ROUND(C105,1)&amp;"_"&amp;ROUND(D105,1)&amp;"_"&amp;ROUND(E105,1)&amp;"_"&amp;ROUND(F105,1)&amp;"_"&amp;ROUND(G105,1)</f>
        <v>sankmc_100_0_0_0_0_0</v>
      </c>
      <c r="B105" s="1" t="n">
        <v>100</v>
      </c>
      <c r="C105" s="1" t="n">
        <v>0</v>
      </c>
      <c r="D105" s="1" t="n">
        <v>0</v>
      </c>
      <c r="E105" s="1" t="n">
        <v>0</v>
      </c>
      <c r="F105" s="1" t="n">
        <v>0</v>
      </c>
      <c r="G105" s="1" t="n">
        <v>0</v>
      </c>
      <c r="H105" s="33" t="n">
        <v>5.34034729003906E-007</v>
      </c>
      <c r="I105" s="33" t="n">
        <f aca="false">H105*1000000</f>
        <v>0.534034729003906</v>
      </c>
      <c r="J105" s="1" t="s">
        <v>2225</v>
      </c>
      <c r="K105" s="1" t="n">
        <v>1972</v>
      </c>
      <c r="L105" s="1" t="s">
        <v>2194</v>
      </c>
    </row>
    <row r="106" customFormat="false" ht="15" hidden="false" customHeight="false" outlineLevel="0" collapsed="false">
      <c r="A106" s="6" t="str">
        <f aca="false">"sankmc_"&amp;ROUND(B106,1)&amp;"_"&amp;ROUND(C106,1)&amp;"_"&amp;ROUND(D106,1)&amp;"_"&amp;ROUND(E106,1)&amp;"_"&amp;ROUND(F106,1)&amp;"_"&amp;ROUND(G106,1)</f>
        <v>sankmc_100_0_0_0_0_0</v>
      </c>
      <c r="B106" s="1" t="n">
        <v>100</v>
      </c>
      <c r="C106" s="1" t="n">
        <v>0</v>
      </c>
      <c r="D106" s="1" t="n">
        <v>0</v>
      </c>
      <c r="E106" s="1" t="n">
        <v>0</v>
      </c>
      <c r="F106" s="1" t="n">
        <v>0</v>
      </c>
      <c r="G106" s="1" t="n">
        <v>0</v>
      </c>
      <c r="H106" s="33" t="n">
        <v>5.3600001335144E-007</v>
      </c>
      <c r="I106" s="33" t="n">
        <f aca="false">H106*1000000</f>
        <v>0.53600001335144</v>
      </c>
      <c r="J106" s="1" t="s">
        <v>2240</v>
      </c>
      <c r="K106" s="1" t="n">
        <v>1921</v>
      </c>
      <c r="L106" s="1" t="s">
        <v>2194</v>
      </c>
    </row>
    <row r="107" customFormat="false" ht="15" hidden="false" customHeight="false" outlineLevel="0" collapsed="false">
      <c r="A107" s="6" t="str">
        <f aca="false">"sankmc_"&amp;ROUND(B107,1)&amp;"_"&amp;ROUND(C107,1)&amp;"_"&amp;ROUND(D107,1)&amp;"_"&amp;ROUND(E107,1)&amp;"_"&amp;ROUND(F107,1)&amp;"_"&amp;ROUND(G107,1)</f>
        <v>sankmc_100_0_0_0_0_0</v>
      </c>
      <c r="B107" s="1" t="n">
        <v>100</v>
      </c>
      <c r="C107" s="1" t="n">
        <v>0</v>
      </c>
      <c r="D107" s="1" t="n">
        <v>0</v>
      </c>
      <c r="E107" s="1" t="n">
        <v>0</v>
      </c>
      <c r="F107" s="1" t="n">
        <v>0</v>
      </c>
      <c r="G107" s="1" t="n">
        <v>0</v>
      </c>
      <c r="H107" s="33" t="n">
        <v>5.39535999298096E-007</v>
      </c>
      <c r="I107" s="33" t="n">
        <f aca="false">H107*1000000</f>
        <v>0.539535999298096</v>
      </c>
      <c r="J107" s="1" t="s">
        <v>2225</v>
      </c>
      <c r="K107" s="1" t="n">
        <v>1972</v>
      </c>
      <c r="L107" s="1" t="s">
        <v>2194</v>
      </c>
    </row>
    <row r="108" customFormat="false" ht="15" hidden="false" customHeight="false" outlineLevel="0" collapsed="false">
      <c r="A108" s="6" t="str">
        <f aca="false">"sankmc_"&amp;ROUND(B108,1)&amp;"_"&amp;ROUND(C108,1)&amp;"_"&amp;ROUND(D108,1)&amp;"_"&amp;ROUND(E108,1)&amp;"_"&amp;ROUND(F108,1)&amp;"_"&amp;ROUND(G108,1)</f>
        <v>sankmc_100_0_0_0_0_0</v>
      </c>
      <c r="B108" s="1" t="n">
        <v>100</v>
      </c>
      <c r="C108" s="1" t="n">
        <v>0</v>
      </c>
      <c r="D108" s="1" t="n">
        <v>0</v>
      </c>
      <c r="E108" s="1" t="n">
        <v>0</v>
      </c>
      <c r="F108" s="1" t="n">
        <v>0</v>
      </c>
      <c r="G108" s="1" t="n">
        <v>0</v>
      </c>
      <c r="H108" s="33" t="n">
        <v>5.39789390563965E-007</v>
      </c>
      <c r="I108" s="33" t="n">
        <f aca="false">H108*1000000</f>
        <v>0.539789390563965</v>
      </c>
      <c r="J108" s="1" t="s">
        <v>2225</v>
      </c>
      <c r="K108" s="1" t="n">
        <v>1972</v>
      </c>
      <c r="L108" s="1" t="s">
        <v>2194</v>
      </c>
    </row>
    <row r="109" customFormat="false" ht="15" hidden="false" customHeight="false" outlineLevel="0" collapsed="false">
      <c r="A109" s="6" t="str">
        <f aca="false">"sankmc_"&amp;ROUND(B109,1)&amp;"_"&amp;ROUND(C109,1)&amp;"_"&amp;ROUND(D109,1)&amp;"_"&amp;ROUND(E109,1)&amp;"_"&amp;ROUND(F109,1)&amp;"_"&amp;ROUND(G109,1)</f>
        <v>sankmc_100_0_0_0_0_0</v>
      </c>
      <c r="B109" s="1" t="n">
        <v>100</v>
      </c>
      <c r="C109" s="1" t="n">
        <v>0</v>
      </c>
      <c r="D109" s="1" t="n">
        <v>0</v>
      </c>
      <c r="E109" s="1" t="n">
        <v>0</v>
      </c>
      <c r="F109" s="1" t="n">
        <v>0</v>
      </c>
      <c r="G109" s="1" t="n">
        <v>0</v>
      </c>
      <c r="H109" s="33" t="n">
        <v>5.40000009536743E-007</v>
      </c>
      <c r="I109" s="33" t="n">
        <f aca="false">H109*1000000</f>
        <v>0.540000009536743</v>
      </c>
      <c r="J109" s="1" t="s">
        <v>2255</v>
      </c>
      <c r="K109" s="1" t="n">
        <v>2014</v>
      </c>
      <c r="L109" s="1" t="s">
        <v>2194</v>
      </c>
    </row>
    <row r="110" customFormat="false" ht="15" hidden="false" customHeight="false" outlineLevel="0" collapsed="false">
      <c r="A110" s="6" t="str">
        <f aca="false">"sankmc_"&amp;ROUND(B110,1)&amp;"_"&amp;ROUND(C110,1)&amp;"_"&amp;ROUND(D110,1)&amp;"_"&amp;ROUND(E110,1)&amp;"_"&amp;ROUND(F110,1)&amp;"_"&amp;ROUND(G110,1)</f>
        <v>sankmc_100_0_0_0_0_0</v>
      </c>
      <c r="B110" s="1" t="n">
        <v>100</v>
      </c>
      <c r="C110" s="1" t="n">
        <v>0</v>
      </c>
      <c r="D110" s="1" t="n">
        <v>0</v>
      </c>
      <c r="E110" s="1" t="n">
        <v>0</v>
      </c>
      <c r="F110" s="1" t="n">
        <v>0</v>
      </c>
      <c r="G110" s="1" t="n">
        <v>0</v>
      </c>
      <c r="H110" s="33" t="n">
        <v>5.40000009536743E-007</v>
      </c>
      <c r="I110" s="33" t="n">
        <f aca="false">H110*1000000</f>
        <v>0.540000009536743</v>
      </c>
      <c r="J110" s="1" t="s">
        <v>2256</v>
      </c>
      <c r="K110" s="1" t="n">
        <v>1952</v>
      </c>
      <c r="L110" s="1" t="s">
        <v>2194</v>
      </c>
    </row>
    <row r="111" customFormat="false" ht="15" hidden="false" customHeight="false" outlineLevel="0" collapsed="false">
      <c r="A111" s="6" t="str">
        <f aca="false">"sankmc_"&amp;ROUND(B111,1)&amp;"_"&amp;ROUND(C111,1)&amp;"_"&amp;ROUND(D111,1)&amp;"_"&amp;ROUND(E111,1)&amp;"_"&amp;ROUND(F111,1)&amp;"_"&amp;ROUND(G111,1)</f>
        <v>sankmc_100_0_0_0_0_0</v>
      </c>
      <c r="B111" s="1" t="n">
        <v>100</v>
      </c>
      <c r="C111" s="1" t="n">
        <v>0</v>
      </c>
      <c r="D111" s="1" t="n">
        <v>0</v>
      </c>
      <c r="E111" s="1" t="n">
        <v>0</v>
      </c>
      <c r="F111" s="1" t="n">
        <v>0</v>
      </c>
      <c r="G111" s="1" t="n">
        <v>0</v>
      </c>
      <c r="H111" s="33" t="n">
        <v>5.49338340759277E-007</v>
      </c>
      <c r="I111" s="33" t="n">
        <f aca="false">H111*1000000</f>
        <v>0.549338340759277</v>
      </c>
      <c r="J111" s="1" t="s">
        <v>2225</v>
      </c>
      <c r="K111" s="1" t="n">
        <v>1971</v>
      </c>
      <c r="L111" s="1" t="s">
        <v>2194</v>
      </c>
    </row>
    <row r="112" customFormat="false" ht="15" hidden="false" customHeight="false" outlineLevel="0" collapsed="false">
      <c r="A112" s="6" t="str">
        <f aca="false">"sankmc_"&amp;ROUND(B112,1)&amp;"_"&amp;ROUND(C112,1)&amp;"_"&amp;ROUND(D112,1)&amp;"_"&amp;ROUND(E112,1)&amp;"_"&amp;ROUND(F112,1)&amp;"_"&amp;ROUND(G112,1)</f>
        <v>sankmc_100_0_0_0_0_0</v>
      </c>
      <c r="B112" s="1" t="n">
        <v>100</v>
      </c>
      <c r="C112" s="1" t="n">
        <v>0</v>
      </c>
      <c r="D112" s="1" t="n">
        <v>0</v>
      </c>
      <c r="E112" s="1" t="n">
        <v>0</v>
      </c>
      <c r="F112" s="1" t="n">
        <v>0</v>
      </c>
      <c r="G112" s="1" t="n">
        <v>0</v>
      </c>
      <c r="H112" s="33" t="n">
        <v>5.49430704116821E-007</v>
      </c>
      <c r="I112" s="33" t="n">
        <f aca="false">H112*1000000</f>
        <v>0.549430704116821</v>
      </c>
      <c r="J112" s="1" t="s">
        <v>2257</v>
      </c>
      <c r="K112" s="1" t="n">
        <v>2009</v>
      </c>
      <c r="L112" s="1" t="s">
        <v>2194</v>
      </c>
    </row>
    <row r="113" customFormat="false" ht="15" hidden="false" customHeight="false" outlineLevel="0" collapsed="false">
      <c r="A113" s="6" t="str">
        <f aca="false">"sankmc_"&amp;ROUND(B113,1)&amp;"_"&amp;ROUND(C113,1)&amp;"_"&amp;ROUND(D113,1)&amp;"_"&amp;ROUND(E113,1)&amp;"_"&amp;ROUND(F113,1)&amp;"_"&amp;ROUND(G113,1)</f>
        <v>sankmc_100_0_0_0_0_0</v>
      </c>
      <c r="B113" s="1" t="n">
        <v>100</v>
      </c>
      <c r="C113" s="1" t="n">
        <v>0</v>
      </c>
      <c r="D113" s="1" t="n">
        <v>0</v>
      </c>
      <c r="E113" s="1" t="n">
        <v>0</v>
      </c>
      <c r="F113" s="1" t="n">
        <v>0</v>
      </c>
      <c r="G113" s="1" t="n">
        <v>0</v>
      </c>
      <c r="H113" s="33" t="n">
        <v>5.49571228027344E-007</v>
      </c>
      <c r="I113" s="33" t="n">
        <f aca="false">H113*1000000</f>
        <v>0.549571228027344</v>
      </c>
      <c r="J113" s="1" t="s">
        <v>2258</v>
      </c>
      <c r="K113" s="1" t="n">
        <v>1988</v>
      </c>
      <c r="L113" s="1" t="s">
        <v>2194</v>
      </c>
    </row>
    <row r="114" customFormat="false" ht="15" hidden="false" customHeight="false" outlineLevel="0" collapsed="false">
      <c r="A114" s="6" t="str">
        <f aca="false">"sankmc_"&amp;ROUND(B114,1)&amp;"_"&amp;ROUND(C114,1)&amp;"_"&amp;ROUND(D114,1)&amp;"_"&amp;ROUND(E114,1)&amp;"_"&amp;ROUND(F114,1)&amp;"_"&amp;ROUND(G114,1)</f>
        <v>sankmc_100_0_0_0_0_0</v>
      </c>
      <c r="B114" s="1" t="n">
        <v>100</v>
      </c>
      <c r="C114" s="1" t="n">
        <v>0</v>
      </c>
      <c r="D114" s="1" t="n">
        <v>0</v>
      </c>
      <c r="E114" s="1" t="n">
        <v>0</v>
      </c>
      <c r="F114" s="1" t="n">
        <v>0</v>
      </c>
      <c r="G114" s="1" t="n">
        <v>0</v>
      </c>
      <c r="H114" s="33" t="n">
        <v>5.5E-007</v>
      </c>
      <c r="I114" s="33" t="n">
        <f aca="false">H114*1000000</f>
        <v>0.55</v>
      </c>
      <c r="J114" s="1" t="s">
        <v>2259</v>
      </c>
      <c r="K114" s="1" t="n">
        <v>1990</v>
      </c>
      <c r="L114" s="1" t="s">
        <v>2194</v>
      </c>
    </row>
    <row r="115" customFormat="false" ht="15" hidden="false" customHeight="false" outlineLevel="0" collapsed="false">
      <c r="A115" s="6" t="str">
        <f aca="false">"sankmc_"&amp;ROUND(B115,1)&amp;"_"&amp;ROUND(C115,1)&amp;"_"&amp;ROUND(D115,1)&amp;"_"&amp;ROUND(E115,1)&amp;"_"&amp;ROUND(F115,1)&amp;"_"&amp;ROUND(G115,1)</f>
        <v>sankmc_100_0_0_0_0_0</v>
      </c>
      <c r="B115" s="1" t="n">
        <v>100</v>
      </c>
      <c r="C115" s="1" t="n">
        <v>0</v>
      </c>
      <c r="D115" s="1" t="n">
        <v>0</v>
      </c>
      <c r="E115" s="1" t="n">
        <v>0</v>
      </c>
      <c r="F115" s="1" t="n">
        <v>0</v>
      </c>
      <c r="G115" s="1" t="n">
        <v>0</v>
      </c>
      <c r="H115" s="33" t="n">
        <v>5.5E-007</v>
      </c>
      <c r="I115" s="33" t="n">
        <f aca="false">H115*1000000</f>
        <v>0.55</v>
      </c>
      <c r="J115" s="1" t="s">
        <v>2260</v>
      </c>
      <c r="K115" s="1" t="n">
        <v>1980</v>
      </c>
      <c r="L115" s="1" t="s">
        <v>2194</v>
      </c>
    </row>
    <row r="116" customFormat="false" ht="15" hidden="false" customHeight="false" outlineLevel="0" collapsed="false">
      <c r="A116" s="6" t="str">
        <f aca="false">"sankmc_"&amp;ROUND(B116,1)&amp;"_"&amp;ROUND(C116,1)&amp;"_"&amp;ROUND(D116,1)&amp;"_"&amp;ROUND(E116,1)&amp;"_"&amp;ROUND(F116,1)&amp;"_"&amp;ROUND(G116,1)</f>
        <v>sankmc_100_0_0_0_0_0</v>
      </c>
      <c r="B116" s="1" t="n">
        <v>100</v>
      </c>
      <c r="C116" s="1" t="n">
        <v>0</v>
      </c>
      <c r="D116" s="1" t="n">
        <v>0</v>
      </c>
      <c r="E116" s="1" t="n">
        <v>0</v>
      </c>
      <c r="F116" s="1" t="n">
        <v>0</v>
      </c>
      <c r="G116" s="1" t="n">
        <v>0</v>
      </c>
      <c r="H116" s="33" t="n">
        <v>5.5E-007</v>
      </c>
      <c r="I116" s="33" t="n">
        <f aca="false">H116*1000000</f>
        <v>0.55</v>
      </c>
      <c r="J116" s="1" t="s">
        <v>2261</v>
      </c>
      <c r="K116" s="1" t="n">
        <v>1988</v>
      </c>
      <c r="L116" s="1" t="s">
        <v>2194</v>
      </c>
    </row>
    <row r="117" customFormat="false" ht="15" hidden="false" customHeight="false" outlineLevel="0" collapsed="false">
      <c r="A117" s="6" t="str">
        <f aca="false">"sankmc_"&amp;ROUND(B117,1)&amp;"_"&amp;ROUND(C117,1)&amp;"_"&amp;ROUND(D117,1)&amp;"_"&amp;ROUND(E117,1)&amp;"_"&amp;ROUND(F117,1)&amp;"_"&amp;ROUND(G117,1)</f>
        <v>sankmc_100_0_0_0_0_0</v>
      </c>
      <c r="B117" s="1" t="n">
        <v>100</v>
      </c>
      <c r="C117" s="1" t="n">
        <v>0</v>
      </c>
      <c r="D117" s="1" t="n">
        <v>0</v>
      </c>
      <c r="E117" s="1" t="n">
        <v>0</v>
      </c>
      <c r="F117" s="1" t="n">
        <v>0</v>
      </c>
      <c r="G117" s="1" t="n">
        <v>0</v>
      </c>
      <c r="H117" s="33" t="n">
        <v>5.51728343963623E-007</v>
      </c>
      <c r="I117" s="33" t="n">
        <f aca="false">H117*1000000</f>
        <v>0.551728343963623</v>
      </c>
      <c r="J117" s="1" t="s">
        <v>2225</v>
      </c>
      <c r="K117" s="1" t="n">
        <v>1971</v>
      </c>
      <c r="L117" s="1" t="s">
        <v>2194</v>
      </c>
    </row>
    <row r="118" customFormat="false" ht="15" hidden="false" customHeight="false" outlineLevel="0" collapsed="false">
      <c r="A118" s="6" t="str">
        <f aca="false">"sankmc_"&amp;ROUND(B118,1)&amp;"_"&amp;ROUND(C118,1)&amp;"_"&amp;ROUND(D118,1)&amp;"_"&amp;ROUND(E118,1)&amp;"_"&amp;ROUND(F118,1)&amp;"_"&amp;ROUND(G118,1)</f>
        <v>sankmc_100_0_0_0_0_0</v>
      </c>
      <c r="B118" s="1" t="n">
        <v>100</v>
      </c>
      <c r="C118" s="1" t="n">
        <v>0</v>
      </c>
      <c r="D118" s="1" t="n">
        <v>0</v>
      </c>
      <c r="E118" s="1" t="n">
        <v>0</v>
      </c>
      <c r="F118" s="1" t="n">
        <v>0</v>
      </c>
      <c r="G118" s="1" t="n">
        <v>0</v>
      </c>
      <c r="H118" s="33" t="n">
        <v>5.51999998092651E-007</v>
      </c>
      <c r="I118" s="33" t="n">
        <f aca="false">H118*1000000</f>
        <v>0.551999998092651</v>
      </c>
      <c r="J118" s="1" t="s">
        <v>2262</v>
      </c>
      <c r="K118" s="1" t="n">
        <v>1998</v>
      </c>
      <c r="L118" s="1" t="s">
        <v>2194</v>
      </c>
    </row>
    <row r="119" customFormat="false" ht="15" hidden="false" customHeight="false" outlineLevel="0" collapsed="false">
      <c r="A119" s="6" t="str">
        <f aca="false">"sankmc_"&amp;ROUND(B119,1)&amp;"_"&amp;ROUND(C119,1)&amp;"_"&amp;ROUND(D119,1)&amp;"_"&amp;ROUND(E119,1)&amp;"_"&amp;ROUND(F119,1)&amp;"_"&amp;ROUND(G119,1)</f>
        <v>sankmc_100_0_0_0_0_0</v>
      </c>
      <c r="B119" s="1" t="n">
        <v>100</v>
      </c>
      <c r="C119" s="1" t="n">
        <v>0</v>
      </c>
      <c r="D119" s="1" t="n">
        <v>0</v>
      </c>
      <c r="E119" s="1" t="n">
        <v>0</v>
      </c>
      <c r="F119" s="1" t="n">
        <v>0</v>
      </c>
      <c r="G119" s="1" t="n">
        <v>0</v>
      </c>
      <c r="H119" s="33" t="n">
        <v>5.53846263885498E-007</v>
      </c>
      <c r="I119" s="33" t="n">
        <f aca="false">H119*1000000</f>
        <v>0.553846263885498</v>
      </c>
      <c r="J119" s="1" t="s">
        <v>2251</v>
      </c>
      <c r="K119" s="1" t="n">
        <v>1970</v>
      </c>
      <c r="L119" s="1" t="s">
        <v>2194</v>
      </c>
    </row>
    <row r="120" customFormat="false" ht="15" hidden="false" customHeight="false" outlineLevel="0" collapsed="false">
      <c r="A120" s="6" t="str">
        <f aca="false">"sankmc_"&amp;ROUND(B120,1)&amp;"_"&amp;ROUND(C120,1)&amp;"_"&amp;ROUND(D120,1)&amp;"_"&amp;ROUND(E120,1)&amp;"_"&amp;ROUND(F120,1)&amp;"_"&amp;ROUND(G120,1)</f>
        <v>sankmc_100_0_0_0_0_0</v>
      </c>
      <c r="B120" s="1" t="n">
        <v>100</v>
      </c>
      <c r="C120" s="1" t="n">
        <v>0</v>
      </c>
      <c r="D120" s="1" t="n">
        <v>0</v>
      </c>
      <c r="E120" s="1" t="n">
        <v>0</v>
      </c>
      <c r="F120" s="1" t="n">
        <v>0</v>
      </c>
      <c r="G120" s="1" t="n">
        <v>0</v>
      </c>
      <c r="H120" s="33" t="n">
        <v>5.59999990463257E-007</v>
      </c>
      <c r="I120" s="33" t="n">
        <f aca="false">H120*1000000</f>
        <v>0.559999990463257</v>
      </c>
      <c r="J120" s="1" t="s">
        <v>2263</v>
      </c>
      <c r="K120" s="1" t="n">
        <v>1979</v>
      </c>
      <c r="L120" s="1" t="s">
        <v>2194</v>
      </c>
    </row>
    <row r="121" customFormat="false" ht="15" hidden="false" customHeight="false" outlineLevel="0" collapsed="false">
      <c r="A121" s="6" t="str">
        <f aca="false">"sankmc_"&amp;ROUND(B121,1)&amp;"_"&amp;ROUND(C121,1)&amp;"_"&amp;ROUND(D121,1)&amp;"_"&amp;ROUND(E121,1)&amp;"_"&amp;ROUND(F121,1)&amp;"_"&amp;ROUND(G121,1)</f>
        <v>sankmc_100_0_0_0_0_0</v>
      </c>
      <c r="B121" s="1" t="n">
        <v>100</v>
      </c>
      <c r="C121" s="1" t="n">
        <v>0</v>
      </c>
      <c r="D121" s="1" t="n">
        <v>0</v>
      </c>
      <c r="E121" s="1" t="n">
        <v>0</v>
      </c>
      <c r="F121" s="1" t="n">
        <v>0</v>
      </c>
      <c r="G121" s="1" t="n">
        <v>0</v>
      </c>
      <c r="H121" s="33" t="n">
        <v>5.60903882980347E-007</v>
      </c>
      <c r="I121" s="33" t="n">
        <f aca="false">H121*1000000</f>
        <v>0.560903882980347</v>
      </c>
      <c r="J121" s="1" t="s">
        <v>2240</v>
      </c>
      <c r="K121" s="1" t="n">
        <v>1907</v>
      </c>
      <c r="L121" s="1" t="s">
        <v>2194</v>
      </c>
    </row>
    <row r="122" customFormat="false" ht="15" hidden="false" customHeight="false" outlineLevel="0" collapsed="false">
      <c r="A122" s="6" t="str">
        <f aca="false">"sankmc_"&amp;ROUND(B122,1)&amp;"_"&amp;ROUND(C122,1)&amp;"_"&amp;ROUND(D122,1)&amp;"_"&amp;ROUND(E122,1)&amp;"_"&amp;ROUND(F122,1)&amp;"_"&amp;ROUND(G122,1)</f>
        <v>sankmc_100_0_0_0_0_0</v>
      </c>
      <c r="B122" s="1" t="n">
        <v>100</v>
      </c>
      <c r="C122" s="1" t="n">
        <v>0</v>
      </c>
      <c r="D122" s="1" t="n">
        <v>0</v>
      </c>
      <c r="E122" s="1" t="n">
        <v>0</v>
      </c>
      <c r="F122" s="1" t="n">
        <v>0</v>
      </c>
      <c r="G122" s="1" t="n">
        <v>0</v>
      </c>
      <c r="H122" s="33" t="n">
        <v>5.61999988555908E-007</v>
      </c>
      <c r="I122" s="33" t="n">
        <f aca="false">H122*1000000</f>
        <v>0.561999988555908</v>
      </c>
      <c r="J122" s="1" t="s">
        <v>2264</v>
      </c>
      <c r="K122" s="1" t="n">
        <v>1981</v>
      </c>
      <c r="L122" s="1" t="s">
        <v>2194</v>
      </c>
    </row>
    <row r="123" customFormat="false" ht="15" hidden="false" customHeight="false" outlineLevel="0" collapsed="false">
      <c r="A123" s="6" t="str">
        <f aca="false">"sankmc_"&amp;ROUND(B123,1)&amp;"_"&amp;ROUND(C123,1)&amp;"_"&amp;ROUND(D123,1)&amp;"_"&amp;ROUND(E123,1)&amp;"_"&amp;ROUND(F123,1)&amp;"_"&amp;ROUND(G123,1)</f>
        <v>sankmc_100_0_0_0_0_0</v>
      </c>
      <c r="B123" s="1" t="n">
        <v>100</v>
      </c>
      <c r="C123" s="1" t="n">
        <v>0</v>
      </c>
      <c r="D123" s="1" t="n">
        <v>0</v>
      </c>
      <c r="E123" s="1" t="n">
        <v>0</v>
      </c>
      <c r="F123" s="1" t="n">
        <v>0</v>
      </c>
      <c r="G123" s="1" t="n">
        <v>0</v>
      </c>
      <c r="H123" s="33" t="n">
        <v>5.63546705245972E-007</v>
      </c>
      <c r="I123" s="33" t="n">
        <f aca="false">H123*1000000</f>
        <v>0.563546705245972</v>
      </c>
      <c r="J123" s="1" t="s">
        <v>2225</v>
      </c>
      <c r="K123" s="1" t="n">
        <v>1972</v>
      </c>
      <c r="L123" s="1" t="s">
        <v>2194</v>
      </c>
    </row>
    <row r="124" customFormat="false" ht="15" hidden="false" customHeight="false" outlineLevel="0" collapsed="false">
      <c r="A124" s="6" t="str">
        <f aca="false">"sankmc_"&amp;ROUND(B124,1)&amp;"_"&amp;ROUND(C124,1)&amp;"_"&amp;ROUND(D124,1)&amp;"_"&amp;ROUND(E124,1)&amp;"_"&amp;ROUND(F124,1)&amp;"_"&amp;ROUND(G124,1)</f>
        <v>sankmc_100_0_0_0_0_0</v>
      </c>
      <c r="B124" s="1" t="n">
        <v>100</v>
      </c>
      <c r="C124" s="1" t="n">
        <v>0</v>
      </c>
      <c r="D124" s="1" t="n">
        <v>0</v>
      </c>
      <c r="E124" s="1" t="n">
        <v>0</v>
      </c>
      <c r="F124" s="1" t="n">
        <v>0</v>
      </c>
      <c r="G124" s="1" t="n">
        <v>0</v>
      </c>
      <c r="H124" s="33" t="n">
        <v>5.66493320465088E-007</v>
      </c>
      <c r="I124" s="33" t="n">
        <f aca="false">H124*1000000</f>
        <v>0.566493320465088</v>
      </c>
      <c r="J124" s="1" t="s">
        <v>2265</v>
      </c>
      <c r="K124" s="1" t="n">
        <v>1969</v>
      </c>
      <c r="L124" s="1" t="s">
        <v>2194</v>
      </c>
    </row>
    <row r="125" customFormat="false" ht="15" hidden="false" customHeight="false" outlineLevel="0" collapsed="false">
      <c r="A125" s="6" t="str">
        <f aca="false">"sankmc_"&amp;ROUND(B125,1)&amp;"_"&amp;ROUND(C125,1)&amp;"_"&amp;ROUND(D125,1)&amp;"_"&amp;ROUND(E125,1)&amp;"_"&amp;ROUND(F125,1)&amp;"_"&amp;ROUND(G125,1)</f>
        <v>sankmc_100_0_0_0_0_0</v>
      </c>
      <c r="B125" s="1" t="n">
        <v>100</v>
      </c>
      <c r="C125" s="1" t="n">
        <v>0</v>
      </c>
      <c r="D125" s="1" t="n">
        <v>0</v>
      </c>
      <c r="E125" s="1" t="n">
        <v>0</v>
      </c>
      <c r="F125" s="1" t="n">
        <v>0</v>
      </c>
      <c r="G125" s="1" t="n">
        <v>0</v>
      </c>
      <c r="H125" s="33" t="n">
        <v>5.69999980926514E-007</v>
      </c>
      <c r="I125" s="33" t="n">
        <f aca="false">H125*1000000</f>
        <v>0.569999980926514</v>
      </c>
      <c r="J125" s="1" t="s">
        <v>2266</v>
      </c>
      <c r="K125" s="1" t="n">
        <v>1999</v>
      </c>
      <c r="L125" s="1" t="s">
        <v>2194</v>
      </c>
    </row>
    <row r="126" customFormat="false" ht="15" hidden="false" customHeight="false" outlineLevel="0" collapsed="false">
      <c r="A126" s="6" t="str">
        <f aca="false">"sankmc_"&amp;ROUND(B126,1)&amp;"_"&amp;ROUND(C126,1)&amp;"_"&amp;ROUND(D126,1)&amp;"_"&amp;ROUND(E126,1)&amp;"_"&amp;ROUND(F126,1)&amp;"_"&amp;ROUND(G126,1)</f>
        <v>sankmc_100_0_0_0_0_0</v>
      </c>
      <c r="B126" s="1" t="n">
        <v>100</v>
      </c>
      <c r="C126" s="1" t="n">
        <v>0</v>
      </c>
      <c r="D126" s="1" t="n">
        <v>0</v>
      </c>
      <c r="E126" s="1" t="n">
        <v>0</v>
      </c>
      <c r="F126" s="1" t="n">
        <v>0</v>
      </c>
      <c r="G126" s="1" t="n">
        <v>0</v>
      </c>
      <c r="H126" s="33" t="n">
        <v>5.69999980926514E-007</v>
      </c>
      <c r="I126" s="33" t="n">
        <f aca="false">H126*1000000</f>
        <v>0.569999980926514</v>
      </c>
      <c r="J126" s="1" t="s">
        <v>2266</v>
      </c>
      <c r="K126" s="1" t="n">
        <v>2001</v>
      </c>
      <c r="L126" s="1" t="s">
        <v>2194</v>
      </c>
    </row>
    <row r="127" customFormat="false" ht="15" hidden="false" customHeight="false" outlineLevel="0" collapsed="false">
      <c r="A127" s="6" t="str">
        <f aca="false">"sankmc_"&amp;ROUND(B127,1)&amp;"_"&amp;ROUND(C127,1)&amp;"_"&amp;ROUND(D127,1)&amp;"_"&amp;ROUND(E127,1)&amp;"_"&amp;ROUND(F127,1)&amp;"_"&amp;ROUND(G127,1)</f>
        <v>sankmc_100_0_0_0_0_0</v>
      </c>
      <c r="B127" s="1" t="n">
        <v>100</v>
      </c>
      <c r="C127" s="1" t="n">
        <v>0</v>
      </c>
      <c r="D127" s="1" t="n">
        <v>0</v>
      </c>
      <c r="E127" s="1" t="n">
        <v>0</v>
      </c>
      <c r="F127" s="1" t="n">
        <v>0</v>
      </c>
      <c r="G127" s="1" t="n">
        <v>0</v>
      </c>
      <c r="H127" s="33" t="n">
        <v>5.7024998664856E-007</v>
      </c>
      <c r="I127" s="33" t="n">
        <f aca="false">H127*1000000</f>
        <v>0.57024998664856</v>
      </c>
      <c r="J127" s="1" t="s">
        <v>2267</v>
      </c>
      <c r="K127" s="1" t="n">
        <v>1963</v>
      </c>
      <c r="L127" s="1" t="s">
        <v>2194</v>
      </c>
    </row>
    <row r="128" customFormat="false" ht="15" hidden="false" customHeight="false" outlineLevel="0" collapsed="false">
      <c r="A128" s="6" t="str">
        <f aca="false">"sankmc_"&amp;ROUND(B128,1)&amp;"_"&amp;ROUND(C128,1)&amp;"_"&amp;ROUND(D128,1)&amp;"_"&amp;ROUND(E128,1)&amp;"_"&amp;ROUND(F128,1)&amp;"_"&amp;ROUND(G128,1)</f>
        <v>sankmc_100_0_0_0_0_0</v>
      </c>
      <c r="B128" s="1" t="n">
        <v>100</v>
      </c>
      <c r="C128" s="1" t="n">
        <v>0</v>
      </c>
      <c r="D128" s="1" t="n">
        <v>0</v>
      </c>
      <c r="E128" s="1" t="n">
        <v>0</v>
      </c>
      <c r="F128" s="1" t="n">
        <v>0</v>
      </c>
      <c r="G128" s="1" t="n">
        <v>0</v>
      </c>
      <c r="H128" s="33" t="n">
        <v>5.7047610282898E-007</v>
      </c>
      <c r="I128" s="33" t="n">
        <f aca="false">H128*1000000</f>
        <v>0.57047610282898</v>
      </c>
      <c r="J128" s="1" t="s">
        <v>2220</v>
      </c>
      <c r="K128" s="1" t="n">
        <v>1973</v>
      </c>
      <c r="L128" s="1" t="s">
        <v>2194</v>
      </c>
    </row>
    <row r="129" customFormat="false" ht="15" hidden="false" customHeight="false" outlineLevel="0" collapsed="false">
      <c r="A129" s="6" t="str">
        <f aca="false">"sankmc_"&amp;ROUND(B129,1)&amp;"_"&amp;ROUND(C129,1)&amp;"_"&amp;ROUND(D129,1)&amp;"_"&amp;ROUND(E129,1)&amp;"_"&amp;ROUND(F129,1)&amp;"_"&amp;ROUND(G129,1)</f>
        <v>sankmc_100_0_0_0_0_0</v>
      </c>
      <c r="B129" s="1" t="n">
        <v>100</v>
      </c>
      <c r="C129" s="1" t="n">
        <v>0</v>
      </c>
      <c r="D129" s="1" t="n">
        <v>0</v>
      </c>
      <c r="E129" s="1" t="n">
        <v>0</v>
      </c>
      <c r="F129" s="1" t="n">
        <v>0</v>
      </c>
      <c r="G129" s="1" t="n">
        <v>0</v>
      </c>
      <c r="H129" s="33" t="n">
        <v>5.71958303451538E-007</v>
      </c>
      <c r="I129" s="33" t="n">
        <f aca="false">H129*1000000</f>
        <v>0.571958303451538</v>
      </c>
      <c r="J129" s="1" t="s">
        <v>2225</v>
      </c>
      <c r="K129" s="1" t="n">
        <v>1972</v>
      </c>
      <c r="L129" s="1" t="s">
        <v>2194</v>
      </c>
    </row>
    <row r="130" customFormat="false" ht="15" hidden="false" customHeight="false" outlineLevel="0" collapsed="false">
      <c r="A130" s="6" t="str">
        <f aca="false">"sankmc_"&amp;ROUND(B130,1)&amp;"_"&amp;ROUND(C130,1)&amp;"_"&amp;ROUND(D130,1)&amp;"_"&amp;ROUND(E130,1)&amp;"_"&amp;ROUND(F130,1)&amp;"_"&amp;ROUND(G130,1)</f>
        <v>sankmc_100_0_0_0_0_0</v>
      </c>
      <c r="B130" s="1" t="n">
        <v>100</v>
      </c>
      <c r="C130" s="1" t="n">
        <v>0</v>
      </c>
      <c r="D130" s="1" t="n">
        <v>0</v>
      </c>
      <c r="E130" s="1" t="n">
        <v>0</v>
      </c>
      <c r="F130" s="1" t="n">
        <v>0</v>
      </c>
      <c r="G130" s="1" t="n">
        <v>0</v>
      </c>
      <c r="H130" s="33" t="n">
        <v>5.84253311157227E-007</v>
      </c>
      <c r="I130" s="33" t="n">
        <f aca="false">H130*1000000</f>
        <v>0.584253311157227</v>
      </c>
      <c r="J130" s="1" t="s">
        <v>2265</v>
      </c>
      <c r="K130" s="1" t="n">
        <v>1969</v>
      </c>
      <c r="L130" s="1" t="s">
        <v>2194</v>
      </c>
    </row>
    <row r="131" customFormat="false" ht="15" hidden="false" customHeight="false" outlineLevel="0" collapsed="false">
      <c r="A131" s="6" t="str">
        <f aca="false">"sankmc_"&amp;ROUND(B131,1)&amp;"_"&amp;ROUND(C131,1)&amp;"_"&amp;ROUND(D131,1)&amp;"_"&amp;ROUND(E131,1)&amp;"_"&amp;ROUND(F131,1)&amp;"_"&amp;ROUND(G131,1)</f>
        <v>sankmc_100_0_0_0_0_0</v>
      </c>
      <c r="B131" s="1" t="n">
        <v>100</v>
      </c>
      <c r="C131" s="1" t="n">
        <v>0</v>
      </c>
      <c r="D131" s="1" t="n">
        <v>0</v>
      </c>
      <c r="E131" s="1" t="n">
        <v>0</v>
      </c>
      <c r="F131" s="1" t="n">
        <v>0</v>
      </c>
      <c r="G131" s="1" t="n">
        <v>0</v>
      </c>
      <c r="H131" s="33" t="n">
        <v>5.85068559646606E-007</v>
      </c>
      <c r="I131" s="33" t="n">
        <f aca="false">H131*1000000</f>
        <v>0.585068559646606</v>
      </c>
      <c r="J131" s="1" t="s">
        <v>2268</v>
      </c>
      <c r="K131" s="1" t="n">
        <v>1982</v>
      </c>
      <c r="L131" s="1" t="s">
        <v>2194</v>
      </c>
    </row>
    <row r="132" customFormat="false" ht="15" hidden="false" customHeight="false" outlineLevel="0" collapsed="false">
      <c r="A132" s="6" t="str">
        <f aca="false">"sankmc_"&amp;ROUND(B132,1)&amp;"_"&amp;ROUND(C132,1)&amp;"_"&amp;ROUND(D132,1)&amp;"_"&amp;ROUND(E132,1)&amp;"_"&amp;ROUND(F132,1)&amp;"_"&amp;ROUND(G132,1)</f>
        <v>sankmc_100_0_0_0_0_0</v>
      </c>
      <c r="B132" s="1" t="n">
        <v>100</v>
      </c>
      <c r="C132" s="1" t="n">
        <v>0</v>
      </c>
      <c r="D132" s="1" t="n">
        <v>0</v>
      </c>
      <c r="E132" s="1" t="n">
        <v>0</v>
      </c>
      <c r="F132" s="1" t="n">
        <v>0</v>
      </c>
      <c r="G132" s="1" t="n">
        <v>0</v>
      </c>
      <c r="H132" s="33" t="n">
        <v>5.90969371795654E-007</v>
      </c>
      <c r="I132" s="33" t="n">
        <f aca="false">H132*1000000</f>
        <v>0.590969371795654</v>
      </c>
      <c r="J132" s="1" t="s">
        <v>2269</v>
      </c>
      <c r="K132" s="1" t="n">
        <v>1968</v>
      </c>
      <c r="L132" s="1" t="s">
        <v>2194</v>
      </c>
    </row>
    <row r="133" customFormat="false" ht="15" hidden="false" customHeight="false" outlineLevel="0" collapsed="false">
      <c r="A133" s="6" t="str">
        <f aca="false">"sankmc_"&amp;ROUND(B133,1)&amp;"_"&amp;ROUND(C133,1)&amp;"_"&amp;ROUND(D133,1)&amp;"_"&amp;ROUND(E133,1)&amp;"_"&amp;ROUND(F133,1)&amp;"_"&amp;ROUND(G133,1)</f>
        <v>sankmc_100_0_0_0_0_0</v>
      </c>
      <c r="B133" s="1" t="n">
        <v>100</v>
      </c>
      <c r="C133" s="1" t="n">
        <v>0</v>
      </c>
      <c r="D133" s="1" t="n">
        <v>0</v>
      </c>
      <c r="E133" s="1" t="n">
        <v>0</v>
      </c>
      <c r="F133" s="1" t="n">
        <v>0</v>
      </c>
      <c r="G133" s="1" t="n">
        <v>0</v>
      </c>
      <c r="H133" s="33" t="n">
        <v>5.98055219650269E-007</v>
      </c>
      <c r="I133" s="33" t="n">
        <f aca="false">H133*1000000</f>
        <v>0.598055219650269</v>
      </c>
      <c r="J133" s="1" t="s">
        <v>2265</v>
      </c>
      <c r="K133" s="1" t="n">
        <v>1969</v>
      </c>
      <c r="L133" s="1" t="s">
        <v>2194</v>
      </c>
    </row>
    <row r="134" customFormat="false" ht="15" hidden="false" customHeight="false" outlineLevel="0" collapsed="false">
      <c r="A134" s="6" t="str">
        <f aca="false">"sankmc_"&amp;ROUND(B134,1)&amp;"_"&amp;ROUND(C134,1)&amp;"_"&amp;ROUND(D134,1)&amp;"_"&amp;ROUND(E134,1)&amp;"_"&amp;ROUND(F134,1)&amp;"_"&amp;ROUND(G134,1)</f>
        <v>sankmc_100_0_0_0_0_0</v>
      </c>
      <c r="B134" s="1" t="n">
        <v>100</v>
      </c>
      <c r="C134" s="1" t="n">
        <v>0</v>
      </c>
      <c r="D134" s="1" t="n">
        <v>0</v>
      </c>
      <c r="E134" s="1" t="n">
        <v>0</v>
      </c>
      <c r="F134" s="1" t="n">
        <v>0</v>
      </c>
      <c r="G134" s="1" t="n">
        <v>0</v>
      </c>
      <c r="H134" s="33" t="n">
        <v>5.98819065093994E-007</v>
      </c>
      <c r="I134" s="33" t="n">
        <f aca="false">H134*1000000</f>
        <v>0.598819065093994</v>
      </c>
      <c r="J134" s="1" t="s">
        <v>2267</v>
      </c>
      <c r="K134" s="1" t="n">
        <v>1963</v>
      </c>
      <c r="L134" s="1" t="s">
        <v>2194</v>
      </c>
    </row>
    <row r="135" customFormat="false" ht="15" hidden="false" customHeight="false" outlineLevel="0" collapsed="false">
      <c r="A135" s="6" t="str">
        <f aca="false">"sankmc_"&amp;ROUND(B135,1)&amp;"_"&amp;ROUND(C135,1)&amp;"_"&amp;ROUND(D135,1)&amp;"_"&amp;ROUND(E135,1)&amp;"_"&amp;ROUND(F135,1)&amp;"_"&amp;ROUND(G135,1)</f>
        <v>sankmc_100_0_0_0_0_0</v>
      </c>
      <c r="B135" s="1" t="n">
        <v>100</v>
      </c>
      <c r="C135" s="1" t="n">
        <v>0</v>
      </c>
      <c r="D135" s="1" t="n">
        <v>0</v>
      </c>
      <c r="E135" s="1" t="n">
        <v>0</v>
      </c>
      <c r="F135" s="1" t="n">
        <v>0</v>
      </c>
      <c r="G135" s="1" t="n">
        <v>0</v>
      </c>
      <c r="H135" s="1" t="n">
        <v>6E-007</v>
      </c>
      <c r="I135" s="33" t="n">
        <f aca="false">H135*1000000</f>
        <v>0.6</v>
      </c>
      <c r="J135" s="1" t="s">
        <v>2210</v>
      </c>
      <c r="K135" s="1" t="n">
        <v>1970</v>
      </c>
      <c r="L135" s="1" t="s">
        <v>2194</v>
      </c>
    </row>
    <row r="136" customFormat="false" ht="15" hidden="false" customHeight="false" outlineLevel="0" collapsed="false">
      <c r="A136" s="6" t="str">
        <f aca="false">"sankmc_"&amp;ROUND(B136,1)&amp;"_"&amp;ROUND(C136,1)&amp;"_"&amp;ROUND(D136,1)&amp;"_"&amp;ROUND(E136,1)&amp;"_"&amp;ROUND(F136,1)&amp;"_"&amp;ROUND(G136,1)</f>
        <v>sankmc_100_0_0_0_0_0</v>
      </c>
      <c r="B136" s="1" t="n">
        <v>100</v>
      </c>
      <c r="C136" s="1" t="n">
        <v>0</v>
      </c>
      <c r="D136" s="1" t="n">
        <v>0</v>
      </c>
      <c r="E136" s="1" t="n">
        <v>0</v>
      </c>
      <c r="F136" s="1" t="n">
        <v>0</v>
      </c>
      <c r="G136" s="1" t="n">
        <v>0</v>
      </c>
      <c r="H136" s="33" t="n">
        <v>6.02750015258789E-007</v>
      </c>
      <c r="I136" s="33" t="n">
        <f aca="false">H136*1000000</f>
        <v>0.602750015258789</v>
      </c>
      <c r="J136" s="1" t="s">
        <v>2267</v>
      </c>
      <c r="K136" s="1" t="n">
        <v>1963</v>
      </c>
      <c r="L136" s="1" t="s">
        <v>2194</v>
      </c>
    </row>
    <row r="137" customFormat="false" ht="15" hidden="false" customHeight="false" outlineLevel="0" collapsed="false">
      <c r="A137" s="6" t="str">
        <f aca="false">"sankmc_"&amp;ROUND(B137,1)&amp;"_"&amp;ROUND(C137,1)&amp;"_"&amp;ROUND(D137,1)&amp;"_"&amp;ROUND(E137,1)&amp;"_"&amp;ROUND(F137,1)&amp;"_"&amp;ROUND(G137,1)</f>
        <v>sankmc_100_0_0_0_0_0</v>
      </c>
      <c r="B137" s="1" t="n">
        <v>100</v>
      </c>
      <c r="C137" s="1" t="n">
        <v>0</v>
      </c>
      <c r="D137" s="1" t="n">
        <v>0</v>
      </c>
      <c r="E137" s="1" t="n">
        <v>0</v>
      </c>
      <c r="F137" s="1" t="n">
        <v>0</v>
      </c>
      <c r="G137" s="1" t="n">
        <v>0</v>
      </c>
      <c r="H137" s="33" t="n">
        <v>6.04081630706787E-007</v>
      </c>
      <c r="I137" s="33" t="n">
        <f aca="false">H137*1000000</f>
        <v>0.604081630706787</v>
      </c>
      <c r="J137" s="1" t="s">
        <v>2270</v>
      </c>
      <c r="K137" s="1" t="n">
        <v>1964</v>
      </c>
      <c r="L137" s="1" t="s">
        <v>2194</v>
      </c>
    </row>
    <row r="138" customFormat="false" ht="15" hidden="false" customHeight="false" outlineLevel="0" collapsed="false">
      <c r="A138" s="6" t="str">
        <f aca="false">"sankmc_"&amp;ROUND(B138,1)&amp;"_"&amp;ROUND(C138,1)&amp;"_"&amp;ROUND(D138,1)&amp;"_"&amp;ROUND(E138,1)&amp;"_"&amp;ROUND(F138,1)&amp;"_"&amp;ROUND(G138,1)</f>
        <v>sankmc_100_0_0_0_0_0</v>
      </c>
      <c r="B138" s="1" t="n">
        <v>100</v>
      </c>
      <c r="C138" s="1" t="n">
        <v>0</v>
      </c>
      <c r="D138" s="1" t="n">
        <v>0</v>
      </c>
      <c r="E138" s="1" t="n">
        <v>0</v>
      </c>
      <c r="F138" s="1" t="n">
        <v>0</v>
      </c>
      <c r="G138" s="1" t="n">
        <v>0</v>
      </c>
      <c r="H138" s="33" t="n">
        <v>6.05000019073486E-007</v>
      </c>
      <c r="I138" s="33" t="n">
        <f aca="false">H138*1000000</f>
        <v>0.605000019073486</v>
      </c>
      <c r="J138" s="1" t="s">
        <v>2257</v>
      </c>
      <c r="K138" s="1" t="n">
        <v>2009</v>
      </c>
      <c r="L138" s="1" t="s">
        <v>2194</v>
      </c>
    </row>
    <row r="139" customFormat="false" ht="15" hidden="false" customHeight="false" outlineLevel="0" collapsed="false">
      <c r="A139" s="6" t="str">
        <f aca="false">"sankmc_"&amp;ROUND(B139,1)&amp;"_"&amp;ROUND(C139,1)&amp;"_"&amp;ROUND(D139,1)&amp;"_"&amp;ROUND(E139,1)&amp;"_"&amp;ROUND(F139,1)&amp;"_"&amp;ROUND(G139,1)</f>
        <v>sankmc_100_0_0_0_0_0</v>
      </c>
      <c r="B139" s="1" t="n">
        <v>100</v>
      </c>
      <c r="C139" s="1" t="n">
        <v>0</v>
      </c>
      <c r="D139" s="1" t="n">
        <v>0</v>
      </c>
      <c r="E139" s="1" t="n">
        <v>0</v>
      </c>
      <c r="F139" s="1" t="n">
        <v>0</v>
      </c>
      <c r="G139" s="1" t="n">
        <v>0</v>
      </c>
      <c r="H139" s="33" t="n">
        <v>6.09142827987671E-007</v>
      </c>
      <c r="I139" s="33" t="n">
        <f aca="false">H139*1000000</f>
        <v>0.609142827987671</v>
      </c>
      <c r="J139" s="1" t="s">
        <v>2267</v>
      </c>
      <c r="K139" s="1" t="n">
        <v>1963</v>
      </c>
      <c r="L139" s="1" t="s">
        <v>2194</v>
      </c>
    </row>
    <row r="140" customFormat="false" ht="15" hidden="false" customHeight="false" outlineLevel="0" collapsed="false">
      <c r="A140" s="6" t="str">
        <f aca="false">"sankmc_"&amp;ROUND(B140,1)&amp;"_"&amp;ROUND(C140,1)&amp;"_"&amp;ROUND(D140,1)&amp;"_"&amp;ROUND(E140,1)&amp;"_"&amp;ROUND(F140,1)&amp;"_"&amp;ROUND(G140,1)</f>
        <v>sankmc_100_0_0_0_0_0</v>
      </c>
      <c r="B140" s="1" t="n">
        <v>100</v>
      </c>
      <c r="C140" s="1" t="n">
        <v>0</v>
      </c>
      <c r="D140" s="1" t="n">
        <v>0</v>
      </c>
      <c r="E140" s="1" t="n">
        <v>0</v>
      </c>
      <c r="F140" s="1" t="n">
        <v>0</v>
      </c>
      <c r="G140" s="1" t="n">
        <v>0</v>
      </c>
      <c r="H140" s="33" t="n">
        <v>6.13651990890503E-007</v>
      </c>
      <c r="I140" s="33" t="n">
        <f aca="false">H140*1000000</f>
        <v>0.613651990890503</v>
      </c>
      <c r="J140" s="1" t="s">
        <v>2271</v>
      </c>
      <c r="K140" s="1" t="n">
        <v>1974</v>
      </c>
      <c r="L140" s="1" t="s">
        <v>2194</v>
      </c>
    </row>
    <row r="141" customFormat="false" ht="15" hidden="false" customHeight="false" outlineLevel="0" collapsed="false">
      <c r="A141" s="6" t="str">
        <f aca="false">"sankmc_"&amp;ROUND(B141,1)&amp;"_"&amp;ROUND(C141,1)&amp;"_"&amp;ROUND(D141,1)&amp;"_"&amp;ROUND(E141,1)&amp;"_"&amp;ROUND(F141,1)&amp;"_"&amp;ROUND(G141,1)</f>
        <v>sankmc_100_0_0_0_0_0</v>
      </c>
      <c r="B141" s="1" t="n">
        <v>100</v>
      </c>
      <c r="C141" s="1" t="n">
        <v>0</v>
      </c>
      <c r="D141" s="1" t="n">
        <v>0</v>
      </c>
      <c r="E141" s="1" t="n">
        <v>0</v>
      </c>
      <c r="F141" s="1" t="n">
        <v>0</v>
      </c>
      <c r="G141" s="1" t="n">
        <v>0</v>
      </c>
      <c r="H141" s="33" t="n">
        <v>6.30999994277954E-007</v>
      </c>
      <c r="I141" s="33" t="n">
        <f aca="false">H141*1000000</f>
        <v>0.630999994277954</v>
      </c>
      <c r="J141" s="1" t="s">
        <v>2257</v>
      </c>
      <c r="K141" s="1" t="n">
        <v>2009</v>
      </c>
      <c r="L141" s="1" t="s">
        <v>2194</v>
      </c>
    </row>
    <row r="142" customFormat="false" ht="15" hidden="false" customHeight="false" outlineLevel="0" collapsed="false">
      <c r="A142" s="6" t="str">
        <f aca="false">"sankmc_"&amp;ROUND(B142,1)&amp;"_"&amp;ROUND(C142,1)&amp;"_"&amp;ROUND(D142,1)&amp;"_"&amp;ROUND(E142,1)&amp;"_"&amp;ROUND(F142,1)&amp;"_"&amp;ROUND(G142,1)</f>
        <v>sankmc_100_0_0_0_0_0</v>
      </c>
      <c r="B142" s="1" t="n">
        <v>100</v>
      </c>
      <c r="C142" s="1" t="n">
        <v>0</v>
      </c>
      <c r="D142" s="1" t="n">
        <v>0</v>
      </c>
      <c r="E142" s="1" t="n">
        <v>0</v>
      </c>
      <c r="F142" s="1" t="n">
        <v>0</v>
      </c>
      <c r="G142" s="1" t="n">
        <v>0</v>
      </c>
      <c r="H142" s="33" t="n">
        <v>6.3600001335144E-007</v>
      </c>
      <c r="I142" s="33" t="n">
        <f aca="false">H142*1000000</f>
        <v>0.63600001335144</v>
      </c>
      <c r="J142" s="1" t="s">
        <v>2257</v>
      </c>
      <c r="K142" s="1" t="n">
        <v>2009</v>
      </c>
      <c r="L142" s="1" t="s">
        <v>2194</v>
      </c>
    </row>
    <row r="143" customFormat="false" ht="15" hidden="false" customHeight="false" outlineLevel="0" collapsed="false">
      <c r="A143" s="6" t="str">
        <f aca="false">"sankmc_"&amp;ROUND(B143,1)&amp;"_"&amp;ROUND(C143,1)&amp;"_"&amp;ROUND(D143,1)&amp;"_"&amp;ROUND(E143,1)&amp;"_"&amp;ROUND(F143,1)&amp;"_"&amp;ROUND(G143,1)</f>
        <v>sankmc_100_0_0_0_0_0</v>
      </c>
      <c r="B143" s="1" t="n">
        <v>100</v>
      </c>
      <c r="C143" s="1" t="n">
        <v>0</v>
      </c>
      <c r="D143" s="1" t="n">
        <v>0</v>
      </c>
      <c r="E143" s="1" t="n">
        <v>0</v>
      </c>
      <c r="F143" s="1" t="n">
        <v>0</v>
      </c>
      <c r="G143" s="1" t="n">
        <v>0</v>
      </c>
      <c r="H143" s="33" t="n">
        <v>6.3899998664856E-007</v>
      </c>
      <c r="I143" s="33" t="n">
        <f aca="false">H143*1000000</f>
        <v>0.63899998664856</v>
      </c>
      <c r="J143" s="1" t="s">
        <v>2257</v>
      </c>
      <c r="K143" s="1" t="n">
        <v>2009</v>
      </c>
      <c r="L143" s="1" t="s">
        <v>2194</v>
      </c>
    </row>
    <row r="144" customFormat="false" ht="15" hidden="false" customHeight="false" outlineLevel="0" collapsed="false">
      <c r="A144" s="6" t="str">
        <f aca="false">"sankmc_"&amp;ROUND(B144,1)&amp;"_"&amp;ROUND(C144,1)&amp;"_"&amp;ROUND(D144,1)&amp;"_"&amp;ROUND(E144,1)&amp;"_"&amp;ROUND(F144,1)&amp;"_"&amp;ROUND(G144,1)</f>
        <v>sankmc_100_0_0_0_0_0</v>
      </c>
      <c r="B144" s="1" t="n">
        <v>100</v>
      </c>
      <c r="C144" s="1" t="n">
        <v>0</v>
      </c>
      <c r="D144" s="1" t="n">
        <v>0</v>
      </c>
      <c r="E144" s="1" t="n">
        <v>0</v>
      </c>
      <c r="F144" s="1" t="n">
        <v>0</v>
      </c>
      <c r="G144" s="1" t="n">
        <v>0</v>
      </c>
      <c r="H144" s="33" t="n">
        <v>6.40000009536743E-007</v>
      </c>
      <c r="I144" s="33" t="n">
        <f aca="false">H144*1000000</f>
        <v>0.640000009536743</v>
      </c>
      <c r="J144" s="1" t="s">
        <v>2262</v>
      </c>
      <c r="K144" s="1" t="n">
        <v>1998</v>
      </c>
      <c r="L144" s="1" t="s">
        <v>2194</v>
      </c>
    </row>
    <row r="145" customFormat="false" ht="15" hidden="false" customHeight="false" outlineLevel="0" collapsed="false">
      <c r="A145" s="6" t="str">
        <f aca="false">"sankmc_"&amp;ROUND(B145,1)&amp;"_"&amp;ROUND(C145,1)&amp;"_"&amp;ROUND(D145,1)&amp;"_"&amp;ROUND(E145,1)&amp;"_"&amp;ROUND(F145,1)&amp;"_"&amp;ROUND(G145,1)</f>
        <v>sankmc_100_0_0_0_0_0</v>
      </c>
      <c r="B145" s="1" t="n">
        <v>100</v>
      </c>
      <c r="C145" s="1" t="n">
        <v>0</v>
      </c>
      <c r="D145" s="1" t="n">
        <v>0</v>
      </c>
      <c r="E145" s="1" t="n">
        <v>0</v>
      </c>
      <c r="F145" s="1" t="n">
        <v>0</v>
      </c>
      <c r="G145" s="1" t="n">
        <v>0</v>
      </c>
      <c r="H145" s="33" t="n">
        <v>6.40000009536743E-007</v>
      </c>
      <c r="I145" s="33" t="n">
        <f aca="false">H145*1000000</f>
        <v>0.640000009536743</v>
      </c>
      <c r="J145" s="1" t="s">
        <v>2257</v>
      </c>
      <c r="K145" s="1" t="n">
        <v>2009</v>
      </c>
      <c r="L145" s="1" t="s">
        <v>2194</v>
      </c>
    </row>
    <row r="146" customFormat="false" ht="15" hidden="false" customHeight="false" outlineLevel="0" collapsed="false">
      <c r="A146" s="6" t="str">
        <f aca="false">"sankmc_"&amp;ROUND(B146,1)&amp;"_"&amp;ROUND(C146,1)&amp;"_"&amp;ROUND(D146,1)&amp;"_"&amp;ROUND(E146,1)&amp;"_"&amp;ROUND(F146,1)&amp;"_"&amp;ROUND(G146,1)</f>
        <v>sankmc_100_0_0_0_0_0</v>
      </c>
      <c r="B146" s="1" t="n">
        <v>100</v>
      </c>
      <c r="C146" s="1" t="n">
        <v>0</v>
      </c>
      <c r="D146" s="1" t="n">
        <v>0</v>
      </c>
      <c r="E146" s="1" t="n">
        <v>0</v>
      </c>
      <c r="F146" s="1" t="n">
        <v>0</v>
      </c>
      <c r="G146" s="1" t="n">
        <v>0</v>
      </c>
      <c r="H146" s="33" t="n">
        <v>6.41900014877319E-007</v>
      </c>
      <c r="I146" s="33" t="n">
        <f aca="false">H146*1000000</f>
        <v>0.641900014877319</v>
      </c>
      <c r="J146" s="1" t="s">
        <v>2272</v>
      </c>
      <c r="K146" s="1" t="n">
        <v>1956</v>
      </c>
      <c r="L146" s="1" t="s">
        <v>2194</v>
      </c>
    </row>
    <row r="147" customFormat="false" ht="15" hidden="false" customHeight="false" outlineLevel="0" collapsed="false">
      <c r="A147" s="6" t="str">
        <f aca="false">"sankmc_"&amp;ROUND(B147,1)&amp;"_"&amp;ROUND(C147,1)&amp;"_"&amp;ROUND(D147,1)&amp;"_"&amp;ROUND(E147,1)&amp;"_"&amp;ROUND(F147,1)&amp;"_"&amp;ROUND(G147,1)</f>
        <v>sankmc_100_0_0_0_0_0</v>
      </c>
      <c r="B147" s="1" t="n">
        <v>100</v>
      </c>
      <c r="C147" s="1" t="n">
        <v>0</v>
      </c>
      <c r="D147" s="1" t="n">
        <v>0</v>
      </c>
      <c r="E147" s="1" t="n">
        <v>0</v>
      </c>
      <c r="F147" s="1" t="n">
        <v>0</v>
      </c>
      <c r="G147" s="1" t="n">
        <v>0</v>
      </c>
      <c r="H147" s="33" t="n">
        <v>6.42999982833862E-007</v>
      </c>
      <c r="I147" s="33" t="n">
        <f aca="false">H147*1000000</f>
        <v>0.642999982833862</v>
      </c>
      <c r="J147" s="1" t="s">
        <v>2257</v>
      </c>
      <c r="K147" s="1" t="n">
        <v>2009</v>
      </c>
      <c r="L147" s="1" t="s">
        <v>2194</v>
      </c>
    </row>
    <row r="148" customFormat="false" ht="15" hidden="false" customHeight="false" outlineLevel="0" collapsed="false">
      <c r="A148" s="6" t="str">
        <f aca="false">"sankmc_"&amp;ROUND(B148,1)&amp;"_"&amp;ROUND(C148,1)&amp;"_"&amp;ROUND(D148,1)&amp;"_"&amp;ROUND(E148,1)&amp;"_"&amp;ROUND(F148,1)&amp;"_"&amp;ROUND(G148,1)</f>
        <v>sankmc_100_0_0_0_0_0</v>
      </c>
      <c r="B148" s="1" t="n">
        <v>100</v>
      </c>
      <c r="C148" s="1" t="n">
        <v>0</v>
      </c>
      <c r="D148" s="1" t="n">
        <v>0</v>
      </c>
      <c r="E148" s="1" t="n">
        <v>0</v>
      </c>
      <c r="F148" s="1" t="n">
        <v>0</v>
      </c>
      <c r="G148" s="1" t="n">
        <v>0</v>
      </c>
      <c r="H148" s="33" t="n">
        <v>6.48402452468872E-007</v>
      </c>
      <c r="I148" s="33" t="n">
        <f aca="false">H148*1000000</f>
        <v>0.648402452468872</v>
      </c>
      <c r="J148" s="1" t="s">
        <v>2220</v>
      </c>
      <c r="K148" s="1" t="n">
        <v>1976</v>
      </c>
      <c r="L148" s="1" t="s">
        <v>2194</v>
      </c>
    </row>
    <row r="149" customFormat="false" ht="15" hidden="false" customHeight="false" outlineLevel="0" collapsed="false">
      <c r="A149" s="6" t="str">
        <f aca="false">"sankmc_"&amp;ROUND(B149,1)&amp;"_"&amp;ROUND(C149,1)&amp;"_"&amp;ROUND(D149,1)&amp;"_"&amp;ROUND(E149,1)&amp;"_"&amp;ROUND(F149,1)&amp;"_"&amp;ROUND(G149,1)</f>
        <v>sankmc_100_0_0_0_0_0</v>
      </c>
      <c r="B149" s="1" t="n">
        <v>100</v>
      </c>
      <c r="C149" s="1" t="n">
        <v>0</v>
      </c>
      <c r="D149" s="1" t="n">
        <v>0</v>
      </c>
      <c r="E149" s="1" t="n">
        <v>0</v>
      </c>
      <c r="F149" s="1" t="n">
        <v>0</v>
      </c>
      <c r="G149" s="1" t="n">
        <v>0</v>
      </c>
      <c r="H149" s="33" t="n">
        <v>6.4979190826416E-007</v>
      </c>
      <c r="I149" s="33" t="n">
        <f aca="false">H149*1000000</f>
        <v>0.64979190826416</v>
      </c>
      <c r="J149" s="1" t="s">
        <v>2228</v>
      </c>
      <c r="K149" s="1" t="n">
        <v>1984</v>
      </c>
      <c r="L149" s="1" t="s">
        <v>2194</v>
      </c>
    </row>
    <row r="150" customFormat="false" ht="15" hidden="false" customHeight="false" outlineLevel="0" collapsed="false">
      <c r="A150" s="6" t="str">
        <f aca="false">"sankmc_"&amp;ROUND(B150,1)&amp;"_"&amp;ROUND(C150,1)&amp;"_"&amp;ROUND(D150,1)&amp;"_"&amp;ROUND(E150,1)&amp;"_"&amp;ROUND(F150,1)&amp;"_"&amp;ROUND(G150,1)</f>
        <v>sankmc_100_0_0_0_0_0</v>
      </c>
      <c r="B150" s="1" t="n">
        <v>100</v>
      </c>
      <c r="C150" s="1" t="n">
        <v>0</v>
      </c>
      <c r="D150" s="1" t="n">
        <v>0</v>
      </c>
      <c r="E150" s="1" t="n">
        <v>0</v>
      </c>
      <c r="F150" s="1" t="n">
        <v>0</v>
      </c>
      <c r="G150" s="1" t="n">
        <v>0</v>
      </c>
      <c r="H150" s="33" t="n">
        <v>6.51000022888184E-007</v>
      </c>
      <c r="I150" s="33" t="n">
        <f aca="false">H150*1000000</f>
        <v>0.651000022888184</v>
      </c>
      <c r="J150" s="1" t="s">
        <v>2257</v>
      </c>
      <c r="K150" s="1" t="n">
        <v>2009</v>
      </c>
      <c r="L150" s="1" t="s">
        <v>2194</v>
      </c>
    </row>
    <row r="151" customFormat="false" ht="15" hidden="false" customHeight="false" outlineLevel="0" collapsed="false">
      <c r="A151" s="6" t="str">
        <f aca="false">"sankmc_"&amp;ROUND(B151,1)&amp;"_"&amp;ROUND(C151,1)&amp;"_"&amp;ROUND(D151,1)&amp;"_"&amp;ROUND(E151,1)&amp;"_"&amp;ROUND(F151,1)&amp;"_"&amp;ROUND(G151,1)</f>
        <v>sankmc_100_0_0_0_0_0</v>
      </c>
      <c r="B151" s="1" t="n">
        <v>100</v>
      </c>
      <c r="C151" s="1" t="n">
        <v>0</v>
      </c>
      <c r="D151" s="1" t="n">
        <v>0</v>
      </c>
      <c r="E151" s="1" t="n">
        <v>0</v>
      </c>
      <c r="F151" s="1" t="n">
        <v>0</v>
      </c>
      <c r="G151" s="1" t="n">
        <v>0</v>
      </c>
      <c r="H151" s="33" t="n">
        <v>6.53000020980835E-007</v>
      </c>
      <c r="I151" s="33" t="n">
        <f aca="false">H151*1000000</f>
        <v>0.653000020980835</v>
      </c>
      <c r="J151" s="1" t="s">
        <v>2257</v>
      </c>
      <c r="K151" s="1" t="n">
        <v>2009</v>
      </c>
      <c r="L151" s="1" t="s">
        <v>2194</v>
      </c>
    </row>
    <row r="152" customFormat="false" ht="15" hidden="false" customHeight="false" outlineLevel="0" collapsed="false">
      <c r="A152" s="6" t="str">
        <f aca="false">"sankmc_"&amp;ROUND(B152,1)&amp;"_"&amp;ROUND(C152,1)&amp;"_"&amp;ROUND(D152,1)&amp;"_"&amp;ROUND(E152,1)&amp;"_"&amp;ROUND(F152,1)&amp;"_"&amp;ROUND(G152,1)</f>
        <v>sankmc_100_0_0_0_0_0</v>
      </c>
      <c r="B152" s="1" t="n">
        <v>100</v>
      </c>
      <c r="C152" s="1" t="n">
        <v>0</v>
      </c>
      <c r="D152" s="1" t="n">
        <v>0</v>
      </c>
      <c r="E152" s="1" t="n">
        <v>0</v>
      </c>
      <c r="F152" s="1" t="n">
        <v>0</v>
      </c>
      <c r="G152" s="1" t="n">
        <v>0</v>
      </c>
      <c r="H152" s="33" t="n">
        <v>6.59000015258789E-007</v>
      </c>
      <c r="I152" s="33" t="n">
        <f aca="false">H152*1000000</f>
        <v>0.659000015258789</v>
      </c>
      <c r="J152" s="1" t="s">
        <v>2257</v>
      </c>
      <c r="K152" s="1" t="n">
        <v>2009</v>
      </c>
      <c r="L152" s="1" t="s">
        <v>2194</v>
      </c>
    </row>
    <row r="153" customFormat="false" ht="15" hidden="false" customHeight="false" outlineLevel="0" collapsed="false">
      <c r="A153" s="6" t="str">
        <f aca="false">"sankmc_"&amp;ROUND(B153,1)&amp;"_"&amp;ROUND(C153,1)&amp;"_"&amp;ROUND(D153,1)&amp;"_"&amp;ROUND(E153,1)&amp;"_"&amp;ROUND(F153,1)&amp;"_"&amp;ROUND(G153,1)</f>
        <v>sankmc_100_0_0_0_0_0</v>
      </c>
      <c r="B153" s="1" t="n">
        <v>100</v>
      </c>
      <c r="C153" s="1" t="n">
        <v>0</v>
      </c>
      <c r="D153" s="1" t="n">
        <v>0</v>
      </c>
      <c r="E153" s="1" t="n">
        <v>0</v>
      </c>
      <c r="F153" s="1" t="n">
        <v>0</v>
      </c>
      <c r="G153" s="1" t="n">
        <v>0</v>
      </c>
      <c r="H153" s="33" t="n">
        <v>6.71166658401489E-007</v>
      </c>
      <c r="I153" s="33" t="n">
        <f aca="false">H153*1000000</f>
        <v>0.671166658401489</v>
      </c>
      <c r="J153" s="1" t="s">
        <v>2273</v>
      </c>
      <c r="K153" s="1" t="n">
        <v>1956</v>
      </c>
      <c r="L153" s="1" t="s">
        <v>2194</v>
      </c>
    </row>
    <row r="154" customFormat="false" ht="15" hidden="false" customHeight="false" outlineLevel="0" collapsed="false">
      <c r="A154" s="6" t="str">
        <f aca="false">"sankmc_"&amp;ROUND(B154,1)&amp;"_"&amp;ROUND(C154,1)&amp;"_"&amp;ROUND(D154,1)&amp;"_"&amp;ROUND(E154,1)&amp;"_"&amp;ROUND(F154,1)&amp;"_"&amp;ROUND(G154,1)</f>
        <v>sankmc_100_0_0_0_0_0</v>
      </c>
      <c r="B154" s="1" t="n">
        <v>100</v>
      </c>
      <c r="C154" s="1" t="n">
        <v>0</v>
      </c>
      <c r="D154" s="1" t="n">
        <v>0</v>
      </c>
      <c r="E154" s="1" t="n">
        <v>0</v>
      </c>
      <c r="F154" s="1" t="n">
        <v>0</v>
      </c>
      <c r="G154" s="1" t="n">
        <v>0</v>
      </c>
      <c r="H154" s="33" t="n">
        <v>6.80000019073486E-007</v>
      </c>
      <c r="I154" s="33" t="n">
        <f aca="false">H154*1000000</f>
        <v>0.680000019073486</v>
      </c>
      <c r="J154" s="1" t="s">
        <v>2274</v>
      </c>
      <c r="K154" s="1" t="n">
        <v>1936</v>
      </c>
      <c r="L154" s="1" t="s">
        <v>2194</v>
      </c>
    </row>
    <row r="155" customFormat="false" ht="15" hidden="false" customHeight="false" outlineLevel="0" collapsed="false">
      <c r="A155" s="6" t="str">
        <f aca="false">"sankmc_"&amp;ROUND(B155,1)&amp;"_"&amp;ROUND(C155,1)&amp;"_"&amp;ROUND(D155,1)&amp;"_"&amp;ROUND(E155,1)&amp;"_"&amp;ROUND(F155,1)&amp;"_"&amp;ROUND(G155,1)</f>
        <v>sankmc_100_0_0_0_0_0</v>
      </c>
      <c r="B155" s="1" t="n">
        <v>100</v>
      </c>
      <c r="C155" s="1" t="n">
        <v>0</v>
      </c>
      <c r="D155" s="1" t="n">
        <v>0</v>
      </c>
      <c r="E155" s="1" t="n">
        <v>0</v>
      </c>
      <c r="F155" s="1" t="n">
        <v>0</v>
      </c>
      <c r="G155" s="1" t="n">
        <v>0</v>
      </c>
      <c r="H155" s="33" t="n">
        <v>7.1811580657959E-007</v>
      </c>
      <c r="I155" s="33" t="n">
        <f aca="false">H155*1000000</f>
        <v>0.71811580657959</v>
      </c>
      <c r="J155" s="1" t="s">
        <v>2234</v>
      </c>
      <c r="K155" s="1" t="n">
        <v>2004</v>
      </c>
      <c r="L155" s="1" t="s">
        <v>2194</v>
      </c>
    </row>
    <row r="156" customFormat="false" ht="15" hidden="false" customHeight="false" outlineLevel="0" collapsed="false">
      <c r="A156" s="6" t="str">
        <f aca="false">"sankmc_"&amp;ROUND(B156,1)&amp;"_"&amp;ROUND(C156,1)&amp;"_"&amp;ROUND(D156,1)&amp;"_"&amp;ROUND(E156,1)&amp;"_"&amp;ROUND(F156,1)&amp;"_"&amp;ROUND(G156,1)</f>
        <v>sankmc_100_0_0_0_0_0</v>
      </c>
      <c r="B156" s="1" t="n">
        <v>100</v>
      </c>
      <c r="C156" s="1" t="n">
        <v>0</v>
      </c>
      <c r="D156" s="1" t="n">
        <v>0</v>
      </c>
      <c r="E156" s="1" t="n">
        <v>0</v>
      </c>
      <c r="F156" s="1" t="n">
        <v>0</v>
      </c>
      <c r="G156" s="1" t="n">
        <v>0</v>
      </c>
      <c r="H156" s="33" t="n">
        <v>1.13999996185303E-006</v>
      </c>
      <c r="I156" s="33" t="n">
        <f aca="false">H156*1000000</f>
        <v>1.13999996185303</v>
      </c>
      <c r="J156" s="1" t="s">
        <v>2275</v>
      </c>
      <c r="K156" s="1" t="n">
        <v>2011</v>
      </c>
      <c r="L156" s="1" t="s">
        <v>2194</v>
      </c>
    </row>
    <row r="157" customFormat="false" ht="15" hidden="false" customHeight="false" outlineLevel="0" collapsed="false">
      <c r="A157" s="6" t="str">
        <f aca="false">"sankmc_"&amp;ROUND(B157,1)&amp;"_"&amp;ROUND(C157,1)&amp;"_"&amp;ROUND(D157,1)&amp;"_"&amp;ROUND(E157,1)&amp;"_"&amp;ROUND(F157,1)&amp;"_"&amp;ROUND(G157,1)</f>
        <v>sankmc_100_0_0_0_0_0</v>
      </c>
      <c r="B157" s="1" t="n">
        <v>100</v>
      </c>
      <c r="C157" s="1" t="n">
        <v>0</v>
      </c>
      <c r="D157" s="1" t="n">
        <v>0</v>
      </c>
      <c r="E157" s="1" t="n">
        <v>0</v>
      </c>
      <c r="F157" s="1" t="n">
        <v>0</v>
      </c>
      <c r="G157" s="1" t="n">
        <v>0</v>
      </c>
      <c r="H157" s="33" t="n">
        <v>1.20200004577637E-006</v>
      </c>
      <c r="I157" s="33" t="n">
        <f aca="false">H157*1000000</f>
        <v>1.20200004577637</v>
      </c>
      <c r="J157" s="1" t="s">
        <v>2276</v>
      </c>
      <c r="K157" s="1" t="n">
        <v>1983</v>
      </c>
      <c r="L157" s="1" t="s">
        <v>2194</v>
      </c>
    </row>
    <row r="158" customFormat="false" ht="15" hidden="false" customHeight="false" outlineLevel="0" collapsed="false">
      <c r="A158" s="6" t="str">
        <f aca="false">"sankmc_"&amp;ROUND(B158,1)&amp;"_"&amp;ROUND(C158,1)&amp;"_"&amp;ROUND(D158,1)&amp;"_"&amp;ROUND(E158,1)&amp;"_"&amp;ROUND(F158,1)&amp;"_"&amp;ROUND(G158,1)</f>
        <v>sankmc_100_0_0_0_0_0</v>
      </c>
      <c r="B158" s="1" t="n">
        <v>99.9939997599904</v>
      </c>
      <c r="C158" s="1" t="n">
        <v>0.00600024000960039</v>
      </c>
      <c r="D158" s="1" t="n">
        <v>0</v>
      </c>
      <c r="E158" s="1" t="n">
        <v>0</v>
      </c>
      <c r="F158" s="1" t="n">
        <v>0</v>
      </c>
      <c r="G158" s="1" t="n">
        <v>0</v>
      </c>
      <c r="H158" s="33" t="n">
        <v>5.40000009536743E-007</v>
      </c>
      <c r="I158" s="33" t="n">
        <f aca="false">H158*1000000</f>
        <v>0.540000009536743</v>
      </c>
      <c r="J158" s="1" t="s">
        <v>2277</v>
      </c>
      <c r="K158" s="1" t="n">
        <v>1984</v>
      </c>
      <c r="L158" s="1" t="s">
        <v>2194</v>
      </c>
    </row>
    <row r="159" customFormat="false" ht="15" hidden="false" customHeight="false" outlineLevel="0" collapsed="false">
      <c r="A159" s="6" t="str">
        <f aca="false">"sankmc_"&amp;ROUND(B159,1)&amp;"_"&amp;ROUND(C159,1)&amp;"_"&amp;ROUND(D159,1)&amp;"_"&amp;ROUND(E159,1)&amp;"_"&amp;ROUND(F159,1)&amp;"_"&amp;ROUND(G159,1)</f>
        <v>sankmc_11.8_31.3_0_0_0_56.9</v>
      </c>
      <c r="B159" s="1" t="n">
        <v>11.8</v>
      </c>
      <c r="C159" s="1" t="n">
        <v>31.3</v>
      </c>
      <c r="D159" s="1" t="n">
        <v>0</v>
      </c>
      <c r="E159" s="1" t="n">
        <v>0</v>
      </c>
      <c r="F159" s="1" t="n">
        <v>0</v>
      </c>
      <c r="G159" s="1" t="n">
        <v>56.9</v>
      </c>
      <c r="H159" s="33" t="n">
        <v>8.01999969482422E-006</v>
      </c>
      <c r="I159" s="33" t="n">
        <f aca="false">H159*1000000</f>
        <v>8.01999969482422</v>
      </c>
      <c r="J159" s="1" t="s">
        <v>2201</v>
      </c>
      <c r="K159" s="1" t="n">
        <v>2009</v>
      </c>
      <c r="L159" s="1" t="s">
        <v>2194</v>
      </c>
    </row>
    <row r="160" customFormat="false" ht="15" hidden="false" customHeight="false" outlineLevel="0" collapsed="false">
      <c r="A160" s="6" t="str">
        <f aca="false">"sankmc_"&amp;ROUND(B160,1)&amp;"_"&amp;ROUND(C160,1)&amp;"_"&amp;ROUND(D160,1)&amp;"_"&amp;ROUND(E160,1)&amp;"_"&amp;ROUND(F160,1)&amp;"_"&amp;ROUND(G160,1)</f>
        <v>sankmc_14.3_42.9_0_0_0_42.9</v>
      </c>
      <c r="B160" s="1" t="n">
        <v>14.2885711428857</v>
      </c>
      <c r="C160" s="1" t="n">
        <v>42.8557144285571</v>
      </c>
      <c r="D160" s="1" t="n">
        <v>0</v>
      </c>
      <c r="E160" s="1" t="n">
        <v>0</v>
      </c>
      <c r="F160" s="1" t="n">
        <v>0</v>
      </c>
      <c r="G160" s="1" t="n">
        <v>42.8557144285571</v>
      </c>
      <c r="H160" s="33" t="n">
        <v>8.9E-006</v>
      </c>
      <c r="I160" s="33" t="n">
        <f aca="false">H160*1000000</f>
        <v>8.9</v>
      </c>
      <c r="J160" s="1" t="s">
        <v>2278</v>
      </c>
      <c r="K160" s="1" t="n">
        <v>1974</v>
      </c>
      <c r="L160" s="1" t="s">
        <v>2194</v>
      </c>
    </row>
    <row r="161" customFormat="false" ht="15" hidden="false" customHeight="false" outlineLevel="0" collapsed="false">
      <c r="A161" s="6" t="str">
        <f aca="false">"sankmc_"&amp;ROUND(B161,1)&amp;"_"&amp;ROUND(C161,1)&amp;"_"&amp;ROUND(D161,1)&amp;"_"&amp;ROUND(E161,1)&amp;"_"&amp;ROUND(F161,1)&amp;"_"&amp;ROUND(G161,1)</f>
        <v>sankmc_15_25_0_0_0_60</v>
      </c>
      <c r="B161" s="1" t="n">
        <v>15</v>
      </c>
      <c r="C161" s="1" t="n">
        <v>25</v>
      </c>
      <c r="D161" s="1" t="n">
        <v>0</v>
      </c>
      <c r="E161" s="1" t="n">
        <v>0</v>
      </c>
      <c r="F161" s="1" t="n">
        <v>0</v>
      </c>
      <c r="G161" s="1" t="n">
        <v>60</v>
      </c>
      <c r="H161" s="33" t="n">
        <v>8.4E-006</v>
      </c>
      <c r="I161" s="33" t="n">
        <f aca="false">H161*1000000</f>
        <v>8.4</v>
      </c>
      <c r="J161" s="1" t="s">
        <v>2199</v>
      </c>
      <c r="K161" s="1" t="n">
        <v>2012</v>
      </c>
      <c r="L161" s="1" t="s">
        <v>2194</v>
      </c>
    </row>
    <row r="162" customFormat="false" ht="15" hidden="false" customHeight="false" outlineLevel="0" collapsed="false">
      <c r="A162" s="6" t="str">
        <f aca="false">"sankmc_"&amp;ROUND(B162,1)&amp;"_"&amp;ROUND(C162,1)&amp;"_"&amp;ROUND(D162,1)&amp;"_"&amp;ROUND(E162,1)&amp;"_"&amp;ROUND(F162,1)&amp;"_"&amp;ROUND(G162,1)</f>
        <v>sankmc_15_26_0_0_0_59</v>
      </c>
      <c r="B162" s="1" t="n">
        <v>15</v>
      </c>
      <c r="C162" s="1" t="n">
        <v>26</v>
      </c>
      <c r="D162" s="1" t="n">
        <v>0</v>
      </c>
      <c r="E162" s="1" t="n">
        <v>0</v>
      </c>
      <c r="F162" s="1" t="n">
        <v>0</v>
      </c>
      <c r="G162" s="1" t="n">
        <v>59</v>
      </c>
      <c r="H162" s="33" t="n">
        <v>8.39000015258789E-006</v>
      </c>
      <c r="I162" s="33" t="n">
        <f aca="false">H162*1000000</f>
        <v>8.39000015258789</v>
      </c>
      <c r="J162" s="1" t="s">
        <v>2200</v>
      </c>
      <c r="K162" s="1" t="n">
        <v>1989</v>
      </c>
      <c r="L162" s="1" t="s">
        <v>2194</v>
      </c>
    </row>
    <row r="163" customFormat="false" ht="15" hidden="false" customHeight="false" outlineLevel="0" collapsed="false">
      <c r="A163" s="6" t="str">
        <f aca="false">"sankmc_"&amp;ROUND(B163,1)&amp;"_"&amp;ROUND(C163,1)&amp;"_"&amp;ROUND(D163,1)&amp;"_"&amp;ROUND(E163,1)&amp;"_"&amp;ROUND(F163,1)&amp;"_"&amp;ROUND(G163,1)</f>
        <v>sankmc_15_26_0_0_0_59</v>
      </c>
      <c r="B163" s="1" t="n">
        <v>15</v>
      </c>
      <c r="C163" s="1" t="n">
        <v>26</v>
      </c>
      <c r="D163" s="1" t="n">
        <v>0</v>
      </c>
      <c r="E163" s="1" t="n">
        <v>0</v>
      </c>
      <c r="F163" s="1" t="n">
        <v>0</v>
      </c>
      <c r="G163" s="1" t="n">
        <v>59</v>
      </c>
      <c r="H163" s="33" t="n">
        <v>8.39000015258789E-006</v>
      </c>
      <c r="I163" s="33" t="n">
        <f aca="false">H163*1000000</f>
        <v>8.39000015258789</v>
      </c>
      <c r="J163" s="1" t="s">
        <v>2279</v>
      </c>
      <c r="K163" s="1" t="n">
        <v>1989</v>
      </c>
      <c r="L163" s="1" t="s">
        <v>2194</v>
      </c>
    </row>
    <row r="164" customFormat="false" ht="15" hidden="false" customHeight="false" outlineLevel="0" collapsed="false">
      <c r="A164" s="6" t="str">
        <f aca="false">"sankmc_"&amp;ROUND(B164,1)&amp;"_"&amp;ROUND(C164,1)&amp;"_"&amp;ROUND(D164,1)&amp;"_"&amp;ROUND(E164,1)&amp;"_"&amp;ROUND(F164,1)&amp;"_"&amp;ROUND(G164,1)</f>
        <v>sankmc_15_28.3_0_0_0_56.7</v>
      </c>
      <c r="B164" s="1" t="n">
        <v>15</v>
      </c>
      <c r="C164" s="1" t="n">
        <v>28.33</v>
      </c>
      <c r="D164" s="1" t="n">
        <v>0</v>
      </c>
      <c r="E164" s="1" t="n">
        <v>0</v>
      </c>
      <c r="F164" s="1" t="n">
        <v>0</v>
      </c>
      <c r="G164" s="1" t="n">
        <v>56.67</v>
      </c>
      <c r="H164" s="33" t="n">
        <v>7.25E-006</v>
      </c>
      <c r="I164" s="33" t="n">
        <f aca="false">H164*1000000</f>
        <v>7.25</v>
      </c>
      <c r="J164" s="1" t="s">
        <v>2196</v>
      </c>
      <c r="K164" s="1" t="n">
        <v>1994</v>
      </c>
      <c r="L164" s="1" t="s">
        <v>2194</v>
      </c>
    </row>
    <row r="165" customFormat="false" ht="15" hidden="false" customHeight="false" outlineLevel="0" collapsed="false">
      <c r="A165" s="6" t="str">
        <f aca="false">"sankmc_"&amp;ROUND(B165,1)&amp;"_"&amp;ROUND(C165,1)&amp;"_"&amp;ROUND(D165,1)&amp;"_"&amp;ROUND(E165,1)&amp;"_"&amp;ROUND(F165,1)&amp;"_"&amp;ROUND(G165,1)</f>
        <v>sankmc_15_34_0_0_0_51</v>
      </c>
      <c r="B165" s="1" t="n">
        <v>15</v>
      </c>
      <c r="C165" s="1" t="n">
        <v>34</v>
      </c>
      <c r="D165" s="1" t="n">
        <v>0</v>
      </c>
      <c r="E165" s="1" t="n">
        <v>0</v>
      </c>
      <c r="F165" s="1" t="n">
        <v>0</v>
      </c>
      <c r="G165" s="1" t="n">
        <v>51</v>
      </c>
      <c r="H165" s="33" t="n">
        <v>6.19000015258789E-006</v>
      </c>
      <c r="I165" s="33" t="n">
        <f aca="false">H165*1000000</f>
        <v>6.19000015258789</v>
      </c>
      <c r="J165" s="1" t="s">
        <v>2196</v>
      </c>
      <c r="K165" s="1" t="n">
        <v>1994</v>
      </c>
      <c r="L165" s="1" t="s">
        <v>2194</v>
      </c>
    </row>
    <row r="166" customFormat="false" ht="15" hidden="false" customHeight="false" outlineLevel="0" collapsed="false">
      <c r="A166" s="6" t="str">
        <f aca="false">"sankmc_"&amp;ROUND(B166,1)&amp;"_"&amp;ROUND(C166,1)&amp;"_"&amp;ROUND(D166,1)&amp;"_"&amp;ROUND(E166,1)&amp;"_"&amp;ROUND(F166,1)&amp;"_"&amp;ROUND(G166,1)</f>
        <v>sankmc_16.7_38.9_0_0_0_44.4</v>
      </c>
      <c r="B166" s="1" t="n">
        <v>16.67</v>
      </c>
      <c r="C166" s="1" t="n">
        <v>38.89</v>
      </c>
      <c r="D166" s="1" t="n">
        <v>0</v>
      </c>
      <c r="E166" s="1" t="n">
        <v>0</v>
      </c>
      <c r="F166" s="1" t="n">
        <v>0</v>
      </c>
      <c r="G166" s="1" t="n">
        <v>44.44</v>
      </c>
      <c r="H166" s="33" t="n">
        <v>9.4E-006</v>
      </c>
      <c r="I166" s="33" t="n">
        <f aca="false">H166*1000000</f>
        <v>9.4</v>
      </c>
      <c r="J166" s="1" t="s">
        <v>2278</v>
      </c>
      <c r="K166" s="1" t="n">
        <v>1974</v>
      </c>
      <c r="L166" s="1" t="s">
        <v>2194</v>
      </c>
    </row>
    <row r="167" customFormat="false" ht="15" hidden="false" customHeight="false" outlineLevel="0" collapsed="false">
      <c r="A167" s="6" t="str">
        <f aca="false">"sankmc_"&amp;ROUND(B167,1)&amp;"_"&amp;ROUND(C167,1)&amp;"_"&amp;ROUND(D167,1)&amp;"_"&amp;ROUND(E167,1)&amp;"_"&amp;ROUND(F167,1)&amp;"_"&amp;ROUND(G167,1)</f>
        <v>sankmc_16.8_23.1_0_0_0_60.1</v>
      </c>
      <c r="B167" s="1" t="n">
        <v>16.82</v>
      </c>
      <c r="C167" s="1" t="n">
        <v>23.12</v>
      </c>
      <c r="D167" s="1" t="n">
        <v>0</v>
      </c>
      <c r="E167" s="1" t="n">
        <v>0</v>
      </c>
      <c r="F167" s="1" t="n">
        <v>0</v>
      </c>
      <c r="G167" s="1" t="n">
        <v>60.06</v>
      </c>
      <c r="H167" s="33" t="n">
        <v>7.55999984741211E-006</v>
      </c>
      <c r="I167" s="33" t="n">
        <f aca="false">H167*1000000</f>
        <v>7.55999984741211</v>
      </c>
      <c r="J167" s="1" t="s">
        <v>2201</v>
      </c>
      <c r="K167" s="1" t="n">
        <v>2009</v>
      </c>
      <c r="L167" s="1" t="s">
        <v>2194</v>
      </c>
    </row>
    <row r="168" customFormat="false" ht="15" hidden="false" customHeight="false" outlineLevel="0" collapsed="false">
      <c r="A168" s="6" t="str">
        <f aca="false">"sankmc_"&amp;ROUND(B168,1)&amp;"_"&amp;ROUND(C168,1)&amp;"_"&amp;ROUND(D168,1)&amp;"_"&amp;ROUND(E168,1)&amp;"_"&amp;ROUND(F168,1)&amp;"_"&amp;ROUND(G168,1)</f>
        <v>sankmc_18.9_35.1_0_0_0_45.9</v>
      </c>
      <c r="B168" s="1" t="n">
        <v>18.9181081891811</v>
      </c>
      <c r="C168" s="1" t="n">
        <v>35.1364863513649</v>
      </c>
      <c r="D168" s="1" t="n">
        <v>0</v>
      </c>
      <c r="E168" s="1" t="n">
        <v>0</v>
      </c>
      <c r="F168" s="1" t="n">
        <v>0</v>
      </c>
      <c r="G168" s="1" t="n">
        <v>45.9454054594541</v>
      </c>
      <c r="H168" s="33" t="n">
        <v>9.4E-006</v>
      </c>
      <c r="I168" s="33" t="n">
        <f aca="false">H168*1000000</f>
        <v>9.4</v>
      </c>
      <c r="J168" s="1" t="s">
        <v>2278</v>
      </c>
      <c r="K168" s="1" t="n">
        <v>1974</v>
      </c>
      <c r="L168" s="1" t="s">
        <v>2194</v>
      </c>
    </row>
    <row r="169" customFormat="false" ht="15" hidden="false" customHeight="false" outlineLevel="0" collapsed="false">
      <c r="A169" s="6" t="str">
        <f aca="false">"sankmc_"&amp;ROUND(B169,1)&amp;"_"&amp;ROUND(C169,1)&amp;"_"&amp;ROUND(D169,1)&amp;"_"&amp;ROUND(E169,1)&amp;"_"&amp;ROUND(F169,1)&amp;"_"&amp;ROUND(G169,1)</f>
        <v>sankmc_2_42_0_0_0_56</v>
      </c>
      <c r="B169" s="1" t="n">
        <v>2</v>
      </c>
      <c r="C169" s="1" t="n">
        <v>42</v>
      </c>
      <c r="D169" s="1" t="n">
        <v>0</v>
      </c>
      <c r="E169" s="1" t="n">
        <v>0</v>
      </c>
      <c r="F169" s="1" t="n">
        <v>0</v>
      </c>
      <c r="G169" s="1" t="n">
        <v>56</v>
      </c>
      <c r="H169" s="33" t="n">
        <v>8.3E-006</v>
      </c>
      <c r="I169" s="33" t="n">
        <f aca="false">H169*1000000</f>
        <v>8.3</v>
      </c>
      <c r="J169" s="1" t="s">
        <v>2193</v>
      </c>
      <c r="K169" s="1" t="n">
        <v>1985</v>
      </c>
      <c r="L169" s="1" t="s">
        <v>2194</v>
      </c>
    </row>
    <row r="170" customFormat="false" ht="15" hidden="false" customHeight="false" outlineLevel="0" collapsed="false">
      <c r="A170" s="6" t="str">
        <f aca="false">"sankmc_"&amp;ROUND(B170,1)&amp;"_"&amp;ROUND(C170,1)&amp;"_"&amp;ROUND(D170,1)&amp;"_"&amp;ROUND(E170,1)&amp;"_"&amp;ROUND(F170,1)&amp;"_"&amp;ROUND(G170,1)</f>
        <v>sankmc_20_22_0_0_10_48</v>
      </c>
      <c r="B170" s="1" t="n">
        <v>20</v>
      </c>
      <c r="C170" s="1" t="n">
        <v>22</v>
      </c>
      <c r="D170" s="1" t="n">
        <v>0</v>
      </c>
      <c r="E170" s="1" t="n">
        <v>0</v>
      </c>
      <c r="F170" s="1" t="n">
        <v>10</v>
      </c>
      <c r="G170" s="1" t="n">
        <v>48</v>
      </c>
      <c r="H170" s="33" t="n">
        <v>8.6E-006</v>
      </c>
      <c r="I170" s="33" t="n">
        <f aca="false">H170*1000000</f>
        <v>8.6</v>
      </c>
      <c r="J170" s="1" t="s">
        <v>2280</v>
      </c>
      <c r="K170" s="1" t="n">
        <v>2017</v>
      </c>
      <c r="L170" s="1" t="s">
        <v>2194</v>
      </c>
    </row>
    <row r="171" customFormat="false" ht="15" hidden="false" customHeight="false" outlineLevel="0" collapsed="false">
      <c r="A171" s="6" t="str">
        <f aca="false">"sankmc_"&amp;ROUND(B171,1)&amp;"_"&amp;ROUND(C171,1)&amp;"_"&amp;ROUND(D171,1)&amp;"_"&amp;ROUND(E171,1)&amp;"_"&amp;ROUND(F171,1)&amp;"_"&amp;ROUND(G171,1)</f>
        <v>sankmc_20_26.7_0_0_0_53.3</v>
      </c>
      <c r="B171" s="1" t="n">
        <v>20</v>
      </c>
      <c r="C171" s="1" t="n">
        <v>26.67</v>
      </c>
      <c r="D171" s="1" t="n">
        <v>0</v>
      </c>
      <c r="E171" s="1" t="n">
        <v>0</v>
      </c>
      <c r="F171" s="1" t="n">
        <v>0</v>
      </c>
      <c r="G171" s="1" t="n">
        <v>53.33</v>
      </c>
      <c r="H171" s="33" t="n">
        <v>6.73000030517578E-006</v>
      </c>
      <c r="I171" s="33" t="n">
        <f aca="false">H171*1000000</f>
        <v>6.73000030517578</v>
      </c>
      <c r="J171" s="1" t="s">
        <v>2196</v>
      </c>
      <c r="K171" s="1" t="n">
        <v>1994</v>
      </c>
      <c r="L171" s="1" t="s">
        <v>2194</v>
      </c>
    </row>
    <row r="172" customFormat="false" ht="15" hidden="false" customHeight="false" outlineLevel="0" collapsed="false">
      <c r="A172" s="6" t="str">
        <f aca="false">"sankmc_"&amp;ROUND(B172,1)&amp;"_"&amp;ROUND(C172,1)&amp;"_"&amp;ROUND(D172,1)&amp;"_"&amp;ROUND(E172,1)&amp;"_"&amp;ROUND(F172,1)&amp;"_"&amp;ROUND(G172,1)</f>
        <v>sankmc_20_26.7_0_0_9.2_44.1</v>
      </c>
      <c r="B172" s="1" t="n">
        <v>20</v>
      </c>
      <c r="C172" s="1" t="n">
        <v>26.7</v>
      </c>
      <c r="D172" s="1" t="n">
        <v>0</v>
      </c>
      <c r="E172" s="1" t="n">
        <v>0</v>
      </c>
      <c r="F172" s="1" t="n">
        <v>9.2</v>
      </c>
      <c r="G172" s="1" t="n">
        <v>44.1</v>
      </c>
      <c r="H172" s="33" t="n">
        <v>8.3E-006</v>
      </c>
      <c r="I172" s="33" t="n">
        <f aca="false">H172*1000000</f>
        <v>8.3</v>
      </c>
      <c r="J172" s="1" t="s">
        <v>2280</v>
      </c>
      <c r="K172" s="1" t="n">
        <v>2017</v>
      </c>
      <c r="L172" s="1" t="s">
        <v>2194</v>
      </c>
    </row>
    <row r="173" customFormat="false" ht="15" hidden="false" customHeight="false" outlineLevel="0" collapsed="false">
      <c r="A173" s="6" t="str">
        <f aca="false">"sankmc_"&amp;ROUND(B173,1)&amp;"_"&amp;ROUND(C173,1)&amp;"_"&amp;ROUND(D173,1)&amp;"_"&amp;ROUND(E173,1)&amp;"_"&amp;ROUND(F173,1)&amp;"_"&amp;ROUND(G173,1)</f>
        <v>sankmc_20_30_0_0_0_50</v>
      </c>
      <c r="B173" s="1" t="n">
        <v>20</v>
      </c>
      <c r="C173" s="1" t="n">
        <v>30</v>
      </c>
      <c r="D173" s="1" t="n">
        <v>0</v>
      </c>
      <c r="E173" s="1" t="n">
        <v>0</v>
      </c>
      <c r="F173" s="1" t="n">
        <v>0</v>
      </c>
      <c r="G173" s="1" t="n">
        <v>50</v>
      </c>
      <c r="H173" s="33" t="n">
        <v>8.4E-006</v>
      </c>
      <c r="I173" s="33" t="n">
        <f aca="false">H173*1000000</f>
        <v>8.4</v>
      </c>
      <c r="J173" s="1" t="s">
        <v>2193</v>
      </c>
      <c r="K173" s="1" t="n">
        <v>1985</v>
      </c>
      <c r="L173" s="1" t="s">
        <v>2194</v>
      </c>
    </row>
    <row r="174" customFormat="false" ht="15" hidden="false" customHeight="false" outlineLevel="0" collapsed="false">
      <c r="A174" s="6" t="str">
        <f aca="false">"sankmc_"&amp;ROUND(B174,1)&amp;"_"&amp;ROUND(C174,1)&amp;"_"&amp;ROUND(D174,1)&amp;"_"&amp;ROUND(E174,1)&amp;"_"&amp;ROUND(F174,1)&amp;"_"&amp;ROUND(G174,1)</f>
        <v>sankmc_20_32_0_0_0_48</v>
      </c>
      <c r="B174" s="1" t="n">
        <v>20</v>
      </c>
      <c r="C174" s="1" t="n">
        <v>32</v>
      </c>
      <c r="D174" s="1" t="n">
        <v>0</v>
      </c>
      <c r="E174" s="1" t="n">
        <v>0</v>
      </c>
      <c r="F174" s="1" t="n">
        <v>0</v>
      </c>
      <c r="G174" s="1" t="n">
        <v>48</v>
      </c>
      <c r="H174" s="33" t="n">
        <v>6.02999992370605E-006</v>
      </c>
      <c r="I174" s="33" t="n">
        <f aca="false">H174*1000000</f>
        <v>6.02999992370605</v>
      </c>
      <c r="J174" s="1" t="s">
        <v>2196</v>
      </c>
      <c r="K174" s="1" t="n">
        <v>1994</v>
      </c>
      <c r="L174" s="1" t="s">
        <v>2194</v>
      </c>
    </row>
    <row r="175" customFormat="false" ht="15" hidden="false" customHeight="false" outlineLevel="0" collapsed="false">
      <c r="A175" s="6" t="str">
        <f aca="false">"sankmc_"&amp;ROUND(B175,1)&amp;"_"&amp;ROUND(C175,1)&amp;"_"&amp;ROUND(D175,1)&amp;"_"&amp;ROUND(E175,1)&amp;"_"&amp;ROUND(F175,1)&amp;"_"&amp;ROUND(G175,1)</f>
        <v>sankmc_20_32_0_0_0_48</v>
      </c>
      <c r="B175" s="1" t="n">
        <v>20</v>
      </c>
      <c r="C175" s="1" t="n">
        <v>32</v>
      </c>
      <c r="D175" s="1" t="n">
        <v>0</v>
      </c>
      <c r="E175" s="1" t="n">
        <v>0</v>
      </c>
      <c r="F175" s="1" t="n">
        <v>0</v>
      </c>
      <c r="G175" s="1" t="n">
        <v>48</v>
      </c>
      <c r="H175" s="33" t="n">
        <v>7.7E-006</v>
      </c>
      <c r="I175" s="33" t="n">
        <f aca="false">H175*1000000</f>
        <v>7.7</v>
      </c>
      <c r="J175" s="1" t="s">
        <v>2197</v>
      </c>
      <c r="K175" s="1" t="n">
        <v>1986</v>
      </c>
      <c r="L175" s="1" t="s">
        <v>2194</v>
      </c>
    </row>
    <row r="176" customFormat="false" ht="15" hidden="false" customHeight="false" outlineLevel="0" collapsed="false">
      <c r="A176" s="6" t="str">
        <f aca="false">"sankmc_"&amp;ROUND(B176,1)&amp;"_"&amp;ROUND(C176,1)&amp;"_"&amp;ROUND(D176,1)&amp;"_"&amp;ROUND(E176,1)&amp;"_"&amp;ROUND(F176,1)&amp;"_"&amp;ROUND(G176,1)</f>
        <v>sankmc_20_40_0_0_0_40</v>
      </c>
      <c r="B176" s="1" t="n">
        <v>20</v>
      </c>
      <c r="C176" s="1" t="n">
        <v>40</v>
      </c>
      <c r="D176" s="1" t="n">
        <v>0</v>
      </c>
      <c r="E176" s="1" t="n">
        <v>0</v>
      </c>
      <c r="F176" s="1" t="n">
        <v>0</v>
      </c>
      <c r="G176" s="1" t="n">
        <v>40</v>
      </c>
      <c r="H176" s="1" t="n">
        <v>7E-006</v>
      </c>
      <c r="I176" s="33" t="n">
        <f aca="false">H176*1000000</f>
        <v>7</v>
      </c>
      <c r="J176" s="1" t="s">
        <v>2193</v>
      </c>
      <c r="K176" s="1" t="n">
        <v>1985</v>
      </c>
      <c r="L176" s="1" t="s">
        <v>2194</v>
      </c>
    </row>
    <row r="177" customFormat="false" ht="15" hidden="false" customHeight="false" outlineLevel="0" collapsed="false">
      <c r="A177" s="6" t="str">
        <f aca="false">"sankmc_"&amp;ROUND(B177,1)&amp;"_"&amp;ROUND(C177,1)&amp;"_"&amp;ROUND(D177,1)&amp;"_"&amp;ROUND(E177,1)&amp;"_"&amp;ROUND(F177,1)&amp;"_"&amp;ROUND(G177,1)</f>
        <v>sankmc_21_22_0_0_0_57</v>
      </c>
      <c r="B177" s="1" t="n">
        <v>21</v>
      </c>
      <c r="C177" s="1" t="n">
        <v>22</v>
      </c>
      <c r="D177" s="1" t="n">
        <v>0</v>
      </c>
      <c r="E177" s="1" t="n">
        <v>0</v>
      </c>
      <c r="F177" s="1" t="n">
        <v>0</v>
      </c>
      <c r="G177" s="1" t="n">
        <v>57</v>
      </c>
      <c r="H177" s="33" t="n">
        <v>8.7E-006</v>
      </c>
      <c r="I177" s="33" t="n">
        <f aca="false">H177*1000000</f>
        <v>8.7</v>
      </c>
      <c r="J177" s="1" t="s">
        <v>2281</v>
      </c>
      <c r="K177" s="1" t="n">
        <v>1984</v>
      </c>
      <c r="L177" s="1" t="s">
        <v>2194</v>
      </c>
    </row>
    <row r="178" customFormat="false" ht="15" hidden="false" customHeight="false" outlineLevel="0" collapsed="false">
      <c r="A178" s="6" t="str">
        <f aca="false">"sankmc_"&amp;ROUND(B178,1)&amp;"_"&amp;ROUND(C178,1)&amp;"_"&amp;ROUND(D178,1)&amp;"_"&amp;ROUND(E178,1)&amp;"_"&amp;ROUND(F178,1)&amp;"_"&amp;ROUND(G178,1)</f>
        <v>sankmc_21_24_0_0_0_55</v>
      </c>
      <c r="B178" s="1" t="n">
        <v>21</v>
      </c>
      <c r="C178" s="1" t="n">
        <v>24</v>
      </c>
      <c r="D178" s="1" t="n">
        <v>0</v>
      </c>
      <c r="E178" s="1" t="n">
        <v>0</v>
      </c>
      <c r="F178" s="1" t="n">
        <v>0</v>
      </c>
      <c r="G178" s="1" t="n">
        <v>55</v>
      </c>
      <c r="H178" s="33" t="n">
        <v>8.54000015258789E-006</v>
      </c>
      <c r="I178" s="33" t="n">
        <f aca="false">H178*1000000</f>
        <v>8.54000015258789</v>
      </c>
      <c r="J178" s="1" t="s">
        <v>2281</v>
      </c>
      <c r="K178" s="1" t="n">
        <v>1984</v>
      </c>
      <c r="L178" s="1" t="s">
        <v>2194</v>
      </c>
    </row>
    <row r="179" customFormat="false" ht="15" hidden="false" customHeight="false" outlineLevel="0" collapsed="false">
      <c r="A179" s="6" t="str">
        <f aca="false">"sankmc_"&amp;ROUND(B179,1)&amp;"_"&amp;ROUND(C179,1)&amp;"_"&amp;ROUND(D179,1)&amp;"_"&amp;ROUND(E179,1)&amp;"_"&amp;ROUND(F179,1)&amp;"_"&amp;ROUND(G179,1)</f>
        <v>sankmc_21_29_0_0_0_50</v>
      </c>
      <c r="B179" s="1" t="n">
        <v>21</v>
      </c>
      <c r="C179" s="1" t="n">
        <v>29</v>
      </c>
      <c r="D179" s="1" t="n">
        <v>0</v>
      </c>
      <c r="E179" s="1" t="n">
        <v>0</v>
      </c>
      <c r="F179" s="1" t="n">
        <v>0</v>
      </c>
      <c r="G179" s="1" t="n">
        <v>50</v>
      </c>
      <c r="H179" s="33" t="n">
        <v>8.26999969482422E-006</v>
      </c>
      <c r="I179" s="33" t="n">
        <f aca="false">H179*1000000</f>
        <v>8.26999969482422</v>
      </c>
      <c r="J179" s="1" t="s">
        <v>2281</v>
      </c>
      <c r="K179" s="1" t="n">
        <v>1984</v>
      </c>
      <c r="L179" s="1" t="s">
        <v>2194</v>
      </c>
    </row>
    <row r="180" customFormat="false" ht="15" hidden="false" customHeight="false" outlineLevel="0" collapsed="false">
      <c r="A180" s="6" t="str">
        <f aca="false">"sankmc_"&amp;ROUND(B180,1)&amp;"_"&amp;ROUND(C180,1)&amp;"_"&amp;ROUND(D180,1)&amp;"_"&amp;ROUND(E180,1)&amp;"_"&amp;ROUND(F180,1)&amp;"_"&amp;ROUND(G180,1)</f>
        <v>sankmc_21_32_0_0_0_47</v>
      </c>
      <c r="B180" s="1" t="n">
        <v>21</v>
      </c>
      <c r="C180" s="1" t="n">
        <v>32</v>
      </c>
      <c r="D180" s="1" t="n">
        <v>0</v>
      </c>
      <c r="E180" s="1" t="n">
        <v>0</v>
      </c>
      <c r="F180" s="1" t="n">
        <v>0</v>
      </c>
      <c r="G180" s="1" t="n">
        <v>47</v>
      </c>
      <c r="H180" s="33" t="n">
        <v>7.78000030517578E-006</v>
      </c>
      <c r="I180" s="33" t="n">
        <f aca="false">H180*1000000</f>
        <v>7.78000030517578</v>
      </c>
      <c r="J180" s="1" t="s">
        <v>2281</v>
      </c>
      <c r="K180" s="1" t="n">
        <v>1984</v>
      </c>
      <c r="L180" s="1" t="s">
        <v>2194</v>
      </c>
    </row>
    <row r="181" customFormat="false" ht="15" hidden="false" customHeight="false" outlineLevel="0" collapsed="false">
      <c r="A181" s="6" t="str">
        <f aca="false">"sankmc_"&amp;ROUND(B181,1)&amp;"_"&amp;ROUND(C181,1)&amp;"_"&amp;ROUND(D181,1)&amp;"_"&amp;ROUND(E181,1)&amp;"_"&amp;ROUND(F181,1)&amp;"_"&amp;ROUND(G181,1)</f>
        <v>sankmc_21_35_0_0_0_44</v>
      </c>
      <c r="B181" s="1" t="n">
        <v>21</v>
      </c>
      <c r="C181" s="1" t="n">
        <v>35</v>
      </c>
      <c r="D181" s="1" t="n">
        <v>0</v>
      </c>
      <c r="E181" s="1" t="n">
        <v>0</v>
      </c>
      <c r="F181" s="1" t="n">
        <v>0</v>
      </c>
      <c r="G181" s="1" t="n">
        <v>44</v>
      </c>
      <c r="H181" s="33" t="n">
        <v>7.66999969482422E-006</v>
      </c>
      <c r="I181" s="33" t="n">
        <f aca="false">H181*1000000</f>
        <v>7.66999969482422</v>
      </c>
      <c r="J181" s="1" t="s">
        <v>2281</v>
      </c>
      <c r="K181" s="1" t="n">
        <v>1984</v>
      </c>
      <c r="L181" s="1" t="s">
        <v>2194</v>
      </c>
    </row>
    <row r="182" customFormat="false" ht="15" hidden="false" customHeight="false" outlineLevel="0" collapsed="false">
      <c r="A182" s="6" t="str">
        <f aca="false">"sankmc_"&amp;ROUND(B182,1)&amp;"_"&amp;ROUND(C182,1)&amp;"_"&amp;ROUND(D182,1)&amp;"_"&amp;ROUND(E182,1)&amp;"_"&amp;ROUND(F182,1)&amp;"_"&amp;ROUND(G182,1)</f>
        <v>sankmc_21_38_0_0_0_41</v>
      </c>
      <c r="B182" s="1" t="n">
        <v>21</v>
      </c>
      <c r="C182" s="1" t="n">
        <v>38</v>
      </c>
      <c r="D182" s="1" t="n">
        <v>0</v>
      </c>
      <c r="E182" s="1" t="n">
        <v>0</v>
      </c>
      <c r="F182" s="1" t="n">
        <v>0</v>
      </c>
      <c r="G182" s="1" t="n">
        <v>41</v>
      </c>
      <c r="H182" s="33" t="n">
        <v>7.25E-006</v>
      </c>
      <c r="I182" s="33" t="n">
        <f aca="false">H182*1000000</f>
        <v>7.25</v>
      </c>
      <c r="J182" s="1" t="s">
        <v>2281</v>
      </c>
      <c r="K182" s="1" t="n">
        <v>1984</v>
      </c>
      <c r="L182" s="1" t="s">
        <v>2194</v>
      </c>
    </row>
    <row r="183" customFormat="false" ht="15" hidden="false" customHeight="false" outlineLevel="0" collapsed="false">
      <c r="A183" s="6" t="str">
        <f aca="false">"sankmc_"&amp;ROUND(B183,1)&amp;"_"&amp;ROUND(C183,1)&amp;"_"&amp;ROUND(D183,1)&amp;"_"&amp;ROUND(E183,1)&amp;"_"&amp;ROUND(F183,1)&amp;"_"&amp;ROUND(G183,1)</f>
        <v>sankmc_21.1_31.6_0_0_0_47.4</v>
      </c>
      <c r="B183" s="1" t="n">
        <v>21.05</v>
      </c>
      <c r="C183" s="1" t="n">
        <v>31.58</v>
      </c>
      <c r="D183" s="1" t="n">
        <v>0</v>
      </c>
      <c r="E183" s="1" t="n">
        <v>0</v>
      </c>
      <c r="F183" s="1" t="n">
        <v>0</v>
      </c>
      <c r="G183" s="1" t="n">
        <v>47.37</v>
      </c>
      <c r="H183" s="33" t="n">
        <v>9.6E-006</v>
      </c>
      <c r="I183" s="33" t="n">
        <f aca="false">H183*1000000</f>
        <v>9.6</v>
      </c>
      <c r="J183" s="1" t="s">
        <v>2278</v>
      </c>
      <c r="K183" s="1" t="n">
        <v>1974</v>
      </c>
      <c r="L183" s="1" t="s">
        <v>2194</v>
      </c>
    </row>
    <row r="184" customFormat="false" ht="15" hidden="false" customHeight="false" outlineLevel="0" collapsed="false">
      <c r="A184" s="6" t="str">
        <f aca="false">"sankmc_"&amp;ROUND(B184,1)&amp;"_"&amp;ROUND(C184,1)&amp;"_"&amp;ROUND(D184,1)&amp;"_"&amp;ROUND(E184,1)&amp;"_"&amp;ROUND(F184,1)&amp;"_"&amp;ROUND(G184,1)</f>
        <v>sankmc_23.1_28.2_0_0_0_48.7</v>
      </c>
      <c r="B184" s="1" t="n">
        <v>23.0776922307769</v>
      </c>
      <c r="C184" s="1" t="n">
        <v>28.2071792820718</v>
      </c>
      <c r="D184" s="1" t="n">
        <v>0</v>
      </c>
      <c r="E184" s="1" t="n">
        <v>0</v>
      </c>
      <c r="F184" s="1" t="n">
        <v>0</v>
      </c>
      <c r="G184" s="1" t="n">
        <v>48.7151284871513</v>
      </c>
      <c r="H184" s="33" t="n">
        <v>9.9E-006</v>
      </c>
      <c r="I184" s="33" t="n">
        <f aca="false">H184*1000000</f>
        <v>9.9</v>
      </c>
      <c r="J184" s="1" t="s">
        <v>2278</v>
      </c>
      <c r="K184" s="1" t="n">
        <v>1974</v>
      </c>
      <c r="L184" s="1" t="s">
        <v>2194</v>
      </c>
    </row>
    <row r="185" customFormat="false" ht="15" hidden="false" customHeight="false" outlineLevel="0" collapsed="false">
      <c r="A185" s="6" t="str">
        <f aca="false">"sankmc_"&amp;ROUND(B185,1)&amp;"_"&amp;ROUND(C185,1)&amp;"_"&amp;ROUND(D185,1)&amp;"_"&amp;ROUND(E185,1)&amp;"_"&amp;ROUND(F185,1)&amp;"_"&amp;ROUND(G185,1)</f>
        <v>sankmc_24.5_36.1_0_0_0_39.4</v>
      </c>
      <c r="B185" s="1" t="n">
        <v>24.51</v>
      </c>
      <c r="C185" s="1" t="n">
        <v>36.1</v>
      </c>
      <c r="D185" s="1" t="n">
        <v>0</v>
      </c>
      <c r="E185" s="1" t="n">
        <v>0</v>
      </c>
      <c r="F185" s="1" t="n">
        <v>0</v>
      </c>
      <c r="G185" s="1" t="n">
        <v>39.39</v>
      </c>
      <c r="H185" s="33" t="n">
        <v>6.60999984741211E-006</v>
      </c>
      <c r="I185" s="33" t="n">
        <f aca="false">H185*1000000</f>
        <v>6.60999984741211</v>
      </c>
      <c r="J185" s="1" t="s">
        <v>2203</v>
      </c>
      <c r="K185" s="1" t="n">
        <v>1982</v>
      </c>
      <c r="L185" s="1" t="s">
        <v>2194</v>
      </c>
    </row>
    <row r="186" customFormat="false" ht="15" hidden="false" customHeight="false" outlineLevel="0" collapsed="false">
      <c r="A186" s="6" t="str">
        <f aca="false">"sankmc_"&amp;ROUND(B186,1)&amp;"_"&amp;ROUND(C186,1)&amp;"_"&amp;ROUND(D186,1)&amp;"_"&amp;ROUND(E186,1)&amp;"_"&amp;ROUND(F186,1)&amp;"_"&amp;ROUND(G186,1)</f>
        <v>sankmc_25_25_0_0_0_50</v>
      </c>
      <c r="B186" s="1" t="n">
        <v>25</v>
      </c>
      <c r="C186" s="1" t="n">
        <v>25</v>
      </c>
      <c r="D186" s="1" t="n">
        <v>0</v>
      </c>
      <c r="E186" s="1" t="n">
        <v>0</v>
      </c>
      <c r="F186" s="1" t="n">
        <v>0</v>
      </c>
      <c r="G186" s="1" t="n">
        <v>50</v>
      </c>
      <c r="H186" s="1" t="n">
        <v>9E-006</v>
      </c>
      <c r="I186" s="33" t="n">
        <f aca="false">H186*1000000</f>
        <v>9</v>
      </c>
      <c r="J186" s="1" t="s">
        <v>2193</v>
      </c>
      <c r="K186" s="1" t="n">
        <v>1985</v>
      </c>
      <c r="L186" s="1" t="s">
        <v>2194</v>
      </c>
    </row>
    <row r="187" customFormat="false" ht="15" hidden="false" customHeight="false" outlineLevel="0" collapsed="false">
      <c r="A187" s="6" t="str">
        <f aca="false">"sankmc_"&amp;ROUND(B187,1)&amp;"_"&amp;ROUND(C187,1)&amp;"_"&amp;ROUND(D187,1)&amp;"_"&amp;ROUND(E187,1)&amp;"_"&amp;ROUND(F187,1)&amp;"_"&amp;ROUND(G187,1)</f>
        <v>sankmc_25_25_0_0_0_50</v>
      </c>
      <c r="B187" s="1" t="n">
        <v>25</v>
      </c>
      <c r="C187" s="1" t="n">
        <v>25</v>
      </c>
      <c r="D187" s="1" t="n">
        <v>0</v>
      </c>
      <c r="E187" s="1" t="n">
        <v>0</v>
      </c>
      <c r="F187" s="1" t="n">
        <v>0</v>
      </c>
      <c r="G187" s="1" t="n">
        <v>50</v>
      </c>
      <c r="H187" s="1" t="n">
        <v>1E-005</v>
      </c>
      <c r="I187" s="33" t="n">
        <f aca="false">H187*1000000</f>
        <v>10</v>
      </c>
      <c r="J187" s="1" t="s">
        <v>2278</v>
      </c>
      <c r="K187" s="1" t="n">
        <v>1974</v>
      </c>
      <c r="L187" s="1" t="s">
        <v>2194</v>
      </c>
    </row>
    <row r="188" customFormat="false" ht="15" hidden="false" customHeight="false" outlineLevel="0" collapsed="false">
      <c r="A188" s="6" t="str">
        <f aca="false">"sankmc_"&amp;ROUND(B188,1)&amp;"_"&amp;ROUND(C188,1)&amp;"_"&amp;ROUND(D188,1)&amp;"_"&amp;ROUND(E188,1)&amp;"_"&amp;ROUND(F188,1)&amp;"_"&amp;ROUND(G188,1)</f>
        <v>sankmc_28.3_23.3_0_0_0_48.4</v>
      </c>
      <c r="B188" s="1" t="n">
        <v>28.25</v>
      </c>
      <c r="C188" s="1" t="n">
        <v>23.31</v>
      </c>
      <c r="D188" s="1" t="n">
        <v>0</v>
      </c>
      <c r="E188" s="1" t="n">
        <v>0</v>
      </c>
      <c r="F188" s="1" t="n">
        <v>0</v>
      </c>
      <c r="G188" s="1" t="n">
        <v>48.44</v>
      </c>
      <c r="H188" s="33" t="n">
        <v>9.85999984741211E-006</v>
      </c>
      <c r="I188" s="33" t="n">
        <f aca="false">H188*1000000</f>
        <v>9.85999984741211</v>
      </c>
      <c r="J188" s="1" t="s">
        <v>2201</v>
      </c>
      <c r="K188" s="1" t="n">
        <v>2009</v>
      </c>
      <c r="L188" s="1" t="s">
        <v>2194</v>
      </c>
    </row>
    <row r="189" customFormat="false" ht="15" hidden="false" customHeight="false" outlineLevel="0" collapsed="false">
      <c r="A189" s="6" t="str">
        <f aca="false">"sankmc_"&amp;ROUND(B189,1)&amp;"_"&amp;ROUND(C189,1)&amp;"_"&amp;ROUND(D189,1)&amp;"_"&amp;ROUND(E189,1)&amp;"_"&amp;ROUND(F189,1)&amp;"_"&amp;ROUND(G189,1)</f>
        <v>sankmc_29_28_0_0_0_43</v>
      </c>
      <c r="B189" s="1" t="n">
        <v>29</v>
      </c>
      <c r="C189" s="1" t="n">
        <v>28</v>
      </c>
      <c r="D189" s="1" t="n">
        <v>0</v>
      </c>
      <c r="E189" s="1" t="n">
        <v>0</v>
      </c>
      <c r="F189" s="1" t="n">
        <v>0</v>
      </c>
      <c r="G189" s="1" t="n">
        <v>43</v>
      </c>
      <c r="H189" s="33" t="n">
        <v>7.41999969482422E-006</v>
      </c>
      <c r="I189" s="33" t="n">
        <f aca="false">H189*1000000</f>
        <v>7.41999969482422</v>
      </c>
      <c r="J189" s="1" t="s">
        <v>2281</v>
      </c>
      <c r="K189" s="1" t="n">
        <v>1984</v>
      </c>
      <c r="L189" s="1" t="s">
        <v>2194</v>
      </c>
    </row>
    <row r="190" customFormat="false" ht="15" hidden="false" customHeight="false" outlineLevel="0" collapsed="false">
      <c r="A190" s="6" t="str">
        <f aca="false">"sankmc_"&amp;ROUND(B190,1)&amp;"_"&amp;ROUND(C190,1)&amp;"_"&amp;ROUND(D190,1)&amp;"_"&amp;ROUND(E190,1)&amp;"_"&amp;ROUND(F190,1)&amp;"_"&amp;ROUND(G190,1)</f>
        <v>sankmc_3_39_0_0_0_58</v>
      </c>
      <c r="B190" s="1" t="n">
        <v>3</v>
      </c>
      <c r="C190" s="1" t="n">
        <v>39</v>
      </c>
      <c r="D190" s="1" t="n">
        <v>0</v>
      </c>
      <c r="E190" s="1" t="n">
        <v>0</v>
      </c>
      <c r="F190" s="1" t="n">
        <v>0</v>
      </c>
      <c r="G190" s="1" t="n">
        <v>58</v>
      </c>
      <c r="H190" s="33" t="n">
        <v>8.38000030517578E-006</v>
      </c>
      <c r="I190" s="33" t="n">
        <f aca="false">H190*1000000</f>
        <v>8.38000030517578</v>
      </c>
      <c r="J190" s="1" t="s">
        <v>2281</v>
      </c>
      <c r="K190" s="1" t="n">
        <v>1984</v>
      </c>
      <c r="L190" s="1" t="s">
        <v>2194</v>
      </c>
    </row>
    <row r="191" customFormat="false" ht="15" hidden="false" customHeight="false" outlineLevel="0" collapsed="false">
      <c r="A191" s="6" t="str">
        <f aca="false">"sankmc_"&amp;ROUND(B191,1)&amp;"_"&amp;ROUND(C191,1)&amp;"_"&amp;ROUND(D191,1)&amp;"_"&amp;ROUND(E191,1)&amp;"_"&amp;ROUND(F191,1)&amp;"_"&amp;ROUND(G191,1)</f>
        <v>sankmc_30_23.3_0_0_0_46.7</v>
      </c>
      <c r="B191" s="1" t="n">
        <v>30</v>
      </c>
      <c r="C191" s="1" t="n">
        <v>23.33</v>
      </c>
      <c r="D191" s="1" t="n">
        <v>0</v>
      </c>
      <c r="E191" s="1" t="n">
        <v>0</v>
      </c>
      <c r="F191" s="1" t="n">
        <v>0</v>
      </c>
      <c r="G191" s="1" t="n">
        <v>46.67</v>
      </c>
      <c r="H191" s="33" t="n">
        <v>6.41999969482422E-006</v>
      </c>
      <c r="I191" s="33" t="n">
        <f aca="false">H191*1000000</f>
        <v>6.41999969482422</v>
      </c>
      <c r="J191" s="1" t="s">
        <v>2196</v>
      </c>
      <c r="K191" s="1" t="n">
        <v>1994</v>
      </c>
      <c r="L191" s="1" t="s">
        <v>2194</v>
      </c>
    </row>
    <row r="192" customFormat="false" ht="15" hidden="false" customHeight="false" outlineLevel="0" collapsed="false">
      <c r="A192" s="6" t="str">
        <f aca="false">"sankmc_"&amp;ROUND(B192,1)&amp;"_"&amp;ROUND(C192,1)&amp;"_"&amp;ROUND(D192,1)&amp;"_"&amp;ROUND(E192,1)&amp;"_"&amp;ROUND(F192,1)&amp;"_"&amp;ROUND(G192,1)</f>
        <v>sankmc_30_28_0_0_0_42</v>
      </c>
      <c r="B192" s="1" t="n">
        <v>30</v>
      </c>
      <c r="C192" s="1" t="n">
        <v>28</v>
      </c>
      <c r="D192" s="1" t="n">
        <v>0</v>
      </c>
      <c r="E192" s="1" t="n">
        <v>0</v>
      </c>
      <c r="F192" s="1" t="n">
        <v>0</v>
      </c>
      <c r="G192" s="1" t="n">
        <v>42</v>
      </c>
      <c r="H192" s="33" t="n">
        <v>5.92999992370605E-006</v>
      </c>
      <c r="I192" s="33" t="n">
        <f aca="false">H192*1000000</f>
        <v>5.92999992370605</v>
      </c>
      <c r="J192" s="1" t="s">
        <v>2196</v>
      </c>
      <c r="K192" s="1" t="n">
        <v>1994</v>
      </c>
      <c r="L192" s="1" t="s">
        <v>2194</v>
      </c>
    </row>
    <row r="193" customFormat="false" ht="15" hidden="false" customHeight="false" outlineLevel="0" collapsed="false">
      <c r="A193" s="6" t="str">
        <f aca="false">"sankmc_"&amp;ROUND(B193,1)&amp;"_"&amp;ROUND(C193,1)&amp;"_"&amp;ROUND(D193,1)&amp;"_"&amp;ROUND(E193,1)&amp;"_"&amp;ROUND(F193,1)&amp;"_"&amp;ROUND(G193,1)</f>
        <v>sankmc_30_28_0_0_0_42</v>
      </c>
      <c r="B193" s="1" t="n">
        <v>30</v>
      </c>
      <c r="C193" s="1" t="n">
        <v>28</v>
      </c>
      <c r="D193" s="1" t="n">
        <v>0</v>
      </c>
      <c r="E193" s="1" t="n">
        <v>0</v>
      </c>
      <c r="F193" s="1" t="n">
        <v>0</v>
      </c>
      <c r="G193" s="1" t="n">
        <v>42</v>
      </c>
      <c r="H193" s="33" t="n">
        <v>7.6E-006</v>
      </c>
      <c r="I193" s="33" t="n">
        <f aca="false">H193*1000000</f>
        <v>7.6</v>
      </c>
      <c r="J193" s="1" t="s">
        <v>2197</v>
      </c>
      <c r="K193" s="1" t="n">
        <v>1986</v>
      </c>
      <c r="L193" s="1" t="s">
        <v>2194</v>
      </c>
    </row>
    <row r="194" customFormat="false" ht="15" hidden="false" customHeight="false" outlineLevel="0" collapsed="false">
      <c r="A194" s="6" t="str">
        <f aca="false">"sankmc_"&amp;ROUND(B194,1)&amp;"_"&amp;ROUND(C194,1)&amp;"_"&amp;ROUND(D194,1)&amp;"_"&amp;ROUND(E194,1)&amp;"_"&amp;ROUND(F194,1)&amp;"_"&amp;ROUND(G194,1)</f>
        <v>sankmc_30_30_0_0_0_40</v>
      </c>
      <c r="B194" s="1" t="n">
        <v>30</v>
      </c>
      <c r="C194" s="1" t="n">
        <v>30</v>
      </c>
      <c r="D194" s="1" t="n">
        <v>0</v>
      </c>
      <c r="E194" s="1" t="n">
        <v>0</v>
      </c>
      <c r="F194" s="1" t="n">
        <v>0</v>
      </c>
      <c r="G194" s="1" t="n">
        <v>40</v>
      </c>
      <c r="H194" s="33" t="n">
        <v>6.17000007629395E-006</v>
      </c>
      <c r="I194" s="33" t="n">
        <f aca="false">H194*1000000</f>
        <v>6.17000007629395</v>
      </c>
      <c r="J194" s="1" t="s">
        <v>2282</v>
      </c>
      <c r="K194" s="1" t="n">
        <v>1967</v>
      </c>
      <c r="L194" s="1" t="s">
        <v>2194</v>
      </c>
    </row>
    <row r="195" customFormat="false" ht="15" hidden="false" customHeight="false" outlineLevel="0" collapsed="false">
      <c r="A195" s="6" t="str">
        <f aca="false">"sankmc_"&amp;ROUND(B195,1)&amp;"_"&amp;ROUND(C195,1)&amp;"_"&amp;ROUND(D195,1)&amp;"_"&amp;ROUND(E195,1)&amp;"_"&amp;ROUND(F195,1)&amp;"_"&amp;ROUND(G195,1)</f>
        <v>sankmc_30_30_0_0_0_40</v>
      </c>
      <c r="B195" s="1" t="n">
        <v>30</v>
      </c>
      <c r="C195" s="1" t="n">
        <v>30</v>
      </c>
      <c r="D195" s="1" t="n">
        <v>0</v>
      </c>
      <c r="E195" s="1" t="n">
        <v>0</v>
      </c>
      <c r="F195" s="1" t="n">
        <v>0</v>
      </c>
      <c r="G195" s="1" t="n">
        <v>40</v>
      </c>
      <c r="H195" s="33" t="n">
        <v>7.5E-006</v>
      </c>
      <c r="I195" s="33" t="n">
        <f aca="false">H195*1000000</f>
        <v>7.5</v>
      </c>
      <c r="J195" s="1" t="s">
        <v>2193</v>
      </c>
      <c r="K195" s="1" t="n">
        <v>1985</v>
      </c>
      <c r="L195" s="1" t="s">
        <v>2194</v>
      </c>
    </row>
    <row r="196" customFormat="false" ht="15" hidden="false" customHeight="false" outlineLevel="0" collapsed="false">
      <c r="A196" s="6" t="str">
        <f aca="false">"sankmc_"&amp;ROUND(B196,1)&amp;"_"&amp;ROUND(C196,1)&amp;"_"&amp;ROUND(D196,1)&amp;"_"&amp;ROUND(E196,1)&amp;"_"&amp;ROUND(F196,1)&amp;"_"&amp;ROUND(G196,1)</f>
        <v>sankmc_32.5_19.2_0_0_6.6_41.7</v>
      </c>
      <c r="B196" s="1" t="n">
        <v>32.52</v>
      </c>
      <c r="C196" s="1" t="n">
        <v>19.16</v>
      </c>
      <c r="D196" s="1" t="n">
        <v>0</v>
      </c>
      <c r="E196" s="1" t="n">
        <v>0</v>
      </c>
      <c r="F196" s="1" t="n">
        <v>6.63</v>
      </c>
      <c r="G196" s="1" t="n">
        <v>41.69</v>
      </c>
      <c r="H196" s="33" t="n">
        <v>7.61489410400391E-006</v>
      </c>
      <c r="I196" s="33" t="n">
        <f aca="false">H196*1000000</f>
        <v>7.61489410400391</v>
      </c>
      <c r="J196" s="1" t="s">
        <v>2283</v>
      </c>
      <c r="K196" s="1" t="n">
        <v>2014</v>
      </c>
      <c r="L196" s="1" t="s">
        <v>2194</v>
      </c>
    </row>
    <row r="197" customFormat="false" ht="15" hidden="false" customHeight="false" outlineLevel="0" collapsed="false">
      <c r="A197" s="6" t="str">
        <f aca="false">"sankmc_"&amp;ROUND(B197,1)&amp;"_"&amp;ROUND(C197,1)&amp;"_"&amp;ROUND(D197,1)&amp;"_"&amp;ROUND(E197,1)&amp;"_"&amp;ROUND(F197,1)&amp;"_"&amp;ROUND(G197,1)</f>
        <v>sankmc_35_15_0_0_25_25</v>
      </c>
      <c r="B197" s="1" t="n">
        <v>35</v>
      </c>
      <c r="C197" s="1" t="n">
        <v>15</v>
      </c>
      <c r="D197" s="1" t="n">
        <v>0</v>
      </c>
      <c r="E197" s="1" t="n">
        <v>0</v>
      </c>
      <c r="F197" s="1" t="n">
        <v>25</v>
      </c>
      <c r="G197" s="1" t="n">
        <v>25</v>
      </c>
      <c r="H197" s="33" t="n">
        <v>5.67000007629395E-006</v>
      </c>
      <c r="I197" s="33" t="n">
        <f aca="false">H197*1000000</f>
        <v>5.67000007629395</v>
      </c>
      <c r="J197" s="1" t="s">
        <v>2284</v>
      </c>
      <c r="K197" s="1" t="n">
        <v>1963</v>
      </c>
      <c r="L197" s="1" t="s">
        <v>2194</v>
      </c>
    </row>
    <row r="198" customFormat="false" ht="15" hidden="false" customHeight="false" outlineLevel="0" collapsed="false">
      <c r="A198" s="6" t="str">
        <f aca="false">"sankmc_"&amp;ROUND(B198,1)&amp;"_"&amp;ROUND(C198,1)&amp;"_"&amp;ROUND(D198,1)&amp;"_"&amp;ROUND(E198,1)&amp;"_"&amp;ROUND(F198,1)&amp;"_"&amp;ROUND(G198,1)</f>
        <v>sankmc_35_20_0_0_22.5_22.5</v>
      </c>
      <c r="B198" s="1" t="n">
        <v>35</v>
      </c>
      <c r="C198" s="1" t="n">
        <v>20</v>
      </c>
      <c r="D198" s="1" t="n">
        <v>0</v>
      </c>
      <c r="E198" s="1" t="n">
        <v>0</v>
      </c>
      <c r="F198" s="1" t="n">
        <v>22.5</v>
      </c>
      <c r="G198" s="1" t="n">
        <v>22.5</v>
      </c>
      <c r="H198" s="1" t="n">
        <v>5E-006</v>
      </c>
      <c r="I198" s="33" t="n">
        <f aca="false">H198*1000000</f>
        <v>5</v>
      </c>
      <c r="J198" s="1" t="s">
        <v>2284</v>
      </c>
      <c r="K198" s="1" t="n">
        <v>1963</v>
      </c>
      <c r="L198" s="1" t="s">
        <v>2194</v>
      </c>
    </row>
    <row r="199" customFormat="false" ht="15" hidden="false" customHeight="false" outlineLevel="0" collapsed="false">
      <c r="A199" s="6" t="str">
        <f aca="false">"sankmc_"&amp;ROUND(B199,1)&amp;"_"&amp;ROUND(C199,1)&amp;"_"&amp;ROUND(D199,1)&amp;"_"&amp;ROUND(E199,1)&amp;"_"&amp;ROUND(F199,1)&amp;"_"&amp;ROUND(G199,1)</f>
        <v>sankmc_35_27.5_0_0_0_37.5</v>
      </c>
      <c r="B199" s="1" t="n">
        <v>35</v>
      </c>
      <c r="C199" s="1" t="n">
        <v>27.5</v>
      </c>
      <c r="D199" s="1" t="n">
        <v>0</v>
      </c>
      <c r="E199" s="1" t="n">
        <v>0</v>
      </c>
      <c r="F199" s="1" t="n">
        <v>0</v>
      </c>
      <c r="G199" s="1" t="n">
        <v>37.5</v>
      </c>
      <c r="H199" s="33" t="n">
        <v>6.46999969482422E-006</v>
      </c>
      <c r="I199" s="33" t="n">
        <f aca="false">H199*1000000</f>
        <v>6.46999969482422</v>
      </c>
      <c r="J199" s="1" t="s">
        <v>2203</v>
      </c>
      <c r="K199" s="1" t="n">
        <v>1982</v>
      </c>
      <c r="L199" s="1" t="s">
        <v>2194</v>
      </c>
    </row>
    <row r="200" customFormat="false" ht="15" hidden="false" customHeight="false" outlineLevel="0" collapsed="false">
      <c r="A200" s="6" t="str">
        <f aca="false">"sankmc_"&amp;ROUND(B200,1)&amp;"_"&amp;ROUND(C200,1)&amp;"_"&amp;ROUND(D200,1)&amp;"_"&amp;ROUND(E200,1)&amp;"_"&amp;ROUND(F200,1)&amp;"_"&amp;ROUND(G200,1)</f>
        <v>sankmc_35.5_0.3_0_0_25.2_39</v>
      </c>
      <c r="B200" s="1" t="n">
        <v>35.5</v>
      </c>
      <c r="C200" s="1" t="n">
        <v>0.3</v>
      </c>
      <c r="D200" s="1" t="n">
        <v>0</v>
      </c>
      <c r="E200" s="1" t="n">
        <v>0</v>
      </c>
      <c r="F200" s="1" t="n">
        <v>25.2</v>
      </c>
      <c r="G200" s="1" t="n">
        <v>39</v>
      </c>
      <c r="H200" s="33" t="n">
        <v>1.01E-005</v>
      </c>
      <c r="I200" s="33" t="n">
        <f aca="false">H200*1000000</f>
        <v>10.1</v>
      </c>
      <c r="J200" s="1" t="s">
        <v>2285</v>
      </c>
      <c r="K200" s="1" t="n">
        <v>2002</v>
      </c>
      <c r="L200" s="1" t="s">
        <v>2194</v>
      </c>
    </row>
    <row r="201" customFormat="false" ht="15" hidden="false" customHeight="false" outlineLevel="0" collapsed="false">
      <c r="A201" s="6" t="str">
        <f aca="false">"sankmc_"&amp;ROUND(B201,1)&amp;"_"&amp;ROUND(C201,1)&amp;"_"&amp;ROUND(D201,1)&amp;"_"&amp;ROUND(E201,1)&amp;"_"&amp;ROUND(F201,1)&amp;"_"&amp;ROUND(G201,1)</f>
        <v>sankmc_35.5_7.5_0_0_14_43</v>
      </c>
      <c r="B201" s="1" t="n">
        <v>35.49</v>
      </c>
      <c r="C201" s="1" t="n">
        <v>7.51999999999999</v>
      </c>
      <c r="D201" s="1" t="n">
        <v>0</v>
      </c>
      <c r="E201" s="1" t="n">
        <v>0</v>
      </c>
      <c r="F201" s="1" t="n">
        <v>13.98</v>
      </c>
      <c r="G201" s="1" t="n">
        <v>43.01</v>
      </c>
      <c r="H201" s="33" t="n">
        <v>7.55299987792969E-006</v>
      </c>
      <c r="I201" s="33" t="n">
        <f aca="false">H201*1000000</f>
        <v>7.55299987792969</v>
      </c>
      <c r="J201" s="1" t="s">
        <v>2286</v>
      </c>
      <c r="K201" s="1" t="n">
        <v>1997</v>
      </c>
      <c r="L201" s="1" t="s">
        <v>2194</v>
      </c>
    </row>
    <row r="202" customFormat="false" ht="15" hidden="false" customHeight="false" outlineLevel="0" collapsed="false">
      <c r="A202" s="6" t="str">
        <f aca="false">"sankmc_"&amp;ROUND(B202,1)&amp;"_"&amp;ROUND(C202,1)&amp;"_"&amp;ROUND(D202,1)&amp;"_"&amp;ROUND(E202,1)&amp;"_"&amp;ROUND(F202,1)&amp;"_"&amp;ROUND(G202,1)</f>
        <v>sankmc_36_27_0_0_0_37</v>
      </c>
      <c r="B202" s="1" t="n">
        <v>36</v>
      </c>
      <c r="C202" s="1" t="n">
        <v>27</v>
      </c>
      <c r="D202" s="1" t="n">
        <v>0</v>
      </c>
      <c r="E202" s="1" t="n">
        <v>0</v>
      </c>
      <c r="F202" s="1" t="n">
        <v>0</v>
      </c>
      <c r="G202" s="1" t="n">
        <v>37</v>
      </c>
      <c r="H202" s="33" t="n">
        <v>6.15999984741211E-006</v>
      </c>
      <c r="I202" s="33" t="n">
        <f aca="false">H202*1000000</f>
        <v>6.15999984741211</v>
      </c>
      <c r="J202" s="1" t="s">
        <v>2287</v>
      </c>
      <c r="K202" s="1" t="n">
        <v>1987</v>
      </c>
      <c r="L202" s="1" t="s">
        <v>2194</v>
      </c>
    </row>
    <row r="203" customFormat="false" ht="15" hidden="false" customHeight="false" outlineLevel="0" collapsed="false">
      <c r="A203" s="6" t="str">
        <f aca="false">"sankmc_"&amp;ROUND(B203,1)&amp;"_"&amp;ROUND(C203,1)&amp;"_"&amp;ROUND(D203,1)&amp;"_"&amp;ROUND(E203,1)&amp;"_"&amp;ROUND(F203,1)&amp;"_"&amp;ROUND(G203,1)</f>
        <v>sankmc_36.4_11.1_0_0_15_37.5</v>
      </c>
      <c r="B203" s="1" t="n">
        <v>36.42</v>
      </c>
      <c r="C203" s="1" t="n">
        <v>11.11</v>
      </c>
      <c r="D203" s="1" t="n">
        <v>0</v>
      </c>
      <c r="E203" s="1" t="n">
        <v>0</v>
      </c>
      <c r="F203" s="1" t="n">
        <v>14.96</v>
      </c>
      <c r="G203" s="1" t="n">
        <v>37.51</v>
      </c>
      <c r="H203" s="33" t="n">
        <v>8.8E-006</v>
      </c>
      <c r="I203" s="33" t="n">
        <f aca="false">H203*1000000</f>
        <v>8.8</v>
      </c>
      <c r="J203" s="1" t="s">
        <v>2288</v>
      </c>
      <c r="K203" s="1" t="n">
        <v>1974</v>
      </c>
      <c r="L203" s="1" t="s">
        <v>2194</v>
      </c>
    </row>
    <row r="204" customFormat="false" ht="15" hidden="false" customHeight="false" outlineLevel="0" collapsed="false">
      <c r="A204" s="6" t="str">
        <f aca="false">"sankmc_"&amp;ROUND(B204,1)&amp;"_"&amp;ROUND(C204,1)&amp;"_"&amp;ROUND(D204,1)&amp;"_"&amp;ROUND(E204,1)&amp;"_"&amp;ROUND(F204,1)&amp;"_"&amp;ROUND(G204,1)</f>
        <v>sankmc_36.6_17.7_0_0_6.6_39.2</v>
      </c>
      <c r="B204" s="1" t="n">
        <v>36.57</v>
      </c>
      <c r="C204" s="1" t="n">
        <v>17.68</v>
      </c>
      <c r="D204" s="1" t="n">
        <v>0</v>
      </c>
      <c r="E204" s="1" t="n">
        <v>0</v>
      </c>
      <c r="F204" s="1" t="n">
        <v>6.57</v>
      </c>
      <c r="G204" s="1" t="n">
        <v>39.18</v>
      </c>
      <c r="H204" s="33" t="n">
        <v>7.61588897705078E-006</v>
      </c>
      <c r="I204" s="33" t="n">
        <f aca="false">H204*1000000</f>
        <v>7.61588897705078</v>
      </c>
      <c r="J204" s="1" t="s">
        <v>2283</v>
      </c>
      <c r="K204" s="1" t="n">
        <v>2014</v>
      </c>
      <c r="L204" s="1" t="s">
        <v>2194</v>
      </c>
    </row>
    <row r="205" customFormat="false" ht="15" hidden="false" customHeight="false" outlineLevel="0" collapsed="false">
      <c r="A205" s="6" t="str">
        <f aca="false">"sankmc_"&amp;ROUND(B205,1)&amp;"_"&amp;ROUND(C205,1)&amp;"_"&amp;ROUND(D205,1)&amp;"_"&amp;ROUND(E205,1)&amp;"_"&amp;ROUND(F205,1)&amp;"_"&amp;ROUND(G205,1)</f>
        <v>sankmc_36.8_5.2_0_0_15.8_42.1</v>
      </c>
      <c r="B205" s="1" t="n">
        <v>36.84</v>
      </c>
      <c r="C205" s="1" t="n">
        <v>5.23</v>
      </c>
      <c r="D205" s="1" t="n">
        <v>0</v>
      </c>
      <c r="E205" s="1" t="n">
        <v>0</v>
      </c>
      <c r="F205" s="1" t="n">
        <v>15.8</v>
      </c>
      <c r="G205" s="1" t="n">
        <v>42.13</v>
      </c>
      <c r="H205" s="33" t="n">
        <v>7.66800003051758E-006</v>
      </c>
      <c r="I205" s="33" t="n">
        <f aca="false">H205*1000000</f>
        <v>7.66800003051758</v>
      </c>
      <c r="J205" s="1" t="s">
        <v>2286</v>
      </c>
      <c r="K205" s="1" t="n">
        <v>1997</v>
      </c>
      <c r="L205" s="1" t="s">
        <v>2194</v>
      </c>
    </row>
    <row r="206" customFormat="false" ht="15" hidden="false" customHeight="false" outlineLevel="0" collapsed="false">
      <c r="A206" s="6" t="str">
        <f aca="false">"sankmc_"&amp;ROUND(B206,1)&amp;"_"&amp;ROUND(C206,1)&amp;"_"&amp;ROUND(D206,1)&amp;"_"&amp;ROUND(E206,1)&amp;"_"&amp;ROUND(F206,1)&amp;"_"&amp;ROUND(G206,1)</f>
        <v>sankmc_36.9_26.8_0_0_0_36.3</v>
      </c>
      <c r="B206" s="1" t="n">
        <v>36.9136913691369</v>
      </c>
      <c r="C206" s="1" t="n">
        <v>26.8026802680268</v>
      </c>
      <c r="D206" s="1" t="n">
        <v>0</v>
      </c>
      <c r="E206" s="1" t="n">
        <v>0</v>
      </c>
      <c r="F206" s="1" t="n">
        <v>0</v>
      </c>
      <c r="G206" s="1" t="n">
        <v>36.2836283628363</v>
      </c>
      <c r="H206" s="33" t="n">
        <v>5.934375E-006</v>
      </c>
      <c r="I206" s="33" t="n">
        <f aca="false">H206*1000000</f>
        <v>5.934375</v>
      </c>
      <c r="J206" s="1" t="s">
        <v>2289</v>
      </c>
      <c r="K206" s="1" t="n">
        <v>1968</v>
      </c>
      <c r="L206" s="1" t="s">
        <v>2194</v>
      </c>
    </row>
    <row r="207" customFormat="false" ht="15" hidden="false" customHeight="false" outlineLevel="0" collapsed="false">
      <c r="A207" s="6" t="str">
        <f aca="false">"sankmc_"&amp;ROUND(B207,1)&amp;"_"&amp;ROUND(C207,1)&amp;"_"&amp;ROUND(D207,1)&amp;"_"&amp;ROUND(E207,1)&amp;"_"&amp;ROUND(F207,1)&amp;"_"&amp;ROUND(G207,1)</f>
        <v>sankmc_36.9_26.8_0_0_6.3_29.9</v>
      </c>
      <c r="B207" s="1" t="n">
        <v>36.9263073692631</v>
      </c>
      <c r="C207" s="1" t="n">
        <v>26.7773222677732</v>
      </c>
      <c r="D207" s="1" t="n">
        <v>0</v>
      </c>
      <c r="E207" s="1" t="n">
        <v>0</v>
      </c>
      <c r="F207" s="1" t="n">
        <v>6.34936506349365</v>
      </c>
      <c r="G207" s="1" t="n">
        <v>29.94700529947</v>
      </c>
      <c r="H207" s="33" t="n">
        <v>5.47999992370605E-006</v>
      </c>
      <c r="I207" s="33" t="n">
        <f aca="false">H207*1000000</f>
        <v>5.47999992370605</v>
      </c>
      <c r="J207" s="1" t="s">
        <v>2289</v>
      </c>
      <c r="K207" s="1" t="n">
        <v>1994</v>
      </c>
      <c r="L207" s="1" t="s">
        <v>2194</v>
      </c>
    </row>
    <row r="208" customFormat="false" ht="15" hidden="false" customHeight="false" outlineLevel="0" collapsed="false">
      <c r="A208" s="6" t="str">
        <f aca="false">"sankmc_"&amp;ROUND(B208,1)&amp;"_"&amp;ROUND(C208,1)&amp;"_"&amp;ROUND(D208,1)&amp;"_"&amp;ROUND(E208,1)&amp;"_"&amp;ROUND(F208,1)&amp;"_"&amp;ROUND(G208,1)</f>
        <v>sankmc_38_26_0_0_0_36</v>
      </c>
      <c r="B208" s="1" t="n">
        <v>38</v>
      </c>
      <c r="C208" s="1" t="n">
        <v>26</v>
      </c>
      <c r="D208" s="1" t="n">
        <v>0</v>
      </c>
      <c r="E208" s="1" t="n">
        <v>0</v>
      </c>
      <c r="F208" s="1" t="n">
        <v>0</v>
      </c>
      <c r="G208" s="1" t="n">
        <v>36</v>
      </c>
      <c r="H208" s="33" t="n">
        <v>7.3E-006</v>
      </c>
      <c r="I208" s="33" t="n">
        <f aca="false">H208*1000000</f>
        <v>7.3</v>
      </c>
      <c r="J208" s="1" t="s">
        <v>2290</v>
      </c>
      <c r="K208" s="1" t="n">
        <v>2004</v>
      </c>
      <c r="L208" s="1" t="s">
        <v>2194</v>
      </c>
    </row>
    <row r="209" customFormat="false" ht="15" hidden="false" customHeight="false" outlineLevel="0" collapsed="false">
      <c r="A209" s="6" t="str">
        <f aca="false">"sankmc_"&amp;ROUND(B209,1)&amp;"_"&amp;ROUND(C209,1)&amp;"_"&amp;ROUND(D209,1)&amp;"_"&amp;ROUND(E209,1)&amp;"_"&amp;ROUND(F209,1)&amp;"_"&amp;ROUND(G209,1)</f>
        <v>sankmc_38.2_3.1_0_0_17.5_41.2</v>
      </c>
      <c r="B209" s="1" t="n">
        <v>38.1538153815381</v>
      </c>
      <c r="C209" s="1" t="n">
        <v>3.1003100310031</v>
      </c>
      <c r="D209" s="1" t="n">
        <v>0</v>
      </c>
      <c r="E209" s="1" t="n">
        <v>0</v>
      </c>
      <c r="F209" s="1" t="n">
        <v>17.5017501750175</v>
      </c>
      <c r="G209" s="1" t="n">
        <v>41.2441244124412</v>
      </c>
      <c r="H209" s="33" t="n">
        <v>7.76999969482422E-006</v>
      </c>
      <c r="I209" s="33" t="n">
        <f aca="false">H209*1000000</f>
        <v>7.76999969482422</v>
      </c>
      <c r="J209" s="1" t="s">
        <v>2286</v>
      </c>
      <c r="K209" s="1" t="n">
        <v>1997</v>
      </c>
      <c r="L209" s="1" t="s">
        <v>2194</v>
      </c>
    </row>
    <row r="210" customFormat="false" ht="15" hidden="false" customHeight="false" outlineLevel="0" collapsed="false">
      <c r="A210" s="6" t="str">
        <f aca="false">"sankmc_"&amp;ROUND(B210,1)&amp;"_"&amp;ROUND(C210,1)&amp;"_"&amp;ROUND(D210,1)&amp;"_"&amp;ROUND(E210,1)&amp;"_"&amp;ROUND(F210,1)&amp;"_"&amp;ROUND(G210,1)</f>
        <v>sankmc_38.7_12.9_0_0_9.7_38.7</v>
      </c>
      <c r="B210" s="1" t="n">
        <v>38.7</v>
      </c>
      <c r="C210" s="1" t="n">
        <v>12.9</v>
      </c>
      <c r="D210" s="1" t="n">
        <v>0</v>
      </c>
      <c r="E210" s="1" t="n">
        <v>0</v>
      </c>
      <c r="F210" s="1" t="n">
        <v>9.69999999999999</v>
      </c>
      <c r="G210" s="1" t="n">
        <v>38.7</v>
      </c>
      <c r="H210" s="33" t="n">
        <v>9.7E-006</v>
      </c>
      <c r="I210" s="33" t="n">
        <f aca="false">H210*1000000</f>
        <v>9.7</v>
      </c>
      <c r="J210" s="1" t="s">
        <v>2291</v>
      </c>
      <c r="K210" s="1" t="n">
        <v>2013</v>
      </c>
      <c r="L210" s="1" t="s">
        <v>2194</v>
      </c>
    </row>
    <row r="211" customFormat="false" ht="15" hidden="false" customHeight="false" outlineLevel="0" collapsed="false">
      <c r="A211" s="6" t="str">
        <f aca="false">"sankmc_"&amp;ROUND(B211,1)&amp;"_"&amp;ROUND(C211,1)&amp;"_"&amp;ROUND(D211,1)&amp;"_"&amp;ROUND(E211,1)&amp;"_"&amp;ROUND(F211,1)&amp;"_"&amp;ROUND(G211,1)</f>
        <v>sankmc_39_23_0_0_0_38</v>
      </c>
      <c r="B211" s="1" t="n">
        <v>39</v>
      </c>
      <c r="C211" s="1" t="n">
        <v>23</v>
      </c>
      <c r="D211" s="1" t="n">
        <v>0</v>
      </c>
      <c r="E211" s="1" t="n">
        <v>0</v>
      </c>
      <c r="F211" s="1" t="n">
        <v>0</v>
      </c>
      <c r="G211" s="1" t="n">
        <v>38</v>
      </c>
      <c r="H211" s="33" t="n">
        <v>7.04000015258789E-006</v>
      </c>
      <c r="I211" s="33" t="n">
        <f aca="false">H211*1000000</f>
        <v>7.04000015258789</v>
      </c>
      <c r="J211" s="1" t="s">
        <v>2287</v>
      </c>
      <c r="K211" s="1" t="n">
        <v>1987</v>
      </c>
      <c r="L211" s="1" t="s">
        <v>2194</v>
      </c>
    </row>
    <row r="212" customFormat="false" ht="15" hidden="false" customHeight="false" outlineLevel="0" collapsed="false">
      <c r="A212" s="6" t="str">
        <f aca="false">"sankmc_"&amp;ROUND(B212,1)&amp;"_"&amp;ROUND(C212,1)&amp;"_"&amp;ROUND(D212,1)&amp;"_"&amp;ROUND(E212,1)&amp;"_"&amp;ROUND(F212,1)&amp;"_"&amp;ROUND(G212,1)</f>
        <v>sankmc_4_32_0_0_0_64</v>
      </c>
      <c r="B212" s="1" t="n">
        <v>4</v>
      </c>
      <c r="C212" s="1" t="n">
        <v>32</v>
      </c>
      <c r="D212" s="1" t="n">
        <v>0</v>
      </c>
      <c r="E212" s="1" t="n">
        <v>0</v>
      </c>
      <c r="F212" s="1" t="n">
        <v>0</v>
      </c>
      <c r="G212" s="1" t="n">
        <v>64</v>
      </c>
      <c r="H212" s="33" t="n">
        <v>9.9E-006</v>
      </c>
      <c r="I212" s="33" t="n">
        <f aca="false">H212*1000000</f>
        <v>9.9</v>
      </c>
      <c r="J212" s="1" t="s">
        <v>2193</v>
      </c>
      <c r="K212" s="1" t="n">
        <v>1985</v>
      </c>
      <c r="L212" s="1" t="s">
        <v>2194</v>
      </c>
    </row>
    <row r="213" customFormat="false" ht="15" hidden="false" customHeight="false" outlineLevel="0" collapsed="false">
      <c r="A213" s="6" t="str">
        <f aca="false">"sankmc_"&amp;ROUND(B213,1)&amp;"_"&amp;ROUND(C213,1)&amp;"_"&amp;ROUND(D213,1)&amp;"_"&amp;ROUND(E213,1)&amp;"_"&amp;ROUND(F213,1)&amp;"_"&amp;ROUND(G213,1)</f>
        <v>sankmc_4_36_0_0_0_60</v>
      </c>
      <c r="B213" s="1" t="n">
        <v>4</v>
      </c>
      <c r="C213" s="1" t="n">
        <v>36</v>
      </c>
      <c r="D213" s="1" t="n">
        <v>0</v>
      </c>
      <c r="E213" s="1" t="n">
        <v>0</v>
      </c>
      <c r="F213" s="1" t="n">
        <v>0</v>
      </c>
      <c r="G213" s="1" t="n">
        <v>60</v>
      </c>
      <c r="H213" s="33" t="n">
        <v>9.2E-006</v>
      </c>
      <c r="I213" s="33" t="n">
        <f aca="false">H213*1000000</f>
        <v>9.2</v>
      </c>
      <c r="J213" s="1" t="s">
        <v>2193</v>
      </c>
      <c r="K213" s="1" t="n">
        <v>1985</v>
      </c>
      <c r="L213" s="1" t="s">
        <v>2194</v>
      </c>
    </row>
    <row r="214" customFormat="false" ht="15" hidden="false" customHeight="false" outlineLevel="0" collapsed="false">
      <c r="A214" s="6" t="str">
        <f aca="false">"sankmc_"&amp;ROUND(B214,1)&amp;"_"&amp;ROUND(C214,1)&amp;"_"&amp;ROUND(D214,1)&amp;"_"&amp;ROUND(E214,1)&amp;"_"&amp;ROUND(F214,1)&amp;"_"&amp;ROUND(G214,1)</f>
        <v>sankmc_4_41_0_0_0_55</v>
      </c>
      <c r="B214" s="1" t="n">
        <v>4</v>
      </c>
      <c r="C214" s="1" t="n">
        <v>41</v>
      </c>
      <c r="D214" s="1" t="n">
        <v>0</v>
      </c>
      <c r="E214" s="1" t="n">
        <v>0</v>
      </c>
      <c r="F214" s="1" t="n">
        <v>0</v>
      </c>
      <c r="G214" s="1" t="n">
        <v>55</v>
      </c>
      <c r="H214" s="33" t="n">
        <v>8.3E-006</v>
      </c>
      <c r="I214" s="33" t="n">
        <f aca="false">H214*1000000</f>
        <v>8.3</v>
      </c>
      <c r="J214" s="1" t="s">
        <v>2193</v>
      </c>
      <c r="K214" s="1" t="n">
        <v>1985</v>
      </c>
      <c r="L214" s="1" t="s">
        <v>2194</v>
      </c>
    </row>
    <row r="215" customFormat="false" ht="15" hidden="false" customHeight="false" outlineLevel="0" collapsed="false">
      <c r="A215" s="6" t="str">
        <f aca="false">"sankmc_"&amp;ROUND(B215,1)&amp;"_"&amp;ROUND(C215,1)&amp;"_"&amp;ROUND(D215,1)&amp;"_"&amp;ROUND(E215,1)&amp;"_"&amp;ROUND(F215,1)&amp;"_"&amp;ROUND(G215,1)</f>
        <v>sankmc_40_0_0_0_20_40</v>
      </c>
      <c r="B215" s="1" t="n">
        <v>39.98600139986</v>
      </c>
      <c r="C215" s="1" t="n">
        <v>0</v>
      </c>
      <c r="D215" s="1" t="n">
        <v>0</v>
      </c>
      <c r="E215" s="1" t="n">
        <v>0</v>
      </c>
      <c r="F215" s="1" t="n">
        <v>19.97800219978</v>
      </c>
      <c r="G215" s="1" t="n">
        <v>40.03599640036</v>
      </c>
      <c r="H215" s="33" t="n">
        <v>7.825E-006</v>
      </c>
      <c r="I215" s="33" t="n">
        <f aca="false">H215*1000000</f>
        <v>7.825</v>
      </c>
      <c r="J215" s="1" t="s">
        <v>2286</v>
      </c>
      <c r="K215" s="1" t="n">
        <v>1997</v>
      </c>
      <c r="L215" s="1" t="s">
        <v>2194</v>
      </c>
    </row>
    <row r="216" customFormat="false" ht="15" hidden="false" customHeight="false" outlineLevel="0" collapsed="false">
      <c r="A216" s="6" t="str">
        <f aca="false">"sankmc_"&amp;ROUND(B216,1)&amp;"_"&amp;ROUND(C216,1)&amp;"_"&amp;ROUND(D216,1)&amp;"_"&amp;ROUND(E216,1)&amp;"_"&amp;ROUND(F216,1)&amp;"_"&amp;ROUND(G216,1)</f>
        <v>sankmc_40_10_0_0_0_50</v>
      </c>
      <c r="B216" s="1" t="n">
        <v>40</v>
      </c>
      <c r="C216" s="1" t="n">
        <v>10</v>
      </c>
      <c r="D216" s="1" t="n">
        <v>0</v>
      </c>
      <c r="E216" s="1" t="n">
        <v>0</v>
      </c>
      <c r="F216" s="1" t="n">
        <v>0</v>
      </c>
      <c r="G216" s="1" t="n">
        <v>50</v>
      </c>
      <c r="H216" s="33" t="n">
        <v>8.7E-006</v>
      </c>
      <c r="I216" s="33" t="n">
        <f aca="false">H216*1000000</f>
        <v>8.7</v>
      </c>
      <c r="J216" s="1" t="s">
        <v>2292</v>
      </c>
      <c r="K216" s="1" t="n">
        <v>1984</v>
      </c>
      <c r="L216" s="1" t="s">
        <v>2194</v>
      </c>
    </row>
    <row r="217" customFormat="false" ht="15" hidden="false" customHeight="false" outlineLevel="0" collapsed="false">
      <c r="A217" s="6" t="str">
        <f aca="false">"sankmc_"&amp;ROUND(B217,1)&amp;"_"&amp;ROUND(C217,1)&amp;"_"&amp;ROUND(D217,1)&amp;"_"&amp;ROUND(E217,1)&amp;"_"&amp;ROUND(F217,1)&amp;"_"&amp;ROUND(G217,1)</f>
        <v>sankmc_40_10_0_0_0_50</v>
      </c>
      <c r="B217" s="1" t="n">
        <v>40</v>
      </c>
      <c r="C217" s="1" t="n">
        <v>10</v>
      </c>
      <c r="D217" s="1" t="n">
        <v>0</v>
      </c>
      <c r="E217" s="1" t="n">
        <v>0</v>
      </c>
      <c r="F217" s="1" t="n">
        <v>0</v>
      </c>
      <c r="G217" s="1" t="n">
        <v>50</v>
      </c>
      <c r="H217" s="33" t="n">
        <v>9.5E-006</v>
      </c>
      <c r="I217" s="33" t="n">
        <f aca="false">H217*1000000</f>
        <v>9.5</v>
      </c>
      <c r="J217" s="1" t="s">
        <v>2193</v>
      </c>
      <c r="K217" s="1" t="n">
        <v>1985</v>
      </c>
      <c r="L217" s="1" t="s">
        <v>2194</v>
      </c>
    </row>
    <row r="218" customFormat="false" ht="15" hidden="false" customHeight="false" outlineLevel="0" collapsed="false">
      <c r="A218" s="6" t="str">
        <f aca="false">"sankmc_"&amp;ROUND(B218,1)&amp;"_"&amp;ROUND(C218,1)&amp;"_"&amp;ROUND(D218,1)&amp;"_"&amp;ROUND(E218,1)&amp;"_"&amp;ROUND(F218,1)&amp;"_"&amp;ROUND(G218,1)</f>
        <v>sankmc_40_10_0_0_0_50</v>
      </c>
      <c r="B218" s="1" t="n">
        <v>40</v>
      </c>
      <c r="C218" s="1" t="n">
        <v>10</v>
      </c>
      <c r="D218" s="1" t="n">
        <v>0</v>
      </c>
      <c r="E218" s="1" t="n">
        <v>0</v>
      </c>
      <c r="F218" s="1" t="n">
        <v>0</v>
      </c>
      <c r="G218" s="1" t="n">
        <v>50</v>
      </c>
      <c r="H218" s="33" t="n">
        <v>8.31999969482422E-006</v>
      </c>
      <c r="I218" s="33" t="n">
        <f aca="false">H218*1000000</f>
        <v>8.31999969482422</v>
      </c>
      <c r="J218" s="1" t="s">
        <v>2282</v>
      </c>
      <c r="K218" s="1" t="n">
        <v>1967</v>
      </c>
      <c r="L218" s="1" t="s">
        <v>2194</v>
      </c>
    </row>
    <row r="219" customFormat="false" ht="15" hidden="false" customHeight="false" outlineLevel="0" collapsed="false">
      <c r="A219" s="6" t="str">
        <f aca="false">"sankmc_"&amp;ROUND(B219,1)&amp;"_"&amp;ROUND(C219,1)&amp;"_"&amp;ROUND(D219,1)&amp;"_"&amp;ROUND(E219,1)&amp;"_"&amp;ROUND(F219,1)&amp;"_"&amp;ROUND(G219,1)</f>
        <v>sankmc_40_10_0_0_0_50</v>
      </c>
      <c r="B219" s="1" t="n">
        <v>40</v>
      </c>
      <c r="C219" s="1" t="n">
        <v>10</v>
      </c>
      <c r="D219" s="1" t="n">
        <v>0</v>
      </c>
      <c r="E219" s="1" t="n">
        <v>0</v>
      </c>
      <c r="F219" s="1" t="n">
        <v>0</v>
      </c>
      <c r="G219" s="1" t="n">
        <v>50</v>
      </c>
      <c r="H219" s="33" t="n">
        <v>9.35E-006</v>
      </c>
      <c r="I219" s="33" t="n">
        <f aca="false">H219*1000000</f>
        <v>9.35</v>
      </c>
      <c r="J219" s="1" t="s">
        <v>2293</v>
      </c>
      <c r="K219" s="1" t="n">
        <v>1993</v>
      </c>
      <c r="L219" s="1" t="s">
        <v>2194</v>
      </c>
    </row>
    <row r="220" customFormat="false" ht="15" hidden="false" customHeight="false" outlineLevel="0" collapsed="false">
      <c r="A220" s="6" t="str">
        <f aca="false">"sankmc_"&amp;ROUND(B220,1)&amp;"_"&amp;ROUND(C220,1)&amp;"_"&amp;ROUND(D220,1)&amp;"_"&amp;ROUND(E220,1)&amp;"_"&amp;ROUND(F220,1)&amp;"_"&amp;ROUND(G220,1)</f>
        <v>sankmc_40_10_0_0_0_50</v>
      </c>
      <c r="B220" s="1" t="n">
        <v>40</v>
      </c>
      <c r="C220" s="1" t="n">
        <v>10</v>
      </c>
      <c r="D220" s="1" t="n">
        <v>0</v>
      </c>
      <c r="E220" s="1" t="n">
        <v>0</v>
      </c>
      <c r="F220" s="1" t="n">
        <v>0</v>
      </c>
      <c r="G220" s="1" t="n">
        <v>50</v>
      </c>
      <c r="H220" s="33" t="n">
        <v>9.4E-006</v>
      </c>
      <c r="I220" s="33" t="n">
        <f aca="false">H220*1000000</f>
        <v>9.4</v>
      </c>
      <c r="J220" s="1" t="s">
        <v>2294</v>
      </c>
      <c r="K220" s="1" t="n">
        <v>1977</v>
      </c>
      <c r="L220" s="1" t="s">
        <v>2194</v>
      </c>
    </row>
    <row r="221" customFormat="false" ht="15" hidden="false" customHeight="false" outlineLevel="0" collapsed="false">
      <c r="A221" s="6" t="str">
        <f aca="false">"sankmc_"&amp;ROUND(B221,1)&amp;"_"&amp;ROUND(C221,1)&amp;"_"&amp;ROUND(D221,1)&amp;"_"&amp;ROUND(E221,1)&amp;"_"&amp;ROUND(F221,1)&amp;"_"&amp;ROUND(G221,1)</f>
        <v>sankmc_40_10_0_0_25_25</v>
      </c>
      <c r="B221" s="1" t="n">
        <v>40</v>
      </c>
      <c r="C221" s="1" t="n">
        <v>10</v>
      </c>
      <c r="D221" s="1" t="n">
        <v>0</v>
      </c>
      <c r="E221" s="1" t="n">
        <v>0</v>
      </c>
      <c r="F221" s="1" t="n">
        <v>25</v>
      </c>
      <c r="G221" s="1" t="n">
        <v>25</v>
      </c>
      <c r="H221" s="33" t="n">
        <v>5.8E-006</v>
      </c>
      <c r="I221" s="33" t="n">
        <f aca="false">H221*1000000</f>
        <v>5.8</v>
      </c>
      <c r="J221" s="1" t="s">
        <v>2284</v>
      </c>
      <c r="K221" s="1" t="n">
        <v>1963</v>
      </c>
      <c r="L221" s="1" t="s">
        <v>2194</v>
      </c>
    </row>
    <row r="222" customFormat="false" ht="15" hidden="false" customHeight="false" outlineLevel="0" collapsed="false">
      <c r="A222" s="6" t="str">
        <f aca="false">"sankmc_"&amp;ROUND(B222,1)&amp;"_"&amp;ROUND(C222,1)&amp;"_"&amp;ROUND(D222,1)&amp;"_"&amp;ROUND(E222,1)&amp;"_"&amp;ROUND(F222,1)&amp;"_"&amp;ROUND(G222,1)</f>
        <v>sankmc_40_10_0_0_50_0</v>
      </c>
      <c r="B222" s="1" t="n">
        <v>40</v>
      </c>
      <c r="C222" s="1" t="n">
        <v>10</v>
      </c>
      <c r="D222" s="1" t="n">
        <v>0</v>
      </c>
      <c r="E222" s="1" t="n">
        <v>0</v>
      </c>
      <c r="F222" s="1" t="n">
        <v>50</v>
      </c>
      <c r="G222" s="1" t="n">
        <v>0</v>
      </c>
      <c r="H222" s="33" t="n">
        <v>6.3E-006</v>
      </c>
      <c r="I222" s="33" t="n">
        <f aca="false">H222*1000000</f>
        <v>6.3</v>
      </c>
      <c r="J222" s="1" t="s">
        <v>2292</v>
      </c>
      <c r="K222" s="1" t="n">
        <v>1984</v>
      </c>
      <c r="L222" s="1" t="s">
        <v>2194</v>
      </c>
    </row>
    <row r="223" customFormat="false" ht="15" hidden="false" customHeight="false" outlineLevel="0" collapsed="false">
      <c r="A223" s="6" t="str">
        <f aca="false">"sankmc_"&amp;ROUND(B223,1)&amp;"_"&amp;ROUND(C223,1)&amp;"_"&amp;ROUND(D223,1)&amp;"_"&amp;ROUND(E223,1)&amp;"_"&amp;ROUND(F223,1)&amp;"_"&amp;ROUND(G223,1)</f>
        <v>sankmc_40_12_0_0_0_48</v>
      </c>
      <c r="B223" s="1" t="n">
        <v>40</v>
      </c>
      <c r="C223" s="1" t="n">
        <v>12</v>
      </c>
      <c r="D223" s="1" t="n">
        <v>0</v>
      </c>
      <c r="E223" s="1" t="n">
        <v>0</v>
      </c>
      <c r="F223" s="1" t="n">
        <v>0</v>
      </c>
      <c r="G223" s="1" t="n">
        <v>48</v>
      </c>
      <c r="H223" s="33" t="n">
        <v>9.2E-006</v>
      </c>
      <c r="I223" s="33" t="n">
        <f aca="false">H223*1000000</f>
        <v>9.2</v>
      </c>
      <c r="J223" s="1" t="s">
        <v>2193</v>
      </c>
      <c r="K223" s="1" t="n">
        <v>1985</v>
      </c>
      <c r="L223" s="1" t="s">
        <v>2194</v>
      </c>
    </row>
    <row r="224" customFormat="false" ht="15" hidden="false" customHeight="false" outlineLevel="0" collapsed="false">
      <c r="A224" s="6" t="str">
        <f aca="false">"sankmc_"&amp;ROUND(B224,1)&amp;"_"&amp;ROUND(C224,1)&amp;"_"&amp;ROUND(D224,1)&amp;"_"&amp;ROUND(E224,1)&amp;"_"&amp;ROUND(F224,1)&amp;"_"&amp;ROUND(G224,1)</f>
        <v>sankmc_40_15_0_0_0_45</v>
      </c>
      <c r="B224" s="1" t="n">
        <v>40</v>
      </c>
      <c r="C224" s="1" t="n">
        <v>15</v>
      </c>
      <c r="D224" s="1" t="n">
        <v>0</v>
      </c>
      <c r="E224" s="1" t="n">
        <v>0</v>
      </c>
      <c r="F224" s="1" t="n">
        <v>0</v>
      </c>
      <c r="G224" s="1" t="n">
        <v>45</v>
      </c>
      <c r="H224" s="33" t="n">
        <v>7.9E-006</v>
      </c>
      <c r="I224" s="33" t="n">
        <f aca="false">H224*1000000</f>
        <v>7.9</v>
      </c>
      <c r="J224" s="1" t="s">
        <v>2292</v>
      </c>
      <c r="K224" s="1" t="n">
        <v>1984</v>
      </c>
      <c r="L224" s="1" t="s">
        <v>2194</v>
      </c>
    </row>
    <row r="225" customFormat="false" ht="15" hidden="false" customHeight="false" outlineLevel="0" collapsed="false">
      <c r="A225" s="6" t="str">
        <f aca="false">"sankmc_"&amp;ROUND(B225,1)&amp;"_"&amp;ROUND(C225,1)&amp;"_"&amp;ROUND(D225,1)&amp;"_"&amp;ROUND(E225,1)&amp;"_"&amp;ROUND(F225,1)&amp;"_"&amp;ROUND(G225,1)</f>
        <v>sankmc_40_15_0_0_22.5_22.5</v>
      </c>
      <c r="B225" s="1" t="n">
        <v>40</v>
      </c>
      <c r="C225" s="1" t="n">
        <v>15</v>
      </c>
      <c r="D225" s="1" t="n">
        <v>0</v>
      </c>
      <c r="E225" s="1" t="n">
        <v>0</v>
      </c>
      <c r="F225" s="1" t="n">
        <v>22.5</v>
      </c>
      <c r="G225" s="1" t="n">
        <v>22.5</v>
      </c>
      <c r="H225" s="33" t="n">
        <v>5.6E-006</v>
      </c>
      <c r="I225" s="33" t="n">
        <f aca="false">H225*1000000</f>
        <v>5.6</v>
      </c>
      <c r="J225" s="1" t="s">
        <v>2284</v>
      </c>
      <c r="K225" s="1" t="n">
        <v>1963</v>
      </c>
      <c r="L225" s="1" t="s">
        <v>2194</v>
      </c>
    </row>
    <row r="226" customFormat="false" ht="15" hidden="false" customHeight="false" outlineLevel="0" collapsed="false">
      <c r="A226" s="6" t="str">
        <f aca="false">"sankmc_"&amp;ROUND(B226,1)&amp;"_"&amp;ROUND(C226,1)&amp;"_"&amp;ROUND(D226,1)&amp;"_"&amp;ROUND(E226,1)&amp;"_"&amp;ROUND(F226,1)&amp;"_"&amp;ROUND(G226,1)</f>
        <v>sankmc_40_17_0_0_0_43</v>
      </c>
      <c r="B226" s="1" t="n">
        <v>40</v>
      </c>
      <c r="C226" s="1" t="n">
        <v>17</v>
      </c>
      <c r="D226" s="1" t="n">
        <v>0</v>
      </c>
      <c r="E226" s="1" t="n">
        <v>0</v>
      </c>
      <c r="F226" s="1" t="n">
        <v>0</v>
      </c>
      <c r="G226" s="1" t="n">
        <v>43</v>
      </c>
      <c r="H226" s="33" t="n">
        <v>6.74000015258789E-006</v>
      </c>
      <c r="I226" s="33" t="n">
        <f aca="false">H226*1000000</f>
        <v>6.74000015258789</v>
      </c>
      <c r="J226" s="1" t="s">
        <v>2281</v>
      </c>
      <c r="K226" s="1" t="n">
        <v>1984</v>
      </c>
      <c r="L226" s="1" t="s">
        <v>2194</v>
      </c>
    </row>
    <row r="227" customFormat="false" ht="15" hidden="false" customHeight="false" outlineLevel="0" collapsed="false">
      <c r="A227" s="6" t="str">
        <f aca="false">"sankmc_"&amp;ROUND(B227,1)&amp;"_"&amp;ROUND(C227,1)&amp;"_"&amp;ROUND(D227,1)&amp;"_"&amp;ROUND(E227,1)&amp;"_"&amp;ROUND(F227,1)&amp;"_"&amp;ROUND(G227,1)</f>
        <v>sankmc_40_19_0_0_0_41</v>
      </c>
      <c r="B227" s="1" t="n">
        <v>40</v>
      </c>
      <c r="C227" s="1" t="n">
        <v>19</v>
      </c>
      <c r="D227" s="1" t="n">
        <v>0</v>
      </c>
      <c r="E227" s="1" t="n">
        <v>0</v>
      </c>
      <c r="F227" s="1" t="n">
        <v>0</v>
      </c>
      <c r="G227" s="1" t="n">
        <v>41</v>
      </c>
      <c r="H227" s="33" t="n">
        <v>6.84000015258789E-006</v>
      </c>
      <c r="I227" s="33" t="n">
        <f aca="false">H227*1000000</f>
        <v>6.84000015258789</v>
      </c>
      <c r="J227" s="1" t="s">
        <v>2287</v>
      </c>
      <c r="K227" s="1" t="n">
        <v>1987</v>
      </c>
      <c r="L227" s="1" t="s">
        <v>2194</v>
      </c>
    </row>
    <row r="228" customFormat="false" ht="15" hidden="false" customHeight="false" outlineLevel="0" collapsed="false">
      <c r="A228" s="6" t="str">
        <f aca="false">"sankmc_"&amp;ROUND(B228,1)&amp;"_"&amp;ROUND(C228,1)&amp;"_"&amp;ROUND(D228,1)&amp;"_"&amp;ROUND(E228,1)&amp;"_"&amp;ROUND(F228,1)&amp;"_"&amp;ROUND(G228,1)</f>
        <v>sankmc_40_20_0_0_0_40</v>
      </c>
      <c r="B228" s="1" t="n">
        <v>40</v>
      </c>
      <c r="C228" s="1" t="n">
        <v>20</v>
      </c>
      <c r="D228" s="1" t="n">
        <v>0</v>
      </c>
      <c r="E228" s="1" t="n">
        <v>0</v>
      </c>
      <c r="F228" s="1" t="n">
        <v>0</v>
      </c>
      <c r="G228" s="1" t="n">
        <v>40</v>
      </c>
      <c r="H228" s="33" t="n">
        <v>6.75E-006</v>
      </c>
      <c r="I228" s="33" t="n">
        <f aca="false">H228*1000000</f>
        <v>6.75</v>
      </c>
      <c r="J228" s="1" t="s">
        <v>2282</v>
      </c>
      <c r="K228" s="1" t="n">
        <v>1967</v>
      </c>
      <c r="L228" s="1" t="s">
        <v>2194</v>
      </c>
    </row>
    <row r="229" customFormat="false" ht="15" hidden="false" customHeight="false" outlineLevel="0" collapsed="false">
      <c r="A229" s="6" t="str">
        <f aca="false">"sankmc_"&amp;ROUND(B229,1)&amp;"_"&amp;ROUND(C229,1)&amp;"_"&amp;ROUND(D229,1)&amp;"_"&amp;ROUND(E229,1)&amp;"_"&amp;ROUND(F229,1)&amp;"_"&amp;ROUND(G229,1)</f>
        <v>sankmc_40_20_0_0_0_40</v>
      </c>
      <c r="B229" s="1" t="n">
        <v>40</v>
      </c>
      <c r="C229" s="1" t="n">
        <v>20</v>
      </c>
      <c r="D229" s="1" t="n">
        <v>0</v>
      </c>
      <c r="E229" s="1" t="n">
        <v>0</v>
      </c>
      <c r="F229" s="1" t="n">
        <v>0</v>
      </c>
      <c r="G229" s="1" t="n">
        <v>40</v>
      </c>
      <c r="H229" s="33" t="n">
        <v>7.6E-006</v>
      </c>
      <c r="I229" s="33" t="n">
        <f aca="false">H229*1000000</f>
        <v>7.6</v>
      </c>
      <c r="J229" s="1" t="s">
        <v>2193</v>
      </c>
      <c r="K229" s="1" t="n">
        <v>1985</v>
      </c>
      <c r="L229" s="1" t="s">
        <v>2194</v>
      </c>
    </row>
    <row r="230" customFormat="false" ht="15" hidden="false" customHeight="false" outlineLevel="0" collapsed="false">
      <c r="A230" s="6" t="str">
        <f aca="false">"sankmc_"&amp;ROUND(B230,1)&amp;"_"&amp;ROUND(C230,1)&amp;"_"&amp;ROUND(D230,1)&amp;"_"&amp;ROUND(E230,1)&amp;"_"&amp;ROUND(F230,1)&amp;"_"&amp;ROUND(G230,1)</f>
        <v>sankmc_40_20_0_0_0_40</v>
      </c>
      <c r="B230" s="1" t="n">
        <v>40</v>
      </c>
      <c r="C230" s="1" t="n">
        <v>20</v>
      </c>
      <c r="D230" s="1" t="n">
        <v>0</v>
      </c>
      <c r="E230" s="1" t="n">
        <v>0</v>
      </c>
      <c r="F230" s="1" t="n">
        <v>0</v>
      </c>
      <c r="G230" s="1" t="n">
        <v>40</v>
      </c>
      <c r="H230" s="33" t="n">
        <v>7.3E-006</v>
      </c>
      <c r="I230" s="33" t="n">
        <f aca="false">H230*1000000</f>
        <v>7.3</v>
      </c>
      <c r="J230" s="1" t="s">
        <v>2294</v>
      </c>
      <c r="K230" s="1" t="n">
        <v>1977</v>
      </c>
      <c r="L230" s="1" t="s">
        <v>2194</v>
      </c>
    </row>
    <row r="231" customFormat="false" ht="15" hidden="false" customHeight="false" outlineLevel="0" collapsed="false">
      <c r="A231" s="6" t="str">
        <f aca="false">"sankmc_"&amp;ROUND(B231,1)&amp;"_"&amp;ROUND(C231,1)&amp;"_"&amp;ROUND(D231,1)&amp;"_"&amp;ROUND(E231,1)&amp;"_"&amp;ROUND(F231,1)&amp;"_"&amp;ROUND(G231,1)</f>
        <v>sankmc_40_20_0_0_0_40</v>
      </c>
      <c r="B231" s="1" t="n">
        <v>40</v>
      </c>
      <c r="C231" s="1" t="n">
        <v>20</v>
      </c>
      <c r="D231" s="1" t="n">
        <v>0</v>
      </c>
      <c r="E231" s="1" t="n">
        <v>0</v>
      </c>
      <c r="F231" s="1" t="n">
        <v>0</v>
      </c>
      <c r="G231" s="1" t="n">
        <v>40</v>
      </c>
      <c r="H231" s="1" t="n">
        <v>8E-006</v>
      </c>
      <c r="I231" s="33" t="n">
        <f aca="false">H231*1000000</f>
        <v>8</v>
      </c>
      <c r="J231" s="1" t="s">
        <v>2290</v>
      </c>
      <c r="K231" s="1" t="n">
        <v>2004</v>
      </c>
      <c r="L231" s="1" t="s">
        <v>2194</v>
      </c>
    </row>
    <row r="232" customFormat="false" ht="15" hidden="false" customHeight="false" outlineLevel="0" collapsed="false">
      <c r="A232" s="6" t="str">
        <f aca="false">"sankmc_"&amp;ROUND(B232,1)&amp;"_"&amp;ROUND(C232,1)&amp;"_"&amp;ROUND(D232,1)&amp;"_"&amp;ROUND(E232,1)&amp;"_"&amp;ROUND(F232,1)&amp;"_"&amp;ROUND(G232,1)</f>
        <v>sankmc_40_24_0_0_0_36</v>
      </c>
      <c r="B232" s="1" t="n">
        <v>40</v>
      </c>
      <c r="C232" s="1" t="n">
        <v>24</v>
      </c>
      <c r="D232" s="1" t="n">
        <v>0</v>
      </c>
      <c r="E232" s="1" t="n">
        <v>0</v>
      </c>
      <c r="F232" s="1" t="n">
        <v>0</v>
      </c>
      <c r="G232" s="1" t="n">
        <v>36</v>
      </c>
      <c r="H232" s="33" t="n">
        <v>6.76999969482422E-006</v>
      </c>
      <c r="I232" s="33" t="n">
        <f aca="false">H232*1000000</f>
        <v>6.76999969482422</v>
      </c>
      <c r="J232" s="1" t="s">
        <v>2281</v>
      </c>
      <c r="K232" s="1" t="n">
        <v>1984</v>
      </c>
      <c r="L232" s="1" t="s">
        <v>2194</v>
      </c>
    </row>
    <row r="233" customFormat="false" ht="15" hidden="false" customHeight="false" outlineLevel="0" collapsed="false">
      <c r="A233" s="6" t="str">
        <f aca="false">"sankmc_"&amp;ROUND(B233,1)&amp;"_"&amp;ROUND(C233,1)&amp;"_"&amp;ROUND(D233,1)&amp;"_"&amp;ROUND(E233,1)&amp;"_"&amp;ROUND(F233,1)&amp;"_"&amp;ROUND(G233,1)</f>
        <v>sankmc_40_24_0_0_0_36</v>
      </c>
      <c r="B233" s="1" t="n">
        <v>40</v>
      </c>
      <c r="C233" s="1" t="n">
        <v>24</v>
      </c>
      <c r="D233" s="1" t="n">
        <v>0</v>
      </c>
      <c r="E233" s="1" t="n">
        <v>0</v>
      </c>
      <c r="F233" s="1" t="n">
        <v>0</v>
      </c>
      <c r="G233" s="1" t="n">
        <v>36</v>
      </c>
      <c r="H233" s="33" t="n">
        <v>6.9E-006</v>
      </c>
      <c r="I233" s="33" t="n">
        <f aca="false">H233*1000000</f>
        <v>6.9</v>
      </c>
      <c r="J233" s="1" t="s">
        <v>2197</v>
      </c>
      <c r="K233" s="1" t="n">
        <v>1986</v>
      </c>
      <c r="L233" s="1" t="s">
        <v>2194</v>
      </c>
    </row>
    <row r="234" customFormat="false" ht="15" hidden="false" customHeight="false" outlineLevel="0" collapsed="false">
      <c r="A234" s="6" t="str">
        <f aca="false">"sankmc_"&amp;ROUND(B234,1)&amp;"_"&amp;ROUND(C234,1)&amp;"_"&amp;ROUND(D234,1)&amp;"_"&amp;ROUND(E234,1)&amp;"_"&amp;ROUND(F234,1)&amp;"_"&amp;ROUND(G234,1)</f>
        <v>sankmc_40_26.5_0_0_0_33.5</v>
      </c>
      <c r="B234" s="1" t="n">
        <v>40</v>
      </c>
      <c r="C234" s="1" t="n">
        <v>26.5</v>
      </c>
      <c r="D234" s="1" t="n">
        <v>0</v>
      </c>
      <c r="E234" s="1" t="n">
        <v>0</v>
      </c>
      <c r="F234" s="1" t="n">
        <v>0</v>
      </c>
      <c r="G234" s="1" t="n">
        <v>33.5</v>
      </c>
      <c r="H234" s="33" t="n">
        <v>6.61999969482422E-006</v>
      </c>
      <c r="I234" s="33" t="n">
        <f aca="false">H234*1000000</f>
        <v>6.61999969482422</v>
      </c>
      <c r="J234" s="1" t="s">
        <v>2281</v>
      </c>
      <c r="K234" s="1" t="n">
        <v>1984</v>
      </c>
      <c r="L234" s="1" t="s">
        <v>2194</v>
      </c>
    </row>
    <row r="235" customFormat="false" ht="15" hidden="false" customHeight="false" outlineLevel="0" collapsed="false">
      <c r="A235" s="6" t="str">
        <f aca="false">"sankmc_"&amp;ROUND(B235,1)&amp;"_"&amp;ROUND(C235,1)&amp;"_"&amp;ROUND(D235,1)&amp;"_"&amp;ROUND(E235,1)&amp;"_"&amp;ROUND(F235,1)&amp;"_"&amp;ROUND(G235,1)</f>
        <v>sankmc_40_30_0_0_0_30</v>
      </c>
      <c r="B235" s="1" t="n">
        <v>40</v>
      </c>
      <c r="C235" s="1" t="n">
        <v>30</v>
      </c>
      <c r="D235" s="1" t="n">
        <v>0</v>
      </c>
      <c r="E235" s="1" t="n">
        <v>0</v>
      </c>
      <c r="F235" s="1" t="n">
        <v>0</v>
      </c>
      <c r="G235" s="1" t="n">
        <v>30</v>
      </c>
      <c r="H235" s="33" t="n">
        <v>6.3E-006</v>
      </c>
      <c r="I235" s="33" t="n">
        <f aca="false">H235*1000000</f>
        <v>6.3</v>
      </c>
      <c r="J235" s="1" t="s">
        <v>2193</v>
      </c>
      <c r="K235" s="1" t="n">
        <v>1985</v>
      </c>
      <c r="L235" s="1" t="s">
        <v>2194</v>
      </c>
    </row>
    <row r="236" customFormat="false" ht="15" hidden="false" customHeight="false" outlineLevel="0" collapsed="false">
      <c r="A236" s="6" t="str">
        <f aca="false">"sankmc_"&amp;ROUND(B236,1)&amp;"_"&amp;ROUND(C236,1)&amp;"_"&amp;ROUND(D236,1)&amp;"_"&amp;ROUND(E236,1)&amp;"_"&amp;ROUND(F236,1)&amp;"_"&amp;ROUND(G236,1)</f>
        <v>sankmc_40_30_0_0_0_30</v>
      </c>
      <c r="B236" s="1" t="n">
        <v>40</v>
      </c>
      <c r="C236" s="1" t="n">
        <v>30</v>
      </c>
      <c r="D236" s="1" t="n">
        <v>0</v>
      </c>
      <c r="E236" s="1" t="n">
        <v>0</v>
      </c>
      <c r="F236" s="1" t="n">
        <v>0</v>
      </c>
      <c r="G236" s="1" t="n">
        <v>30</v>
      </c>
      <c r="H236" s="33" t="n">
        <v>6.3E-006</v>
      </c>
      <c r="I236" s="33" t="n">
        <f aca="false">H236*1000000</f>
        <v>6.3</v>
      </c>
      <c r="J236" s="1" t="s">
        <v>2294</v>
      </c>
      <c r="K236" s="1" t="n">
        <v>1977</v>
      </c>
      <c r="L236" s="1" t="s">
        <v>2194</v>
      </c>
    </row>
    <row r="237" customFormat="false" ht="15" hidden="false" customHeight="false" outlineLevel="0" collapsed="false">
      <c r="A237" s="6" t="str">
        <f aca="false">"sankmc_"&amp;ROUND(B237,1)&amp;"_"&amp;ROUND(C237,1)&amp;"_"&amp;ROUND(D237,1)&amp;"_"&amp;ROUND(E237,1)&amp;"_"&amp;ROUND(F237,1)&amp;"_"&amp;ROUND(G237,1)</f>
        <v>sankmc_40_30_0_0_0_30</v>
      </c>
      <c r="B237" s="1" t="n">
        <v>40</v>
      </c>
      <c r="C237" s="1" t="n">
        <v>30</v>
      </c>
      <c r="D237" s="1" t="n">
        <v>0</v>
      </c>
      <c r="E237" s="1" t="n">
        <v>0</v>
      </c>
      <c r="F237" s="1" t="n">
        <v>0</v>
      </c>
      <c r="G237" s="1" t="n">
        <v>30</v>
      </c>
      <c r="H237" s="33" t="n">
        <v>6.50999984741211E-006</v>
      </c>
      <c r="I237" s="33" t="n">
        <f aca="false">H237*1000000</f>
        <v>6.50999984741211</v>
      </c>
      <c r="J237" s="1" t="s">
        <v>2281</v>
      </c>
      <c r="K237" s="1" t="n">
        <v>1984</v>
      </c>
      <c r="L237" s="1" t="s">
        <v>2194</v>
      </c>
    </row>
    <row r="238" customFormat="false" ht="15" hidden="false" customHeight="false" outlineLevel="0" collapsed="false">
      <c r="A238" s="6" t="str">
        <f aca="false">"sankmc_"&amp;ROUND(B238,1)&amp;"_"&amp;ROUND(C238,1)&amp;"_"&amp;ROUND(D238,1)&amp;"_"&amp;ROUND(E238,1)&amp;"_"&amp;ROUND(F238,1)&amp;"_"&amp;ROUND(G238,1)</f>
        <v>sankmc_40_32_0_0_0_28</v>
      </c>
      <c r="B238" s="1" t="n">
        <v>40</v>
      </c>
      <c r="C238" s="1" t="n">
        <v>32</v>
      </c>
      <c r="D238" s="1" t="n">
        <v>0</v>
      </c>
      <c r="E238" s="1" t="n">
        <v>0</v>
      </c>
      <c r="F238" s="1" t="n">
        <v>0</v>
      </c>
      <c r="G238" s="1" t="n">
        <v>28</v>
      </c>
      <c r="H238" s="33" t="n">
        <v>6.3E-006</v>
      </c>
      <c r="I238" s="33" t="n">
        <f aca="false">H238*1000000</f>
        <v>6.3</v>
      </c>
      <c r="J238" s="1" t="s">
        <v>2193</v>
      </c>
      <c r="K238" s="1" t="n">
        <v>1985</v>
      </c>
      <c r="L238" s="1" t="s">
        <v>2194</v>
      </c>
    </row>
    <row r="239" customFormat="false" ht="15" hidden="false" customHeight="false" outlineLevel="0" collapsed="false">
      <c r="A239" s="6" t="str">
        <f aca="false">"sankmc_"&amp;ROUND(B239,1)&amp;"_"&amp;ROUND(C239,1)&amp;"_"&amp;ROUND(D239,1)&amp;"_"&amp;ROUND(E239,1)&amp;"_"&amp;ROUND(F239,1)&amp;"_"&amp;ROUND(G239,1)</f>
        <v>sankmc_40_35_0_0_0_25</v>
      </c>
      <c r="B239" s="1" t="n">
        <v>40</v>
      </c>
      <c r="C239" s="1" t="n">
        <v>35</v>
      </c>
      <c r="D239" s="1" t="n">
        <v>0</v>
      </c>
      <c r="E239" s="1" t="n">
        <v>0</v>
      </c>
      <c r="F239" s="1" t="n">
        <v>0</v>
      </c>
      <c r="G239" s="1" t="n">
        <v>25</v>
      </c>
      <c r="H239" s="33" t="n">
        <v>5.9E-006</v>
      </c>
      <c r="I239" s="33" t="n">
        <f aca="false">H239*1000000</f>
        <v>5.9</v>
      </c>
      <c r="J239" s="1" t="s">
        <v>2281</v>
      </c>
      <c r="K239" s="1" t="n">
        <v>1984</v>
      </c>
      <c r="L239" s="1" t="s">
        <v>2194</v>
      </c>
    </row>
    <row r="240" customFormat="false" ht="15" hidden="false" customHeight="false" outlineLevel="0" collapsed="false">
      <c r="A240" s="6" t="str">
        <f aca="false">"sankmc_"&amp;ROUND(B240,1)&amp;"_"&amp;ROUND(C240,1)&amp;"_"&amp;ROUND(D240,1)&amp;"_"&amp;ROUND(E240,1)&amp;"_"&amp;ROUND(F240,1)&amp;"_"&amp;ROUND(G240,1)</f>
        <v>sankmc_40_38.5_0_0_0_21.5</v>
      </c>
      <c r="B240" s="1" t="n">
        <v>40</v>
      </c>
      <c r="C240" s="1" t="n">
        <v>38.5</v>
      </c>
      <c r="D240" s="1" t="n">
        <v>0</v>
      </c>
      <c r="E240" s="1" t="n">
        <v>0</v>
      </c>
      <c r="F240" s="1" t="n">
        <v>0</v>
      </c>
      <c r="G240" s="1" t="n">
        <v>21.5</v>
      </c>
      <c r="H240" s="33" t="n">
        <v>4.79000015258789E-006</v>
      </c>
      <c r="I240" s="33" t="n">
        <f aca="false">H240*1000000</f>
        <v>4.79000015258789</v>
      </c>
      <c r="J240" s="1" t="s">
        <v>2281</v>
      </c>
      <c r="K240" s="1" t="n">
        <v>1984</v>
      </c>
      <c r="L240" s="1" t="s">
        <v>2194</v>
      </c>
    </row>
    <row r="241" customFormat="false" ht="15" hidden="false" customHeight="false" outlineLevel="0" collapsed="false">
      <c r="A241" s="6" t="str">
        <f aca="false">"sankmc_"&amp;ROUND(B241,1)&amp;"_"&amp;ROUND(C241,1)&amp;"_"&amp;ROUND(D241,1)&amp;"_"&amp;ROUND(E241,1)&amp;"_"&amp;ROUND(F241,1)&amp;"_"&amp;ROUND(G241,1)</f>
        <v>sankmc_40_5_0_0_0_55</v>
      </c>
      <c r="B241" s="1" t="n">
        <v>40</v>
      </c>
      <c r="C241" s="1" t="n">
        <v>5</v>
      </c>
      <c r="D241" s="1" t="n">
        <v>0</v>
      </c>
      <c r="E241" s="1" t="n">
        <v>0</v>
      </c>
      <c r="F241" s="1" t="n">
        <v>0</v>
      </c>
      <c r="G241" s="1" t="n">
        <v>55</v>
      </c>
      <c r="H241" s="33" t="n">
        <v>1.16E-005</v>
      </c>
      <c r="I241" s="33" t="n">
        <f aca="false">H241*1000000</f>
        <v>11.6</v>
      </c>
      <c r="J241" s="1" t="s">
        <v>2193</v>
      </c>
      <c r="K241" s="1" t="n">
        <v>1985</v>
      </c>
      <c r="L241" s="1" t="s">
        <v>2194</v>
      </c>
    </row>
    <row r="242" customFormat="false" ht="15" hidden="false" customHeight="false" outlineLevel="0" collapsed="false">
      <c r="A242" s="6" t="str">
        <f aca="false">"sankmc_"&amp;ROUND(B242,1)&amp;"_"&amp;ROUND(C242,1)&amp;"_"&amp;ROUND(D242,1)&amp;"_"&amp;ROUND(E242,1)&amp;"_"&amp;ROUND(F242,1)&amp;"_"&amp;ROUND(G242,1)</f>
        <v>sankmc_40_5_0_0_27.5_27.5</v>
      </c>
      <c r="B242" s="1" t="n">
        <v>40</v>
      </c>
      <c r="C242" s="1" t="n">
        <v>5</v>
      </c>
      <c r="D242" s="1" t="n">
        <v>0</v>
      </c>
      <c r="E242" s="1" t="n">
        <v>0</v>
      </c>
      <c r="F242" s="1" t="n">
        <v>27.5</v>
      </c>
      <c r="G242" s="1" t="n">
        <v>27.5</v>
      </c>
      <c r="H242" s="33" t="n">
        <v>7.40999984741211E-006</v>
      </c>
      <c r="I242" s="33" t="n">
        <f aca="false">H242*1000000</f>
        <v>7.40999984741211</v>
      </c>
      <c r="J242" s="1" t="s">
        <v>2295</v>
      </c>
      <c r="K242" s="1" t="n">
        <v>1979</v>
      </c>
      <c r="L242" s="1" t="s">
        <v>2194</v>
      </c>
    </row>
    <row r="243" customFormat="false" ht="15" hidden="false" customHeight="false" outlineLevel="0" collapsed="false">
      <c r="A243" s="6" t="str">
        <f aca="false">"sankmc_"&amp;ROUND(B243,1)&amp;"_"&amp;ROUND(C243,1)&amp;"_"&amp;ROUND(D243,1)&amp;"_"&amp;ROUND(E243,1)&amp;"_"&amp;ROUND(F243,1)&amp;"_"&amp;ROUND(G243,1)</f>
        <v>sankmc_40_7.5_0_0_0_52.5</v>
      </c>
      <c r="B243" s="1" t="n">
        <v>40</v>
      </c>
      <c r="C243" s="1" t="n">
        <v>7.5</v>
      </c>
      <c r="D243" s="1" t="n">
        <v>0</v>
      </c>
      <c r="E243" s="1" t="n">
        <v>0</v>
      </c>
      <c r="F243" s="1" t="n">
        <v>0</v>
      </c>
      <c r="G243" s="1" t="n">
        <v>52.5</v>
      </c>
      <c r="H243" s="33" t="n">
        <v>8.86999969482422E-006</v>
      </c>
      <c r="I243" s="33" t="n">
        <f aca="false">H243*1000000</f>
        <v>8.86999969482422</v>
      </c>
      <c r="J243" s="1" t="s">
        <v>2279</v>
      </c>
      <c r="K243" s="1" t="n">
        <v>1989</v>
      </c>
      <c r="L243" s="1" t="s">
        <v>2194</v>
      </c>
    </row>
    <row r="244" customFormat="false" ht="15" hidden="false" customHeight="false" outlineLevel="0" collapsed="false">
      <c r="A244" s="6" t="str">
        <f aca="false">"sankmc_"&amp;ROUND(B244,1)&amp;"_"&amp;ROUND(C244,1)&amp;"_"&amp;ROUND(D244,1)&amp;"_"&amp;ROUND(E244,1)&amp;"_"&amp;ROUND(F244,1)&amp;"_"&amp;ROUND(G244,1)</f>
        <v>sankmc_40.5_11.9_0_0_15.1_32.5</v>
      </c>
      <c r="B244" s="1" t="n">
        <v>40.4740474047405</v>
      </c>
      <c r="C244" s="1" t="n">
        <v>11.9211921192119</v>
      </c>
      <c r="D244" s="1" t="n">
        <v>0</v>
      </c>
      <c r="E244" s="1" t="n">
        <v>0</v>
      </c>
      <c r="F244" s="1" t="n">
        <v>15.0815081508151</v>
      </c>
      <c r="G244" s="1" t="n">
        <v>32.5232523252325</v>
      </c>
      <c r="H244" s="33" t="n">
        <v>7.54000015258789E-006</v>
      </c>
      <c r="I244" s="33" t="n">
        <f aca="false">H244*1000000</f>
        <v>7.54000015258789</v>
      </c>
      <c r="J244" s="1" t="s">
        <v>2288</v>
      </c>
      <c r="K244" s="1" t="n">
        <v>1973</v>
      </c>
      <c r="L244" s="1" t="s">
        <v>2194</v>
      </c>
    </row>
    <row r="245" customFormat="false" ht="15" hidden="false" customHeight="false" outlineLevel="0" collapsed="false">
      <c r="A245" s="6" t="str">
        <f aca="false">"sankmc_"&amp;ROUND(B245,1)&amp;"_"&amp;ROUND(C245,1)&amp;"_"&amp;ROUND(D245,1)&amp;"_"&amp;ROUND(E245,1)&amp;"_"&amp;ROUND(F245,1)&amp;"_"&amp;ROUND(G245,1)</f>
        <v>sankmc_40.8_1.1_1.1_0_18.3_38.7</v>
      </c>
      <c r="B245" s="1" t="n">
        <v>40.84</v>
      </c>
      <c r="C245" s="1" t="n">
        <v>1.1</v>
      </c>
      <c r="D245" s="1" t="n">
        <v>1.05</v>
      </c>
      <c r="E245" s="1" t="n">
        <v>0</v>
      </c>
      <c r="F245" s="1" t="n">
        <v>18.28</v>
      </c>
      <c r="G245" s="1" t="n">
        <v>38.73</v>
      </c>
      <c r="H245" s="33" t="n">
        <v>8.06500015258789E-006</v>
      </c>
      <c r="I245" s="33" t="n">
        <f aca="false">H245*1000000</f>
        <v>8.06500015258789</v>
      </c>
      <c r="J245" s="1" t="s">
        <v>2286</v>
      </c>
      <c r="K245" s="1" t="n">
        <v>1997</v>
      </c>
      <c r="L245" s="1" t="s">
        <v>2194</v>
      </c>
    </row>
    <row r="246" customFormat="false" ht="15" hidden="false" customHeight="false" outlineLevel="0" collapsed="false">
      <c r="A246" s="6" t="str">
        <f aca="false">"sankmc_"&amp;ROUND(B246,1)&amp;"_"&amp;ROUND(C246,1)&amp;"_"&amp;ROUND(D246,1)&amp;"_"&amp;ROUND(E246,1)&amp;"_"&amp;ROUND(F246,1)&amp;"_"&amp;ROUND(G246,1)</f>
        <v>sankmc_40.9_13.4_0_0_40.6_5.1</v>
      </c>
      <c r="B246" s="1" t="n">
        <v>40.8740874087409</v>
      </c>
      <c r="C246" s="1" t="n">
        <v>13.3813381338134</v>
      </c>
      <c r="D246" s="1" t="n">
        <v>0</v>
      </c>
      <c r="E246" s="1" t="n">
        <v>0</v>
      </c>
      <c r="F246" s="1" t="n">
        <v>40.6240624062406</v>
      </c>
      <c r="G246" s="1" t="n">
        <v>5.12051205120512</v>
      </c>
      <c r="H246" s="33" t="n">
        <v>5.5E-006</v>
      </c>
      <c r="I246" s="33" t="n">
        <f aca="false">H246*1000000</f>
        <v>5.5</v>
      </c>
      <c r="J246" s="1" t="s">
        <v>2296</v>
      </c>
      <c r="K246" s="1" t="n">
        <v>1994</v>
      </c>
      <c r="L246" s="1" t="s">
        <v>2194</v>
      </c>
    </row>
    <row r="247" customFormat="false" ht="15" hidden="false" customHeight="false" outlineLevel="0" collapsed="false">
      <c r="A247" s="6" t="str">
        <f aca="false">"sankmc_"&amp;ROUND(B247,1)&amp;"_"&amp;ROUND(C247,1)&amp;"_"&amp;ROUND(D247,1)&amp;"_"&amp;ROUND(E247,1)&amp;"_"&amp;ROUND(F247,1)&amp;"_"&amp;ROUND(G247,1)</f>
        <v>sankmc_41_12.5_0_0_15.2_31.4</v>
      </c>
      <c r="B247" s="1" t="n">
        <v>40.96</v>
      </c>
      <c r="C247" s="1" t="n">
        <v>12.52</v>
      </c>
      <c r="D247" s="1" t="n">
        <v>0</v>
      </c>
      <c r="E247" s="1" t="n">
        <v>0</v>
      </c>
      <c r="F247" s="1" t="n">
        <v>15.15</v>
      </c>
      <c r="G247" s="1" t="n">
        <v>31.37</v>
      </c>
      <c r="H247" s="33" t="n">
        <v>7.9E-006</v>
      </c>
      <c r="I247" s="33" t="n">
        <f aca="false">H247*1000000</f>
        <v>7.9</v>
      </c>
      <c r="J247" s="1" t="s">
        <v>2288</v>
      </c>
      <c r="K247" s="1" t="n">
        <v>1974</v>
      </c>
      <c r="L247" s="1" t="s">
        <v>2194</v>
      </c>
    </row>
    <row r="248" customFormat="false" ht="15" hidden="false" customHeight="false" outlineLevel="0" collapsed="false">
      <c r="A248" s="6" t="str">
        <f aca="false">"sankmc_"&amp;ROUND(B248,1)&amp;"_"&amp;ROUND(C248,1)&amp;"_"&amp;ROUND(D248,1)&amp;"_"&amp;ROUND(E248,1)&amp;"_"&amp;ROUND(F248,1)&amp;"_"&amp;ROUND(G248,1)</f>
        <v>sankmc_41.4_7.3_0_0_14.6_36.8</v>
      </c>
      <c r="B248" s="1" t="n">
        <v>41.3741374137414</v>
      </c>
      <c r="C248" s="1" t="n">
        <v>7.26072607260726</v>
      </c>
      <c r="D248" s="1" t="n">
        <v>0</v>
      </c>
      <c r="E248" s="1" t="n">
        <v>0</v>
      </c>
      <c r="F248" s="1" t="n">
        <v>14.5814581458146</v>
      </c>
      <c r="G248" s="1" t="n">
        <v>36.7836783678368</v>
      </c>
      <c r="H248" s="33" t="n">
        <v>8.9E-006</v>
      </c>
      <c r="I248" s="33" t="n">
        <f aca="false">H248*1000000</f>
        <v>8.9</v>
      </c>
      <c r="J248" s="1" t="s">
        <v>2288</v>
      </c>
      <c r="K248" s="1" t="n">
        <v>1974</v>
      </c>
      <c r="L248" s="1" t="s">
        <v>2194</v>
      </c>
    </row>
    <row r="249" customFormat="false" ht="15" hidden="false" customHeight="false" outlineLevel="0" collapsed="false">
      <c r="A249" s="6" t="str">
        <f aca="false">"sankmc_"&amp;ROUND(B249,1)&amp;"_"&amp;ROUND(C249,1)&amp;"_"&amp;ROUND(D249,1)&amp;"_"&amp;ROUND(E249,1)&amp;"_"&amp;ROUND(F249,1)&amp;"_"&amp;ROUND(G249,1)</f>
        <v>sankmc_41.7_16.7_0_0_41.7_0</v>
      </c>
      <c r="B249" s="1" t="n">
        <v>41.6658334166583</v>
      </c>
      <c r="C249" s="1" t="n">
        <v>16.6683331666833</v>
      </c>
      <c r="D249" s="1" t="n">
        <v>0</v>
      </c>
      <c r="E249" s="1" t="n">
        <v>0</v>
      </c>
      <c r="F249" s="1" t="n">
        <v>41.6658334166583</v>
      </c>
      <c r="G249" s="1" t="n">
        <v>0</v>
      </c>
      <c r="H249" s="33" t="n">
        <v>4.24000015258789E-006</v>
      </c>
      <c r="I249" s="33" t="n">
        <f aca="false">H249*1000000</f>
        <v>4.24000015258789</v>
      </c>
      <c r="J249" s="1" t="s">
        <v>2297</v>
      </c>
      <c r="K249" s="1" t="n">
        <v>1995</v>
      </c>
      <c r="L249" s="1" t="s">
        <v>2194</v>
      </c>
    </row>
    <row r="250" customFormat="false" ht="15" hidden="false" customHeight="false" outlineLevel="0" collapsed="false">
      <c r="A250" s="6" t="str">
        <f aca="false">"sankmc_"&amp;ROUND(B250,1)&amp;"_"&amp;ROUND(C250,1)&amp;"_"&amp;ROUND(D250,1)&amp;"_"&amp;ROUND(E250,1)&amp;"_"&amp;ROUND(F250,1)&amp;"_"&amp;ROUND(G250,1)</f>
        <v>sankmc_41.8_2.2_2.2_0_16.5_37.4</v>
      </c>
      <c r="B250" s="1" t="n">
        <v>41.7641764176418</v>
      </c>
      <c r="C250" s="1" t="n">
        <v>2.19021902190219</v>
      </c>
      <c r="D250" s="1" t="n">
        <v>2.19021902190219</v>
      </c>
      <c r="E250" s="1" t="n">
        <v>0</v>
      </c>
      <c r="F250" s="1" t="n">
        <v>16.4816481648165</v>
      </c>
      <c r="G250" s="1" t="n">
        <v>37.3737373737374</v>
      </c>
      <c r="H250" s="33" t="n">
        <v>8.23499984741211E-006</v>
      </c>
      <c r="I250" s="33" t="n">
        <f aca="false">H250*1000000</f>
        <v>8.23499984741211</v>
      </c>
      <c r="J250" s="1" t="s">
        <v>2286</v>
      </c>
      <c r="K250" s="1" t="n">
        <v>1997</v>
      </c>
      <c r="L250" s="1" t="s">
        <v>2194</v>
      </c>
    </row>
    <row r="251" customFormat="false" ht="15" hidden="false" customHeight="false" outlineLevel="0" collapsed="false">
      <c r="A251" s="6" t="str">
        <f aca="false">"sankmc_"&amp;ROUND(B251,1)&amp;"_"&amp;ROUND(C251,1)&amp;"_"&amp;ROUND(D251,1)&amp;"_"&amp;ROUND(E251,1)&amp;"_"&amp;ROUND(F251,1)&amp;"_"&amp;ROUND(G251,1)</f>
        <v>sankmc_42_17_0_0_0_41</v>
      </c>
      <c r="B251" s="1" t="n">
        <v>42</v>
      </c>
      <c r="C251" s="1" t="n">
        <v>17</v>
      </c>
      <c r="D251" s="1" t="n">
        <v>0</v>
      </c>
      <c r="E251" s="1" t="n">
        <v>0</v>
      </c>
      <c r="F251" s="1" t="n">
        <v>0</v>
      </c>
      <c r="G251" s="1" t="n">
        <v>41</v>
      </c>
      <c r="H251" s="33" t="n">
        <v>7.08000030517578E-006</v>
      </c>
      <c r="I251" s="33" t="n">
        <f aca="false">H251*1000000</f>
        <v>7.08000030517578</v>
      </c>
      <c r="J251" s="1" t="s">
        <v>2287</v>
      </c>
      <c r="K251" s="1" t="n">
        <v>1987</v>
      </c>
      <c r="L251" s="1" t="s">
        <v>2194</v>
      </c>
    </row>
    <row r="252" customFormat="false" ht="15" hidden="false" customHeight="false" outlineLevel="0" collapsed="false">
      <c r="A252" s="6" t="str">
        <f aca="false">"sankmc_"&amp;ROUND(B252,1)&amp;"_"&amp;ROUND(C252,1)&amp;"_"&amp;ROUND(D252,1)&amp;"_"&amp;ROUND(E252,1)&amp;"_"&amp;ROUND(F252,1)&amp;"_"&amp;ROUND(G252,1)</f>
        <v>sankmc_42.3_12.5_0_0_0_45.3</v>
      </c>
      <c r="B252" s="1" t="n">
        <v>42.2642264226423</v>
      </c>
      <c r="C252" s="1" t="n">
        <v>12.4512451245125</v>
      </c>
      <c r="D252" s="1" t="n">
        <v>0</v>
      </c>
      <c r="E252" s="1" t="n">
        <v>0</v>
      </c>
      <c r="F252" s="1" t="n">
        <v>0</v>
      </c>
      <c r="G252" s="1" t="n">
        <v>45.2845284528453</v>
      </c>
      <c r="H252" s="33" t="n">
        <v>6.7E-006</v>
      </c>
      <c r="I252" s="33" t="n">
        <f aca="false">H252*1000000</f>
        <v>6.7</v>
      </c>
      <c r="J252" s="1" t="s">
        <v>2298</v>
      </c>
      <c r="K252" s="1" t="n">
        <v>2001</v>
      </c>
      <c r="L252" s="1" t="s">
        <v>2194</v>
      </c>
    </row>
    <row r="253" customFormat="false" ht="15" hidden="false" customHeight="false" outlineLevel="0" collapsed="false">
      <c r="A253" s="6" t="str">
        <f aca="false">"sankmc_"&amp;ROUND(B253,1)&amp;"_"&amp;ROUND(C253,1)&amp;"_"&amp;ROUND(D253,1)&amp;"_"&amp;ROUND(E253,1)&amp;"_"&amp;ROUND(F253,1)&amp;"_"&amp;ROUND(G253,1)</f>
        <v>sankmc_42.4_15.7_41.9_0_0_0</v>
      </c>
      <c r="B253" s="1" t="n">
        <v>42.4</v>
      </c>
      <c r="C253" s="1" t="n">
        <v>15.7</v>
      </c>
      <c r="D253" s="1" t="n">
        <v>41.9</v>
      </c>
      <c r="E253" s="1" t="n">
        <v>0</v>
      </c>
      <c r="F253" s="1" t="n">
        <v>0</v>
      </c>
      <c r="G253" s="1" t="n">
        <v>0</v>
      </c>
      <c r="H253" s="33" t="n">
        <v>1.64E-005</v>
      </c>
      <c r="I253" s="33" t="n">
        <f aca="false">H253*1000000</f>
        <v>16.4</v>
      </c>
      <c r="J253" s="1" t="s">
        <v>2299</v>
      </c>
      <c r="K253" s="1" t="n">
        <v>2019</v>
      </c>
      <c r="L253" s="1" t="s">
        <v>2194</v>
      </c>
    </row>
    <row r="254" customFormat="false" ht="15" hidden="false" customHeight="false" outlineLevel="0" collapsed="false">
      <c r="A254" s="6" t="str">
        <f aca="false">"sankmc_"&amp;ROUND(B254,1)&amp;"_"&amp;ROUND(C254,1)&amp;"_"&amp;ROUND(D254,1)&amp;"_"&amp;ROUND(E254,1)&amp;"_"&amp;ROUND(F254,1)&amp;"_"&amp;ROUND(G254,1)</f>
        <v>sankmc_42.5_0_0_0_0_57.5</v>
      </c>
      <c r="B254" s="1" t="n">
        <v>42.5</v>
      </c>
      <c r="C254" s="1" t="n">
        <v>0</v>
      </c>
      <c r="D254" s="1" t="n">
        <v>0</v>
      </c>
      <c r="E254" s="1" t="n">
        <v>0</v>
      </c>
      <c r="F254" s="1" t="n">
        <v>0</v>
      </c>
      <c r="G254" s="1" t="n">
        <v>57.5</v>
      </c>
      <c r="H254" s="33" t="n">
        <v>1.19E-005</v>
      </c>
      <c r="I254" s="33" t="n">
        <f aca="false">H254*1000000</f>
        <v>11.9</v>
      </c>
      <c r="J254" s="1" t="s">
        <v>2193</v>
      </c>
      <c r="K254" s="1" t="n">
        <v>1985</v>
      </c>
      <c r="L254" s="1" t="s">
        <v>2194</v>
      </c>
    </row>
    <row r="255" customFormat="false" ht="15" hidden="false" customHeight="false" outlineLevel="0" collapsed="false">
      <c r="A255" s="6" t="str">
        <f aca="false">"sankmc_"&amp;ROUND(B255,1)&amp;"_"&amp;ROUND(C255,1)&amp;"_"&amp;ROUND(D255,1)&amp;"_"&amp;ROUND(E255,1)&amp;"_"&amp;ROUND(F255,1)&amp;"_"&amp;ROUND(G255,1)</f>
        <v>sankmc_42.7_5.6_0_0_21.2_30.5</v>
      </c>
      <c r="B255" s="1" t="n">
        <v>42.6957304269573</v>
      </c>
      <c r="C255" s="1" t="n">
        <v>5.58944105589441</v>
      </c>
      <c r="D255" s="1" t="n">
        <v>0</v>
      </c>
      <c r="E255" s="1" t="n">
        <v>0</v>
      </c>
      <c r="F255" s="1" t="n">
        <v>21.2178782121788</v>
      </c>
      <c r="G255" s="1" t="n">
        <v>30.4969503049695</v>
      </c>
      <c r="H255" s="33" t="n">
        <v>8.78000030517578E-006</v>
      </c>
      <c r="I255" s="33" t="n">
        <f aca="false">H255*1000000</f>
        <v>8.78000030517578</v>
      </c>
      <c r="J255" s="1" t="s">
        <v>2288</v>
      </c>
      <c r="K255" s="1" t="n">
        <v>1973</v>
      </c>
      <c r="L255" s="1" t="s">
        <v>2194</v>
      </c>
    </row>
    <row r="256" customFormat="false" ht="15" hidden="false" customHeight="false" outlineLevel="0" collapsed="false">
      <c r="A256" s="6" t="str">
        <f aca="false">"sankmc_"&amp;ROUND(B256,1)&amp;"_"&amp;ROUND(C256,1)&amp;"_"&amp;ROUND(D256,1)&amp;"_"&amp;ROUND(E256,1)&amp;"_"&amp;ROUND(F256,1)&amp;"_"&amp;ROUND(G256,1)</f>
        <v>sankmc_42.9_14.3_0_0_42.9_0</v>
      </c>
      <c r="B256" s="1" t="n">
        <v>42.8557144285571</v>
      </c>
      <c r="C256" s="1" t="n">
        <v>14.2885711428857</v>
      </c>
      <c r="D256" s="1" t="n">
        <v>0</v>
      </c>
      <c r="E256" s="1" t="n">
        <v>0</v>
      </c>
      <c r="F256" s="1" t="n">
        <v>42.8557144285571</v>
      </c>
      <c r="G256" s="1" t="n">
        <v>0</v>
      </c>
      <c r="H256" s="33" t="n">
        <v>4.02729797363281E-006</v>
      </c>
      <c r="I256" s="33" t="n">
        <f aca="false">H256*1000000</f>
        <v>4.02729797363281</v>
      </c>
      <c r="J256" s="1" t="s">
        <v>2300</v>
      </c>
      <c r="K256" s="1" t="n">
        <v>1973</v>
      </c>
      <c r="L256" s="1" t="s">
        <v>2194</v>
      </c>
    </row>
    <row r="257" customFormat="false" ht="15" hidden="false" customHeight="false" outlineLevel="0" collapsed="false">
      <c r="A257" s="6" t="str">
        <f aca="false">"sankmc_"&amp;ROUND(B257,1)&amp;"_"&amp;ROUND(C257,1)&amp;"_"&amp;ROUND(D257,1)&amp;"_"&amp;ROUND(E257,1)&amp;"_"&amp;ROUND(F257,1)&amp;"_"&amp;ROUND(G257,1)</f>
        <v>sankmc_43_0_0_0_0_57</v>
      </c>
      <c r="B257" s="1" t="n">
        <v>43</v>
      </c>
      <c r="C257" s="1" t="n">
        <v>0</v>
      </c>
      <c r="D257" s="1" t="n">
        <v>0</v>
      </c>
      <c r="E257" s="1" t="n">
        <v>0</v>
      </c>
      <c r="F257" s="1" t="n">
        <v>0</v>
      </c>
      <c r="G257" s="1" t="n">
        <v>57</v>
      </c>
      <c r="H257" s="33" t="n">
        <v>1.2E-005</v>
      </c>
      <c r="I257" s="33" t="n">
        <f aca="false">H257*1000000</f>
        <v>12</v>
      </c>
      <c r="J257" s="1" t="s">
        <v>2193</v>
      </c>
      <c r="K257" s="1" t="n">
        <v>1979</v>
      </c>
      <c r="L257" s="1" t="s">
        <v>2194</v>
      </c>
    </row>
    <row r="258" customFormat="false" ht="15" hidden="false" customHeight="false" outlineLevel="0" collapsed="false">
      <c r="A258" s="6" t="str">
        <f aca="false">"sankmc_"&amp;ROUND(B258,1)&amp;"_"&amp;ROUND(C258,1)&amp;"_"&amp;ROUND(D258,1)&amp;"_"&amp;ROUND(E258,1)&amp;"_"&amp;ROUND(F258,1)&amp;"_"&amp;ROUND(G258,1)</f>
        <v>sankmc_43_0_0_0_0_57</v>
      </c>
      <c r="B258" s="1" t="n">
        <v>43</v>
      </c>
      <c r="C258" s="1" t="n">
        <v>0</v>
      </c>
      <c r="D258" s="1" t="n">
        <v>0</v>
      </c>
      <c r="E258" s="1" t="n">
        <v>0</v>
      </c>
      <c r="F258" s="1" t="n">
        <v>0</v>
      </c>
      <c r="G258" s="1" t="n">
        <v>57</v>
      </c>
      <c r="H258" s="33" t="n">
        <v>1.21E-005</v>
      </c>
      <c r="I258" s="33" t="n">
        <f aca="false">H258*1000000</f>
        <v>12.1</v>
      </c>
      <c r="J258" s="1" t="s">
        <v>2193</v>
      </c>
      <c r="K258" s="1" t="n">
        <v>2000</v>
      </c>
      <c r="L258" s="1" t="s">
        <v>2194</v>
      </c>
    </row>
    <row r="259" customFormat="false" ht="15" hidden="false" customHeight="false" outlineLevel="0" collapsed="false">
      <c r="A259" s="6" t="str">
        <f aca="false">"sankmc_"&amp;ROUND(B259,1)&amp;"_"&amp;ROUND(C259,1)&amp;"_"&amp;ROUND(D259,1)&amp;"_"&amp;ROUND(E259,1)&amp;"_"&amp;ROUND(F259,1)&amp;"_"&amp;ROUND(G259,1)</f>
        <v>sankmc_43.3_13.2_0_0_15.3_28.3</v>
      </c>
      <c r="B259" s="1" t="n">
        <v>43.27</v>
      </c>
      <c r="C259" s="1" t="n">
        <v>13.2</v>
      </c>
      <c r="D259" s="1" t="n">
        <v>0</v>
      </c>
      <c r="E259" s="1" t="n">
        <v>0</v>
      </c>
      <c r="F259" s="1" t="n">
        <v>15.25</v>
      </c>
      <c r="G259" s="1" t="n">
        <v>28.28</v>
      </c>
      <c r="H259" s="33" t="n">
        <v>7.2E-006</v>
      </c>
      <c r="I259" s="33" t="n">
        <f aca="false">H259*1000000</f>
        <v>7.2</v>
      </c>
      <c r="J259" s="1" t="s">
        <v>2288</v>
      </c>
      <c r="K259" s="1" t="n">
        <v>1974</v>
      </c>
      <c r="L259" s="1" t="s">
        <v>2194</v>
      </c>
    </row>
    <row r="260" customFormat="false" ht="15" hidden="false" customHeight="false" outlineLevel="0" collapsed="false">
      <c r="A260" s="6" t="str">
        <f aca="false">"sankmc_"&amp;ROUND(B260,1)&amp;"_"&amp;ROUND(C260,1)&amp;"_"&amp;ROUND(D260,1)&amp;"_"&amp;ROUND(E260,1)&amp;"_"&amp;ROUND(F260,1)&amp;"_"&amp;ROUND(G260,1)</f>
        <v>sankmc_43.5_18.5_0_0_32.5_5.5</v>
      </c>
      <c r="B260" s="1" t="n">
        <v>43.54</v>
      </c>
      <c r="C260" s="1" t="n">
        <v>18.54</v>
      </c>
      <c r="D260" s="1" t="n">
        <v>0</v>
      </c>
      <c r="E260" s="1" t="n">
        <v>0</v>
      </c>
      <c r="F260" s="1" t="n">
        <v>32.46</v>
      </c>
      <c r="G260" s="1" t="n">
        <v>5.46</v>
      </c>
      <c r="H260" s="33" t="n">
        <v>5.3E-006</v>
      </c>
      <c r="I260" s="33" t="n">
        <f aca="false">H260*1000000</f>
        <v>5.3</v>
      </c>
      <c r="J260" s="1" t="s">
        <v>2296</v>
      </c>
      <c r="K260" s="1" t="n">
        <v>1994</v>
      </c>
      <c r="L260" s="1" t="s">
        <v>2194</v>
      </c>
    </row>
    <row r="261" customFormat="false" ht="15" hidden="false" customHeight="false" outlineLevel="0" collapsed="false">
      <c r="A261" s="6" t="str">
        <f aca="false">"sankmc_"&amp;ROUND(B261,1)&amp;"_"&amp;ROUND(C261,1)&amp;"_"&amp;ROUND(D261,1)&amp;"_"&amp;ROUND(E261,1)&amp;"_"&amp;ROUND(F261,1)&amp;"_"&amp;ROUND(G261,1)</f>
        <v>sankmc_43.6_4.5_4.5_0_12.8_34.7</v>
      </c>
      <c r="B261" s="1" t="n">
        <v>43.61</v>
      </c>
      <c r="C261" s="1" t="n">
        <v>4.47</v>
      </c>
      <c r="D261" s="1" t="n">
        <v>4.47</v>
      </c>
      <c r="E261" s="1" t="n">
        <v>0</v>
      </c>
      <c r="F261" s="1" t="n">
        <v>12.79</v>
      </c>
      <c r="G261" s="1" t="n">
        <v>34.66</v>
      </c>
      <c r="H261" s="33" t="n">
        <v>8.6629997253418E-006</v>
      </c>
      <c r="I261" s="33" t="n">
        <f aca="false">H261*1000000</f>
        <v>8.6629997253418</v>
      </c>
      <c r="J261" s="1" t="s">
        <v>2286</v>
      </c>
      <c r="K261" s="1" t="n">
        <v>1997</v>
      </c>
      <c r="L261" s="1" t="s">
        <v>2194</v>
      </c>
    </row>
    <row r="262" customFormat="false" ht="15" hidden="false" customHeight="false" outlineLevel="0" collapsed="false">
      <c r="A262" s="6" t="str">
        <f aca="false">"sankmc_"&amp;ROUND(B262,1)&amp;"_"&amp;ROUND(C262,1)&amp;"_"&amp;ROUND(D262,1)&amp;"_"&amp;ROUND(E262,1)&amp;"_"&amp;ROUND(F262,1)&amp;"_"&amp;ROUND(G262,1)</f>
        <v>sankmc_43.8_5.5_0_0_14.4_36.3</v>
      </c>
      <c r="B262" s="1" t="n">
        <v>43.8</v>
      </c>
      <c r="C262" s="1" t="n">
        <v>5.53</v>
      </c>
      <c r="D262" s="1" t="n">
        <v>0</v>
      </c>
      <c r="E262" s="1" t="n">
        <v>0</v>
      </c>
      <c r="F262" s="1" t="n">
        <v>14.41</v>
      </c>
      <c r="G262" s="1" t="n">
        <v>36.26</v>
      </c>
      <c r="H262" s="33" t="n">
        <v>8.8E-006</v>
      </c>
      <c r="I262" s="33" t="n">
        <f aca="false">H262*1000000</f>
        <v>8.8</v>
      </c>
      <c r="J262" s="1" t="s">
        <v>2288</v>
      </c>
      <c r="K262" s="1" t="n">
        <v>1974</v>
      </c>
      <c r="L262" s="1" t="s">
        <v>2194</v>
      </c>
    </row>
    <row r="263" customFormat="false" ht="15" hidden="false" customHeight="false" outlineLevel="0" collapsed="false">
      <c r="A263" s="6" t="str">
        <f aca="false">"sankmc_"&amp;ROUND(B263,1)&amp;"_"&amp;ROUND(C263,1)&amp;"_"&amp;ROUND(D263,1)&amp;"_"&amp;ROUND(E263,1)&amp;"_"&amp;ROUND(F263,1)&amp;"_"&amp;ROUND(G263,1)</f>
        <v>sankmc_44_11_0_0_45_0</v>
      </c>
      <c r="B263" s="1" t="n">
        <v>44</v>
      </c>
      <c r="C263" s="1" t="n">
        <v>11</v>
      </c>
      <c r="D263" s="1" t="n">
        <v>0</v>
      </c>
      <c r="E263" s="1" t="n">
        <v>0</v>
      </c>
      <c r="F263" s="1" t="n">
        <v>45</v>
      </c>
      <c r="G263" s="1" t="n">
        <v>0</v>
      </c>
      <c r="H263" s="33" t="n">
        <v>5.55999984741211E-006</v>
      </c>
      <c r="I263" s="33" t="n">
        <f aca="false">H263*1000000</f>
        <v>5.55999984741211</v>
      </c>
      <c r="J263" s="1" t="s">
        <v>2301</v>
      </c>
      <c r="K263" s="1" t="n">
        <v>1961</v>
      </c>
      <c r="L263" s="1" t="s">
        <v>2194</v>
      </c>
    </row>
    <row r="264" customFormat="false" ht="15" hidden="false" customHeight="false" outlineLevel="0" collapsed="false">
      <c r="A264" s="6" t="str">
        <f aca="false">"sankmc_"&amp;ROUND(B264,1)&amp;"_"&amp;ROUND(C264,1)&amp;"_"&amp;ROUND(D264,1)&amp;"_"&amp;ROUND(E264,1)&amp;"_"&amp;ROUND(F264,1)&amp;"_"&amp;ROUND(G264,1)</f>
        <v>sankmc_44_12_0_0_0_44</v>
      </c>
      <c r="B264" s="1" t="n">
        <v>44</v>
      </c>
      <c r="C264" s="1" t="n">
        <v>12</v>
      </c>
      <c r="D264" s="1" t="n">
        <v>0</v>
      </c>
      <c r="E264" s="1" t="n">
        <v>0</v>
      </c>
      <c r="F264" s="1" t="n">
        <v>0</v>
      </c>
      <c r="G264" s="1" t="n">
        <v>44</v>
      </c>
      <c r="H264" s="33" t="n">
        <v>7.28000030517578E-006</v>
      </c>
      <c r="I264" s="33" t="n">
        <f aca="false">H264*1000000</f>
        <v>7.28000030517578</v>
      </c>
      <c r="J264" s="1" t="s">
        <v>2287</v>
      </c>
      <c r="K264" s="1" t="n">
        <v>1987</v>
      </c>
      <c r="L264" s="1" t="s">
        <v>2194</v>
      </c>
    </row>
    <row r="265" customFormat="false" ht="15" hidden="false" customHeight="false" outlineLevel="0" collapsed="false">
      <c r="A265" s="6" t="str">
        <f aca="false">"sankmc_"&amp;ROUND(B265,1)&amp;"_"&amp;ROUND(C265,1)&amp;"_"&amp;ROUND(D265,1)&amp;"_"&amp;ROUND(E265,1)&amp;"_"&amp;ROUND(F265,1)&amp;"_"&amp;ROUND(G265,1)</f>
        <v>sankmc_44_12_0_0_10_34</v>
      </c>
      <c r="B265" s="1" t="n">
        <v>44</v>
      </c>
      <c r="C265" s="1" t="n">
        <v>12</v>
      </c>
      <c r="D265" s="1" t="n">
        <v>0</v>
      </c>
      <c r="E265" s="1" t="n">
        <v>0</v>
      </c>
      <c r="F265" s="1" t="n">
        <v>10</v>
      </c>
      <c r="G265" s="1" t="n">
        <v>34</v>
      </c>
      <c r="H265" s="33" t="n">
        <v>6.86999969482422E-006</v>
      </c>
      <c r="I265" s="33" t="n">
        <f aca="false">H265*1000000</f>
        <v>6.86999969482422</v>
      </c>
      <c r="J265" s="1" t="s">
        <v>2302</v>
      </c>
      <c r="K265" s="1" t="n">
        <v>1995</v>
      </c>
      <c r="L265" s="1" t="s">
        <v>2194</v>
      </c>
    </row>
    <row r="266" customFormat="false" ht="15" hidden="false" customHeight="false" outlineLevel="0" collapsed="false">
      <c r="A266" s="6" t="str">
        <f aca="false">"sankmc_"&amp;ROUND(B266,1)&amp;"_"&amp;ROUND(C266,1)&amp;"_"&amp;ROUND(D266,1)&amp;"_"&amp;ROUND(E266,1)&amp;"_"&amp;ROUND(F266,1)&amp;"_"&amp;ROUND(G266,1)</f>
        <v>sankmc_44_12.5_0_0_43.5_0</v>
      </c>
      <c r="B266" s="1" t="n">
        <v>44.005599440056</v>
      </c>
      <c r="C266" s="1" t="n">
        <v>12.4987501249875</v>
      </c>
      <c r="D266" s="1" t="n">
        <v>0</v>
      </c>
      <c r="E266" s="1" t="n">
        <v>0</v>
      </c>
      <c r="F266" s="1" t="n">
        <v>43.4956504349565</v>
      </c>
      <c r="G266" s="1" t="n">
        <v>0</v>
      </c>
      <c r="H266" s="33" t="n">
        <v>5.17999992370606E-006</v>
      </c>
      <c r="I266" s="33" t="n">
        <f aca="false">H266*1000000</f>
        <v>5.17999992370606</v>
      </c>
      <c r="J266" s="1" t="s">
        <v>2279</v>
      </c>
      <c r="K266" s="1" t="n">
        <v>1990</v>
      </c>
      <c r="L266" s="1" t="s">
        <v>2194</v>
      </c>
    </row>
    <row r="267" customFormat="false" ht="15" hidden="false" customHeight="false" outlineLevel="0" collapsed="false">
      <c r="A267" s="6" t="str">
        <f aca="false">"sankmc_"&amp;ROUND(B267,1)&amp;"_"&amp;ROUND(C267,1)&amp;"_"&amp;ROUND(D267,1)&amp;"_"&amp;ROUND(E267,1)&amp;"_"&amp;ROUND(F267,1)&amp;"_"&amp;ROUND(G267,1)</f>
        <v>sankmc_44_12.5_0_0_43.5_0</v>
      </c>
      <c r="B267" s="1" t="n">
        <v>44</v>
      </c>
      <c r="C267" s="1" t="n">
        <v>12.5</v>
      </c>
      <c r="D267" s="1" t="n">
        <v>0</v>
      </c>
      <c r="E267" s="1" t="n">
        <v>0</v>
      </c>
      <c r="F267" s="1" t="n">
        <v>43.5</v>
      </c>
      <c r="G267" s="1" t="n">
        <v>0</v>
      </c>
      <c r="H267" s="33" t="n">
        <v>5.17999992370606E-006</v>
      </c>
      <c r="I267" s="33" t="n">
        <f aca="false">H267*1000000</f>
        <v>5.17999992370606</v>
      </c>
      <c r="J267" s="1" t="s">
        <v>2279</v>
      </c>
      <c r="K267" s="1" t="n">
        <v>1989</v>
      </c>
      <c r="L267" s="1" t="s">
        <v>2194</v>
      </c>
    </row>
    <row r="268" customFormat="false" ht="15" hidden="false" customHeight="false" outlineLevel="0" collapsed="false">
      <c r="A268" s="6" t="str">
        <f aca="false">"sankmc_"&amp;ROUND(B268,1)&amp;"_"&amp;ROUND(C268,1)&amp;"_"&amp;ROUND(D268,1)&amp;"_"&amp;ROUND(E268,1)&amp;"_"&amp;ROUND(F268,1)&amp;"_"&amp;ROUND(G268,1)</f>
        <v>sankmc_44_13_0_0_43_0</v>
      </c>
      <c r="B268" s="1" t="n">
        <v>44</v>
      </c>
      <c r="C268" s="1" t="n">
        <v>13</v>
      </c>
      <c r="D268" s="1" t="n">
        <v>0</v>
      </c>
      <c r="E268" s="1" t="n">
        <v>0</v>
      </c>
      <c r="F268" s="1" t="n">
        <v>43</v>
      </c>
      <c r="G268" s="1" t="n">
        <v>0</v>
      </c>
      <c r="H268" s="33" t="n">
        <v>5.32000007629395E-006</v>
      </c>
      <c r="I268" s="33" t="n">
        <f aca="false">H268*1000000</f>
        <v>5.32000007629395</v>
      </c>
      <c r="J268" s="1" t="s">
        <v>2301</v>
      </c>
      <c r="K268" s="1" t="n">
        <v>1961</v>
      </c>
      <c r="L268" s="1" t="s">
        <v>2194</v>
      </c>
    </row>
    <row r="269" customFormat="false" ht="15" hidden="false" customHeight="false" outlineLevel="0" collapsed="false">
      <c r="A269" s="6" t="str">
        <f aca="false">"sankmc_"&amp;ROUND(B269,1)&amp;"_"&amp;ROUND(C269,1)&amp;"_"&amp;ROUND(D269,1)&amp;"_"&amp;ROUND(E269,1)&amp;"_"&amp;ROUND(F269,1)&amp;"_"&amp;ROUND(G269,1)</f>
        <v>sankmc_44_6_0_0_0_50</v>
      </c>
      <c r="B269" s="1" t="n">
        <v>44</v>
      </c>
      <c r="C269" s="1" t="n">
        <v>6</v>
      </c>
      <c r="D269" s="1" t="n">
        <v>0</v>
      </c>
      <c r="E269" s="1" t="n">
        <v>0</v>
      </c>
      <c r="F269" s="1" t="n">
        <v>0</v>
      </c>
      <c r="G269" s="1" t="n">
        <v>50</v>
      </c>
      <c r="H269" s="33" t="n">
        <v>1.03E-005</v>
      </c>
      <c r="I269" s="33" t="n">
        <f aca="false">H269*1000000</f>
        <v>10.3</v>
      </c>
      <c r="J269" s="1" t="s">
        <v>2290</v>
      </c>
      <c r="K269" s="1" t="n">
        <v>2004</v>
      </c>
      <c r="L269" s="1" t="s">
        <v>2194</v>
      </c>
    </row>
    <row r="270" customFormat="false" ht="15" hidden="false" customHeight="false" outlineLevel="0" collapsed="false">
      <c r="A270" s="6" t="str">
        <f aca="false">"sankmc_"&amp;ROUND(B270,1)&amp;"_"&amp;ROUND(C270,1)&amp;"_"&amp;ROUND(D270,1)&amp;"_"&amp;ROUND(E270,1)&amp;"_"&amp;ROUND(F270,1)&amp;"_"&amp;ROUND(G270,1)</f>
        <v>sankmc_44.1_7.7_0_0_14.7_33.5</v>
      </c>
      <c r="B270" s="1" t="n">
        <v>44.1355864413559</v>
      </c>
      <c r="C270" s="1" t="n">
        <v>7.70922907709229</v>
      </c>
      <c r="D270" s="1" t="n">
        <v>0</v>
      </c>
      <c r="E270" s="1" t="n">
        <v>0</v>
      </c>
      <c r="F270" s="1" t="n">
        <v>14.6585341465853</v>
      </c>
      <c r="G270" s="1" t="n">
        <v>33.4966503349665</v>
      </c>
      <c r="H270" s="33" t="n">
        <v>8.7E-006</v>
      </c>
      <c r="I270" s="33" t="n">
        <f aca="false">H270*1000000</f>
        <v>8.7</v>
      </c>
      <c r="J270" s="1" t="s">
        <v>2288</v>
      </c>
      <c r="K270" s="1" t="n">
        <v>1974</v>
      </c>
      <c r="L270" s="1" t="s">
        <v>2194</v>
      </c>
    </row>
    <row r="271" customFormat="false" ht="15" hidden="false" customHeight="false" outlineLevel="0" collapsed="false">
      <c r="A271" s="6" t="str">
        <f aca="false">"sankmc_"&amp;ROUND(B271,1)&amp;"_"&amp;ROUND(C271,1)&amp;"_"&amp;ROUND(D271,1)&amp;"_"&amp;ROUND(E271,1)&amp;"_"&amp;ROUND(F271,1)&amp;"_"&amp;ROUND(G271,1)</f>
        <v>sankmc_44.5_19.7_0_0_0_35.8</v>
      </c>
      <c r="B271" s="1" t="n">
        <v>44.53</v>
      </c>
      <c r="C271" s="1" t="n">
        <v>19.68</v>
      </c>
      <c r="D271" s="1" t="n">
        <v>0</v>
      </c>
      <c r="E271" s="1" t="n">
        <v>0</v>
      </c>
      <c r="F271" s="1" t="n">
        <v>0</v>
      </c>
      <c r="G271" s="1" t="n">
        <v>35.79</v>
      </c>
      <c r="H271" s="33" t="n">
        <v>6.51999969482422E-006</v>
      </c>
      <c r="I271" s="33" t="n">
        <f aca="false">H271*1000000</f>
        <v>6.51999969482422</v>
      </c>
      <c r="J271" s="1" t="s">
        <v>2203</v>
      </c>
      <c r="K271" s="1" t="n">
        <v>1982</v>
      </c>
      <c r="L271" s="1" t="s">
        <v>2194</v>
      </c>
    </row>
    <row r="272" customFormat="false" ht="15" hidden="false" customHeight="false" outlineLevel="0" collapsed="false">
      <c r="A272" s="6" t="str">
        <f aca="false">"sankmc_"&amp;ROUND(B272,1)&amp;"_"&amp;ROUND(C272,1)&amp;"_"&amp;ROUND(D272,1)&amp;"_"&amp;ROUND(E272,1)&amp;"_"&amp;ROUND(F272,1)&amp;"_"&amp;ROUND(G272,1)</f>
        <v>sankmc_44.5_5.8_0_0_7.4_42.4</v>
      </c>
      <c r="B272" s="1" t="n">
        <v>44.46</v>
      </c>
      <c r="C272" s="1" t="n">
        <v>5.82</v>
      </c>
      <c r="D272" s="1" t="n">
        <v>0</v>
      </c>
      <c r="E272" s="1" t="n">
        <v>0</v>
      </c>
      <c r="F272" s="1" t="n">
        <v>7.37</v>
      </c>
      <c r="G272" s="1" t="n">
        <v>42.35</v>
      </c>
      <c r="H272" s="33" t="n">
        <v>8.8E-006</v>
      </c>
      <c r="I272" s="33" t="n">
        <f aca="false">H272*1000000</f>
        <v>8.8</v>
      </c>
      <c r="J272" s="1" t="s">
        <v>2288</v>
      </c>
      <c r="K272" s="1" t="n">
        <v>1973</v>
      </c>
      <c r="L272" s="1" t="s">
        <v>2194</v>
      </c>
    </row>
    <row r="273" customFormat="false" ht="15" hidden="false" customHeight="false" outlineLevel="0" collapsed="false">
      <c r="A273" s="6" t="str">
        <f aca="false">"sankmc_"&amp;ROUND(B273,1)&amp;"_"&amp;ROUND(C273,1)&amp;"_"&amp;ROUND(D273,1)&amp;"_"&amp;ROUND(E273,1)&amp;"_"&amp;ROUND(F273,1)&amp;"_"&amp;ROUND(G273,1)</f>
        <v>sankmc_44.7_11.7_0_0_22.2_21.3</v>
      </c>
      <c r="B273" s="1" t="n">
        <v>44.74</v>
      </c>
      <c r="C273" s="1" t="n">
        <v>11.72</v>
      </c>
      <c r="D273" s="1" t="n">
        <v>0</v>
      </c>
      <c r="E273" s="1" t="n">
        <v>0</v>
      </c>
      <c r="F273" s="1" t="n">
        <v>22.23</v>
      </c>
      <c r="G273" s="1" t="n">
        <v>21.31</v>
      </c>
      <c r="H273" s="33" t="n">
        <v>7.5E-006</v>
      </c>
      <c r="I273" s="33" t="n">
        <f aca="false">H273*1000000</f>
        <v>7.5</v>
      </c>
      <c r="J273" s="1" t="s">
        <v>2288</v>
      </c>
      <c r="K273" s="1" t="n">
        <v>1973</v>
      </c>
      <c r="L273" s="1" t="s">
        <v>2194</v>
      </c>
    </row>
    <row r="274" customFormat="false" ht="15" hidden="false" customHeight="false" outlineLevel="0" collapsed="false">
      <c r="A274" s="6" t="str">
        <f aca="false">"sankmc_"&amp;ROUND(B274,1)&amp;"_"&amp;ROUND(C274,1)&amp;"_"&amp;ROUND(D274,1)&amp;"_"&amp;ROUND(E274,1)&amp;"_"&amp;ROUND(F274,1)&amp;"_"&amp;ROUND(G274,1)</f>
        <v>sankmc_44.9_15.1_0_0_0_40.1</v>
      </c>
      <c r="B274" s="1" t="n">
        <v>44.85</v>
      </c>
      <c r="C274" s="1" t="n">
        <v>15.1</v>
      </c>
      <c r="D274" s="1" t="n">
        <v>0</v>
      </c>
      <c r="E274" s="1" t="n">
        <v>0</v>
      </c>
      <c r="F274" s="1" t="n">
        <v>0</v>
      </c>
      <c r="G274" s="1" t="n">
        <v>40.05</v>
      </c>
      <c r="H274" s="33" t="n">
        <v>6.6E-006</v>
      </c>
      <c r="I274" s="33" t="n">
        <f aca="false">H274*1000000</f>
        <v>6.6</v>
      </c>
      <c r="J274" s="1" t="s">
        <v>2303</v>
      </c>
      <c r="K274" s="1" t="n">
        <v>1983</v>
      </c>
      <c r="L274" s="1" t="s">
        <v>2194</v>
      </c>
    </row>
    <row r="275" customFormat="false" ht="15" hidden="false" customHeight="false" outlineLevel="0" collapsed="false">
      <c r="A275" s="6" t="str">
        <f aca="false">"sankmc_"&amp;ROUND(B275,1)&amp;"_"&amp;ROUND(C275,1)&amp;"_"&amp;ROUND(D275,1)&amp;"_"&amp;ROUND(E275,1)&amp;"_"&amp;ROUND(F275,1)&amp;"_"&amp;ROUND(G275,1)</f>
        <v>sankmc_45_0_0_0_0_55</v>
      </c>
      <c r="B275" s="1" t="n">
        <v>45</v>
      </c>
      <c r="C275" s="1" t="n">
        <v>0</v>
      </c>
      <c r="D275" s="1" t="n">
        <v>0</v>
      </c>
      <c r="E275" s="1" t="n">
        <v>0</v>
      </c>
      <c r="F275" s="1" t="n">
        <v>0</v>
      </c>
      <c r="G275" s="1" t="n">
        <v>55</v>
      </c>
      <c r="H275" s="33" t="n">
        <v>1.15E-005</v>
      </c>
      <c r="I275" s="33" t="n">
        <f aca="false">H275*1000000</f>
        <v>11.5</v>
      </c>
      <c r="J275" s="1" t="s">
        <v>2193</v>
      </c>
      <c r="K275" s="1" t="n">
        <v>1979</v>
      </c>
      <c r="L275" s="1" t="s">
        <v>2194</v>
      </c>
    </row>
    <row r="276" customFormat="false" ht="15" hidden="false" customHeight="false" outlineLevel="0" collapsed="false">
      <c r="A276" s="6" t="str">
        <f aca="false">"sankmc_"&amp;ROUND(B276,1)&amp;"_"&amp;ROUND(C276,1)&amp;"_"&amp;ROUND(D276,1)&amp;"_"&amp;ROUND(E276,1)&amp;"_"&amp;ROUND(F276,1)&amp;"_"&amp;ROUND(G276,1)</f>
        <v>sankmc_45_0_0_0_0_55</v>
      </c>
      <c r="B276" s="1" t="n">
        <v>45</v>
      </c>
      <c r="C276" s="1" t="n">
        <v>0</v>
      </c>
      <c r="D276" s="1" t="n">
        <v>0</v>
      </c>
      <c r="E276" s="1" t="n">
        <v>0</v>
      </c>
      <c r="F276" s="1" t="n">
        <v>0</v>
      </c>
      <c r="G276" s="1" t="n">
        <v>55</v>
      </c>
      <c r="H276" s="33" t="n">
        <v>1.14E-005</v>
      </c>
      <c r="I276" s="33" t="n">
        <f aca="false">H276*1000000</f>
        <v>11.4</v>
      </c>
      <c r="J276" s="1" t="s">
        <v>2193</v>
      </c>
      <c r="K276" s="1" t="n">
        <v>2000</v>
      </c>
      <c r="L276" s="1" t="s">
        <v>2194</v>
      </c>
    </row>
    <row r="277" customFormat="false" ht="15" hidden="false" customHeight="false" outlineLevel="0" collapsed="false">
      <c r="A277" s="6" t="str">
        <f aca="false">"sankmc_"&amp;ROUND(B277,1)&amp;"_"&amp;ROUND(C277,1)&amp;"_"&amp;ROUND(D277,1)&amp;"_"&amp;ROUND(E277,1)&amp;"_"&amp;ROUND(F277,1)&amp;"_"&amp;ROUND(G277,1)</f>
        <v>sankmc_45_0_0_0_0_55</v>
      </c>
      <c r="B277" s="1" t="n">
        <v>45</v>
      </c>
      <c r="C277" s="1" t="n">
        <v>0</v>
      </c>
      <c r="D277" s="1" t="n">
        <v>0</v>
      </c>
      <c r="E277" s="1" t="n">
        <v>0</v>
      </c>
      <c r="F277" s="1" t="n">
        <v>0</v>
      </c>
      <c r="G277" s="1" t="n">
        <v>55</v>
      </c>
      <c r="H277" s="33" t="n">
        <v>1.14E-005</v>
      </c>
      <c r="I277" s="33" t="n">
        <f aca="false">H277*1000000</f>
        <v>11.4</v>
      </c>
      <c r="J277" s="1" t="s">
        <v>2193</v>
      </c>
      <c r="K277" s="1" t="n">
        <v>1985</v>
      </c>
      <c r="L277" s="1" t="s">
        <v>2194</v>
      </c>
    </row>
    <row r="278" customFormat="false" ht="15" hidden="false" customHeight="false" outlineLevel="0" collapsed="false">
      <c r="A278" s="6" t="str">
        <f aca="false">"sankmc_"&amp;ROUND(B278,1)&amp;"_"&amp;ROUND(C278,1)&amp;"_"&amp;ROUND(D278,1)&amp;"_"&amp;ROUND(E278,1)&amp;"_"&amp;ROUND(F278,1)&amp;"_"&amp;ROUND(G278,1)</f>
        <v>sankmc_45_0_22_0_0_33</v>
      </c>
      <c r="B278" s="1" t="n">
        <v>45</v>
      </c>
      <c r="C278" s="1" t="n">
        <v>0</v>
      </c>
      <c r="D278" s="1" t="n">
        <v>22</v>
      </c>
      <c r="E278" s="1" t="n">
        <v>0</v>
      </c>
      <c r="F278" s="1" t="n">
        <v>0</v>
      </c>
      <c r="G278" s="1" t="n">
        <v>33</v>
      </c>
      <c r="H278" s="33" t="n">
        <v>1.1498999786377E-005</v>
      </c>
      <c r="I278" s="33" t="n">
        <f aca="false">H278*1000000</f>
        <v>11.498999786377</v>
      </c>
      <c r="J278" s="1" t="s">
        <v>2304</v>
      </c>
      <c r="K278" s="1" t="n">
        <v>1985</v>
      </c>
      <c r="L278" s="1" t="s">
        <v>2194</v>
      </c>
    </row>
    <row r="279" customFormat="false" ht="15" hidden="false" customHeight="false" outlineLevel="0" collapsed="false">
      <c r="A279" s="6" t="str">
        <f aca="false">"sankmc_"&amp;ROUND(B279,1)&amp;"_"&amp;ROUND(C279,1)&amp;"_"&amp;ROUND(D279,1)&amp;"_"&amp;ROUND(E279,1)&amp;"_"&amp;ROUND(F279,1)&amp;"_"&amp;ROUND(G279,1)</f>
        <v>sankmc_45_10_0_0_0_45</v>
      </c>
      <c r="B279" s="1" t="n">
        <v>45</v>
      </c>
      <c r="C279" s="1" t="n">
        <v>10</v>
      </c>
      <c r="D279" s="1" t="n">
        <v>0</v>
      </c>
      <c r="E279" s="1" t="n">
        <v>0</v>
      </c>
      <c r="F279" s="1" t="n">
        <v>0</v>
      </c>
      <c r="G279" s="1" t="n">
        <v>45</v>
      </c>
      <c r="H279" s="33" t="n">
        <v>8.25E-006</v>
      </c>
      <c r="I279" s="33" t="n">
        <f aca="false">H279*1000000</f>
        <v>8.25</v>
      </c>
      <c r="J279" s="1" t="s">
        <v>2292</v>
      </c>
      <c r="K279" s="1" t="n">
        <v>1984</v>
      </c>
      <c r="L279" s="1" t="s">
        <v>2194</v>
      </c>
    </row>
    <row r="280" customFormat="false" ht="15" hidden="false" customHeight="false" outlineLevel="0" collapsed="false">
      <c r="A280" s="6" t="str">
        <f aca="false">"sankmc_"&amp;ROUND(B280,1)&amp;"_"&amp;ROUND(C280,1)&amp;"_"&amp;ROUND(D280,1)&amp;"_"&amp;ROUND(E280,1)&amp;"_"&amp;ROUND(F280,1)&amp;"_"&amp;ROUND(G280,1)</f>
        <v>sankmc_45_10_0_0_0_45</v>
      </c>
      <c r="B280" s="1" t="n">
        <v>45</v>
      </c>
      <c r="C280" s="1" t="n">
        <v>10</v>
      </c>
      <c r="D280" s="1" t="n">
        <v>0</v>
      </c>
      <c r="E280" s="1" t="n">
        <v>0</v>
      </c>
      <c r="F280" s="1" t="n">
        <v>0</v>
      </c>
      <c r="G280" s="1" t="n">
        <v>45</v>
      </c>
      <c r="H280" s="33" t="n">
        <v>8.45E-006</v>
      </c>
      <c r="I280" s="33" t="n">
        <f aca="false">H280*1000000</f>
        <v>8.45</v>
      </c>
      <c r="J280" s="1" t="s">
        <v>2292</v>
      </c>
      <c r="K280" s="1" t="n">
        <v>1980</v>
      </c>
      <c r="L280" s="1" t="s">
        <v>2194</v>
      </c>
    </row>
    <row r="281" customFormat="false" ht="15" hidden="false" customHeight="false" outlineLevel="0" collapsed="false">
      <c r="A281" s="6" t="str">
        <f aca="false">"sankmc_"&amp;ROUND(B281,1)&amp;"_"&amp;ROUND(C281,1)&amp;"_"&amp;ROUND(D281,1)&amp;"_"&amp;ROUND(E281,1)&amp;"_"&amp;ROUND(F281,1)&amp;"_"&amp;ROUND(G281,1)</f>
        <v>sankmc_45_10_0_0_11.3_33.7</v>
      </c>
      <c r="B281" s="1" t="n">
        <v>45</v>
      </c>
      <c r="C281" s="1" t="n">
        <v>10</v>
      </c>
      <c r="D281" s="1" t="n">
        <v>0</v>
      </c>
      <c r="E281" s="1" t="n">
        <v>0</v>
      </c>
      <c r="F281" s="1" t="n">
        <v>11.3</v>
      </c>
      <c r="G281" s="1" t="n">
        <v>33.7</v>
      </c>
      <c r="H281" s="33" t="n">
        <v>7.7E-006</v>
      </c>
      <c r="I281" s="33" t="n">
        <f aca="false">H281*1000000</f>
        <v>7.7</v>
      </c>
      <c r="J281" s="1" t="s">
        <v>2292</v>
      </c>
      <c r="K281" s="1" t="n">
        <v>1980</v>
      </c>
      <c r="L281" s="1" t="s">
        <v>2194</v>
      </c>
    </row>
    <row r="282" customFormat="false" ht="15" hidden="false" customHeight="false" outlineLevel="0" collapsed="false">
      <c r="A282" s="6" t="str">
        <f aca="false">"sankmc_"&amp;ROUND(B282,1)&amp;"_"&amp;ROUND(C282,1)&amp;"_"&amp;ROUND(D282,1)&amp;"_"&amp;ROUND(E282,1)&amp;"_"&amp;ROUND(F282,1)&amp;"_"&amp;ROUND(G282,1)</f>
        <v>sankmc_45_10_0_0_15_30</v>
      </c>
      <c r="B282" s="1" t="n">
        <v>45</v>
      </c>
      <c r="C282" s="1" t="n">
        <v>10</v>
      </c>
      <c r="D282" s="1" t="n">
        <v>0</v>
      </c>
      <c r="E282" s="1" t="n">
        <v>0</v>
      </c>
      <c r="F282" s="1" t="n">
        <v>15</v>
      </c>
      <c r="G282" s="1" t="n">
        <v>30</v>
      </c>
      <c r="H282" s="33" t="n">
        <v>6.1E-006</v>
      </c>
      <c r="I282" s="33" t="n">
        <f aca="false">H282*1000000</f>
        <v>6.1</v>
      </c>
      <c r="J282" s="1" t="s">
        <v>2284</v>
      </c>
      <c r="K282" s="1" t="n">
        <v>1963</v>
      </c>
      <c r="L282" s="1" t="s">
        <v>2194</v>
      </c>
    </row>
    <row r="283" customFormat="false" ht="15" hidden="false" customHeight="false" outlineLevel="0" collapsed="false">
      <c r="A283" s="6" t="str">
        <f aca="false">"sankmc_"&amp;ROUND(B283,1)&amp;"_"&amp;ROUND(C283,1)&amp;"_"&amp;ROUND(D283,1)&amp;"_"&amp;ROUND(E283,1)&amp;"_"&amp;ROUND(F283,1)&amp;"_"&amp;ROUND(G283,1)</f>
        <v>sankmc_45_10_0_0_22.5_22.5</v>
      </c>
      <c r="B283" s="1" t="n">
        <v>45</v>
      </c>
      <c r="C283" s="1" t="n">
        <v>10</v>
      </c>
      <c r="D283" s="1" t="n">
        <v>0</v>
      </c>
      <c r="E283" s="1" t="n">
        <v>0</v>
      </c>
      <c r="F283" s="1" t="n">
        <v>22.5</v>
      </c>
      <c r="G283" s="1" t="n">
        <v>22.5</v>
      </c>
      <c r="H283" s="33" t="n">
        <v>5.77000007629395E-006</v>
      </c>
      <c r="I283" s="33" t="n">
        <f aca="false">H283*1000000</f>
        <v>5.77000007629395</v>
      </c>
      <c r="J283" s="1" t="s">
        <v>2284</v>
      </c>
      <c r="K283" s="1" t="n">
        <v>1963</v>
      </c>
      <c r="L283" s="1" t="s">
        <v>2194</v>
      </c>
    </row>
    <row r="284" customFormat="false" ht="15" hidden="false" customHeight="false" outlineLevel="0" collapsed="false">
      <c r="A284" s="6" t="str">
        <f aca="false">"sankmc_"&amp;ROUND(B284,1)&amp;"_"&amp;ROUND(C284,1)&amp;"_"&amp;ROUND(D284,1)&amp;"_"&amp;ROUND(E284,1)&amp;"_"&amp;ROUND(F284,1)&amp;"_"&amp;ROUND(G284,1)</f>
        <v>sankmc_45_10_0_0_22.5_22.5</v>
      </c>
      <c r="B284" s="1" t="n">
        <v>45</v>
      </c>
      <c r="C284" s="1" t="n">
        <v>10</v>
      </c>
      <c r="D284" s="1" t="n">
        <v>0</v>
      </c>
      <c r="E284" s="1" t="n">
        <v>0</v>
      </c>
      <c r="F284" s="1" t="n">
        <v>22.5</v>
      </c>
      <c r="G284" s="1" t="n">
        <v>22.5</v>
      </c>
      <c r="H284" s="33" t="n">
        <v>6.95E-006</v>
      </c>
      <c r="I284" s="33" t="n">
        <f aca="false">H284*1000000</f>
        <v>6.95</v>
      </c>
      <c r="J284" s="1" t="s">
        <v>2292</v>
      </c>
      <c r="K284" s="1" t="n">
        <v>1980</v>
      </c>
      <c r="L284" s="1" t="s">
        <v>2194</v>
      </c>
    </row>
    <row r="285" customFormat="false" ht="15" hidden="false" customHeight="false" outlineLevel="0" collapsed="false">
      <c r="A285" s="6" t="str">
        <f aca="false">"sankmc_"&amp;ROUND(B285,1)&amp;"_"&amp;ROUND(C285,1)&amp;"_"&amp;ROUND(D285,1)&amp;"_"&amp;ROUND(E285,1)&amp;"_"&amp;ROUND(F285,1)&amp;"_"&amp;ROUND(G285,1)</f>
        <v>sankmc_45_10_0_0_33.7_11.3</v>
      </c>
      <c r="B285" s="1" t="n">
        <v>45</v>
      </c>
      <c r="C285" s="1" t="n">
        <v>10</v>
      </c>
      <c r="D285" s="1" t="n">
        <v>0</v>
      </c>
      <c r="E285" s="1" t="n">
        <v>0</v>
      </c>
      <c r="F285" s="1" t="n">
        <v>33.7</v>
      </c>
      <c r="G285" s="1" t="n">
        <v>11.3</v>
      </c>
      <c r="H285" s="33" t="n">
        <v>6.2E-006</v>
      </c>
      <c r="I285" s="33" t="n">
        <f aca="false">H285*1000000</f>
        <v>6.2</v>
      </c>
      <c r="J285" s="1" t="s">
        <v>2292</v>
      </c>
      <c r="K285" s="1" t="n">
        <v>1980</v>
      </c>
      <c r="L285" s="1" t="s">
        <v>2194</v>
      </c>
    </row>
    <row r="286" customFormat="false" ht="15" hidden="false" customHeight="false" outlineLevel="0" collapsed="false">
      <c r="A286" s="6" t="str">
        <f aca="false">"sankmc_"&amp;ROUND(B286,1)&amp;"_"&amp;ROUND(C286,1)&amp;"_"&amp;ROUND(D286,1)&amp;"_"&amp;ROUND(E286,1)&amp;"_"&amp;ROUND(F286,1)&amp;"_"&amp;ROUND(G286,1)</f>
        <v>sankmc_45_10_0_0_4.4_40.6</v>
      </c>
      <c r="B286" s="1" t="n">
        <v>45</v>
      </c>
      <c r="C286" s="1" t="n">
        <v>10</v>
      </c>
      <c r="D286" s="1" t="n">
        <v>0</v>
      </c>
      <c r="E286" s="1" t="n">
        <v>0</v>
      </c>
      <c r="F286" s="1" t="n">
        <v>4.4</v>
      </c>
      <c r="G286" s="1" t="n">
        <v>40.6</v>
      </c>
      <c r="H286" s="33" t="n">
        <v>8.05E-006</v>
      </c>
      <c r="I286" s="33" t="n">
        <f aca="false">H286*1000000</f>
        <v>8.05</v>
      </c>
      <c r="J286" s="1" t="s">
        <v>2292</v>
      </c>
      <c r="K286" s="1" t="n">
        <v>1980</v>
      </c>
      <c r="L286" s="1" t="s">
        <v>2194</v>
      </c>
    </row>
    <row r="287" customFormat="false" ht="15" hidden="false" customHeight="false" outlineLevel="0" collapsed="false">
      <c r="A287" s="6" t="str">
        <f aca="false">"sankmc_"&amp;ROUND(B287,1)&amp;"_"&amp;ROUND(C287,1)&amp;"_"&amp;ROUND(D287,1)&amp;"_"&amp;ROUND(E287,1)&amp;"_"&amp;ROUND(F287,1)&amp;"_"&amp;ROUND(G287,1)</f>
        <v>sankmc_45_10_0_0_40.6_4.4</v>
      </c>
      <c r="B287" s="1" t="n">
        <v>45</v>
      </c>
      <c r="C287" s="1" t="n">
        <v>10</v>
      </c>
      <c r="D287" s="1" t="n">
        <v>0</v>
      </c>
      <c r="E287" s="1" t="n">
        <v>0</v>
      </c>
      <c r="F287" s="1" t="n">
        <v>40.6</v>
      </c>
      <c r="G287" s="1" t="n">
        <v>4.4</v>
      </c>
      <c r="H287" s="33" t="n">
        <v>5.85E-006</v>
      </c>
      <c r="I287" s="33" t="n">
        <f aca="false">H287*1000000</f>
        <v>5.85</v>
      </c>
      <c r="J287" s="1" t="s">
        <v>2292</v>
      </c>
      <c r="K287" s="1" t="n">
        <v>1980</v>
      </c>
      <c r="L287" s="1" t="s">
        <v>2194</v>
      </c>
    </row>
    <row r="288" customFormat="false" ht="15" hidden="false" customHeight="false" outlineLevel="0" collapsed="false">
      <c r="A288" s="6" t="str">
        <f aca="false">"sankmc_"&amp;ROUND(B288,1)&amp;"_"&amp;ROUND(C288,1)&amp;"_"&amp;ROUND(D288,1)&amp;"_"&amp;ROUND(E288,1)&amp;"_"&amp;ROUND(F288,1)&amp;"_"&amp;ROUND(G288,1)</f>
        <v>sankmc_45_10_0_0_45_0</v>
      </c>
      <c r="B288" s="1" t="n">
        <v>45</v>
      </c>
      <c r="C288" s="1" t="n">
        <v>10</v>
      </c>
      <c r="D288" s="1" t="n">
        <v>0</v>
      </c>
      <c r="E288" s="1" t="n">
        <v>0</v>
      </c>
      <c r="F288" s="1" t="n">
        <v>45</v>
      </c>
      <c r="G288" s="1" t="n">
        <v>0</v>
      </c>
      <c r="H288" s="33" t="n">
        <v>5.95E-006</v>
      </c>
      <c r="I288" s="33" t="n">
        <f aca="false">H288*1000000</f>
        <v>5.95</v>
      </c>
      <c r="J288" s="1" t="s">
        <v>2292</v>
      </c>
      <c r="K288" s="1" t="n">
        <v>1984</v>
      </c>
      <c r="L288" s="1" t="s">
        <v>2194</v>
      </c>
    </row>
    <row r="289" customFormat="false" ht="15" hidden="false" customHeight="false" outlineLevel="0" collapsed="false">
      <c r="A289" s="6" t="str">
        <f aca="false">"sankmc_"&amp;ROUND(B289,1)&amp;"_"&amp;ROUND(C289,1)&amp;"_"&amp;ROUND(D289,1)&amp;"_"&amp;ROUND(E289,1)&amp;"_"&amp;ROUND(F289,1)&amp;"_"&amp;ROUND(G289,1)</f>
        <v>sankmc_45_10_0_0_45_0</v>
      </c>
      <c r="B289" s="1" t="n">
        <v>45</v>
      </c>
      <c r="C289" s="1" t="n">
        <v>10</v>
      </c>
      <c r="D289" s="1" t="n">
        <v>0</v>
      </c>
      <c r="E289" s="1" t="n">
        <v>0</v>
      </c>
      <c r="F289" s="1" t="n">
        <v>45</v>
      </c>
      <c r="G289" s="1" t="n">
        <v>0</v>
      </c>
      <c r="H289" s="33" t="n">
        <v>5.5E-006</v>
      </c>
      <c r="I289" s="33" t="n">
        <f aca="false">H289*1000000</f>
        <v>5.5</v>
      </c>
      <c r="J289" s="1" t="s">
        <v>2292</v>
      </c>
      <c r="K289" s="1" t="n">
        <v>1980</v>
      </c>
      <c r="L289" s="1" t="s">
        <v>2194</v>
      </c>
    </row>
    <row r="290" customFormat="false" ht="15" hidden="false" customHeight="false" outlineLevel="0" collapsed="false">
      <c r="A290" s="6" t="str">
        <f aca="false">"sankmc_"&amp;ROUND(B290,1)&amp;"_"&amp;ROUND(C290,1)&amp;"_"&amp;ROUND(D290,1)&amp;"_"&amp;ROUND(E290,1)&amp;"_"&amp;ROUND(F290,1)&amp;"_"&amp;ROUND(G290,1)</f>
        <v>sankmc_45_10_45_0_0_0</v>
      </c>
      <c r="B290" s="1" t="n">
        <v>45</v>
      </c>
      <c r="C290" s="1" t="n">
        <v>10</v>
      </c>
      <c r="D290" s="1" t="n">
        <v>45</v>
      </c>
      <c r="E290" s="1" t="n">
        <v>0</v>
      </c>
      <c r="F290" s="1" t="n">
        <v>0</v>
      </c>
      <c r="G290" s="1" t="n">
        <v>0</v>
      </c>
      <c r="H290" s="33" t="n">
        <v>1.7E-005</v>
      </c>
      <c r="I290" s="33" t="n">
        <f aca="false">H290*1000000</f>
        <v>17</v>
      </c>
      <c r="J290" s="1" t="s">
        <v>2305</v>
      </c>
      <c r="K290" s="1" t="n">
        <v>1986</v>
      </c>
      <c r="L290" s="1" t="s">
        <v>2194</v>
      </c>
    </row>
    <row r="291" customFormat="false" ht="15" hidden="false" customHeight="false" outlineLevel="0" collapsed="false">
      <c r="A291" s="6" t="str">
        <f aca="false">"sankmc_"&amp;ROUND(B291,1)&amp;"_"&amp;ROUND(C291,1)&amp;"_"&amp;ROUND(D291,1)&amp;"_"&amp;ROUND(E291,1)&amp;"_"&amp;ROUND(F291,1)&amp;"_"&amp;ROUND(G291,1)</f>
        <v>sankmc_45_12_0_0_0_43</v>
      </c>
      <c r="B291" s="1" t="n">
        <v>45</v>
      </c>
      <c r="C291" s="1" t="n">
        <v>12</v>
      </c>
      <c r="D291" s="1" t="n">
        <v>0</v>
      </c>
      <c r="E291" s="1" t="n">
        <v>0</v>
      </c>
      <c r="F291" s="1" t="n">
        <v>0</v>
      </c>
      <c r="G291" s="1" t="n">
        <v>43</v>
      </c>
      <c r="H291" s="33" t="n">
        <v>9.1E-006</v>
      </c>
      <c r="I291" s="33" t="n">
        <f aca="false">H291*1000000</f>
        <v>9.1</v>
      </c>
      <c r="J291" s="1" t="s">
        <v>2290</v>
      </c>
      <c r="K291" s="1" t="n">
        <v>2004</v>
      </c>
      <c r="L291" s="1" t="s">
        <v>2194</v>
      </c>
    </row>
    <row r="292" customFormat="false" ht="15" hidden="false" customHeight="false" outlineLevel="0" collapsed="false">
      <c r="A292" s="6" t="str">
        <f aca="false">"sankmc_"&amp;ROUND(B292,1)&amp;"_"&amp;ROUND(C292,1)&amp;"_"&amp;ROUND(D292,1)&amp;"_"&amp;ROUND(E292,1)&amp;"_"&amp;ROUND(F292,1)&amp;"_"&amp;ROUND(G292,1)</f>
        <v>sankmc_45_13_0_0_0_42</v>
      </c>
      <c r="B292" s="1" t="n">
        <v>45</v>
      </c>
      <c r="C292" s="1" t="n">
        <v>13</v>
      </c>
      <c r="D292" s="1" t="n">
        <v>0</v>
      </c>
      <c r="E292" s="1" t="n">
        <v>0</v>
      </c>
      <c r="F292" s="1" t="n">
        <v>0</v>
      </c>
      <c r="G292" s="1" t="n">
        <v>42</v>
      </c>
      <c r="H292" s="33" t="n">
        <v>7.48000030517578E-006</v>
      </c>
      <c r="I292" s="33" t="n">
        <f aca="false">H292*1000000</f>
        <v>7.48000030517578</v>
      </c>
      <c r="J292" s="1" t="s">
        <v>2279</v>
      </c>
      <c r="K292" s="1" t="n">
        <v>1989</v>
      </c>
      <c r="L292" s="1" t="s">
        <v>2194</v>
      </c>
    </row>
    <row r="293" customFormat="false" ht="15" hidden="false" customHeight="false" outlineLevel="0" collapsed="false">
      <c r="A293" s="6" t="str">
        <f aca="false">"sankmc_"&amp;ROUND(B293,1)&amp;"_"&amp;ROUND(C293,1)&amp;"_"&amp;ROUND(D293,1)&amp;"_"&amp;ROUND(E293,1)&amp;"_"&amp;ROUND(F293,1)&amp;"_"&amp;ROUND(G293,1)</f>
        <v>sankmc_45_13.4_1.3_0_0.5_39.8</v>
      </c>
      <c r="B293" s="1" t="n">
        <v>44.99</v>
      </c>
      <c r="C293" s="1" t="n">
        <v>13.44</v>
      </c>
      <c r="D293" s="1" t="n">
        <v>1.34</v>
      </c>
      <c r="E293" s="1" t="n">
        <v>0</v>
      </c>
      <c r="F293" s="1" t="n">
        <v>0.48</v>
      </c>
      <c r="G293" s="1" t="n">
        <v>39.75</v>
      </c>
      <c r="H293" s="33" t="n">
        <v>8.1E-006</v>
      </c>
      <c r="I293" s="33" t="n">
        <f aca="false">H293*1000000</f>
        <v>8.1</v>
      </c>
      <c r="J293" s="1" t="s">
        <v>2306</v>
      </c>
      <c r="K293" s="1" t="n">
        <v>2010</v>
      </c>
      <c r="L293" s="1" t="s">
        <v>2194</v>
      </c>
    </row>
    <row r="294" customFormat="false" ht="15" hidden="false" customHeight="false" outlineLevel="0" collapsed="false">
      <c r="A294" s="6" t="str">
        <f aca="false">"sankmc_"&amp;ROUND(B294,1)&amp;"_"&amp;ROUND(C294,1)&amp;"_"&amp;ROUND(D294,1)&amp;"_"&amp;ROUND(E294,1)&amp;"_"&amp;ROUND(F294,1)&amp;"_"&amp;ROUND(G294,1)</f>
        <v>sankmc_45_13.4_1.3_0_0.5_39.8</v>
      </c>
      <c r="B294" s="1" t="n">
        <v>44.974497449745</v>
      </c>
      <c r="C294" s="1" t="n">
        <v>13.4413441344134</v>
      </c>
      <c r="D294" s="1" t="n">
        <v>1.34013401340134</v>
      </c>
      <c r="E294" s="1" t="n">
        <v>0</v>
      </c>
      <c r="F294" s="1" t="n">
        <v>0.49004900490049</v>
      </c>
      <c r="G294" s="1" t="n">
        <v>39.7539753975398</v>
      </c>
      <c r="H294" s="33" t="n">
        <v>9.7E-006</v>
      </c>
      <c r="I294" s="33" t="n">
        <f aca="false">H294*1000000</f>
        <v>9.7</v>
      </c>
      <c r="J294" s="1" t="s">
        <v>2307</v>
      </c>
      <c r="K294" s="1" t="n">
        <v>1930</v>
      </c>
      <c r="L294" s="1" t="s">
        <v>2194</v>
      </c>
    </row>
    <row r="295" customFormat="false" ht="15" hidden="false" customHeight="false" outlineLevel="0" collapsed="false">
      <c r="A295" s="6" t="str">
        <f aca="false">"sankmc_"&amp;ROUND(B295,1)&amp;"_"&amp;ROUND(C295,1)&amp;"_"&amp;ROUND(D295,1)&amp;"_"&amp;ROUND(E295,1)&amp;"_"&amp;ROUND(F295,1)&amp;"_"&amp;ROUND(G295,1)</f>
        <v>sankmc_45_15_0_0_0_40</v>
      </c>
      <c r="B295" s="1" t="n">
        <v>45</v>
      </c>
      <c r="C295" s="1" t="n">
        <v>15</v>
      </c>
      <c r="D295" s="1" t="n">
        <v>0</v>
      </c>
      <c r="E295" s="1" t="n">
        <v>0</v>
      </c>
      <c r="F295" s="1" t="n">
        <v>0</v>
      </c>
      <c r="G295" s="1" t="n">
        <v>40</v>
      </c>
      <c r="H295" s="33" t="n">
        <v>7.35E-006</v>
      </c>
      <c r="I295" s="33" t="n">
        <f aca="false">H295*1000000</f>
        <v>7.35</v>
      </c>
      <c r="J295" s="1" t="s">
        <v>2292</v>
      </c>
      <c r="K295" s="1" t="n">
        <v>1984</v>
      </c>
      <c r="L295" s="1" t="s">
        <v>2194</v>
      </c>
    </row>
    <row r="296" customFormat="false" ht="15" hidden="false" customHeight="false" outlineLevel="0" collapsed="false">
      <c r="A296" s="6" t="str">
        <f aca="false">"sankmc_"&amp;ROUND(B296,1)&amp;"_"&amp;ROUND(C296,1)&amp;"_"&amp;ROUND(D296,1)&amp;"_"&amp;ROUND(E296,1)&amp;"_"&amp;ROUND(F296,1)&amp;"_"&amp;ROUND(G296,1)</f>
        <v>sankmc_45_15_0_0_0_40</v>
      </c>
      <c r="B296" s="1" t="n">
        <v>45</v>
      </c>
      <c r="C296" s="1" t="n">
        <v>15</v>
      </c>
      <c r="D296" s="1" t="n">
        <v>0</v>
      </c>
      <c r="E296" s="1" t="n">
        <v>0</v>
      </c>
      <c r="F296" s="1" t="n">
        <v>0</v>
      </c>
      <c r="G296" s="1" t="n">
        <v>40</v>
      </c>
      <c r="H296" s="33" t="n">
        <v>7.1E-006</v>
      </c>
      <c r="I296" s="33" t="n">
        <f aca="false">H296*1000000</f>
        <v>7.1</v>
      </c>
      <c r="J296" s="1" t="s">
        <v>2292</v>
      </c>
      <c r="K296" s="1" t="n">
        <v>1980</v>
      </c>
      <c r="L296" s="1" t="s">
        <v>2194</v>
      </c>
    </row>
    <row r="297" customFormat="false" ht="15" hidden="false" customHeight="false" outlineLevel="0" collapsed="false">
      <c r="A297" s="6" t="str">
        <f aca="false">"sankmc_"&amp;ROUND(B297,1)&amp;"_"&amp;ROUND(C297,1)&amp;"_"&amp;ROUND(D297,1)&amp;"_"&amp;ROUND(E297,1)&amp;"_"&amp;ROUND(F297,1)&amp;"_"&amp;ROUND(G297,1)</f>
        <v>sankmc_45_15_0_0_0_40</v>
      </c>
      <c r="B297" s="1" t="n">
        <v>45</v>
      </c>
      <c r="C297" s="1" t="n">
        <v>15</v>
      </c>
      <c r="D297" s="1" t="n">
        <v>0</v>
      </c>
      <c r="E297" s="1" t="n">
        <v>0</v>
      </c>
      <c r="F297" s="1" t="n">
        <v>0</v>
      </c>
      <c r="G297" s="1" t="n">
        <v>40</v>
      </c>
      <c r="H297" s="33" t="n">
        <v>8.84000015258789E-006</v>
      </c>
      <c r="I297" s="33" t="n">
        <f aca="false">H297*1000000</f>
        <v>8.84000015258789</v>
      </c>
      <c r="J297" s="1" t="s">
        <v>2308</v>
      </c>
      <c r="K297" s="1" t="n">
        <v>2013</v>
      </c>
      <c r="L297" s="1" t="s">
        <v>2194</v>
      </c>
    </row>
    <row r="298" customFormat="false" ht="15" hidden="false" customHeight="false" outlineLevel="0" collapsed="false">
      <c r="A298" s="6" t="str">
        <f aca="false">"sankmc_"&amp;ROUND(B298,1)&amp;"_"&amp;ROUND(C298,1)&amp;"_"&amp;ROUND(D298,1)&amp;"_"&amp;ROUND(E298,1)&amp;"_"&amp;ROUND(F298,1)&amp;"_"&amp;ROUND(G298,1)</f>
        <v>sankmc_45_15_0_0_10_30</v>
      </c>
      <c r="B298" s="1" t="n">
        <v>45</v>
      </c>
      <c r="C298" s="1" t="n">
        <v>15</v>
      </c>
      <c r="D298" s="1" t="n">
        <v>0</v>
      </c>
      <c r="E298" s="1" t="n">
        <v>0</v>
      </c>
      <c r="F298" s="1" t="n">
        <v>10</v>
      </c>
      <c r="G298" s="1" t="n">
        <v>30</v>
      </c>
      <c r="H298" s="33" t="n">
        <v>6.5E-006</v>
      </c>
      <c r="I298" s="33" t="n">
        <f aca="false">H298*1000000</f>
        <v>6.5</v>
      </c>
      <c r="J298" s="1" t="s">
        <v>2292</v>
      </c>
      <c r="K298" s="1" t="n">
        <v>1980</v>
      </c>
      <c r="L298" s="1" t="s">
        <v>2194</v>
      </c>
    </row>
    <row r="299" customFormat="false" ht="15" hidden="false" customHeight="false" outlineLevel="0" collapsed="false">
      <c r="A299" s="6" t="str">
        <f aca="false">"sankmc_"&amp;ROUND(B299,1)&amp;"_"&amp;ROUND(C299,1)&amp;"_"&amp;ROUND(D299,1)&amp;"_"&amp;ROUND(E299,1)&amp;"_"&amp;ROUND(F299,1)&amp;"_"&amp;ROUND(G299,1)</f>
        <v>sankmc_45_15_0_0_20_20</v>
      </c>
      <c r="B299" s="1" t="n">
        <v>45</v>
      </c>
      <c r="C299" s="1" t="n">
        <v>15</v>
      </c>
      <c r="D299" s="1" t="n">
        <v>0</v>
      </c>
      <c r="E299" s="1" t="n">
        <v>0</v>
      </c>
      <c r="F299" s="1" t="n">
        <v>20</v>
      </c>
      <c r="G299" s="1" t="n">
        <v>20</v>
      </c>
      <c r="H299" s="33" t="n">
        <v>4.9E-006</v>
      </c>
      <c r="I299" s="33" t="n">
        <f aca="false">H299*1000000</f>
        <v>4.9</v>
      </c>
      <c r="J299" s="1" t="s">
        <v>2284</v>
      </c>
      <c r="K299" s="1" t="n">
        <v>1963</v>
      </c>
      <c r="L299" s="1" t="s">
        <v>2194</v>
      </c>
    </row>
    <row r="300" customFormat="false" ht="15" hidden="false" customHeight="false" outlineLevel="0" collapsed="false">
      <c r="A300" s="6" t="str">
        <f aca="false">"sankmc_"&amp;ROUND(B300,1)&amp;"_"&amp;ROUND(C300,1)&amp;"_"&amp;ROUND(D300,1)&amp;"_"&amp;ROUND(E300,1)&amp;"_"&amp;ROUND(F300,1)&amp;"_"&amp;ROUND(G300,1)</f>
        <v>sankmc_45_15_0_0_20_20</v>
      </c>
      <c r="B300" s="1" t="n">
        <v>45</v>
      </c>
      <c r="C300" s="1" t="n">
        <v>15</v>
      </c>
      <c r="D300" s="1" t="n">
        <v>0</v>
      </c>
      <c r="E300" s="1" t="n">
        <v>0</v>
      </c>
      <c r="F300" s="1" t="n">
        <v>20</v>
      </c>
      <c r="G300" s="1" t="n">
        <v>20</v>
      </c>
      <c r="H300" s="33" t="n">
        <v>5.9E-006</v>
      </c>
      <c r="I300" s="33" t="n">
        <f aca="false">H300*1000000</f>
        <v>5.9</v>
      </c>
      <c r="J300" s="1" t="s">
        <v>2292</v>
      </c>
      <c r="K300" s="1" t="n">
        <v>1980</v>
      </c>
      <c r="L300" s="1" t="s">
        <v>2194</v>
      </c>
    </row>
    <row r="301" customFormat="false" ht="15" hidden="false" customHeight="false" outlineLevel="0" collapsed="false">
      <c r="A301" s="6" t="str">
        <f aca="false">"sankmc_"&amp;ROUND(B301,1)&amp;"_"&amp;ROUND(C301,1)&amp;"_"&amp;ROUND(D301,1)&amp;"_"&amp;ROUND(E301,1)&amp;"_"&amp;ROUND(F301,1)&amp;"_"&amp;ROUND(G301,1)</f>
        <v>sankmc_45_15_0_0_30_10</v>
      </c>
      <c r="B301" s="1" t="n">
        <v>45</v>
      </c>
      <c r="C301" s="1" t="n">
        <v>15</v>
      </c>
      <c r="D301" s="1" t="n">
        <v>0</v>
      </c>
      <c r="E301" s="1" t="n">
        <v>0</v>
      </c>
      <c r="F301" s="1" t="n">
        <v>30</v>
      </c>
      <c r="G301" s="1" t="n">
        <v>10</v>
      </c>
      <c r="H301" s="33" t="n">
        <v>5.35E-006</v>
      </c>
      <c r="I301" s="33" t="n">
        <f aca="false">H301*1000000</f>
        <v>5.35</v>
      </c>
      <c r="J301" s="1" t="s">
        <v>2292</v>
      </c>
      <c r="K301" s="1" t="n">
        <v>1980</v>
      </c>
      <c r="L301" s="1" t="s">
        <v>2194</v>
      </c>
    </row>
    <row r="302" customFormat="false" ht="15" hidden="false" customHeight="false" outlineLevel="0" collapsed="false">
      <c r="A302" s="6" t="str">
        <f aca="false">"sankmc_"&amp;ROUND(B302,1)&amp;"_"&amp;ROUND(C302,1)&amp;"_"&amp;ROUND(D302,1)&amp;"_"&amp;ROUND(E302,1)&amp;"_"&amp;ROUND(F302,1)&amp;"_"&amp;ROUND(G302,1)</f>
        <v>sankmc_45_15_0_0_35_5</v>
      </c>
      <c r="B302" s="1" t="n">
        <v>45</v>
      </c>
      <c r="C302" s="1" t="n">
        <v>15</v>
      </c>
      <c r="D302" s="1" t="n">
        <v>0</v>
      </c>
      <c r="E302" s="1" t="n">
        <v>0</v>
      </c>
      <c r="F302" s="1" t="n">
        <v>35</v>
      </c>
      <c r="G302" s="1" t="n">
        <v>5</v>
      </c>
      <c r="H302" s="1" t="n">
        <v>5E-006</v>
      </c>
      <c r="I302" s="33" t="n">
        <f aca="false">H302*1000000</f>
        <v>5</v>
      </c>
      <c r="J302" s="1" t="s">
        <v>2292</v>
      </c>
      <c r="K302" s="1" t="n">
        <v>1980</v>
      </c>
      <c r="L302" s="1" t="s">
        <v>2194</v>
      </c>
    </row>
    <row r="303" customFormat="false" ht="15" hidden="false" customHeight="false" outlineLevel="0" collapsed="false">
      <c r="A303" s="6" t="str">
        <f aca="false">"sankmc_"&amp;ROUND(B303,1)&amp;"_"&amp;ROUND(C303,1)&amp;"_"&amp;ROUND(D303,1)&amp;"_"&amp;ROUND(E303,1)&amp;"_"&amp;ROUND(F303,1)&amp;"_"&amp;ROUND(G303,1)</f>
        <v>sankmc_45_15_0_0_40_0</v>
      </c>
      <c r="B303" s="1" t="n">
        <v>45</v>
      </c>
      <c r="C303" s="1" t="n">
        <v>15</v>
      </c>
      <c r="D303" s="1" t="n">
        <v>0</v>
      </c>
      <c r="E303" s="1" t="n">
        <v>0</v>
      </c>
      <c r="F303" s="1" t="n">
        <v>40</v>
      </c>
      <c r="G303" s="1" t="n">
        <v>0</v>
      </c>
      <c r="H303" s="33" t="n">
        <v>5.25E-006</v>
      </c>
      <c r="I303" s="33" t="n">
        <f aca="false">H303*1000000</f>
        <v>5.25</v>
      </c>
      <c r="J303" s="1" t="s">
        <v>2292</v>
      </c>
      <c r="K303" s="1" t="n">
        <v>1984</v>
      </c>
      <c r="L303" s="1" t="s">
        <v>2194</v>
      </c>
    </row>
    <row r="304" customFormat="false" ht="15" hidden="false" customHeight="false" outlineLevel="0" collapsed="false">
      <c r="A304" s="6" t="str">
        <f aca="false">"sankmc_"&amp;ROUND(B304,1)&amp;"_"&amp;ROUND(C304,1)&amp;"_"&amp;ROUND(D304,1)&amp;"_"&amp;ROUND(E304,1)&amp;"_"&amp;ROUND(F304,1)&amp;"_"&amp;ROUND(G304,1)</f>
        <v>sankmc_45_15_0_0_5_35</v>
      </c>
      <c r="B304" s="1" t="n">
        <v>45</v>
      </c>
      <c r="C304" s="1" t="n">
        <v>15</v>
      </c>
      <c r="D304" s="1" t="n">
        <v>0</v>
      </c>
      <c r="E304" s="1" t="n">
        <v>0</v>
      </c>
      <c r="F304" s="1" t="n">
        <v>5</v>
      </c>
      <c r="G304" s="1" t="n">
        <v>35</v>
      </c>
      <c r="H304" s="33" t="n">
        <v>6.8E-006</v>
      </c>
      <c r="I304" s="33" t="n">
        <f aca="false">H304*1000000</f>
        <v>6.8</v>
      </c>
      <c r="J304" s="1" t="s">
        <v>2292</v>
      </c>
      <c r="K304" s="1" t="n">
        <v>1980</v>
      </c>
      <c r="L304" s="1" t="s">
        <v>2194</v>
      </c>
    </row>
    <row r="305" customFormat="false" ht="15" hidden="false" customHeight="false" outlineLevel="0" collapsed="false">
      <c r="A305" s="6" t="str">
        <f aca="false">"sankmc_"&amp;ROUND(B305,1)&amp;"_"&amp;ROUND(C305,1)&amp;"_"&amp;ROUND(D305,1)&amp;"_"&amp;ROUND(E305,1)&amp;"_"&amp;ROUND(F305,1)&amp;"_"&amp;ROUND(G305,1)</f>
        <v>sankmc_45_15_20_0_0_20</v>
      </c>
      <c r="B305" s="1" t="n">
        <v>45</v>
      </c>
      <c r="C305" s="1" t="n">
        <v>15</v>
      </c>
      <c r="D305" s="1" t="n">
        <v>20</v>
      </c>
      <c r="E305" s="1" t="n">
        <v>0</v>
      </c>
      <c r="F305" s="1" t="n">
        <v>0</v>
      </c>
      <c r="G305" s="1" t="n">
        <v>20</v>
      </c>
      <c r="H305" s="33" t="n">
        <v>1.11E-005</v>
      </c>
      <c r="I305" s="33" t="n">
        <f aca="false">H305*1000000</f>
        <v>11.1</v>
      </c>
      <c r="J305" s="1" t="s">
        <v>2309</v>
      </c>
      <c r="K305" s="1" t="n">
        <v>1959</v>
      </c>
      <c r="L305" s="1" t="s">
        <v>2194</v>
      </c>
    </row>
    <row r="306" customFormat="false" ht="15" hidden="false" customHeight="false" outlineLevel="0" collapsed="false">
      <c r="A306" s="6" t="str">
        <f aca="false">"sankmc_"&amp;ROUND(B306,1)&amp;"_"&amp;ROUND(C306,1)&amp;"_"&amp;ROUND(D306,1)&amp;"_"&amp;ROUND(E306,1)&amp;"_"&amp;ROUND(F306,1)&amp;"_"&amp;ROUND(G306,1)</f>
        <v>sankmc_45_20_0_0_0_35</v>
      </c>
      <c r="B306" s="1" t="n">
        <v>45</v>
      </c>
      <c r="C306" s="1" t="n">
        <v>20</v>
      </c>
      <c r="D306" s="1" t="n">
        <v>0</v>
      </c>
      <c r="E306" s="1" t="n">
        <v>0</v>
      </c>
      <c r="F306" s="1" t="n">
        <v>0</v>
      </c>
      <c r="G306" s="1" t="n">
        <v>35</v>
      </c>
      <c r="H306" s="33" t="n">
        <v>6.6E-006</v>
      </c>
      <c r="I306" s="33" t="n">
        <f aca="false">H306*1000000</f>
        <v>6.6</v>
      </c>
      <c r="J306" s="1" t="s">
        <v>2292</v>
      </c>
      <c r="K306" s="1" t="n">
        <v>1984</v>
      </c>
      <c r="L306" s="1" t="s">
        <v>2194</v>
      </c>
    </row>
    <row r="307" customFormat="false" ht="15" hidden="false" customHeight="false" outlineLevel="0" collapsed="false">
      <c r="A307" s="6" t="str">
        <f aca="false">"sankmc_"&amp;ROUND(B307,1)&amp;"_"&amp;ROUND(C307,1)&amp;"_"&amp;ROUND(D307,1)&amp;"_"&amp;ROUND(E307,1)&amp;"_"&amp;ROUND(F307,1)&amp;"_"&amp;ROUND(G307,1)</f>
        <v>sankmc_45_20_0_0_17.5_17.5</v>
      </c>
      <c r="B307" s="1" t="n">
        <v>45</v>
      </c>
      <c r="C307" s="1" t="n">
        <v>20</v>
      </c>
      <c r="D307" s="1" t="n">
        <v>0</v>
      </c>
      <c r="E307" s="1" t="n">
        <v>0</v>
      </c>
      <c r="F307" s="1" t="n">
        <v>17.5</v>
      </c>
      <c r="G307" s="1" t="n">
        <v>17.5</v>
      </c>
      <c r="H307" s="33" t="n">
        <v>4.9E-006</v>
      </c>
      <c r="I307" s="33" t="n">
        <f aca="false">H307*1000000</f>
        <v>4.9</v>
      </c>
      <c r="J307" s="1" t="s">
        <v>2284</v>
      </c>
      <c r="K307" s="1" t="n">
        <v>1963</v>
      </c>
      <c r="L307" s="1" t="s">
        <v>2194</v>
      </c>
    </row>
    <row r="308" customFormat="false" ht="15" hidden="false" customHeight="false" outlineLevel="0" collapsed="false">
      <c r="A308" s="6" t="str">
        <f aca="false">"sankmc_"&amp;ROUND(B308,1)&amp;"_"&amp;ROUND(C308,1)&amp;"_"&amp;ROUND(D308,1)&amp;"_"&amp;ROUND(E308,1)&amp;"_"&amp;ROUND(F308,1)&amp;"_"&amp;ROUND(G308,1)</f>
        <v>sankmc_45_30_25_0_0_0</v>
      </c>
      <c r="B308" s="1" t="n">
        <v>45</v>
      </c>
      <c r="C308" s="1" t="n">
        <v>30</v>
      </c>
      <c r="D308" s="1" t="n">
        <v>25</v>
      </c>
      <c r="E308" s="1" t="n">
        <v>0</v>
      </c>
      <c r="F308" s="1" t="n">
        <v>0</v>
      </c>
      <c r="G308" s="1" t="n">
        <v>0</v>
      </c>
      <c r="H308" s="1" t="n">
        <v>9E-006</v>
      </c>
      <c r="I308" s="33" t="n">
        <f aca="false">H308*1000000</f>
        <v>9</v>
      </c>
      <c r="J308" s="1" t="s">
        <v>2219</v>
      </c>
      <c r="K308" s="1" t="n">
        <v>1992</v>
      </c>
      <c r="L308" s="1" t="s">
        <v>2194</v>
      </c>
    </row>
    <row r="309" customFormat="false" ht="15" hidden="false" customHeight="false" outlineLevel="0" collapsed="false">
      <c r="A309" s="6" t="str">
        <f aca="false">"sankmc_"&amp;ROUND(B309,1)&amp;"_"&amp;ROUND(C309,1)&amp;"_"&amp;ROUND(D309,1)&amp;"_"&amp;ROUND(E309,1)&amp;"_"&amp;ROUND(F309,1)&amp;"_"&amp;ROUND(G309,1)</f>
        <v>sankmc_45_5_0_0_0_50</v>
      </c>
      <c r="B309" s="1" t="n">
        <v>45</v>
      </c>
      <c r="C309" s="1" t="n">
        <v>5</v>
      </c>
      <c r="D309" s="1" t="n">
        <v>0</v>
      </c>
      <c r="E309" s="1" t="n">
        <v>0</v>
      </c>
      <c r="F309" s="1" t="n">
        <v>0</v>
      </c>
      <c r="G309" s="1" t="n">
        <v>50</v>
      </c>
      <c r="H309" s="33" t="n">
        <v>1.06E-005</v>
      </c>
      <c r="I309" s="33" t="n">
        <f aca="false">H309*1000000</f>
        <v>10.6</v>
      </c>
      <c r="J309" s="1" t="s">
        <v>2193</v>
      </c>
      <c r="K309" s="1" t="n">
        <v>1985</v>
      </c>
      <c r="L309" s="1" t="s">
        <v>2194</v>
      </c>
    </row>
    <row r="310" customFormat="false" ht="15" hidden="false" customHeight="false" outlineLevel="0" collapsed="false">
      <c r="A310" s="6" t="str">
        <f aca="false">"sankmc_"&amp;ROUND(B310,1)&amp;"_"&amp;ROUND(C310,1)&amp;"_"&amp;ROUND(D310,1)&amp;"_"&amp;ROUND(E310,1)&amp;"_"&amp;ROUND(F310,1)&amp;"_"&amp;ROUND(G310,1)</f>
        <v>sankmc_45_5_0_0_25_25</v>
      </c>
      <c r="B310" s="1" t="n">
        <v>45</v>
      </c>
      <c r="C310" s="1" t="n">
        <v>5</v>
      </c>
      <c r="D310" s="1" t="n">
        <v>0</v>
      </c>
      <c r="E310" s="1" t="n">
        <v>0</v>
      </c>
      <c r="F310" s="1" t="n">
        <v>25</v>
      </c>
      <c r="G310" s="1" t="n">
        <v>25</v>
      </c>
      <c r="H310" s="33" t="n">
        <v>6.55E-006</v>
      </c>
      <c r="I310" s="33" t="n">
        <f aca="false">H310*1000000</f>
        <v>6.55</v>
      </c>
      <c r="J310" s="1" t="s">
        <v>2284</v>
      </c>
      <c r="K310" s="1" t="n">
        <v>1963</v>
      </c>
      <c r="L310" s="1" t="s">
        <v>2194</v>
      </c>
    </row>
    <row r="311" customFormat="false" ht="15" hidden="false" customHeight="false" outlineLevel="0" collapsed="false">
      <c r="A311" s="6" t="str">
        <f aca="false">"sankmc_"&amp;ROUND(B311,1)&amp;"_"&amp;ROUND(C311,1)&amp;"_"&amp;ROUND(D311,1)&amp;"_"&amp;ROUND(E311,1)&amp;"_"&amp;ROUND(F311,1)&amp;"_"&amp;ROUND(G311,1)</f>
        <v>sankmc_45_5_0_0_25_25</v>
      </c>
      <c r="B311" s="1" t="n">
        <v>45</v>
      </c>
      <c r="C311" s="1" t="n">
        <v>5</v>
      </c>
      <c r="D311" s="1" t="n">
        <v>0</v>
      </c>
      <c r="E311" s="1" t="n">
        <v>0</v>
      </c>
      <c r="F311" s="1" t="n">
        <v>25</v>
      </c>
      <c r="G311" s="1" t="n">
        <v>25</v>
      </c>
      <c r="H311" s="33" t="n">
        <v>6.6E-006</v>
      </c>
      <c r="I311" s="33" t="n">
        <f aca="false">H311*1000000</f>
        <v>6.6</v>
      </c>
      <c r="J311" s="1" t="s">
        <v>2284</v>
      </c>
      <c r="K311" s="1" t="n">
        <v>1963</v>
      </c>
      <c r="L311" s="1" t="s">
        <v>2194</v>
      </c>
    </row>
    <row r="312" customFormat="false" ht="15" hidden="false" customHeight="false" outlineLevel="0" collapsed="false">
      <c r="A312" s="6" t="str">
        <f aca="false">"sankmc_"&amp;ROUND(B312,1)&amp;"_"&amp;ROUND(C312,1)&amp;"_"&amp;ROUND(D312,1)&amp;"_"&amp;ROUND(E312,1)&amp;"_"&amp;ROUND(F312,1)&amp;"_"&amp;ROUND(G312,1)</f>
        <v>sankmc_45_5_0_0_25_25</v>
      </c>
      <c r="B312" s="1" t="n">
        <v>45</v>
      </c>
      <c r="C312" s="1" t="n">
        <v>5</v>
      </c>
      <c r="D312" s="1" t="n">
        <v>0</v>
      </c>
      <c r="E312" s="1" t="n">
        <v>0</v>
      </c>
      <c r="F312" s="1" t="n">
        <v>25</v>
      </c>
      <c r="G312" s="1" t="n">
        <v>25</v>
      </c>
      <c r="H312" s="33" t="n">
        <v>7.4E-006</v>
      </c>
      <c r="I312" s="33" t="n">
        <f aca="false">H312*1000000</f>
        <v>7.4</v>
      </c>
      <c r="J312" s="1" t="s">
        <v>2295</v>
      </c>
      <c r="K312" s="1" t="n">
        <v>1979</v>
      </c>
      <c r="L312" s="1" t="s">
        <v>2194</v>
      </c>
    </row>
    <row r="313" customFormat="false" ht="15" hidden="false" customHeight="false" outlineLevel="0" collapsed="false">
      <c r="A313" s="6" t="str">
        <f aca="false">"sankmc_"&amp;ROUND(B313,1)&amp;"_"&amp;ROUND(C313,1)&amp;"_"&amp;ROUND(D313,1)&amp;"_"&amp;ROUND(E313,1)&amp;"_"&amp;ROUND(F313,1)&amp;"_"&amp;ROUND(G313,1)</f>
        <v>sankmc_45.5_18.2_0_0_36.4_0</v>
      </c>
      <c r="B313" s="1" t="n">
        <v>45.4545454545454</v>
      </c>
      <c r="C313" s="1" t="n">
        <v>18.1818181818182</v>
      </c>
      <c r="D313" s="1" t="n">
        <v>0</v>
      </c>
      <c r="E313" s="1" t="n">
        <v>0</v>
      </c>
      <c r="F313" s="1" t="n">
        <v>36.3636363636364</v>
      </c>
      <c r="G313" s="1" t="n">
        <v>0</v>
      </c>
      <c r="H313" s="33" t="n">
        <v>4.10999984741211E-006</v>
      </c>
      <c r="I313" s="33" t="n">
        <f aca="false">H313*1000000</f>
        <v>4.10999984741211</v>
      </c>
      <c r="J313" s="1" t="s">
        <v>2297</v>
      </c>
      <c r="K313" s="1" t="n">
        <v>1995</v>
      </c>
      <c r="L313" s="1" t="s">
        <v>2194</v>
      </c>
    </row>
    <row r="314" customFormat="false" ht="15" hidden="false" customHeight="false" outlineLevel="0" collapsed="false">
      <c r="A314" s="6" t="str">
        <f aca="false">"sankmc_"&amp;ROUND(B314,1)&amp;"_"&amp;ROUND(C314,1)&amp;"_"&amp;ROUND(D314,1)&amp;"_"&amp;ROUND(E314,1)&amp;"_"&amp;ROUND(F314,1)&amp;"_"&amp;ROUND(G314,1)</f>
        <v>sankmc_46_11_0_0_43_0</v>
      </c>
      <c r="B314" s="1" t="n">
        <v>46</v>
      </c>
      <c r="C314" s="1" t="n">
        <v>11</v>
      </c>
      <c r="D314" s="1" t="n">
        <v>0</v>
      </c>
      <c r="E314" s="1" t="n">
        <v>0</v>
      </c>
      <c r="F314" s="1" t="n">
        <v>43</v>
      </c>
      <c r="G314" s="1" t="n">
        <v>0</v>
      </c>
      <c r="H314" s="33" t="n">
        <v>5.29000015258789E-006</v>
      </c>
      <c r="I314" s="33" t="n">
        <f aca="false">H314*1000000</f>
        <v>5.29000015258789</v>
      </c>
      <c r="J314" s="1" t="s">
        <v>2301</v>
      </c>
      <c r="K314" s="1" t="n">
        <v>1961</v>
      </c>
      <c r="L314" s="1" t="s">
        <v>2194</v>
      </c>
    </row>
    <row r="315" customFormat="false" ht="15" hidden="false" customHeight="false" outlineLevel="0" collapsed="false">
      <c r="A315" s="6" t="str">
        <f aca="false">"sankmc_"&amp;ROUND(B315,1)&amp;"_"&amp;ROUND(C315,1)&amp;"_"&amp;ROUND(D315,1)&amp;"_"&amp;ROUND(E315,1)&amp;"_"&amp;ROUND(F315,1)&amp;"_"&amp;ROUND(G315,1)</f>
        <v>sankmc_46_13_0_0_41_0</v>
      </c>
      <c r="B315" s="1" t="n">
        <v>46</v>
      </c>
      <c r="C315" s="1" t="n">
        <v>13</v>
      </c>
      <c r="D315" s="1" t="n">
        <v>0</v>
      </c>
      <c r="E315" s="1" t="n">
        <v>0</v>
      </c>
      <c r="F315" s="1" t="n">
        <v>41</v>
      </c>
      <c r="G315" s="1" t="n">
        <v>0</v>
      </c>
      <c r="H315" s="33" t="n">
        <v>5.15E-006</v>
      </c>
      <c r="I315" s="33" t="n">
        <f aca="false">H315*1000000</f>
        <v>5.15</v>
      </c>
      <c r="J315" s="1" t="s">
        <v>2301</v>
      </c>
      <c r="K315" s="1" t="n">
        <v>1961</v>
      </c>
      <c r="L315" s="1" t="s">
        <v>2194</v>
      </c>
    </row>
    <row r="316" customFormat="false" ht="15" hidden="false" customHeight="false" outlineLevel="0" collapsed="false">
      <c r="A316" s="6" t="str">
        <f aca="false">"sankmc_"&amp;ROUND(B316,1)&amp;"_"&amp;ROUND(C316,1)&amp;"_"&amp;ROUND(D316,1)&amp;"_"&amp;ROUND(E316,1)&amp;"_"&amp;ROUND(F316,1)&amp;"_"&amp;ROUND(G316,1)</f>
        <v>sankmc_46_2.3_0_0_30.2_21.5</v>
      </c>
      <c r="B316" s="1" t="n">
        <v>46.04</v>
      </c>
      <c r="C316" s="1" t="n">
        <v>2.33999999999999</v>
      </c>
      <c r="D316" s="1" t="n">
        <v>0</v>
      </c>
      <c r="E316" s="1" t="n">
        <v>0</v>
      </c>
      <c r="F316" s="1" t="n">
        <v>30.15</v>
      </c>
      <c r="G316" s="1" t="n">
        <v>21.47</v>
      </c>
      <c r="H316" s="33" t="n">
        <v>9.9E-006</v>
      </c>
      <c r="I316" s="33" t="n">
        <f aca="false">H316*1000000</f>
        <v>9.9</v>
      </c>
      <c r="J316" s="1" t="s">
        <v>2310</v>
      </c>
      <c r="K316" s="1" t="n">
        <v>2011</v>
      </c>
      <c r="L316" s="1" t="s">
        <v>2194</v>
      </c>
    </row>
    <row r="317" customFormat="false" ht="15" hidden="false" customHeight="false" outlineLevel="0" collapsed="false">
      <c r="A317" s="6" t="str">
        <f aca="false">"sankmc_"&amp;ROUND(B317,1)&amp;"_"&amp;ROUND(C317,1)&amp;"_"&amp;ROUND(D317,1)&amp;"_"&amp;ROUND(E317,1)&amp;"_"&amp;ROUND(F317,1)&amp;"_"&amp;ROUND(G317,1)</f>
        <v>sankmc_46_8_0_0_0_46</v>
      </c>
      <c r="B317" s="1" t="n">
        <v>46</v>
      </c>
      <c r="C317" s="1" t="n">
        <v>8</v>
      </c>
      <c r="D317" s="1" t="n">
        <v>0</v>
      </c>
      <c r="E317" s="1" t="n">
        <v>0</v>
      </c>
      <c r="F317" s="1" t="n">
        <v>0</v>
      </c>
      <c r="G317" s="1" t="n">
        <v>46</v>
      </c>
      <c r="H317" s="33" t="n">
        <v>9.5E-006</v>
      </c>
      <c r="I317" s="33" t="n">
        <f aca="false">H317*1000000</f>
        <v>9.5</v>
      </c>
      <c r="J317" s="1" t="s">
        <v>2290</v>
      </c>
      <c r="K317" s="1" t="n">
        <v>2004</v>
      </c>
      <c r="L317" s="1" t="s">
        <v>2194</v>
      </c>
    </row>
    <row r="318" customFormat="false" ht="15" hidden="false" customHeight="false" outlineLevel="0" collapsed="false">
      <c r="A318" s="6" t="str">
        <f aca="false">"sankmc_"&amp;ROUND(B318,1)&amp;"_"&amp;ROUND(C318,1)&amp;"_"&amp;ROUND(D318,1)&amp;"_"&amp;ROUND(E318,1)&amp;"_"&amp;ROUND(F318,1)&amp;"_"&amp;ROUND(G318,1)</f>
        <v>sankmc_46_9_0_0_45_0</v>
      </c>
      <c r="B318" s="1" t="n">
        <v>46</v>
      </c>
      <c r="C318" s="1" t="n">
        <v>9</v>
      </c>
      <c r="D318" s="1" t="n">
        <v>0</v>
      </c>
      <c r="E318" s="1" t="n">
        <v>0</v>
      </c>
      <c r="F318" s="1" t="n">
        <v>45</v>
      </c>
      <c r="G318" s="1" t="n">
        <v>0</v>
      </c>
      <c r="H318" s="33" t="n">
        <v>5.80999984741211E-006</v>
      </c>
      <c r="I318" s="33" t="n">
        <f aca="false">H318*1000000</f>
        <v>5.80999984741211</v>
      </c>
      <c r="J318" s="1" t="s">
        <v>2301</v>
      </c>
      <c r="K318" s="1" t="n">
        <v>1961</v>
      </c>
      <c r="L318" s="1" t="s">
        <v>2194</v>
      </c>
    </row>
    <row r="319" customFormat="false" ht="15" hidden="false" customHeight="false" outlineLevel="0" collapsed="false">
      <c r="A319" s="6" t="str">
        <f aca="false">"sankmc_"&amp;ROUND(B319,1)&amp;"_"&amp;ROUND(C319,1)&amp;"_"&amp;ROUND(D319,1)&amp;"_"&amp;ROUND(E319,1)&amp;"_"&amp;ROUND(F319,1)&amp;"_"&amp;ROUND(G319,1)</f>
        <v>sankmc_46.1_14_0_0_15.4_24.6</v>
      </c>
      <c r="B319" s="1" t="n">
        <v>46.06</v>
      </c>
      <c r="C319" s="1" t="n">
        <v>13.96</v>
      </c>
      <c r="D319" s="1" t="n">
        <v>0</v>
      </c>
      <c r="E319" s="1" t="n">
        <v>0</v>
      </c>
      <c r="F319" s="1" t="n">
        <v>15.36</v>
      </c>
      <c r="G319" s="1" t="n">
        <v>24.62</v>
      </c>
      <c r="H319" s="33" t="n">
        <v>7.4E-006</v>
      </c>
      <c r="I319" s="33" t="n">
        <f aca="false">H319*1000000</f>
        <v>7.4</v>
      </c>
      <c r="J319" s="1" t="s">
        <v>2288</v>
      </c>
      <c r="K319" s="1" t="n">
        <v>1974</v>
      </c>
      <c r="L319" s="1" t="s">
        <v>2194</v>
      </c>
    </row>
    <row r="320" customFormat="false" ht="15" hidden="false" customHeight="false" outlineLevel="0" collapsed="false">
      <c r="A320" s="6" t="str">
        <f aca="false">"sankmc_"&amp;ROUND(B320,1)&amp;"_"&amp;ROUND(C320,1)&amp;"_"&amp;ROUND(D320,1)&amp;"_"&amp;ROUND(E320,1)&amp;"_"&amp;ROUND(F320,1)&amp;"_"&amp;ROUND(G320,1)</f>
        <v>sankmc_46.5_16.2_0_0_32_5.4</v>
      </c>
      <c r="B320" s="1" t="n">
        <v>46.48</v>
      </c>
      <c r="C320" s="1" t="n">
        <v>16.15</v>
      </c>
      <c r="D320" s="1" t="n">
        <v>0</v>
      </c>
      <c r="E320" s="1" t="n">
        <v>0</v>
      </c>
      <c r="F320" s="1" t="n">
        <v>31.99</v>
      </c>
      <c r="G320" s="1" t="n">
        <v>5.38</v>
      </c>
      <c r="H320" s="33" t="n">
        <v>5.1E-006</v>
      </c>
      <c r="I320" s="33" t="n">
        <f aca="false">H320*1000000</f>
        <v>5.1</v>
      </c>
      <c r="J320" s="1" t="s">
        <v>2296</v>
      </c>
      <c r="K320" s="1" t="n">
        <v>1994</v>
      </c>
      <c r="L320" s="1" t="s">
        <v>2194</v>
      </c>
    </row>
    <row r="321" customFormat="false" ht="15" hidden="false" customHeight="false" outlineLevel="0" collapsed="false">
      <c r="A321" s="6" t="str">
        <f aca="false">"sankmc_"&amp;ROUND(B321,1)&amp;"_"&amp;ROUND(C321,1)&amp;"_"&amp;ROUND(D321,1)&amp;"_"&amp;ROUND(E321,1)&amp;"_"&amp;ROUND(F321,1)&amp;"_"&amp;ROUND(G321,1)</f>
        <v>sankmc_46.5_5.8_0_0_14.5_33.3</v>
      </c>
      <c r="B321" s="1" t="n">
        <v>46.48</v>
      </c>
      <c r="C321" s="1" t="n">
        <v>5.78</v>
      </c>
      <c r="D321" s="1" t="n">
        <v>0</v>
      </c>
      <c r="E321" s="1" t="n">
        <v>0</v>
      </c>
      <c r="F321" s="1" t="n">
        <v>14.47</v>
      </c>
      <c r="G321" s="1" t="n">
        <v>33.27</v>
      </c>
      <c r="H321" s="33" t="n">
        <v>8.8E-006</v>
      </c>
      <c r="I321" s="33" t="n">
        <f aca="false">H321*1000000</f>
        <v>8.8</v>
      </c>
      <c r="J321" s="1" t="s">
        <v>2288</v>
      </c>
      <c r="K321" s="1" t="n">
        <v>1974</v>
      </c>
      <c r="L321" s="1" t="s">
        <v>2194</v>
      </c>
    </row>
    <row r="322" customFormat="false" ht="15" hidden="false" customHeight="false" outlineLevel="0" collapsed="false">
      <c r="A322" s="6" t="str">
        <f aca="false">"sankmc_"&amp;ROUND(B322,1)&amp;"_"&amp;ROUND(C322,1)&amp;"_"&amp;ROUND(D322,1)&amp;"_"&amp;ROUND(E322,1)&amp;"_"&amp;ROUND(F322,1)&amp;"_"&amp;ROUND(G322,1)</f>
        <v>sankmc_46.6_24.4_0_0_23.2_5.8</v>
      </c>
      <c r="B322" s="1" t="n">
        <v>46.5953404659534</v>
      </c>
      <c r="C322" s="1" t="n">
        <v>24.4075592440756</v>
      </c>
      <c r="D322" s="1" t="n">
        <v>0</v>
      </c>
      <c r="E322" s="1" t="n">
        <v>0</v>
      </c>
      <c r="F322" s="1" t="n">
        <v>23.1576842315768</v>
      </c>
      <c r="G322" s="1" t="n">
        <v>5.83941605839416</v>
      </c>
      <c r="H322" s="33" t="n">
        <v>5.1E-006</v>
      </c>
      <c r="I322" s="33" t="n">
        <f aca="false">H322*1000000</f>
        <v>5.1</v>
      </c>
      <c r="J322" s="1" t="s">
        <v>2296</v>
      </c>
      <c r="K322" s="1" t="n">
        <v>1994</v>
      </c>
      <c r="L322" s="1" t="s">
        <v>2194</v>
      </c>
    </row>
    <row r="323" customFormat="false" ht="15" hidden="false" customHeight="false" outlineLevel="0" collapsed="false">
      <c r="A323" s="6" t="str">
        <f aca="false">"sankmc_"&amp;ROUND(B323,1)&amp;"_"&amp;ROUND(C323,1)&amp;"_"&amp;ROUND(D323,1)&amp;"_"&amp;ROUND(E323,1)&amp;"_"&amp;ROUND(F323,1)&amp;"_"&amp;ROUND(G323,1)</f>
        <v>sankmc_46.7_6.6_0_0_20.1_26.7</v>
      </c>
      <c r="B323" s="1" t="n">
        <v>46.67</v>
      </c>
      <c r="C323" s="1" t="n">
        <v>6.63</v>
      </c>
      <c r="D323" s="1" t="n">
        <v>0</v>
      </c>
      <c r="E323" s="1" t="n">
        <v>0</v>
      </c>
      <c r="F323" s="1" t="n">
        <v>20.05</v>
      </c>
      <c r="G323" s="1" t="n">
        <v>26.65</v>
      </c>
      <c r="H323" s="33" t="n">
        <v>7.84250030517578E-006</v>
      </c>
      <c r="I323" s="33" t="n">
        <f aca="false">H323*1000000</f>
        <v>7.84250030517578</v>
      </c>
      <c r="J323" s="1" t="s">
        <v>2311</v>
      </c>
      <c r="K323" s="1" t="n">
        <v>2005</v>
      </c>
      <c r="L323" s="1" t="s">
        <v>2194</v>
      </c>
    </row>
    <row r="324" customFormat="false" ht="15" hidden="false" customHeight="false" outlineLevel="0" collapsed="false">
      <c r="A324" s="6" t="str">
        <f aca="false">"sankmc_"&amp;ROUND(B324,1)&amp;"_"&amp;ROUND(C324,1)&amp;"_"&amp;ROUND(D324,1)&amp;"_"&amp;ROUND(E324,1)&amp;"_"&amp;ROUND(F324,1)&amp;"_"&amp;ROUND(G324,1)</f>
        <v>sankmc_46.7_6.7_0_0_20_26.7</v>
      </c>
      <c r="B324" s="1" t="n">
        <v>46.6653334666533</v>
      </c>
      <c r="C324" s="1" t="n">
        <v>6.66933306669333</v>
      </c>
      <c r="D324" s="1" t="n">
        <v>0</v>
      </c>
      <c r="E324" s="1" t="n">
        <v>0</v>
      </c>
      <c r="F324" s="1" t="n">
        <v>19.99800019998</v>
      </c>
      <c r="G324" s="1" t="n">
        <v>26.6673332666733</v>
      </c>
      <c r="H324" s="33" t="n">
        <v>7.11900024414063E-006</v>
      </c>
      <c r="I324" s="33" t="n">
        <f aca="false">H324*1000000</f>
        <v>7.11900024414063</v>
      </c>
      <c r="J324" s="1" t="s">
        <v>2312</v>
      </c>
      <c r="K324" s="1" t="n">
        <v>1980</v>
      </c>
      <c r="L324" s="1" t="s">
        <v>2194</v>
      </c>
    </row>
    <row r="325" customFormat="false" ht="15" hidden="false" customHeight="false" outlineLevel="0" collapsed="false">
      <c r="A325" s="6" t="str">
        <f aca="false">"sankmc_"&amp;ROUND(B325,1)&amp;"_"&amp;ROUND(C325,1)&amp;"_"&amp;ROUND(D325,1)&amp;"_"&amp;ROUND(E325,1)&amp;"_"&amp;ROUND(F325,1)&amp;"_"&amp;ROUND(G325,1)</f>
        <v>sankmc_46.9_2.9_0_0_14.2_36</v>
      </c>
      <c r="B325" s="1" t="n">
        <v>46.91</v>
      </c>
      <c r="C325" s="1" t="n">
        <v>2.91</v>
      </c>
      <c r="D325" s="1" t="n">
        <v>0</v>
      </c>
      <c r="E325" s="1" t="n">
        <v>0</v>
      </c>
      <c r="F325" s="1" t="n">
        <v>14.16</v>
      </c>
      <c r="G325" s="1" t="n">
        <v>36.02</v>
      </c>
      <c r="H325" s="33" t="n">
        <v>8.4E-006</v>
      </c>
      <c r="I325" s="33" t="n">
        <f aca="false">H325*1000000</f>
        <v>8.4</v>
      </c>
      <c r="J325" s="1" t="s">
        <v>2288</v>
      </c>
      <c r="K325" s="1" t="n">
        <v>1974</v>
      </c>
      <c r="L325" s="1" t="s">
        <v>2194</v>
      </c>
    </row>
    <row r="326" customFormat="false" ht="15" hidden="false" customHeight="false" outlineLevel="0" collapsed="false">
      <c r="A326" s="6" t="str">
        <f aca="false">"sankmc_"&amp;ROUND(B326,1)&amp;"_"&amp;ROUND(C326,1)&amp;"_"&amp;ROUND(D326,1)&amp;"_"&amp;ROUND(E326,1)&amp;"_"&amp;ROUND(F326,1)&amp;"_"&amp;ROUND(G326,1)</f>
        <v>sankmc_46.9_28.8_24.4_0_0_0</v>
      </c>
      <c r="B326" s="1" t="n">
        <v>46.88</v>
      </c>
      <c r="C326" s="1" t="n">
        <v>28.76</v>
      </c>
      <c r="D326" s="1" t="n">
        <v>24.36</v>
      </c>
      <c r="E326" s="1" t="n">
        <v>0</v>
      </c>
      <c r="F326" s="1" t="n">
        <v>0</v>
      </c>
      <c r="G326" s="1" t="n">
        <v>0</v>
      </c>
      <c r="H326" s="1" t="n">
        <v>1E-005</v>
      </c>
      <c r="I326" s="33" t="n">
        <f aca="false">H326*1000000</f>
        <v>10</v>
      </c>
      <c r="J326" s="1" t="s">
        <v>2313</v>
      </c>
      <c r="K326" s="1" t="n">
        <v>1968</v>
      </c>
      <c r="L326" s="1" t="s">
        <v>2194</v>
      </c>
    </row>
    <row r="327" customFormat="false" ht="15" hidden="false" customHeight="false" outlineLevel="0" collapsed="false">
      <c r="A327" s="6" t="str">
        <f aca="false">"sankmc_"&amp;ROUND(B327,1)&amp;"_"&amp;ROUND(C327,1)&amp;"_"&amp;ROUND(D327,1)&amp;"_"&amp;ROUND(E327,1)&amp;"_"&amp;ROUND(F327,1)&amp;"_"&amp;ROUND(G327,1)</f>
        <v>sankmc_47_4_49_0_0_0</v>
      </c>
      <c r="B327" s="1" t="n">
        <v>47</v>
      </c>
      <c r="C327" s="1" t="n">
        <v>4</v>
      </c>
      <c r="D327" s="1" t="n">
        <v>49</v>
      </c>
      <c r="E327" s="1" t="n">
        <v>0</v>
      </c>
      <c r="F327" s="1" t="n">
        <v>0</v>
      </c>
      <c r="G327" s="1" t="n">
        <v>0</v>
      </c>
      <c r="H327" s="33" t="n">
        <v>1.86E-005</v>
      </c>
      <c r="I327" s="33" t="n">
        <f aca="false">H327*1000000</f>
        <v>18.6</v>
      </c>
      <c r="J327" s="1" t="s">
        <v>2314</v>
      </c>
      <c r="K327" s="1" t="n">
        <v>1978</v>
      </c>
      <c r="L327" s="1" t="s">
        <v>2194</v>
      </c>
    </row>
    <row r="328" customFormat="false" ht="15" hidden="false" customHeight="false" outlineLevel="0" collapsed="false">
      <c r="A328" s="6" t="str">
        <f aca="false">"sankmc_"&amp;ROUND(B328,1)&amp;"_"&amp;ROUND(C328,1)&amp;"_"&amp;ROUND(D328,1)&amp;"_"&amp;ROUND(E328,1)&amp;"_"&amp;ROUND(F328,1)&amp;"_"&amp;ROUND(G328,1)</f>
        <v>sankmc_47_5.5_0_0_16.5_31</v>
      </c>
      <c r="B328" s="1" t="n">
        <v>47</v>
      </c>
      <c r="C328" s="1" t="n">
        <v>5.5</v>
      </c>
      <c r="D328" s="1" t="n">
        <v>0</v>
      </c>
      <c r="E328" s="1" t="n">
        <v>0</v>
      </c>
      <c r="F328" s="1" t="n">
        <v>16.5</v>
      </c>
      <c r="G328" s="1" t="n">
        <v>31</v>
      </c>
      <c r="H328" s="33" t="n">
        <v>8.5E-006</v>
      </c>
      <c r="I328" s="33" t="n">
        <f aca="false">H328*1000000</f>
        <v>8.5</v>
      </c>
      <c r="J328" s="1" t="s">
        <v>2285</v>
      </c>
      <c r="K328" s="1" t="n">
        <v>2003</v>
      </c>
      <c r="L328" s="1" t="s">
        <v>2194</v>
      </c>
    </row>
    <row r="329" customFormat="false" ht="15" hidden="false" customHeight="false" outlineLevel="0" collapsed="false">
      <c r="A329" s="6" t="str">
        <f aca="false">"sankmc_"&amp;ROUND(B329,1)&amp;"_"&amp;ROUND(C329,1)&amp;"_"&amp;ROUND(D329,1)&amp;"_"&amp;ROUND(E329,1)&amp;"_"&amp;ROUND(F329,1)&amp;"_"&amp;ROUND(G329,1)</f>
        <v>sankmc_47_5.5_0_0_21.5_26</v>
      </c>
      <c r="B329" s="1" t="n">
        <v>47</v>
      </c>
      <c r="C329" s="1" t="n">
        <v>5.5</v>
      </c>
      <c r="D329" s="1" t="n">
        <v>0</v>
      </c>
      <c r="E329" s="1" t="n">
        <v>0</v>
      </c>
      <c r="F329" s="1" t="n">
        <v>21.5</v>
      </c>
      <c r="G329" s="1" t="n">
        <v>26</v>
      </c>
      <c r="H329" s="33" t="n">
        <v>8.9E-006</v>
      </c>
      <c r="I329" s="33" t="n">
        <f aca="false">H329*1000000</f>
        <v>8.9</v>
      </c>
      <c r="J329" s="1" t="s">
        <v>2285</v>
      </c>
      <c r="K329" s="1" t="n">
        <v>2002</v>
      </c>
      <c r="L329" s="1" t="s">
        <v>2194</v>
      </c>
    </row>
    <row r="330" customFormat="false" ht="15" hidden="false" customHeight="false" outlineLevel="0" collapsed="false">
      <c r="A330" s="6" t="str">
        <f aca="false">"sankmc_"&amp;ROUND(B330,1)&amp;"_"&amp;ROUND(C330,1)&amp;"_"&amp;ROUND(D330,1)&amp;"_"&amp;ROUND(E330,1)&amp;"_"&amp;ROUND(F330,1)&amp;"_"&amp;ROUND(G330,1)</f>
        <v>sankmc_47.5_12.5_0_0_40_0</v>
      </c>
      <c r="B330" s="1" t="n">
        <v>47.5</v>
      </c>
      <c r="C330" s="1" t="n">
        <v>12.5</v>
      </c>
      <c r="D330" s="1" t="n">
        <v>0</v>
      </c>
      <c r="E330" s="1" t="n">
        <v>0</v>
      </c>
      <c r="F330" s="1" t="n">
        <v>40</v>
      </c>
      <c r="G330" s="1" t="n">
        <v>0</v>
      </c>
      <c r="H330" s="33" t="n">
        <v>5.17000007629395E-006</v>
      </c>
      <c r="I330" s="33" t="n">
        <f aca="false">H330*1000000</f>
        <v>5.17000007629395</v>
      </c>
      <c r="J330" s="1" t="s">
        <v>2279</v>
      </c>
      <c r="K330" s="1" t="n">
        <v>1989</v>
      </c>
      <c r="L330" s="1" t="s">
        <v>2194</v>
      </c>
    </row>
    <row r="331" customFormat="false" ht="15" hidden="false" customHeight="false" outlineLevel="0" collapsed="false">
      <c r="A331" s="6" t="str">
        <f aca="false">"sankmc_"&amp;ROUND(B331,1)&amp;"_"&amp;ROUND(C331,1)&amp;"_"&amp;ROUND(D331,1)&amp;"_"&amp;ROUND(E331,1)&amp;"_"&amp;ROUND(F331,1)&amp;"_"&amp;ROUND(G331,1)</f>
        <v>sankmc_47.5_12.5_0_0_40_0</v>
      </c>
      <c r="B331" s="1" t="n">
        <v>47.5</v>
      </c>
      <c r="C331" s="1" t="n">
        <v>12.5</v>
      </c>
      <c r="D331" s="1" t="n">
        <v>0</v>
      </c>
      <c r="E331" s="1" t="n">
        <v>0</v>
      </c>
      <c r="F331" s="1" t="n">
        <v>40</v>
      </c>
      <c r="G331" s="1" t="n">
        <v>0</v>
      </c>
      <c r="H331" s="33" t="n">
        <v>5.17000007629395E-006</v>
      </c>
      <c r="I331" s="33" t="n">
        <f aca="false">H331*1000000</f>
        <v>5.17000007629395</v>
      </c>
      <c r="J331" s="1" t="s">
        <v>2279</v>
      </c>
      <c r="K331" s="1" t="n">
        <v>1990</v>
      </c>
      <c r="L331" s="1" t="s">
        <v>2194</v>
      </c>
    </row>
    <row r="332" customFormat="false" ht="15" hidden="false" customHeight="false" outlineLevel="0" collapsed="false">
      <c r="A332" s="6" t="str">
        <f aca="false">"sankmc_"&amp;ROUND(B332,1)&amp;"_"&amp;ROUND(C332,1)&amp;"_"&amp;ROUND(D332,1)&amp;"_"&amp;ROUND(E332,1)&amp;"_"&amp;ROUND(F332,1)&amp;"_"&amp;ROUND(G332,1)</f>
        <v>sankmc_47.6_0_0_0_17.1_35.3</v>
      </c>
      <c r="B332" s="1" t="n">
        <v>47.59</v>
      </c>
      <c r="C332" s="1" t="n">
        <v>0</v>
      </c>
      <c r="D332" s="1" t="n">
        <v>0</v>
      </c>
      <c r="E332" s="1" t="n">
        <v>0</v>
      </c>
      <c r="F332" s="1" t="n">
        <v>17.12</v>
      </c>
      <c r="G332" s="1" t="n">
        <v>35.29</v>
      </c>
      <c r="H332" s="33" t="n">
        <v>8.10999984741211E-006</v>
      </c>
      <c r="I332" s="33" t="n">
        <f aca="false">H332*1000000</f>
        <v>8.10999984741211</v>
      </c>
      <c r="J332" s="1" t="s">
        <v>2315</v>
      </c>
      <c r="K332" s="1" t="n">
        <v>1987</v>
      </c>
      <c r="L332" s="1" t="s">
        <v>2194</v>
      </c>
    </row>
    <row r="333" customFormat="false" ht="15" hidden="false" customHeight="false" outlineLevel="0" collapsed="false">
      <c r="A333" s="6" t="str">
        <f aca="false">"sankmc_"&amp;ROUND(B333,1)&amp;"_"&amp;ROUND(C333,1)&amp;"_"&amp;ROUND(D333,1)&amp;"_"&amp;ROUND(E333,1)&amp;"_"&amp;ROUND(F333,1)&amp;"_"&amp;ROUND(G333,1)</f>
        <v>sankmc_47.7_27_25.3_0_0_0</v>
      </c>
      <c r="B333" s="1" t="n">
        <v>47.7252274772523</v>
      </c>
      <c r="C333" s="1" t="n">
        <v>26.997300269973</v>
      </c>
      <c r="D333" s="1" t="n">
        <v>25.2774722527747</v>
      </c>
      <c r="E333" s="1" t="n">
        <v>0</v>
      </c>
      <c r="F333" s="1" t="n">
        <v>0</v>
      </c>
      <c r="G333" s="1" t="n">
        <v>0</v>
      </c>
      <c r="H333" s="33" t="n">
        <v>1.05E-005</v>
      </c>
      <c r="I333" s="33" t="n">
        <f aca="false">H333*1000000</f>
        <v>10.5</v>
      </c>
      <c r="J333" s="1" t="s">
        <v>2313</v>
      </c>
      <c r="K333" s="1" t="n">
        <v>1968</v>
      </c>
      <c r="L333" s="1" t="s">
        <v>2194</v>
      </c>
    </row>
    <row r="334" customFormat="false" ht="15" hidden="false" customHeight="false" outlineLevel="0" collapsed="false">
      <c r="A334" s="6" t="str">
        <f aca="false">"sankmc_"&amp;ROUND(B334,1)&amp;"_"&amp;ROUND(C334,1)&amp;"_"&amp;ROUND(D334,1)&amp;"_"&amp;ROUND(E334,1)&amp;"_"&amp;ROUND(F334,1)&amp;"_"&amp;ROUND(G334,1)</f>
        <v>sankmc_47.8_0_4.3_0_12.4_35.5</v>
      </c>
      <c r="B334" s="1" t="n">
        <v>47.84</v>
      </c>
      <c r="C334" s="1" t="n">
        <v>0</v>
      </c>
      <c r="D334" s="1" t="n">
        <v>4.32</v>
      </c>
      <c r="E334" s="1" t="n">
        <v>0</v>
      </c>
      <c r="F334" s="1" t="n">
        <v>12.38</v>
      </c>
      <c r="G334" s="1" t="n">
        <v>35.46</v>
      </c>
      <c r="H334" s="33" t="n">
        <v>9.1E-006</v>
      </c>
      <c r="I334" s="33" t="n">
        <f aca="false">H334*1000000</f>
        <v>9.1</v>
      </c>
      <c r="J334" s="1" t="s">
        <v>2316</v>
      </c>
      <c r="K334" s="1" t="n">
        <v>2002</v>
      </c>
      <c r="L334" s="1" t="s">
        <v>2194</v>
      </c>
    </row>
    <row r="335" customFormat="false" ht="15" hidden="false" customHeight="false" outlineLevel="0" collapsed="false">
      <c r="A335" s="6" t="str">
        <f aca="false">"sankmc_"&amp;ROUND(B335,1)&amp;"_"&amp;ROUND(C335,1)&amp;"_"&amp;ROUND(D335,1)&amp;"_"&amp;ROUND(E335,1)&amp;"_"&amp;ROUND(F335,1)&amp;"_"&amp;ROUND(G335,1)</f>
        <v>sankmc_47.9_0_4.2_0_19.4_28.5</v>
      </c>
      <c r="B335" s="1" t="n">
        <v>47.87</v>
      </c>
      <c r="C335" s="1" t="n">
        <v>0</v>
      </c>
      <c r="D335" s="1" t="n">
        <v>4.24</v>
      </c>
      <c r="E335" s="1" t="n">
        <v>0</v>
      </c>
      <c r="F335" s="1" t="n">
        <v>19.42</v>
      </c>
      <c r="G335" s="1" t="n">
        <v>28.47</v>
      </c>
      <c r="H335" s="1" t="n">
        <v>9E-006</v>
      </c>
      <c r="I335" s="33" t="n">
        <f aca="false">H335*1000000</f>
        <v>9</v>
      </c>
      <c r="J335" s="1" t="s">
        <v>2316</v>
      </c>
      <c r="K335" s="1" t="n">
        <v>2002</v>
      </c>
      <c r="L335" s="1" t="s">
        <v>2194</v>
      </c>
    </row>
    <row r="336" customFormat="false" ht="15" hidden="false" customHeight="false" outlineLevel="0" collapsed="false">
      <c r="A336" s="6" t="str">
        <f aca="false">"sankmc_"&amp;ROUND(B336,1)&amp;"_"&amp;ROUND(C336,1)&amp;"_"&amp;ROUND(D336,1)&amp;"_"&amp;ROUND(E336,1)&amp;"_"&amp;ROUND(F336,1)&amp;"_"&amp;ROUND(G336,1)</f>
        <v>sankmc_47.9_0_4.2_0_21.7_26.2</v>
      </c>
      <c r="B336" s="1" t="n">
        <v>47.89</v>
      </c>
      <c r="C336" s="1" t="n">
        <v>0</v>
      </c>
      <c r="D336" s="1" t="n">
        <v>4.21</v>
      </c>
      <c r="E336" s="1" t="n">
        <v>0</v>
      </c>
      <c r="F336" s="1" t="n">
        <v>21.7</v>
      </c>
      <c r="G336" s="1" t="n">
        <v>26.2</v>
      </c>
      <c r="H336" s="33" t="n">
        <v>8.24000015258789E-006</v>
      </c>
      <c r="I336" s="33" t="n">
        <f aca="false">H336*1000000</f>
        <v>8.24000015258789</v>
      </c>
      <c r="J336" s="1" t="s">
        <v>2316</v>
      </c>
      <c r="K336" s="1" t="n">
        <v>2002</v>
      </c>
      <c r="L336" s="1" t="s">
        <v>2194</v>
      </c>
    </row>
    <row r="337" customFormat="false" ht="15" hidden="false" customHeight="false" outlineLevel="0" collapsed="false">
      <c r="A337" s="6" t="str">
        <f aca="false">"sankmc_"&amp;ROUND(B337,1)&amp;"_"&amp;ROUND(C337,1)&amp;"_"&amp;ROUND(D337,1)&amp;"_"&amp;ROUND(E337,1)&amp;"_"&amp;ROUND(F337,1)&amp;"_"&amp;ROUND(G337,1)</f>
        <v>sankmc_47.9_0_4.3_0_14.8_33.1</v>
      </c>
      <c r="B337" s="1" t="n">
        <v>47.85</v>
      </c>
      <c r="C337" s="1" t="n">
        <v>0</v>
      </c>
      <c r="D337" s="1" t="n">
        <v>4.29</v>
      </c>
      <c r="E337" s="1" t="n">
        <v>0</v>
      </c>
      <c r="F337" s="1" t="n">
        <v>14.76</v>
      </c>
      <c r="G337" s="1" t="n">
        <v>33.1</v>
      </c>
      <c r="H337" s="33" t="n">
        <v>8.85999984741211E-006</v>
      </c>
      <c r="I337" s="33" t="n">
        <f aca="false">H337*1000000</f>
        <v>8.85999984741211</v>
      </c>
      <c r="J337" s="1" t="s">
        <v>2316</v>
      </c>
      <c r="K337" s="1" t="n">
        <v>2002</v>
      </c>
      <c r="L337" s="1" t="s">
        <v>2194</v>
      </c>
    </row>
    <row r="338" customFormat="false" ht="15" hidden="false" customHeight="false" outlineLevel="0" collapsed="false">
      <c r="A338" s="6" t="str">
        <f aca="false">"sankmc_"&amp;ROUND(B338,1)&amp;"_"&amp;ROUND(C338,1)&amp;"_"&amp;ROUND(D338,1)&amp;"_"&amp;ROUND(E338,1)&amp;"_"&amp;ROUND(F338,1)&amp;"_"&amp;ROUND(G338,1)</f>
        <v>sankmc_47.9_0_4.3_0_17.1_30.8</v>
      </c>
      <c r="B338" s="1" t="n">
        <v>47.86</v>
      </c>
      <c r="C338" s="1" t="n">
        <v>0</v>
      </c>
      <c r="D338" s="1" t="n">
        <v>4.26999999999999</v>
      </c>
      <c r="E338" s="1" t="n">
        <v>0</v>
      </c>
      <c r="F338" s="1" t="n">
        <v>17.1</v>
      </c>
      <c r="G338" s="1" t="n">
        <v>30.77</v>
      </c>
      <c r="H338" s="33" t="n">
        <v>9.05999984741211E-006</v>
      </c>
      <c r="I338" s="33" t="n">
        <f aca="false">H338*1000000</f>
        <v>9.05999984741211</v>
      </c>
      <c r="J338" s="1" t="s">
        <v>2316</v>
      </c>
      <c r="K338" s="1" t="n">
        <v>2002</v>
      </c>
      <c r="L338" s="1" t="s">
        <v>2194</v>
      </c>
    </row>
    <row r="339" customFormat="false" ht="15" hidden="false" customHeight="false" outlineLevel="0" collapsed="false">
      <c r="A339" s="6" t="str">
        <f aca="false">"sankmc_"&amp;ROUND(B339,1)&amp;"_"&amp;ROUND(C339,1)&amp;"_"&amp;ROUND(D339,1)&amp;"_"&amp;ROUND(E339,1)&amp;"_"&amp;ROUND(F339,1)&amp;"_"&amp;ROUND(G339,1)</f>
        <v>sankmc_47.9_21_31.1_0_0_0</v>
      </c>
      <c r="B339" s="1" t="n">
        <v>47.9</v>
      </c>
      <c r="C339" s="1" t="n">
        <v>21</v>
      </c>
      <c r="D339" s="1" t="n">
        <v>31.1</v>
      </c>
      <c r="E339" s="1" t="n">
        <v>0</v>
      </c>
      <c r="F339" s="1" t="n">
        <v>0</v>
      </c>
      <c r="G339" s="1" t="n">
        <v>0</v>
      </c>
      <c r="H339" s="33" t="n">
        <v>1.34E-005</v>
      </c>
      <c r="I339" s="33" t="n">
        <f aca="false">H339*1000000</f>
        <v>13.4</v>
      </c>
      <c r="J339" s="1" t="s">
        <v>2299</v>
      </c>
      <c r="K339" s="1" t="n">
        <v>2019</v>
      </c>
      <c r="L339" s="1" t="s">
        <v>2194</v>
      </c>
    </row>
    <row r="340" customFormat="false" ht="15" hidden="false" customHeight="false" outlineLevel="0" collapsed="false">
      <c r="A340" s="6" t="str">
        <f aca="false">"sankmc_"&amp;ROUND(B340,1)&amp;"_"&amp;ROUND(C340,1)&amp;"_"&amp;ROUND(D340,1)&amp;"_"&amp;ROUND(E340,1)&amp;"_"&amp;ROUND(F340,1)&amp;"_"&amp;ROUND(G340,1)</f>
        <v>sankmc_48_0_0_0_0_52</v>
      </c>
      <c r="B340" s="1" t="n">
        <v>48</v>
      </c>
      <c r="C340" s="1" t="n">
        <v>0</v>
      </c>
      <c r="D340" s="1" t="n">
        <v>0</v>
      </c>
      <c r="E340" s="1" t="n">
        <v>0</v>
      </c>
      <c r="F340" s="1" t="n">
        <v>0</v>
      </c>
      <c r="G340" s="1" t="n">
        <v>52</v>
      </c>
      <c r="H340" s="33" t="n">
        <v>1.1E-005</v>
      </c>
      <c r="I340" s="33" t="n">
        <f aca="false">H340*1000000</f>
        <v>11</v>
      </c>
      <c r="J340" s="1" t="s">
        <v>2193</v>
      </c>
      <c r="K340" s="1" t="n">
        <v>1979</v>
      </c>
      <c r="L340" s="1" t="s">
        <v>2194</v>
      </c>
    </row>
    <row r="341" customFormat="false" ht="15" hidden="false" customHeight="false" outlineLevel="0" collapsed="false">
      <c r="A341" s="6" t="str">
        <f aca="false">"sankmc_"&amp;ROUND(B341,1)&amp;"_"&amp;ROUND(C341,1)&amp;"_"&amp;ROUND(D341,1)&amp;"_"&amp;ROUND(E341,1)&amp;"_"&amp;ROUND(F341,1)&amp;"_"&amp;ROUND(G341,1)</f>
        <v>sankmc_48_0_0_0_0_52</v>
      </c>
      <c r="B341" s="1" t="n">
        <v>48</v>
      </c>
      <c r="C341" s="1" t="n">
        <v>0</v>
      </c>
      <c r="D341" s="1" t="n">
        <v>0</v>
      </c>
      <c r="E341" s="1" t="n">
        <v>0</v>
      </c>
      <c r="F341" s="1" t="n">
        <v>0</v>
      </c>
      <c r="G341" s="1" t="n">
        <v>52</v>
      </c>
      <c r="H341" s="33" t="n">
        <v>1.11E-005</v>
      </c>
      <c r="I341" s="33" t="n">
        <f aca="false">H341*1000000</f>
        <v>11.1</v>
      </c>
      <c r="J341" s="1" t="s">
        <v>2193</v>
      </c>
      <c r="K341" s="1" t="n">
        <v>2000</v>
      </c>
      <c r="L341" s="1" t="s">
        <v>2194</v>
      </c>
    </row>
    <row r="342" customFormat="false" ht="15" hidden="false" customHeight="false" outlineLevel="0" collapsed="false">
      <c r="A342" s="6" t="str">
        <f aca="false">"sankmc_"&amp;ROUND(B342,1)&amp;"_"&amp;ROUND(C342,1)&amp;"_"&amp;ROUND(D342,1)&amp;"_"&amp;ROUND(E342,1)&amp;"_"&amp;ROUND(F342,1)&amp;"_"&amp;ROUND(G342,1)</f>
        <v>sankmc_48_11_0_0_41_0</v>
      </c>
      <c r="B342" s="1" t="n">
        <v>48</v>
      </c>
      <c r="C342" s="1" t="n">
        <v>11</v>
      </c>
      <c r="D342" s="1" t="n">
        <v>0</v>
      </c>
      <c r="E342" s="1" t="n">
        <v>0</v>
      </c>
      <c r="F342" s="1" t="n">
        <v>41</v>
      </c>
      <c r="G342" s="1" t="n">
        <v>0</v>
      </c>
      <c r="H342" s="33" t="n">
        <v>5.19000015258789E-006</v>
      </c>
      <c r="I342" s="33" t="n">
        <f aca="false">H342*1000000</f>
        <v>5.19000015258789</v>
      </c>
      <c r="J342" s="1" t="s">
        <v>2301</v>
      </c>
      <c r="K342" s="1" t="n">
        <v>1961</v>
      </c>
      <c r="L342" s="1" t="s">
        <v>2194</v>
      </c>
    </row>
    <row r="343" customFormat="false" ht="15" hidden="false" customHeight="false" outlineLevel="0" collapsed="false">
      <c r="A343" s="6" t="str">
        <f aca="false">"sankmc_"&amp;ROUND(B343,1)&amp;"_"&amp;ROUND(C343,1)&amp;"_"&amp;ROUND(D343,1)&amp;"_"&amp;ROUND(E343,1)&amp;"_"&amp;ROUND(F343,1)&amp;"_"&amp;ROUND(G343,1)</f>
        <v>sankmc_48_13_0_0_39_0</v>
      </c>
      <c r="B343" s="1" t="n">
        <v>48</v>
      </c>
      <c r="C343" s="1" t="n">
        <v>13</v>
      </c>
      <c r="D343" s="1" t="n">
        <v>0</v>
      </c>
      <c r="E343" s="1" t="n">
        <v>0</v>
      </c>
      <c r="F343" s="1" t="n">
        <v>39</v>
      </c>
      <c r="G343" s="1" t="n">
        <v>0</v>
      </c>
      <c r="H343" s="33" t="n">
        <v>5.07999992370606E-006</v>
      </c>
      <c r="I343" s="33" t="n">
        <f aca="false">H343*1000000</f>
        <v>5.07999992370606</v>
      </c>
      <c r="J343" s="1" t="s">
        <v>2301</v>
      </c>
      <c r="K343" s="1" t="n">
        <v>1961</v>
      </c>
      <c r="L343" s="1" t="s">
        <v>2194</v>
      </c>
    </row>
    <row r="344" customFormat="false" ht="15" hidden="false" customHeight="false" outlineLevel="0" collapsed="false">
      <c r="A344" s="6" t="str">
        <f aca="false">"sankmc_"&amp;ROUND(B344,1)&amp;"_"&amp;ROUND(C344,1)&amp;"_"&amp;ROUND(D344,1)&amp;"_"&amp;ROUND(E344,1)&amp;"_"&amp;ROUND(F344,1)&amp;"_"&amp;ROUND(G344,1)</f>
        <v>sankmc_48_18.9_0_0_27.5_5.6</v>
      </c>
      <c r="B344" s="1" t="n">
        <v>48.03</v>
      </c>
      <c r="C344" s="1" t="n">
        <v>18.87</v>
      </c>
      <c r="D344" s="1" t="n">
        <v>0</v>
      </c>
      <c r="E344" s="1" t="n">
        <v>0</v>
      </c>
      <c r="F344" s="1" t="n">
        <v>27.54</v>
      </c>
      <c r="G344" s="1" t="n">
        <v>5.56</v>
      </c>
      <c r="H344" s="33" t="n">
        <v>4.8E-006</v>
      </c>
      <c r="I344" s="33" t="n">
        <f aca="false">H344*1000000</f>
        <v>4.8</v>
      </c>
      <c r="J344" s="1" t="s">
        <v>2296</v>
      </c>
      <c r="K344" s="1" t="n">
        <v>1994</v>
      </c>
      <c r="L344" s="1" t="s">
        <v>2194</v>
      </c>
    </row>
    <row r="345" customFormat="false" ht="15" hidden="false" customHeight="false" outlineLevel="0" collapsed="false">
      <c r="A345" s="6" t="str">
        <f aca="false">"sankmc_"&amp;ROUND(B345,1)&amp;"_"&amp;ROUND(C345,1)&amp;"_"&amp;ROUND(D345,1)&amp;"_"&amp;ROUND(E345,1)&amp;"_"&amp;ROUND(F345,1)&amp;"_"&amp;ROUND(G345,1)</f>
        <v>sankmc_48_2.3_0_0_14.1_35.7</v>
      </c>
      <c r="B345" s="1" t="n">
        <v>47.95</v>
      </c>
      <c r="C345" s="1" t="n">
        <v>2.27999999999999</v>
      </c>
      <c r="D345" s="1" t="n">
        <v>0</v>
      </c>
      <c r="E345" s="1" t="n">
        <v>0</v>
      </c>
      <c r="F345" s="1" t="n">
        <v>14.1</v>
      </c>
      <c r="G345" s="1" t="n">
        <v>35.67</v>
      </c>
      <c r="H345" s="33" t="n">
        <v>8.8E-006</v>
      </c>
      <c r="I345" s="33" t="n">
        <f aca="false">H345*1000000</f>
        <v>8.8</v>
      </c>
      <c r="J345" s="1" t="s">
        <v>2288</v>
      </c>
      <c r="K345" s="1" t="n">
        <v>1974</v>
      </c>
      <c r="L345" s="1" t="s">
        <v>2194</v>
      </c>
    </row>
    <row r="346" customFormat="false" ht="15" hidden="false" customHeight="false" outlineLevel="0" collapsed="false">
      <c r="A346" s="6" t="str">
        <f aca="false">"sankmc_"&amp;ROUND(B346,1)&amp;"_"&amp;ROUND(C346,1)&amp;"_"&amp;ROUND(D346,1)&amp;"_"&amp;ROUND(E346,1)&amp;"_"&amp;ROUND(F346,1)&amp;"_"&amp;ROUND(G346,1)</f>
        <v>sankmc_48_20.6_0_0_0_31.4</v>
      </c>
      <c r="B346" s="1" t="n">
        <v>48</v>
      </c>
      <c r="C346" s="1" t="n">
        <v>20.64</v>
      </c>
      <c r="D346" s="1" t="n">
        <v>0</v>
      </c>
      <c r="E346" s="1" t="n">
        <v>0</v>
      </c>
      <c r="F346" s="1" t="n">
        <v>0</v>
      </c>
      <c r="G346" s="1" t="n">
        <v>31.36</v>
      </c>
      <c r="H346" s="1" t="n">
        <v>6E-006</v>
      </c>
      <c r="I346" s="33" t="n">
        <f aca="false">H346*1000000</f>
        <v>6</v>
      </c>
      <c r="J346" s="1" t="s">
        <v>2305</v>
      </c>
      <c r="K346" s="1" t="n">
        <v>1981</v>
      </c>
      <c r="L346" s="1" t="s">
        <v>2194</v>
      </c>
    </row>
    <row r="347" customFormat="false" ht="15" hidden="false" customHeight="false" outlineLevel="0" collapsed="false">
      <c r="A347" s="6" t="str">
        <f aca="false">"sankmc_"&amp;ROUND(B347,1)&amp;"_"&amp;ROUND(C347,1)&amp;"_"&amp;ROUND(D347,1)&amp;"_"&amp;ROUND(E347,1)&amp;"_"&amp;ROUND(F347,1)&amp;"_"&amp;ROUND(G347,1)</f>
        <v>sankmc_48_9_0_0_43_0</v>
      </c>
      <c r="B347" s="1" t="n">
        <v>48</v>
      </c>
      <c r="C347" s="1" t="n">
        <v>9</v>
      </c>
      <c r="D347" s="1" t="n">
        <v>0</v>
      </c>
      <c r="E347" s="1" t="n">
        <v>0</v>
      </c>
      <c r="F347" s="1" t="n">
        <v>43</v>
      </c>
      <c r="G347" s="1" t="n">
        <v>0</v>
      </c>
      <c r="H347" s="33" t="n">
        <v>5.27999992370606E-006</v>
      </c>
      <c r="I347" s="33" t="n">
        <f aca="false">H347*1000000</f>
        <v>5.27999992370606</v>
      </c>
      <c r="J347" s="1" t="s">
        <v>2301</v>
      </c>
      <c r="K347" s="1" t="n">
        <v>1961</v>
      </c>
      <c r="L347" s="1" t="s">
        <v>2194</v>
      </c>
    </row>
    <row r="348" customFormat="false" ht="15" hidden="false" customHeight="false" outlineLevel="0" collapsed="false">
      <c r="A348" s="6" t="str">
        <f aca="false">"sankmc_"&amp;ROUND(B348,1)&amp;"_"&amp;ROUND(C348,1)&amp;"_"&amp;ROUND(D348,1)&amp;"_"&amp;ROUND(E348,1)&amp;"_"&amp;ROUND(F348,1)&amp;"_"&amp;ROUND(G348,1)</f>
        <v>sankmc_48.1_15.9_36_0_0_0</v>
      </c>
      <c r="B348" s="1" t="n">
        <v>48.1</v>
      </c>
      <c r="C348" s="1" t="n">
        <v>15.9</v>
      </c>
      <c r="D348" s="1" t="n">
        <v>36</v>
      </c>
      <c r="E348" s="1" t="n">
        <v>0</v>
      </c>
      <c r="F348" s="1" t="n">
        <v>0</v>
      </c>
      <c r="G348" s="1" t="n">
        <v>0</v>
      </c>
      <c r="H348" s="33" t="n">
        <v>1.52E-005</v>
      </c>
      <c r="I348" s="33" t="n">
        <f aca="false">H348*1000000</f>
        <v>15.2</v>
      </c>
      <c r="J348" s="1" t="s">
        <v>2299</v>
      </c>
      <c r="K348" s="1" t="n">
        <v>2019</v>
      </c>
      <c r="L348" s="1" t="s">
        <v>2194</v>
      </c>
    </row>
    <row r="349" customFormat="false" ht="15" hidden="false" customHeight="false" outlineLevel="0" collapsed="false">
      <c r="A349" s="6" t="str">
        <f aca="false">"sankmc_"&amp;ROUND(B349,1)&amp;"_"&amp;ROUND(C349,1)&amp;"_"&amp;ROUND(D349,1)&amp;"_"&amp;ROUND(E349,1)&amp;"_"&amp;ROUND(F349,1)&amp;"_"&amp;ROUND(G349,1)</f>
        <v>sankmc_48.3_0_0_0_0_51.7</v>
      </c>
      <c r="B349" s="1" t="n">
        <v>48.28</v>
      </c>
      <c r="C349" s="1" t="n">
        <v>0</v>
      </c>
      <c r="D349" s="1" t="n">
        <v>0</v>
      </c>
      <c r="E349" s="1" t="n">
        <v>0</v>
      </c>
      <c r="F349" s="1" t="n">
        <v>0</v>
      </c>
      <c r="G349" s="1" t="n">
        <v>51.72</v>
      </c>
      <c r="H349" s="33" t="n">
        <v>1.00400001525879E-005</v>
      </c>
      <c r="I349" s="33" t="n">
        <f aca="false">H349*1000000</f>
        <v>10.0400001525879</v>
      </c>
      <c r="J349" s="1" t="s">
        <v>2317</v>
      </c>
      <c r="K349" s="1" t="n">
        <v>1993</v>
      </c>
      <c r="L349" s="1" t="s">
        <v>2194</v>
      </c>
    </row>
    <row r="350" customFormat="false" ht="15" hidden="false" customHeight="false" outlineLevel="0" collapsed="false">
      <c r="A350" s="6" t="str">
        <f aca="false">"sankmc_"&amp;ROUND(B350,1)&amp;"_"&amp;ROUND(C350,1)&amp;"_"&amp;ROUND(D350,1)&amp;"_"&amp;ROUND(E350,1)&amp;"_"&amp;ROUND(F350,1)&amp;"_"&amp;ROUND(G350,1)</f>
        <v>sankmc_48.4_1.9_0_0_14.1_35.6</v>
      </c>
      <c r="B350" s="1" t="n">
        <v>48.3951604839516</v>
      </c>
      <c r="C350" s="1" t="n">
        <v>1.94980501949805</v>
      </c>
      <c r="D350" s="1" t="n">
        <v>0</v>
      </c>
      <c r="E350" s="1" t="n">
        <v>0</v>
      </c>
      <c r="F350" s="1" t="n">
        <v>14.0685931406859</v>
      </c>
      <c r="G350" s="1" t="n">
        <v>35.5864413558644</v>
      </c>
      <c r="H350" s="1" t="n">
        <v>1E-005</v>
      </c>
      <c r="I350" s="33" t="n">
        <f aca="false">H350*1000000</f>
        <v>10</v>
      </c>
      <c r="J350" s="1" t="s">
        <v>2288</v>
      </c>
      <c r="K350" s="1" t="n">
        <v>1974</v>
      </c>
      <c r="L350" s="1" t="s">
        <v>2194</v>
      </c>
    </row>
    <row r="351" customFormat="false" ht="15" hidden="false" customHeight="false" outlineLevel="0" collapsed="false">
      <c r="A351" s="6" t="str">
        <f aca="false">"sankmc_"&amp;ROUND(B351,1)&amp;"_"&amp;ROUND(C351,1)&amp;"_"&amp;ROUND(D351,1)&amp;"_"&amp;ROUND(E351,1)&amp;"_"&amp;ROUND(F351,1)&amp;"_"&amp;ROUND(G351,1)</f>
        <v>sankmc_48.8_3.8_0_0_14.3_33</v>
      </c>
      <c r="B351" s="1" t="n">
        <v>48.84</v>
      </c>
      <c r="C351" s="1" t="n">
        <v>3.84</v>
      </c>
      <c r="D351" s="1" t="n">
        <v>0</v>
      </c>
      <c r="E351" s="1" t="n">
        <v>0</v>
      </c>
      <c r="F351" s="1" t="n">
        <v>14.28</v>
      </c>
      <c r="G351" s="1" t="n">
        <v>33.04</v>
      </c>
      <c r="H351" s="33" t="n">
        <v>8.4E-006</v>
      </c>
      <c r="I351" s="33" t="n">
        <f aca="false">H351*1000000</f>
        <v>8.4</v>
      </c>
      <c r="J351" s="1" t="s">
        <v>2288</v>
      </c>
      <c r="K351" s="1" t="n">
        <v>1974</v>
      </c>
      <c r="L351" s="1" t="s">
        <v>2194</v>
      </c>
    </row>
    <row r="352" customFormat="false" ht="15" hidden="false" customHeight="false" outlineLevel="0" collapsed="false">
      <c r="A352" s="6" t="str">
        <f aca="false">"sankmc_"&amp;ROUND(B352,1)&amp;"_"&amp;ROUND(C352,1)&amp;"_"&amp;ROUND(D352,1)&amp;"_"&amp;ROUND(E352,1)&amp;"_"&amp;ROUND(F352,1)&amp;"_"&amp;ROUND(G352,1)</f>
        <v>sankmc_48.9_16.1_4.3_3.5_0.2_27</v>
      </c>
      <c r="B352" s="1" t="n">
        <v>48.9448944894489</v>
      </c>
      <c r="C352" s="1" t="n">
        <v>16.0916091609161</v>
      </c>
      <c r="D352" s="1" t="n">
        <v>4.32043204320432</v>
      </c>
      <c r="E352" s="1" t="n">
        <v>3.48034803480348</v>
      </c>
      <c r="F352" s="1" t="n">
        <v>0.17001700170017</v>
      </c>
      <c r="G352" s="1" t="n">
        <v>26.992699269927</v>
      </c>
      <c r="H352" s="33" t="n">
        <v>7.91999969482422E-006</v>
      </c>
      <c r="I352" s="33" t="n">
        <f aca="false">H352*1000000</f>
        <v>7.91999969482422</v>
      </c>
      <c r="J352" s="1" t="s">
        <v>2318</v>
      </c>
      <c r="K352" s="1" t="n">
        <v>1998</v>
      </c>
      <c r="L352" s="1" t="s">
        <v>2194</v>
      </c>
    </row>
    <row r="353" customFormat="false" ht="15" hidden="false" customHeight="false" outlineLevel="0" collapsed="false">
      <c r="A353" s="6" t="str">
        <f aca="false">"sankmc_"&amp;ROUND(B353,1)&amp;"_"&amp;ROUND(C353,1)&amp;"_"&amp;ROUND(D353,1)&amp;"_"&amp;ROUND(E353,1)&amp;"_"&amp;ROUND(F353,1)&amp;"_"&amp;ROUND(G353,1)</f>
        <v>sankmc_48.9_8.4_0_0_14.8_27.9</v>
      </c>
      <c r="B353" s="1" t="n">
        <v>48.87</v>
      </c>
      <c r="C353" s="1" t="n">
        <v>8.41</v>
      </c>
      <c r="D353" s="1" t="n">
        <v>0</v>
      </c>
      <c r="E353" s="1" t="n">
        <v>0</v>
      </c>
      <c r="F353" s="1" t="n">
        <v>14.78</v>
      </c>
      <c r="G353" s="1" t="n">
        <v>27.94</v>
      </c>
      <c r="H353" s="33" t="n">
        <v>7.3E-006</v>
      </c>
      <c r="I353" s="33" t="n">
        <f aca="false">H353*1000000</f>
        <v>7.3</v>
      </c>
      <c r="J353" s="1" t="s">
        <v>2288</v>
      </c>
      <c r="K353" s="1" t="n">
        <v>1974</v>
      </c>
      <c r="L353" s="1" t="s">
        <v>2194</v>
      </c>
    </row>
    <row r="354" customFormat="false" ht="15" hidden="false" customHeight="false" outlineLevel="0" collapsed="false">
      <c r="A354" s="6" t="str">
        <f aca="false">"sankmc_"&amp;ROUND(B354,1)&amp;"_"&amp;ROUND(C354,1)&amp;"_"&amp;ROUND(D354,1)&amp;"_"&amp;ROUND(E354,1)&amp;"_"&amp;ROUND(F354,1)&amp;"_"&amp;ROUND(G354,1)</f>
        <v>sankmc_49_27.4_0_0_0_23.6</v>
      </c>
      <c r="B354" s="1" t="n">
        <v>49</v>
      </c>
      <c r="C354" s="1" t="n">
        <v>27.4</v>
      </c>
      <c r="D354" s="1" t="n">
        <v>0</v>
      </c>
      <c r="E354" s="1" t="n">
        <v>0</v>
      </c>
      <c r="F354" s="1" t="n">
        <v>0</v>
      </c>
      <c r="G354" s="1" t="n">
        <v>23.6</v>
      </c>
      <c r="H354" s="33" t="n">
        <v>5.1E-006</v>
      </c>
      <c r="I354" s="33" t="n">
        <f aca="false">H354*1000000</f>
        <v>5.1</v>
      </c>
      <c r="J354" s="1" t="s">
        <v>2305</v>
      </c>
      <c r="K354" s="1" t="n">
        <v>1981</v>
      </c>
      <c r="L354" s="1" t="s">
        <v>2194</v>
      </c>
    </row>
    <row r="355" customFormat="false" ht="15" hidden="false" customHeight="false" outlineLevel="0" collapsed="false">
      <c r="A355" s="6" t="str">
        <f aca="false">"sankmc_"&amp;ROUND(B355,1)&amp;"_"&amp;ROUND(C355,1)&amp;"_"&amp;ROUND(D355,1)&amp;"_"&amp;ROUND(E355,1)&amp;"_"&amp;ROUND(F355,1)&amp;"_"&amp;ROUND(G355,1)</f>
        <v>sankmc_49_6.1_0_0_14.5_30.4</v>
      </c>
      <c r="B355" s="1" t="n">
        <v>49.005099490051</v>
      </c>
      <c r="C355" s="1" t="n">
        <v>6.08939106089391</v>
      </c>
      <c r="D355" s="1" t="n">
        <v>0</v>
      </c>
      <c r="E355" s="1" t="n">
        <v>0</v>
      </c>
      <c r="F355" s="1" t="n">
        <v>14.5285471452855</v>
      </c>
      <c r="G355" s="1" t="n">
        <v>30.3769623037696</v>
      </c>
      <c r="H355" s="33" t="n">
        <v>7.6E-006</v>
      </c>
      <c r="I355" s="33" t="n">
        <f aca="false">H355*1000000</f>
        <v>7.6</v>
      </c>
      <c r="J355" s="1" t="s">
        <v>2288</v>
      </c>
      <c r="K355" s="1" t="n">
        <v>1974</v>
      </c>
      <c r="L355" s="1" t="s">
        <v>2194</v>
      </c>
    </row>
    <row r="356" customFormat="false" ht="15" hidden="false" customHeight="false" outlineLevel="0" collapsed="false">
      <c r="A356" s="6" t="str">
        <f aca="false">"sankmc_"&amp;ROUND(B356,1)&amp;"_"&amp;ROUND(C356,1)&amp;"_"&amp;ROUND(D356,1)&amp;"_"&amp;ROUND(E356,1)&amp;"_"&amp;ROUND(F356,1)&amp;"_"&amp;ROUND(G356,1)</f>
        <v>sankmc_49.1_12_0_0_13.7_25.2</v>
      </c>
      <c r="B356" s="1" t="n">
        <v>49.0550944905509</v>
      </c>
      <c r="C356" s="1" t="n">
        <v>12.048795120488</v>
      </c>
      <c r="D356" s="1" t="n">
        <v>0</v>
      </c>
      <c r="E356" s="1" t="n">
        <v>0</v>
      </c>
      <c r="F356" s="1" t="n">
        <v>13.7086291370863</v>
      </c>
      <c r="G356" s="1" t="n">
        <v>25.1874812518748</v>
      </c>
      <c r="H356" s="33" t="n">
        <v>5.1E-006</v>
      </c>
      <c r="I356" s="33" t="n">
        <f aca="false">H356*1000000</f>
        <v>5.1</v>
      </c>
      <c r="J356" s="1" t="s">
        <v>2319</v>
      </c>
      <c r="K356" s="1" t="n">
        <v>2002</v>
      </c>
      <c r="L356" s="1" t="s">
        <v>2194</v>
      </c>
    </row>
    <row r="357" customFormat="false" ht="15" hidden="false" customHeight="false" outlineLevel="0" collapsed="false">
      <c r="A357" s="6" t="str">
        <f aca="false">"sankmc_"&amp;ROUND(B357,1)&amp;"_"&amp;ROUND(C357,1)&amp;"_"&amp;ROUND(D357,1)&amp;"_"&amp;ROUND(E357,1)&amp;"_"&amp;ROUND(F357,1)&amp;"_"&amp;ROUND(G357,1)</f>
        <v>sankmc_49.1_13.1_8.3_3.2_0.2_26.1</v>
      </c>
      <c r="B357" s="1" t="n">
        <v>49.1249124912491</v>
      </c>
      <c r="C357" s="1" t="n">
        <v>13.0913091309131</v>
      </c>
      <c r="D357" s="1" t="n">
        <v>8.27082708270827</v>
      </c>
      <c r="E357" s="1" t="n">
        <v>3.21032103210321</v>
      </c>
      <c r="F357" s="1" t="n">
        <v>0.16001600160016</v>
      </c>
      <c r="G357" s="1" t="n">
        <v>26.1426142614261</v>
      </c>
      <c r="H357" s="33" t="n">
        <v>9.40999984741211E-006</v>
      </c>
      <c r="I357" s="33" t="n">
        <f aca="false">H357*1000000</f>
        <v>9.40999984741211</v>
      </c>
      <c r="J357" s="1" t="s">
        <v>2318</v>
      </c>
      <c r="K357" s="1" t="n">
        <v>1998</v>
      </c>
      <c r="L357" s="1" t="s">
        <v>2194</v>
      </c>
    </row>
    <row r="358" customFormat="false" ht="15" hidden="false" customHeight="false" outlineLevel="0" collapsed="false">
      <c r="A358" s="6" t="str">
        <f aca="false">"sankmc_"&amp;ROUND(B358,1)&amp;"_"&amp;ROUND(C358,1)&amp;"_"&amp;ROUND(D358,1)&amp;"_"&amp;ROUND(E358,1)&amp;"_"&amp;ROUND(F358,1)&amp;"_"&amp;ROUND(G358,1)</f>
        <v>sankmc_49.3_13.8_0_0_31.5_5.3</v>
      </c>
      <c r="B358" s="1" t="n">
        <v>49.3349334933493</v>
      </c>
      <c r="C358" s="1" t="n">
        <v>13.8413841384138</v>
      </c>
      <c r="D358" s="1" t="n">
        <v>0</v>
      </c>
      <c r="E358" s="1" t="n">
        <v>0</v>
      </c>
      <c r="F358" s="1" t="n">
        <v>31.5231523152315</v>
      </c>
      <c r="G358" s="1" t="n">
        <v>5.3005300530053</v>
      </c>
      <c r="H358" s="33" t="n">
        <v>5.2E-006</v>
      </c>
      <c r="I358" s="33" t="n">
        <f aca="false">H358*1000000</f>
        <v>5.2</v>
      </c>
      <c r="J358" s="1" t="s">
        <v>2296</v>
      </c>
      <c r="K358" s="1" t="n">
        <v>1994</v>
      </c>
      <c r="L358" s="1" t="s">
        <v>2194</v>
      </c>
    </row>
    <row r="359" customFormat="false" ht="15" hidden="false" customHeight="false" outlineLevel="0" collapsed="false">
      <c r="A359" s="6" t="str">
        <f aca="false">"sankmc_"&amp;ROUND(B359,1)&amp;"_"&amp;ROUND(C359,1)&amp;"_"&amp;ROUND(D359,1)&amp;"_"&amp;ROUND(E359,1)&amp;"_"&amp;ROUND(F359,1)&amp;"_"&amp;ROUND(G359,1)</f>
        <v>sankmc_49.4_14.9_0_0_11_24.8</v>
      </c>
      <c r="B359" s="1" t="n">
        <v>49.4</v>
      </c>
      <c r="C359" s="1" t="n">
        <v>14.86</v>
      </c>
      <c r="D359" s="1" t="n">
        <v>0</v>
      </c>
      <c r="E359" s="1" t="n">
        <v>0</v>
      </c>
      <c r="F359" s="1" t="n">
        <v>10.97</v>
      </c>
      <c r="G359" s="1" t="n">
        <v>24.77</v>
      </c>
      <c r="H359" s="33" t="n">
        <v>5.4E-006</v>
      </c>
      <c r="I359" s="33" t="n">
        <f aca="false">H359*1000000</f>
        <v>5.4</v>
      </c>
      <c r="J359" s="1" t="s">
        <v>2319</v>
      </c>
      <c r="K359" s="1" t="n">
        <v>2002</v>
      </c>
      <c r="L359" s="1" t="s">
        <v>2194</v>
      </c>
    </row>
    <row r="360" customFormat="false" ht="15" hidden="false" customHeight="false" outlineLevel="0" collapsed="false">
      <c r="A360" s="6" t="str">
        <f aca="false">"sankmc_"&amp;ROUND(B360,1)&amp;"_"&amp;ROUND(C360,1)&amp;"_"&amp;ROUND(D360,1)&amp;"_"&amp;ROUND(E360,1)&amp;"_"&amp;ROUND(F360,1)&amp;"_"&amp;ROUND(G360,1)</f>
        <v>sankmc_49.5_0_0_0_25.5_25.1</v>
      </c>
      <c r="B360" s="1" t="n">
        <v>49.4650534946505</v>
      </c>
      <c r="C360" s="1" t="n">
        <v>0</v>
      </c>
      <c r="D360" s="1" t="n">
        <v>0</v>
      </c>
      <c r="E360" s="1" t="n">
        <v>0</v>
      </c>
      <c r="F360" s="1" t="n">
        <v>25.4774522547745</v>
      </c>
      <c r="G360" s="1" t="n">
        <v>25.0574942505749</v>
      </c>
      <c r="H360" s="33" t="n">
        <v>6.8E-006</v>
      </c>
      <c r="I360" s="33" t="n">
        <f aca="false">H360*1000000</f>
        <v>6.8</v>
      </c>
      <c r="J360" s="1" t="s">
        <v>2319</v>
      </c>
      <c r="K360" s="1" t="n">
        <v>2002</v>
      </c>
      <c r="L360" s="1" t="s">
        <v>2194</v>
      </c>
    </row>
    <row r="361" customFormat="false" ht="15" hidden="false" customHeight="false" outlineLevel="0" collapsed="false">
      <c r="A361" s="6" t="str">
        <f aca="false">"sankmc_"&amp;ROUND(B361,1)&amp;"_"&amp;ROUND(C361,1)&amp;"_"&amp;ROUND(D361,1)&amp;"_"&amp;ROUND(E361,1)&amp;"_"&amp;ROUND(F361,1)&amp;"_"&amp;ROUND(G361,1)</f>
        <v>sankmc_49.5_14.2_6.9_2.7_0.2_26.5</v>
      </c>
      <c r="B361" s="1" t="n">
        <v>49.4549454945495</v>
      </c>
      <c r="C361" s="1" t="n">
        <v>14.2414241424142</v>
      </c>
      <c r="D361" s="1" t="n">
        <v>6.92069206920692</v>
      </c>
      <c r="E361" s="1" t="n">
        <v>2.73027302730273</v>
      </c>
      <c r="F361" s="1" t="n">
        <v>0.16001600160016</v>
      </c>
      <c r="G361" s="1" t="n">
        <v>26.4926492649265</v>
      </c>
      <c r="H361" s="33" t="n">
        <v>8.69000015258789E-006</v>
      </c>
      <c r="I361" s="33" t="n">
        <f aca="false">H361*1000000</f>
        <v>8.69000015258789</v>
      </c>
      <c r="J361" s="1" t="s">
        <v>2318</v>
      </c>
      <c r="K361" s="1" t="n">
        <v>1998</v>
      </c>
      <c r="L361" s="1" t="s">
        <v>2194</v>
      </c>
    </row>
    <row r="362" customFormat="false" ht="15" hidden="false" customHeight="false" outlineLevel="0" collapsed="false">
      <c r="A362" s="6" t="str">
        <f aca="false">"sankmc_"&amp;ROUND(B362,1)&amp;"_"&amp;ROUND(C362,1)&amp;"_"&amp;ROUND(D362,1)&amp;"_"&amp;ROUND(E362,1)&amp;"_"&amp;ROUND(F362,1)&amp;"_"&amp;ROUND(G362,1)</f>
        <v>sankmc_49.5_5.1_0_0_19.9_25.5</v>
      </c>
      <c r="B362" s="1" t="n">
        <v>49.5449544954495</v>
      </c>
      <c r="C362" s="1" t="n">
        <v>5.05050505050505</v>
      </c>
      <c r="D362" s="1" t="n">
        <v>0</v>
      </c>
      <c r="E362" s="1" t="n">
        <v>0</v>
      </c>
      <c r="F362" s="1" t="n">
        <v>19.8819881988199</v>
      </c>
      <c r="G362" s="1" t="n">
        <v>25.5225522552255</v>
      </c>
      <c r="H362" s="33" t="n">
        <v>6.5E-006</v>
      </c>
      <c r="I362" s="33" t="n">
        <f aca="false">H362*1000000</f>
        <v>6.5</v>
      </c>
      <c r="J362" s="1" t="s">
        <v>2319</v>
      </c>
      <c r="K362" s="1" t="n">
        <v>2002</v>
      </c>
      <c r="L362" s="1" t="s">
        <v>2194</v>
      </c>
    </row>
    <row r="363" customFormat="false" ht="15" hidden="false" customHeight="false" outlineLevel="0" collapsed="false">
      <c r="A363" s="6" t="str">
        <f aca="false">"sankmc_"&amp;ROUND(B363,1)&amp;"_"&amp;ROUND(C363,1)&amp;"_"&amp;ROUND(D363,1)&amp;"_"&amp;ROUND(E363,1)&amp;"_"&amp;ROUND(F363,1)&amp;"_"&amp;ROUND(G363,1)</f>
        <v>sankmc_49.5_8.8_0_0_16.2_25.5</v>
      </c>
      <c r="B363" s="1" t="n">
        <v>49.53</v>
      </c>
      <c r="C363" s="1" t="n">
        <v>8.76</v>
      </c>
      <c r="D363" s="1" t="n">
        <v>0</v>
      </c>
      <c r="E363" s="1" t="n">
        <v>0</v>
      </c>
      <c r="F363" s="1" t="n">
        <v>16.24</v>
      </c>
      <c r="G363" s="1" t="n">
        <v>25.47</v>
      </c>
      <c r="H363" s="33" t="n">
        <v>5.6E-006</v>
      </c>
      <c r="I363" s="33" t="n">
        <f aca="false">H363*1000000</f>
        <v>5.6</v>
      </c>
      <c r="J363" s="1" t="s">
        <v>2319</v>
      </c>
      <c r="K363" s="1" t="n">
        <v>2002</v>
      </c>
      <c r="L363" s="1" t="s">
        <v>2194</v>
      </c>
    </row>
    <row r="364" customFormat="false" ht="15" hidden="false" customHeight="false" outlineLevel="0" collapsed="false">
      <c r="A364" s="6" t="str">
        <f aca="false">"sankmc_"&amp;ROUND(B364,1)&amp;"_"&amp;ROUND(C364,1)&amp;"_"&amp;ROUND(D364,1)&amp;"_"&amp;ROUND(E364,1)&amp;"_"&amp;ROUND(F364,1)&amp;"_"&amp;ROUND(G364,1)</f>
        <v>sankmc_49.6_10_0_0_15.7_24.7</v>
      </c>
      <c r="B364" s="1" t="n">
        <v>49.59</v>
      </c>
      <c r="C364" s="1" t="n">
        <v>10.04</v>
      </c>
      <c r="D364" s="1" t="n">
        <v>0</v>
      </c>
      <c r="E364" s="1" t="n">
        <v>0</v>
      </c>
      <c r="F364" s="1" t="n">
        <v>15.68</v>
      </c>
      <c r="G364" s="1" t="n">
        <v>24.69</v>
      </c>
      <c r="H364" s="33" t="n">
        <v>6.7E-006</v>
      </c>
      <c r="I364" s="33" t="n">
        <f aca="false">H364*1000000</f>
        <v>6.7</v>
      </c>
      <c r="J364" s="1" t="s">
        <v>2319</v>
      </c>
      <c r="K364" s="1" t="n">
        <v>2002</v>
      </c>
      <c r="L364" s="1" t="s">
        <v>2194</v>
      </c>
    </row>
    <row r="365" customFormat="false" ht="15" hidden="false" customHeight="false" outlineLevel="0" collapsed="false">
      <c r="A365" s="6" t="str">
        <f aca="false">"sankmc_"&amp;ROUND(B365,1)&amp;"_"&amp;ROUND(C365,1)&amp;"_"&amp;ROUND(D365,1)&amp;"_"&amp;ROUND(E365,1)&amp;"_"&amp;ROUND(F365,1)&amp;"_"&amp;ROUND(G365,1)</f>
        <v>sankmc_49.6_11_0_0_14.4_25</v>
      </c>
      <c r="B365" s="1" t="n">
        <v>49.64</v>
      </c>
      <c r="C365" s="1" t="n">
        <v>11.04</v>
      </c>
      <c r="D365" s="1" t="n">
        <v>0</v>
      </c>
      <c r="E365" s="1" t="n">
        <v>0</v>
      </c>
      <c r="F365" s="1" t="n">
        <v>14.35</v>
      </c>
      <c r="G365" s="1" t="n">
        <v>24.97</v>
      </c>
      <c r="H365" s="33" t="n">
        <v>5.4E-006</v>
      </c>
      <c r="I365" s="33" t="n">
        <f aca="false">H365*1000000</f>
        <v>5.4</v>
      </c>
      <c r="J365" s="1" t="s">
        <v>2319</v>
      </c>
      <c r="K365" s="1" t="n">
        <v>2002</v>
      </c>
      <c r="L365" s="1" t="s">
        <v>2194</v>
      </c>
    </row>
    <row r="366" customFormat="false" ht="15" hidden="false" customHeight="false" outlineLevel="0" collapsed="false">
      <c r="A366" s="6" t="str">
        <f aca="false">"sankmc_"&amp;ROUND(B366,1)&amp;"_"&amp;ROUND(C366,1)&amp;"_"&amp;ROUND(D366,1)&amp;"_"&amp;ROUND(E366,1)&amp;"_"&amp;ROUND(F366,1)&amp;"_"&amp;ROUND(G366,1)</f>
        <v>sankmc_49.6_16.3_0_0_9.5_24.6</v>
      </c>
      <c r="B366" s="1" t="n">
        <v>49.57</v>
      </c>
      <c r="C366" s="1" t="n">
        <v>16.33</v>
      </c>
      <c r="D366" s="1" t="n">
        <v>0</v>
      </c>
      <c r="E366" s="1" t="n">
        <v>0</v>
      </c>
      <c r="F366" s="1" t="n">
        <v>9.53999999999999</v>
      </c>
      <c r="G366" s="1" t="n">
        <v>24.56</v>
      </c>
      <c r="H366" s="33" t="n">
        <v>5.4E-006</v>
      </c>
      <c r="I366" s="33" t="n">
        <f aca="false">H366*1000000</f>
        <v>5.4</v>
      </c>
      <c r="J366" s="1" t="s">
        <v>2319</v>
      </c>
      <c r="K366" s="1" t="n">
        <v>2002</v>
      </c>
      <c r="L366" s="1" t="s">
        <v>2194</v>
      </c>
    </row>
    <row r="367" customFormat="false" ht="15" hidden="false" customHeight="false" outlineLevel="0" collapsed="false">
      <c r="A367" s="6" t="str">
        <f aca="false">"sankmc_"&amp;ROUND(B367,1)&amp;"_"&amp;ROUND(C367,1)&amp;"_"&amp;ROUND(D367,1)&amp;"_"&amp;ROUND(E367,1)&amp;"_"&amp;ROUND(F367,1)&amp;"_"&amp;ROUND(G367,1)</f>
        <v>sankmc_49.7_0_0_0_21.3_29</v>
      </c>
      <c r="B367" s="1" t="n">
        <v>49.7050294970503</v>
      </c>
      <c r="C367" s="1" t="n">
        <v>0</v>
      </c>
      <c r="D367" s="1" t="n">
        <v>0</v>
      </c>
      <c r="E367" s="1" t="n">
        <v>0</v>
      </c>
      <c r="F367" s="1" t="n">
        <v>21.3078692130787</v>
      </c>
      <c r="G367" s="1" t="n">
        <v>28.987101289871</v>
      </c>
      <c r="H367" s="33" t="n">
        <v>5.97999992370606E-006</v>
      </c>
      <c r="I367" s="33" t="n">
        <f aca="false">H367*1000000</f>
        <v>5.97999992370606</v>
      </c>
      <c r="J367" s="1" t="s">
        <v>2312</v>
      </c>
      <c r="K367" s="1" t="n">
        <v>1980</v>
      </c>
      <c r="L367" s="1" t="s">
        <v>2194</v>
      </c>
    </row>
    <row r="368" customFormat="false" ht="15" hidden="false" customHeight="false" outlineLevel="0" collapsed="false">
      <c r="A368" s="6" t="str">
        <f aca="false">"sankmc_"&amp;ROUND(B368,1)&amp;"_"&amp;ROUND(C368,1)&amp;"_"&amp;ROUND(D368,1)&amp;"_"&amp;ROUND(E368,1)&amp;"_"&amp;ROUND(F368,1)&amp;"_"&amp;ROUND(G368,1)</f>
        <v>sankmc_49.7_14.2_0_0_0_36.1</v>
      </c>
      <c r="B368" s="1" t="n">
        <v>49.68</v>
      </c>
      <c r="C368" s="1" t="n">
        <v>14.19</v>
      </c>
      <c r="D368" s="1" t="n">
        <v>0</v>
      </c>
      <c r="E368" s="1" t="n">
        <v>0</v>
      </c>
      <c r="F368" s="1" t="n">
        <v>0</v>
      </c>
      <c r="G368" s="1" t="n">
        <v>36.13</v>
      </c>
      <c r="H368" s="33" t="n">
        <v>7.1E-006</v>
      </c>
      <c r="I368" s="33" t="n">
        <f aca="false">H368*1000000</f>
        <v>7.1</v>
      </c>
      <c r="J368" s="1" t="s">
        <v>2305</v>
      </c>
      <c r="K368" s="1" t="n">
        <v>1981</v>
      </c>
      <c r="L368" s="1" t="s">
        <v>2194</v>
      </c>
    </row>
    <row r="369" customFormat="false" ht="15" hidden="false" customHeight="false" outlineLevel="0" collapsed="false">
      <c r="A369" s="6" t="str">
        <f aca="false">"sankmc_"&amp;ROUND(B369,1)&amp;"_"&amp;ROUND(C369,1)&amp;"_"&amp;ROUND(D369,1)&amp;"_"&amp;ROUND(E369,1)&amp;"_"&amp;ROUND(F369,1)&amp;"_"&amp;ROUND(G369,1)</f>
        <v>sankmc_49.7_19.1_0_0_6.1_25.1</v>
      </c>
      <c r="B369" s="1" t="n">
        <v>49.6949694969497</v>
      </c>
      <c r="C369" s="1" t="n">
        <v>19.1019101910191</v>
      </c>
      <c r="D369" s="1" t="n">
        <v>0</v>
      </c>
      <c r="E369" s="1" t="n">
        <v>0</v>
      </c>
      <c r="F369" s="1" t="n">
        <v>6.09060906090609</v>
      </c>
      <c r="G369" s="1" t="n">
        <v>25.1125112511251</v>
      </c>
      <c r="H369" s="33" t="n">
        <v>6.50999984741211E-006</v>
      </c>
      <c r="I369" s="33" t="n">
        <f aca="false">H369*1000000</f>
        <v>6.50999984741211</v>
      </c>
      <c r="J369" s="1" t="s">
        <v>2320</v>
      </c>
      <c r="K369" s="1" t="n">
        <v>1987</v>
      </c>
      <c r="L369" s="1" t="s">
        <v>2194</v>
      </c>
    </row>
    <row r="370" customFormat="false" ht="15" hidden="false" customHeight="false" outlineLevel="0" collapsed="false">
      <c r="A370" s="6" t="str">
        <f aca="false">"sankmc_"&amp;ROUND(B370,1)&amp;"_"&amp;ROUND(C370,1)&amp;"_"&amp;ROUND(D370,1)&amp;"_"&amp;ROUND(E370,1)&amp;"_"&amp;ROUND(F370,1)&amp;"_"&amp;ROUND(G370,1)</f>
        <v>sankmc_49.7_30_0_0_0_20.3</v>
      </c>
      <c r="B370" s="1" t="n">
        <v>49.69</v>
      </c>
      <c r="C370" s="1" t="n">
        <v>30.03</v>
      </c>
      <c r="D370" s="1" t="n">
        <v>0</v>
      </c>
      <c r="E370" s="1" t="n">
        <v>0</v>
      </c>
      <c r="F370" s="1" t="n">
        <v>0</v>
      </c>
      <c r="G370" s="1" t="n">
        <v>20.28</v>
      </c>
      <c r="H370" s="33" t="n">
        <v>4.9E-006</v>
      </c>
      <c r="I370" s="33" t="n">
        <f aca="false">H370*1000000</f>
        <v>4.9</v>
      </c>
      <c r="J370" s="1" t="s">
        <v>2305</v>
      </c>
      <c r="K370" s="1" t="n">
        <v>1981</v>
      </c>
      <c r="L370" s="1" t="s">
        <v>2194</v>
      </c>
    </row>
    <row r="371" customFormat="false" ht="15" hidden="false" customHeight="false" outlineLevel="0" collapsed="false">
      <c r="A371" s="6" t="str">
        <f aca="false">"sankmc_"&amp;ROUND(B371,1)&amp;"_"&amp;ROUND(C371,1)&amp;"_"&amp;ROUND(D371,1)&amp;"_"&amp;ROUND(E371,1)&amp;"_"&amp;ROUND(F371,1)&amp;"_"&amp;ROUND(G371,1)</f>
        <v>sankmc_49.8_0_0_0_24.5_25.6</v>
      </c>
      <c r="B371" s="1" t="n">
        <v>49.8250174982502</v>
      </c>
      <c r="C371" s="1" t="n">
        <v>0</v>
      </c>
      <c r="D371" s="1" t="n">
        <v>0</v>
      </c>
      <c r="E371" s="1" t="n">
        <v>0</v>
      </c>
      <c r="F371" s="1" t="n">
        <v>24.5475452454755</v>
      </c>
      <c r="G371" s="1" t="n">
        <v>25.6274372562744</v>
      </c>
      <c r="H371" s="33" t="n">
        <v>8.33000030517578E-006</v>
      </c>
      <c r="I371" s="33" t="n">
        <f aca="false">H371*1000000</f>
        <v>8.33000030517578</v>
      </c>
      <c r="J371" s="1" t="s">
        <v>2315</v>
      </c>
      <c r="K371" s="1" t="n">
        <v>1987</v>
      </c>
      <c r="L371" s="1" t="s">
        <v>2194</v>
      </c>
    </row>
    <row r="372" customFormat="false" ht="15" hidden="false" customHeight="false" outlineLevel="0" collapsed="false">
      <c r="A372" s="6" t="str">
        <f aca="false">"sankmc_"&amp;ROUND(B372,1)&amp;"_"&amp;ROUND(C372,1)&amp;"_"&amp;ROUND(D372,1)&amp;"_"&amp;ROUND(E372,1)&amp;"_"&amp;ROUND(F372,1)&amp;"_"&amp;ROUND(G372,1)</f>
        <v>sankmc_49.8_13.4_0_0_12.4_24.4</v>
      </c>
      <c r="B372" s="1" t="n">
        <v>49.76</v>
      </c>
      <c r="C372" s="1" t="n">
        <v>13.44</v>
      </c>
      <c r="D372" s="1" t="n">
        <v>0</v>
      </c>
      <c r="E372" s="1" t="n">
        <v>0</v>
      </c>
      <c r="F372" s="1" t="n">
        <v>12.36</v>
      </c>
      <c r="G372" s="1" t="n">
        <v>24.44</v>
      </c>
      <c r="H372" s="33" t="n">
        <v>5.7E-006</v>
      </c>
      <c r="I372" s="33" t="n">
        <f aca="false">H372*1000000</f>
        <v>5.7</v>
      </c>
      <c r="J372" s="1" t="s">
        <v>2319</v>
      </c>
      <c r="K372" s="1" t="n">
        <v>2002</v>
      </c>
      <c r="L372" s="1" t="s">
        <v>2194</v>
      </c>
    </row>
    <row r="373" customFormat="false" ht="15" hidden="false" customHeight="false" outlineLevel="0" collapsed="false">
      <c r="A373" s="6" t="str">
        <f aca="false">"sankmc_"&amp;ROUND(B373,1)&amp;"_"&amp;ROUND(C373,1)&amp;"_"&amp;ROUND(D373,1)&amp;"_"&amp;ROUND(E373,1)&amp;"_"&amp;ROUND(F373,1)&amp;"_"&amp;ROUND(G373,1)</f>
        <v>sankmc_49.8_15.1_0_0_15.5_19.6</v>
      </c>
      <c r="B373" s="1" t="n">
        <v>49.76</v>
      </c>
      <c r="C373" s="1" t="n">
        <v>15.09</v>
      </c>
      <c r="D373" s="1" t="n">
        <v>0</v>
      </c>
      <c r="E373" s="1" t="n">
        <v>0</v>
      </c>
      <c r="F373" s="1" t="n">
        <v>15.52</v>
      </c>
      <c r="G373" s="1" t="n">
        <v>19.63</v>
      </c>
      <c r="H373" s="33" t="n">
        <v>6.1E-006</v>
      </c>
      <c r="I373" s="33" t="n">
        <f aca="false">H373*1000000</f>
        <v>6.1</v>
      </c>
      <c r="J373" s="1" t="s">
        <v>2288</v>
      </c>
      <c r="K373" s="1" t="n">
        <v>1974</v>
      </c>
      <c r="L373" s="1" t="s">
        <v>2194</v>
      </c>
    </row>
    <row r="374" customFormat="false" ht="15" hidden="false" customHeight="false" outlineLevel="0" collapsed="false">
      <c r="A374" s="6" t="str">
        <f aca="false">"sankmc_"&amp;ROUND(B374,1)&amp;"_"&amp;ROUND(C374,1)&amp;"_"&amp;ROUND(D374,1)&amp;"_"&amp;ROUND(E374,1)&amp;"_"&amp;ROUND(F374,1)&amp;"_"&amp;ROUND(G374,1)</f>
        <v>sankmc_49.8_25.4_0_0_0_24.9</v>
      </c>
      <c r="B374" s="1" t="n">
        <v>49.76</v>
      </c>
      <c r="C374" s="1" t="n">
        <v>25.38</v>
      </c>
      <c r="D374" s="1" t="n">
        <v>0</v>
      </c>
      <c r="E374" s="1" t="n">
        <v>0</v>
      </c>
      <c r="F374" s="1" t="n">
        <v>0</v>
      </c>
      <c r="G374" s="1" t="n">
        <v>24.86</v>
      </c>
      <c r="H374" s="33" t="n">
        <v>5.2E-006</v>
      </c>
      <c r="I374" s="33" t="n">
        <f aca="false">H374*1000000</f>
        <v>5.2</v>
      </c>
      <c r="J374" s="1" t="s">
        <v>2305</v>
      </c>
      <c r="K374" s="1" t="n">
        <v>1981</v>
      </c>
      <c r="L374" s="1" t="s">
        <v>2194</v>
      </c>
    </row>
    <row r="375" customFormat="false" ht="15" hidden="false" customHeight="false" outlineLevel="0" collapsed="false">
      <c r="A375" s="6" t="str">
        <f aca="false">"sankmc_"&amp;ROUND(B375,1)&amp;"_"&amp;ROUND(C375,1)&amp;"_"&amp;ROUND(D375,1)&amp;"_"&amp;ROUND(E375,1)&amp;"_"&amp;ROUND(F375,1)&amp;"_"&amp;ROUND(G375,1)</f>
        <v>sankmc_49.9_0_25.1_0_0_25</v>
      </c>
      <c r="B375" s="1" t="n">
        <v>49.9</v>
      </c>
      <c r="C375" s="1" t="n">
        <v>0</v>
      </c>
      <c r="D375" s="1" t="n">
        <v>25.1</v>
      </c>
      <c r="E375" s="1" t="n">
        <v>0</v>
      </c>
      <c r="F375" s="1" t="n">
        <v>0</v>
      </c>
      <c r="G375" s="1" t="n">
        <v>25</v>
      </c>
      <c r="H375" s="33" t="n">
        <v>1.08925003051758E-005</v>
      </c>
      <c r="I375" s="33" t="n">
        <f aca="false">H375*1000000</f>
        <v>10.8925003051758</v>
      </c>
      <c r="J375" s="1" t="s">
        <v>2321</v>
      </c>
      <c r="K375" s="1" t="n">
        <v>1952</v>
      </c>
      <c r="L375" s="1" t="s">
        <v>2194</v>
      </c>
    </row>
    <row r="376" customFormat="false" ht="15" hidden="false" customHeight="false" outlineLevel="0" collapsed="false">
      <c r="A376" s="6" t="str">
        <f aca="false">"sankmc_"&amp;ROUND(B376,1)&amp;"_"&amp;ROUND(C376,1)&amp;"_"&amp;ROUND(D376,1)&amp;"_"&amp;ROUND(E376,1)&amp;"_"&amp;ROUND(F376,1)&amp;"_"&amp;ROUND(G376,1)</f>
        <v>sankmc_49.9_0_33.2_0_0_16.9</v>
      </c>
      <c r="B376" s="1" t="n">
        <v>49.9</v>
      </c>
      <c r="C376" s="1" t="n">
        <v>0</v>
      </c>
      <c r="D376" s="1" t="n">
        <v>33.2</v>
      </c>
      <c r="E376" s="1" t="n">
        <v>0</v>
      </c>
      <c r="F376" s="1" t="n">
        <v>0</v>
      </c>
      <c r="G376" s="1" t="n">
        <v>16.9</v>
      </c>
      <c r="H376" s="33" t="n">
        <v>1.45E-005</v>
      </c>
      <c r="I376" s="33" t="n">
        <f aca="false">H376*1000000</f>
        <v>14.5</v>
      </c>
      <c r="J376" s="1" t="s">
        <v>2314</v>
      </c>
      <c r="K376" s="1" t="n">
        <v>1978</v>
      </c>
      <c r="L376" s="1" t="s">
        <v>2194</v>
      </c>
    </row>
    <row r="377" customFormat="false" ht="15" hidden="false" customHeight="false" outlineLevel="0" collapsed="false">
      <c r="A377" s="6" t="str">
        <f aca="false">"sankmc_"&amp;ROUND(B377,1)&amp;"_"&amp;ROUND(C377,1)&amp;"_"&amp;ROUND(D377,1)&amp;"_"&amp;ROUND(E377,1)&amp;"_"&amp;ROUND(F377,1)&amp;"_"&amp;ROUND(G377,1)</f>
        <v>sankmc_49.9_15.3_5.7_2.2_0.2_26.8</v>
      </c>
      <c r="B377" s="1" t="n">
        <v>49.93</v>
      </c>
      <c r="C377" s="1" t="n">
        <v>15.26</v>
      </c>
      <c r="D377" s="1" t="n">
        <v>5.66</v>
      </c>
      <c r="E377" s="1" t="n">
        <v>2.18</v>
      </c>
      <c r="F377" s="1" t="n">
        <v>0.16</v>
      </c>
      <c r="G377" s="1" t="n">
        <v>26.81</v>
      </c>
      <c r="H377" s="33" t="n">
        <v>8.05999984741211E-006</v>
      </c>
      <c r="I377" s="33" t="n">
        <f aca="false">H377*1000000</f>
        <v>8.05999984741211</v>
      </c>
      <c r="J377" s="1" t="s">
        <v>2318</v>
      </c>
      <c r="K377" s="1" t="n">
        <v>1998</v>
      </c>
      <c r="L377" s="1" t="s">
        <v>2194</v>
      </c>
    </row>
    <row r="378" customFormat="false" ht="15" hidden="false" customHeight="false" outlineLevel="0" collapsed="false">
      <c r="A378" s="6" t="str">
        <f aca="false">"sankmc_"&amp;ROUND(B378,1)&amp;"_"&amp;ROUND(C378,1)&amp;"_"&amp;ROUND(D378,1)&amp;"_"&amp;ROUND(E378,1)&amp;"_"&amp;ROUND(F378,1)&amp;"_"&amp;ROUND(G378,1)</f>
        <v>sankmc_49.9_15.4_3.6_4.1_3.8_23.2</v>
      </c>
      <c r="B378" s="1" t="n">
        <v>49.8949894989499</v>
      </c>
      <c r="C378" s="1" t="n">
        <v>15.4215421542154</v>
      </c>
      <c r="D378" s="1" t="n">
        <v>3.64036403640364</v>
      </c>
      <c r="E378" s="1" t="n">
        <v>4.08040804080408</v>
      </c>
      <c r="F378" s="1" t="n">
        <v>3.78037803780378</v>
      </c>
      <c r="G378" s="1" t="n">
        <v>23.1823182318232</v>
      </c>
      <c r="H378" s="33" t="n">
        <v>7.89000015258789E-006</v>
      </c>
      <c r="I378" s="33" t="n">
        <f aca="false">H378*1000000</f>
        <v>7.89000015258789</v>
      </c>
      <c r="J378" s="1" t="s">
        <v>2318</v>
      </c>
      <c r="K378" s="1" t="n">
        <v>1998</v>
      </c>
      <c r="L378" s="1" t="s">
        <v>2194</v>
      </c>
    </row>
    <row r="379" customFormat="false" ht="15" hidden="false" customHeight="false" outlineLevel="0" collapsed="false">
      <c r="A379" s="6" t="str">
        <f aca="false">"sankmc_"&amp;ROUND(B379,1)&amp;"_"&amp;ROUND(C379,1)&amp;"_"&amp;ROUND(D379,1)&amp;"_"&amp;ROUND(E379,1)&amp;"_"&amp;ROUND(F379,1)&amp;"_"&amp;ROUND(G379,1)</f>
        <v>sankmc_49.9_24.9_12.7_0_0_12.5</v>
      </c>
      <c r="B379" s="1" t="n">
        <v>49.89</v>
      </c>
      <c r="C379" s="1" t="n">
        <v>24.94</v>
      </c>
      <c r="D379" s="1" t="n">
        <v>12.7</v>
      </c>
      <c r="E379" s="1" t="n">
        <v>0</v>
      </c>
      <c r="F379" s="1" t="n">
        <v>0</v>
      </c>
      <c r="G379" s="1" t="n">
        <v>12.47</v>
      </c>
      <c r="H379" s="33" t="n">
        <v>7.3E-006</v>
      </c>
      <c r="I379" s="33" t="n">
        <f aca="false">H379*1000000</f>
        <v>7.3</v>
      </c>
      <c r="J379" s="1" t="s">
        <v>2322</v>
      </c>
      <c r="K379" s="1" t="n">
        <v>2007</v>
      </c>
      <c r="L379" s="1" t="s">
        <v>2194</v>
      </c>
    </row>
    <row r="380" customFormat="false" ht="15" hidden="false" customHeight="false" outlineLevel="0" collapsed="false">
      <c r="A380" s="6" t="str">
        <f aca="false">"sankmc_"&amp;ROUND(B380,1)&amp;"_"&amp;ROUND(C380,1)&amp;"_"&amp;ROUND(D380,1)&amp;"_"&amp;ROUND(E380,1)&amp;"_"&amp;ROUND(F380,1)&amp;"_"&amp;ROUND(G380,1)</f>
        <v>sankmc_49.9_25.3_0_0_0_24.9</v>
      </c>
      <c r="B380" s="1" t="n">
        <v>49.87</v>
      </c>
      <c r="C380" s="1" t="n">
        <v>25.28</v>
      </c>
      <c r="D380" s="1" t="n">
        <v>0</v>
      </c>
      <c r="E380" s="1" t="n">
        <v>0</v>
      </c>
      <c r="F380" s="1" t="n">
        <v>0</v>
      </c>
      <c r="G380" s="1" t="n">
        <v>24.85</v>
      </c>
      <c r="H380" s="33" t="n">
        <v>4.1E-006</v>
      </c>
      <c r="I380" s="33" t="n">
        <f aca="false">H380*1000000</f>
        <v>4.1</v>
      </c>
      <c r="J380" s="1" t="s">
        <v>2319</v>
      </c>
      <c r="K380" s="1" t="n">
        <v>2002</v>
      </c>
      <c r="L380" s="1" t="s">
        <v>2194</v>
      </c>
    </row>
    <row r="381" customFormat="false" ht="15" hidden="false" customHeight="false" outlineLevel="0" collapsed="false">
      <c r="A381" s="6" t="str">
        <f aca="false">"sankmc_"&amp;ROUND(B381,1)&amp;"_"&amp;ROUND(C381,1)&amp;"_"&amp;ROUND(D381,1)&amp;"_"&amp;ROUND(E381,1)&amp;"_"&amp;ROUND(F381,1)&amp;"_"&amp;ROUND(G381,1)</f>
        <v>sankmc_49.9_7.5_0_0_17.5_25.2</v>
      </c>
      <c r="B381" s="1" t="n">
        <v>49.87</v>
      </c>
      <c r="C381" s="1" t="n">
        <v>7.49</v>
      </c>
      <c r="D381" s="1" t="n">
        <v>0</v>
      </c>
      <c r="E381" s="1" t="n">
        <v>0</v>
      </c>
      <c r="F381" s="1" t="n">
        <v>17.49</v>
      </c>
      <c r="G381" s="1" t="n">
        <v>25.15</v>
      </c>
      <c r="H381" s="33" t="n">
        <v>6.5E-006</v>
      </c>
      <c r="I381" s="33" t="n">
        <f aca="false">H381*1000000</f>
        <v>6.5</v>
      </c>
      <c r="J381" s="1" t="s">
        <v>2319</v>
      </c>
      <c r="K381" s="1" t="n">
        <v>2002</v>
      </c>
      <c r="L381" s="1" t="s">
        <v>2194</v>
      </c>
    </row>
    <row r="382" customFormat="false" ht="15" hidden="false" customHeight="false" outlineLevel="0" collapsed="false">
      <c r="A382" s="6" t="str">
        <f aca="false">"sankmc_"&amp;ROUND(B382,1)&amp;"_"&amp;ROUND(C382,1)&amp;"_"&amp;ROUND(D382,1)&amp;"_"&amp;ROUND(E382,1)&amp;"_"&amp;ROUND(F382,1)&amp;"_"&amp;ROUND(G382,1)</f>
        <v>sankmc_5_30_0_0_0_65</v>
      </c>
      <c r="B382" s="1" t="n">
        <v>5</v>
      </c>
      <c r="C382" s="1" t="n">
        <v>30</v>
      </c>
      <c r="D382" s="1" t="n">
        <v>0</v>
      </c>
      <c r="E382" s="1" t="n">
        <v>0</v>
      </c>
      <c r="F382" s="1" t="n">
        <v>0</v>
      </c>
      <c r="G382" s="1" t="n">
        <v>65</v>
      </c>
      <c r="H382" s="33" t="n">
        <v>8.53000030517578E-006</v>
      </c>
      <c r="I382" s="33" t="n">
        <f aca="false">H382*1000000</f>
        <v>8.53000030517578</v>
      </c>
      <c r="J382" s="1" t="s">
        <v>2199</v>
      </c>
      <c r="K382" s="1" t="n">
        <v>2012</v>
      </c>
      <c r="L382" s="1" t="s">
        <v>2194</v>
      </c>
    </row>
    <row r="383" customFormat="false" ht="15" hidden="false" customHeight="false" outlineLevel="0" collapsed="false">
      <c r="A383" s="6" t="str">
        <f aca="false">"sankmc_"&amp;ROUND(B383,1)&amp;"_"&amp;ROUND(C383,1)&amp;"_"&amp;ROUND(D383,1)&amp;"_"&amp;ROUND(E383,1)&amp;"_"&amp;ROUND(F383,1)&amp;"_"&amp;ROUND(G383,1)</f>
        <v>sankmc_5_31.7_0_0_0_63.3</v>
      </c>
      <c r="B383" s="1" t="n">
        <v>5</v>
      </c>
      <c r="C383" s="1" t="n">
        <v>31.67</v>
      </c>
      <c r="D383" s="1" t="n">
        <v>0</v>
      </c>
      <c r="E383" s="1" t="n">
        <v>0</v>
      </c>
      <c r="F383" s="1" t="n">
        <v>0</v>
      </c>
      <c r="G383" s="1" t="n">
        <v>63.33</v>
      </c>
      <c r="H383" s="33" t="n">
        <v>7.55E-006</v>
      </c>
      <c r="I383" s="33" t="n">
        <f aca="false">H383*1000000</f>
        <v>7.55</v>
      </c>
      <c r="J383" s="1" t="s">
        <v>2196</v>
      </c>
      <c r="K383" s="1" t="n">
        <v>1994</v>
      </c>
      <c r="L383" s="1" t="s">
        <v>2194</v>
      </c>
    </row>
    <row r="384" customFormat="false" ht="15" hidden="false" customHeight="false" outlineLevel="0" collapsed="false">
      <c r="A384" s="6" t="str">
        <f aca="false">"sankmc_"&amp;ROUND(B384,1)&amp;"_"&amp;ROUND(C384,1)&amp;"_"&amp;ROUND(D384,1)&amp;"_"&amp;ROUND(E384,1)&amp;"_"&amp;ROUND(F384,1)&amp;"_"&amp;ROUND(G384,1)</f>
        <v>sankmc_5_35_0_0_0_60</v>
      </c>
      <c r="B384" s="1" t="n">
        <v>5</v>
      </c>
      <c r="C384" s="1" t="n">
        <v>35</v>
      </c>
      <c r="D384" s="1" t="n">
        <v>0</v>
      </c>
      <c r="E384" s="1" t="n">
        <v>0</v>
      </c>
      <c r="F384" s="1" t="n">
        <v>0</v>
      </c>
      <c r="G384" s="1" t="n">
        <v>60</v>
      </c>
      <c r="H384" s="33" t="n">
        <v>7.91999969482422E-006</v>
      </c>
      <c r="I384" s="33" t="n">
        <f aca="false">H384*1000000</f>
        <v>7.91999969482422</v>
      </c>
      <c r="J384" s="1" t="s">
        <v>2199</v>
      </c>
      <c r="K384" s="1" t="n">
        <v>2012</v>
      </c>
      <c r="L384" s="1" t="s">
        <v>2194</v>
      </c>
    </row>
    <row r="385" customFormat="false" ht="15" hidden="false" customHeight="false" outlineLevel="0" collapsed="false">
      <c r="A385" s="6" t="str">
        <f aca="false">"sankmc_"&amp;ROUND(B385,1)&amp;"_"&amp;ROUND(C385,1)&amp;"_"&amp;ROUND(D385,1)&amp;"_"&amp;ROUND(E385,1)&amp;"_"&amp;ROUND(F385,1)&amp;"_"&amp;ROUND(G385,1)</f>
        <v>sankmc_5_38_0_0_0_57</v>
      </c>
      <c r="B385" s="1" t="n">
        <v>5</v>
      </c>
      <c r="C385" s="1" t="n">
        <v>38</v>
      </c>
      <c r="D385" s="1" t="n">
        <v>0</v>
      </c>
      <c r="E385" s="1" t="n">
        <v>0</v>
      </c>
      <c r="F385" s="1" t="n">
        <v>0</v>
      </c>
      <c r="G385" s="1" t="n">
        <v>57</v>
      </c>
      <c r="H385" s="33" t="n">
        <v>6.54000015258789E-006</v>
      </c>
      <c r="I385" s="33" t="n">
        <f aca="false">H385*1000000</f>
        <v>6.54000015258789</v>
      </c>
      <c r="J385" s="1" t="s">
        <v>2196</v>
      </c>
      <c r="K385" s="1" t="n">
        <v>1994</v>
      </c>
      <c r="L385" s="1" t="s">
        <v>2194</v>
      </c>
    </row>
    <row r="386" customFormat="false" ht="15" hidden="false" customHeight="false" outlineLevel="0" collapsed="false">
      <c r="A386" s="6" t="str">
        <f aca="false">"sankmc_"&amp;ROUND(B386,1)&amp;"_"&amp;ROUND(C386,1)&amp;"_"&amp;ROUND(D386,1)&amp;"_"&amp;ROUND(E386,1)&amp;"_"&amp;ROUND(F386,1)&amp;"_"&amp;ROUND(G386,1)</f>
        <v>sankmc_50_0_0_0_0_50</v>
      </c>
      <c r="B386" s="1" t="n">
        <v>50</v>
      </c>
      <c r="C386" s="1" t="n">
        <v>0</v>
      </c>
      <c r="D386" s="1" t="n">
        <v>0</v>
      </c>
      <c r="E386" s="1" t="n">
        <v>0</v>
      </c>
      <c r="F386" s="1" t="n">
        <v>0</v>
      </c>
      <c r="G386" s="1" t="n">
        <v>50</v>
      </c>
      <c r="H386" s="33" t="n">
        <v>9.4E-006</v>
      </c>
      <c r="I386" s="33" t="n">
        <f aca="false">H386*1000000</f>
        <v>9.4</v>
      </c>
      <c r="J386" s="1" t="s">
        <v>2323</v>
      </c>
      <c r="K386" s="1" t="n">
        <v>1984</v>
      </c>
      <c r="L386" s="1" t="s">
        <v>2194</v>
      </c>
    </row>
    <row r="387" customFormat="false" ht="15" hidden="false" customHeight="false" outlineLevel="0" collapsed="false">
      <c r="A387" s="6" t="str">
        <f aca="false">"sankmc_"&amp;ROUND(B387,1)&amp;"_"&amp;ROUND(C387,1)&amp;"_"&amp;ROUND(D387,1)&amp;"_"&amp;ROUND(E387,1)&amp;"_"&amp;ROUND(F387,1)&amp;"_"&amp;ROUND(G387,1)</f>
        <v>sankmc_50_0_0_0_0_50</v>
      </c>
      <c r="B387" s="1" t="n">
        <v>50</v>
      </c>
      <c r="C387" s="1" t="n">
        <v>0</v>
      </c>
      <c r="D387" s="1" t="n">
        <v>0</v>
      </c>
      <c r="E387" s="1" t="n">
        <v>0</v>
      </c>
      <c r="F387" s="1" t="n">
        <v>0</v>
      </c>
      <c r="G387" s="1" t="n">
        <v>50</v>
      </c>
      <c r="H387" s="33" t="n">
        <v>8.8E-006</v>
      </c>
      <c r="I387" s="33" t="n">
        <f aca="false">H387*1000000</f>
        <v>8.8</v>
      </c>
      <c r="J387" s="1" t="s">
        <v>2324</v>
      </c>
      <c r="K387" s="1" t="n">
        <v>1988</v>
      </c>
      <c r="L387" s="1" t="s">
        <v>2194</v>
      </c>
    </row>
    <row r="388" customFormat="false" ht="15" hidden="false" customHeight="false" outlineLevel="0" collapsed="false">
      <c r="A388" s="6" t="str">
        <f aca="false">"sankmc_"&amp;ROUND(B388,1)&amp;"_"&amp;ROUND(C388,1)&amp;"_"&amp;ROUND(D388,1)&amp;"_"&amp;ROUND(E388,1)&amp;"_"&amp;ROUND(F388,1)&amp;"_"&amp;ROUND(G388,1)</f>
        <v>sankmc_50_0_0_0_0_50</v>
      </c>
      <c r="B388" s="1" t="n">
        <v>50</v>
      </c>
      <c r="C388" s="1" t="n">
        <v>0</v>
      </c>
      <c r="D388" s="1" t="n">
        <v>0</v>
      </c>
      <c r="E388" s="1" t="n">
        <v>0</v>
      </c>
      <c r="F388" s="1" t="n">
        <v>0</v>
      </c>
      <c r="G388" s="1" t="n">
        <v>50</v>
      </c>
      <c r="H388" s="33" t="n">
        <v>9.8E-006</v>
      </c>
      <c r="I388" s="33" t="n">
        <f aca="false">H388*1000000</f>
        <v>9.8</v>
      </c>
      <c r="J388" s="1" t="s">
        <v>2294</v>
      </c>
      <c r="K388" s="1" t="n">
        <v>1977</v>
      </c>
      <c r="L388" s="1" t="s">
        <v>2194</v>
      </c>
    </row>
    <row r="389" customFormat="false" ht="15" hidden="false" customHeight="false" outlineLevel="0" collapsed="false">
      <c r="A389" s="6" t="str">
        <f aca="false">"sankmc_"&amp;ROUND(B389,1)&amp;"_"&amp;ROUND(C389,1)&amp;"_"&amp;ROUND(D389,1)&amp;"_"&amp;ROUND(E389,1)&amp;"_"&amp;ROUND(F389,1)&amp;"_"&amp;ROUND(G389,1)</f>
        <v>sankmc_50_0_0_0_25_25</v>
      </c>
      <c r="B389" s="1" t="n">
        <v>50</v>
      </c>
      <c r="C389" s="1" t="n">
        <v>0</v>
      </c>
      <c r="D389" s="1" t="n">
        <v>0</v>
      </c>
      <c r="E389" s="1" t="n">
        <v>0</v>
      </c>
      <c r="F389" s="1" t="n">
        <v>25</v>
      </c>
      <c r="G389" s="1" t="n">
        <v>25</v>
      </c>
      <c r="H389" s="33" t="n">
        <v>7.5E-006</v>
      </c>
      <c r="I389" s="33" t="n">
        <f aca="false">H389*1000000</f>
        <v>7.5</v>
      </c>
      <c r="J389" s="1" t="s">
        <v>2312</v>
      </c>
      <c r="K389" s="1" t="n">
        <v>1978</v>
      </c>
      <c r="L389" s="1" t="s">
        <v>2194</v>
      </c>
    </row>
    <row r="390" customFormat="false" ht="15" hidden="false" customHeight="false" outlineLevel="0" collapsed="false">
      <c r="A390" s="6" t="str">
        <f aca="false">"sankmc_"&amp;ROUND(B390,1)&amp;"_"&amp;ROUND(C390,1)&amp;"_"&amp;ROUND(D390,1)&amp;"_"&amp;ROUND(E390,1)&amp;"_"&amp;ROUND(F390,1)&amp;"_"&amp;ROUND(G390,1)</f>
        <v>sankmc_50_0_0_0_25_25</v>
      </c>
      <c r="B390" s="1" t="n">
        <v>50</v>
      </c>
      <c r="C390" s="1" t="n">
        <v>0</v>
      </c>
      <c r="D390" s="1" t="n">
        <v>0</v>
      </c>
      <c r="E390" s="1" t="n">
        <v>0</v>
      </c>
      <c r="F390" s="1" t="n">
        <v>25</v>
      </c>
      <c r="G390" s="1" t="n">
        <v>25</v>
      </c>
      <c r="H390" s="33" t="n">
        <v>7.5E-006</v>
      </c>
      <c r="I390" s="33" t="n">
        <f aca="false">H390*1000000</f>
        <v>7.5</v>
      </c>
      <c r="J390" s="1" t="s">
        <v>2312</v>
      </c>
      <c r="K390" s="1" t="n">
        <v>1985</v>
      </c>
      <c r="L390" s="1" t="s">
        <v>2194</v>
      </c>
    </row>
    <row r="391" customFormat="false" ht="15" hidden="false" customHeight="false" outlineLevel="0" collapsed="false">
      <c r="A391" s="6" t="str">
        <f aca="false">"sankmc_"&amp;ROUND(B391,1)&amp;"_"&amp;ROUND(C391,1)&amp;"_"&amp;ROUND(D391,1)&amp;"_"&amp;ROUND(E391,1)&amp;"_"&amp;ROUND(F391,1)&amp;"_"&amp;ROUND(G391,1)</f>
        <v>sankmc_50_0_0_0_25_25</v>
      </c>
      <c r="B391" s="1" t="n">
        <v>50</v>
      </c>
      <c r="C391" s="1" t="n">
        <v>0</v>
      </c>
      <c r="D391" s="1" t="n">
        <v>0</v>
      </c>
      <c r="E391" s="1" t="n">
        <v>0</v>
      </c>
      <c r="F391" s="1" t="n">
        <v>25</v>
      </c>
      <c r="G391" s="1" t="n">
        <v>25</v>
      </c>
      <c r="H391" s="33" t="n">
        <v>6.7E-006</v>
      </c>
      <c r="I391" s="33" t="n">
        <f aca="false">H391*1000000</f>
        <v>6.7</v>
      </c>
      <c r="J391" s="1" t="s">
        <v>2325</v>
      </c>
      <c r="K391" s="1" t="n">
        <v>1976</v>
      </c>
      <c r="L391" s="1" t="s">
        <v>2194</v>
      </c>
    </row>
    <row r="392" customFormat="false" ht="15" hidden="false" customHeight="false" outlineLevel="0" collapsed="false">
      <c r="A392" s="6" t="str">
        <f aca="false">"sankmc_"&amp;ROUND(B392,1)&amp;"_"&amp;ROUND(C392,1)&amp;"_"&amp;ROUND(D392,1)&amp;"_"&amp;ROUND(E392,1)&amp;"_"&amp;ROUND(F392,1)&amp;"_"&amp;ROUND(G392,1)</f>
        <v>sankmc_50_0_0_0_25_25</v>
      </c>
      <c r="B392" s="1" t="n">
        <v>50</v>
      </c>
      <c r="C392" s="1" t="n">
        <v>0</v>
      </c>
      <c r="D392" s="1" t="n">
        <v>0</v>
      </c>
      <c r="E392" s="1" t="n">
        <v>0</v>
      </c>
      <c r="F392" s="1" t="n">
        <v>25</v>
      </c>
      <c r="G392" s="1" t="n">
        <v>25</v>
      </c>
      <c r="H392" s="33" t="n">
        <v>8.4E-006</v>
      </c>
      <c r="I392" s="33" t="n">
        <f aca="false">H392*1000000</f>
        <v>8.4</v>
      </c>
      <c r="J392" s="1" t="s">
        <v>2305</v>
      </c>
      <c r="K392" s="1" t="n">
        <v>1986</v>
      </c>
      <c r="L392" s="1" t="s">
        <v>2194</v>
      </c>
    </row>
    <row r="393" customFormat="false" ht="15" hidden="false" customHeight="false" outlineLevel="0" collapsed="false">
      <c r="A393" s="6" t="str">
        <f aca="false">"sankmc_"&amp;ROUND(B393,1)&amp;"_"&amp;ROUND(C393,1)&amp;"_"&amp;ROUND(D393,1)&amp;"_"&amp;ROUND(E393,1)&amp;"_"&amp;ROUND(F393,1)&amp;"_"&amp;ROUND(G393,1)</f>
        <v>sankmc_50_0_0_0_25.3_24.8</v>
      </c>
      <c r="B393" s="1" t="n">
        <v>49.95</v>
      </c>
      <c r="C393" s="1" t="n">
        <v>0</v>
      </c>
      <c r="D393" s="1" t="n">
        <v>0</v>
      </c>
      <c r="E393" s="1" t="n">
        <v>0</v>
      </c>
      <c r="F393" s="1" t="n">
        <v>25.27</v>
      </c>
      <c r="G393" s="1" t="n">
        <v>24.78</v>
      </c>
      <c r="H393" s="33" t="n">
        <v>9.11999969482422E-006</v>
      </c>
      <c r="I393" s="33" t="n">
        <f aca="false">H393*1000000</f>
        <v>9.11999969482422</v>
      </c>
      <c r="J393" s="1" t="s">
        <v>2320</v>
      </c>
      <c r="K393" s="1" t="n">
        <v>1987</v>
      </c>
      <c r="L393" s="1" t="s">
        <v>2194</v>
      </c>
    </row>
    <row r="394" customFormat="false" ht="15" hidden="false" customHeight="false" outlineLevel="0" collapsed="false">
      <c r="A394" s="6" t="str">
        <f aca="false">"sankmc_"&amp;ROUND(B394,1)&amp;"_"&amp;ROUND(C394,1)&amp;"_"&amp;ROUND(D394,1)&amp;"_"&amp;ROUND(E394,1)&amp;"_"&amp;ROUND(F394,1)&amp;"_"&amp;ROUND(G394,1)</f>
        <v>sankmc_50_0_16.7_0_0_33.3</v>
      </c>
      <c r="B394" s="1" t="n">
        <v>50</v>
      </c>
      <c r="C394" s="1" t="n">
        <v>0</v>
      </c>
      <c r="D394" s="1" t="n">
        <v>16.67</v>
      </c>
      <c r="E394" s="1" t="n">
        <v>0</v>
      </c>
      <c r="F394" s="1" t="n">
        <v>0</v>
      </c>
      <c r="G394" s="1" t="n">
        <v>33.33</v>
      </c>
      <c r="H394" s="33" t="n">
        <v>1.0449772644043E-005</v>
      </c>
      <c r="I394" s="33" t="n">
        <f aca="false">H394*1000000</f>
        <v>10.449772644043</v>
      </c>
      <c r="J394" s="1" t="s">
        <v>2304</v>
      </c>
      <c r="K394" s="1" t="n">
        <v>1985</v>
      </c>
      <c r="L394" s="1" t="s">
        <v>2194</v>
      </c>
    </row>
    <row r="395" customFormat="false" ht="15" hidden="false" customHeight="false" outlineLevel="0" collapsed="false">
      <c r="A395" s="6" t="str">
        <f aca="false">"sankmc_"&amp;ROUND(B395,1)&amp;"_"&amp;ROUND(C395,1)&amp;"_"&amp;ROUND(D395,1)&amp;"_"&amp;ROUND(E395,1)&amp;"_"&amp;ROUND(F395,1)&amp;"_"&amp;ROUND(G395,1)</f>
        <v>sankmc_50_0_20.5_0_29.5_0</v>
      </c>
      <c r="B395" s="1" t="n">
        <v>50</v>
      </c>
      <c r="C395" s="1" t="n">
        <v>0</v>
      </c>
      <c r="D395" s="1" t="n">
        <v>20.5</v>
      </c>
      <c r="E395" s="1" t="n">
        <v>0</v>
      </c>
      <c r="F395" s="1" t="n">
        <v>29.5</v>
      </c>
      <c r="G395" s="1" t="n">
        <v>0</v>
      </c>
      <c r="H395" s="33" t="n">
        <v>1.295E-005</v>
      </c>
      <c r="I395" s="33" t="n">
        <f aca="false">H395*1000000</f>
        <v>12.95</v>
      </c>
      <c r="J395" s="1" t="s">
        <v>2326</v>
      </c>
      <c r="K395" s="1" t="n">
        <v>1967</v>
      </c>
      <c r="L395" s="1" t="s">
        <v>2194</v>
      </c>
    </row>
    <row r="396" customFormat="false" ht="15" hidden="false" customHeight="false" outlineLevel="0" collapsed="false">
      <c r="A396" s="6" t="str">
        <f aca="false">"sankmc_"&amp;ROUND(B396,1)&amp;"_"&amp;ROUND(C396,1)&amp;"_"&amp;ROUND(D396,1)&amp;"_"&amp;ROUND(E396,1)&amp;"_"&amp;ROUND(F396,1)&amp;"_"&amp;ROUND(G396,1)</f>
        <v>sankmc_50_0_25_0_0_25</v>
      </c>
      <c r="B396" s="1" t="n">
        <v>50</v>
      </c>
      <c r="C396" s="1" t="n">
        <v>0</v>
      </c>
      <c r="D396" s="1" t="n">
        <v>25</v>
      </c>
      <c r="E396" s="1" t="n">
        <v>0</v>
      </c>
      <c r="F396" s="1" t="n">
        <v>0</v>
      </c>
      <c r="G396" s="1" t="n">
        <v>25</v>
      </c>
      <c r="H396" s="33" t="n">
        <v>1.66E-005</v>
      </c>
      <c r="I396" s="33" t="n">
        <f aca="false">H396*1000000</f>
        <v>16.6</v>
      </c>
      <c r="J396" s="1" t="s">
        <v>2327</v>
      </c>
      <c r="K396" s="1" t="n">
        <v>2002</v>
      </c>
      <c r="L396" s="1" t="s">
        <v>2194</v>
      </c>
    </row>
    <row r="397" customFormat="false" ht="15" hidden="false" customHeight="false" outlineLevel="0" collapsed="false">
      <c r="A397" s="6" t="str">
        <f aca="false">"sankmc_"&amp;ROUND(B397,1)&amp;"_"&amp;ROUND(C397,1)&amp;"_"&amp;ROUND(D397,1)&amp;"_"&amp;ROUND(E397,1)&amp;"_"&amp;ROUND(F397,1)&amp;"_"&amp;ROUND(G397,1)</f>
        <v>sankmc_50_0_25_0_25_0</v>
      </c>
      <c r="B397" s="1" t="n">
        <v>50</v>
      </c>
      <c r="C397" s="1" t="n">
        <v>0</v>
      </c>
      <c r="D397" s="1" t="n">
        <v>25</v>
      </c>
      <c r="E397" s="1" t="n">
        <v>0</v>
      </c>
      <c r="F397" s="1" t="n">
        <v>25</v>
      </c>
      <c r="G397" s="1" t="n">
        <v>0</v>
      </c>
      <c r="H397" s="33" t="n">
        <v>1.07840003967285E-005</v>
      </c>
      <c r="I397" s="33" t="n">
        <f aca="false">H397*1000000</f>
        <v>10.7840003967285</v>
      </c>
      <c r="J397" s="1" t="s">
        <v>2321</v>
      </c>
      <c r="K397" s="1" t="n">
        <v>1952</v>
      </c>
      <c r="L397" s="1" t="s">
        <v>2194</v>
      </c>
    </row>
    <row r="398" customFormat="false" ht="15" hidden="false" customHeight="false" outlineLevel="0" collapsed="false">
      <c r="A398" s="6" t="str">
        <f aca="false">"sankmc_"&amp;ROUND(B398,1)&amp;"_"&amp;ROUND(C398,1)&amp;"_"&amp;ROUND(D398,1)&amp;"_"&amp;ROUND(E398,1)&amp;"_"&amp;ROUND(F398,1)&amp;"_"&amp;ROUND(G398,1)</f>
        <v>sankmc_50_0_25_0_25_0</v>
      </c>
      <c r="B398" s="1" t="n">
        <v>50</v>
      </c>
      <c r="C398" s="1" t="n">
        <v>0</v>
      </c>
      <c r="D398" s="1" t="n">
        <v>25</v>
      </c>
      <c r="E398" s="1" t="n">
        <v>0</v>
      </c>
      <c r="F398" s="1" t="n">
        <v>25</v>
      </c>
      <c r="G398" s="1" t="n">
        <v>0</v>
      </c>
      <c r="H398" s="33" t="n">
        <v>1.345E-005</v>
      </c>
      <c r="I398" s="33" t="n">
        <f aca="false">H398*1000000</f>
        <v>13.45</v>
      </c>
      <c r="J398" s="1" t="s">
        <v>2326</v>
      </c>
      <c r="K398" s="1" t="n">
        <v>1967</v>
      </c>
      <c r="L398" s="1" t="s">
        <v>2194</v>
      </c>
    </row>
    <row r="399" customFormat="false" ht="15" hidden="false" customHeight="false" outlineLevel="0" collapsed="false">
      <c r="A399" s="6" t="str">
        <f aca="false">"sankmc_"&amp;ROUND(B399,1)&amp;"_"&amp;ROUND(C399,1)&amp;"_"&amp;ROUND(D399,1)&amp;"_"&amp;ROUND(E399,1)&amp;"_"&amp;ROUND(F399,1)&amp;"_"&amp;ROUND(G399,1)</f>
        <v>sankmc_50_0_25_0_25_0</v>
      </c>
      <c r="B399" s="1" t="n">
        <v>50</v>
      </c>
      <c r="C399" s="1" t="n">
        <v>0</v>
      </c>
      <c r="D399" s="1" t="n">
        <v>25</v>
      </c>
      <c r="E399" s="1" t="n">
        <v>0</v>
      </c>
      <c r="F399" s="1" t="n">
        <v>25</v>
      </c>
      <c r="G399" s="1" t="n">
        <v>0</v>
      </c>
      <c r="H399" s="33" t="n">
        <v>1.345E-005</v>
      </c>
      <c r="I399" s="33" t="n">
        <f aca="false">H399*1000000</f>
        <v>13.45</v>
      </c>
      <c r="J399" s="1" t="s">
        <v>2326</v>
      </c>
      <c r="K399" s="1" t="n">
        <v>1967</v>
      </c>
      <c r="L399" s="1" t="s">
        <v>2194</v>
      </c>
    </row>
    <row r="400" customFormat="false" ht="15" hidden="false" customHeight="false" outlineLevel="0" collapsed="false">
      <c r="A400" s="6" t="str">
        <f aca="false">"sankmc_"&amp;ROUND(B400,1)&amp;"_"&amp;ROUND(C400,1)&amp;"_"&amp;ROUND(D400,1)&amp;"_"&amp;ROUND(E400,1)&amp;"_"&amp;ROUND(F400,1)&amp;"_"&amp;ROUND(G400,1)</f>
        <v>sankmc_50_0_40_0_10_0</v>
      </c>
      <c r="B400" s="1" t="n">
        <v>50</v>
      </c>
      <c r="C400" s="1" t="n">
        <v>0</v>
      </c>
      <c r="D400" s="1" t="n">
        <v>40</v>
      </c>
      <c r="E400" s="1" t="n">
        <v>0</v>
      </c>
      <c r="F400" s="1" t="n">
        <v>10</v>
      </c>
      <c r="G400" s="1" t="n">
        <v>0</v>
      </c>
      <c r="H400" s="33" t="n">
        <v>1.655E-005</v>
      </c>
      <c r="I400" s="33" t="n">
        <f aca="false">H400*1000000</f>
        <v>16.55</v>
      </c>
      <c r="J400" s="1" t="s">
        <v>2326</v>
      </c>
      <c r="K400" s="1" t="n">
        <v>1967</v>
      </c>
      <c r="L400" s="1" t="s">
        <v>2194</v>
      </c>
    </row>
    <row r="401" customFormat="false" ht="15" hidden="false" customHeight="false" outlineLevel="0" collapsed="false">
      <c r="A401" s="6" t="str">
        <f aca="false">"sankmc_"&amp;ROUND(B401,1)&amp;"_"&amp;ROUND(C401,1)&amp;"_"&amp;ROUND(D401,1)&amp;"_"&amp;ROUND(E401,1)&amp;"_"&amp;ROUND(F401,1)&amp;"_"&amp;ROUND(G401,1)</f>
        <v>sankmc_50_0_50_0_0_0</v>
      </c>
      <c r="B401" s="1" t="n">
        <v>50</v>
      </c>
      <c r="C401" s="1" t="n">
        <v>0</v>
      </c>
      <c r="D401" s="1" t="n">
        <v>50</v>
      </c>
      <c r="E401" s="1" t="n">
        <v>0</v>
      </c>
      <c r="F401" s="1" t="n">
        <v>0</v>
      </c>
      <c r="G401" s="1" t="n">
        <v>0</v>
      </c>
      <c r="H401" s="33" t="n">
        <v>2.09E-005</v>
      </c>
      <c r="I401" s="33" t="n">
        <f aca="false">H401*1000000</f>
        <v>20.9</v>
      </c>
      <c r="J401" s="1" t="s">
        <v>2328</v>
      </c>
      <c r="K401" s="1" t="n">
        <v>1980</v>
      </c>
      <c r="L401" s="1" t="s">
        <v>2194</v>
      </c>
    </row>
    <row r="402" customFormat="false" ht="15" hidden="false" customHeight="false" outlineLevel="0" collapsed="false">
      <c r="A402" s="6" t="str">
        <f aca="false">"sankmc_"&amp;ROUND(B402,1)&amp;"_"&amp;ROUND(C402,1)&amp;"_"&amp;ROUND(D402,1)&amp;"_"&amp;ROUND(E402,1)&amp;"_"&amp;ROUND(F402,1)&amp;"_"&amp;ROUND(G402,1)</f>
        <v>sankmc_50_10_0_0_0_40</v>
      </c>
      <c r="B402" s="1" t="n">
        <v>50</v>
      </c>
      <c r="C402" s="1" t="n">
        <v>10</v>
      </c>
      <c r="D402" s="1" t="n">
        <v>0</v>
      </c>
      <c r="E402" s="1" t="n">
        <v>0</v>
      </c>
      <c r="F402" s="1" t="n">
        <v>0</v>
      </c>
      <c r="G402" s="1" t="n">
        <v>40</v>
      </c>
      <c r="H402" s="33" t="n">
        <v>7.36999969482422E-006</v>
      </c>
      <c r="I402" s="33" t="n">
        <f aca="false">H402*1000000</f>
        <v>7.36999969482422</v>
      </c>
      <c r="J402" s="1" t="s">
        <v>2282</v>
      </c>
      <c r="K402" s="1" t="n">
        <v>1967</v>
      </c>
      <c r="L402" s="1" t="s">
        <v>2194</v>
      </c>
    </row>
    <row r="403" customFormat="false" ht="15" hidden="false" customHeight="false" outlineLevel="0" collapsed="false">
      <c r="A403" s="6" t="str">
        <f aca="false">"sankmc_"&amp;ROUND(B403,1)&amp;"_"&amp;ROUND(C403,1)&amp;"_"&amp;ROUND(D403,1)&amp;"_"&amp;ROUND(E403,1)&amp;"_"&amp;ROUND(F403,1)&amp;"_"&amp;ROUND(G403,1)</f>
        <v>sankmc_50_10_0_0_0_40</v>
      </c>
      <c r="B403" s="1" t="n">
        <v>50</v>
      </c>
      <c r="C403" s="1" t="n">
        <v>10</v>
      </c>
      <c r="D403" s="1" t="n">
        <v>0</v>
      </c>
      <c r="E403" s="1" t="n">
        <v>0</v>
      </c>
      <c r="F403" s="1" t="n">
        <v>0</v>
      </c>
      <c r="G403" s="1" t="n">
        <v>40</v>
      </c>
      <c r="H403" s="33" t="n">
        <v>7.9E-006</v>
      </c>
      <c r="I403" s="33" t="n">
        <f aca="false">H403*1000000</f>
        <v>7.9</v>
      </c>
      <c r="J403" s="1" t="s">
        <v>2292</v>
      </c>
      <c r="K403" s="1" t="n">
        <v>1984</v>
      </c>
      <c r="L403" s="1" t="s">
        <v>2194</v>
      </c>
    </row>
    <row r="404" customFormat="false" ht="15" hidden="false" customHeight="false" outlineLevel="0" collapsed="false">
      <c r="A404" s="6" t="str">
        <f aca="false">"sankmc_"&amp;ROUND(B404,1)&amp;"_"&amp;ROUND(C404,1)&amp;"_"&amp;ROUND(D404,1)&amp;"_"&amp;ROUND(E404,1)&amp;"_"&amp;ROUND(F404,1)&amp;"_"&amp;ROUND(G404,1)</f>
        <v>sankmc_50_10_0_0_0_40</v>
      </c>
      <c r="B404" s="1" t="n">
        <v>50</v>
      </c>
      <c r="C404" s="1" t="n">
        <v>10</v>
      </c>
      <c r="D404" s="1" t="n">
        <v>0</v>
      </c>
      <c r="E404" s="1" t="n">
        <v>0</v>
      </c>
      <c r="F404" s="1" t="n">
        <v>0</v>
      </c>
      <c r="G404" s="1" t="n">
        <v>40</v>
      </c>
      <c r="H404" s="33" t="n">
        <v>8.5E-006</v>
      </c>
      <c r="I404" s="33" t="n">
        <f aca="false">H404*1000000</f>
        <v>8.5</v>
      </c>
      <c r="J404" s="1" t="s">
        <v>2193</v>
      </c>
      <c r="K404" s="1" t="n">
        <v>1985</v>
      </c>
      <c r="L404" s="1" t="s">
        <v>2194</v>
      </c>
    </row>
    <row r="405" customFormat="false" ht="15" hidden="false" customHeight="false" outlineLevel="0" collapsed="false">
      <c r="A405" s="6" t="str">
        <f aca="false">"sankmc_"&amp;ROUND(B405,1)&amp;"_"&amp;ROUND(C405,1)&amp;"_"&amp;ROUND(D405,1)&amp;"_"&amp;ROUND(E405,1)&amp;"_"&amp;ROUND(F405,1)&amp;"_"&amp;ROUND(G405,1)</f>
        <v>sankmc_50_10_0_0_0_40</v>
      </c>
      <c r="B405" s="1" t="n">
        <v>50</v>
      </c>
      <c r="C405" s="1" t="n">
        <v>10</v>
      </c>
      <c r="D405" s="1" t="n">
        <v>0</v>
      </c>
      <c r="E405" s="1" t="n">
        <v>0</v>
      </c>
      <c r="F405" s="1" t="n">
        <v>0</v>
      </c>
      <c r="G405" s="1" t="n">
        <v>40</v>
      </c>
      <c r="H405" s="33" t="n">
        <v>7.7E-006</v>
      </c>
      <c r="I405" s="33" t="n">
        <f aca="false">H405*1000000</f>
        <v>7.7</v>
      </c>
      <c r="J405" s="1" t="s">
        <v>2292</v>
      </c>
      <c r="K405" s="1" t="n">
        <v>1980</v>
      </c>
      <c r="L405" s="1" t="s">
        <v>2194</v>
      </c>
    </row>
    <row r="406" customFormat="false" ht="15" hidden="false" customHeight="false" outlineLevel="0" collapsed="false">
      <c r="A406" s="6" t="str">
        <f aca="false">"sankmc_"&amp;ROUND(B406,1)&amp;"_"&amp;ROUND(C406,1)&amp;"_"&amp;ROUND(D406,1)&amp;"_"&amp;ROUND(E406,1)&amp;"_"&amp;ROUND(F406,1)&amp;"_"&amp;ROUND(G406,1)</f>
        <v>sankmc_50_10_0_0_0_40</v>
      </c>
      <c r="B406" s="1" t="n">
        <v>50</v>
      </c>
      <c r="C406" s="1" t="n">
        <v>10</v>
      </c>
      <c r="D406" s="1" t="n">
        <v>0</v>
      </c>
      <c r="E406" s="1" t="n">
        <v>0</v>
      </c>
      <c r="F406" s="1" t="n">
        <v>0</v>
      </c>
      <c r="G406" s="1" t="n">
        <v>40</v>
      </c>
      <c r="H406" s="33" t="n">
        <v>8.2E-006</v>
      </c>
      <c r="I406" s="33" t="n">
        <f aca="false">H406*1000000</f>
        <v>8.2</v>
      </c>
      <c r="J406" s="1" t="s">
        <v>2294</v>
      </c>
      <c r="K406" s="1" t="n">
        <v>1977</v>
      </c>
      <c r="L406" s="1" t="s">
        <v>2194</v>
      </c>
    </row>
    <row r="407" customFormat="false" ht="15" hidden="false" customHeight="false" outlineLevel="0" collapsed="false">
      <c r="A407" s="6" t="str">
        <f aca="false">"sankmc_"&amp;ROUND(B407,1)&amp;"_"&amp;ROUND(C407,1)&amp;"_"&amp;ROUND(D407,1)&amp;"_"&amp;ROUND(E407,1)&amp;"_"&amp;ROUND(F407,1)&amp;"_"&amp;ROUND(G407,1)</f>
        <v>sankmc_50_10_0_0_10_30</v>
      </c>
      <c r="B407" s="1" t="n">
        <v>50</v>
      </c>
      <c r="C407" s="1" t="n">
        <v>10</v>
      </c>
      <c r="D407" s="1" t="n">
        <v>0</v>
      </c>
      <c r="E407" s="1" t="n">
        <v>0</v>
      </c>
      <c r="F407" s="1" t="n">
        <v>10</v>
      </c>
      <c r="G407" s="1" t="n">
        <v>30</v>
      </c>
      <c r="H407" s="33" t="n">
        <v>7.1E-006</v>
      </c>
      <c r="I407" s="33" t="n">
        <f aca="false">H407*1000000</f>
        <v>7.1</v>
      </c>
      <c r="J407" s="1" t="s">
        <v>2292</v>
      </c>
      <c r="K407" s="1" t="n">
        <v>1980</v>
      </c>
      <c r="L407" s="1" t="s">
        <v>2194</v>
      </c>
    </row>
    <row r="408" customFormat="false" ht="15" hidden="false" customHeight="false" outlineLevel="0" collapsed="false">
      <c r="A408" s="6" t="str">
        <f aca="false">"sankmc_"&amp;ROUND(B408,1)&amp;"_"&amp;ROUND(C408,1)&amp;"_"&amp;ROUND(D408,1)&amp;"_"&amp;ROUND(E408,1)&amp;"_"&amp;ROUND(F408,1)&amp;"_"&amp;ROUND(G408,1)</f>
        <v>sankmc_50_10_0_0_10_30</v>
      </c>
      <c r="B408" s="1" t="n">
        <v>50</v>
      </c>
      <c r="C408" s="1" t="n">
        <v>10</v>
      </c>
      <c r="D408" s="1" t="n">
        <v>0</v>
      </c>
      <c r="E408" s="1" t="n">
        <v>0</v>
      </c>
      <c r="F408" s="1" t="n">
        <v>10</v>
      </c>
      <c r="G408" s="1" t="n">
        <v>30</v>
      </c>
      <c r="H408" s="33" t="n">
        <v>7.3E-006</v>
      </c>
      <c r="I408" s="33" t="n">
        <f aca="false">H408*1000000</f>
        <v>7.3</v>
      </c>
      <c r="J408" s="1" t="s">
        <v>2292</v>
      </c>
      <c r="K408" s="1" t="n">
        <v>1984</v>
      </c>
      <c r="L408" s="1" t="s">
        <v>2194</v>
      </c>
    </row>
    <row r="409" customFormat="false" ht="15" hidden="false" customHeight="false" outlineLevel="0" collapsed="false">
      <c r="A409" s="6" t="str">
        <f aca="false">"sankmc_"&amp;ROUND(B409,1)&amp;"_"&amp;ROUND(C409,1)&amp;"_"&amp;ROUND(D409,1)&amp;"_"&amp;ROUND(E409,1)&amp;"_"&amp;ROUND(F409,1)&amp;"_"&amp;ROUND(G409,1)</f>
        <v>sankmc_50_10_0_0_15_25</v>
      </c>
      <c r="B409" s="1" t="n">
        <v>50</v>
      </c>
      <c r="C409" s="1" t="n">
        <v>9.99</v>
      </c>
      <c r="D409" s="1" t="n">
        <v>0</v>
      </c>
      <c r="E409" s="1" t="n">
        <v>0</v>
      </c>
      <c r="F409" s="1" t="n">
        <v>15.01</v>
      </c>
      <c r="G409" s="1" t="n">
        <v>25</v>
      </c>
      <c r="H409" s="33" t="n">
        <v>7.34000015258789E-006</v>
      </c>
      <c r="I409" s="33" t="n">
        <f aca="false">H409*1000000</f>
        <v>7.34000015258789</v>
      </c>
      <c r="J409" s="1" t="s">
        <v>2320</v>
      </c>
      <c r="K409" s="1" t="n">
        <v>1987</v>
      </c>
      <c r="L409" s="1" t="s">
        <v>2194</v>
      </c>
    </row>
    <row r="410" customFormat="false" ht="15" hidden="false" customHeight="false" outlineLevel="0" collapsed="false">
      <c r="A410" s="6" t="str">
        <f aca="false">"sankmc_"&amp;ROUND(B410,1)&amp;"_"&amp;ROUND(C410,1)&amp;"_"&amp;ROUND(D410,1)&amp;"_"&amp;ROUND(E410,1)&amp;"_"&amp;ROUND(F410,1)&amp;"_"&amp;ROUND(G410,1)</f>
        <v>sankmc_50_10_0_0_20_20</v>
      </c>
      <c r="B410" s="1" t="n">
        <v>50</v>
      </c>
      <c r="C410" s="1" t="n">
        <v>10</v>
      </c>
      <c r="D410" s="1" t="n">
        <v>0</v>
      </c>
      <c r="E410" s="1" t="n">
        <v>0</v>
      </c>
      <c r="F410" s="1" t="n">
        <v>20</v>
      </c>
      <c r="G410" s="1" t="n">
        <v>20</v>
      </c>
      <c r="H410" s="33" t="n">
        <v>5.4E-006</v>
      </c>
      <c r="I410" s="33" t="n">
        <f aca="false">H410*1000000</f>
        <v>5.4</v>
      </c>
      <c r="J410" s="1" t="s">
        <v>2284</v>
      </c>
      <c r="K410" s="1" t="n">
        <v>1963</v>
      </c>
      <c r="L410" s="1" t="s">
        <v>2194</v>
      </c>
    </row>
    <row r="411" customFormat="false" ht="15" hidden="false" customHeight="false" outlineLevel="0" collapsed="false">
      <c r="A411" s="6" t="str">
        <f aca="false">"sankmc_"&amp;ROUND(B411,1)&amp;"_"&amp;ROUND(C411,1)&amp;"_"&amp;ROUND(D411,1)&amp;"_"&amp;ROUND(E411,1)&amp;"_"&amp;ROUND(F411,1)&amp;"_"&amp;ROUND(G411,1)</f>
        <v>sankmc_50_10_0_0_20_20</v>
      </c>
      <c r="B411" s="1" t="n">
        <v>50</v>
      </c>
      <c r="C411" s="1" t="n">
        <v>10</v>
      </c>
      <c r="D411" s="1" t="n">
        <v>0</v>
      </c>
      <c r="E411" s="1" t="n">
        <v>0</v>
      </c>
      <c r="F411" s="1" t="n">
        <v>20</v>
      </c>
      <c r="G411" s="1" t="n">
        <v>20</v>
      </c>
      <c r="H411" s="33" t="n">
        <v>5.4E-006</v>
      </c>
      <c r="I411" s="33" t="n">
        <f aca="false">H411*1000000</f>
        <v>5.4</v>
      </c>
      <c r="J411" s="1" t="s">
        <v>2284</v>
      </c>
      <c r="K411" s="1" t="n">
        <v>1963</v>
      </c>
      <c r="L411" s="1" t="s">
        <v>2194</v>
      </c>
    </row>
    <row r="412" customFormat="false" ht="15" hidden="false" customHeight="false" outlineLevel="0" collapsed="false">
      <c r="A412" s="6" t="str">
        <f aca="false">"sankmc_"&amp;ROUND(B412,1)&amp;"_"&amp;ROUND(C412,1)&amp;"_"&amp;ROUND(D412,1)&amp;"_"&amp;ROUND(E412,1)&amp;"_"&amp;ROUND(F412,1)&amp;"_"&amp;ROUND(G412,1)</f>
        <v>sankmc_50_10_0_0_20_20</v>
      </c>
      <c r="B412" s="1" t="n">
        <v>50</v>
      </c>
      <c r="C412" s="1" t="n">
        <v>10</v>
      </c>
      <c r="D412" s="1" t="n">
        <v>0</v>
      </c>
      <c r="E412" s="1" t="n">
        <v>0</v>
      </c>
      <c r="F412" s="1" t="n">
        <v>20</v>
      </c>
      <c r="G412" s="1" t="n">
        <v>20</v>
      </c>
      <c r="H412" s="33" t="n">
        <v>6.4E-006</v>
      </c>
      <c r="I412" s="33" t="n">
        <f aca="false">H412*1000000</f>
        <v>6.4</v>
      </c>
      <c r="J412" s="1" t="s">
        <v>2292</v>
      </c>
      <c r="K412" s="1" t="n">
        <v>1980</v>
      </c>
      <c r="L412" s="1" t="s">
        <v>2194</v>
      </c>
    </row>
    <row r="413" customFormat="false" ht="15" hidden="false" customHeight="false" outlineLevel="0" collapsed="false">
      <c r="A413" s="6" t="str">
        <f aca="false">"sankmc_"&amp;ROUND(B413,1)&amp;"_"&amp;ROUND(C413,1)&amp;"_"&amp;ROUND(D413,1)&amp;"_"&amp;ROUND(E413,1)&amp;"_"&amp;ROUND(F413,1)&amp;"_"&amp;ROUND(G413,1)</f>
        <v>sankmc_50_10_0_0_20_20</v>
      </c>
      <c r="B413" s="1" t="n">
        <v>50</v>
      </c>
      <c r="C413" s="1" t="n">
        <v>10</v>
      </c>
      <c r="D413" s="1" t="n">
        <v>0</v>
      </c>
      <c r="E413" s="1" t="n">
        <v>0</v>
      </c>
      <c r="F413" s="1" t="n">
        <v>20</v>
      </c>
      <c r="G413" s="1" t="n">
        <v>20</v>
      </c>
      <c r="H413" s="33" t="n">
        <v>6.7E-006</v>
      </c>
      <c r="I413" s="33" t="n">
        <f aca="false">H413*1000000</f>
        <v>6.7</v>
      </c>
      <c r="J413" s="1" t="s">
        <v>2292</v>
      </c>
      <c r="K413" s="1" t="n">
        <v>1984</v>
      </c>
      <c r="L413" s="1" t="s">
        <v>2194</v>
      </c>
    </row>
    <row r="414" customFormat="false" ht="15" hidden="false" customHeight="false" outlineLevel="0" collapsed="false">
      <c r="A414" s="6" t="str">
        <f aca="false">"sankmc_"&amp;ROUND(B414,1)&amp;"_"&amp;ROUND(C414,1)&amp;"_"&amp;ROUND(D414,1)&amp;"_"&amp;ROUND(E414,1)&amp;"_"&amp;ROUND(F414,1)&amp;"_"&amp;ROUND(G414,1)</f>
        <v>sankmc_50_10_0_0_30_10</v>
      </c>
      <c r="B414" s="1" t="n">
        <v>50</v>
      </c>
      <c r="C414" s="1" t="n">
        <v>10</v>
      </c>
      <c r="D414" s="1" t="n">
        <v>0</v>
      </c>
      <c r="E414" s="1" t="n">
        <v>0</v>
      </c>
      <c r="F414" s="1" t="n">
        <v>30</v>
      </c>
      <c r="G414" s="1" t="n">
        <v>10</v>
      </c>
      <c r="H414" s="33" t="n">
        <v>5.75E-006</v>
      </c>
      <c r="I414" s="33" t="n">
        <f aca="false">H414*1000000</f>
        <v>5.75</v>
      </c>
      <c r="J414" s="1" t="s">
        <v>2292</v>
      </c>
      <c r="K414" s="1" t="n">
        <v>1980</v>
      </c>
      <c r="L414" s="1" t="s">
        <v>2194</v>
      </c>
    </row>
    <row r="415" customFormat="false" ht="15" hidden="false" customHeight="false" outlineLevel="0" collapsed="false">
      <c r="A415" s="6" t="str">
        <f aca="false">"sankmc_"&amp;ROUND(B415,1)&amp;"_"&amp;ROUND(C415,1)&amp;"_"&amp;ROUND(D415,1)&amp;"_"&amp;ROUND(E415,1)&amp;"_"&amp;ROUND(F415,1)&amp;"_"&amp;ROUND(G415,1)</f>
        <v>sankmc_50_10_0_0_30_10</v>
      </c>
      <c r="B415" s="1" t="n">
        <v>50</v>
      </c>
      <c r="C415" s="1" t="n">
        <v>10</v>
      </c>
      <c r="D415" s="1" t="n">
        <v>0</v>
      </c>
      <c r="E415" s="1" t="n">
        <v>0</v>
      </c>
      <c r="F415" s="1" t="n">
        <v>30</v>
      </c>
      <c r="G415" s="1" t="n">
        <v>10</v>
      </c>
      <c r="H415" s="33" t="n">
        <v>6.25E-006</v>
      </c>
      <c r="I415" s="33" t="n">
        <f aca="false">H415*1000000</f>
        <v>6.25</v>
      </c>
      <c r="J415" s="1" t="s">
        <v>2292</v>
      </c>
      <c r="K415" s="1" t="n">
        <v>1984</v>
      </c>
      <c r="L415" s="1" t="s">
        <v>2194</v>
      </c>
    </row>
    <row r="416" customFormat="false" ht="15" hidden="false" customHeight="false" outlineLevel="0" collapsed="false">
      <c r="A416" s="6" t="str">
        <f aca="false">"sankmc_"&amp;ROUND(B416,1)&amp;"_"&amp;ROUND(C416,1)&amp;"_"&amp;ROUND(D416,1)&amp;"_"&amp;ROUND(E416,1)&amp;"_"&amp;ROUND(F416,1)&amp;"_"&amp;ROUND(G416,1)</f>
        <v>sankmc_50_10_0_0_35_5</v>
      </c>
      <c r="B416" s="1" t="n">
        <v>50</v>
      </c>
      <c r="C416" s="1" t="n">
        <v>10</v>
      </c>
      <c r="D416" s="1" t="n">
        <v>0</v>
      </c>
      <c r="E416" s="1" t="n">
        <v>0</v>
      </c>
      <c r="F416" s="1" t="n">
        <v>35</v>
      </c>
      <c r="G416" s="1" t="n">
        <v>5</v>
      </c>
      <c r="H416" s="33" t="n">
        <v>5.4E-006</v>
      </c>
      <c r="I416" s="33" t="n">
        <f aca="false">H416*1000000</f>
        <v>5.4</v>
      </c>
      <c r="J416" s="1" t="s">
        <v>2292</v>
      </c>
      <c r="K416" s="1" t="n">
        <v>1980</v>
      </c>
      <c r="L416" s="1" t="s">
        <v>2194</v>
      </c>
    </row>
    <row r="417" customFormat="false" ht="15" hidden="false" customHeight="false" outlineLevel="0" collapsed="false">
      <c r="A417" s="6" t="str">
        <f aca="false">"sankmc_"&amp;ROUND(B417,1)&amp;"_"&amp;ROUND(C417,1)&amp;"_"&amp;ROUND(D417,1)&amp;"_"&amp;ROUND(E417,1)&amp;"_"&amp;ROUND(F417,1)&amp;"_"&amp;ROUND(G417,1)</f>
        <v>sankmc_50_10_0_0_35_5</v>
      </c>
      <c r="B417" s="1" t="n">
        <v>50</v>
      </c>
      <c r="C417" s="1" t="n">
        <v>10</v>
      </c>
      <c r="D417" s="1" t="n">
        <v>0</v>
      </c>
      <c r="E417" s="1" t="n">
        <v>0</v>
      </c>
      <c r="F417" s="1" t="n">
        <v>35</v>
      </c>
      <c r="G417" s="1" t="n">
        <v>5</v>
      </c>
      <c r="H417" s="33" t="n">
        <v>5.8E-006</v>
      </c>
      <c r="I417" s="33" t="n">
        <f aca="false">H417*1000000</f>
        <v>5.8</v>
      </c>
      <c r="J417" s="1" t="s">
        <v>2292</v>
      </c>
      <c r="K417" s="1" t="n">
        <v>1984</v>
      </c>
      <c r="L417" s="1" t="s">
        <v>2194</v>
      </c>
    </row>
    <row r="418" customFormat="false" ht="15" hidden="false" customHeight="false" outlineLevel="0" collapsed="false">
      <c r="A418" s="6" t="str">
        <f aca="false">"sankmc_"&amp;ROUND(B418,1)&amp;"_"&amp;ROUND(C418,1)&amp;"_"&amp;ROUND(D418,1)&amp;"_"&amp;ROUND(E418,1)&amp;"_"&amp;ROUND(F418,1)&amp;"_"&amp;ROUND(G418,1)</f>
        <v>sankmc_50_10_0_0_40_0</v>
      </c>
      <c r="B418" s="1" t="n">
        <v>50</v>
      </c>
      <c r="C418" s="1" t="n">
        <v>10</v>
      </c>
      <c r="D418" s="1" t="n">
        <v>0</v>
      </c>
      <c r="E418" s="1" t="n">
        <v>0</v>
      </c>
      <c r="F418" s="1" t="n">
        <v>40</v>
      </c>
      <c r="G418" s="1" t="n">
        <v>0</v>
      </c>
      <c r="H418" s="33" t="n">
        <v>5.5E-006</v>
      </c>
      <c r="I418" s="33" t="n">
        <f aca="false">H418*1000000</f>
        <v>5.5</v>
      </c>
      <c r="J418" s="1" t="s">
        <v>2292</v>
      </c>
      <c r="K418" s="1" t="n">
        <v>1984</v>
      </c>
      <c r="L418" s="1" t="s">
        <v>2194</v>
      </c>
    </row>
    <row r="419" customFormat="false" ht="15" hidden="false" customHeight="false" outlineLevel="0" collapsed="false">
      <c r="A419" s="6" t="str">
        <f aca="false">"sankmc_"&amp;ROUND(B419,1)&amp;"_"&amp;ROUND(C419,1)&amp;"_"&amp;ROUND(D419,1)&amp;"_"&amp;ROUND(E419,1)&amp;"_"&amp;ROUND(F419,1)&amp;"_"&amp;ROUND(G419,1)</f>
        <v>sankmc_50_10_0_0_40_0</v>
      </c>
      <c r="B419" s="1" t="n">
        <v>50</v>
      </c>
      <c r="C419" s="1" t="n">
        <v>10</v>
      </c>
      <c r="D419" s="1" t="n">
        <v>0</v>
      </c>
      <c r="E419" s="1" t="n">
        <v>0</v>
      </c>
      <c r="F419" s="1" t="n">
        <v>40</v>
      </c>
      <c r="G419" s="1" t="n">
        <v>0</v>
      </c>
      <c r="H419" s="33" t="n">
        <v>5.05E-006</v>
      </c>
      <c r="I419" s="33" t="n">
        <f aca="false">H419*1000000</f>
        <v>5.05</v>
      </c>
      <c r="J419" s="1" t="s">
        <v>2292</v>
      </c>
      <c r="K419" s="1" t="n">
        <v>1980</v>
      </c>
      <c r="L419" s="1" t="s">
        <v>2194</v>
      </c>
    </row>
    <row r="420" customFormat="false" ht="15" hidden="false" customHeight="false" outlineLevel="0" collapsed="false">
      <c r="A420" s="6" t="str">
        <f aca="false">"sankmc_"&amp;ROUND(B420,1)&amp;"_"&amp;ROUND(C420,1)&amp;"_"&amp;ROUND(D420,1)&amp;"_"&amp;ROUND(E420,1)&amp;"_"&amp;ROUND(F420,1)&amp;"_"&amp;ROUND(G420,1)</f>
        <v>sankmc_50_10_0_0_5_35</v>
      </c>
      <c r="B420" s="1" t="n">
        <v>50</v>
      </c>
      <c r="C420" s="1" t="n">
        <v>10</v>
      </c>
      <c r="D420" s="1" t="n">
        <v>0</v>
      </c>
      <c r="E420" s="1" t="n">
        <v>0</v>
      </c>
      <c r="F420" s="1" t="n">
        <v>5</v>
      </c>
      <c r="G420" s="1" t="n">
        <v>35</v>
      </c>
      <c r="H420" s="33" t="n">
        <v>7.4E-006</v>
      </c>
      <c r="I420" s="33" t="n">
        <f aca="false">H420*1000000</f>
        <v>7.4</v>
      </c>
      <c r="J420" s="1" t="s">
        <v>2292</v>
      </c>
      <c r="K420" s="1" t="n">
        <v>1980</v>
      </c>
      <c r="L420" s="1" t="s">
        <v>2194</v>
      </c>
    </row>
    <row r="421" customFormat="false" ht="15" hidden="false" customHeight="false" outlineLevel="0" collapsed="false">
      <c r="A421" s="6" t="str">
        <f aca="false">"sankmc_"&amp;ROUND(B421,1)&amp;"_"&amp;ROUND(C421,1)&amp;"_"&amp;ROUND(D421,1)&amp;"_"&amp;ROUND(E421,1)&amp;"_"&amp;ROUND(F421,1)&amp;"_"&amp;ROUND(G421,1)</f>
        <v>sankmc_50_10_0_0_5_35</v>
      </c>
      <c r="B421" s="1" t="n">
        <v>50</v>
      </c>
      <c r="C421" s="1" t="n">
        <v>10</v>
      </c>
      <c r="D421" s="1" t="n">
        <v>0</v>
      </c>
      <c r="E421" s="1" t="n">
        <v>0</v>
      </c>
      <c r="F421" s="1" t="n">
        <v>5</v>
      </c>
      <c r="G421" s="1" t="n">
        <v>35</v>
      </c>
      <c r="H421" s="33" t="n">
        <v>7.65E-006</v>
      </c>
      <c r="I421" s="33" t="n">
        <f aca="false">H421*1000000</f>
        <v>7.65</v>
      </c>
      <c r="J421" s="1" t="s">
        <v>2292</v>
      </c>
      <c r="K421" s="1" t="n">
        <v>1984</v>
      </c>
      <c r="L421" s="1" t="s">
        <v>2194</v>
      </c>
    </row>
    <row r="422" customFormat="false" ht="15" hidden="false" customHeight="false" outlineLevel="0" collapsed="false">
      <c r="A422" s="6" t="str">
        <f aca="false">"sankmc_"&amp;ROUND(B422,1)&amp;"_"&amp;ROUND(C422,1)&amp;"_"&amp;ROUND(D422,1)&amp;"_"&amp;ROUND(E422,1)&amp;"_"&amp;ROUND(F422,1)&amp;"_"&amp;ROUND(G422,1)</f>
        <v>sankmc_50_10.1_0_0_0_39.9</v>
      </c>
      <c r="B422" s="1" t="n">
        <v>50</v>
      </c>
      <c r="C422" s="1" t="n">
        <v>10.14</v>
      </c>
      <c r="D422" s="1" t="n">
        <v>0</v>
      </c>
      <c r="E422" s="1" t="n">
        <v>0</v>
      </c>
      <c r="F422" s="1" t="n">
        <v>0</v>
      </c>
      <c r="G422" s="1" t="n">
        <v>39.86</v>
      </c>
      <c r="H422" s="33" t="n">
        <v>7.7E-006</v>
      </c>
      <c r="I422" s="33" t="n">
        <f aca="false">H422*1000000</f>
        <v>7.7</v>
      </c>
      <c r="J422" s="1" t="s">
        <v>2305</v>
      </c>
      <c r="K422" s="1" t="n">
        <v>1981</v>
      </c>
      <c r="L422" s="1" t="s">
        <v>2194</v>
      </c>
    </row>
    <row r="423" customFormat="false" ht="15" hidden="false" customHeight="false" outlineLevel="0" collapsed="false">
      <c r="A423" s="6" t="str">
        <f aca="false">"sankmc_"&amp;ROUND(B423,1)&amp;"_"&amp;ROUND(C423,1)&amp;"_"&amp;ROUND(D423,1)&amp;"_"&amp;ROUND(E423,1)&amp;"_"&amp;ROUND(F423,1)&amp;"_"&amp;ROUND(G423,1)</f>
        <v>sankmc_50_11_0_0_39_0</v>
      </c>
      <c r="B423" s="1" t="n">
        <v>50</v>
      </c>
      <c r="C423" s="1" t="n">
        <v>11</v>
      </c>
      <c r="D423" s="1" t="n">
        <v>0</v>
      </c>
      <c r="E423" s="1" t="n">
        <v>0</v>
      </c>
      <c r="F423" s="1" t="n">
        <v>39</v>
      </c>
      <c r="G423" s="1" t="n">
        <v>0</v>
      </c>
      <c r="H423" s="33" t="n">
        <v>5.15999984741211E-006</v>
      </c>
      <c r="I423" s="33" t="n">
        <f aca="false">H423*1000000</f>
        <v>5.15999984741211</v>
      </c>
      <c r="J423" s="1" t="s">
        <v>2301</v>
      </c>
      <c r="K423" s="1" t="n">
        <v>1961</v>
      </c>
      <c r="L423" s="1" t="s">
        <v>2194</v>
      </c>
    </row>
    <row r="424" customFormat="false" ht="15" hidden="false" customHeight="false" outlineLevel="0" collapsed="false">
      <c r="A424" s="6" t="str">
        <f aca="false">"sankmc_"&amp;ROUND(B424,1)&amp;"_"&amp;ROUND(C424,1)&amp;"_"&amp;ROUND(D424,1)&amp;"_"&amp;ROUND(E424,1)&amp;"_"&amp;ROUND(F424,1)&amp;"_"&amp;ROUND(G424,1)</f>
        <v>sankmc_50_11_39_0_0_0</v>
      </c>
      <c r="B424" s="1" t="n">
        <v>50</v>
      </c>
      <c r="C424" s="1" t="n">
        <v>11</v>
      </c>
      <c r="D424" s="1" t="n">
        <v>39</v>
      </c>
      <c r="E424" s="1" t="n">
        <v>0</v>
      </c>
      <c r="F424" s="1" t="n">
        <v>0</v>
      </c>
      <c r="G424" s="1" t="n">
        <v>0</v>
      </c>
      <c r="H424" s="33" t="n">
        <v>1.54E-005</v>
      </c>
      <c r="I424" s="33" t="n">
        <f aca="false">H424*1000000</f>
        <v>15.4</v>
      </c>
      <c r="J424" s="1" t="s">
        <v>2305</v>
      </c>
      <c r="K424" s="1" t="n">
        <v>1986</v>
      </c>
      <c r="L424" s="1" t="s">
        <v>2194</v>
      </c>
    </row>
    <row r="425" customFormat="false" ht="15" hidden="false" customHeight="false" outlineLevel="0" collapsed="false">
      <c r="A425" s="6" t="str">
        <f aca="false">"sankmc_"&amp;ROUND(B425,1)&amp;"_"&amp;ROUND(C425,1)&amp;"_"&amp;ROUND(D425,1)&amp;"_"&amp;ROUND(E425,1)&amp;"_"&amp;ROUND(F425,1)&amp;"_"&amp;ROUND(G425,1)</f>
        <v>sankmc_50_11.2_0_0_13.7_25</v>
      </c>
      <c r="B425" s="1" t="n">
        <v>50.00499950005</v>
      </c>
      <c r="C425" s="1" t="n">
        <v>11.2488751124888</v>
      </c>
      <c r="D425" s="1" t="n">
        <v>0</v>
      </c>
      <c r="E425" s="1" t="n">
        <v>0</v>
      </c>
      <c r="F425" s="1" t="n">
        <v>13.7486251374863</v>
      </c>
      <c r="G425" s="1" t="n">
        <v>24.997500249975</v>
      </c>
      <c r="H425" s="33" t="n">
        <v>7.04000015258789E-006</v>
      </c>
      <c r="I425" s="33" t="n">
        <f aca="false">H425*1000000</f>
        <v>7.04000015258789</v>
      </c>
      <c r="J425" s="1" t="s">
        <v>2320</v>
      </c>
      <c r="K425" s="1" t="n">
        <v>1987</v>
      </c>
      <c r="L425" s="1" t="s">
        <v>2194</v>
      </c>
    </row>
    <row r="426" customFormat="false" ht="15" hidden="false" customHeight="false" outlineLevel="0" collapsed="false">
      <c r="A426" s="6" t="str">
        <f aca="false">"sankmc_"&amp;ROUND(B426,1)&amp;"_"&amp;ROUND(C426,1)&amp;"_"&amp;ROUND(D426,1)&amp;"_"&amp;ROUND(E426,1)&amp;"_"&amp;ROUND(F426,1)&amp;"_"&amp;ROUND(G426,1)</f>
        <v>sankmc_50_12_0_0_0_38</v>
      </c>
      <c r="B426" s="1" t="n">
        <v>50</v>
      </c>
      <c r="C426" s="1" t="n">
        <v>12</v>
      </c>
      <c r="D426" s="1" t="n">
        <v>0</v>
      </c>
      <c r="E426" s="1" t="n">
        <v>0</v>
      </c>
      <c r="F426" s="1" t="n">
        <v>0</v>
      </c>
      <c r="G426" s="1" t="n">
        <v>38</v>
      </c>
      <c r="H426" s="33" t="n">
        <v>7.24000015258789E-006</v>
      </c>
      <c r="I426" s="33" t="n">
        <f aca="false">H426*1000000</f>
        <v>7.24000015258789</v>
      </c>
      <c r="J426" s="1" t="s">
        <v>2279</v>
      </c>
      <c r="K426" s="1" t="n">
        <v>1989</v>
      </c>
      <c r="L426" s="1" t="s">
        <v>2194</v>
      </c>
    </row>
    <row r="427" customFormat="false" ht="15" hidden="false" customHeight="false" outlineLevel="0" collapsed="false">
      <c r="A427" s="6" t="str">
        <f aca="false">"sankmc_"&amp;ROUND(B427,1)&amp;"_"&amp;ROUND(C427,1)&amp;"_"&amp;ROUND(D427,1)&amp;"_"&amp;ROUND(E427,1)&amp;"_"&amp;ROUND(F427,1)&amp;"_"&amp;ROUND(G427,1)</f>
        <v>sankmc_50_12_0_0_0_38</v>
      </c>
      <c r="B427" s="1" t="n">
        <v>50</v>
      </c>
      <c r="C427" s="1" t="n">
        <v>12</v>
      </c>
      <c r="D427" s="1" t="n">
        <v>0</v>
      </c>
      <c r="E427" s="1" t="n">
        <v>0</v>
      </c>
      <c r="F427" s="1" t="n">
        <v>0</v>
      </c>
      <c r="G427" s="1" t="n">
        <v>38</v>
      </c>
      <c r="H427" s="33" t="n">
        <v>8.1E-006</v>
      </c>
      <c r="I427" s="33" t="n">
        <f aca="false">H427*1000000</f>
        <v>8.1</v>
      </c>
      <c r="J427" s="1" t="s">
        <v>2290</v>
      </c>
      <c r="K427" s="1" t="n">
        <v>2004</v>
      </c>
      <c r="L427" s="1" t="s">
        <v>2194</v>
      </c>
    </row>
    <row r="428" customFormat="false" ht="15" hidden="false" customHeight="false" outlineLevel="0" collapsed="false">
      <c r="A428" s="6" t="str">
        <f aca="false">"sankmc_"&amp;ROUND(B428,1)&amp;"_"&amp;ROUND(C428,1)&amp;"_"&amp;ROUND(D428,1)&amp;"_"&amp;ROUND(E428,1)&amp;"_"&amp;ROUND(F428,1)&amp;"_"&amp;ROUND(G428,1)</f>
        <v>sankmc_50_12.5_0_0_12.5_25</v>
      </c>
      <c r="B428" s="1" t="n">
        <v>50</v>
      </c>
      <c r="C428" s="1" t="n">
        <v>12.5</v>
      </c>
      <c r="D428" s="1" t="n">
        <v>0</v>
      </c>
      <c r="E428" s="1" t="n">
        <v>0</v>
      </c>
      <c r="F428" s="1" t="n">
        <v>12.5</v>
      </c>
      <c r="G428" s="1" t="n">
        <v>25</v>
      </c>
      <c r="H428" s="33" t="n">
        <v>5.87700004577637E-006</v>
      </c>
      <c r="I428" s="33" t="n">
        <f aca="false">H428*1000000</f>
        <v>5.87700004577637</v>
      </c>
      <c r="J428" s="1" t="s">
        <v>2329</v>
      </c>
      <c r="K428" s="1" t="n">
        <v>1977</v>
      </c>
      <c r="L428" s="1" t="s">
        <v>2194</v>
      </c>
    </row>
    <row r="429" customFormat="false" ht="15" hidden="false" customHeight="false" outlineLevel="0" collapsed="false">
      <c r="A429" s="6" t="str">
        <f aca="false">"sankmc_"&amp;ROUND(B429,1)&amp;"_"&amp;ROUND(C429,1)&amp;"_"&amp;ROUND(D429,1)&amp;"_"&amp;ROUND(E429,1)&amp;"_"&amp;ROUND(F429,1)&amp;"_"&amp;ROUND(G429,1)</f>
        <v>sankmc_50_12.5_0_0_37.5_0</v>
      </c>
      <c r="B429" s="1" t="n">
        <v>50.00499950005</v>
      </c>
      <c r="C429" s="1" t="n">
        <v>12.4987501249875</v>
      </c>
      <c r="D429" s="1" t="n">
        <v>0</v>
      </c>
      <c r="E429" s="1" t="n">
        <v>0</v>
      </c>
      <c r="F429" s="1" t="n">
        <v>37.4962503749625</v>
      </c>
      <c r="G429" s="1" t="n">
        <v>0</v>
      </c>
      <c r="H429" s="33" t="n">
        <v>5.05999984741211E-006</v>
      </c>
      <c r="I429" s="33" t="n">
        <f aca="false">H429*1000000</f>
        <v>5.05999984741211</v>
      </c>
      <c r="J429" s="1" t="s">
        <v>2279</v>
      </c>
      <c r="K429" s="1" t="n">
        <v>1990</v>
      </c>
      <c r="L429" s="1" t="s">
        <v>2194</v>
      </c>
    </row>
    <row r="430" customFormat="false" ht="15" hidden="false" customHeight="false" outlineLevel="0" collapsed="false">
      <c r="A430" s="6" t="str">
        <f aca="false">"sankmc_"&amp;ROUND(B430,1)&amp;"_"&amp;ROUND(C430,1)&amp;"_"&amp;ROUND(D430,1)&amp;"_"&amp;ROUND(E430,1)&amp;"_"&amp;ROUND(F430,1)&amp;"_"&amp;ROUND(G430,1)</f>
        <v>sankmc_50_12.5_0_0_37.5_0</v>
      </c>
      <c r="B430" s="1" t="n">
        <v>50</v>
      </c>
      <c r="C430" s="1" t="n">
        <v>12.5</v>
      </c>
      <c r="D430" s="1" t="n">
        <v>0</v>
      </c>
      <c r="E430" s="1" t="n">
        <v>0</v>
      </c>
      <c r="F430" s="1" t="n">
        <v>37.5</v>
      </c>
      <c r="G430" s="1" t="n">
        <v>0</v>
      </c>
      <c r="H430" s="33" t="n">
        <v>3.93697776794434E-006</v>
      </c>
      <c r="I430" s="33" t="n">
        <f aca="false">H430*1000000</f>
        <v>3.93697776794434</v>
      </c>
      <c r="J430" s="1" t="s">
        <v>2300</v>
      </c>
      <c r="K430" s="1" t="n">
        <v>1973</v>
      </c>
      <c r="L430" s="1" t="s">
        <v>2194</v>
      </c>
    </row>
    <row r="431" customFormat="false" ht="15" hidden="false" customHeight="false" outlineLevel="0" collapsed="false">
      <c r="A431" s="6" t="str">
        <f aca="false">"sankmc_"&amp;ROUND(B431,1)&amp;"_"&amp;ROUND(C431,1)&amp;"_"&amp;ROUND(D431,1)&amp;"_"&amp;ROUND(E431,1)&amp;"_"&amp;ROUND(F431,1)&amp;"_"&amp;ROUND(G431,1)</f>
        <v>sankmc_50_12.5_0_0_37.5_0</v>
      </c>
      <c r="B431" s="1" t="n">
        <v>50</v>
      </c>
      <c r="C431" s="1" t="n">
        <v>12.5</v>
      </c>
      <c r="D431" s="1" t="n">
        <v>0</v>
      </c>
      <c r="E431" s="1" t="n">
        <v>0</v>
      </c>
      <c r="F431" s="1" t="n">
        <v>37.5</v>
      </c>
      <c r="G431" s="1" t="n">
        <v>0</v>
      </c>
      <c r="H431" s="33" t="n">
        <v>5.05999984741211E-006</v>
      </c>
      <c r="I431" s="33" t="n">
        <f aca="false">H431*1000000</f>
        <v>5.05999984741211</v>
      </c>
      <c r="J431" s="1" t="s">
        <v>2279</v>
      </c>
      <c r="K431" s="1" t="n">
        <v>1989</v>
      </c>
      <c r="L431" s="1" t="s">
        <v>2194</v>
      </c>
    </row>
    <row r="432" customFormat="false" ht="15" hidden="false" customHeight="false" outlineLevel="0" collapsed="false">
      <c r="A432" s="6" t="str">
        <f aca="false">"sankmc_"&amp;ROUND(B432,1)&amp;"_"&amp;ROUND(C432,1)&amp;"_"&amp;ROUND(D432,1)&amp;"_"&amp;ROUND(E432,1)&amp;"_"&amp;ROUND(F432,1)&amp;"_"&amp;ROUND(G432,1)</f>
        <v>sankmc_50_13_0_0_37_0</v>
      </c>
      <c r="B432" s="1" t="n">
        <v>50</v>
      </c>
      <c r="C432" s="1" t="n">
        <v>13</v>
      </c>
      <c r="D432" s="1" t="n">
        <v>0</v>
      </c>
      <c r="E432" s="1" t="n">
        <v>0</v>
      </c>
      <c r="F432" s="1" t="n">
        <v>37</v>
      </c>
      <c r="G432" s="1" t="n">
        <v>0</v>
      </c>
      <c r="H432" s="33" t="n">
        <v>4.84000015258789E-006</v>
      </c>
      <c r="I432" s="33" t="n">
        <f aca="false">H432*1000000</f>
        <v>4.84000015258789</v>
      </c>
      <c r="J432" s="1" t="s">
        <v>2301</v>
      </c>
      <c r="K432" s="1" t="n">
        <v>1961</v>
      </c>
      <c r="L432" s="1" t="s">
        <v>2194</v>
      </c>
    </row>
    <row r="433" customFormat="false" ht="15" hidden="false" customHeight="false" outlineLevel="0" collapsed="false">
      <c r="A433" s="6" t="str">
        <f aca="false">"sankmc_"&amp;ROUND(B433,1)&amp;"_"&amp;ROUND(C433,1)&amp;"_"&amp;ROUND(D433,1)&amp;"_"&amp;ROUND(E433,1)&amp;"_"&amp;ROUND(F433,1)&amp;"_"&amp;ROUND(G433,1)</f>
        <v>sankmc_50_13.5_0_0_11.5_25</v>
      </c>
      <c r="B433" s="1" t="n">
        <v>50.00500050005</v>
      </c>
      <c r="C433" s="1" t="n">
        <v>13.4813481348135</v>
      </c>
      <c r="D433" s="1" t="n">
        <v>0</v>
      </c>
      <c r="E433" s="1" t="n">
        <v>0</v>
      </c>
      <c r="F433" s="1" t="n">
        <v>11.5111511151115</v>
      </c>
      <c r="G433" s="1" t="n">
        <v>25.002500250025</v>
      </c>
      <c r="H433" s="33" t="n">
        <v>6.96999969482422E-006</v>
      </c>
      <c r="I433" s="33" t="n">
        <f aca="false">H433*1000000</f>
        <v>6.96999969482422</v>
      </c>
      <c r="J433" s="1" t="s">
        <v>2320</v>
      </c>
      <c r="K433" s="1" t="n">
        <v>1987</v>
      </c>
      <c r="L433" s="1" t="s">
        <v>2194</v>
      </c>
    </row>
    <row r="434" customFormat="false" ht="15" hidden="false" customHeight="false" outlineLevel="0" collapsed="false">
      <c r="A434" s="6" t="str">
        <f aca="false">"sankmc_"&amp;ROUND(B434,1)&amp;"_"&amp;ROUND(C434,1)&amp;"_"&amp;ROUND(D434,1)&amp;"_"&amp;ROUND(E434,1)&amp;"_"&amp;ROUND(F434,1)&amp;"_"&amp;ROUND(G434,1)</f>
        <v>sankmc_50_13.5_36.5_0_0_0</v>
      </c>
      <c r="B434" s="1" t="n">
        <v>50</v>
      </c>
      <c r="C434" s="1" t="n">
        <v>13.5</v>
      </c>
      <c r="D434" s="1" t="n">
        <v>36.5</v>
      </c>
      <c r="E434" s="1" t="n">
        <v>0</v>
      </c>
      <c r="F434" s="1" t="n">
        <v>0</v>
      </c>
      <c r="G434" s="1" t="n">
        <v>0</v>
      </c>
      <c r="H434" s="33" t="n">
        <v>1.4E-005</v>
      </c>
      <c r="I434" s="33" t="n">
        <f aca="false">H434*1000000</f>
        <v>14</v>
      </c>
      <c r="J434" s="1" t="s">
        <v>2305</v>
      </c>
      <c r="K434" s="1" t="n">
        <v>1986</v>
      </c>
      <c r="L434" s="1" t="s">
        <v>2194</v>
      </c>
    </row>
    <row r="435" customFormat="false" ht="15" hidden="false" customHeight="false" outlineLevel="0" collapsed="false">
      <c r="A435" s="6" t="str">
        <f aca="false">"sankmc_"&amp;ROUND(B435,1)&amp;"_"&amp;ROUND(C435,1)&amp;"_"&amp;ROUND(D435,1)&amp;"_"&amp;ROUND(E435,1)&amp;"_"&amp;ROUND(F435,1)&amp;"_"&amp;ROUND(G435,1)</f>
        <v>sankmc_50_14.3_0_0_7.1_28.6</v>
      </c>
      <c r="B435" s="1" t="n">
        <v>50</v>
      </c>
      <c r="C435" s="1" t="n">
        <v>14.29</v>
      </c>
      <c r="D435" s="1" t="n">
        <v>0</v>
      </c>
      <c r="E435" s="1" t="n">
        <v>0</v>
      </c>
      <c r="F435" s="1" t="n">
        <v>7.13999999999999</v>
      </c>
      <c r="G435" s="1" t="n">
        <v>28.57</v>
      </c>
      <c r="H435" s="33" t="n">
        <v>5.60299987792969E-006</v>
      </c>
      <c r="I435" s="33" t="n">
        <f aca="false">H435*1000000</f>
        <v>5.60299987792969</v>
      </c>
      <c r="J435" s="1" t="s">
        <v>2329</v>
      </c>
      <c r="K435" s="1" t="n">
        <v>1977</v>
      </c>
      <c r="L435" s="1" t="s">
        <v>2194</v>
      </c>
    </row>
    <row r="436" customFormat="false" ht="15" hidden="false" customHeight="false" outlineLevel="0" collapsed="false">
      <c r="A436" s="6" t="str">
        <f aca="false">"sankmc_"&amp;ROUND(B436,1)&amp;"_"&amp;ROUND(C436,1)&amp;"_"&amp;ROUND(D436,1)&amp;"_"&amp;ROUND(E436,1)&amp;"_"&amp;ROUND(F436,1)&amp;"_"&amp;ROUND(G436,1)</f>
        <v>sankmc_50_15_0_0_0_35</v>
      </c>
      <c r="B436" s="1" t="n">
        <v>50</v>
      </c>
      <c r="C436" s="1" t="n">
        <v>15</v>
      </c>
      <c r="D436" s="1" t="n">
        <v>0</v>
      </c>
      <c r="E436" s="1" t="n">
        <v>0</v>
      </c>
      <c r="F436" s="1" t="n">
        <v>0</v>
      </c>
      <c r="G436" s="1" t="n">
        <v>35</v>
      </c>
      <c r="H436" s="33" t="n">
        <v>6.9E-006</v>
      </c>
      <c r="I436" s="33" t="n">
        <f aca="false">H436*1000000</f>
        <v>6.9</v>
      </c>
      <c r="J436" s="1" t="s">
        <v>2292</v>
      </c>
      <c r="K436" s="1" t="n">
        <v>1984</v>
      </c>
      <c r="L436" s="1" t="s">
        <v>2194</v>
      </c>
    </row>
    <row r="437" customFormat="false" ht="15" hidden="false" customHeight="false" outlineLevel="0" collapsed="false">
      <c r="A437" s="6" t="str">
        <f aca="false">"sankmc_"&amp;ROUND(B437,1)&amp;"_"&amp;ROUND(C437,1)&amp;"_"&amp;ROUND(D437,1)&amp;"_"&amp;ROUND(E437,1)&amp;"_"&amp;ROUND(F437,1)&amp;"_"&amp;ROUND(G437,1)</f>
        <v>sankmc_50_15_0_0_0_35</v>
      </c>
      <c r="B437" s="1" t="n">
        <v>50</v>
      </c>
      <c r="C437" s="1" t="n">
        <v>15</v>
      </c>
      <c r="D437" s="1" t="n">
        <v>0</v>
      </c>
      <c r="E437" s="1" t="n">
        <v>0</v>
      </c>
      <c r="F437" s="1" t="n">
        <v>0</v>
      </c>
      <c r="G437" s="1" t="n">
        <v>35</v>
      </c>
      <c r="H437" s="33" t="n">
        <v>6.6E-006</v>
      </c>
      <c r="I437" s="33" t="n">
        <f aca="false">H437*1000000</f>
        <v>6.6</v>
      </c>
      <c r="J437" s="1" t="s">
        <v>2292</v>
      </c>
      <c r="K437" s="1" t="n">
        <v>1980</v>
      </c>
      <c r="L437" s="1" t="s">
        <v>2194</v>
      </c>
    </row>
    <row r="438" customFormat="false" ht="15" hidden="false" customHeight="false" outlineLevel="0" collapsed="false">
      <c r="A438" s="6" t="str">
        <f aca="false">"sankmc_"&amp;ROUND(B438,1)&amp;"_"&amp;ROUND(C438,1)&amp;"_"&amp;ROUND(D438,1)&amp;"_"&amp;ROUND(E438,1)&amp;"_"&amp;ROUND(F438,1)&amp;"_"&amp;ROUND(G438,1)</f>
        <v>sankmc_50_15_0_0_17.5_17.5</v>
      </c>
      <c r="B438" s="1" t="n">
        <v>50</v>
      </c>
      <c r="C438" s="1" t="n">
        <v>15</v>
      </c>
      <c r="D438" s="1" t="n">
        <v>0</v>
      </c>
      <c r="E438" s="1" t="n">
        <v>0</v>
      </c>
      <c r="F438" s="1" t="n">
        <v>17.5</v>
      </c>
      <c r="G438" s="1" t="n">
        <v>17.5</v>
      </c>
      <c r="H438" s="33" t="n">
        <v>5.1E-006</v>
      </c>
      <c r="I438" s="33" t="n">
        <f aca="false">H438*1000000</f>
        <v>5.1</v>
      </c>
      <c r="J438" s="1" t="s">
        <v>2284</v>
      </c>
      <c r="K438" s="1" t="n">
        <v>1963</v>
      </c>
      <c r="L438" s="1" t="s">
        <v>2194</v>
      </c>
    </row>
    <row r="439" customFormat="false" ht="15" hidden="false" customHeight="false" outlineLevel="0" collapsed="false">
      <c r="A439" s="6" t="str">
        <f aca="false">"sankmc_"&amp;ROUND(B439,1)&amp;"_"&amp;ROUND(C439,1)&amp;"_"&amp;ROUND(D439,1)&amp;"_"&amp;ROUND(E439,1)&amp;"_"&amp;ROUND(F439,1)&amp;"_"&amp;ROUND(G439,1)</f>
        <v>sankmc_50_15_0_0_17.5_17.5</v>
      </c>
      <c r="B439" s="1" t="n">
        <v>50</v>
      </c>
      <c r="C439" s="1" t="n">
        <v>15</v>
      </c>
      <c r="D439" s="1" t="n">
        <v>0</v>
      </c>
      <c r="E439" s="1" t="n">
        <v>0</v>
      </c>
      <c r="F439" s="1" t="n">
        <v>17.5</v>
      </c>
      <c r="G439" s="1" t="n">
        <v>17.5</v>
      </c>
      <c r="H439" s="33" t="n">
        <v>5.55E-006</v>
      </c>
      <c r="I439" s="33" t="n">
        <f aca="false">H439*1000000</f>
        <v>5.55</v>
      </c>
      <c r="J439" s="1" t="s">
        <v>2292</v>
      </c>
      <c r="K439" s="1" t="n">
        <v>1980</v>
      </c>
      <c r="L439" s="1" t="s">
        <v>2194</v>
      </c>
    </row>
    <row r="440" customFormat="false" ht="15" hidden="false" customHeight="false" outlineLevel="0" collapsed="false">
      <c r="A440" s="6" t="str">
        <f aca="false">"sankmc_"&amp;ROUND(B440,1)&amp;"_"&amp;ROUND(C440,1)&amp;"_"&amp;ROUND(D440,1)&amp;"_"&amp;ROUND(E440,1)&amp;"_"&amp;ROUND(F440,1)&amp;"_"&amp;ROUND(G440,1)</f>
        <v>sankmc_50_15_0_0_26.2_8.8</v>
      </c>
      <c r="B440" s="1" t="n">
        <v>50</v>
      </c>
      <c r="C440" s="1" t="n">
        <v>15</v>
      </c>
      <c r="D440" s="1" t="n">
        <v>0</v>
      </c>
      <c r="E440" s="1" t="n">
        <v>0</v>
      </c>
      <c r="F440" s="1" t="n">
        <v>26.2</v>
      </c>
      <c r="G440" s="1" t="n">
        <v>8.8</v>
      </c>
      <c r="H440" s="1" t="n">
        <v>5E-006</v>
      </c>
      <c r="I440" s="33" t="n">
        <f aca="false">H440*1000000</f>
        <v>5</v>
      </c>
      <c r="J440" s="1" t="s">
        <v>2292</v>
      </c>
      <c r="K440" s="1" t="n">
        <v>1980</v>
      </c>
      <c r="L440" s="1" t="s">
        <v>2194</v>
      </c>
    </row>
    <row r="441" customFormat="false" ht="15" hidden="false" customHeight="false" outlineLevel="0" collapsed="false">
      <c r="A441" s="6" t="str">
        <f aca="false">"sankmc_"&amp;ROUND(B441,1)&amp;"_"&amp;ROUND(C441,1)&amp;"_"&amp;ROUND(D441,1)&amp;"_"&amp;ROUND(E441,1)&amp;"_"&amp;ROUND(F441,1)&amp;"_"&amp;ROUND(G441,1)</f>
        <v>sankmc_50_15_0_0_30.6_4.4</v>
      </c>
      <c r="B441" s="1" t="n">
        <v>50</v>
      </c>
      <c r="C441" s="1" t="n">
        <v>15</v>
      </c>
      <c r="D441" s="1" t="n">
        <v>0</v>
      </c>
      <c r="E441" s="1" t="n">
        <v>0</v>
      </c>
      <c r="F441" s="1" t="n">
        <v>30.6</v>
      </c>
      <c r="G441" s="1" t="n">
        <v>4.4</v>
      </c>
      <c r="H441" s="33" t="n">
        <v>4.75E-006</v>
      </c>
      <c r="I441" s="33" t="n">
        <f aca="false">H441*1000000</f>
        <v>4.75</v>
      </c>
      <c r="J441" s="1" t="s">
        <v>2292</v>
      </c>
      <c r="K441" s="1" t="n">
        <v>1980</v>
      </c>
      <c r="L441" s="1" t="s">
        <v>2194</v>
      </c>
    </row>
    <row r="442" customFormat="false" ht="15" hidden="false" customHeight="false" outlineLevel="0" collapsed="false">
      <c r="A442" s="6" t="str">
        <f aca="false">"sankmc_"&amp;ROUND(B442,1)&amp;"_"&amp;ROUND(C442,1)&amp;"_"&amp;ROUND(D442,1)&amp;"_"&amp;ROUND(E442,1)&amp;"_"&amp;ROUND(F442,1)&amp;"_"&amp;ROUND(G442,1)</f>
        <v>sankmc_50_15_0_0_35_0</v>
      </c>
      <c r="B442" s="1" t="n">
        <v>50</v>
      </c>
      <c r="C442" s="1" t="n">
        <v>15</v>
      </c>
      <c r="D442" s="1" t="n">
        <v>0</v>
      </c>
      <c r="E442" s="1" t="n">
        <v>0</v>
      </c>
      <c r="F442" s="1" t="n">
        <v>35</v>
      </c>
      <c r="G442" s="1" t="n">
        <v>0</v>
      </c>
      <c r="H442" s="1" t="n">
        <v>2E-006</v>
      </c>
      <c r="I442" s="33" t="n">
        <f aca="false">H442*1000000</f>
        <v>2</v>
      </c>
      <c r="J442" s="1" t="s">
        <v>2330</v>
      </c>
      <c r="K442" s="1" t="n">
        <v>2003</v>
      </c>
      <c r="L442" s="1" t="s">
        <v>2194</v>
      </c>
    </row>
    <row r="443" customFormat="false" ht="15" hidden="false" customHeight="false" outlineLevel="0" collapsed="false">
      <c r="A443" s="6" t="str">
        <f aca="false">"sankmc_"&amp;ROUND(B443,1)&amp;"_"&amp;ROUND(C443,1)&amp;"_"&amp;ROUND(D443,1)&amp;"_"&amp;ROUND(E443,1)&amp;"_"&amp;ROUND(F443,1)&amp;"_"&amp;ROUND(G443,1)</f>
        <v>sankmc_50_15_0_0_35_0</v>
      </c>
      <c r="B443" s="1" t="n">
        <v>50</v>
      </c>
      <c r="C443" s="1" t="n">
        <v>15</v>
      </c>
      <c r="D443" s="1" t="n">
        <v>0</v>
      </c>
      <c r="E443" s="1" t="n">
        <v>0</v>
      </c>
      <c r="F443" s="1" t="n">
        <v>35</v>
      </c>
      <c r="G443" s="1" t="n">
        <v>0</v>
      </c>
      <c r="H443" s="33" t="n">
        <v>4.5E-006</v>
      </c>
      <c r="I443" s="33" t="n">
        <f aca="false">H443*1000000</f>
        <v>4.5</v>
      </c>
      <c r="J443" s="1" t="s">
        <v>2292</v>
      </c>
      <c r="K443" s="1" t="n">
        <v>1980</v>
      </c>
      <c r="L443" s="1" t="s">
        <v>2194</v>
      </c>
    </row>
    <row r="444" customFormat="false" ht="15" hidden="false" customHeight="false" outlineLevel="0" collapsed="false">
      <c r="A444" s="6" t="str">
        <f aca="false">"sankmc_"&amp;ROUND(B444,1)&amp;"_"&amp;ROUND(C444,1)&amp;"_"&amp;ROUND(D444,1)&amp;"_"&amp;ROUND(E444,1)&amp;"_"&amp;ROUND(F444,1)&amp;"_"&amp;ROUND(G444,1)</f>
        <v>sankmc_50_15_0_0_4.4_30.6</v>
      </c>
      <c r="B444" s="1" t="n">
        <v>50</v>
      </c>
      <c r="C444" s="1" t="n">
        <v>15</v>
      </c>
      <c r="D444" s="1" t="n">
        <v>0</v>
      </c>
      <c r="E444" s="1" t="n">
        <v>0</v>
      </c>
      <c r="F444" s="1" t="n">
        <v>4.4</v>
      </c>
      <c r="G444" s="1" t="n">
        <v>30.6</v>
      </c>
      <c r="H444" s="33" t="n">
        <v>6.35E-006</v>
      </c>
      <c r="I444" s="33" t="n">
        <f aca="false">H444*1000000</f>
        <v>6.35</v>
      </c>
      <c r="J444" s="1" t="s">
        <v>2292</v>
      </c>
      <c r="K444" s="1" t="n">
        <v>1980</v>
      </c>
      <c r="L444" s="1" t="s">
        <v>2194</v>
      </c>
    </row>
    <row r="445" customFormat="false" ht="15" hidden="false" customHeight="false" outlineLevel="0" collapsed="false">
      <c r="A445" s="6" t="str">
        <f aca="false">"sankmc_"&amp;ROUND(B445,1)&amp;"_"&amp;ROUND(C445,1)&amp;"_"&amp;ROUND(D445,1)&amp;"_"&amp;ROUND(E445,1)&amp;"_"&amp;ROUND(F445,1)&amp;"_"&amp;ROUND(G445,1)</f>
        <v>sankmc_50_15_0_0_8.8_26.2</v>
      </c>
      <c r="B445" s="1" t="n">
        <v>50</v>
      </c>
      <c r="C445" s="1" t="n">
        <v>15</v>
      </c>
      <c r="D445" s="1" t="n">
        <v>0</v>
      </c>
      <c r="E445" s="1" t="n">
        <v>0</v>
      </c>
      <c r="F445" s="1" t="n">
        <v>8.8</v>
      </c>
      <c r="G445" s="1" t="n">
        <v>26.2</v>
      </c>
      <c r="H445" s="33" t="n">
        <v>6.1E-006</v>
      </c>
      <c r="I445" s="33" t="n">
        <f aca="false">H445*1000000</f>
        <v>6.1</v>
      </c>
      <c r="J445" s="1" t="s">
        <v>2292</v>
      </c>
      <c r="K445" s="1" t="n">
        <v>1980</v>
      </c>
      <c r="L445" s="1" t="s">
        <v>2194</v>
      </c>
    </row>
    <row r="446" customFormat="false" ht="15" hidden="false" customHeight="false" outlineLevel="0" collapsed="false">
      <c r="A446" s="6" t="str">
        <f aca="false">"sankmc_"&amp;ROUND(B446,1)&amp;"_"&amp;ROUND(C446,1)&amp;"_"&amp;ROUND(D446,1)&amp;"_"&amp;ROUND(E446,1)&amp;"_"&amp;ROUND(F446,1)&amp;"_"&amp;ROUND(G446,1)</f>
        <v>sankmc_50_16_0_0_0_34</v>
      </c>
      <c r="B446" s="1" t="n">
        <v>50</v>
      </c>
      <c r="C446" s="1" t="n">
        <v>16</v>
      </c>
      <c r="D446" s="1" t="n">
        <v>0</v>
      </c>
      <c r="E446" s="1" t="n">
        <v>0</v>
      </c>
      <c r="F446" s="1" t="n">
        <v>0</v>
      </c>
      <c r="G446" s="1" t="n">
        <v>34</v>
      </c>
      <c r="H446" s="33" t="n">
        <v>6.7E-006</v>
      </c>
      <c r="I446" s="33" t="n">
        <f aca="false">H446*1000000</f>
        <v>6.7</v>
      </c>
      <c r="J446" s="1" t="s">
        <v>2305</v>
      </c>
      <c r="K446" s="1" t="n">
        <v>1981</v>
      </c>
      <c r="L446" s="1" t="s">
        <v>2194</v>
      </c>
    </row>
    <row r="447" customFormat="false" ht="15" hidden="false" customHeight="false" outlineLevel="0" collapsed="false">
      <c r="A447" s="6" t="str">
        <f aca="false">"sankmc_"&amp;ROUND(B447,1)&amp;"_"&amp;ROUND(C447,1)&amp;"_"&amp;ROUND(D447,1)&amp;"_"&amp;ROUND(E447,1)&amp;"_"&amp;ROUND(F447,1)&amp;"_"&amp;ROUND(G447,1)</f>
        <v>sankmc_50_16_34_0_0_0</v>
      </c>
      <c r="B447" s="1" t="n">
        <v>50</v>
      </c>
      <c r="C447" s="1" t="n">
        <v>16</v>
      </c>
      <c r="D447" s="1" t="n">
        <v>34</v>
      </c>
      <c r="E447" s="1" t="n">
        <v>0</v>
      </c>
      <c r="F447" s="1" t="n">
        <v>0</v>
      </c>
      <c r="G447" s="1" t="n">
        <v>0</v>
      </c>
      <c r="H447" s="33" t="n">
        <v>1.31E-005</v>
      </c>
      <c r="I447" s="33" t="n">
        <f aca="false">H447*1000000</f>
        <v>13.1</v>
      </c>
      <c r="J447" s="1" t="s">
        <v>2305</v>
      </c>
      <c r="K447" s="1" t="n">
        <v>1986</v>
      </c>
      <c r="L447" s="1" t="s">
        <v>2194</v>
      </c>
    </row>
    <row r="448" customFormat="false" ht="15" hidden="false" customHeight="false" outlineLevel="0" collapsed="false">
      <c r="A448" s="6" t="str">
        <f aca="false">"sankmc_"&amp;ROUND(B448,1)&amp;"_"&amp;ROUND(C448,1)&amp;"_"&amp;ROUND(D448,1)&amp;"_"&amp;ROUND(E448,1)&amp;"_"&amp;ROUND(F448,1)&amp;"_"&amp;ROUND(G448,1)</f>
        <v>sankmc_50_16.7_0_0_0_33.3</v>
      </c>
      <c r="B448" s="1" t="n">
        <v>50</v>
      </c>
      <c r="C448" s="1" t="n">
        <v>16.67</v>
      </c>
      <c r="D448" s="1" t="n">
        <v>0</v>
      </c>
      <c r="E448" s="1" t="n">
        <v>0</v>
      </c>
      <c r="F448" s="1" t="n">
        <v>0</v>
      </c>
      <c r="G448" s="1" t="n">
        <v>33.33</v>
      </c>
      <c r="H448" s="33" t="n">
        <v>6.37099990844727E-006</v>
      </c>
      <c r="I448" s="33" t="n">
        <f aca="false">H448*1000000</f>
        <v>6.37099990844727</v>
      </c>
      <c r="J448" s="1" t="s">
        <v>2329</v>
      </c>
      <c r="K448" s="1" t="n">
        <v>1977</v>
      </c>
      <c r="L448" s="1" t="s">
        <v>2194</v>
      </c>
    </row>
    <row r="449" customFormat="false" ht="15" hidden="false" customHeight="false" outlineLevel="0" collapsed="false">
      <c r="A449" s="6" t="str">
        <f aca="false">"sankmc_"&amp;ROUND(B449,1)&amp;"_"&amp;ROUND(C449,1)&amp;"_"&amp;ROUND(D449,1)&amp;"_"&amp;ROUND(E449,1)&amp;"_"&amp;ROUND(F449,1)&amp;"_"&amp;ROUND(G449,1)</f>
        <v>sankmc_50_17.5_32.5_0_0_0</v>
      </c>
      <c r="B449" s="1" t="n">
        <v>50</v>
      </c>
      <c r="C449" s="1" t="n">
        <v>17.5</v>
      </c>
      <c r="D449" s="1" t="n">
        <v>32.5</v>
      </c>
      <c r="E449" s="1" t="n">
        <v>0</v>
      </c>
      <c r="F449" s="1" t="n">
        <v>0</v>
      </c>
      <c r="G449" s="1" t="n">
        <v>0</v>
      </c>
      <c r="H449" s="33" t="n">
        <v>1.25E-005</v>
      </c>
      <c r="I449" s="33" t="n">
        <f aca="false">H449*1000000</f>
        <v>12.5</v>
      </c>
      <c r="J449" s="1" t="s">
        <v>2305</v>
      </c>
      <c r="K449" s="1" t="n">
        <v>1986</v>
      </c>
      <c r="L449" s="1" t="s">
        <v>2194</v>
      </c>
    </row>
    <row r="450" customFormat="false" ht="15" hidden="false" customHeight="false" outlineLevel="0" collapsed="false">
      <c r="A450" s="6" t="str">
        <f aca="false">"sankmc_"&amp;ROUND(B450,1)&amp;"_"&amp;ROUND(C450,1)&amp;"_"&amp;ROUND(D450,1)&amp;"_"&amp;ROUND(E450,1)&amp;"_"&amp;ROUND(F450,1)&amp;"_"&amp;ROUND(G450,1)</f>
        <v>sankmc_50_17.9_0_0_0_32.1</v>
      </c>
      <c r="B450" s="1" t="n">
        <v>50</v>
      </c>
      <c r="C450" s="1" t="n">
        <v>17.89</v>
      </c>
      <c r="D450" s="1" t="n">
        <v>0</v>
      </c>
      <c r="E450" s="1" t="n">
        <v>0</v>
      </c>
      <c r="F450" s="1" t="n">
        <v>0</v>
      </c>
      <c r="G450" s="1" t="n">
        <v>32.11</v>
      </c>
      <c r="H450" s="33" t="n">
        <v>6.5E-006</v>
      </c>
      <c r="I450" s="33" t="n">
        <f aca="false">H450*1000000</f>
        <v>6.5</v>
      </c>
      <c r="J450" s="1" t="s">
        <v>2305</v>
      </c>
      <c r="K450" s="1" t="n">
        <v>1981</v>
      </c>
      <c r="L450" s="1" t="s">
        <v>2194</v>
      </c>
    </row>
    <row r="451" customFormat="false" ht="15" hidden="false" customHeight="false" outlineLevel="0" collapsed="false">
      <c r="A451" s="6" t="str">
        <f aca="false">"sankmc_"&amp;ROUND(B451,1)&amp;"_"&amp;ROUND(C451,1)&amp;"_"&amp;ROUND(D451,1)&amp;"_"&amp;ROUND(E451,1)&amp;"_"&amp;ROUND(F451,1)&amp;"_"&amp;ROUND(G451,1)</f>
        <v>sankmc_50_18.4_31.6_0_0_0</v>
      </c>
      <c r="B451" s="1" t="n">
        <v>50</v>
      </c>
      <c r="C451" s="1" t="n">
        <v>18.4</v>
      </c>
      <c r="D451" s="1" t="n">
        <v>31.6</v>
      </c>
      <c r="E451" s="1" t="n">
        <v>0</v>
      </c>
      <c r="F451" s="1" t="n">
        <v>0</v>
      </c>
      <c r="G451" s="1" t="n">
        <v>0</v>
      </c>
      <c r="H451" s="33" t="n">
        <v>1.22E-005</v>
      </c>
      <c r="I451" s="33" t="n">
        <f aca="false">H451*1000000</f>
        <v>12.2</v>
      </c>
      <c r="J451" s="1" t="s">
        <v>2305</v>
      </c>
      <c r="K451" s="1" t="n">
        <v>1986</v>
      </c>
      <c r="L451" s="1" t="s">
        <v>2194</v>
      </c>
    </row>
    <row r="452" customFormat="false" ht="15" hidden="false" customHeight="false" outlineLevel="0" collapsed="false">
      <c r="A452" s="6" t="str">
        <f aca="false">"sankmc_"&amp;ROUND(B452,1)&amp;"_"&amp;ROUND(C452,1)&amp;"_"&amp;ROUND(D452,1)&amp;"_"&amp;ROUND(E452,1)&amp;"_"&amp;ROUND(F452,1)&amp;"_"&amp;ROUND(G452,1)</f>
        <v>sankmc_50_18.8_0_0_31.3_0</v>
      </c>
      <c r="B452" s="1" t="n">
        <v>50</v>
      </c>
      <c r="C452" s="1" t="n">
        <v>18.75</v>
      </c>
      <c r="D452" s="1" t="n">
        <v>0</v>
      </c>
      <c r="E452" s="1" t="n">
        <v>0</v>
      </c>
      <c r="F452" s="1" t="n">
        <v>31.25</v>
      </c>
      <c r="G452" s="1" t="n">
        <v>0</v>
      </c>
      <c r="H452" s="33" t="n">
        <v>3.42200546264648E-006</v>
      </c>
      <c r="I452" s="33" t="n">
        <f aca="false">H452*1000000</f>
        <v>3.42200546264648</v>
      </c>
      <c r="J452" s="1" t="s">
        <v>2300</v>
      </c>
      <c r="K452" s="1" t="n">
        <v>1973</v>
      </c>
      <c r="L452" s="1" t="s">
        <v>2194</v>
      </c>
    </row>
    <row r="453" customFormat="false" ht="15" hidden="false" customHeight="false" outlineLevel="0" collapsed="false">
      <c r="A453" s="6" t="str">
        <f aca="false">"sankmc_"&amp;ROUND(B453,1)&amp;"_"&amp;ROUND(C453,1)&amp;"_"&amp;ROUND(D453,1)&amp;"_"&amp;ROUND(E453,1)&amp;"_"&amp;ROUND(F453,1)&amp;"_"&amp;ROUND(G453,1)</f>
        <v>sankmc_50_18.8_0_0_6.3_25</v>
      </c>
      <c r="B453" s="1" t="n">
        <v>50</v>
      </c>
      <c r="C453" s="1" t="n">
        <v>18.75</v>
      </c>
      <c r="D453" s="1" t="n">
        <v>0</v>
      </c>
      <c r="E453" s="1" t="n">
        <v>0</v>
      </c>
      <c r="F453" s="1" t="n">
        <v>6.25</v>
      </c>
      <c r="G453" s="1" t="n">
        <v>25</v>
      </c>
      <c r="H453" s="33" t="n">
        <v>4.49700012207031E-006</v>
      </c>
      <c r="I453" s="33" t="n">
        <f aca="false">H453*1000000</f>
        <v>4.49700012207031</v>
      </c>
      <c r="J453" s="1" t="s">
        <v>2329</v>
      </c>
      <c r="K453" s="1" t="n">
        <v>1977</v>
      </c>
      <c r="L453" s="1" t="s">
        <v>2194</v>
      </c>
    </row>
    <row r="454" customFormat="false" ht="15" hidden="false" customHeight="false" outlineLevel="0" collapsed="false">
      <c r="A454" s="6" t="str">
        <f aca="false">"sankmc_"&amp;ROUND(B454,1)&amp;"_"&amp;ROUND(C454,1)&amp;"_"&amp;ROUND(D454,1)&amp;"_"&amp;ROUND(E454,1)&amp;"_"&amp;ROUND(F454,1)&amp;"_"&amp;ROUND(G454,1)</f>
        <v>sankmc_50_2.5_0_0_22.5_25</v>
      </c>
      <c r="B454" s="1" t="n">
        <v>50</v>
      </c>
      <c r="C454" s="1" t="n">
        <v>2.5</v>
      </c>
      <c r="D454" s="1" t="n">
        <v>0</v>
      </c>
      <c r="E454" s="1" t="n">
        <v>0</v>
      </c>
      <c r="F454" s="1" t="n">
        <v>22.5</v>
      </c>
      <c r="G454" s="1" t="n">
        <v>25</v>
      </c>
      <c r="H454" s="33" t="n">
        <v>8.55999984741211E-006</v>
      </c>
      <c r="I454" s="33" t="n">
        <f aca="false">H454*1000000</f>
        <v>8.55999984741211</v>
      </c>
      <c r="J454" s="1" t="s">
        <v>2320</v>
      </c>
      <c r="K454" s="1" t="n">
        <v>1987</v>
      </c>
      <c r="L454" s="1" t="s">
        <v>2194</v>
      </c>
    </row>
    <row r="455" customFormat="false" ht="15" hidden="false" customHeight="false" outlineLevel="0" collapsed="false">
      <c r="A455" s="6" t="str">
        <f aca="false">"sankmc_"&amp;ROUND(B455,1)&amp;"_"&amp;ROUND(C455,1)&amp;"_"&amp;ROUND(D455,1)&amp;"_"&amp;ROUND(E455,1)&amp;"_"&amp;ROUND(F455,1)&amp;"_"&amp;ROUND(G455,1)</f>
        <v>sankmc_50_2.5_47.5_0_0_0</v>
      </c>
      <c r="B455" s="1" t="n">
        <v>50</v>
      </c>
      <c r="C455" s="1" t="n">
        <v>2.5</v>
      </c>
      <c r="D455" s="1" t="n">
        <v>47.5</v>
      </c>
      <c r="E455" s="1" t="n">
        <v>0</v>
      </c>
      <c r="F455" s="1" t="n">
        <v>0</v>
      </c>
      <c r="G455" s="1" t="n">
        <v>0</v>
      </c>
      <c r="H455" s="33" t="n">
        <v>1.92E-005</v>
      </c>
      <c r="I455" s="33" t="n">
        <f aca="false">H455*1000000</f>
        <v>19.2</v>
      </c>
      <c r="J455" s="1" t="s">
        <v>2305</v>
      </c>
      <c r="K455" s="1" t="n">
        <v>1986</v>
      </c>
      <c r="L455" s="1" t="s">
        <v>2194</v>
      </c>
    </row>
    <row r="456" customFormat="false" ht="15" hidden="false" customHeight="false" outlineLevel="0" collapsed="false">
      <c r="A456" s="6" t="str">
        <f aca="false">"sankmc_"&amp;ROUND(B456,1)&amp;"_"&amp;ROUND(C456,1)&amp;"_"&amp;ROUND(D456,1)&amp;"_"&amp;ROUND(E456,1)&amp;"_"&amp;ROUND(F456,1)&amp;"_"&amp;ROUND(G456,1)</f>
        <v>sankmc_50_20_0_0_0_30</v>
      </c>
      <c r="B456" s="1" t="n">
        <v>50</v>
      </c>
      <c r="C456" s="1" t="n">
        <v>20</v>
      </c>
      <c r="D456" s="1" t="n">
        <v>0</v>
      </c>
      <c r="E456" s="1" t="n">
        <v>0</v>
      </c>
      <c r="F456" s="1" t="n">
        <v>0</v>
      </c>
      <c r="G456" s="1" t="n">
        <v>30</v>
      </c>
      <c r="H456" s="33" t="n">
        <v>6.6E-006</v>
      </c>
      <c r="I456" s="33" t="n">
        <f aca="false">H456*1000000</f>
        <v>6.6</v>
      </c>
      <c r="J456" s="1" t="s">
        <v>2197</v>
      </c>
      <c r="K456" s="1" t="n">
        <v>1986</v>
      </c>
      <c r="L456" s="1" t="s">
        <v>2194</v>
      </c>
    </row>
    <row r="457" customFormat="false" ht="15" hidden="false" customHeight="false" outlineLevel="0" collapsed="false">
      <c r="A457" s="6" t="str">
        <f aca="false">"sankmc_"&amp;ROUND(B457,1)&amp;"_"&amp;ROUND(C457,1)&amp;"_"&amp;ROUND(D457,1)&amp;"_"&amp;ROUND(E457,1)&amp;"_"&amp;ROUND(F457,1)&amp;"_"&amp;ROUND(G457,1)</f>
        <v>sankmc_50_20_0_0_0_30</v>
      </c>
      <c r="B457" s="1" t="n">
        <v>50</v>
      </c>
      <c r="C457" s="1" t="n">
        <v>20</v>
      </c>
      <c r="D457" s="1" t="n">
        <v>0</v>
      </c>
      <c r="E457" s="1" t="n">
        <v>0</v>
      </c>
      <c r="F457" s="1" t="n">
        <v>0</v>
      </c>
      <c r="G457" s="1" t="n">
        <v>30</v>
      </c>
      <c r="H457" s="33" t="n">
        <v>6.9E-006</v>
      </c>
      <c r="I457" s="33" t="n">
        <f aca="false">H457*1000000</f>
        <v>6.9</v>
      </c>
      <c r="J457" s="1" t="s">
        <v>2294</v>
      </c>
      <c r="K457" s="1" t="n">
        <v>1977</v>
      </c>
      <c r="L457" s="1" t="s">
        <v>2194</v>
      </c>
    </row>
    <row r="458" customFormat="false" ht="15" hidden="false" customHeight="false" outlineLevel="0" collapsed="false">
      <c r="A458" s="6" t="str">
        <f aca="false">"sankmc_"&amp;ROUND(B458,1)&amp;"_"&amp;ROUND(C458,1)&amp;"_"&amp;ROUND(D458,1)&amp;"_"&amp;ROUND(E458,1)&amp;"_"&amp;ROUND(F458,1)&amp;"_"&amp;ROUND(G458,1)</f>
        <v>sankmc_50_20_0_0_15_15</v>
      </c>
      <c r="B458" s="1" t="n">
        <v>50</v>
      </c>
      <c r="C458" s="1" t="n">
        <v>20</v>
      </c>
      <c r="D458" s="1" t="n">
        <v>0</v>
      </c>
      <c r="E458" s="1" t="n">
        <v>0</v>
      </c>
      <c r="F458" s="1" t="n">
        <v>15</v>
      </c>
      <c r="G458" s="1" t="n">
        <v>15</v>
      </c>
      <c r="H458" s="33" t="n">
        <v>4.75E-006</v>
      </c>
      <c r="I458" s="33" t="n">
        <f aca="false">H458*1000000</f>
        <v>4.75</v>
      </c>
      <c r="J458" s="1" t="s">
        <v>2292</v>
      </c>
      <c r="K458" s="1" t="n">
        <v>1980</v>
      </c>
      <c r="L458" s="1" t="s">
        <v>2194</v>
      </c>
    </row>
    <row r="459" customFormat="false" ht="15" hidden="false" customHeight="false" outlineLevel="0" collapsed="false">
      <c r="A459" s="6" t="str">
        <f aca="false">"sankmc_"&amp;ROUND(B459,1)&amp;"_"&amp;ROUND(C459,1)&amp;"_"&amp;ROUND(D459,1)&amp;"_"&amp;ROUND(E459,1)&amp;"_"&amp;ROUND(F459,1)&amp;"_"&amp;ROUND(G459,1)</f>
        <v>sankmc_50_20_0_0_22.5_7.5</v>
      </c>
      <c r="B459" s="1" t="n">
        <v>50</v>
      </c>
      <c r="C459" s="1" t="n">
        <v>20</v>
      </c>
      <c r="D459" s="1" t="n">
        <v>0</v>
      </c>
      <c r="E459" s="1" t="n">
        <v>0</v>
      </c>
      <c r="F459" s="1" t="n">
        <v>22.5</v>
      </c>
      <c r="G459" s="1" t="n">
        <v>7.5</v>
      </c>
      <c r="H459" s="33" t="n">
        <v>4.35E-006</v>
      </c>
      <c r="I459" s="33" t="n">
        <f aca="false">H459*1000000</f>
        <v>4.35</v>
      </c>
      <c r="J459" s="1" t="s">
        <v>2292</v>
      </c>
      <c r="K459" s="1" t="n">
        <v>1980</v>
      </c>
      <c r="L459" s="1" t="s">
        <v>2194</v>
      </c>
    </row>
    <row r="460" customFormat="false" ht="15" hidden="false" customHeight="false" outlineLevel="0" collapsed="false">
      <c r="A460" s="6" t="str">
        <f aca="false">"sankmc_"&amp;ROUND(B460,1)&amp;"_"&amp;ROUND(C460,1)&amp;"_"&amp;ROUND(D460,1)&amp;"_"&amp;ROUND(E460,1)&amp;"_"&amp;ROUND(F460,1)&amp;"_"&amp;ROUND(G460,1)</f>
        <v>sankmc_50_20_0_0_26.2_3.8</v>
      </c>
      <c r="B460" s="1" t="n">
        <v>50</v>
      </c>
      <c r="C460" s="1" t="n">
        <v>20</v>
      </c>
      <c r="D460" s="1" t="n">
        <v>0</v>
      </c>
      <c r="E460" s="1" t="n">
        <v>0</v>
      </c>
      <c r="F460" s="1" t="n">
        <v>26.2</v>
      </c>
      <c r="G460" s="1" t="n">
        <v>3.8</v>
      </c>
      <c r="H460" s="33" t="n">
        <v>4.2E-006</v>
      </c>
      <c r="I460" s="33" t="n">
        <f aca="false">H460*1000000</f>
        <v>4.2</v>
      </c>
      <c r="J460" s="1" t="s">
        <v>2292</v>
      </c>
      <c r="K460" s="1" t="n">
        <v>1980</v>
      </c>
      <c r="L460" s="1" t="s">
        <v>2194</v>
      </c>
    </row>
    <row r="461" customFormat="false" ht="15" hidden="false" customHeight="false" outlineLevel="0" collapsed="false">
      <c r="A461" s="6" t="str">
        <f aca="false">"sankmc_"&amp;ROUND(B461,1)&amp;"_"&amp;ROUND(C461,1)&amp;"_"&amp;ROUND(D461,1)&amp;"_"&amp;ROUND(E461,1)&amp;"_"&amp;ROUND(F461,1)&amp;"_"&amp;ROUND(G461,1)</f>
        <v>sankmc_50_20_0_0_30_0</v>
      </c>
      <c r="B461" s="1" t="n">
        <v>50</v>
      </c>
      <c r="C461" s="1" t="n">
        <v>20</v>
      </c>
      <c r="D461" s="1" t="n">
        <v>0</v>
      </c>
      <c r="E461" s="1" t="n">
        <v>0</v>
      </c>
      <c r="F461" s="1" t="n">
        <v>30</v>
      </c>
      <c r="G461" s="1" t="n">
        <v>0</v>
      </c>
      <c r="H461" s="33" t="n">
        <v>3.42999992370606E-006</v>
      </c>
      <c r="I461" s="33" t="n">
        <f aca="false">H461*1000000</f>
        <v>3.42999992370606</v>
      </c>
      <c r="J461" s="1" t="s">
        <v>2297</v>
      </c>
      <c r="K461" s="1" t="n">
        <v>1995</v>
      </c>
      <c r="L461" s="1" t="s">
        <v>2194</v>
      </c>
    </row>
    <row r="462" customFormat="false" ht="15" hidden="false" customHeight="false" outlineLevel="0" collapsed="false">
      <c r="A462" s="6" t="str">
        <f aca="false">"sankmc_"&amp;ROUND(B462,1)&amp;"_"&amp;ROUND(C462,1)&amp;"_"&amp;ROUND(D462,1)&amp;"_"&amp;ROUND(E462,1)&amp;"_"&amp;ROUND(F462,1)&amp;"_"&amp;ROUND(G462,1)</f>
        <v>sankmc_50_20_0_0_30_0</v>
      </c>
      <c r="B462" s="1" t="n">
        <v>50</v>
      </c>
      <c r="C462" s="1" t="n">
        <v>20</v>
      </c>
      <c r="D462" s="1" t="n">
        <v>0</v>
      </c>
      <c r="E462" s="1" t="n">
        <v>0</v>
      </c>
      <c r="F462" s="1" t="n">
        <v>30</v>
      </c>
      <c r="G462" s="1" t="n">
        <v>0</v>
      </c>
      <c r="H462" s="33" t="n">
        <v>3.9E-006</v>
      </c>
      <c r="I462" s="33" t="n">
        <f aca="false">H462*1000000</f>
        <v>3.9</v>
      </c>
      <c r="J462" s="1" t="s">
        <v>2292</v>
      </c>
      <c r="K462" s="1" t="n">
        <v>1980</v>
      </c>
      <c r="L462" s="1" t="s">
        <v>2194</v>
      </c>
    </row>
    <row r="463" customFormat="false" ht="15" hidden="false" customHeight="false" outlineLevel="0" collapsed="false">
      <c r="A463" s="6" t="str">
        <f aca="false">"sankmc_"&amp;ROUND(B463,1)&amp;"_"&amp;ROUND(C463,1)&amp;"_"&amp;ROUND(D463,1)&amp;"_"&amp;ROUND(E463,1)&amp;"_"&amp;ROUND(F463,1)&amp;"_"&amp;ROUND(G463,1)</f>
        <v>sankmc_50_21.2_28.8_0_0_0</v>
      </c>
      <c r="B463" s="1" t="n">
        <v>50</v>
      </c>
      <c r="C463" s="1" t="n">
        <v>21.2</v>
      </c>
      <c r="D463" s="1" t="n">
        <v>28.8</v>
      </c>
      <c r="E463" s="1" t="n">
        <v>0</v>
      </c>
      <c r="F463" s="1" t="n">
        <v>0</v>
      </c>
      <c r="G463" s="1" t="n">
        <v>0</v>
      </c>
      <c r="H463" s="33" t="n">
        <v>1.14E-005</v>
      </c>
      <c r="I463" s="33" t="n">
        <f aca="false">H463*1000000</f>
        <v>11.4</v>
      </c>
      <c r="J463" s="1" t="s">
        <v>2305</v>
      </c>
      <c r="K463" s="1" t="n">
        <v>1986</v>
      </c>
      <c r="L463" s="1" t="s">
        <v>2194</v>
      </c>
    </row>
    <row r="464" customFormat="false" ht="15" hidden="false" customHeight="false" outlineLevel="0" collapsed="false">
      <c r="A464" s="6" t="str">
        <f aca="false">"sankmc_"&amp;ROUND(B464,1)&amp;"_"&amp;ROUND(C464,1)&amp;"_"&amp;ROUND(D464,1)&amp;"_"&amp;ROUND(E464,1)&amp;"_"&amp;ROUND(F464,1)&amp;"_"&amp;ROUND(G464,1)</f>
        <v>sankmc_50_21.4_0_0_0_28.6</v>
      </c>
      <c r="B464" s="1" t="n">
        <v>50</v>
      </c>
      <c r="C464" s="1" t="n">
        <v>21.43</v>
      </c>
      <c r="D464" s="1" t="n">
        <v>0</v>
      </c>
      <c r="E464" s="1" t="n">
        <v>0</v>
      </c>
      <c r="F464" s="1" t="n">
        <v>0</v>
      </c>
      <c r="G464" s="1" t="n">
        <v>28.57</v>
      </c>
      <c r="H464" s="33" t="n">
        <v>4.82799987792969E-006</v>
      </c>
      <c r="I464" s="33" t="n">
        <f aca="false">H464*1000000</f>
        <v>4.82799987792969</v>
      </c>
      <c r="J464" s="1" t="s">
        <v>2329</v>
      </c>
      <c r="K464" s="1" t="n">
        <v>1977</v>
      </c>
      <c r="L464" s="1" t="s">
        <v>2194</v>
      </c>
    </row>
    <row r="465" customFormat="false" ht="15" hidden="false" customHeight="false" outlineLevel="0" collapsed="false">
      <c r="A465" s="6" t="str">
        <f aca="false">"sankmc_"&amp;ROUND(B465,1)&amp;"_"&amp;ROUND(C465,1)&amp;"_"&amp;ROUND(D465,1)&amp;"_"&amp;ROUND(E465,1)&amp;"_"&amp;ROUND(F465,1)&amp;"_"&amp;ROUND(G465,1)</f>
        <v>sankmc_50_23.8_26.2_0_0_0</v>
      </c>
      <c r="B465" s="1" t="n">
        <v>50</v>
      </c>
      <c r="C465" s="1" t="n">
        <v>23.8</v>
      </c>
      <c r="D465" s="1" t="n">
        <v>26.2</v>
      </c>
      <c r="E465" s="1" t="n">
        <v>0</v>
      </c>
      <c r="F465" s="1" t="n">
        <v>0</v>
      </c>
      <c r="G465" s="1" t="n">
        <v>0</v>
      </c>
      <c r="H465" s="33" t="n">
        <v>1.07E-005</v>
      </c>
      <c r="I465" s="33" t="n">
        <f aca="false">H465*1000000</f>
        <v>10.7</v>
      </c>
      <c r="J465" s="1" t="s">
        <v>2305</v>
      </c>
      <c r="K465" s="1" t="n">
        <v>1986</v>
      </c>
      <c r="L465" s="1" t="s">
        <v>2194</v>
      </c>
    </row>
    <row r="466" customFormat="false" ht="15" hidden="false" customHeight="false" outlineLevel="0" collapsed="false">
      <c r="A466" s="6" t="str">
        <f aca="false">"sankmc_"&amp;ROUND(B466,1)&amp;"_"&amp;ROUND(C466,1)&amp;"_"&amp;ROUND(D466,1)&amp;"_"&amp;ROUND(E466,1)&amp;"_"&amp;ROUND(F466,1)&amp;"_"&amp;ROUND(G466,1)</f>
        <v>sankmc_50_25_0_0_0_25</v>
      </c>
      <c r="B466" s="1" t="n">
        <v>50</v>
      </c>
      <c r="C466" s="1" t="n">
        <v>25</v>
      </c>
      <c r="D466" s="1" t="n">
        <v>0</v>
      </c>
      <c r="E466" s="1" t="n">
        <v>0</v>
      </c>
      <c r="F466" s="1" t="n">
        <v>0</v>
      </c>
      <c r="G466" s="1" t="n">
        <v>25</v>
      </c>
      <c r="H466" s="33" t="n">
        <v>3.83899993896484E-006</v>
      </c>
      <c r="I466" s="33" t="n">
        <f aca="false">H466*1000000</f>
        <v>3.83899993896484</v>
      </c>
      <c r="J466" s="1" t="s">
        <v>2329</v>
      </c>
      <c r="K466" s="1" t="n">
        <v>1977</v>
      </c>
      <c r="L466" s="1" t="s">
        <v>2194</v>
      </c>
    </row>
    <row r="467" customFormat="false" ht="15" hidden="false" customHeight="false" outlineLevel="0" collapsed="false">
      <c r="A467" s="6" t="str">
        <f aca="false">"sankmc_"&amp;ROUND(B467,1)&amp;"_"&amp;ROUND(C467,1)&amp;"_"&amp;ROUND(D467,1)&amp;"_"&amp;ROUND(E467,1)&amp;"_"&amp;ROUND(F467,1)&amp;"_"&amp;ROUND(G467,1)</f>
        <v>sankmc_50_25_0_0_0_25</v>
      </c>
      <c r="B467" s="1" t="n">
        <v>50</v>
      </c>
      <c r="C467" s="1" t="n">
        <v>25</v>
      </c>
      <c r="D467" s="1" t="n">
        <v>0</v>
      </c>
      <c r="E467" s="1" t="n">
        <v>0</v>
      </c>
      <c r="F467" s="1" t="n">
        <v>0</v>
      </c>
      <c r="G467" s="1" t="n">
        <v>25</v>
      </c>
      <c r="H467" s="33" t="n">
        <v>5.1E-006</v>
      </c>
      <c r="I467" s="33" t="n">
        <f aca="false">H467*1000000</f>
        <v>5.1</v>
      </c>
      <c r="J467" s="1" t="s">
        <v>2331</v>
      </c>
      <c r="K467" s="1" t="n">
        <v>1994</v>
      </c>
      <c r="L467" s="1" t="s">
        <v>2194</v>
      </c>
    </row>
    <row r="468" customFormat="false" ht="15" hidden="false" customHeight="false" outlineLevel="0" collapsed="false">
      <c r="A468" s="6" t="str">
        <f aca="false">"sankmc_"&amp;ROUND(B468,1)&amp;"_"&amp;ROUND(C468,1)&amp;"_"&amp;ROUND(D468,1)&amp;"_"&amp;ROUND(E468,1)&amp;"_"&amp;ROUND(F468,1)&amp;"_"&amp;ROUND(G468,1)</f>
        <v>sankmc_50_25_0_0_12.5_12.5</v>
      </c>
      <c r="B468" s="1" t="n">
        <v>50</v>
      </c>
      <c r="C468" s="1" t="n">
        <v>25</v>
      </c>
      <c r="D468" s="1" t="n">
        <v>0</v>
      </c>
      <c r="E468" s="1" t="n">
        <v>0</v>
      </c>
      <c r="F468" s="1" t="n">
        <v>12.5</v>
      </c>
      <c r="G468" s="1" t="n">
        <v>12.5</v>
      </c>
      <c r="H468" s="33" t="n">
        <v>4.3E-006</v>
      </c>
      <c r="I468" s="33" t="n">
        <f aca="false">H468*1000000</f>
        <v>4.3</v>
      </c>
      <c r="J468" s="1" t="s">
        <v>2285</v>
      </c>
      <c r="K468" s="1" t="n">
        <v>2002</v>
      </c>
      <c r="L468" s="1" t="s">
        <v>2194</v>
      </c>
    </row>
    <row r="469" customFormat="false" ht="15" hidden="false" customHeight="false" outlineLevel="0" collapsed="false">
      <c r="A469" s="6" t="str">
        <f aca="false">"sankmc_"&amp;ROUND(B469,1)&amp;"_"&amp;ROUND(C469,1)&amp;"_"&amp;ROUND(D469,1)&amp;"_"&amp;ROUND(E469,1)&amp;"_"&amp;ROUND(F469,1)&amp;"_"&amp;ROUND(G469,1)</f>
        <v>sankmc_50_25_0_0_25_0</v>
      </c>
      <c r="B469" s="1" t="n">
        <v>50</v>
      </c>
      <c r="C469" s="1" t="n">
        <v>25</v>
      </c>
      <c r="D469" s="1" t="n">
        <v>0</v>
      </c>
      <c r="E469" s="1" t="n">
        <v>0</v>
      </c>
      <c r="F469" s="1" t="n">
        <v>25</v>
      </c>
      <c r="G469" s="1" t="n">
        <v>0</v>
      </c>
      <c r="H469" s="33" t="n">
        <v>3.47987480163574E-006</v>
      </c>
      <c r="I469" s="33" t="n">
        <f aca="false">H469*1000000</f>
        <v>3.47987480163574</v>
      </c>
      <c r="J469" s="1" t="s">
        <v>2300</v>
      </c>
      <c r="K469" s="1" t="n">
        <v>1973</v>
      </c>
      <c r="L469" s="1" t="s">
        <v>2194</v>
      </c>
    </row>
    <row r="470" customFormat="false" ht="15" hidden="false" customHeight="false" outlineLevel="0" collapsed="false">
      <c r="A470" s="6" t="str">
        <f aca="false">"sankmc_"&amp;ROUND(B470,1)&amp;"_"&amp;ROUND(C470,1)&amp;"_"&amp;ROUND(D470,1)&amp;"_"&amp;ROUND(E470,1)&amp;"_"&amp;ROUND(F470,1)&amp;"_"&amp;ROUND(G470,1)</f>
        <v>sankmc_50_25_12.5_0_0_12.5</v>
      </c>
      <c r="B470" s="1" t="n">
        <v>49.95500449955</v>
      </c>
      <c r="C470" s="1" t="n">
        <v>25.027497250275</v>
      </c>
      <c r="D470" s="1" t="n">
        <v>12.4787521247875</v>
      </c>
      <c r="E470" s="1" t="n">
        <v>0</v>
      </c>
      <c r="F470" s="1" t="n">
        <v>0</v>
      </c>
      <c r="G470" s="1" t="n">
        <v>12.5387461253875</v>
      </c>
      <c r="H470" s="33" t="n">
        <v>7.3E-006</v>
      </c>
      <c r="I470" s="33" t="n">
        <f aca="false">H470*1000000</f>
        <v>7.3</v>
      </c>
      <c r="J470" s="1" t="s">
        <v>2322</v>
      </c>
      <c r="K470" s="1" t="n">
        <v>2008</v>
      </c>
      <c r="L470" s="1" t="s">
        <v>2194</v>
      </c>
    </row>
    <row r="471" customFormat="false" ht="15" hidden="false" customHeight="false" outlineLevel="0" collapsed="false">
      <c r="A471" s="6" t="str">
        <f aca="false">"sankmc_"&amp;ROUND(B471,1)&amp;"_"&amp;ROUND(C471,1)&amp;"_"&amp;ROUND(D471,1)&amp;"_"&amp;ROUND(E471,1)&amp;"_"&amp;ROUND(F471,1)&amp;"_"&amp;ROUND(G471,1)</f>
        <v>sankmc_50_25_25_0_0_0</v>
      </c>
      <c r="B471" s="1" t="n">
        <v>50</v>
      </c>
      <c r="C471" s="1" t="n">
        <v>25</v>
      </c>
      <c r="D471" s="1" t="n">
        <v>25</v>
      </c>
      <c r="E471" s="1" t="n">
        <v>0</v>
      </c>
      <c r="F471" s="1" t="n">
        <v>0</v>
      </c>
      <c r="G471" s="1" t="n">
        <v>0</v>
      </c>
      <c r="H471" s="33" t="n">
        <v>9.64253921508789E-006</v>
      </c>
      <c r="I471" s="33" t="n">
        <f aca="false">H471*1000000</f>
        <v>9.64253921508789</v>
      </c>
      <c r="J471" s="1" t="s">
        <v>2219</v>
      </c>
      <c r="K471" s="1" t="n">
        <v>1992</v>
      </c>
      <c r="L471" s="1" t="s">
        <v>2194</v>
      </c>
    </row>
    <row r="472" customFormat="false" ht="15" hidden="false" customHeight="false" outlineLevel="0" collapsed="false">
      <c r="A472" s="6" t="str">
        <f aca="false">"sankmc_"&amp;ROUND(B472,1)&amp;"_"&amp;ROUND(C472,1)&amp;"_"&amp;ROUND(D472,1)&amp;"_"&amp;ROUND(E472,1)&amp;"_"&amp;ROUND(F472,1)&amp;"_"&amp;ROUND(G472,1)</f>
        <v>sankmc_50_25_25_0_0_0</v>
      </c>
      <c r="B472" s="1" t="n">
        <v>50</v>
      </c>
      <c r="C472" s="1" t="n">
        <v>25</v>
      </c>
      <c r="D472" s="1" t="n">
        <v>25</v>
      </c>
      <c r="E472" s="1" t="n">
        <v>0</v>
      </c>
      <c r="F472" s="1" t="n">
        <v>0</v>
      </c>
      <c r="G472" s="1" t="n">
        <v>0</v>
      </c>
      <c r="H472" s="33" t="n">
        <v>1.03E-005</v>
      </c>
      <c r="I472" s="33" t="n">
        <f aca="false">H472*1000000</f>
        <v>10.3</v>
      </c>
      <c r="J472" s="1" t="s">
        <v>2332</v>
      </c>
      <c r="K472" s="1" t="n">
        <v>2010</v>
      </c>
      <c r="L472" s="1" t="s">
        <v>2194</v>
      </c>
    </row>
    <row r="473" customFormat="false" ht="15" hidden="false" customHeight="false" outlineLevel="0" collapsed="false">
      <c r="A473" s="6" t="str">
        <f aca="false">"sankmc_"&amp;ROUND(B473,1)&amp;"_"&amp;ROUND(C473,1)&amp;"_"&amp;ROUND(D473,1)&amp;"_"&amp;ROUND(E473,1)&amp;"_"&amp;ROUND(F473,1)&amp;"_"&amp;ROUND(G473,1)</f>
        <v>sankmc_50_25_25_0_0_0</v>
      </c>
      <c r="B473" s="1" t="n">
        <v>50</v>
      </c>
      <c r="C473" s="1" t="n">
        <v>25</v>
      </c>
      <c r="D473" s="1" t="n">
        <v>25</v>
      </c>
      <c r="E473" s="1" t="n">
        <v>0</v>
      </c>
      <c r="F473" s="1" t="n">
        <v>0</v>
      </c>
      <c r="G473" s="1" t="n">
        <v>0</v>
      </c>
      <c r="H473" s="33" t="n">
        <v>1.04E-005</v>
      </c>
      <c r="I473" s="33" t="n">
        <f aca="false">H473*1000000</f>
        <v>10.4</v>
      </c>
      <c r="J473" s="1" t="s">
        <v>2305</v>
      </c>
      <c r="K473" s="1" t="n">
        <v>1986</v>
      </c>
      <c r="L473" s="1" t="s">
        <v>2194</v>
      </c>
    </row>
    <row r="474" customFormat="false" ht="15" hidden="false" customHeight="false" outlineLevel="0" collapsed="false">
      <c r="A474" s="6" t="str">
        <f aca="false">"sankmc_"&amp;ROUND(B474,1)&amp;"_"&amp;ROUND(C474,1)&amp;"_"&amp;ROUND(D474,1)&amp;"_"&amp;ROUND(E474,1)&amp;"_"&amp;ROUND(F474,1)&amp;"_"&amp;ROUND(G474,1)</f>
        <v>sankmc_50_25_25_0_0_0</v>
      </c>
      <c r="B474" s="1" t="n">
        <v>50</v>
      </c>
      <c r="C474" s="1" t="n">
        <v>25</v>
      </c>
      <c r="D474" s="1" t="n">
        <v>25</v>
      </c>
      <c r="E474" s="1" t="n">
        <v>0</v>
      </c>
      <c r="F474" s="1" t="n">
        <v>0</v>
      </c>
      <c r="G474" s="1" t="n">
        <v>0</v>
      </c>
      <c r="H474" s="33" t="n">
        <v>1.16E-005</v>
      </c>
      <c r="I474" s="33" t="n">
        <f aca="false">H474*1000000</f>
        <v>11.6</v>
      </c>
      <c r="J474" s="1" t="s">
        <v>2333</v>
      </c>
      <c r="K474" s="1" t="n">
        <v>2000</v>
      </c>
      <c r="L474" s="1" t="s">
        <v>2194</v>
      </c>
    </row>
    <row r="475" customFormat="false" ht="15" hidden="false" customHeight="false" outlineLevel="0" collapsed="false">
      <c r="A475" s="6" t="str">
        <f aca="false">"sankmc_"&amp;ROUND(B475,1)&amp;"_"&amp;ROUND(C475,1)&amp;"_"&amp;ROUND(D475,1)&amp;"_"&amp;ROUND(E475,1)&amp;"_"&amp;ROUND(F475,1)&amp;"_"&amp;ROUND(G475,1)</f>
        <v>sankmc_50_3_0_0_14.2_32.9</v>
      </c>
      <c r="B475" s="1" t="n">
        <v>49.98499849985</v>
      </c>
      <c r="C475" s="1" t="n">
        <v>2.97029702970297</v>
      </c>
      <c r="D475" s="1" t="n">
        <v>0</v>
      </c>
      <c r="E475" s="1" t="n">
        <v>0</v>
      </c>
      <c r="F475" s="1" t="n">
        <v>14.1914191419142</v>
      </c>
      <c r="G475" s="1" t="n">
        <v>32.8532853285329</v>
      </c>
      <c r="H475" s="33" t="n">
        <v>8.5E-006</v>
      </c>
      <c r="I475" s="33" t="n">
        <f aca="false">H475*1000000</f>
        <v>8.5</v>
      </c>
      <c r="J475" s="1" t="s">
        <v>2288</v>
      </c>
      <c r="K475" s="1" t="n">
        <v>1974</v>
      </c>
      <c r="L475" s="1" t="s">
        <v>2194</v>
      </c>
    </row>
    <row r="476" customFormat="false" ht="15" hidden="false" customHeight="false" outlineLevel="0" collapsed="false">
      <c r="A476" s="6" t="str">
        <f aca="false">"sankmc_"&amp;ROUND(B476,1)&amp;"_"&amp;ROUND(C476,1)&amp;"_"&amp;ROUND(D476,1)&amp;"_"&amp;ROUND(E476,1)&amp;"_"&amp;ROUND(F476,1)&amp;"_"&amp;ROUND(G476,1)</f>
        <v>sankmc_50_3.5_46.5_0_0_0</v>
      </c>
      <c r="B476" s="1" t="n">
        <v>50</v>
      </c>
      <c r="C476" s="1" t="n">
        <v>3.5</v>
      </c>
      <c r="D476" s="1" t="n">
        <v>46.5</v>
      </c>
      <c r="E476" s="1" t="n">
        <v>0</v>
      </c>
      <c r="F476" s="1" t="n">
        <v>0</v>
      </c>
      <c r="G476" s="1" t="n">
        <v>0</v>
      </c>
      <c r="H476" s="33" t="n">
        <v>1.84E-005</v>
      </c>
      <c r="I476" s="33" t="n">
        <f aca="false">H476*1000000</f>
        <v>18.4</v>
      </c>
      <c r="J476" s="1" t="s">
        <v>2305</v>
      </c>
      <c r="K476" s="1" t="n">
        <v>1986</v>
      </c>
      <c r="L476" s="1" t="s">
        <v>2194</v>
      </c>
    </row>
    <row r="477" customFormat="false" ht="15" hidden="false" customHeight="false" outlineLevel="0" collapsed="false">
      <c r="A477" s="6" t="str">
        <f aca="false">"sankmc_"&amp;ROUND(B477,1)&amp;"_"&amp;ROUND(C477,1)&amp;"_"&amp;ROUND(D477,1)&amp;"_"&amp;ROUND(E477,1)&amp;"_"&amp;ROUND(F477,1)&amp;"_"&amp;ROUND(G477,1)</f>
        <v>sankmc_50_30_0_0_20_0</v>
      </c>
      <c r="B477" s="1" t="n">
        <v>50</v>
      </c>
      <c r="C477" s="1" t="n">
        <v>30</v>
      </c>
      <c r="D477" s="1" t="n">
        <v>0</v>
      </c>
      <c r="E477" s="1" t="n">
        <v>0</v>
      </c>
      <c r="F477" s="1" t="n">
        <v>20</v>
      </c>
      <c r="G477" s="1" t="n">
        <v>0</v>
      </c>
      <c r="H477" s="33" t="n">
        <v>3.3E-006</v>
      </c>
      <c r="I477" s="33" t="n">
        <f aca="false">H477*1000000</f>
        <v>3.3</v>
      </c>
      <c r="J477" s="1" t="s">
        <v>2297</v>
      </c>
      <c r="K477" s="1" t="n">
        <v>1995</v>
      </c>
      <c r="L477" s="1" t="s">
        <v>2194</v>
      </c>
    </row>
    <row r="478" customFormat="false" ht="15" hidden="false" customHeight="false" outlineLevel="0" collapsed="false">
      <c r="A478" s="6" t="str">
        <f aca="false">"sankmc_"&amp;ROUND(B478,1)&amp;"_"&amp;ROUND(C478,1)&amp;"_"&amp;ROUND(D478,1)&amp;"_"&amp;ROUND(E478,1)&amp;"_"&amp;ROUND(F478,1)&amp;"_"&amp;ROUND(G478,1)</f>
        <v>sankmc_50_33.3_0_0_0_16.7</v>
      </c>
      <c r="B478" s="1" t="n">
        <v>50</v>
      </c>
      <c r="C478" s="1" t="n">
        <v>33.33</v>
      </c>
      <c r="D478" s="1" t="n">
        <v>0</v>
      </c>
      <c r="E478" s="1" t="n">
        <v>0</v>
      </c>
      <c r="F478" s="1" t="n">
        <v>0</v>
      </c>
      <c r="G478" s="1" t="n">
        <v>16.67</v>
      </c>
      <c r="H478" s="33" t="n">
        <v>4.6E-006</v>
      </c>
      <c r="I478" s="33" t="n">
        <f aca="false">H478*1000000</f>
        <v>4.6</v>
      </c>
      <c r="J478" s="1" t="s">
        <v>2305</v>
      </c>
      <c r="K478" s="1" t="n">
        <v>1981</v>
      </c>
      <c r="L478" s="1" t="s">
        <v>2194</v>
      </c>
    </row>
    <row r="479" customFormat="false" ht="15" hidden="false" customHeight="false" outlineLevel="0" collapsed="false">
      <c r="A479" s="6" t="str">
        <f aca="false">"sankmc_"&amp;ROUND(B479,1)&amp;"_"&amp;ROUND(C479,1)&amp;"_"&amp;ROUND(D479,1)&amp;"_"&amp;ROUND(E479,1)&amp;"_"&amp;ROUND(F479,1)&amp;"_"&amp;ROUND(G479,1)</f>
        <v>sankmc_50_4.3_0_0_0_45.7</v>
      </c>
      <c r="B479" s="1" t="n">
        <v>50</v>
      </c>
      <c r="C479" s="1" t="n">
        <v>4.32</v>
      </c>
      <c r="D479" s="1" t="n">
        <v>0</v>
      </c>
      <c r="E479" s="1" t="n">
        <v>0</v>
      </c>
      <c r="F479" s="1" t="n">
        <v>0</v>
      </c>
      <c r="G479" s="1" t="n">
        <v>45.68</v>
      </c>
      <c r="H479" s="33" t="n">
        <v>8.9E-006</v>
      </c>
      <c r="I479" s="33" t="n">
        <f aca="false">H479*1000000</f>
        <v>8.9</v>
      </c>
      <c r="J479" s="1" t="s">
        <v>2305</v>
      </c>
      <c r="K479" s="1" t="n">
        <v>1981</v>
      </c>
      <c r="L479" s="1" t="s">
        <v>2194</v>
      </c>
    </row>
    <row r="480" customFormat="false" ht="15" hidden="false" customHeight="false" outlineLevel="0" collapsed="false">
      <c r="A480" s="6" t="str">
        <f aca="false">"sankmc_"&amp;ROUND(B480,1)&amp;"_"&amp;ROUND(C480,1)&amp;"_"&amp;ROUND(D480,1)&amp;"_"&amp;ROUND(E480,1)&amp;"_"&amp;ROUND(F480,1)&amp;"_"&amp;ROUND(G480,1)</f>
        <v>sankmc_50_5_0_0_22.5_22.5</v>
      </c>
      <c r="B480" s="1" t="n">
        <v>50</v>
      </c>
      <c r="C480" s="1" t="n">
        <v>5</v>
      </c>
      <c r="D480" s="1" t="n">
        <v>0</v>
      </c>
      <c r="E480" s="1" t="n">
        <v>0</v>
      </c>
      <c r="F480" s="1" t="n">
        <v>22.5</v>
      </c>
      <c r="G480" s="1" t="n">
        <v>22.5</v>
      </c>
      <c r="H480" s="1" t="n">
        <v>6E-006</v>
      </c>
      <c r="I480" s="33" t="n">
        <f aca="false">H480*1000000</f>
        <v>6</v>
      </c>
      <c r="J480" s="1" t="s">
        <v>2284</v>
      </c>
      <c r="K480" s="1" t="n">
        <v>1963</v>
      </c>
      <c r="L480" s="1" t="s">
        <v>2194</v>
      </c>
    </row>
    <row r="481" customFormat="false" ht="15" hidden="false" customHeight="false" outlineLevel="0" collapsed="false">
      <c r="A481" s="6" t="str">
        <f aca="false">"sankmc_"&amp;ROUND(B481,1)&amp;"_"&amp;ROUND(C481,1)&amp;"_"&amp;ROUND(D481,1)&amp;"_"&amp;ROUND(E481,1)&amp;"_"&amp;ROUND(F481,1)&amp;"_"&amp;ROUND(G481,1)</f>
        <v>sankmc_50_5_0_0_22.5_22.5</v>
      </c>
      <c r="B481" s="1" t="n">
        <v>50</v>
      </c>
      <c r="C481" s="1" t="n">
        <v>5</v>
      </c>
      <c r="D481" s="1" t="n">
        <v>0</v>
      </c>
      <c r="E481" s="1" t="n">
        <v>0</v>
      </c>
      <c r="F481" s="1" t="n">
        <v>22.5</v>
      </c>
      <c r="G481" s="1" t="n">
        <v>22.5</v>
      </c>
      <c r="H481" s="33" t="n">
        <v>6.34000015258789E-006</v>
      </c>
      <c r="I481" s="33" t="n">
        <f aca="false">H481*1000000</f>
        <v>6.34000015258789</v>
      </c>
      <c r="J481" s="1" t="s">
        <v>2295</v>
      </c>
      <c r="K481" s="1" t="n">
        <v>1979</v>
      </c>
      <c r="L481" s="1" t="s">
        <v>2194</v>
      </c>
    </row>
    <row r="482" customFormat="false" ht="15" hidden="false" customHeight="false" outlineLevel="0" collapsed="false">
      <c r="A482" s="6" t="str">
        <f aca="false">"sankmc_"&amp;ROUND(B482,1)&amp;"_"&amp;ROUND(C482,1)&amp;"_"&amp;ROUND(D482,1)&amp;"_"&amp;ROUND(E482,1)&amp;"_"&amp;ROUND(F482,1)&amp;"_"&amp;ROUND(G482,1)</f>
        <v>sankmc_50_5_0_0_45_0</v>
      </c>
      <c r="B482" s="1" t="n">
        <v>50</v>
      </c>
      <c r="C482" s="1" t="n">
        <v>5</v>
      </c>
      <c r="D482" s="1" t="n">
        <v>0</v>
      </c>
      <c r="E482" s="1" t="n">
        <v>0</v>
      </c>
      <c r="F482" s="1" t="n">
        <v>45</v>
      </c>
      <c r="G482" s="1" t="n">
        <v>0</v>
      </c>
      <c r="H482" s="33" t="n">
        <v>9.1E-006</v>
      </c>
      <c r="I482" s="33" t="n">
        <f aca="false">H482*1000000</f>
        <v>9.1</v>
      </c>
      <c r="J482" s="1" t="s">
        <v>2330</v>
      </c>
      <c r="K482" s="1" t="n">
        <v>2003</v>
      </c>
      <c r="L482" s="1" t="s">
        <v>2194</v>
      </c>
    </row>
    <row r="483" customFormat="false" ht="15" hidden="false" customHeight="false" outlineLevel="0" collapsed="false">
      <c r="A483" s="6" t="str">
        <f aca="false">"sankmc_"&amp;ROUND(B483,1)&amp;"_"&amp;ROUND(C483,1)&amp;"_"&amp;ROUND(D483,1)&amp;"_"&amp;ROUND(E483,1)&amp;"_"&amp;ROUND(F483,1)&amp;"_"&amp;ROUND(G483,1)</f>
        <v>sankmc_50_5_45_0_0_0</v>
      </c>
      <c r="B483" s="1" t="n">
        <v>50</v>
      </c>
      <c r="C483" s="1" t="n">
        <v>5</v>
      </c>
      <c r="D483" s="1" t="n">
        <v>45</v>
      </c>
      <c r="E483" s="1" t="n">
        <v>0</v>
      </c>
      <c r="F483" s="1" t="n">
        <v>0</v>
      </c>
      <c r="G483" s="1" t="n">
        <v>0</v>
      </c>
      <c r="H483" s="33" t="n">
        <v>1.79E-005</v>
      </c>
      <c r="I483" s="33" t="n">
        <f aca="false">H483*1000000</f>
        <v>17.9</v>
      </c>
      <c r="J483" s="1" t="s">
        <v>2305</v>
      </c>
      <c r="K483" s="1" t="n">
        <v>1986</v>
      </c>
      <c r="L483" s="1" t="s">
        <v>2194</v>
      </c>
    </row>
    <row r="484" customFormat="false" ht="15" hidden="false" customHeight="false" outlineLevel="0" collapsed="false">
      <c r="A484" s="6" t="str">
        <f aca="false">"sankmc_"&amp;ROUND(B484,1)&amp;"_"&amp;ROUND(C484,1)&amp;"_"&amp;ROUND(D484,1)&amp;"_"&amp;ROUND(E484,1)&amp;"_"&amp;ROUND(F484,1)&amp;"_"&amp;ROUND(G484,1)</f>
        <v>sankmc_50_5.7_0_0_0_44.4</v>
      </c>
      <c r="B484" s="1" t="n">
        <v>49.96</v>
      </c>
      <c r="C484" s="1" t="n">
        <v>5.66</v>
      </c>
      <c r="D484" s="1" t="n">
        <v>0</v>
      </c>
      <c r="E484" s="1" t="n">
        <v>0</v>
      </c>
      <c r="F484" s="1" t="n">
        <v>0</v>
      </c>
      <c r="G484" s="1" t="n">
        <v>44.38</v>
      </c>
      <c r="H484" s="33" t="n">
        <v>8.7E-006</v>
      </c>
      <c r="I484" s="33" t="n">
        <f aca="false">H484*1000000</f>
        <v>8.7</v>
      </c>
      <c r="J484" s="1" t="s">
        <v>2305</v>
      </c>
      <c r="K484" s="1" t="n">
        <v>1981</v>
      </c>
      <c r="L484" s="1" t="s">
        <v>2194</v>
      </c>
    </row>
    <row r="485" customFormat="false" ht="15" hidden="false" customHeight="false" outlineLevel="0" collapsed="false">
      <c r="A485" s="6" t="str">
        <f aca="false">"sankmc_"&amp;ROUND(B485,1)&amp;"_"&amp;ROUND(C485,1)&amp;"_"&amp;ROUND(D485,1)&amp;"_"&amp;ROUND(E485,1)&amp;"_"&amp;ROUND(F485,1)&amp;"_"&amp;ROUND(G485,1)</f>
        <v>sankmc_50_6.5_43.5_0_0_0</v>
      </c>
      <c r="B485" s="1" t="n">
        <v>50</v>
      </c>
      <c r="C485" s="1" t="n">
        <v>6.5</v>
      </c>
      <c r="D485" s="1" t="n">
        <v>43.5</v>
      </c>
      <c r="E485" s="1" t="n">
        <v>0</v>
      </c>
      <c r="F485" s="1" t="n">
        <v>0</v>
      </c>
      <c r="G485" s="1" t="n">
        <v>0</v>
      </c>
      <c r="H485" s="33" t="n">
        <v>1.73E-005</v>
      </c>
      <c r="I485" s="33" t="n">
        <f aca="false">H485*1000000</f>
        <v>17.3</v>
      </c>
      <c r="J485" s="1" t="s">
        <v>2305</v>
      </c>
      <c r="K485" s="1" t="n">
        <v>1986</v>
      </c>
      <c r="L485" s="1" t="s">
        <v>2194</v>
      </c>
    </row>
    <row r="486" customFormat="false" ht="15" hidden="false" customHeight="false" outlineLevel="0" collapsed="false">
      <c r="A486" s="6" t="str">
        <f aca="false">"sankmc_"&amp;ROUND(B486,1)&amp;"_"&amp;ROUND(C486,1)&amp;"_"&amp;ROUND(D486,1)&amp;"_"&amp;ROUND(E486,1)&amp;"_"&amp;ROUND(F486,1)&amp;"_"&amp;ROUND(G486,1)</f>
        <v>sankmc_50_6.6_0_0_0_43.4</v>
      </c>
      <c r="B486" s="1" t="n">
        <v>50</v>
      </c>
      <c r="C486" s="1" t="n">
        <v>6.59</v>
      </c>
      <c r="D486" s="1" t="n">
        <v>0</v>
      </c>
      <c r="E486" s="1" t="n">
        <v>0</v>
      </c>
      <c r="F486" s="1" t="n">
        <v>0</v>
      </c>
      <c r="G486" s="1" t="n">
        <v>43.41</v>
      </c>
      <c r="H486" s="33" t="n">
        <v>8.4E-006</v>
      </c>
      <c r="I486" s="33" t="n">
        <f aca="false">H486*1000000</f>
        <v>8.4</v>
      </c>
      <c r="J486" s="1" t="s">
        <v>2305</v>
      </c>
      <c r="K486" s="1" t="n">
        <v>1981</v>
      </c>
      <c r="L486" s="1" t="s">
        <v>2194</v>
      </c>
    </row>
    <row r="487" customFormat="false" ht="15" hidden="false" customHeight="false" outlineLevel="0" collapsed="false">
      <c r="A487" s="6" t="str">
        <f aca="false">"sankmc_"&amp;ROUND(B487,1)&amp;"_"&amp;ROUND(C487,1)&amp;"_"&amp;ROUND(D487,1)&amp;"_"&amp;ROUND(E487,1)&amp;"_"&amp;ROUND(F487,1)&amp;"_"&amp;ROUND(G487,1)</f>
        <v>sankmc_50_7.1_0_0_14.3_28.6</v>
      </c>
      <c r="B487" s="1" t="n">
        <v>50</v>
      </c>
      <c r="C487" s="1" t="n">
        <v>7.13999999999999</v>
      </c>
      <c r="D487" s="1" t="n">
        <v>0</v>
      </c>
      <c r="E487" s="1" t="n">
        <v>0</v>
      </c>
      <c r="F487" s="1" t="n">
        <v>14.29</v>
      </c>
      <c r="G487" s="1" t="n">
        <v>28.57</v>
      </c>
      <c r="H487" s="33" t="n">
        <v>5.7E-006</v>
      </c>
      <c r="I487" s="33" t="n">
        <f aca="false">H487*1000000</f>
        <v>5.7</v>
      </c>
      <c r="J487" s="1" t="s">
        <v>2329</v>
      </c>
      <c r="K487" s="1" t="n">
        <v>1977</v>
      </c>
      <c r="L487" s="1" t="s">
        <v>2194</v>
      </c>
    </row>
    <row r="488" customFormat="false" ht="15" hidden="false" customHeight="false" outlineLevel="0" collapsed="false">
      <c r="A488" s="6" t="str">
        <f aca="false">"sankmc_"&amp;ROUND(B488,1)&amp;"_"&amp;ROUND(C488,1)&amp;"_"&amp;ROUND(D488,1)&amp;"_"&amp;ROUND(E488,1)&amp;"_"&amp;ROUND(F488,1)&amp;"_"&amp;ROUND(G488,1)</f>
        <v>sankmc_50_7.5_0_0_17.5_25</v>
      </c>
      <c r="B488" s="1" t="n">
        <v>50</v>
      </c>
      <c r="C488" s="1" t="n">
        <v>7.5</v>
      </c>
      <c r="D488" s="1" t="n">
        <v>0</v>
      </c>
      <c r="E488" s="1" t="n">
        <v>0</v>
      </c>
      <c r="F488" s="1" t="n">
        <v>17.5</v>
      </c>
      <c r="G488" s="1" t="n">
        <v>25</v>
      </c>
      <c r="H488" s="33" t="n">
        <v>7.89000015258789E-006</v>
      </c>
      <c r="I488" s="33" t="n">
        <f aca="false">H488*1000000</f>
        <v>7.89000015258789</v>
      </c>
      <c r="J488" s="1" t="s">
        <v>2320</v>
      </c>
      <c r="K488" s="1" t="n">
        <v>1987</v>
      </c>
      <c r="L488" s="1" t="s">
        <v>2194</v>
      </c>
    </row>
    <row r="489" customFormat="false" ht="15" hidden="false" customHeight="false" outlineLevel="0" collapsed="false">
      <c r="A489" s="6" t="str">
        <f aca="false">"sankmc_"&amp;ROUND(B489,1)&amp;"_"&amp;ROUND(C489,1)&amp;"_"&amp;ROUND(D489,1)&amp;"_"&amp;ROUND(E489,1)&amp;"_"&amp;ROUND(F489,1)&amp;"_"&amp;ROUND(G489,1)</f>
        <v>sankmc_50_7.5_42.5_0_0_0</v>
      </c>
      <c r="B489" s="1" t="n">
        <v>50</v>
      </c>
      <c r="C489" s="1" t="n">
        <v>7.5</v>
      </c>
      <c r="D489" s="1" t="n">
        <v>42.5</v>
      </c>
      <c r="E489" s="1" t="n">
        <v>0</v>
      </c>
      <c r="F489" s="1" t="n">
        <v>0</v>
      </c>
      <c r="G489" s="1" t="n">
        <v>0</v>
      </c>
      <c r="H489" s="33" t="n">
        <v>1.66E-005</v>
      </c>
      <c r="I489" s="33" t="n">
        <f aca="false">H489*1000000</f>
        <v>16.6</v>
      </c>
      <c r="J489" s="1" t="s">
        <v>2305</v>
      </c>
      <c r="K489" s="1" t="n">
        <v>1986</v>
      </c>
      <c r="L489" s="1" t="s">
        <v>2194</v>
      </c>
    </row>
    <row r="490" customFormat="false" ht="15" hidden="false" customHeight="false" outlineLevel="0" collapsed="false">
      <c r="A490" s="6" t="str">
        <f aca="false">"sankmc_"&amp;ROUND(B490,1)&amp;"_"&amp;ROUND(C490,1)&amp;"_"&amp;ROUND(D490,1)&amp;"_"&amp;ROUND(E490,1)&amp;"_"&amp;ROUND(F490,1)&amp;"_"&amp;ROUND(G490,1)</f>
        <v>sankmc_50_7.8_0_0_0_42.3</v>
      </c>
      <c r="B490" s="1" t="n">
        <v>50</v>
      </c>
      <c r="C490" s="1" t="n">
        <v>7.75</v>
      </c>
      <c r="D490" s="1" t="n">
        <v>0</v>
      </c>
      <c r="E490" s="1" t="n">
        <v>0</v>
      </c>
      <c r="F490" s="1" t="n">
        <v>0</v>
      </c>
      <c r="G490" s="1" t="n">
        <v>42.25</v>
      </c>
      <c r="H490" s="33" t="n">
        <v>8.2E-006</v>
      </c>
      <c r="I490" s="33" t="n">
        <f aca="false">H490*1000000</f>
        <v>8.2</v>
      </c>
      <c r="J490" s="1" t="s">
        <v>2305</v>
      </c>
      <c r="K490" s="1" t="n">
        <v>1981</v>
      </c>
      <c r="L490" s="1" t="s">
        <v>2194</v>
      </c>
    </row>
    <row r="491" customFormat="false" ht="15" hidden="false" customHeight="false" outlineLevel="0" collapsed="false">
      <c r="A491" s="6" t="str">
        <f aca="false">"sankmc_"&amp;ROUND(B491,1)&amp;"_"&amp;ROUND(C491,1)&amp;"_"&amp;ROUND(D491,1)&amp;"_"&amp;ROUND(E491,1)&amp;"_"&amp;ROUND(F491,1)&amp;"_"&amp;ROUND(G491,1)</f>
        <v>sankmc_50_8.3_0_0_8.3_33.3</v>
      </c>
      <c r="B491" s="1" t="n">
        <v>50.00500050005</v>
      </c>
      <c r="C491" s="1" t="n">
        <v>8.33083308330833</v>
      </c>
      <c r="D491" s="1" t="n">
        <v>0</v>
      </c>
      <c r="E491" s="1" t="n">
        <v>0</v>
      </c>
      <c r="F491" s="1" t="n">
        <v>8.33083308330833</v>
      </c>
      <c r="G491" s="1" t="n">
        <v>33.3333333333333</v>
      </c>
      <c r="H491" s="33" t="n">
        <v>6.24599990844727E-006</v>
      </c>
      <c r="I491" s="33" t="n">
        <f aca="false">H491*1000000</f>
        <v>6.24599990844727</v>
      </c>
      <c r="J491" s="1" t="s">
        <v>2329</v>
      </c>
      <c r="K491" s="1" t="n">
        <v>1977</v>
      </c>
      <c r="L491" s="1" t="s">
        <v>2194</v>
      </c>
    </row>
    <row r="492" customFormat="false" ht="15" hidden="false" customHeight="false" outlineLevel="0" collapsed="false">
      <c r="A492" s="6" t="str">
        <f aca="false">"sankmc_"&amp;ROUND(B492,1)&amp;"_"&amp;ROUND(C492,1)&amp;"_"&amp;ROUND(D492,1)&amp;"_"&amp;ROUND(E492,1)&amp;"_"&amp;ROUND(F492,1)&amp;"_"&amp;ROUND(G492,1)</f>
        <v>sankmc_50_8.5_0_0_16.5_25</v>
      </c>
      <c r="B492" s="1" t="n">
        <v>50.00500050005</v>
      </c>
      <c r="C492" s="1" t="n">
        <v>8.5008500850085</v>
      </c>
      <c r="D492" s="1" t="n">
        <v>0</v>
      </c>
      <c r="E492" s="1" t="n">
        <v>0</v>
      </c>
      <c r="F492" s="1" t="n">
        <v>16.4916491649165</v>
      </c>
      <c r="G492" s="1" t="n">
        <v>25.002500250025</v>
      </c>
      <c r="H492" s="33" t="n">
        <v>7.36999969482422E-006</v>
      </c>
      <c r="I492" s="33" t="n">
        <f aca="false">H492*1000000</f>
        <v>7.36999969482422</v>
      </c>
      <c r="J492" s="1" t="s">
        <v>2320</v>
      </c>
      <c r="K492" s="1" t="n">
        <v>1987</v>
      </c>
      <c r="L492" s="1" t="s">
        <v>2194</v>
      </c>
    </row>
    <row r="493" customFormat="false" ht="15" hidden="false" customHeight="false" outlineLevel="0" collapsed="false">
      <c r="A493" s="6" t="str">
        <f aca="false">"sankmc_"&amp;ROUND(B493,1)&amp;"_"&amp;ROUND(C493,1)&amp;"_"&amp;ROUND(D493,1)&amp;"_"&amp;ROUND(E493,1)&amp;"_"&amp;ROUND(F493,1)&amp;"_"&amp;ROUND(G493,1)</f>
        <v>sankmc_50_9_0_0_16_25</v>
      </c>
      <c r="B493" s="1" t="n">
        <v>50.00499950005</v>
      </c>
      <c r="C493" s="1" t="n">
        <v>9.01909809019098</v>
      </c>
      <c r="D493" s="1" t="n">
        <v>0</v>
      </c>
      <c r="E493" s="1" t="n">
        <v>0</v>
      </c>
      <c r="F493" s="1" t="n">
        <v>15.978402159784</v>
      </c>
      <c r="G493" s="1" t="n">
        <v>24.997500249975</v>
      </c>
      <c r="H493" s="33" t="n">
        <v>6.8E-006</v>
      </c>
      <c r="I493" s="33" t="n">
        <f aca="false">H493*1000000</f>
        <v>6.8</v>
      </c>
      <c r="J493" s="1" t="s">
        <v>2334</v>
      </c>
      <c r="K493" s="1" t="n">
        <v>1991</v>
      </c>
      <c r="L493" s="1" t="s">
        <v>2194</v>
      </c>
    </row>
    <row r="494" customFormat="false" ht="15" hidden="false" customHeight="false" outlineLevel="0" collapsed="false">
      <c r="A494" s="6" t="str">
        <f aca="false">"sankmc_"&amp;ROUND(B494,1)&amp;"_"&amp;ROUND(C494,1)&amp;"_"&amp;ROUND(D494,1)&amp;"_"&amp;ROUND(E494,1)&amp;"_"&amp;ROUND(F494,1)&amp;"_"&amp;ROUND(G494,1)</f>
        <v>sankmc_50_9_0_0_41_0</v>
      </c>
      <c r="B494" s="1" t="n">
        <v>50</v>
      </c>
      <c r="C494" s="1" t="n">
        <v>9</v>
      </c>
      <c r="D494" s="1" t="n">
        <v>0</v>
      </c>
      <c r="E494" s="1" t="n">
        <v>0</v>
      </c>
      <c r="F494" s="1" t="n">
        <v>41</v>
      </c>
      <c r="G494" s="1" t="n">
        <v>0</v>
      </c>
      <c r="H494" s="33" t="n">
        <v>5.30999984741211E-006</v>
      </c>
      <c r="I494" s="33" t="n">
        <f aca="false">H494*1000000</f>
        <v>5.30999984741211</v>
      </c>
      <c r="J494" s="1" t="s">
        <v>2301</v>
      </c>
      <c r="K494" s="1" t="n">
        <v>1961</v>
      </c>
      <c r="L494" s="1" t="s">
        <v>2194</v>
      </c>
    </row>
    <row r="495" customFormat="false" ht="15" hidden="false" customHeight="false" outlineLevel="0" collapsed="false">
      <c r="A495" s="6" t="str">
        <f aca="false">"sankmc_"&amp;ROUND(B495,1)&amp;"_"&amp;ROUND(C495,1)&amp;"_"&amp;ROUND(D495,1)&amp;"_"&amp;ROUND(E495,1)&amp;"_"&amp;ROUND(F495,1)&amp;"_"&amp;ROUND(G495,1)</f>
        <v>sankmc_50_9.7_40.3_0_0_0</v>
      </c>
      <c r="B495" s="1" t="n">
        <v>50</v>
      </c>
      <c r="C495" s="1" t="n">
        <v>9.69999999999999</v>
      </c>
      <c r="D495" s="1" t="n">
        <v>40.3</v>
      </c>
      <c r="E495" s="1" t="n">
        <v>0</v>
      </c>
      <c r="F495" s="1" t="n">
        <v>0</v>
      </c>
      <c r="G495" s="1" t="n">
        <v>0</v>
      </c>
      <c r="H495" s="33" t="n">
        <v>1.57E-005</v>
      </c>
      <c r="I495" s="33" t="n">
        <f aca="false">H495*1000000</f>
        <v>15.7</v>
      </c>
      <c r="J495" s="1" t="s">
        <v>2305</v>
      </c>
      <c r="K495" s="1" t="n">
        <v>1986</v>
      </c>
      <c r="L495" s="1" t="s">
        <v>2194</v>
      </c>
    </row>
    <row r="496" customFormat="false" ht="15" hidden="false" customHeight="false" outlineLevel="0" collapsed="false">
      <c r="A496" s="6" t="str">
        <f aca="false">"sankmc_"&amp;ROUND(B496,1)&amp;"_"&amp;ROUND(C496,1)&amp;"_"&amp;ROUND(D496,1)&amp;"_"&amp;ROUND(E496,1)&amp;"_"&amp;ROUND(F496,1)&amp;"_"&amp;ROUND(G496,1)</f>
        <v>sankmc_50.1_10.9_0_0_14_25</v>
      </c>
      <c r="B496" s="1" t="n">
        <v>50.07</v>
      </c>
      <c r="C496" s="1" t="n">
        <v>10.93</v>
      </c>
      <c r="D496" s="1" t="n">
        <v>0</v>
      </c>
      <c r="E496" s="1" t="n">
        <v>0</v>
      </c>
      <c r="F496" s="1" t="n">
        <v>13.97</v>
      </c>
      <c r="G496" s="1" t="n">
        <v>25.03</v>
      </c>
      <c r="H496" s="33" t="n">
        <v>6.9E-006</v>
      </c>
      <c r="I496" s="33" t="n">
        <f aca="false">H496*1000000</f>
        <v>6.9</v>
      </c>
      <c r="J496" s="1" t="s">
        <v>2319</v>
      </c>
      <c r="K496" s="1" t="n">
        <v>1995</v>
      </c>
      <c r="L496" s="1" t="s">
        <v>2194</v>
      </c>
    </row>
    <row r="497" customFormat="false" ht="15" hidden="false" customHeight="false" outlineLevel="0" collapsed="false">
      <c r="A497" s="6" t="str">
        <f aca="false">"sankmc_"&amp;ROUND(B497,1)&amp;"_"&amp;ROUND(C497,1)&amp;"_"&amp;ROUND(D497,1)&amp;"_"&amp;ROUND(E497,1)&amp;"_"&amp;ROUND(F497,1)&amp;"_"&amp;ROUND(G497,1)</f>
        <v>sankmc_50.1_10.9_0_0_14_25</v>
      </c>
      <c r="B497" s="1" t="n">
        <v>50.07</v>
      </c>
      <c r="C497" s="1" t="n">
        <v>10.93</v>
      </c>
      <c r="D497" s="1" t="n">
        <v>0</v>
      </c>
      <c r="E497" s="1" t="n">
        <v>0</v>
      </c>
      <c r="F497" s="1" t="n">
        <v>13.97</v>
      </c>
      <c r="G497" s="1" t="n">
        <v>25.03</v>
      </c>
      <c r="H497" s="33" t="n">
        <v>7.6E-006</v>
      </c>
      <c r="I497" s="33" t="n">
        <f aca="false">H497*1000000</f>
        <v>7.6</v>
      </c>
      <c r="J497" s="1" t="s">
        <v>2319</v>
      </c>
      <c r="K497" s="1" t="n">
        <v>1995</v>
      </c>
      <c r="L497" s="1" t="s">
        <v>2194</v>
      </c>
    </row>
    <row r="498" customFormat="false" ht="15" hidden="false" customHeight="false" outlineLevel="0" collapsed="false">
      <c r="A498" s="6" t="str">
        <f aca="false">"sankmc_"&amp;ROUND(B498,1)&amp;"_"&amp;ROUND(C498,1)&amp;"_"&amp;ROUND(D498,1)&amp;"_"&amp;ROUND(E498,1)&amp;"_"&amp;ROUND(F498,1)&amp;"_"&amp;ROUND(G498,1)</f>
        <v>sankmc_50.1_5.1_0_0_19.7_25</v>
      </c>
      <c r="B498" s="1" t="n">
        <v>50.0949905009499</v>
      </c>
      <c r="C498" s="1" t="n">
        <v>5.14948505149485</v>
      </c>
      <c r="D498" s="1" t="n">
        <v>0</v>
      </c>
      <c r="E498" s="1" t="n">
        <v>0</v>
      </c>
      <c r="F498" s="1" t="n">
        <v>19.7280271972803</v>
      </c>
      <c r="G498" s="1" t="n">
        <v>25.027497250275</v>
      </c>
      <c r="H498" s="33" t="n">
        <v>7.6E-006</v>
      </c>
      <c r="I498" s="33" t="n">
        <f aca="false">H498*1000000</f>
        <v>7.6</v>
      </c>
      <c r="J498" s="1" t="s">
        <v>2319</v>
      </c>
      <c r="K498" s="1" t="n">
        <v>1995</v>
      </c>
      <c r="L498" s="1" t="s">
        <v>2194</v>
      </c>
    </row>
    <row r="499" customFormat="false" ht="15" hidden="false" customHeight="false" outlineLevel="0" collapsed="false">
      <c r="A499" s="6" t="str">
        <f aca="false">"sankmc_"&amp;ROUND(B499,1)&amp;"_"&amp;ROUND(C499,1)&amp;"_"&amp;ROUND(D499,1)&amp;"_"&amp;ROUND(E499,1)&amp;"_"&amp;ROUND(F499,1)&amp;"_"&amp;ROUND(G499,1)</f>
        <v>sankmc_50.1_5.1_0_0_19.7_25</v>
      </c>
      <c r="B499" s="1" t="n">
        <v>50.0949905009499</v>
      </c>
      <c r="C499" s="1" t="n">
        <v>5.14948505149485</v>
      </c>
      <c r="D499" s="1" t="n">
        <v>0</v>
      </c>
      <c r="E499" s="1" t="n">
        <v>0</v>
      </c>
      <c r="F499" s="1" t="n">
        <v>19.7280271972803</v>
      </c>
      <c r="G499" s="1" t="n">
        <v>25.027497250275</v>
      </c>
      <c r="H499" s="33" t="n">
        <v>8.1E-006</v>
      </c>
      <c r="I499" s="33" t="n">
        <f aca="false">H499*1000000</f>
        <v>8.1</v>
      </c>
      <c r="J499" s="1" t="s">
        <v>2319</v>
      </c>
      <c r="K499" s="1" t="n">
        <v>1995</v>
      </c>
      <c r="L499" s="1" t="s">
        <v>2194</v>
      </c>
    </row>
    <row r="500" customFormat="false" ht="15" hidden="false" customHeight="false" outlineLevel="0" collapsed="false">
      <c r="A500" s="6" t="str">
        <f aca="false">"sankmc_"&amp;ROUND(B500,1)&amp;"_"&amp;ROUND(C500,1)&amp;"_"&amp;ROUND(D500,1)&amp;"_"&amp;ROUND(E500,1)&amp;"_"&amp;ROUND(F500,1)&amp;"_"&amp;ROUND(G500,1)</f>
        <v>sankmc_50.1_5.1_0_0_20.4_24.3</v>
      </c>
      <c r="B500" s="1" t="n">
        <v>50.1149885011499</v>
      </c>
      <c r="C500" s="1" t="n">
        <v>5.14948505149485</v>
      </c>
      <c r="D500" s="1" t="n">
        <v>0</v>
      </c>
      <c r="E500" s="1" t="n">
        <v>0</v>
      </c>
      <c r="F500" s="1" t="n">
        <v>20.4379562043796</v>
      </c>
      <c r="G500" s="1" t="n">
        <v>24.2975702429757</v>
      </c>
      <c r="H500" s="33" t="n">
        <v>8.06999969482422E-006</v>
      </c>
      <c r="I500" s="33" t="n">
        <f aca="false">H500*1000000</f>
        <v>8.06999969482422</v>
      </c>
      <c r="J500" s="1" t="s">
        <v>2320</v>
      </c>
      <c r="K500" s="1" t="n">
        <v>1987</v>
      </c>
      <c r="L500" s="1" t="s">
        <v>2194</v>
      </c>
    </row>
    <row r="501" customFormat="false" ht="15" hidden="false" customHeight="false" outlineLevel="0" collapsed="false">
      <c r="A501" s="6" t="str">
        <f aca="false">"sankmc_"&amp;ROUND(B501,1)&amp;"_"&amp;ROUND(C501,1)&amp;"_"&amp;ROUND(D501,1)&amp;"_"&amp;ROUND(E501,1)&amp;"_"&amp;ROUND(F501,1)&amp;"_"&amp;ROUND(G501,1)</f>
        <v>sankmc_50.2_0_14.8_0_19_15.9</v>
      </c>
      <c r="B501" s="1" t="n">
        <v>50.2304147465438</v>
      </c>
      <c r="C501" s="1" t="n">
        <v>0</v>
      </c>
      <c r="D501" s="1" t="n">
        <v>14.8367060709277</v>
      </c>
      <c r="E501" s="1" t="n">
        <v>0</v>
      </c>
      <c r="F501" s="1" t="n">
        <v>19.014225606091</v>
      </c>
      <c r="G501" s="1" t="n">
        <v>15.9186535764376</v>
      </c>
      <c r="H501" s="33" t="n">
        <v>1.13E-005</v>
      </c>
      <c r="I501" s="33" t="n">
        <f aca="false">H501*1000000</f>
        <v>11.3</v>
      </c>
      <c r="J501" s="1" t="s">
        <v>2256</v>
      </c>
      <c r="K501" s="1" t="n">
        <v>1952</v>
      </c>
      <c r="L501" s="1" t="s">
        <v>2194</v>
      </c>
    </row>
    <row r="502" customFormat="false" ht="15" hidden="false" customHeight="false" outlineLevel="0" collapsed="false">
      <c r="A502" s="6" t="str">
        <f aca="false">"sankmc_"&amp;ROUND(B502,1)&amp;"_"&amp;ROUND(C502,1)&amp;"_"&amp;ROUND(D502,1)&amp;"_"&amp;ROUND(E502,1)&amp;"_"&amp;ROUND(F502,1)&amp;"_"&amp;ROUND(G502,1)</f>
        <v>sankmc_50.2_0_14.8_0_19_15.9</v>
      </c>
      <c r="B502" s="1" t="n">
        <v>50.2304147465438</v>
      </c>
      <c r="C502" s="1" t="n">
        <v>0</v>
      </c>
      <c r="D502" s="1" t="n">
        <v>14.8367060709277</v>
      </c>
      <c r="E502" s="1" t="n">
        <v>0</v>
      </c>
      <c r="F502" s="1" t="n">
        <v>19.014225606091</v>
      </c>
      <c r="G502" s="1" t="n">
        <v>15.9186535764376</v>
      </c>
      <c r="H502" s="33" t="n">
        <v>1.13E-005</v>
      </c>
      <c r="I502" s="33" t="n">
        <f aca="false">H502*1000000</f>
        <v>11.3</v>
      </c>
      <c r="J502" s="1" t="s">
        <v>2256</v>
      </c>
      <c r="K502" s="1" t="n">
        <v>1952</v>
      </c>
      <c r="L502" s="1" t="s">
        <v>2194</v>
      </c>
    </row>
    <row r="503" customFormat="false" ht="15" hidden="false" customHeight="false" outlineLevel="0" collapsed="false">
      <c r="A503" s="6" t="str">
        <f aca="false">"sankmc_"&amp;ROUND(B503,1)&amp;"_"&amp;ROUND(C503,1)&amp;"_"&amp;ROUND(D503,1)&amp;"_"&amp;ROUND(E503,1)&amp;"_"&amp;ROUND(F503,1)&amp;"_"&amp;ROUND(G503,1)</f>
        <v>sankmc_50.2_6.3_0_0_18.7_24.8</v>
      </c>
      <c r="B503" s="1" t="n">
        <v>50.2</v>
      </c>
      <c r="C503" s="1" t="n">
        <v>6.26</v>
      </c>
      <c r="D503" s="1" t="n">
        <v>0</v>
      </c>
      <c r="E503" s="1" t="n">
        <v>0</v>
      </c>
      <c r="F503" s="1" t="n">
        <v>18.71</v>
      </c>
      <c r="G503" s="1" t="n">
        <v>24.83</v>
      </c>
      <c r="H503" s="33" t="n">
        <v>6.5E-006</v>
      </c>
      <c r="I503" s="33" t="n">
        <f aca="false">H503*1000000</f>
        <v>6.5</v>
      </c>
      <c r="J503" s="1" t="s">
        <v>2319</v>
      </c>
      <c r="K503" s="1" t="n">
        <v>2002</v>
      </c>
      <c r="L503" s="1" t="s">
        <v>2194</v>
      </c>
    </row>
    <row r="504" customFormat="false" ht="15" hidden="false" customHeight="false" outlineLevel="0" collapsed="false">
      <c r="A504" s="6" t="str">
        <f aca="false">"sankmc_"&amp;ROUND(B504,1)&amp;"_"&amp;ROUND(C504,1)&amp;"_"&amp;ROUND(D504,1)&amp;"_"&amp;ROUND(E504,1)&amp;"_"&amp;ROUND(F504,1)&amp;"_"&amp;ROUND(G504,1)</f>
        <v>sankmc_50.3_17_32.8_0_0_0</v>
      </c>
      <c r="B504" s="1" t="n">
        <v>50.25</v>
      </c>
      <c r="C504" s="1" t="n">
        <v>16.98</v>
      </c>
      <c r="D504" s="1" t="n">
        <v>32.77</v>
      </c>
      <c r="E504" s="1" t="n">
        <v>0</v>
      </c>
      <c r="F504" s="1" t="n">
        <v>0</v>
      </c>
      <c r="G504" s="1" t="n">
        <v>0</v>
      </c>
      <c r="H504" s="33" t="n">
        <v>1.21E-005</v>
      </c>
      <c r="I504" s="33" t="n">
        <f aca="false">H504*1000000</f>
        <v>12.1</v>
      </c>
      <c r="J504" s="1" t="s">
        <v>2335</v>
      </c>
      <c r="K504" s="1" t="n">
        <v>1967</v>
      </c>
      <c r="L504" s="1" t="s">
        <v>2194</v>
      </c>
    </row>
    <row r="505" customFormat="false" ht="15" hidden="false" customHeight="false" outlineLevel="0" collapsed="false">
      <c r="A505" s="6" t="str">
        <f aca="false">"sankmc_"&amp;ROUND(B505,1)&amp;"_"&amp;ROUND(C505,1)&amp;"_"&amp;ROUND(D505,1)&amp;"_"&amp;ROUND(E505,1)&amp;"_"&amp;ROUND(F505,1)&amp;"_"&amp;ROUND(G505,1)</f>
        <v>sankmc_50.3_24.7_25.1_0_0_0</v>
      </c>
      <c r="B505" s="1" t="n">
        <v>50.27</v>
      </c>
      <c r="C505" s="1" t="n">
        <v>24.68</v>
      </c>
      <c r="D505" s="1" t="n">
        <v>25.05</v>
      </c>
      <c r="E505" s="1" t="n">
        <v>0</v>
      </c>
      <c r="F505" s="1" t="n">
        <v>0</v>
      </c>
      <c r="G505" s="1" t="n">
        <v>0</v>
      </c>
      <c r="H505" s="33" t="n">
        <v>1.01E-005</v>
      </c>
      <c r="I505" s="33" t="n">
        <f aca="false">H505*1000000</f>
        <v>10.1</v>
      </c>
      <c r="J505" s="1" t="s">
        <v>2313</v>
      </c>
      <c r="K505" s="1" t="n">
        <v>1968</v>
      </c>
      <c r="L505" s="1" t="s">
        <v>2194</v>
      </c>
    </row>
    <row r="506" customFormat="false" ht="15" hidden="false" customHeight="false" outlineLevel="0" collapsed="false">
      <c r="A506" s="6" t="str">
        <f aca="false">"sankmc_"&amp;ROUND(B506,1)&amp;"_"&amp;ROUND(C506,1)&amp;"_"&amp;ROUND(D506,1)&amp;"_"&amp;ROUND(E506,1)&amp;"_"&amp;ROUND(F506,1)&amp;"_"&amp;ROUND(G506,1)</f>
        <v>sankmc_50.3_25_0_0_0_24.7</v>
      </c>
      <c r="B506" s="1" t="n">
        <v>50.29</v>
      </c>
      <c r="C506" s="1" t="n">
        <v>25.01</v>
      </c>
      <c r="D506" s="1" t="n">
        <v>0</v>
      </c>
      <c r="E506" s="1" t="n">
        <v>0</v>
      </c>
      <c r="F506" s="1" t="n">
        <v>0</v>
      </c>
      <c r="G506" s="1" t="n">
        <v>24.7</v>
      </c>
      <c r="H506" s="33" t="n">
        <v>5.67000007629395E-006</v>
      </c>
      <c r="I506" s="33" t="n">
        <f aca="false">H506*1000000</f>
        <v>5.67000007629395</v>
      </c>
      <c r="J506" s="1" t="s">
        <v>2320</v>
      </c>
      <c r="K506" s="1" t="n">
        <v>1987</v>
      </c>
      <c r="L506" s="1" t="s">
        <v>2194</v>
      </c>
    </row>
    <row r="507" customFormat="false" ht="15" hidden="false" customHeight="false" outlineLevel="0" collapsed="false">
      <c r="A507" s="6" t="str">
        <f aca="false">"sankmc_"&amp;ROUND(B507,1)&amp;"_"&amp;ROUND(C507,1)&amp;"_"&amp;ROUND(D507,1)&amp;"_"&amp;ROUND(E507,1)&amp;"_"&amp;ROUND(F507,1)&amp;"_"&amp;ROUND(G507,1)</f>
        <v>sankmc_50.5_15.2_0_0_10.3_24</v>
      </c>
      <c r="B507" s="1" t="n">
        <v>50.4749525047495</v>
      </c>
      <c r="C507" s="1" t="n">
        <v>15.1584841515848</v>
      </c>
      <c r="D507" s="1" t="n">
        <v>0</v>
      </c>
      <c r="E507" s="1" t="n">
        <v>0</v>
      </c>
      <c r="F507" s="1" t="n">
        <v>10.3189681031897</v>
      </c>
      <c r="G507" s="1" t="n">
        <v>24.047595240476</v>
      </c>
      <c r="H507" s="33" t="n">
        <v>6.7E-006</v>
      </c>
      <c r="I507" s="33" t="n">
        <f aca="false">H507*1000000</f>
        <v>6.7</v>
      </c>
      <c r="J507" s="1" t="s">
        <v>2320</v>
      </c>
      <c r="K507" s="1" t="n">
        <v>1987</v>
      </c>
      <c r="L507" s="1" t="s">
        <v>2194</v>
      </c>
    </row>
    <row r="508" customFormat="false" ht="15" hidden="false" customHeight="false" outlineLevel="0" collapsed="false">
      <c r="A508" s="6" t="str">
        <f aca="false">"sankmc_"&amp;ROUND(B508,1)&amp;"_"&amp;ROUND(C508,1)&amp;"_"&amp;ROUND(D508,1)&amp;"_"&amp;ROUND(E508,1)&amp;"_"&amp;ROUND(F508,1)&amp;"_"&amp;ROUND(G508,1)</f>
        <v>sankmc_50.5_25.3_0_0_0_24.2</v>
      </c>
      <c r="B508" s="1" t="n">
        <v>50.53</v>
      </c>
      <c r="C508" s="1" t="n">
        <v>25.26</v>
      </c>
      <c r="D508" s="1" t="n">
        <v>0</v>
      </c>
      <c r="E508" s="1" t="n">
        <v>0</v>
      </c>
      <c r="F508" s="1" t="n">
        <v>0</v>
      </c>
      <c r="G508" s="1" t="n">
        <v>24.21</v>
      </c>
      <c r="H508" s="33" t="n">
        <v>4.9E-006</v>
      </c>
      <c r="I508" s="33" t="n">
        <f aca="false">H508*1000000</f>
        <v>4.9</v>
      </c>
      <c r="J508" s="1" t="s">
        <v>2336</v>
      </c>
      <c r="K508" s="1" t="n">
        <v>1973</v>
      </c>
      <c r="L508" s="1" t="s">
        <v>2194</v>
      </c>
    </row>
    <row r="509" customFormat="false" ht="15" hidden="false" customHeight="false" outlineLevel="0" collapsed="false">
      <c r="A509" s="6" t="str">
        <f aca="false">"sankmc_"&amp;ROUND(B509,1)&amp;"_"&amp;ROUND(C509,1)&amp;"_"&amp;ROUND(D509,1)&amp;"_"&amp;ROUND(E509,1)&amp;"_"&amp;ROUND(F509,1)&amp;"_"&amp;ROUND(G509,1)</f>
        <v>sankmc_50.5_9.1_0_0_16.1_24.3</v>
      </c>
      <c r="B509" s="1" t="n">
        <v>50.4749525047495</v>
      </c>
      <c r="C509" s="1" t="n">
        <v>9.14908509149085</v>
      </c>
      <c r="D509" s="1" t="n">
        <v>0</v>
      </c>
      <c r="E509" s="1" t="n">
        <v>0</v>
      </c>
      <c r="F509" s="1" t="n">
        <v>16.0983901609839</v>
      </c>
      <c r="G509" s="1" t="n">
        <v>24.2775722427757</v>
      </c>
      <c r="H509" s="33" t="n">
        <v>7.94000015258789E-006</v>
      </c>
      <c r="I509" s="33" t="n">
        <f aca="false">H509*1000000</f>
        <v>7.94000015258789</v>
      </c>
      <c r="J509" s="1" t="s">
        <v>2320</v>
      </c>
      <c r="K509" s="1" t="n">
        <v>1987</v>
      </c>
      <c r="L509" s="1" t="s">
        <v>2194</v>
      </c>
    </row>
    <row r="510" customFormat="false" ht="15" hidden="false" customHeight="false" outlineLevel="0" collapsed="false">
      <c r="A510" s="6" t="str">
        <f aca="false">"sankmc_"&amp;ROUND(B510,1)&amp;"_"&amp;ROUND(C510,1)&amp;"_"&amp;ROUND(D510,1)&amp;"_"&amp;ROUND(E510,1)&amp;"_"&amp;ROUND(F510,1)&amp;"_"&amp;ROUND(G510,1)</f>
        <v>sankmc_50.6_10_0_14.8_0_24.6</v>
      </c>
      <c r="B510" s="1" t="n">
        <v>50.6</v>
      </c>
      <c r="C510" s="1" t="n">
        <v>10</v>
      </c>
      <c r="D510" s="1" t="n">
        <v>0</v>
      </c>
      <c r="E510" s="1" t="n">
        <v>14.8</v>
      </c>
      <c r="F510" s="1" t="n">
        <v>0</v>
      </c>
      <c r="G510" s="1" t="n">
        <v>24.6</v>
      </c>
      <c r="H510" s="33" t="n">
        <v>1.09E-005</v>
      </c>
      <c r="I510" s="33" t="n">
        <f aca="false">H510*1000000</f>
        <v>10.9</v>
      </c>
      <c r="J510" s="1" t="s">
        <v>2337</v>
      </c>
      <c r="K510" s="1" t="n">
        <v>1987</v>
      </c>
      <c r="L510" s="1" t="s">
        <v>2194</v>
      </c>
    </row>
    <row r="511" customFormat="false" ht="15" hidden="false" customHeight="false" outlineLevel="0" collapsed="false">
      <c r="A511" s="6" t="str">
        <f aca="false">"sankmc_"&amp;ROUND(B511,1)&amp;"_"&amp;ROUND(C511,1)&amp;"_"&amp;ROUND(D511,1)&amp;"_"&amp;ROUND(E511,1)&amp;"_"&amp;ROUND(F511,1)&amp;"_"&amp;ROUND(G511,1)</f>
        <v>sankmc_50.6_9.4_0_0_25_15</v>
      </c>
      <c r="B511" s="1" t="n">
        <v>50.6</v>
      </c>
      <c r="C511" s="1" t="n">
        <v>9.4</v>
      </c>
      <c r="D511" s="1" t="n">
        <v>0</v>
      </c>
      <c r="E511" s="1" t="n">
        <v>0</v>
      </c>
      <c r="F511" s="1" t="n">
        <v>25</v>
      </c>
      <c r="G511" s="1" t="n">
        <v>15</v>
      </c>
      <c r="H511" s="33" t="n">
        <v>6.6E-006</v>
      </c>
      <c r="I511" s="33" t="n">
        <f aca="false">H511*1000000</f>
        <v>6.6</v>
      </c>
      <c r="J511" s="1" t="s">
        <v>2285</v>
      </c>
      <c r="K511" s="1" t="n">
        <v>2003</v>
      </c>
      <c r="L511" s="1" t="s">
        <v>2194</v>
      </c>
    </row>
    <row r="512" customFormat="false" ht="15" hidden="false" customHeight="false" outlineLevel="0" collapsed="false">
      <c r="A512" s="6" t="str">
        <f aca="false">"sankmc_"&amp;ROUND(B512,1)&amp;"_"&amp;ROUND(C512,1)&amp;"_"&amp;ROUND(D512,1)&amp;"_"&amp;ROUND(E512,1)&amp;"_"&amp;ROUND(F512,1)&amp;"_"&amp;ROUND(G512,1)</f>
        <v>sankmc_50.6_9.4_0_0_25_15</v>
      </c>
      <c r="B512" s="1" t="n">
        <v>50.6</v>
      </c>
      <c r="C512" s="1" t="n">
        <v>9.4</v>
      </c>
      <c r="D512" s="1" t="n">
        <v>0</v>
      </c>
      <c r="E512" s="1" t="n">
        <v>0</v>
      </c>
      <c r="F512" s="1" t="n">
        <v>25</v>
      </c>
      <c r="G512" s="1" t="n">
        <v>15</v>
      </c>
      <c r="H512" s="33" t="n">
        <v>6.6E-006</v>
      </c>
      <c r="I512" s="33" t="n">
        <f aca="false">H512*1000000</f>
        <v>6.6</v>
      </c>
      <c r="J512" s="1" t="s">
        <v>2285</v>
      </c>
      <c r="K512" s="1" t="n">
        <v>2002</v>
      </c>
      <c r="L512" s="1" t="s">
        <v>2194</v>
      </c>
    </row>
    <row r="513" customFormat="false" ht="15" hidden="false" customHeight="false" outlineLevel="0" collapsed="false">
      <c r="A513" s="6" t="str">
        <f aca="false">"sankmc_"&amp;ROUND(B513,1)&amp;"_"&amp;ROUND(C513,1)&amp;"_"&amp;ROUND(D513,1)&amp;"_"&amp;ROUND(E513,1)&amp;"_"&amp;ROUND(F513,1)&amp;"_"&amp;ROUND(G513,1)</f>
        <v>sankmc_50.7_2.3_0_0_14.1_32.8</v>
      </c>
      <c r="B513" s="1" t="n">
        <v>50.7149285071493</v>
      </c>
      <c r="C513" s="1" t="n">
        <v>2.34976502349765</v>
      </c>
      <c r="D513" s="1" t="n">
        <v>0</v>
      </c>
      <c r="E513" s="1" t="n">
        <v>0</v>
      </c>
      <c r="F513" s="1" t="n">
        <v>14.1285871412859</v>
      </c>
      <c r="G513" s="1" t="n">
        <v>32.8067193280672</v>
      </c>
      <c r="H513" s="33" t="n">
        <v>8.5E-006</v>
      </c>
      <c r="I513" s="33" t="n">
        <f aca="false">H513*1000000</f>
        <v>8.5</v>
      </c>
      <c r="J513" s="1" t="s">
        <v>2288</v>
      </c>
      <c r="K513" s="1" t="n">
        <v>1974</v>
      </c>
      <c r="L513" s="1" t="s">
        <v>2194</v>
      </c>
    </row>
    <row r="514" customFormat="false" ht="15" hidden="false" customHeight="false" outlineLevel="0" collapsed="false">
      <c r="A514" s="6" t="str">
        <f aca="false">"sankmc_"&amp;ROUND(B514,1)&amp;"_"&amp;ROUND(C514,1)&amp;"_"&amp;ROUND(D514,1)&amp;"_"&amp;ROUND(E514,1)&amp;"_"&amp;ROUND(F514,1)&amp;"_"&amp;ROUND(G514,1)</f>
        <v>sankmc_51_0_12.5_0_36.5_0</v>
      </c>
      <c r="B514" s="1" t="n">
        <v>50.994900509949</v>
      </c>
      <c r="C514" s="1" t="n">
        <v>0</v>
      </c>
      <c r="D514" s="1" t="n">
        <v>12.5087491250875</v>
      </c>
      <c r="E514" s="1" t="n">
        <v>0</v>
      </c>
      <c r="F514" s="1" t="n">
        <v>36.4963503649635</v>
      </c>
      <c r="G514" s="1" t="n">
        <v>0</v>
      </c>
      <c r="H514" s="33" t="n">
        <v>7.4E-006</v>
      </c>
      <c r="I514" s="33" t="n">
        <f aca="false">H514*1000000</f>
        <v>7.4</v>
      </c>
      <c r="J514" s="1" t="s">
        <v>2338</v>
      </c>
      <c r="K514" s="1" t="n">
        <v>1933</v>
      </c>
      <c r="L514" s="1" t="s">
        <v>2194</v>
      </c>
    </row>
    <row r="515" customFormat="false" ht="15" hidden="false" customHeight="false" outlineLevel="0" collapsed="false">
      <c r="A515" s="6" t="str">
        <f aca="false">"sankmc_"&amp;ROUND(B515,1)&amp;"_"&amp;ROUND(C515,1)&amp;"_"&amp;ROUND(D515,1)&amp;"_"&amp;ROUND(E515,1)&amp;"_"&amp;ROUND(F515,1)&amp;"_"&amp;ROUND(G515,1)</f>
        <v>sankmc_51_0_20_0_29_0</v>
      </c>
      <c r="B515" s="1" t="n">
        <v>51</v>
      </c>
      <c r="C515" s="1" t="n">
        <v>0</v>
      </c>
      <c r="D515" s="1" t="n">
        <v>20</v>
      </c>
      <c r="E515" s="1" t="n">
        <v>0</v>
      </c>
      <c r="F515" s="1" t="n">
        <v>29</v>
      </c>
      <c r="G515" s="1" t="n">
        <v>0</v>
      </c>
      <c r="H515" s="33" t="n">
        <v>1.295E-005</v>
      </c>
      <c r="I515" s="33" t="n">
        <f aca="false">H515*1000000</f>
        <v>12.95</v>
      </c>
      <c r="J515" s="1" t="s">
        <v>2326</v>
      </c>
      <c r="K515" s="1" t="n">
        <v>1967</v>
      </c>
      <c r="L515" s="1" t="s">
        <v>2194</v>
      </c>
    </row>
    <row r="516" customFormat="false" ht="15" hidden="false" customHeight="false" outlineLevel="0" collapsed="false">
      <c r="A516" s="6" t="str">
        <f aca="false">"sankmc_"&amp;ROUND(B516,1)&amp;"_"&amp;ROUND(C516,1)&amp;"_"&amp;ROUND(D516,1)&amp;"_"&amp;ROUND(E516,1)&amp;"_"&amp;ROUND(F516,1)&amp;"_"&amp;ROUND(G516,1)</f>
        <v>sankmc_51_14_0_0_35_0</v>
      </c>
      <c r="B516" s="1" t="n">
        <v>51</v>
      </c>
      <c r="C516" s="1" t="n">
        <v>14</v>
      </c>
      <c r="D516" s="1" t="n">
        <v>0</v>
      </c>
      <c r="E516" s="1" t="n">
        <v>0</v>
      </c>
      <c r="F516" s="1" t="n">
        <v>35</v>
      </c>
      <c r="G516" s="1" t="n">
        <v>0</v>
      </c>
      <c r="H516" s="33" t="n">
        <v>4.94000015258789E-006</v>
      </c>
      <c r="I516" s="33" t="n">
        <f aca="false">H516*1000000</f>
        <v>4.94000015258789</v>
      </c>
      <c r="J516" s="1" t="s">
        <v>2301</v>
      </c>
      <c r="K516" s="1" t="n">
        <v>1961</v>
      </c>
      <c r="L516" s="1" t="s">
        <v>2194</v>
      </c>
    </row>
    <row r="517" customFormat="false" ht="15" hidden="false" customHeight="false" outlineLevel="0" collapsed="false">
      <c r="A517" s="6" t="str">
        <f aca="false">"sankmc_"&amp;ROUND(B517,1)&amp;"_"&amp;ROUND(C517,1)&amp;"_"&amp;ROUND(D517,1)&amp;"_"&amp;ROUND(E517,1)&amp;"_"&amp;ROUND(F517,1)&amp;"_"&amp;ROUND(G517,1)</f>
        <v>sankmc_51_16.4_0_0_27.1_5.5</v>
      </c>
      <c r="B517" s="1" t="n">
        <v>50.96</v>
      </c>
      <c r="C517" s="1" t="n">
        <v>16.44</v>
      </c>
      <c r="D517" s="1" t="n">
        <v>0</v>
      </c>
      <c r="E517" s="1" t="n">
        <v>0</v>
      </c>
      <c r="F517" s="1" t="n">
        <v>27.13</v>
      </c>
      <c r="G517" s="1" t="n">
        <v>5.47</v>
      </c>
      <c r="H517" s="33" t="n">
        <v>5.2E-006</v>
      </c>
      <c r="I517" s="33" t="n">
        <f aca="false">H517*1000000</f>
        <v>5.2</v>
      </c>
      <c r="J517" s="1" t="s">
        <v>2296</v>
      </c>
      <c r="K517" s="1" t="n">
        <v>1994</v>
      </c>
      <c r="L517" s="1" t="s">
        <v>2194</v>
      </c>
    </row>
    <row r="518" customFormat="false" ht="15" hidden="false" customHeight="false" outlineLevel="0" collapsed="false">
      <c r="A518" s="6" t="str">
        <f aca="false">"sankmc_"&amp;ROUND(B518,1)&amp;"_"&amp;ROUND(C518,1)&amp;"_"&amp;ROUND(D518,1)&amp;"_"&amp;ROUND(E518,1)&amp;"_"&amp;ROUND(F518,1)&amp;"_"&amp;ROUND(G518,1)</f>
        <v>sankmc_51_24.6_0_0_0_24.4</v>
      </c>
      <c r="B518" s="1" t="n">
        <v>51</v>
      </c>
      <c r="C518" s="1" t="n">
        <v>24.6</v>
      </c>
      <c r="D518" s="1" t="n">
        <v>0</v>
      </c>
      <c r="E518" s="1" t="n">
        <v>0</v>
      </c>
      <c r="F518" s="1" t="n">
        <v>0</v>
      </c>
      <c r="G518" s="1" t="n">
        <v>24.4</v>
      </c>
      <c r="H518" s="33" t="n">
        <v>5.00999984741211E-006</v>
      </c>
      <c r="I518" s="33" t="n">
        <f aca="false">H518*1000000</f>
        <v>5.00999984741211</v>
      </c>
      <c r="J518" s="1" t="s">
        <v>2339</v>
      </c>
      <c r="K518" s="1" t="n">
        <v>1991</v>
      </c>
      <c r="L518" s="1" t="s">
        <v>2194</v>
      </c>
    </row>
    <row r="519" customFormat="false" ht="15" hidden="false" customHeight="false" outlineLevel="0" collapsed="false">
      <c r="A519" s="6" t="str">
        <f aca="false">"sankmc_"&amp;ROUND(B519,1)&amp;"_"&amp;ROUND(C519,1)&amp;"_"&amp;ROUND(D519,1)&amp;"_"&amp;ROUND(E519,1)&amp;"_"&amp;ROUND(F519,1)&amp;"_"&amp;ROUND(G519,1)</f>
        <v>sankmc_51.1_0_0_48.9_0_0</v>
      </c>
      <c r="B519" s="1" t="n">
        <v>51.1</v>
      </c>
      <c r="C519" s="1" t="n">
        <v>0</v>
      </c>
      <c r="D519" s="1" t="n">
        <v>0</v>
      </c>
      <c r="E519" s="1" t="n">
        <v>48.9</v>
      </c>
      <c r="F519" s="1" t="n">
        <v>0</v>
      </c>
      <c r="G519" s="1" t="n">
        <v>0</v>
      </c>
      <c r="H519" s="33" t="n">
        <v>2.3E-005</v>
      </c>
      <c r="I519" s="33" t="n">
        <f aca="false">H519*1000000</f>
        <v>23</v>
      </c>
      <c r="J519" s="1" t="s">
        <v>2340</v>
      </c>
      <c r="K519" s="1" t="n">
        <v>1963</v>
      </c>
      <c r="L519" s="1" t="s">
        <v>2194</v>
      </c>
    </row>
    <row r="520" customFormat="false" ht="15" hidden="false" customHeight="false" outlineLevel="0" collapsed="false">
      <c r="A520" s="6" t="str">
        <f aca="false">"sankmc_"&amp;ROUND(B520,1)&amp;"_"&amp;ROUND(C520,1)&amp;"_"&amp;ROUND(D520,1)&amp;"_"&amp;ROUND(E520,1)&amp;"_"&amp;ROUND(F520,1)&amp;"_"&amp;ROUND(G520,1)</f>
        <v>sankmc_51.1_25.9_23_0_0_0</v>
      </c>
      <c r="B520" s="1" t="n">
        <v>51.07</v>
      </c>
      <c r="C520" s="1" t="n">
        <v>25.9</v>
      </c>
      <c r="D520" s="1" t="n">
        <v>23.03</v>
      </c>
      <c r="E520" s="1" t="n">
        <v>0</v>
      </c>
      <c r="F520" s="1" t="n">
        <v>0</v>
      </c>
      <c r="G520" s="1" t="n">
        <v>0</v>
      </c>
      <c r="H520" s="33" t="n">
        <v>7.7E-006</v>
      </c>
      <c r="I520" s="33" t="n">
        <f aca="false">H520*1000000</f>
        <v>7.7</v>
      </c>
      <c r="J520" s="1" t="s">
        <v>2338</v>
      </c>
      <c r="K520" s="1" t="n">
        <v>1934</v>
      </c>
      <c r="L520" s="1" t="s">
        <v>2194</v>
      </c>
    </row>
    <row r="521" customFormat="false" ht="15" hidden="false" customHeight="false" outlineLevel="0" collapsed="false">
      <c r="A521" s="6" t="str">
        <f aca="false">"sankmc_"&amp;ROUND(B521,1)&amp;"_"&amp;ROUND(C521,1)&amp;"_"&amp;ROUND(D521,1)&amp;"_"&amp;ROUND(E521,1)&amp;"_"&amp;ROUND(F521,1)&amp;"_"&amp;ROUND(G521,1)</f>
        <v>sankmc_51.2_15.9_33_0_0_0</v>
      </c>
      <c r="B521" s="1" t="n">
        <v>51.15</v>
      </c>
      <c r="C521" s="1" t="n">
        <v>15.85</v>
      </c>
      <c r="D521" s="1" t="n">
        <v>33</v>
      </c>
      <c r="E521" s="1" t="n">
        <v>0</v>
      </c>
      <c r="F521" s="1" t="n">
        <v>0</v>
      </c>
      <c r="G521" s="1" t="n">
        <v>0</v>
      </c>
      <c r="H521" s="33" t="n">
        <v>1.34E-005</v>
      </c>
      <c r="I521" s="33" t="n">
        <f aca="false">H521*1000000</f>
        <v>13.4</v>
      </c>
      <c r="J521" s="1" t="s">
        <v>2299</v>
      </c>
      <c r="K521" s="1" t="n">
        <v>2019</v>
      </c>
      <c r="L521" s="1" t="s">
        <v>2194</v>
      </c>
    </row>
    <row r="522" customFormat="false" ht="15" hidden="false" customHeight="false" outlineLevel="0" collapsed="false">
      <c r="A522" s="6" t="str">
        <f aca="false">"sankmc_"&amp;ROUND(B522,1)&amp;"_"&amp;ROUND(C522,1)&amp;"_"&amp;ROUND(D522,1)&amp;"_"&amp;ROUND(E522,1)&amp;"_"&amp;ROUND(F522,1)&amp;"_"&amp;ROUND(G522,1)</f>
        <v>sankmc_51.2_2_0_0_14.1_32.7</v>
      </c>
      <c r="B522" s="1" t="n">
        <v>51.24</v>
      </c>
      <c r="C522" s="1" t="n">
        <v>1.95</v>
      </c>
      <c r="D522" s="1" t="n">
        <v>0</v>
      </c>
      <c r="E522" s="1" t="n">
        <v>0</v>
      </c>
      <c r="F522" s="1" t="n">
        <v>14.09</v>
      </c>
      <c r="G522" s="1" t="n">
        <v>32.72</v>
      </c>
      <c r="H522" s="1" t="n">
        <v>9E-006</v>
      </c>
      <c r="I522" s="33" t="n">
        <f aca="false">H522*1000000</f>
        <v>9</v>
      </c>
      <c r="J522" s="1" t="s">
        <v>2288</v>
      </c>
      <c r="K522" s="1" t="n">
        <v>1974</v>
      </c>
      <c r="L522" s="1" t="s">
        <v>2194</v>
      </c>
    </row>
    <row r="523" customFormat="false" ht="15" hidden="false" customHeight="false" outlineLevel="0" collapsed="false">
      <c r="A523" s="6" t="str">
        <f aca="false">"sankmc_"&amp;ROUND(B523,1)&amp;"_"&amp;ROUND(C523,1)&amp;"_"&amp;ROUND(D523,1)&amp;"_"&amp;ROUND(E523,1)&amp;"_"&amp;ROUND(F523,1)&amp;"_"&amp;ROUND(G523,1)</f>
        <v>sankmc_51.3_15.8_32.9_0_0_0</v>
      </c>
      <c r="B523" s="1" t="n">
        <v>51.3</v>
      </c>
      <c r="C523" s="1" t="n">
        <v>15.8</v>
      </c>
      <c r="D523" s="1" t="n">
        <v>32.9</v>
      </c>
      <c r="E523" s="1" t="n">
        <v>0</v>
      </c>
      <c r="F523" s="1" t="n">
        <v>0</v>
      </c>
      <c r="G523" s="1" t="n">
        <v>0</v>
      </c>
      <c r="H523" s="33" t="n">
        <v>1.34E-005</v>
      </c>
      <c r="I523" s="33" t="n">
        <f aca="false">H523*1000000</f>
        <v>13.4</v>
      </c>
      <c r="J523" s="1" t="s">
        <v>2299</v>
      </c>
      <c r="K523" s="1" t="n">
        <v>2019</v>
      </c>
      <c r="L523" s="1" t="s">
        <v>2194</v>
      </c>
    </row>
    <row r="524" customFormat="false" ht="15" hidden="false" customHeight="false" outlineLevel="0" collapsed="false">
      <c r="A524" s="6" t="str">
        <f aca="false">"sankmc_"&amp;ROUND(B524,1)&amp;"_"&amp;ROUND(C524,1)&amp;"_"&amp;ROUND(D524,1)&amp;"_"&amp;ROUND(E524,1)&amp;"_"&amp;ROUND(F524,1)&amp;"_"&amp;ROUND(G524,1)</f>
        <v>sankmc_51.3_15.8_32.9_0_0_0</v>
      </c>
      <c r="B524" s="1" t="n">
        <v>51.3</v>
      </c>
      <c r="C524" s="1" t="n">
        <v>15.8</v>
      </c>
      <c r="D524" s="1" t="n">
        <v>32.9</v>
      </c>
      <c r="E524" s="1" t="n">
        <v>0</v>
      </c>
      <c r="F524" s="1" t="n">
        <v>0</v>
      </c>
      <c r="G524" s="1" t="n">
        <v>0</v>
      </c>
      <c r="H524" s="33" t="n">
        <v>1.34E-005</v>
      </c>
      <c r="I524" s="33" t="n">
        <f aca="false">H524*1000000</f>
        <v>13.4</v>
      </c>
      <c r="J524" s="1" t="s">
        <v>2299</v>
      </c>
      <c r="K524" s="1" t="n">
        <v>2019</v>
      </c>
      <c r="L524" s="1" t="s">
        <v>2194</v>
      </c>
    </row>
    <row r="525" customFormat="false" ht="15" hidden="false" customHeight="false" outlineLevel="0" collapsed="false">
      <c r="A525" s="6" t="str">
        <f aca="false">"sankmc_"&amp;ROUND(B525,1)&amp;"_"&amp;ROUND(C525,1)&amp;"_"&amp;ROUND(D525,1)&amp;"_"&amp;ROUND(E525,1)&amp;"_"&amp;ROUND(F525,1)&amp;"_"&amp;ROUND(G525,1)</f>
        <v>sankmc_51.3_18.1_0_0_30.6_0</v>
      </c>
      <c r="B525" s="1" t="n">
        <v>51.29</v>
      </c>
      <c r="C525" s="1" t="n">
        <v>18.13</v>
      </c>
      <c r="D525" s="1" t="n">
        <v>0</v>
      </c>
      <c r="E525" s="1" t="n">
        <v>0</v>
      </c>
      <c r="F525" s="1" t="n">
        <v>30.58</v>
      </c>
      <c r="G525" s="1" t="n">
        <v>0</v>
      </c>
      <c r="H525" s="33" t="n">
        <v>4.5E-006</v>
      </c>
      <c r="I525" s="33" t="n">
        <f aca="false">H525*1000000</f>
        <v>4.5</v>
      </c>
      <c r="J525" s="1" t="s">
        <v>2270</v>
      </c>
      <c r="K525" s="1" t="n">
        <v>1956</v>
      </c>
      <c r="L525" s="1" t="s">
        <v>2194</v>
      </c>
    </row>
    <row r="526" customFormat="false" ht="15" hidden="false" customHeight="false" outlineLevel="0" collapsed="false">
      <c r="A526" s="6" t="str">
        <f aca="false">"sankmc_"&amp;ROUND(B526,1)&amp;"_"&amp;ROUND(C526,1)&amp;"_"&amp;ROUND(D526,1)&amp;"_"&amp;ROUND(E526,1)&amp;"_"&amp;ROUND(F526,1)&amp;"_"&amp;ROUND(G526,1)</f>
        <v>sankmc_51.3_18.1_0_0_30.6_0</v>
      </c>
      <c r="B526" s="1" t="n">
        <v>51.29</v>
      </c>
      <c r="C526" s="1" t="n">
        <v>18.13</v>
      </c>
      <c r="D526" s="1" t="n">
        <v>0</v>
      </c>
      <c r="E526" s="1" t="n">
        <v>0</v>
      </c>
      <c r="F526" s="1" t="n">
        <v>30.58</v>
      </c>
      <c r="G526" s="1" t="n">
        <v>0</v>
      </c>
      <c r="H526" s="33" t="n">
        <v>4.5E-006</v>
      </c>
      <c r="I526" s="33" t="n">
        <f aca="false">H526*1000000</f>
        <v>4.5</v>
      </c>
      <c r="J526" s="1" t="s">
        <v>2341</v>
      </c>
      <c r="K526" s="1" t="n">
        <v>1956</v>
      </c>
      <c r="L526" s="1" t="s">
        <v>2194</v>
      </c>
    </row>
    <row r="527" customFormat="false" ht="15" hidden="false" customHeight="false" outlineLevel="0" collapsed="false">
      <c r="A527" s="6" t="str">
        <f aca="false">"sankmc_"&amp;ROUND(B527,1)&amp;"_"&amp;ROUND(C527,1)&amp;"_"&amp;ROUND(D527,1)&amp;"_"&amp;ROUND(E527,1)&amp;"_"&amp;ROUND(F527,1)&amp;"_"&amp;ROUND(G527,1)</f>
        <v>sankmc_51.3_28.2_0_0_20.5_0</v>
      </c>
      <c r="B527" s="1" t="n">
        <v>51.28</v>
      </c>
      <c r="C527" s="1" t="n">
        <v>28.21</v>
      </c>
      <c r="D527" s="1" t="n">
        <v>0</v>
      </c>
      <c r="E527" s="1" t="n">
        <v>0</v>
      </c>
      <c r="F527" s="1" t="n">
        <v>20.51</v>
      </c>
      <c r="G527" s="1" t="n">
        <v>0</v>
      </c>
      <c r="H527" s="33" t="n">
        <v>3.15E-006</v>
      </c>
      <c r="I527" s="33" t="n">
        <f aca="false">H527*1000000</f>
        <v>3.15</v>
      </c>
      <c r="J527" s="1" t="s">
        <v>2297</v>
      </c>
      <c r="K527" s="1" t="n">
        <v>1995</v>
      </c>
      <c r="L527" s="1" t="s">
        <v>2194</v>
      </c>
    </row>
    <row r="528" customFormat="false" ht="15" hidden="false" customHeight="false" outlineLevel="0" collapsed="false">
      <c r="A528" s="6" t="str">
        <f aca="false">"sankmc_"&amp;ROUND(B528,1)&amp;"_"&amp;ROUND(C528,1)&amp;"_"&amp;ROUND(D528,1)&amp;"_"&amp;ROUND(E528,1)&amp;"_"&amp;ROUND(F528,1)&amp;"_"&amp;ROUND(G528,1)</f>
        <v>sankmc_51.6_11.1_0_0_12.7_24.6</v>
      </c>
      <c r="B528" s="1" t="n">
        <v>51.61</v>
      </c>
      <c r="C528" s="1" t="n">
        <v>11.12</v>
      </c>
      <c r="D528" s="1" t="n">
        <v>0</v>
      </c>
      <c r="E528" s="1" t="n">
        <v>0</v>
      </c>
      <c r="F528" s="1" t="n">
        <v>12.71</v>
      </c>
      <c r="G528" s="1" t="n">
        <v>24.56</v>
      </c>
      <c r="H528" s="33" t="n">
        <v>6.8E-006</v>
      </c>
      <c r="I528" s="33" t="n">
        <f aca="false">H528*1000000</f>
        <v>6.8</v>
      </c>
      <c r="J528" s="1" t="s">
        <v>2305</v>
      </c>
      <c r="K528" s="1" t="n">
        <v>1981</v>
      </c>
      <c r="L528" s="1" t="s">
        <v>2194</v>
      </c>
    </row>
    <row r="529" customFormat="false" ht="15" hidden="false" customHeight="false" outlineLevel="0" collapsed="false">
      <c r="A529" s="6" t="str">
        <f aca="false">"sankmc_"&amp;ROUND(B529,1)&amp;"_"&amp;ROUND(C529,1)&amp;"_"&amp;ROUND(D529,1)&amp;"_"&amp;ROUND(E529,1)&amp;"_"&amp;ROUND(F529,1)&amp;"_"&amp;ROUND(G529,1)</f>
        <v>sankmc_51.6_6.3_0_0_14.6_27.5</v>
      </c>
      <c r="B529" s="1" t="n">
        <v>51.61</v>
      </c>
      <c r="C529" s="1" t="n">
        <v>6.28</v>
      </c>
      <c r="D529" s="1" t="n">
        <v>0</v>
      </c>
      <c r="E529" s="1" t="n">
        <v>0</v>
      </c>
      <c r="F529" s="1" t="n">
        <v>14.57</v>
      </c>
      <c r="G529" s="1" t="n">
        <v>27.54</v>
      </c>
      <c r="H529" s="33" t="n">
        <v>7.5E-006</v>
      </c>
      <c r="I529" s="33" t="n">
        <f aca="false">H529*1000000</f>
        <v>7.5</v>
      </c>
      <c r="J529" s="1" t="s">
        <v>2288</v>
      </c>
      <c r="K529" s="1" t="n">
        <v>1974</v>
      </c>
      <c r="L529" s="1" t="s">
        <v>2194</v>
      </c>
    </row>
    <row r="530" customFormat="false" ht="15" hidden="false" customHeight="false" outlineLevel="0" collapsed="false">
      <c r="A530" s="6" t="str">
        <f aca="false">"sankmc_"&amp;ROUND(B530,1)&amp;"_"&amp;ROUND(C530,1)&amp;"_"&amp;ROUND(D530,1)&amp;"_"&amp;ROUND(E530,1)&amp;"_"&amp;ROUND(F530,1)&amp;"_"&amp;ROUND(G530,1)</f>
        <v>sankmc_51.7_0_0_0_16_32.3</v>
      </c>
      <c r="B530" s="1" t="n">
        <v>51.7</v>
      </c>
      <c r="C530" s="1" t="n">
        <v>0</v>
      </c>
      <c r="D530" s="1" t="n">
        <v>0</v>
      </c>
      <c r="E530" s="1" t="n">
        <v>0</v>
      </c>
      <c r="F530" s="1" t="n">
        <v>16.04</v>
      </c>
      <c r="G530" s="1" t="n">
        <v>32.26</v>
      </c>
      <c r="H530" s="33" t="n">
        <v>8.8E-006</v>
      </c>
      <c r="I530" s="33" t="n">
        <f aca="false">H530*1000000</f>
        <v>8.8</v>
      </c>
      <c r="J530" s="1" t="s">
        <v>2305</v>
      </c>
      <c r="K530" s="1" t="n">
        <v>1981</v>
      </c>
      <c r="L530" s="1" t="s">
        <v>2194</v>
      </c>
    </row>
    <row r="531" customFormat="false" ht="15" hidden="false" customHeight="false" outlineLevel="0" collapsed="false">
      <c r="A531" s="6" t="str">
        <f aca="false">"sankmc_"&amp;ROUND(B531,1)&amp;"_"&amp;ROUND(C531,1)&amp;"_"&amp;ROUND(D531,1)&amp;"_"&amp;ROUND(E531,1)&amp;"_"&amp;ROUND(F531,1)&amp;"_"&amp;ROUND(G531,1)</f>
        <v>sankmc_51.7_12.2_4.6_0.1_31.5_0</v>
      </c>
      <c r="B531" s="1" t="n">
        <v>51.6789664206716</v>
      </c>
      <c r="C531" s="1" t="n">
        <v>12.1797564048719</v>
      </c>
      <c r="D531" s="1" t="n">
        <v>4.58990820183596</v>
      </c>
      <c r="E531" s="1" t="n">
        <v>0.08199836003279</v>
      </c>
      <c r="F531" s="1" t="n">
        <v>31.4693706125877</v>
      </c>
      <c r="G531" s="1" t="n">
        <v>0</v>
      </c>
      <c r="H531" s="33" t="n">
        <v>4.9E-006</v>
      </c>
      <c r="I531" s="33" t="n">
        <f aca="false">H531*1000000</f>
        <v>4.9</v>
      </c>
      <c r="J531" s="1" t="s">
        <v>2307</v>
      </c>
      <c r="K531" s="1" t="n">
        <v>1930</v>
      </c>
      <c r="L531" s="1" t="s">
        <v>2194</v>
      </c>
    </row>
    <row r="532" customFormat="false" ht="15" hidden="false" customHeight="false" outlineLevel="0" collapsed="false">
      <c r="A532" s="6" t="str">
        <f aca="false">"sankmc_"&amp;ROUND(B532,1)&amp;"_"&amp;ROUND(C532,1)&amp;"_"&amp;ROUND(D532,1)&amp;"_"&amp;ROUND(E532,1)&amp;"_"&amp;ROUND(F532,1)&amp;"_"&amp;ROUND(G532,1)</f>
        <v>sankmc_51.7_5.3_0_0_17.3_25.7</v>
      </c>
      <c r="B532" s="1" t="n">
        <v>51.7</v>
      </c>
      <c r="C532" s="1" t="n">
        <v>5.30999999999999</v>
      </c>
      <c r="D532" s="1" t="n">
        <v>0</v>
      </c>
      <c r="E532" s="1" t="n">
        <v>0</v>
      </c>
      <c r="F532" s="1" t="n">
        <v>17.34</v>
      </c>
      <c r="G532" s="1" t="n">
        <v>25.65</v>
      </c>
      <c r="H532" s="1" t="n">
        <v>8E-006</v>
      </c>
      <c r="I532" s="33" t="n">
        <f aca="false">H532*1000000</f>
        <v>8</v>
      </c>
      <c r="J532" s="1" t="s">
        <v>2319</v>
      </c>
      <c r="K532" s="1" t="n">
        <v>2002</v>
      </c>
      <c r="L532" s="1" t="s">
        <v>2194</v>
      </c>
    </row>
    <row r="533" customFormat="false" ht="15" hidden="false" customHeight="false" outlineLevel="0" collapsed="false">
      <c r="A533" s="6" t="str">
        <f aca="false">"sankmc_"&amp;ROUND(B533,1)&amp;"_"&amp;ROUND(C533,1)&amp;"_"&amp;ROUND(D533,1)&amp;"_"&amp;ROUND(E533,1)&amp;"_"&amp;ROUND(F533,1)&amp;"_"&amp;ROUND(G533,1)</f>
        <v>sankmc_51.9_0_27_0_0_21.1</v>
      </c>
      <c r="B533" s="1" t="n">
        <v>51.91</v>
      </c>
      <c r="C533" s="1" t="n">
        <v>0</v>
      </c>
      <c r="D533" s="1" t="n">
        <v>26.96</v>
      </c>
      <c r="E533" s="1" t="n">
        <v>0</v>
      </c>
      <c r="F533" s="1" t="n">
        <v>0</v>
      </c>
      <c r="G533" s="1" t="n">
        <v>21.13</v>
      </c>
      <c r="H533" s="33" t="n">
        <v>1.61368759155273E-005</v>
      </c>
      <c r="I533" s="33" t="n">
        <f aca="false">H533*1000000</f>
        <v>16.1368759155273</v>
      </c>
      <c r="J533" s="1" t="s">
        <v>2252</v>
      </c>
      <c r="K533" s="1" t="n">
        <v>1934</v>
      </c>
      <c r="L533" s="1" t="s">
        <v>2194</v>
      </c>
    </row>
    <row r="534" customFormat="false" ht="15" hidden="false" customHeight="false" outlineLevel="0" collapsed="false">
      <c r="A534" s="6" t="str">
        <f aca="false">"sankmc_"&amp;ROUND(B534,1)&amp;"_"&amp;ROUND(C534,1)&amp;"_"&amp;ROUND(D534,1)&amp;"_"&amp;ROUND(E534,1)&amp;"_"&amp;ROUND(F534,1)&amp;"_"&amp;ROUND(G534,1)</f>
        <v>sankmc_51.9_0_48.1_0_0_0</v>
      </c>
      <c r="B534" s="1" t="n">
        <v>51.9</v>
      </c>
      <c r="C534" s="1" t="n">
        <v>0</v>
      </c>
      <c r="D534" s="1" t="n">
        <v>48.1</v>
      </c>
      <c r="E534" s="1" t="n">
        <v>0</v>
      </c>
      <c r="F534" s="1" t="n">
        <v>0</v>
      </c>
      <c r="G534" s="1" t="n">
        <v>0</v>
      </c>
      <c r="H534" s="33" t="n">
        <v>1.765E-005</v>
      </c>
      <c r="I534" s="33" t="n">
        <f aca="false">H534*1000000</f>
        <v>17.65</v>
      </c>
      <c r="J534" s="1" t="s">
        <v>2342</v>
      </c>
      <c r="K534" s="1" t="n">
        <v>1982</v>
      </c>
      <c r="L534" s="1" t="s">
        <v>2194</v>
      </c>
    </row>
    <row r="535" customFormat="false" ht="15" hidden="false" customHeight="false" outlineLevel="0" collapsed="false">
      <c r="A535" s="6" t="str">
        <f aca="false">"sankmc_"&amp;ROUND(B535,1)&amp;"_"&amp;ROUND(C535,1)&amp;"_"&amp;ROUND(D535,1)&amp;"_"&amp;ROUND(E535,1)&amp;"_"&amp;ROUND(F535,1)&amp;"_"&amp;ROUND(G535,1)</f>
        <v>sankmc_51.9_0_48.1_0_0_0</v>
      </c>
      <c r="B535" s="1" t="n">
        <v>51.92</v>
      </c>
      <c r="C535" s="1" t="n">
        <v>0</v>
      </c>
      <c r="D535" s="1" t="n">
        <v>48.08</v>
      </c>
      <c r="E535" s="1" t="n">
        <v>0</v>
      </c>
      <c r="F535" s="1" t="n">
        <v>0</v>
      </c>
      <c r="G535" s="1" t="n">
        <v>0</v>
      </c>
      <c r="H535" s="33" t="n">
        <v>2.04464706420898E-005</v>
      </c>
      <c r="I535" s="33" t="n">
        <f aca="false">H535*1000000</f>
        <v>20.4464706420898</v>
      </c>
      <c r="J535" s="1" t="s">
        <v>2343</v>
      </c>
      <c r="K535" s="1" t="n">
        <v>1930</v>
      </c>
      <c r="L535" s="1" t="s">
        <v>2194</v>
      </c>
    </row>
    <row r="536" customFormat="false" ht="15" hidden="false" customHeight="false" outlineLevel="0" collapsed="false">
      <c r="A536" s="6" t="str">
        <f aca="false">"sankmc_"&amp;ROUND(B536,1)&amp;"_"&amp;ROUND(C536,1)&amp;"_"&amp;ROUND(D536,1)&amp;"_"&amp;ROUND(E536,1)&amp;"_"&amp;ROUND(F536,1)&amp;"_"&amp;ROUND(G536,1)</f>
        <v>sankmc_51.9_16.3_0_0_10.6_21.2</v>
      </c>
      <c r="B536" s="1" t="n">
        <v>51.89</v>
      </c>
      <c r="C536" s="1" t="n">
        <v>16.31</v>
      </c>
      <c r="D536" s="1" t="n">
        <v>0</v>
      </c>
      <c r="E536" s="1" t="n">
        <v>0</v>
      </c>
      <c r="F536" s="1" t="n">
        <v>10.56</v>
      </c>
      <c r="G536" s="1" t="n">
        <v>21.24</v>
      </c>
      <c r="H536" s="1" t="n">
        <v>6E-006</v>
      </c>
      <c r="I536" s="33" t="n">
        <f aca="false">H536*1000000</f>
        <v>6</v>
      </c>
      <c r="J536" s="1" t="s">
        <v>2305</v>
      </c>
      <c r="K536" s="1" t="n">
        <v>1981</v>
      </c>
      <c r="L536" s="1" t="s">
        <v>2194</v>
      </c>
    </row>
    <row r="537" customFormat="false" ht="15" hidden="false" customHeight="false" outlineLevel="0" collapsed="false">
      <c r="A537" s="6" t="str">
        <f aca="false">"sankmc_"&amp;ROUND(B537,1)&amp;"_"&amp;ROUND(C537,1)&amp;"_"&amp;ROUND(D537,1)&amp;"_"&amp;ROUND(E537,1)&amp;"_"&amp;ROUND(F537,1)&amp;"_"&amp;ROUND(G537,1)</f>
        <v>sankmc_51.9_9.2_0_0_0_38.9</v>
      </c>
      <c r="B537" s="1" t="n">
        <v>51.8948105189481</v>
      </c>
      <c r="C537" s="1" t="n">
        <v>9.17908209179082</v>
      </c>
      <c r="D537" s="1" t="n">
        <v>0</v>
      </c>
      <c r="E537" s="1" t="n">
        <v>0</v>
      </c>
      <c r="F537" s="1" t="n">
        <v>0</v>
      </c>
      <c r="G537" s="1" t="n">
        <v>38.9261073892611</v>
      </c>
      <c r="H537" s="33" t="n">
        <v>7.96999969482422E-006</v>
      </c>
      <c r="I537" s="33" t="n">
        <f aca="false">H537*1000000</f>
        <v>7.96999969482422</v>
      </c>
      <c r="J537" s="1" t="s">
        <v>2288</v>
      </c>
      <c r="K537" s="1" t="n">
        <v>1973</v>
      </c>
      <c r="L537" s="1" t="s">
        <v>2194</v>
      </c>
    </row>
    <row r="538" customFormat="false" ht="15" hidden="false" customHeight="false" outlineLevel="0" collapsed="false">
      <c r="A538" s="6" t="str">
        <f aca="false">"sankmc_"&amp;ROUND(B538,1)&amp;"_"&amp;ROUND(C538,1)&amp;"_"&amp;ROUND(D538,1)&amp;"_"&amp;ROUND(E538,1)&amp;"_"&amp;ROUND(F538,1)&amp;"_"&amp;ROUND(G538,1)</f>
        <v>sankmc_52_0_0_0_0_48</v>
      </c>
      <c r="B538" s="1" t="n">
        <v>52</v>
      </c>
      <c r="C538" s="1" t="n">
        <v>0</v>
      </c>
      <c r="D538" s="1" t="n">
        <v>0</v>
      </c>
      <c r="E538" s="1" t="n">
        <v>0</v>
      </c>
      <c r="F538" s="1" t="n">
        <v>0</v>
      </c>
      <c r="G538" s="1" t="n">
        <v>48</v>
      </c>
      <c r="H538" s="33" t="n">
        <v>1.03E-005</v>
      </c>
      <c r="I538" s="33" t="n">
        <f aca="false">H538*1000000</f>
        <v>10.3</v>
      </c>
      <c r="J538" s="1" t="s">
        <v>2193</v>
      </c>
      <c r="K538" s="1" t="n">
        <v>1979</v>
      </c>
      <c r="L538" s="1" t="s">
        <v>2194</v>
      </c>
    </row>
    <row r="539" customFormat="false" ht="15" hidden="false" customHeight="false" outlineLevel="0" collapsed="false">
      <c r="A539" s="6" t="str">
        <f aca="false">"sankmc_"&amp;ROUND(B539,1)&amp;"_"&amp;ROUND(C539,1)&amp;"_"&amp;ROUND(D539,1)&amp;"_"&amp;ROUND(E539,1)&amp;"_"&amp;ROUND(F539,1)&amp;"_"&amp;ROUND(G539,1)</f>
        <v>sankmc_52_0_0_0_0_48</v>
      </c>
      <c r="B539" s="1" t="n">
        <v>52</v>
      </c>
      <c r="C539" s="1" t="n">
        <v>0</v>
      </c>
      <c r="D539" s="1" t="n">
        <v>0</v>
      </c>
      <c r="E539" s="1" t="n">
        <v>0</v>
      </c>
      <c r="F539" s="1" t="n">
        <v>0</v>
      </c>
      <c r="G539" s="1" t="n">
        <v>48</v>
      </c>
      <c r="H539" s="33" t="n">
        <v>1.03E-005</v>
      </c>
      <c r="I539" s="33" t="n">
        <f aca="false">H539*1000000</f>
        <v>10.3</v>
      </c>
      <c r="J539" s="1" t="s">
        <v>2193</v>
      </c>
      <c r="K539" s="1" t="n">
        <v>2000</v>
      </c>
      <c r="L539" s="1" t="s">
        <v>2194</v>
      </c>
    </row>
    <row r="540" customFormat="false" ht="15" hidden="false" customHeight="false" outlineLevel="0" collapsed="false">
      <c r="A540" s="6" t="str">
        <f aca="false">"sankmc_"&amp;ROUND(B540,1)&amp;"_"&amp;ROUND(C540,1)&amp;"_"&amp;ROUND(D540,1)&amp;"_"&amp;ROUND(E540,1)&amp;"_"&amp;ROUND(F540,1)&amp;"_"&amp;ROUND(G540,1)</f>
        <v>sankmc_52_0_0_0_0_48</v>
      </c>
      <c r="B540" s="1" t="n">
        <v>51.98</v>
      </c>
      <c r="C540" s="1" t="n">
        <v>0</v>
      </c>
      <c r="D540" s="1" t="n">
        <v>0</v>
      </c>
      <c r="E540" s="1" t="n">
        <v>0</v>
      </c>
      <c r="F540" s="1" t="n">
        <v>0</v>
      </c>
      <c r="G540" s="1" t="n">
        <v>48.02</v>
      </c>
      <c r="H540" s="33" t="n">
        <v>1.03E-005</v>
      </c>
      <c r="I540" s="33" t="n">
        <f aca="false">H540*1000000</f>
        <v>10.3</v>
      </c>
      <c r="J540" s="1" t="s">
        <v>2327</v>
      </c>
      <c r="K540" s="1" t="n">
        <v>2005</v>
      </c>
      <c r="L540" s="1" t="s">
        <v>2194</v>
      </c>
    </row>
    <row r="541" customFormat="false" ht="15" hidden="false" customHeight="false" outlineLevel="0" collapsed="false">
      <c r="A541" s="6" t="str">
        <f aca="false">"sankmc_"&amp;ROUND(B541,1)&amp;"_"&amp;ROUND(C541,1)&amp;"_"&amp;ROUND(D541,1)&amp;"_"&amp;ROUND(E541,1)&amp;"_"&amp;ROUND(F541,1)&amp;"_"&amp;ROUND(G541,1)</f>
        <v>sankmc_52_12_0_0_36_0</v>
      </c>
      <c r="B541" s="1" t="n">
        <v>52</v>
      </c>
      <c r="C541" s="1" t="n">
        <v>12</v>
      </c>
      <c r="D541" s="1" t="n">
        <v>0</v>
      </c>
      <c r="E541" s="1" t="n">
        <v>0</v>
      </c>
      <c r="F541" s="1" t="n">
        <v>36</v>
      </c>
      <c r="G541" s="1" t="n">
        <v>0</v>
      </c>
      <c r="H541" s="1" t="n">
        <v>5E-006</v>
      </c>
      <c r="I541" s="33" t="n">
        <f aca="false">H541*1000000</f>
        <v>5</v>
      </c>
      <c r="J541" s="1" t="s">
        <v>2301</v>
      </c>
      <c r="K541" s="1" t="n">
        <v>1961</v>
      </c>
      <c r="L541" s="1" t="s">
        <v>2194</v>
      </c>
    </row>
    <row r="542" customFormat="false" ht="15" hidden="false" customHeight="false" outlineLevel="0" collapsed="false">
      <c r="A542" s="6" t="str">
        <f aca="false">"sankmc_"&amp;ROUND(B542,1)&amp;"_"&amp;ROUND(C542,1)&amp;"_"&amp;ROUND(D542,1)&amp;"_"&amp;ROUND(E542,1)&amp;"_"&amp;ROUND(F542,1)&amp;"_"&amp;ROUND(G542,1)</f>
        <v>sankmc_52_14_0_0_11.3_22.7</v>
      </c>
      <c r="B542" s="1" t="n">
        <v>52</v>
      </c>
      <c r="C542" s="1" t="n">
        <v>14</v>
      </c>
      <c r="D542" s="1" t="n">
        <v>0</v>
      </c>
      <c r="E542" s="1" t="n">
        <v>0</v>
      </c>
      <c r="F542" s="1" t="n">
        <v>11.33</v>
      </c>
      <c r="G542" s="1" t="n">
        <v>22.67</v>
      </c>
      <c r="H542" s="33" t="n">
        <v>6.3E-006</v>
      </c>
      <c r="I542" s="33" t="n">
        <f aca="false">H542*1000000</f>
        <v>6.3</v>
      </c>
      <c r="J542" s="1" t="s">
        <v>2305</v>
      </c>
      <c r="K542" s="1" t="n">
        <v>1981</v>
      </c>
      <c r="L542" s="1" t="s">
        <v>2194</v>
      </c>
    </row>
    <row r="543" customFormat="false" ht="15" hidden="false" customHeight="false" outlineLevel="0" collapsed="false">
      <c r="A543" s="6" t="str">
        <f aca="false">"sankmc_"&amp;ROUND(B543,1)&amp;"_"&amp;ROUND(C543,1)&amp;"_"&amp;ROUND(D543,1)&amp;"_"&amp;ROUND(E543,1)&amp;"_"&amp;ROUND(F543,1)&amp;"_"&amp;ROUND(G543,1)</f>
        <v>sankmc_52_19.2_0_0_9.6_19.2</v>
      </c>
      <c r="B543" s="1" t="n">
        <v>52</v>
      </c>
      <c r="C543" s="1" t="n">
        <v>19.2</v>
      </c>
      <c r="D543" s="1" t="n">
        <v>0</v>
      </c>
      <c r="E543" s="1" t="n">
        <v>0</v>
      </c>
      <c r="F543" s="1" t="n">
        <v>9.6</v>
      </c>
      <c r="G543" s="1" t="n">
        <v>19.2</v>
      </c>
      <c r="H543" s="33" t="n">
        <v>5.6E-006</v>
      </c>
      <c r="I543" s="33" t="n">
        <f aca="false">H543*1000000</f>
        <v>5.6</v>
      </c>
      <c r="J543" s="1" t="s">
        <v>2305</v>
      </c>
      <c r="K543" s="1" t="n">
        <v>1981</v>
      </c>
      <c r="L543" s="1" t="s">
        <v>2194</v>
      </c>
    </row>
    <row r="544" customFormat="false" ht="15" hidden="false" customHeight="false" outlineLevel="0" collapsed="false">
      <c r="A544" s="6" t="str">
        <f aca="false">"sankmc_"&amp;ROUND(B544,1)&amp;"_"&amp;ROUND(C544,1)&amp;"_"&amp;ROUND(D544,1)&amp;"_"&amp;ROUND(E544,1)&amp;"_"&amp;ROUND(F544,1)&amp;"_"&amp;ROUND(G544,1)</f>
        <v>sankmc_52_20_0_0_9.3_18.7</v>
      </c>
      <c r="B544" s="1" t="n">
        <v>52</v>
      </c>
      <c r="C544" s="1" t="n">
        <v>20</v>
      </c>
      <c r="D544" s="1" t="n">
        <v>0</v>
      </c>
      <c r="E544" s="1" t="n">
        <v>0</v>
      </c>
      <c r="F544" s="1" t="n">
        <v>9.33</v>
      </c>
      <c r="G544" s="1" t="n">
        <v>18.67</v>
      </c>
      <c r="H544" s="33" t="n">
        <v>5.4E-006</v>
      </c>
      <c r="I544" s="33" t="n">
        <f aca="false">H544*1000000</f>
        <v>5.4</v>
      </c>
      <c r="J544" s="1" t="s">
        <v>2305</v>
      </c>
      <c r="K544" s="1" t="n">
        <v>1981</v>
      </c>
      <c r="L544" s="1" t="s">
        <v>2194</v>
      </c>
    </row>
    <row r="545" customFormat="false" ht="15" hidden="false" customHeight="false" outlineLevel="0" collapsed="false">
      <c r="A545" s="6" t="str">
        <f aca="false">"sankmc_"&amp;ROUND(B545,1)&amp;"_"&amp;ROUND(C545,1)&amp;"_"&amp;ROUND(D545,1)&amp;"_"&amp;ROUND(E545,1)&amp;"_"&amp;ROUND(F545,1)&amp;"_"&amp;ROUND(G545,1)</f>
        <v>sankmc_52_21_0_0_9_18</v>
      </c>
      <c r="B545" s="1" t="n">
        <v>52</v>
      </c>
      <c r="C545" s="1" t="n">
        <v>21</v>
      </c>
      <c r="D545" s="1" t="n">
        <v>0</v>
      </c>
      <c r="E545" s="1" t="n">
        <v>0</v>
      </c>
      <c r="F545" s="1" t="n">
        <v>9</v>
      </c>
      <c r="G545" s="1" t="n">
        <v>18</v>
      </c>
      <c r="H545" s="33" t="n">
        <v>5.2E-006</v>
      </c>
      <c r="I545" s="33" t="n">
        <f aca="false">H545*1000000</f>
        <v>5.2</v>
      </c>
      <c r="J545" s="1" t="s">
        <v>2305</v>
      </c>
      <c r="K545" s="1" t="n">
        <v>1981</v>
      </c>
      <c r="L545" s="1" t="s">
        <v>2194</v>
      </c>
    </row>
    <row r="546" customFormat="false" ht="15" hidden="false" customHeight="false" outlineLevel="0" collapsed="false">
      <c r="A546" s="6" t="str">
        <f aca="false">"sankmc_"&amp;ROUND(B546,1)&amp;"_"&amp;ROUND(C546,1)&amp;"_"&amp;ROUND(D546,1)&amp;"_"&amp;ROUND(E546,1)&amp;"_"&amp;ROUND(F546,1)&amp;"_"&amp;ROUND(G546,1)</f>
        <v>sankmc_52_24_0_0_8_16</v>
      </c>
      <c r="B546" s="1" t="n">
        <v>52</v>
      </c>
      <c r="C546" s="1" t="n">
        <v>24</v>
      </c>
      <c r="D546" s="1" t="n">
        <v>0</v>
      </c>
      <c r="E546" s="1" t="n">
        <v>0</v>
      </c>
      <c r="F546" s="1" t="n">
        <v>8</v>
      </c>
      <c r="G546" s="1" t="n">
        <v>16</v>
      </c>
      <c r="H546" s="33" t="n">
        <v>4.4E-006</v>
      </c>
      <c r="I546" s="33" t="n">
        <f aca="false">H546*1000000</f>
        <v>4.4</v>
      </c>
      <c r="J546" s="1" t="s">
        <v>2305</v>
      </c>
      <c r="K546" s="1" t="n">
        <v>1981</v>
      </c>
      <c r="L546" s="1" t="s">
        <v>2194</v>
      </c>
    </row>
    <row r="547" customFormat="false" ht="15" hidden="false" customHeight="false" outlineLevel="0" collapsed="false">
      <c r="A547" s="6" t="str">
        <f aca="false">"sankmc_"&amp;ROUND(B547,1)&amp;"_"&amp;ROUND(C547,1)&amp;"_"&amp;ROUND(D547,1)&amp;"_"&amp;ROUND(E547,1)&amp;"_"&amp;ROUND(F547,1)&amp;"_"&amp;ROUND(G547,1)</f>
        <v>sankmc_52_4_0_0_14.7_29.3</v>
      </c>
      <c r="B547" s="1" t="n">
        <v>52</v>
      </c>
      <c r="C547" s="1" t="n">
        <v>4</v>
      </c>
      <c r="D547" s="1" t="n">
        <v>0</v>
      </c>
      <c r="E547" s="1" t="n">
        <v>0</v>
      </c>
      <c r="F547" s="1" t="n">
        <v>14.67</v>
      </c>
      <c r="G547" s="1" t="n">
        <v>29.33</v>
      </c>
      <c r="H547" s="1" t="n">
        <v>8E-006</v>
      </c>
      <c r="I547" s="33" t="n">
        <f aca="false">H547*1000000</f>
        <v>8</v>
      </c>
      <c r="J547" s="1" t="s">
        <v>2305</v>
      </c>
      <c r="K547" s="1" t="n">
        <v>1981</v>
      </c>
      <c r="L547" s="1" t="s">
        <v>2194</v>
      </c>
    </row>
    <row r="548" customFormat="false" ht="15" hidden="false" customHeight="false" outlineLevel="0" collapsed="false">
      <c r="A548" s="6" t="str">
        <f aca="false">"sankmc_"&amp;ROUND(B548,1)&amp;"_"&amp;ROUND(C548,1)&amp;"_"&amp;ROUND(D548,1)&amp;"_"&amp;ROUND(E548,1)&amp;"_"&amp;ROUND(F548,1)&amp;"_"&amp;ROUND(G548,1)</f>
        <v>sankmc_52_8_0_0_13.3_26.7</v>
      </c>
      <c r="B548" s="1" t="n">
        <v>52</v>
      </c>
      <c r="C548" s="1" t="n">
        <v>8</v>
      </c>
      <c r="D548" s="1" t="n">
        <v>0</v>
      </c>
      <c r="E548" s="1" t="n">
        <v>0</v>
      </c>
      <c r="F548" s="1" t="n">
        <v>13.33</v>
      </c>
      <c r="G548" s="1" t="n">
        <v>26.67</v>
      </c>
      <c r="H548" s="33" t="n">
        <v>7.3E-006</v>
      </c>
      <c r="I548" s="33" t="n">
        <f aca="false">H548*1000000</f>
        <v>7.3</v>
      </c>
      <c r="J548" s="1" t="s">
        <v>2305</v>
      </c>
      <c r="K548" s="1" t="n">
        <v>1981</v>
      </c>
      <c r="L548" s="1" t="s">
        <v>2194</v>
      </c>
    </row>
    <row r="549" customFormat="false" ht="15" hidden="false" customHeight="false" outlineLevel="0" collapsed="false">
      <c r="A549" s="6" t="str">
        <f aca="false">"sankmc_"&amp;ROUND(B549,1)&amp;"_"&amp;ROUND(C549,1)&amp;"_"&amp;ROUND(D549,1)&amp;"_"&amp;ROUND(E549,1)&amp;"_"&amp;ROUND(F549,1)&amp;"_"&amp;ROUND(G549,1)</f>
        <v>sankmc_52.1_11.9_0_0_36_0</v>
      </c>
      <c r="B549" s="1" t="n">
        <v>52.1</v>
      </c>
      <c r="C549" s="1" t="n">
        <v>11.94</v>
      </c>
      <c r="D549" s="1" t="n">
        <v>0</v>
      </c>
      <c r="E549" s="1" t="n">
        <v>0</v>
      </c>
      <c r="F549" s="1" t="n">
        <v>35.96</v>
      </c>
      <c r="G549" s="1" t="n">
        <v>0</v>
      </c>
      <c r="H549" s="33" t="n">
        <v>5.12999992370605E-006</v>
      </c>
      <c r="I549" s="33" t="n">
        <f aca="false">H549*1000000</f>
        <v>5.12999992370605</v>
      </c>
      <c r="J549" s="1" t="s">
        <v>2344</v>
      </c>
      <c r="K549" s="1" t="n">
        <v>1951</v>
      </c>
      <c r="L549" s="1" t="s">
        <v>2194</v>
      </c>
    </row>
    <row r="550" customFormat="false" ht="15" hidden="false" customHeight="false" outlineLevel="0" collapsed="false">
      <c r="A550" s="6" t="str">
        <f aca="false">"sankmc_"&amp;ROUND(B550,1)&amp;"_"&amp;ROUND(C550,1)&amp;"_"&amp;ROUND(D550,1)&amp;"_"&amp;ROUND(E550,1)&amp;"_"&amp;ROUND(F550,1)&amp;"_"&amp;ROUND(G550,1)</f>
        <v>sankmc_52.2_11.8_0_0_0_36</v>
      </c>
      <c r="B550" s="1" t="n">
        <v>52.2</v>
      </c>
      <c r="C550" s="1" t="n">
        <v>11.8</v>
      </c>
      <c r="D550" s="1" t="n">
        <v>0</v>
      </c>
      <c r="E550" s="1" t="n">
        <v>0</v>
      </c>
      <c r="F550" s="1" t="n">
        <v>0</v>
      </c>
      <c r="G550" s="1" t="n">
        <v>36</v>
      </c>
      <c r="H550" s="33" t="n">
        <v>6.35E-006</v>
      </c>
      <c r="I550" s="33" t="n">
        <f aca="false">H550*1000000</f>
        <v>6.35</v>
      </c>
      <c r="J550" s="1" t="s">
        <v>2337</v>
      </c>
      <c r="K550" s="1" t="n">
        <v>1980</v>
      </c>
      <c r="L550" s="1" t="s">
        <v>2194</v>
      </c>
    </row>
    <row r="551" customFormat="false" ht="15" hidden="false" customHeight="false" outlineLevel="0" collapsed="false">
      <c r="A551" s="6" t="str">
        <f aca="false">"sankmc_"&amp;ROUND(B551,1)&amp;"_"&amp;ROUND(C551,1)&amp;"_"&amp;ROUND(D551,1)&amp;"_"&amp;ROUND(E551,1)&amp;"_"&amp;ROUND(F551,1)&amp;"_"&amp;ROUND(G551,1)</f>
        <v>sankmc_52.2_11.8_0_0_18_18</v>
      </c>
      <c r="B551" s="1" t="n">
        <v>52.2</v>
      </c>
      <c r="C551" s="1" t="n">
        <v>11.8</v>
      </c>
      <c r="D551" s="1" t="n">
        <v>0</v>
      </c>
      <c r="E551" s="1" t="n">
        <v>0</v>
      </c>
      <c r="F551" s="1" t="n">
        <v>18</v>
      </c>
      <c r="G551" s="1" t="n">
        <v>18</v>
      </c>
      <c r="H551" s="33" t="n">
        <v>5.67000007629395E-006</v>
      </c>
      <c r="I551" s="33" t="n">
        <f aca="false">H551*1000000</f>
        <v>5.67000007629395</v>
      </c>
      <c r="J551" s="1" t="s">
        <v>2337</v>
      </c>
      <c r="K551" s="1" t="n">
        <v>1980</v>
      </c>
      <c r="L551" s="1" t="s">
        <v>2194</v>
      </c>
    </row>
    <row r="552" customFormat="false" ht="15" hidden="false" customHeight="false" outlineLevel="0" collapsed="false">
      <c r="A552" s="6" t="str">
        <f aca="false">"sankmc_"&amp;ROUND(B552,1)&amp;"_"&amp;ROUND(C552,1)&amp;"_"&amp;ROUND(D552,1)&amp;"_"&amp;ROUND(E552,1)&amp;"_"&amp;ROUND(F552,1)&amp;"_"&amp;ROUND(G552,1)</f>
        <v>sankmc_52.2_11.8_0_0_36_0</v>
      </c>
      <c r="B552" s="1" t="n">
        <v>52.2</v>
      </c>
      <c r="C552" s="1" t="n">
        <v>11.8</v>
      </c>
      <c r="D552" s="1" t="n">
        <v>0</v>
      </c>
      <c r="E552" s="1" t="n">
        <v>0</v>
      </c>
      <c r="F552" s="1" t="n">
        <v>36</v>
      </c>
      <c r="G552" s="1" t="n">
        <v>0</v>
      </c>
      <c r="H552" s="33" t="n">
        <v>4.85999984741211E-006</v>
      </c>
      <c r="I552" s="33" t="n">
        <f aca="false">H552*1000000</f>
        <v>4.85999984741211</v>
      </c>
      <c r="J552" s="1" t="s">
        <v>2337</v>
      </c>
      <c r="K552" s="1" t="n">
        <v>1980</v>
      </c>
      <c r="L552" s="1" t="s">
        <v>2194</v>
      </c>
    </row>
    <row r="553" customFormat="false" ht="15" hidden="false" customHeight="false" outlineLevel="0" collapsed="false">
      <c r="A553" s="6" t="str">
        <f aca="false">"sankmc_"&amp;ROUND(B553,1)&amp;"_"&amp;ROUND(C553,1)&amp;"_"&amp;ROUND(D553,1)&amp;"_"&amp;ROUND(E553,1)&amp;"_"&amp;ROUND(F553,1)&amp;"_"&amp;ROUND(G553,1)</f>
        <v>sankmc_52.2_11.8_18_0_0_18</v>
      </c>
      <c r="B553" s="1" t="n">
        <v>52.2</v>
      </c>
      <c r="C553" s="1" t="n">
        <v>11.8</v>
      </c>
      <c r="D553" s="1" t="n">
        <v>18</v>
      </c>
      <c r="E553" s="1" t="n">
        <v>0</v>
      </c>
      <c r="F553" s="1" t="n">
        <v>0</v>
      </c>
      <c r="G553" s="1" t="n">
        <v>18</v>
      </c>
      <c r="H553" s="33" t="n">
        <v>1.00800003051758E-005</v>
      </c>
      <c r="I553" s="33" t="n">
        <f aca="false">H553*1000000</f>
        <v>10.0800003051758</v>
      </c>
      <c r="J553" s="1" t="s">
        <v>2337</v>
      </c>
      <c r="K553" s="1" t="n">
        <v>1980</v>
      </c>
      <c r="L553" s="1" t="s">
        <v>2194</v>
      </c>
    </row>
    <row r="554" customFormat="false" ht="15" hidden="false" customHeight="false" outlineLevel="0" collapsed="false">
      <c r="A554" s="6" t="str">
        <f aca="false">"sankmc_"&amp;ROUND(B554,1)&amp;"_"&amp;ROUND(C554,1)&amp;"_"&amp;ROUND(D554,1)&amp;"_"&amp;ROUND(E554,1)&amp;"_"&amp;ROUND(F554,1)&amp;"_"&amp;ROUND(G554,1)</f>
        <v>sankmc_52.3_10.6_37.1_0_0_0</v>
      </c>
      <c r="B554" s="1" t="n">
        <v>52.3</v>
      </c>
      <c r="C554" s="1" t="n">
        <v>10.6</v>
      </c>
      <c r="D554" s="1" t="n">
        <v>37.1</v>
      </c>
      <c r="E554" s="1" t="n">
        <v>0</v>
      </c>
      <c r="F554" s="1" t="n">
        <v>0</v>
      </c>
      <c r="G554" s="1" t="n">
        <v>0</v>
      </c>
      <c r="H554" s="33" t="n">
        <v>1.59E-005</v>
      </c>
      <c r="I554" s="33" t="n">
        <f aca="false">H554*1000000</f>
        <v>15.9</v>
      </c>
      <c r="J554" s="1" t="s">
        <v>2299</v>
      </c>
      <c r="K554" s="1" t="n">
        <v>2019</v>
      </c>
      <c r="L554" s="1" t="s">
        <v>2194</v>
      </c>
    </row>
    <row r="555" customFormat="false" ht="15" hidden="false" customHeight="false" outlineLevel="0" collapsed="false">
      <c r="A555" s="6" t="str">
        <f aca="false">"sankmc_"&amp;ROUND(B555,1)&amp;"_"&amp;ROUND(C555,1)&amp;"_"&amp;ROUND(D555,1)&amp;"_"&amp;ROUND(E555,1)&amp;"_"&amp;ROUND(F555,1)&amp;"_"&amp;ROUND(G555,1)</f>
        <v>sankmc_52.3_14.8_6.6_2.5_1_22.8</v>
      </c>
      <c r="B555" s="1" t="n">
        <v>52.3052305230523</v>
      </c>
      <c r="C555" s="1" t="n">
        <v>14.7914791479148</v>
      </c>
      <c r="D555" s="1" t="n">
        <v>6.62066206620662</v>
      </c>
      <c r="E555" s="1" t="n">
        <v>2.53025302530253</v>
      </c>
      <c r="F555" s="1" t="n">
        <v>0.98009800980098</v>
      </c>
      <c r="G555" s="1" t="n">
        <v>22.7722772277228</v>
      </c>
      <c r="H555" s="33" t="n">
        <v>8.23000030517578E-006</v>
      </c>
      <c r="I555" s="33" t="n">
        <f aca="false">H555*1000000</f>
        <v>8.23000030517578</v>
      </c>
      <c r="J555" s="1" t="s">
        <v>2318</v>
      </c>
      <c r="K555" s="1" t="n">
        <v>1998</v>
      </c>
      <c r="L555" s="1" t="s">
        <v>2194</v>
      </c>
    </row>
    <row r="556" customFormat="false" ht="15" hidden="false" customHeight="false" outlineLevel="0" collapsed="false">
      <c r="A556" s="6" t="str">
        <f aca="false">"sankmc_"&amp;ROUND(B556,1)&amp;"_"&amp;ROUND(C556,1)&amp;"_"&amp;ROUND(D556,1)&amp;"_"&amp;ROUND(E556,1)&amp;"_"&amp;ROUND(F556,1)&amp;"_"&amp;ROUND(G556,1)</f>
        <v>sankmc_52.3_8.9_0_0_14.9_23.9</v>
      </c>
      <c r="B556" s="1" t="n">
        <v>52.26</v>
      </c>
      <c r="C556" s="1" t="n">
        <v>8.92999999999999</v>
      </c>
      <c r="D556" s="1" t="n">
        <v>0</v>
      </c>
      <c r="E556" s="1" t="n">
        <v>0</v>
      </c>
      <c r="F556" s="1" t="n">
        <v>14.87</v>
      </c>
      <c r="G556" s="1" t="n">
        <v>23.94</v>
      </c>
      <c r="H556" s="33" t="n">
        <v>7.5E-006</v>
      </c>
      <c r="I556" s="33" t="n">
        <f aca="false">H556*1000000</f>
        <v>7.5</v>
      </c>
      <c r="J556" s="1" t="s">
        <v>2288</v>
      </c>
      <c r="K556" s="1" t="n">
        <v>1974</v>
      </c>
      <c r="L556" s="1" t="s">
        <v>2194</v>
      </c>
    </row>
    <row r="557" customFormat="false" ht="15" hidden="false" customHeight="false" outlineLevel="0" collapsed="false">
      <c r="A557" s="6" t="str">
        <f aca="false">"sankmc_"&amp;ROUND(B557,1)&amp;"_"&amp;ROUND(C557,1)&amp;"_"&amp;ROUND(D557,1)&amp;"_"&amp;ROUND(E557,1)&amp;"_"&amp;ROUND(F557,1)&amp;"_"&amp;ROUND(G557,1)</f>
        <v>sankmc_52.4_15.2_32.4_0_0_0</v>
      </c>
      <c r="B557" s="1" t="n">
        <v>52.4252425242524</v>
      </c>
      <c r="C557" s="1" t="n">
        <v>15.1915191519152</v>
      </c>
      <c r="D557" s="1" t="n">
        <v>32.3832383238324</v>
      </c>
      <c r="E557" s="1" t="n">
        <v>0</v>
      </c>
      <c r="F557" s="1" t="n">
        <v>0</v>
      </c>
      <c r="G557" s="1" t="n">
        <v>0</v>
      </c>
      <c r="H557" s="33" t="n">
        <v>1.23566665649414E-005</v>
      </c>
      <c r="I557" s="33" t="n">
        <f aca="false">H557*1000000</f>
        <v>12.3566665649414</v>
      </c>
      <c r="J557" s="1" t="s">
        <v>2315</v>
      </c>
      <c r="K557" s="1" t="n">
        <v>1996</v>
      </c>
      <c r="L557" s="1" t="s">
        <v>2194</v>
      </c>
    </row>
    <row r="558" customFormat="false" ht="15" hidden="false" customHeight="false" outlineLevel="0" collapsed="false">
      <c r="A558" s="6" t="str">
        <f aca="false">"sankmc_"&amp;ROUND(B558,1)&amp;"_"&amp;ROUND(C558,1)&amp;"_"&amp;ROUND(D558,1)&amp;"_"&amp;ROUND(E558,1)&amp;"_"&amp;ROUND(F558,1)&amp;"_"&amp;ROUND(G558,1)</f>
        <v>sankmc_52.4_17.7_0_0_10.2_19.7</v>
      </c>
      <c r="B558" s="1" t="n">
        <v>52.4</v>
      </c>
      <c r="C558" s="1" t="n">
        <v>17.65</v>
      </c>
      <c r="D558" s="1" t="n">
        <v>0</v>
      </c>
      <c r="E558" s="1" t="n">
        <v>0</v>
      </c>
      <c r="F558" s="1" t="n">
        <v>10.22</v>
      </c>
      <c r="G558" s="1" t="n">
        <v>19.73</v>
      </c>
      <c r="H558" s="33" t="n">
        <v>5.7E-006</v>
      </c>
      <c r="I558" s="33" t="n">
        <f aca="false">H558*1000000</f>
        <v>5.7</v>
      </c>
      <c r="J558" s="1" t="s">
        <v>2305</v>
      </c>
      <c r="K558" s="1" t="n">
        <v>1981</v>
      </c>
      <c r="L558" s="1" t="s">
        <v>2194</v>
      </c>
    </row>
    <row r="559" customFormat="false" ht="15" hidden="false" customHeight="false" outlineLevel="0" collapsed="false">
      <c r="A559" s="6" t="str">
        <f aca="false">"sankmc_"&amp;ROUND(B559,1)&amp;"_"&amp;ROUND(C559,1)&amp;"_"&amp;ROUND(D559,1)&amp;"_"&amp;ROUND(E559,1)&amp;"_"&amp;ROUND(F559,1)&amp;"_"&amp;ROUND(G559,1)</f>
        <v>sankmc_52.4_22.7_25_0_0_0</v>
      </c>
      <c r="B559" s="1" t="n">
        <v>52.35</v>
      </c>
      <c r="C559" s="1" t="n">
        <v>22.67</v>
      </c>
      <c r="D559" s="1" t="n">
        <v>24.98</v>
      </c>
      <c r="E559" s="1" t="n">
        <v>0</v>
      </c>
      <c r="F559" s="1" t="n">
        <v>0</v>
      </c>
      <c r="G559" s="1" t="n">
        <v>0</v>
      </c>
      <c r="H559" s="33" t="n">
        <v>1.12E-005</v>
      </c>
      <c r="I559" s="33" t="n">
        <f aca="false">H559*1000000</f>
        <v>11.2</v>
      </c>
      <c r="J559" s="1" t="s">
        <v>2313</v>
      </c>
      <c r="K559" s="1" t="n">
        <v>1968</v>
      </c>
      <c r="L559" s="1" t="s">
        <v>2194</v>
      </c>
    </row>
    <row r="560" customFormat="false" ht="15" hidden="false" customHeight="false" outlineLevel="0" collapsed="false">
      <c r="A560" s="6" t="str">
        <f aca="false">"sankmc_"&amp;ROUND(B560,1)&amp;"_"&amp;ROUND(C560,1)&amp;"_"&amp;ROUND(D560,1)&amp;"_"&amp;ROUND(E560,1)&amp;"_"&amp;ROUND(F560,1)&amp;"_"&amp;ROUND(G560,1)</f>
        <v>sankmc_52.5_0_47.5_0_0_0</v>
      </c>
      <c r="B560" s="1" t="n">
        <v>52.5</v>
      </c>
      <c r="C560" s="1" t="n">
        <v>0</v>
      </c>
      <c r="D560" s="1" t="n">
        <v>47.5</v>
      </c>
      <c r="E560" s="1" t="n">
        <v>0</v>
      </c>
      <c r="F560" s="1" t="n">
        <v>0</v>
      </c>
      <c r="G560" s="1" t="n">
        <v>0</v>
      </c>
      <c r="H560" s="33" t="n">
        <v>2.3E-005</v>
      </c>
      <c r="I560" s="33" t="n">
        <f aca="false">H560*1000000</f>
        <v>23</v>
      </c>
      <c r="J560" s="1" t="s">
        <v>2299</v>
      </c>
      <c r="K560" s="1" t="n">
        <v>2019</v>
      </c>
      <c r="L560" s="1" t="s">
        <v>2194</v>
      </c>
    </row>
    <row r="561" customFormat="false" ht="15" hidden="false" customHeight="false" outlineLevel="0" collapsed="false">
      <c r="A561" s="6" t="str">
        <f aca="false">"sankmc_"&amp;ROUND(B561,1)&amp;"_"&amp;ROUND(C561,1)&amp;"_"&amp;ROUND(D561,1)&amp;"_"&amp;ROUND(E561,1)&amp;"_"&amp;ROUND(F561,1)&amp;"_"&amp;ROUND(G561,1)</f>
        <v>sankmc_52.5_4.2_25_2_3.1_13.2</v>
      </c>
      <c r="B561" s="1" t="n">
        <v>52.5147485251475</v>
      </c>
      <c r="C561" s="1" t="n">
        <v>4.24957504249575</v>
      </c>
      <c r="D561" s="1" t="n">
        <v>24.957504249575</v>
      </c>
      <c r="E561" s="1" t="n">
        <v>1.96980301969802</v>
      </c>
      <c r="F561" s="1" t="n">
        <v>3.06969303069692</v>
      </c>
      <c r="G561" s="1" t="n">
        <v>13.2386761323868</v>
      </c>
      <c r="H561" s="33" t="n">
        <v>1.38E-005</v>
      </c>
      <c r="I561" s="33" t="n">
        <f aca="false">H561*1000000</f>
        <v>13.8</v>
      </c>
      <c r="J561" s="1" t="s">
        <v>2345</v>
      </c>
      <c r="K561" s="1" t="n">
        <v>1998</v>
      </c>
      <c r="L561" s="1" t="s">
        <v>2194</v>
      </c>
    </row>
    <row r="562" customFormat="false" ht="15" hidden="false" customHeight="false" outlineLevel="0" collapsed="false">
      <c r="A562" s="6" t="str">
        <f aca="false">"sankmc_"&amp;ROUND(B562,1)&amp;"_"&amp;ROUND(C562,1)&amp;"_"&amp;ROUND(D562,1)&amp;"_"&amp;ROUND(E562,1)&amp;"_"&amp;ROUND(F562,1)&amp;"_"&amp;ROUND(G562,1)</f>
        <v>sankmc_52.5_4.9_25_1.3_3.1_13.3</v>
      </c>
      <c r="B562" s="1" t="n">
        <v>52.54</v>
      </c>
      <c r="C562" s="1" t="n">
        <v>4.86</v>
      </c>
      <c r="D562" s="1" t="n">
        <v>24.97</v>
      </c>
      <c r="E562" s="1" t="n">
        <v>1.31</v>
      </c>
      <c r="F562" s="1" t="n">
        <v>3.06999999999999</v>
      </c>
      <c r="G562" s="1" t="n">
        <v>13.25</v>
      </c>
      <c r="H562" s="33" t="n">
        <v>1.37E-005</v>
      </c>
      <c r="I562" s="33" t="n">
        <f aca="false">H562*1000000</f>
        <v>13.7</v>
      </c>
      <c r="J562" s="1" t="s">
        <v>2345</v>
      </c>
      <c r="K562" s="1" t="n">
        <v>1998</v>
      </c>
      <c r="L562" s="1" t="s">
        <v>2194</v>
      </c>
    </row>
    <row r="563" customFormat="false" ht="15" hidden="false" customHeight="false" outlineLevel="0" collapsed="false">
      <c r="A563" s="6" t="str">
        <f aca="false">"sankmc_"&amp;ROUND(B563,1)&amp;"_"&amp;ROUND(C563,1)&amp;"_"&amp;ROUND(D563,1)&amp;"_"&amp;ROUND(E563,1)&amp;"_"&amp;ROUND(F563,1)&amp;"_"&amp;ROUND(G563,1)</f>
        <v>sankmc_52.5_9_18.1_0_0_20.5</v>
      </c>
      <c r="B563" s="1" t="n">
        <v>52.46</v>
      </c>
      <c r="C563" s="1" t="n">
        <v>8.95</v>
      </c>
      <c r="D563" s="1" t="n">
        <v>18.14</v>
      </c>
      <c r="E563" s="1" t="n">
        <v>0</v>
      </c>
      <c r="F563" s="1" t="n">
        <v>0</v>
      </c>
      <c r="G563" s="1" t="n">
        <v>20.45</v>
      </c>
      <c r="H563" s="33" t="n">
        <v>9.33000030517578E-006</v>
      </c>
      <c r="I563" s="33" t="n">
        <f aca="false">H563*1000000</f>
        <v>9.33000030517578</v>
      </c>
      <c r="J563" s="1" t="s">
        <v>2346</v>
      </c>
      <c r="K563" s="1" t="n">
        <v>1933</v>
      </c>
      <c r="L563" s="1" t="s">
        <v>2194</v>
      </c>
    </row>
    <row r="564" customFormat="false" ht="15" hidden="false" customHeight="false" outlineLevel="0" collapsed="false">
      <c r="A564" s="6" t="str">
        <f aca="false">"sankmc_"&amp;ROUND(B564,1)&amp;"_"&amp;ROUND(C564,1)&amp;"_"&amp;ROUND(D564,1)&amp;"_"&amp;ROUND(E564,1)&amp;"_"&amp;ROUND(F564,1)&amp;"_"&amp;ROUND(G564,1)</f>
        <v>sankmc_52.6_21.1_0_0_26.3_0</v>
      </c>
      <c r="B564" s="1" t="n">
        <v>52.63</v>
      </c>
      <c r="C564" s="1" t="n">
        <v>21.05</v>
      </c>
      <c r="D564" s="1" t="n">
        <v>0</v>
      </c>
      <c r="E564" s="1" t="n">
        <v>0</v>
      </c>
      <c r="F564" s="1" t="n">
        <v>26.32</v>
      </c>
      <c r="G564" s="1" t="n">
        <v>0</v>
      </c>
      <c r="H564" s="33" t="n">
        <v>3.7E-006</v>
      </c>
      <c r="I564" s="33" t="n">
        <f aca="false">H564*1000000</f>
        <v>3.7</v>
      </c>
      <c r="J564" s="1" t="s">
        <v>2297</v>
      </c>
      <c r="K564" s="1" t="n">
        <v>1995</v>
      </c>
      <c r="L564" s="1" t="s">
        <v>2194</v>
      </c>
    </row>
    <row r="565" customFormat="false" ht="15" hidden="false" customHeight="false" outlineLevel="0" collapsed="false">
      <c r="A565" s="6" t="str">
        <f aca="false">"sankmc_"&amp;ROUND(B565,1)&amp;"_"&amp;ROUND(C565,1)&amp;"_"&amp;ROUND(D565,1)&amp;"_"&amp;ROUND(E565,1)&amp;"_"&amp;ROUND(F565,1)&amp;"_"&amp;ROUND(G565,1)</f>
        <v>sankmc_52.6_3.1_0_0_14.2_30.1</v>
      </c>
      <c r="B565" s="1" t="n">
        <v>52.55</v>
      </c>
      <c r="C565" s="1" t="n">
        <v>3.08999999999999</v>
      </c>
      <c r="D565" s="1" t="n">
        <v>0</v>
      </c>
      <c r="E565" s="1" t="n">
        <v>0</v>
      </c>
      <c r="F565" s="1" t="n">
        <v>14.22</v>
      </c>
      <c r="G565" s="1" t="n">
        <v>30.14</v>
      </c>
      <c r="H565" s="33" t="n">
        <v>7.5E-006</v>
      </c>
      <c r="I565" s="33" t="n">
        <f aca="false">H565*1000000</f>
        <v>7.5</v>
      </c>
      <c r="J565" s="1" t="s">
        <v>2288</v>
      </c>
      <c r="K565" s="1" t="n">
        <v>1974</v>
      </c>
      <c r="L565" s="1" t="s">
        <v>2194</v>
      </c>
    </row>
    <row r="566" customFormat="false" ht="15" hidden="false" customHeight="false" outlineLevel="0" collapsed="false">
      <c r="A566" s="6" t="str">
        <f aca="false">"sankmc_"&amp;ROUND(B566,1)&amp;"_"&amp;ROUND(C566,1)&amp;"_"&amp;ROUND(D566,1)&amp;"_"&amp;ROUND(E566,1)&amp;"_"&amp;ROUND(F566,1)&amp;"_"&amp;ROUND(G566,1)</f>
        <v>sankmc_52.7_19.2_0_0_22.4_5.7</v>
      </c>
      <c r="B566" s="1" t="n">
        <v>52.68</v>
      </c>
      <c r="C566" s="1" t="n">
        <v>19.22</v>
      </c>
      <c r="D566" s="1" t="n">
        <v>0</v>
      </c>
      <c r="E566" s="1" t="n">
        <v>0</v>
      </c>
      <c r="F566" s="1" t="n">
        <v>22.44</v>
      </c>
      <c r="G566" s="1" t="n">
        <v>5.66</v>
      </c>
      <c r="H566" s="33" t="n">
        <v>5.1E-006</v>
      </c>
      <c r="I566" s="33" t="n">
        <f aca="false">H566*1000000</f>
        <v>5.1</v>
      </c>
      <c r="J566" s="1" t="s">
        <v>2296</v>
      </c>
      <c r="K566" s="1" t="n">
        <v>1994</v>
      </c>
      <c r="L566" s="1" t="s">
        <v>2194</v>
      </c>
    </row>
    <row r="567" customFormat="false" ht="15" hidden="false" customHeight="false" outlineLevel="0" collapsed="false">
      <c r="A567" s="6" t="str">
        <f aca="false">"sankmc_"&amp;ROUND(B567,1)&amp;"_"&amp;ROUND(C567,1)&amp;"_"&amp;ROUND(D567,1)&amp;"_"&amp;ROUND(E567,1)&amp;"_"&amp;ROUND(F567,1)&amp;"_"&amp;ROUND(G567,1)</f>
        <v>sankmc_52.7_3_44.3_0_0_0</v>
      </c>
      <c r="B567" s="1" t="n">
        <v>52.7147285271473</v>
      </c>
      <c r="C567" s="1" t="n">
        <v>2.97970202979702</v>
      </c>
      <c r="D567" s="1" t="n">
        <v>44.3055694430557</v>
      </c>
      <c r="E567" s="1" t="n">
        <v>0</v>
      </c>
      <c r="F567" s="1" t="n">
        <v>0</v>
      </c>
      <c r="G567" s="1" t="n">
        <v>0</v>
      </c>
      <c r="H567" s="33" t="n">
        <v>2.0875E-005</v>
      </c>
      <c r="I567" s="33" t="n">
        <f aca="false">H567*1000000</f>
        <v>20.875</v>
      </c>
      <c r="J567" s="1" t="s">
        <v>2347</v>
      </c>
      <c r="K567" s="1" t="n">
        <v>1935</v>
      </c>
      <c r="L567" s="1" t="s">
        <v>2194</v>
      </c>
    </row>
    <row r="568" customFormat="false" ht="15" hidden="false" customHeight="false" outlineLevel="0" collapsed="false">
      <c r="A568" s="6" t="str">
        <f aca="false">"sankmc_"&amp;ROUND(B568,1)&amp;"_"&amp;ROUND(C568,1)&amp;"_"&amp;ROUND(D568,1)&amp;"_"&amp;ROUND(E568,1)&amp;"_"&amp;ROUND(F568,1)&amp;"_"&amp;ROUND(G568,1)</f>
        <v>sankmc_52.8_0_20_0_27.2_0</v>
      </c>
      <c r="B568" s="1" t="n">
        <v>52.8</v>
      </c>
      <c r="C568" s="1" t="n">
        <v>0</v>
      </c>
      <c r="D568" s="1" t="n">
        <v>20</v>
      </c>
      <c r="E568" s="1" t="n">
        <v>0</v>
      </c>
      <c r="F568" s="1" t="n">
        <v>27.2</v>
      </c>
      <c r="G568" s="1" t="n">
        <v>0</v>
      </c>
      <c r="H568" s="33" t="n">
        <v>1.21400001525879E-005</v>
      </c>
      <c r="I568" s="33" t="n">
        <f aca="false">H568*1000000</f>
        <v>12.1400001525879</v>
      </c>
      <c r="J568" s="1" t="s">
        <v>2326</v>
      </c>
      <c r="K568" s="1" t="n">
        <v>1967</v>
      </c>
      <c r="L568" s="1" t="s">
        <v>2194</v>
      </c>
    </row>
    <row r="569" customFormat="false" ht="15" hidden="false" customHeight="false" outlineLevel="0" collapsed="false">
      <c r="A569" s="6" t="str">
        <f aca="false">"sankmc_"&amp;ROUND(B569,1)&amp;"_"&amp;ROUND(C569,1)&amp;"_"&amp;ROUND(D569,1)&amp;"_"&amp;ROUND(E569,1)&amp;"_"&amp;ROUND(F569,1)&amp;"_"&amp;ROUND(G569,1)</f>
        <v>sankmc_52.8_4.3_42.9_0_0_0</v>
      </c>
      <c r="B569" s="1" t="n">
        <v>52.7752775277528</v>
      </c>
      <c r="C569" s="1" t="n">
        <v>4.30043004300429</v>
      </c>
      <c r="D569" s="1" t="n">
        <v>42.9242924292429</v>
      </c>
      <c r="E569" s="1" t="n">
        <v>0</v>
      </c>
      <c r="F569" s="1" t="n">
        <v>0</v>
      </c>
      <c r="G569" s="1" t="n">
        <v>0</v>
      </c>
      <c r="H569" s="33" t="n">
        <v>1.99E-005</v>
      </c>
      <c r="I569" s="33" t="n">
        <f aca="false">H569*1000000</f>
        <v>19.9</v>
      </c>
      <c r="J569" s="1" t="s">
        <v>2347</v>
      </c>
      <c r="K569" s="1" t="n">
        <v>1935</v>
      </c>
      <c r="L569" s="1" t="s">
        <v>2194</v>
      </c>
    </row>
    <row r="570" customFormat="false" ht="15" hidden="false" customHeight="false" outlineLevel="0" collapsed="false">
      <c r="A570" s="6" t="str">
        <f aca="false">"sankmc_"&amp;ROUND(B570,1)&amp;"_"&amp;ROUND(C570,1)&amp;"_"&amp;ROUND(D570,1)&amp;"_"&amp;ROUND(E570,1)&amp;"_"&amp;ROUND(F570,1)&amp;"_"&amp;ROUND(G570,1)</f>
        <v>sankmc_52.9_0_47.1_0_0_0</v>
      </c>
      <c r="B570" s="1" t="n">
        <v>52.92</v>
      </c>
      <c r="C570" s="1" t="n">
        <v>0</v>
      </c>
      <c r="D570" s="1" t="n">
        <v>47.08</v>
      </c>
      <c r="E570" s="1" t="n">
        <v>0</v>
      </c>
      <c r="F570" s="1" t="n">
        <v>0</v>
      </c>
      <c r="G570" s="1" t="n">
        <v>0</v>
      </c>
      <c r="H570" s="33" t="n">
        <v>2.19386245727539E-005</v>
      </c>
      <c r="I570" s="33" t="n">
        <f aca="false">H570*1000000</f>
        <v>21.9386245727539</v>
      </c>
      <c r="J570" s="1" t="s">
        <v>2252</v>
      </c>
      <c r="K570" s="1" t="n">
        <v>1934</v>
      </c>
      <c r="L570" s="1" t="s">
        <v>2194</v>
      </c>
    </row>
    <row r="571" customFormat="false" ht="15" hidden="false" customHeight="false" outlineLevel="0" collapsed="false">
      <c r="A571" s="6" t="str">
        <f aca="false">"sankmc_"&amp;ROUND(B571,1)&amp;"_"&amp;ROUND(C571,1)&amp;"_"&amp;ROUND(D571,1)&amp;"_"&amp;ROUND(E571,1)&amp;"_"&amp;ROUND(F571,1)&amp;"_"&amp;ROUND(G571,1)</f>
        <v>sankmc_52.9_21.4_25.7_0_0_0</v>
      </c>
      <c r="B571" s="1" t="n">
        <v>52.9</v>
      </c>
      <c r="C571" s="1" t="n">
        <v>21.4</v>
      </c>
      <c r="D571" s="1" t="n">
        <v>25.7</v>
      </c>
      <c r="E571" s="1" t="n">
        <v>0</v>
      </c>
      <c r="F571" s="1" t="n">
        <v>0</v>
      </c>
      <c r="G571" s="1" t="n">
        <v>0</v>
      </c>
      <c r="H571" s="33" t="n">
        <v>1.19E-005</v>
      </c>
      <c r="I571" s="33" t="n">
        <f aca="false">H571*1000000</f>
        <v>11.9</v>
      </c>
      <c r="J571" s="1" t="s">
        <v>2299</v>
      </c>
      <c r="K571" s="1" t="n">
        <v>2019</v>
      </c>
      <c r="L571" s="1" t="s">
        <v>2194</v>
      </c>
    </row>
    <row r="572" customFormat="false" ht="15" hidden="false" customHeight="false" outlineLevel="0" collapsed="false">
      <c r="A572" s="6" t="str">
        <f aca="false">"sankmc_"&amp;ROUND(B572,1)&amp;"_"&amp;ROUND(C572,1)&amp;"_"&amp;ROUND(D572,1)&amp;"_"&amp;ROUND(E572,1)&amp;"_"&amp;ROUND(F572,1)&amp;"_"&amp;ROUND(G572,1)</f>
        <v>sankmc_53_13_0_0_34_0</v>
      </c>
      <c r="B572" s="1" t="n">
        <v>53</v>
      </c>
      <c r="C572" s="1" t="n">
        <v>13</v>
      </c>
      <c r="D572" s="1" t="n">
        <v>0</v>
      </c>
      <c r="E572" s="1" t="n">
        <v>0</v>
      </c>
      <c r="F572" s="1" t="n">
        <v>34</v>
      </c>
      <c r="G572" s="1" t="n">
        <v>0</v>
      </c>
      <c r="H572" s="33" t="n">
        <v>4.82999992370606E-006</v>
      </c>
      <c r="I572" s="33" t="n">
        <f aca="false">H572*1000000</f>
        <v>4.82999992370606</v>
      </c>
      <c r="J572" s="1" t="s">
        <v>2301</v>
      </c>
      <c r="K572" s="1" t="n">
        <v>1961</v>
      </c>
      <c r="L572" s="1" t="s">
        <v>2194</v>
      </c>
    </row>
    <row r="573" customFormat="false" ht="15" hidden="false" customHeight="false" outlineLevel="0" collapsed="false">
      <c r="A573" s="6" t="str">
        <f aca="false">"sankmc_"&amp;ROUND(B573,1)&amp;"_"&amp;ROUND(C573,1)&amp;"_"&amp;ROUND(D573,1)&amp;"_"&amp;ROUND(E573,1)&amp;"_"&amp;ROUND(F573,1)&amp;"_"&amp;ROUND(G573,1)</f>
        <v>sankmc_53_15.1_6.5_0_0_25.4</v>
      </c>
      <c r="B573" s="1" t="n">
        <v>53.005300530053</v>
      </c>
      <c r="C573" s="1" t="n">
        <v>15.1315131513151</v>
      </c>
      <c r="D573" s="1" t="n">
        <v>6.46064606460646</v>
      </c>
      <c r="E573" s="1" t="n">
        <v>0</v>
      </c>
      <c r="F573" s="1" t="n">
        <v>0</v>
      </c>
      <c r="G573" s="1" t="n">
        <v>25.4025402540254</v>
      </c>
      <c r="H573" s="33" t="n">
        <v>6.53000030517578E-006</v>
      </c>
      <c r="I573" s="33" t="n">
        <f aca="false">H573*1000000</f>
        <v>6.53000030517578</v>
      </c>
      <c r="J573" s="1" t="s">
        <v>2346</v>
      </c>
      <c r="K573" s="1" t="n">
        <v>1933</v>
      </c>
      <c r="L573" s="1" t="s">
        <v>2194</v>
      </c>
    </row>
    <row r="574" customFormat="false" ht="15" hidden="false" customHeight="false" outlineLevel="0" collapsed="false">
      <c r="A574" s="6" t="str">
        <f aca="false">"sankmc_"&amp;ROUND(B574,1)&amp;"_"&amp;ROUND(C574,1)&amp;"_"&amp;ROUND(D574,1)&amp;"_"&amp;ROUND(E574,1)&amp;"_"&amp;ROUND(F574,1)&amp;"_"&amp;ROUND(G574,1)</f>
        <v>sankmc_53_4.1_42.9_0_0_0</v>
      </c>
      <c r="B574" s="1" t="n">
        <v>53.01</v>
      </c>
      <c r="C574" s="1" t="n">
        <v>4.12</v>
      </c>
      <c r="D574" s="1" t="n">
        <v>42.87</v>
      </c>
      <c r="E574" s="1" t="n">
        <v>0</v>
      </c>
      <c r="F574" s="1" t="n">
        <v>0</v>
      </c>
      <c r="G574" s="1" t="n">
        <v>0</v>
      </c>
      <c r="H574" s="33" t="n">
        <v>2.04599990844727E-005</v>
      </c>
      <c r="I574" s="33" t="n">
        <f aca="false">H574*1000000</f>
        <v>20.4599990844727</v>
      </c>
      <c r="J574" s="1" t="s">
        <v>2347</v>
      </c>
      <c r="K574" s="1" t="n">
        <v>1935</v>
      </c>
      <c r="L574" s="1" t="s">
        <v>2194</v>
      </c>
    </row>
    <row r="575" customFormat="false" ht="15" hidden="false" customHeight="false" outlineLevel="0" collapsed="false">
      <c r="A575" s="6" t="str">
        <f aca="false">"sankmc_"&amp;ROUND(B575,1)&amp;"_"&amp;ROUND(C575,1)&amp;"_"&amp;ROUND(D575,1)&amp;"_"&amp;ROUND(E575,1)&amp;"_"&amp;ROUND(F575,1)&amp;"_"&amp;ROUND(G575,1)</f>
        <v>sankmc_53.2_12.6_0_0_0_34.2</v>
      </c>
      <c r="B575" s="1" t="n">
        <v>53.23</v>
      </c>
      <c r="C575" s="1" t="n">
        <v>12.55</v>
      </c>
      <c r="D575" s="1" t="n">
        <v>0</v>
      </c>
      <c r="E575" s="1" t="n">
        <v>0</v>
      </c>
      <c r="F575" s="1" t="n">
        <v>0</v>
      </c>
      <c r="G575" s="1" t="n">
        <v>34.22</v>
      </c>
      <c r="H575" s="33" t="n">
        <v>6.95999984741211E-006</v>
      </c>
      <c r="I575" s="33" t="n">
        <f aca="false">H575*1000000</f>
        <v>6.95999984741211</v>
      </c>
      <c r="J575" s="1" t="s">
        <v>2203</v>
      </c>
      <c r="K575" s="1" t="n">
        <v>1982</v>
      </c>
      <c r="L575" s="1" t="s">
        <v>2194</v>
      </c>
    </row>
    <row r="576" customFormat="false" ht="15" hidden="false" customHeight="false" outlineLevel="0" collapsed="false">
      <c r="A576" s="6" t="str">
        <f aca="false">"sankmc_"&amp;ROUND(B576,1)&amp;"_"&amp;ROUND(C576,1)&amp;"_"&amp;ROUND(D576,1)&amp;"_"&amp;ROUND(E576,1)&amp;"_"&amp;ROUND(F576,1)&amp;"_"&amp;ROUND(G576,1)</f>
        <v>sankmc_53.2_18.8_28_0_0_0</v>
      </c>
      <c r="B576" s="1" t="n">
        <v>53.23</v>
      </c>
      <c r="C576" s="1" t="n">
        <v>18.81</v>
      </c>
      <c r="D576" s="1" t="n">
        <v>27.96</v>
      </c>
      <c r="E576" s="1" t="n">
        <v>0</v>
      </c>
      <c r="F576" s="1" t="n">
        <v>0</v>
      </c>
      <c r="G576" s="1" t="n">
        <v>0</v>
      </c>
      <c r="H576" s="33" t="n">
        <v>1.05E-005</v>
      </c>
      <c r="I576" s="33" t="n">
        <f aca="false">H576*1000000</f>
        <v>10.5</v>
      </c>
      <c r="J576" s="1" t="s">
        <v>2313</v>
      </c>
      <c r="K576" s="1" t="n">
        <v>1968</v>
      </c>
      <c r="L576" s="1" t="s">
        <v>2194</v>
      </c>
    </row>
    <row r="577" customFormat="false" ht="15" hidden="false" customHeight="false" outlineLevel="0" collapsed="false">
      <c r="A577" s="6" t="str">
        <f aca="false">"sankmc_"&amp;ROUND(B577,1)&amp;"_"&amp;ROUND(C577,1)&amp;"_"&amp;ROUND(D577,1)&amp;"_"&amp;ROUND(E577,1)&amp;"_"&amp;ROUND(F577,1)&amp;"_"&amp;ROUND(G577,1)</f>
        <v>sankmc_53.2_5.5_0_0_0_41.2</v>
      </c>
      <c r="B577" s="1" t="n">
        <v>53.23</v>
      </c>
      <c r="C577" s="1" t="n">
        <v>5.53</v>
      </c>
      <c r="D577" s="1" t="n">
        <v>0</v>
      </c>
      <c r="E577" s="1" t="n">
        <v>0</v>
      </c>
      <c r="F577" s="1" t="n">
        <v>0</v>
      </c>
      <c r="G577" s="1" t="n">
        <v>41.24</v>
      </c>
      <c r="H577" s="33" t="n">
        <v>7.24000015258789E-006</v>
      </c>
      <c r="I577" s="33" t="n">
        <f aca="false">H577*1000000</f>
        <v>7.24000015258789</v>
      </c>
      <c r="J577" s="1" t="s">
        <v>2315</v>
      </c>
      <c r="K577" s="1" t="n">
        <v>1987</v>
      </c>
      <c r="L577" s="1" t="s">
        <v>2194</v>
      </c>
    </row>
    <row r="578" customFormat="false" ht="15" hidden="false" customHeight="false" outlineLevel="0" collapsed="false">
      <c r="A578" s="6" t="str">
        <f aca="false">"sankmc_"&amp;ROUND(B578,1)&amp;"_"&amp;ROUND(C578,1)&amp;"_"&amp;ROUND(D578,1)&amp;"_"&amp;ROUND(E578,1)&amp;"_"&amp;ROUND(F578,1)&amp;"_"&amp;ROUND(G578,1)</f>
        <v>sankmc_53.2_5.5_41.3_0_0_0</v>
      </c>
      <c r="B578" s="1" t="n">
        <v>53.2</v>
      </c>
      <c r="C578" s="1" t="n">
        <v>5.5</v>
      </c>
      <c r="D578" s="1" t="n">
        <v>41.3</v>
      </c>
      <c r="E578" s="1" t="n">
        <v>0</v>
      </c>
      <c r="F578" s="1" t="n">
        <v>0</v>
      </c>
      <c r="G578" s="1" t="n">
        <v>0</v>
      </c>
      <c r="H578" s="33" t="n">
        <v>1.91E-005</v>
      </c>
      <c r="I578" s="33" t="n">
        <f aca="false">H578*1000000</f>
        <v>19.1</v>
      </c>
      <c r="J578" s="1" t="s">
        <v>2299</v>
      </c>
      <c r="K578" s="1" t="n">
        <v>2019</v>
      </c>
      <c r="L578" s="1" t="s">
        <v>2194</v>
      </c>
    </row>
    <row r="579" customFormat="false" ht="15" hidden="false" customHeight="false" outlineLevel="0" collapsed="false">
      <c r="A579" s="6" t="str">
        <f aca="false">"sankmc_"&amp;ROUND(B579,1)&amp;"_"&amp;ROUND(C579,1)&amp;"_"&amp;ROUND(D579,1)&amp;"_"&amp;ROUND(E579,1)&amp;"_"&amp;ROUND(F579,1)&amp;"_"&amp;ROUND(G579,1)</f>
        <v>sankmc_53.3_0_0_0_0_46.7</v>
      </c>
      <c r="B579" s="1" t="n">
        <v>53.29</v>
      </c>
      <c r="C579" s="1" t="n">
        <v>0</v>
      </c>
      <c r="D579" s="1" t="n">
        <v>0</v>
      </c>
      <c r="E579" s="1" t="n">
        <v>0</v>
      </c>
      <c r="F579" s="1" t="n">
        <v>0</v>
      </c>
      <c r="G579" s="1" t="n">
        <v>46.71</v>
      </c>
      <c r="H579" s="33" t="n">
        <v>9.13000030517578E-006</v>
      </c>
      <c r="I579" s="33" t="n">
        <f aca="false">H579*1000000</f>
        <v>9.13000030517578</v>
      </c>
      <c r="J579" s="1" t="s">
        <v>2317</v>
      </c>
      <c r="K579" s="1" t="n">
        <v>1993</v>
      </c>
      <c r="L579" s="1" t="s">
        <v>2194</v>
      </c>
    </row>
    <row r="580" customFormat="false" ht="15" hidden="false" customHeight="false" outlineLevel="0" collapsed="false">
      <c r="A580" s="6" t="str">
        <f aca="false">"sankmc_"&amp;ROUND(B580,1)&amp;"_"&amp;ROUND(C580,1)&amp;"_"&amp;ROUND(D580,1)&amp;"_"&amp;ROUND(E580,1)&amp;"_"&amp;ROUND(F580,1)&amp;"_"&amp;ROUND(G580,1)</f>
        <v>sankmc_53.3_15.3_7.6_3_2_18.8</v>
      </c>
      <c r="B580" s="1" t="n">
        <v>53.27</v>
      </c>
      <c r="C580" s="1" t="n">
        <v>15.34</v>
      </c>
      <c r="D580" s="1" t="n">
        <v>7.62</v>
      </c>
      <c r="E580" s="1" t="n">
        <v>3.04</v>
      </c>
      <c r="F580" s="1" t="n">
        <v>1.97999999999999</v>
      </c>
      <c r="G580" s="1" t="n">
        <v>18.75</v>
      </c>
      <c r="H580" s="33" t="n">
        <v>8.36999969482422E-006</v>
      </c>
      <c r="I580" s="33" t="n">
        <f aca="false">H580*1000000</f>
        <v>8.36999969482422</v>
      </c>
      <c r="J580" s="1" t="s">
        <v>2318</v>
      </c>
      <c r="K580" s="1" t="n">
        <v>1998</v>
      </c>
      <c r="L580" s="1" t="s">
        <v>2194</v>
      </c>
    </row>
    <row r="581" customFormat="false" ht="15" hidden="false" customHeight="false" outlineLevel="0" collapsed="false">
      <c r="A581" s="6" t="str">
        <f aca="false">"sankmc_"&amp;ROUND(B581,1)&amp;"_"&amp;ROUND(C581,1)&amp;"_"&amp;ROUND(D581,1)&amp;"_"&amp;ROUND(E581,1)&amp;"_"&amp;ROUND(F581,1)&amp;"_"&amp;ROUND(G581,1)</f>
        <v>sankmc_53.3_2.5_0_0_14.2_30</v>
      </c>
      <c r="B581" s="1" t="n">
        <v>53.3253325332533</v>
      </c>
      <c r="C581" s="1" t="n">
        <v>2.46024602460246</v>
      </c>
      <c r="D581" s="1" t="n">
        <v>0</v>
      </c>
      <c r="E581" s="1" t="n">
        <v>0</v>
      </c>
      <c r="F581" s="1" t="n">
        <v>14.1714171417142</v>
      </c>
      <c r="G581" s="1" t="n">
        <v>30.04300430043</v>
      </c>
      <c r="H581" s="33" t="n">
        <v>8.2E-006</v>
      </c>
      <c r="I581" s="33" t="n">
        <f aca="false">H581*1000000</f>
        <v>8.2</v>
      </c>
      <c r="J581" s="1" t="s">
        <v>2288</v>
      </c>
      <c r="K581" s="1" t="n">
        <v>1974</v>
      </c>
      <c r="L581" s="1" t="s">
        <v>2194</v>
      </c>
    </row>
    <row r="582" customFormat="false" ht="15" hidden="false" customHeight="false" outlineLevel="0" collapsed="false">
      <c r="A582" s="6" t="str">
        <f aca="false">"sankmc_"&amp;ROUND(B582,1)&amp;"_"&amp;ROUND(C582,1)&amp;"_"&amp;ROUND(D582,1)&amp;"_"&amp;ROUND(E582,1)&amp;"_"&amp;ROUND(F582,1)&amp;"_"&amp;ROUND(G582,1)</f>
        <v>sankmc_53.4_1.7_1.7_0_0_43.2</v>
      </c>
      <c r="B582" s="1" t="n">
        <v>53.38</v>
      </c>
      <c r="C582" s="1" t="n">
        <v>1.69</v>
      </c>
      <c r="D582" s="1" t="n">
        <v>1.69</v>
      </c>
      <c r="E582" s="1" t="n">
        <v>0</v>
      </c>
      <c r="F582" s="1" t="n">
        <v>0</v>
      </c>
      <c r="G582" s="1" t="n">
        <v>43.24</v>
      </c>
      <c r="H582" s="33" t="n">
        <v>9.3E-006</v>
      </c>
      <c r="I582" s="33" t="n">
        <f aca="false">H582*1000000</f>
        <v>9.3</v>
      </c>
      <c r="J582" s="1" t="s">
        <v>2305</v>
      </c>
      <c r="K582" s="1" t="n">
        <v>1982</v>
      </c>
      <c r="L582" s="1" t="s">
        <v>2194</v>
      </c>
    </row>
    <row r="583" customFormat="false" ht="15" hidden="false" customHeight="false" outlineLevel="0" collapsed="false">
      <c r="A583" s="6" t="str">
        <f aca="false">"sankmc_"&amp;ROUND(B583,1)&amp;"_"&amp;ROUND(C583,1)&amp;"_"&amp;ROUND(D583,1)&amp;"_"&amp;ROUND(E583,1)&amp;"_"&amp;ROUND(F583,1)&amp;"_"&amp;ROUND(G583,1)</f>
        <v>sankmc_53.4_23.7_1.2_0_0_21.7</v>
      </c>
      <c r="B583" s="1" t="n">
        <v>53.35</v>
      </c>
      <c r="C583" s="1" t="n">
        <v>23.74</v>
      </c>
      <c r="D583" s="1" t="n">
        <v>1.16999999999999</v>
      </c>
      <c r="E583" s="1" t="n">
        <v>0</v>
      </c>
      <c r="F583" s="1" t="n">
        <v>0</v>
      </c>
      <c r="G583" s="1" t="n">
        <v>21.74</v>
      </c>
      <c r="H583" s="33" t="n">
        <v>5.3E-006</v>
      </c>
      <c r="I583" s="33" t="n">
        <f aca="false">H583*1000000</f>
        <v>5.3</v>
      </c>
      <c r="J583" s="1" t="s">
        <v>2336</v>
      </c>
      <c r="K583" s="1" t="n">
        <v>1973</v>
      </c>
      <c r="L583" s="1" t="s">
        <v>2194</v>
      </c>
    </row>
    <row r="584" customFormat="false" ht="15" hidden="false" customHeight="false" outlineLevel="0" collapsed="false">
      <c r="A584" s="6" t="str">
        <f aca="false">"sankmc_"&amp;ROUND(B584,1)&amp;"_"&amp;ROUND(C584,1)&amp;"_"&amp;ROUND(D584,1)&amp;"_"&amp;ROUND(E584,1)&amp;"_"&amp;ROUND(F584,1)&amp;"_"&amp;ROUND(G584,1)</f>
        <v>sankmc_53.4_8.9_37.7_0_0_0</v>
      </c>
      <c r="B584" s="1" t="n">
        <v>53.3853385338534</v>
      </c>
      <c r="C584" s="1" t="n">
        <v>8.92089208920892</v>
      </c>
      <c r="D584" s="1" t="n">
        <v>37.6937693769377</v>
      </c>
      <c r="E584" s="1" t="n">
        <v>0</v>
      </c>
      <c r="F584" s="1" t="n">
        <v>0</v>
      </c>
      <c r="G584" s="1" t="n">
        <v>0</v>
      </c>
      <c r="H584" s="33" t="n">
        <v>1.46E-005</v>
      </c>
      <c r="I584" s="33" t="n">
        <f aca="false">H584*1000000</f>
        <v>14.6</v>
      </c>
      <c r="J584" s="1" t="s">
        <v>2338</v>
      </c>
      <c r="K584" s="1" t="n">
        <v>1934</v>
      </c>
      <c r="L584" s="1" t="s">
        <v>2194</v>
      </c>
    </row>
    <row r="585" customFormat="false" ht="15" hidden="false" customHeight="false" outlineLevel="0" collapsed="false">
      <c r="A585" s="6" t="str">
        <f aca="false">"sankmc_"&amp;ROUND(B585,1)&amp;"_"&amp;ROUND(C585,1)&amp;"_"&amp;ROUND(D585,1)&amp;"_"&amp;ROUND(E585,1)&amp;"_"&amp;ROUND(F585,1)&amp;"_"&amp;ROUND(G585,1)</f>
        <v>sankmc_53.5_10.2_0_0_24.3_12</v>
      </c>
      <c r="B585" s="1" t="n">
        <v>53.49</v>
      </c>
      <c r="C585" s="1" t="n">
        <v>10.21</v>
      </c>
      <c r="D585" s="1" t="n">
        <v>0</v>
      </c>
      <c r="E585" s="1" t="n">
        <v>0</v>
      </c>
      <c r="F585" s="1" t="n">
        <v>24.28</v>
      </c>
      <c r="G585" s="1" t="n">
        <v>12.02</v>
      </c>
      <c r="H585" s="33" t="n">
        <v>5.9E-006</v>
      </c>
      <c r="I585" s="33" t="n">
        <f aca="false">H585*1000000</f>
        <v>5.9</v>
      </c>
      <c r="J585" s="1" t="s">
        <v>2305</v>
      </c>
      <c r="K585" s="1" t="n">
        <v>1981</v>
      </c>
      <c r="L585" s="1" t="s">
        <v>2194</v>
      </c>
    </row>
    <row r="586" customFormat="false" ht="15" hidden="false" customHeight="false" outlineLevel="0" collapsed="false">
      <c r="A586" s="6" t="str">
        <f aca="false">"sankmc_"&amp;ROUND(B586,1)&amp;"_"&amp;ROUND(C586,1)&amp;"_"&amp;ROUND(D586,1)&amp;"_"&amp;ROUND(E586,1)&amp;"_"&amp;ROUND(F586,1)&amp;"_"&amp;ROUND(G586,1)</f>
        <v>sankmc_53.5_5.7_0_0_27.3_13.5</v>
      </c>
      <c r="B586" s="1" t="n">
        <v>53.53</v>
      </c>
      <c r="C586" s="1" t="n">
        <v>5.67999999999999</v>
      </c>
      <c r="D586" s="1" t="n">
        <v>0</v>
      </c>
      <c r="E586" s="1" t="n">
        <v>0</v>
      </c>
      <c r="F586" s="1" t="n">
        <v>27.34</v>
      </c>
      <c r="G586" s="1" t="n">
        <v>13.45</v>
      </c>
      <c r="H586" s="33" t="n">
        <v>6.6E-006</v>
      </c>
      <c r="I586" s="33" t="n">
        <f aca="false">H586*1000000</f>
        <v>6.6</v>
      </c>
      <c r="J586" s="1" t="s">
        <v>2305</v>
      </c>
      <c r="K586" s="1" t="n">
        <v>1981</v>
      </c>
      <c r="L586" s="1" t="s">
        <v>2194</v>
      </c>
    </row>
    <row r="587" customFormat="false" ht="15" hidden="false" customHeight="false" outlineLevel="0" collapsed="false">
      <c r="A587" s="6" t="str">
        <f aca="false">"sankmc_"&amp;ROUND(B587,1)&amp;"_"&amp;ROUND(C587,1)&amp;"_"&amp;ROUND(D587,1)&amp;"_"&amp;ROUND(E587,1)&amp;"_"&amp;ROUND(F587,1)&amp;"_"&amp;ROUND(G587,1)</f>
        <v>sankmc_53.5_8.2_38.4_0_0_0</v>
      </c>
      <c r="B587" s="1" t="n">
        <v>53.46</v>
      </c>
      <c r="C587" s="1" t="n">
        <v>8.19</v>
      </c>
      <c r="D587" s="1" t="n">
        <v>38.35</v>
      </c>
      <c r="E587" s="1" t="n">
        <v>0</v>
      </c>
      <c r="F587" s="1" t="n">
        <v>0</v>
      </c>
      <c r="G587" s="1" t="n">
        <v>0</v>
      </c>
      <c r="H587" s="33" t="n">
        <v>1.6E-005</v>
      </c>
      <c r="I587" s="33" t="n">
        <f aca="false">H587*1000000</f>
        <v>16</v>
      </c>
      <c r="J587" s="1" t="s">
        <v>2348</v>
      </c>
      <c r="K587" s="1" t="n">
        <v>1970</v>
      </c>
      <c r="L587" s="1" t="s">
        <v>2194</v>
      </c>
    </row>
    <row r="588" customFormat="false" ht="15" hidden="false" customHeight="false" outlineLevel="0" collapsed="false">
      <c r="A588" s="6" t="str">
        <f aca="false">"sankmc_"&amp;ROUND(B588,1)&amp;"_"&amp;ROUND(C588,1)&amp;"_"&amp;ROUND(D588,1)&amp;"_"&amp;ROUND(E588,1)&amp;"_"&amp;ROUND(F588,1)&amp;"_"&amp;ROUND(G588,1)</f>
        <v>sankmc_53.6_0.3_0_0_26.9_19.3</v>
      </c>
      <c r="B588" s="1" t="n">
        <v>53.58</v>
      </c>
      <c r="C588" s="1" t="n">
        <v>0.27</v>
      </c>
      <c r="D588" s="1" t="n">
        <v>0</v>
      </c>
      <c r="E588" s="1" t="n">
        <v>0</v>
      </c>
      <c r="F588" s="1" t="n">
        <v>26.85</v>
      </c>
      <c r="G588" s="1" t="n">
        <v>19.3</v>
      </c>
      <c r="H588" s="33" t="n">
        <v>9.1E-006</v>
      </c>
      <c r="I588" s="33" t="n">
        <f aca="false">H588*1000000</f>
        <v>9.1</v>
      </c>
      <c r="J588" s="1" t="s">
        <v>2310</v>
      </c>
      <c r="K588" s="1" t="n">
        <v>2011</v>
      </c>
      <c r="L588" s="1" t="s">
        <v>2194</v>
      </c>
    </row>
    <row r="589" customFormat="false" ht="15" hidden="false" customHeight="false" outlineLevel="0" collapsed="false">
      <c r="A589" s="6" t="str">
        <f aca="false">"sankmc_"&amp;ROUND(B589,1)&amp;"_"&amp;ROUND(C589,1)&amp;"_"&amp;ROUND(D589,1)&amp;"_"&amp;ROUND(E589,1)&amp;"_"&amp;ROUND(F589,1)&amp;"_"&amp;ROUND(G589,1)</f>
        <v>sankmc_53.6_20.6_0_0_23.8_1.9</v>
      </c>
      <c r="B589" s="1" t="n">
        <v>53.63</v>
      </c>
      <c r="C589" s="1" t="n">
        <v>20.63</v>
      </c>
      <c r="D589" s="1" t="n">
        <v>0</v>
      </c>
      <c r="E589" s="1" t="n">
        <v>0</v>
      </c>
      <c r="F589" s="1" t="n">
        <v>23.8</v>
      </c>
      <c r="G589" s="1" t="n">
        <v>1.94</v>
      </c>
      <c r="H589" s="33" t="n">
        <v>4.7E-006</v>
      </c>
      <c r="I589" s="33" t="n">
        <f aca="false">H589*1000000</f>
        <v>4.7</v>
      </c>
      <c r="J589" s="1" t="s">
        <v>2349</v>
      </c>
      <c r="K589" s="1" t="n">
        <v>1999</v>
      </c>
      <c r="L589" s="1" t="s">
        <v>2194</v>
      </c>
    </row>
    <row r="590" customFormat="false" ht="15" hidden="false" customHeight="false" outlineLevel="0" collapsed="false">
      <c r="A590" s="6" t="str">
        <f aca="false">"sankmc_"&amp;ROUND(B590,1)&amp;"_"&amp;ROUND(C590,1)&amp;"_"&amp;ROUND(D590,1)&amp;"_"&amp;ROUND(E590,1)&amp;"_"&amp;ROUND(F590,1)&amp;"_"&amp;ROUND(G590,1)</f>
        <v>sankmc_53.6_7.5_0_14.6_0_24.3</v>
      </c>
      <c r="B590" s="1" t="n">
        <v>53.6</v>
      </c>
      <c r="C590" s="1" t="n">
        <v>7.5</v>
      </c>
      <c r="D590" s="1" t="n">
        <v>0</v>
      </c>
      <c r="E590" s="1" t="n">
        <v>14.6</v>
      </c>
      <c r="F590" s="1" t="n">
        <v>0</v>
      </c>
      <c r="G590" s="1" t="n">
        <v>24.3</v>
      </c>
      <c r="H590" s="33" t="n">
        <v>1.08199996948242E-005</v>
      </c>
      <c r="I590" s="33" t="n">
        <f aca="false">H590*1000000</f>
        <v>10.8199996948242</v>
      </c>
      <c r="J590" s="1" t="s">
        <v>2337</v>
      </c>
      <c r="K590" s="1" t="n">
        <v>1987</v>
      </c>
      <c r="L590" s="1" t="s">
        <v>2194</v>
      </c>
    </row>
    <row r="591" customFormat="false" ht="15" hidden="false" customHeight="false" outlineLevel="0" collapsed="false">
      <c r="A591" s="6" t="str">
        <f aca="false">"sankmc_"&amp;ROUND(B591,1)&amp;"_"&amp;ROUND(C591,1)&amp;"_"&amp;ROUND(D591,1)&amp;"_"&amp;ROUND(E591,1)&amp;"_"&amp;ROUND(F591,1)&amp;"_"&amp;ROUND(G591,1)</f>
        <v>sankmc_53.7_5.9_40.4_0_0_0</v>
      </c>
      <c r="B591" s="1" t="n">
        <v>53.65</v>
      </c>
      <c r="C591" s="1" t="n">
        <v>5.94</v>
      </c>
      <c r="D591" s="1" t="n">
        <v>40.41</v>
      </c>
      <c r="E591" s="1" t="n">
        <v>0</v>
      </c>
      <c r="F591" s="1" t="n">
        <v>0</v>
      </c>
      <c r="G591" s="1" t="n">
        <v>0</v>
      </c>
      <c r="H591" s="33" t="n">
        <v>1.99349990844727E-005</v>
      </c>
      <c r="I591" s="33" t="n">
        <f aca="false">H591*1000000</f>
        <v>19.9349990844727</v>
      </c>
      <c r="J591" s="1" t="s">
        <v>2347</v>
      </c>
      <c r="K591" s="1" t="n">
        <v>1935</v>
      </c>
      <c r="L591" s="1" t="s">
        <v>2194</v>
      </c>
    </row>
    <row r="592" customFormat="false" ht="15" hidden="false" customHeight="false" outlineLevel="0" collapsed="false">
      <c r="A592" s="6" t="str">
        <f aca="false">"sankmc_"&amp;ROUND(B592,1)&amp;"_"&amp;ROUND(C592,1)&amp;"_"&amp;ROUND(D592,1)&amp;"_"&amp;ROUND(E592,1)&amp;"_"&amp;ROUND(F592,1)&amp;"_"&amp;ROUND(G592,1)</f>
        <v>sankmc_53.8_19.2_0_0_18_9</v>
      </c>
      <c r="B592" s="1" t="n">
        <v>53.84</v>
      </c>
      <c r="C592" s="1" t="n">
        <v>19.21</v>
      </c>
      <c r="D592" s="1" t="n">
        <v>0</v>
      </c>
      <c r="E592" s="1" t="n">
        <v>0</v>
      </c>
      <c r="F592" s="1" t="n">
        <v>17.96</v>
      </c>
      <c r="G592" s="1" t="n">
        <v>8.99</v>
      </c>
      <c r="H592" s="33" t="n">
        <v>4.9E-006</v>
      </c>
      <c r="I592" s="33" t="n">
        <f aca="false">H592*1000000</f>
        <v>4.9</v>
      </c>
      <c r="J592" s="1" t="s">
        <v>2305</v>
      </c>
      <c r="K592" s="1" t="n">
        <v>1981</v>
      </c>
      <c r="L592" s="1" t="s">
        <v>2194</v>
      </c>
    </row>
    <row r="593" customFormat="false" ht="15" hidden="false" customHeight="false" outlineLevel="0" collapsed="false">
      <c r="A593" s="6" t="str">
        <f aca="false">"sankmc_"&amp;ROUND(B593,1)&amp;"_"&amp;ROUND(C593,1)&amp;"_"&amp;ROUND(D593,1)&amp;"_"&amp;ROUND(E593,1)&amp;"_"&amp;ROUND(F593,1)&amp;"_"&amp;ROUND(G593,1)</f>
        <v>sankmc_53.9_11.5_0_0_23.1_11.5</v>
      </c>
      <c r="B593" s="1" t="n">
        <v>53.85</v>
      </c>
      <c r="C593" s="1" t="n">
        <v>11.54</v>
      </c>
      <c r="D593" s="1" t="n">
        <v>0</v>
      </c>
      <c r="E593" s="1" t="n">
        <v>0</v>
      </c>
      <c r="F593" s="1" t="n">
        <v>23.07</v>
      </c>
      <c r="G593" s="1" t="n">
        <v>11.54</v>
      </c>
      <c r="H593" s="33" t="n">
        <v>5.7E-006</v>
      </c>
      <c r="I593" s="33" t="n">
        <f aca="false">H593*1000000</f>
        <v>5.7</v>
      </c>
      <c r="J593" s="1" t="s">
        <v>2305</v>
      </c>
      <c r="K593" s="1" t="n">
        <v>1981</v>
      </c>
      <c r="L593" s="1" t="s">
        <v>2194</v>
      </c>
    </row>
    <row r="594" customFormat="false" ht="15" hidden="false" customHeight="false" outlineLevel="0" collapsed="false">
      <c r="A594" s="6" t="str">
        <f aca="false">"sankmc_"&amp;ROUND(B594,1)&amp;"_"&amp;ROUND(C594,1)&amp;"_"&amp;ROUND(D594,1)&amp;"_"&amp;ROUND(E594,1)&amp;"_"&amp;ROUND(F594,1)&amp;"_"&amp;ROUND(G594,1)</f>
        <v>sankmc_53.9_13_0_0_22.1_11.1</v>
      </c>
      <c r="B594" s="1" t="n">
        <v>53.86</v>
      </c>
      <c r="C594" s="1" t="n">
        <v>13</v>
      </c>
      <c r="D594" s="1" t="n">
        <v>0</v>
      </c>
      <c r="E594" s="1" t="n">
        <v>0</v>
      </c>
      <c r="F594" s="1" t="n">
        <v>22.09</v>
      </c>
      <c r="G594" s="1" t="n">
        <v>11.05</v>
      </c>
      <c r="H594" s="33" t="n">
        <v>5.6E-006</v>
      </c>
      <c r="I594" s="33" t="n">
        <f aca="false">H594*1000000</f>
        <v>5.6</v>
      </c>
      <c r="J594" s="1" t="s">
        <v>2305</v>
      </c>
      <c r="K594" s="1" t="n">
        <v>1981</v>
      </c>
      <c r="L594" s="1" t="s">
        <v>2194</v>
      </c>
    </row>
    <row r="595" customFormat="false" ht="15" hidden="false" customHeight="false" outlineLevel="0" collapsed="false">
      <c r="A595" s="6" t="str">
        <f aca="false">"sankmc_"&amp;ROUND(B595,1)&amp;"_"&amp;ROUND(C595,1)&amp;"_"&amp;ROUND(D595,1)&amp;"_"&amp;ROUND(E595,1)&amp;"_"&amp;ROUND(F595,1)&amp;"_"&amp;ROUND(G595,1)</f>
        <v>sankmc_53.9_16_0_0_20.1_10.1</v>
      </c>
      <c r="B595" s="1" t="n">
        <v>53.86</v>
      </c>
      <c r="C595" s="1" t="n">
        <v>16</v>
      </c>
      <c r="D595" s="1" t="n">
        <v>0</v>
      </c>
      <c r="E595" s="1" t="n">
        <v>0</v>
      </c>
      <c r="F595" s="1" t="n">
        <v>20.09</v>
      </c>
      <c r="G595" s="1" t="n">
        <v>10.05</v>
      </c>
      <c r="H595" s="33" t="n">
        <v>5.3E-006</v>
      </c>
      <c r="I595" s="33" t="n">
        <f aca="false">H595*1000000</f>
        <v>5.3</v>
      </c>
      <c r="J595" s="1" t="s">
        <v>2305</v>
      </c>
      <c r="K595" s="1" t="n">
        <v>1981</v>
      </c>
      <c r="L595" s="1" t="s">
        <v>2194</v>
      </c>
    </row>
    <row r="596" customFormat="false" ht="15" hidden="false" customHeight="false" outlineLevel="0" collapsed="false">
      <c r="A596" s="6" t="str">
        <f aca="false">"sankmc_"&amp;ROUND(B596,1)&amp;"_"&amp;ROUND(C596,1)&amp;"_"&amp;ROUND(D596,1)&amp;"_"&amp;ROUND(E596,1)&amp;"_"&amp;ROUND(F596,1)&amp;"_"&amp;ROUND(G596,1)</f>
        <v>sankmc_53.9_23.1_0_0_15.4_7.6</v>
      </c>
      <c r="B596" s="1" t="n">
        <v>53.91</v>
      </c>
      <c r="C596" s="1" t="n">
        <v>23.09</v>
      </c>
      <c r="D596" s="1" t="n">
        <v>0</v>
      </c>
      <c r="E596" s="1" t="n">
        <v>0</v>
      </c>
      <c r="F596" s="1" t="n">
        <v>15.39</v>
      </c>
      <c r="G596" s="1" t="n">
        <v>7.61</v>
      </c>
      <c r="H596" s="33" t="n">
        <v>4.5E-006</v>
      </c>
      <c r="I596" s="33" t="n">
        <f aca="false">H596*1000000</f>
        <v>4.5</v>
      </c>
      <c r="J596" s="1" t="s">
        <v>2305</v>
      </c>
      <c r="K596" s="1" t="n">
        <v>1981</v>
      </c>
      <c r="L596" s="1" t="s">
        <v>2194</v>
      </c>
    </row>
    <row r="597" customFormat="false" ht="15" hidden="false" customHeight="false" outlineLevel="0" collapsed="false">
      <c r="A597" s="6" t="str">
        <f aca="false">"sankmc_"&amp;ROUND(B597,1)&amp;"_"&amp;ROUND(C597,1)&amp;"_"&amp;ROUND(D597,1)&amp;"_"&amp;ROUND(E597,1)&amp;"_"&amp;ROUND(F597,1)&amp;"_"&amp;ROUND(G597,1)</f>
        <v>sankmc_53.9_25.6_20.5_0_0_0</v>
      </c>
      <c r="B597" s="1" t="n">
        <v>53.92</v>
      </c>
      <c r="C597" s="1" t="n">
        <v>25.63</v>
      </c>
      <c r="D597" s="1" t="n">
        <v>20.45</v>
      </c>
      <c r="E597" s="1" t="n">
        <v>0</v>
      </c>
      <c r="F597" s="1" t="n">
        <v>0</v>
      </c>
      <c r="G597" s="1" t="n">
        <v>0</v>
      </c>
      <c r="H597" s="1" t="n">
        <v>8E-006</v>
      </c>
      <c r="I597" s="33" t="n">
        <f aca="false">H597*1000000</f>
        <v>8</v>
      </c>
      <c r="J597" s="1" t="s">
        <v>2338</v>
      </c>
      <c r="K597" s="1" t="n">
        <v>1934</v>
      </c>
      <c r="L597" s="1" t="s">
        <v>2194</v>
      </c>
    </row>
    <row r="598" customFormat="false" ht="15" hidden="false" customHeight="false" outlineLevel="0" collapsed="false">
      <c r="A598" s="6" t="str">
        <f aca="false">"sankmc_"&amp;ROUND(B598,1)&amp;"_"&amp;ROUND(C598,1)&amp;"_"&amp;ROUND(D598,1)&amp;"_"&amp;ROUND(E598,1)&amp;"_"&amp;ROUND(F598,1)&amp;"_"&amp;ROUND(G598,1)</f>
        <v>sankmc_53.9_3.7_0_0_28.3_14.2</v>
      </c>
      <c r="B598" s="1" t="n">
        <v>53.86</v>
      </c>
      <c r="C598" s="1" t="n">
        <v>3.7</v>
      </c>
      <c r="D598" s="1" t="n">
        <v>0</v>
      </c>
      <c r="E598" s="1" t="n">
        <v>0</v>
      </c>
      <c r="F598" s="1" t="n">
        <v>28.29</v>
      </c>
      <c r="G598" s="1" t="n">
        <v>14.15</v>
      </c>
      <c r="H598" s="33" t="n">
        <v>6.8E-006</v>
      </c>
      <c r="I598" s="33" t="n">
        <f aca="false">H598*1000000</f>
        <v>6.8</v>
      </c>
      <c r="J598" s="1" t="s">
        <v>2305</v>
      </c>
      <c r="K598" s="1" t="n">
        <v>1981</v>
      </c>
      <c r="L598" s="1" t="s">
        <v>2194</v>
      </c>
    </row>
    <row r="599" customFormat="false" ht="15" hidden="false" customHeight="false" outlineLevel="0" collapsed="false">
      <c r="A599" s="6" t="str">
        <f aca="false">"sankmc_"&amp;ROUND(B599,1)&amp;"_"&amp;ROUND(C599,1)&amp;"_"&amp;ROUND(D599,1)&amp;"_"&amp;ROUND(E599,1)&amp;"_"&amp;ROUND(F599,1)&amp;"_"&amp;ROUND(G599,1)</f>
        <v>sankmc_53.9_8_0_0_25.4_12.7</v>
      </c>
      <c r="B599" s="1" t="n">
        <v>53.87</v>
      </c>
      <c r="C599" s="1" t="n">
        <v>8</v>
      </c>
      <c r="D599" s="1" t="n">
        <v>0</v>
      </c>
      <c r="E599" s="1" t="n">
        <v>0</v>
      </c>
      <c r="F599" s="1" t="n">
        <v>25.42</v>
      </c>
      <c r="G599" s="1" t="n">
        <v>12.71</v>
      </c>
      <c r="H599" s="33" t="n">
        <v>6.3E-006</v>
      </c>
      <c r="I599" s="33" t="n">
        <f aca="false">H599*1000000</f>
        <v>6.3</v>
      </c>
      <c r="J599" s="1" t="s">
        <v>2305</v>
      </c>
      <c r="K599" s="1" t="n">
        <v>1981</v>
      </c>
      <c r="L599" s="1" t="s">
        <v>2194</v>
      </c>
    </row>
    <row r="600" customFormat="false" ht="15" hidden="false" customHeight="false" outlineLevel="0" collapsed="false">
      <c r="A600" s="6" t="str">
        <f aca="false">"sankmc_"&amp;ROUND(B600,1)&amp;"_"&amp;ROUND(C600,1)&amp;"_"&amp;ROUND(D600,1)&amp;"_"&amp;ROUND(E600,1)&amp;"_"&amp;ROUND(F600,1)&amp;"_"&amp;ROUND(G600,1)</f>
        <v>sankmc_54_10_16_0_0_20</v>
      </c>
      <c r="B600" s="1" t="n">
        <v>54</v>
      </c>
      <c r="C600" s="1" t="n">
        <v>10</v>
      </c>
      <c r="D600" s="1" t="n">
        <v>16</v>
      </c>
      <c r="E600" s="1" t="n">
        <v>0</v>
      </c>
      <c r="F600" s="1" t="n">
        <v>0</v>
      </c>
      <c r="G600" s="1" t="n">
        <v>20</v>
      </c>
      <c r="H600" s="33" t="n">
        <v>1.05599998474121E-005</v>
      </c>
      <c r="I600" s="33" t="n">
        <f aca="false">H600*1000000</f>
        <v>10.5599998474121</v>
      </c>
      <c r="J600" s="1" t="s">
        <v>2256</v>
      </c>
      <c r="K600" s="1" t="n">
        <v>1952</v>
      </c>
      <c r="L600" s="1" t="s">
        <v>2194</v>
      </c>
    </row>
    <row r="601" customFormat="false" ht="15" hidden="false" customHeight="false" outlineLevel="0" collapsed="false">
      <c r="A601" s="6" t="str">
        <f aca="false">"sankmc_"&amp;ROUND(B601,1)&amp;"_"&amp;ROUND(C601,1)&amp;"_"&amp;ROUND(D601,1)&amp;"_"&amp;ROUND(E601,1)&amp;"_"&amp;ROUND(F601,1)&amp;"_"&amp;ROUND(G601,1)</f>
        <v>sankmc_54_12_0_0_0_34</v>
      </c>
      <c r="B601" s="1" t="n">
        <v>54</v>
      </c>
      <c r="C601" s="1" t="n">
        <v>12</v>
      </c>
      <c r="D601" s="1" t="n">
        <v>0</v>
      </c>
      <c r="E601" s="1" t="n">
        <v>0</v>
      </c>
      <c r="F601" s="1" t="n">
        <v>0</v>
      </c>
      <c r="G601" s="1" t="n">
        <v>34</v>
      </c>
      <c r="H601" s="33" t="n">
        <v>7.35999984741211E-006</v>
      </c>
      <c r="I601" s="33" t="n">
        <f aca="false">H601*1000000</f>
        <v>7.35999984741211</v>
      </c>
      <c r="J601" s="1" t="s">
        <v>2281</v>
      </c>
      <c r="K601" s="1" t="n">
        <v>1984</v>
      </c>
      <c r="L601" s="1" t="s">
        <v>2194</v>
      </c>
    </row>
    <row r="602" customFormat="false" ht="15" hidden="false" customHeight="false" outlineLevel="0" collapsed="false">
      <c r="A602" s="6" t="str">
        <f aca="false">"sankmc_"&amp;ROUND(B602,1)&amp;"_"&amp;ROUND(C602,1)&amp;"_"&amp;ROUND(D602,1)&amp;"_"&amp;ROUND(E602,1)&amp;"_"&amp;ROUND(F602,1)&amp;"_"&amp;ROUND(G602,1)</f>
        <v>sankmc_54_16_0_0_0_30</v>
      </c>
      <c r="B602" s="1" t="n">
        <v>54</v>
      </c>
      <c r="C602" s="1" t="n">
        <v>16</v>
      </c>
      <c r="D602" s="1" t="n">
        <v>0</v>
      </c>
      <c r="E602" s="1" t="n">
        <v>0</v>
      </c>
      <c r="F602" s="1" t="n">
        <v>0</v>
      </c>
      <c r="G602" s="1" t="n">
        <v>30</v>
      </c>
      <c r="H602" s="33" t="n">
        <v>6.6E-006</v>
      </c>
      <c r="I602" s="33" t="n">
        <f aca="false">H602*1000000</f>
        <v>6.6</v>
      </c>
      <c r="J602" s="1" t="s">
        <v>2281</v>
      </c>
      <c r="K602" s="1" t="n">
        <v>1984</v>
      </c>
      <c r="L602" s="1" t="s">
        <v>2194</v>
      </c>
    </row>
    <row r="603" customFormat="false" ht="15" hidden="false" customHeight="false" outlineLevel="0" collapsed="false">
      <c r="A603" s="6" t="str">
        <f aca="false">"sankmc_"&amp;ROUND(B603,1)&amp;"_"&amp;ROUND(C603,1)&amp;"_"&amp;ROUND(D603,1)&amp;"_"&amp;ROUND(E603,1)&amp;"_"&amp;ROUND(F603,1)&amp;"_"&amp;ROUND(G603,1)</f>
        <v>sankmc_54_19_0_0_0_27</v>
      </c>
      <c r="B603" s="1" t="n">
        <v>54</v>
      </c>
      <c r="C603" s="1" t="n">
        <v>19</v>
      </c>
      <c r="D603" s="1" t="n">
        <v>0</v>
      </c>
      <c r="E603" s="1" t="n">
        <v>0</v>
      </c>
      <c r="F603" s="1" t="n">
        <v>0</v>
      </c>
      <c r="G603" s="1" t="n">
        <v>27</v>
      </c>
      <c r="H603" s="33" t="n">
        <v>6.09000015258789E-006</v>
      </c>
      <c r="I603" s="33" t="n">
        <f aca="false">H603*1000000</f>
        <v>6.09000015258789</v>
      </c>
      <c r="J603" s="1" t="s">
        <v>2281</v>
      </c>
      <c r="K603" s="1" t="n">
        <v>1984</v>
      </c>
      <c r="L603" s="1" t="s">
        <v>2194</v>
      </c>
    </row>
    <row r="604" customFormat="false" ht="15" hidden="false" customHeight="false" outlineLevel="0" collapsed="false">
      <c r="A604" s="6" t="str">
        <f aca="false">"sankmc_"&amp;ROUND(B604,1)&amp;"_"&amp;ROUND(C604,1)&amp;"_"&amp;ROUND(D604,1)&amp;"_"&amp;ROUND(E604,1)&amp;"_"&amp;ROUND(F604,1)&amp;"_"&amp;ROUND(G604,1)</f>
        <v>sankmc_54_2.1_0_0_14.1_29.8</v>
      </c>
      <c r="B604" s="1" t="n">
        <v>54.04</v>
      </c>
      <c r="C604" s="1" t="n">
        <v>2.07</v>
      </c>
      <c r="D604" s="1" t="n">
        <v>0</v>
      </c>
      <c r="E604" s="1" t="n">
        <v>0</v>
      </c>
      <c r="F604" s="1" t="n">
        <v>14.13</v>
      </c>
      <c r="G604" s="1" t="n">
        <v>29.76</v>
      </c>
      <c r="H604" s="33" t="n">
        <v>8.2E-006</v>
      </c>
      <c r="I604" s="33" t="n">
        <f aca="false">H604*1000000</f>
        <v>8.2</v>
      </c>
      <c r="J604" s="1" t="s">
        <v>2288</v>
      </c>
      <c r="K604" s="1" t="n">
        <v>1974</v>
      </c>
      <c r="L604" s="1" t="s">
        <v>2194</v>
      </c>
    </row>
    <row r="605" customFormat="false" ht="15" hidden="false" customHeight="false" outlineLevel="0" collapsed="false">
      <c r="A605" s="6" t="str">
        <f aca="false">"sankmc_"&amp;ROUND(B605,1)&amp;"_"&amp;ROUND(C605,1)&amp;"_"&amp;ROUND(D605,1)&amp;"_"&amp;ROUND(E605,1)&amp;"_"&amp;ROUND(F605,1)&amp;"_"&amp;ROUND(G605,1)</f>
        <v>sankmc_54_23_0_0_0_23</v>
      </c>
      <c r="B605" s="1" t="n">
        <v>54</v>
      </c>
      <c r="C605" s="1" t="n">
        <v>23</v>
      </c>
      <c r="D605" s="1" t="n">
        <v>0</v>
      </c>
      <c r="E605" s="1" t="n">
        <v>0</v>
      </c>
      <c r="F605" s="1" t="n">
        <v>0</v>
      </c>
      <c r="G605" s="1" t="n">
        <v>23</v>
      </c>
      <c r="H605" s="33" t="n">
        <v>5.34000015258789E-006</v>
      </c>
      <c r="I605" s="33" t="n">
        <f aca="false">H605*1000000</f>
        <v>5.34000015258789</v>
      </c>
      <c r="J605" s="1" t="s">
        <v>2281</v>
      </c>
      <c r="K605" s="1" t="n">
        <v>1984</v>
      </c>
      <c r="L605" s="1" t="s">
        <v>2194</v>
      </c>
    </row>
    <row r="606" customFormat="false" ht="15" hidden="false" customHeight="false" outlineLevel="0" collapsed="false">
      <c r="A606" s="6" t="str">
        <f aca="false">"sankmc_"&amp;ROUND(B606,1)&amp;"_"&amp;ROUND(C606,1)&amp;"_"&amp;ROUND(D606,1)&amp;"_"&amp;ROUND(E606,1)&amp;"_"&amp;ROUND(F606,1)&amp;"_"&amp;ROUND(G606,1)</f>
        <v>sankmc_54_25.5_0_0_0_20.5</v>
      </c>
      <c r="B606" s="1" t="n">
        <v>54</v>
      </c>
      <c r="C606" s="1" t="n">
        <v>25.5</v>
      </c>
      <c r="D606" s="1" t="n">
        <v>0</v>
      </c>
      <c r="E606" s="1" t="n">
        <v>0</v>
      </c>
      <c r="F606" s="1" t="n">
        <v>0</v>
      </c>
      <c r="G606" s="1" t="n">
        <v>20.5</v>
      </c>
      <c r="H606" s="33" t="n">
        <v>4.79000015258789E-006</v>
      </c>
      <c r="I606" s="33" t="n">
        <f aca="false">H606*1000000</f>
        <v>4.79000015258789</v>
      </c>
      <c r="J606" s="1" t="s">
        <v>2281</v>
      </c>
      <c r="K606" s="1" t="n">
        <v>1984</v>
      </c>
      <c r="L606" s="1" t="s">
        <v>2194</v>
      </c>
    </row>
    <row r="607" customFormat="false" ht="15" hidden="false" customHeight="false" outlineLevel="0" collapsed="false">
      <c r="A607" s="6" t="str">
        <f aca="false">"sankmc_"&amp;ROUND(B607,1)&amp;"_"&amp;ROUND(C607,1)&amp;"_"&amp;ROUND(D607,1)&amp;"_"&amp;ROUND(E607,1)&amp;"_"&amp;ROUND(F607,1)&amp;"_"&amp;ROUND(G607,1)</f>
        <v>sankmc_54_26_0_0_0_20</v>
      </c>
      <c r="B607" s="1" t="n">
        <v>54</v>
      </c>
      <c r="C607" s="1" t="n">
        <v>26</v>
      </c>
      <c r="D607" s="1" t="n">
        <v>0</v>
      </c>
      <c r="E607" s="1" t="n">
        <v>0</v>
      </c>
      <c r="F607" s="1" t="n">
        <v>0</v>
      </c>
      <c r="G607" s="1" t="n">
        <v>20</v>
      </c>
      <c r="H607" s="33" t="n">
        <v>5.2E-006</v>
      </c>
      <c r="I607" s="33" t="n">
        <f aca="false">H607*1000000</f>
        <v>5.2</v>
      </c>
      <c r="J607" s="1" t="s">
        <v>2193</v>
      </c>
      <c r="K607" s="1" t="n">
        <v>1985</v>
      </c>
      <c r="L607" s="1" t="s">
        <v>2194</v>
      </c>
    </row>
    <row r="608" customFormat="false" ht="15" hidden="false" customHeight="false" outlineLevel="0" collapsed="false">
      <c r="A608" s="6" t="str">
        <f aca="false">"sankmc_"&amp;ROUND(B608,1)&amp;"_"&amp;ROUND(C608,1)&amp;"_"&amp;ROUND(D608,1)&amp;"_"&amp;ROUND(E608,1)&amp;"_"&amp;ROUND(F608,1)&amp;"_"&amp;ROUND(G608,1)</f>
        <v>sankmc_54_4.3_0_0_14.4_27.4</v>
      </c>
      <c r="B608" s="1" t="n">
        <v>53.995399539954</v>
      </c>
      <c r="C608" s="1" t="n">
        <v>4.26042604260426</v>
      </c>
      <c r="D608" s="1" t="n">
        <v>0</v>
      </c>
      <c r="E608" s="1" t="n">
        <v>0</v>
      </c>
      <c r="F608" s="1" t="n">
        <v>14.3714371437144</v>
      </c>
      <c r="G608" s="1" t="n">
        <v>27.3727372737274</v>
      </c>
      <c r="H608" s="33" t="n">
        <v>7.7E-006</v>
      </c>
      <c r="I608" s="33" t="n">
        <f aca="false">H608*1000000</f>
        <v>7.7</v>
      </c>
      <c r="J608" s="1" t="s">
        <v>2288</v>
      </c>
      <c r="K608" s="1" t="n">
        <v>1974</v>
      </c>
      <c r="L608" s="1" t="s">
        <v>2194</v>
      </c>
    </row>
    <row r="609" customFormat="false" ht="15" hidden="false" customHeight="false" outlineLevel="0" collapsed="false">
      <c r="A609" s="6" t="str">
        <f aca="false">"sankmc_"&amp;ROUND(B609,1)&amp;"_"&amp;ROUND(C609,1)&amp;"_"&amp;ROUND(D609,1)&amp;"_"&amp;ROUND(E609,1)&amp;"_"&amp;ROUND(F609,1)&amp;"_"&amp;ROUND(G609,1)</f>
        <v>sankmc_54_6_0_0_0_40</v>
      </c>
      <c r="B609" s="1" t="n">
        <v>54</v>
      </c>
      <c r="C609" s="1" t="n">
        <v>6</v>
      </c>
      <c r="D609" s="1" t="n">
        <v>0</v>
      </c>
      <c r="E609" s="1" t="n">
        <v>0</v>
      </c>
      <c r="F609" s="1" t="n">
        <v>0</v>
      </c>
      <c r="G609" s="1" t="n">
        <v>40</v>
      </c>
      <c r="H609" s="33" t="n">
        <v>7.89000015258789E-006</v>
      </c>
      <c r="I609" s="33" t="n">
        <f aca="false">H609*1000000</f>
        <v>7.89000015258789</v>
      </c>
      <c r="J609" s="1" t="s">
        <v>2281</v>
      </c>
      <c r="K609" s="1" t="n">
        <v>1984</v>
      </c>
      <c r="L609" s="1" t="s">
        <v>2194</v>
      </c>
    </row>
    <row r="610" customFormat="false" ht="15" hidden="false" customHeight="false" outlineLevel="0" collapsed="false">
      <c r="A610" s="6" t="str">
        <f aca="false">"sankmc_"&amp;ROUND(B610,1)&amp;"_"&amp;ROUND(C610,1)&amp;"_"&amp;ROUND(D610,1)&amp;"_"&amp;ROUND(E610,1)&amp;"_"&amp;ROUND(F610,1)&amp;"_"&amp;ROUND(G610,1)</f>
        <v>sankmc_54_9_0_0_0_37</v>
      </c>
      <c r="B610" s="1" t="n">
        <v>54</v>
      </c>
      <c r="C610" s="1" t="n">
        <v>9</v>
      </c>
      <c r="D610" s="1" t="n">
        <v>0</v>
      </c>
      <c r="E610" s="1" t="n">
        <v>0</v>
      </c>
      <c r="F610" s="1" t="n">
        <v>0</v>
      </c>
      <c r="G610" s="1" t="n">
        <v>37</v>
      </c>
      <c r="H610" s="33" t="n">
        <v>7.78000030517578E-006</v>
      </c>
      <c r="I610" s="33" t="n">
        <f aca="false">H610*1000000</f>
        <v>7.78000030517578</v>
      </c>
      <c r="J610" s="1" t="s">
        <v>2281</v>
      </c>
      <c r="K610" s="1" t="n">
        <v>1984</v>
      </c>
      <c r="L610" s="1" t="s">
        <v>2194</v>
      </c>
    </row>
    <row r="611" customFormat="false" ht="15" hidden="false" customHeight="false" outlineLevel="0" collapsed="false">
      <c r="A611" s="6" t="str">
        <f aca="false">"sankmc_"&amp;ROUND(B611,1)&amp;"_"&amp;ROUND(C611,1)&amp;"_"&amp;ROUND(D611,1)&amp;"_"&amp;ROUND(E611,1)&amp;"_"&amp;ROUND(F611,1)&amp;"_"&amp;ROUND(G611,1)</f>
        <v>sankmc_54.1_24.3_0_0_21.6_0</v>
      </c>
      <c r="B611" s="1" t="n">
        <v>54.0554055405541</v>
      </c>
      <c r="C611" s="1" t="n">
        <v>24.3224322432243</v>
      </c>
      <c r="D611" s="1" t="n">
        <v>0</v>
      </c>
      <c r="E611" s="1" t="n">
        <v>0</v>
      </c>
      <c r="F611" s="1" t="n">
        <v>21.6221622162216</v>
      </c>
      <c r="G611" s="1" t="n">
        <v>0</v>
      </c>
      <c r="H611" s="33" t="n">
        <v>2.96000003814697E-006</v>
      </c>
      <c r="I611" s="33" t="n">
        <f aca="false">H611*1000000</f>
        <v>2.96000003814697</v>
      </c>
      <c r="J611" s="1" t="s">
        <v>2297</v>
      </c>
      <c r="K611" s="1" t="n">
        <v>1995</v>
      </c>
      <c r="L611" s="1" t="s">
        <v>2194</v>
      </c>
    </row>
    <row r="612" customFormat="false" ht="15" hidden="false" customHeight="false" outlineLevel="0" collapsed="false">
      <c r="A612" s="6" t="str">
        <f aca="false">"sankmc_"&amp;ROUND(B612,1)&amp;"_"&amp;ROUND(C612,1)&amp;"_"&amp;ROUND(D612,1)&amp;"_"&amp;ROUND(E612,1)&amp;"_"&amp;ROUND(F612,1)&amp;"_"&amp;ROUND(G612,1)</f>
        <v>sankmc_54.3_0_0_0_30.6_15.1</v>
      </c>
      <c r="B612" s="1" t="n">
        <v>54.32</v>
      </c>
      <c r="C612" s="1" t="n">
        <v>0</v>
      </c>
      <c r="D612" s="1" t="n">
        <v>0</v>
      </c>
      <c r="E612" s="1" t="n">
        <v>0</v>
      </c>
      <c r="F612" s="1" t="n">
        <v>30.58</v>
      </c>
      <c r="G612" s="1" t="n">
        <v>15.1</v>
      </c>
      <c r="H612" s="33" t="n">
        <v>7.5E-006</v>
      </c>
      <c r="I612" s="33" t="n">
        <f aca="false">H612*1000000</f>
        <v>7.5</v>
      </c>
      <c r="J612" s="1" t="s">
        <v>2305</v>
      </c>
      <c r="K612" s="1" t="n">
        <v>1981</v>
      </c>
      <c r="L612" s="1" t="s">
        <v>2194</v>
      </c>
    </row>
    <row r="613" customFormat="false" ht="15" hidden="false" customHeight="false" outlineLevel="0" collapsed="false">
      <c r="A613" s="6" t="str">
        <f aca="false">"sankmc_"&amp;ROUND(B613,1)&amp;"_"&amp;ROUND(C613,1)&amp;"_"&amp;ROUND(D613,1)&amp;"_"&amp;ROUND(E613,1)&amp;"_"&amp;ROUND(F613,1)&amp;"_"&amp;ROUND(G613,1)</f>
        <v>sankmc_54.3_21.7_0_0.7_23.3_0</v>
      </c>
      <c r="B613" s="1" t="n">
        <v>54.3345665433457</v>
      </c>
      <c r="C613" s="1" t="n">
        <v>21.6678332166783</v>
      </c>
      <c r="D613" s="1" t="n">
        <v>0</v>
      </c>
      <c r="E613" s="1" t="n">
        <v>0.68993100689931</v>
      </c>
      <c r="F613" s="1" t="n">
        <v>23.3076692330767</v>
      </c>
      <c r="G613" s="1" t="n">
        <v>0</v>
      </c>
      <c r="H613" s="33" t="n">
        <v>9.19999980926514E-007</v>
      </c>
      <c r="I613" s="33" t="n">
        <f aca="false">H613*1000000</f>
        <v>0.919999980926514</v>
      </c>
      <c r="J613" s="1" t="s">
        <v>2350</v>
      </c>
      <c r="K613" s="1" t="n">
        <v>2003</v>
      </c>
      <c r="L613" s="1" t="s">
        <v>2194</v>
      </c>
    </row>
    <row r="614" customFormat="false" ht="15" hidden="false" customHeight="false" outlineLevel="0" collapsed="false">
      <c r="A614" s="6" t="str">
        <f aca="false">"sankmc_"&amp;ROUND(B614,1)&amp;"_"&amp;ROUND(C614,1)&amp;"_"&amp;ROUND(D614,1)&amp;"_"&amp;ROUND(E614,1)&amp;"_"&amp;ROUND(F614,1)&amp;"_"&amp;ROUND(G614,1)</f>
        <v>sankmc_54.4_0_31.9_0_0_13.7</v>
      </c>
      <c r="B614" s="1" t="n">
        <v>54.42</v>
      </c>
      <c r="C614" s="1" t="n">
        <v>0</v>
      </c>
      <c r="D614" s="1" t="n">
        <v>31.87</v>
      </c>
      <c r="E614" s="1" t="n">
        <v>0</v>
      </c>
      <c r="F614" s="1" t="n">
        <v>0</v>
      </c>
      <c r="G614" s="1" t="n">
        <v>13.71</v>
      </c>
      <c r="H614" s="33" t="n">
        <v>1.67544372558594E-005</v>
      </c>
      <c r="I614" s="33" t="n">
        <f aca="false">H614*1000000</f>
        <v>16.7544372558594</v>
      </c>
      <c r="J614" s="1" t="s">
        <v>2252</v>
      </c>
      <c r="K614" s="1" t="n">
        <v>1934</v>
      </c>
      <c r="L614" s="1" t="s">
        <v>2194</v>
      </c>
    </row>
    <row r="615" customFormat="false" ht="15" hidden="false" customHeight="false" outlineLevel="0" collapsed="false">
      <c r="A615" s="6" t="str">
        <f aca="false">"sankmc_"&amp;ROUND(B615,1)&amp;"_"&amp;ROUND(C615,1)&amp;"_"&amp;ROUND(D615,1)&amp;"_"&amp;ROUND(E615,1)&amp;"_"&amp;ROUND(F615,1)&amp;"_"&amp;ROUND(G615,1)</f>
        <v>sankmc_54.4_2_15.8_18.2_4.5_5.1</v>
      </c>
      <c r="B615" s="1" t="n">
        <v>54.4</v>
      </c>
      <c r="C615" s="1" t="n">
        <v>2</v>
      </c>
      <c r="D615" s="1" t="n">
        <v>15.82</v>
      </c>
      <c r="E615" s="1" t="n">
        <v>18.22</v>
      </c>
      <c r="F615" s="1" t="n">
        <v>4.46</v>
      </c>
      <c r="G615" s="1" t="n">
        <v>5.1</v>
      </c>
      <c r="H615" s="33" t="n">
        <v>1.74E-005</v>
      </c>
      <c r="I615" s="33" t="n">
        <f aca="false">H615*1000000</f>
        <v>17.4</v>
      </c>
      <c r="J615" s="1" t="s">
        <v>2351</v>
      </c>
      <c r="K615" s="1" t="n">
        <v>1967</v>
      </c>
      <c r="L615" s="1" t="s">
        <v>2194</v>
      </c>
    </row>
    <row r="616" customFormat="false" ht="15" hidden="false" customHeight="false" outlineLevel="0" collapsed="false">
      <c r="A616" s="6" t="str">
        <f aca="false">"sankmc_"&amp;ROUND(B616,1)&amp;"_"&amp;ROUND(C616,1)&amp;"_"&amp;ROUND(D616,1)&amp;"_"&amp;ROUND(E616,1)&amp;"_"&amp;ROUND(F616,1)&amp;"_"&amp;ROUND(G616,1)</f>
        <v>sankmc_54.4_23.7_0_0_0_21.8</v>
      </c>
      <c r="B616" s="1" t="n">
        <v>54.4345565443456</v>
      </c>
      <c r="C616" s="1" t="n">
        <v>23.7376262373763</v>
      </c>
      <c r="D616" s="1" t="n">
        <v>0</v>
      </c>
      <c r="E616" s="1" t="n">
        <v>0</v>
      </c>
      <c r="F616" s="1" t="n">
        <v>0</v>
      </c>
      <c r="G616" s="1" t="n">
        <v>21.8278172182782</v>
      </c>
      <c r="H616" s="33" t="n">
        <v>4.87000007629395E-006</v>
      </c>
      <c r="I616" s="33" t="n">
        <f aca="false">H616*1000000</f>
        <v>4.87000007629395</v>
      </c>
      <c r="J616" s="1" t="s">
        <v>2352</v>
      </c>
      <c r="K616" s="1" t="n">
        <v>1975</v>
      </c>
      <c r="L616" s="1" t="s">
        <v>2194</v>
      </c>
    </row>
    <row r="617" customFormat="false" ht="15" hidden="false" customHeight="false" outlineLevel="0" collapsed="false">
      <c r="A617" s="6" t="str">
        <f aca="false">"sankmc_"&amp;ROUND(B617,1)&amp;"_"&amp;ROUND(C617,1)&amp;"_"&amp;ROUND(D617,1)&amp;"_"&amp;ROUND(E617,1)&amp;"_"&amp;ROUND(F617,1)&amp;"_"&amp;ROUND(G617,1)</f>
        <v>sankmc_54.5_10_0_10.5_0_24.9</v>
      </c>
      <c r="B617" s="1" t="n">
        <v>54.5454545454545</v>
      </c>
      <c r="C617" s="1" t="n">
        <v>10.03100310031</v>
      </c>
      <c r="D617" s="1" t="n">
        <v>0</v>
      </c>
      <c r="E617" s="1" t="n">
        <v>10.5010501050105</v>
      </c>
      <c r="F617" s="1" t="n">
        <v>0</v>
      </c>
      <c r="G617" s="1" t="n">
        <v>24.9224922492249</v>
      </c>
      <c r="H617" s="33" t="n">
        <v>1.045E-005</v>
      </c>
      <c r="I617" s="33" t="n">
        <f aca="false">H617*1000000</f>
        <v>10.45</v>
      </c>
      <c r="J617" s="1" t="s">
        <v>2353</v>
      </c>
      <c r="K617" s="1" t="n">
        <v>1981</v>
      </c>
      <c r="L617" s="1" t="s">
        <v>2194</v>
      </c>
    </row>
    <row r="618" customFormat="false" ht="15" hidden="false" customHeight="false" outlineLevel="0" collapsed="false">
      <c r="A618" s="6" t="str">
        <f aca="false">"sankmc_"&amp;ROUND(B618,1)&amp;"_"&amp;ROUND(C618,1)&amp;"_"&amp;ROUND(D618,1)&amp;"_"&amp;ROUND(E618,1)&amp;"_"&amp;ROUND(F618,1)&amp;"_"&amp;ROUND(G618,1)</f>
        <v>sankmc_54.6_2.3_2.3_0_0_40.9</v>
      </c>
      <c r="B618" s="1" t="n">
        <v>54.56</v>
      </c>
      <c r="C618" s="1" t="n">
        <v>2.27</v>
      </c>
      <c r="D618" s="1" t="n">
        <v>2.26</v>
      </c>
      <c r="E618" s="1" t="n">
        <v>0</v>
      </c>
      <c r="F618" s="1" t="n">
        <v>0</v>
      </c>
      <c r="G618" s="1" t="n">
        <v>40.91</v>
      </c>
      <c r="H618" s="33" t="n">
        <v>9.1E-006</v>
      </c>
      <c r="I618" s="33" t="n">
        <f aca="false">H618*1000000</f>
        <v>9.1</v>
      </c>
      <c r="J618" s="1" t="s">
        <v>2305</v>
      </c>
      <c r="K618" s="1" t="n">
        <v>1982</v>
      </c>
      <c r="L618" s="1" t="s">
        <v>2194</v>
      </c>
    </row>
    <row r="619" customFormat="false" ht="15" hidden="false" customHeight="false" outlineLevel="0" collapsed="false">
      <c r="A619" s="6" t="str">
        <f aca="false">"sankmc_"&amp;ROUND(B619,1)&amp;"_"&amp;ROUND(C619,1)&amp;"_"&amp;ROUND(D619,1)&amp;"_"&amp;ROUND(E619,1)&amp;"_"&amp;ROUND(F619,1)&amp;"_"&amp;ROUND(G619,1)</f>
        <v>sankmc_54.6_9.7_10.5_6_0_19.3</v>
      </c>
      <c r="B619" s="1" t="n">
        <v>54.58</v>
      </c>
      <c r="C619" s="1" t="n">
        <v>9.65</v>
      </c>
      <c r="D619" s="1" t="n">
        <v>10.48</v>
      </c>
      <c r="E619" s="1" t="n">
        <v>5.99</v>
      </c>
      <c r="F619" s="1" t="n">
        <v>0</v>
      </c>
      <c r="G619" s="1" t="n">
        <v>19.3</v>
      </c>
      <c r="H619" s="33" t="n">
        <v>9.9E-006</v>
      </c>
      <c r="I619" s="33" t="n">
        <f aca="false">H619*1000000</f>
        <v>9.9</v>
      </c>
      <c r="J619" s="1" t="s">
        <v>2354</v>
      </c>
      <c r="K619" s="1" t="n">
        <v>2003</v>
      </c>
      <c r="L619" s="1" t="s">
        <v>2194</v>
      </c>
    </row>
    <row r="620" customFormat="false" ht="15" hidden="false" customHeight="false" outlineLevel="0" collapsed="false">
      <c r="A620" s="6" t="str">
        <f aca="false">"sankmc_"&amp;ROUND(B620,1)&amp;"_"&amp;ROUND(C620,1)&amp;"_"&amp;ROUND(D620,1)&amp;"_"&amp;ROUND(E620,1)&amp;"_"&amp;ROUND(F620,1)&amp;"_"&amp;ROUND(G620,1)</f>
        <v>sankmc_54.7_13.7_31.6_0_0_0</v>
      </c>
      <c r="B620" s="1" t="n">
        <v>54.68</v>
      </c>
      <c r="C620" s="1" t="n">
        <v>13.68</v>
      </c>
      <c r="D620" s="1" t="n">
        <v>31.64</v>
      </c>
      <c r="E620" s="1" t="n">
        <v>0</v>
      </c>
      <c r="F620" s="1" t="n">
        <v>0</v>
      </c>
      <c r="G620" s="1" t="n">
        <v>0</v>
      </c>
      <c r="H620" s="33" t="n">
        <v>1.26900001525879E-005</v>
      </c>
      <c r="I620" s="33" t="n">
        <f aca="false">H620*1000000</f>
        <v>12.6900001525879</v>
      </c>
      <c r="J620" s="1" t="s">
        <v>2355</v>
      </c>
      <c r="K620" s="1" t="n">
        <v>1962</v>
      </c>
      <c r="L620" s="1" t="s">
        <v>2194</v>
      </c>
    </row>
    <row r="621" customFormat="false" ht="15" hidden="false" customHeight="false" outlineLevel="0" collapsed="false">
      <c r="A621" s="6" t="str">
        <f aca="false">"sankmc_"&amp;ROUND(B621,1)&amp;"_"&amp;ROUND(C621,1)&amp;"_"&amp;ROUND(D621,1)&amp;"_"&amp;ROUND(E621,1)&amp;"_"&amp;ROUND(F621,1)&amp;"_"&amp;ROUND(G621,1)</f>
        <v>sankmc_54.7_14.4_2.3_1.7_26.2_0.7</v>
      </c>
      <c r="B621" s="1" t="n">
        <v>54.71</v>
      </c>
      <c r="C621" s="1" t="n">
        <v>14.4</v>
      </c>
      <c r="D621" s="1" t="n">
        <v>2.28999999999999</v>
      </c>
      <c r="E621" s="1" t="n">
        <v>1.66999999999999</v>
      </c>
      <c r="F621" s="1" t="n">
        <v>26.19</v>
      </c>
      <c r="G621" s="1" t="n">
        <v>0.73999999999999</v>
      </c>
      <c r="H621" s="33" t="n">
        <v>5.9E-006</v>
      </c>
      <c r="I621" s="33" t="n">
        <f aca="false">H621*1000000</f>
        <v>5.9</v>
      </c>
      <c r="J621" s="1" t="s">
        <v>2307</v>
      </c>
      <c r="K621" s="1" t="n">
        <v>1930</v>
      </c>
      <c r="L621" s="1" t="s">
        <v>2194</v>
      </c>
    </row>
    <row r="622" customFormat="false" ht="15" hidden="false" customHeight="false" outlineLevel="0" collapsed="false">
      <c r="A622" s="6" t="str">
        <f aca="false">"sankmc_"&amp;ROUND(B622,1)&amp;"_"&amp;ROUND(C622,1)&amp;"_"&amp;ROUND(D622,1)&amp;"_"&amp;ROUND(E622,1)&amp;"_"&amp;ROUND(F622,1)&amp;"_"&amp;ROUND(G622,1)</f>
        <v>sankmc_54.7_15.2_10.1_0_10.1_10</v>
      </c>
      <c r="B622" s="1" t="n">
        <v>54.6845315468453</v>
      </c>
      <c r="C622" s="1" t="n">
        <v>15.1684831516848</v>
      </c>
      <c r="D622" s="1" t="n">
        <v>10.0789921007899</v>
      </c>
      <c r="E622" s="1" t="n">
        <v>0</v>
      </c>
      <c r="F622" s="1" t="n">
        <v>10.0689931006899</v>
      </c>
      <c r="G622" s="1" t="n">
        <v>9.99900009999</v>
      </c>
      <c r="H622" s="1" t="n">
        <v>7E-006</v>
      </c>
      <c r="I622" s="33" t="n">
        <f aca="false">H622*1000000</f>
        <v>7</v>
      </c>
      <c r="J622" s="1" t="s">
        <v>2354</v>
      </c>
      <c r="K622" s="1" t="n">
        <v>2001</v>
      </c>
      <c r="L622" s="1" t="s">
        <v>2194</v>
      </c>
    </row>
    <row r="623" customFormat="false" ht="15" hidden="false" customHeight="false" outlineLevel="0" collapsed="false">
      <c r="A623" s="6" t="str">
        <f aca="false">"sankmc_"&amp;ROUND(B623,1)&amp;"_"&amp;ROUND(C623,1)&amp;"_"&amp;ROUND(D623,1)&amp;"_"&amp;ROUND(E623,1)&amp;"_"&amp;ROUND(F623,1)&amp;"_"&amp;ROUND(G623,1)</f>
        <v>sankmc_54.7_21.3_17.9_0_0_6.1</v>
      </c>
      <c r="B623" s="1" t="n">
        <v>54.73</v>
      </c>
      <c r="C623" s="1" t="n">
        <v>21.3</v>
      </c>
      <c r="D623" s="1" t="n">
        <v>17.91</v>
      </c>
      <c r="E623" s="1" t="n">
        <v>0</v>
      </c>
      <c r="F623" s="1" t="n">
        <v>0</v>
      </c>
      <c r="G623" s="1" t="n">
        <v>6.05999999999999</v>
      </c>
      <c r="H623" s="33" t="n">
        <v>9.3E-006</v>
      </c>
      <c r="I623" s="33" t="n">
        <f aca="false">H623*1000000</f>
        <v>9.3</v>
      </c>
      <c r="J623" s="1" t="s">
        <v>2356</v>
      </c>
      <c r="K623" s="1" t="n">
        <v>1997</v>
      </c>
      <c r="L623" s="1" t="s">
        <v>2194</v>
      </c>
    </row>
    <row r="624" customFormat="false" ht="15" hidden="false" customHeight="false" outlineLevel="0" collapsed="false">
      <c r="A624" s="6" t="str">
        <f aca="false">"sankmc_"&amp;ROUND(B624,1)&amp;"_"&amp;ROUND(C624,1)&amp;"_"&amp;ROUND(D624,1)&amp;"_"&amp;ROUND(E624,1)&amp;"_"&amp;ROUND(F624,1)&amp;"_"&amp;ROUND(G624,1)</f>
        <v>sankmc_54.7_5.8_0_0_26.7_12.8</v>
      </c>
      <c r="B624" s="1" t="n">
        <v>54.7</v>
      </c>
      <c r="C624" s="1" t="n">
        <v>5.79999999999999</v>
      </c>
      <c r="D624" s="1" t="n">
        <v>0</v>
      </c>
      <c r="E624" s="1" t="n">
        <v>0</v>
      </c>
      <c r="F624" s="1" t="n">
        <v>26.7</v>
      </c>
      <c r="G624" s="1" t="n">
        <v>12.8</v>
      </c>
      <c r="H624" s="33" t="n">
        <v>7.6E-006</v>
      </c>
      <c r="I624" s="33" t="n">
        <f aca="false">H624*1000000</f>
        <v>7.6</v>
      </c>
      <c r="J624" s="1" t="s">
        <v>2285</v>
      </c>
      <c r="K624" s="1" t="n">
        <v>2002</v>
      </c>
      <c r="L624" s="1" t="s">
        <v>2194</v>
      </c>
    </row>
    <row r="625" customFormat="false" ht="15" hidden="false" customHeight="false" outlineLevel="0" collapsed="false">
      <c r="A625" s="6" t="str">
        <f aca="false">"sankmc_"&amp;ROUND(B625,1)&amp;"_"&amp;ROUND(C625,1)&amp;"_"&amp;ROUND(D625,1)&amp;"_"&amp;ROUND(E625,1)&amp;"_"&amp;ROUND(F625,1)&amp;"_"&amp;ROUND(G625,1)</f>
        <v>sankmc_54.8_15.1_10.1_0_10_10</v>
      </c>
      <c r="B625" s="1" t="n">
        <v>54.83</v>
      </c>
      <c r="C625" s="1" t="n">
        <v>15.12</v>
      </c>
      <c r="D625" s="1" t="n">
        <v>10.05</v>
      </c>
      <c r="E625" s="1" t="n">
        <v>0</v>
      </c>
      <c r="F625" s="1" t="n">
        <v>10.04</v>
      </c>
      <c r="G625" s="1" t="n">
        <v>9.96</v>
      </c>
      <c r="H625" s="1" t="n">
        <v>7E-006</v>
      </c>
      <c r="I625" s="33" t="n">
        <f aca="false">H625*1000000</f>
        <v>7</v>
      </c>
      <c r="J625" s="1" t="s">
        <v>2354</v>
      </c>
      <c r="K625" s="1" t="n">
        <v>2001</v>
      </c>
      <c r="L625" s="1" t="s">
        <v>2194</v>
      </c>
    </row>
    <row r="626" customFormat="false" ht="15" hidden="false" customHeight="false" outlineLevel="0" collapsed="false">
      <c r="A626" s="6" t="str">
        <f aca="false">"sankmc_"&amp;ROUND(B626,1)&amp;"_"&amp;ROUND(C626,1)&amp;"_"&amp;ROUND(D626,1)&amp;"_"&amp;ROUND(E626,1)&amp;"_"&amp;ROUND(F626,1)&amp;"_"&amp;ROUND(G626,1)</f>
        <v>sankmc_54.8_2.9_10.4_0_8.8_23.1</v>
      </c>
      <c r="B626" s="1" t="n">
        <v>54.83</v>
      </c>
      <c r="C626" s="1" t="n">
        <v>2.89</v>
      </c>
      <c r="D626" s="1" t="n">
        <v>10.44</v>
      </c>
      <c r="E626" s="1" t="n">
        <v>0</v>
      </c>
      <c r="F626" s="1" t="n">
        <v>8.76</v>
      </c>
      <c r="G626" s="1" t="n">
        <v>23.08</v>
      </c>
      <c r="H626" s="33" t="n">
        <v>9.61999969482422E-006</v>
      </c>
      <c r="I626" s="33" t="n">
        <f aca="false">H626*1000000</f>
        <v>9.61999969482422</v>
      </c>
      <c r="J626" s="1" t="s">
        <v>2246</v>
      </c>
      <c r="K626" s="1" t="n">
        <v>1979</v>
      </c>
      <c r="L626" s="1" t="s">
        <v>2194</v>
      </c>
    </row>
    <row r="627" customFormat="false" ht="15" hidden="false" customHeight="false" outlineLevel="0" collapsed="false">
      <c r="A627" s="6" t="str">
        <f aca="false">"sankmc_"&amp;ROUND(B627,1)&amp;"_"&amp;ROUND(C627,1)&amp;"_"&amp;ROUND(D627,1)&amp;"_"&amp;ROUND(E627,1)&amp;"_"&amp;ROUND(F627,1)&amp;"_"&amp;ROUND(G627,1)</f>
        <v>sankmc_54.8_23.7_21.5_0_0_0</v>
      </c>
      <c r="B627" s="1" t="n">
        <v>54.84</v>
      </c>
      <c r="C627" s="1" t="n">
        <v>23.69</v>
      </c>
      <c r="D627" s="1" t="n">
        <v>21.47</v>
      </c>
      <c r="E627" s="1" t="n">
        <v>0</v>
      </c>
      <c r="F627" s="1" t="n">
        <v>0</v>
      </c>
      <c r="G627" s="1" t="n">
        <v>0</v>
      </c>
      <c r="H627" s="1" t="n">
        <v>8E-006</v>
      </c>
      <c r="I627" s="33" t="n">
        <f aca="false">H627*1000000</f>
        <v>8</v>
      </c>
      <c r="J627" s="1" t="s">
        <v>2338</v>
      </c>
      <c r="K627" s="1" t="n">
        <v>1934</v>
      </c>
      <c r="L627" s="1" t="s">
        <v>2194</v>
      </c>
    </row>
    <row r="628" customFormat="false" ht="15" hidden="false" customHeight="false" outlineLevel="0" collapsed="false">
      <c r="A628" s="6" t="str">
        <f aca="false">"sankmc_"&amp;ROUND(B628,1)&amp;"_"&amp;ROUND(C628,1)&amp;"_"&amp;ROUND(D628,1)&amp;"_"&amp;ROUND(E628,1)&amp;"_"&amp;ROUND(F628,1)&amp;"_"&amp;ROUND(G628,1)</f>
        <v>sankmc_54.8_4.9_22_2_3.1_13.3</v>
      </c>
      <c r="B628" s="1" t="n">
        <v>54.76</v>
      </c>
      <c r="C628" s="1" t="n">
        <v>4.87</v>
      </c>
      <c r="D628" s="1" t="n">
        <v>22.03</v>
      </c>
      <c r="E628" s="1" t="n">
        <v>1.97999999999999</v>
      </c>
      <c r="F628" s="1" t="n">
        <v>3.08</v>
      </c>
      <c r="G628" s="1" t="n">
        <v>13.28</v>
      </c>
      <c r="H628" s="33" t="n">
        <v>1.28E-005</v>
      </c>
      <c r="I628" s="33" t="n">
        <f aca="false">H628*1000000</f>
        <v>12.8</v>
      </c>
      <c r="J628" s="1" t="s">
        <v>2345</v>
      </c>
      <c r="K628" s="1" t="n">
        <v>1998</v>
      </c>
      <c r="L628" s="1" t="s">
        <v>2194</v>
      </c>
    </row>
    <row r="629" customFormat="false" ht="15" hidden="false" customHeight="false" outlineLevel="0" collapsed="false">
      <c r="A629" s="6" t="str">
        <f aca="false">"sankmc_"&amp;ROUND(B629,1)&amp;"_"&amp;ROUND(C629,1)&amp;"_"&amp;ROUND(D629,1)&amp;"_"&amp;ROUND(E629,1)&amp;"_"&amp;ROUND(F629,1)&amp;"_"&amp;ROUND(G629,1)</f>
        <v>sankmc_54.9_0_45.1_0_0_0</v>
      </c>
      <c r="B629" s="1" t="n">
        <v>54.91</v>
      </c>
      <c r="C629" s="1" t="n">
        <v>0</v>
      </c>
      <c r="D629" s="1" t="n">
        <v>45.09</v>
      </c>
      <c r="E629" s="1" t="n">
        <v>0</v>
      </c>
      <c r="F629" s="1" t="n">
        <v>0</v>
      </c>
      <c r="G629" s="1" t="n">
        <v>0</v>
      </c>
      <c r="H629" s="33" t="n">
        <v>2.06020629882812E-005</v>
      </c>
      <c r="I629" s="33" t="n">
        <f aca="false">H629*1000000</f>
        <v>20.6020629882812</v>
      </c>
      <c r="J629" s="1" t="s">
        <v>2252</v>
      </c>
      <c r="K629" s="1" t="n">
        <v>1934</v>
      </c>
      <c r="L629" s="1" t="s">
        <v>2194</v>
      </c>
    </row>
    <row r="630" customFormat="false" ht="15" hidden="false" customHeight="false" outlineLevel="0" collapsed="false">
      <c r="A630" s="6" t="str">
        <f aca="false">"sankmc_"&amp;ROUND(B630,1)&amp;"_"&amp;ROUND(C630,1)&amp;"_"&amp;ROUND(D630,1)&amp;"_"&amp;ROUND(E630,1)&amp;"_"&amp;ROUND(F630,1)&amp;"_"&amp;ROUND(G630,1)</f>
        <v>sankmc_54.9_10.8_33.2_0_0_1.1</v>
      </c>
      <c r="B630" s="1" t="n">
        <v>54.94</v>
      </c>
      <c r="C630" s="1" t="n">
        <v>10.78</v>
      </c>
      <c r="D630" s="1" t="n">
        <v>33.23</v>
      </c>
      <c r="E630" s="1" t="n">
        <v>0</v>
      </c>
      <c r="F630" s="1" t="n">
        <v>0</v>
      </c>
      <c r="G630" s="1" t="n">
        <v>1.05</v>
      </c>
      <c r="H630" s="33" t="n">
        <v>1.26E-005</v>
      </c>
      <c r="I630" s="33" t="n">
        <f aca="false">H630*1000000</f>
        <v>12.6</v>
      </c>
      <c r="J630" s="1" t="s">
        <v>2346</v>
      </c>
      <c r="K630" s="1" t="n">
        <v>1933</v>
      </c>
      <c r="L630" s="1" t="s">
        <v>2194</v>
      </c>
    </row>
    <row r="631" customFormat="false" ht="15" hidden="false" customHeight="false" outlineLevel="0" collapsed="false">
      <c r="A631" s="6" t="str">
        <f aca="false">"sankmc_"&amp;ROUND(B631,1)&amp;"_"&amp;ROUND(C631,1)&amp;"_"&amp;ROUND(D631,1)&amp;"_"&amp;ROUND(E631,1)&amp;"_"&amp;ROUND(F631,1)&amp;"_"&amp;ROUND(G631,1)</f>
        <v>sankmc_54.9_6.8_0_0_14.7_23.6</v>
      </c>
      <c r="B631" s="1" t="n">
        <v>54.89</v>
      </c>
      <c r="C631" s="1" t="n">
        <v>6.84</v>
      </c>
      <c r="D631" s="1" t="n">
        <v>0</v>
      </c>
      <c r="E631" s="1" t="n">
        <v>0</v>
      </c>
      <c r="F631" s="1" t="n">
        <v>14.66</v>
      </c>
      <c r="G631" s="1" t="n">
        <v>23.61</v>
      </c>
      <c r="H631" s="33" t="n">
        <v>7.2E-006</v>
      </c>
      <c r="I631" s="33" t="n">
        <f aca="false">H631*1000000</f>
        <v>7.2</v>
      </c>
      <c r="J631" s="1" t="s">
        <v>2288</v>
      </c>
      <c r="K631" s="1" t="n">
        <v>1974</v>
      </c>
      <c r="L631" s="1" t="s">
        <v>2194</v>
      </c>
    </row>
    <row r="632" customFormat="false" ht="15" hidden="false" customHeight="false" outlineLevel="0" collapsed="false">
      <c r="A632" s="6" t="str">
        <f aca="false">"sankmc_"&amp;ROUND(B632,1)&amp;"_"&amp;ROUND(C632,1)&amp;"_"&amp;ROUND(D632,1)&amp;"_"&amp;ROUND(E632,1)&amp;"_"&amp;ROUND(F632,1)&amp;"_"&amp;ROUND(G632,1)</f>
        <v>sankmc_55_0_0_0_0_45</v>
      </c>
      <c r="B632" s="1" t="n">
        <v>55</v>
      </c>
      <c r="C632" s="1" t="n">
        <v>0</v>
      </c>
      <c r="D632" s="1" t="n">
        <v>0</v>
      </c>
      <c r="E632" s="1" t="n">
        <v>0</v>
      </c>
      <c r="F632" s="1" t="n">
        <v>0</v>
      </c>
      <c r="G632" s="1" t="n">
        <v>45</v>
      </c>
      <c r="H632" s="33" t="n">
        <v>9.8E-006</v>
      </c>
      <c r="I632" s="33" t="n">
        <f aca="false">H632*1000000</f>
        <v>9.8</v>
      </c>
      <c r="J632" s="1" t="s">
        <v>2193</v>
      </c>
      <c r="K632" s="1" t="n">
        <v>1979</v>
      </c>
      <c r="L632" s="1" t="s">
        <v>2194</v>
      </c>
    </row>
    <row r="633" customFormat="false" ht="15" hidden="false" customHeight="false" outlineLevel="0" collapsed="false">
      <c r="A633" s="6" t="str">
        <f aca="false">"sankmc_"&amp;ROUND(B633,1)&amp;"_"&amp;ROUND(C633,1)&amp;"_"&amp;ROUND(D633,1)&amp;"_"&amp;ROUND(E633,1)&amp;"_"&amp;ROUND(F633,1)&amp;"_"&amp;ROUND(G633,1)</f>
        <v>sankmc_55_0_0_0_0_45</v>
      </c>
      <c r="B633" s="1" t="n">
        <v>55</v>
      </c>
      <c r="C633" s="1" t="n">
        <v>0</v>
      </c>
      <c r="D633" s="1" t="n">
        <v>0</v>
      </c>
      <c r="E633" s="1" t="n">
        <v>0</v>
      </c>
      <c r="F633" s="1" t="n">
        <v>0</v>
      </c>
      <c r="G633" s="1" t="n">
        <v>45</v>
      </c>
      <c r="H633" s="33" t="n">
        <v>9.7E-006</v>
      </c>
      <c r="I633" s="33" t="n">
        <f aca="false">H633*1000000</f>
        <v>9.7</v>
      </c>
      <c r="J633" s="1" t="s">
        <v>2193</v>
      </c>
      <c r="K633" s="1" t="n">
        <v>2000</v>
      </c>
      <c r="L633" s="1" t="s">
        <v>2194</v>
      </c>
    </row>
    <row r="634" customFormat="false" ht="15" hidden="false" customHeight="false" outlineLevel="0" collapsed="false">
      <c r="A634" s="6" t="str">
        <f aca="false">"sankmc_"&amp;ROUND(B634,1)&amp;"_"&amp;ROUND(C634,1)&amp;"_"&amp;ROUND(D634,1)&amp;"_"&amp;ROUND(E634,1)&amp;"_"&amp;ROUND(F634,1)&amp;"_"&amp;ROUND(G634,1)</f>
        <v>sankmc_55_0_0_0_0_45</v>
      </c>
      <c r="B634" s="1" t="n">
        <v>55</v>
      </c>
      <c r="C634" s="1" t="n">
        <v>0</v>
      </c>
      <c r="D634" s="1" t="n">
        <v>0</v>
      </c>
      <c r="E634" s="1" t="n">
        <v>0</v>
      </c>
      <c r="F634" s="1" t="n">
        <v>0</v>
      </c>
      <c r="G634" s="1" t="n">
        <v>45</v>
      </c>
      <c r="H634" s="33" t="n">
        <v>9.7E-006</v>
      </c>
      <c r="I634" s="33" t="n">
        <f aca="false">H634*1000000</f>
        <v>9.7</v>
      </c>
      <c r="J634" s="1" t="s">
        <v>2193</v>
      </c>
      <c r="K634" s="1" t="n">
        <v>1985</v>
      </c>
      <c r="L634" s="1" t="s">
        <v>2194</v>
      </c>
    </row>
    <row r="635" customFormat="false" ht="15" hidden="false" customHeight="false" outlineLevel="0" collapsed="false">
      <c r="A635" s="6" t="str">
        <f aca="false">"sankmc_"&amp;ROUND(B635,1)&amp;"_"&amp;ROUND(C635,1)&amp;"_"&amp;ROUND(D635,1)&amp;"_"&amp;ROUND(E635,1)&amp;"_"&amp;ROUND(F635,1)&amp;"_"&amp;ROUND(G635,1)</f>
        <v>sankmc_55_0_25_0_0_20</v>
      </c>
      <c r="B635" s="1" t="n">
        <v>55</v>
      </c>
      <c r="C635" s="1" t="n">
        <v>0</v>
      </c>
      <c r="D635" s="1" t="n">
        <v>25</v>
      </c>
      <c r="E635" s="1" t="n">
        <v>0</v>
      </c>
      <c r="F635" s="1" t="n">
        <v>0</v>
      </c>
      <c r="G635" s="1" t="n">
        <v>20</v>
      </c>
      <c r="H635" s="33" t="n">
        <v>1.585E-005</v>
      </c>
      <c r="I635" s="33" t="n">
        <f aca="false">H635*1000000</f>
        <v>15.85</v>
      </c>
      <c r="J635" s="1" t="s">
        <v>2219</v>
      </c>
      <c r="K635" s="1" t="n">
        <v>1993</v>
      </c>
      <c r="L635" s="1" t="s">
        <v>2194</v>
      </c>
    </row>
    <row r="636" customFormat="false" ht="15" hidden="false" customHeight="false" outlineLevel="0" collapsed="false">
      <c r="A636" s="6" t="str">
        <f aca="false">"sankmc_"&amp;ROUND(B636,1)&amp;"_"&amp;ROUND(C636,1)&amp;"_"&amp;ROUND(D636,1)&amp;"_"&amp;ROUND(E636,1)&amp;"_"&amp;ROUND(F636,1)&amp;"_"&amp;ROUND(G636,1)</f>
        <v>sankmc_55_0_25_0_0_20</v>
      </c>
      <c r="B636" s="1" t="n">
        <v>55</v>
      </c>
      <c r="C636" s="1" t="n">
        <v>0</v>
      </c>
      <c r="D636" s="1" t="n">
        <v>25</v>
      </c>
      <c r="E636" s="1" t="n">
        <v>0</v>
      </c>
      <c r="F636" s="1" t="n">
        <v>0</v>
      </c>
      <c r="G636" s="1" t="n">
        <v>20</v>
      </c>
      <c r="H636" s="33" t="n">
        <v>1.585E-005</v>
      </c>
      <c r="I636" s="33" t="n">
        <f aca="false">H636*1000000</f>
        <v>15.85</v>
      </c>
      <c r="J636" s="1" t="s">
        <v>2357</v>
      </c>
      <c r="K636" s="1" t="n">
        <v>1995</v>
      </c>
      <c r="L636" s="1" t="s">
        <v>2194</v>
      </c>
    </row>
    <row r="637" customFormat="false" ht="15" hidden="false" customHeight="false" outlineLevel="0" collapsed="false">
      <c r="A637" s="6" t="str">
        <f aca="false">"sankmc_"&amp;ROUND(B637,1)&amp;"_"&amp;ROUND(C637,1)&amp;"_"&amp;ROUND(D637,1)&amp;"_"&amp;ROUND(E637,1)&amp;"_"&amp;ROUND(F637,1)&amp;"_"&amp;ROUND(G637,1)</f>
        <v>sankmc_55_0_25_0_20_0</v>
      </c>
      <c r="B637" s="1" t="n">
        <v>55</v>
      </c>
      <c r="C637" s="1" t="n">
        <v>0</v>
      </c>
      <c r="D637" s="1" t="n">
        <v>25</v>
      </c>
      <c r="E637" s="1" t="n">
        <v>0</v>
      </c>
      <c r="F637" s="1" t="n">
        <v>20</v>
      </c>
      <c r="G637" s="1" t="n">
        <v>0</v>
      </c>
      <c r="H637" s="33" t="n">
        <v>1.29E-005</v>
      </c>
      <c r="I637" s="33" t="n">
        <f aca="false">H637*1000000</f>
        <v>12.9</v>
      </c>
      <c r="J637" s="1" t="s">
        <v>2326</v>
      </c>
      <c r="K637" s="1" t="n">
        <v>1967</v>
      </c>
      <c r="L637" s="1" t="s">
        <v>2194</v>
      </c>
    </row>
    <row r="638" customFormat="false" ht="15" hidden="false" customHeight="false" outlineLevel="0" collapsed="false">
      <c r="A638" s="6" t="str">
        <f aca="false">"sankmc_"&amp;ROUND(B638,1)&amp;"_"&amp;ROUND(C638,1)&amp;"_"&amp;ROUND(D638,1)&amp;"_"&amp;ROUND(E638,1)&amp;"_"&amp;ROUND(F638,1)&amp;"_"&amp;ROUND(G638,1)</f>
        <v>sankmc_55_0_45_0_0_0</v>
      </c>
      <c r="B638" s="1" t="n">
        <v>54.96</v>
      </c>
      <c r="C638" s="1" t="n">
        <v>0</v>
      </c>
      <c r="D638" s="1" t="n">
        <v>45.04</v>
      </c>
      <c r="E638" s="1" t="n">
        <v>0</v>
      </c>
      <c r="F638" s="1" t="n">
        <v>0</v>
      </c>
      <c r="G638" s="1" t="n">
        <v>0</v>
      </c>
      <c r="H638" s="33" t="n">
        <v>1.98800003051758E-005</v>
      </c>
      <c r="I638" s="33" t="n">
        <f aca="false">H638*1000000</f>
        <v>19.8800003051758</v>
      </c>
      <c r="J638" s="1" t="s">
        <v>2288</v>
      </c>
      <c r="K638" s="1" t="n">
        <v>1973</v>
      </c>
      <c r="L638" s="1" t="s">
        <v>2194</v>
      </c>
    </row>
    <row r="639" customFormat="false" ht="15" hidden="false" customHeight="false" outlineLevel="0" collapsed="false">
      <c r="A639" s="6" t="str">
        <f aca="false">"sankmc_"&amp;ROUND(B639,1)&amp;"_"&amp;ROUND(C639,1)&amp;"_"&amp;ROUND(D639,1)&amp;"_"&amp;ROUND(E639,1)&amp;"_"&amp;ROUND(F639,1)&amp;"_"&amp;ROUND(G639,1)</f>
        <v>sankmc_55_0_45_0_0_0</v>
      </c>
      <c r="B639" s="1" t="n">
        <v>55</v>
      </c>
      <c r="C639" s="1" t="n">
        <v>0</v>
      </c>
      <c r="D639" s="1" t="n">
        <v>45</v>
      </c>
      <c r="E639" s="1" t="n">
        <v>0</v>
      </c>
      <c r="F639" s="1" t="n">
        <v>0</v>
      </c>
      <c r="G639" s="1" t="n">
        <v>0</v>
      </c>
      <c r="H639" s="1" t="n">
        <v>2E-005</v>
      </c>
      <c r="I639" s="33" t="n">
        <f aca="false">H639*1000000</f>
        <v>20</v>
      </c>
      <c r="J639" s="1" t="s">
        <v>2328</v>
      </c>
      <c r="K639" s="1" t="n">
        <v>1980</v>
      </c>
      <c r="L639" s="1" t="s">
        <v>2194</v>
      </c>
    </row>
    <row r="640" customFormat="false" ht="15" hidden="false" customHeight="false" outlineLevel="0" collapsed="false">
      <c r="A640" s="6" t="str">
        <f aca="false">"sankmc_"&amp;ROUND(B640,1)&amp;"_"&amp;ROUND(C640,1)&amp;"_"&amp;ROUND(D640,1)&amp;"_"&amp;ROUND(E640,1)&amp;"_"&amp;ROUND(F640,1)&amp;"_"&amp;ROUND(G640,1)</f>
        <v>sankmc_55_0_45_0_0_0</v>
      </c>
      <c r="B640" s="1" t="n">
        <v>55</v>
      </c>
      <c r="C640" s="1" t="n">
        <v>0</v>
      </c>
      <c r="D640" s="1" t="n">
        <v>45</v>
      </c>
      <c r="E640" s="1" t="n">
        <v>0</v>
      </c>
      <c r="F640" s="1" t="n">
        <v>0</v>
      </c>
      <c r="G640" s="1" t="n">
        <v>0</v>
      </c>
      <c r="H640" s="33" t="n">
        <v>2.19E-005</v>
      </c>
      <c r="I640" s="33" t="n">
        <f aca="false">H640*1000000</f>
        <v>21.9</v>
      </c>
      <c r="J640" s="1" t="s">
        <v>2358</v>
      </c>
      <c r="K640" s="1" t="n">
        <v>1981</v>
      </c>
      <c r="L640" s="1" t="s">
        <v>2194</v>
      </c>
    </row>
    <row r="641" customFormat="false" ht="15" hidden="false" customHeight="false" outlineLevel="0" collapsed="false">
      <c r="A641" s="6" t="str">
        <f aca="false">"sankmc_"&amp;ROUND(B641,1)&amp;"_"&amp;ROUND(C641,1)&amp;"_"&amp;ROUND(D641,1)&amp;"_"&amp;ROUND(E641,1)&amp;"_"&amp;ROUND(F641,1)&amp;"_"&amp;ROUND(G641,1)</f>
        <v>sankmc_55_10_0_0_0_35</v>
      </c>
      <c r="B641" s="1" t="n">
        <v>55</v>
      </c>
      <c r="C641" s="1" t="n">
        <v>10</v>
      </c>
      <c r="D641" s="1" t="n">
        <v>0</v>
      </c>
      <c r="E641" s="1" t="n">
        <v>0</v>
      </c>
      <c r="F641" s="1" t="n">
        <v>0</v>
      </c>
      <c r="G641" s="1" t="n">
        <v>35</v>
      </c>
      <c r="H641" s="33" t="n">
        <v>7.2E-006</v>
      </c>
      <c r="I641" s="33" t="n">
        <f aca="false">H641*1000000</f>
        <v>7.2</v>
      </c>
      <c r="J641" s="1" t="s">
        <v>2292</v>
      </c>
      <c r="K641" s="1" t="n">
        <v>1984</v>
      </c>
      <c r="L641" s="1" t="s">
        <v>2194</v>
      </c>
    </row>
    <row r="642" customFormat="false" ht="15" hidden="false" customHeight="false" outlineLevel="0" collapsed="false">
      <c r="A642" s="6" t="str">
        <f aca="false">"sankmc_"&amp;ROUND(B642,1)&amp;"_"&amp;ROUND(C642,1)&amp;"_"&amp;ROUND(D642,1)&amp;"_"&amp;ROUND(E642,1)&amp;"_"&amp;ROUND(F642,1)&amp;"_"&amp;ROUND(G642,1)</f>
        <v>sankmc_55_10_0_0_0_35</v>
      </c>
      <c r="B642" s="1" t="n">
        <v>55</v>
      </c>
      <c r="C642" s="1" t="n">
        <v>10</v>
      </c>
      <c r="D642" s="1" t="n">
        <v>0</v>
      </c>
      <c r="E642" s="1" t="n">
        <v>0</v>
      </c>
      <c r="F642" s="1" t="n">
        <v>0</v>
      </c>
      <c r="G642" s="1" t="n">
        <v>35</v>
      </c>
      <c r="H642" s="33" t="n">
        <v>6.8E-006</v>
      </c>
      <c r="I642" s="33" t="n">
        <f aca="false">H642*1000000</f>
        <v>6.8</v>
      </c>
      <c r="J642" s="1" t="s">
        <v>2292</v>
      </c>
      <c r="K642" s="1" t="n">
        <v>1980</v>
      </c>
      <c r="L642" s="1" t="s">
        <v>2194</v>
      </c>
    </row>
    <row r="643" customFormat="false" ht="15" hidden="false" customHeight="false" outlineLevel="0" collapsed="false">
      <c r="A643" s="6" t="str">
        <f aca="false">"sankmc_"&amp;ROUND(B643,1)&amp;"_"&amp;ROUND(C643,1)&amp;"_"&amp;ROUND(D643,1)&amp;"_"&amp;ROUND(E643,1)&amp;"_"&amp;ROUND(F643,1)&amp;"_"&amp;ROUND(G643,1)</f>
        <v>sankmc_55_10_0_0_17.5_17.5</v>
      </c>
      <c r="B643" s="1" t="n">
        <v>55</v>
      </c>
      <c r="C643" s="1" t="n">
        <v>10</v>
      </c>
      <c r="D643" s="1" t="n">
        <v>0</v>
      </c>
      <c r="E643" s="1" t="n">
        <v>0</v>
      </c>
      <c r="F643" s="1" t="n">
        <v>17.5</v>
      </c>
      <c r="G643" s="1" t="n">
        <v>17.5</v>
      </c>
      <c r="H643" s="33" t="n">
        <v>5.2E-006</v>
      </c>
      <c r="I643" s="33" t="n">
        <f aca="false">H643*1000000</f>
        <v>5.2</v>
      </c>
      <c r="J643" s="1" t="s">
        <v>2284</v>
      </c>
      <c r="K643" s="1" t="n">
        <v>1963</v>
      </c>
      <c r="L643" s="1" t="s">
        <v>2194</v>
      </c>
    </row>
    <row r="644" customFormat="false" ht="15" hidden="false" customHeight="false" outlineLevel="0" collapsed="false">
      <c r="A644" s="6" t="str">
        <f aca="false">"sankmc_"&amp;ROUND(B644,1)&amp;"_"&amp;ROUND(C644,1)&amp;"_"&amp;ROUND(D644,1)&amp;"_"&amp;ROUND(E644,1)&amp;"_"&amp;ROUND(F644,1)&amp;"_"&amp;ROUND(G644,1)</f>
        <v>sankmc_55_10_0_0_17.5_17.5</v>
      </c>
      <c r="B644" s="1" t="n">
        <v>55</v>
      </c>
      <c r="C644" s="1" t="n">
        <v>10</v>
      </c>
      <c r="D644" s="1" t="n">
        <v>0</v>
      </c>
      <c r="E644" s="1" t="n">
        <v>0</v>
      </c>
      <c r="F644" s="1" t="n">
        <v>17.5</v>
      </c>
      <c r="G644" s="1" t="n">
        <v>17.5</v>
      </c>
      <c r="H644" s="33" t="n">
        <v>5.85E-006</v>
      </c>
      <c r="I644" s="33" t="n">
        <f aca="false">H644*1000000</f>
        <v>5.85</v>
      </c>
      <c r="J644" s="1" t="s">
        <v>2292</v>
      </c>
      <c r="K644" s="1" t="n">
        <v>1980</v>
      </c>
      <c r="L644" s="1" t="s">
        <v>2194</v>
      </c>
    </row>
    <row r="645" customFormat="false" ht="15" hidden="false" customHeight="false" outlineLevel="0" collapsed="false">
      <c r="A645" s="6" t="str">
        <f aca="false">"sankmc_"&amp;ROUND(B645,1)&amp;"_"&amp;ROUND(C645,1)&amp;"_"&amp;ROUND(D645,1)&amp;"_"&amp;ROUND(E645,1)&amp;"_"&amp;ROUND(F645,1)&amp;"_"&amp;ROUND(G645,1)</f>
        <v>sankmc_55_10_0_0_26.2_8.8</v>
      </c>
      <c r="B645" s="1" t="n">
        <v>55</v>
      </c>
      <c r="C645" s="1" t="n">
        <v>10</v>
      </c>
      <c r="D645" s="1" t="n">
        <v>0</v>
      </c>
      <c r="E645" s="1" t="n">
        <v>0</v>
      </c>
      <c r="F645" s="1" t="n">
        <v>26.2</v>
      </c>
      <c r="G645" s="1" t="n">
        <v>8.8</v>
      </c>
      <c r="H645" s="33" t="n">
        <v>5.3E-006</v>
      </c>
      <c r="I645" s="33" t="n">
        <f aca="false">H645*1000000</f>
        <v>5.3</v>
      </c>
      <c r="J645" s="1" t="s">
        <v>2292</v>
      </c>
      <c r="K645" s="1" t="n">
        <v>1980</v>
      </c>
      <c r="L645" s="1" t="s">
        <v>2194</v>
      </c>
    </row>
    <row r="646" customFormat="false" ht="15" hidden="false" customHeight="false" outlineLevel="0" collapsed="false">
      <c r="A646" s="6" t="str">
        <f aca="false">"sankmc_"&amp;ROUND(B646,1)&amp;"_"&amp;ROUND(C646,1)&amp;"_"&amp;ROUND(D646,1)&amp;"_"&amp;ROUND(E646,1)&amp;"_"&amp;ROUND(F646,1)&amp;"_"&amp;ROUND(G646,1)</f>
        <v>sankmc_55_10_0_0_30.6_4.4</v>
      </c>
      <c r="B646" s="1" t="n">
        <v>55</v>
      </c>
      <c r="C646" s="1" t="n">
        <v>10</v>
      </c>
      <c r="D646" s="1" t="n">
        <v>0</v>
      </c>
      <c r="E646" s="1" t="n">
        <v>0</v>
      </c>
      <c r="F646" s="1" t="n">
        <v>30.6</v>
      </c>
      <c r="G646" s="1" t="n">
        <v>4.4</v>
      </c>
      <c r="H646" s="1" t="n">
        <v>5E-006</v>
      </c>
      <c r="I646" s="33" t="n">
        <f aca="false">H646*1000000</f>
        <v>5</v>
      </c>
      <c r="J646" s="1" t="s">
        <v>2292</v>
      </c>
      <c r="K646" s="1" t="n">
        <v>1980</v>
      </c>
      <c r="L646" s="1" t="s">
        <v>2194</v>
      </c>
    </row>
    <row r="647" customFormat="false" ht="15" hidden="false" customHeight="false" outlineLevel="0" collapsed="false">
      <c r="A647" s="6" t="str">
        <f aca="false">"sankmc_"&amp;ROUND(B647,1)&amp;"_"&amp;ROUND(C647,1)&amp;"_"&amp;ROUND(D647,1)&amp;"_"&amp;ROUND(E647,1)&amp;"_"&amp;ROUND(F647,1)&amp;"_"&amp;ROUND(G647,1)</f>
        <v>sankmc_55_10_0_0_35_0</v>
      </c>
      <c r="B647" s="1" t="n">
        <v>55</v>
      </c>
      <c r="C647" s="1" t="n">
        <v>10</v>
      </c>
      <c r="D647" s="1" t="n">
        <v>0</v>
      </c>
      <c r="E647" s="1" t="n">
        <v>0</v>
      </c>
      <c r="F647" s="1" t="n">
        <v>35</v>
      </c>
      <c r="G647" s="1" t="n">
        <v>0</v>
      </c>
      <c r="H647" s="33" t="n">
        <v>5.05E-006</v>
      </c>
      <c r="I647" s="33" t="n">
        <f aca="false">H647*1000000</f>
        <v>5.05</v>
      </c>
      <c r="J647" s="1" t="s">
        <v>2292</v>
      </c>
      <c r="K647" s="1" t="n">
        <v>1984</v>
      </c>
      <c r="L647" s="1" t="s">
        <v>2194</v>
      </c>
    </row>
    <row r="648" customFormat="false" ht="15" hidden="false" customHeight="false" outlineLevel="0" collapsed="false">
      <c r="A648" s="6" t="str">
        <f aca="false">"sankmc_"&amp;ROUND(B648,1)&amp;"_"&amp;ROUND(C648,1)&amp;"_"&amp;ROUND(D648,1)&amp;"_"&amp;ROUND(E648,1)&amp;"_"&amp;ROUND(F648,1)&amp;"_"&amp;ROUND(G648,1)</f>
        <v>sankmc_55_10_0_0_35_0</v>
      </c>
      <c r="B648" s="1" t="n">
        <v>55</v>
      </c>
      <c r="C648" s="1" t="n">
        <v>10</v>
      </c>
      <c r="D648" s="1" t="n">
        <v>0</v>
      </c>
      <c r="E648" s="1" t="n">
        <v>0</v>
      </c>
      <c r="F648" s="1" t="n">
        <v>35</v>
      </c>
      <c r="G648" s="1" t="n">
        <v>0</v>
      </c>
      <c r="H648" s="33" t="n">
        <v>4.7E-006</v>
      </c>
      <c r="I648" s="33" t="n">
        <f aca="false">H648*1000000</f>
        <v>4.7</v>
      </c>
      <c r="J648" s="1" t="s">
        <v>2292</v>
      </c>
      <c r="K648" s="1" t="n">
        <v>1980</v>
      </c>
      <c r="L648" s="1" t="s">
        <v>2194</v>
      </c>
    </row>
    <row r="649" customFormat="false" ht="15" hidden="false" customHeight="false" outlineLevel="0" collapsed="false">
      <c r="A649" s="6" t="str">
        <f aca="false">"sankmc_"&amp;ROUND(B649,1)&amp;"_"&amp;ROUND(C649,1)&amp;"_"&amp;ROUND(D649,1)&amp;"_"&amp;ROUND(E649,1)&amp;"_"&amp;ROUND(F649,1)&amp;"_"&amp;ROUND(G649,1)</f>
        <v>sankmc_55_10_0_0_4.4_30.6</v>
      </c>
      <c r="B649" s="1" t="n">
        <v>55</v>
      </c>
      <c r="C649" s="1" t="n">
        <v>10</v>
      </c>
      <c r="D649" s="1" t="n">
        <v>0</v>
      </c>
      <c r="E649" s="1" t="n">
        <v>0</v>
      </c>
      <c r="F649" s="1" t="n">
        <v>4.4</v>
      </c>
      <c r="G649" s="1" t="n">
        <v>30.6</v>
      </c>
      <c r="H649" s="33" t="n">
        <v>6.7E-006</v>
      </c>
      <c r="I649" s="33" t="n">
        <f aca="false">H649*1000000</f>
        <v>6.7</v>
      </c>
      <c r="J649" s="1" t="s">
        <v>2292</v>
      </c>
      <c r="K649" s="1" t="n">
        <v>1980</v>
      </c>
      <c r="L649" s="1" t="s">
        <v>2194</v>
      </c>
    </row>
    <row r="650" customFormat="false" ht="15" hidden="false" customHeight="false" outlineLevel="0" collapsed="false">
      <c r="A650" s="6" t="str">
        <f aca="false">"sankmc_"&amp;ROUND(B650,1)&amp;"_"&amp;ROUND(C650,1)&amp;"_"&amp;ROUND(D650,1)&amp;"_"&amp;ROUND(E650,1)&amp;"_"&amp;ROUND(F650,1)&amp;"_"&amp;ROUND(G650,1)</f>
        <v>sankmc_55_10_0_0_8.8_26.2</v>
      </c>
      <c r="B650" s="1" t="n">
        <v>55</v>
      </c>
      <c r="C650" s="1" t="n">
        <v>10</v>
      </c>
      <c r="D650" s="1" t="n">
        <v>0</v>
      </c>
      <c r="E650" s="1" t="n">
        <v>0</v>
      </c>
      <c r="F650" s="1" t="n">
        <v>8.8</v>
      </c>
      <c r="G650" s="1" t="n">
        <v>26.2</v>
      </c>
      <c r="H650" s="33" t="n">
        <v>6.5E-006</v>
      </c>
      <c r="I650" s="33" t="n">
        <f aca="false">H650*1000000</f>
        <v>6.5</v>
      </c>
      <c r="J650" s="1" t="s">
        <v>2292</v>
      </c>
      <c r="K650" s="1" t="n">
        <v>1980</v>
      </c>
      <c r="L650" s="1" t="s">
        <v>2194</v>
      </c>
    </row>
    <row r="651" customFormat="false" ht="15" hidden="false" customHeight="false" outlineLevel="0" collapsed="false">
      <c r="A651" s="6" t="str">
        <f aca="false">"sankmc_"&amp;ROUND(B651,1)&amp;"_"&amp;ROUND(C651,1)&amp;"_"&amp;ROUND(D651,1)&amp;"_"&amp;ROUND(E651,1)&amp;"_"&amp;ROUND(F651,1)&amp;"_"&amp;ROUND(G651,1)</f>
        <v>sankmc_55_10_0_13.1_0_21.9</v>
      </c>
      <c r="B651" s="1" t="n">
        <v>55</v>
      </c>
      <c r="C651" s="1" t="n">
        <v>10</v>
      </c>
      <c r="D651" s="1" t="n">
        <v>0</v>
      </c>
      <c r="E651" s="1" t="n">
        <v>13.1</v>
      </c>
      <c r="F651" s="1" t="n">
        <v>0</v>
      </c>
      <c r="G651" s="1" t="n">
        <v>21.9</v>
      </c>
      <c r="H651" s="33" t="n">
        <v>1.05099998474121E-005</v>
      </c>
      <c r="I651" s="33" t="n">
        <f aca="false">H651*1000000</f>
        <v>10.5099998474121</v>
      </c>
      <c r="J651" s="1" t="s">
        <v>2337</v>
      </c>
      <c r="K651" s="1" t="n">
        <v>1987</v>
      </c>
      <c r="L651" s="1" t="s">
        <v>2194</v>
      </c>
    </row>
    <row r="652" customFormat="false" ht="15" hidden="false" customHeight="false" outlineLevel="0" collapsed="false">
      <c r="A652" s="6" t="str">
        <f aca="false">"sankmc_"&amp;ROUND(B652,1)&amp;"_"&amp;ROUND(C652,1)&amp;"_"&amp;ROUND(D652,1)&amp;"_"&amp;ROUND(E652,1)&amp;"_"&amp;ROUND(F652,1)&amp;"_"&amp;ROUND(G652,1)</f>
        <v>sankmc_55_11.5_21_0_12.5_0</v>
      </c>
      <c r="B652" s="1" t="n">
        <v>55</v>
      </c>
      <c r="C652" s="1" t="n">
        <v>11.5</v>
      </c>
      <c r="D652" s="1" t="n">
        <v>21</v>
      </c>
      <c r="E652" s="1" t="n">
        <v>0</v>
      </c>
      <c r="F652" s="1" t="n">
        <v>12.5</v>
      </c>
      <c r="G652" s="1" t="n">
        <v>0</v>
      </c>
      <c r="H652" s="33" t="n">
        <v>1.01E-005</v>
      </c>
      <c r="I652" s="33" t="n">
        <f aca="false">H652*1000000</f>
        <v>10.1</v>
      </c>
      <c r="J652" s="1" t="s">
        <v>2359</v>
      </c>
      <c r="K652" s="1" t="n">
        <v>2014</v>
      </c>
      <c r="L652" s="1" t="s">
        <v>2194</v>
      </c>
    </row>
    <row r="653" customFormat="false" ht="15" hidden="false" customHeight="false" outlineLevel="0" collapsed="false">
      <c r="A653" s="6" t="str">
        <f aca="false">"sankmc_"&amp;ROUND(B653,1)&amp;"_"&amp;ROUND(C653,1)&amp;"_"&amp;ROUND(D653,1)&amp;"_"&amp;ROUND(E653,1)&amp;"_"&amp;ROUND(F653,1)&amp;"_"&amp;ROUND(G653,1)</f>
        <v>sankmc_55_12_0_0_0_33</v>
      </c>
      <c r="B653" s="1" t="n">
        <v>55</v>
      </c>
      <c r="C653" s="1" t="n">
        <v>12</v>
      </c>
      <c r="D653" s="1" t="n">
        <v>0</v>
      </c>
      <c r="E653" s="1" t="n">
        <v>0</v>
      </c>
      <c r="F653" s="1" t="n">
        <v>0</v>
      </c>
      <c r="G653" s="1" t="n">
        <v>33</v>
      </c>
      <c r="H653" s="33" t="n">
        <v>5.17000007629395E-006</v>
      </c>
      <c r="I653" s="33" t="n">
        <f aca="false">H653*1000000</f>
        <v>5.17000007629395</v>
      </c>
      <c r="J653" s="1" t="s">
        <v>2360</v>
      </c>
      <c r="K653" s="1" t="n">
        <v>1965</v>
      </c>
      <c r="L653" s="1" t="s">
        <v>2194</v>
      </c>
    </row>
    <row r="654" customFormat="false" ht="15" hidden="false" customHeight="false" outlineLevel="0" collapsed="false">
      <c r="A654" s="6" t="str">
        <f aca="false">"sankmc_"&amp;ROUND(B654,1)&amp;"_"&amp;ROUND(C654,1)&amp;"_"&amp;ROUND(D654,1)&amp;"_"&amp;ROUND(E654,1)&amp;"_"&amp;ROUND(F654,1)&amp;"_"&amp;ROUND(G654,1)</f>
        <v>sankmc_55_12_0_0_0_33</v>
      </c>
      <c r="B654" s="1" t="n">
        <v>55</v>
      </c>
      <c r="C654" s="1" t="n">
        <v>12</v>
      </c>
      <c r="D654" s="1" t="n">
        <v>0</v>
      </c>
      <c r="E654" s="1" t="n">
        <v>0</v>
      </c>
      <c r="F654" s="1" t="n">
        <v>0</v>
      </c>
      <c r="G654" s="1" t="n">
        <v>33</v>
      </c>
      <c r="H654" s="33" t="n">
        <v>5.32000007629395E-006</v>
      </c>
      <c r="I654" s="33" t="n">
        <f aca="false">H654*1000000</f>
        <v>5.32000007629395</v>
      </c>
      <c r="J654" s="1" t="s">
        <v>2361</v>
      </c>
      <c r="K654" s="1" t="n">
        <v>1962</v>
      </c>
      <c r="L654" s="1" t="s">
        <v>2194</v>
      </c>
    </row>
    <row r="655" customFormat="false" ht="15" hidden="false" customHeight="false" outlineLevel="0" collapsed="false">
      <c r="A655" s="6" t="str">
        <f aca="false">"sankmc_"&amp;ROUND(B655,1)&amp;"_"&amp;ROUND(C655,1)&amp;"_"&amp;ROUND(D655,1)&amp;"_"&amp;ROUND(E655,1)&amp;"_"&amp;ROUND(F655,1)&amp;"_"&amp;ROUND(G655,1)</f>
        <v>sankmc_55_12_0_0_33_0</v>
      </c>
      <c r="B655" s="1" t="n">
        <v>55</v>
      </c>
      <c r="C655" s="1" t="n">
        <v>12</v>
      </c>
      <c r="D655" s="1" t="n">
        <v>0</v>
      </c>
      <c r="E655" s="1" t="n">
        <v>0</v>
      </c>
      <c r="F655" s="1" t="n">
        <v>33</v>
      </c>
      <c r="G655" s="1" t="n">
        <v>0</v>
      </c>
      <c r="H655" s="33" t="n">
        <v>3.6E-006</v>
      </c>
      <c r="I655" s="33" t="n">
        <f aca="false">H655*1000000</f>
        <v>3.6</v>
      </c>
      <c r="J655" s="1" t="s">
        <v>2360</v>
      </c>
      <c r="K655" s="1" t="n">
        <v>1965</v>
      </c>
      <c r="L655" s="1" t="s">
        <v>2194</v>
      </c>
    </row>
    <row r="656" customFormat="false" ht="15" hidden="false" customHeight="false" outlineLevel="0" collapsed="false">
      <c r="A656" s="6" t="str">
        <f aca="false">"sankmc_"&amp;ROUND(B656,1)&amp;"_"&amp;ROUND(C656,1)&amp;"_"&amp;ROUND(D656,1)&amp;"_"&amp;ROUND(E656,1)&amp;"_"&amp;ROUND(F656,1)&amp;"_"&amp;ROUND(G656,1)</f>
        <v>sankmc_55_14.5_0_0_0_30.5</v>
      </c>
      <c r="B656" s="1" t="n">
        <v>55</v>
      </c>
      <c r="C656" s="1" t="n">
        <v>14.5</v>
      </c>
      <c r="D656" s="1" t="n">
        <v>0</v>
      </c>
      <c r="E656" s="1" t="n">
        <v>0</v>
      </c>
      <c r="F656" s="1" t="n">
        <v>0</v>
      </c>
      <c r="G656" s="1" t="n">
        <v>30.5</v>
      </c>
      <c r="H656" s="33" t="n">
        <v>4.85E-006</v>
      </c>
      <c r="I656" s="33" t="n">
        <f aca="false">H656*1000000</f>
        <v>4.85</v>
      </c>
      <c r="J656" s="1" t="s">
        <v>2360</v>
      </c>
      <c r="K656" s="1" t="n">
        <v>1965</v>
      </c>
      <c r="L656" s="1" t="s">
        <v>2194</v>
      </c>
    </row>
    <row r="657" customFormat="false" ht="15" hidden="false" customHeight="false" outlineLevel="0" collapsed="false">
      <c r="A657" s="6" t="str">
        <f aca="false">"sankmc_"&amp;ROUND(B657,1)&amp;"_"&amp;ROUND(C657,1)&amp;"_"&amp;ROUND(D657,1)&amp;"_"&amp;ROUND(E657,1)&amp;"_"&amp;ROUND(F657,1)&amp;"_"&amp;ROUND(G657,1)</f>
        <v>sankmc_55_14.5_0_0_0_30.5</v>
      </c>
      <c r="B657" s="1" t="n">
        <v>55</v>
      </c>
      <c r="C657" s="1" t="n">
        <v>14.5</v>
      </c>
      <c r="D657" s="1" t="n">
        <v>0</v>
      </c>
      <c r="E657" s="1" t="n">
        <v>0</v>
      </c>
      <c r="F657" s="1" t="n">
        <v>0</v>
      </c>
      <c r="G657" s="1" t="n">
        <v>30.5</v>
      </c>
      <c r="H657" s="33" t="n">
        <v>5.10999984741211E-006</v>
      </c>
      <c r="I657" s="33" t="n">
        <f aca="false">H657*1000000</f>
        <v>5.10999984741211</v>
      </c>
      <c r="J657" s="1" t="s">
        <v>2361</v>
      </c>
      <c r="K657" s="1" t="n">
        <v>1962</v>
      </c>
      <c r="L657" s="1" t="s">
        <v>2194</v>
      </c>
    </row>
    <row r="658" customFormat="false" ht="15" hidden="false" customHeight="false" outlineLevel="0" collapsed="false">
      <c r="A658" s="6" t="str">
        <f aca="false">"sankmc_"&amp;ROUND(B658,1)&amp;"_"&amp;ROUND(C658,1)&amp;"_"&amp;ROUND(D658,1)&amp;"_"&amp;ROUND(E658,1)&amp;"_"&amp;ROUND(F658,1)&amp;"_"&amp;ROUND(G658,1)</f>
        <v>sankmc_55_14.5_0_0_30.5_0</v>
      </c>
      <c r="B658" s="1" t="n">
        <v>55</v>
      </c>
      <c r="C658" s="1" t="n">
        <v>14.5</v>
      </c>
      <c r="D658" s="1" t="n">
        <v>0</v>
      </c>
      <c r="E658" s="1" t="n">
        <v>0</v>
      </c>
      <c r="F658" s="1" t="n">
        <v>30.5</v>
      </c>
      <c r="G658" s="1" t="n">
        <v>0</v>
      </c>
      <c r="H658" s="33" t="n">
        <v>3.57999992370605E-006</v>
      </c>
      <c r="I658" s="33" t="n">
        <f aca="false">H658*1000000</f>
        <v>3.57999992370605</v>
      </c>
      <c r="J658" s="1" t="s">
        <v>2360</v>
      </c>
      <c r="K658" s="1" t="n">
        <v>1965</v>
      </c>
      <c r="L658" s="1" t="s">
        <v>2194</v>
      </c>
    </row>
    <row r="659" customFormat="false" ht="15" hidden="false" customHeight="false" outlineLevel="0" collapsed="false">
      <c r="A659" s="6" t="str">
        <f aca="false">"sankmc_"&amp;ROUND(B659,1)&amp;"_"&amp;ROUND(C659,1)&amp;"_"&amp;ROUND(D659,1)&amp;"_"&amp;ROUND(E659,1)&amp;"_"&amp;ROUND(F659,1)&amp;"_"&amp;ROUND(G659,1)</f>
        <v>sankmc_55_15_0_0_0_30</v>
      </c>
      <c r="B659" s="1" t="n">
        <v>55</v>
      </c>
      <c r="C659" s="1" t="n">
        <v>15</v>
      </c>
      <c r="D659" s="1" t="n">
        <v>0</v>
      </c>
      <c r="E659" s="1" t="n">
        <v>0</v>
      </c>
      <c r="F659" s="1" t="n">
        <v>0</v>
      </c>
      <c r="G659" s="1" t="n">
        <v>30</v>
      </c>
      <c r="H659" s="33" t="n">
        <v>6.4E-006</v>
      </c>
      <c r="I659" s="33" t="n">
        <f aca="false">H659*1000000</f>
        <v>6.4</v>
      </c>
      <c r="J659" s="1" t="s">
        <v>2292</v>
      </c>
      <c r="K659" s="1" t="n">
        <v>1984</v>
      </c>
      <c r="L659" s="1" t="s">
        <v>2194</v>
      </c>
    </row>
    <row r="660" customFormat="false" ht="15" hidden="false" customHeight="false" outlineLevel="0" collapsed="false">
      <c r="A660" s="6" t="str">
        <f aca="false">"sankmc_"&amp;ROUND(B660,1)&amp;"_"&amp;ROUND(C660,1)&amp;"_"&amp;ROUND(D660,1)&amp;"_"&amp;ROUND(E660,1)&amp;"_"&amp;ROUND(F660,1)&amp;"_"&amp;ROUND(G660,1)</f>
        <v>sankmc_55_15_0_0_0_30</v>
      </c>
      <c r="B660" s="1" t="n">
        <v>55</v>
      </c>
      <c r="C660" s="1" t="n">
        <v>15</v>
      </c>
      <c r="D660" s="1" t="n">
        <v>0</v>
      </c>
      <c r="E660" s="1" t="n">
        <v>0</v>
      </c>
      <c r="F660" s="1" t="n">
        <v>0</v>
      </c>
      <c r="G660" s="1" t="n">
        <v>30</v>
      </c>
      <c r="H660" s="33" t="n">
        <v>6.05E-006</v>
      </c>
      <c r="I660" s="33" t="n">
        <f aca="false">H660*1000000</f>
        <v>6.05</v>
      </c>
      <c r="J660" s="1" t="s">
        <v>2292</v>
      </c>
      <c r="K660" s="1" t="n">
        <v>1980</v>
      </c>
      <c r="L660" s="1" t="s">
        <v>2194</v>
      </c>
    </row>
    <row r="661" customFormat="false" ht="15" hidden="false" customHeight="false" outlineLevel="0" collapsed="false">
      <c r="A661" s="6" t="str">
        <f aca="false">"sankmc_"&amp;ROUND(B661,1)&amp;"_"&amp;ROUND(C661,1)&amp;"_"&amp;ROUND(D661,1)&amp;"_"&amp;ROUND(E661,1)&amp;"_"&amp;ROUND(F661,1)&amp;"_"&amp;ROUND(G661,1)</f>
        <v>sankmc_55_15_0_0_15_15</v>
      </c>
      <c r="B661" s="1" t="n">
        <v>55</v>
      </c>
      <c r="C661" s="1" t="n">
        <v>15</v>
      </c>
      <c r="D661" s="1" t="n">
        <v>0</v>
      </c>
      <c r="E661" s="1" t="n">
        <v>0</v>
      </c>
      <c r="F661" s="1" t="n">
        <v>15</v>
      </c>
      <c r="G661" s="1" t="n">
        <v>15</v>
      </c>
      <c r="H661" s="1" t="n">
        <v>5E-006</v>
      </c>
      <c r="I661" s="33" t="n">
        <f aca="false">H661*1000000</f>
        <v>5</v>
      </c>
      <c r="J661" s="1" t="s">
        <v>2284</v>
      </c>
      <c r="K661" s="1" t="n">
        <v>1963</v>
      </c>
      <c r="L661" s="1" t="s">
        <v>2194</v>
      </c>
    </row>
    <row r="662" customFormat="false" ht="15" hidden="false" customHeight="false" outlineLevel="0" collapsed="false">
      <c r="A662" s="6" t="str">
        <f aca="false">"sankmc_"&amp;ROUND(B662,1)&amp;"_"&amp;ROUND(C662,1)&amp;"_"&amp;ROUND(D662,1)&amp;"_"&amp;ROUND(E662,1)&amp;"_"&amp;ROUND(F662,1)&amp;"_"&amp;ROUND(G662,1)</f>
        <v>sankmc_55_15_0_0_15_15</v>
      </c>
      <c r="B662" s="1" t="n">
        <v>55</v>
      </c>
      <c r="C662" s="1" t="n">
        <v>15</v>
      </c>
      <c r="D662" s="1" t="n">
        <v>0</v>
      </c>
      <c r="E662" s="1" t="n">
        <v>0</v>
      </c>
      <c r="F662" s="1" t="n">
        <v>15</v>
      </c>
      <c r="G662" s="1" t="n">
        <v>15</v>
      </c>
      <c r="H662" s="33" t="n">
        <v>5.05E-006</v>
      </c>
      <c r="I662" s="33" t="n">
        <f aca="false">H662*1000000</f>
        <v>5.05</v>
      </c>
      <c r="J662" s="1" t="s">
        <v>2292</v>
      </c>
      <c r="K662" s="1" t="n">
        <v>1980</v>
      </c>
      <c r="L662" s="1" t="s">
        <v>2194</v>
      </c>
    </row>
    <row r="663" customFormat="false" ht="15" hidden="false" customHeight="false" outlineLevel="0" collapsed="false">
      <c r="A663" s="6" t="str">
        <f aca="false">"sankmc_"&amp;ROUND(B663,1)&amp;"_"&amp;ROUND(C663,1)&amp;"_"&amp;ROUND(D663,1)&amp;"_"&amp;ROUND(E663,1)&amp;"_"&amp;ROUND(F663,1)&amp;"_"&amp;ROUND(G663,1)</f>
        <v>sankmc_55_15_0_0_22.5_7.5</v>
      </c>
      <c r="B663" s="1" t="n">
        <v>55</v>
      </c>
      <c r="C663" s="1" t="n">
        <v>15</v>
      </c>
      <c r="D663" s="1" t="n">
        <v>0</v>
      </c>
      <c r="E663" s="1" t="n">
        <v>0</v>
      </c>
      <c r="F663" s="1" t="n">
        <v>22.5</v>
      </c>
      <c r="G663" s="1" t="n">
        <v>7.5</v>
      </c>
      <c r="H663" s="33" t="n">
        <v>4.55E-006</v>
      </c>
      <c r="I663" s="33" t="n">
        <f aca="false">H663*1000000</f>
        <v>4.55</v>
      </c>
      <c r="J663" s="1" t="s">
        <v>2292</v>
      </c>
      <c r="K663" s="1" t="n">
        <v>1980</v>
      </c>
      <c r="L663" s="1" t="s">
        <v>2194</v>
      </c>
    </row>
    <row r="664" customFormat="false" ht="15" hidden="false" customHeight="false" outlineLevel="0" collapsed="false">
      <c r="A664" s="6" t="str">
        <f aca="false">"sankmc_"&amp;ROUND(B664,1)&amp;"_"&amp;ROUND(C664,1)&amp;"_"&amp;ROUND(D664,1)&amp;"_"&amp;ROUND(E664,1)&amp;"_"&amp;ROUND(F664,1)&amp;"_"&amp;ROUND(G664,1)</f>
        <v>sankmc_55_15_0_0_26.2_3.8</v>
      </c>
      <c r="B664" s="1" t="n">
        <v>55</v>
      </c>
      <c r="C664" s="1" t="n">
        <v>15</v>
      </c>
      <c r="D664" s="1" t="n">
        <v>0</v>
      </c>
      <c r="E664" s="1" t="n">
        <v>0</v>
      </c>
      <c r="F664" s="1" t="n">
        <v>26.2</v>
      </c>
      <c r="G664" s="1" t="n">
        <v>3.8</v>
      </c>
      <c r="H664" s="33" t="n">
        <v>4.3E-006</v>
      </c>
      <c r="I664" s="33" t="n">
        <f aca="false">H664*1000000</f>
        <v>4.3</v>
      </c>
      <c r="J664" s="1" t="s">
        <v>2292</v>
      </c>
      <c r="K664" s="1" t="n">
        <v>1980</v>
      </c>
      <c r="L664" s="1" t="s">
        <v>2194</v>
      </c>
    </row>
    <row r="665" customFormat="false" ht="15" hidden="false" customHeight="false" outlineLevel="0" collapsed="false">
      <c r="A665" s="6" t="str">
        <f aca="false">"sankmc_"&amp;ROUND(B665,1)&amp;"_"&amp;ROUND(C665,1)&amp;"_"&amp;ROUND(D665,1)&amp;"_"&amp;ROUND(E665,1)&amp;"_"&amp;ROUND(F665,1)&amp;"_"&amp;ROUND(G665,1)</f>
        <v>sankmc_55_15_0_0_3.8_26.2</v>
      </c>
      <c r="B665" s="1" t="n">
        <v>55</v>
      </c>
      <c r="C665" s="1" t="n">
        <v>15</v>
      </c>
      <c r="D665" s="1" t="n">
        <v>0</v>
      </c>
      <c r="E665" s="1" t="n">
        <v>0</v>
      </c>
      <c r="F665" s="1" t="n">
        <v>3.8</v>
      </c>
      <c r="G665" s="1" t="n">
        <v>26.2</v>
      </c>
      <c r="H665" s="33" t="n">
        <v>5.8E-006</v>
      </c>
      <c r="I665" s="33" t="n">
        <f aca="false">H665*1000000</f>
        <v>5.8</v>
      </c>
      <c r="J665" s="1" t="s">
        <v>2292</v>
      </c>
      <c r="K665" s="1" t="n">
        <v>1980</v>
      </c>
      <c r="L665" s="1" t="s">
        <v>2194</v>
      </c>
    </row>
    <row r="666" customFormat="false" ht="15" hidden="false" customHeight="false" outlineLevel="0" collapsed="false">
      <c r="A666" s="6" t="str">
        <f aca="false">"sankmc_"&amp;ROUND(B666,1)&amp;"_"&amp;ROUND(C666,1)&amp;"_"&amp;ROUND(D666,1)&amp;"_"&amp;ROUND(E666,1)&amp;"_"&amp;ROUND(F666,1)&amp;"_"&amp;ROUND(G666,1)</f>
        <v>sankmc_55_15_0_0_30_0</v>
      </c>
      <c r="B666" s="1" t="n">
        <v>55</v>
      </c>
      <c r="C666" s="1" t="n">
        <v>15</v>
      </c>
      <c r="D666" s="1" t="n">
        <v>0</v>
      </c>
      <c r="E666" s="1" t="n">
        <v>0</v>
      </c>
      <c r="F666" s="1" t="n">
        <v>30</v>
      </c>
      <c r="G666" s="1" t="n">
        <v>0</v>
      </c>
      <c r="H666" s="33" t="n">
        <v>4.15E-006</v>
      </c>
      <c r="I666" s="33" t="n">
        <f aca="false">H666*1000000</f>
        <v>4.15</v>
      </c>
      <c r="J666" s="1" t="s">
        <v>2292</v>
      </c>
      <c r="K666" s="1" t="n">
        <v>1980</v>
      </c>
      <c r="L666" s="1" t="s">
        <v>2194</v>
      </c>
    </row>
    <row r="667" customFormat="false" ht="15" hidden="false" customHeight="false" outlineLevel="0" collapsed="false">
      <c r="A667" s="6" t="str">
        <f aca="false">"sankmc_"&amp;ROUND(B667,1)&amp;"_"&amp;ROUND(C667,1)&amp;"_"&amp;ROUND(D667,1)&amp;"_"&amp;ROUND(E667,1)&amp;"_"&amp;ROUND(F667,1)&amp;"_"&amp;ROUND(G667,1)</f>
        <v>sankmc_55_15_0_0_7.5_22.5</v>
      </c>
      <c r="B667" s="1" t="n">
        <v>55</v>
      </c>
      <c r="C667" s="1" t="n">
        <v>15</v>
      </c>
      <c r="D667" s="1" t="n">
        <v>0</v>
      </c>
      <c r="E667" s="1" t="n">
        <v>0</v>
      </c>
      <c r="F667" s="1" t="n">
        <v>7.5</v>
      </c>
      <c r="G667" s="1" t="n">
        <v>22.5</v>
      </c>
      <c r="H667" s="33" t="n">
        <v>5.55E-006</v>
      </c>
      <c r="I667" s="33" t="n">
        <f aca="false">H667*1000000</f>
        <v>5.55</v>
      </c>
      <c r="J667" s="1" t="s">
        <v>2292</v>
      </c>
      <c r="K667" s="1" t="n">
        <v>1980</v>
      </c>
      <c r="L667" s="1" t="s">
        <v>2194</v>
      </c>
    </row>
    <row r="668" customFormat="false" ht="15" hidden="false" customHeight="false" outlineLevel="0" collapsed="false">
      <c r="A668" s="6" t="str">
        <f aca="false">"sankmc_"&amp;ROUND(B668,1)&amp;"_"&amp;ROUND(C668,1)&amp;"_"&amp;ROUND(D668,1)&amp;"_"&amp;ROUND(E668,1)&amp;"_"&amp;ROUND(F668,1)&amp;"_"&amp;ROUND(G668,1)</f>
        <v>sankmc_55_15_20_0_9.7_0.3</v>
      </c>
      <c r="B668" s="1" t="n">
        <v>55</v>
      </c>
      <c r="C668" s="1" t="n">
        <v>15</v>
      </c>
      <c r="D668" s="1" t="n">
        <v>20</v>
      </c>
      <c r="E668" s="1" t="n">
        <v>0</v>
      </c>
      <c r="F668" s="1" t="n">
        <v>9.69999999999999</v>
      </c>
      <c r="G668" s="1" t="n">
        <v>0.3</v>
      </c>
      <c r="H668" s="33" t="n">
        <v>9.7E-006</v>
      </c>
      <c r="I668" s="33" t="n">
        <f aca="false">H668*1000000</f>
        <v>9.7</v>
      </c>
      <c r="J668" s="1" t="s">
        <v>2359</v>
      </c>
      <c r="K668" s="1" t="n">
        <v>2014</v>
      </c>
      <c r="L668" s="1" t="s">
        <v>2194</v>
      </c>
    </row>
    <row r="669" customFormat="false" ht="15" hidden="false" customHeight="false" outlineLevel="0" collapsed="false">
      <c r="A669" s="6" t="str">
        <f aca="false">"sankmc_"&amp;ROUND(B669,1)&amp;"_"&amp;ROUND(C669,1)&amp;"_"&amp;ROUND(D669,1)&amp;"_"&amp;ROUND(E669,1)&amp;"_"&amp;ROUND(F669,1)&amp;"_"&amp;ROUND(G669,1)</f>
        <v>sankmc_55_15_30_0_0_0</v>
      </c>
      <c r="B669" s="1" t="n">
        <v>55</v>
      </c>
      <c r="C669" s="1" t="n">
        <v>15</v>
      </c>
      <c r="D669" s="1" t="n">
        <v>30</v>
      </c>
      <c r="E669" s="1" t="n">
        <v>0</v>
      </c>
      <c r="F669" s="1" t="n">
        <v>0</v>
      </c>
      <c r="G669" s="1" t="n">
        <v>0</v>
      </c>
      <c r="H669" s="33" t="n">
        <v>1.14E-005</v>
      </c>
      <c r="I669" s="33" t="n">
        <f aca="false">H669*1000000</f>
        <v>11.4</v>
      </c>
      <c r="J669" s="1" t="s">
        <v>2305</v>
      </c>
      <c r="K669" s="1" t="n">
        <v>1986</v>
      </c>
      <c r="L669" s="1" t="s">
        <v>2194</v>
      </c>
    </row>
    <row r="670" customFormat="false" ht="15" hidden="false" customHeight="false" outlineLevel="0" collapsed="false">
      <c r="A670" s="6" t="str">
        <f aca="false">"sankmc_"&amp;ROUND(B670,1)&amp;"_"&amp;ROUND(C670,1)&amp;"_"&amp;ROUND(D670,1)&amp;"_"&amp;ROUND(E670,1)&amp;"_"&amp;ROUND(F670,1)&amp;"_"&amp;ROUND(G670,1)</f>
        <v>sankmc_55_15_5_0_15_10</v>
      </c>
      <c r="B670" s="1" t="n">
        <v>55.01</v>
      </c>
      <c r="C670" s="1" t="n">
        <v>14.97</v>
      </c>
      <c r="D670" s="1" t="n">
        <v>4.99</v>
      </c>
      <c r="E670" s="1" t="n">
        <v>0</v>
      </c>
      <c r="F670" s="1" t="n">
        <v>15.02</v>
      </c>
      <c r="G670" s="1" t="n">
        <v>10.01</v>
      </c>
      <c r="H670" s="33" t="n">
        <v>5.8E-006</v>
      </c>
      <c r="I670" s="33" t="n">
        <f aca="false">H670*1000000</f>
        <v>5.8</v>
      </c>
      <c r="J670" s="1" t="s">
        <v>2354</v>
      </c>
      <c r="K670" s="1" t="n">
        <v>2001</v>
      </c>
      <c r="L670" s="1" t="s">
        <v>2194</v>
      </c>
    </row>
    <row r="671" customFormat="false" ht="15" hidden="false" customHeight="false" outlineLevel="0" collapsed="false">
      <c r="A671" s="6" t="str">
        <f aca="false">"sankmc_"&amp;ROUND(B671,1)&amp;"_"&amp;ROUND(C671,1)&amp;"_"&amp;ROUND(D671,1)&amp;"_"&amp;ROUND(E671,1)&amp;"_"&amp;ROUND(F671,1)&amp;"_"&amp;ROUND(G671,1)</f>
        <v>sankmc_55_15_5_0_15_10</v>
      </c>
      <c r="B671" s="1" t="n">
        <v>55.01</v>
      </c>
      <c r="C671" s="1" t="n">
        <v>14.97</v>
      </c>
      <c r="D671" s="1" t="n">
        <v>4.99</v>
      </c>
      <c r="E671" s="1" t="n">
        <v>0</v>
      </c>
      <c r="F671" s="1" t="n">
        <v>15.02</v>
      </c>
      <c r="G671" s="1" t="n">
        <v>10.01</v>
      </c>
      <c r="H671" s="33" t="n">
        <v>5.8E-006</v>
      </c>
      <c r="I671" s="33" t="n">
        <f aca="false">H671*1000000</f>
        <v>5.8</v>
      </c>
      <c r="J671" s="1" t="s">
        <v>2354</v>
      </c>
      <c r="K671" s="1" t="n">
        <v>2002</v>
      </c>
      <c r="L671" s="1" t="s">
        <v>2194</v>
      </c>
    </row>
    <row r="672" customFormat="false" ht="15" hidden="false" customHeight="false" outlineLevel="0" collapsed="false">
      <c r="A672" s="6" t="str">
        <f aca="false">"sankmc_"&amp;ROUND(B672,1)&amp;"_"&amp;ROUND(C672,1)&amp;"_"&amp;ROUND(D672,1)&amp;"_"&amp;ROUND(E672,1)&amp;"_"&amp;ROUND(F672,1)&amp;"_"&amp;ROUND(G672,1)</f>
        <v>sankmc_55_15_5_0_15_10</v>
      </c>
      <c r="B672" s="1" t="n">
        <v>55.01</v>
      </c>
      <c r="C672" s="1" t="n">
        <v>14.97</v>
      </c>
      <c r="D672" s="1" t="n">
        <v>4.99</v>
      </c>
      <c r="E672" s="1" t="n">
        <v>0</v>
      </c>
      <c r="F672" s="1" t="n">
        <v>15.02</v>
      </c>
      <c r="G672" s="1" t="n">
        <v>10.01</v>
      </c>
      <c r="H672" s="33" t="n">
        <v>5.8E-006</v>
      </c>
      <c r="I672" s="33" t="n">
        <f aca="false">H672*1000000</f>
        <v>5.8</v>
      </c>
      <c r="J672" s="1" t="s">
        <v>2354</v>
      </c>
      <c r="K672" s="1" t="n">
        <v>2001</v>
      </c>
      <c r="L672" s="1" t="s">
        <v>2194</v>
      </c>
    </row>
    <row r="673" customFormat="false" ht="15" hidden="false" customHeight="false" outlineLevel="0" collapsed="false">
      <c r="A673" s="6" t="str">
        <f aca="false">"sankmc_"&amp;ROUND(B673,1)&amp;"_"&amp;ROUND(C673,1)&amp;"_"&amp;ROUND(D673,1)&amp;"_"&amp;ROUND(E673,1)&amp;"_"&amp;ROUND(F673,1)&amp;"_"&amp;ROUND(G673,1)</f>
        <v>sankmc_55_17_0_0_0_28</v>
      </c>
      <c r="B673" s="1" t="n">
        <v>55</v>
      </c>
      <c r="C673" s="1" t="n">
        <v>17</v>
      </c>
      <c r="D673" s="1" t="n">
        <v>0</v>
      </c>
      <c r="E673" s="1" t="n">
        <v>0</v>
      </c>
      <c r="F673" s="1" t="n">
        <v>0</v>
      </c>
      <c r="G673" s="1" t="n">
        <v>28</v>
      </c>
      <c r="H673" s="33" t="n">
        <v>4.62000007629395E-006</v>
      </c>
      <c r="I673" s="33" t="n">
        <f aca="false">H673*1000000</f>
        <v>4.62000007629395</v>
      </c>
      <c r="J673" s="1" t="s">
        <v>2360</v>
      </c>
      <c r="K673" s="1" t="n">
        <v>1965</v>
      </c>
      <c r="L673" s="1" t="s">
        <v>2194</v>
      </c>
    </row>
    <row r="674" customFormat="false" ht="15" hidden="false" customHeight="false" outlineLevel="0" collapsed="false">
      <c r="A674" s="6" t="str">
        <f aca="false">"sankmc_"&amp;ROUND(B674,1)&amp;"_"&amp;ROUND(C674,1)&amp;"_"&amp;ROUND(D674,1)&amp;"_"&amp;ROUND(E674,1)&amp;"_"&amp;ROUND(F674,1)&amp;"_"&amp;ROUND(G674,1)</f>
        <v>sankmc_55_17_0_0_0_28</v>
      </c>
      <c r="B674" s="1" t="n">
        <v>55</v>
      </c>
      <c r="C674" s="1" t="n">
        <v>17</v>
      </c>
      <c r="D674" s="1" t="n">
        <v>0</v>
      </c>
      <c r="E674" s="1" t="n">
        <v>0</v>
      </c>
      <c r="F674" s="1" t="n">
        <v>0</v>
      </c>
      <c r="G674" s="1" t="n">
        <v>28</v>
      </c>
      <c r="H674" s="33" t="n">
        <v>4.8E-006</v>
      </c>
      <c r="I674" s="33" t="n">
        <f aca="false">H674*1000000</f>
        <v>4.8</v>
      </c>
      <c r="J674" s="1" t="s">
        <v>2361</v>
      </c>
      <c r="K674" s="1" t="n">
        <v>1962</v>
      </c>
      <c r="L674" s="1" t="s">
        <v>2194</v>
      </c>
    </row>
    <row r="675" customFormat="false" ht="15" hidden="false" customHeight="false" outlineLevel="0" collapsed="false">
      <c r="A675" s="6" t="str">
        <f aca="false">"sankmc_"&amp;ROUND(B675,1)&amp;"_"&amp;ROUND(C675,1)&amp;"_"&amp;ROUND(D675,1)&amp;"_"&amp;ROUND(E675,1)&amp;"_"&amp;ROUND(F675,1)&amp;"_"&amp;ROUND(G675,1)</f>
        <v>sankmc_55_17_0_0_28_0</v>
      </c>
      <c r="B675" s="1" t="n">
        <v>55</v>
      </c>
      <c r="C675" s="1" t="n">
        <v>17</v>
      </c>
      <c r="D675" s="1" t="n">
        <v>0</v>
      </c>
      <c r="E675" s="1" t="n">
        <v>0</v>
      </c>
      <c r="F675" s="1" t="n">
        <v>28</v>
      </c>
      <c r="G675" s="1" t="n">
        <v>0</v>
      </c>
      <c r="H675" s="33" t="n">
        <v>3.27999992370606E-006</v>
      </c>
      <c r="I675" s="33" t="n">
        <f aca="false">H675*1000000</f>
        <v>3.27999992370606</v>
      </c>
      <c r="J675" s="1" t="s">
        <v>2360</v>
      </c>
      <c r="K675" s="1" t="n">
        <v>1965</v>
      </c>
      <c r="L675" s="1" t="s">
        <v>2194</v>
      </c>
    </row>
    <row r="676" customFormat="false" ht="15" hidden="false" customHeight="false" outlineLevel="0" collapsed="false">
      <c r="A676" s="6" t="str">
        <f aca="false">"sankmc_"&amp;ROUND(B676,1)&amp;"_"&amp;ROUND(C676,1)&amp;"_"&amp;ROUND(D676,1)&amp;"_"&amp;ROUND(E676,1)&amp;"_"&amp;ROUND(F676,1)&amp;"_"&amp;ROUND(G676,1)</f>
        <v>sankmc_55_18_0_0_0_27</v>
      </c>
      <c r="B676" s="1" t="n">
        <v>55</v>
      </c>
      <c r="C676" s="1" t="n">
        <v>18</v>
      </c>
      <c r="D676" s="1" t="n">
        <v>0</v>
      </c>
      <c r="E676" s="1" t="n">
        <v>0</v>
      </c>
      <c r="F676" s="1" t="n">
        <v>0</v>
      </c>
      <c r="G676" s="1" t="n">
        <v>27</v>
      </c>
      <c r="H676" s="33" t="n">
        <v>5.87000007629395E-006</v>
      </c>
      <c r="I676" s="33" t="n">
        <f aca="false">H676*1000000</f>
        <v>5.87000007629395</v>
      </c>
      <c r="J676" s="1" t="s">
        <v>2281</v>
      </c>
      <c r="K676" s="1" t="n">
        <v>1984</v>
      </c>
      <c r="L676" s="1" t="s">
        <v>2194</v>
      </c>
    </row>
    <row r="677" customFormat="false" ht="15" hidden="false" customHeight="false" outlineLevel="0" collapsed="false">
      <c r="A677" s="6" t="str">
        <f aca="false">"sankmc_"&amp;ROUND(B677,1)&amp;"_"&amp;ROUND(C677,1)&amp;"_"&amp;ROUND(D677,1)&amp;"_"&amp;ROUND(E677,1)&amp;"_"&amp;ROUND(F677,1)&amp;"_"&amp;ROUND(G677,1)</f>
        <v>sankmc_55_19.5_0_0_0_25.5</v>
      </c>
      <c r="B677" s="1" t="n">
        <v>55</v>
      </c>
      <c r="C677" s="1" t="n">
        <v>19.5</v>
      </c>
      <c r="D677" s="1" t="n">
        <v>0</v>
      </c>
      <c r="E677" s="1" t="n">
        <v>0</v>
      </c>
      <c r="F677" s="1" t="n">
        <v>0</v>
      </c>
      <c r="G677" s="1" t="n">
        <v>25.5</v>
      </c>
      <c r="H677" s="33" t="n">
        <v>4.27999992370606E-006</v>
      </c>
      <c r="I677" s="33" t="n">
        <f aca="false">H677*1000000</f>
        <v>4.27999992370606</v>
      </c>
      <c r="J677" s="1" t="s">
        <v>2360</v>
      </c>
      <c r="K677" s="1" t="n">
        <v>1965</v>
      </c>
      <c r="L677" s="1" t="s">
        <v>2194</v>
      </c>
    </row>
    <row r="678" customFormat="false" ht="15" hidden="false" customHeight="false" outlineLevel="0" collapsed="false">
      <c r="A678" s="6" t="str">
        <f aca="false">"sankmc_"&amp;ROUND(B678,1)&amp;"_"&amp;ROUND(C678,1)&amp;"_"&amp;ROUND(D678,1)&amp;"_"&amp;ROUND(E678,1)&amp;"_"&amp;ROUND(F678,1)&amp;"_"&amp;ROUND(G678,1)</f>
        <v>sankmc_55_19.5_0_0_0_25.5</v>
      </c>
      <c r="B678" s="1" t="n">
        <v>55</v>
      </c>
      <c r="C678" s="1" t="n">
        <v>19.5</v>
      </c>
      <c r="D678" s="1" t="n">
        <v>0</v>
      </c>
      <c r="E678" s="1" t="n">
        <v>0</v>
      </c>
      <c r="F678" s="1" t="n">
        <v>0</v>
      </c>
      <c r="G678" s="1" t="n">
        <v>25.5</v>
      </c>
      <c r="H678" s="33" t="n">
        <v>4.35999984741211E-006</v>
      </c>
      <c r="I678" s="33" t="n">
        <f aca="false">H678*1000000</f>
        <v>4.35999984741211</v>
      </c>
      <c r="J678" s="1" t="s">
        <v>2361</v>
      </c>
      <c r="K678" s="1" t="n">
        <v>1962</v>
      </c>
      <c r="L678" s="1" t="s">
        <v>2194</v>
      </c>
    </row>
    <row r="679" customFormat="false" ht="15" hidden="false" customHeight="false" outlineLevel="0" collapsed="false">
      <c r="A679" s="6" t="str">
        <f aca="false">"sankmc_"&amp;ROUND(B679,1)&amp;"_"&amp;ROUND(C679,1)&amp;"_"&amp;ROUND(D679,1)&amp;"_"&amp;ROUND(E679,1)&amp;"_"&amp;ROUND(F679,1)&amp;"_"&amp;ROUND(G679,1)</f>
        <v>sankmc_55_19.5_0_0_25.5_0</v>
      </c>
      <c r="B679" s="1" t="n">
        <v>55</v>
      </c>
      <c r="C679" s="1" t="n">
        <v>19.5</v>
      </c>
      <c r="D679" s="1" t="n">
        <v>0</v>
      </c>
      <c r="E679" s="1" t="n">
        <v>0</v>
      </c>
      <c r="F679" s="1" t="n">
        <v>25.5</v>
      </c>
      <c r="G679" s="1" t="n">
        <v>0</v>
      </c>
      <c r="H679" s="33" t="n">
        <v>3.15E-006</v>
      </c>
      <c r="I679" s="33" t="n">
        <f aca="false">H679*1000000</f>
        <v>3.15</v>
      </c>
      <c r="J679" s="1" t="s">
        <v>2360</v>
      </c>
      <c r="K679" s="1" t="n">
        <v>1965</v>
      </c>
      <c r="L679" s="1" t="s">
        <v>2194</v>
      </c>
    </row>
    <row r="680" customFormat="false" ht="15" hidden="false" customHeight="false" outlineLevel="0" collapsed="false">
      <c r="A680" s="6" t="str">
        <f aca="false">"sankmc_"&amp;ROUND(B680,1)&amp;"_"&amp;ROUND(C680,1)&amp;"_"&amp;ROUND(D680,1)&amp;"_"&amp;ROUND(E680,1)&amp;"_"&amp;ROUND(F680,1)&amp;"_"&amp;ROUND(G680,1)</f>
        <v>sankmc_55_20_0_0_12.5_12.5</v>
      </c>
      <c r="B680" s="1" t="n">
        <v>55</v>
      </c>
      <c r="C680" s="1" t="n">
        <v>20</v>
      </c>
      <c r="D680" s="1" t="n">
        <v>0</v>
      </c>
      <c r="E680" s="1" t="n">
        <v>0</v>
      </c>
      <c r="F680" s="1" t="n">
        <v>12.5</v>
      </c>
      <c r="G680" s="1" t="n">
        <v>12.5</v>
      </c>
      <c r="H680" s="33" t="n">
        <v>4.45E-006</v>
      </c>
      <c r="I680" s="33" t="n">
        <f aca="false">H680*1000000</f>
        <v>4.45</v>
      </c>
      <c r="J680" s="1" t="s">
        <v>2292</v>
      </c>
      <c r="K680" s="1" t="n">
        <v>1980</v>
      </c>
      <c r="L680" s="1" t="s">
        <v>2194</v>
      </c>
    </row>
    <row r="681" customFormat="false" ht="15" hidden="false" customHeight="false" outlineLevel="0" collapsed="false">
      <c r="A681" s="6" t="str">
        <f aca="false">"sankmc_"&amp;ROUND(B681,1)&amp;"_"&amp;ROUND(C681,1)&amp;"_"&amp;ROUND(D681,1)&amp;"_"&amp;ROUND(E681,1)&amp;"_"&amp;ROUND(F681,1)&amp;"_"&amp;ROUND(G681,1)</f>
        <v>sankmc_55_20_0_0_18.7_6.3</v>
      </c>
      <c r="B681" s="1" t="n">
        <v>55</v>
      </c>
      <c r="C681" s="1" t="n">
        <v>20</v>
      </c>
      <c r="D681" s="1" t="n">
        <v>0</v>
      </c>
      <c r="E681" s="1" t="n">
        <v>0</v>
      </c>
      <c r="F681" s="1" t="n">
        <v>18.7</v>
      </c>
      <c r="G681" s="1" t="n">
        <v>6.3</v>
      </c>
      <c r="H681" s="33" t="n">
        <v>4.1E-006</v>
      </c>
      <c r="I681" s="33" t="n">
        <f aca="false">H681*1000000</f>
        <v>4.1</v>
      </c>
      <c r="J681" s="1" t="s">
        <v>2292</v>
      </c>
      <c r="K681" s="1" t="n">
        <v>1980</v>
      </c>
      <c r="L681" s="1" t="s">
        <v>2194</v>
      </c>
    </row>
    <row r="682" customFormat="false" ht="15" hidden="false" customHeight="false" outlineLevel="0" collapsed="false">
      <c r="A682" s="6" t="str">
        <f aca="false">"sankmc_"&amp;ROUND(B682,1)&amp;"_"&amp;ROUND(C682,1)&amp;"_"&amp;ROUND(D682,1)&amp;"_"&amp;ROUND(E682,1)&amp;"_"&amp;ROUND(F682,1)&amp;"_"&amp;ROUND(G682,1)</f>
        <v>sankmc_55_20_0_0_21.9_3.1</v>
      </c>
      <c r="B682" s="1" t="n">
        <v>55</v>
      </c>
      <c r="C682" s="1" t="n">
        <v>20</v>
      </c>
      <c r="D682" s="1" t="n">
        <v>0</v>
      </c>
      <c r="E682" s="1" t="n">
        <v>0</v>
      </c>
      <c r="F682" s="1" t="n">
        <v>21.9</v>
      </c>
      <c r="G682" s="1" t="n">
        <v>3.1</v>
      </c>
      <c r="H682" s="33" t="n">
        <v>3.9E-006</v>
      </c>
      <c r="I682" s="33" t="n">
        <f aca="false">H682*1000000</f>
        <v>3.9</v>
      </c>
      <c r="J682" s="1" t="s">
        <v>2292</v>
      </c>
      <c r="K682" s="1" t="n">
        <v>1980</v>
      </c>
      <c r="L682" s="1" t="s">
        <v>2194</v>
      </c>
    </row>
    <row r="683" customFormat="false" ht="15" hidden="false" customHeight="false" outlineLevel="0" collapsed="false">
      <c r="A683" s="6" t="str">
        <f aca="false">"sankmc_"&amp;ROUND(B683,1)&amp;"_"&amp;ROUND(C683,1)&amp;"_"&amp;ROUND(D683,1)&amp;"_"&amp;ROUND(E683,1)&amp;"_"&amp;ROUND(F683,1)&amp;"_"&amp;ROUND(G683,1)</f>
        <v>sankmc_55_20_0_0_25_0</v>
      </c>
      <c r="B683" s="1" t="n">
        <v>55</v>
      </c>
      <c r="C683" s="1" t="n">
        <v>20</v>
      </c>
      <c r="D683" s="1" t="n">
        <v>0</v>
      </c>
      <c r="E683" s="1" t="n">
        <v>0</v>
      </c>
      <c r="F683" s="1" t="n">
        <v>25</v>
      </c>
      <c r="G683" s="1" t="n">
        <v>0</v>
      </c>
      <c r="H683" s="33" t="n">
        <v>3.3E-006</v>
      </c>
      <c r="I683" s="33" t="n">
        <f aca="false">H683*1000000</f>
        <v>3.3</v>
      </c>
      <c r="J683" s="1" t="s">
        <v>2292</v>
      </c>
      <c r="K683" s="1" t="n">
        <v>1980</v>
      </c>
      <c r="L683" s="1" t="s">
        <v>2194</v>
      </c>
    </row>
    <row r="684" customFormat="false" ht="15" hidden="false" customHeight="false" outlineLevel="0" collapsed="false">
      <c r="A684" s="6" t="str">
        <f aca="false">"sankmc_"&amp;ROUND(B684,1)&amp;"_"&amp;ROUND(C684,1)&amp;"_"&amp;ROUND(D684,1)&amp;"_"&amp;ROUND(E684,1)&amp;"_"&amp;ROUND(F684,1)&amp;"_"&amp;ROUND(G684,1)</f>
        <v>sankmc_55_20_0_0_3.1_21.9</v>
      </c>
      <c r="B684" s="1" t="n">
        <v>55</v>
      </c>
      <c r="C684" s="1" t="n">
        <v>20</v>
      </c>
      <c r="D684" s="1" t="n">
        <v>0</v>
      </c>
      <c r="E684" s="1" t="n">
        <v>0</v>
      </c>
      <c r="F684" s="1" t="n">
        <v>3.1</v>
      </c>
      <c r="G684" s="1" t="n">
        <v>21.9</v>
      </c>
      <c r="H684" s="1" t="n">
        <v>5E-006</v>
      </c>
      <c r="I684" s="33" t="n">
        <f aca="false">H684*1000000</f>
        <v>5</v>
      </c>
      <c r="J684" s="1" t="s">
        <v>2292</v>
      </c>
      <c r="K684" s="1" t="n">
        <v>1980</v>
      </c>
      <c r="L684" s="1" t="s">
        <v>2194</v>
      </c>
    </row>
    <row r="685" customFormat="false" ht="15" hidden="false" customHeight="false" outlineLevel="0" collapsed="false">
      <c r="A685" s="6" t="str">
        <f aca="false">"sankmc_"&amp;ROUND(B685,1)&amp;"_"&amp;ROUND(C685,1)&amp;"_"&amp;ROUND(D685,1)&amp;"_"&amp;ROUND(E685,1)&amp;"_"&amp;ROUND(F685,1)&amp;"_"&amp;ROUND(G685,1)</f>
        <v>sankmc_55_20_0_0_6.3_18.7</v>
      </c>
      <c r="B685" s="1" t="n">
        <v>55</v>
      </c>
      <c r="C685" s="1" t="n">
        <v>20</v>
      </c>
      <c r="D685" s="1" t="n">
        <v>0</v>
      </c>
      <c r="E685" s="1" t="n">
        <v>0</v>
      </c>
      <c r="F685" s="1" t="n">
        <v>6.3</v>
      </c>
      <c r="G685" s="1" t="n">
        <v>18.7</v>
      </c>
      <c r="H685" s="33" t="n">
        <v>4.8E-006</v>
      </c>
      <c r="I685" s="33" t="n">
        <f aca="false">H685*1000000</f>
        <v>4.8</v>
      </c>
      <c r="J685" s="1" t="s">
        <v>2292</v>
      </c>
      <c r="K685" s="1" t="n">
        <v>1980</v>
      </c>
      <c r="L685" s="1" t="s">
        <v>2194</v>
      </c>
    </row>
    <row r="686" customFormat="false" ht="15" hidden="false" customHeight="false" outlineLevel="0" collapsed="false">
      <c r="A686" s="6" t="str">
        <f aca="false">"sankmc_"&amp;ROUND(B686,1)&amp;"_"&amp;ROUND(C686,1)&amp;"_"&amp;ROUND(D686,1)&amp;"_"&amp;ROUND(E686,1)&amp;"_"&amp;ROUND(F686,1)&amp;"_"&amp;ROUND(G686,1)</f>
        <v>sankmc_55_25_0_0_0_20</v>
      </c>
      <c r="B686" s="1" t="n">
        <v>55</v>
      </c>
      <c r="C686" s="1" t="n">
        <v>25</v>
      </c>
      <c r="D686" s="1" t="n">
        <v>0</v>
      </c>
      <c r="E686" s="1" t="n">
        <v>0</v>
      </c>
      <c r="F686" s="1" t="n">
        <v>0</v>
      </c>
      <c r="G686" s="1" t="n">
        <v>20</v>
      </c>
      <c r="H686" s="33" t="n">
        <v>3.99000015258789E-006</v>
      </c>
      <c r="I686" s="33" t="n">
        <f aca="false">H686*1000000</f>
        <v>3.99000015258789</v>
      </c>
      <c r="J686" s="1" t="s">
        <v>2282</v>
      </c>
      <c r="K686" s="1" t="n">
        <v>1967</v>
      </c>
      <c r="L686" s="1" t="s">
        <v>2194</v>
      </c>
    </row>
    <row r="687" customFormat="false" ht="15" hidden="false" customHeight="false" outlineLevel="0" collapsed="false">
      <c r="A687" s="6" t="str">
        <f aca="false">"sankmc_"&amp;ROUND(B687,1)&amp;"_"&amp;ROUND(C687,1)&amp;"_"&amp;ROUND(D687,1)&amp;"_"&amp;ROUND(E687,1)&amp;"_"&amp;ROUND(F687,1)&amp;"_"&amp;ROUND(G687,1)</f>
        <v>sankmc_55_33_0_0_12_0</v>
      </c>
      <c r="B687" s="1" t="n">
        <v>55</v>
      </c>
      <c r="C687" s="1" t="n">
        <v>33</v>
      </c>
      <c r="D687" s="1" t="n">
        <v>0</v>
      </c>
      <c r="E687" s="1" t="n">
        <v>0</v>
      </c>
      <c r="F687" s="1" t="n">
        <v>12</v>
      </c>
      <c r="G687" s="1" t="n">
        <v>0</v>
      </c>
      <c r="H687" s="1" t="n">
        <v>3E-006</v>
      </c>
      <c r="I687" s="33" t="n">
        <f aca="false">H687*1000000</f>
        <v>3</v>
      </c>
      <c r="J687" s="1" t="s">
        <v>2218</v>
      </c>
      <c r="K687" s="1" t="n">
        <v>1985</v>
      </c>
      <c r="L687" s="1" t="s">
        <v>2194</v>
      </c>
    </row>
    <row r="688" customFormat="false" ht="15" hidden="false" customHeight="false" outlineLevel="0" collapsed="false">
      <c r="A688" s="6" t="str">
        <f aca="false">"sankmc_"&amp;ROUND(B688,1)&amp;"_"&amp;ROUND(C688,1)&amp;"_"&amp;ROUND(D688,1)&amp;"_"&amp;ROUND(E688,1)&amp;"_"&amp;ROUND(F688,1)&amp;"_"&amp;ROUND(G688,1)</f>
        <v>sankmc_55_5_0_0_0_40</v>
      </c>
      <c r="B688" s="1" t="n">
        <v>55</v>
      </c>
      <c r="C688" s="1" t="n">
        <v>5</v>
      </c>
      <c r="D688" s="1" t="n">
        <v>0</v>
      </c>
      <c r="E688" s="1" t="n">
        <v>0</v>
      </c>
      <c r="F688" s="1" t="n">
        <v>0</v>
      </c>
      <c r="G688" s="1" t="n">
        <v>40</v>
      </c>
      <c r="H688" s="33" t="n">
        <v>8.2E-006</v>
      </c>
      <c r="I688" s="33" t="n">
        <f aca="false">H688*1000000</f>
        <v>8.2</v>
      </c>
      <c r="J688" s="1" t="s">
        <v>2292</v>
      </c>
      <c r="K688" s="1" t="n">
        <v>1984</v>
      </c>
      <c r="L688" s="1" t="s">
        <v>2194</v>
      </c>
    </row>
    <row r="689" customFormat="false" ht="15" hidden="false" customHeight="false" outlineLevel="0" collapsed="false">
      <c r="A689" s="6" t="str">
        <f aca="false">"sankmc_"&amp;ROUND(B689,1)&amp;"_"&amp;ROUND(C689,1)&amp;"_"&amp;ROUND(D689,1)&amp;"_"&amp;ROUND(E689,1)&amp;"_"&amp;ROUND(F689,1)&amp;"_"&amp;ROUND(G689,1)</f>
        <v>sankmc_55_5_0_0_20_20</v>
      </c>
      <c r="B689" s="1" t="n">
        <v>55</v>
      </c>
      <c r="C689" s="1" t="n">
        <v>5</v>
      </c>
      <c r="D689" s="1" t="n">
        <v>0</v>
      </c>
      <c r="E689" s="1" t="n">
        <v>0</v>
      </c>
      <c r="F689" s="1" t="n">
        <v>20</v>
      </c>
      <c r="G689" s="1" t="n">
        <v>20</v>
      </c>
      <c r="H689" s="33" t="n">
        <v>5.82000007629395E-006</v>
      </c>
      <c r="I689" s="33" t="n">
        <f aca="false">H689*1000000</f>
        <v>5.82000007629395</v>
      </c>
      <c r="J689" s="1" t="s">
        <v>2295</v>
      </c>
      <c r="K689" s="1" t="n">
        <v>1979</v>
      </c>
      <c r="L689" s="1" t="s">
        <v>2194</v>
      </c>
    </row>
    <row r="690" customFormat="false" ht="15" hidden="false" customHeight="false" outlineLevel="0" collapsed="false">
      <c r="A690" s="6" t="str">
        <f aca="false">"sankmc_"&amp;ROUND(B690,1)&amp;"_"&amp;ROUND(C690,1)&amp;"_"&amp;ROUND(D690,1)&amp;"_"&amp;ROUND(E690,1)&amp;"_"&amp;ROUND(F690,1)&amp;"_"&amp;ROUND(G690,1)</f>
        <v>sankmc_55_5_0_0_40_0</v>
      </c>
      <c r="B690" s="1" t="n">
        <v>55</v>
      </c>
      <c r="C690" s="1" t="n">
        <v>5</v>
      </c>
      <c r="D690" s="1" t="n">
        <v>0</v>
      </c>
      <c r="E690" s="1" t="n">
        <v>0</v>
      </c>
      <c r="F690" s="1" t="n">
        <v>40</v>
      </c>
      <c r="G690" s="1" t="n">
        <v>0</v>
      </c>
      <c r="H690" s="33" t="n">
        <v>5.8E-006</v>
      </c>
      <c r="I690" s="33" t="n">
        <f aca="false">H690*1000000</f>
        <v>5.8</v>
      </c>
      <c r="J690" s="1" t="s">
        <v>2292</v>
      </c>
      <c r="K690" s="1" t="n">
        <v>1984</v>
      </c>
      <c r="L690" s="1" t="s">
        <v>2194</v>
      </c>
    </row>
    <row r="691" customFormat="false" ht="15" hidden="false" customHeight="false" outlineLevel="0" collapsed="false">
      <c r="A691" s="6" t="str">
        <f aca="false">"sankmc_"&amp;ROUND(B691,1)&amp;"_"&amp;ROUND(C691,1)&amp;"_"&amp;ROUND(D691,1)&amp;"_"&amp;ROUND(E691,1)&amp;"_"&amp;ROUND(F691,1)&amp;"_"&amp;ROUND(G691,1)</f>
        <v>sankmc_55_5_10_10_0_20</v>
      </c>
      <c r="B691" s="1" t="n">
        <v>55.03</v>
      </c>
      <c r="C691" s="1" t="n">
        <v>4.96999999999999</v>
      </c>
      <c r="D691" s="1" t="n">
        <v>9.96</v>
      </c>
      <c r="E691" s="1" t="n">
        <v>10</v>
      </c>
      <c r="F691" s="1" t="n">
        <v>0</v>
      </c>
      <c r="G691" s="1" t="n">
        <v>20.04</v>
      </c>
      <c r="H691" s="33" t="n">
        <v>1.11099998474121E-005</v>
      </c>
      <c r="I691" s="33" t="n">
        <f aca="false">H691*1000000</f>
        <v>11.1099998474121</v>
      </c>
      <c r="J691" s="1" t="s">
        <v>2354</v>
      </c>
      <c r="K691" s="1" t="n">
        <v>2003</v>
      </c>
      <c r="L691" s="1" t="s">
        <v>2194</v>
      </c>
    </row>
    <row r="692" customFormat="false" ht="15" hidden="false" customHeight="false" outlineLevel="0" collapsed="false">
      <c r="A692" s="6" t="str">
        <f aca="false">"sankmc_"&amp;ROUND(B692,1)&amp;"_"&amp;ROUND(C692,1)&amp;"_"&amp;ROUND(D692,1)&amp;"_"&amp;ROUND(E692,1)&amp;"_"&amp;ROUND(F692,1)&amp;"_"&amp;ROUND(G692,1)</f>
        <v>sankmc_55_5.3_0_5.3_17.2_17.3</v>
      </c>
      <c r="B692" s="1" t="n">
        <v>55.02</v>
      </c>
      <c r="C692" s="1" t="n">
        <v>5.25</v>
      </c>
      <c r="D692" s="1" t="n">
        <v>0</v>
      </c>
      <c r="E692" s="1" t="n">
        <v>5.26</v>
      </c>
      <c r="F692" s="1" t="n">
        <v>17.2</v>
      </c>
      <c r="G692" s="1" t="n">
        <v>17.27</v>
      </c>
      <c r="H692" s="33" t="n">
        <v>7.24000015258789E-006</v>
      </c>
      <c r="I692" s="33" t="n">
        <f aca="false">H692*1000000</f>
        <v>7.24000015258789</v>
      </c>
      <c r="J692" s="1" t="s">
        <v>2315</v>
      </c>
      <c r="K692" s="1" t="n">
        <v>1987</v>
      </c>
      <c r="L692" s="1" t="s">
        <v>2194</v>
      </c>
    </row>
    <row r="693" customFormat="false" ht="15" hidden="false" customHeight="false" outlineLevel="0" collapsed="false">
      <c r="A693" s="6" t="str">
        <f aca="false">"sankmc_"&amp;ROUND(B693,1)&amp;"_"&amp;ROUND(C693,1)&amp;"_"&amp;ROUND(D693,1)&amp;"_"&amp;ROUND(E693,1)&amp;"_"&amp;ROUND(F693,1)&amp;"_"&amp;ROUND(G693,1)</f>
        <v>sankmc_55.1_8.8_0_0_13.5_22.6</v>
      </c>
      <c r="B693" s="1" t="n">
        <v>55.14</v>
      </c>
      <c r="C693" s="1" t="n">
        <v>8.78999999999999</v>
      </c>
      <c r="D693" s="1" t="n">
        <v>0</v>
      </c>
      <c r="E693" s="1" t="n">
        <v>0</v>
      </c>
      <c r="F693" s="1" t="n">
        <v>13.49</v>
      </c>
      <c r="G693" s="1" t="n">
        <v>22.58</v>
      </c>
      <c r="H693" s="33" t="n">
        <v>6.1E-006</v>
      </c>
      <c r="I693" s="33" t="n">
        <f aca="false">H693*1000000</f>
        <v>6.1</v>
      </c>
      <c r="J693" s="1" t="s">
        <v>2285</v>
      </c>
      <c r="K693" s="1" t="n">
        <v>2002</v>
      </c>
      <c r="L693" s="1" t="s">
        <v>2194</v>
      </c>
    </row>
    <row r="694" customFormat="false" ht="15" hidden="false" customHeight="false" outlineLevel="0" collapsed="false">
      <c r="A694" s="6" t="str">
        <f aca="false">"sankmc_"&amp;ROUND(B694,1)&amp;"_"&amp;ROUND(C694,1)&amp;"_"&amp;ROUND(D694,1)&amp;"_"&amp;ROUND(E694,1)&amp;"_"&amp;ROUND(F694,1)&amp;"_"&amp;ROUND(G694,1)</f>
        <v>sankmc_55.2_13.9_5.4_1.4_0_24.2</v>
      </c>
      <c r="B694" s="1" t="n">
        <v>55.15</v>
      </c>
      <c r="C694" s="1" t="n">
        <v>13.87</v>
      </c>
      <c r="D694" s="1" t="n">
        <v>5.4</v>
      </c>
      <c r="E694" s="1" t="n">
        <v>1.37</v>
      </c>
      <c r="F694" s="1" t="n">
        <v>0</v>
      </c>
      <c r="G694" s="1" t="n">
        <v>24.21</v>
      </c>
      <c r="H694" s="33" t="n">
        <v>8.8E-006</v>
      </c>
      <c r="I694" s="33" t="n">
        <f aca="false">H694*1000000</f>
        <v>8.8</v>
      </c>
      <c r="J694" s="1" t="s">
        <v>2307</v>
      </c>
      <c r="K694" s="1" t="n">
        <v>1930</v>
      </c>
      <c r="L694" s="1" t="s">
        <v>2194</v>
      </c>
    </row>
    <row r="695" customFormat="false" ht="15" hidden="false" customHeight="false" outlineLevel="0" collapsed="false">
      <c r="A695" s="6" t="str">
        <f aca="false">"sankmc_"&amp;ROUND(B695,1)&amp;"_"&amp;ROUND(C695,1)&amp;"_"&amp;ROUND(D695,1)&amp;"_"&amp;ROUND(E695,1)&amp;"_"&amp;ROUND(F695,1)&amp;"_"&amp;ROUND(G695,1)</f>
        <v>sankmc_55.3_3.3_0_0_14.3_27.1</v>
      </c>
      <c r="B695" s="1" t="n">
        <v>55.2855285528553</v>
      </c>
      <c r="C695" s="1" t="n">
        <v>3.33033303330333</v>
      </c>
      <c r="D695" s="1" t="n">
        <v>0</v>
      </c>
      <c r="E695" s="1" t="n">
        <v>0</v>
      </c>
      <c r="F695" s="1" t="n">
        <v>14.2814281428143</v>
      </c>
      <c r="G695" s="1" t="n">
        <v>27.1027102710271</v>
      </c>
      <c r="H695" s="33" t="n">
        <v>7.6E-006</v>
      </c>
      <c r="I695" s="33" t="n">
        <f aca="false">H695*1000000</f>
        <v>7.6</v>
      </c>
      <c r="J695" s="1" t="s">
        <v>2288</v>
      </c>
      <c r="K695" s="1" t="n">
        <v>1974</v>
      </c>
      <c r="L695" s="1" t="s">
        <v>2194</v>
      </c>
    </row>
    <row r="696" customFormat="false" ht="15" hidden="false" customHeight="false" outlineLevel="0" collapsed="false">
      <c r="A696" s="6" t="str">
        <f aca="false">"sankmc_"&amp;ROUND(B696,1)&amp;"_"&amp;ROUND(C696,1)&amp;"_"&amp;ROUND(D696,1)&amp;"_"&amp;ROUND(E696,1)&amp;"_"&amp;ROUND(F696,1)&amp;"_"&amp;ROUND(G696,1)</f>
        <v>sankmc_55.4_0_19.6_0_0_25</v>
      </c>
      <c r="B696" s="1" t="n">
        <v>55.41</v>
      </c>
      <c r="C696" s="1" t="n">
        <v>0</v>
      </c>
      <c r="D696" s="1" t="n">
        <v>19.57</v>
      </c>
      <c r="E696" s="1" t="n">
        <v>0</v>
      </c>
      <c r="F696" s="1" t="n">
        <v>0</v>
      </c>
      <c r="G696" s="1" t="n">
        <v>25.02</v>
      </c>
      <c r="H696" s="33" t="n">
        <v>1.08E-005</v>
      </c>
      <c r="I696" s="33" t="n">
        <f aca="false">H696*1000000</f>
        <v>10.8</v>
      </c>
      <c r="J696" s="1" t="s">
        <v>2338</v>
      </c>
      <c r="K696" s="1" t="n">
        <v>1933</v>
      </c>
      <c r="L696" s="1" t="s">
        <v>2194</v>
      </c>
    </row>
    <row r="697" customFormat="false" ht="15" hidden="false" customHeight="false" outlineLevel="0" collapsed="false">
      <c r="A697" s="6" t="str">
        <f aca="false">"sankmc_"&amp;ROUND(B697,1)&amp;"_"&amp;ROUND(C697,1)&amp;"_"&amp;ROUND(D697,1)&amp;"_"&amp;ROUND(E697,1)&amp;"_"&amp;ROUND(F697,1)&amp;"_"&amp;ROUND(G697,1)</f>
        <v>sankmc_55.4_22.7_2.5_0_0_19.3</v>
      </c>
      <c r="B697" s="1" t="n">
        <v>55.43</v>
      </c>
      <c r="C697" s="1" t="n">
        <v>22.7</v>
      </c>
      <c r="D697" s="1" t="n">
        <v>2.53</v>
      </c>
      <c r="E697" s="1" t="n">
        <v>0</v>
      </c>
      <c r="F697" s="1" t="n">
        <v>0</v>
      </c>
      <c r="G697" s="1" t="n">
        <v>19.34</v>
      </c>
      <c r="H697" s="33" t="n">
        <v>5.7E-006</v>
      </c>
      <c r="I697" s="33" t="n">
        <f aca="false">H697*1000000</f>
        <v>5.7</v>
      </c>
      <c r="J697" s="1" t="s">
        <v>2336</v>
      </c>
      <c r="K697" s="1" t="n">
        <v>1973</v>
      </c>
      <c r="L697" s="1" t="s">
        <v>2194</v>
      </c>
    </row>
    <row r="698" customFormat="false" ht="15" hidden="false" customHeight="false" outlineLevel="0" collapsed="false">
      <c r="A698" s="6" t="str">
        <f aca="false">"sankmc_"&amp;ROUND(B698,1)&amp;"_"&amp;ROUND(C698,1)&amp;"_"&amp;ROUND(D698,1)&amp;"_"&amp;ROUND(E698,1)&amp;"_"&amp;ROUND(F698,1)&amp;"_"&amp;ROUND(G698,1)</f>
        <v>sankmc_55.5_20.5_0_0_24_0</v>
      </c>
      <c r="B698" s="1" t="n">
        <v>55.5455545554555</v>
      </c>
      <c r="C698" s="1" t="n">
        <v>20.5020502050205</v>
      </c>
      <c r="D698" s="1" t="n">
        <v>0</v>
      </c>
      <c r="E698" s="1" t="n">
        <v>0</v>
      </c>
      <c r="F698" s="1" t="n">
        <v>23.952395239524</v>
      </c>
      <c r="G698" s="1" t="n">
        <v>0</v>
      </c>
      <c r="H698" s="33" t="n">
        <v>1.08000001907349E-006</v>
      </c>
      <c r="I698" s="33" t="n">
        <f aca="false">H698*1000000</f>
        <v>1.08000001907349</v>
      </c>
      <c r="J698" s="1" t="s">
        <v>2350</v>
      </c>
      <c r="K698" s="1" t="n">
        <v>2003</v>
      </c>
      <c r="L698" s="1" t="s">
        <v>2194</v>
      </c>
    </row>
    <row r="699" customFormat="false" ht="15" hidden="false" customHeight="false" outlineLevel="0" collapsed="false">
      <c r="A699" s="6" t="str">
        <f aca="false">"sankmc_"&amp;ROUND(B699,1)&amp;"_"&amp;ROUND(C699,1)&amp;"_"&amp;ROUND(D699,1)&amp;"_"&amp;ROUND(E699,1)&amp;"_"&amp;ROUND(F699,1)&amp;"_"&amp;ROUND(G699,1)</f>
        <v>sankmc_55.6_0_19.6_6.5_7.5_10.8</v>
      </c>
      <c r="B699" s="1" t="n">
        <v>55.59</v>
      </c>
      <c r="C699" s="1" t="n">
        <v>0</v>
      </c>
      <c r="D699" s="1" t="n">
        <v>19.6</v>
      </c>
      <c r="E699" s="1" t="n">
        <v>6.45</v>
      </c>
      <c r="F699" s="1" t="n">
        <v>7.53</v>
      </c>
      <c r="G699" s="1" t="n">
        <v>10.83</v>
      </c>
      <c r="H699" s="33" t="n">
        <v>1.42100006103516E-005</v>
      </c>
      <c r="I699" s="33" t="n">
        <f aca="false">H699*1000000</f>
        <v>14.2100006103516</v>
      </c>
      <c r="J699" s="1" t="s">
        <v>2362</v>
      </c>
      <c r="K699" s="1" t="n">
        <v>1998</v>
      </c>
      <c r="L699" s="1" t="s">
        <v>2194</v>
      </c>
    </row>
    <row r="700" customFormat="false" ht="15" hidden="false" customHeight="false" outlineLevel="0" collapsed="false">
      <c r="A700" s="6" t="str">
        <f aca="false">"sankmc_"&amp;ROUND(B700,1)&amp;"_"&amp;ROUND(C700,1)&amp;"_"&amp;ROUND(D700,1)&amp;"_"&amp;ROUND(E700,1)&amp;"_"&amp;ROUND(F700,1)&amp;"_"&amp;ROUND(G700,1)</f>
        <v>sankmc_55.6_11.1_0_0_33.3_0</v>
      </c>
      <c r="B700" s="1" t="n">
        <v>55.56</v>
      </c>
      <c r="C700" s="1" t="n">
        <v>11.11</v>
      </c>
      <c r="D700" s="1" t="n">
        <v>0</v>
      </c>
      <c r="E700" s="1" t="n">
        <v>0</v>
      </c>
      <c r="F700" s="1" t="n">
        <v>33.33</v>
      </c>
      <c r="G700" s="1" t="n">
        <v>0</v>
      </c>
      <c r="H700" s="33" t="n">
        <v>3.62889976501465E-006</v>
      </c>
      <c r="I700" s="33" t="n">
        <f aca="false">H700*1000000</f>
        <v>3.62889976501465</v>
      </c>
      <c r="J700" s="1" t="s">
        <v>2300</v>
      </c>
      <c r="K700" s="1" t="n">
        <v>1973</v>
      </c>
      <c r="L700" s="1" t="s">
        <v>2194</v>
      </c>
    </row>
    <row r="701" customFormat="false" ht="15" hidden="false" customHeight="false" outlineLevel="0" collapsed="false">
      <c r="A701" s="6" t="str">
        <f aca="false">"sankmc_"&amp;ROUND(B701,1)&amp;"_"&amp;ROUND(C701,1)&amp;"_"&amp;ROUND(D701,1)&amp;"_"&amp;ROUND(E701,1)&amp;"_"&amp;ROUND(F701,1)&amp;"_"&amp;ROUND(G701,1)</f>
        <v>sankmc_55.6_16.7_0_0_27.8_0</v>
      </c>
      <c r="B701" s="1" t="n">
        <v>55.55</v>
      </c>
      <c r="C701" s="1" t="n">
        <v>16.67</v>
      </c>
      <c r="D701" s="1" t="n">
        <v>0</v>
      </c>
      <c r="E701" s="1" t="n">
        <v>0</v>
      </c>
      <c r="F701" s="1" t="n">
        <v>27.78</v>
      </c>
      <c r="G701" s="1" t="n">
        <v>0</v>
      </c>
      <c r="H701" s="33" t="n">
        <v>3.49596099853516E-006</v>
      </c>
      <c r="I701" s="33" t="n">
        <f aca="false">H701*1000000</f>
        <v>3.49596099853516</v>
      </c>
      <c r="J701" s="1" t="s">
        <v>2300</v>
      </c>
      <c r="K701" s="1" t="n">
        <v>1973</v>
      </c>
      <c r="L701" s="1" t="s">
        <v>2194</v>
      </c>
    </row>
    <row r="702" customFormat="false" ht="15" hidden="false" customHeight="false" outlineLevel="0" collapsed="false">
      <c r="A702" s="6" t="str">
        <f aca="false">"sankmc_"&amp;ROUND(B702,1)&amp;"_"&amp;ROUND(C702,1)&amp;"_"&amp;ROUND(D702,1)&amp;"_"&amp;ROUND(E702,1)&amp;"_"&amp;ROUND(F702,1)&amp;"_"&amp;ROUND(G702,1)</f>
        <v>sankmc_55.6_22.2_0_0_22.2_0</v>
      </c>
      <c r="B702" s="1" t="n">
        <v>55.6</v>
      </c>
      <c r="C702" s="1" t="n">
        <v>22.2</v>
      </c>
      <c r="D702" s="1" t="n">
        <v>0</v>
      </c>
      <c r="E702" s="1" t="n">
        <v>0</v>
      </c>
      <c r="F702" s="1" t="n">
        <v>22.2</v>
      </c>
      <c r="G702" s="1" t="n">
        <v>0</v>
      </c>
      <c r="H702" s="33" t="n">
        <v>3.55E-006</v>
      </c>
      <c r="I702" s="33" t="n">
        <f aca="false">H702*1000000</f>
        <v>3.55</v>
      </c>
      <c r="J702" s="1" t="s">
        <v>2363</v>
      </c>
      <c r="K702" s="1" t="n">
        <v>1989</v>
      </c>
      <c r="L702" s="1" t="s">
        <v>2194</v>
      </c>
    </row>
    <row r="703" customFormat="false" ht="15" hidden="false" customHeight="false" outlineLevel="0" collapsed="false">
      <c r="A703" s="6" t="str">
        <f aca="false">"sankmc_"&amp;ROUND(B703,1)&amp;"_"&amp;ROUND(C703,1)&amp;"_"&amp;ROUND(D703,1)&amp;"_"&amp;ROUND(E703,1)&amp;"_"&amp;ROUND(F703,1)&amp;"_"&amp;ROUND(G703,1)</f>
        <v>sankmc_55.6_22.2_0_0_22.2_0</v>
      </c>
      <c r="B703" s="1" t="n">
        <v>55.6</v>
      </c>
      <c r="C703" s="1" t="n">
        <v>22.2</v>
      </c>
      <c r="D703" s="1" t="n">
        <v>0</v>
      </c>
      <c r="E703" s="1" t="n">
        <v>0</v>
      </c>
      <c r="F703" s="1" t="n">
        <v>22.2</v>
      </c>
      <c r="G703" s="1" t="n">
        <v>0</v>
      </c>
      <c r="H703" s="33" t="n">
        <v>3.9E-006</v>
      </c>
      <c r="I703" s="33" t="n">
        <f aca="false">H703*1000000</f>
        <v>3.9</v>
      </c>
      <c r="J703" s="1" t="s">
        <v>2305</v>
      </c>
      <c r="K703" s="1" t="n">
        <v>1986</v>
      </c>
      <c r="L703" s="1" t="s">
        <v>2194</v>
      </c>
    </row>
    <row r="704" customFormat="false" ht="15" hidden="false" customHeight="false" outlineLevel="0" collapsed="false">
      <c r="A704" s="6" t="str">
        <f aca="false">"sankmc_"&amp;ROUND(B704,1)&amp;"_"&amp;ROUND(C704,1)&amp;"_"&amp;ROUND(D704,1)&amp;"_"&amp;ROUND(E704,1)&amp;"_"&amp;ROUND(F704,1)&amp;"_"&amp;ROUND(G704,1)</f>
        <v>sankmc_55.6_22.2_0_0_22.2_0</v>
      </c>
      <c r="B704" s="1" t="n">
        <v>55.6</v>
      </c>
      <c r="C704" s="1" t="n">
        <v>22.2</v>
      </c>
      <c r="D704" s="1" t="n">
        <v>0</v>
      </c>
      <c r="E704" s="1" t="n">
        <v>0</v>
      </c>
      <c r="F704" s="1" t="n">
        <v>22.2</v>
      </c>
      <c r="G704" s="1" t="n">
        <v>0</v>
      </c>
      <c r="H704" s="33" t="n">
        <v>4.3E-006</v>
      </c>
      <c r="I704" s="33" t="n">
        <f aca="false">H704*1000000</f>
        <v>4.3</v>
      </c>
      <c r="J704" s="1" t="s">
        <v>2294</v>
      </c>
      <c r="K704" s="1" t="n">
        <v>1977</v>
      </c>
      <c r="L704" s="1" t="s">
        <v>2194</v>
      </c>
    </row>
    <row r="705" customFormat="false" ht="15" hidden="false" customHeight="false" outlineLevel="0" collapsed="false">
      <c r="A705" s="6" t="str">
        <f aca="false">"sankmc_"&amp;ROUND(B705,1)&amp;"_"&amp;ROUND(C705,1)&amp;"_"&amp;ROUND(D705,1)&amp;"_"&amp;ROUND(E705,1)&amp;"_"&amp;ROUND(F705,1)&amp;"_"&amp;ROUND(G705,1)</f>
        <v>sankmc_55.6_22.2_0_0_22.2_0</v>
      </c>
      <c r="B705" s="1" t="n">
        <v>55.56</v>
      </c>
      <c r="C705" s="1" t="n">
        <v>22.22</v>
      </c>
      <c r="D705" s="1" t="n">
        <v>0</v>
      </c>
      <c r="E705" s="1" t="n">
        <v>0</v>
      </c>
      <c r="F705" s="1" t="n">
        <v>22.22</v>
      </c>
      <c r="G705" s="1" t="n">
        <v>0</v>
      </c>
      <c r="H705" s="33" t="n">
        <v>2.92291088104248E-006</v>
      </c>
      <c r="I705" s="33" t="n">
        <f aca="false">H705*1000000</f>
        <v>2.92291088104248</v>
      </c>
      <c r="J705" s="1" t="s">
        <v>2300</v>
      </c>
      <c r="K705" s="1" t="n">
        <v>1973</v>
      </c>
      <c r="L705" s="1" t="s">
        <v>2194</v>
      </c>
    </row>
    <row r="706" customFormat="false" ht="15" hidden="false" customHeight="false" outlineLevel="0" collapsed="false">
      <c r="A706" s="6" t="str">
        <f aca="false">"sankmc_"&amp;ROUND(B706,1)&amp;"_"&amp;ROUND(C706,1)&amp;"_"&amp;ROUND(D706,1)&amp;"_"&amp;ROUND(E706,1)&amp;"_"&amp;ROUND(F706,1)&amp;"_"&amp;ROUND(G706,1)</f>
        <v>sankmc_55.6_22.2_0_0_22.2_0</v>
      </c>
      <c r="B706" s="1" t="n">
        <v>55.56</v>
      </c>
      <c r="C706" s="1" t="n">
        <v>22.22</v>
      </c>
      <c r="D706" s="1" t="n">
        <v>0</v>
      </c>
      <c r="E706" s="1" t="n">
        <v>0</v>
      </c>
      <c r="F706" s="1" t="n">
        <v>22.22</v>
      </c>
      <c r="G706" s="1" t="n">
        <v>0</v>
      </c>
      <c r="H706" s="33" t="n">
        <v>3.1E-006</v>
      </c>
      <c r="I706" s="33" t="n">
        <f aca="false">H706*1000000</f>
        <v>3.1</v>
      </c>
      <c r="J706" s="1" t="s">
        <v>2364</v>
      </c>
      <c r="K706" s="1" t="n">
        <v>1989</v>
      </c>
      <c r="L706" s="1" t="s">
        <v>2194</v>
      </c>
    </row>
    <row r="707" customFormat="false" ht="15" hidden="false" customHeight="false" outlineLevel="0" collapsed="false">
      <c r="A707" s="6" t="str">
        <f aca="false">"sankmc_"&amp;ROUND(B707,1)&amp;"_"&amp;ROUND(C707,1)&amp;"_"&amp;ROUND(D707,1)&amp;"_"&amp;ROUND(E707,1)&amp;"_"&amp;ROUND(F707,1)&amp;"_"&amp;ROUND(G707,1)</f>
        <v>sankmc_55.6_22.2_0_0_22.2_0</v>
      </c>
      <c r="B707" s="1" t="n">
        <v>55.56</v>
      </c>
      <c r="C707" s="1" t="n">
        <v>22.22</v>
      </c>
      <c r="D707" s="1" t="n">
        <v>0</v>
      </c>
      <c r="E707" s="1" t="n">
        <v>0</v>
      </c>
      <c r="F707" s="1" t="n">
        <v>22.22</v>
      </c>
      <c r="G707" s="1" t="n">
        <v>0</v>
      </c>
      <c r="H707" s="33" t="n">
        <v>3.6E-006</v>
      </c>
      <c r="I707" s="33" t="n">
        <f aca="false">H707*1000000</f>
        <v>3.6</v>
      </c>
      <c r="J707" s="1" t="s">
        <v>2364</v>
      </c>
      <c r="K707" s="1" t="n">
        <v>1989</v>
      </c>
      <c r="L707" s="1" t="s">
        <v>2194</v>
      </c>
    </row>
    <row r="708" customFormat="false" ht="15" hidden="false" customHeight="false" outlineLevel="0" collapsed="false">
      <c r="A708" s="6" t="str">
        <f aca="false">"sankmc_"&amp;ROUND(B708,1)&amp;"_"&amp;ROUND(C708,1)&amp;"_"&amp;ROUND(D708,1)&amp;"_"&amp;ROUND(E708,1)&amp;"_"&amp;ROUND(F708,1)&amp;"_"&amp;ROUND(G708,1)</f>
        <v>sankmc_55.6_22.2_0_0_22.2_0</v>
      </c>
      <c r="B708" s="1" t="n">
        <v>55.56</v>
      </c>
      <c r="C708" s="1" t="n">
        <v>22.22</v>
      </c>
      <c r="D708" s="1" t="n">
        <v>0</v>
      </c>
      <c r="E708" s="1" t="n">
        <v>0</v>
      </c>
      <c r="F708" s="1" t="n">
        <v>22.22</v>
      </c>
      <c r="G708" s="1" t="n">
        <v>0</v>
      </c>
      <c r="H708" s="33" t="n">
        <v>3.77000007629395E-006</v>
      </c>
      <c r="I708" s="33" t="n">
        <f aca="false">H708*1000000</f>
        <v>3.77000007629395</v>
      </c>
      <c r="J708" s="1" t="s">
        <v>2365</v>
      </c>
      <c r="K708" s="1" t="n">
        <v>1996</v>
      </c>
      <c r="L708" s="1" t="s">
        <v>2194</v>
      </c>
    </row>
    <row r="709" customFormat="false" ht="15" hidden="false" customHeight="false" outlineLevel="0" collapsed="false">
      <c r="A709" s="6" t="str">
        <f aca="false">"sankmc_"&amp;ROUND(B709,1)&amp;"_"&amp;ROUND(C709,1)&amp;"_"&amp;ROUND(D709,1)&amp;"_"&amp;ROUND(E709,1)&amp;"_"&amp;ROUND(F709,1)&amp;"_"&amp;ROUND(G709,1)</f>
        <v>sankmc_55.6_22.2_0_0_22.2_0</v>
      </c>
      <c r="B709" s="1" t="n">
        <v>55.56</v>
      </c>
      <c r="C709" s="1" t="n">
        <v>22.22</v>
      </c>
      <c r="D709" s="1" t="n">
        <v>0</v>
      </c>
      <c r="E709" s="1" t="n">
        <v>0</v>
      </c>
      <c r="F709" s="1" t="n">
        <v>22.22</v>
      </c>
      <c r="G709" s="1" t="n">
        <v>0</v>
      </c>
      <c r="H709" s="33" t="n">
        <v>3.95999984741211E-006</v>
      </c>
      <c r="I709" s="33" t="n">
        <f aca="false">H709*1000000</f>
        <v>3.95999984741211</v>
      </c>
      <c r="J709" s="1" t="s">
        <v>2366</v>
      </c>
      <c r="K709" s="1" t="n">
        <v>1985</v>
      </c>
      <c r="L709" s="1" t="s">
        <v>2194</v>
      </c>
    </row>
    <row r="710" customFormat="false" ht="15" hidden="false" customHeight="false" outlineLevel="0" collapsed="false">
      <c r="A710" s="6" t="str">
        <f aca="false">"sankmc_"&amp;ROUND(B710,1)&amp;"_"&amp;ROUND(C710,1)&amp;"_"&amp;ROUND(D710,1)&amp;"_"&amp;ROUND(E710,1)&amp;"_"&amp;ROUND(F710,1)&amp;"_"&amp;ROUND(G710,1)</f>
        <v>sankmc_55.6_22.2_0_0_22.2_0</v>
      </c>
      <c r="B710" s="1" t="n">
        <v>55.56</v>
      </c>
      <c r="C710" s="1" t="n">
        <v>22.22</v>
      </c>
      <c r="D710" s="1" t="n">
        <v>0</v>
      </c>
      <c r="E710" s="1" t="n">
        <v>0</v>
      </c>
      <c r="F710" s="1" t="n">
        <v>22.22</v>
      </c>
      <c r="G710" s="1" t="n">
        <v>0</v>
      </c>
      <c r="H710" s="1" t="n">
        <v>4E-006</v>
      </c>
      <c r="I710" s="33" t="n">
        <f aca="false">H710*1000000</f>
        <v>4</v>
      </c>
      <c r="J710" s="1" t="s">
        <v>2367</v>
      </c>
      <c r="K710" s="1" t="n">
        <v>1995</v>
      </c>
      <c r="L710" s="1" t="s">
        <v>2194</v>
      </c>
    </row>
    <row r="711" customFormat="false" ht="15" hidden="false" customHeight="false" outlineLevel="0" collapsed="false">
      <c r="A711" s="6" t="str">
        <f aca="false">"sankmc_"&amp;ROUND(B711,1)&amp;"_"&amp;ROUND(C711,1)&amp;"_"&amp;ROUND(D711,1)&amp;"_"&amp;ROUND(E711,1)&amp;"_"&amp;ROUND(F711,1)&amp;"_"&amp;ROUND(G711,1)</f>
        <v>sankmc_55.6_22.3_0_0_22.1_0</v>
      </c>
      <c r="B711" s="1" t="n">
        <v>55.63</v>
      </c>
      <c r="C711" s="1" t="n">
        <v>22.26</v>
      </c>
      <c r="D711" s="1" t="n">
        <v>0</v>
      </c>
      <c r="E711" s="1" t="n">
        <v>0</v>
      </c>
      <c r="F711" s="1" t="n">
        <v>22.11</v>
      </c>
      <c r="G711" s="1" t="n">
        <v>0</v>
      </c>
      <c r="H711" s="33" t="n">
        <v>4.2E-006</v>
      </c>
      <c r="I711" s="33" t="n">
        <f aca="false">H711*1000000</f>
        <v>4.2</v>
      </c>
      <c r="J711" s="1" t="s">
        <v>2368</v>
      </c>
      <c r="K711" s="1" t="n">
        <v>1986</v>
      </c>
      <c r="L711" s="1" t="s">
        <v>2194</v>
      </c>
    </row>
    <row r="712" customFormat="false" ht="15" hidden="false" customHeight="false" outlineLevel="0" collapsed="false">
      <c r="A712" s="6" t="str">
        <f aca="false">"sankmc_"&amp;ROUND(B712,1)&amp;"_"&amp;ROUND(C712,1)&amp;"_"&amp;ROUND(D712,1)&amp;"_"&amp;ROUND(E712,1)&amp;"_"&amp;ROUND(F712,1)&amp;"_"&amp;ROUND(G712,1)</f>
        <v>sankmc_55.6_22.3_0_0_22.1_0</v>
      </c>
      <c r="B712" s="1" t="n">
        <v>55.63</v>
      </c>
      <c r="C712" s="1" t="n">
        <v>22.26</v>
      </c>
      <c r="D712" s="1" t="n">
        <v>0</v>
      </c>
      <c r="E712" s="1" t="n">
        <v>0</v>
      </c>
      <c r="F712" s="1" t="n">
        <v>22.11</v>
      </c>
      <c r="G712" s="1" t="n">
        <v>0</v>
      </c>
      <c r="H712" s="33" t="n">
        <v>4.75999984741211E-006</v>
      </c>
      <c r="I712" s="33" t="n">
        <f aca="false">H712*1000000</f>
        <v>4.75999984741211</v>
      </c>
      <c r="J712" s="1" t="s">
        <v>2369</v>
      </c>
      <c r="K712" s="1" t="n">
        <v>1970</v>
      </c>
      <c r="L712" s="1" t="s">
        <v>2194</v>
      </c>
    </row>
    <row r="713" customFormat="false" ht="15" hidden="false" customHeight="false" outlineLevel="0" collapsed="false">
      <c r="A713" s="6" t="str">
        <f aca="false">"sankmc_"&amp;ROUND(B713,1)&amp;"_"&amp;ROUND(C713,1)&amp;"_"&amp;ROUND(D713,1)&amp;"_"&amp;ROUND(E713,1)&amp;"_"&amp;ROUND(F713,1)&amp;"_"&amp;ROUND(G713,1)</f>
        <v>sankmc_55.7_11.6_1.7_3.8_0_27.2</v>
      </c>
      <c r="B713" s="1" t="n">
        <v>55.7255725572557</v>
      </c>
      <c r="C713" s="1" t="n">
        <v>11.6411641164116</v>
      </c>
      <c r="D713" s="1" t="n">
        <v>1.66016601660166</v>
      </c>
      <c r="E713" s="1" t="n">
        <v>3.75037503750375</v>
      </c>
      <c r="F713" s="1" t="n">
        <v>0</v>
      </c>
      <c r="G713" s="1" t="n">
        <v>27.2227222722272</v>
      </c>
      <c r="H713" s="33" t="n">
        <v>8.3E-006</v>
      </c>
      <c r="I713" s="33" t="n">
        <f aca="false">H713*1000000</f>
        <v>8.3</v>
      </c>
      <c r="J713" s="1" t="s">
        <v>2307</v>
      </c>
      <c r="K713" s="1" t="n">
        <v>1930</v>
      </c>
      <c r="L713" s="1" t="s">
        <v>2194</v>
      </c>
    </row>
    <row r="714" customFormat="false" ht="15" hidden="false" customHeight="false" outlineLevel="0" collapsed="false">
      <c r="A714" s="6" t="str">
        <f aca="false">"sankmc_"&amp;ROUND(B714,1)&amp;"_"&amp;ROUND(C714,1)&amp;"_"&amp;ROUND(D714,1)&amp;"_"&amp;ROUND(E714,1)&amp;"_"&amp;ROUND(F714,1)&amp;"_"&amp;ROUND(G714,1)</f>
        <v>sankmc_56_0_17.2_0_26.8_0</v>
      </c>
      <c r="B714" s="1" t="n">
        <v>56.04</v>
      </c>
      <c r="C714" s="1" t="n">
        <v>0</v>
      </c>
      <c r="D714" s="1" t="n">
        <v>17.16</v>
      </c>
      <c r="E714" s="1" t="n">
        <v>0</v>
      </c>
      <c r="F714" s="1" t="n">
        <v>26.8</v>
      </c>
      <c r="G714" s="1" t="n">
        <v>0</v>
      </c>
      <c r="H714" s="33" t="n">
        <v>8.4E-006</v>
      </c>
      <c r="I714" s="33" t="n">
        <f aca="false">H714*1000000</f>
        <v>8.4</v>
      </c>
      <c r="J714" s="1" t="s">
        <v>2338</v>
      </c>
      <c r="K714" s="1" t="n">
        <v>1933</v>
      </c>
      <c r="L714" s="1" t="s">
        <v>2194</v>
      </c>
    </row>
    <row r="715" customFormat="false" ht="15" hidden="false" customHeight="false" outlineLevel="0" collapsed="false">
      <c r="A715" s="6" t="str">
        <f aca="false">"sankmc_"&amp;ROUND(B715,1)&amp;"_"&amp;ROUND(C715,1)&amp;"_"&amp;ROUND(D715,1)&amp;"_"&amp;ROUND(E715,1)&amp;"_"&amp;ROUND(F715,1)&amp;"_"&amp;ROUND(G715,1)</f>
        <v>sankmc_56_0_23_0_0_21</v>
      </c>
      <c r="B715" s="1" t="n">
        <v>55.96</v>
      </c>
      <c r="C715" s="1" t="n">
        <v>0</v>
      </c>
      <c r="D715" s="1" t="n">
        <v>23.02</v>
      </c>
      <c r="E715" s="1" t="n">
        <v>0</v>
      </c>
      <c r="F715" s="1" t="n">
        <v>0</v>
      </c>
      <c r="G715" s="1" t="n">
        <v>21.02</v>
      </c>
      <c r="H715" s="33" t="n">
        <v>1.39779998779297E-005</v>
      </c>
      <c r="I715" s="33" t="n">
        <f aca="false">H715*1000000</f>
        <v>13.9779998779297</v>
      </c>
      <c r="J715" s="1" t="s">
        <v>2252</v>
      </c>
      <c r="K715" s="1" t="n">
        <v>1934</v>
      </c>
      <c r="L715" s="1" t="s">
        <v>2194</v>
      </c>
    </row>
    <row r="716" customFormat="false" ht="15" hidden="false" customHeight="false" outlineLevel="0" collapsed="false">
      <c r="A716" s="6" t="str">
        <f aca="false">"sankmc_"&amp;ROUND(B716,1)&amp;"_"&amp;ROUND(C716,1)&amp;"_"&amp;ROUND(D716,1)&amp;"_"&amp;ROUND(E716,1)&amp;"_"&amp;ROUND(F716,1)&amp;"_"&amp;ROUND(G716,1)</f>
        <v>sankmc_56_12_0_0_0_32</v>
      </c>
      <c r="B716" s="1" t="n">
        <v>56</v>
      </c>
      <c r="C716" s="1" t="n">
        <v>12</v>
      </c>
      <c r="D716" s="1" t="n">
        <v>0</v>
      </c>
      <c r="E716" s="1" t="n">
        <v>0</v>
      </c>
      <c r="F716" s="1" t="n">
        <v>0</v>
      </c>
      <c r="G716" s="1" t="n">
        <v>32</v>
      </c>
      <c r="H716" s="1" t="n">
        <v>8E-006</v>
      </c>
      <c r="I716" s="33" t="n">
        <f aca="false">H716*1000000</f>
        <v>8</v>
      </c>
      <c r="J716" s="1" t="s">
        <v>2290</v>
      </c>
      <c r="K716" s="1" t="n">
        <v>2004</v>
      </c>
      <c r="L716" s="1" t="s">
        <v>2194</v>
      </c>
    </row>
    <row r="717" customFormat="false" ht="15" hidden="false" customHeight="false" outlineLevel="0" collapsed="false">
      <c r="A717" s="6" t="str">
        <f aca="false">"sankmc_"&amp;ROUND(B717,1)&amp;"_"&amp;ROUND(C717,1)&amp;"_"&amp;ROUND(D717,1)&amp;"_"&amp;ROUND(E717,1)&amp;"_"&amp;ROUND(F717,1)&amp;"_"&amp;ROUND(G717,1)</f>
        <v>sankmc_56_14.5_1.9_1.4_25.4_0.8</v>
      </c>
      <c r="B717" s="1" t="n">
        <v>55.96</v>
      </c>
      <c r="C717" s="1" t="n">
        <v>14.45</v>
      </c>
      <c r="D717" s="1" t="n">
        <v>1.89</v>
      </c>
      <c r="E717" s="1" t="n">
        <v>1.44</v>
      </c>
      <c r="F717" s="1" t="n">
        <v>25.43</v>
      </c>
      <c r="G717" s="1" t="n">
        <v>0.83</v>
      </c>
      <c r="H717" s="33" t="n">
        <v>5.4E-006</v>
      </c>
      <c r="I717" s="33" t="n">
        <f aca="false">H717*1000000</f>
        <v>5.4</v>
      </c>
      <c r="J717" s="1" t="s">
        <v>2307</v>
      </c>
      <c r="K717" s="1" t="n">
        <v>1930</v>
      </c>
      <c r="L717" s="1" t="s">
        <v>2194</v>
      </c>
    </row>
    <row r="718" customFormat="false" ht="15" hidden="false" customHeight="false" outlineLevel="0" collapsed="false">
      <c r="A718" s="6" t="str">
        <f aca="false">"sankmc_"&amp;ROUND(B718,1)&amp;"_"&amp;ROUND(C718,1)&amp;"_"&amp;ROUND(D718,1)&amp;"_"&amp;ROUND(E718,1)&amp;"_"&amp;ROUND(F718,1)&amp;"_"&amp;ROUND(G718,1)</f>
        <v>sankmc_56_2.6_0_0_14.2_27.2</v>
      </c>
      <c r="B718" s="1" t="n">
        <v>56.045604560456</v>
      </c>
      <c r="C718" s="1" t="n">
        <v>2.58025802580258</v>
      </c>
      <c r="D718" s="1" t="n">
        <v>0</v>
      </c>
      <c r="E718" s="1" t="n">
        <v>0</v>
      </c>
      <c r="F718" s="1" t="n">
        <v>14.2114211421142</v>
      </c>
      <c r="G718" s="1" t="n">
        <v>27.1627162716272</v>
      </c>
      <c r="H718" s="33" t="n">
        <v>7.6E-006</v>
      </c>
      <c r="I718" s="33" t="n">
        <f aca="false">H718*1000000</f>
        <v>7.6</v>
      </c>
      <c r="J718" s="1" t="s">
        <v>2288</v>
      </c>
      <c r="K718" s="1" t="n">
        <v>1974</v>
      </c>
      <c r="L718" s="1" t="s">
        <v>2194</v>
      </c>
    </row>
    <row r="719" customFormat="false" ht="15" hidden="false" customHeight="false" outlineLevel="0" collapsed="false">
      <c r="A719" s="6" t="str">
        <f aca="false">"sankmc_"&amp;ROUND(B719,1)&amp;"_"&amp;ROUND(C719,1)&amp;"_"&amp;ROUND(D719,1)&amp;"_"&amp;ROUND(E719,1)&amp;"_"&amp;ROUND(F719,1)&amp;"_"&amp;ROUND(G719,1)</f>
        <v>sankmc_56_8_0_0_0_36</v>
      </c>
      <c r="B719" s="1" t="n">
        <v>56</v>
      </c>
      <c r="C719" s="1" t="n">
        <v>8</v>
      </c>
      <c r="D719" s="1" t="n">
        <v>0</v>
      </c>
      <c r="E719" s="1" t="n">
        <v>0</v>
      </c>
      <c r="F719" s="1" t="n">
        <v>0</v>
      </c>
      <c r="G719" s="1" t="n">
        <v>36</v>
      </c>
      <c r="H719" s="33" t="n">
        <v>8.1E-006</v>
      </c>
      <c r="I719" s="33" t="n">
        <f aca="false">H719*1000000</f>
        <v>8.1</v>
      </c>
      <c r="J719" s="1" t="s">
        <v>2290</v>
      </c>
      <c r="K719" s="1" t="n">
        <v>2004</v>
      </c>
      <c r="L719" s="1" t="s">
        <v>2194</v>
      </c>
    </row>
    <row r="720" customFormat="false" ht="15" hidden="false" customHeight="false" outlineLevel="0" collapsed="false">
      <c r="A720" s="6" t="str">
        <f aca="false">"sankmc_"&amp;ROUND(B720,1)&amp;"_"&amp;ROUND(C720,1)&amp;"_"&amp;ROUND(D720,1)&amp;"_"&amp;ROUND(E720,1)&amp;"_"&amp;ROUND(F720,1)&amp;"_"&amp;ROUND(G720,1)</f>
        <v>sankmc_56.2_0_11_0_32.8_0</v>
      </c>
      <c r="B720" s="1" t="n">
        <v>56.2</v>
      </c>
      <c r="C720" s="1" t="n">
        <v>0</v>
      </c>
      <c r="D720" s="1" t="n">
        <v>11</v>
      </c>
      <c r="E720" s="1" t="n">
        <v>0</v>
      </c>
      <c r="F720" s="1" t="n">
        <v>32.8</v>
      </c>
      <c r="G720" s="1" t="n">
        <v>0</v>
      </c>
      <c r="H720" s="33" t="n">
        <v>8.6E-006</v>
      </c>
      <c r="I720" s="33" t="n">
        <f aca="false">H720*1000000</f>
        <v>8.6</v>
      </c>
      <c r="J720" s="1" t="s">
        <v>2326</v>
      </c>
      <c r="K720" s="1" t="n">
        <v>1967</v>
      </c>
      <c r="L720" s="1" t="s">
        <v>2194</v>
      </c>
    </row>
    <row r="721" customFormat="false" ht="15" hidden="false" customHeight="false" outlineLevel="0" collapsed="false">
      <c r="A721" s="6" t="str">
        <f aca="false">"sankmc_"&amp;ROUND(B721,1)&amp;"_"&amp;ROUND(C721,1)&amp;"_"&amp;ROUND(D721,1)&amp;"_"&amp;ROUND(E721,1)&amp;"_"&amp;ROUND(F721,1)&amp;"_"&amp;ROUND(G721,1)</f>
        <v>sankmc_56.2_0_43.8_0_0_0</v>
      </c>
      <c r="B721" s="1" t="n">
        <v>56.2</v>
      </c>
      <c r="C721" s="1" t="n">
        <v>0</v>
      </c>
      <c r="D721" s="1" t="n">
        <v>43.8</v>
      </c>
      <c r="E721" s="1" t="n">
        <v>0</v>
      </c>
      <c r="F721" s="1" t="n">
        <v>0</v>
      </c>
      <c r="G721" s="1" t="n">
        <v>0</v>
      </c>
      <c r="H721" s="33" t="n">
        <v>1.65699996948242E-005</v>
      </c>
      <c r="I721" s="33" t="n">
        <f aca="false">H721*1000000</f>
        <v>16.5699996948242</v>
      </c>
      <c r="J721" s="1" t="s">
        <v>2342</v>
      </c>
      <c r="K721" s="1" t="n">
        <v>1982</v>
      </c>
      <c r="L721" s="1" t="s">
        <v>2194</v>
      </c>
    </row>
    <row r="722" customFormat="false" ht="15" hidden="false" customHeight="false" outlineLevel="0" collapsed="false">
      <c r="A722" s="6" t="str">
        <f aca="false">"sankmc_"&amp;ROUND(B722,1)&amp;"_"&amp;ROUND(C722,1)&amp;"_"&amp;ROUND(D722,1)&amp;"_"&amp;ROUND(E722,1)&amp;"_"&amp;ROUND(F722,1)&amp;"_"&amp;ROUND(G722,1)</f>
        <v>sankmc_56.2_2.8_0_0_21_20.1</v>
      </c>
      <c r="B722" s="1" t="n">
        <v>56.21</v>
      </c>
      <c r="C722" s="1" t="n">
        <v>2.76</v>
      </c>
      <c r="D722" s="1" t="n">
        <v>0</v>
      </c>
      <c r="E722" s="1" t="n">
        <v>0</v>
      </c>
      <c r="F722" s="1" t="n">
        <v>20.95</v>
      </c>
      <c r="G722" s="1" t="n">
        <v>20.08</v>
      </c>
      <c r="H722" s="33" t="n">
        <v>7.54000015258789E-006</v>
      </c>
      <c r="I722" s="33" t="n">
        <f aca="false">H722*1000000</f>
        <v>7.54000015258789</v>
      </c>
      <c r="J722" s="1" t="s">
        <v>2288</v>
      </c>
      <c r="K722" s="1" t="n">
        <v>1973</v>
      </c>
      <c r="L722" s="1" t="s">
        <v>2194</v>
      </c>
    </row>
    <row r="723" customFormat="false" ht="15" hidden="false" customHeight="false" outlineLevel="0" collapsed="false">
      <c r="A723" s="6" t="str">
        <f aca="false">"sankmc_"&amp;ROUND(B723,1)&amp;"_"&amp;ROUND(C723,1)&amp;"_"&amp;ROUND(D723,1)&amp;"_"&amp;ROUND(E723,1)&amp;"_"&amp;ROUND(F723,1)&amp;"_"&amp;ROUND(G723,1)</f>
        <v>sankmc_56.3_9.7_0_0_15_19.1</v>
      </c>
      <c r="B723" s="1" t="n">
        <v>56.29</v>
      </c>
      <c r="C723" s="1" t="n">
        <v>9.66</v>
      </c>
      <c r="D723" s="1" t="n">
        <v>0</v>
      </c>
      <c r="E723" s="1" t="n">
        <v>0</v>
      </c>
      <c r="F723" s="1" t="n">
        <v>14.99</v>
      </c>
      <c r="G723" s="1" t="n">
        <v>19.06</v>
      </c>
      <c r="H723" s="33" t="n">
        <v>5.9E-006</v>
      </c>
      <c r="I723" s="33" t="n">
        <f aca="false">H723*1000000</f>
        <v>5.9</v>
      </c>
      <c r="J723" s="1" t="s">
        <v>2288</v>
      </c>
      <c r="K723" s="1" t="n">
        <v>1974</v>
      </c>
      <c r="L723" s="1" t="s">
        <v>2194</v>
      </c>
    </row>
    <row r="724" customFormat="false" ht="15" hidden="false" customHeight="false" outlineLevel="0" collapsed="false">
      <c r="A724" s="6" t="str">
        <f aca="false">"sankmc_"&amp;ROUND(B724,1)&amp;"_"&amp;ROUND(C724,1)&amp;"_"&amp;ROUND(D724,1)&amp;"_"&amp;ROUND(E724,1)&amp;"_"&amp;ROUND(F724,1)&amp;"_"&amp;ROUND(G724,1)</f>
        <v>sankmc_56.4_0_18_0_25.7_0</v>
      </c>
      <c r="B724" s="1" t="n">
        <v>56.37</v>
      </c>
      <c r="C724" s="1" t="n">
        <v>0</v>
      </c>
      <c r="D724" s="1" t="n">
        <v>17.95</v>
      </c>
      <c r="E724" s="1" t="n">
        <v>0</v>
      </c>
      <c r="F724" s="1" t="n">
        <v>25.68</v>
      </c>
      <c r="G724" s="1" t="n">
        <v>0</v>
      </c>
      <c r="H724" s="33" t="n">
        <v>8.7E-006</v>
      </c>
      <c r="I724" s="33" t="n">
        <f aca="false">H724*1000000</f>
        <v>8.7</v>
      </c>
      <c r="J724" s="1" t="s">
        <v>2338</v>
      </c>
      <c r="K724" s="1" t="n">
        <v>1933</v>
      </c>
      <c r="L724" s="1" t="s">
        <v>2194</v>
      </c>
    </row>
    <row r="725" customFormat="false" ht="15" hidden="false" customHeight="false" outlineLevel="0" collapsed="false">
      <c r="A725" s="6" t="str">
        <f aca="false">"sankmc_"&amp;ROUND(B725,1)&amp;"_"&amp;ROUND(C725,1)&amp;"_"&amp;ROUND(D725,1)&amp;"_"&amp;ROUND(E725,1)&amp;"_"&amp;ROUND(F725,1)&amp;"_"&amp;ROUND(G725,1)</f>
        <v>sankmc_56.4_0_33.1_0_0_10.5</v>
      </c>
      <c r="B725" s="1" t="n">
        <v>56.39</v>
      </c>
      <c r="C725" s="1" t="n">
        <v>0</v>
      </c>
      <c r="D725" s="1" t="n">
        <v>33.07</v>
      </c>
      <c r="E725" s="1" t="n">
        <v>0</v>
      </c>
      <c r="F725" s="1" t="n">
        <v>0</v>
      </c>
      <c r="G725" s="1" t="n">
        <v>10.54</v>
      </c>
      <c r="H725" s="33" t="n">
        <v>1.81705627441406E-005</v>
      </c>
      <c r="I725" s="33" t="n">
        <f aca="false">H725*1000000</f>
        <v>18.1705627441406</v>
      </c>
      <c r="J725" s="1" t="s">
        <v>2252</v>
      </c>
      <c r="K725" s="1" t="n">
        <v>1934</v>
      </c>
      <c r="L725" s="1" t="s">
        <v>2194</v>
      </c>
    </row>
    <row r="726" customFormat="false" ht="15" hidden="false" customHeight="false" outlineLevel="0" collapsed="false">
      <c r="A726" s="6" t="str">
        <f aca="false">"sankmc_"&amp;ROUND(B726,1)&amp;"_"&amp;ROUND(C726,1)&amp;"_"&amp;ROUND(D726,1)&amp;"_"&amp;ROUND(E726,1)&amp;"_"&amp;ROUND(F726,1)&amp;"_"&amp;ROUND(G726,1)</f>
        <v>sankmc_56.4_0_43.6_0_0_0</v>
      </c>
      <c r="B726" s="1" t="n">
        <v>56.44</v>
      </c>
      <c r="C726" s="1" t="n">
        <v>0</v>
      </c>
      <c r="D726" s="1" t="n">
        <v>43.56</v>
      </c>
      <c r="E726" s="1" t="n">
        <v>0</v>
      </c>
      <c r="F726" s="1" t="n">
        <v>0</v>
      </c>
      <c r="G726" s="1" t="n">
        <v>0</v>
      </c>
      <c r="H726" s="33" t="n">
        <v>1.97771408081055E-005</v>
      </c>
      <c r="I726" s="33" t="n">
        <f aca="false">H726*1000000</f>
        <v>19.7771408081055</v>
      </c>
      <c r="J726" s="1" t="s">
        <v>2343</v>
      </c>
      <c r="K726" s="1" t="n">
        <v>1930</v>
      </c>
      <c r="L726" s="1" t="s">
        <v>2194</v>
      </c>
    </row>
    <row r="727" customFormat="false" ht="15" hidden="false" customHeight="false" outlineLevel="0" collapsed="false">
      <c r="A727" s="6" t="str">
        <f aca="false">"sankmc_"&amp;ROUND(B727,1)&amp;"_"&amp;ROUND(C727,1)&amp;"_"&amp;ROUND(D727,1)&amp;"_"&amp;ROUND(E727,1)&amp;"_"&amp;ROUND(F727,1)&amp;"_"&amp;ROUND(G727,1)</f>
        <v>sankmc_56.4_15.1_0_0_22.9_5.5</v>
      </c>
      <c r="B727" s="1" t="n">
        <v>56.4343565643436</v>
      </c>
      <c r="C727" s="1" t="n">
        <v>15.1184881511849</v>
      </c>
      <c r="D727" s="1" t="n">
        <v>0</v>
      </c>
      <c r="E727" s="1" t="n">
        <v>0</v>
      </c>
      <c r="F727" s="1" t="n">
        <v>22.9477052294771</v>
      </c>
      <c r="G727" s="1" t="n">
        <v>5.4994500549945</v>
      </c>
      <c r="H727" s="33" t="n">
        <v>4.97999992370605E-006</v>
      </c>
      <c r="I727" s="33" t="n">
        <f aca="false">H727*1000000</f>
        <v>4.97999992370605</v>
      </c>
      <c r="J727" s="1" t="s">
        <v>2369</v>
      </c>
      <c r="K727" s="1" t="n">
        <v>1970</v>
      </c>
      <c r="L727" s="1" t="s">
        <v>2194</v>
      </c>
    </row>
    <row r="728" customFormat="false" ht="15" hidden="false" customHeight="false" outlineLevel="0" collapsed="false">
      <c r="A728" s="6" t="str">
        <f aca="false">"sankmc_"&amp;ROUND(B728,1)&amp;"_"&amp;ROUND(C728,1)&amp;"_"&amp;ROUND(D728,1)&amp;"_"&amp;ROUND(E728,1)&amp;"_"&amp;ROUND(F728,1)&amp;"_"&amp;ROUND(G728,1)</f>
        <v>sankmc_56.5_2.2_0_0_14.2_27.1</v>
      </c>
      <c r="B728" s="1" t="n">
        <v>56.48</v>
      </c>
      <c r="C728" s="1" t="n">
        <v>2.24</v>
      </c>
      <c r="D728" s="1" t="n">
        <v>0</v>
      </c>
      <c r="E728" s="1" t="n">
        <v>0</v>
      </c>
      <c r="F728" s="1" t="n">
        <v>14.18</v>
      </c>
      <c r="G728" s="1" t="n">
        <v>27.1</v>
      </c>
      <c r="H728" s="1" t="n">
        <v>8E-006</v>
      </c>
      <c r="I728" s="33" t="n">
        <f aca="false">H728*1000000</f>
        <v>8</v>
      </c>
      <c r="J728" s="1" t="s">
        <v>2288</v>
      </c>
      <c r="K728" s="1" t="n">
        <v>1974</v>
      </c>
      <c r="L728" s="1" t="s">
        <v>2194</v>
      </c>
    </row>
    <row r="729" customFormat="false" ht="15" hidden="false" customHeight="false" outlineLevel="0" collapsed="false">
      <c r="A729" s="6" t="str">
        <f aca="false">"sankmc_"&amp;ROUND(B729,1)&amp;"_"&amp;ROUND(C729,1)&amp;"_"&amp;ROUND(D729,1)&amp;"_"&amp;ROUND(E729,1)&amp;"_"&amp;ROUND(F729,1)&amp;"_"&amp;ROUND(G729,1)</f>
        <v>sankmc_56.6_5_0_14.4_0_24</v>
      </c>
      <c r="B729" s="1" t="n">
        <v>56.6</v>
      </c>
      <c r="C729" s="1" t="n">
        <v>5</v>
      </c>
      <c r="D729" s="1" t="n">
        <v>0</v>
      </c>
      <c r="E729" s="1" t="n">
        <v>14.4</v>
      </c>
      <c r="F729" s="1" t="n">
        <v>0</v>
      </c>
      <c r="G729" s="1" t="n">
        <v>24</v>
      </c>
      <c r="H729" s="33" t="n">
        <v>1.08900001525879E-005</v>
      </c>
      <c r="I729" s="33" t="n">
        <f aca="false">H729*1000000</f>
        <v>10.8900001525879</v>
      </c>
      <c r="J729" s="1" t="s">
        <v>2337</v>
      </c>
      <c r="K729" s="1" t="n">
        <v>1987</v>
      </c>
      <c r="L729" s="1" t="s">
        <v>2194</v>
      </c>
    </row>
    <row r="730" customFormat="false" ht="15" hidden="false" customHeight="false" outlineLevel="0" collapsed="false">
      <c r="A730" s="6" t="str">
        <f aca="false">"sankmc_"&amp;ROUND(B730,1)&amp;"_"&amp;ROUND(C730,1)&amp;"_"&amp;ROUND(D730,1)&amp;"_"&amp;ROUND(E730,1)&amp;"_"&amp;ROUND(F730,1)&amp;"_"&amp;ROUND(G730,1)</f>
        <v>sankmc_56.7_0_18.1_0_25.2_0</v>
      </c>
      <c r="B730" s="1" t="n">
        <v>56.7207532051282</v>
      </c>
      <c r="C730" s="1" t="n">
        <v>0</v>
      </c>
      <c r="D730" s="1" t="n">
        <v>18.0789262820513</v>
      </c>
      <c r="E730" s="1" t="n">
        <v>0</v>
      </c>
      <c r="F730" s="1" t="n">
        <v>25.2003205128205</v>
      </c>
      <c r="G730" s="1" t="n">
        <v>0</v>
      </c>
      <c r="H730" s="33" t="n">
        <v>1.10199996948242E-005</v>
      </c>
      <c r="I730" s="33" t="n">
        <f aca="false">H730*1000000</f>
        <v>11.0199996948242</v>
      </c>
      <c r="J730" s="1" t="s">
        <v>2256</v>
      </c>
      <c r="K730" s="1" t="n">
        <v>1952</v>
      </c>
      <c r="L730" s="1" t="s">
        <v>2194</v>
      </c>
    </row>
    <row r="731" customFormat="false" ht="15" hidden="false" customHeight="false" outlineLevel="0" collapsed="false">
      <c r="A731" s="6" t="str">
        <f aca="false">"sankmc_"&amp;ROUND(B731,1)&amp;"_"&amp;ROUND(C731,1)&amp;"_"&amp;ROUND(D731,1)&amp;"_"&amp;ROUND(E731,1)&amp;"_"&amp;ROUND(F731,1)&amp;"_"&amp;ROUND(G731,1)</f>
        <v>sankmc_56.7_0_18.1_0_25.2_0</v>
      </c>
      <c r="B731" s="1" t="n">
        <v>56.7207532051282</v>
      </c>
      <c r="C731" s="1" t="n">
        <v>0</v>
      </c>
      <c r="D731" s="1" t="n">
        <v>18.0789262820513</v>
      </c>
      <c r="E731" s="1" t="n">
        <v>0</v>
      </c>
      <c r="F731" s="1" t="n">
        <v>25.2003205128205</v>
      </c>
      <c r="G731" s="1" t="n">
        <v>0</v>
      </c>
      <c r="H731" s="33" t="n">
        <v>1.10199996948242E-005</v>
      </c>
      <c r="I731" s="33" t="n">
        <f aca="false">H731*1000000</f>
        <v>11.0199996948242</v>
      </c>
      <c r="J731" s="1" t="s">
        <v>2256</v>
      </c>
      <c r="K731" s="1" t="n">
        <v>1952</v>
      </c>
      <c r="L731" s="1" t="s">
        <v>2194</v>
      </c>
    </row>
    <row r="732" customFormat="false" ht="15" hidden="false" customHeight="false" outlineLevel="0" collapsed="false">
      <c r="A732" s="6" t="str">
        <f aca="false">"sankmc_"&amp;ROUND(B732,1)&amp;"_"&amp;ROUND(C732,1)&amp;"_"&amp;ROUND(D732,1)&amp;"_"&amp;ROUND(E732,1)&amp;"_"&amp;ROUND(F732,1)&amp;"_"&amp;ROUND(G732,1)</f>
        <v>sankmc_56.7_17.1_26.1_0_0_0</v>
      </c>
      <c r="B732" s="1" t="n">
        <v>56.7243275672433</v>
      </c>
      <c r="C732" s="1" t="n">
        <v>17.1482851714829</v>
      </c>
      <c r="D732" s="1" t="n">
        <v>26.1273872612739</v>
      </c>
      <c r="E732" s="1" t="n">
        <v>0</v>
      </c>
      <c r="F732" s="1" t="n">
        <v>0</v>
      </c>
      <c r="G732" s="1" t="n">
        <v>0</v>
      </c>
      <c r="H732" s="1" t="n">
        <v>9E-006</v>
      </c>
      <c r="I732" s="33" t="n">
        <f aca="false">H732*1000000</f>
        <v>9</v>
      </c>
      <c r="J732" s="1" t="s">
        <v>2338</v>
      </c>
      <c r="K732" s="1" t="n">
        <v>1934</v>
      </c>
      <c r="L732" s="1" t="s">
        <v>2194</v>
      </c>
    </row>
    <row r="733" customFormat="false" ht="15" hidden="false" customHeight="false" outlineLevel="0" collapsed="false">
      <c r="A733" s="6" t="str">
        <f aca="false">"sankmc_"&amp;ROUND(B733,1)&amp;"_"&amp;ROUND(C733,1)&amp;"_"&amp;ROUND(D733,1)&amp;"_"&amp;ROUND(E733,1)&amp;"_"&amp;ROUND(F733,1)&amp;"_"&amp;ROUND(G733,1)</f>
        <v>sankmc_56.8_13.3_1.6_1.4_6.9_19.9</v>
      </c>
      <c r="B733" s="1" t="n">
        <v>56.81</v>
      </c>
      <c r="C733" s="1" t="n">
        <v>13.3</v>
      </c>
      <c r="D733" s="1" t="n">
        <v>1.63999999999999</v>
      </c>
      <c r="E733" s="1" t="n">
        <v>1.41</v>
      </c>
      <c r="F733" s="1" t="n">
        <v>6.93</v>
      </c>
      <c r="G733" s="1" t="n">
        <v>19.91</v>
      </c>
      <c r="H733" s="33" t="n">
        <v>6.6E-006</v>
      </c>
      <c r="I733" s="33" t="n">
        <f aca="false">H733*1000000</f>
        <v>6.6</v>
      </c>
      <c r="J733" s="1" t="s">
        <v>2307</v>
      </c>
      <c r="K733" s="1" t="n">
        <v>1930</v>
      </c>
      <c r="L733" s="1" t="s">
        <v>2194</v>
      </c>
    </row>
    <row r="734" customFormat="false" ht="15" hidden="false" customHeight="false" outlineLevel="0" collapsed="false">
      <c r="A734" s="6" t="str">
        <f aca="false">"sankmc_"&amp;ROUND(B734,1)&amp;"_"&amp;ROUND(C734,1)&amp;"_"&amp;ROUND(D734,1)&amp;"_"&amp;ROUND(E734,1)&amp;"_"&amp;ROUND(F734,1)&amp;"_"&amp;ROUND(G734,1)</f>
        <v>sankmc_56.9_3.4_3.4_0_0_36.2</v>
      </c>
      <c r="B734" s="1" t="n">
        <v>56.88</v>
      </c>
      <c r="C734" s="1" t="n">
        <v>3.44</v>
      </c>
      <c r="D734" s="1" t="n">
        <v>3.44</v>
      </c>
      <c r="E734" s="1" t="n">
        <v>0</v>
      </c>
      <c r="F734" s="1" t="n">
        <v>0</v>
      </c>
      <c r="G734" s="1" t="n">
        <v>36.24</v>
      </c>
      <c r="H734" s="1" t="n">
        <v>9E-006</v>
      </c>
      <c r="I734" s="33" t="n">
        <f aca="false">H734*1000000</f>
        <v>9</v>
      </c>
      <c r="J734" s="1" t="s">
        <v>2305</v>
      </c>
      <c r="K734" s="1" t="n">
        <v>1982</v>
      </c>
      <c r="L734" s="1" t="s">
        <v>2194</v>
      </c>
    </row>
    <row r="735" customFormat="false" ht="15" hidden="false" customHeight="false" outlineLevel="0" collapsed="false">
      <c r="A735" s="6" t="str">
        <f aca="false">"sankmc_"&amp;ROUND(B735,1)&amp;"_"&amp;ROUND(C735,1)&amp;"_"&amp;ROUND(D735,1)&amp;"_"&amp;ROUND(E735,1)&amp;"_"&amp;ROUND(F735,1)&amp;"_"&amp;ROUND(G735,1)</f>
        <v>sankmc_57_0_10.6_0_32.4_0</v>
      </c>
      <c r="B735" s="1" t="n">
        <v>57</v>
      </c>
      <c r="C735" s="1" t="n">
        <v>0</v>
      </c>
      <c r="D735" s="1" t="n">
        <v>10.6</v>
      </c>
      <c r="E735" s="1" t="n">
        <v>0</v>
      </c>
      <c r="F735" s="1" t="n">
        <v>32.4</v>
      </c>
      <c r="G735" s="1" t="n">
        <v>0</v>
      </c>
      <c r="H735" s="33" t="n">
        <v>8.7E-006</v>
      </c>
      <c r="I735" s="33" t="n">
        <f aca="false">H735*1000000</f>
        <v>8.7</v>
      </c>
      <c r="J735" s="1" t="s">
        <v>2326</v>
      </c>
      <c r="K735" s="1" t="n">
        <v>1966</v>
      </c>
      <c r="L735" s="1" t="s">
        <v>2194</v>
      </c>
    </row>
    <row r="736" customFormat="false" ht="15" hidden="false" customHeight="false" outlineLevel="0" collapsed="false">
      <c r="A736" s="6" t="str">
        <f aca="false">"sankmc_"&amp;ROUND(B736,1)&amp;"_"&amp;ROUND(C736,1)&amp;"_"&amp;ROUND(D736,1)&amp;"_"&amp;ROUND(E736,1)&amp;"_"&amp;ROUND(F736,1)&amp;"_"&amp;ROUND(G736,1)</f>
        <v>sankmc_57_0_22.2_0_20.8_0</v>
      </c>
      <c r="B736" s="1" t="n">
        <v>57</v>
      </c>
      <c r="C736" s="1" t="n">
        <v>0</v>
      </c>
      <c r="D736" s="1" t="n">
        <v>22.2</v>
      </c>
      <c r="E736" s="1" t="n">
        <v>0</v>
      </c>
      <c r="F736" s="1" t="n">
        <v>20.8</v>
      </c>
      <c r="G736" s="1" t="n">
        <v>0</v>
      </c>
      <c r="H736" s="33" t="n">
        <v>1.03E-005</v>
      </c>
      <c r="I736" s="33" t="n">
        <f aca="false">H736*1000000</f>
        <v>10.3</v>
      </c>
      <c r="J736" s="1" t="s">
        <v>2326</v>
      </c>
      <c r="K736" s="1" t="n">
        <v>1966</v>
      </c>
      <c r="L736" s="1" t="s">
        <v>2194</v>
      </c>
    </row>
    <row r="737" customFormat="false" ht="15" hidden="false" customHeight="false" outlineLevel="0" collapsed="false">
      <c r="A737" s="6" t="str">
        <f aca="false">"sankmc_"&amp;ROUND(B737,1)&amp;"_"&amp;ROUND(C737,1)&amp;"_"&amp;ROUND(D737,1)&amp;"_"&amp;ROUND(E737,1)&amp;"_"&amp;ROUND(F737,1)&amp;"_"&amp;ROUND(G737,1)</f>
        <v>sankmc_57_0_23.2_0_19.8_0</v>
      </c>
      <c r="B737" s="1" t="n">
        <v>57</v>
      </c>
      <c r="C737" s="1" t="n">
        <v>0</v>
      </c>
      <c r="D737" s="1" t="n">
        <v>23.2</v>
      </c>
      <c r="E737" s="1" t="n">
        <v>0</v>
      </c>
      <c r="F737" s="1" t="n">
        <v>19.8</v>
      </c>
      <c r="G737" s="1" t="n">
        <v>0</v>
      </c>
      <c r="H737" s="33" t="n">
        <v>1.05E-005</v>
      </c>
      <c r="I737" s="33" t="n">
        <f aca="false">H737*1000000</f>
        <v>10.5</v>
      </c>
      <c r="J737" s="1" t="s">
        <v>2326</v>
      </c>
      <c r="K737" s="1" t="n">
        <v>1966</v>
      </c>
      <c r="L737" s="1" t="s">
        <v>2194</v>
      </c>
    </row>
    <row r="738" customFormat="false" ht="15" hidden="false" customHeight="false" outlineLevel="0" collapsed="false">
      <c r="A738" s="6" t="str">
        <f aca="false">"sankmc_"&amp;ROUND(B738,1)&amp;"_"&amp;ROUND(C738,1)&amp;"_"&amp;ROUND(D738,1)&amp;"_"&amp;ROUND(E738,1)&amp;"_"&amp;ROUND(F738,1)&amp;"_"&amp;ROUND(G738,1)</f>
        <v>sankmc_57_0_25.2_0_17.8_0</v>
      </c>
      <c r="B738" s="1" t="n">
        <v>57</v>
      </c>
      <c r="C738" s="1" t="n">
        <v>0</v>
      </c>
      <c r="D738" s="1" t="n">
        <v>25.2</v>
      </c>
      <c r="E738" s="1" t="n">
        <v>0</v>
      </c>
      <c r="F738" s="1" t="n">
        <v>17.8</v>
      </c>
      <c r="G738" s="1" t="n">
        <v>0</v>
      </c>
      <c r="H738" s="33" t="n">
        <v>1.08699996948242E-005</v>
      </c>
      <c r="I738" s="33" t="n">
        <f aca="false">H738*1000000</f>
        <v>10.8699996948242</v>
      </c>
      <c r="J738" s="1" t="s">
        <v>2326</v>
      </c>
      <c r="K738" s="1" t="n">
        <v>1967</v>
      </c>
      <c r="L738" s="1" t="s">
        <v>2194</v>
      </c>
    </row>
    <row r="739" customFormat="false" ht="15" hidden="false" customHeight="false" outlineLevel="0" collapsed="false">
      <c r="A739" s="6" t="str">
        <f aca="false">"sankmc_"&amp;ROUND(B739,1)&amp;"_"&amp;ROUND(C739,1)&amp;"_"&amp;ROUND(D739,1)&amp;"_"&amp;ROUND(E739,1)&amp;"_"&amp;ROUND(F739,1)&amp;"_"&amp;ROUND(G739,1)</f>
        <v>sankmc_57_0_27_0_16_0</v>
      </c>
      <c r="B739" s="1" t="n">
        <v>57</v>
      </c>
      <c r="C739" s="1" t="n">
        <v>0</v>
      </c>
      <c r="D739" s="1" t="n">
        <v>27</v>
      </c>
      <c r="E739" s="1" t="n">
        <v>0</v>
      </c>
      <c r="F739" s="1" t="n">
        <v>16</v>
      </c>
      <c r="G739" s="1" t="n">
        <v>0</v>
      </c>
      <c r="H739" s="33" t="n">
        <v>1.21800003051758E-005</v>
      </c>
      <c r="I739" s="33" t="n">
        <f aca="false">H739*1000000</f>
        <v>12.1800003051758</v>
      </c>
      <c r="J739" s="1" t="s">
        <v>2326</v>
      </c>
      <c r="K739" s="1" t="n">
        <v>1966</v>
      </c>
      <c r="L739" s="1" t="s">
        <v>2194</v>
      </c>
    </row>
    <row r="740" customFormat="false" ht="15" hidden="false" customHeight="false" outlineLevel="0" collapsed="false">
      <c r="A740" s="6" t="str">
        <f aca="false">"sankmc_"&amp;ROUND(B740,1)&amp;"_"&amp;ROUND(C740,1)&amp;"_"&amp;ROUND(D740,1)&amp;"_"&amp;ROUND(E740,1)&amp;"_"&amp;ROUND(F740,1)&amp;"_"&amp;ROUND(G740,1)</f>
        <v>sankmc_57_0_30_0_13_0</v>
      </c>
      <c r="B740" s="1" t="n">
        <v>57</v>
      </c>
      <c r="C740" s="1" t="n">
        <v>0</v>
      </c>
      <c r="D740" s="1" t="n">
        <v>30</v>
      </c>
      <c r="E740" s="1" t="n">
        <v>0</v>
      </c>
      <c r="F740" s="1" t="n">
        <v>13</v>
      </c>
      <c r="G740" s="1" t="n">
        <v>0</v>
      </c>
      <c r="H740" s="33" t="n">
        <v>1.445E-005</v>
      </c>
      <c r="I740" s="33" t="n">
        <f aca="false">H740*1000000</f>
        <v>14.45</v>
      </c>
      <c r="J740" s="1" t="s">
        <v>2326</v>
      </c>
      <c r="K740" s="1" t="n">
        <v>1967</v>
      </c>
      <c r="L740" s="1" t="s">
        <v>2194</v>
      </c>
    </row>
    <row r="741" customFormat="false" ht="15" hidden="false" customHeight="false" outlineLevel="0" collapsed="false">
      <c r="A741" s="6" t="str">
        <f aca="false">"sankmc_"&amp;ROUND(B741,1)&amp;"_"&amp;ROUND(C741,1)&amp;"_"&amp;ROUND(D741,1)&amp;"_"&amp;ROUND(E741,1)&amp;"_"&amp;ROUND(F741,1)&amp;"_"&amp;ROUND(G741,1)</f>
        <v>sankmc_57_10_19_1.5_12_0.5</v>
      </c>
      <c r="B741" s="1" t="n">
        <v>57</v>
      </c>
      <c r="C741" s="1" t="n">
        <v>10</v>
      </c>
      <c r="D741" s="1" t="n">
        <v>19</v>
      </c>
      <c r="E741" s="1" t="n">
        <v>1.5</v>
      </c>
      <c r="F741" s="1" t="n">
        <v>12</v>
      </c>
      <c r="G741" s="1" t="n">
        <v>0.5</v>
      </c>
      <c r="H741" s="33" t="n">
        <v>1.11E-005</v>
      </c>
      <c r="I741" s="33" t="n">
        <f aca="false">H741*1000000</f>
        <v>11.1</v>
      </c>
      <c r="J741" s="1" t="s">
        <v>2359</v>
      </c>
      <c r="K741" s="1" t="n">
        <v>2014</v>
      </c>
      <c r="L741" s="1" t="s">
        <v>2194</v>
      </c>
    </row>
    <row r="742" customFormat="false" ht="15" hidden="false" customHeight="false" outlineLevel="0" collapsed="false">
      <c r="A742" s="6" t="str">
        <f aca="false">"sankmc_"&amp;ROUND(B742,1)&amp;"_"&amp;ROUND(C742,1)&amp;"_"&amp;ROUND(D742,1)&amp;"_"&amp;ROUND(E742,1)&amp;"_"&amp;ROUND(F742,1)&amp;"_"&amp;ROUND(G742,1)</f>
        <v>sankmc_57_11_22_0_9.6_0.4</v>
      </c>
      <c r="B742" s="1" t="n">
        <v>57</v>
      </c>
      <c r="C742" s="1" t="n">
        <v>11</v>
      </c>
      <c r="D742" s="1" t="n">
        <v>22</v>
      </c>
      <c r="E742" s="1" t="n">
        <v>0</v>
      </c>
      <c r="F742" s="1" t="n">
        <v>9.6</v>
      </c>
      <c r="G742" s="1" t="n">
        <v>0.4</v>
      </c>
      <c r="H742" s="33" t="n">
        <v>1.07E-005</v>
      </c>
      <c r="I742" s="33" t="n">
        <f aca="false">H742*1000000</f>
        <v>10.7</v>
      </c>
      <c r="J742" s="1" t="s">
        <v>2359</v>
      </c>
      <c r="K742" s="1" t="n">
        <v>2014</v>
      </c>
      <c r="L742" s="1" t="s">
        <v>2194</v>
      </c>
    </row>
    <row r="743" customFormat="false" ht="15" hidden="false" customHeight="false" outlineLevel="0" collapsed="false">
      <c r="A743" s="6" t="str">
        <f aca="false">"sankmc_"&amp;ROUND(B743,1)&amp;"_"&amp;ROUND(C743,1)&amp;"_"&amp;ROUND(D743,1)&amp;"_"&amp;ROUND(E743,1)&amp;"_"&amp;ROUND(F743,1)&amp;"_"&amp;ROUND(G743,1)</f>
        <v>sankmc_57_12_23.5_0_7.2_0.3</v>
      </c>
      <c r="B743" s="1" t="n">
        <v>57</v>
      </c>
      <c r="C743" s="1" t="n">
        <v>12</v>
      </c>
      <c r="D743" s="1" t="n">
        <v>23.5</v>
      </c>
      <c r="E743" s="1" t="n">
        <v>0</v>
      </c>
      <c r="F743" s="1" t="n">
        <v>7.2</v>
      </c>
      <c r="G743" s="1" t="n">
        <v>0.3</v>
      </c>
      <c r="H743" s="33" t="n">
        <v>1.08E-005</v>
      </c>
      <c r="I743" s="33" t="n">
        <f aca="false">H743*1000000</f>
        <v>10.8</v>
      </c>
      <c r="J743" s="1" t="s">
        <v>2359</v>
      </c>
      <c r="K743" s="1" t="n">
        <v>2014</v>
      </c>
      <c r="L743" s="1" t="s">
        <v>2194</v>
      </c>
    </row>
    <row r="744" customFormat="false" ht="15" hidden="false" customHeight="false" outlineLevel="0" collapsed="false">
      <c r="A744" s="6" t="str">
        <f aca="false">"sankmc_"&amp;ROUND(B744,1)&amp;"_"&amp;ROUND(C744,1)&amp;"_"&amp;ROUND(D744,1)&amp;"_"&amp;ROUND(E744,1)&amp;"_"&amp;ROUND(F744,1)&amp;"_"&amp;ROUND(G744,1)</f>
        <v>sankmc_57_13.8_8.5_3.4_3_14.4</v>
      </c>
      <c r="B744" s="1" t="n">
        <v>57.02</v>
      </c>
      <c r="C744" s="1" t="n">
        <v>13.79</v>
      </c>
      <c r="D744" s="1" t="n">
        <v>8.52</v>
      </c>
      <c r="E744" s="1" t="n">
        <v>3.36</v>
      </c>
      <c r="F744" s="1" t="n">
        <v>2.95</v>
      </c>
      <c r="G744" s="1" t="n">
        <v>14.36</v>
      </c>
      <c r="H744" s="33" t="n">
        <v>8.58000030517578E-006</v>
      </c>
      <c r="I744" s="33" t="n">
        <f aca="false">H744*1000000</f>
        <v>8.58000030517578</v>
      </c>
      <c r="J744" s="1" t="s">
        <v>2318</v>
      </c>
      <c r="K744" s="1" t="n">
        <v>1998</v>
      </c>
      <c r="L744" s="1" t="s">
        <v>2194</v>
      </c>
    </row>
    <row r="745" customFormat="false" ht="15" hidden="false" customHeight="false" outlineLevel="0" collapsed="false">
      <c r="A745" s="6" t="str">
        <f aca="false">"sankmc_"&amp;ROUND(B745,1)&amp;"_"&amp;ROUND(C745,1)&amp;"_"&amp;ROUND(D745,1)&amp;"_"&amp;ROUND(E745,1)&amp;"_"&amp;ROUND(F745,1)&amp;"_"&amp;ROUND(G745,1)</f>
        <v>sankmc_57_14.1_28.9_0_0_0</v>
      </c>
      <c r="B745" s="1" t="n">
        <v>57.03</v>
      </c>
      <c r="C745" s="1" t="n">
        <v>14.09</v>
      </c>
      <c r="D745" s="1" t="n">
        <v>28.88</v>
      </c>
      <c r="E745" s="1" t="n">
        <v>0</v>
      </c>
      <c r="F745" s="1" t="n">
        <v>0</v>
      </c>
      <c r="G745" s="1" t="n">
        <v>0</v>
      </c>
      <c r="H745" s="33" t="n">
        <v>1.23E-005</v>
      </c>
      <c r="I745" s="33" t="n">
        <f aca="false">H745*1000000</f>
        <v>12.3</v>
      </c>
      <c r="J745" s="1" t="s">
        <v>2313</v>
      </c>
      <c r="K745" s="1" t="n">
        <v>1968</v>
      </c>
      <c r="L745" s="1" t="s">
        <v>2194</v>
      </c>
    </row>
    <row r="746" customFormat="false" ht="15" hidden="false" customHeight="false" outlineLevel="0" collapsed="false">
      <c r="A746" s="6" t="str">
        <f aca="false">"sankmc_"&amp;ROUND(B746,1)&amp;"_"&amp;ROUND(C746,1)&amp;"_"&amp;ROUND(D746,1)&amp;"_"&amp;ROUND(E746,1)&amp;"_"&amp;ROUND(F746,1)&amp;"_"&amp;ROUND(G746,1)</f>
        <v>sankmc_57.1_0_17.9_0_0_25</v>
      </c>
      <c r="B746" s="1" t="n">
        <v>57.14</v>
      </c>
      <c r="C746" s="1" t="n">
        <v>0</v>
      </c>
      <c r="D746" s="1" t="n">
        <v>17.86</v>
      </c>
      <c r="E746" s="1" t="n">
        <v>0</v>
      </c>
      <c r="F746" s="1" t="n">
        <v>0</v>
      </c>
      <c r="G746" s="1" t="n">
        <v>25</v>
      </c>
      <c r="H746" s="33" t="n">
        <v>1.215E-005</v>
      </c>
      <c r="I746" s="33" t="n">
        <f aca="false">H746*1000000</f>
        <v>12.15</v>
      </c>
      <c r="J746" s="1" t="s">
        <v>2256</v>
      </c>
      <c r="K746" s="1" t="n">
        <v>1952</v>
      </c>
      <c r="L746" s="1" t="s">
        <v>2194</v>
      </c>
    </row>
    <row r="747" customFormat="false" ht="15" hidden="false" customHeight="false" outlineLevel="0" collapsed="false">
      <c r="A747" s="6" t="str">
        <f aca="false">"sankmc_"&amp;ROUND(B747,1)&amp;"_"&amp;ROUND(C747,1)&amp;"_"&amp;ROUND(D747,1)&amp;"_"&amp;ROUND(E747,1)&amp;"_"&amp;ROUND(F747,1)&amp;"_"&amp;ROUND(G747,1)</f>
        <v>sankmc_57.1_0_17.9_0_0_25</v>
      </c>
      <c r="B747" s="1" t="n">
        <v>57.1</v>
      </c>
      <c r="C747" s="1" t="n">
        <v>0</v>
      </c>
      <c r="D747" s="1" t="n">
        <v>17.9</v>
      </c>
      <c r="E747" s="1" t="n">
        <v>0</v>
      </c>
      <c r="F747" s="1" t="n">
        <v>0</v>
      </c>
      <c r="G747" s="1" t="n">
        <v>25</v>
      </c>
      <c r="H747" s="33" t="n">
        <v>1.215E-005</v>
      </c>
      <c r="I747" s="33" t="n">
        <f aca="false">H747*1000000</f>
        <v>12.15</v>
      </c>
      <c r="J747" s="1" t="s">
        <v>2256</v>
      </c>
      <c r="K747" s="1" t="n">
        <v>1952</v>
      </c>
      <c r="L747" s="1" t="s">
        <v>2194</v>
      </c>
    </row>
    <row r="748" customFormat="false" ht="15" hidden="false" customHeight="false" outlineLevel="0" collapsed="false">
      <c r="A748" s="6" t="str">
        <f aca="false">"sankmc_"&amp;ROUND(B748,1)&amp;"_"&amp;ROUND(C748,1)&amp;"_"&amp;ROUND(D748,1)&amp;"_"&amp;ROUND(E748,1)&amp;"_"&amp;ROUND(F748,1)&amp;"_"&amp;ROUND(G748,1)</f>
        <v>sankmc_57.1_0_22.1_0_20.8_0</v>
      </c>
      <c r="B748" s="1" t="n">
        <v>57.14</v>
      </c>
      <c r="C748" s="1" t="n">
        <v>0</v>
      </c>
      <c r="D748" s="1" t="n">
        <v>22.09</v>
      </c>
      <c r="E748" s="1" t="n">
        <v>0</v>
      </c>
      <c r="F748" s="1" t="n">
        <v>20.77</v>
      </c>
      <c r="G748" s="1" t="n">
        <v>0</v>
      </c>
      <c r="H748" s="33" t="n">
        <v>1.09099998474121E-005</v>
      </c>
      <c r="I748" s="33" t="n">
        <f aca="false">H748*1000000</f>
        <v>10.9099998474121</v>
      </c>
      <c r="J748" s="1" t="s">
        <v>2370</v>
      </c>
      <c r="K748" s="1" t="n">
        <v>1963</v>
      </c>
      <c r="L748" s="1" t="s">
        <v>2194</v>
      </c>
    </row>
    <row r="749" customFormat="false" ht="15" hidden="false" customHeight="false" outlineLevel="0" collapsed="false">
      <c r="A749" s="6" t="str">
        <f aca="false">"sankmc_"&amp;ROUND(B749,1)&amp;"_"&amp;ROUND(C749,1)&amp;"_"&amp;ROUND(D749,1)&amp;"_"&amp;ROUND(E749,1)&amp;"_"&amp;ROUND(F749,1)&amp;"_"&amp;ROUND(G749,1)</f>
        <v>sankmc_57.1_14.3_28.6_0_0_0</v>
      </c>
      <c r="B749" s="1" t="n">
        <v>57.1</v>
      </c>
      <c r="C749" s="1" t="n">
        <v>14.3</v>
      </c>
      <c r="D749" s="1" t="n">
        <v>28.6</v>
      </c>
      <c r="E749" s="1" t="n">
        <v>0</v>
      </c>
      <c r="F749" s="1" t="n">
        <v>0</v>
      </c>
      <c r="G749" s="1" t="n">
        <v>0</v>
      </c>
      <c r="H749" s="33" t="n">
        <v>1.18099998474121E-005</v>
      </c>
      <c r="I749" s="33" t="n">
        <f aca="false">H749*1000000</f>
        <v>11.8099998474121</v>
      </c>
      <c r="J749" s="1" t="s">
        <v>2355</v>
      </c>
      <c r="K749" s="1" t="n">
        <v>1962</v>
      </c>
      <c r="L749" s="1" t="s">
        <v>2194</v>
      </c>
    </row>
    <row r="750" customFormat="false" ht="15" hidden="false" customHeight="false" outlineLevel="0" collapsed="false">
      <c r="A750" s="6" t="str">
        <f aca="false">"sankmc_"&amp;ROUND(B750,1)&amp;"_"&amp;ROUND(C750,1)&amp;"_"&amp;ROUND(D750,1)&amp;"_"&amp;ROUND(E750,1)&amp;"_"&amp;ROUND(F750,1)&amp;"_"&amp;ROUND(G750,1)</f>
        <v>sankmc_57.2_0_36.6_0_0_6.2</v>
      </c>
      <c r="B750" s="1" t="n">
        <v>57.18</v>
      </c>
      <c r="C750" s="1" t="n">
        <v>0</v>
      </c>
      <c r="D750" s="1" t="n">
        <v>36.6</v>
      </c>
      <c r="E750" s="1" t="n">
        <v>0</v>
      </c>
      <c r="F750" s="1" t="n">
        <v>0</v>
      </c>
      <c r="G750" s="1" t="n">
        <v>6.22</v>
      </c>
      <c r="H750" s="33" t="n">
        <v>1.81009994506836E-005</v>
      </c>
      <c r="I750" s="33" t="n">
        <f aca="false">H750*1000000</f>
        <v>18.1009994506836</v>
      </c>
      <c r="J750" s="1" t="s">
        <v>2252</v>
      </c>
      <c r="K750" s="1" t="n">
        <v>1934</v>
      </c>
      <c r="L750" s="1" t="s">
        <v>2194</v>
      </c>
    </row>
    <row r="751" customFormat="false" ht="15" hidden="false" customHeight="false" outlineLevel="0" collapsed="false">
      <c r="A751" s="6" t="str">
        <f aca="false">"sankmc_"&amp;ROUND(B751,1)&amp;"_"&amp;ROUND(C751,1)&amp;"_"&amp;ROUND(D751,1)&amp;"_"&amp;ROUND(E751,1)&amp;"_"&amp;ROUND(F751,1)&amp;"_"&amp;ROUND(G751,1)</f>
        <v>sankmc_57.2_1.7_41.1_0_0_0</v>
      </c>
      <c r="B751" s="1" t="n">
        <v>57.2</v>
      </c>
      <c r="C751" s="1" t="n">
        <v>1.73999999999999</v>
      </c>
      <c r="D751" s="1" t="n">
        <v>41.06</v>
      </c>
      <c r="E751" s="1" t="n">
        <v>0</v>
      </c>
      <c r="F751" s="1" t="n">
        <v>0</v>
      </c>
      <c r="G751" s="1" t="n">
        <v>0</v>
      </c>
      <c r="H751" s="33" t="n">
        <v>1.94849990844727E-005</v>
      </c>
      <c r="I751" s="33" t="n">
        <f aca="false">H751*1000000</f>
        <v>19.4849990844727</v>
      </c>
      <c r="J751" s="1" t="s">
        <v>2347</v>
      </c>
      <c r="K751" s="1" t="n">
        <v>1935</v>
      </c>
      <c r="L751" s="1" t="s">
        <v>2194</v>
      </c>
    </row>
    <row r="752" customFormat="false" ht="15" hidden="false" customHeight="false" outlineLevel="0" collapsed="false">
      <c r="A752" s="6" t="str">
        <f aca="false">"sankmc_"&amp;ROUND(B752,1)&amp;"_"&amp;ROUND(C752,1)&amp;"_"&amp;ROUND(D752,1)&amp;"_"&amp;ROUND(E752,1)&amp;"_"&amp;ROUND(F752,1)&amp;"_"&amp;ROUND(G752,1)</f>
        <v>sankmc_57.6_4.5_0_0_14.4_23.5</v>
      </c>
      <c r="B752" s="1" t="n">
        <v>57.58</v>
      </c>
      <c r="C752" s="1" t="n">
        <v>4.45</v>
      </c>
      <c r="D752" s="1" t="n">
        <v>0</v>
      </c>
      <c r="E752" s="1" t="n">
        <v>0</v>
      </c>
      <c r="F752" s="1" t="n">
        <v>14.43</v>
      </c>
      <c r="G752" s="1" t="n">
        <v>23.54</v>
      </c>
      <c r="H752" s="33" t="n">
        <v>7.2E-006</v>
      </c>
      <c r="I752" s="33" t="n">
        <f aca="false">H752*1000000</f>
        <v>7.2</v>
      </c>
      <c r="J752" s="1" t="s">
        <v>2288</v>
      </c>
      <c r="K752" s="1" t="n">
        <v>1974</v>
      </c>
      <c r="L752" s="1" t="s">
        <v>2194</v>
      </c>
    </row>
    <row r="753" customFormat="false" ht="15" hidden="false" customHeight="false" outlineLevel="0" collapsed="false">
      <c r="A753" s="6" t="str">
        <f aca="false">"sankmc_"&amp;ROUND(B753,1)&amp;"_"&amp;ROUND(C753,1)&amp;"_"&amp;ROUND(D753,1)&amp;"_"&amp;ROUND(E753,1)&amp;"_"&amp;ROUND(F753,1)&amp;"_"&amp;ROUND(G753,1)</f>
        <v>sankmc_57.7_10_0_0_0_32.3</v>
      </c>
      <c r="B753" s="1" t="n">
        <v>57.7</v>
      </c>
      <c r="C753" s="1" t="n">
        <v>10.02</v>
      </c>
      <c r="D753" s="1" t="n">
        <v>0</v>
      </c>
      <c r="E753" s="1" t="n">
        <v>0</v>
      </c>
      <c r="F753" s="1" t="n">
        <v>0</v>
      </c>
      <c r="G753" s="1" t="n">
        <v>32.28</v>
      </c>
      <c r="H753" s="33" t="n">
        <v>6.02999992370605E-006</v>
      </c>
      <c r="I753" s="33" t="n">
        <f aca="false">H753*1000000</f>
        <v>6.02999992370605</v>
      </c>
      <c r="J753" s="1" t="s">
        <v>2371</v>
      </c>
      <c r="K753" s="1" t="n">
        <v>1998</v>
      </c>
      <c r="L753" s="1" t="s">
        <v>2194</v>
      </c>
    </row>
    <row r="754" customFormat="false" ht="15" hidden="false" customHeight="false" outlineLevel="0" collapsed="false">
      <c r="A754" s="6" t="str">
        <f aca="false">"sankmc_"&amp;ROUND(B754,1)&amp;"_"&amp;ROUND(C754,1)&amp;"_"&amp;ROUND(D754,1)&amp;"_"&amp;ROUND(E754,1)&amp;"_"&amp;ROUND(F754,1)&amp;"_"&amp;ROUND(G754,1)</f>
        <v>sankmc_57.7_11.9_0_0_19.6_10.8</v>
      </c>
      <c r="B754" s="1" t="n">
        <v>57.7</v>
      </c>
      <c r="C754" s="1" t="n">
        <v>11.9</v>
      </c>
      <c r="D754" s="1" t="n">
        <v>0</v>
      </c>
      <c r="E754" s="1" t="n">
        <v>0</v>
      </c>
      <c r="F754" s="1" t="n">
        <v>19.6</v>
      </c>
      <c r="G754" s="1" t="n">
        <v>10.8</v>
      </c>
      <c r="H754" s="33" t="n">
        <v>4.8E-006</v>
      </c>
      <c r="I754" s="33" t="n">
        <f aca="false">H754*1000000</f>
        <v>4.8</v>
      </c>
      <c r="J754" s="1" t="s">
        <v>2285</v>
      </c>
      <c r="K754" s="1" t="n">
        <v>2002</v>
      </c>
      <c r="L754" s="1" t="s">
        <v>2194</v>
      </c>
    </row>
    <row r="755" customFormat="false" ht="15" hidden="false" customHeight="false" outlineLevel="0" collapsed="false">
      <c r="A755" s="6" t="str">
        <f aca="false">"sankmc_"&amp;ROUND(B755,1)&amp;"_"&amp;ROUND(C755,1)&amp;"_"&amp;ROUND(D755,1)&amp;"_"&amp;ROUND(E755,1)&amp;"_"&amp;ROUND(F755,1)&amp;"_"&amp;ROUND(G755,1)</f>
        <v>sankmc_57.8_0_42.2_0_0_0</v>
      </c>
      <c r="B755" s="1" t="n">
        <v>57.76</v>
      </c>
      <c r="C755" s="1" t="n">
        <v>0</v>
      </c>
      <c r="D755" s="1" t="n">
        <v>42.24</v>
      </c>
      <c r="E755" s="1" t="n">
        <v>0</v>
      </c>
      <c r="F755" s="1" t="n">
        <v>0</v>
      </c>
      <c r="G755" s="1" t="n">
        <v>0</v>
      </c>
      <c r="H755" s="33" t="n">
        <v>1.85199996948242E-005</v>
      </c>
      <c r="I755" s="33" t="n">
        <f aca="false">H755*1000000</f>
        <v>18.5199996948242</v>
      </c>
      <c r="J755" s="1" t="s">
        <v>2372</v>
      </c>
      <c r="K755" s="1" t="n">
        <v>1926</v>
      </c>
      <c r="L755" s="1" t="s">
        <v>2194</v>
      </c>
    </row>
    <row r="756" customFormat="false" ht="15" hidden="false" customHeight="false" outlineLevel="0" collapsed="false">
      <c r="A756" s="6" t="str">
        <f aca="false">"sankmc_"&amp;ROUND(B756,1)&amp;"_"&amp;ROUND(C756,1)&amp;"_"&amp;ROUND(D756,1)&amp;"_"&amp;ROUND(E756,1)&amp;"_"&amp;ROUND(F756,1)&amp;"_"&amp;ROUND(G756,1)</f>
        <v>sankmc_57.8_2_9.9_9.6_8.5_12.2</v>
      </c>
      <c r="B756" s="1" t="n">
        <v>57.78</v>
      </c>
      <c r="C756" s="1" t="n">
        <v>2.01</v>
      </c>
      <c r="D756" s="1" t="n">
        <v>9.94</v>
      </c>
      <c r="E756" s="1" t="n">
        <v>9.58</v>
      </c>
      <c r="F756" s="1" t="n">
        <v>8.49</v>
      </c>
      <c r="G756" s="1" t="n">
        <v>12.2</v>
      </c>
      <c r="H756" s="33" t="n">
        <v>1.11400001525879E-005</v>
      </c>
      <c r="I756" s="33" t="n">
        <f aca="false">H756*1000000</f>
        <v>11.1400001525879</v>
      </c>
      <c r="J756" s="1" t="s">
        <v>2354</v>
      </c>
      <c r="K756" s="1" t="n">
        <v>2003</v>
      </c>
      <c r="L756" s="1" t="s">
        <v>2194</v>
      </c>
    </row>
    <row r="757" customFormat="false" ht="15" hidden="false" customHeight="false" outlineLevel="0" collapsed="false">
      <c r="A757" s="6" t="str">
        <f aca="false">"sankmc_"&amp;ROUND(B757,1)&amp;"_"&amp;ROUND(C757,1)&amp;"_"&amp;ROUND(D757,1)&amp;"_"&amp;ROUND(E757,1)&amp;"_"&amp;ROUND(F757,1)&amp;"_"&amp;ROUND(G757,1)</f>
        <v>sankmc_57.8_2.9_39.3_0_0_0</v>
      </c>
      <c r="B757" s="1" t="n">
        <v>57.78</v>
      </c>
      <c r="C757" s="1" t="n">
        <v>2.94</v>
      </c>
      <c r="D757" s="1" t="n">
        <v>39.28</v>
      </c>
      <c r="E757" s="1" t="n">
        <v>0</v>
      </c>
      <c r="F757" s="1" t="n">
        <v>0</v>
      </c>
      <c r="G757" s="1" t="n">
        <v>0</v>
      </c>
      <c r="H757" s="33" t="n">
        <v>1.935E-005</v>
      </c>
      <c r="I757" s="33" t="n">
        <f aca="false">H757*1000000</f>
        <v>19.35</v>
      </c>
      <c r="J757" s="1" t="s">
        <v>2347</v>
      </c>
      <c r="K757" s="1" t="n">
        <v>1935</v>
      </c>
      <c r="L757" s="1" t="s">
        <v>2194</v>
      </c>
    </row>
    <row r="758" customFormat="false" ht="15" hidden="false" customHeight="false" outlineLevel="0" collapsed="false">
      <c r="A758" s="6" t="str">
        <f aca="false">"sankmc_"&amp;ROUND(B758,1)&amp;"_"&amp;ROUND(C758,1)&amp;"_"&amp;ROUND(D758,1)&amp;"_"&amp;ROUND(E758,1)&amp;"_"&amp;ROUND(F758,1)&amp;"_"&amp;ROUND(G758,1)</f>
        <v>sankmc_57.9_4.3_37.9_0_0_0</v>
      </c>
      <c r="B758" s="1" t="n">
        <v>57.87</v>
      </c>
      <c r="C758" s="1" t="n">
        <v>4.26</v>
      </c>
      <c r="D758" s="1" t="n">
        <v>37.87</v>
      </c>
      <c r="E758" s="1" t="n">
        <v>0</v>
      </c>
      <c r="F758" s="1" t="n">
        <v>0</v>
      </c>
      <c r="G758" s="1" t="n">
        <v>0</v>
      </c>
      <c r="H758" s="33" t="n">
        <v>1.84400009155273E-005</v>
      </c>
      <c r="I758" s="33" t="n">
        <f aca="false">H758*1000000</f>
        <v>18.4400009155273</v>
      </c>
      <c r="J758" s="1" t="s">
        <v>2347</v>
      </c>
      <c r="K758" s="1" t="n">
        <v>1935</v>
      </c>
      <c r="L758" s="1" t="s">
        <v>2194</v>
      </c>
    </row>
    <row r="759" customFormat="false" ht="15" hidden="false" customHeight="false" outlineLevel="0" collapsed="false">
      <c r="A759" s="6" t="str">
        <f aca="false">"sankmc_"&amp;ROUND(B759,1)&amp;"_"&amp;ROUND(C759,1)&amp;"_"&amp;ROUND(D759,1)&amp;"_"&amp;ROUND(E759,1)&amp;"_"&amp;ROUND(F759,1)&amp;"_"&amp;ROUND(G759,1)</f>
        <v>sankmc_57.9_7.5_0_13_0_21.6</v>
      </c>
      <c r="B759" s="1" t="n">
        <v>57.9</v>
      </c>
      <c r="C759" s="1" t="n">
        <v>7.5</v>
      </c>
      <c r="D759" s="1" t="n">
        <v>0</v>
      </c>
      <c r="E759" s="1" t="n">
        <v>13</v>
      </c>
      <c r="F759" s="1" t="n">
        <v>0</v>
      </c>
      <c r="G759" s="1" t="n">
        <v>21.6</v>
      </c>
      <c r="H759" s="33" t="n">
        <v>1.05400001525879E-005</v>
      </c>
      <c r="I759" s="33" t="n">
        <f aca="false">H759*1000000</f>
        <v>10.5400001525879</v>
      </c>
      <c r="J759" s="1" t="s">
        <v>2337</v>
      </c>
      <c r="K759" s="1" t="n">
        <v>1987</v>
      </c>
      <c r="L759" s="1" t="s">
        <v>2194</v>
      </c>
    </row>
    <row r="760" customFormat="false" ht="15" hidden="false" customHeight="false" outlineLevel="0" collapsed="false">
      <c r="A760" s="6" t="str">
        <f aca="false">"sankmc_"&amp;ROUND(B760,1)&amp;"_"&amp;ROUND(C760,1)&amp;"_"&amp;ROUND(D760,1)&amp;"_"&amp;ROUND(E760,1)&amp;"_"&amp;ROUND(F760,1)&amp;"_"&amp;ROUND(G760,1)</f>
        <v>sankmc_58_11.5_17.5_3_9.6_0.4</v>
      </c>
      <c r="B760" s="1" t="n">
        <v>58</v>
      </c>
      <c r="C760" s="1" t="n">
        <v>11.5</v>
      </c>
      <c r="D760" s="1" t="n">
        <v>17.5</v>
      </c>
      <c r="E760" s="1" t="n">
        <v>3</v>
      </c>
      <c r="F760" s="1" t="n">
        <v>9.6</v>
      </c>
      <c r="G760" s="1" t="n">
        <v>0.4</v>
      </c>
      <c r="H760" s="33" t="n">
        <v>1.11E-005</v>
      </c>
      <c r="I760" s="33" t="n">
        <f aca="false">H760*1000000</f>
        <v>11.1</v>
      </c>
      <c r="J760" s="1" t="s">
        <v>2359</v>
      </c>
      <c r="K760" s="1" t="n">
        <v>2014</v>
      </c>
      <c r="L760" s="1" t="s">
        <v>2194</v>
      </c>
    </row>
    <row r="761" customFormat="false" ht="15" hidden="false" customHeight="false" outlineLevel="0" collapsed="false">
      <c r="A761" s="6" t="str">
        <f aca="false">"sankmc_"&amp;ROUND(B761,1)&amp;"_"&amp;ROUND(C761,1)&amp;"_"&amp;ROUND(D761,1)&amp;"_"&amp;ROUND(E761,1)&amp;"_"&amp;ROUND(F761,1)&amp;"_"&amp;ROUND(G761,1)</f>
        <v>sankmc_58_14.6_0_0_18.5_8.9</v>
      </c>
      <c r="B761" s="1" t="n">
        <v>57.97</v>
      </c>
      <c r="C761" s="1" t="n">
        <v>14.64</v>
      </c>
      <c r="D761" s="1" t="n">
        <v>0</v>
      </c>
      <c r="E761" s="1" t="n">
        <v>0</v>
      </c>
      <c r="F761" s="1" t="n">
        <v>18.52</v>
      </c>
      <c r="G761" s="1" t="n">
        <v>8.86999999999999</v>
      </c>
      <c r="H761" s="33" t="n">
        <v>4.44000015258789E-006</v>
      </c>
      <c r="I761" s="33" t="n">
        <f aca="false">H761*1000000</f>
        <v>4.44000015258789</v>
      </c>
      <c r="J761" s="1" t="s">
        <v>2373</v>
      </c>
      <c r="K761" s="1" t="n">
        <v>1946</v>
      </c>
      <c r="L761" s="1" t="s">
        <v>2194</v>
      </c>
    </row>
    <row r="762" customFormat="false" ht="15" hidden="false" customHeight="false" outlineLevel="0" collapsed="false">
      <c r="A762" s="6" t="str">
        <f aca="false">"sankmc_"&amp;ROUND(B762,1)&amp;"_"&amp;ROUND(C762,1)&amp;"_"&amp;ROUND(D762,1)&amp;"_"&amp;ROUND(E762,1)&amp;"_"&amp;ROUND(F762,1)&amp;"_"&amp;ROUND(G762,1)</f>
        <v>sankmc_58_15_12_15_0_0</v>
      </c>
      <c r="B762" s="1" t="n">
        <v>58</v>
      </c>
      <c r="C762" s="1" t="n">
        <v>15</v>
      </c>
      <c r="D762" s="1" t="n">
        <v>12</v>
      </c>
      <c r="E762" s="1" t="n">
        <v>15</v>
      </c>
      <c r="F762" s="1" t="n">
        <v>0</v>
      </c>
      <c r="G762" s="1" t="n">
        <v>0</v>
      </c>
      <c r="H762" s="33" t="n">
        <v>1.32E-005</v>
      </c>
      <c r="I762" s="33" t="n">
        <f aca="false">H762*1000000</f>
        <v>13.2</v>
      </c>
      <c r="J762" s="1" t="s">
        <v>2374</v>
      </c>
      <c r="K762" s="1" t="n">
        <v>2004</v>
      </c>
      <c r="L762" s="1" t="s">
        <v>2194</v>
      </c>
    </row>
    <row r="763" customFormat="false" ht="15" hidden="false" customHeight="false" outlineLevel="0" collapsed="false">
      <c r="A763" s="6" t="str">
        <f aca="false">"sankmc_"&amp;ROUND(B763,1)&amp;"_"&amp;ROUND(C763,1)&amp;"_"&amp;ROUND(D763,1)&amp;"_"&amp;ROUND(E763,1)&amp;"_"&amp;ROUND(F763,1)&amp;"_"&amp;ROUND(G763,1)</f>
        <v>sankmc_58_2_10_10_0_20</v>
      </c>
      <c r="B763" s="1" t="n">
        <v>58.015801580158</v>
      </c>
      <c r="C763" s="1" t="n">
        <v>2.000200020002</v>
      </c>
      <c r="D763" s="1" t="n">
        <v>9.97099709970997</v>
      </c>
      <c r="E763" s="1" t="n">
        <v>10.01100110011</v>
      </c>
      <c r="F763" s="1" t="n">
        <v>0</v>
      </c>
      <c r="G763" s="1" t="n">
        <v>20.00200020002</v>
      </c>
      <c r="H763" s="33" t="n">
        <v>1.11300003051758E-005</v>
      </c>
      <c r="I763" s="33" t="n">
        <f aca="false">H763*1000000</f>
        <v>11.1300003051758</v>
      </c>
      <c r="J763" s="1" t="s">
        <v>2354</v>
      </c>
      <c r="K763" s="1" t="n">
        <v>2003</v>
      </c>
      <c r="L763" s="1" t="s">
        <v>2194</v>
      </c>
    </row>
    <row r="764" customFormat="false" ht="15" hidden="false" customHeight="false" outlineLevel="0" collapsed="false">
      <c r="A764" s="6" t="str">
        <f aca="false">"sankmc_"&amp;ROUND(B764,1)&amp;"_"&amp;ROUND(C764,1)&amp;"_"&amp;ROUND(D764,1)&amp;"_"&amp;ROUND(E764,1)&amp;"_"&amp;ROUND(F764,1)&amp;"_"&amp;ROUND(G764,1)</f>
        <v>sankmc_58_2_10.1_10_5_15</v>
      </c>
      <c r="B764" s="1" t="n">
        <v>58.005800580058</v>
      </c>
      <c r="C764" s="1" t="n">
        <v>1.97019701970197</v>
      </c>
      <c r="D764" s="1" t="n">
        <v>10.0510051005101</v>
      </c>
      <c r="E764" s="1" t="n">
        <v>9.95099509950995</v>
      </c>
      <c r="F764" s="1" t="n">
        <v>4.99049904990499</v>
      </c>
      <c r="G764" s="1" t="n">
        <v>15.031503150315</v>
      </c>
      <c r="H764" s="33" t="n">
        <v>1.12E-005</v>
      </c>
      <c r="I764" s="33" t="n">
        <f aca="false">H764*1000000</f>
        <v>11.2</v>
      </c>
      <c r="J764" s="1" t="s">
        <v>2354</v>
      </c>
      <c r="K764" s="1" t="n">
        <v>2003</v>
      </c>
      <c r="L764" s="1" t="s">
        <v>2194</v>
      </c>
    </row>
    <row r="765" customFormat="false" ht="15" hidden="false" customHeight="false" outlineLevel="0" collapsed="false">
      <c r="A765" s="6" t="str">
        <f aca="false">"sankmc_"&amp;ROUND(B765,1)&amp;"_"&amp;ROUND(C765,1)&amp;"_"&amp;ROUND(D765,1)&amp;"_"&amp;ROUND(E765,1)&amp;"_"&amp;ROUND(F765,1)&amp;"_"&amp;ROUND(G765,1)</f>
        <v>sankmc_58_2_10.3_9.8_0_20</v>
      </c>
      <c r="B765" s="1" t="n">
        <v>57.95</v>
      </c>
      <c r="C765" s="1" t="n">
        <v>2</v>
      </c>
      <c r="D765" s="1" t="n">
        <v>10.27</v>
      </c>
      <c r="E765" s="1" t="n">
        <v>9.8</v>
      </c>
      <c r="F765" s="1" t="n">
        <v>0</v>
      </c>
      <c r="G765" s="1" t="n">
        <v>19.98</v>
      </c>
      <c r="H765" s="33" t="n">
        <v>1.11E-005</v>
      </c>
      <c r="I765" s="33" t="n">
        <f aca="false">H765*1000000</f>
        <v>11.1</v>
      </c>
      <c r="J765" s="1" t="s">
        <v>2354</v>
      </c>
      <c r="K765" s="1" t="n">
        <v>2004</v>
      </c>
      <c r="L765" s="1" t="s">
        <v>2194</v>
      </c>
    </row>
    <row r="766" customFormat="false" ht="15" hidden="false" customHeight="false" outlineLevel="0" collapsed="false">
      <c r="A766" s="6" t="str">
        <f aca="false">"sankmc_"&amp;ROUND(B766,1)&amp;"_"&amp;ROUND(C766,1)&amp;"_"&amp;ROUND(D766,1)&amp;"_"&amp;ROUND(E766,1)&amp;"_"&amp;ROUND(F766,1)&amp;"_"&amp;ROUND(G766,1)</f>
        <v>sankmc_58_22_0_0_0_20</v>
      </c>
      <c r="B766" s="1" t="n">
        <v>58</v>
      </c>
      <c r="C766" s="1" t="n">
        <v>22</v>
      </c>
      <c r="D766" s="1" t="n">
        <v>0</v>
      </c>
      <c r="E766" s="1" t="n">
        <v>0</v>
      </c>
      <c r="F766" s="1" t="n">
        <v>0</v>
      </c>
      <c r="G766" s="1" t="n">
        <v>20</v>
      </c>
      <c r="H766" s="1" t="n">
        <v>5E-006</v>
      </c>
      <c r="I766" s="33" t="n">
        <f aca="false">H766*1000000</f>
        <v>5</v>
      </c>
      <c r="J766" s="1" t="s">
        <v>2193</v>
      </c>
      <c r="K766" s="1" t="n">
        <v>1985</v>
      </c>
      <c r="L766" s="1" t="s">
        <v>2194</v>
      </c>
    </row>
    <row r="767" customFormat="false" ht="15" hidden="false" customHeight="false" outlineLevel="0" collapsed="false">
      <c r="A767" s="6" t="str">
        <f aca="false">"sankmc_"&amp;ROUND(B767,1)&amp;"_"&amp;ROUND(C767,1)&amp;"_"&amp;ROUND(D767,1)&amp;"_"&amp;ROUND(E767,1)&amp;"_"&amp;ROUND(F767,1)&amp;"_"&amp;ROUND(G767,1)</f>
        <v>sankmc_58_9.7_20.5_0.5_10.3_1</v>
      </c>
      <c r="B767" s="1" t="n">
        <v>58</v>
      </c>
      <c r="C767" s="1" t="n">
        <v>9.7</v>
      </c>
      <c r="D767" s="1" t="n">
        <v>20.5</v>
      </c>
      <c r="E767" s="1" t="n">
        <v>0.5</v>
      </c>
      <c r="F767" s="1" t="n">
        <v>10.3</v>
      </c>
      <c r="G767" s="1" t="n">
        <v>1</v>
      </c>
      <c r="H767" s="33" t="n">
        <v>1.01E-005</v>
      </c>
      <c r="I767" s="33" t="n">
        <f aca="false">H767*1000000</f>
        <v>10.1</v>
      </c>
      <c r="J767" s="1" t="s">
        <v>2359</v>
      </c>
      <c r="K767" s="1" t="n">
        <v>2014</v>
      </c>
      <c r="L767" s="1" t="s">
        <v>2194</v>
      </c>
    </row>
    <row r="768" customFormat="false" ht="15" hidden="false" customHeight="false" outlineLevel="0" collapsed="false">
      <c r="A768" s="6" t="str">
        <f aca="false">"sankmc_"&amp;ROUND(B768,1)&amp;"_"&amp;ROUND(C768,1)&amp;"_"&amp;ROUND(D768,1)&amp;"_"&amp;ROUND(E768,1)&amp;"_"&amp;ROUND(F768,1)&amp;"_"&amp;ROUND(G768,1)</f>
        <v>sankmc_58_9.7_20.5_0.5_10.9_0.4</v>
      </c>
      <c r="B768" s="1" t="n">
        <v>58</v>
      </c>
      <c r="C768" s="1" t="n">
        <v>9.7</v>
      </c>
      <c r="D768" s="1" t="n">
        <v>20.5</v>
      </c>
      <c r="E768" s="1" t="n">
        <v>0.5</v>
      </c>
      <c r="F768" s="1" t="n">
        <v>10.9</v>
      </c>
      <c r="G768" s="1" t="n">
        <v>0.4</v>
      </c>
      <c r="H768" s="33" t="n">
        <v>1.05E-005</v>
      </c>
      <c r="I768" s="33" t="n">
        <f aca="false">H768*1000000</f>
        <v>10.5</v>
      </c>
      <c r="J768" s="1" t="s">
        <v>2359</v>
      </c>
      <c r="K768" s="1" t="n">
        <v>2014</v>
      </c>
      <c r="L768" s="1" t="s">
        <v>2194</v>
      </c>
    </row>
    <row r="769" customFormat="false" ht="15" hidden="false" customHeight="false" outlineLevel="0" collapsed="false">
      <c r="A769" s="6" t="str">
        <f aca="false">"sankmc_"&amp;ROUND(B769,1)&amp;"_"&amp;ROUND(C769,1)&amp;"_"&amp;ROUND(D769,1)&amp;"_"&amp;ROUND(E769,1)&amp;"_"&amp;ROUND(F769,1)&amp;"_"&amp;ROUND(G769,1)</f>
        <v>sankmc_58.1_10.5_3.8_0_27.6_0</v>
      </c>
      <c r="B769" s="1" t="n">
        <v>58.1</v>
      </c>
      <c r="C769" s="1" t="n">
        <v>10.51</v>
      </c>
      <c r="D769" s="1" t="n">
        <v>3.8</v>
      </c>
      <c r="E769" s="1" t="n">
        <v>0</v>
      </c>
      <c r="F769" s="1" t="n">
        <v>27.59</v>
      </c>
      <c r="G769" s="1" t="n">
        <v>0</v>
      </c>
      <c r="H769" s="33" t="n">
        <v>4.7E-006</v>
      </c>
      <c r="I769" s="33" t="n">
        <f aca="false">H769*1000000</f>
        <v>4.7</v>
      </c>
      <c r="J769" s="1" t="s">
        <v>2307</v>
      </c>
      <c r="K769" s="1" t="n">
        <v>1930</v>
      </c>
      <c r="L769" s="1" t="s">
        <v>2194</v>
      </c>
    </row>
    <row r="770" customFormat="false" ht="15" hidden="false" customHeight="false" outlineLevel="0" collapsed="false">
      <c r="A770" s="6" t="str">
        <f aca="false">"sankmc_"&amp;ROUND(B770,1)&amp;"_"&amp;ROUND(C770,1)&amp;"_"&amp;ROUND(D770,1)&amp;"_"&amp;ROUND(E770,1)&amp;"_"&amp;ROUND(F770,1)&amp;"_"&amp;ROUND(G770,1)</f>
        <v>sankmc_58.1_10.7_12.8_0_0_18.5</v>
      </c>
      <c r="B770" s="1" t="n">
        <v>58.11</v>
      </c>
      <c r="C770" s="1" t="n">
        <v>10.65</v>
      </c>
      <c r="D770" s="1" t="n">
        <v>12.75</v>
      </c>
      <c r="E770" s="1" t="n">
        <v>0</v>
      </c>
      <c r="F770" s="1" t="n">
        <v>0</v>
      </c>
      <c r="G770" s="1" t="n">
        <v>18.49</v>
      </c>
      <c r="H770" s="33" t="n">
        <v>7.33000030517578E-006</v>
      </c>
      <c r="I770" s="33" t="n">
        <f aca="false">H770*1000000</f>
        <v>7.33000030517578</v>
      </c>
      <c r="J770" s="1" t="s">
        <v>2346</v>
      </c>
      <c r="K770" s="1" t="n">
        <v>1933</v>
      </c>
      <c r="L770" s="1" t="s">
        <v>2194</v>
      </c>
    </row>
    <row r="771" customFormat="false" ht="15" hidden="false" customHeight="false" outlineLevel="0" collapsed="false">
      <c r="A771" s="6" t="str">
        <f aca="false">"sankmc_"&amp;ROUND(B771,1)&amp;"_"&amp;ROUND(C771,1)&amp;"_"&amp;ROUND(D771,1)&amp;"_"&amp;ROUND(E771,1)&amp;"_"&amp;ROUND(F771,1)&amp;"_"&amp;ROUND(G771,1)</f>
        <v>sankmc_58.1_12.2_1.6_1.5_0_26.5</v>
      </c>
      <c r="B771" s="1" t="n">
        <v>58.1</v>
      </c>
      <c r="C771" s="1" t="n">
        <v>12.21</v>
      </c>
      <c r="D771" s="1" t="n">
        <v>1.63</v>
      </c>
      <c r="E771" s="1" t="n">
        <v>1.53</v>
      </c>
      <c r="F771" s="1" t="n">
        <v>0</v>
      </c>
      <c r="G771" s="1" t="n">
        <v>26.53</v>
      </c>
      <c r="H771" s="33" t="n">
        <v>7.9E-006</v>
      </c>
      <c r="I771" s="33" t="n">
        <f aca="false">H771*1000000</f>
        <v>7.9</v>
      </c>
      <c r="J771" s="1" t="s">
        <v>2307</v>
      </c>
      <c r="K771" s="1" t="n">
        <v>1930</v>
      </c>
      <c r="L771" s="1" t="s">
        <v>2194</v>
      </c>
    </row>
    <row r="772" customFormat="false" ht="15" hidden="false" customHeight="false" outlineLevel="0" collapsed="false">
      <c r="A772" s="6" t="str">
        <f aca="false">"sankmc_"&amp;ROUND(B772,1)&amp;"_"&amp;ROUND(C772,1)&amp;"_"&amp;ROUND(D772,1)&amp;"_"&amp;ROUND(E772,1)&amp;"_"&amp;ROUND(F772,1)&amp;"_"&amp;ROUND(G772,1)</f>
        <v>sankmc_58.2_0_41.8_0_0_0</v>
      </c>
      <c r="B772" s="1" t="n">
        <v>58.21</v>
      </c>
      <c r="C772" s="1" t="n">
        <v>0</v>
      </c>
      <c r="D772" s="1" t="n">
        <v>41.79</v>
      </c>
      <c r="E772" s="1" t="n">
        <v>0</v>
      </c>
      <c r="F772" s="1" t="n">
        <v>0</v>
      </c>
      <c r="G772" s="1" t="n">
        <v>0</v>
      </c>
      <c r="H772" s="33" t="n">
        <v>1.96826248168945E-005</v>
      </c>
      <c r="I772" s="33" t="n">
        <f aca="false">H772*1000000</f>
        <v>19.6826248168945</v>
      </c>
      <c r="J772" s="1" t="s">
        <v>2252</v>
      </c>
      <c r="K772" s="1" t="n">
        <v>1934</v>
      </c>
      <c r="L772" s="1" t="s">
        <v>2194</v>
      </c>
    </row>
    <row r="773" customFormat="false" ht="15" hidden="false" customHeight="false" outlineLevel="0" collapsed="false">
      <c r="A773" s="6" t="str">
        <f aca="false">"sankmc_"&amp;ROUND(B773,1)&amp;"_"&amp;ROUND(C773,1)&amp;"_"&amp;ROUND(D773,1)&amp;"_"&amp;ROUND(E773,1)&amp;"_"&amp;ROUND(F773,1)&amp;"_"&amp;ROUND(G773,1)</f>
        <v>sankmc_58.2_12.7_0_0_0_29.1</v>
      </c>
      <c r="B773" s="1" t="n">
        <v>58.2</v>
      </c>
      <c r="C773" s="1" t="n">
        <v>12.7</v>
      </c>
      <c r="D773" s="1" t="n">
        <v>0</v>
      </c>
      <c r="E773" s="1" t="n">
        <v>0</v>
      </c>
      <c r="F773" s="1" t="n">
        <v>0</v>
      </c>
      <c r="G773" s="1" t="n">
        <v>29.1</v>
      </c>
      <c r="H773" s="33" t="n">
        <v>5.8E-006</v>
      </c>
      <c r="I773" s="33" t="n">
        <f aca="false">H773*1000000</f>
        <v>5.8</v>
      </c>
      <c r="J773" s="1" t="s">
        <v>2375</v>
      </c>
      <c r="K773" s="1" t="n">
        <v>1982</v>
      </c>
      <c r="L773" s="1" t="s">
        <v>2194</v>
      </c>
    </row>
    <row r="774" customFormat="false" ht="15" hidden="false" customHeight="false" outlineLevel="0" collapsed="false">
      <c r="A774" s="6" t="str">
        <f aca="false">"sankmc_"&amp;ROUND(B774,1)&amp;"_"&amp;ROUND(C774,1)&amp;"_"&amp;ROUND(D774,1)&amp;"_"&amp;ROUND(E774,1)&amp;"_"&amp;ROUND(F774,1)&amp;"_"&amp;ROUND(G774,1)</f>
        <v>sankmc_58.2_6.1_35.7_0_0_0</v>
      </c>
      <c r="B774" s="1" t="n">
        <v>58.2258225822582</v>
      </c>
      <c r="C774" s="1" t="n">
        <v>6.1006100610061</v>
      </c>
      <c r="D774" s="1" t="n">
        <v>35.6735673567357</v>
      </c>
      <c r="E774" s="1" t="n">
        <v>0</v>
      </c>
      <c r="F774" s="1" t="n">
        <v>0</v>
      </c>
      <c r="G774" s="1" t="n">
        <v>0</v>
      </c>
      <c r="H774" s="33" t="n">
        <v>1.71650009155273E-005</v>
      </c>
      <c r="I774" s="33" t="n">
        <f aca="false">H774*1000000</f>
        <v>17.1650009155273</v>
      </c>
      <c r="J774" s="1" t="s">
        <v>2347</v>
      </c>
      <c r="K774" s="1" t="n">
        <v>1935</v>
      </c>
      <c r="L774" s="1" t="s">
        <v>2194</v>
      </c>
    </row>
    <row r="775" customFormat="false" ht="15" hidden="false" customHeight="false" outlineLevel="0" collapsed="false">
      <c r="A775" s="6" t="str">
        <f aca="false">"sankmc_"&amp;ROUND(B775,1)&amp;"_"&amp;ROUND(C775,1)&amp;"_"&amp;ROUND(D775,1)&amp;"_"&amp;ROUND(E775,1)&amp;"_"&amp;ROUND(F775,1)&amp;"_"&amp;ROUND(G775,1)</f>
        <v>sankmc_58.3_0_0_0_0_41.7</v>
      </c>
      <c r="B775" s="1" t="n">
        <v>58.33</v>
      </c>
      <c r="C775" s="1" t="n">
        <v>0</v>
      </c>
      <c r="D775" s="1" t="n">
        <v>0</v>
      </c>
      <c r="E775" s="1" t="n">
        <v>0</v>
      </c>
      <c r="F775" s="1" t="n">
        <v>0</v>
      </c>
      <c r="G775" s="1" t="n">
        <v>41.67</v>
      </c>
      <c r="H775" s="33" t="n">
        <v>9.9E-006</v>
      </c>
      <c r="I775" s="33" t="n">
        <f aca="false">H775*1000000</f>
        <v>9.9</v>
      </c>
      <c r="J775" s="1" t="s">
        <v>2319</v>
      </c>
      <c r="K775" s="1" t="n">
        <v>2003</v>
      </c>
      <c r="L775" s="1" t="s">
        <v>2194</v>
      </c>
    </row>
    <row r="776" customFormat="false" ht="15" hidden="false" customHeight="false" outlineLevel="0" collapsed="false">
      <c r="A776" s="6" t="str">
        <f aca="false">"sankmc_"&amp;ROUND(B776,1)&amp;"_"&amp;ROUND(C776,1)&amp;"_"&amp;ROUND(D776,1)&amp;"_"&amp;ROUND(E776,1)&amp;"_"&amp;ROUND(F776,1)&amp;"_"&amp;ROUND(G776,1)</f>
        <v>sankmc_58.3_0_0_0_0_41.7</v>
      </c>
      <c r="B776" s="1" t="n">
        <v>58.33</v>
      </c>
      <c r="C776" s="1" t="n">
        <v>0</v>
      </c>
      <c r="D776" s="1" t="n">
        <v>0</v>
      </c>
      <c r="E776" s="1" t="n">
        <v>0</v>
      </c>
      <c r="F776" s="1" t="n">
        <v>0</v>
      </c>
      <c r="G776" s="1" t="n">
        <v>41.67</v>
      </c>
      <c r="H776" s="33" t="n">
        <v>8.49000015258789E-006</v>
      </c>
      <c r="I776" s="33" t="n">
        <f aca="false">H776*1000000</f>
        <v>8.49000015258789</v>
      </c>
      <c r="J776" s="1" t="s">
        <v>2317</v>
      </c>
      <c r="K776" s="1" t="n">
        <v>1993</v>
      </c>
      <c r="L776" s="1" t="s">
        <v>2194</v>
      </c>
    </row>
    <row r="777" customFormat="false" ht="15" hidden="false" customHeight="false" outlineLevel="0" collapsed="false">
      <c r="A777" s="6" t="str">
        <f aca="false">"sankmc_"&amp;ROUND(B777,1)&amp;"_"&amp;ROUND(C777,1)&amp;"_"&amp;ROUND(D777,1)&amp;"_"&amp;ROUND(E777,1)&amp;"_"&amp;ROUND(F777,1)&amp;"_"&amp;ROUND(G777,1)</f>
        <v>sankmc_58.3_0_0_0_0_41.7</v>
      </c>
      <c r="B777" s="1" t="n">
        <v>58.33</v>
      </c>
      <c r="C777" s="1" t="n">
        <v>0</v>
      </c>
      <c r="D777" s="1" t="n">
        <v>0</v>
      </c>
      <c r="E777" s="1" t="n">
        <v>0</v>
      </c>
      <c r="F777" s="1" t="n">
        <v>0</v>
      </c>
      <c r="G777" s="1" t="n">
        <v>41.67</v>
      </c>
      <c r="H777" s="33" t="n">
        <v>9.90999984741211E-006</v>
      </c>
      <c r="I777" s="33" t="n">
        <f aca="false">H777*1000000</f>
        <v>9.90999984741211</v>
      </c>
      <c r="J777" s="1" t="s">
        <v>2376</v>
      </c>
      <c r="K777" s="1" t="n">
        <v>2002</v>
      </c>
      <c r="L777" s="1" t="s">
        <v>2194</v>
      </c>
    </row>
    <row r="778" customFormat="false" ht="15" hidden="false" customHeight="false" outlineLevel="0" collapsed="false">
      <c r="A778" s="6" t="str">
        <f aca="false">"sankmc_"&amp;ROUND(B778,1)&amp;"_"&amp;ROUND(C778,1)&amp;"_"&amp;ROUND(D778,1)&amp;"_"&amp;ROUND(E778,1)&amp;"_"&amp;ROUND(F778,1)&amp;"_"&amp;ROUND(G778,1)</f>
        <v>sankmc_58.3_0_0_0_0_41.7</v>
      </c>
      <c r="B778" s="1" t="n">
        <v>58.33</v>
      </c>
      <c r="C778" s="1" t="n">
        <v>0</v>
      </c>
      <c r="D778" s="1" t="n">
        <v>0</v>
      </c>
      <c r="E778" s="1" t="n">
        <v>0</v>
      </c>
      <c r="F778" s="1" t="n">
        <v>0</v>
      </c>
      <c r="G778" s="1" t="n">
        <v>41.67</v>
      </c>
      <c r="H778" s="33" t="n">
        <v>9.90999984741211E-006</v>
      </c>
      <c r="I778" s="33" t="n">
        <f aca="false">H778*1000000</f>
        <v>9.90999984741211</v>
      </c>
      <c r="J778" s="1" t="s">
        <v>2319</v>
      </c>
      <c r="K778" s="1" t="n">
        <v>2004</v>
      </c>
      <c r="L778" s="1" t="s">
        <v>2194</v>
      </c>
    </row>
    <row r="779" customFormat="false" ht="15" hidden="false" customHeight="false" outlineLevel="0" collapsed="false">
      <c r="A779" s="6" t="str">
        <f aca="false">"sankmc_"&amp;ROUND(B779,1)&amp;"_"&amp;ROUND(C779,1)&amp;"_"&amp;ROUND(D779,1)&amp;"_"&amp;ROUND(E779,1)&amp;"_"&amp;ROUND(F779,1)&amp;"_"&amp;ROUND(G779,1)</f>
        <v>sankmc_58.3_21.1_3.8_0_0_16.8</v>
      </c>
      <c r="B779" s="1" t="n">
        <v>58.26</v>
      </c>
      <c r="C779" s="1" t="n">
        <v>21.12</v>
      </c>
      <c r="D779" s="1" t="n">
        <v>3.78</v>
      </c>
      <c r="E779" s="1" t="n">
        <v>0</v>
      </c>
      <c r="F779" s="1" t="n">
        <v>0</v>
      </c>
      <c r="G779" s="1" t="n">
        <v>16.84</v>
      </c>
      <c r="H779" s="33" t="n">
        <v>5.7E-006</v>
      </c>
      <c r="I779" s="33" t="n">
        <f aca="false">H779*1000000</f>
        <v>5.7</v>
      </c>
      <c r="J779" s="1" t="s">
        <v>2336</v>
      </c>
      <c r="K779" s="1" t="n">
        <v>1973</v>
      </c>
      <c r="L779" s="1" t="s">
        <v>2194</v>
      </c>
    </row>
    <row r="780" customFormat="false" ht="15" hidden="false" customHeight="false" outlineLevel="0" collapsed="false">
      <c r="A780" s="6" t="str">
        <f aca="false">"sankmc_"&amp;ROUND(B780,1)&amp;"_"&amp;ROUND(C780,1)&amp;"_"&amp;ROUND(D780,1)&amp;"_"&amp;ROUND(E780,1)&amp;"_"&amp;ROUND(F780,1)&amp;"_"&amp;ROUND(G780,1)</f>
        <v>sankmc_58.3_9.8_20.8_0.4_10.1_0.6</v>
      </c>
      <c r="B780" s="1" t="n">
        <v>58.3</v>
      </c>
      <c r="C780" s="1" t="n">
        <v>9.8</v>
      </c>
      <c r="D780" s="1" t="n">
        <v>20.8</v>
      </c>
      <c r="E780" s="1" t="n">
        <v>0.4</v>
      </c>
      <c r="F780" s="1" t="n">
        <v>10.1</v>
      </c>
      <c r="G780" s="1" t="n">
        <v>0.6</v>
      </c>
      <c r="H780" s="33" t="n">
        <v>1.1E-005</v>
      </c>
      <c r="I780" s="33" t="n">
        <f aca="false">H780*1000000</f>
        <v>11</v>
      </c>
      <c r="J780" s="1" t="s">
        <v>2359</v>
      </c>
      <c r="K780" s="1" t="n">
        <v>2014</v>
      </c>
      <c r="L780" s="1" t="s">
        <v>2194</v>
      </c>
    </row>
    <row r="781" customFormat="false" ht="15" hidden="false" customHeight="false" outlineLevel="0" collapsed="false">
      <c r="A781" s="6" t="str">
        <f aca="false">"sankmc_"&amp;ROUND(B781,1)&amp;"_"&amp;ROUND(C781,1)&amp;"_"&amp;ROUND(D781,1)&amp;"_"&amp;ROUND(E781,1)&amp;"_"&amp;ROUND(F781,1)&amp;"_"&amp;ROUND(G781,1)</f>
        <v>sankmc_58.3_9.8_20.8_0.4_9.9_0.8</v>
      </c>
      <c r="B781" s="1" t="n">
        <v>58.3</v>
      </c>
      <c r="C781" s="1" t="n">
        <v>9.8</v>
      </c>
      <c r="D781" s="1" t="n">
        <v>20.8</v>
      </c>
      <c r="E781" s="1" t="n">
        <v>0.4</v>
      </c>
      <c r="F781" s="1" t="n">
        <v>9.9</v>
      </c>
      <c r="G781" s="1" t="n">
        <v>0.8</v>
      </c>
      <c r="H781" s="33" t="n">
        <v>1.12E-005</v>
      </c>
      <c r="I781" s="33" t="n">
        <f aca="false">H781*1000000</f>
        <v>11.2</v>
      </c>
      <c r="J781" s="1" t="s">
        <v>2359</v>
      </c>
      <c r="K781" s="1" t="n">
        <v>2014</v>
      </c>
      <c r="L781" s="1" t="s">
        <v>2194</v>
      </c>
    </row>
    <row r="782" customFormat="false" ht="15" hidden="false" customHeight="false" outlineLevel="0" collapsed="false">
      <c r="A782" s="6" t="str">
        <f aca="false">"sankmc_"&amp;ROUND(B782,1)&amp;"_"&amp;ROUND(C782,1)&amp;"_"&amp;ROUND(D782,1)&amp;"_"&amp;ROUND(E782,1)&amp;"_"&amp;ROUND(F782,1)&amp;"_"&amp;ROUND(G782,1)</f>
        <v>sankmc_58.4_14.3_0_0_21.8_5.5</v>
      </c>
      <c r="B782" s="1" t="n">
        <v>58.4</v>
      </c>
      <c r="C782" s="1" t="n">
        <v>14.34</v>
      </c>
      <c r="D782" s="1" t="n">
        <v>0</v>
      </c>
      <c r="E782" s="1" t="n">
        <v>0</v>
      </c>
      <c r="F782" s="1" t="n">
        <v>21.77</v>
      </c>
      <c r="G782" s="1" t="n">
        <v>5.49</v>
      </c>
      <c r="H782" s="33" t="n">
        <v>5.3E-006</v>
      </c>
      <c r="I782" s="33" t="n">
        <f aca="false">H782*1000000</f>
        <v>5.3</v>
      </c>
      <c r="J782" s="1" t="s">
        <v>2296</v>
      </c>
      <c r="K782" s="1" t="n">
        <v>1994</v>
      </c>
      <c r="L782" s="1" t="s">
        <v>2194</v>
      </c>
    </row>
    <row r="783" customFormat="false" ht="15" hidden="false" customHeight="false" outlineLevel="0" collapsed="false">
      <c r="A783" s="6" t="str">
        <f aca="false">"sankmc_"&amp;ROUND(B783,1)&amp;"_"&amp;ROUND(C783,1)&amp;"_"&amp;ROUND(D783,1)&amp;"_"&amp;ROUND(E783,1)&amp;"_"&amp;ROUND(F783,1)&amp;"_"&amp;ROUND(G783,1)</f>
        <v>sankmc_58.5_10_21_0.3_9.8_0.4</v>
      </c>
      <c r="B783" s="1" t="n">
        <v>58.5</v>
      </c>
      <c r="C783" s="1" t="n">
        <v>10</v>
      </c>
      <c r="D783" s="1" t="n">
        <v>21</v>
      </c>
      <c r="E783" s="1" t="n">
        <v>0.3</v>
      </c>
      <c r="F783" s="1" t="n">
        <v>9.8</v>
      </c>
      <c r="G783" s="1" t="n">
        <v>0.4</v>
      </c>
      <c r="H783" s="33" t="n">
        <v>1.07E-005</v>
      </c>
      <c r="I783" s="33" t="n">
        <f aca="false">H783*1000000</f>
        <v>10.7</v>
      </c>
      <c r="J783" s="1" t="s">
        <v>2359</v>
      </c>
      <c r="K783" s="1" t="n">
        <v>2014</v>
      </c>
      <c r="L783" s="1" t="s">
        <v>2194</v>
      </c>
    </row>
    <row r="784" customFormat="false" ht="15" hidden="false" customHeight="false" outlineLevel="0" collapsed="false">
      <c r="A784" s="6" t="str">
        <f aca="false">"sankmc_"&amp;ROUND(B784,1)&amp;"_"&amp;ROUND(C784,1)&amp;"_"&amp;ROUND(D784,1)&amp;"_"&amp;ROUND(E784,1)&amp;"_"&amp;ROUND(F784,1)&amp;"_"&amp;ROUND(G784,1)</f>
        <v>sankmc_58.5_15.9_25.6_0_0_0</v>
      </c>
      <c r="B784" s="1" t="n">
        <v>58.5</v>
      </c>
      <c r="C784" s="1" t="n">
        <v>15.9</v>
      </c>
      <c r="D784" s="1" t="n">
        <v>25.6</v>
      </c>
      <c r="E784" s="1" t="n">
        <v>0</v>
      </c>
      <c r="F784" s="1" t="n">
        <v>0</v>
      </c>
      <c r="G784" s="1" t="n">
        <v>0</v>
      </c>
      <c r="H784" s="33" t="n">
        <v>1.19E-005</v>
      </c>
      <c r="I784" s="33" t="n">
        <f aca="false">H784*1000000</f>
        <v>11.9</v>
      </c>
      <c r="J784" s="1" t="s">
        <v>2299</v>
      </c>
      <c r="K784" s="1" t="n">
        <v>2019</v>
      </c>
      <c r="L784" s="1" t="s">
        <v>2194</v>
      </c>
    </row>
    <row r="785" customFormat="false" ht="15" hidden="false" customHeight="false" outlineLevel="0" collapsed="false">
      <c r="A785" s="6" t="str">
        <f aca="false">"sankmc_"&amp;ROUND(B785,1)&amp;"_"&amp;ROUND(C785,1)&amp;"_"&amp;ROUND(D785,1)&amp;"_"&amp;ROUND(E785,1)&amp;"_"&amp;ROUND(F785,1)&amp;"_"&amp;ROUND(G785,1)</f>
        <v>sankmc_58.5_9.7_21_0.3_10.1_0.4</v>
      </c>
      <c r="B785" s="1" t="n">
        <v>58.5</v>
      </c>
      <c r="C785" s="1" t="n">
        <v>9.7</v>
      </c>
      <c r="D785" s="1" t="n">
        <v>21</v>
      </c>
      <c r="E785" s="1" t="n">
        <v>0.3</v>
      </c>
      <c r="F785" s="1" t="n">
        <v>10.1</v>
      </c>
      <c r="G785" s="1" t="n">
        <v>0.4</v>
      </c>
      <c r="H785" s="33" t="n">
        <v>1.05E-005</v>
      </c>
      <c r="I785" s="33" t="n">
        <f aca="false">H785*1000000</f>
        <v>10.5</v>
      </c>
      <c r="J785" s="1" t="s">
        <v>2359</v>
      </c>
      <c r="K785" s="1" t="n">
        <v>2014</v>
      </c>
      <c r="L785" s="1" t="s">
        <v>2194</v>
      </c>
    </row>
    <row r="786" customFormat="false" ht="15" hidden="false" customHeight="false" outlineLevel="0" collapsed="false">
      <c r="A786" s="6" t="str">
        <f aca="false">"sankmc_"&amp;ROUND(B786,1)&amp;"_"&amp;ROUND(C786,1)&amp;"_"&amp;ROUND(D786,1)&amp;"_"&amp;ROUND(E786,1)&amp;"_"&amp;ROUND(F786,1)&amp;"_"&amp;ROUND(G786,1)</f>
        <v>sankmc_58.6_10.6_30.8_0_0_0</v>
      </c>
      <c r="B786" s="1" t="n">
        <v>58.64</v>
      </c>
      <c r="C786" s="1" t="n">
        <v>10.59</v>
      </c>
      <c r="D786" s="1" t="n">
        <v>30.77</v>
      </c>
      <c r="E786" s="1" t="n">
        <v>0</v>
      </c>
      <c r="F786" s="1" t="n">
        <v>0</v>
      </c>
      <c r="G786" s="1" t="n">
        <v>0</v>
      </c>
      <c r="H786" s="33" t="n">
        <v>1.41E-005</v>
      </c>
      <c r="I786" s="33" t="n">
        <f aca="false">H786*1000000</f>
        <v>14.1</v>
      </c>
      <c r="J786" s="1" t="s">
        <v>2299</v>
      </c>
      <c r="K786" s="1" t="n">
        <v>2019</v>
      </c>
      <c r="L786" s="1" t="s">
        <v>2194</v>
      </c>
    </row>
    <row r="787" customFormat="false" ht="15" hidden="false" customHeight="false" outlineLevel="0" collapsed="false">
      <c r="A787" s="6" t="str">
        <f aca="false">"sankmc_"&amp;ROUND(B787,1)&amp;"_"&amp;ROUND(C787,1)&amp;"_"&amp;ROUND(D787,1)&amp;"_"&amp;ROUND(E787,1)&amp;"_"&amp;ROUND(F787,1)&amp;"_"&amp;ROUND(G787,1)</f>
        <v>sankmc_58.6_19.3_22.1_0_0_0</v>
      </c>
      <c r="B787" s="1" t="n">
        <v>58.64</v>
      </c>
      <c r="C787" s="1" t="n">
        <v>19.28</v>
      </c>
      <c r="D787" s="1" t="n">
        <v>22.08</v>
      </c>
      <c r="E787" s="1" t="n">
        <v>0</v>
      </c>
      <c r="F787" s="1" t="n">
        <v>0</v>
      </c>
      <c r="G787" s="1" t="n">
        <v>0</v>
      </c>
      <c r="H787" s="33" t="n">
        <v>1.04E-005</v>
      </c>
      <c r="I787" s="33" t="n">
        <f aca="false">H787*1000000</f>
        <v>10.4</v>
      </c>
      <c r="J787" s="1" t="s">
        <v>2335</v>
      </c>
      <c r="K787" s="1" t="n">
        <v>1967</v>
      </c>
      <c r="L787" s="1" t="s">
        <v>2194</v>
      </c>
    </row>
    <row r="788" customFormat="false" ht="15" hidden="false" customHeight="false" outlineLevel="0" collapsed="false">
      <c r="A788" s="6" t="str">
        <f aca="false">"sankmc_"&amp;ROUND(B788,1)&amp;"_"&amp;ROUND(C788,1)&amp;"_"&amp;ROUND(D788,1)&amp;"_"&amp;ROUND(E788,1)&amp;"_"&amp;ROUND(F788,1)&amp;"_"&amp;ROUND(G788,1)</f>
        <v>sankmc_58.7_2.5_29.5_0_0_9.3</v>
      </c>
      <c r="B788" s="1" t="n">
        <v>58.6841315868413</v>
      </c>
      <c r="C788" s="1" t="n">
        <v>2.52974702529747</v>
      </c>
      <c r="D788" s="1" t="n">
        <v>29.4870512948705</v>
      </c>
      <c r="E788" s="1" t="n">
        <v>0</v>
      </c>
      <c r="F788" s="1" t="n">
        <v>0</v>
      </c>
      <c r="G788" s="1" t="n">
        <v>9.2990700929907</v>
      </c>
      <c r="H788" s="33" t="n">
        <v>1.35E-005</v>
      </c>
      <c r="I788" s="33" t="n">
        <f aca="false">H788*1000000</f>
        <v>13.5</v>
      </c>
      <c r="J788" s="1" t="s">
        <v>2377</v>
      </c>
      <c r="K788" s="1" t="n">
        <v>1959</v>
      </c>
      <c r="L788" s="1" t="s">
        <v>2194</v>
      </c>
    </row>
    <row r="789" customFormat="false" ht="15" hidden="false" customHeight="false" outlineLevel="0" collapsed="false">
      <c r="A789" s="6" t="str">
        <f aca="false">"sankmc_"&amp;ROUND(B789,1)&amp;"_"&amp;ROUND(C789,1)&amp;"_"&amp;ROUND(D789,1)&amp;"_"&amp;ROUND(E789,1)&amp;"_"&amp;ROUND(F789,1)&amp;"_"&amp;ROUND(G789,1)</f>
        <v>sankmc_58.7_9.1_1_4.3_14.9_11.9</v>
      </c>
      <c r="B789" s="1" t="n">
        <v>58.6841315868413</v>
      </c>
      <c r="C789" s="1" t="n">
        <v>9.11908809119088</v>
      </c>
      <c r="D789" s="1" t="n">
        <v>0.999900009999</v>
      </c>
      <c r="E789" s="1" t="n">
        <v>4.33956604339566</v>
      </c>
      <c r="F789" s="1" t="n">
        <v>14.9185081491851</v>
      </c>
      <c r="G789" s="1" t="n">
        <v>11.9388061193881</v>
      </c>
      <c r="H789" s="33" t="n">
        <v>7.5E-006</v>
      </c>
      <c r="I789" s="33" t="n">
        <f aca="false">H789*1000000</f>
        <v>7.5</v>
      </c>
      <c r="J789" s="1" t="s">
        <v>2378</v>
      </c>
      <c r="K789" s="1" t="n">
        <v>1999</v>
      </c>
      <c r="L789" s="1" t="s">
        <v>2194</v>
      </c>
    </row>
    <row r="790" customFormat="false" ht="15" hidden="false" customHeight="false" outlineLevel="0" collapsed="false">
      <c r="A790" s="6" t="str">
        <f aca="false">"sankmc_"&amp;ROUND(B790,1)&amp;"_"&amp;ROUND(C790,1)&amp;"_"&amp;ROUND(D790,1)&amp;"_"&amp;ROUND(E790,1)&amp;"_"&amp;ROUND(F790,1)&amp;"_"&amp;ROUND(G790,1)</f>
        <v>sankmc_58.8_3.4_0_0_14.3_23.5</v>
      </c>
      <c r="B790" s="1" t="n">
        <v>58.81</v>
      </c>
      <c r="C790" s="1" t="n">
        <v>3.4</v>
      </c>
      <c r="D790" s="1" t="n">
        <v>0</v>
      </c>
      <c r="E790" s="1" t="n">
        <v>0</v>
      </c>
      <c r="F790" s="1" t="n">
        <v>14.32</v>
      </c>
      <c r="G790" s="1" t="n">
        <v>23.47</v>
      </c>
      <c r="H790" s="33" t="n">
        <v>7.1E-006</v>
      </c>
      <c r="I790" s="33" t="n">
        <f aca="false">H790*1000000</f>
        <v>7.1</v>
      </c>
      <c r="J790" s="1" t="s">
        <v>2288</v>
      </c>
      <c r="K790" s="1" t="n">
        <v>1974</v>
      </c>
      <c r="L790" s="1" t="s">
        <v>2194</v>
      </c>
    </row>
    <row r="791" customFormat="false" ht="15" hidden="false" customHeight="false" outlineLevel="0" collapsed="false">
      <c r="A791" s="6" t="str">
        <f aca="false">"sankmc_"&amp;ROUND(B791,1)&amp;"_"&amp;ROUND(C791,1)&amp;"_"&amp;ROUND(D791,1)&amp;"_"&amp;ROUND(E791,1)&amp;"_"&amp;ROUND(F791,1)&amp;"_"&amp;ROUND(G791,1)</f>
        <v>sankmc_59_0_37.7_0_0_3.3</v>
      </c>
      <c r="B791" s="1" t="n">
        <v>58.98</v>
      </c>
      <c r="C791" s="1" t="n">
        <v>0</v>
      </c>
      <c r="D791" s="1" t="n">
        <v>37.72</v>
      </c>
      <c r="E791" s="1" t="n">
        <v>0</v>
      </c>
      <c r="F791" s="1" t="n">
        <v>0</v>
      </c>
      <c r="G791" s="1" t="n">
        <v>3.3</v>
      </c>
      <c r="H791" s="33" t="n">
        <v>1.84016876220703E-005</v>
      </c>
      <c r="I791" s="33" t="n">
        <f aca="false">H791*1000000</f>
        <v>18.4016876220703</v>
      </c>
      <c r="J791" s="1" t="s">
        <v>2252</v>
      </c>
      <c r="K791" s="1" t="n">
        <v>1934</v>
      </c>
      <c r="L791" s="1" t="s">
        <v>2194</v>
      </c>
    </row>
    <row r="792" customFormat="false" ht="15" hidden="false" customHeight="false" outlineLevel="0" collapsed="false">
      <c r="A792" s="6" t="str">
        <f aca="false">"sankmc_"&amp;ROUND(B792,1)&amp;"_"&amp;ROUND(C792,1)&amp;"_"&amp;ROUND(D792,1)&amp;"_"&amp;ROUND(E792,1)&amp;"_"&amp;ROUND(F792,1)&amp;"_"&amp;ROUND(G792,1)</f>
        <v>sankmc_59_1_11_11_2.5_15.5</v>
      </c>
      <c r="B792" s="1" t="n">
        <v>59.03</v>
      </c>
      <c r="C792" s="1" t="n">
        <v>0.98999999999999</v>
      </c>
      <c r="D792" s="1" t="n">
        <v>11.04</v>
      </c>
      <c r="E792" s="1" t="n">
        <v>10.96</v>
      </c>
      <c r="F792" s="1" t="n">
        <v>2.50999999999999</v>
      </c>
      <c r="G792" s="1" t="n">
        <v>15.47</v>
      </c>
      <c r="H792" s="33" t="n">
        <v>1.19699996948242E-005</v>
      </c>
      <c r="I792" s="33" t="n">
        <f aca="false">H792*1000000</f>
        <v>11.9699996948242</v>
      </c>
      <c r="J792" s="1" t="s">
        <v>2354</v>
      </c>
      <c r="K792" s="1" t="n">
        <v>2003</v>
      </c>
      <c r="L792" s="1" t="s">
        <v>2194</v>
      </c>
    </row>
    <row r="793" customFormat="false" ht="15" hidden="false" customHeight="false" outlineLevel="0" collapsed="false">
      <c r="A793" s="6" t="str">
        <f aca="false">"sankmc_"&amp;ROUND(B793,1)&amp;"_"&amp;ROUND(C793,1)&amp;"_"&amp;ROUND(D793,1)&amp;"_"&amp;ROUND(E793,1)&amp;"_"&amp;ROUND(F793,1)&amp;"_"&amp;ROUND(G793,1)</f>
        <v>sankmc_59_10_20.5_0.5_9.6_0.4</v>
      </c>
      <c r="B793" s="1" t="n">
        <v>59</v>
      </c>
      <c r="C793" s="1" t="n">
        <v>10</v>
      </c>
      <c r="D793" s="1" t="n">
        <v>20.5</v>
      </c>
      <c r="E793" s="1" t="n">
        <v>0.5</v>
      </c>
      <c r="F793" s="1" t="n">
        <v>9.6</v>
      </c>
      <c r="G793" s="1" t="n">
        <v>0.4</v>
      </c>
      <c r="H793" s="33" t="n">
        <v>1.06E-005</v>
      </c>
      <c r="I793" s="33" t="n">
        <f aca="false">H793*1000000</f>
        <v>10.6</v>
      </c>
      <c r="J793" s="1" t="s">
        <v>2359</v>
      </c>
      <c r="K793" s="1" t="n">
        <v>2014</v>
      </c>
      <c r="L793" s="1" t="s">
        <v>2194</v>
      </c>
    </row>
    <row r="794" customFormat="false" ht="15" hidden="false" customHeight="false" outlineLevel="0" collapsed="false">
      <c r="A794" s="6" t="str">
        <f aca="false">"sankmc_"&amp;ROUND(B794,1)&amp;"_"&amp;ROUND(C794,1)&amp;"_"&amp;ROUND(D794,1)&amp;"_"&amp;ROUND(E794,1)&amp;"_"&amp;ROUND(F794,1)&amp;"_"&amp;ROUND(G794,1)</f>
        <v>sankmc_59_10.3_20.8_0.2_9.3_0.4</v>
      </c>
      <c r="B794" s="1" t="n">
        <v>59</v>
      </c>
      <c r="C794" s="1" t="n">
        <v>10.3</v>
      </c>
      <c r="D794" s="1" t="n">
        <v>20.8</v>
      </c>
      <c r="E794" s="1" t="n">
        <v>0.2</v>
      </c>
      <c r="F794" s="1" t="n">
        <v>9.3</v>
      </c>
      <c r="G794" s="1" t="n">
        <v>0.4</v>
      </c>
      <c r="H794" s="33" t="n">
        <v>1.04E-005</v>
      </c>
      <c r="I794" s="33" t="n">
        <f aca="false">H794*1000000</f>
        <v>10.4</v>
      </c>
      <c r="J794" s="1" t="s">
        <v>2359</v>
      </c>
      <c r="K794" s="1" t="n">
        <v>2014</v>
      </c>
      <c r="L794" s="1" t="s">
        <v>2194</v>
      </c>
    </row>
    <row r="795" customFormat="false" ht="15" hidden="false" customHeight="false" outlineLevel="0" collapsed="false">
      <c r="A795" s="6" t="str">
        <f aca="false">"sankmc_"&amp;ROUND(B795,1)&amp;"_"&amp;ROUND(C795,1)&amp;"_"&amp;ROUND(D795,1)&amp;"_"&amp;ROUND(E795,1)&amp;"_"&amp;ROUND(F795,1)&amp;"_"&amp;ROUND(G795,1)</f>
        <v>sankmc_59_10.3_21_0_9.3_0.4</v>
      </c>
      <c r="B795" s="1" t="n">
        <v>59</v>
      </c>
      <c r="C795" s="1" t="n">
        <v>10.3</v>
      </c>
      <c r="D795" s="1" t="n">
        <v>21</v>
      </c>
      <c r="E795" s="1" t="n">
        <v>0</v>
      </c>
      <c r="F795" s="1" t="n">
        <v>9.3</v>
      </c>
      <c r="G795" s="1" t="n">
        <v>0.4</v>
      </c>
      <c r="H795" s="33" t="n">
        <v>1.04E-005</v>
      </c>
      <c r="I795" s="33" t="n">
        <f aca="false">H795*1000000</f>
        <v>10.4</v>
      </c>
      <c r="J795" s="1" t="s">
        <v>2359</v>
      </c>
      <c r="K795" s="1" t="n">
        <v>2014</v>
      </c>
      <c r="L795" s="1" t="s">
        <v>2194</v>
      </c>
    </row>
    <row r="796" customFormat="false" ht="15" hidden="false" customHeight="false" outlineLevel="0" collapsed="false">
      <c r="A796" s="6" t="str">
        <f aca="false">"sankmc_"&amp;ROUND(B796,1)&amp;"_"&amp;ROUND(C796,1)&amp;"_"&amp;ROUND(D796,1)&amp;"_"&amp;ROUND(E796,1)&amp;"_"&amp;ROUND(F796,1)&amp;"_"&amp;ROUND(G796,1)</f>
        <v>sankmc_59_11.5_18.5_2.5_8.2_0.3</v>
      </c>
      <c r="B796" s="1" t="n">
        <v>59</v>
      </c>
      <c r="C796" s="1" t="n">
        <v>11.5</v>
      </c>
      <c r="D796" s="1" t="n">
        <v>18.5</v>
      </c>
      <c r="E796" s="1" t="n">
        <v>2.5</v>
      </c>
      <c r="F796" s="1" t="n">
        <v>8.19999999999999</v>
      </c>
      <c r="G796" s="1" t="n">
        <v>0.3</v>
      </c>
      <c r="H796" s="33" t="n">
        <v>1.09E-005</v>
      </c>
      <c r="I796" s="33" t="n">
        <f aca="false">H796*1000000</f>
        <v>10.9</v>
      </c>
      <c r="J796" s="1" t="s">
        <v>2359</v>
      </c>
      <c r="K796" s="1" t="n">
        <v>2014</v>
      </c>
      <c r="L796" s="1" t="s">
        <v>2194</v>
      </c>
    </row>
    <row r="797" customFormat="false" ht="15" hidden="false" customHeight="false" outlineLevel="0" collapsed="false">
      <c r="A797" s="6" t="str">
        <f aca="false">"sankmc_"&amp;ROUND(B797,1)&amp;"_"&amp;ROUND(C797,1)&amp;"_"&amp;ROUND(D797,1)&amp;"_"&amp;ROUND(E797,1)&amp;"_"&amp;ROUND(F797,1)&amp;"_"&amp;ROUND(G797,1)</f>
        <v>sankmc_59_8.3_21.5_0.5_10.3_0.4</v>
      </c>
      <c r="B797" s="1" t="n">
        <v>59</v>
      </c>
      <c r="C797" s="1" t="n">
        <v>8.3</v>
      </c>
      <c r="D797" s="1" t="n">
        <v>21.5</v>
      </c>
      <c r="E797" s="1" t="n">
        <v>0.5</v>
      </c>
      <c r="F797" s="1" t="n">
        <v>10.3</v>
      </c>
      <c r="G797" s="1" t="n">
        <v>0.4</v>
      </c>
      <c r="H797" s="33" t="n">
        <v>1.1E-005</v>
      </c>
      <c r="I797" s="33" t="n">
        <f aca="false">H797*1000000</f>
        <v>11</v>
      </c>
      <c r="J797" s="1" t="s">
        <v>2359</v>
      </c>
      <c r="K797" s="1" t="n">
        <v>2014</v>
      </c>
      <c r="L797" s="1" t="s">
        <v>2194</v>
      </c>
    </row>
    <row r="798" customFormat="false" ht="15" hidden="false" customHeight="false" outlineLevel="0" collapsed="false">
      <c r="A798" s="6" t="str">
        <f aca="false">"sankmc_"&amp;ROUND(B798,1)&amp;"_"&amp;ROUND(C798,1)&amp;"_"&amp;ROUND(D798,1)&amp;"_"&amp;ROUND(E798,1)&amp;"_"&amp;ROUND(F798,1)&amp;"_"&amp;ROUND(G798,1)</f>
        <v>sankmc_59_9_0.5_1.7_15_15</v>
      </c>
      <c r="B798" s="1" t="n">
        <v>58.95</v>
      </c>
      <c r="C798" s="1" t="n">
        <v>8.95</v>
      </c>
      <c r="D798" s="1" t="n">
        <v>0.49</v>
      </c>
      <c r="E798" s="1" t="n">
        <v>1.68</v>
      </c>
      <c r="F798" s="1" t="n">
        <v>14.95</v>
      </c>
      <c r="G798" s="1" t="n">
        <v>14.98</v>
      </c>
      <c r="H798" s="33" t="n">
        <v>6.7E-006</v>
      </c>
      <c r="I798" s="33" t="n">
        <f aca="false">H798*1000000</f>
        <v>6.7</v>
      </c>
      <c r="J798" s="1" t="s">
        <v>2378</v>
      </c>
      <c r="K798" s="1" t="n">
        <v>1999</v>
      </c>
      <c r="L798" s="1" t="s">
        <v>2194</v>
      </c>
    </row>
    <row r="799" customFormat="false" ht="15" hidden="false" customHeight="false" outlineLevel="0" collapsed="false">
      <c r="A799" s="6" t="str">
        <f aca="false">"sankmc_"&amp;ROUND(B799,1)&amp;"_"&amp;ROUND(C799,1)&amp;"_"&amp;ROUND(D799,1)&amp;"_"&amp;ROUND(E799,1)&amp;"_"&amp;ROUND(F799,1)&amp;"_"&amp;ROUND(G799,1)</f>
        <v>sankmc_59_9.5_21_0.3_9.8_0.4</v>
      </c>
      <c r="B799" s="1" t="n">
        <v>59</v>
      </c>
      <c r="C799" s="1" t="n">
        <v>9.5</v>
      </c>
      <c r="D799" s="1" t="n">
        <v>21</v>
      </c>
      <c r="E799" s="1" t="n">
        <v>0.3</v>
      </c>
      <c r="F799" s="1" t="n">
        <v>9.8</v>
      </c>
      <c r="G799" s="1" t="n">
        <v>0.4</v>
      </c>
      <c r="H799" s="33" t="n">
        <v>1.07E-005</v>
      </c>
      <c r="I799" s="33" t="n">
        <f aca="false">H799*1000000</f>
        <v>10.7</v>
      </c>
      <c r="J799" s="1" t="s">
        <v>2359</v>
      </c>
      <c r="K799" s="1" t="n">
        <v>2014</v>
      </c>
      <c r="L799" s="1" t="s">
        <v>2194</v>
      </c>
    </row>
    <row r="800" customFormat="false" ht="15" hidden="false" customHeight="false" outlineLevel="0" collapsed="false">
      <c r="A800" s="6" t="str">
        <f aca="false">"sankmc_"&amp;ROUND(B800,1)&amp;"_"&amp;ROUND(C800,1)&amp;"_"&amp;ROUND(D800,1)&amp;"_"&amp;ROUND(E800,1)&amp;"_"&amp;ROUND(F800,1)&amp;"_"&amp;ROUND(G800,1)</f>
        <v>sankmc_59.2_7.4_0_0_14.8_18.7</v>
      </c>
      <c r="B800" s="1" t="n">
        <v>59.2159215921592</v>
      </c>
      <c r="C800" s="1" t="n">
        <v>7.35073507350735</v>
      </c>
      <c r="D800" s="1" t="n">
        <v>0</v>
      </c>
      <c r="E800" s="1" t="n">
        <v>0</v>
      </c>
      <c r="F800" s="1" t="n">
        <v>14.7614761476148</v>
      </c>
      <c r="G800" s="1" t="n">
        <v>18.6718671867187</v>
      </c>
      <c r="H800" s="33" t="n">
        <v>5.9E-006</v>
      </c>
      <c r="I800" s="33" t="n">
        <f aca="false">H800*1000000</f>
        <v>5.9</v>
      </c>
      <c r="J800" s="1" t="s">
        <v>2288</v>
      </c>
      <c r="K800" s="1" t="n">
        <v>1974</v>
      </c>
      <c r="L800" s="1" t="s">
        <v>2194</v>
      </c>
    </row>
    <row r="801" customFormat="false" ht="15" hidden="false" customHeight="false" outlineLevel="0" collapsed="false">
      <c r="A801" s="6" t="str">
        <f aca="false">"sankmc_"&amp;ROUND(B801,1)&amp;"_"&amp;ROUND(C801,1)&amp;"_"&amp;ROUND(D801,1)&amp;"_"&amp;ROUND(E801,1)&amp;"_"&amp;ROUND(F801,1)&amp;"_"&amp;ROUND(G801,1)</f>
        <v>sankmc_59.2_9.5_31.3_0_0_0</v>
      </c>
      <c r="B801" s="1" t="n">
        <v>59.19</v>
      </c>
      <c r="C801" s="1" t="n">
        <v>9.51</v>
      </c>
      <c r="D801" s="1" t="n">
        <v>31.3</v>
      </c>
      <c r="E801" s="1" t="n">
        <v>0</v>
      </c>
      <c r="F801" s="1" t="n">
        <v>0</v>
      </c>
      <c r="G801" s="1" t="n">
        <v>0</v>
      </c>
      <c r="H801" s="33" t="n">
        <v>1.38E-005</v>
      </c>
      <c r="I801" s="33" t="n">
        <f aca="false">H801*1000000</f>
        <v>13.8</v>
      </c>
      <c r="J801" s="1" t="s">
        <v>2348</v>
      </c>
      <c r="K801" s="1" t="n">
        <v>1970</v>
      </c>
      <c r="L801" s="1" t="s">
        <v>2194</v>
      </c>
    </row>
    <row r="802" customFormat="false" ht="15" hidden="false" customHeight="false" outlineLevel="0" collapsed="false">
      <c r="A802" s="6" t="str">
        <f aca="false">"sankmc_"&amp;ROUND(B802,1)&amp;"_"&amp;ROUND(C802,1)&amp;"_"&amp;ROUND(D802,1)&amp;"_"&amp;ROUND(E802,1)&amp;"_"&amp;ROUND(F802,1)&amp;"_"&amp;ROUND(G802,1)</f>
        <v>sankmc_59.2_9.5_31.3_0_0_0</v>
      </c>
      <c r="B802" s="1" t="n">
        <v>59.19</v>
      </c>
      <c r="C802" s="1" t="n">
        <v>9.51</v>
      </c>
      <c r="D802" s="1" t="n">
        <v>31.3</v>
      </c>
      <c r="E802" s="1" t="n">
        <v>0</v>
      </c>
      <c r="F802" s="1" t="n">
        <v>0</v>
      </c>
      <c r="G802" s="1" t="n">
        <v>0</v>
      </c>
      <c r="H802" s="33" t="n">
        <v>1.38E-005</v>
      </c>
      <c r="I802" s="33" t="n">
        <f aca="false">H802*1000000</f>
        <v>13.8</v>
      </c>
      <c r="J802" s="1" t="s">
        <v>2379</v>
      </c>
      <c r="K802" s="1" t="n">
        <v>1981</v>
      </c>
      <c r="L802" s="1" t="s">
        <v>2194</v>
      </c>
    </row>
    <row r="803" customFormat="false" ht="15" hidden="false" customHeight="false" outlineLevel="0" collapsed="false">
      <c r="A803" s="6" t="str">
        <f aca="false">"sankmc_"&amp;ROUND(B803,1)&amp;"_"&amp;ROUND(C803,1)&amp;"_"&amp;ROUND(D803,1)&amp;"_"&amp;ROUND(E803,1)&amp;"_"&amp;ROUND(F803,1)&amp;"_"&amp;ROUND(G803,1)</f>
        <v>sankmc_59.3_10.9_15_0.2_5.7_8.9</v>
      </c>
      <c r="B803" s="1" t="n">
        <v>59.3</v>
      </c>
      <c r="C803" s="1" t="n">
        <v>10.9</v>
      </c>
      <c r="D803" s="1" t="n">
        <v>15</v>
      </c>
      <c r="E803" s="1" t="n">
        <v>0.2</v>
      </c>
      <c r="F803" s="1" t="n">
        <v>5.7</v>
      </c>
      <c r="G803" s="1" t="n">
        <v>8.9</v>
      </c>
      <c r="H803" s="33" t="n">
        <v>8.78000030517578E-006</v>
      </c>
      <c r="I803" s="33" t="n">
        <f aca="false">H803*1000000</f>
        <v>8.78000030517578</v>
      </c>
      <c r="J803" s="1" t="s">
        <v>2380</v>
      </c>
      <c r="K803" s="1" t="n">
        <v>2015</v>
      </c>
      <c r="L803" s="1" t="s">
        <v>2194</v>
      </c>
    </row>
    <row r="804" customFormat="false" ht="15" hidden="false" customHeight="false" outlineLevel="0" collapsed="false">
      <c r="A804" s="6" t="str">
        <f aca="false">"sankmc_"&amp;ROUND(B804,1)&amp;"_"&amp;ROUND(C804,1)&amp;"_"&amp;ROUND(D804,1)&amp;"_"&amp;ROUND(E804,1)&amp;"_"&amp;ROUND(F804,1)&amp;"_"&amp;ROUND(G804,1)</f>
        <v>sankmc_59.4_10.9_4.8_0_14.5_10.4</v>
      </c>
      <c r="B804" s="1" t="n">
        <v>59.43</v>
      </c>
      <c r="C804" s="1" t="n">
        <v>10.91</v>
      </c>
      <c r="D804" s="1" t="n">
        <v>4.75999999999999</v>
      </c>
      <c r="E804" s="1" t="n">
        <v>0</v>
      </c>
      <c r="F804" s="1" t="n">
        <v>14.49</v>
      </c>
      <c r="G804" s="1" t="n">
        <v>10.41</v>
      </c>
      <c r="H804" s="33" t="n">
        <v>5.45999984741211E-006</v>
      </c>
      <c r="I804" s="33" t="n">
        <f aca="false">H804*1000000</f>
        <v>5.45999984741211</v>
      </c>
      <c r="J804" s="1" t="s">
        <v>2381</v>
      </c>
      <c r="K804" s="1" t="n">
        <v>1962</v>
      </c>
      <c r="L804" s="1" t="s">
        <v>2194</v>
      </c>
    </row>
    <row r="805" customFormat="false" ht="15" hidden="false" customHeight="false" outlineLevel="0" collapsed="false">
      <c r="A805" s="6" t="str">
        <f aca="false">"sankmc_"&amp;ROUND(B805,1)&amp;"_"&amp;ROUND(C805,1)&amp;"_"&amp;ROUND(D805,1)&amp;"_"&amp;ROUND(E805,1)&amp;"_"&amp;ROUND(F805,1)&amp;"_"&amp;ROUND(G805,1)</f>
        <v>sankmc_59.4_16.2_24.4_0_0_0</v>
      </c>
      <c r="B805" s="1" t="n">
        <v>59.4</v>
      </c>
      <c r="C805" s="1" t="n">
        <v>16.17</v>
      </c>
      <c r="D805" s="1" t="n">
        <v>24.43</v>
      </c>
      <c r="E805" s="1" t="n">
        <v>0</v>
      </c>
      <c r="F805" s="1" t="n">
        <v>0</v>
      </c>
      <c r="G805" s="1" t="n">
        <v>0</v>
      </c>
      <c r="H805" s="33" t="n">
        <v>9.73333358764648E-006</v>
      </c>
      <c r="I805" s="33" t="n">
        <f aca="false">H805*1000000</f>
        <v>9.73333358764648</v>
      </c>
      <c r="J805" s="1" t="s">
        <v>2315</v>
      </c>
      <c r="K805" s="1" t="n">
        <v>1996</v>
      </c>
      <c r="L805" s="1" t="s">
        <v>2194</v>
      </c>
    </row>
    <row r="806" customFormat="false" ht="15" hidden="false" customHeight="false" outlineLevel="0" collapsed="false">
      <c r="A806" s="6" t="str">
        <f aca="false">"sankmc_"&amp;ROUND(B806,1)&amp;"_"&amp;ROUND(C806,1)&amp;"_"&amp;ROUND(D806,1)&amp;"_"&amp;ROUND(E806,1)&amp;"_"&amp;ROUND(F806,1)&amp;"_"&amp;ROUND(G806,1)</f>
        <v>sankmc_59.4_4.6_4.6_0_0_31.3</v>
      </c>
      <c r="B806" s="1" t="n">
        <v>59.41</v>
      </c>
      <c r="C806" s="1" t="n">
        <v>4.63</v>
      </c>
      <c r="D806" s="1" t="n">
        <v>4.63</v>
      </c>
      <c r="E806" s="1" t="n">
        <v>0</v>
      </c>
      <c r="F806" s="1" t="n">
        <v>0</v>
      </c>
      <c r="G806" s="1" t="n">
        <v>31.33</v>
      </c>
      <c r="H806" s="33" t="n">
        <v>8.6E-006</v>
      </c>
      <c r="I806" s="33" t="n">
        <f aca="false">H806*1000000</f>
        <v>8.6</v>
      </c>
      <c r="J806" s="1" t="s">
        <v>2305</v>
      </c>
      <c r="K806" s="1" t="n">
        <v>1982</v>
      </c>
      <c r="L806" s="1" t="s">
        <v>2194</v>
      </c>
    </row>
    <row r="807" customFormat="false" ht="15" hidden="false" customHeight="false" outlineLevel="0" collapsed="false">
      <c r="A807" s="6" t="str">
        <f aca="false">"sankmc_"&amp;ROUND(B807,1)&amp;"_"&amp;ROUND(C807,1)&amp;"_"&amp;ROUND(D807,1)&amp;"_"&amp;ROUND(E807,1)&amp;"_"&amp;ROUND(F807,1)&amp;"_"&amp;ROUND(G807,1)</f>
        <v>sankmc_59.5_0_0_10_0_30.5</v>
      </c>
      <c r="B807" s="1" t="n">
        <v>59.52</v>
      </c>
      <c r="C807" s="1" t="n">
        <v>0</v>
      </c>
      <c r="D807" s="1" t="n">
        <v>0</v>
      </c>
      <c r="E807" s="1" t="n">
        <v>9.97</v>
      </c>
      <c r="F807" s="1" t="n">
        <v>0</v>
      </c>
      <c r="G807" s="1" t="n">
        <v>30.51</v>
      </c>
      <c r="H807" s="33" t="n">
        <v>9.56999969482422E-006</v>
      </c>
      <c r="I807" s="33" t="n">
        <f aca="false">H807*1000000</f>
        <v>9.56999969482422</v>
      </c>
      <c r="J807" s="1" t="s">
        <v>2315</v>
      </c>
      <c r="K807" s="1" t="n">
        <v>1987</v>
      </c>
      <c r="L807" s="1" t="s">
        <v>2194</v>
      </c>
    </row>
    <row r="808" customFormat="false" ht="15" hidden="false" customHeight="false" outlineLevel="0" collapsed="false">
      <c r="A808" s="6" t="str">
        <f aca="false">"sankmc_"&amp;ROUND(B808,1)&amp;"_"&amp;ROUND(C808,1)&amp;"_"&amp;ROUND(D808,1)&amp;"_"&amp;ROUND(E808,1)&amp;"_"&amp;ROUND(F808,1)&amp;"_"&amp;ROUND(G808,1)</f>
        <v>sankmc_59.5_0_0_10_0_30.5</v>
      </c>
      <c r="B808" s="1" t="n">
        <v>59.5159515951595</v>
      </c>
      <c r="C808" s="1" t="n">
        <v>0</v>
      </c>
      <c r="D808" s="1" t="n">
        <v>0</v>
      </c>
      <c r="E808" s="1" t="n">
        <v>9.97099709970997</v>
      </c>
      <c r="F808" s="1" t="n">
        <v>0</v>
      </c>
      <c r="G808" s="1" t="n">
        <v>30.5130513051305</v>
      </c>
      <c r="H808" s="33" t="n">
        <v>9.56999969482422E-006</v>
      </c>
      <c r="I808" s="33" t="n">
        <f aca="false">H808*1000000</f>
        <v>9.56999969482422</v>
      </c>
      <c r="J808" s="1" t="s">
        <v>2382</v>
      </c>
      <c r="K808" s="1" t="n">
        <v>1999</v>
      </c>
      <c r="L808" s="1" t="s">
        <v>2194</v>
      </c>
    </row>
    <row r="809" customFormat="false" ht="15" hidden="false" customHeight="false" outlineLevel="0" collapsed="false">
      <c r="A809" s="6" t="str">
        <f aca="false">"sankmc_"&amp;ROUND(B809,1)&amp;"_"&amp;ROUND(C809,1)&amp;"_"&amp;ROUND(D809,1)&amp;"_"&amp;ROUND(E809,1)&amp;"_"&amp;ROUND(F809,1)&amp;"_"&amp;ROUND(G809,1)</f>
        <v>sankmc_59.5_0_40.5_0_0_0</v>
      </c>
      <c r="B809" s="1" t="n">
        <v>59.5</v>
      </c>
      <c r="C809" s="1" t="n">
        <v>0</v>
      </c>
      <c r="D809" s="1" t="n">
        <v>40.5</v>
      </c>
      <c r="E809" s="1" t="n">
        <v>0</v>
      </c>
      <c r="F809" s="1" t="n">
        <v>0</v>
      </c>
      <c r="G809" s="1" t="n">
        <v>0</v>
      </c>
      <c r="H809" s="33" t="n">
        <v>1.8E-005</v>
      </c>
      <c r="I809" s="33" t="n">
        <f aca="false">H809*1000000</f>
        <v>18</v>
      </c>
      <c r="J809" s="1" t="s">
        <v>2193</v>
      </c>
      <c r="K809" s="1" t="n">
        <v>1976</v>
      </c>
      <c r="L809" s="1" t="s">
        <v>2194</v>
      </c>
    </row>
    <row r="810" customFormat="false" ht="15" hidden="false" customHeight="false" outlineLevel="0" collapsed="false">
      <c r="A810" s="6" t="str">
        <f aca="false">"sankmc_"&amp;ROUND(B810,1)&amp;"_"&amp;ROUND(C810,1)&amp;"_"&amp;ROUND(D810,1)&amp;"_"&amp;ROUND(E810,1)&amp;"_"&amp;ROUND(F810,1)&amp;"_"&amp;ROUND(G810,1)</f>
        <v>sankmc_59.5_10_20_0.5_9.6_0.4</v>
      </c>
      <c r="B810" s="1" t="n">
        <v>59.5</v>
      </c>
      <c r="C810" s="1" t="n">
        <v>10</v>
      </c>
      <c r="D810" s="1" t="n">
        <v>20</v>
      </c>
      <c r="E810" s="1" t="n">
        <v>0.5</v>
      </c>
      <c r="F810" s="1" t="n">
        <v>9.6</v>
      </c>
      <c r="G810" s="1" t="n">
        <v>0.4</v>
      </c>
      <c r="H810" s="33" t="n">
        <v>1.05E-005</v>
      </c>
      <c r="I810" s="33" t="n">
        <f aca="false">H810*1000000</f>
        <v>10.5</v>
      </c>
      <c r="J810" s="1" t="s">
        <v>2359</v>
      </c>
      <c r="K810" s="1" t="n">
        <v>2014</v>
      </c>
      <c r="L810" s="1" t="s">
        <v>2194</v>
      </c>
    </row>
    <row r="811" customFormat="false" ht="15" hidden="false" customHeight="false" outlineLevel="0" collapsed="false">
      <c r="A811" s="6" t="str">
        <f aca="false">"sankmc_"&amp;ROUND(B811,1)&amp;"_"&amp;ROUND(C811,1)&amp;"_"&amp;ROUND(D811,1)&amp;"_"&amp;ROUND(E811,1)&amp;"_"&amp;ROUND(F811,1)&amp;"_"&amp;ROUND(G811,1)</f>
        <v>sankmc_59.5_11_14.4_1.8_6_7.3</v>
      </c>
      <c r="B811" s="1" t="n">
        <v>59.46</v>
      </c>
      <c r="C811" s="1" t="n">
        <v>11.01</v>
      </c>
      <c r="D811" s="1" t="n">
        <v>14.41</v>
      </c>
      <c r="E811" s="1" t="n">
        <v>1.8</v>
      </c>
      <c r="F811" s="1" t="n">
        <v>6.01</v>
      </c>
      <c r="G811" s="1" t="n">
        <v>7.31</v>
      </c>
      <c r="H811" s="33" t="n">
        <v>9.33000030517578E-006</v>
      </c>
      <c r="I811" s="33" t="n">
        <f aca="false">H811*1000000</f>
        <v>9.33000030517578</v>
      </c>
      <c r="J811" s="1" t="s">
        <v>2380</v>
      </c>
      <c r="K811" s="1" t="n">
        <v>2015</v>
      </c>
      <c r="L811" s="1" t="s">
        <v>2194</v>
      </c>
    </row>
    <row r="812" customFormat="false" ht="15" hidden="false" customHeight="false" outlineLevel="0" collapsed="false">
      <c r="A812" s="6" t="str">
        <f aca="false">"sankmc_"&amp;ROUND(B812,1)&amp;"_"&amp;ROUND(C812,1)&amp;"_"&amp;ROUND(D812,1)&amp;"_"&amp;ROUND(E812,1)&amp;"_"&amp;ROUND(F812,1)&amp;"_"&amp;ROUND(G812,1)</f>
        <v>sankmc_59.5_2.5_0_14.2_0_23.8</v>
      </c>
      <c r="B812" s="1" t="n">
        <v>59.5</v>
      </c>
      <c r="C812" s="1" t="n">
        <v>2.5</v>
      </c>
      <c r="D812" s="1" t="n">
        <v>0</v>
      </c>
      <c r="E812" s="1" t="n">
        <v>14.2</v>
      </c>
      <c r="F812" s="1" t="n">
        <v>0</v>
      </c>
      <c r="G812" s="1" t="n">
        <v>23.8</v>
      </c>
      <c r="H812" s="33" t="n">
        <v>1.04599998474121E-005</v>
      </c>
      <c r="I812" s="33" t="n">
        <f aca="false">H812*1000000</f>
        <v>10.4599998474121</v>
      </c>
      <c r="J812" s="1" t="s">
        <v>2337</v>
      </c>
      <c r="K812" s="1" t="n">
        <v>1987</v>
      </c>
      <c r="L812" s="1" t="s">
        <v>2194</v>
      </c>
    </row>
    <row r="813" customFormat="false" ht="15" hidden="false" customHeight="false" outlineLevel="0" collapsed="false">
      <c r="A813" s="6" t="str">
        <f aca="false">"sankmc_"&amp;ROUND(B813,1)&amp;"_"&amp;ROUND(C813,1)&amp;"_"&amp;ROUND(D813,1)&amp;"_"&amp;ROUND(E813,1)&amp;"_"&amp;ROUND(F813,1)&amp;"_"&amp;ROUND(G813,1)</f>
        <v>sankmc_59.6_0_19_0_0_21.4</v>
      </c>
      <c r="B813" s="1" t="n">
        <v>59.55</v>
      </c>
      <c r="C813" s="1" t="n">
        <v>0</v>
      </c>
      <c r="D813" s="1" t="n">
        <v>19.03</v>
      </c>
      <c r="E813" s="1" t="n">
        <v>0</v>
      </c>
      <c r="F813" s="1" t="n">
        <v>0</v>
      </c>
      <c r="G813" s="1" t="n">
        <v>21.42</v>
      </c>
      <c r="H813" s="33" t="n">
        <v>1.34125625610352E-005</v>
      </c>
      <c r="I813" s="33" t="n">
        <f aca="false">H813*1000000</f>
        <v>13.4125625610352</v>
      </c>
      <c r="J813" s="1" t="s">
        <v>2252</v>
      </c>
      <c r="K813" s="1" t="n">
        <v>1934</v>
      </c>
      <c r="L813" s="1" t="s">
        <v>2194</v>
      </c>
    </row>
    <row r="814" customFormat="false" ht="15" hidden="false" customHeight="false" outlineLevel="0" collapsed="false">
      <c r="A814" s="6" t="str">
        <f aca="false">"sankmc_"&amp;ROUND(B814,1)&amp;"_"&amp;ROUND(C814,1)&amp;"_"&amp;ROUND(D814,1)&amp;"_"&amp;ROUND(E814,1)&amp;"_"&amp;ROUND(F814,1)&amp;"_"&amp;ROUND(G814,1)</f>
        <v>sankmc_59.7_9_31.3_0_0_0</v>
      </c>
      <c r="B814" s="1" t="n">
        <v>59.65</v>
      </c>
      <c r="C814" s="1" t="n">
        <v>9.04</v>
      </c>
      <c r="D814" s="1" t="n">
        <v>31.31</v>
      </c>
      <c r="E814" s="1" t="n">
        <v>0</v>
      </c>
      <c r="F814" s="1" t="n">
        <v>0</v>
      </c>
      <c r="G814" s="1" t="n">
        <v>0</v>
      </c>
      <c r="H814" s="33" t="n">
        <v>1.15E-005</v>
      </c>
      <c r="I814" s="33" t="n">
        <f aca="false">H814*1000000</f>
        <v>11.5</v>
      </c>
      <c r="J814" s="1" t="s">
        <v>2338</v>
      </c>
      <c r="K814" s="1" t="n">
        <v>1934</v>
      </c>
      <c r="L814" s="1" t="s">
        <v>2194</v>
      </c>
    </row>
    <row r="815" customFormat="false" ht="15" hidden="false" customHeight="false" outlineLevel="0" collapsed="false">
      <c r="A815" s="6" t="str">
        <f aca="false">"sankmc_"&amp;ROUND(B815,1)&amp;"_"&amp;ROUND(C815,1)&amp;"_"&amp;ROUND(D815,1)&amp;"_"&amp;ROUND(E815,1)&amp;"_"&amp;ROUND(F815,1)&amp;"_"&amp;ROUND(G815,1)</f>
        <v>sankmc_59.7_9.5_20.3_0.5_9.6_0.4</v>
      </c>
      <c r="B815" s="1" t="n">
        <v>59.74</v>
      </c>
      <c r="C815" s="1" t="n">
        <v>9.49</v>
      </c>
      <c r="D815" s="1" t="n">
        <v>20.28</v>
      </c>
      <c r="E815" s="1" t="n">
        <v>0.5</v>
      </c>
      <c r="F815" s="1" t="n">
        <v>9.59</v>
      </c>
      <c r="G815" s="1" t="n">
        <v>0.4</v>
      </c>
      <c r="H815" s="33" t="n">
        <v>1.02E-005</v>
      </c>
      <c r="I815" s="33" t="n">
        <f aca="false">H815*1000000</f>
        <v>10.2</v>
      </c>
      <c r="J815" s="1" t="s">
        <v>2359</v>
      </c>
      <c r="K815" s="1" t="n">
        <v>2014</v>
      </c>
      <c r="L815" s="1" t="s">
        <v>2194</v>
      </c>
    </row>
    <row r="816" customFormat="false" ht="15" hidden="false" customHeight="false" outlineLevel="0" collapsed="false">
      <c r="A816" s="6" t="str">
        <f aca="false">"sankmc_"&amp;ROUND(B816,1)&amp;"_"&amp;ROUND(C816,1)&amp;"_"&amp;ROUND(D816,1)&amp;"_"&amp;ROUND(E816,1)&amp;"_"&amp;ROUND(F816,1)&amp;"_"&amp;ROUND(G816,1)</f>
        <v>sankmc_59.8_16_15.8_0_5.2_3.2</v>
      </c>
      <c r="B816" s="1" t="n">
        <v>59.8259825982598</v>
      </c>
      <c r="C816" s="1" t="n">
        <v>16.021602160216</v>
      </c>
      <c r="D816" s="1" t="n">
        <v>15.7715771577158</v>
      </c>
      <c r="E816" s="1" t="n">
        <v>0</v>
      </c>
      <c r="F816" s="1" t="n">
        <v>5.15051505150515</v>
      </c>
      <c r="G816" s="1" t="n">
        <v>3.23032303230323</v>
      </c>
      <c r="H816" s="33" t="n">
        <v>8.23000030517578E-006</v>
      </c>
      <c r="I816" s="33" t="n">
        <f aca="false">H816*1000000</f>
        <v>8.23000030517578</v>
      </c>
      <c r="J816" s="1" t="s">
        <v>2383</v>
      </c>
      <c r="K816" s="1" t="n">
        <v>2013</v>
      </c>
      <c r="L816" s="1" t="s">
        <v>2194</v>
      </c>
    </row>
    <row r="817" customFormat="false" ht="15" hidden="false" customHeight="false" outlineLevel="0" collapsed="false">
      <c r="A817" s="6" t="str">
        <f aca="false">"sankmc_"&amp;ROUND(B817,1)&amp;"_"&amp;ROUND(C817,1)&amp;"_"&amp;ROUND(D817,1)&amp;"_"&amp;ROUND(E817,1)&amp;"_"&amp;ROUND(F817,1)&amp;"_"&amp;ROUND(G817,1)</f>
        <v>sankmc_59.8_6.4_13.2_7.6_2_11</v>
      </c>
      <c r="B817" s="1" t="n">
        <v>59.7559755975598</v>
      </c>
      <c r="C817" s="1" t="n">
        <v>6.39063906390639</v>
      </c>
      <c r="D817" s="1" t="n">
        <v>13.2113211321132</v>
      </c>
      <c r="E817" s="1" t="n">
        <v>7.63076307630763</v>
      </c>
      <c r="F817" s="1" t="n">
        <v>1.99019901990199</v>
      </c>
      <c r="G817" s="1" t="n">
        <v>11.021102110211</v>
      </c>
      <c r="H817" s="33" t="n">
        <v>1.12900001525879E-005</v>
      </c>
      <c r="I817" s="33" t="n">
        <f aca="false">H817*1000000</f>
        <v>11.2900001525879</v>
      </c>
      <c r="J817" s="1" t="s">
        <v>2384</v>
      </c>
      <c r="K817" s="1" t="n">
        <v>1973</v>
      </c>
      <c r="L817" s="1" t="s">
        <v>2194</v>
      </c>
    </row>
    <row r="818" customFormat="false" ht="15" hidden="false" customHeight="false" outlineLevel="0" collapsed="false">
      <c r="A818" s="6" t="str">
        <f aca="false">"sankmc_"&amp;ROUND(B818,1)&amp;"_"&amp;ROUND(C818,1)&amp;"_"&amp;ROUND(D818,1)&amp;"_"&amp;ROUND(E818,1)&amp;"_"&amp;ROUND(F818,1)&amp;"_"&amp;ROUND(G818,1)</f>
        <v>sankmc_59.9_10.5_0_0_29.5_0</v>
      </c>
      <c r="B818" s="1" t="n">
        <v>59.93</v>
      </c>
      <c r="C818" s="1" t="n">
        <v>10.53</v>
      </c>
      <c r="D818" s="1" t="n">
        <v>0</v>
      </c>
      <c r="E818" s="1" t="n">
        <v>0</v>
      </c>
      <c r="F818" s="1" t="n">
        <v>29.54</v>
      </c>
      <c r="G818" s="1" t="n">
        <v>0</v>
      </c>
      <c r="H818" s="33" t="n">
        <v>4.30999984741211E-006</v>
      </c>
      <c r="I818" s="33" t="n">
        <f aca="false">H818*1000000</f>
        <v>4.30999984741211</v>
      </c>
      <c r="J818" s="1" t="s">
        <v>2344</v>
      </c>
      <c r="K818" s="1" t="n">
        <v>1951</v>
      </c>
      <c r="L818" s="1" t="s">
        <v>2194</v>
      </c>
    </row>
    <row r="819" customFormat="false" ht="15" hidden="false" customHeight="false" outlineLevel="0" collapsed="false">
      <c r="A819" s="6" t="str">
        <f aca="false">"sankmc_"&amp;ROUND(B819,1)&amp;"_"&amp;ROUND(C819,1)&amp;"_"&amp;ROUND(D819,1)&amp;"_"&amp;ROUND(E819,1)&amp;"_"&amp;ROUND(F819,1)&amp;"_"&amp;ROUND(G819,1)</f>
        <v>sankmc_59.9_15.2_0_0_21.6_3.3</v>
      </c>
      <c r="B819" s="1" t="n">
        <v>59.9040095990401</v>
      </c>
      <c r="C819" s="1" t="n">
        <v>15.2184781521848</v>
      </c>
      <c r="D819" s="1" t="n">
        <v>0</v>
      </c>
      <c r="E819" s="1" t="n">
        <v>0</v>
      </c>
      <c r="F819" s="1" t="n">
        <v>21.5578442155784</v>
      </c>
      <c r="G819" s="1" t="n">
        <v>3.31966803319668</v>
      </c>
      <c r="H819" s="33" t="n">
        <v>3.8E-006</v>
      </c>
      <c r="I819" s="33" t="n">
        <f aca="false">H819*1000000</f>
        <v>3.8</v>
      </c>
      <c r="J819" s="1" t="s">
        <v>2385</v>
      </c>
      <c r="K819" s="1" t="n">
        <v>1986</v>
      </c>
      <c r="L819" s="1" t="s">
        <v>2194</v>
      </c>
    </row>
    <row r="820" customFormat="false" ht="15" hidden="false" customHeight="false" outlineLevel="0" collapsed="false">
      <c r="A820" s="6" t="str">
        <f aca="false">"sankmc_"&amp;ROUND(B820,1)&amp;"_"&amp;ROUND(C820,1)&amp;"_"&amp;ROUND(D820,1)&amp;"_"&amp;ROUND(E820,1)&amp;"_"&amp;ROUND(F820,1)&amp;"_"&amp;ROUND(G820,1)</f>
        <v>sankmc_59.9_16_15.7_0_3.4_4.9</v>
      </c>
      <c r="B820" s="1" t="n">
        <v>59.8980203959208</v>
      </c>
      <c r="C820" s="1" t="n">
        <v>16.0467906418716</v>
      </c>
      <c r="D820" s="1" t="n">
        <v>15.7268546290742</v>
      </c>
      <c r="E820" s="1" t="n">
        <v>0</v>
      </c>
      <c r="F820" s="1" t="n">
        <v>3.41931613677264</v>
      </c>
      <c r="G820" s="1" t="n">
        <v>4.90901819636072</v>
      </c>
      <c r="H820" s="33" t="n">
        <v>8.29000015258789E-006</v>
      </c>
      <c r="I820" s="33" t="n">
        <f aca="false">H820*1000000</f>
        <v>8.29000015258789</v>
      </c>
      <c r="J820" s="1" t="s">
        <v>2383</v>
      </c>
      <c r="K820" s="1" t="n">
        <v>2013</v>
      </c>
      <c r="L820" s="1" t="s">
        <v>2194</v>
      </c>
    </row>
    <row r="821" customFormat="false" ht="15" hidden="false" customHeight="false" outlineLevel="0" collapsed="false">
      <c r="A821" s="6" t="str">
        <f aca="false">"sankmc_"&amp;ROUND(B821,1)&amp;"_"&amp;ROUND(C821,1)&amp;"_"&amp;ROUND(D821,1)&amp;"_"&amp;ROUND(E821,1)&amp;"_"&amp;ROUND(F821,1)&amp;"_"&amp;ROUND(G821,1)</f>
        <v>sankmc_59.9_16_15.8_0_0.1_8.1</v>
      </c>
      <c r="B821" s="1" t="n">
        <v>59.9240075992401</v>
      </c>
      <c r="C821" s="1" t="n">
        <v>16.038396160384</v>
      </c>
      <c r="D821" s="1" t="n">
        <v>15.8184181581842</v>
      </c>
      <c r="E821" s="1" t="n">
        <v>0</v>
      </c>
      <c r="F821" s="1" t="n">
        <v>0.12998700129987</v>
      </c>
      <c r="G821" s="1" t="n">
        <v>8.08919108089191</v>
      </c>
      <c r="H821" s="33" t="n">
        <v>8.54000015258789E-006</v>
      </c>
      <c r="I821" s="33" t="n">
        <f aca="false">H821*1000000</f>
        <v>8.54000015258789</v>
      </c>
      <c r="J821" s="1" t="s">
        <v>2383</v>
      </c>
      <c r="K821" s="1" t="n">
        <v>2013</v>
      </c>
      <c r="L821" s="1" t="s">
        <v>2194</v>
      </c>
    </row>
    <row r="822" customFormat="false" ht="15" hidden="false" customHeight="false" outlineLevel="0" collapsed="false">
      <c r="A822" s="6" t="str">
        <f aca="false">"sankmc_"&amp;ROUND(B822,1)&amp;"_"&amp;ROUND(C822,1)&amp;"_"&amp;ROUND(D822,1)&amp;"_"&amp;ROUND(E822,1)&amp;"_"&amp;ROUND(F822,1)&amp;"_"&amp;ROUND(G822,1)</f>
        <v>sankmc_59.9_16_15.9_0_1.6_6.5</v>
      </c>
      <c r="B822" s="1" t="n">
        <v>59.9440055994401</v>
      </c>
      <c r="C822" s="1" t="n">
        <v>15.998400159984</v>
      </c>
      <c r="D822" s="1" t="n">
        <v>15.8784121587841</v>
      </c>
      <c r="E822" s="1" t="n">
        <v>0</v>
      </c>
      <c r="F822" s="1" t="n">
        <v>1.64983501649835</v>
      </c>
      <c r="G822" s="1" t="n">
        <v>6.52934706529347</v>
      </c>
      <c r="H822" s="33" t="n">
        <v>8.45E-006</v>
      </c>
      <c r="I822" s="33" t="n">
        <f aca="false">H822*1000000</f>
        <v>8.45</v>
      </c>
      <c r="J822" s="1" t="s">
        <v>2383</v>
      </c>
      <c r="K822" s="1" t="n">
        <v>2013</v>
      </c>
      <c r="L822" s="1" t="s">
        <v>2194</v>
      </c>
    </row>
    <row r="823" customFormat="false" ht="15" hidden="false" customHeight="false" outlineLevel="0" collapsed="false">
      <c r="A823" s="6" t="str">
        <f aca="false">"sankmc_"&amp;ROUND(B823,1)&amp;"_"&amp;ROUND(C823,1)&amp;"_"&amp;ROUND(D823,1)&amp;"_"&amp;ROUND(E823,1)&amp;"_"&amp;ROUND(F823,1)&amp;"_"&amp;ROUND(G823,1)</f>
        <v>sankmc_59.9_16.2_0_0_0_24</v>
      </c>
      <c r="B823" s="1" t="n">
        <v>59.8740125987401</v>
      </c>
      <c r="C823" s="1" t="n">
        <v>16.1583841615838</v>
      </c>
      <c r="D823" s="1" t="n">
        <v>0</v>
      </c>
      <c r="E823" s="1" t="n">
        <v>0</v>
      </c>
      <c r="F823" s="1" t="n">
        <v>0</v>
      </c>
      <c r="G823" s="1" t="n">
        <v>23.967603239676</v>
      </c>
      <c r="H823" s="33" t="n">
        <v>5.40999984741211E-006</v>
      </c>
      <c r="I823" s="33" t="n">
        <f aca="false">H823*1000000</f>
        <v>5.40999984741211</v>
      </c>
      <c r="J823" s="1" t="s">
        <v>2352</v>
      </c>
      <c r="K823" s="1" t="n">
        <v>1975</v>
      </c>
      <c r="L823" s="1" t="s">
        <v>2194</v>
      </c>
    </row>
    <row r="824" customFormat="false" ht="15" hidden="false" customHeight="false" outlineLevel="0" collapsed="false">
      <c r="A824" s="6" t="str">
        <f aca="false">"sankmc_"&amp;ROUND(B824,1)&amp;"_"&amp;ROUND(C824,1)&amp;"_"&amp;ROUND(D824,1)&amp;"_"&amp;ROUND(E824,1)&amp;"_"&amp;ROUND(F824,1)&amp;"_"&amp;ROUND(G824,1)</f>
        <v>sankmc_59.9_5.3_0_0_6_28.9</v>
      </c>
      <c r="B824" s="1" t="n">
        <v>59.8859885988599</v>
      </c>
      <c r="C824" s="1" t="n">
        <v>5.29052905290529</v>
      </c>
      <c r="D824" s="1" t="n">
        <v>0</v>
      </c>
      <c r="E824" s="1" t="n">
        <v>0</v>
      </c>
      <c r="F824" s="1" t="n">
        <v>5.95059505950595</v>
      </c>
      <c r="G824" s="1" t="n">
        <v>28.8728872887289</v>
      </c>
      <c r="H824" s="33" t="n">
        <v>5.4E-006</v>
      </c>
      <c r="I824" s="33" t="n">
        <f aca="false">H824*1000000</f>
        <v>5.4</v>
      </c>
      <c r="J824" s="1" t="s">
        <v>2386</v>
      </c>
      <c r="K824" s="1" t="n">
        <v>2001</v>
      </c>
      <c r="L824" s="1" t="s">
        <v>2194</v>
      </c>
    </row>
    <row r="825" customFormat="false" ht="15" hidden="false" customHeight="false" outlineLevel="0" collapsed="false">
      <c r="A825" s="6" t="str">
        <f aca="false">"sankmc_"&amp;ROUND(B825,1)&amp;"_"&amp;ROUND(C825,1)&amp;"_"&amp;ROUND(D825,1)&amp;"_"&amp;ROUND(E825,1)&amp;"_"&amp;ROUND(F825,1)&amp;"_"&amp;ROUND(G825,1)</f>
        <v>sankmc_59.9_5.9_0_0_7.4_26.8</v>
      </c>
      <c r="B825" s="1" t="n">
        <v>59.92</v>
      </c>
      <c r="C825" s="1" t="n">
        <v>5.88999999999999</v>
      </c>
      <c r="D825" s="1" t="n">
        <v>0</v>
      </c>
      <c r="E825" s="1" t="n">
        <v>0</v>
      </c>
      <c r="F825" s="1" t="n">
        <v>7.44</v>
      </c>
      <c r="G825" s="1" t="n">
        <v>26.75</v>
      </c>
      <c r="H825" s="33" t="n">
        <v>6.89000015258789E-006</v>
      </c>
      <c r="I825" s="33" t="n">
        <f aca="false">H825*1000000</f>
        <v>6.89000015258789</v>
      </c>
      <c r="J825" s="1" t="s">
        <v>2288</v>
      </c>
      <c r="K825" s="1" t="n">
        <v>1973</v>
      </c>
      <c r="L825" s="1" t="s">
        <v>2194</v>
      </c>
    </row>
    <row r="826" customFormat="false" ht="15" hidden="false" customHeight="false" outlineLevel="0" collapsed="false">
      <c r="A826" s="6" t="str">
        <f aca="false">"sankmc_"&amp;ROUND(B826,1)&amp;"_"&amp;ROUND(C826,1)&amp;"_"&amp;ROUND(D826,1)&amp;"_"&amp;ROUND(E826,1)&amp;"_"&amp;ROUND(F826,1)&amp;"_"&amp;ROUND(G826,1)</f>
        <v>sankmc_6.5_15.9_0_0_9.7_67.8</v>
      </c>
      <c r="B826" s="1" t="n">
        <v>6.49</v>
      </c>
      <c r="C826" s="1" t="n">
        <v>15.94</v>
      </c>
      <c r="D826" s="1" t="n">
        <v>0</v>
      </c>
      <c r="E826" s="1" t="n">
        <v>0</v>
      </c>
      <c r="F826" s="1" t="n">
        <v>9.74</v>
      </c>
      <c r="G826" s="1" t="n">
        <v>67.83</v>
      </c>
      <c r="H826" s="33" t="n">
        <v>9.6E-006</v>
      </c>
      <c r="I826" s="33" t="n">
        <f aca="false">H826*1000000</f>
        <v>9.6</v>
      </c>
      <c r="J826" s="1" t="s">
        <v>2387</v>
      </c>
      <c r="K826" s="1" t="n">
        <v>1958</v>
      </c>
      <c r="L826" s="1" t="s">
        <v>2194</v>
      </c>
    </row>
    <row r="827" customFormat="false" ht="15" hidden="false" customHeight="false" outlineLevel="0" collapsed="false">
      <c r="A827" s="6" t="str">
        <f aca="false">"sankmc_"&amp;ROUND(B827,1)&amp;"_"&amp;ROUND(C827,1)&amp;"_"&amp;ROUND(D827,1)&amp;"_"&amp;ROUND(E827,1)&amp;"_"&amp;ROUND(F827,1)&amp;"_"&amp;ROUND(G827,1)</f>
        <v>sankmc_60_0_0_0_0_40</v>
      </c>
      <c r="B827" s="1" t="n">
        <v>60</v>
      </c>
      <c r="C827" s="1" t="n">
        <v>0</v>
      </c>
      <c r="D827" s="1" t="n">
        <v>0</v>
      </c>
      <c r="E827" s="1" t="n">
        <v>0</v>
      </c>
      <c r="F827" s="1" t="n">
        <v>0</v>
      </c>
      <c r="G827" s="1" t="n">
        <v>40</v>
      </c>
      <c r="H827" s="33" t="n">
        <v>8.4E-006</v>
      </c>
      <c r="I827" s="33" t="n">
        <f aca="false">H827*1000000</f>
        <v>8.4</v>
      </c>
      <c r="J827" s="1" t="s">
        <v>2193</v>
      </c>
      <c r="K827" s="1" t="n">
        <v>1989</v>
      </c>
      <c r="L827" s="1" t="s">
        <v>2194</v>
      </c>
    </row>
    <row r="828" customFormat="false" ht="15" hidden="false" customHeight="false" outlineLevel="0" collapsed="false">
      <c r="A828" s="6" t="str">
        <f aca="false">"sankmc_"&amp;ROUND(B828,1)&amp;"_"&amp;ROUND(C828,1)&amp;"_"&amp;ROUND(D828,1)&amp;"_"&amp;ROUND(E828,1)&amp;"_"&amp;ROUND(F828,1)&amp;"_"&amp;ROUND(G828,1)</f>
        <v>sankmc_60_0_0_0_0_40</v>
      </c>
      <c r="B828" s="1" t="n">
        <v>60</v>
      </c>
      <c r="C828" s="1" t="n">
        <v>0</v>
      </c>
      <c r="D828" s="1" t="n">
        <v>0</v>
      </c>
      <c r="E828" s="1" t="n">
        <v>0</v>
      </c>
      <c r="F828" s="1" t="n">
        <v>0</v>
      </c>
      <c r="G828" s="1" t="n">
        <v>40</v>
      </c>
      <c r="H828" s="33" t="n">
        <v>8.9E-006</v>
      </c>
      <c r="I828" s="33" t="n">
        <f aca="false">H828*1000000</f>
        <v>8.9</v>
      </c>
      <c r="J828" s="1" t="s">
        <v>2193</v>
      </c>
      <c r="K828" s="1" t="n">
        <v>1979</v>
      </c>
      <c r="L828" s="1" t="s">
        <v>2194</v>
      </c>
    </row>
    <row r="829" customFormat="false" ht="15" hidden="false" customHeight="false" outlineLevel="0" collapsed="false">
      <c r="A829" s="6" t="str">
        <f aca="false">"sankmc_"&amp;ROUND(B829,1)&amp;"_"&amp;ROUND(C829,1)&amp;"_"&amp;ROUND(D829,1)&amp;"_"&amp;ROUND(E829,1)&amp;"_"&amp;ROUND(F829,1)&amp;"_"&amp;ROUND(G829,1)</f>
        <v>sankmc_60_0_0_0_0_40</v>
      </c>
      <c r="B829" s="1" t="n">
        <v>60</v>
      </c>
      <c r="C829" s="1" t="n">
        <v>0</v>
      </c>
      <c r="D829" s="1" t="n">
        <v>0</v>
      </c>
      <c r="E829" s="1" t="n">
        <v>0</v>
      </c>
      <c r="F829" s="1" t="n">
        <v>0</v>
      </c>
      <c r="G829" s="1" t="n">
        <v>40</v>
      </c>
      <c r="H829" s="33" t="n">
        <v>6.8E-006</v>
      </c>
      <c r="I829" s="33" t="n">
        <f aca="false">H829*1000000</f>
        <v>6.8</v>
      </c>
      <c r="J829" s="1" t="s">
        <v>2388</v>
      </c>
      <c r="K829" s="1" t="n">
        <v>1994</v>
      </c>
      <c r="L829" s="1" t="s">
        <v>2194</v>
      </c>
    </row>
    <row r="830" customFormat="false" ht="15" hidden="false" customHeight="false" outlineLevel="0" collapsed="false">
      <c r="A830" s="6" t="str">
        <f aca="false">"sankmc_"&amp;ROUND(B830,1)&amp;"_"&amp;ROUND(C830,1)&amp;"_"&amp;ROUND(D830,1)&amp;"_"&amp;ROUND(E830,1)&amp;"_"&amp;ROUND(F830,1)&amp;"_"&amp;ROUND(G830,1)</f>
        <v>sankmc_60_0_0_0_0_40</v>
      </c>
      <c r="B830" s="1" t="n">
        <v>60</v>
      </c>
      <c r="C830" s="1" t="n">
        <v>0</v>
      </c>
      <c r="D830" s="1" t="n">
        <v>0</v>
      </c>
      <c r="E830" s="1" t="n">
        <v>0</v>
      </c>
      <c r="F830" s="1" t="n">
        <v>0</v>
      </c>
      <c r="G830" s="1" t="n">
        <v>40</v>
      </c>
      <c r="H830" s="33" t="n">
        <v>8.8E-006</v>
      </c>
      <c r="I830" s="33" t="n">
        <f aca="false">H830*1000000</f>
        <v>8.8</v>
      </c>
      <c r="J830" s="1" t="s">
        <v>2193</v>
      </c>
      <c r="K830" s="1" t="n">
        <v>1985</v>
      </c>
      <c r="L830" s="1" t="s">
        <v>2194</v>
      </c>
    </row>
    <row r="831" customFormat="false" ht="15" hidden="false" customHeight="false" outlineLevel="0" collapsed="false">
      <c r="A831" s="6" t="str">
        <f aca="false">"sankmc_"&amp;ROUND(B831,1)&amp;"_"&amp;ROUND(C831,1)&amp;"_"&amp;ROUND(D831,1)&amp;"_"&amp;ROUND(E831,1)&amp;"_"&amp;ROUND(F831,1)&amp;"_"&amp;ROUND(G831,1)</f>
        <v>sankmc_60_0_0_0_0_40</v>
      </c>
      <c r="B831" s="1" t="n">
        <v>60</v>
      </c>
      <c r="C831" s="1" t="n">
        <v>0</v>
      </c>
      <c r="D831" s="1" t="n">
        <v>0</v>
      </c>
      <c r="E831" s="1" t="n">
        <v>0</v>
      </c>
      <c r="F831" s="1" t="n">
        <v>0</v>
      </c>
      <c r="G831" s="1" t="n">
        <v>40</v>
      </c>
      <c r="H831" s="33" t="n">
        <v>8.8E-006</v>
      </c>
      <c r="I831" s="33" t="n">
        <f aca="false">H831*1000000</f>
        <v>8.8</v>
      </c>
      <c r="J831" s="1" t="s">
        <v>2193</v>
      </c>
      <c r="K831" s="1" t="n">
        <v>2000</v>
      </c>
      <c r="L831" s="1" t="s">
        <v>2194</v>
      </c>
    </row>
    <row r="832" customFormat="false" ht="15" hidden="false" customHeight="false" outlineLevel="0" collapsed="false">
      <c r="A832" s="6" t="str">
        <f aca="false">"sankmc_"&amp;ROUND(B832,1)&amp;"_"&amp;ROUND(C832,1)&amp;"_"&amp;ROUND(D832,1)&amp;"_"&amp;ROUND(E832,1)&amp;"_"&amp;ROUND(F832,1)&amp;"_"&amp;ROUND(G832,1)</f>
        <v>sankmc_60_0_0_0_0_40</v>
      </c>
      <c r="B832" s="1" t="n">
        <v>60</v>
      </c>
      <c r="C832" s="1" t="n">
        <v>0</v>
      </c>
      <c r="D832" s="1" t="n">
        <v>0</v>
      </c>
      <c r="E832" s="1" t="n">
        <v>0</v>
      </c>
      <c r="F832" s="1" t="n">
        <v>0</v>
      </c>
      <c r="G832" s="1" t="n">
        <v>40</v>
      </c>
      <c r="H832" s="33" t="n">
        <v>8.9E-006</v>
      </c>
      <c r="I832" s="33" t="n">
        <f aca="false">H832*1000000</f>
        <v>8.9</v>
      </c>
      <c r="J832" s="1" t="s">
        <v>2294</v>
      </c>
      <c r="K832" s="1" t="n">
        <v>1977</v>
      </c>
      <c r="L832" s="1" t="s">
        <v>2194</v>
      </c>
    </row>
    <row r="833" customFormat="false" ht="15" hidden="false" customHeight="false" outlineLevel="0" collapsed="false">
      <c r="A833" s="6" t="str">
        <f aca="false">"sankmc_"&amp;ROUND(B833,1)&amp;"_"&amp;ROUND(C833,1)&amp;"_"&amp;ROUND(D833,1)&amp;"_"&amp;ROUND(E833,1)&amp;"_"&amp;ROUND(F833,1)&amp;"_"&amp;ROUND(G833,1)</f>
        <v>sankmc_60_0_0_19.9_0_20.2</v>
      </c>
      <c r="B833" s="1" t="n">
        <v>59.95</v>
      </c>
      <c r="C833" s="1" t="n">
        <v>0</v>
      </c>
      <c r="D833" s="1" t="n">
        <v>0</v>
      </c>
      <c r="E833" s="1" t="n">
        <v>19.9</v>
      </c>
      <c r="F833" s="1" t="n">
        <v>0</v>
      </c>
      <c r="G833" s="1" t="n">
        <v>20.15</v>
      </c>
      <c r="H833" s="33" t="n">
        <v>1.23E-005</v>
      </c>
      <c r="I833" s="33" t="n">
        <f aca="false">H833*1000000</f>
        <v>12.3</v>
      </c>
      <c r="J833" s="1" t="s">
        <v>2389</v>
      </c>
      <c r="K833" s="1" t="n">
        <v>1998</v>
      </c>
      <c r="L833" s="1" t="s">
        <v>2194</v>
      </c>
    </row>
    <row r="834" customFormat="false" ht="15" hidden="false" customHeight="false" outlineLevel="0" collapsed="false">
      <c r="A834" s="6" t="str">
        <f aca="false">"sankmc_"&amp;ROUND(B834,1)&amp;"_"&amp;ROUND(C834,1)&amp;"_"&amp;ROUND(D834,1)&amp;"_"&amp;ROUND(E834,1)&amp;"_"&amp;ROUND(F834,1)&amp;"_"&amp;ROUND(G834,1)</f>
        <v>sankmc_60_0_0_20_20_0</v>
      </c>
      <c r="B834" s="1" t="n">
        <v>60</v>
      </c>
      <c r="C834" s="1" t="n">
        <v>0</v>
      </c>
      <c r="D834" s="1" t="n">
        <v>0</v>
      </c>
      <c r="E834" s="1" t="n">
        <v>20</v>
      </c>
      <c r="F834" s="1" t="n">
        <v>20</v>
      </c>
      <c r="G834" s="1" t="n">
        <v>0</v>
      </c>
      <c r="H834" s="33" t="n">
        <v>1.58E-005</v>
      </c>
      <c r="I834" s="33" t="n">
        <f aca="false">H834*1000000</f>
        <v>15.8</v>
      </c>
      <c r="J834" s="1" t="s">
        <v>2390</v>
      </c>
      <c r="K834" s="1" t="n">
        <v>2013</v>
      </c>
      <c r="L834" s="1" t="s">
        <v>2194</v>
      </c>
    </row>
    <row r="835" customFormat="false" ht="15" hidden="false" customHeight="false" outlineLevel="0" collapsed="false">
      <c r="A835" s="6" t="str">
        <f aca="false">"sankmc_"&amp;ROUND(B835,1)&amp;"_"&amp;ROUND(C835,1)&amp;"_"&amp;ROUND(D835,1)&amp;"_"&amp;ROUND(E835,1)&amp;"_"&amp;ROUND(F835,1)&amp;"_"&amp;ROUND(G835,1)</f>
        <v>sankmc_60_0_0_40_0_0</v>
      </c>
      <c r="B835" s="1" t="n">
        <v>60</v>
      </c>
      <c r="C835" s="1" t="n">
        <v>0</v>
      </c>
      <c r="D835" s="1" t="n">
        <v>0</v>
      </c>
      <c r="E835" s="1" t="n">
        <v>40</v>
      </c>
      <c r="F835" s="1" t="n">
        <v>0</v>
      </c>
      <c r="G835" s="1" t="n">
        <v>0</v>
      </c>
      <c r="H835" s="1" t="n">
        <v>2E-005</v>
      </c>
      <c r="I835" s="33" t="n">
        <f aca="false">H835*1000000</f>
        <v>20</v>
      </c>
      <c r="J835" s="1" t="s">
        <v>2391</v>
      </c>
      <c r="K835" s="1" t="n">
        <v>1986</v>
      </c>
      <c r="L835" s="1" t="s">
        <v>2194</v>
      </c>
    </row>
    <row r="836" customFormat="false" ht="15" hidden="false" customHeight="false" outlineLevel="0" collapsed="false">
      <c r="A836" s="6" t="str">
        <f aca="false">"sankmc_"&amp;ROUND(B836,1)&amp;"_"&amp;ROUND(C836,1)&amp;"_"&amp;ROUND(D836,1)&amp;"_"&amp;ROUND(E836,1)&amp;"_"&amp;ROUND(F836,1)&amp;"_"&amp;ROUND(G836,1)</f>
        <v>sankmc_60_0_10_0_0_30</v>
      </c>
      <c r="B836" s="1" t="n">
        <v>60</v>
      </c>
      <c r="C836" s="1" t="n">
        <v>0</v>
      </c>
      <c r="D836" s="1" t="n">
        <v>10</v>
      </c>
      <c r="E836" s="1" t="n">
        <v>0</v>
      </c>
      <c r="F836" s="1" t="n">
        <v>0</v>
      </c>
      <c r="G836" s="1" t="n">
        <v>30</v>
      </c>
      <c r="H836" s="33" t="n">
        <v>1.04E-005</v>
      </c>
      <c r="I836" s="33" t="n">
        <f aca="false">H836*1000000</f>
        <v>10.4</v>
      </c>
      <c r="J836" s="1" t="s">
        <v>2193</v>
      </c>
      <c r="K836" s="1" t="n">
        <v>1989</v>
      </c>
      <c r="L836" s="1" t="s">
        <v>2194</v>
      </c>
    </row>
    <row r="837" customFormat="false" ht="15" hidden="false" customHeight="false" outlineLevel="0" collapsed="false">
      <c r="A837" s="6" t="str">
        <f aca="false">"sankmc_"&amp;ROUND(B837,1)&amp;"_"&amp;ROUND(C837,1)&amp;"_"&amp;ROUND(D837,1)&amp;"_"&amp;ROUND(E837,1)&amp;"_"&amp;ROUND(F837,1)&amp;"_"&amp;ROUND(G837,1)</f>
        <v>sankmc_60_0_10_0_0_30</v>
      </c>
      <c r="B837" s="1" t="n">
        <v>60</v>
      </c>
      <c r="C837" s="1" t="n">
        <v>0</v>
      </c>
      <c r="D837" s="1" t="n">
        <v>10</v>
      </c>
      <c r="E837" s="1" t="n">
        <v>0</v>
      </c>
      <c r="F837" s="1" t="n">
        <v>0</v>
      </c>
      <c r="G837" s="1" t="n">
        <v>30</v>
      </c>
      <c r="H837" s="33" t="n">
        <v>1.00637275695801E-005</v>
      </c>
      <c r="I837" s="33" t="n">
        <f aca="false">H837*1000000</f>
        <v>10.0637275695801</v>
      </c>
      <c r="J837" s="1" t="s">
        <v>2304</v>
      </c>
      <c r="K837" s="1" t="n">
        <v>1985</v>
      </c>
      <c r="L837" s="1" t="s">
        <v>2194</v>
      </c>
    </row>
    <row r="838" customFormat="false" ht="15" hidden="false" customHeight="false" outlineLevel="0" collapsed="false">
      <c r="A838" s="6" t="str">
        <f aca="false">"sankmc_"&amp;ROUND(B838,1)&amp;"_"&amp;ROUND(C838,1)&amp;"_"&amp;ROUND(D838,1)&amp;"_"&amp;ROUND(E838,1)&amp;"_"&amp;ROUND(F838,1)&amp;"_"&amp;ROUND(G838,1)</f>
        <v>sankmc_60_0_12_12_0_16</v>
      </c>
      <c r="B838" s="1" t="n">
        <v>59.95</v>
      </c>
      <c r="C838" s="1" t="n">
        <v>0</v>
      </c>
      <c r="D838" s="1" t="n">
        <v>12.04</v>
      </c>
      <c r="E838" s="1" t="n">
        <v>11.98</v>
      </c>
      <c r="F838" s="1" t="n">
        <v>0</v>
      </c>
      <c r="G838" s="1" t="n">
        <v>16.03</v>
      </c>
      <c r="H838" s="33" t="n">
        <v>1.28199996948242E-005</v>
      </c>
      <c r="I838" s="33" t="n">
        <f aca="false">H838*1000000</f>
        <v>12.8199996948242</v>
      </c>
      <c r="J838" s="1" t="s">
        <v>2354</v>
      </c>
      <c r="K838" s="1" t="n">
        <v>2003</v>
      </c>
      <c r="L838" s="1" t="s">
        <v>2194</v>
      </c>
    </row>
    <row r="839" customFormat="false" ht="15" hidden="false" customHeight="false" outlineLevel="0" collapsed="false">
      <c r="A839" s="6" t="str">
        <f aca="false">"sankmc_"&amp;ROUND(B839,1)&amp;"_"&amp;ROUND(C839,1)&amp;"_"&amp;ROUND(D839,1)&amp;"_"&amp;ROUND(E839,1)&amp;"_"&amp;ROUND(F839,1)&amp;"_"&amp;ROUND(G839,1)</f>
        <v>sankmc_60_0_12.1_8_0_20</v>
      </c>
      <c r="B839" s="1" t="n">
        <v>59.98</v>
      </c>
      <c r="C839" s="1" t="n">
        <v>0</v>
      </c>
      <c r="D839" s="1" t="n">
        <v>12.05</v>
      </c>
      <c r="E839" s="1" t="n">
        <v>7.99</v>
      </c>
      <c r="F839" s="1" t="n">
        <v>0</v>
      </c>
      <c r="G839" s="1" t="n">
        <v>19.98</v>
      </c>
      <c r="H839" s="33" t="n">
        <v>1.14699996948242E-005</v>
      </c>
      <c r="I839" s="33" t="n">
        <f aca="false">H839*1000000</f>
        <v>11.4699996948242</v>
      </c>
      <c r="J839" s="1" t="s">
        <v>2354</v>
      </c>
      <c r="K839" s="1" t="n">
        <v>2003</v>
      </c>
      <c r="L839" s="1" t="s">
        <v>2194</v>
      </c>
    </row>
    <row r="840" customFormat="false" ht="15" hidden="false" customHeight="false" outlineLevel="0" collapsed="false">
      <c r="A840" s="6" t="str">
        <f aca="false">"sankmc_"&amp;ROUND(B840,1)&amp;"_"&amp;ROUND(C840,1)&amp;"_"&amp;ROUND(D840,1)&amp;"_"&amp;ROUND(E840,1)&amp;"_"&amp;ROUND(F840,1)&amp;"_"&amp;ROUND(G840,1)</f>
        <v>sankmc_60_0_15_0_25_0</v>
      </c>
      <c r="B840" s="1" t="n">
        <v>60</v>
      </c>
      <c r="C840" s="1" t="n">
        <v>0</v>
      </c>
      <c r="D840" s="1" t="n">
        <v>15</v>
      </c>
      <c r="E840" s="1" t="n">
        <v>0</v>
      </c>
      <c r="F840" s="1" t="n">
        <v>25</v>
      </c>
      <c r="G840" s="1" t="n">
        <v>0</v>
      </c>
      <c r="H840" s="33" t="n">
        <v>9.43000030517578E-006</v>
      </c>
      <c r="I840" s="33" t="n">
        <f aca="false">H840*1000000</f>
        <v>9.43000030517578</v>
      </c>
      <c r="J840" s="1" t="s">
        <v>2326</v>
      </c>
      <c r="K840" s="1" t="n">
        <v>1967</v>
      </c>
      <c r="L840" s="1" t="s">
        <v>2194</v>
      </c>
    </row>
    <row r="841" customFormat="false" ht="15" hidden="false" customHeight="false" outlineLevel="0" collapsed="false">
      <c r="A841" s="6" t="str">
        <f aca="false">"sankmc_"&amp;ROUND(B841,1)&amp;"_"&amp;ROUND(C841,1)&amp;"_"&amp;ROUND(D841,1)&amp;"_"&amp;ROUND(E841,1)&amp;"_"&amp;ROUND(F841,1)&amp;"_"&amp;ROUND(G841,1)</f>
        <v>sankmc_60_0_20_0_0_20</v>
      </c>
      <c r="B841" s="1" t="n">
        <v>60</v>
      </c>
      <c r="C841" s="1" t="n">
        <v>0</v>
      </c>
      <c r="D841" s="1" t="n">
        <v>20</v>
      </c>
      <c r="E841" s="1" t="n">
        <v>0</v>
      </c>
      <c r="F841" s="1" t="n">
        <v>0</v>
      </c>
      <c r="G841" s="1" t="n">
        <v>20</v>
      </c>
      <c r="H841" s="33" t="n">
        <v>1.3E-005</v>
      </c>
      <c r="I841" s="33" t="n">
        <f aca="false">H841*1000000</f>
        <v>13</v>
      </c>
      <c r="J841" s="1" t="s">
        <v>2193</v>
      </c>
      <c r="K841" s="1" t="n">
        <v>1989</v>
      </c>
      <c r="L841" s="1" t="s">
        <v>2194</v>
      </c>
    </row>
    <row r="842" customFormat="false" ht="15" hidden="false" customHeight="false" outlineLevel="0" collapsed="false">
      <c r="A842" s="6" t="str">
        <f aca="false">"sankmc_"&amp;ROUND(B842,1)&amp;"_"&amp;ROUND(C842,1)&amp;"_"&amp;ROUND(D842,1)&amp;"_"&amp;ROUND(E842,1)&amp;"_"&amp;ROUND(F842,1)&amp;"_"&amp;ROUND(G842,1)</f>
        <v>sankmc_60_0_20_0_0_20</v>
      </c>
      <c r="B842" s="1" t="n">
        <v>60</v>
      </c>
      <c r="C842" s="1" t="n">
        <v>0</v>
      </c>
      <c r="D842" s="1" t="n">
        <v>20</v>
      </c>
      <c r="E842" s="1" t="n">
        <v>0</v>
      </c>
      <c r="F842" s="1" t="n">
        <v>0</v>
      </c>
      <c r="G842" s="1" t="n">
        <v>20</v>
      </c>
      <c r="H842" s="33" t="n">
        <v>1.25300003051758E-005</v>
      </c>
      <c r="I842" s="33" t="n">
        <f aca="false">H842*1000000</f>
        <v>12.5300003051758</v>
      </c>
      <c r="J842" s="1" t="s">
        <v>2392</v>
      </c>
      <c r="K842" s="1" t="n">
        <v>1964</v>
      </c>
      <c r="L842" s="1" t="s">
        <v>2194</v>
      </c>
    </row>
    <row r="843" customFormat="false" ht="15" hidden="false" customHeight="false" outlineLevel="0" collapsed="false">
      <c r="A843" s="6" t="str">
        <f aca="false">"sankmc_"&amp;ROUND(B843,1)&amp;"_"&amp;ROUND(C843,1)&amp;"_"&amp;ROUND(D843,1)&amp;"_"&amp;ROUND(E843,1)&amp;"_"&amp;ROUND(F843,1)&amp;"_"&amp;ROUND(G843,1)</f>
        <v>sankmc_60_0_20_0_0_20</v>
      </c>
      <c r="B843" s="1" t="n">
        <v>60</v>
      </c>
      <c r="C843" s="1" t="n">
        <v>0</v>
      </c>
      <c r="D843" s="1" t="n">
        <v>20</v>
      </c>
      <c r="E843" s="1" t="n">
        <v>0</v>
      </c>
      <c r="F843" s="1" t="n">
        <v>0</v>
      </c>
      <c r="G843" s="1" t="n">
        <v>20</v>
      </c>
      <c r="H843" s="33" t="n">
        <v>1.12386665344238E-005</v>
      </c>
      <c r="I843" s="33" t="n">
        <f aca="false">H843*1000000</f>
        <v>11.2386665344238</v>
      </c>
      <c r="J843" s="1" t="s">
        <v>2321</v>
      </c>
      <c r="K843" s="1" t="n">
        <v>1952</v>
      </c>
      <c r="L843" s="1" t="s">
        <v>2194</v>
      </c>
    </row>
    <row r="844" customFormat="false" ht="15" hidden="false" customHeight="false" outlineLevel="0" collapsed="false">
      <c r="A844" s="6" t="str">
        <f aca="false">"sankmc_"&amp;ROUND(B844,1)&amp;"_"&amp;ROUND(C844,1)&amp;"_"&amp;ROUND(D844,1)&amp;"_"&amp;ROUND(E844,1)&amp;"_"&amp;ROUND(F844,1)&amp;"_"&amp;ROUND(G844,1)</f>
        <v>sankmc_60_0_20_0_20_0</v>
      </c>
      <c r="B844" s="1" t="n">
        <v>59.99</v>
      </c>
      <c r="C844" s="1" t="n">
        <v>0</v>
      </c>
      <c r="D844" s="1" t="n">
        <v>20</v>
      </c>
      <c r="E844" s="1" t="n">
        <v>0</v>
      </c>
      <c r="F844" s="1" t="n">
        <v>20.01</v>
      </c>
      <c r="G844" s="1" t="n">
        <v>0</v>
      </c>
      <c r="H844" s="33" t="n">
        <v>1.11311668395996E-005</v>
      </c>
      <c r="I844" s="33" t="n">
        <f aca="false">H844*1000000</f>
        <v>11.1311668395996</v>
      </c>
      <c r="J844" s="1" t="s">
        <v>2321</v>
      </c>
      <c r="K844" s="1" t="n">
        <v>1952</v>
      </c>
      <c r="L844" s="1" t="s">
        <v>2194</v>
      </c>
    </row>
    <row r="845" customFormat="false" ht="15" hidden="false" customHeight="false" outlineLevel="0" collapsed="false">
      <c r="A845" s="6" t="str">
        <f aca="false">"sankmc_"&amp;ROUND(B845,1)&amp;"_"&amp;ROUND(C845,1)&amp;"_"&amp;ROUND(D845,1)&amp;"_"&amp;ROUND(E845,1)&amp;"_"&amp;ROUND(F845,1)&amp;"_"&amp;ROUND(G845,1)</f>
        <v>sankmc_60_0_25_0_0_15</v>
      </c>
      <c r="B845" s="1" t="n">
        <v>60</v>
      </c>
      <c r="C845" s="1" t="n">
        <v>0</v>
      </c>
      <c r="D845" s="1" t="n">
        <v>25</v>
      </c>
      <c r="E845" s="1" t="n">
        <v>0</v>
      </c>
      <c r="F845" s="1" t="n">
        <v>0</v>
      </c>
      <c r="G845" s="1" t="n">
        <v>15</v>
      </c>
      <c r="H845" s="33" t="n">
        <v>1.545E-005</v>
      </c>
      <c r="I845" s="33" t="n">
        <f aca="false">H845*1000000</f>
        <v>15.45</v>
      </c>
      <c r="J845" s="1" t="s">
        <v>2219</v>
      </c>
      <c r="K845" s="1" t="n">
        <v>1993</v>
      </c>
      <c r="L845" s="1" t="s">
        <v>2194</v>
      </c>
    </row>
    <row r="846" customFormat="false" ht="15" hidden="false" customHeight="false" outlineLevel="0" collapsed="false">
      <c r="A846" s="6" t="str">
        <f aca="false">"sankmc_"&amp;ROUND(B846,1)&amp;"_"&amp;ROUND(C846,1)&amp;"_"&amp;ROUND(D846,1)&amp;"_"&amp;ROUND(E846,1)&amp;"_"&amp;ROUND(F846,1)&amp;"_"&amp;ROUND(G846,1)</f>
        <v>sankmc_60_0_25_0_0_15</v>
      </c>
      <c r="B846" s="1" t="n">
        <v>60</v>
      </c>
      <c r="C846" s="1" t="n">
        <v>0</v>
      </c>
      <c r="D846" s="1" t="n">
        <v>25</v>
      </c>
      <c r="E846" s="1" t="n">
        <v>0</v>
      </c>
      <c r="F846" s="1" t="n">
        <v>0</v>
      </c>
      <c r="G846" s="1" t="n">
        <v>15</v>
      </c>
      <c r="H846" s="33" t="n">
        <v>1.545E-005</v>
      </c>
      <c r="I846" s="33" t="n">
        <f aca="false">H846*1000000</f>
        <v>15.45</v>
      </c>
      <c r="J846" s="1" t="s">
        <v>2357</v>
      </c>
      <c r="K846" s="1" t="n">
        <v>1995</v>
      </c>
      <c r="L846" s="1" t="s">
        <v>2194</v>
      </c>
    </row>
    <row r="847" customFormat="false" ht="15" hidden="false" customHeight="false" outlineLevel="0" collapsed="false">
      <c r="A847" s="6" t="str">
        <f aca="false">"sankmc_"&amp;ROUND(B847,1)&amp;"_"&amp;ROUND(C847,1)&amp;"_"&amp;ROUND(D847,1)&amp;"_"&amp;ROUND(E847,1)&amp;"_"&amp;ROUND(F847,1)&amp;"_"&amp;ROUND(G847,1)</f>
        <v>sankmc_60_0_25_0_15_0</v>
      </c>
      <c r="B847" s="1" t="n">
        <v>60</v>
      </c>
      <c r="C847" s="1" t="n">
        <v>0</v>
      </c>
      <c r="D847" s="1" t="n">
        <v>25</v>
      </c>
      <c r="E847" s="1" t="n">
        <v>0</v>
      </c>
      <c r="F847" s="1" t="n">
        <v>15</v>
      </c>
      <c r="G847" s="1" t="n">
        <v>0</v>
      </c>
      <c r="H847" s="33" t="n">
        <v>1.265E-005</v>
      </c>
      <c r="I847" s="33" t="n">
        <f aca="false">H847*1000000</f>
        <v>12.65</v>
      </c>
      <c r="J847" s="1" t="s">
        <v>2326</v>
      </c>
      <c r="K847" s="1" t="n">
        <v>1967</v>
      </c>
      <c r="L847" s="1" t="s">
        <v>2194</v>
      </c>
    </row>
    <row r="848" customFormat="false" ht="15" hidden="false" customHeight="false" outlineLevel="0" collapsed="false">
      <c r="A848" s="6" t="str">
        <f aca="false">"sankmc_"&amp;ROUND(B848,1)&amp;"_"&amp;ROUND(C848,1)&amp;"_"&amp;ROUND(D848,1)&amp;"_"&amp;ROUND(E848,1)&amp;"_"&amp;ROUND(F848,1)&amp;"_"&amp;ROUND(G848,1)</f>
        <v>sankmc_60_0_32_0_0_8</v>
      </c>
      <c r="B848" s="1" t="n">
        <v>60</v>
      </c>
      <c r="C848" s="1" t="n">
        <v>0</v>
      </c>
      <c r="D848" s="1" t="n">
        <v>32</v>
      </c>
      <c r="E848" s="1" t="n">
        <v>0</v>
      </c>
      <c r="F848" s="1" t="n">
        <v>0</v>
      </c>
      <c r="G848" s="1" t="n">
        <v>8</v>
      </c>
      <c r="H848" s="33" t="n">
        <v>1.53E-005</v>
      </c>
      <c r="I848" s="33" t="n">
        <f aca="false">H848*1000000</f>
        <v>15.3</v>
      </c>
      <c r="J848" s="1" t="s">
        <v>2193</v>
      </c>
      <c r="K848" s="1" t="n">
        <v>1989</v>
      </c>
      <c r="L848" s="1" t="s">
        <v>2194</v>
      </c>
    </row>
    <row r="849" customFormat="false" ht="15" hidden="false" customHeight="false" outlineLevel="0" collapsed="false">
      <c r="A849" s="6" t="str">
        <f aca="false">"sankmc_"&amp;ROUND(B849,1)&amp;"_"&amp;ROUND(C849,1)&amp;"_"&amp;ROUND(D849,1)&amp;"_"&amp;ROUND(E849,1)&amp;"_"&amp;ROUND(F849,1)&amp;"_"&amp;ROUND(G849,1)</f>
        <v>sankmc_60_0_40_0_0_0</v>
      </c>
      <c r="B849" s="1" t="n">
        <v>59.96</v>
      </c>
      <c r="C849" s="1" t="n">
        <v>0</v>
      </c>
      <c r="D849" s="1" t="n">
        <v>40.04</v>
      </c>
      <c r="E849" s="1" t="n">
        <v>0</v>
      </c>
      <c r="F849" s="1" t="n">
        <v>0</v>
      </c>
      <c r="G849" s="1" t="n">
        <v>0</v>
      </c>
      <c r="H849" s="33" t="n">
        <v>1.905E-005</v>
      </c>
      <c r="I849" s="33" t="n">
        <f aca="false">H849*1000000</f>
        <v>19.05</v>
      </c>
      <c r="J849" s="1" t="s">
        <v>2288</v>
      </c>
      <c r="K849" s="1" t="n">
        <v>1973</v>
      </c>
      <c r="L849" s="1" t="s">
        <v>2194</v>
      </c>
    </row>
    <row r="850" customFormat="false" ht="15" hidden="false" customHeight="false" outlineLevel="0" collapsed="false">
      <c r="A850" s="6" t="str">
        <f aca="false">"sankmc_"&amp;ROUND(B850,1)&amp;"_"&amp;ROUND(C850,1)&amp;"_"&amp;ROUND(D850,1)&amp;"_"&amp;ROUND(E850,1)&amp;"_"&amp;ROUND(F850,1)&amp;"_"&amp;ROUND(G850,1)</f>
        <v>sankmc_60_0_40_0_0_0</v>
      </c>
      <c r="B850" s="1" t="n">
        <v>60</v>
      </c>
      <c r="C850" s="1" t="n">
        <v>0</v>
      </c>
      <c r="D850" s="1" t="n">
        <v>40</v>
      </c>
      <c r="E850" s="1" t="n">
        <v>0</v>
      </c>
      <c r="F850" s="1" t="n">
        <v>0</v>
      </c>
      <c r="G850" s="1" t="n">
        <v>0</v>
      </c>
      <c r="H850" s="33" t="n">
        <v>1.74E-005</v>
      </c>
      <c r="I850" s="33" t="n">
        <f aca="false">H850*1000000</f>
        <v>17.4</v>
      </c>
      <c r="J850" s="1" t="s">
        <v>2393</v>
      </c>
      <c r="K850" s="1" t="n">
        <v>1958</v>
      </c>
      <c r="L850" s="1" t="s">
        <v>2194</v>
      </c>
    </row>
    <row r="851" customFormat="false" ht="15" hidden="false" customHeight="false" outlineLevel="0" collapsed="false">
      <c r="A851" s="6" t="str">
        <f aca="false">"sankmc_"&amp;ROUND(B851,1)&amp;"_"&amp;ROUND(C851,1)&amp;"_"&amp;ROUND(D851,1)&amp;"_"&amp;ROUND(E851,1)&amp;"_"&amp;ROUND(F851,1)&amp;"_"&amp;ROUND(G851,1)</f>
        <v>sankmc_60_0_40_0_0_0</v>
      </c>
      <c r="B851" s="1" t="n">
        <v>60</v>
      </c>
      <c r="C851" s="1" t="n">
        <v>0</v>
      </c>
      <c r="D851" s="1" t="n">
        <v>40</v>
      </c>
      <c r="E851" s="1" t="n">
        <v>0</v>
      </c>
      <c r="F851" s="1" t="n">
        <v>0</v>
      </c>
      <c r="G851" s="1" t="n">
        <v>0</v>
      </c>
      <c r="H851" s="33" t="n">
        <v>1.85E-005</v>
      </c>
      <c r="I851" s="33" t="n">
        <f aca="false">H851*1000000</f>
        <v>18.5</v>
      </c>
      <c r="J851" s="1" t="s">
        <v>2193</v>
      </c>
      <c r="K851" s="1" t="n">
        <v>1989</v>
      </c>
      <c r="L851" s="1" t="s">
        <v>2194</v>
      </c>
    </row>
    <row r="852" customFormat="false" ht="15" hidden="false" customHeight="false" outlineLevel="0" collapsed="false">
      <c r="A852" s="6" t="str">
        <f aca="false">"sankmc_"&amp;ROUND(B852,1)&amp;"_"&amp;ROUND(C852,1)&amp;"_"&amp;ROUND(D852,1)&amp;"_"&amp;ROUND(E852,1)&amp;"_"&amp;ROUND(F852,1)&amp;"_"&amp;ROUND(G852,1)</f>
        <v>sankmc_60_0_40_0_0_0</v>
      </c>
      <c r="B852" s="1" t="n">
        <v>60</v>
      </c>
      <c r="C852" s="1" t="n">
        <v>0</v>
      </c>
      <c r="D852" s="1" t="n">
        <v>40</v>
      </c>
      <c r="E852" s="1" t="n">
        <v>0</v>
      </c>
      <c r="F852" s="1" t="n">
        <v>0</v>
      </c>
      <c r="G852" s="1" t="n">
        <v>0</v>
      </c>
      <c r="H852" s="33" t="n">
        <v>1.76E-005</v>
      </c>
      <c r="I852" s="33" t="n">
        <f aca="false">H852*1000000</f>
        <v>17.6</v>
      </c>
      <c r="J852" s="1" t="s">
        <v>2391</v>
      </c>
      <c r="K852" s="1" t="n">
        <v>1986</v>
      </c>
      <c r="L852" s="1" t="s">
        <v>2194</v>
      </c>
    </row>
    <row r="853" customFormat="false" ht="15" hidden="false" customHeight="false" outlineLevel="0" collapsed="false">
      <c r="A853" s="6" t="str">
        <f aca="false">"sankmc_"&amp;ROUND(B853,1)&amp;"_"&amp;ROUND(C853,1)&amp;"_"&amp;ROUND(D853,1)&amp;"_"&amp;ROUND(E853,1)&amp;"_"&amp;ROUND(F853,1)&amp;"_"&amp;ROUND(G853,1)</f>
        <v>sankmc_60_0_40_0_0_0</v>
      </c>
      <c r="B853" s="1" t="n">
        <v>60</v>
      </c>
      <c r="C853" s="1" t="n">
        <v>0</v>
      </c>
      <c r="D853" s="1" t="n">
        <v>40</v>
      </c>
      <c r="E853" s="1" t="n">
        <v>0</v>
      </c>
      <c r="F853" s="1" t="n">
        <v>0</v>
      </c>
      <c r="G853" s="1" t="n">
        <v>0</v>
      </c>
      <c r="H853" s="33" t="n">
        <v>1.805E-005</v>
      </c>
      <c r="I853" s="33" t="n">
        <f aca="false">H853*1000000</f>
        <v>18.05</v>
      </c>
      <c r="J853" s="1" t="s">
        <v>2328</v>
      </c>
      <c r="K853" s="1" t="n">
        <v>1980</v>
      </c>
      <c r="L853" s="1" t="s">
        <v>2194</v>
      </c>
    </row>
    <row r="854" customFormat="false" ht="15" hidden="false" customHeight="false" outlineLevel="0" collapsed="false">
      <c r="A854" s="6" t="str">
        <f aca="false">"sankmc_"&amp;ROUND(B854,1)&amp;"_"&amp;ROUND(C854,1)&amp;"_"&amp;ROUND(D854,1)&amp;"_"&amp;ROUND(E854,1)&amp;"_"&amp;ROUND(F854,1)&amp;"_"&amp;ROUND(G854,1)</f>
        <v>sankmc_60_0_40_0_0_0</v>
      </c>
      <c r="B854" s="1" t="n">
        <v>60</v>
      </c>
      <c r="C854" s="1" t="n">
        <v>0</v>
      </c>
      <c r="D854" s="1" t="n">
        <v>40</v>
      </c>
      <c r="E854" s="1" t="n">
        <v>0</v>
      </c>
      <c r="F854" s="1" t="n">
        <v>0</v>
      </c>
      <c r="G854" s="1" t="n">
        <v>0</v>
      </c>
      <c r="H854" s="33" t="n">
        <v>1.46433334350586E-005</v>
      </c>
      <c r="I854" s="33" t="n">
        <f aca="false">H854*1000000</f>
        <v>14.6433334350586</v>
      </c>
      <c r="J854" s="1" t="s">
        <v>2230</v>
      </c>
      <c r="K854" s="1" t="n">
        <v>1974</v>
      </c>
      <c r="L854" s="1" t="s">
        <v>2194</v>
      </c>
    </row>
    <row r="855" customFormat="false" ht="15" hidden="false" customHeight="false" outlineLevel="0" collapsed="false">
      <c r="A855" s="6" t="str">
        <f aca="false">"sankmc_"&amp;ROUND(B855,1)&amp;"_"&amp;ROUND(C855,1)&amp;"_"&amp;ROUND(D855,1)&amp;"_"&amp;ROUND(E855,1)&amp;"_"&amp;ROUND(F855,1)&amp;"_"&amp;ROUND(G855,1)</f>
        <v>sankmc_60_0_40_0_0_0</v>
      </c>
      <c r="B855" s="1" t="n">
        <v>60</v>
      </c>
      <c r="C855" s="1" t="n">
        <v>0</v>
      </c>
      <c r="D855" s="1" t="n">
        <v>40</v>
      </c>
      <c r="E855" s="1" t="n">
        <v>0</v>
      </c>
      <c r="F855" s="1" t="n">
        <v>0</v>
      </c>
      <c r="G855" s="1" t="n">
        <v>0</v>
      </c>
      <c r="H855" s="33" t="n">
        <v>1.5936637878418E-005</v>
      </c>
      <c r="I855" s="33" t="n">
        <f aca="false">H855*1000000</f>
        <v>15.936637878418</v>
      </c>
      <c r="J855" s="1" t="s">
        <v>2220</v>
      </c>
      <c r="K855" s="1" t="n">
        <v>1977</v>
      </c>
      <c r="L855" s="1" t="s">
        <v>2194</v>
      </c>
    </row>
    <row r="856" customFormat="false" ht="15" hidden="false" customHeight="false" outlineLevel="0" collapsed="false">
      <c r="A856" s="6" t="str">
        <f aca="false">"sankmc_"&amp;ROUND(B856,1)&amp;"_"&amp;ROUND(C856,1)&amp;"_"&amp;ROUND(D856,1)&amp;"_"&amp;ROUND(E856,1)&amp;"_"&amp;ROUND(F856,1)&amp;"_"&amp;ROUND(G856,1)</f>
        <v>sankmc_60_0_40_0_0_0</v>
      </c>
      <c r="B856" s="1" t="n">
        <v>60</v>
      </c>
      <c r="C856" s="1" t="n">
        <v>0</v>
      </c>
      <c r="D856" s="1" t="n">
        <v>40</v>
      </c>
      <c r="E856" s="1" t="n">
        <v>0</v>
      </c>
      <c r="F856" s="1" t="n">
        <v>0</v>
      </c>
      <c r="G856" s="1" t="n">
        <v>0</v>
      </c>
      <c r="H856" s="33" t="n">
        <v>1.79E-005</v>
      </c>
      <c r="I856" s="33" t="n">
        <f aca="false">H856*1000000</f>
        <v>17.9</v>
      </c>
      <c r="J856" s="1" t="s">
        <v>2358</v>
      </c>
      <c r="K856" s="1" t="n">
        <v>1981</v>
      </c>
      <c r="L856" s="1" t="s">
        <v>2194</v>
      </c>
    </row>
    <row r="857" customFormat="false" ht="15" hidden="false" customHeight="false" outlineLevel="0" collapsed="false">
      <c r="A857" s="6" t="str">
        <f aca="false">"sankmc_"&amp;ROUND(B857,1)&amp;"_"&amp;ROUND(C857,1)&amp;"_"&amp;ROUND(D857,1)&amp;"_"&amp;ROUND(E857,1)&amp;"_"&amp;ROUND(F857,1)&amp;"_"&amp;ROUND(G857,1)</f>
        <v>sankmc_60_0_8_8_0_24</v>
      </c>
      <c r="B857" s="1" t="n">
        <v>59.97</v>
      </c>
      <c r="C857" s="1" t="n">
        <v>0</v>
      </c>
      <c r="D857" s="1" t="n">
        <v>8</v>
      </c>
      <c r="E857" s="1" t="n">
        <v>8.03</v>
      </c>
      <c r="F857" s="1" t="n">
        <v>0</v>
      </c>
      <c r="G857" s="1" t="n">
        <v>24</v>
      </c>
      <c r="H857" s="33" t="n">
        <v>1.12400001525879E-005</v>
      </c>
      <c r="I857" s="33" t="n">
        <f aca="false">H857*1000000</f>
        <v>11.2400001525879</v>
      </c>
      <c r="J857" s="1" t="s">
        <v>2354</v>
      </c>
      <c r="K857" s="1" t="n">
        <v>2003</v>
      </c>
      <c r="L857" s="1" t="s">
        <v>2194</v>
      </c>
    </row>
    <row r="858" customFormat="false" ht="15" hidden="false" customHeight="false" outlineLevel="0" collapsed="false">
      <c r="A858" s="6" t="str">
        <f aca="false">"sankmc_"&amp;ROUND(B858,1)&amp;"_"&amp;ROUND(C858,1)&amp;"_"&amp;ROUND(D858,1)&amp;"_"&amp;ROUND(E858,1)&amp;"_"&amp;ROUND(F858,1)&amp;"_"&amp;ROUND(G858,1)</f>
        <v>sankmc_60_10_0_0_0_30</v>
      </c>
      <c r="B858" s="1" t="n">
        <v>60</v>
      </c>
      <c r="C858" s="1" t="n">
        <v>10</v>
      </c>
      <c r="D858" s="1" t="n">
        <v>0</v>
      </c>
      <c r="E858" s="1" t="n">
        <v>0</v>
      </c>
      <c r="F858" s="1" t="n">
        <v>0</v>
      </c>
      <c r="G858" s="1" t="n">
        <v>30</v>
      </c>
      <c r="H858" s="33" t="n">
        <v>6.2E-006</v>
      </c>
      <c r="I858" s="33" t="n">
        <f aca="false">H858*1000000</f>
        <v>6.2</v>
      </c>
      <c r="J858" s="1" t="s">
        <v>2193</v>
      </c>
      <c r="K858" s="1" t="n">
        <v>1989</v>
      </c>
      <c r="L858" s="1" t="s">
        <v>2194</v>
      </c>
    </row>
    <row r="859" customFormat="false" ht="15" hidden="false" customHeight="false" outlineLevel="0" collapsed="false">
      <c r="A859" s="6" t="str">
        <f aca="false">"sankmc_"&amp;ROUND(B859,1)&amp;"_"&amp;ROUND(C859,1)&amp;"_"&amp;ROUND(D859,1)&amp;"_"&amp;ROUND(E859,1)&amp;"_"&amp;ROUND(F859,1)&amp;"_"&amp;ROUND(G859,1)</f>
        <v>sankmc_60_10_0_0_0_30</v>
      </c>
      <c r="B859" s="1" t="n">
        <v>60</v>
      </c>
      <c r="C859" s="1" t="n">
        <v>10</v>
      </c>
      <c r="D859" s="1" t="n">
        <v>0</v>
      </c>
      <c r="E859" s="1" t="n">
        <v>0</v>
      </c>
      <c r="F859" s="1" t="n">
        <v>0</v>
      </c>
      <c r="G859" s="1" t="n">
        <v>30</v>
      </c>
      <c r="H859" s="33" t="n">
        <v>6.71999969482422E-006</v>
      </c>
      <c r="I859" s="33" t="n">
        <f aca="false">H859*1000000</f>
        <v>6.71999969482422</v>
      </c>
      <c r="J859" s="1" t="s">
        <v>2282</v>
      </c>
      <c r="K859" s="1" t="n">
        <v>1967</v>
      </c>
      <c r="L859" s="1" t="s">
        <v>2194</v>
      </c>
    </row>
    <row r="860" customFormat="false" ht="15" hidden="false" customHeight="false" outlineLevel="0" collapsed="false">
      <c r="A860" s="6" t="str">
        <f aca="false">"sankmc_"&amp;ROUND(B860,1)&amp;"_"&amp;ROUND(C860,1)&amp;"_"&amp;ROUND(D860,1)&amp;"_"&amp;ROUND(E860,1)&amp;"_"&amp;ROUND(F860,1)&amp;"_"&amp;ROUND(G860,1)</f>
        <v>sankmc_60_10_0_0_0_30</v>
      </c>
      <c r="B860" s="1" t="n">
        <v>60</v>
      </c>
      <c r="C860" s="1" t="n">
        <v>10</v>
      </c>
      <c r="D860" s="1" t="n">
        <v>0</v>
      </c>
      <c r="E860" s="1" t="n">
        <v>0</v>
      </c>
      <c r="F860" s="1" t="n">
        <v>0</v>
      </c>
      <c r="G860" s="1" t="n">
        <v>30</v>
      </c>
      <c r="H860" s="33" t="n">
        <v>6.4E-006</v>
      </c>
      <c r="I860" s="33" t="n">
        <f aca="false">H860*1000000</f>
        <v>6.4</v>
      </c>
      <c r="J860" s="1" t="s">
        <v>2292</v>
      </c>
      <c r="K860" s="1" t="n">
        <v>1984</v>
      </c>
      <c r="L860" s="1" t="s">
        <v>2194</v>
      </c>
    </row>
    <row r="861" customFormat="false" ht="15" hidden="false" customHeight="false" outlineLevel="0" collapsed="false">
      <c r="A861" s="6" t="str">
        <f aca="false">"sankmc_"&amp;ROUND(B861,1)&amp;"_"&amp;ROUND(C861,1)&amp;"_"&amp;ROUND(D861,1)&amp;"_"&amp;ROUND(E861,1)&amp;"_"&amp;ROUND(F861,1)&amp;"_"&amp;ROUND(G861,1)</f>
        <v>sankmc_60_10_0_0_0_30</v>
      </c>
      <c r="B861" s="1" t="n">
        <v>60</v>
      </c>
      <c r="C861" s="1" t="n">
        <v>10</v>
      </c>
      <c r="D861" s="1" t="n">
        <v>0</v>
      </c>
      <c r="E861" s="1" t="n">
        <v>0</v>
      </c>
      <c r="F861" s="1" t="n">
        <v>0</v>
      </c>
      <c r="G861" s="1" t="n">
        <v>30</v>
      </c>
      <c r="H861" s="33" t="n">
        <v>6.4E-006</v>
      </c>
      <c r="I861" s="33" t="n">
        <f aca="false">H861*1000000</f>
        <v>6.4</v>
      </c>
      <c r="J861" s="1" t="s">
        <v>2292</v>
      </c>
      <c r="K861" s="1" t="n">
        <v>1980</v>
      </c>
      <c r="L861" s="1" t="s">
        <v>2194</v>
      </c>
    </row>
    <row r="862" customFormat="false" ht="15" hidden="false" customHeight="false" outlineLevel="0" collapsed="false">
      <c r="A862" s="6" t="str">
        <f aca="false">"sankmc_"&amp;ROUND(B862,1)&amp;"_"&amp;ROUND(C862,1)&amp;"_"&amp;ROUND(D862,1)&amp;"_"&amp;ROUND(E862,1)&amp;"_"&amp;ROUND(F862,1)&amp;"_"&amp;ROUND(G862,1)</f>
        <v>sankmc_60_10_0_0_15_15</v>
      </c>
      <c r="B862" s="1" t="n">
        <v>60</v>
      </c>
      <c r="C862" s="1" t="n">
        <v>10</v>
      </c>
      <c r="D862" s="1" t="n">
        <v>0</v>
      </c>
      <c r="E862" s="1" t="n">
        <v>0</v>
      </c>
      <c r="F862" s="1" t="n">
        <v>15</v>
      </c>
      <c r="G862" s="1" t="n">
        <v>15</v>
      </c>
      <c r="H862" s="33" t="n">
        <v>5.3E-006</v>
      </c>
      <c r="I862" s="33" t="n">
        <f aca="false">H862*1000000</f>
        <v>5.3</v>
      </c>
      <c r="J862" s="1" t="s">
        <v>2292</v>
      </c>
      <c r="K862" s="1" t="n">
        <v>1980</v>
      </c>
      <c r="L862" s="1" t="s">
        <v>2194</v>
      </c>
    </row>
    <row r="863" customFormat="false" ht="15" hidden="false" customHeight="false" outlineLevel="0" collapsed="false">
      <c r="A863" s="6" t="str">
        <f aca="false">"sankmc_"&amp;ROUND(B863,1)&amp;"_"&amp;ROUND(C863,1)&amp;"_"&amp;ROUND(D863,1)&amp;"_"&amp;ROUND(E863,1)&amp;"_"&amp;ROUND(F863,1)&amp;"_"&amp;ROUND(G863,1)</f>
        <v>sankmc_60_10_0_0_22.5_7.5</v>
      </c>
      <c r="B863" s="1" t="n">
        <v>60</v>
      </c>
      <c r="C863" s="1" t="n">
        <v>10</v>
      </c>
      <c r="D863" s="1" t="n">
        <v>0</v>
      </c>
      <c r="E863" s="1" t="n">
        <v>0</v>
      </c>
      <c r="F863" s="1" t="n">
        <v>22.5</v>
      </c>
      <c r="G863" s="1" t="n">
        <v>7.5</v>
      </c>
      <c r="H863" s="33" t="n">
        <v>4.8E-006</v>
      </c>
      <c r="I863" s="33" t="n">
        <f aca="false">H863*1000000</f>
        <v>4.8</v>
      </c>
      <c r="J863" s="1" t="s">
        <v>2292</v>
      </c>
      <c r="K863" s="1" t="n">
        <v>1980</v>
      </c>
      <c r="L863" s="1" t="s">
        <v>2194</v>
      </c>
    </row>
    <row r="864" customFormat="false" ht="15" hidden="false" customHeight="false" outlineLevel="0" collapsed="false">
      <c r="A864" s="6" t="str">
        <f aca="false">"sankmc_"&amp;ROUND(B864,1)&amp;"_"&amp;ROUND(C864,1)&amp;"_"&amp;ROUND(D864,1)&amp;"_"&amp;ROUND(E864,1)&amp;"_"&amp;ROUND(F864,1)&amp;"_"&amp;ROUND(G864,1)</f>
        <v>sankmc_60_10_0_0_26.2_3.8</v>
      </c>
      <c r="B864" s="1" t="n">
        <v>60</v>
      </c>
      <c r="C864" s="1" t="n">
        <v>10</v>
      </c>
      <c r="D864" s="1" t="n">
        <v>0</v>
      </c>
      <c r="E864" s="1" t="n">
        <v>0</v>
      </c>
      <c r="F864" s="1" t="n">
        <v>26.2</v>
      </c>
      <c r="G864" s="1" t="n">
        <v>3.8</v>
      </c>
      <c r="H864" s="33" t="n">
        <v>4.5E-006</v>
      </c>
      <c r="I864" s="33" t="n">
        <f aca="false">H864*1000000</f>
        <v>4.5</v>
      </c>
      <c r="J864" s="1" t="s">
        <v>2292</v>
      </c>
      <c r="K864" s="1" t="n">
        <v>1980</v>
      </c>
      <c r="L864" s="1" t="s">
        <v>2194</v>
      </c>
    </row>
    <row r="865" customFormat="false" ht="15" hidden="false" customHeight="false" outlineLevel="0" collapsed="false">
      <c r="A865" s="6" t="str">
        <f aca="false">"sankmc_"&amp;ROUND(B865,1)&amp;"_"&amp;ROUND(C865,1)&amp;"_"&amp;ROUND(D865,1)&amp;"_"&amp;ROUND(E865,1)&amp;"_"&amp;ROUND(F865,1)&amp;"_"&amp;ROUND(G865,1)</f>
        <v>sankmc_60_10_0_0_3.8_26.2</v>
      </c>
      <c r="B865" s="1" t="n">
        <v>60</v>
      </c>
      <c r="C865" s="1" t="n">
        <v>10</v>
      </c>
      <c r="D865" s="1" t="n">
        <v>0</v>
      </c>
      <c r="E865" s="1" t="n">
        <v>0</v>
      </c>
      <c r="F865" s="1" t="n">
        <v>3.8</v>
      </c>
      <c r="G865" s="1" t="n">
        <v>26.2</v>
      </c>
      <c r="H865" s="33" t="n">
        <v>6.15E-006</v>
      </c>
      <c r="I865" s="33" t="n">
        <f aca="false">H865*1000000</f>
        <v>6.15</v>
      </c>
      <c r="J865" s="1" t="s">
        <v>2292</v>
      </c>
      <c r="K865" s="1" t="n">
        <v>1980</v>
      </c>
      <c r="L865" s="1" t="s">
        <v>2194</v>
      </c>
    </row>
    <row r="866" customFormat="false" ht="15" hidden="false" customHeight="false" outlineLevel="0" collapsed="false">
      <c r="A866" s="6" t="str">
        <f aca="false">"sankmc_"&amp;ROUND(B866,1)&amp;"_"&amp;ROUND(C866,1)&amp;"_"&amp;ROUND(D866,1)&amp;"_"&amp;ROUND(E866,1)&amp;"_"&amp;ROUND(F866,1)&amp;"_"&amp;ROUND(G866,1)</f>
        <v>sankmc_60_10_0_0_30_0</v>
      </c>
      <c r="B866" s="1" t="n">
        <v>60</v>
      </c>
      <c r="C866" s="1" t="n">
        <v>10</v>
      </c>
      <c r="D866" s="1" t="n">
        <v>0</v>
      </c>
      <c r="E866" s="1" t="n">
        <v>0</v>
      </c>
      <c r="F866" s="1" t="n">
        <v>30</v>
      </c>
      <c r="G866" s="1" t="n">
        <v>0</v>
      </c>
      <c r="H866" s="33" t="n">
        <v>4.5E-006</v>
      </c>
      <c r="I866" s="33" t="n">
        <f aca="false">H866*1000000</f>
        <v>4.5</v>
      </c>
      <c r="J866" s="1" t="s">
        <v>2292</v>
      </c>
      <c r="K866" s="1" t="n">
        <v>1987</v>
      </c>
      <c r="L866" s="1" t="s">
        <v>2194</v>
      </c>
    </row>
    <row r="867" customFormat="false" ht="15" hidden="false" customHeight="false" outlineLevel="0" collapsed="false">
      <c r="A867" s="6" t="str">
        <f aca="false">"sankmc_"&amp;ROUND(B867,1)&amp;"_"&amp;ROUND(C867,1)&amp;"_"&amp;ROUND(D867,1)&amp;"_"&amp;ROUND(E867,1)&amp;"_"&amp;ROUND(F867,1)&amp;"_"&amp;ROUND(G867,1)</f>
        <v>sankmc_60_10_0_0_30_0</v>
      </c>
      <c r="B867" s="1" t="n">
        <v>60</v>
      </c>
      <c r="C867" s="1" t="n">
        <v>10</v>
      </c>
      <c r="D867" s="1" t="n">
        <v>0</v>
      </c>
      <c r="E867" s="1" t="n">
        <v>0</v>
      </c>
      <c r="F867" s="1" t="n">
        <v>30</v>
      </c>
      <c r="G867" s="1" t="n">
        <v>0</v>
      </c>
      <c r="H867" s="33" t="n">
        <v>4.65E-006</v>
      </c>
      <c r="I867" s="33" t="n">
        <f aca="false">H867*1000000</f>
        <v>4.65</v>
      </c>
      <c r="J867" s="1" t="s">
        <v>2292</v>
      </c>
      <c r="K867" s="1" t="n">
        <v>1984</v>
      </c>
      <c r="L867" s="1" t="s">
        <v>2194</v>
      </c>
    </row>
    <row r="868" customFormat="false" ht="15" hidden="false" customHeight="false" outlineLevel="0" collapsed="false">
      <c r="A868" s="6" t="str">
        <f aca="false">"sankmc_"&amp;ROUND(B868,1)&amp;"_"&amp;ROUND(C868,1)&amp;"_"&amp;ROUND(D868,1)&amp;"_"&amp;ROUND(E868,1)&amp;"_"&amp;ROUND(F868,1)&amp;"_"&amp;ROUND(G868,1)</f>
        <v>sankmc_60_10_0_0_30_0</v>
      </c>
      <c r="B868" s="1" t="n">
        <v>60</v>
      </c>
      <c r="C868" s="1" t="n">
        <v>10</v>
      </c>
      <c r="D868" s="1" t="n">
        <v>0</v>
      </c>
      <c r="E868" s="1" t="n">
        <v>0</v>
      </c>
      <c r="F868" s="1" t="n">
        <v>30</v>
      </c>
      <c r="G868" s="1" t="n">
        <v>0</v>
      </c>
      <c r="H868" s="33" t="n">
        <v>3.23711700439453E-006</v>
      </c>
      <c r="I868" s="33" t="n">
        <f aca="false">H868*1000000</f>
        <v>3.23711700439453</v>
      </c>
      <c r="J868" s="1" t="s">
        <v>2300</v>
      </c>
      <c r="K868" s="1" t="n">
        <v>1973</v>
      </c>
      <c r="L868" s="1" t="s">
        <v>2194</v>
      </c>
    </row>
    <row r="869" customFormat="false" ht="15" hidden="false" customHeight="false" outlineLevel="0" collapsed="false">
      <c r="A869" s="6" t="str">
        <f aca="false">"sankmc_"&amp;ROUND(B869,1)&amp;"_"&amp;ROUND(C869,1)&amp;"_"&amp;ROUND(D869,1)&amp;"_"&amp;ROUND(E869,1)&amp;"_"&amp;ROUND(F869,1)&amp;"_"&amp;ROUND(G869,1)</f>
        <v>sankmc_60_10_0_0_30_0</v>
      </c>
      <c r="B869" s="1" t="n">
        <v>60</v>
      </c>
      <c r="C869" s="1" t="n">
        <v>10</v>
      </c>
      <c r="D869" s="1" t="n">
        <v>0</v>
      </c>
      <c r="E869" s="1" t="n">
        <v>0</v>
      </c>
      <c r="F869" s="1" t="n">
        <v>30</v>
      </c>
      <c r="G869" s="1" t="n">
        <v>0</v>
      </c>
      <c r="H869" s="33" t="n">
        <v>4.25E-006</v>
      </c>
      <c r="I869" s="33" t="n">
        <f aca="false">H869*1000000</f>
        <v>4.25</v>
      </c>
      <c r="J869" s="1" t="s">
        <v>2292</v>
      </c>
      <c r="K869" s="1" t="n">
        <v>1980</v>
      </c>
      <c r="L869" s="1" t="s">
        <v>2194</v>
      </c>
    </row>
    <row r="870" customFormat="false" ht="15" hidden="false" customHeight="false" outlineLevel="0" collapsed="false">
      <c r="A870" s="6" t="str">
        <f aca="false">"sankmc_"&amp;ROUND(B870,1)&amp;"_"&amp;ROUND(C870,1)&amp;"_"&amp;ROUND(D870,1)&amp;"_"&amp;ROUND(E870,1)&amp;"_"&amp;ROUND(F870,1)&amp;"_"&amp;ROUND(G870,1)</f>
        <v>sankmc_60_10_0_0_7.5_22.5</v>
      </c>
      <c r="B870" s="1" t="n">
        <v>60</v>
      </c>
      <c r="C870" s="1" t="n">
        <v>10</v>
      </c>
      <c r="D870" s="1" t="n">
        <v>0</v>
      </c>
      <c r="E870" s="1" t="n">
        <v>0</v>
      </c>
      <c r="F870" s="1" t="n">
        <v>7.5</v>
      </c>
      <c r="G870" s="1" t="n">
        <v>22.5</v>
      </c>
      <c r="H870" s="33" t="n">
        <v>5.85E-006</v>
      </c>
      <c r="I870" s="33" t="n">
        <f aca="false">H870*1000000</f>
        <v>5.85</v>
      </c>
      <c r="J870" s="1" t="s">
        <v>2292</v>
      </c>
      <c r="K870" s="1" t="n">
        <v>1980</v>
      </c>
      <c r="L870" s="1" t="s">
        <v>2194</v>
      </c>
    </row>
    <row r="871" customFormat="false" ht="15" hidden="false" customHeight="false" outlineLevel="0" collapsed="false">
      <c r="A871" s="6" t="str">
        <f aca="false">"sankmc_"&amp;ROUND(B871,1)&amp;"_"&amp;ROUND(C871,1)&amp;"_"&amp;ROUND(D871,1)&amp;"_"&amp;ROUND(E871,1)&amp;"_"&amp;ROUND(F871,1)&amp;"_"&amp;ROUND(G871,1)</f>
        <v>sankmc_60_10_13.2_6.8_9.7_0.3</v>
      </c>
      <c r="B871" s="1" t="n">
        <v>60</v>
      </c>
      <c r="C871" s="1" t="n">
        <v>10</v>
      </c>
      <c r="D871" s="1" t="n">
        <v>13.2</v>
      </c>
      <c r="E871" s="1" t="n">
        <v>6.8</v>
      </c>
      <c r="F871" s="1" t="n">
        <v>9.69999999999999</v>
      </c>
      <c r="G871" s="1" t="n">
        <v>0.3</v>
      </c>
      <c r="H871" s="33" t="n">
        <v>1.13E-005</v>
      </c>
      <c r="I871" s="33" t="n">
        <f aca="false">H871*1000000</f>
        <v>11.3</v>
      </c>
      <c r="J871" s="1" t="s">
        <v>2359</v>
      </c>
      <c r="K871" s="1" t="n">
        <v>2014</v>
      </c>
      <c r="L871" s="1" t="s">
        <v>2194</v>
      </c>
    </row>
    <row r="872" customFormat="false" ht="15" hidden="false" customHeight="false" outlineLevel="0" collapsed="false">
      <c r="A872" s="6" t="str">
        <f aca="false">"sankmc_"&amp;ROUND(B872,1)&amp;"_"&amp;ROUND(C872,1)&amp;"_"&amp;ROUND(D872,1)&amp;"_"&amp;ROUND(E872,1)&amp;"_"&amp;ROUND(F872,1)&amp;"_"&amp;ROUND(G872,1)</f>
        <v>sankmc_60_10_15_0_0_15</v>
      </c>
      <c r="B872" s="1" t="n">
        <v>60</v>
      </c>
      <c r="C872" s="1" t="n">
        <v>10</v>
      </c>
      <c r="D872" s="1" t="n">
        <v>15</v>
      </c>
      <c r="E872" s="1" t="n">
        <v>0</v>
      </c>
      <c r="F872" s="1" t="n">
        <v>0</v>
      </c>
      <c r="G872" s="1" t="n">
        <v>15</v>
      </c>
      <c r="H872" s="33" t="n">
        <v>9.5E-006</v>
      </c>
      <c r="I872" s="33" t="n">
        <f aca="false">H872*1000000</f>
        <v>9.5</v>
      </c>
      <c r="J872" s="1" t="s">
        <v>2193</v>
      </c>
      <c r="K872" s="1" t="n">
        <v>1989</v>
      </c>
      <c r="L872" s="1" t="s">
        <v>2194</v>
      </c>
    </row>
    <row r="873" customFormat="false" ht="15" hidden="false" customHeight="false" outlineLevel="0" collapsed="false">
      <c r="A873" s="6" t="str">
        <f aca="false">"sankmc_"&amp;ROUND(B873,1)&amp;"_"&amp;ROUND(C873,1)&amp;"_"&amp;ROUND(D873,1)&amp;"_"&amp;ROUND(E873,1)&amp;"_"&amp;ROUND(F873,1)&amp;"_"&amp;ROUND(G873,1)</f>
        <v>sankmc_60_10_24_0_0_6</v>
      </c>
      <c r="B873" s="1" t="n">
        <v>60</v>
      </c>
      <c r="C873" s="1" t="n">
        <v>10</v>
      </c>
      <c r="D873" s="1" t="n">
        <v>24</v>
      </c>
      <c r="E873" s="1" t="n">
        <v>0</v>
      </c>
      <c r="F873" s="1" t="n">
        <v>0</v>
      </c>
      <c r="G873" s="1" t="n">
        <v>6</v>
      </c>
      <c r="H873" s="33" t="n">
        <v>1.21E-005</v>
      </c>
      <c r="I873" s="33" t="n">
        <f aca="false">H873*1000000</f>
        <v>12.1</v>
      </c>
      <c r="J873" s="1" t="s">
        <v>2193</v>
      </c>
      <c r="K873" s="1" t="n">
        <v>1989</v>
      </c>
      <c r="L873" s="1" t="s">
        <v>2194</v>
      </c>
    </row>
    <row r="874" customFormat="false" ht="15" hidden="false" customHeight="false" outlineLevel="0" collapsed="false">
      <c r="A874" s="6" t="str">
        <f aca="false">"sankmc_"&amp;ROUND(B874,1)&amp;"_"&amp;ROUND(C874,1)&amp;"_"&amp;ROUND(D874,1)&amp;"_"&amp;ROUND(E874,1)&amp;"_"&amp;ROUND(F874,1)&amp;"_"&amp;ROUND(G874,1)</f>
        <v>sankmc_60_10_30_0_0_0</v>
      </c>
      <c r="B874" s="1" t="n">
        <v>60</v>
      </c>
      <c r="C874" s="1" t="n">
        <v>10</v>
      </c>
      <c r="D874" s="1" t="n">
        <v>30</v>
      </c>
      <c r="E874" s="1" t="n">
        <v>0</v>
      </c>
      <c r="F874" s="1" t="n">
        <v>0</v>
      </c>
      <c r="G874" s="1" t="n">
        <v>0</v>
      </c>
      <c r="H874" s="33" t="n">
        <v>1.32E-005</v>
      </c>
      <c r="I874" s="33" t="n">
        <f aca="false">H874*1000000</f>
        <v>13.2</v>
      </c>
      <c r="J874" s="1" t="s">
        <v>2213</v>
      </c>
      <c r="K874" s="1" t="n">
        <v>1975</v>
      </c>
      <c r="L874" s="1" t="s">
        <v>2194</v>
      </c>
    </row>
    <row r="875" customFormat="false" ht="15" hidden="false" customHeight="false" outlineLevel="0" collapsed="false">
      <c r="A875" s="6" t="str">
        <f aca="false">"sankmc_"&amp;ROUND(B875,1)&amp;"_"&amp;ROUND(C875,1)&amp;"_"&amp;ROUND(D875,1)&amp;"_"&amp;ROUND(E875,1)&amp;"_"&amp;ROUND(F875,1)&amp;"_"&amp;ROUND(G875,1)</f>
        <v>sankmc_60_10_30_0_0_0</v>
      </c>
      <c r="B875" s="1" t="n">
        <v>60</v>
      </c>
      <c r="C875" s="1" t="n">
        <v>10</v>
      </c>
      <c r="D875" s="1" t="n">
        <v>30</v>
      </c>
      <c r="E875" s="1" t="n">
        <v>0</v>
      </c>
      <c r="F875" s="1" t="n">
        <v>0</v>
      </c>
      <c r="G875" s="1" t="n">
        <v>0</v>
      </c>
      <c r="H875" s="33" t="n">
        <v>1.35E-005</v>
      </c>
      <c r="I875" s="33" t="n">
        <f aca="false">H875*1000000</f>
        <v>13.5</v>
      </c>
      <c r="J875" s="1" t="s">
        <v>2193</v>
      </c>
      <c r="K875" s="1" t="n">
        <v>1989</v>
      </c>
      <c r="L875" s="1" t="s">
        <v>2194</v>
      </c>
    </row>
    <row r="876" customFormat="false" ht="15" hidden="false" customHeight="false" outlineLevel="0" collapsed="false">
      <c r="A876" s="6" t="str">
        <f aca="false">"sankmc_"&amp;ROUND(B876,1)&amp;"_"&amp;ROUND(C876,1)&amp;"_"&amp;ROUND(D876,1)&amp;"_"&amp;ROUND(E876,1)&amp;"_"&amp;ROUND(F876,1)&amp;"_"&amp;ROUND(G876,1)</f>
        <v>sankmc_60_10_7.5_0_0_22.5</v>
      </c>
      <c r="B876" s="1" t="n">
        <v>60</v>
      </c>
      <c r="C876" s="1" t="n">
        <v>10</v>
      </c>
      <c r="D876" s="1" t="n">
        <v>7.5</v>
      </c>
      <c r="E876" s="1" t="n">
        <v>0</v>
      </c>
      <c r="F876" s="1" t="n">
        <v>0</v>
      </c>
      <c r="G876" s="1" t="n">
        <v>22.5</v>
      </c>
      <c r="H876" s="33" t="n">
        <v>7.4E-006</v>
      </c>
      <c r="I876" s="33" t="n">
        <f aca="false">H876*1000000</f>
        <v>7.4</v>
      </c>
      <c r="J876" s="1" t="s">
        <v>2193</v>
      </c>
      <c r="K876" s="1" t="n">
        <v>1989</v>
      </c>
      <c r="L876" s="1" t="s">
        <v>2194</v>
      </c>
    </row>
    <row r="877" customFormat="false" ht="15" hidden="false" customHeight="false" outlineLevel="0" collapsed="false">
      <c r="A877" s="6" t="str">
        <f aca="false">"sankmc_"&amp;ROUND(B877,1)&amp;"_"&amp;ROUND(C877,1)&amp;"_"&amp;ROUND(D877,1)&amp;"_"&amp;ROUND(E877,1)&amp;"_"&amp;ROUND(F877,1)&amp;"_"&amp;ROUND(G877,1)</f>
        <v>sankmc_60_10.4_0_0_14.8_14.8</v>
      </c>
      <c r="B877" s="1" t="n">
        <v>60</v>
      </c>
      <c r="C877" s="1" t="n">
        <v>10.4</v>
      </c>
      <c r="D877" s="1" t="n">
        <v>0</v>
      </c>
      <c r="E877" s="1" t="n">
        <v>0</v>
      </c>
      <c r="F877" s="1" t="n">
        <v>14.8</v>
      </c>
      <c r="G877" s="1" t="n">
        <v>14.8</v>
      </c>
      <c r="H877" s="33" t="n">
        <v>4.77999992370605E-006</v>
      </c>
      <c r="I877" s="33" t="n">
        <f aca="false">H877*1000000</f>
        <v>4.77999992370605</v>
      </c>
      <c r="J877" s="1" t="s">
        <v>2337</v>
      </c>
      <c r="K877" s="1" t="n">
        <v>1980</v>
      </c>
      <c r="L877" s="1" t="s">
        <v>2194</v>
      </c>
    </row>
    <row r="878" customFormat="false" ht="15" hidden="false" customHeight="false" outlineLevel="0" collapsed="false">
      <c r="A878" s="6" t="str">
        <f aca="false">"sankmc_"&amp;ROUND(B878,1)&amp;"_"&amp;ROUND(C878,1)&amp;"_"&amp;ROUND(D878,1)&amp;"_"&amp;ROUND(E878,1)&amp;"_"&amp;ROUND(F878,1)&amp;"_"&amp;ROUND(G878,1)</f>
        <v>sankmc_60_10.4_0_0_29.6_0</v>
      </c>
      <c r="B878" s="1" t="n">
        <v>60</v>
      </c>
      <c r="C878" s="1" t="n">
        <v>10.4</v>
      </c>
      <c r="D878" s="1" t="n">
        <v>0</v>
      </c>
      <c r="E878" s="1" t="n">
        <v>0</v>
      </c>
      <c r="F878" s="1" t="n">
        <v>29.6</v>
      </c>
      <c r="G878" s="1" t="n">
        <v>0</v>
      </c>
      <c r="H878" s="33" t="n">
        <v>4.32000007629395E-006</v>
      </c>
      <c r="I878" s="33" t="n">
        <f aca="false">H878*1000000</f>
        <v>4.32000007629395</v>
      </c>
      <c r="J878" s="1" t="s">
        <v>2337</v>
      </c>
      <c r="K878" s="1" t="n">
        <v>1980</v>
      </c>
      <c r="L878" s="1" t="s">
        <v>2194</v>
      </c>
    </row>
    <row r="879" customFormat="false" ht="15" hidden="false" customHeight="false" outlineLevel="0" collapsed="false">
      <c r="A879" s="6" t="str">
        <f aca="false">"sankmc_"&amp;ROUND(B879,1)&amp;"_"&amp;ROUND(C879,1)&amp;"_"&amp;ROUND(D879,1)&amp;"_"&amp;ROUND(E879,1)&amp;"_"&amp;ROUND(F879,1)&amp;"_"&amp;ROUND(G879,1)</f>
        <v>sankmc_60_10.4_14.8_0_14.8_0</v>
      </c>
      <c r="B879" s="1" t="n">
        <v>60</v>
      </c>
      <c r="C879" s="1" t="n">
        <v>10.4</v>
      </c>
      <c r="D879" s="1" t="n">
        <v>14.8</v>
      </c>
      <c r="E879" s="1" t="n">
        <v>0</v>
      </c>
      <c r="F879" s="1" t="n">
        <v>14.8</v>
      </c>
      <c r="G879" s="1" t="n">
        <v>0</v>
      </c>
      <c r="H879" s="33" t="n">
        <v>8.66999969482422E-006</v>
      </c>
      <c r="I879" s="33" t="n">
        <f aca="false">H879*1000000</f>
        <v>8.66999969482422</v>
      </c>
      <c r="J879" s="1" t="s">
        <v>2337</v>
      </c>
      <c r="K879" s="1" t="n">
        <v>1980</v>
      </c>
      <c r="L879" s="1" t="s">
        <v>2194</v>
      </c>
    </row>
    <row r="880" customFormat="false" ht="15" hidden="false" customHeight="false" outlineLevel="0" collapsed="false">
      <c r="A880" s="6" t="str">
        <f aca="false">"sankmc_"&amp;ROUND(B880,1)&amp;"_"&amp;ROUND(C880,1)&amp;"_"&amp;ROUND(D880,1)&amp;"_"&amp;ROUND(E880,1)&amp;"_"&amp;ROUND(F880,1)&amp;"_"&amp;ROUND(G880,1)</f>
        <v>sankmc_60_10.4_29.6_0_0_0</v>
      </c>
      <c r="B880" s="1" t="n">
        <v>60</v>
      </c>
      <c r="C880" s="1" t="n">
        <v>10.4</v>
      </c>
      <c r="D880" s="1" t="n">
        <v>29.6</v>
      </c>
      <c r="E880" s="1" t="n">
        <v>0</v>
      </c>
      <c r="F880" s="1" t="n">
        <v>0</v>
      </c>
      <c r="G880" s="1" t="n">
        <v>0</v>
      </c>
      <c r="H880" s="33" t="n">
        <v>1.38E-005</v>
      </c>
      <c r="I880" s="33" t="n">
        <f aca="false">H880*1000000</f>
        <v>13.8</v>
      </c>
      <c r="J880" s="1" t="s">
        <v>2337</v>
      </c>
      <c r="K880" s="1" t="n">
        <v>1980</v>
      </c>
      <c r="L880" s="1" t="s">
        <v>2194</v>
      </c>
    </row>
    <row r="881" customFormat="false" ht="15" hidden="false" customHeight="false" outlineLevel="0" collapsed="false">
      <c r="A881" s="6" t="str">
        <f aca="false">"sankmc_"&amp;ROUND(B881,1)&amp;"_"&amp;ROUND(C881,1)&amp;"_"&amp;ROUND(D881,1)&amp;"_"&amp;ROUND(E881,1)&amp;"_"&amp;ROUND(F881,1)&amp;"_"&amp;ROUND(G881,1)</f>
        <v>sankmc_60_11_21.5_0_7.5_0</v>
      </c>
      <c r="B881" s="1" t="n">
        <v>60</v>
      </c>
      <c r="C881" s="1" t="n">
        <v>11</v>
      </c>
      <c r="D881" s="1" t="n">
        <v>21.5</v>
      </c>
      <c r="E881" s="1" t="n">
        <v>0</v>
      </c>
      <c r="F881" s="1" t="n">
        <v>7.5</v>
      </c>
      <c r="G881" s="1" t="n">
        <v>0</v>
      </c>
      <c r="H881" s="33" t="n">
        <v>1.04E-005</v>
      </c>
      <c r="I881" s="33" t="n">
        <f aca="false">H881*1000000</f>
        <v>10.4</v>
      </c>
      <c r="J881" s="1" t="s">
        <v>2359</v>
      </c>
      <c r="K881" s="1" t="n">
        <v>2014</v>
      </c>
      <c r="L881" s="1" t="s">
        <v>2194</v>
      </c>
    </row>
    <row r="882" customFormat="false" ht="15" hidden="false" customHeight="false" outlineLevel="0" collapsed="false">
      <c r="A882" s="6" t="str">
        <f aca="false">"sankmc_"&amp;ROUND(B882,1)&amp;"_"&amp;ROUND(C882,1)&amp;"_"&amp;ROUND(D882,1)&amp;"_"&amp;ROUND(E882,1)&amp;"_"&amp;ROUND(F882,1)&amp;"_"&amp;ROUND(G882,1)</f>
        <v>sankmc_60_11.5_17.5_2.5_8.2_0.3</v>
      </c>
      <c r="B882" s="1" t="n">
        <v>60</v>
      </c>
      <c r="C882" s="1" t="n">
        <v>11.5</v>
      </c>
      <c r="D882" s="1" t="n">
        <v>17.5</v>
      </c>
      <c r="E882" s="1" t="n">
        <v>2.5</v>
      </c>
      <c r="F882" s="1" t="n">
        <v>8.19999999999999</v>
      </c>
      <c r="G882" s="1" t="n">
        <v>0.3</v>
      </c>
      <c r="H882" s="33" t="n">
        <v>1.06E-005</v>
      </c>
      <c r="I882" s="33" t="n">
        <f aca="false">H882*1000000</f>
        <v>10.6</v>
      </c>
      <c r="J882" s="1" t="s">
        <v>2359</v>
      </c>
      <c r="K882" s="1" t="n">
        <v>2014</v>
      </c>
      <c r="L882" s="1" t="s">
        <v>2194</v>
      </c>
    </row>
    <row r="883" customFormat="false" ht="15" hidden="false" customHeight="false" outlineLevel="0" collapsed="false">
      <c r="A883" s="6" t="str">
        <f aca="false">"sankmc_"&amp;ROUND(B883,1)&amp;"_"&amp;ROUND(C883,1)&amp;"_"&amp;ROUND(D883,1)&amp;"_"&amp;ROUND(E883,1)&amp;"_"&amp;ROUND(F883,1)&amp;"_"&amp;ROUND(G883,1)</f>
        <v>sankmc_60_11.5_18.5_1.5_8.2_0.3</v>
      </c>
      <c r="B883" s="1" t="n">
        <v>60</v>
      </c>
      <c r="C883" s="1" t="n">
        <v>11.5</v>
      </c>
      <c r="D883" s="1" t="n">
        <v>18.5</v>
      </c>
      <c r="E883" s="1" t="n">
        <v>1.5</v>
      </c>
      <c r="F883" s="1" t="n">
        <v>8.19999999999999</v>
      </c>
      <c r="G883" s="1" t="n">
        <v>0.3</v>
      </c>
      <c r="H883" s="33" t="n">
        <v>1.03E-005</v>
      </c>
      <c r="I883" s="33" t="n">
        <f aca="false">H883*1000000</f>
        <v>10.3</v>
      </c>
      <c r="J883" s="1" t="s">
        <v>2359</v>
      </c>
      <c r="K883" s="1" t="n">
        <v>2014</v>
      </c>
      <c r="L883" s="1" t="s">
        <v>2194</v>
      </c>
    </row>
    <row r="884" customFormat="false" ht="15" hidden="false" customHeight="false" outlineLevel="0" collapsed="false">
      <c r="A884" s="6" t="str">
        <f aca="false">"sankmc_"&amp;ROUND(B884,1)&amp;"_"&amp;ROUND(C884,1)&amp;"_"&amp;ROUND(D884,1)&amp;"_"&amp;ROUND(E884,1)&amp;"_"&amp;ROUND(F884,1)&amp;"_"&amp;ROUND(G884,1)</f>
        <v>sankmc_60_12_0_0_0_28</v>
      </c>
      <c r="B884" s="1" t="n">
        <v>60</v>
      </c>
      <c r="C884" s="1" t="n">
        <v>12</v>
      </c>
      <c r="D884" s="1" t="n">
        <v>0</v>
      </c>
      <c r="E884" s="1" t="n">
        <v>0</v>
      </c>
      <c r="F884" s="1" t="n">
        <v>0</v>
      </c>
      <c r="G884" s="1" t="n">
        <v>28</v>
      </c>
      <c r="H884" s="33" t="n">
        <v>4.77999992370605E-006</v>
      </c>
      <c r="I884" s="33" t="n">
        <f aca="false">H884*1000000</f>
        <v>4.77999992370605</v>
      </c>
      <c r="J884" s="1" t="s">
        <v>2360</v>
      </c>
      <c r="K884" s="1" t="n">
        <v>1965</v>
      </c>
      <c r="L884" s="1" t="s">
        <v>2194</v>
      </c>
    </row>
    <row r="885" customFormat="false" ht="15" hidden="false" customHeight="false" outlineLevel="0" collapsed="false">
      <c r="A885" s="6" t="str">
        <f aca="false">"sankmc_"&amp;ROUND(B885,1)&amp;"_"&amp;ROUND(C885,1)&amp;"_"&amp;ROUND(D885,1)&amp;"_"&amp;ROUND(E885,1)&amp;"_"&amp;ROUND(F885,1)&amp;"_"&amp;ROUND(G885,1)</f>
        <v>sankmc_60_12_0_0_0_28</v>
      </c>
      <c r="B885" s="1" t="n">
        <v>60</v>
      </c>
      <c r="C885" s="1" t="n">
        <v>12</v>
      </c>
      <c r="D885" s="1" t="n">
        <v>0</v>
      </c>
      <c r="E885" s="1" t="n">
        <v>0</v>
      </c>
      <c r="F885" s="1" t="n">
        <v>0</v>
      </c>
      <c r="G885" s="1" t="n">
        <v>28</v>
      </c>
      <c r="H885" s="33" t="n">
        <v>4.85999984741211E-006</v>
      </c>
      <c r="I885" s="33" t="n">
        <f aca="false">H885*1000000</f>
        <v>4.85999984741211</v>
      </c>
      <c r="J885" s="1" t="s">
        <v>2361</v>
      </c>
      <c r="K885" s="1" t="n">
        <v>1962</v>
      </c>
      <c r="L885" s="1" t="s">
        <v>2194</v>
      </c>
    </row>
    <row r="886" customFormat="false" ht="15" hidden="false" customHeight="false" outlineLevel="0" collapsed="false">
      <c r="A886" s="6" t="str">
        <f aca="false">"sankmc_"&amp;ROUND(B886,1)&amp;"_"&amp;ROUND(C886,1)&amp;"_"&amp;ROUND(D886,1)&amp;"_"&amp;ROUND(E886,1)&amp;"_"&amp;ROUND(F886,1)&amp;"_"&amp;ROUND(G886,1)</f>
        <v>sankmc_60_12_0_0_28_0</v>
      </c>
      <c r="B886" s="1" t="n">
        <v>60</v>
      </c>
      <c r="C886" s="1" t="n">
        <v>12</v>
      </c>
      <c r="D886" s="1" t="n">
        <v>0</v>
      </c>
      <c r="E886" s="1" t="n">
        <v>0</v>
      </c>
      <c r="F886" s="1" t="n">
        <v>28</v>
      </c>
      <c r="G886" s="1" t="n">
        <v>0</v>
      </c>
      <c r="H886" s="33" t="n">
        <v>3.39000015258789E-006</v>
      </c>
      <c r="I886" s="33" t="n">
        <f aca="false">H886*1000000</f>
        <v>3.39000015258789</v>
      </c>
      <c r="J886" s="1" t="s">
        <v>2360</v>
      </c>
      <c r="K886" s="1" t="n">
        <v>1965</v>
      </c>
      <c r="L886" s="1" t="s">
        <v>2194</v>
      </c>
    </row>
    <row r="887" customFormat="false" ht="15" hidden="false" customHeight="false" outlineLevel="0" collapsed="false">
      <c r="A887" s="6" t="str">
        <f aca="false">"sankmc_"&amp;ROUND(B887,1)&amp;"_"&amp;ROUND(C887,1)&amp;"_"&amp;ROUND(D887,1)&amp;"_"&amp;ROUND(E887,1)&amp;"_"&amp;ROUND(F887,1)&amp;"_"&amp;ROUND(G887,1)</f>
        <v>sankmc_60_12_18.5_2_7.2_0.3</v>
      </c>
      <c r="B887" s="1" t="n">
        <v>60</v>
      </c>
      <c r="C887" s="1" t="n">
        <v>12</v>
      </c>
      <c r="D887" s="1" t="n">
        <v>18.5</v>
      </c>
      <c r="E887" s="1" t="n">
        <v>2</v>
      </c>
      <c r="F887" s="1" t="n">
        <v>7.2</v>
      </c>
      <c r="G887" s="1" t="n">
        <v>0.3</v>
      </c>
      <c r="H887" s="33" t="n">
        <v>1.05E-005</v>
      </c>
      <c r="I887" s="33" t="n">
        <f aca="false">H887*1000000</f>
        <v>10.5</v>
      </c>
      <c r="J887" s="1" t="s">
        <v>2359</v>
      </c>
      <c r="K887" s="1" t="n">
        <v>2014</v>
      </c>
      <c r="L887" s="1" t="s">
        <v>2194</v>
      </c>
    </row>
    <row r="888" customFormat="false" ht="15" hidden="false" customHeight="false" outlineLevel="0" collapsed="false">
      <c r="A888" s="6" t="str">
        <f aca="false">"sankmc_"&amp;ROUND(B888,1)&amp;"_"&amp;ROUND(C888,1)&amp;"_"&amp;ROUND(D888,1)&amp;"_"&amp;ROUND(E888,1)&amp;"_"&amp;ROUND(F888,1)&amp;"_"&amp;ROUND(G888,1)</f>
        <v>sankmc_60_13_13_0_14_0</v>
      </c>
      <c r="B888" s="1" t="n">
        <v>60</v>
      </c>
      <c r="C888" s="1" t="n">
        <v>13</v>
      </c>
      <c r="D888" s="1" t="n">
        <v>13</v>
      </c>
      <c r="E888" s="1" t="n">
        <v>0</v>
      </c>
      <c r="F888" s="1" t="n">
        <v>14</v>
      </c>
      <c r="G888" s="1" t="n">
        <v>0</v>
      </c>
      <c r="H888" s="33" t="n">
        <v>8.6E-006</v>
      </c>
      <c r="I888" s="33" t="n">
        <f aca="false">H888*1000000</f>
        <v>8.6</v>
      </c>
      <c r="J888" s="1" t="s">
        <v>2394</v>
      </c>
      <c r="K888" s="1" t="n">
        <v>2012</v>
      </c>
      <c r="L888" s="1" t="s">
        <v>2194</v>
      </c>
    </row>
    <row r="889" customFormat="false" ht="15" hidden="false" customHeight="false" outlineLevel="0" collapsed="false">
      <c r="A889" s="6" t="str">
        <f aca="false">"sankmc_"&amp;ROUND(B889,1)&amp;"_"&amp;ROUND(C889,1)&amp;"_"&amp;ROUND(D889,1)&amp;"_"&amp;ROUND(E889,1)&amp;"_"&amp;ROUND(F889,1)&amp;"_"&amp;ROUND(G889,1)</f>
        <v>sankmc_60_13.3_0_0_0_26.7</v>
      </c>
      <c r="B889" s="1" t="n">
        <v>60</v>
      </c>
      <c r="C889" s="1" t="n">
        <v>13.3</v>
      </c>
      <c r="D889" s="1" t="n">
        <v>0</v>
      </c>
      <c r="E889" s="1" t="n">
        <v>0</v>
      </c>
      <c r="F889" s="1" t="n">
        <v>0</v>
      </c>
      <c r="G889" s="1" t="n">
        <v>26.7</v>
      </c>
      <c r="H889" s="33" t="n">
        <v>5.8E-006</v>
      </c>
      <c r="I889" s="33" t="n">
        <f aca="false">H889*1000000</f>
        <v>5.8</v>
      </c>
      <c r="J889" s="1" t="s">
        <v>2193</v>
      </c>
      <c r="K889" s="1" t="n">
        <v>1985</v>
      </c>
      <c r="L889" s="1" t="s">
        <v>2194</v>
      </c>
    </row>
    <row r="890" customFormat="false" ht="15" hidden="false" customHeight="false" outlineLevel="0" collapsed="false">
      <c r="A890" s="6" t="str">
        <f aca="false">"sankmc_"&amp;ROUND(B890,1)&amp;"_"&amp;ROUND(C890,1)&amp;"_"&amp;ROUND(D890,1)&amp;"_"&amp;ROUND(E890,1)&amp;"_"&amp;ROUND(F890,1)&amp;"_"&amp;ROUND(G890,1)</f>
        <v>sankmc_60_14.5_0_0_0_25.5</v>
      </c>
      <c r="B890" s="1" t="n">
        <v>60</v>
      </c>
      <c r="C890" s="1" t="n">
        <v>14.5</v>
      </c>
      <c r="D890" s="1" t="n">
        <v>0</v>
      </c>
      <c r="E890" s="1" t="n">
        <v>0</v>
      </c>
      <c r="F890" s="1" t="n">
        <v>0</v>
      </c>
      <c r="G890" s="1" t="n">
        <v>25.5</v>
      </c>
      <c r="H890" s="33" t="n">
        <v>4.44000015258789E-006</v>
      </c>
      <c r="I890" s="33" t="n">
        <f aca="false">H890*1000000</f>
        <v>4.44000015258789</v>
      </c>
      <c r="J890" s="1" t="s">
        <v>2360</v>
      </c>
      <c r="K890" s="1" t="n">
        <v>1965</v>
      </c>
      <c r="L890" s="1" t="s">
        <v>2194</v>
      </c>
    </row>
    <row r="891" customFormat="false" ht="15" hidden="false" customHeight="false" outlineLevel="0" collapsed="false">
      <c r="A891" s="6" t="str">
        <f aca="false">"sankmc_"&amp;ROUND(B891,1)&amp;"_"&amp;ROUND(C891,1)&amp;"_"&amp;ROUND(D891,1)&amp;"_"&amp;ROUND(E891,1)&amp;"_"&amp;ROUND(F891,1)&amp;"_"&amp;ROUND(G891,1)</f>
        <v>sankmc_60_14.5_0_0_0_25.5</v>
      </c>
      <c r="B891" s="1" t="n">
        <v>60</v>
      </c>
      <c r="C891" s="1" t="n">
        <v>14.5</v>
      </c>
      <c r="D891" s="1" t="n">
        <v>0</v>
      </c>
      <c r="E891" s="1" t="n">
        <v>0</v>
      </c>
      <c r="F891" s="1" t="n">
        <v>0</v>
      </c>
      <c r="G891" s="1" t="n">
        <v>25.5</v>
      </c>
      <c r="H891" s="33" t="n">
        <v>4.7E-006</v>
      </c>
      <c r="I891" s="33" t="n">
        <f aca="false">H891*1000000</f>
        <v>4.7</v>
      </c>
      <c r="J891" s="1" t="s">
        <v>2361</v>
      </c>
      <c r="K891" s="1" t="n">
        <v>1962</v>
      </c>
      <c r="L891" s="1" t="s">
        <v>2194</v>
      </c>
    </row>
    <row r="892" customFormat="false" ht="15" hidden="false" customHeight="false" outlineLevel="0" collapsed="false">
      <c r="A892" s="6" t="str">
        <f aca="false">"sankmc_"&amp;ROUND(B892,1)&amp;"_"&amp;ROUND(C892,1)&amp;"_"&amp;ROUND(D892,1)&amp;"_"&amp;ROUND(E892,1)&amp;"_"&amp;ROUND(F892,1)&amp;"_"&amp;ROUND(G892,1)</f>
        <v>sankmc_60_14.5_0_0_25.5_0</v>
      </c>
      <c r="B892" s="1" t="n">
        <v>60</v>
      </c>
      <c r="C892" s="1" t="n">
        <v>14.5</v>
      </c>
      <c r="D892" s="1" t="n">
        <v>0</v>
      </c>
      <c r="E892" s="1" t="n">
        <v>0</v>
      </c>
      <c r="F892" s="1" t="n">
        <v>25.5</v>
      </c>
      <c r="G892" s="1" t="n">
        <v>0</v>
      </c>
      <c r="H892" s="33" t="n">
        <v>3.27999992370606E-006</v>
      </c>
      <c r="I892" s="33" t="n">
        <f aca="false">H892*1000000</f>
        <v>3.27999992370606</v>
      </c>
      <c r="J892" s="1" t="s">
        <v>2360</v>
      </c>
      <c r="K892" s="1" t="n">
        <v>1965</v>
      </c>
      <c r="L892" s="1" t="s">
        <v>2194</v>
      </c>
    </row>
    <row r="893" customFormat="false" ht="15" hidden="false" customHeight="false" outlineLevel="0" collapsed="false">
      <c r="A893" s="6" t="str">
        <f aca="false">"sankmc_"&amp;ROUND(B893,1)&amp;"_"&amp;ROUND(C893,1)&amp;"_"&amp;ROUND(D893,1)&amp;"_"&amp;ROUND(E893,1)&amp;"_"&amp;ROUND(F893,1)&amp;"_"&amp;ROUND(G893,1)</f>
        <v>sankmc_60_15_0_0_0_25</v>
      </c>
      <c r="B893" s="1" t="n">
        <v>60</v>
      </c>
      <c r="C893" s="1" t="n">
        <v>15</v>
      </c>
      <c r="D893" s="1" t="n">
        <v>0</v>
      </c>
      <c r="E893" s="1" t="n">
        <v>0</v>
      </c>
      <c r="F893" s="1" t="n">
        <v>0</v>
      </c>
      <c r="G893" s="1" t="n">
        <v>25</v>
      </c>
      <c r="H893" s="33" t="n">
        <v>5.17000007629395E-006</v>
      </c>
      <c r="I893" s="33" t="n">
        <f aca="false">H893*1000000</f>
        <v>5.17000007629395</v>
      </c>
      <c r="J893" s="1" t="s">
        <v>2282</v>
      </c>
      <c r="K893" s="1" t="n">
        <v>1967</v>
      </c>
      <c r="L893" s="1" t="s">
        <v>2194</v>
      </c>
    </row>
    <row r="894" customFormat="false" ht="15" hidden="false" customHeight="false" outlineLevel="0" collapsed="false">
      <c r="A894" s="6" t="str">
        <f aca="false">"sankmc_"&amp;ROUND(B894,1)&amp;"_"&amp;ROUND(C894,1)&amp;"_"&amp;ROUND(D894,1)&amp;"_"&amp;ROUND(E894,1)&amp;"_"&amp;ROUND(F894,1)&amp;"_"&amp;ROUND(G894,1)</f>
        <v>sankmc_60_15_0_0_0_25</v>
      </c>
      <c r="B894" s="1" t="n">
        <v>60</v>
      </c>
      <c r="C894" s="1" t="n">
        <v>15</v>
      </c>
      <c r="D894" s="1" t="n">
        <v>0</v>
      </c>
      <c r="E894" s="1" t="n">
        <v>0</v>
      </c>
      <c r="F894" s="1" t="n">
        <v>0</v>
      </c>
      <c r="G894" s="1" t="n">
        <v>25</v>
      </c>
      <c r="H894" s="33" t="n">
        <v>5.4E-006</v>
      </c>
      <c r="I894" s="33" t="n">
        <f aca="false">H894*1000000</f>
        <v>5.4</v>
      </c>
      <c r="J894" s="1" t="s">
        <v>2193</v>
      </c>
      <c r="K894" s="1" t="n">
        <v>1989</v>
      </c>
      <c r="L894" s="1" t="s">
        <v>2194</v>
      </c>
    </row>
    <row r="895" customFormat="false" ht="15" hidden="false" customHeight="false" outlineLevel="0" collapsed="false">
      <c r="A895" s="6" t="str">
        <f aca="false">"sankmc_"&amp;ROUND(B895,1)&amp;"_"&amp;ROUND(C895,1)&amp;"_"&amp;ROUND(D895,1)&amp;"_"&amp;ROUND(E895,1)&amp;"_"&amp;ROUND(F895,1)&amp;"_"&amp;ROUND(G895,1)</f>
        <v>sankmc_60_15_0_0_0_25</v>
      </c>
      <c r="B895" s="1" t="n">
        <v>60</v>
      </c>
      <c r="C895" s="1" t="n">
        <v>15</v>
      </c>
      <c r="D895" s="1" t="n">
        <v>0</v>
      </c>
      <c r="E895" s="1" t="n">
        <v>0</v>
      </c>
      <c r="F895" s="1" t="n">
        <v>0</v>
      </c>
      <c r="G895" s="1" t="n">
        <v>25</v>
      </c>
      <c r="H895" s="33" t="n">
        <v>5.45E-006</v>
      </c>
      <c r="I895" s="33" t="n">
        <f aca="false">H895*1000000</f>
        <v>5.45</v>
      </c>
      <c r="J895" s="1" t="s">
        <v>2292</v>
      </c>
      <c r="K895" s="1" t="n">
        <v>1980</v>
      </c>
      <c r="L895" s="1" t="s">
        <v>2194</v>
      </c>
    </row>
    <row r="896" customFormat="false" ht="15" hidden="false" customHeight="false" outlineLevel="0" collapsed="false">
      <c r="A896" s="6" t="str">
        <f aca="false">"sankmc_"&amp;ROUND(B896,1)&amp;"_"&amp;ROUND(C896,1)&amp;"_"&amp;ROUND(D896,1)&amp;"_"&amp;ROUND(E896,1)&amp;"_"&amp;ROUND(F896,1)&amp;"_"&amp;ROUND(G896,1)</f>
        <v>sankmc_60_15_0_0_12.5_12.5</v>
      </c>
      <c r="B896" s="1" t="n">
        <v>60</v>
      </c>
      <c r="C896" s="1" t="n">
        <v>15</v>
      </c>
      <c r="D896" s="1" t="n">
        <v>0</v>
      </c>
      <c r="E896" s="1" t="n">
        <v>0</v>
      </c>
      <c r="F896" s="1" t="n">
        <v>12.5</v>
      </c>
      <c r="G896" s="1" t="n">
        <v>12.5</v>
      </c>
      <c r="H896" s="33" t="n">
        <v>4.6E-006</v>
      </c>
      <c r="I896" s="33" t="n">
        <f aca="false">H896*1000000</f>
        <v>4.6</v>
      </c>
      <c r="J896" s="1" t="s">
        <v>2292</v>
      </c>
      <c r="K896" s="1" t="n">
        <v>1980</v>
      </c>
      <c r="L896" s="1" t="s">
        <v>2194</v>
      </c>
    </row>
    <row r="897" customFormat="false" ht="15" hidden="false" customHeight="false" outlineLevel="0" collapsed="false">
      <c r="A897" s="6" t="str">
        <f aca="false">"sankmc_"&amp;ROUND(B897,1)&amp;"_"&amp;ROUND(C897,1)&amp;"_"&amp;ROUND(D897,1)&amp;"_"&amp;ROUND(E897,1)&amp;"_"&amp;ROUND(F897,1)&amp;"_"&amp;ROUND(G897,1)</f>
        <v>sankmc_60_15_0_0_18.7_6.3</v>
      </c>
      <c r="B897" s="1" t="n">
        <v>60</v>
      </c>
      <c r="C897" s="1" t="n">
        <v>15</v>
      </c>
      <c r="D897" s="1" t="n">
        <v>0</v>
      </c>
      <c r="E897" s="1" t="n">
        <v>0</v>
      </c>
      <c r="F897" s="1" t="n">
        <v>18.7</v>
      </c>
      <c r="G897" s="1" t="n">
        <v>6.3</v>
      </c>
      <c r="H897" s="33" t="n">
        <v>4.2E-006</v>
      </c>
      <c r="I897" s="33" t="n">
        <f aca="false">H897*1000000</f>
        <v>4.2</v>
      </c>
      <c r="J897" s="1" t="s">
        <v>2292</v>
      </c>
      <c r="K897" s="1" t="n">
        <v>1980</v>
      </c>
      <c r="L897" s="1" t="s">
        <v>2194</v>
      </c>
    </row>
    <row r="898" customFormat="false" ht="15" hidden="false" customHeight="false" outlineLevel="0" collapsed="false">
      <c r="A898" s="6" t="str">
        <f aca="false">"sankmc_"&amp;ROUND(B898,1)&amp;"_"&amp;ROUND(C898,1)&amp;"_"&amp;ROUND(D898,1)&amp;"_"&amp;ROUND(E898,1)&amp;"_"&amp;ROUND(F898,1)&amp;"_"&amp;ROUND(G898,1)</f>
        <v>sankmc_60_15_0_0_21.9_3.1</v>
      </c>
      <c r="B898" s="1" t="n">
        <v>60</v>
      </c>
      <c r="C898" s="1" t="n">
        <v>15</v>
      </c>
      <c r="D898" s="1" t="n">
        <v>0</v>
      </c>
      <c r="E898" s="1" t="n">
        <v>0</v>
      </c>
      <c r="F898" s="1" t="n">
        <v>21.9</v>
      </c>
      <c r="G898" s="1" t="n">
        <v>3.1</v>
      </c>
      <c r="H898" s="33" t="n">
        <v>3.95E-006</v>
      </c>
      <c r="I898" s="33" t="n">
        <f aca="false">H898*1000000</f>
        <v>3.95</v>
      </c>
      <c r="J898" s="1" t="s">
        <v>2292</v>
      </c>
      <c r="K898" s="1" t="n">
        <v>1980</v>
      </c>
      <c r="L898" s="1" t="s">
        <v>2194</v>
      </c>
    </row>
    <row r="899" customFormat="false" ht="15" hidden="false" customHeight="false" outlineLevel="0" collapsed="false">
      <c r="A899" s="6" t="str">
        <f aca="false">"sankmc_"&amp;ROUND(B899,1)&amp;"_"&amp;ROUND(C899,1)&amp;"_"&amp;ROUND(D899,1)&amp;"_"&amp;ROUND(E899,1)&amp;"_"&amp;ROUND(F899,1)&amp;"_"&amp;ROUND(G899,1)</f>
        <v>sankmc_60_15_0_0_25_0</v>
      </c>
      <c r="B899" s="1" t="n">
        <v>60</v>
      </c>
      <c r="C899" s="1" t="n">
        <v>15</v>
      </c>
      <c r="D899" s="1" t="n">
        <v>0</v>
      </c>
      <c r="E899" s="1" t="n">
        <v>0</v>
      </c>
      <c r="F899" s="1" t="n">
        <v>25</v>
      </c>
      <c r="G899" s="1" t="n">
        <v>0</v>
      </c>
      <c r="H899" s="33" t="n">
        <v>3.07987461090088E-006</v>
      </c>
      <c r="I899" s="33" t="n">
        <f aca="false">H899*1000000</f>
        <v>3.07987461090088</v>
      </c>
      <c r="J899" s="1" t="s">
        <v>2300</v>
      </c>
      <c r="K899" s="1" t="n">
        <v>1973</v>
      </c>
      <c r="L899" s="1" t="s">
        <v>2194</v>
      </c>
    </row>
    <row r="900" customFormat="false" ht="15" hidden="false" customHeight="false" outlineLevel="0" collapsed="false">
      <c r="A900" s="6" t="str">
        <f aca="false">"sankmc_"&amp;ROUND(B900,1)&amp;"_"&amp;ROUND(C900,1)&amp;"_"&amp;ROUND(D900,1)&amp;"_"&amp;ROUND(E900,1)&amp;"_"&amp;ROUND(F900,1)&amp;"_"&amp;ROUND(G900,1)</f>
        <v>sankmc_60_15_0_0_25_0</v>
      </c>
      <c r="B900" s="1" t="n">
        <v>60</v>
      </c>
      <c r="C900" s="1" t="n">
        <v>15</v>
      </c>
      <c r="D900" s="1" t="n">
        <v>0</v>
      </c>
      <c r="E900" s="1" t="n">
        <v>0</v>
      </c>
      <c r="F900" s="1" t="n">
        <v>25</v>
      </c>
      <c r="G900" s="1" t="n">
        <v>0</v>
      </c>
      <c r="H900" s="33" t="n">
        <v>3.7E-006</v>
      </c>
      <c r="I900" s="33" t="n">
        <f aca="false">H900*1000000</f>
        <v>3.7</v>
      </c>
      <c r="J900" s="1" t="s">
        <v>2292</v>
      </c>
      <c r="K900" s="1" t="n">
        <v>1980</v>
      </c>
      <c r="L900" s="1" t="s">
        <v>2194</v>
      </c>
    </row>
    <row r="901" customFormat="false" ht="15" hidden="false" customHeight="false" outlineLevel="0" collapsed="false">
      <c r="A901" s="6" t="str">
        <f aca="false">"sankmc_"&amp;ROUND(B901,1)&amp;"_"&amp;ROUND(C901,1)&amp;"_"&amp;ROUND(D901,1)&amp;"_"&amp;ROUND(E901,1)&amp;"_"&amp;ROUND(F901,1)&amp;"_"&amp;ROUND(G901,1)</f>
        <v>sankmc_60_15_0_0_3.1_21.9</v>
      </c>
      <c r="B901" s="1" t="n">
        <v>60</v>
      </c>
      <c r="C901" s="1" t="n">
        <v>15</v>
      </c>
      <c r="D901" s="1" t="n">
        <v>0</v>
      </c>
      <c r="E901" s="1" t="n">
        <v>0</v>
      </c>
      <c r="F901" s="1" t="n">
        <v>3.1</v>
      </c>
      <c r="G901" s="1" t="n">
        <v>21.9</v>
      </c>
      <c r="H901" s="33" t="n">
        <v>5.25E-006</v>
      </c>
      <c r="I901" s="33" t="n">
        <f aca="false">H901*1000000</f>
        <v>5.25</v>
      </c>
      <c r="J901" s="1" t="s">
        <v>2292</v>
      </c>
      <c r="K901" s="1" t="n">
        <v>1980</v>
      </c>
      <c r="L901" s="1" t="s">
        <v>2194</v>
      </c>
    </row>
    <row r="902" customFormat="false" ht="15" hidden="false" customHeight="false" outlineLevel="0" collapsed="false">
      <c r="A902" s="6" t="str">
        <f aca="false">"sankmc_"&amp;ROUND(B902,1)&amp;"_"&amp;ROUND(C902,1)&amp;"_"&amp;ROUND(D902,1)&amp;"_"&amp;ROUND(E902,1)&amp;"_"&amp;ROUND(F902,1)&amp;"_"&amp;ROUND(G902,1)</f>
        <v>sankmc_60_15_0_0_6.3_18.7</v>
      </c>
      <c r="B902" s="1" t="n">
        <v>60</v>
      </c>
      <c r="C902" s="1" t="n">
        <v>15</v>
      </c>
      <c r="D902" s="1" t="n">
        <v>0</v>
      </c>
      <c r="E902" s="1" t="n">
        <v>0</v>
      </c>
      <c r="F902" s="1" t="n">
        <v>6.3</v>
      </c>
      <c r="G902" s="1" t="n">
        <v>18.7</v>
      </c>
      <c r="H902" s="33" t="n">
        <v>5.05E-006</v>
      </c>
      <c r="I902" s="33" t="n">
        <f aca="false">H902*1000000</f>
        <v>5.05</v>
      </c>
      <c r="J902" s="1" t="s">
        <v>2292</v>
      </c>
      <c r="K902" s="1" t="n">
        <v>1980</v>
      </c>
      <c r="L902" s="1" t="s">
        <v>2194</v>
      </c>
    </row>
    <row r="903" customFormat="false" ht="15" hidden="false" customHeight="false" outlineLevel="0" collapsed="false">
      <c r="A903" s="6" t="str">
        <f aca="false">"sankmc_"&amp;ROUND(B903,1)&amp;"_"&amp;ROUND(C903,1)&amp;"_"&amp;ROUND(D903,1)&amp;"_"&amp;ROUND(E903,1)&amp;"_"&amp;ROUND(F903,1)&amp;"_"&amp;ROUND(G903,1)</f>
        <v>sankmc_60_15_12.5_0_0_12.5</v>
      </c>
      <c r="B903" s="1" t="n">
        <v>60</v>
      </c>
      <c r="C903" s="1" t="n">
        <v>15</v>
      </c>
      <c r="D903" s="1" t="n">
        <v>12.5</v>
      </c>
      <c r="E903" s="1" t="n">
        <v>0</v>
      </c>
      <c r="F903" s="1" t="n">
        <v>0</v>
      </c>
      <c r="G903" s="1" t="n">
        <v>12.5</v>
      </c>
      <c r="H903" s="1" t="n">
        <v>8E-006</v>
      </c>
      <c r="I903" s="33" t="n">
        <f aca="false">H903*1000000</f>
        <v>8</v>
      </c>
      <c r="J903" s="1" t="s">
        <v>2193</v>
      </c>
      <c r="K903" s="1" t="n">
        <v>1989</v>
      </c>
      <c r="L903" s="1" t="s">
        <v>2194</v>
      </c>
    </row>
    <row r="904" customFormat="false" ht="15" hidden="false" customHeight="false" outlineLevel="0" collapsed="false">
      <c r="A904" s="6" t="str">
        <f aca="false">"sankmc_"&amp;ROUND(B904,1)&amp;"_"&amp;ROUND(C904,1)&amp;"_"&amp;ROUND(D904,1)&amp;"_"&amp;ROUND(E904,1)&amp;"_"&amp;ROUND(F904,1)&amp;"_"&amp;ROUND(G904,1)</f>
        <v>sankmc_60_15_20_0_0_5</v>
      </c>
      <c r="B904" s="1" t="n">
        <v>60</v>
      </c>
      <c r="C904" s="1" t="n">
        <v>15</v>
      </c>
      <c r="D904" s="1" t="n">
        <v>20</v>
      </c>
      <c r="E904" s="1" t="n">
        <v>0</v>
      </c>
      <c r="F904" s="1" t="n">
        <v>0</v>
      </c>
      <c r="G904" s="1" t="n">
        <v>5</v>
      </c>
      <c r="H904" s="33" t="n">
        <v>9.9E-006</v>
      </c>
      <c r="I904" s="33" t="n">
        <f aca="false">H904*1000000</f>
        <v>9.9</v>
      </c>
      <c r="J904" s="1" t="s">
        <v>2193</v>
      </c>
      <c r="K904" s="1" t="n">
        <v>1989</v>
      </c>
      <c r="L904" s="1" t="s">
        <v>2194</v>
      </c>
    </row>
    <row r="905" customFormat="false" ht="15" hidden="false" customHeight="false" outlineLevel="0" collapsed="false">
      <c r="A905" s="6" t="str">
        <f aca="false">"sankmc_"&amp;ROUND(B905,1)&amp;"_"&amp;ROUND(C905,1)&amp;"_"&amp;ROUND(D905,1)&amp;"_"&amp;ROUND(E905,1)&amp;"_"&amp;ROUND(F905,1)&amp;"_"&amp;ROUND(G905,1)</f>
        <v>sankmc_60_15_25_0_0_0</v>
      </c>
      <c r="B905" s="1" t="n">
        <v>60</v>
      </c>
      <c r="C905" s="1" t="n">
        <v>15</v>
      </c>
      <c r="D905" s="1" t="n">
        <v>25</v>
      </c>
      <c r="E905" s="1" t="n">
        <v>0</v>
      </c>
      <c r="F905" s="1" t="n">
        <v>0</v>
      </c>
      <c r="G905" s="1" t="n">
        <v>0</v>
      </c>
      <c r="H905" s="33" t="n">
        <v>1.1E-005</v>
      </c>
      <c r="I905" s="33" t="n">
        <f aca="false">H905*1000000</f>
        <v>11</v>
      </c>
      <c r="J905" s="1" t="s">
        <v>2193</v>
      </c>
      <c r="K905" s="1" t="n">
        <v>1989</v>
      </c>
      <c r="L905" s="1" t="s">
        <v>2194</v>
      </c>
    </row>
    <row r="906" customFormat="false" ht="15" hidden="false" customHeight="false" outlineLevel="0" collapsed="false">
      <c r="A906" s="6" t="str">
        <f aca="false">"sankmc_"&amp;ROUND(B906,1)&amp;"_"&amp;ROUND(C906,1)&amp;"_"&amp;ROUND(D906,1)&amp;"_"&amp;ROUND(E906,1)&amp;"_"&amp;ROUND(F906,1)&amp;"_"&amp;ROUND(G906,1)</f>
        <v>sankmc_60_15_25_0_0_0</v>
      </c>
      <c r="B906" s="1" t="n">
        <v>60</v>
      </c>
      <c r="C906" s="1" t="n">
        <v>15</v>
      </c>
      <c r="D906" s="1" t="n">
        <v>25</v>
      </c>
      <c r="E906" s="1" t="n">
        <v>0</v>
      </c>
      <c r="F906" s="1" t="n">
        <v>0</v>
      </c>
      <c r="G906" s="1" t="n">
        <v>0</v>
      </c>
      <c r="H906" s="33" t="n">
        <v>1.07099998474121E-005</v>
      </c>
      <c r="I906" s="33" t="n">
        <f aca="false">H906*1000000</f>
        <v>10.7099998474121</v>
      </c>
      <c r="J906" s="1" t="s">
        <v>2355</v>
      </c>
      <c r="K906" s="1" t="n">
        <v>1962</v>
      </c>
      <c r="L906" s="1" t="s">
        <v>2194</v>
      </c>
    </row>
    <row r="907" customFormat="false" ht="15" hidden="false" customHeight="false" outlineLevel="0" collapsed="false">
      <c r="A907" s="6" t="str">
        <f aca="false">"sankmc_"&amp;ROUND(B907,1)&amp;"_"&amp;ROUND(C907,1)&amp;"_"&amp;ROUND(D907,1)&amp;"_"&amp;ROUND(E907,1)&amp;"_"&amp;ROUND(F907,1)&amp;"_"&amp;ROUND(G907,1)</f>
        <v>sankmc_60_15_6.3_0_0_18.8</v>
      </c>
      <c r="B907" s="1" t="n">
        <v>60</v>
      </c>
      <c r="C907" s="1" t="n">
        <v>15</v>
      </c>
      <c r="D907" s="1" t="n">
        <v>6.25</v>
      </c>
      <c r="E907" s="1" t="n">
        <v>0</v>
      </c>
      <c r="F907" s="1" t="n">
        <v>0</v>
      </c>
      <c r="G907" s="1" t="n">
        <v>18.75</v>
      </c>
      <c r="H907" s="33" t="n">
        <v>6.2E-006</v>
      </c>
      <c r="I907" s="33" t="n">
        <f aca="false">H907*1000000</f>
        <v>6.2</v>
      </c>
      <c r="J907" s="1" t="s">
        <v>2193</v>
      </c>
      <c r="K907" s="1" t="n">
        <v>1989</v>
      </c>
      <c r="L907" s="1" t="s">
        <v>2194</v>
      </c>
    </row>
    <row r="908" customFormat="false" ht="15" hidden="false" customHeight="false" outlineLevel="0" collapsed="false">
      <c r="A908" s="6" t="str">
        <f aca="false">"sankmc_"&amp;ROUND(B908,1)&amp;"_"&amp;ROUND(C908,1)&amp;"_"&amp;ROUND(D908,1)&amp;"_"&amp;ROUND(E908,1)&amp;"_"&amp;ROUND(F908,1)&amp;"_"&amp;ROUND(G908,1)</f>
        <v>sankmc_60_16_0_0_0_24</v>
      </c>
      <c r="B908" s="1" t="n">
        <v>60</v>
      </c>
      <c r="C908" s="1" t="n">
        <v>16</v>
      </c>
      <c r="D908" s="1" t="n">
        <v>0</v>
      </c>
      <c r="E908" s="1" t="n">
        <v>0</v>
      </c>
      <c r="F908" s="1" t="n">
        <v>0</v>
      </c>
      <c r="G908" s="1" t="n">
        <v>24</v>
      </c>
      <c r="H908" s="33" t="n">
        <v>5.8E-006</v>
      </c>
      <c r="I908" s="33" t="n">
        <f aca="false">H908*1000000</f>
        <v>5.8</v>
      </c>
      <c r="J908" s="1" t="s">
        <v>2197</v>
      </c>
      <c r="K908" s="1" t="n">
        <v>1986</v>
      </c>
      <c r="L908" s="1" t="s">
        <v>2194</v>
      </c>
    </row>
    <row r="909" customFormat="false" ht="15" hidden="false" customHeight="false" outlineLevel="0" collapsed="false">
      <c r="A909" s="6" t="str">
        <f aca="false">"sankmc_"&amp;ROUND(B909,1)&amp;"_"&amp;ROUND(C909,1)&amp;"_"&amp;ROUND(D909,1)&amp;"_"&amp;ROUND(E909,1)&amp;"_"&amp;ROUND(F909,1)&amp;"_"&amp;ROUND(G909,1)</f>
        <v>sankmc_60_16_0_16_0_8</v>
      </c>
      <c r="B909" s="1" t="n">
        <v>60</v>
      </c>
      <c r="C909" s="1" t="n">
        <v>16</v>
      </c>
      <c r="D909" s="1" t="n">
        <v>0</v>
      </c>
      <c r="E909" s="1" t="n">
        <v>16</v>
      </c>
      <c r="F909" s="1" t="n">
        <v>0</v>
      </c>
      <c r="G909" s="1" t="n">
        <v>8</v>
      </c>
      <c r="H909" s="33" t="n">
        <v>9.5E-006</v>
      </c>
      <c r="I909" s="33" t="n">
        <f aca="false">H909*1000000</f>
        <v>9.5</v>
      </c>
      <c r="J909" s="1" t="s">
        <v>2395</v>
      </c>
      <c r="K909" s="1" t="n">
        <v>1989</v>
      </c>
      <c r="L909" s="1" t="s">
        <v>2194</v>
      </c>
    </row>
    <row r="910" customFormat="false" ht="15" hidden="false" customHeight="false" outlineLevel="0" collapsed="false">
      <c r="A910" s="6" t="str">
        <f aca="false">"sankmc_"&amp;ROUND(B910,1)&amp;"_"&amp;ROUND(C910,1)&amp;"_"&amp;ROUND(D910,1)&amp;"_"&amp;ROUND(E910,1)&amp;"_"&amp;ROUND(F910,1)&amp;"_"&amp;ROUND(G910,1)</f>
        <v>sankmc_60_16_15.8_0_5.8_2.4</v>
      </c>
      <c r="B910" s="1" t="n">
        <v>60.00600060006</v>
      </c>
      <c r="C910" s="1" t="n">
        <v>16.011601160116</v>
      </c>
      <c r="D910" s="1" t="n">
        <v>15.8115811581158</v>
      </c>
      <c r="E910" s="1" t="n">
        <v>0</v>
      </c>
      <c r="F910" s="1" t="n">
        <v>5.77057705770577</v>
      </c>
      <c r="G910" s="1" t="n">
        <v>2.4002400240024</v>
      </c>
      <c r="H910" s="33" t="n">
        <v>8.16999969482422E-006</v>
      </c>
      <c r="I910" s="33" t="n">
        <f aca="false">H910*1000000</f>
        <v>8.16999969482422</v>
      </c>
      <c r="J910" s="1" t="s">
        <v>2383</v>
      </c>
      <c r="K910" s="1" t="n">
        <v>2013</v>
      </c>
      <c r="L910" s="1" t="s">
        <v>2194</v>
      </c>
    </row>
    <row r="911" customFormat="false" ht="15" hidden="false" customHeight="false" outlineLevel="0" collapsed="false">
      <c r="A911" s="6" t="str">
        <f aca="false">"sankmc_"&amp;ROUND(B911,1)&amp;"_"&amp;ROUND(C911,1)&amp;"_"&amp;ROUND(D911,1)&amp;"_"&amp;ROUND(E911,1)&amp;"_"&amp;ROUND(F911,1)&amp;"_"&amp;ROUND(G911,1)</f>
        <v>sankmc_60_16_15.8_0_8.1_0.1</v>
      </c>
      <c r="B911" s="1" t="n">
        <v>60.01399860014</v>
      </c>
      <c r="C911" s="1" t="n">
        <v>16.008399160084</v>
      </c>
      <c r="D911" s="1" t="n">
        <v>15.7984201579842</v>
      </c>
      <c r="E911" s="1" t="n">
        <v>0</v>
      </c>
      <c r="F911" s="1" t="n">
        <v>8.08919108089191</v>
      </c>
      <c r="G911" s="1" t="n">
        <v>0.0899910008999</v>
      </c>
      <c r="H911" s="33" t="n">
        <v>8.04000015258789E-006</v>
      </c>
      <c r="I911" s="33" t="n">
        <f aca="false">H911*1000000</f>
        <v>8.04000015258789</v>
      </c>
      <c r="J911" s="1" t="s">
        <v>2383</v>
      </c>
      <c r="K911" s="1" t="n">
        <v>2013</v>
      </c>
      <c r="L911" s="1" t="s">
        <v>2194</v>
      </c>
    </row>
    <row r="912" customFormat="false" ht="15" hidden="false" customHeight="false" outlineLevel="0" collapsed="false">
      <c r="A912" s="6" t="str">
        <f aca="false">"sankmc_"&amp;ROUND(B912,1)&amp;"_"&amp;ROUND(C912,1)&amp;"_"&amp;ROUND(D912,1)&amp;"_"&amp;ROUND(E912,1)&amp;"_"&amp;ROUND(F912,1)&amp;"_"&amp;ROUND(G912,1)</f>
        <v>sankmc_60_16_15.9_0_7.3_0.8</v>
      </c>
      <c r="B912" s="1" t="n">
        <v>60.02600260026</v>
      </c>
      <c r="C912" s="1" t="n">
        <v>16.001600160016</v>
      </c>
      <c r="D912" s="1" t="n">
        <v>15.8515851585159</v>
      </c>
      <c r="E912" s="1" t="n">
        <v>0</v>
      </c>
      <c r="F912" s="1" t="n">
        <v>7.34073407340734</v>
      </c>
      <c r="G912" s="1" t="n">
        <v>0.78007800780078</v>
      </c>
      <c r="H912" s="33" t="n">
        <v>8.15999984741211E-006</v>
      </c>
      <c r="I912" s="33" t="n">
        <f aca="false">H912*1000000</f>
        <v>8.15999984741211</v>
      </c>
      <c r="J912" s="1" t="s">
        <v>2383</v>
      </c>
      <c r="K912" s="1" t="n">
        <v>2013</v>
      </c>
      <c r="L912" s="1" t="s">
        <v>2194</v>
      </c>
    </row>
    <row r="913" customFormat="false" ht="15" hidden="false" customHeight="false" outlineLevel="0" collapsed="false">
      <c r="A913" s="6" t="str">
        <f aca="false">"sankmc_"&amp;ROUND(B913,1)&amp;"_"&amp;ROUND(C913,1)&amp;"_"&amp;ROUND(D913,1)&amp;"_"&amp;ROUND(E913,1)&amp;"_"&amp;ROUND(F913,1)&amp;"_"&amp;ROUND(G913,1)</f>
        <v>sankmc_60_16_16_0_0_8</v>
      </c>
      <c r="B913" s="1" t="n">
        <v>60</v>
      </c>
      <c r="C913" s="1" t="n">
        <v>16</v>
      </c>
      <c r="D913" s="1" t="n">
        <v>16</v>
      </c>
      <c r="E913" s="1" t="n">
        <v>0</v>
      </c>
      <c r="F913" s="1" t="n">
        <v>0</v>
      </c>
      <c r="G913" s="1" t="n">
        <v>8</v>
      </c>
      <c r="H913" s="33" t="n">
        <v>9.9E-006</v>
      </c>
      <c r="I913" s="33" t="n">
        <f aca="false">H913*1000000</f>
        <v>9.9</v>
      </c>
      <c r="J913" s="1" t="s">
        <v>2395</v>
      </c>
      <c r="K913" s="1" t="n">
        <v>1989</v>
      </c>
      <c r="L913" s="1" t="s">
        <v>2194</v>
      </c>
    </row>
    <row r="914" customFormat="false" ht="15" hidden="false" customHeight="false" outlineLevel="0" collapsed="false">
      <c r="A914" s="6" t="str">
        <f aca="false">"sankmc_"&amp;ROUND(B914,1)&amp;"_"&amp;ROUND(C914,1)&amp;"_"&amp;ROUND(D914,1)&amp;"_"&amp;ROUND(E914,1)&amp;"_"&amp;ROUND(F914,1)&amp;"_"&amp;ROUND(G914,1)</f>
        <v>sankmc_60_16_3.2_12.8_0_8</v>
      </c>
      <c r="B914" s="1" t="n">
        <v>60</v>
      </c>
      <c r="C914" s="1" t="n">
        <v>16</v>
      </c>
      <c r="D914" s="1" t="n">
        <v>3.2</v>
      </c>
      <c r="E914" s="1" t="n">
        <v>12.8</v>
      </c>
      <c r="F914" s="1" t="n">
        <v>0</v>
      </c>
      <c r="G914" s="1" t="n">
        <v>8</v>
      </c>
      <c r="H914" s="33" t="n">
        <v>1.03E-005</v>
      </c>
      <c r="I914" s="33" t="n">
        <f aca="false">H914*1000000</f>
        <v>10.3</v>
      </c>
      <c r="J914" s="1" t="s">
        <v>2395</v>
      </c>
      <c r="K914" s="1" t="n">
        <v>1989</v>
      </c>
      <c r="L914" s="1" t="s">
        <v>2194</v>
      </c>
    </row>
    <row r="915" customFormat="false" ht="15" hidden="false" customHeight="false" outlineLevel="0" collapsed="false">
      <c r="A915" s="6" t="str">
        <f aca="false">"sankmc_"&amp;ROUND(B915,1)&amp;"_"&amp;ROUND(C915,1)&amp;"_"&amp;ROUND(D915,1)&amp;"_"&amp;ROUND(E915,1)&amp;"_"&amp;ROUND(F915,1)&amp;"_"&amp;ROUND(G915,1)</f>
        <v>sankmc_60_16_6.4_9.6_0_8</v>
      </c>
      <c r="B915" s="1" t="n">
        <v>60</v>
      </c>
      <c r="C915" s="1" t="n">
        <v>16</v>
      </c>
      <c r="D915" s="1" t="n">
        <v>6.4</v>
      </c>
      <c r="E915" s="1" t="n">
        <v>9.6</v>
      </c>
      <c r="F915" s="1" t="n">
        <v>0</v>
      </c>
      <c r="G915" s="1" t="n">
        <v>8</v>
      </c>
      <c r="H915" s="33" t="n">
        <v>1.09E-005</v>
      </c>
      <c r="I915" s="33" t="n">
        <f aca="false">H915*1000000</f>
        <v>10.9</v>
      </c>
      <c r="J915" s="1" t="s">
        <v>2395</v>
      </c>
      <c r="K915" s="1" t="n">
        <v>1989</v>
      </c>
      <c r="L915" s="1" t="s">
        <v>2194</v>
      </c>
    </row>
    <row r="916" customFormat="false" ht="15" hidden="false" customHeight="false" outlineLevel="0" collapsed="false">
      <c r="A916" s="6" t="str">
        <f aca="false">"sankmc_"&amp;ROUND(B916,1)&amp;"_"&amp;ROUND(C916,1)&amp;"_"&amp;ROUND(D916,1)&amp;"_"&amp;ROUND(E916,1)&amp;"_"&amp;ROUND(F916,1)&amp;"_"&amp;ROUND(G916,1)</f>
        <v>sankmc_60_16_9.6_6.4_0_8</v>
      </c>
      <c r="B916" s="1" t="n">
        <v>60</v>
      </c>
      <c r="C916" s="1" t="n">
        <v>16</v>
      </c>
      <c r="D916" s="1" t="n">
        <v>9.6</v>
      </c>
      <c r="E916" s="1" t="n">
        <v>6.4</v>
      </c>
      <c r="F916" s="1" t="n">
        <v>0</v>
      </c>
      <c r="G916" s="1" t="n">
        <v>8</v>
      </c>
      <c r="H916" s="33" t="n">
        <v>1.11E-005</v>
      </c>
      <c r="I916" s="33" t="n">
        <f aca="false">H916*1000000</f>
        <v>11.1</v>
      </c>
      <c r="J916" s="1" t="s">
        <v>2395</v>
      </c>
      <c r="K916" s="1" t="n">
        <v>1989</v>
      </c>
      <c r="L916" s="1" t="s">
        <v>2194</v>
      </c>
    </row>
    <row r="917" customFormat="false" ht="15" hidden="false" customHeight="false" outlineLevel="0" collapsed="false">
      <c r="A917" s="6" t="str">
        <f aca="false">"sankmc_"&amp;ROUND(B917,1)&amp;"_"&amp;ROUND(C917,1)&amp;"_"&amp;ROUND(D917,1)&amp;"_"&amp;ROUND(E917,1)&amp;"_"&amp;ROUND(F917,1)&amp;"_"&amp;ROUND(G917,1)</f>
        <v>sankmc_60_17_0_0_0_23</v>
      </c>
      <c r="B917" s="1" t="n">
        <v>60</v>
      </c>
      <c r="C917" s="1" t="n">
        <v>17</v>
      </c>
      <c r="D917" s="1" t="n">
        <v>0</v>
      </c>
      <c r="E917" s="1" t="n">
        <v>0</v>
      </c>
      <c r="F917" s="1" t="n">
        <v>0</v>
      </c>
      <c r="G917" s="1" t="n">
        <v>23</v>
      </c>
      <c r="H917" s="33" t="n">
        <v>4.22999992370606E-006</v>
      </c>
      <c r="I917" s="33" t="n">
        <f aca="false">H917*1000000</f>
        <v>4.22999992370606</v>
      </c>
      <c r="J917" s="1" t="s">
        <v>2360</v>
      </c>
      <c r="K917" s="1" t="n">
        <v>1965</v>
      </c>
      <c r="L917" s="1" t="s">
        <v>2194</v>
      </c>
    </row>
    <row r="918" customFormat="false" ht="15" hidden="false" customHeight="false" outlineLevel="0" collapsed="false">
      <c r="A918" s="6" t="str">
        <f aca="false">"sankmc_"&amp;ROUND(B918,1)&amp;"_"&amp;ROUND(C918,1)&amp;"_"&amp;ROUND(D918,1)&amp;"_"&amp;ROUND(E918,1)&amp;"_"&amp;ROUND(F918,1)&amp;"_"&amp;ROUND(G918,1)</f>
        <v>sankmc_60_17_0_0_0_23</v>
      </c>
      <c r="B918" s="1" t="n">
        <v>60</v>
      </c>
      <c r="C918" s="1" t="n">
        <v>17</v>
      </c>
      <c r="D918" s="1" t="n">
        <v>0</v>
      </c>
      <c r="E918" s="1" t="n">
        <v>0</v>
      </c>
      <c r="F918" s="1" t="n">
        <v>0</v>
      </c>
      <c r="G918" s="1" t="n">
        <v>23</v>
      </c>
      <c r="H918" s="33" t="n">
        <v>4.35E-006</v>
      </c>
      <c r="I918" s="33" t="n">
        <f aca="false">H918*1000000</f>
        <v>4.35</v>
      </c>
      <c r="J918" s="1" t="s">
        <v>2361</v>
      </c>
      <c r="K918" s="1" t="n">
        <v>1962</v>
      </c>
      <c r="L918" s="1" t="s">
        <v>2194</v>
      </c>
    </row>
    <row r="919" customFormat="false" ht="15" hidden="false" customHeight="false" outlineLevel="0" collapsed="false">
      <c r="A919" s="6" t="str">
        <f aca="false">"sankmc_"&amp;ROUND(B919,1)&amp;"_"&amp;ROUND(C919,1)&amp;"_"&amp;ROUND(D919,1)&amp;"_"&amp;ROUND(E919,1)&amp;"_"&amp;ROUND(F919,1)&amp;"_"&amp;ROUND(G919,1)</f>
        <v>sankmc_60_17_0_0_23_0</v>
      </c>
      <c r="B919" s="1" t="n">
        <v>60</v>
      </c>
      <c r="C919" s="1" t="n">
        <v>17</v>
      </c>
      <c r="D919" s="1" t="n">
        <v>0</v>
      </c>
      <c r="E919" s="1" t="n">
        <v>0</v>
      </c>
      <c r="F919" s="1" t="n">
        <v>23</v>
      </c>
      <c r="G919" s="1" t="n">
        <v>0</v>
      </c>
      <c r="H919" s="33" t="n">
        <v>2.97000007629395E-006</v>
      </c>
      <c r="I919" s="33" t="n">
        <f aca="false">H919*1000000</f>
        <v>2.97000007629395</v>
      </c>
      <c r="J919" s="1" t="s">
        <v>2360</v>
      </c>
      <c r="K919" s="1" t="n">
        <v>1965</v>
      </c>
      <c r="L919" s="1" t="s">
        <v>2194</v>
      </c>
    </row>
    <row r="920" customFormat="false" ht="15" hidden="false" customHeight="false" outlineLevel="0" collapsed="false">
      <c r="A920" s="6" t="str">
        <f aca="false">"sankmc_"&amp;ROUND(B920,1)&amp;"_"&amp;ROUND(C920,1)&amp;"_"&amp;ROUND(D920,1)&amp;"_"&amp;ROUND(E920,1)&amp;"_"&amp;ROUND(F920,1)&amp;"_"&amp;ROUND(G920,1)</f>
        <v>sankmc_60_19.5_0_0_0_20.5</v>
      </c>
      <c r="B920" s="1" t="n">
        <v>60</v>
      </c>
      <c r="C920" s="1" t="n">
        <v>19.5</v>
      </c>
      <c r="D920" s="1" t="n">
        <v>0</v>
      </c>
      <c r="E920" s="1" t="n">
        <v>0</v>
      </c>
      <c r="F920" s="1" t="n">
        <v>0</v>
      </c>
      <c r="G920" s="1" t="n">
        <v>20.5</v>
      </c>
      <c r="H920" s="33" t="n">
        <v>3.97999992370605E-006</v>
      </c>
      <c r="I920" s="33" t="n">
        <f aca="false">H920*1000000</f>
        <v>3.97999992370605</v>
      </c>
      <c r="J920" s="1" t="s">
        <v>2360</v>
      </c>
      <c r="K920" s="1" t="n">
        <v>1965</v>
      </c>
      <c r="L920" s="1" t="s">
        <v>2194</v>
      </c>
    </row>
    <row r="921" customFormat="false" ht="15" hidden="false" customHeight="false" outlineLevel="0" collapsed="false">
      <c r="A921" s="6" t="str">
        <f aca="false">"sankmc_"&amp;ROUND(B921,1)&amp;"_"&amp;ROUND(C921,1)&amp;"_"&amp;ROUND(D921,1)&amp;"_"&amp;ROUND(E921,1)&amp;"_"&amp;ROUND(F921,1)&amp;"_"&amp;ROUND(G921,1)</f>
        <v>sankmc_60_19.5_0_0_0_20.5</v>
      </c>
      <c r="B921" s="1" t="n">
        <v>60</v>
      </c>
      <c r="C921" s="1" t="n">
        <v>19.5</v>
      </c>
      <c r="D921" s="1" t="n">
        <v>0</v>
      </c>
      <c r="E921" s="1" t="n">
        <v>0</v>
      </c>
      <c r="F921" s="1" t="n">
        <v>0</v>
      </c>
      <c r="G921" s="1" t="n">
        <v>20.5</v>
      </c>
      <c r="H921" s="33" t="n">
        <v>4.12000007629395E-006</v>
      </c>
      <c r="I921" s="33" t="n">
        <f aca="false">H921*1000000</f>
        <v>4.12000007629395</v>
      </c>
      <c r="J921" s="1" t="s">
        <v>2361</v>
      </c>
      <c r="K921" s="1" t="n">
        <v>1962</v>
      </c>
      <c r="L921" s="1" t="s">
        <v>2194</v>
      </c>
    </row>
    <row r="922" customFormat="false" ht="15" hidden="false" customHeight="false" outlineLevel="0" collapsed="false">
      <c r="A922" s="6" t="str">
        <f aca="false">"sankmc_"&amp;ROUND(B922,1)&amp;"_"&amp;ROUND(C922,1)&amp;"_"&amp;ROUND(D922,1)&amp;"_"&amp;ROUND(E922,1)&amp;"_"&amp;ROUND(F922,1)&amp;"_"&amp;ROUND(G922,1)</f>
        <v>sankmc_60_19.5_0_0_20.5_0</v>
      </c>
      <c r="B922" s="1" t="n">
        <v>60</v>
      </c>
      <c r="C922" s="1" t="n">
        <v>19.5</v>
      </c>
      <c r="D922" s="1" t="n">
        <v>0</v>
      </c>
      <c r="E922" s="1" t="n">
        <v>0</v>
      </c>
      <c r="F922" s="1" t="n">
        <v>20.5</v>
      </c>
      <c r="G922" s="1" t="n">
        <v>0</v>
      </c>
      <c r="H922" s="33" t="n">
        <v>2.8E-006</v>
      </c>
      <c r="I922" s="33" t="n">
        <f aca="false">H922*1000000</f>
        <v>2.8</v>
      </c>
      <c r="J922" s="1" t="s">
        <v>2360</v>
      </c>
      <c r="K922" s="1" t="n">
        <v>1965</v>
      </c>
      <c r="L922" s="1" t="s">
        <v>2194</v>
      </c>
    </row>
    <row r="923" customFormat="false" ht="15" hidden="false" customHeight="false" outlineLevel="0" collapsed="false">
      <c r="A923" s="6" t="str">
        <f aca="false">"sankmc_"&amp;ROUND(B923,1)&amp;"_"&amp;ROUND(C923,1)&amp;"_"&amp;ROUND(D923,1)&amp;"_"&amp;ROUND(E923,1)&amp;"_"&amp;ROUND(F923,1)&amp;"_"&amp;ROUND(G923,1)</f>
        <v>sankmc_60_20_0_0_0_20</v>
      </c>
      <c r="B923" s="1" t="n">
        <v>60</v>
      </c>
      <c r="C923" s="1" t="n">
        <v>20</v>
      </c>
      <c r="D923" s="1" t="n">
        <v>0</v>
      </c>
      <c r="E923" s="1" t="n">
        <v>0</v>
      </c>
      <c r="F923" s="1" t="n">
        <v>0</v>
      </c>
      <c r="G923" s="1" t="n">
        <v>20</v>
      </c>
      <c r="H923" s="33" t="n">
        <v>4.37999992370606E-006</v>
      </c>
      <c r="I923" s="33" t="n">
        <f aca="false">H923*1000000</f>
        <v>4.37999992370606</v>
      </c>
      <c r="J923" s="1" t="s">
        <v>2282</v>
      </c>
      <c r="K923" s="1" t="n">
        <v>1967</v>
      </c>
      <c r="L923" s="1" t="s">
        <v>2194</v>
      </c>
    </row>
    <row r="924" customFormat="false" ht="15" hidden="false" customHeight="false" outlineLevel="0" collapsed="false">
      <c r="A924" s="6" t="str">
        <f aca="false">"sankmc_"&amp;ROUND(B924,1)&amp;"_"&amp;ROUND(C924,1)&amp;"_"&amp;ROUND(D924,1)&amp;"_"&amp;ROUND(E924,1)&amp;"_"&amp;ROUND(F924,1)&amp;"_"&amp;ROUND(G924,1)</f>
        <v>sankmc_60_20_0_0_0_20</v>
      </c>
      <c r="B924" s="1" t="n">
        <v>60</v>
      </c>
      <c r="C924" s="1" t="n">
        <v>20</v>
      </c>
      <c r="D924" s="1" t="n">
        <v>0</v>
      </c>
      <c r="E924" s="1" t="n">
        <v>0</v>
      </c>
      <c r="F924" s="1" t="n">
        <v>0</v>
      </c>
      <c r="G924" s="1" t="n">
        <v>20</v>
      </c>
      <c r="H924" s="1" t="n">
        <v>5E-006</v>
      </c>
      <c r="I924" s="33" t="n">
        <f aca="false">H924*1000000</f>
        <v>5</v>
      </c>
      <c r="J924" s="1" t="s">
        <v>2193</v>
      </c>
      <c r="K924" s="1" t="n">
        <v>1985</v>
      </c>
      <c r="L924" s="1" t="s">
        <v>2194</v>
      </c>
    </row>
    <row r="925" customFormat="false" ht="15" hidden="false" customHeight="false" outlineLevel="0" collapsed="false">
      <c r="A925" s="6" t="str">
        <f aca="false">"sankmc_"&amp;ROUND(B925,1)&amp;"_"&amp;ROUND(C925,1)&amp;"_"&amp;ROUND(D925,1)&amp;"_"&amp;ROUND(E925,1)&amp;"_"&amp;ROUND(F925,1)&amp;"_"&amp;ROUND(G925,1)</f>
        <v>sankmc_60_20_0_0_0_20</v>
      </c>
      <c r="B925" s="1" t="n">
        <v>60</v>
      </c>
      <c r="C925" s="1" t="n">
        <v>20</v>
      </c>
      <c r="D925" s="1" t="n">
        <v>0</v>
      </c>
      <c r="E925" s="1" t="n">
        <v>0</v>
      </c>
      <c r="F925" s="1" t="n">
        <v>0</v>
      </c>
      <c r="G925" s="1" t="n">
        <v>20</v>
      </c>
      <c r="H925" s="33" t="n">
        <v>4.6E-006</v>
      </c>
      <c r="I925" s="33" t="n">
        <f aca="false">H925*1000000</f>
        <v>4.6</v>
      </c>
      <c r="J925" s="1" t="s">
        <v>2193</v>
      </c>
      <c r="K925" s="1" t="n">
        <v>1989</v>
      </c>
      <c r="L925" s="1" t="s">
        <v>2194</v>
      </c>
    </row>
    <row r="926" customFormat="false" ht="15" hidden="false" customHeight="false" outlineLevel="0" collapsed="false">
      <c r="A926" s="6" t="str">
        <f aca="false">"sankmc_"&amp;ROUND(B926,1)&amp;"_"&amp;ROUND(C926,1)&amp;"_"&amp;ROUND(D926,1)&amp;"_"&amp;ROUND(E926,1)&amp;"_"&amp;ROUND(F926,1)&amp;"_"&amp;ROUND(G926,1)</f>
        <v>sankmc_60_20_0_0_20_0</v>
      </c>
      <c r="B926" s="1" t="n">
        <v>60</v>
      </c>
      <c r="C926" s="1" t="n">
        <v>20</v>
      </c>
      <c r="D926" s="1" t="n">
        <v>0</v>
      </c>
      <c r="E926" s="1" t="n">
        <v>0</v>
      </c>
      <c r="F926" s="1" t="n">
        <v>20</v>
      </c>
      <c r="G926" s="1" t="n">
        <v>0</v>
      </c>
      <c r="H926" s="33" t="n">
        <v>2.55E-006</v>
      </c>
      <c r="I926" s="33" t="n">
        <f aca="false">H926*1000000</f>
        <v>2.55</v>
      </c>
      <c r="J926" s="1" t="s">
        <v>2297</v>
      </c>
      <c r="K926" s="1" t="n">
        <v>1995</v>
      </c>
      <c r="L926" s="1" t="s">
        <v>2194</v>
      </c>
    </row>
    <row r="927" customFormat="false" ht="15" hidden="false" customHeight="false" outlineLevel="0" collapsed="false">
      <c r="A927" s="6" t="str">
        <f aca="false">"sankmc_"&amp;ROUND(B927,1)&amp;"_"&amp;ROUND(C927,1)&amp;"_"&amp;ROUND(D927,1)&amp;"_"&amp;ROUND(E927,1)&amp;"_"&amp;ROUND(F927,1)&amp;"_"&amp;ROUND(G927,1)</f>
        <v>sankmc_60_20_0_0_20_0</v>
      </c>
      <c r="B927" s="1" t="n">
        <v>60</v>
      </c>
      <c r="C927" s="1" t="n">
        <v>20</v>
      </c>
      <c r="D927" s="1" t="n">
        <v>0</v>
      </c>
      <c r="E927" s="1" t="n">
        <v>0</v>
      </c>
      <c r="F927" s="1" t="n">
        <v>20</v>
      </c>
      <c r="G927" s="1" t="n">
        <v>0</v>
      </c>
      <c r="H927" s="33" t="n">
        <v>2.90306415557861E-006</v>
      </c>
      <c r="I927" s="33" t="n">
        <f aca="false">H927*1000000</f>
        <v>2.90306415557861</v>
      </c>
      <c r="J927" s="1" t="s">
        <v>2300</v>
      </c>
      <c r="K927" s="1" t="n">
        <v>1973</v>
      </c>
      <c r="L927" s="1" t="s">
        <v>2194</v>
      </c>
    </row>
    <row r="928" customFormat="false" ht="15" hidden="false" customHeight="false" outlineLevel="0" collapsed="false">
      <c r="A928" s="6" t="str">
        <f aca="false">"sankmc_"&amp;ROUND(B928,1)&amp;"_"&amp;ROUND(C928,1)&amp;"_"&amp;ROUND(D928,1)&amp;"_"&amp;ROUND(E928,1)&amp;"_"&amp;ROUND(F928,1)&amp;"_"&amp;ROUND(G928,1)</f>
        <v>sankmc_60_20_0_0_20_0</v>
      </c>
      <c r="B928" s="1" t="n">
        <v>60</v>
      </c>
      <c r="C928" s="1" t="n">
        <v>20</v>
      </c>
      <c r="D928" s="1" t="n">
        <v>0</v>
      </c>
      <c r="E928" s="1" t="n">
        <v>0</v>
      </c>
      <c r="F928" s="1" t="n">
        <v>20</v>
      </c>
      <c r="G928" s="1" t="n">
        <v>0</v>
      </c>
      <c r="H928" s="33" t="n">
        <v>4.17999992370605E-006</v>
      </c>
      <c r="I928" s="33" t="n">
        <f aca="false">H928*1000000</f>
        <v>4.17999992370605</v>
      </c>
      <c r="J928" s="1" t="s">
        <v>2396</v>
      </c>
      <c r="K928" s="1" t="n">
        <v>1990</v>
      </c>
      <c r="L928" s="1" t="s">
        <v>2194</v>
      </c>
    </row>
    <row r="929" customFormat="false" ht="15" hidden="false" customHeight="false" outlineLevel="0" collapsed="false">
      <c r="A929" s="6" t="str">
        <f aca="false">"sankmc_"&amp;ROUND(B929,1)&amp;"_"&amp;ROUND(C929,1)&amp;"_"&amp;ROUND(D929,1)&amp;"_"&amp;ROUND(E929,1)&amp;"_"&amp;ROUND(F929,1)&amp;"_"&amp;ROUND(G929,1)</f>
        <v>sankmc_60_20_10_0_0_10</v>
      </c>
      <c r="B929" s="1" t="n">
        <v>60</v>
      </c>
      <c r="C929" s="1" t="n">
        <v>20</v>
      </c>
      <c r="D929" s="1" t="n">
        <v>10</v>
      </c>
      <c r="E929" s="1" t="n">
        <v>0</v>
      </c>
      <c r="F929" s="1" t="n">
        <v>0</v>
      </c>
      <c r="G929" s="1" t="n">
        <v>10</v>
      </c>
      <c r="H929" s="33" t="n">
        <v>6.6E-006</v>
      </c>
      <c r="I929" s="33" t="n">
        <f aca="false">H929*1000000</f>
        <v>6.6</v>
      </c>
      <c r="J929" s="1" t="s">
        <v>2193</v>
      </c>
      <c r="K929" s="1" t="n">
        <v>1989</v>
      </c>
      <c r="L929" s="1" t="s">
        <v>2194</v>
      </c>
    </row>
    <row r="930" customFormat="false" ht="15" hidden="false" customHeight="false" outlineLevel="0" collapsed="false">
      <c r="A930" s="6" t="str">
        <f aca="false">"sankmc_"&amp;ROUND(B930,1)&amp;"_"&amp;ROUND(C930,1)&amp;"_"&amp;ROUND(D930,1)&amp;"_"&amp;ROUND(E930,1)&amp;"_"&amp;ROUND(F930,1)&amp;"_"&amp;ROUND(G930,1)</f>
        <v>sankmc_60_20_16_0_0_4</v>
      </c>
      <c r="B930" s="1" t="n">
        <v>60</v>
      </c>
      <c r="C930" s="1" t="n">
        <v>20</v>
      </c>
      <c r="D930" s="1" t="n">
        <v>16</v>
      </c>
      <c r="E930" s="1" t="n">
        <v>0</v>
      </c>
      <c r="F930" s="1" t="n">
        <v>0</v>
      </c>
      <c r="G930" s="1" t="n">
        <v>4</v>
      </c>
      <c r="H930" s="33" t="n">
        <v>8.2E-006</v>
      </c>
      <c r="I930" s="33" t="n">
        <f aca="false">H930*1000000</f>
        <v>8.2</v>
      </c>
      <c r="J930" s="1" t="s">
        <v>2193</v>
      </c>
      <c r="K930" s="1" t="n">
        <v>1989</v>
      </c>
      <c r="L930" s="1" t="s">
        <v>2194</v>
      </c>
    </row>
    <row r="931" customFormat="false" ht="15" hidden="false" customHeight="false" outlineLevel="0" collapsed="false">
      <c r="A931" s="6" t="str">
        <f aca="false">"sankmc_"&amp;ROUND(B931,1)&amp;"_"&amp;ROUND(C931,1)&amp;"_"&amp;ROUND(D931,1)&amp;"_"&amp;ROUND(E931,1)&amp;"_"&amp;ROUND(F931,1)&amp;"_"&amp;ROUND(G931,1)</f>
        <v>sankmc_60_20_20_0_0_0</v>
      </c>
      <c r="B931" s="1" t="n">
        <v>60</v>
      </c>
      <c r="C931" s="1" t="n">
        <v>20</v>
      </c>
      <c r="D931" s="1" t="n">
        <v>20</v>
      </c>
      <c r="E931" s="1" t="n">
        <v>0</v>
      </c>
      <c r="F931" s="1" t="n">
        <v>0</v>
      </c>
      <c r="G931" s="1" t="n">
        <v>0</v>
      </c>
      <c r="H931" s="33" t="n">
        <v>9.3E-006</v>
      </c>
      <c r="I931" s="33" t="n">
        <f aca="false">H931*1000000</f>
        <v>9.3</v>
      </c>
      <c r="J931" s="1" t="s">
        <v>2193</v>
      </c>
      <c r="K931" s="1" t="n">
        <v>1989</v>
      </c>
      <c r="L931" s="1" t="s">
        <v>2194</v>
      </c>
    </row>
    <row r="932" customFormat="false" ht="15" hidden="false" customHeight="false" outlineLevel="0" collapsed="false">
      <c r="A932" s="6" t="str">
        <f aca="false">"sankmc_"&amp;ROUND(B932,1)&amp;"_"&amp;ROUND(C932,1)&amp;"_"&amp;ROUND(D932,1)&amp;"_"&amp;ROUND(E932,1)&amp;"_"&amp;ROUND(F932,1)&amp;"_"&amp;ROUND(G932,1)</f>
        <v>sankmc_60_20_20_0_0_0</v>
      </c>
      <c r="B932" s="1" t="n">
        <v>60</v>
      </c>
      <c r="C932" s="1" t="n">
        <v>20</v>
      </c>
      <c r="D932" s="1" t="n">
        <v>20</v>
      </c>
      <c r="E932" s="1" t="n">
        <v>0</v>
      </c>
      <c r="F932" s="1" t="n">
        <v>0</v>
      </c>
      <c r="G932" s="1" t="n">
        <v>0</v>
      </c>
      <c r="H932" s="33" t="n">
        <v>9.5E-006</v>
      </c>
      <c r="I932" s="33" t="n">
        <f aca="false">H932*1000000</f>
        <v>9.5</v>
      </c>
      <c r="J932" s="1" t="s">
        <v>2355</v>
      </c>
      <c r="K932" s="1" t="n">
        <v>1965</v>
      </c>
      <c r="L932" s="1" t="s">
        <v>2194</v>
      </c>
    </row>
    <row r="933" customFormat="false" ht="15" hidden="false" customHeight="false" outlineLevel="0" collapsed="false">
      <c r="A933" s="6" t="str">
        <f aca="false">"sankmc_"&amp;ROUND(B933,1)&amp;"_"&amp;ROUND(C933,1)&amp;"_"&amp;ROUND(D933,1)&amp;"_"&amp;ROUND(E933,1)&amp;"_"&amp;ROUND(F933,1)&amp;"_"&amp;ROUND(G933,1)</f>
        <v>sankmc_60_20_20_0_0_0</v>
      </c>
      <c r="B933" s="1" t="n">
        <v>60</v>
      </c>
      <c r="C933" s="1" t="n">
        <v>20</v>
      </c>
      <c r="D933" s="1" t="n">
        <v>20</v>
      </c>
      <c r="E933" s="1" t="n">
        <v>0</v>
      </c>
      <c r="F933" s="1" t="n">
        <v>0</v>
      </c>
      <c r="G933" s="1" t="n">
        <v>0</v>
      </c>
      <c r="H933" s="33" t="n">
        <v>9.5E-006</v>
      </c>
      <c r="I933" s="33" t="n">
        <f aca="false">H933*1000000</f>
        <v>9.5</v>
      </c>
      <c r="J933" s="1" t="s">
        <v>2355</v>
      </c>
      <c r="K933" s="1" t="n">
        <v>1965</v>
      </c>
      <c r="L933" s="1" t="s">
        <v>2194</v>
      </c>
    </row>
    <row r="934" customFormat="false" ht="15" hidden="false" customHeight="false" outlineLevel="0" collapsed="false">
      <c r="A934" s="6" t="str">
        <f aca="false">"sankmc_"&amp;ROUND(B934,1)&amp;"_"&amp;ROUND(C934,1)&amp;"_"&amp;ROUND(D934,1)&amp;"_"&amp;ROUND(E934,1)&amp;"_"&amp;ROUND(F934,1)&amp;"_"&amp;ROUND(G934,1)</f>
        <v>sankmc_60_20_20_0_0_0</v>
      </c>
      <c r="B934" s="1" t="n">
        <v>60</v>
      </c>
      <c r="C934" s="1" t="n">
        <v>20</v>
      </c>
      <c r="D934" s="1" t="n">
        <v>20</v>
      </c>
      <c r="E934" s="1" t="n">
        <v>0</v>
      </c>
      <c r="F934" s="1" t="n">
        <v>0</v>
      </c>
      <c r="G934" s="1" t="n">
        <v>0</v>
      </c>
      <c r="H934" s="1" t="n">
        <v>1E-005</v>
      </c>
      <c r="I934" s="33" t="n">
        <f aca="false">H934*1000000</f>
        <v>10</v>
      </c>
      <c r="J934" s="1" t="s">
        <v>2397</v>
      </c>
      <c r="K934" s="1" t="n">
        <v>1981</v>
      </c>
      <c r="L934" s="1" t="s">
        <v>2194</v>
      </c>
    </row>
    <row r="935" customFormat="false" ht="15" hidden="false" customHeight="false" outlineLevel="0" collapsed="false">
      <c r="A935" s="6" t="str">
        <f aca="false">"sankmc_"&amp;ROUND(B935,1)&amp;"_"&amp;ROUND(C935,1)&amp;"_"&amp;ROUND(D935,1)&amp;"_"&amp;ROUND(E935,1)&amp;"_"&amp;ROUND(F935,1)&amp;"_"&amp;ROUND(G935,1)</f>
        <v>sankmc_60_20_5_0_0_15</v>
      </c>
      <c r="B935" s="1" t="n">
        <v>60</v>
      </c>
      <c r="C935" s="1" t="n">
        <v>20</v>
      </c>
      <c r="D935" s="1" t="n">
        <v>5</v>
      </c>
      <c r="E935" s="1" t="n">
        <v>0</v>
      </c>
      <c r="F935" s="1" t="n">
        <v>0</v>
      </c>
      <c r="G935" s="1" t="n">
        <v>15</v>
      </c>
      <c r="H935" s="33" t="n">
        <v>5.3E-006</v>
      </c>
      <c r="I935" s="33" t="n">
        <f aca="false">H935*1000000</f>
        <v>5.3</v>
      </c>
      <c r="J935" s="1" t="s">
        <v>2193</v>
      </c>
      <c r="K935" s="1" t="n">
        <v>1989</v>
      </c>
      <c r="L935" s="1" t="s">
        <v>2194</v>
      </c>
    </row>
    <row r="936" customFormat="false" ht="15" hidden="false" customHeight="false" outlineLevel="0" collapsed="false">
      <c r="A936" s="6" t="str">
        <f aca="false">"sankmc_"&amp;ROUND(B936,1)&amp;"_"&amp;ROUND(C936,1)&amp;"_"&amp;ROUND(D936,1)&amp;"_"&amp;ROUND(E936,1)&amp;"_"&amp;ROUND(F936,1)&amp;"_"&amp;ROUND(G936,1)</f>
        <v>sankmc_60_21_15.2_0_0_3.8</v>
      </c>
      <c r="B936" s="1" t="n">
        <v>60</v>
      </c>
      <c r="C936" s="1" t="n">
        <v>21</v>
      </c>
      <c r="D936" s="1" t="n">
        <v>15.2</v>
      </c>
      <c r="E936" s="1" t="n">
        <v>0</v>
      </c>
      <c r="F936" s="1" t="n">
        <v>0</v>
      </c>
      <c r="G936" s="1" t="n">
        <v>3.8</v>
      </c>
      <c r="H936" s="1" t="n">
        <v>8E-006</v>
      </c>
      <c r="I936" s="33" t="n">
        <f aca="false">H936*1000000</f>
        <v>8</v>
      </c>
      <c r="J936" s="1" t="s">
        <v>2193</v>
      </c>
      <c r="K936" s="1" t="n">
        <v>1989</v>
      </c>
      <c r="L936" s="1" t="s">
        <v>2194</v>
      </c>
    </row>
    <row r="937" customFormat="false" ht="15" hidden="false" customHeight="false" outlineLevel="0" collapsed="false">
      <c r="A937" s="6" t="str">
        <f aca="false">"sankmc_"&amp;ROUND(B937,1)&amp;"_"&amp;ROUND(C937,1)&amp;"_"&amp;ROUND(D937,1)&amp;"_"&amp;ROUND(E937,1)&amp;"_"&amp;ROUND(F937,1)&amp;"_"&amp;ROUND(G937,1)</f>
        <v>sankmc_60_21_9.5_0_0_9.5</v>
      </c>
      <c r="B937" s="1" t="n">
        <v>60</v>
      </c>
      <c r="C937" s="1" t="n">
        <v>21</v>
      </c>
      <c r="D937" s="1" t="n">
        <v>9.5</v>
      </c>
      <c r="E937" s="1" t="n">
        <v>0</v>
      </c>
      <c r="F937" s="1" t="n">
        <v>0</v>
      </c>
      <c r="G937" s="1" t="n">
        <v>9.5</v>
      </c>
      <c r="H937" s="33" t="n">
        <v>6.4E-006</v>
      </c>
      <c r="I937" s="33" t="n">
        <f aca="false">H937*1000000</f>
        <v>6.4</v>
      </c>
      <c r="J937" s="1" t="s">
        <v>2193</v>
      </c>
      <c r="K937" s="1" t="n">
        <v>1989</v>
      </c>
      <c r="L937" s="1" t="s">
        <v>2194</v>
      </c>
    </row>
    <row r="938" customFormat="false" ht="15" hidden="false" customHeight="false" outlineLevel="0" collapsed="false">
      <c r="A938" s="6" t="str">
        <f aca="false">"sankmc_"&amp;ROUND(B938,1)&amp;"_"&amp;ROUND(C938,1)&amp;"_"&amp;ROUND(D938,1)&amp;"_"&amp;ROUND(E938,1)&amp;"_"&amp;ROUND(F938,1)&amp;"_"&amp;ROUND(G938,1)</f>
        <v>sankmc_60_22.5_0_0_0_17.5</v>
      </c>
      <c r="B938" s="1" t="n">
        <v>60</v>
      </c>
      <c r="C938" s="1" t="n">
        <v>22.5</v>
      </c>
      <c r="D938" s="1" t="n">
        <v>0</v>
      </c>
      <c r="E938" s="1" t="n">
        <v>0</v>
      </c>
      <c r="F938" s="1" t="n">
        <v>0</v>
      </c>
      <c r="G938" s="1" t="n">
        <v>17.5</v>
      </c>
      <c r="H938" s="33" t="n">
        <v>4.3E-006</v>
      </c>
      <c r="I938" s="33" t="n">
        <f aca="false">H938*1000000</f>
        <v>4.3</v>
      </c>
      <c r="J938" s="1" t="s">
        <v>2193</v>
      </c>
      <c r="K938" s="1" t="n">
        <v>1989</v>
      </c>
      <c r="L938" s="1" t="s">
        <v>2194</v>
      </c>
    </row>
    <row r="939" customFormat="false" ht="15" hidden="false" customHeight="false" outlineLevel="0" collapsed="false">
      <c r="A939" s="6" t="str">
        <f aca="false">"sankmc_"&amp;ROUND(B939,1)&amp;"_"&amp;ROUND(C939,1)&amp;"_"&amp;ROUND(D939,1)&amp;"_"&amp;ROUND(E939,1)&amp;"_"&amp;ROUND(F939,1)&amp;"_"&amp;ROUND(G939,1)</f>
        <v>sankmc_60_22.5_14_0_0_3.5</v>
      </c>
      <c r="B939" s="1" t="n">
        <v>60</v>
      </c>
      <c r="C939" s="1" t="n">
        <v>22.5</v>
      </c>
      <c r="D939" s="1" t="n">
        <v>14</v>
      </c>
      <c r="E939" s="1" t="n">
        <v>0</v>
      </c>
      <c r="F939" s="1" t="n">
        <v>0</v>
      </c>
      <c r="G939" s="1" t="n">
        <v>3.5</v>
      </c>
      <c r="H939" s="33" t="n">
        <v>6.9E-006</v>
      </c>
      <c r="I939" s="33" t="n">
        <f aca="false">H939*1000000</f>
        <v>6.9</v>
      </c>
      <c r="J939" s="1" t="s">
        <v>2193</v>
      </c>
      <c r="K939" s="1" t="n">
        <v>1989</v>
      </c>
      <c r="L939" s="1" t="s">
        <v>2194</v>
      </c>
    </row>
    <row r="940" customFormat="false" ht="15" hidden="false" customHeight="false" outlineLevel="0" collapsed="false">
      <c r="A940" s="6" t="str">
        <f aca="false">"sankmc_"&amp;ROUND(B940,1)&amp;"_"&amp;ROUND(C940,1)&amp;"_"&amp;ROUND(D940,1)&amp;"_"&amp;ROUND(E940,1)&amp;"_"&amp;ROUND(F940,1)&amp;"_"&amp;ROUND(G940,1)</f>
        <v>sankmc_60_22.5_17.5_0_0_0</v>
      </c>
      <c r="B940" s="1" t="n">
        <v>60</v>
      </c>
      <c r="C940" s="1" t="n">
        <v>22.5</v>
      </c>
      <c r="D940" s="1" t="n">
        <v>17.5</v>
      </c>
      <c r="E940" s="1" t="n">
        <v>0</v>
      </c>
      <c r="F940" s="1" t="n">
        <v>0</v>
      </c>
      <c r="G940" s="1" t="n">
        <v>0</v>
      </c>
      <c r="H940" s="33" t="n">
        <v>8.2E-006</v>
      </c>
      <c r="I940" s="33" t="n">
        <f aca="false">H940*1000000</f>
        <v>8.2</v>
      </c>
      <c r="J940" s="1" t="s">
        <v>2193</v>
      </c>
      <c r="K940" s="1" t="n">
        <v>1989</v>
      </c>
      <c r="L940" s="1" t="s">
        <v>2194</v>
      </c>
    </row>
    <row r="941" customFormat="false" ht="15" hidden="false" customHeight="false" outlineLevel="0" collapsed="false">
      <c r="A941" s="6" t="str">
        <f aca="false">"sankmc_"&amp;ROUND(B941,1)&amp;"_"&amp;ROUND(C941,1)&amp;"_"&amp;ROUND(D941,1)&amp;"_"&amp;ROUND(E941,1)&amp;"_"&amp;ROUND(F941,1)&amp;"_"&amp;ROUND(G941,1)</f>
        <v>sankmc_60_22.5_4.5_0_0_13</v>
      </c>
      <c r="B941" s="1" t="n">
        <v>60</v>
      </c>
      <c r="C941" s="1" t="n">
        <v>22.5</v>
      </c>
      <c r="D941" s="1" t="n">
        <v>4.5</v>
      </c>
      <c r="E941" s="1" t="n">
        <v>0</v>
      </c>
      <c r="F941" s="1" t="n">
        <v>0</v>
      </c>
      <c r="G941" s="1" t="n">
        <v>13</v>
      </c>
      <c r="H941" s="33" t="n">
        <v>4.9E-006</v>
      </c>
      <c r="I941" s="33" t="n">
        <f aca="false">H941*1000000</f>
        <v>4.9</v>
      </c>
      <c r="J941" s="1" t="s">
        <v>2193</v>
      </c>
      <c r="K941" s="1" t="n">
        <v>1989</v>
      </c>
      <c r="L941" s="1" t="s">
        <v>2194</v>
      </c>
    </row>
    <row r="942" customFormat="false" ht="15" hidden="false" customHeight="false" outlineLevel="0" collapsed="false">
      <c r="A942" s="6" t="str">
        <f aca="false">"sankmc_"&amp;ROUND(B942,1)&amp;"_"&amp;ROUND(C942,1)&amp;"_"&amp;ROUND(D942,1)&amp;"_"&amp;ROUND(E942,1)&amp;"_"&amp;ROUND(F942,1)&amp;"_"&amp;ROUND(G942,1)</f>
        <v>sankmc_60_22.5_8.8_0_0_8.8</v>
      </c>
      <c r="B942" s="1" t="n">
        <v>60</v>
      </c>
      <c r="C942" s="1" t="n">
        <v>22.5</v>
      </c>
      <c r="D942" s="1" t="n">
        <v>8.75</v>
      </c>
      <c r="E942" s="1" t="n">
        <v>0</v>
      </c>
      <c r="F942" s="1" t="n">
        <v>0</v>
      </c>
      <c r="G942" s="1" t="n">
        <v>8.75</v>
      </c>
      <c r="H942" s="33" t="n">
        <v>5.7E-006</v>
      </c>
      <c r="I942" s="33" t="n">
        <f aca="false">H942*1000000</f>
        <v>5.7</v>
      </c>
      <c r="J942" s="1" t="s">
        <v>2193</v>
      </c>
      <c r="K942" s="1" t="n">
        <v>1989</v>
      </c>
      <c r="L942" s="1" t="s">
        <v>2194</v>
      </c>
    </row>
    <row r="943" customFormat="false" ht="15" hidden="false" customHeight="false" outlineLevel="0" collapsed="false">
      <c r="A943" s="6" t="str">
        <f aca="false">"sankmc_"&amp;ROUND(B943,1)&amp;"_"&amp;ROUND(C943,1)&amp;"_"&amp;ROUND(D943,1)&amp;"_"&amp;ROUND(E943,1)&amp;"_"&amp;ROUND(F943,1)&amp;"_"&amp;ROUND(G943,1)</f>
        <v>sankmc_60_23_0_0_0_17</v>
      </c>
      <c r="B943" s="1" t="n">
        <v>60</v>
      </c>
      <c r="C943" s="1" t="n">
        <v>23</v>
      </c>
      <c r="D943" s="1" t="n">
        <v>0</v>
      </c>
      <c r="E943" s="1" t="n">
        <v>0</v>
      </c>
      <c r="F943" s="1" t="n">
        <v>0</v>
      </c>
      <c r="G943" s="1" t="n">
        <v>17</v>
      </c>
      <c r="H943" s="33" t="n">
        <v>4.7E-006</v>
      </c>
      <c r="I943" s="33" t="n">
        <f aca="false">H943*1000000</f>
        <v>4.7</v>
      </c>
      <c r="J943" s="1" t="s">
        <v>2193</v>
      </c>
      <c r="K943" s="1" t="n">
        <v>1985</v>
      </c>
      <c r="L943" s="1" t="s">
        <v>2194</v>
      </c>
    </row>
    <row r="944" customFormat="false" ht="15" hidden="false" customHeight="false" outlineLevel="0" collapsed="false">
      <c r="A944" s="6" t="str">
        <f aca="false">"sankmc_"&amp;ROUND(B944,1)&amp;"_"&amp;ROUND(C944,1)&amp;"_"&amp;ROUND(D944,1)&amp;"_"&amp;ROUND(E944,1)&amp;"_"&amp;ROUND(F944,1)&amp;"_"&amp;ROUND(G944,1)</f>
        <v>sankmc_60_5_0_0_17.5_17.5</v>
      </c>
      <c r="B944" s="1" t="n">
        <v>60</v>
      </c>
      <c r="C944" s="1" t="n">
        <v>5</v>
      </c>
      <c r="D944" s="1" t="n">
        <v>0</v>
      </c>
      <c r="E944" s="1" t="n">
        <v>0</v>
      </c>
      <c r="F944" s="1" t="n">
        <v>17.5</v>
      </c>
      <c r="G944" s="1" t="n">
        <v>17.5</v>
      </c>
      <c r="H944" s="33" t="n">
        <v>5.42000007629395E-006</v>
      </c>
      <c r="I944" s="33" t="n">
        <f aca="false">H944*1000000</f>
        <v>5.42000007629395</v>
      </c>
      <c r="J944" s="1" t="s">
        <v>2295</v>
      </c>
      <c r="K944" s="1" t="n">
        <v>1979</v>
      </c>
      <c r="L944" s="1" t="s">
        <v>2194</v>
      </c>
    </row>
    <row r="945" customFormat="false" ht="15" hidden="false" customHeight="false" outlineLevel="0" collapsed="false">
      <c r="A945" s="6" t="str">
        <f aca="false">"sankmc_"&amp;ROUND(B945,1)&amp;"_"&amp;ROUND(C945,1)&amp;"_"&amp;ROUND(D945,1)&amp;"_"&amp;ROUND(E945,1)&amp;"_"&amp;ROUND(F945,1)&amp;"_"&amp;ROUND(G945,1)</f>
        <v>sankmc_60_7.8_20_1_10.8_0.4</v>
      </c>
      <c r="B945" s="1" t="n">
        <v>60</v>
      </c>
      <c r="C945" s="1" t="n">
        <v>7.8</v>
      </c>
      <c r="D945" s="1" t="n">
        <v>20</v>
      </c>
      <c r="E945" s="1" t="n">
        <v>1</v>
      </c>
      <c r="F945" s="1" t="n">
        <v>10.8</v>
      </c>
      <c r="G945" s="1" t="n">
        <v>0.4</v>
      </c>
      <c r="H945" s="33" t="n">
        <v>1.09E-005</v>
      </c>
      <c r="I945" s="33" t="n">
        <f aca="false">H945*1000000</f>
        <v>10.9</v>
      </c>
      <c r="J945" s="1" t="s">
        <v>2359</v>
      </c>
      <c r="K945" s="1" t="n">
        <v>2014</v>
      </c>
      <c r="L945" s="1" t="s">
        <v>2194</v>
      </c>
    </row>
    <row r="946" customFormat="false" ht="15" hidden="false" customHeight="false" outlineLevel="0" collapsed="false">
      <c r="A946" s="6" t="str">
        <f aca="false">"sankmc_"&amp;ROUND(B946,1)&amp;"_"&amp;ROUND(C946,1)&amp;"_"&amp;ROUND(D946,1)&amp;"_"&amp;ROUND(E946,1)&amp;"_"&amp;ROUND(F946,1)&amp;"_"&amp;ROUND(G946,1)</f>
        <v>sankmc_60_7.8_20.2_0.8_10.8_0.4</v>
      </c>
      <c r="B946" s="1" t="n">
        <v>60</v>
      </c>
      <c r="C946" s="1" t="n">
        <v>7.8</v>
      </c>
      <c r="D946" s="1" t="n">
        <v>20.2</v>
      </c>
      <c r="E946" s="1" t="n">
        <v>0.8</v>
      </c>
      <c r="F946" s="1" t="n">
        <v>10.8</v>
      </c>
      <c r="G946" s="1" t="n">
        <v>0.4</v>
      </c>
      <c r="H946" s="33" t="n">
        <v>1.08E-005</v>
      </c>
      <c r="I946" s="33" t="n">
        <f aca="false">H946*1000000</f>
        <v>10.8</v>
      </c>
      <c r="J946" s="1" t="s">
        <v>2359</v>
      </c>
      <c r="K946" s="1" t="n">
        <v>2014</v>
      </c>
      <c r="L946" s="1" t="s">
        <v>2194</v>
      </c>
    </row>
    <row r="947" customFormat="false" ht="15" hidden="false" customHeight="false" outlineLevel="0" collapsed="false">
      <c r="A947" s="6" t="str">
        <f aca="false">"sankmc_"&amp;ROUND(B947,1)&amp;"_"&amp;ROUND(C947,1)&amp;"_"&amp;ROUND(D947,1)&amp;"_"&amp;ROUND(E947,1)&amp;"_"&amp;ROUND(F947,1)&amp;"_"&amp;ROUND(G947,1)</f>
        <v>sankmc_60_7.8_20.5_1_10.3_0.4</v>
      </c>
      <c r="B947" s="1" t="n">
        <v>60</v>
      </c>
      <c r="C947" s="1" t="n">
        <v>7.8</v>
      </c>
      <c r="D947" s="1" t="n">
        <v>20.5</v>
      </c>
      <c r="E947" s="1" t="n">
        <v>1</v>
      </c>
      <c r="F947" s="1" t="n">
        <v>10.3</v>
      </c>
      <c r="G947" s="1" t="n">
        <v>0.4</v>
      </c>
      <c r="H947" s="33" t="n">
        <v>1.1E-005</v>
      </c>
      <c r="I947" s="33" t="n">
        <f aca="false">H947*1000000</f>
        <v>11</v>
      </c>
      <c r="J947" s="1" t="s">
        <v>2359</v>
      </c>
      <c r="K947" s="1" t="n">
        <v>2014</v>
      </c>
      <c r="L947" s="1" t="s">
        <v>2194</v>
      </c>
    </row>
    <row r="948" customFormat="false" ht="15" hidden="false" customHeight="false" outlineLevel="0" collapsed="false">
      <c r="A948" s="6" t="str">
        <f aca="false">"sankmc_"&amp;ROUND(B948,1)&amp;"_"&amp;ROUND(C948,1)&amp;"_"&amp;ROUND(D948,1)&amp;"_"&amp;ROUND(E948,1)&amp;"_"&amp;ROUND(F948,1)&amp;"_"&amp;ROUND(G948,1)</f>
        <v>sankmc_60_8_0_0_0_32</v>
      </c>
      <c r="B948" s="1" t="n">
        <v>60</v>
      </c>
      <c r="C948" s="1" t="n">
        <v>8</v>
      </c>
      <c r="D948" s="1" t="n">
        <v>0</v>
      </c>
      <c r="E948" s="1" t="n">
        <v>0</v>
      </c>
      <c r="F948" s="1" t="n">
        <v>0</v>
      </c>
      <c r="G948" s="1" t="n">
        <v>32</v>
      </c>
      <c r="H948" s="33" t="n">
        <v>7.1E-006</v>
      </c>
      <c r="I948" s="33" t="n">
        <f aca="false">H948*1000000</f>
        <v>7.1</v>
      </c>
      <c r="J948" s="1" t="s">
        <v>2193</v>
      </c>
      <c r="K948" s="1" t="n">
        <v>1985</v>
      </c>
      <c r="L948" s="1" t="s">
        <v>2194</v>
      </c>
    </row>
    <row r="949" customFormat="false" ht="15" hidden="false" customHeight="false" outlineLevel="0" collapsed="false">
      <c r="A949" s="6" t="str">
        <f aca="false">"sankmc_"&amp;ROUND(B949,1)&amp;"_"&amp;ROUND(C949,1)&amp;"_"&amp;ROUND(D949,1)&amp;"_"&amp;ROUND(E949,1)&amp;"_"&amp;ROUND(F949,1)&amp;"_"&amp;ROUND(G949,1)</f>
        <v>sankmc_60_8_32_0_0_0</v>
      </c>
      <c r="B949" s="1" t="n">
        <v>60</v>
      </c>
      <c r="C949" s="1" t="n">
        <v>8</v>
      </c>
      <c r="D949" s="1" t="n">
        <v>32</v>
      </c>
      <c r="E949" s="1" t="n">
        <v>0</v>
      </c>
      <c r="F949" s="1" t="n">
        <v>0</v>
      </c>
      <c r="G949" s="1" t="n">
        <v>0</v>
      </c>
      <c r="H949" s="33" t="n">
        <v>1.39E-005</v>
      </c>
      <c r="I949" s="33" t="n">
        <f aca="false">H949*1000000</f>
        <v>13.9</v>
      </c>
      <c r="J949" s="1" t="s">
        <v>2398</v>
      </c>
      <c r="K949" s="1" t="n">
        <v>1959</v>
      </c>
      <c r="L949" s="1" t="s">
        <v>2194</v>
      </c>
    </row>
    <row r="950" customFormat="false" ht="15" hidden="false" customHeight="false" outlineLevel="0" collapsed="false">
      <c r="A950" s="6" t="str">
        <f aca="false">"sankmc_"&amp;ROUND(B950,1)&amp;"_"&amp;ROUND(C950,1)&amp;"_"&amp;ROUND(D950,1)&amp;"_"&amp;ROUND(E950,1)&amp;"_"&amp;ROUND(F950,1)&amp;"_"&amp;ROUND(G950,1)</f>
        <v>sankmc_60_8.3_19.5_1_10.8_0.4</v>
      </c>
      <c r="B950" s="1" t="n">
        <v>60</v>
      </c>
      <c r="C950" s="1" t="n">
        <v>8.3</v>
      </c>
      <c r="D950" s="1" t="n">
        <v>19.5</v>
      </c>
      <c r="E950" s="1" t="n">
        <v>1</v>
      </c>
      <c r="F950" s="1" t="n">
        <v>10.8</v>
      </c>
      <c r="G950" s="1" t="n">
        <v>0.4</v>
      </c>
      <c r="H950" s="33" t="n">
        <v>1.07E-005</v>
      </c>
      <c r="I950" s="33" t="n">
        <f aca="false">H950*1000000</f>
        <v>10.7</v>
      </c>
      <c r="J950" s="1" t="s">
        <v>2359</v>
      </c>
      <c r="K950" s="1" t="n">
        <v>2014</v>
      </c>
      <c r="L950" s="1" t="s">
        <v>2194</v>
      </c>
    </row>
    <row r="951" customFormat="false" ht="15" hidden="false" customHeight="false" outlineLevel="0" collapsed="false">
      <c r="A951" s="6" t="str">
        <f aca="false">"sankmc_"&amp;ROUND(B951,1)&amp;"_"&amp;ROUND(C951,1)&amp;"_"&amp;ROUND(D951,1)&amp;"_"&amp;ROUND(E951,1)&amp;"_"&amp;ROUND(F951,1)&amp;"_"&amp;ROUND(G951,1)</f>
        <v>sankmc_60_8.3_20.1_0.4_10.8_0.4</v>
      </c>
      <c r="B951" s="1" t="n">
        <v>60</v>
      </c>
      <c r="C951" s="1" t="n">
        <v>8.3</v>
      </c>
      <c r="D951" s="1" t="n">
        <v>20.1</v>
      </c>
      <c r="E951" s="1" t="n">
        <v>0.4</v>
      </c>
      <c r="F951" s="1" t="n">
        <v>10.8</v>
      </c>
      <c r="G951" s="1" t="n">
        <v>0.4</v>
      </c>
      <c r="H951" s="33" t="n">
        <v>1.06E-005</v>
      </c>
      <c r="I951" s="33" t="n">
        <f aca="false">H951*1000000</f>
        <v>10.6</v>
      </c>
      <c r="J951" s="1" t="s">
        <v>2359</v>
      </c>
      <c r="K951" s="1" t="n">
        <v>2014</v>
      </c>
      <c r="L951" s="1" t="s">
        <v>2194</v>
      </c>
    </row>
    <row r="952" customFormat="false" ht="15" hidden="false" customHeight="false" outlineLevel="0" collapsed="false">
      <c r="A952" s="6" t="str">
        <f aca="false">"sankmc_"&amp;ROUND(B952,1)&amp;"_"&amp;ROUND(C952,1)&amp;"_"&amp;ROUND(D952,1)&amp;"_"&amp;ROUND(E952,1)&amp;"_"&amp;ROUND(F952,1)&amp;"_"&amp;ROUND(G952,1)</f>
        <v>sankmc_60_8.3_20.2_0.8_10.3_0.4</v>
      </c>
      <c r="B952" s="1" t="n">
        <v>60</v>
      </c>
      <c r="C952" s="1" t="n">
        <v>8.3</v>
      </c>
      <c r="D952" s="1" t="n">
        <v>20.2</v>
      </c>
      <c r="E952" s="1" t="n">
        <v>0.8</v>
      </c>
      <c r="F952" s="1" t="n">
        <v>10.3</v>
      </c>
      <c r="G952" s="1" t="n">
        <v>0.4</v>
      </c>
      <c r="H952" s="33" t="n">
        <v>1.07E-005</v>
      </c>
      <c r="I952" s="33" t="n">
        <f aca="false">H952*1000000</f>
        <v>10.7</v>
      </c>
      <c r="J952" s="1" t="s">
        <v>2359</v>
      </c>
      <c r="K952" s="1" t="n">
        <v>2014</v>
      </c>
      <c r="L952" s="1" t="s">
        <v>2194</v>
      </c>
    </row>
    <row r="953" customFormat="false" ht="15" hidden="false" customHeight="false" outlineLevel="0" collapsed="false">
      <c r="A953" s="6" t="str">
        <f aca="false">"sankmc_"&amp;ROUND(B953,1)&amp;"_"&amp;ROUND(C953,1)&amp;"_"&amp;ROUND(D953,1)&amp;"_"&amp;ROUND(E953,1)&amp;"_"&amp;ROUND(F953,1)&amp;"_"&amp;ROUND(G953,1)</f>
        <v>sankmc_60_8.3_21_0_10.3_0.4</v>
      </c>
      <c r="B953" s="1" t="n">
        <v>60</v>
      </c>
      <c r="C953" s="1" t="n">
        <v>8.3</v>
      </c>
      <c r="D953" s="1" t="n">
        <v>21</v>
      </c>
      <c r="E953" s="1" t="n">
        <v>0</v>
      </c>
      <c r="F953" s="1" t="n">
        <v>10.3</v>
      </c>
      <c r="G953" s="1" t="n">
        <v>0.4</v>
      </c>
      <c r="H953" s="33" t="n">
        <v>1.06E-005</v>
      </c>
      <c r="I953" s="33" t="n">
        <f aca="false">H953*1000000</f>
        <v>10.6</v>
      </c>
      <c r="J953" s="1" t="s">
        <v>2359</v>
      </c>
      <c r="K953" s="1" t="n">
        <v>2014</v>
      </c>
      <c r="L953" s="1" t="s">
        <v>2194</v>
      </c>
    </row>
    <row r="954" customFormat="false" ht="15" hidden="false" customHeight="false" outlineLevel="0" collapsed="false">
      <c r="A954" s="6" t="str">
        <f aca="false">"sankmc_"&amp;ROUND(B954,1)&amp;"_"&amp;ROUND(C954,1)&amp;"_"&amp;ROUND(D954,1)&amp;"_"&amp;ROUND(E954,1)&amp;"_"&amp;ROUND(F954,1)&amp;"_"&amp;ROUND(G954,1)</f>
        <v>sankmc_60_8.8_20.1_0.4_10.3_0.4</v>
      </c>
      <c r="B954" s="1" t="n">
        <v>60</v>
      </c>
      <c r="C954" s="1" t="n">
        <v>8.8</v>
      </c>
      <c r="D954" s="1" t="n">
        <v>20.1</v>
      </c>
      <c r="E954" s="1" t="n">
        <v>0.4</v>
      </c>
      <c r="F954" s="1" t="n">
        <v>10.3</v>
      </c>
      <c r="G954" s="1" t="n">
        <v>0.4</v>
      </c>
      <c r="H954" s="33" t="n">
        <v>1.05E-005</v>
      </c>
      <c r="I954" s="33" t="n">
        <f aca="false">H954*1000000</f>
        <v>10.5</v>
      </c>
      <c r="J954" s="1" t="s">
        <v>2359</v>
      </c>
      <c r="K954" s="1" t="n">
        <v>2014</v>
      </c>
      <c r="L954" s="1" t="s">
        <v>2194</v>
      </c>
    </row>
    <row r="955" customFormat="false" ht="15" hidden="false" customHeight="false" outlineLevel="0" collapsed="false">
      <c r="A955" s="6" t="str">
        <f aca="false">"sankmc_"&amp;ROUND(B955,1)&amp;"_"&amp;ROUND(C955,1)&amp;"_"&amp;ROUND(D955,1)&amp;"_"&amp;ROUND(E955,1)&amp;"_"&amp;ROUND(F955,1)&amp;"_"&amp;ROUND(G955,1)</f>
        <v>sankmc_60_8.8_20.2_0.3_10.3_0.4</v>
      </c>
      <c r="B955" s="1" t="n">
        <v>60</v>
      </c>
      <c r="C955" s="1" t="n">
        <v>8.8</v>
      </c>
      <c r="D955" s="1" t="n">
        <v>20.2</v>
      </c>
      <c r="E955" s="1" t="n">
        <v>0.3</v>
      </c>
      <c r="F955" s="1" t="n">
        <v>10.3</v>
      </c>
      <c r="G955" s="1" t="n">
        <v>0.4</v>
      </c>
      <c r="H955" s="33" t="n">
        <v>1.05E-005</v>
      </c>
      <c r="I955" s="33" t="n">
        <f aca="false">H955*1000000</f>
        <v>10.5</v>
      </c>
      <c r="J955" s="1" t="s">
        <v>2359</v>
      </c>
      <c r="K955" s="1" t="n">
        <v>2014</v>
      </c>
      <c r="L955" s="1" t="s">
        <v>2194</v>
      </c>
    </row>
    <row r="956" customFormat="false" ht="15" hidden="false" customHeight="false" outlineLevel="0" collapsed="false">
      <c r="A956" s="6" t="str">
        <f aca="false">"sankmc_"&amp;ROUND(B956,1)&amp;"_"&amp;ROUND(C956,1)&amp;"_"&amp;ROUND(D956,1)&amp;"_"&amp;ROUND(E956,1)&amp;"_"&amp;ROUND(F956,1)&amp;"_"&amp;ROUND(G956,1)</f>
        <v>sankmc_60_8.8_21_0_9.8_0.4</v>
      </c>
      <c r="B956" s="1" t="n">
        <v>60</v>
      </c>
      <c r="C956" s="1" t="n">
        <v>8.8</v>
      </c>
      <c r="D956" s="1" t="n">
        <v>21</v>
      </c>
      <c r="E956" s="1" t="n">
        <v>0</v>
      </c>
      <c r="F956" s="1" t="n">
        <v>9.8</v>
      </c>
      <c r="G956" s="1" t="n">
        <v>0.4</v>
      </c>
      <c r="H956" s="33" t="n">
        <v>1.05E-005</v>
      </c>
      <c r="I956" s="33" t="n">
        <f aca="false">H956*1000000</f>
        <v>10.5</v>
      </c>
      <c r="J956" s="1" t="s">
        <v>2359</v>
      </c>
      <c r="K956" s="1" t="n">
        <v>2014</v>
      </c>
      <c r="L956" s="1" t="s">
        <v>2194</v>
      </c>
    </row>
    <row r="957" customFormat="false" ht="15" hidden="false" customHeight="false" outlineLevel="0" collapsed="false">
      <c r="A957" s="6" t="str">
        <f aca="false">"sankmc_"&amp;ROUND(B957,1)&amp;"_"&amp;ROUND(C957,1)&amp;"_"&amp;ROUND(D957,1)&amp;"_"&amp;ROUND(E957,1)&amp;"_"&amp;ROUND(F957,1)&amp;"_"&amp;ROUND(G957,1)</f>
        <v>sankmc_60_9_20.5_0.5_9.6_0.4</v>
      </c>
      <c r="B957" s="1" t="n">
        <v>60</v>
      </c>
      <c r="C957" s="1" t="n">
        <v>9</v>
      </c>
      <c r="D957" s="1" t="n">
        <v>20.5</v>
      </c>
      <c r="E957" s="1" t="n">
        <v>0.5</v>
      </c>
      <c r="F957" s="1" t="n">
        <v>9.6</v>
      </c>
      <c r="G957" s="1" t="n">
        <v>0.4</v>
      </c>
      <c r="H957" s="33" t="n">
        <v>1.08E-005</v>
      </c>
      <c r="I957" s="33" t="n">
        <f aca="false">H957*1000000</f>
        <v>10.8</v>
      </c>
      <c r="J957" s="1" t="s">
        <v>2359</v>
      </c>
      <c r="K957" s="1" t="n">
        <v>2014</v>
      </c>
      <c r="L957" s="1" t="s">
        <v>2194</v>
      </c>
    </row>
    <row r="958" customFormat="false" ht="15" hidden="false" customHeight="false" outlineLevel="0" collapsed="false">
      <c r="A958" s="6" t="str">
        <f aca="false">"sankmc_"&amp;ROUND(B958,1)&amp;"_"&amp;ROUND(C958,1)&amp;"_"&amp;ROUND(D958,1)&amp;"_"&amp;ROUND(E958,1)&amp;"_"&amp;ROUND(F958,1)&amp;"_"&amp;ROUND(G958,1)</f>
        <v>sankmc_60_9.1_19.4_1_10.1_0.4</v>
      </c>
      <c r="B958" s="1" t="n">
        <v>60</v>
      </c>
      <c r="C958" s="1" t="n">
        <v>9.1</v>
      </c>
      <c r="D958" s="1" t="n">
        <v>19.4</v>
      </c>
      <c r="E958" s="1" t="n">
        <v>1</v>
      </c>
      <c r="F958" s="1" t="n">
        <v>10.1</v>
      </c>
      <c r="G958" s="1" t="n">
        <v>0.4</v>
      </c>
      <c r="H958" s="33" t="n">
        <v>1.06E-005</v>
      </c>
      <c r="I958" s="33" t="n">
        <f aca="false">H958*1000000</f>
        <v>10.6</v>
      </c>
      <c r="J958" s="1" t="s">
        <v>2359</v>
      </c>
      <c r="K958" s="1" t="n">
        <v>2014</v>
      </c>
      <c r="L958" s="1" t="s">
        <v>2194</v>
      </c>
    </row>
    <row r="959" customFormat="false" ht="15" hidden="false" customHeight="false" outlineLevel="0" collapsed="false">
      <c r="A959" s="6" t="str">
        <f aca="false">"sankmc_"&amp;ROUND(B959,1)&amp;"_"&amp;ROUND(C959,1)&amp;"_"&amp;ROUND(D959,1)&amp;"_"&amp;ROUND(E959,1)&amp;"_"&amp;ROUND(F959,1)&amp;"_"&amp;ROUND(G959,1)</f>
        <v>sankmc_60_9.2_0_0_0_30.8</v>
      </c>
      <c r="B959" s="1" t="n">
        <v>60.03</v>
      </c>
      <c r="C959" s="1" t="n">
        <v>9.22</v>
      </c>
      <c r="D959" s="1" t="n">
        <v>0</v>
      </c>
      <c r="E959" s="1" t="n">
        <v>0</v>
      </c>
      <c r="F959" s="1" t="n">
        <v>0</v>
      </c>
      <c r="G959" s="1" t="n">
        <v>30.75</v>
      </c>
      <c r="H959" s="33" t="n">
        <v>5.47999992370605E-006</v>
      </c>
      <c r="I959" s="33" t="n">
        <f aca="false">H959*1000000</f>
        <v>5.47999992370605</v>
      </c>
      <c r="J959" s="1" t="s">
        <v>2371</v>
      </c>
      <c r="K959" s="1" t="n">
        <v>1998</v>
      </c>
      <c r="L959" s="1" t="s">
        <v>2194</v>
      </c>
    </row>
    <row r="960" customFormat="false" ht="15" hidden="false" customHeight="false" outlineLevel="0" collapsed="false">
      <c r="A960" s="6" t="str">
        <f aca="false">"sankmc_"&amp;ROUND(B960,1)&amp;"_"&amp;ROUND(C960,1)&amp;"_"&amp;ROUND(D960,1)&amp;"_"&amp;ROUND(E960,1)&amp;"_"&amp;ROUND(F960,1)&amp;"_"&amp;ROUND(G960,1)</f>
        <v>sankmc_60_9.3_19.4_0.6_10.3_0.4</v>
      </c>
      <c r="B960" s="1" t="n">
        <v>60</v>
      </c>
      <c r="C960" s="1" t="n">
        <v>9.3</v>
      </c>
      <c r="D960" s="1" t="n">
        <v>19.4</v>
      </c>
      <c r="E960" s="1" t="n">
        <v>0.6</v>
      </c>
      <c r="F960" s="1" t="n">
        <v>10.3</v>
      </c>
      <c r="G960" s="1" t="n">
        <v>0.4</v>
      </c>
      <c r="H960" s="33" t="n">
        <v>1.04E-005</v>
      </c>
      <c r="I960" s="33" t="n">
        <f aca="false">H960*1000000</f>
        <v>10.4</v>
      </c>
      <c r="J960" s="1" t="s">
        <v>2359</v>
      </c>
      <c r="K960" s="1" t="n">
        <v>2014</v>
      </c>
      <c r="L960" s="1" t="s">
        <v>2194</v>
      </c>
    </row>
    <row r="961" customFormat="false" ht="15" hidden="false" customHeight="false" outlineLevel="0" collapsed="false">
      <c r="A961" s="6" t="str">
        <f aca="false">"sankmc_"&amp;ROUND(B961,1)&amp;"_"&amp;ROUND(C961,1)&amp;"_"&amp;ROUND(D961,1)&amp;"_"&amp;ROUND(E961,1)&amp;"_"&amp;ROUND(F961,1)&amp;"_"&amp;ROUND(G961,1)</f>
        <v>sankmc_60_9.3_20.4_0.1_9.8_0.4</v>
      </c>
      <c r="B961" s="1" t="n">
        <v>60</v>
      </c>
      <c r="C961" s="1" t="n">
        <v>9.3</v>
      </c>
      <c r="D961" s="1" t="n">
        <v>20.4</v>
      </c>
      <c r="E961" s="1" t="n">
        <v>0.1</v>
      </c>
      <c r="F961" s="1" t="n">
        <v>9.8</v>
      </c>
      <c r="G961" s="1" t="n">
        <v>0.4</v>
      </c>
      <c r="H961" s="33" t="n">
        <v>1.04E-005</v>
      </c>
      <c r="I961" s="33" t="n">
        <f aca="false">H961*1000000</f>
        <v>10.4</v>
      </c>
      <c r="J961" s="1" t="s">
        <v>2359</v>
      </c>
      <c r="K961" s="1" t="n">
        <v>2014</v>
      </c>
      <c r="L961" s="1" t="s">
        <v>2194</v>
      </c>
    </row>
    <row r="962" customFormat="false" ht="15" hidden="false" customHeight="false" outlineLevel="0" collapsed="false">
      <c r="A962" s="6" t="str">
        <f aca="false">"sankmc_"&amp;ROUND(B962,1)&amp;"_"&amp;ROUND(C962,1)&amp;"_"&amp;ROUND(D962,1)&amp;"_"&amp;ROUND(E962,1)&amp;"_"&amp;ROUND(F962,1)&amp;"_"&amp;ROUND(G962,1)</f>
        <v>sankmc_60_9.3_21_0_9.3_0.4</v>
      </c>
      <c r="B962" s="1" t="n">
        <v>60</v>
      </c>
      <c r="C962" s="1" t="n">
        <v>9.3</v>
      </c>
      <c r="D962" s="1" t="n">
        <v>21</v>
      </c>
      <c r="E962" s="1" t="n">
        <v>0</v>
      </c>
      <c r="F962" s="1" t="n">
        <v>9.3</v>
      </c>
      <c r="G962" s="1" t="n">
        <v>0.4</v>
      </c>
      <c r="H962" s="33" t="n">
        <v>1.05E-005</v>
      </c>
      <c r="I962" s="33" t="n">
        <f aca="false">H962*1000000</f>
        <v>10.5</v>
      </c>
      <c r="J962" s="1" t="s">
        <v>2359</v>
      </c>
      <c r="K962" s="1" t="n">
        <v>2014</v>
      </c>
      <c r="L962" s="1" t="s">
        <v>2194</v>
      </c>
    </row>
    <row r="963" customFormat="false" ht="15" hidden="false" customHeight="false" outlineLevel="0" collapsed="false">
      <c r="A963" s="6" t="str">
        <f aca="false">"sankmc_"&amp;ROUND(B963,1)&amp;"_"&amp;ROUND(C963,1)&amp;"_"&amp;ROUND(D963,1)&amp;"_"&amp;ROUND(E963,1)&amp;"_"&amp;ROUND(F963,1)&amp;"_"&amp;ROUND(G963,1)</f>
        <v>sankmc_60_9.5_19.5_0.5_10.1_0.4</v>
      </c>
      <c r="B963" s="1" t="n">
        <v>60</v>
      </c>
      <c r="C963" s="1" t="n">
        <v>9.5</v>
      </c>
      <c r="D963" s="1" t="n">
        <v>19.5</v>
      </c>
      <c r="E963" s="1" t="n">
        <v>0.5</v>
      </c>
      <c r="F963" s="1" t="n">
        <v>10.1</v>
      </c>
      <c r="G963" s="1" t="n">
        <v>0.4</v>
      </c>
      <c r="H963" s="33" t="n">
        <v>1.04E-005</v>
      </c>
      <c r="I963" s="33" t="n">
        <f aca="false">H963*1000000</f>
        <v>10.4</v>
      </c>
      <c r="J963" s="1" t="s">
        <v>2359</v>
      </c>
      <c r="K963" s="1" t="n">
        <v>2014</v>
      </c>
      <c r="L963" s="1" t="s">
        <v>2194</v>
      </c>
    </row>
    <row r="964" customFormat="false" ht="15" hidden="false" customHeight="false" outlineLevel="0" collapsed="false">
      <c r="A964" s="6" t="str">
        <f aca="false">"sankmc_"&amp;ROUND(B964,1)&amp;"_"&amp;ROUND(C964,1)&amp;"_"&amp;ROUND(D964,1)&amp;"_"&amp;ROUND(E964,1)&amp;"_"&amp;ROUND(F964,1)&amp;"_"&amp;ROUND(G964,1)</f>
        <v>sankmc_60_9.5_20.5_0.5_9.2_0.3</v>
      </c>
      <c r="B964" s="1" t="n">
        <v>60</v>
      </c>
      <c r="C964" s="1" t="n">
        <v>9.5</v>
      </c>
      <c r="D964" s="1" t="n">
        <v>20.5</v>
      </c>
      <c r="E964" s="1" t="n">
        <v>0.5</v>
      </c>
      <c r="F964" s="1" t="n">
        <v>9.2</v>
      </c>
      <c r="G964" s="1" t="n">
        <v>0.3</v>
      </c>
      <c r="H964" s="33" t="n">
        <v>1.06E-005</v>
      </c>
      <c r="I964" s="33" t="n">
        <f aca="false">H964*1000000</f>
        <v>10.6</v>
      </c>
      <c r="J964" s="1" t="s">
        <v>2359</v>
      </c>
      <c r="K964" s="1" t="n">
        <v>2014</v>
      </c>
      <c r="L964" s="1" t="s">
        <v>2194</v>
      </c>
    </row>
    <row r="965" customFormat="false" ht="15" hidden="false" customHeight="false" outlineLevel="0" collapsed="false">
      <c r="A965" s="6" t="str">
        <f aca="false">"sankmc_"&amp;ROUND(B965,1)&amp;"_"&amp;ROUND(C965,1)&amp;"_"&amp;ROUND(D965,1)&amp;"_"&amp;ROUND(E965,1)&amp;"_"&amp;ROUND(F965,1)&amp;"_"&amp;ROUND(G965,1)</f>
        <v>sankmc_60_9.7_0_0_30.3_0</v>
      </c>
      <c r="B965" s="1" t="n">
        <v>60.00399960004</v>
      </c>
      <c r="C965" s="1" t="n">
        <v>9.6990300969903</v>
      </c>
      <c r="D965" s="1" t="n">
        <v>0</v>
      </c>
      <c r="E965" s="1" t="n">
        <v>0</v>
      </c>
      <c r="F965" s="1" t="n">
        <v>30.2969703029697</v>
      </c>
      <c r="G965" s="1" t="n">
        <v>0</v>
      </c>
      <c r="H965" s="33" t="n">
        <v>3.1E-006</v>
      </c>
      <c r="I965" s="33" t="n">
        <f aca="false">H965*1000000</f>
        <v>3.1</v>
      </c>
      <c r="J965" s="1" t="s">
        <v>2399</v>
      </c>
      <c r="K965" s="1" t="n">
        <v>1986</v>
      </c>
      <c r="L965" s="1" t="s">
        <v>2194</v>
      </c>
    </row>
    <row r="966" customFormat="false" ht="15" hidden="false" customHeight="false" outlineLevel="0" collapsed="false">
      <c r="A966" s="6" t="str">
        <f aca="false">"sankmc_"&amp;ROUND(B966,1)&amp;"_"&amp;ROUND(C966,1)&amp;"_"&amp;ROUND(D966,1)&amp;"_"&amp;ROUND(E966,1)&amp;"_"&amp;ROUND(F966,1)&amp;"_"&amp;ROUND(G966,1)</f>
        <v>sankmc_60.1_0_23.7_0_0_16.2</v>
      </c>
      <c r="B966" s="1" t="n">
        <v>60.12</v>
      </c>
      <c r="C966" s="1" t="n">
        <v>0</v>
      </c>
      <c r="D966" s="1" t="n">
        <v>23.67</v>
      </c>
      <c r="E966" s="1" t="n">
        <v>0</v>
      </c>
      <c r="F966" s="1" t="n">
        <v>0</v>
      </c>
      <c r="G966" s="1" t="n">
        <v>16.21</v>
      </c>
      <c r="H966" s="33" t="n">
        <v>1.41771255493164E-005</v>
      </c>
      <c r="I966" s="33" t="n">
        <f aca="false">H966*1000000</f>
        <v>14.1771255493164</v>
      </c>
      <c r="J966" s="1" t="s">
        <v>2252</v>
      </c>
      <c r="K966" s="1" t="n">
        <v>1934</v>
      </c>
      <c r="L966" s="1" t="s">
        <v>2194</v>
      </c>
    </row>
    <row r="967" customFormat="false" ht="15" hidden="false" customHeight="false" outlineLevel="0" collapsed="false">
      <c r="A967" s="6" t="str">
        <f aca="false">"sankmc_"&amp;ROUND(B967,1)&amp;"_"&amp;ROUND(C967,1)&amp;"_"&amp;ROUND(D967,1)&amp;"_"&amp;ROUND(E967,1)&amp;"_"&amp;ROUND(F967,1)&amp;"_"&amp;ROUND(G967,1)</f>
        <v>sankmc_60.1_11_4.5_0_13.5_10.8</v>
      </c>
      <c r="B967" s="1" t="n">
        <v>60.14</v>
      </c>
      <c r="C967" s="1" t="n">
        <v>11</v>
      </c>
      <c r="D967" s="1" t="n">
        <v>4.5</v>
      </c>
      <c r="E967" s="1" t="n">
        <v>0</v>
      </c>
      <c r="F967" s="1" t="n">
        <v>13.53</v>
      </c>
      <c r="G967" s="1" t="n">
        <v>10.83</v>
      </c>
      <c r="H967" s="33" t="n">
        <v>5.5E-006</v>
      </c>
      <c r="I967" s="33" t="n">
        <f aca="false">H967*1000000</f>
        <v>5.5</v>
      </c>
      <c r="J967" s="1" t="s">
        <v>2370</v>
      </c>
      <c r="K967" s="1" t="n">
        <v>1963</v>
      </c>
      <c r="L967" s="1" t="s">
        <v>2194</v>
      </c>
    </row>
    <row r="968" customFormat="false" ht="15" hidden="false" customHeight="false" outlineLevel="0" collapsed="false">
      <c r="A968" s="6" t="str">
        <f aca="false">"sankmc_"&amp;ROUND(B968,1)&amp;"_"&amp;ROUND(C968,1)&amp;"_"&amp;ROUND(D968,1)&amp;"_"&amp;ROUND(E968,1)&amp;"_"&amp;ROUND(F968,1)&amp;"_"&amp;ROUND(G968,1)</f>
        <v>sankmc_60.1_11.9_28.1_0_0_0</v>
      </c>
      <c r="B968" s="1" t="n">
        <v>60.05</v>
      </c>
      <c r="C968" s="1" t="n">
        <v>11.9</v>
      </c>
      <c r="D968" s="1" t="n">
        <v>28.05</v>
      </c>
      <c r="E968" s="1" t="n">
        <v>0</v>
      </c>
      <c r="F968" s="1" t="n">
        <v>0</v>
      </c>
      <c r="G968" s="1" t="n">
        <v>0</v>
      </c>
      <c r="H968" s="33" t="n">
        <v>1.03E-005</v>
      </c>
      <c r="I968" s="33" t="n">
        <f aca="false">H968*1000000</f>
        <v>10.3</v>
      </c>
      <c r="J968" s="1" t="s">
        <v>2338</v>
      </c>
      <c r="K968" s="1" t="n">
        <v>1934</v>
      </c>
      <c r="L968" s="1" t="s">
        <v>2194</v>
      </c>
    </row>
    <row r="969" customFormat="false" ht="15" hidden="false" customHeight="false" outlineLevel="0" collapsed="false">
      <c r="A969" s="6" t="str">
        <f aca="false">"sankmc_"&amp;ROUND(B969,1)&amp;"_"&amp;ROUND(C969,1)&amp;"_"&amp;ROUND(D969,1)&amp;"_"&amp;ROUND(E969,1)&amp;"_"&amp;ROUND(F969,1)&amp;"_"&amp;ROUND(G969,1)</f>
        <v>sankmc_60.1_19.9_0_0_0_20</v>
      </c>
      <c r="B969" s="1" t="n">
        <v>60.0960096009601</v>
      </c>
      <c r="C969" s="1" t="n">
        <v>19.8919891989199</v>
      </c>
      <c r="D969" s="1" t="n">
        <v>0</v>
      </c>
      <c r="E969" s="1" t="n">
        <v>0</v>
      </c>
      <c r="F969" s="1" t="n">
        <v>0</v>
      </c>
      <c r="G969" s="1" t="n">
        <v>20.01200120012</v>
      </c>
      <c r="H969" s="33" t="n">
        <v>4.25E-006</v>
      </c>
      <c r="I969" s="33" t="n">
        <f aca="false">H969*1000000</f>
        <v>4.25</v>
      </c>
      <c r="J969" s="1" t="s">
        <v>2400</v>
      </c>
      <c r="K969" s="1" t="n">
        <v>1988</v>
      </c>
      <c r="L969" s="1" t="s">
        <v>2194</v>
      </c>
    </row>
    <row r="970" customFormat="false" ht="15" hidden="false" customHeight="false" outlineLevel="0" collapsed="false">
      <c r="A970" s="6" t="str">
        <f aca="false">"sankmc_"&amp;ROUND(B970,1)&amp;"_"&amp;ROUND(C970,1)&amp;"_"&amp;ROUND(D970,1)&amp;"_"&amp;ROUND(E970,1)&amp;"_"&amp;ROUND(F970,1)&amp;"_"&amp;ROUND(G970,1)</f>
        <v>sankmc_60.1_7.9_14.1_2_9.3_6.7</v>
      </c>
      <c r="B970" s="1" t="n">
        <v>60.09</v>
      </c>
      <c r="C970" s="1" t="n">
        <v>7.94</v>
      </c>
      <c r="D970" s="1" t="n">
        <v>14.06</v>
      </c>
      <c r="E970" s="1" t="n">
        <v>1.97999999999999</v>
      </c>
      <c r="F970" s="1" t="n">
        <v>9.26999999999999</v>
      </c>
      <c r="G970" s="1" t="n">
        <v>6.66</v>
      </c>
      <c r="H970" s="33" t="n">
        <v>8.30999984741211E-006</v>
      </c>
      <c r="I970" s="33" t="n">
        <f aca="false">H970*1000000</f>
        <v>8.30999984741211</v>
      </c>
      <c r="J970" s="1" t="s">
        <v>2401</v>
      </c>
      <c r="K970" s="1" t="n">
        <v>2012</v>
      </c>
      <c r="L970" s="1" t="s">
        <v>2194</v>
      </c>
    </row>
    <row r="971" customFormat="false" ht="15" hidden="false" customHeight="false" outlineLevel="0" collapsed="false">
      <c r="A971" s="6" t="str">
        <f aca="false">"sankmc_"&amp;ROUND(B971,1)&amp;"_"&amp;ROUND(C971,1)&amp;"_"&amp;ROUND(D971,1)&amp;"_"&amp;ROUND(E971,1)&amp;"_"&amp;ROUND(F971,1)&amp;"_"&amp;ROUND(G971,1)</f>
        <v>sankmc_60.2_16_15.8_0_6.4_1.6</v>
      </c>
      <c r="B971" s="1" t="n">
        <v>60.2060206020602</v>
      </c>
      <c r="C971" s="1" t="n">
        <v>15.981598159816</v>
      </c>
      <c r="D971" s="1" t="n">
        <v>15.8415841584158</v>
      </c>
      <c r="E971" s="1" t="n">
        <v>0</v>
      </c>
      <c r="F971" s="1" t="n">
        <v>6.4006400640064</v>
      </c>
      <c r="G971" s="1" t="n">
        <v>1.57015701570157</v>
      </c>
      <c r="H971" s="33" t="n">
        <v>8.16999969482422E-006</v>
      </c>
      <c r="I971" s="33" t="n">
        <f aca="false">H971*1000000</f>
        <v>8.16999969482422</v>
      </c>
      <c r="J971" s="1" t="s">
        <v>2383</v>
      </c>
      <c r="K971" s="1" t="n">
        <v>2013</v>
      </c>
      <c r="L971" s="1" t="s">
        <v>2194</v>
      </c>
    </row>
    <row r="972" customFormat="false" ht="15" hidden="false" customHeight="false" outlineLevel="0" collapsed="false">
      <c r="A972" s="6" t="str">
        <f aca="false">"sankmc_"&amp;ROUND(B972,1)&amp;"_"&amp;ROUND(C972,1)&amp;"_"&amp;ROUND(D972,1)&amp;"_"&amp;ROUND(E972,1)&amp;"_"&amp;ROUND(F972,1)&amp;"_"&amp;ROUND(G972,1)</f>
        <v>sankmc_60.2_2.4_0_0_14.2_23.2</v>
      </c>
      <c r="B972" s="1" t="n">
        <v>60.21</v>
      </c>
      <c r="C972" s="1" t="n">
        <v>2.36</v>
      </c>
      <c r="D972" s="1" t="n">
        <v>0</v>
      </c>
      <c r="E972" s="1" t="n">
        <v>0</v>
      </c>
      <c r="F972" s="1" t="n">
        <v>14.22</v>
      </c>
      <c r="G972" s="1" t="n">
        <v>23.21</v>
      </c>
      <c r="H972" s="1" t="n">
        <v>7E-006</v>
      </c>
      <c r="I972" s="33" t="n">
        <f aca="false">H972*1000000</f>
        <v>7</v>
      </c>
      <c r="J972" s="1" t="s">
        <v>2288</v>
      </c>
      <c r="K972" s="1" t="n">
        <v>1974</v>
      </c>
      <c r="L972" s="1" t="s">
        <v>2194</v>
      </c>
    </row>
    <row r="973" customFormat="false" ht="15" hidden="false" customHeight="false" outlineLevel="0" collapsed="false">
      <c r="A973" s="6" t="str">
        <f aca="false">"sankmc_"&amp;ROUND(B973,1)&amp;"_"&amp;ROUND(C973,1)&amp;"_"&amp;ROUND(D973,1)&amp;"_"&amp;ROUND(E973,1)&amp;"_"&amp;ROUND(F973,1)&amp;"_"&amp;ROUND(G973,1)</f>
        <v>sankmc_60.2_20.3_5.1_0_0_14.5</v>
      </c>
      <c r="B973" s="1" t="n">
        <v>60.1760176017602</v>
      </c>
      <c r="C973" s="1" t="n">
        <v>20.2520252025202</v>
      </c>
      <c r="D973" s="1" t="n">
        <v>5.11051105110511</v>
      </c>
      <c r="E973" s="1" t="n">
        <v>0</v>
      </c>
      <c r="F973" s="1" t="n">
        <v>0</v>
      </c>
      <c r="G973" s="1" t="n">
        <v>14.4614461446145</v>
      </c>
      <c r="H973" s="33" t="n">
        <v>5.8E-006</v>
      </c>
      <c r="I973" s="33" t="n">
        <f aca="false">H973*1000000</f>
        <v>5.8</v>
      </c>
      <c r="J973" s="1" t="s">
        <v>2336</v>
      </c>
      <c r="K973" s="1" t="n">
        <v>1973</v>
      </c>
      <c r="L973" s="1" t="s">
        <v>2194</v>
      </c>
    </row>
    <row r="974" customFormat="false" ht="15" hidden="false" customHeight="false" outlineLevel="0" collapsed="false">
      <c r="A974" s="6" t="str">
        <f aca="false">"sankmc_"&amp;ROUND(B974,1)&amp;"_"&amp;ROUND(C974,1)&amp;"_"&amp;ROUND(D974,1)&amp;"_"&amp;ROUND(E974,1)&amp;"_"&amp;ROUND(F974,1)&amp;"_"&amp;ROUND(G974,1)</f>
        <v>sankmc_60.3_8.9_30.8_0_0_0</v>
      </c>
      <c r="B974" s="1" t="n">
        <v>60.34</v>
      </c>
      <c r="C974" s="1" t="n">
        <v>8.91</v>
      </c>
      <c r="D974" s="1" t="n">
        <v>30.75</v>
      </c>
      <c r="E974" s="1" t="n">
        <v>0</v>
      </c>
      <c r="F974" s="1" t="n">
        <v>0</v>
      </c>
      <c r="G974" s="1" t="n">
        <v>0</v>
      </c>
      <c r="H974" s="33" t="n">
        <v>1.23E-005</v>
      </c>
      <c r="I974" s="33" t="n">
        <f aca="false">H974*1000000</f>
        <v>12.3</v>
      </c>
      <c r="J974" s="1" t="s">
        <v>2313</v>
      </c>
      <c r="K974" s="1" t="n">
        <v>1968</v>
      </c>
      <c r="L974" s="1" t="s">
        <v>2194</v>
      </c>
    </row>
    <row r="975" customFormat="false" ht="15" hidden="false" customHeight="false" outlineLevel="0" collapsed="false">
      <c r="A975" s="6" t="str">
        <f aca="false">"sankmc_"&amp;ROUND(B975,1)&amp;"_"&amp;ROUND(C975,1)&amp;"_"&amp;ROUND(D975,1)&amp;"_"&amp;ROUND(E975,1)&amp;"_"&amp;ROUND(F975,1)&amp;"_"&amp;ROUND(G975,1)</f>
        <v>sankmc_60.4_0_23.7_0_15.9_0</v>
      </c>
      <c r="B975" s="1" t="n">
        <v>60.3560356035604</v>
      </c>
      <c r="C975" s="1" t="n">
        <v>0</v>
      </c>
      <c r="D975" s="1" t="n">
        <v>23.7023702370237</v>
      </c>
      <c r="E975" s="1" t="n">
        <v>0</v>
      </c>
      <c r="F975" s="1" t="n">
        <v>15.9415941594159</v>
      </c>
      <c r="G975" s="1" t="n">
        <v>0</v>
      </c>
      <c r="H975" s="33" t="n">
        <v>1.09E-005</v>
      </c>
      <c r="I975" s="33" t="n">
        <f aca="false">H975*1000000</f>
        <v>10.9</v>
      </c>
      <c r="J975" s="1" t="s">
        <v>2338</v>
      </c>
      <c r="K975" s="1" t="n">
        <v>1933</v>
      </c>
      <c r="L975" s="1" t="s">
        <v>2194</v>
      </c>
    </row>
    <row r="976" customFormat="false" ht="15" hidden="false" customHeight="false" outlineLevel="0" collapsed="false">
      <c r="A976" s="6" t="str">
        <f aca="false">"sankmc_"&amp;ROUND(B976,1)&amp;"_"&amp;ROUND(C976,1)&amp;"_"&amp;ROUND(D976,1)&amp;"_"&amp;ROUND(E976,1)&amp;"_"&amp;ROUND(F976,1)&amp;"_"&amp;ROUND(G976,1)</f>
        <v>sankmc_60.5_0_20_0_19.5_0</v>
      </c>
      <c r="B976" s="1" t="n">
        <v>60.5</v>
      </c>
      <c r="C976" s="1" t="n">
        <v>0</v>
      </c>
      <c r="D976" s="1" t="n">
        <v>20</v>
      </c>
      <c r="E976" s="1" t="n">
        <v>0</v>
      </c>
      <c r="F976" s="1" t="n">
        <v>19.5</v>
      </c>
      <c r="G976" s="1" t="n">
        <v>0</v>
      </c>
      <c r="H976" s="33" t="n">
        <v>1.12199996948242E-005</v>
      </c>
      <c r="I976" s="33" t="n">
        <f aca="false">H976*1000000</f>
        <v>11.2199996948242</v>
      </c>
      <c r="J976" s="1" t="s">
        <v>2326</v>
      </c>
      <c r="K976" s="1" t="n">
        <v>1967</v>
      </c>
      <c r="L976" s="1" t="s">
        <v>2194</v>
      </c>
    </row>
    <row r="977" customFormat="false" ht="15" hidden="false" customHeight="false" outlineLevel="0" collapsed="false">
      <c r="A977" s="6" t="str">
        <f aca="false">"sankmc_"&amp;ROUND(B977,1)&amp;"_"&amp;ROUND(C977,1)&amp;"_"&amp;ROUND(D977,1)&amp;"_"&amp;ROUND(E977,1)&amp;"_"&amp;ROUND(F977,1)&amp;"_"&amp;ROUND(G977,1)</f>
        <v>sankmc_60.5_11.1_3_0_14.8_10.6</v>
      </c>
      <c r="B977" s="1" t="n">
        <v>60.53</v>
      </c>
      <c r="C977" s="1" t="n">
        <v>11.09</v>
      </c>
      <c r="D977" s="1" t="n">
        <v>2.97</v>
      </c>
      <c r="E977" s="1" t="n">
        <v>0</v>
      </c>
      <c r="F977" s="1" t="n">
        <v>14.78</v>
      </c>
      <c r="G977" s="1" t="n">
        <v>10.63</v>
      </c>
      <c r="H977" s="33" t="n">
        <v>4.75E-006</v>
      </c>
      <c r="I977" s="33" t="n">
        <f aca="false">H977*1000000</f>
        <v>4.75</v>
      </c>
      <c r="J977" s="1" t="s">
        <v>2381</v>
      </c>
      <c r="K977" s="1" t="n">
        <v>1962</v>
      </c>
      <c r="L977" s="1" t="s">
        <v>2194</v>
      </c>
    </row>
    <row r="978" customFormat="false" ht="15" hidden="false" customHeight="false" outlineLevel="0" collapsed="false">
      <c r="A978" s="6" t="str">
        <f aca="false">"sankmc_"&amp;ROUND(B978,1)&amp;"_"&amp;ROUND(C978,1)&amp;"_"&amp;ROUND(D978,1)&amp;"_"&amp;ROUND(E978,1)&amp;"_"&amp;ROUND(F978,1)&amp;"_"&amp;ROUND(G978,1)</f>
        <v>sankmc_60.5_17_10_4.5_0_8</v>
      </c>
      <c r="B978" s="1" t="n">
        <v>60.5</v>
      </c>
      <c r="C978" s="1" t="n">
        <v>17</v>
      </c>
      <c r="D978" s="1" t="n">
        <v>10</v>
      </c>
      <c r="E978" s="1" t="n">
        <v>4.5</v>
      </c>
      <c r="F978" s="1" t="n">
        <v>0</v>
      </c>
      <c r="G978" s="1" t="n">
        <v>8</v>
      </c>
      <c r="H978" s="1" t="n">
        <v>9E-006</v>
      </c>
      <c r="I978" s="33" t="n">
        <f aca="false">H978*1000000</f>
        <v>9</v>
      </c>
      <c r="J978" s="1" t="s">
        <v>2318</v>
      </c>
      <c r="K978" s="1" t="n">
        <v>2003</v>
      </c>
      <c r="L978" s="1" t="s">
        <v>2194</v>
      </c>
    </row>
    <row r="979" customFormat="false" ht="15" hidden="false" customHeight="false" outlineLevel="0" collapsed="false">
      <c r="A979" s="6" t="str">
        <f aca="false">"sankmc_"&amp;ROUND(B979,1)&amp;"_"&amp;ROUND(C979,1)&amp;"_"&amp;ROUND(D979,1)&amp;"_"&amp;ROUND(E979,1)&amp;"_"&amp;ROUND(F979,1)&amp;"_"&amp;ROUND(G979,1)</f>
        <v>sankmc_60.5_17.1_9.9_4.6_2.6_5.3</v>
      </c>
      <c r="B979" s="1" t="n">
        <v>60.5</v>
      </c>
      <c r="C979" s="1" t="n">
        <v>17.1</v>
      </c>
      <c r="D979" s="1" t="n">
        <v>9.9</v>
      </c>
      <c r="E979" s="1" t="n">
        <v>4.6</v>
      </c>
      <c r="F979" s="1" t="n">
        <v>2.6</v>
      </c>
      <c r="G979" s="1" t="n">
        <v>5.3</v>
      </c>
      <c r="H979" s="33" t="n">
        <v>8.7E-006</v>
      </c>
      <c r="I979" s="33" t="n">
        <f aca="false">H979*1000000</f>
        <v>8.7</v>
      </c>
      <c r="J979" s="1" t="s">
        <v>2318</v>
      </c>
      <c r="K979" s="1" t="n">
        <v>2003</v>
      </c>
      <c r="L979" s="1" t="s">
        <v>2194</v>
      </c>
    </row>
    <row r="980" customFormat="false" ht="15" hidden="false" customHeight="false" outlineLevel="0" collapsed="false">
      <c r="A980" s="6" t="str">
        <f aca="false">"sankmc_"&amp;ROUND(B980,1)&amp;"_"&amp;ROUND(C980,1)&amp;"_"&amp;ROUND(D980,1)&amp;"_"&amp;ROUND(E980,1)&amp;"_"&amp;ROUND(F980,1)&amp;"_"&amp;ROUND(G980,1)</f>
        <v>sankmc_60.5_8.1_21_0.5_9.5_0.4</v>
      </c>
      <c r="B980" s="1" t="n">
        <v>60.5</v>
      </c>
      <c r="C980" s="1" t="n">
        <v>8.1</v>
      </c>
      <c r="D980" s="1" t="n">
        <v>21</v>
      </c>
      <c r="E980" s="1" t="n">
        <v>0.5</v>
      </c>
      <c r="F980" s="1" t="n">
        <v>9.5</v>
      </c>
      <c r="G980" s="1" t="n">
        <v>0.4</v>
      </c>
      <c r="H980" s="33" t="n">
        <v>1.08E-005</v>
      </c>
      <c r="I980" s="33" t="n">
        <f aca="false">H980*1000000</f>
        <v>10.8</v>
      </c>
      <c r="J980" s="1" t="s">
        <v>2359</v>
      </c>
      <c r="K980" s="1" t="n">
        <v>2014</v>
      </c>
      <c r="L980" s="1" t="s">
        <v>2194</v>
      </c>
    </row>
    <row r="981" customFormat="false" ht="15" hidden="false" customHeight="false" outlineLevel="0" collapsed="false">
      <c r="A981" s="6" t="str">
        <f aca="false">"sankmc_"&amp;ROUND(B981,1)&amp;"_"&amp;ROUND(C981,1)&amp;"_"&amp;ROUND(D981,1)&amp;"_"&amp;ROUND(E981,1)&amp;"_"&amp;ROUND(F981,1)&amp;"_"&amp;ROUND(G981,1)</f>
        <v>sankmc_60.5_8.6_21_0.5_9_0.4</v>
      </c>
      <c r="B981" s="1" t="n">
        <v>60.5</v>
      </c>
      <c r="C981" s="1" t="n">
        <v>8.6</v>
      </c>
      <c r="D981" s="1" t="n">
        <v>21</v>
      </c>
      <c r="E981" s="1" t="n">
        <v>0.5</v>
      </c>
      <c r="F981" s="1" t="n">
        <v>9</v>
      </c>
      <c r="G981" s="1" t="n">
        <v>0.4</v>
      </c>
      <c r="H981" s="33" t="n">
        <v>1.07E-005</v>
      </c>
      <c r="I981" s="33" t="n">
        <f aca="false">H981*1000000</f>
        <v>10.7</v>
      </c>
      <c r="J981" s="1" t="s">
        <v>2359</v>
      </c>
      <c r="K981" s="1" t="n">
        <v>2014</v>
      </c>
      <c r="L981" s="1" t="s">
        <v>2194</v>
      </c>
    </row>
    <row r="982" customFormat="false" ht="15" hidden="false" customHeight="false" outlineLevel="0" collapsed="false">
      <c r="A982" s="6" t="str">
        <f aca="false">"sankmc_"&amp;ROUND(B982,1)&amp;"_"&amp;ROUND(C982,1)&amp;"_"&amp;ROUND(D982,1)&amp;"_"&amp;ROUND(E982,1)&amp;"_"&amp;ROUND(F982,1)&amp;"_"&amp;ROUND(G982,1)</f>
        <v>sankmc_60.5_8.8_21_0.2_9.1_0.4</v>
      </c>
      <c r="B982" s="1" t="n">
        <v>60.5</v>
      </c>
      <c r="C982" s="1" t="n">
        <v>8.8</v>
      </c>
      <c r="D982" s="1" t="n">
        <v>21</v>
      </c>
      <c r="E982" s="1" t="n">
        <v>0.2</v>
      </c>
      <c r="F982" s="1" t="n">
        <v>9.1</v>
      </c>
      <c r="G982" s="1" t="n">
        <v>0.4</v>
      </c>
      <c r="H982" s="33" t="n">
        <v>1.06E-005</v>
      </c>
      <c r="I982" s="33" t="n">
        <f aca="false">H982*1000000</f>
        <v>10.6</v>
      </c>
      <c r="J982" s="1" t="s">
        <v>2359</v>
      </c>
      <c r="K982" s="1" t="n">
        <v>2014</v>
      </c>
      <c r="L982" s="1" t="s">
        <v>2194</v>
      </c>
    </row>
    <row r="983" customFormat="false" ht="15" hidden="false" customHeight="false" outlineLevel="0" collapsed="false">
      <c r="A983" s="6" t="str">
        <f aca="false">"sankmc_"&amp;ROUND(B983,1)&amp;"_"&amp;ROUND(C983,1)&amp;"_"&amp;ROUND(D983,1)&amp;"_"&amp;ROUND(E983,1)&amp;"_"&amp;ROUND(F983,1)&amp;"_"&amp;ROUND(G983,1)</f>
        <v>sankmc_60.5_9_18.8_1.2_9.7_0.8</v>
      </c>
      <c r="B983" s="1" t="n">
        <v>60.5</v>
      </c>
      <c r="C983" s="1" t="n">
        <v>9</v>
      </c>
      <c r="D983" s="1" t="n">
        <v>18.8</v>
      </c>
      <c r="E983" s="1" t="n">
        <v>1.2</v>
      </c>
      <c r="F983" s="1" t="n">
        <v>9.7</v>
      </c>
      <c r="G983" s="1" t="n">
        <v>0.8</v>
      </c>
      <c r="H983" s="33" t="n">
        <v>1.11E-005</v>
      </c>
      <c r="I983" s="33" t="n">
        <f aca="false">H983*1000000</f>
        <v>11.1</v>
      </c>
      <c r="J983" s="1" t="s">
        <v>2359</v>
      </c>
      <c r="K983" s="1" t="n">
        <v>2014</v>
      </c>
      <c r="L983" s="1" t="s">
        <v>2194</v>
      </c>
    </row>
    <row r="984" customFormat="false" ht="15" hidden="false" customHeight="false" outlineLevel="0" collapsed="false">
      <c r="A984" s="6" t="str">
        <f aca="false">"sankmc_"&amp;ROUND(B984,1)&amp;"_"&amp;ROUND(C984,1)&amp;"_"&amp;ROUND(D984,1)&amp;"_"&amp;ROUND(E984,1)&amp;"_"&amp;ROUND(F984,1)&amp;"_"&amp;ROUND(G984,1)</f>
        <v>sankmc_60.5_9_20.8_0.2_9.1_0.4</v>
      </c>
      <c r="B984" s="1" t="n">
        <v>60.5</v>
      </c>
      <c r="C984" s="1" t="n">
        <v>9</v>
      </c>
      <c r="D984" s="1" t="n">
        <v>20.8</v>
      </c>
      <c r="E984" s="1" t="n">
        <v>0.2</v>
      </c>
      <c r="F984" s="1" t="n">
        <v>9.1</v>
      </c>
      <c r="G984" s="1" t="n">
        <v>0.4</v>
      </c>
      <c r="H984" s="33" t="n">
        <v>1.04E-005</v>
      </c>
      <c r="I984" s="33" t="n">
        <f aca="false">H984*1000000</f>
        <v>10.4</v>
      </c>
      <c r="J984" s="1" t="s">
        <v>2359</v>
      </c>
      <c r="K984" s="1" t="n">
        <v>2014</v>
      </c>
      <c r="L984" s="1" t="s">
        <v>2194</v>
      </c>
    </row>
    <row r="985" customFormat="false" ht="15" hidden="false" customHeight="false" outlineLevel="0" collapsed="false">
      <c r="A985" s="6" t="str">
        <f aca="false">"sankmc_"&amp;ROUND(B985,1)&amp;"_"&amp;ROUND(C985,1)&amp;"_"&amp;ROUND(D985,1)&amp;"_"&amp;ROUND(E985,1)&amp;"_"&amp;ROUND(F985,1)&amp;"_"&amp;ROUND(G985,1)</f>
        <v>sankmc_60.5_9.1_21.2_0.3_8.5_0.4</v>
      </c>
      <c r="B985" s="1" t="n">
        <v>60.5</v>
      </c>
      <c r="C985" s="1" t="n">
        <v>9.1</v>
      </c>
      <c r="D985" s="1" t="n">
        <v>21.2</v>
      </c>
      <c r="E985" s="1" t="n">
        <v>0.3</v>
      </c>
      <c r="F985" s="1" t="n">
        <v>8.5</v>
      </c>
      <c r="G985" s="1" t="n">
        <v>0.4</v>
      </c>
      <c r="H985" s="33" t="n">
        <v>1.06E-005</v>
      </c>
      <c r="I985" s="33" t="n">
        <f aca="false">H985*1000000</f>
        <v>10.6</v>
      </c>
      <c r="J985" s="1" t="s">
        <v>2359</v>
      </c>
      <c r="K985" s="1" t="n">
        <v>2014</v>
      </c>
      <c r="L985" s="1" t="s">
        <v>2194</v>
      </c>
    </row>
    <row r="986" customFormat="false" ht="15" hidden="false" customHeight="false" outlineLevel="0" collapsed="false">
      <c r="A986" s="6" t="str">
        <f aca="false">"sankmc_"&amp;ROUND(B986,1)&amp;"_"&amp;ROUND(C986,1)&amp;"_"&amp;ROUND(D986,1)&amp;"_"&amp;ROUND(E986,1)&amp;"_"&amp;ROUND(F986,1)&amp;"_"&amp;ROUND(G986,1)</f>
        <v>sankmc_60.5_9.2_21.3_0.7_7.9_0.4</v>
      </c>
      <c r="B986" s="1" t="n">
        <v>60.5</v>
      </c>
      <c r="C986" s="1" t="n">
        <v>9.2</v>
      </c>
      <c r="D986" s="1" t="n">
        <v>21.3</v>
      </c>
      <c r="E986" s="1" t="n">
        <v>0.69999999999999</v>
      </c>
      <c r="F986" s="1" t="n">
        <v>7.9</v>
      </c>
      <c r="G986" s="1" t="n">
        <v>0.4</v>
      </c>
      <c r="H986" s="33" t="n">
        <v>1.09E-005</v>
      </c>
      <c r="I986" s="33" t="n">
        <f aca="false">H986*1000000</f>
        <v>10.9</v>
      </c>
      <c r="J986" s="1" t="s">
        <v>2359</v>
      </c>
      <c r="K986" s="1" t="n">
        <v>2014</v>
      </c>
      <c r="L986" s="1" t="s">
        <v>2194</v>
      </c>
    </row>
    <row r="987" customFormat="false" ht="15" hidden="false" customHeight="false" outlineLevel="0" collapsed="false">
      <c r="A987" s="6" t="str">
        <f aca="false">"sankmc_"&amp;ROUND(B987,1)&amp;"_"&amp;ROUND(C987,1)&amp;"_"&amp;ROUND(D987,1)&amp;"_"&amp;ROUND(E987,1)&amp;"_"&amp;ROUND(F987,1)&amp;"_"&amp;ROUND(G987,1)</f>
        <v>sankmc_60.5_9.2_21.8_0.2_7.9_0.4</v>
      </c>
      <c r="B987" s="1" t="n">
        <v>60.5</v>
      </c>
      <c r="C987" s="1" t="n">
        <v>9.2</v>
      </c>
      <c r="D987" s="1" t="n">
        <v>21.8</v>
      </c>
      <c r="E987" s="1" t="n">
        <v>0.2</v>
      </c>
      <c r="F987" s="1" t="n">
        <v>7.9</v>
      </c>
      <c r="G987" s="1" t="n">
        <v>0.4</v>
      </c>
      <c r="H987" s="33" t="n">
        <v>1.06E-005</v>
      </c>
      <c r="I987" s="33" t="n">
        <f aca="false">H987*1000000</f>
        <v>10.6</v>
      </c>
      <c r="J987" s="1" t="s">
        <v>2359</v>
      </c>
      <c r="K987" s="1" t="n">
        <v>2014</v>
      </c>
      <c r="L987" s="1" t="s">
        <v>2194</v>
      </c>
    </row>
    <row r="988" customFormat="false" ht="15" hidden="false" customHeight="false" outlineLevel="0" collapsed="false">
      <c r="A988" s="6" t="str">
        <f aca="false">"sankmc_"&amp;ROUND(B988,1)&amp;"_"&amp;ROUND(C988,1)&amp;"_"&amp;ROUND(D988,1)&amp;"_"&amp;ROUND(E988,1)&amp;"_"&amp;ROUND(F988,1)&amp;"_"&amp;ROUND(G988,1)</f>
        <v>sankmc_60.5_9.3_0_0_0_30.2</v>
      </c>
      <c r="B988" s="1" t="n">
        <v>60.5</v>
      </c>
      <c r="C988" s="1" t="n">
        <v>9.3</v>
      </c>
      <c r="D988" s="1" t="n">
        <v>0</v>
      </c>
      <c r="E988" s="1" t="n">
        <v>0</v>
      </c>
      <c r="F988" s="1" t="n">
        <v>0</v>
      </c>
      <c r="G988" s="1" t="n">
        <v>30.2</v>
      </c>
      <c r="H988" s="33" t="n">
        <v>6.1E-006</v>
      </c>
      <c r="I988" s="33" t="n">
        <f aca="false">H988*1000000</f>
        <v>6.1</v>
      </c>
      <c r="J988" s="1" t="s">
        <v>2375</v>
      </c>
      <c r="K988" s="1" t="n">
        <v>1982</v>
      </c>
      <c r="L988" s="1" t="s">
        <v>2194</v>
      </c>
    </row>
    <row r="989" customFormat="false" ht="15" hidden="false" customHeight="false" outlineLevel="0" collapsed="false">
      <c r="A989" s="6" t="str">
        <f aca="false">"sankmc_"&amp;ROUND(B989,1)&amp;"_"&amp;ROUND(C989,1)&amp;"_"&amp;ROUND(D989,1)&amp;"_"&amp;ROUND(E989,1)&amp;"_"&amp;ROUND(F989,1)&amp;"_"&amp;ROUND(G989,1)</f>
        <v>sankmc_60.6_0_39.4_0_0_0</v>
      </c>
      <c r="B989" s="1" t="n">
        <v>60.59</v>
      </c>
      <c r="C989" s="1" t="n">
        <v>0</v>
      </c>
      <c r="D989" s="1" t="n">
        <v>39.41</v>
      </c>
      <c r="E989" s="1" t="n">
        <v>0</v>
      </c>
      <c r="F989" s="1" t="n">
        <v>0</v>
      </c>
      <c r="G989" s="1" t="n">
        <v>0</v>
      </c>
      <c r="H989" s="33" t="n">
        <v>1.71366668701172E-005</v>
      </c>
      <c r="I989" s="33" t="n">
        <f aca="false">H989*1000000</f>
        <v>17.1366668701172</v>
      </c>
      <c r="J989" s="1" t="s">
        <v>2315</v>
      </c>
      <c r="K989" s="1" t="n">
        <v>1996</v>
      </c>
      <c r="L989" s="1" t="s">
        <v>2194</v>
      </c>
    </row>
    <row r="990" customFormat="false" ht="15" hidden="false" customHeight="false" outlineLevel="0" collapsed="false">
      <c r="A990" s="6" t="str">
        <f aca="false">"sankmc_"&amp;ROUND(B990,1)&amp;"_"&amp;ROUND(C990,1)&amp;"_"&amp;ROUND(D990,1)&amp;"_"&amp;ROUND(E990,1)&amp;"_"&amp;ROUND(F990,1)&amp;"_"&amp;ROUND(G990,1)</f>
        <v>sankmc_60.6_12.7_26.7_0_0_0</v>
      </c>
      <c r="B990" s="1" t="n">
        <v>60.5760576057606</v>
      </c>
      <c r="C990" s="1" t="n">
        <v>12.7112711271127</v>
      </c>
      <c r="D990" s="1" t="n">
        <v>26.7126712671267</v>
      </c>
      <c r="E990" s="1" t="n">
        <v>0</v>
      </c>
      <c r="F990" s="1" t="n">
        <v>0</v>
      </c>
      <c r="G990" s="1" t="n">
        <v>0</v>
      </c>
      <c r="H990" s="33" t="n">
        <v>1.09366668701172E-005</v>
      </c>
      <c r="I990" s="33" t="n">
        <f aca="false">H990*1000000</f>
        <v>10.9366668701172</v>
      </c>
      <c r="J990" s="1" t="s">
        <v>2315</v>
      </c>
      <c r="K990" s="1" t="n">
        <v>1996</v>
      </c>
      <c r="L990" s="1" t="s">
        <v>2194</v>
      </c>
    </row>
    <row r="991" customFormat="false" ht="15" hidden="false" customHeight="false" outlineLevel="0" collapsed="false">
      <c r="A991" s="6" t="str">
        <f aca="false">"sankmc_"&amp;ROUND(B991,1)&amp;"_"&amp;ROUND(C991,1)&amp;"_"&amp;ROUND(D991,1)&amp;"_"&amp;ROUND(E991,1)&amp;"_"&amp;ROUND(F991,1)&amp;"_"&amp;ROUND(G991,1)</f>
        <v>sankmc_60.6_15.4_13.5_2.8_4.1_3.6</v>
      </c>
      <c r="B991" s="1" t="n">
        <v>60.5860586058606</v>
      </c>
      <c r="C991" s="1" t="n">
        <v>15.3915391539154</v>
      </c>
      <c r="D991" s="1" t="n">
        <v>13.4713471347135</v>
      </c>
      <c r="E991" s="1" t="n">
        <v>2.84028402840284</v>
      </c>
      <c r="F991" s="1" t="n">
        <v>4.14041404140414</v>
      </c>
      <c r="G991" s="1" t="n">
        <v>3.57035703570357</v>
      </c>
      <c r="H991" s="33" t="n">
        <v>9.04000015258789E-006</v>
      </c>
      <c r="I991" s="33" t="n">
        <f aca="false">H991*1000000</f>
        <v>9.04000015258789</v>
      </c>
      <c r="J991" s="1" t="s">
        <v>2402</v>
      </c>
      <c r="K991" s="1" t="n">
        <v>1972</v>
      </c>
      <c r="L991" s="1" t="s">
        <v>2194</v>
      </c>
    </row>
    <row r="992" customFormat="false" ht="15" hidden="false" customHeight="false" outlineLevel="0" collapsed="false">
      <c r="A992" s="6" t="str">
        <f aca="false">"sankmc_"&amp;ROUND(B992,1)&amp;"_"&amp;ROUND(C992,1)&amp;"_"&amp;ROUND(D992,1)&amp;"_"&amp;ROUND(E992,1)&amp;"_"&amp;ROUND(F992,1)&amp;"_"&amp;ROUND(G992,1)</f>
        <v>sankmc_60.6_4.7_10.9_0_0_23.8</v>
      </c>
      <c r="B992" s="1" t="n">
        <v>60.59</v>
      </c>
      <c r="C992" s="1" t="n">
        <v>4.66</v>
      </c>
      <c r="D992" s="1" t="n">
        <v>10.92</v>
      </c>
      <c r="E992" s="1" t="n">
        <v>0</v>
      </c>
      <c r="F992" s="1" t="n">
        <v>0</v>
      </c>
      <c r="G992" s="1" t="n">
        <v>23.83</v>
      </c>
      <c r="H992" s="33" t="n">
        <v>8.03000030517578E-006</v>
      </c>
      <c r="I992" s="33" t="n">
        <f aca="false">H992*1000000</f>
        <v>8.03000030517578</v>
      </c>
      <c r="J992" s="1" t="s">
        <v>2346</v>
      </c>
      <c r="K992" s="1" t="n">
        <v>1933</v>
      </c>
      <c r="L992" s="1" t="s">
        <v>2194</v>
      </c>
    </row>
    <row r="993" customFormat="false" ht="15" hidden="false" customHeight="false" outlineLevel="0" collapsed="false">
      <c r="A993" s="6" t="str">
        <f aca="false">"sankmc_"&amp;ROUND(B993,1)&amp;"_"&amp;ROUND(C993,1)&amp;"_"&amp;ROUND(D993,1)&amp;"_"&amp;ROUND(E993,1)&amp;"_"&amp;ROUND(F993,1)&amp;"_"&amp;ROUND(G993,1)</f>
        <v>sankmc_60.6_6_6.4_6.1_20.6_0.2</v>
      </c>
      <c r="B993" s="1" t="n">
        <v>60.64</v>
      </c>
      <c r="C993" s="1" t="n">
        <v>6.01</v>
      </c>
      <c r="D993" s="1" t="n">
        <v>6.37</v>
      </c>
      <c r="E993" s="1" t="n">
        <v>6.12</v>
      </c>
      <c r="F993" s="1" t="n">
        <v>20.64</v>
      </c>
      <c r="G993" s="1" t="n">
        <v>0.22</v>
      </c>
      <c r="H993" s="33" t="n">
        <v>8.1E-006</v>
      </c>
      <c r="I993" s="33" t="n">
        <f aca="false">H993*1000000</f>
        <v>8.1</v>
      </c>
      <c r="J993" s="1" t="s">
        <v>2403</v>
      </c>
      <c r="K993" s="1" t="n">
        <v>2005</v>
      </c>
      <c r="L993" s="1" t="s">
        <v>2194</v>
      </c>
    </row>
    <row r="994" customFormat="false" ht="15" hidden="false" customHeight="false" outlineLevel="0" collapsed="false">
      <c r="A994" s="6" t="str">
        <f aca="false">"sankmc_"&amp;ROUND(B994,1)&amp;"_"&amp;ROUND(C994,1)&amp;"_"&amp;ROUND(D994,1)&amp;"_"&amp;ROUND(E994,1)&amp;"_"&amp;ROUND(F994,1)&amp;"_"&amp;ROUND(G994,1)</f>
        <v>sankmc_60.6_6.1_33.4_0_0_0</v>
      </c>
      <c r="B994" s="1" t="n">
        <v>60.57</v>
      </c>
      <c r="C994" s="1" t="n">
        <v>6.05999999999999</v>
      </c>
      <c r="D994" s="1" t="n">
        <v>33.37</v>
      </c>
      <c r="E994" s="1" t="n">
        <v>0</v>
      </c>
      <c r="F994" s="1" t="n">
        <v>0</v>
      </c>
      <c r="G994" s="1" t="n">
        <v>0</v>
      </c>
      <c r="H994" s="33" t="n">
        <v>1.3483332824707E-005</v>
      </c>
      <c r="I994" s="33" t="n">
        <f aca="false">H994*1000000</f>
        <v>13.483332824707</v>
      </c>
      <c r="J994" s="1" t="s">
        <v>2315</v>
      </c>
      <c r="K994" s="1" t="n">
        <v>1996</v>
      </c>
      <c r="L994" s="1" t="s">
        <v>2194</v>
      </c>
    </row>
    <row r="995" customFormat="false" ht="15" hidden="false" customHeight="false" outlineLevel="0" collapsed="false">
      <c r="A995" s="6" t="str">
        <f aca="false">"sankmc_"&amp;ROUND(B995,1)&amp;"_"&amp;ROUND(C995,1)&amp;"_"&amp;ROUND(D995,1)&amp;"_"&amp;ROUND(E995,1)&amp;"_"&amp;ROUND(F995,1)&amp;"_"&amp;ROUND(G995,1)</f>
        <v>sankmc_60.7_0_39.3_0_0_0</v>
      </c>
      <c r="B995" s="1" t="n">
        <v>60.74</v>
      </c>
      <c r="C995" s="1" t="n">
        <v>0</v>
      </c>
      <c r="D995" s="1" t="n">
        <v>39.26</v>
      </c>
      <c r="E995" s="1" t="n">
        <v>0</v>
      </c>
      <c r="F995" s="1" t="n">
        <v>0</v>
      </c>
      <c r="G995" s="1" t="n">
        <v>0</v>
      </c>
      <c r="H995" s="33" t="n">
        <v>1.55E-005</v>
      </c>
      <c r="I995" s="33" t="n">
        <f aca="false">H995*1000000</f>
        <v>15.5</v>
      </c>
      <c r="J995" s="1" t="s">
        <v>2372</v>
      </c>
      <c r="K995" s="1" t="n">
        <v>1926</v>
      </c>
      <c r="L995" s="1" t="s">
        <v>2194</v>
      </c>
    </row>
    <row r="996" customFormat="false" ht="15" hidden="false" customHeight="false" outlineLevel="0" collapsed="false">
      <c r="A996" s="6" t="str">
        <f aca="false">"sankmc_"&amp;ROUND(B996,1)&amp;"_"&amp;ROUND(C996,1)&amp;"_"&amp;ROUND(D996,1)&amp;"_"&amp;ROUND(E996,1)&amp;"_"&amp;ROUND(F996,1)&amp;"_"&amp;ROUND(G996,1)</f>
        <v>sankmc_60.7_0_39.3_0_0_0</v>
      </c>
      <c r="B996" s="1" t="n">
        <v>60.71</v>
      </c>
      <c r="C996" s="1" t="n">
        <v>0</v>
      </c>
      <c r="D996" s="1" t="n">
        <v>39.29</v>
      </c>
      <c r="E996" s="1" t="n">
        <v>0</v>
      </c>
      <c r="F996" s="1" t="n">
        <v>0</v>
      </c>
      <c r="G996" s="1" t="n">
        <v>0</v>
      </c>
      <c r="H996" s="33" t="n">
        <v>1.88511245727539E-005</v>
      </c>
      <c r="I996" s="33" t="n">
        <f aca="false">H996*1000000</f>
        <v>18.8511245727539</v>
      </c>
      <c r="J996" s="1" t="s">
        <v>2252</v>
      </c>
      <c r="K996" s="1" t="n">
        <v>1934</v>
      </c>
      <c r="L996" s="1" t="s">
        <v>2194</v>
      </c>
    </row>
    <row r="997" customFormat="false" ht="15" hidden="false" customHeight="false" outlineLevel="0" collapsed="false">
      <c r="A997" s="6" t="str">
        <f aca="false">"sankmc_"&amp;ROUND(B997,1)&amp;"_"&amp;ROUND(C997,1)&amp;"_"&amp;ROUND(D997,1)&amp;"_"&amp;ROUND(E997,1)&amp;"_"&amp;ROUND(F997,1)&amp;"_"&amp;ROUND(G997,1)</f>
        <v>sankmc_60.7_17_10.2_4.6_0_7.5</v>
      </c>
      <c r="B997" s="1" t="n">
        <v>60.74</v>
      </c>
      <c r="C997" s="1" t="n">
        <v>16.98</v>
      </c>
      <c r="D997" s="1" t="n">
        <v>10.19</v>
      </c>
      <c r="E997" s="1" t="n">
        <v>4.6</v>
      </c>
      <c r="F997" s="1" t="n">
        <v>0</v>
      </c>
      <c r="G997" s="1" t="n">
        <v>7.49</v>
      </c>
      <c r="H997" s="33" t="n">
        <v>8.7E-006</v>
      </c>
      <c r="I997" s="33" t="n">
        <f aca="false">H997*1000000</f>
        <v>8.7</v>
      </c>
      <c r="J997" s="1" t="s">
        <v>2318</v>
      </c>
      <c r="K997" s="1" t="n">
        <v>2003</v>
      </c>
      <c r="L997" s="1" t="s">
        <v>2194</v>
      </c>
    </row>
    <row r="998" customFormat="false" ht="15" hidden="false" customHeight="false" outlineLevel="0" collapsed="false">
      <c r="A998" s="6" t="str">
        <f aca="false">"sankmc_"&amp;ROUND(B998,1)&amp;"_"&amp;ROUND(C998,1)&amp;"_"&amp;ROUND(D998,1)&amp;"_"&amp;ROUND(E998,1)&amp;"_"&amp;ROUND(F998,1)&amp;"_"&amp;ROUND(G998,1)</f>
        <v>sankmc_60.7_17_10.9_3.9_0_7.5</v>
      </c>
      <c r="B998" s="1" t="n">
        <v>60.74</v>
      </c>
      <c r="C998" s="1" t="n">
        <v>16.98</v>
      </c>
      <c r="D998" s="1" t="n">
        <v>10.89</v>
      </c>
      <c r="E998" s="1" t="n">
        <v>3.9</v>
      </c>
      <c r="F998" s="1" t="n">
        <v>0</v>
      </c>
      <c r="G998" s="1" t="n">
        <v>7.49</v>
      </c>
      <c r="H998" s="33" t="n">
        <v>8.9E-006</v>
      </c>
      <c r="I998" s="33" t="n">
        <f aca="false">H998*1000000</f>
        <v>8.9</v>
      </c>
      <c r="J998" s="1" t="s">
        <v>2318</v>
      </c>
      <c r="K998" s="1" t="n">
        <v>2003</v>
      </c>
      <c r="L998" s="1" t="s">
        <v>2194</v>
      </c>
    </row>
    <row r="999" customFormat="false" ht="15" hidden="false" customHeight="false" outlineLevel="0" collapsed="false">
      <c r="A999" s="6" t="str">
        <f aca="false">"sankmc_"&amp;ROUND(B999,1)&amp;"_"&amp;ROUND(C999,1)&amp;"_"&amp;ROUND(D999,1)&amp;"_"&amp;ROUND(E999,1)&amp;"_"&amp;ROUND(F999,1)&amp;"_"&amp;ROUND(G999,1)</f>
        <v>sankmc_60.8_11.8_9.1_3.4_2.6_12.4</v>
      </c>
      <c r="B999" s="1" t="n">
        <v>60.8</v>
      </c>
      <c r="C999" s="1" t="n">
        <v>11.79</v>
      </c>
      <c r="D999" s="1" t="n">
        <v>9.07</v>
      </c>
      <c r="E999" s="1" t="n">
        <v>3.4</v>
      </c>
      <c r="F999" s="1" t="n">
        <v>2.59</v>
      </c>
      <c r="G999" s="1" t="n">
        <v>12.35</v>
      </c>
      <c r="H999" s="33" t="n">
        <v>8.75E-006</v>
      </c>
      <c r="I999" s="33" t="n">
        <f aca="false">H999*1000000</f>
        <v>8.75</v>
      </c>
      <c r="J999" s="1" t="s">
        <v>2318</v>
      </c>
      <c r="K999" s="1" t="n">
        <v>1998</v>
      </c>
      <c r="L999" s="1" t="s">
        <v>2194</v>
      </c>
    </row>
    <row r="1000" customFormat="false" ht="15" hidden="false" customHeight="false" outlineLevel="0" collapsed="false">
      <c r="A1000" s="6" t="str">
        <f aca="false">"sankmc_"&amp;ROUND(B1000,1)&amp;"_"&amp;ROUND(C1000,1)&amp;"_"&amp;ROUND(D1000,1)&amp;"_"&amp;ROUND(E1000,1)&amp;"_"&amp;ROUND(F1000,1)&amp;"_"&amp;ROUND(G1000,1)</f>
        <v>sankmc_60.8_5_0_12.8_0_21.4</v>
      </c>
      <c r="B1000" s="1" t="n">
        <v>60.8</v>
      </c>
      <c r="C1000" s="1" t="n">
        <v>5</v>
      </c>
      <c r="D1000" s="1" t="n">
        <v>0</v>
      </c>
      <c r="E1000" s="1" t="n">
        <v>12.8</v>
      </c>
      <c r="F1000" s="1" t="n">
        <v>0</v>
      </c>
      <c r="G1000" s="1" t="n">
        <v>21.4</v>
      </c>
      <c r="H1000" s="33" t="n">
        <v>9.65E-006</v>
      </c>
      <c r="I1000" s="33" t="n">
        <f aca="false">H1000*1000000</f>
        <v>9.65</v>
      </c>
      <c r="J1000" s="1" t="s">
        <v>2337</v>
      </c>
      <c r="K1000" s="1" t="n">
        <v>1987</v>
      </c>
      <c r="L1000" s="1" t="s">
        <v>2194</v>
      </c>
    </row>
    <row r="1001" customFormat="false" ht="15" hidden="false" customHeight="false" outlineLevel="0" collapsed="false">
      <c r="A1001" s="6" t="str">
        <f aca="false">"sankmc_"&amp;ROUND(B1001,1)&amp;"_"&amp;ROUND(C1001,1)&amp;"_"&amp;ROUND(D1001,1)&amp;"_"&amp;ROUND(E1001,1)&amp;"_"&amp;ROUND(F1001,1)&amp;"_"&amp;ROUND(G1001,1)</f>
        <v>sankmc_60.8_7.4_30.6_1.2_0_0</v>
      </c>
      <c r="B1001" s="1" t="n">
        <v>60.84</v>
      </c>
      <c r="C1001" s="1" t="n">
        <v>7.35</v>
      </c>
      <c r="D1001" s="1" t="n">
        <v>30.58</v>
      </c>
      <c r="E1001" s="1" t="n">
        <v>1.23</v>
      </c>
      <c r="F1001" s="1" t="n">
        <v>0</v>
      </c>
      <c r="G1001" s="1" t="n">
        <v>0</v>
      </c>
      <c r="H1001" s="33" t="n">
        <v>1.68E-005</v>
      </c>
      <c r="I1001" s="33" t="n">
        <f aca="false">H1001*1000000</f>
        <v>16.8</v>
      </c>
      <c r="J1001" s="1" t="s">
        <v>2307</v>
      </c>
      <c r="K1001" s="1" t="n">
        <v>1930</v>
      </c>
      <c r="L1001" s="1" t="s">
        <v>2194</v>
      </c>
    </row>
    <row r="1002" customFormat="false" ht="15" hidden="false" customHeight="false" outlineLevel="0" collapsed="false">
      <c r="A1002" s="6" t="str">
        <f aca="false">"sankmc_"&amp;ROUND(B1002,1)&amp;"_"&amp;ROUND(C1002,1)&amp;"_"&amp;ROUND(D1002,1)&amp;"_"&amp;ROUND(E1002,1)&amp;"_"&amp;ROUND(F1002,1)&amp;"_"&amp;ROUND(G1002,1)</f>
        <v>sankmc_60.9_0_19.1_0.1_0_19.9</v>
      </c>
      <c r="B1002" s="1" t="n">
        <v>60.9</v>
      </c>
      <c r="C1002" s="1" t="n">
        <v>0</v>
      </c>
      <c r="D1002" s="1" t="n">
        <v>19.1</v>
      </c>
      <c r="E1002" s="1" t="n">
        <v>0.1</v>
      </c>
      <c r="F1002" s="1" t="n">
        <v>0</v>
      </c>
      <c r="G1002" s="1" t="n">
        <v>19.9</v>
      </c>
      <c r="H1002" s="33" t="n">
        <v>1.27199996948242E-005</v>
      </c>
      <c r="I1002" s="33" t="n">
        <f aca="false">H1002*1000000</f>
        <v>12.7199996948242</v>
      </c>
      <c r="J1002" s="1" t="s">
        <v>2395</v>
      </c>
      <c r="K1002" s="1" t="n">
        <v>2007</v>
      </c>
      <c r="L1002" s="1" t="s">
        <v>2194</v>
      </c>
    </row>
    <row r="1003" customFormat="false" ht="15" hidden="false" customHeight="false" outlineLevel="0" collapsed="false">
      <c r="A1003" s="6" t="str">
        <f aca="false">"sankmc_"&amp;ROUND(B1003,1)&amp;"_"&amp;ROUND(C1003,1)&amp;"_"&amp;ROUND(D1003,1)&amp;"_"&amp;ROUND(E1003,1)&amp;"_"&amp;ROUND(F1003,1)&amp;"_"&amp;ROUND(G1003,1)</f>
        <v>sankmc_60.9_12.8_14.7_0_0_11.6</v>
      </c>
      <c r="B1003" s="1" t="n">
        <v>60.8560856085609</v>
      </c>
      <c r="C1003" s="1" t="n">
        <v>12.7812781278128</v>
      </c>
      <c r="D1003" s="1" t="n">
        <v>14.7214721472147</v>
      </c>
      <c r="E1003" s="1" t="n">
        <v>0</v>
      </c>
      <c r="F1003" s="1" t="n">
        <v>0</v>
      </c>
      <c r="G1003" s="1" t="n">
        <v>11.6411641164116</v>
      </c>
      <c r="H1003" s="33" t="n">
        <v>9.38000030517578E-006</v>
      </c>
      <c r="I1003" s="33" t="n">
        <f aca="false">H1003*1000000</f>
        <v>9.38000030517578</v>
      </c>
      <c r="J1003" s="1" t="s">
        <v>2404</v>
      </c>
      <c r="K1003" s="1" t="n">
        <v>2018</v>
      </c>
      <c r="L1003" s="1" t="s">
        <v>2194</v>
      </c>
    </row>
    <row r="1004" customFormat="false" ht="15" hidden="false" customHeight="false" outlineLevel="0" collapsed="false">
      <c r="A1004" s="6" t="str">
        <f aca="false">"sankmc_"&amp;ROUND(B1004,1)&amp;"_"&amp;ROUND(C1004,1)&amp;"_"&amp;ROUND(D1004,1)&amp;"_"&amp;ROUND(E1004,1)&amp;"_"&amp;ROUND(F1004,1)&amp;"_"&amp;ROUND(G1004,1)</f>
        <v>sankmc_60.9_19.2_19.9_0_0_0</v>
      </c>
      <c r="B1004" s="1" t="n">
        <v>60.8839116088391</v>
      </c>
      <c r="C1004" s="1" t="n">
        <v>19.2180781921808</v>
      </c>
      <c r="D1004" s="1" t="n">
        <v>19.8980101989801</v>
      </c>
      <c r="E1004" s="1" t="n">
        <v>0</v>
      </c>
      <c r="F1004" s="1" t="n">
        <v>0</v>
      </c>
      <c r="G1004" s="1" t="n">
        <v>0</v>
      </c>
      <c r="H1004" s="1" t="n">
        <v>9E-006</v>
      </c>
      <c r="I1004" s="33" t="n">
        <f aca="false">H1004*1000000</f>
        <v>9</v>
      </c>
      <c r="J1004" s="1" t="s">
        <v>2338</v>
      </c>
      <c r="K1004" s="1" t="n">
        <v>1934</v>
      </c>
      <c r="L1004" s="1" t="s">
        <v>2194</v>
      </c>
    </row>
    <row r="1005" customFormat="false" ht="15" hidden="false" customHeight="false" outlineLevel="0" collapsed="false">
      <c r="A1005" s="6" t="str">
        <f aca="false">"sankmc_"&amp;ROUND(B1005,1)&amp;"_"&amp;ROUND(C1005,1)&amp;"_"&amp;ROUND(D1005,1)&amp;"_"&amp;ROUND(E1005,1)&amp;"_"&amp;ROUND(F1005,1)&amp;"_"&amp;ROUND(G1005,1)</f>
        <v>sankmc_60.9_3.9_34.2_0_0_1</v>
      </c>
      <c r="B1005" s="1" t="n">
        <v>60.94</v>
      </c>
      <c r="C1005" s="1" t="n">
        <v>3.91</v>
      </c>
      <c r="D1005" s="1" t="n">
        <v>34.15</v>
      </c>
      <c r="E1005" s="1" t="n">
        <v>0</v>
      </c>
      <c r="F1005" s="1" t="n">
        <v>0</v>
      </c>
      <c r="G1005" s="1" t="n">
        <v>1</v>
      </c>
      <c r="H1005" s="33" t="n">
        <v>1.26699996948242E-005</v>
      </c>
      <c r="I1005" s="33" t="n">
        <f aca="false">H1005*1000000</f>
        <v>12.6699996948242</v>
      </c>
      <c r="J1005" s="1" t="s">
        <v>2346</v>
      </c>
      <c r="K1005" s="1" t="n">
        <v>1933</v>
      </c>
      <c r="L1005" s="1" t="s">
        <v>2194</v>
      </c>
    </row>
    <row r="1006" customFormat="false" ht="15" hidden="false" customHeight="false" outlineLevel="0" collapsed="false">
      <c r="A1006" s="6" t="str">
        <f aca="false">"sankmc_"&amp;ROUND(B1006,1)&amp;"_"&amp;ROUND(C1006,1)&amp;"_"&amp;ROUND(D1006,1)&amp;"_"&amp;ROUND(E1006,1)&amp;"_"&amp;ROUND(F1006,1)&amp;"_"&amp;ROUND(G1006,1)</f>
        <v>sankmc_61_0_39_0_0_0</v>
      </c>
      <c r="B1006" s="1" t="n">
        <v>61.02</v>
      </c>
      <c r="C1006" s="1" t="n">
        <v>0</v>
      </c>
      <c r="D1006" s="1" t="n">
        <v>38.98</v>
      </c>
      <c r="E1006" s="1" t="n">
        <v>0</v>
      </c>
      <c r="F1006" s="1" t="n">
        <v>0</v>
      </c>
      <c r="G1006" s="1" t="n">
        <v>0</v>
      </c>
      <c r="H1006" s="33" t="n">
        <v>1.78546035766602E-005</v>
      </c>
      <c r="I1006" s="33" t="n">
        <f aca="false">H1006*1000000</f>
        <v>17.8546035766602</v>
      </c>
      <c r="J1006" s="1" t="s">
        <v>2343</v>
      </c>
      <c r="K1006" s="1" t="n">
        <v>1930</v>
      </c>
      <c r="L1006" s="1" t="s">
        <v>2194</v>
      </c>
    </row>
    <row r="1007" customFormat="false" ht="15" hidden="false" customHeight="false" outlineLevel="0" collapsed="false">
      <c r="A1007" s="6" t="str">
        <f aca="false">"sankmc_"&amp;ROUND(B1007,1)&amp;"_"&amp;ROUND(C1007,1)&amp;"_"&amp;ROUND(D1007,1)&amp;"_"&amp;ROUND(E1007,1)&amp;"_"&amp;ROUND(F1007,1)&amp;"_"&amp;ROUND(G1007,1)</f>
        <v>sankmc_61_11.5_17.5_2.5_7.2_0.3</v>
      </c>
      <c r="B1007" s="1" t="n">
        <v>61</v>
      </c>
      <c r="C1007" s="1" t="n">
        <v>11.5</v>
      </c>
      <c r="D1007" s="1" t="n">
        <v>17.5</v>
      </c>
      <c r="E1007" s="1" t="n">
        <v>2.5</v>
      </c>
      <c r="F1007" s="1" t="n">
        <v>7.2</v>
      </c>
      <c r="G1007" s="1" t="n">
        <v>0.3</v>
      </c>
      <c r="H1007" s="33" t="n">
        <v>1.06E-005</v>
      </c>
      <c r="I1007" s="33" t="n">
        <f aca="false">H1007*1000000</f>
        <v>10.6</v>
      </c>
      <c r="J1007" s="1" t="s">
        <v>2359</v>
      </c>
      <c r="K1007" s="1" t="n">
        <v>2014</v>
      </c>
      <c r="L1007" s="1" t="s">
        <v>2194</v>
      </c>
    </row>
    <row r="1008" customFormat="false" ht="15" hidden="false" customHeight="false" outlineLevel="0" collapsed="false">
      <c r="A1008" s="6" t="str">
        <f aca="false">"sankmc_"&amp;ROUND(B1008,1)&amp;"_"&amp;ROUND(C1008,1)&amp;"_"&amp;ROUND(D1008,1)&amp;"_"&amp;ROUND(E1008,1)&amp;"_"&amp;ROUND(F1008,1)&amp;"_"&amp;ROUND(G1008,1)</f>
        <v>sankmc_61_11.5_18.5_1.5_7.2_0.3</v>
      </c>
      <c r="B1008" s="1" t="n">
        <v>61</v>
      </c>
      <c r="C1008" s="1" t="n">
        <v>11.5</v>
      </c>
      <c r="D1008" s="1" t="n">
        <v>18.5</v>
      </c>
      <c r="E1008" s="1" t="n">
        <v>1.5</v>
      </c>
      <c r="F1008" s="1" t="n">
        <v>7.2</v>
      </c>
      <c r="G1008" s="1" t="n">
        <v>0.3</v>
      </c>
      <c r="H1008" s="33" t="n">
        <v>1.03E-005</v>
      </c>
      <c r="I1008" s="33" t="n">
        <f aca="false">H1008*1000000</f>
        <v>10.3</v>
      </c>
      <c r="J1008" s="1" t="s">
        <v>2359</v>
      </c>
      <c r="K1008" s="1" t="n">
        <v>2014</v>
      </c>
      <c r="L1008" s="1" t="s">
        <v>2194</v>
      </c>
    </row>
    <row r="1009" customFormat="false" ht="15" hidden="false" customHeight="false" outlineLevel="0" collapsed="false">
      <c r="A1009" s="6" t="str">
        <f aca="false">"sankmc_"&amp;ROUND(B1009,1)&amp;"_"&amp;ROUND(C1009,1)&amp;"_"&amp;ROUND(D1009,1)&amp;"_"&amp;ROUND(E1009,1)&amp;"_"&amp;ROUND(F1009,1)&amp;"_"&amp;ROUND(G1009,1)</f>
        <v>sankmc_61_17_10.4_4.6_0_7</v>
      </c>
      <c r="B1009" s="1" t="n">
        <v>61</v>
      </c>
      <c r="C1009" s="1" t="n">
        <v>17</v>
      </c>
      <c r="D1009" s="1" t="n">
        <v>10.4</v>
      </c>
      <c r="E1009" s="1" t="n">
        <v>4.6</v>
      </c>
      <c r="F1009" s="1" t="n">
        <v>0</v>
      </c>
      <c r="G1009" s="1" t="n">
        <v>7</v>
      </c>
      <c r="H1009" s="33" t="n">
        <v>9.1E-006</v>
      </c>
      <c r="I1009" s="33" t="n">
        <f aca="false">H1009*1000000</f>
        <v>9.1</v>
      </c>
      <c r="J1009" s="1" t="s">
        <v>2318</v>
      </c>
      <c r="K1009" s="1" t="n">
        <v>2003</v>
      </c>
      <c r="L1009" s="1" t="s">
        <v>2194</v>
      </c>
    </row>
    <row r="1010" customFormat="false" ht="15" hidden="false" customHeight="false" outlineLevel="0" collapsed="false">
      <c r="A1010" s="6" t="str">
        <f aca="false">"sankmc_"&amp;ROUND(B1010,1)&amp;"_"&amp;ROUND(C1010,1)&amp;"_"&amp;ROUND(D1010,1)&amp;"_"&amp;ROUND(E1010,1)&amp;"_"&amp;ROUND(F1010,1)&amp;"_"&amp;ROUND(G1010,1)</f>
        <v>sankmc_61_26_13_0_0_0</v>
      </c>
      <c r="B1010" s="1" t="n">
        <v>61</v>
      </c>
      <c r="C1010" s="1" t="n">
        <v>26</v>
      </c>
      <c r="D1010" s="1" t="n">
        <v>13</v>
      </c>
      <c r="E1010" s="1" t="n">
        <v>0</v>
      </c>
      <c r="F1010" s="1" t="n">
        <v>0</v>
      </c>
      <c r="G1010" s="1" t="n">
        <v>0</v>
      </c>
      <c r="H1010" s="33" t="n">
        <v>5.8E-006</v>
      </c>
      <c r="I1010" s="33" t="n">
        <f aca="false">H1010*1000000</f>
        <v>5.8</v>
      </c>
      <c r="J1010" s="1" t="s">
        <v>2355</v>
      </c>
      <c r="K1010" s="1" t="n">
        <v>1965</v>
      </c>
      <c r="L1010" s="1" t="s">
        <v>2194</v>
      </c>
    </row>
    <row r="1011" customFormat="false" ht="15" hidden="false" customHeight="false" outlineLevel="0" collapsed="false">
      <c r="A1011" s="6" t="str">
        <f aca="false">"sankmc_"&amp;ROUND(B1011,1)&amp;"_"&amp;ROUND(C1011,1)&amp;"_"&amp;ROUND(D1011,1)&amp;"_"&amp;ROUND(E1011,1)&amp;"_"&amp;ROUND(F1011,1)&amp;"_"&amp;ROUND(G1011,1)</f>
        <v>sankmc_61_4.8_34.2_0_0_0</v>
      </c>
      <c r="B1011" s="1" t="n">
        <v>60.98</v>
      </c>
      <c r="C1011" s="1" t="n">
        <v>4.8</v>
      </c>
      <c r="D1011" s="1" t="n">
        <v>34.22</v>
      </c>
      <c r="E1011" s="1" t="n">
        <v>0</v>
      </c>
      <c r="F1011" s="1" t="n">
        <v>0</v>
      </c>
      <c r="G1011" s="1" t="n">
        <v>0</v>
      </c>
      <c r="H1011" s="33" t="n">
        <v>1.36E-005</v>
      </c>
      <c r="I1011" s="33" t="n">
        <f aca="false">H1011*1000000</f>
        <v>13.6</v>
      </c>
      <c r="J1011" s="1" t="s">
        <v>2338</v>
      </c>
      <c r="K1011" s="1" t="n">
        <v>1934</v>
      </c>
      <c r="L1011" s="1" t="s">
        <v>2194</v>
      </c>
    </row>
    <row r="1012" customFormat="false" ht="15" hidden="false" customHeight="false" outlineLevel="0" collapsed="false">
      <c r="A1012" s="6" t="str">
        <f aca="false">"sankmc_"&amp;ROUND(B1012,1)&amp;"_"&amp;ROUND(C1012,1)&amp;"_"&amp;ROUND(D1012,1)&amp;"_"&amp;ROUND(E1012,1)&amp;"_"&amp;ROUND(F1012,1)&amp;"_"&amp;ROUND(G1012,1)</f>
        <v>sankmc_61_5.2_16.4_0.1_17.1_0.2</v>
      </c>
      <c r="B1012" s="1" t="n">
        <v>61.03</v>
      </c>
      <c r="C1012" s="1" t="n">
        <v>5.19</v>
      </c>
      <c r="D1012" s="1" t="n">
        <v>16.36</v>
      </c>
      <c r="E1012" s="1" t="n">
        <v>0.13</v>
      </c>
      <c r="F1012" s="1" t="n">
        <v>17.09</v>
      </c>
      <c r="G1012" s="1" t="n">
        <v>0.2</v>
      </c>
      <c r="H1012" s="33" t="n">
        <v>9.9E-006</v>
      </c>
      <c r="I1012" s="33" t="n">
        <f aca="false">H1012*1000000</f>
        <v>9.9</v>
      </c>
      <c r="J1012" s="1" t="s">
        <v>2307</v>
      </c>
      <c r="K1012" s="1" t="n">
        <v>1930</v>
      </c>
      <c r="L1012" s="1" t="s">
        <v>2194</v>
      </c>
    </row>
    <row r="1013" customFormat="false" ht="15" hidden="false" customHeight="false" outlineLevel="0" collapsed="false">
      <c r="A1013" s="6" t="str">
        <f aca="false">"sankmc_"&amp;ROUND(B1013,1)&amp;"_"&amp;ROUND(C1013,1)&amp;"_"&amp;ROUND(D1013,1)&amp;"_"&amp;ROUND(E1013,1)&amp;"_"&amp;ROUND(F1013,1)&amp;"_"&amp;ROUND(G1013,1)</f>
        <v>sankmc_61_8.5_20.8_0.2_9.1_0.4</v>
      </c>
      <c r="B1013" s="1" t="n">
        <v>61</v>
      </c>
      <c r="C1013" s="1" t="n">
        <v>8.5</v>
      </c>
      <c r="D1013" s="1" t="n">
        <v>20.8</v>
      </c>
      <c r="E1013" s="1" t="n">
        <v>0.2</v>
      </c>
      <c r="F1013" s="1" t="n">
        <v>9.1</v>
      </c>
      <c r="G1013" s="1" t="n">
        <v>0.4</v>
      </c>
      <c r="H1013" s="33" t="n">
        <v>1.05E-005</v>
      </c>
      <c r="I1013" s="33" t="n">
        <f aca="false">H1013*1000000</f>
        <v>10.5</v>
      </c>
      <c r="J1013" s="1" t="s">
        <v>2359</v>
      </c>
      <c r="K1013" s="1" t="n">
        <v>2014</v>
      </c>
      <c r="L1013" s="1" t="s">
        <v>2194</v>
      </c>
    </row>
    <row r="1014" customFormat="false" ht="15" hidden="false" customHeight="false" outlineLevel="0" collapsed="false">
      <c r="A1014" s="6" t="str">
        <f aca="false">"sankmc_"&amp;ROUND(B1014,1)&amp;"_"&amp;ROUND(C1014,1)&amp;"_"&amp;ROUND(D1014,1)&amp;"_"&amp;ROUND(E1014,1)&amp;"_"&amp;ROUND(F1014,1)&amp;"_"&amp;ROUND(G1014,1)</f>
        <v>sankmc_61_8.5_20.9_0.6_8.6_0.4</v>
      </c>
      <c r="B1014" s="1" t="n">
        <v>61</v>
      </c>
      <c r="C1014" s="1" t="n">
        <v>8.5</v>
      </c>
      <c r="D1014" s="1" t="n">
        <v>20.9</v>
      </c>
      <c r="E1014" s="1" t="n">
        <v>0.6</v>
      </c>
      <c r="F1014" s="1" t="n">
        <v>8.6</v>
      </c>
      <c r="G1014" s="1" t="n">
        <v>0.4</v>
      </c>
      <c r="H1014" s="33" t="n">
        <v>1.07E-005</v>
      </c>
      <c r="I1014" s="33" t="n">
        <f aca="false">H1014*1000000</f>
        <v>10.7</v>
      </c>
      <c r="J1014" s="1" t="s">
        <v>2359</v>
      </c>
      <c r="K1014" s="1" t="n">
        <v>2014</v>
      </c>
      <c r="L1014" s="1" t="s">
        <v>2194</v>
      </c>
    </row>
    <row r="1015" customFormat="false" ht="15" hidden="false" customHeight="false" outlineLevel="0" collapsed="false">
      <c r="A1015" s="6" t="str">
        <f aca="false">"sankmc_"&amp;ROUND(B1015,1)&amp;"_"&amp;ROUND(C1015,1)&amp;"_"&amp;ROUND(D1015,1)&amp;"_"&amp;ROUND(E1015,1)&amp;"_"&amp;ROUND(F1015,1)&amp;"_"&amp;ROUND(G1015,1)</f>
        <v>sankmc_61_8.5_21_0.2_8.9_0.4</v>
      </c>
      <c r="B1015" s="1" t="n">
        <v>61</v>
      </c>
      <c r="C1015" s="1" t="n">
        <v>8.5</v>
      </c>
      <c r="D1015" s="1" t="n">
        <v>21</v>
      </c>
      <c r="E1015" s="1" t="n">
        <v>0.2</v>
      </c>
      <c r="F1015" s="1" t="n">
        <v>8.9</v>
      </c>
      <c r="G1015" s="1" t="n">
        <v>0.4</v>
      </c>
      <c r="H1015" s="33" t="n">
        <v>1.06E-005</v>
      </c>
      <c r="I1015" s="33" t="n">
        <f aca="false">H1015*1000000</f>
        <v>10.6</v>
      </c>
      <c r="J1015" s="1" t="s">
        <v>2359</v>
      </c>
      <c r="K1015" s="1" t="n">
        <v>2014</v>
      </c>
      <c r="L1015" s="1" t="s">
        <v>2194</v>
      </c>
    </row>
    <row r="1016" customFormat="false" ht="15" hidden="false" customHeight="false" outlineLevel="0" collapsed="false">
      <c r="A1016" s="6" t="str">
        <f aca="false">"sankmc_"&amp;ROUND(B1016,1)&amp;"_"&amp;ROUND(C1016,1)&amp;"_"&amp;ROUND(D1016,1)&amp;"_"&amp;ROUND(E1016,1)&amp;"_"&amp;ROUND(F1016,1)&amp;"_"&amp;ROUND(G1016,1)</f>
        <v>sankmc_61_8.5_21_0.2_8.9_0.4</v>
      </c>
      <c r="B1016" s="1" t="n">
        <v>61</v>
      </c>
      <c r="C1016" s="1" t="n">
        <v>8.5</v>
      </c>
      <c r="D1016" s="1" t="n">
        <v>21</v>
      </c>
      <c r="E1016" s="1" t="n">
        <v>0.2</v>
      </c>
      <c r="F1016" s="1" t="n">
        <v>8.9</v>
      </c>
      <c r="G1016" s="1" t="n">
        <v>0.4</v>
      </c>
      <c r="H1016" s="33" t="n">
        <v>1.06E-005</v>
      </c>
      <c r="I1016" s="33" t="n">
        <f aca="false">H1016*1000000</f>
        <v>10.6</v>
      </c>
      <c r="J1016" s="1" t="s">
        <v>2359</v>
      </c>
      <c r="K1016" s="1" t="n">
        <v>2014</v>
      </c>
      <c r="L1016" s="1" t="s">
        <v>2194</v>
      </c>
    </row>
    <row r="1017" customFormat="false" ht="15" hidden="false" customHeight="false" outlineLevel="0" collapsed="false">
      <c r="A1017" s="6" t="str">
        <f aca="false">"sankmc_"&amp;ROUND(B1017,1)&amp;"_"&amp;ROUND(C1017,1)&amp;"_"&amp;ROUND(D1017,1)&amp;"_"&amp;ROUND(E1017,1)&amp;"_"&amp;ROUND(F1017,1)&amp;"_"&amp;ROUND(G1017,1)</f>
        <v>sankmc_61_8.8_21_0.5_8.3_0.4</v>
      </c>
      <c r="B1017" s="1" t="n">
        <v>61</v>
      </c>
      <c r="C1017" s="1" t="n">
        <v>8.8</v>
      </c>
      <c r="D1017" s="1" t="n">
        <v>21</v>
      </c>
      <c r="E1017" s="1" t="n">
        <v>0.5</v>
      </c>
      <c r="F1017" s="1" t="n">
        <v>8.3</v>
      </c>
      <c r="G1017" s="1" t="n">
        <v>0.4</v>
      </c>
      <c r="H1017" s="33" t="n">
        <v>1.07E-005</v>
      </c>
      <c r="I1017" s="33" t="n">
        <f aca="false">H1017*1000000</f>
        <v>10.7</v>
      </c>
      <c r="J1017" s="1" t="s">
        <v>2359</v>
      </c>
      <c r="K1017" s="1" t="n">
        <v>2014</v>
      </c>
      <c r="L1017" s="1" t="s">
        <v>2194</v>
      </c>
    </row>
    <row r="1018" customFormat="false" ht="15" hidden="false" customHeight="false" outlineLevel="0" collapsed="false">
      <c r="A1018" s="6" t="str">
        <f aca="false">"sankmc_"&amp;ROUND(B1018,1)&amp;"_"&amp;ROUND(C1018,1)&amp;"_"&amp;ROUND(D1018,1)&amp;"_"&amp;ROUND(E1018,1)&amp;"_"&amp;ROUND(F1018,1)&amp;"_"&amp;ROUND(G1018,1)</f>
        <v>sankmc_61.2_0_38.8_0_0_0</v>
      </c>
      <c r="B1018" s="1" t="n">
        <v>61.2</v>
      </c>
      <c r="C1018" s="1" t="n">
        <v>0</v>
      </c>
      <c r="D1018" s="1" t="n">
        <v>38.8</v>
      </c>
      <c r="E1018" s="1" t="n">
        <v>0</v>
      </c>
      <c r="F1018" s="1" t="n">
        <v>0</v>
      </c>
      <c r="G1018" s="1" t="n">
        <v>0</v>
      </c>
      <c r="H1018" s="33" t="n">
        <v>1.82E-005</v>
      </c>
      <c r="I1018" s="33" t="n">
        <f aca="false">H1018*1000000</f>
        <v>18.2</v>
      </c>
      <c r="J1018" s="1" t="s">
        <v>2256</v>
      </c>
      <c r="K1018" s="1" t="n">
        <v>1952</v>
      </c>
      <c r="L1018" s="1" t="s">
        <v>2194</v>
      </c>
    </row>
    <row r="1019" customFormat="false" ht="15" hidden="false" customHeight="false" outlineLevel="0" collapsed="false">
      <c r="A1019" s="6" t="str">
        <f aca="false">"sankmc_"&amp;ROUND(B1019,1)&amp;"_"&amp;ROUND(C1019,1)&amp;"_"&amp;ROUND(D1019,1)&amp;"_"&amp;ROUND(E1019,1)&amp;"_"&amp;ROUND(F1019,1)&amp;"_"&amp;ROUND(G1019,1)</f>
        <v>sankmc_61.2_11.5_0_0_15.3_12.1</v>
      </c>
      <c r="B1019" s="1" t="n">
        <v>61.2161216121612</v>
      </c>
      <c r="C1019" s="1" t="n">
        <v>11.4611461146115</v>
      </c>
      <c r="D1019" s="1" t="n">
        <v>0</v>
      </c>
      <c r="E1019" s="1" t="n">
        <v>0</v>
      </c>
      <c r="F1019" s="1" t="n">
        <v>15.2615261526153</v>
      </c>
      <c r="G1019" s="1" t="n">
        <v>12.0612061206121</v>
      </c>
      <c r="H1019" s="1" t="n">
        <v>4E-006</v>
      </c>
      <c r="I1019" s="33" t="n">
        <f aca="false">H1019*1000000</f>
        <v>4</v>
      </c>
      <c r="J1019" s="1" t="s">
        <v>2405</v>
      </c>
      <c r="K1019" s="1" t="n">
        <v>2016</v>
      </c>
      <c r="L1019" s="1" t="s">
        <v>2194</v>
      </c>
    </row>
    <row r="1020" customFormat="false" ht="15" hidden="false" customHeight="false" outlineLevel="0" collapsed="false">
      <c r="A1020" s="6" t="str">
        <f aca="false">"sankmc_"&amp;ROUND(B1020,1)&amp;"_"&amp;ROUND(C1020,1)&amp;"_"&amp;ROUND(D1020,1)&amp;"_"&amp;ROUND(E1020,1)&amp;"_"&amp;ROUND(F1020,1)&amp;"_"&amp;ROUND(G1020,1)</f>
        <v>sankmc_61.2_6_0_0_0_32.8</v>
      </c>
      <c r="B1020" s="1" t="n">
        <v>61.2</v>
      </c>
      <c r="C1020" s="1" t="n">
        <v>6.01</v>
      </c>
      <c r="D1020" s="1" t="n">
        <v>0</v>
      </c>
      <c r="E1020" s="1" t="n">
        <v>0</v>
      </c>
      <c r="F1020" s="1" t="n">
        <v>0</v>
      </c>
      <c r="G1020" s="1" t="n">
        <v>32.79</v>
      </c>
      <c r="H1020" s="33" t="n">
        <v>7.11999969482422E-006</v>
      </c>
      <c r="I1020" s="33" t="n">
        <f aca="false">H1020*1000000</f>
        <v>7.11999969482422</v>
      </c>
      <c r="J1020" s="1" t="s">
        <v>2288</v>
      </c>
      <c r="K1020" s="1" t="n">
        <v>1973</v>
      </c>
      <c r="L1020" s="1" t="s">
        <v>2194</v>
      </c>
    </row>
    <row r="1021" customFormat="false" ht="15" hidden="false" customHeight="false" outlineLevel="0" collapsed="false">
      <c r="A1021" s="6" t="str">
        <f aca="false">"sankmc_"&amp;ROUND(B1021,1)&amp;"_"&amp;ROUND(C1021,1)&amp;"_"&amp;ROUND(D1021,1)&amp;"_"&amp;ROUND(E1021,1)&amp;"_"&amp;ROUND(F1021,1)&amp;"_"&amp;ROUND(G1021,1)</f>
        <v>sankmc_61.2_6_0_0_0_32.8</v>
      </c>
      <c r="B1021" s="1" t="n">
        <v>61.2</v>
      </c>
      <c r="C1021" s="1" t="n">
        <v>6.01</v>
      </c>
      <c r="D1021" s="1" t="n">
        <v>0</v>
      </c>
      <c r="E1021" s="1" t="n">
        <v>0</v>
      </c>
      <c r="F1021" s="1" t="n">
        <v>0</v>
      </c>
      <c r="G1021" s="1" t="n">
        <v>32.79</v>
      </c>
      <c r="H1021" s="33" t="n">
        <v>6.93000030517578E-006</v>
      </c>
      <c r="I1021" s="33" t="n">
        <f aca="false">H1021*1000000</f>
        <v>6.93000030517578</v>
      </c>
      <c r="J1021" s="1" t="s">
        <v>2203</v>
      </c>
      <c r="K1021" s="1" t="n">
        <v>1982</v>
      </c>
      <c r="L1021" s="1" t="s">
        <v>2194</v>
      </c>
    </row>
    <row r="1022" customFormat="false" ht="15" hidden="false" customHeight="false" outlineLevel="0" collapsed="false">
      <c r="A1022" s="6" t="str">
        <f aca="false">"sankmc_"&amp;ROUND(B1022,1)&amp;"_"&amp;ROUND(C1022,1)&amp;"_"&amp;ROUND(D1022,1)&amp;"_"&amp;ROUND(E1022,1)&amp;"_"&amp;ROUND(F1022,1)&amp;"_"&amp;ROUND(G1022,1)</f>
        <v>sankmc_61.2_9.6_8.6_2.7_10.1_7.8</v>
      </c>
      <c r="B1022" s="1" t="n">
        <v>61.1861186118612</v>
      </c>
      <c r="C1022" s="1" t="n">
        <v>9.55095509550955</v>
      </c>
      <c r="D1022" s="1" t="n">
        <v>8.62086208620862</v>
      </c>
      <c r="E1022" s="1" t="n">
        <v>2.67026702670267</v>
      </c>
      <c r="F1022" s="1" t="n">
        <v>10.1310131013101</v>
      </c>
      <c r="G1022" s="1" t="n">
        <v>7.84078407840784</v>
      </c>
      <c r="H1022" s="33" t="n">
        <v>8.23000030517578E-006</v>
      </c>
      <c r="I1022" s="33" t="n">
        <f aca="false">H1022*1000000</f>
        <v>8.23000030517578</v>
      </c>
      <c r="J1022" s="1" t="s">
        <v>2402</v>
      </c>
      <c r="K1022" s="1" t="n">
        <v>1972</v>
      </c>
      <c r="L1022" s="1" t="s">
        <v>2194</v>
      </c>
    </row>
    <row r="1023" customFormat="false" ht="15" hidden="false" customHeight="false" outlineLevel="0" collapsed="false">
      <c r="A1023" s="6" t="str">
        <f aca="false">"sankmc_"&amp;ROUND(B1023,1)&amp;"_"&amp;ROUND(C1023,1)&amp;"_"&amp;ROUND(D1023,1)&amp;"_"&amp;ROUND(E1023,1)&amp;"_"&amp;ROUND(F1023,1)&amp;"_"&amp;ROUND(G1023,1)</f>
        <v>sankmc_61.3_10.7_4.3_4.3_10.6_8.7</v>
      </c>
      <c r="B1023" s="1" t="n">
        <v>61.32</v>
      </c>
      <c r="C1023" s="1" t="n">
        <v>10.73</v>
      </c>
      <c r="D1023" s="1" t="n">
        <v>4.31</v>
      </c>
      <c r="E1023" s="1" t="n">
        <v>4.32</v>
      </c>
      <c r="F1023" s="1" t="n">
        <v>10.58</v>
      </c>
      <c r="G1023" s="1" t="n">
        <v>8.74</v>
      </c>
      <c r="H1023" s="33" t="n">
        <v>7.5E-006</v>
      </c>
      <c r="I1023" s="33" t="n">
        <f aca="false">H1023*1000000</f>
        <v>7.5</v>
      </c>
      <c r="J1023" s="1" t="s">
        <v>2406</v>
      </c>
      <c r="K1023" s="1" t="n">
        <v>1997</v>
      </c>
      <c r="L1023" s="1" t="s">
        <v>2194</v>
      </c>
    </row>
    <row r="1024" customFormat="false" ht="15" hidden="false" customHeight="false" outlineLevel="0" collapsed="false">
      <c r="A1024" s="6" t="str">
        <f aca="false">"sankmc_"&amp;ROUND(B1024,1)&amp;"_"&amp;ROUND(C1024,1)&amp;"_"&amp;ROUND(D1024,1)&amp;"_"&amp;ROUND(E1024,1)&amp;"_"&amp;ROUND(F1024,1)&amp;"_"&amp;ROUND(G1024,1)</f>
        <v>sankmc_61.3_6.7_0.4_19.6_11.9_0</v>
      </c>
      <c r="B1024" s="1" t="n">
        <v>61.3261326132613</v>
      </c>
      <c r="C1024" s="1" t="n">
        <v>6.71067106710671</v>
      </c>
      <c r="D1024" s="1" t="n">
        <v>0.4000400040004</v>
      </c>
      <c r="E1024" s="1" t="n">
        <v>19.6419641964196</v>
      </c>
      <c r="F1024" s="1" t="n">
        <v>11.9211921192119</v>
      </c>
      <c r="G1024" s="1" t="n">
        <v>0</v>
      </c>
      <c r="H1024" s="33" t="n">
        <v>1.06099998474121E-005</v>
      </c>
      <c r="I1024" s="33" t="n">
        <f aca="false">H1024*1000000</f>
        <v>10.6099998474121</v>
      </c>
      <c r="J1024" s="1" t="s">
        <v>2407</v>
      </c>
      <c r="K1024" s="1" t="n">
        <v>2010</v>
      </c>
      <c r="L1024" s="1" t="s">
        <v>2194</v>
      </c>
    </row>
    <row r="1025" customFormat="false" ht="15" hidden="false" customHeight="false" outlineLevel="0" collapsed="false">
      <c r="A1025" s="6" t="str">
        <f aca="false">"sankmc_"&amp;ROUND(B1025,1)&amp;"_"&amp;ROUND(C1025,1)&amp;"_"&amp;ROUND(D1025,1)&amp;"_"&amp;ROUND(E1025,1)&amp;"_"&amp;ROUND(F1025,1)&amp;"_"&amp;ROUND(G1025,1)</f>
        <v>sankmc_61.4_11.1_2.5_0.1_13.9_11</v>
      </c>
      <c r="B1025" s="1" t="n">
        <v>61.3869306534673</v>
      </c>
      <c r="C1025" s="1" t="n">
        <v>11.1294435278236</v>
      </c>
      <c r="D1025" s="1" t="n">
        <v>2.48987550622468</v>
      </c>
      <c r="E1025" s="1" t="n">
        <v>0.06499675016249</v>
      </c>
      <c r="F1025" s="1" t="n">
        <v>13.9293035348233</v>
      </c>
      <c r="G1025" s="1" t="n">
        <v>10.9994500274986</v>
      </c>
      <c r="H1025" s="33" t="n">
        <v>4.8E-006</v>
      </c>
      <c r="I1025" s="33" t="n">
        <f aca="false">H1025*1000000</f>
        <v>4.8</v>
      </c>
      <c r="J1025" s="1" t="s">
        <v>2370</v>
      </c>
      <c r="K1025" s="1" t="n">
        <v>1963</v>
      </c>
      <c r="L1025" s="1" t="s">
        <v>2194</v>
      </c>
    </row>
    <row r="1026" customFormat="false" ht="15" hidden="false" customHeight="false" outlineLevel="0" collapsed="false">
      <c r="A1026" s="6" t="str">
        <f aca="false">"sankmc_"&amp;ROUND(B1026,1)&amp;"_"&amp;ROUND(C1026,1)&amp;"_"&amp;ROUND(D1026,1)&amp;"_"&amp;ROUND(E1026,1)&amp;"_"&amp;ROUND(F1026,1)&amp;"_"&amp;ROUND(G1026,1)</f>
        <v>sankmc_61.4_9_0_0_7.6_21.9</v>
      </c>
      <c r="B1026" s="1" t="n">
        <v>61.3938606139386</v>
      </c>
      <c r="C1026" s="1" t="n">
        <v>9.04909509049095</v>
      </c>
      <c r="D1026" s="1" t="n">
        <v>0</v>
      </c>
      <c r="E1026" s="1" t="n">
        <v>0</v>
      </c>
      <c r="F1026" s="1" t="n">
        <v>7.62923707629237</v>
      </c>
      <c r="G1026" s="1" t="n">
        <v>21.9278072192781</v>
      </c>
      <c r="H1026" s="33" t="n">
        <v>6.00999984741211E-006</v>
      </c>
      <c r="I1026" s="33" t="n">
        <f aca="false">H1026*1000000</f>
        <v>6.00999984741211</v>
      </c>
      <c r="J1026" s="1" t="s">
        <v>2288</v>
      </c>
      <c r="K1026" s="1" t="n">
        <v>1973</v>
      </c>
      <c r="L1026" s="1" t="s">
        <v>2194</v>
      </c>
    </row>
    <row r="1027" customFormat="false" ht="15" hidden="false" customHeight="false" outlineLevel="0" collapsed="false">
      <c r="A1027" s="6" t="str">
        <f aca="false">"sankmc_"&amp;ROUND(B1027,1)&amp;"_"&amp;ROUND(C1027,1)&amp;"_"&amp;ROUND(D1027,1)&amp;"_"&amp;ROUND(E1027,1)&amp;"_"&amp;ROUND(F1027,1)&amp;"_"&amp;ROUND(G1027,1)</f>
        <v>sankmc_61.5_0_14.8_3.7_0_20</v>
      </c>
      <c r="B1027" s="1" t="n">
        <v>61.47</v>
      </c>
      <c r="C1027" s="1" t="n">
        <v>0</v>
      </c>
      <c r="D1027" s="1" t="n">
        <v>14.79</v>
      </c>
      <c r="E1027" s="1" t="n">
        <v>3.72</v>
      </c>
      <c r="F1027" s="1" t="n">
        <v>0</v>
      </c>
      <c r="G1027" s="1" t="n">
        <v>20.02</v>
      </c>
      <c r="H1027" s="33" t="n">
        <v>1.40300003051758E-005</v>
      </c>
      <c r="I1027" s="33" t="n">
        <f aca="false">H1027*1000000</f>
        <v>14.0300003051758</v>
      </c>
      <c r="J1027" s="1" t="s">
        <v>2395</v>
      </c>
      <c r="K1027" s="1" t="n">
        <v>2007</v>
      </c>
      <c r="L1027" s="1" t="s">
        <v>2194</v>
      </c>
    </row>
    <row r="1028" customFormat="false" ht="15" hidden="false" customHeight="false" outlineLevel="0" collapsed="false">
      <c r="A1028" s="6" t="str">
        <f aca="false">"sankmc_"&amp;ROUND(B1028,1)&amp;"_"&amp;ROUND(C1028,1)&amp;"_"&amp;ROUND(D1028,1)&amp;"_"&amp;ROUND(E1028,1)&amp;"_"&amp;ROUND(F1028,1)&amp;"_"&amp;ROUND(G1028,1)</f>
        <v>sankmc_61.5_0_17.3_0_0_21.2</v>
      </c>
      <c r="B1028" s="1" t="n">
        <v>61.46</v>
      </c>
      <c r="C1028" s="1" t="n">
        <v>0</v>
      </c>
      <c r="D1028" s="1" t="n">
        <v>17.3</v>
      </c>
      <c r="E1028" s="1" t="n">
        <v>0</v>
      </c>
      <c r="F1028" s="1" t="n">
        <v>0</v>
      </c>
      <c r="G1028" s="1" t="n">
        <v>21.24</v>
      </c>
      <c r="H1028" s="33" t="n">
        <v>9.5E-006</v>
      </c>
      <c r="I1028" s="33" t="n">
        <f aca="false">H1028*1000000</f>
        <v>9.5</v>
      </c>
      <c r="J1028" s="1" t="s">
        <v>2408</v>
      </c>
      <c r="K1028" s="1" t="n">
        <v>1925</v>
      </c>
      <c r="L1028" s="1" t="s">
        <v>2194</v>
      </c>
    </row>
    <row r="1029" customFormat="false" ht="15" hidden="false" customHeight="false" outlineLevel="0" collapsed="false">
      <c r="A1029" s="6" t="str">
        <f aca="false">"sankmc_"&amp;ROUND(B1029,1)&amp;"_"&amp;ROUND(C1029,1)&amp;"_"&amp;ROUND(D1029,1)&amp;"_"&amp;ROUND(E1029,1)&amp;"_"&amp;ROUND(F1029,1)&amp;"_"&amp;ROUND(G1029,1)</f>
        <v>sankmc_61.5_0_38.6_0_0_0</v>
      </c>
      <c r="B1029" s="1" t="n">
        <v>61.45</v>
      </c>
      <c r="C1029" s="1" t="n">
        <v>0</v>
      </c>
      <c r="D1029" s="1" t="n">
        <v>38.55</v>
      </c>
      <c r="E1029" s="1" t="n">
        <v>0</v>
      </c>
      <c r="F1029" s="1" t="n">
        <v>0</v>
      </c>
      <c r="G1029" s="1" t="n">
        <v>0</v>
      </c>
      <c r="H1029" s="33" t="n">
        <v>1.70841659545898E-005</v>
      </c>
      <c r="I1029" s="33" t="n">
        <f aca="false">H1029*1000000</f>
        <v>17.0841659545898</v>
      </c>
      <c r="J1029" s="1" t="s">
        <v>2409</v>
      </c>
      <c r="K1029" s="1" t="n">
        <v>1933</v>
      </c>
      <c r="L1029" s="1" t="s">
        <v>2194</v>
      </c>
    </row>
    <row r="1030" customFormat="false" ht="15" hidden="false" customHeight="false" outlineLevel="0" collapsed="false">
      <c r="A1030" s="6" t="str">
        <f aca="false">"sankmc_"&amp;ROUND(B1030,1)&amp;"_"&amp;ROUND(C1030,1)&amp;"_"&amp;ROUND(D1030,1)&amp;"_"&amp;ROUND(E1030,1)&amp;"_"&amp;ROUND(F1030,1)&amp;"_"&amp;ROUND(G1030,1)</f>
        <v>sankmc_61.5_17_10.7_4.8_0_6</v>
      </c>
      <c r="B1030" s="1" t="n">
        <v>61.5</v>
      </c>
      <c r="C1030" s="1" t="n">
        <v>17</v>
      </c>
      <c r="D1030" s="1" t="n">
        <v>10.7</v>
      </c>
      <c r="E1030" s="1" t="n">
        <v>4.8</v>
      </c>
      <c r="F1030" s="1" t="n">
        <v>0</v>
      </c>
      <c r="G1030" s="1" t="n">
        <v>6</v>
      </c>
      <c r="H1030" s="33" t="n">
        <v>9.2E-006</v>
      </c>
      <c r="I1030" s="33" t="n">
        <f aca="false">H1030*1000000</f>
        <v>9.2</v>
      </c>
      <c r="J1030" s="1" t="s">
        <v>2318</v>
      </c>
      <c r="K1030" s="1" t="n">
        <v>2003</v>
      </c>
      <c r="L1030" s="1" t="s">
        <v>2194</v>
      </c>
    </row>
    <row r="1031" customFormat="false" ht="15" hidden="false" customHeight="false" outlineLevel="0" collapsed="false">
      <c r="A1031" s="6" t="str">
        <f aca="false">"sankmc_"&amp;ROUND(B1031,1)&amp;"_"&amp;ROUND(C1031,1)&amp;"_"&amp;ROUND(D1031,1)&amp;"_"&amp;ROUND(E1031,1)&amp;"_"&amp;ROUND(F1031,1)&amp;"_"&amp;ROUND(G1031,1)</f>
        <v>sankmc_61.5_7.7_0.3_0.1_5_25.3</v>
      </c>
      <c r="B1031" s="1" t="n">
        <v>61.4938506149385</v>
      </c>
      <c r="C1031" s="1" t="n">
        <v>7.71922807719228</v>
      </c>
      <c r="D1031" s="1" t="n">
        <v>0.2999700029997</v>
      </c>
      <c r="E1031" s="1" t="n">
        <v>0.12998700129987</v>
      </c>
      <c r="F1031" s="1" t="n">
        <v>5.02949705029497</v>
      </c>
      <c r="G1031" s="1" t="n">
        <v>25.3274672532747</v>
      </c>
      <c r="H1031" s="1" t="n">
        <v>6E-006</v>
      </c>
      <c r="I1031" s="33" t="n">
        <f aca="false">H1031*1000000</f>
        <v>6</v>
      </c>
      <c r="J1031" s="1" t="s">
        <v>2410</v>
      </c>
      <c r="K1031" s="1" t="n">
        <v>2006</v>
      </c>
      <c r="L1031" s="1" t="s">
        <v>2194</v>
      </c>
    </row>
    <row r="1032" customFormat="false" ht="15" hidden="false" customHeight="false" outlineLevel="0" collapsed="false">
      <c r="A1032" s="6" t="str">
        <f aca="false">"sankmc_"&amp;ROUND(B1032,1)&amp;"_"&amp;ROUND(C1032,1)&amp;"_"&amp;ROUND(D1032,1)&amp;"_"&amp;ROUND(E1032,1)&amp;"_"&amp;ROUND(F1032,1)&amp;"_"&amp;ROUND(G1032,1)</f>
        <v>sankmc_61.5_8.9_2_0.7_12_14.9</v>
      </c>
      <c r="B1032" s="1" t="n">
        <v>61.5</v>
      </c>
      <c r="C1032" s="1" t="n">
        <v>8.92999999999999</v>
      </c>
      <c r="D1032" s="1" t="n">
        <v>1.97</v>
      </c>
      <c r="E1032" s="1" t="n">
        <v>0.70999999999999</v>
      </c>
      <c r="F1032" s="1" t="n">
        <v>11.97</v>
      </c>
      <c r="G1032" s="1" t="n">
        <v>14.92</v>
      </c>
      <c r="H1032" s="33" t="n">
        <v>6.5E-006</v>
      </c>
      <c r="I1032" s="33" t="n">
        <f aca="false">H1032*1000000</f>
        <v>6.5</v>
      </c>
      <c r="J1032" s="1" t="s">
        <v>2378</v>
      </c>
      <c r="K1032" s="1" t="n">
        <v>1999</v>
      </c>
      <c r="L1032" s="1" t="s">
        <v>2194</v>
      </c>
    </row>
    <row r="1033" customFormat="false" ht="15" hidden="false" customHeight="false" outlineLevel="0" collapsed="false">
      <c r="A1033" s="6" t="str">
        <f aca="false">"sankmc_"&amp;ROUND(B1033,1)&amp;"_"&amp;ROUND(C1033,1)&amp;"_"&amp;ROUND(D1033,1)&amp;"_"&amp;ROUND(E1033,1)&amp;"_"&amp;ROUND(F1033,1)&amp;"_"&amp;ROUND(G1033,1)</f>
        <v>sankmc_61.6_0_5.5_12.9_0_20</v>
      </c>
      <c r="B1033" s="1" t="n">
        <v>61.6</v>
      </c>
      <c r="C1033" s="1" t="n">
        <v>0</v>
      </c>
      <c r="D1033" s="1" t="n">
        <v>5.5</v>
      </c>
      <c r="E1033" s="1" t="n">
        <v>12.9</v>
      </c>
      <c r="F1033" s="1" t="n">
        <v>0</v>
      </c>
      <c r="G1033" s="1" t="n">
        <v>20</v>
      </c>
      <c r="H1033" s="33" t="n">
        <v>1.25099998474121E-005</v>
      </c>
      <c r="I1033" s="33" t="n">
        <f aca="false">H1033*1000000</f>
        <v>12.5099998474121</v>
      </c>
      <c r="J1033" s="1" t="s">
        <v>2395</v>
      </c>
      <c r="K1033" s="1" t="n">
        <v>2007</v>
      </c>
      <c r="L1033" s="1" t="s">
        <v>2194</v>
      </c>
    </row>
    <row r="1034" customFormat="false" ht="15" hidden="false" customHeight="false" outlineLevel="0" collapsed="false">
      <c r="A1034" s="6" t="str">
        <f aca="false">"sankmc_"&amp;ROUND(B1034,1)&amp;"_"&amp;ROUND(C1034,1)&amp;"_"&amp;ROUND(D1034,1)&amp;"_"&amp;ROUND(E1034,1)&amp;"_"&amp;ROUND(F1034,1)&amp;"_"&amp;ROUND(G1034,1)</f>
        <v>sankmc_61.6_11.7_25.8_0_0_0.9</v>
      </c>
      <c r="B1034" s="1" t="n">
        <v>61.5861586158616</v>
      </c>
      <c r="C1034" s="1" t="n">
        <v>11.6811681168117</v>
      </c>
      <c r="D1034" s="1" t="n">
        <v>25.8025802580258</v>
      </c>
      <c r="E1034" s="1" t="n">
        <v>0</v>
      </c>
      <c r="F1034" s="1" t="n">
        <v>0</v>
      </c>
      <c r="G1034" s="1" t="n">
        <v>0.93009300930093</v>
      </c>
      <c r="H1034" s="33" t="n">
        <v>9.63000030517578E-006</v>
      </c>
      <c r="I1034" s="33" t="n">
        <f aca="false">H1034*1000000</f>
        <v>9.63000030517578</v>
      </c>
      <c r="J1034" s="1" t="s">
        <v>2346</v>
      </c>
      <c r="K1034" s="1" t="n">
        <v>1933</v>
      </c>
      <c r="L1034" s="1" t="s">
        <v>2194</v>
      </c>
    </row>
    <row r="1035" customFormat="false" ht="15" hidden="false" customHeight="false" outlineLevel="0" collapsed="false">
      <c r="A1035" s="6" t="str">
        <f aca="false">"sankmc_"&amp;ROUND(B1035,1)&amp;"_"&amp;ROUND(C1035,1)&amp;"_"&amp;ROUND(D1035,1)&amp;"_"&amp;ROUND(E1035,1)&amp;"_"&amp;ROUND(F1035,1)&amp;"_"&amp;ROUND(G1035,1)</f>
        <v>sankmc_61.6_15.8_0_1.4_12.8_8.5</v>
      </c>
      <c r="B1035" s="1" t="n">
        <v>61.6361636163616</v>
      </c>
      <c r="C1035" s="1" t="n">
        <v>15.7615761576158</v>
      </c>
      <c r="D1035" s="1" t="n">
        <v>0</v>
      </c>
      <c r="E1035" s="1" t="n">
        <v>1.36013601360136</v>
      </c>
      <c r="F1035" s="1" t="n">
        <v>12.7612761276128</v>
      </c>
      <c r="G1035" s="1" t="n">
        <v>8.48084808480848</v>
      </c>
      <c r="H1035" s="33" t="n">
        <v>3.75E-006</v>
      </c>
      <c r="I1035" s="33" t="n">
        <f aca="false">H1035*1000000</f>
        <v>3.75</v>
      </c>
      <c r="J1035" s="1" t="s">
        <v>2411</v>
      </c>
      <c r="K1035" s="1" t="n">
        <v>1957</v>
      </c>
      <c r="L1035" s="1" t="s">
        <v>2194</v>
      </c>
    </row>
    <row r="1036" customFormat="false" ht="15" hidden="false" customHeight="false" outlineLevel="0" collapsed="false">
      <c r="A1036" s="6" t="str">
        <f aca="false">"sankmc_"&amp;ROUND(B1036,1)&amp;"_"&amp;ROUND(C1036,1)&amp;"_"&amp;ROUND(D1036,1)&amp;"_"&amp;ROUND(E1036,1)&amp;"_"&amp;ROUND(F1036,1)&amp;"_"&amp;ROUND(G1036,1)</f>
        <v>sankmc_61.6_15.8_0_1.4_12.8_8.5</v>
      </c>
      <c r="B1036" s="1" t="n">
        <v>61.6361636163616</v>
      </c>
      <c r="C1036" s="1" t="n">
        <v>15.7615761576158</v>
      </c>
      <c r="D1036" s="1" t="n">
        <v>0</v>
      </c>
      <c r="E1036" s="1" t="n">
        <v>1.36013601360136</v>
      </c>
      <c r="F1036" s="1" t="n">
        <v>12.7612761276128</v>
      </c>
      <c r="G1036" s="1" t="n">
        <v>8.48084808480848</v>
      </c>
      <c r="H1036" s="33" t="n">
        <v>3.75E-006</v>
      </c>
      <c r="I1036" s="33" t="n">
        <f aca="false">H1036*1000000</f>
        <v>3.75</v>
      </c>
      <c r="J1036" s="1" t="s">
        <v>2412</v>
      </c>
      <c r="K1036" s="1" t="n">
        <v>1964</v>
      </c>
      <c r="L1036" s="1" t="s">
        <v>2194</v>
      </c>
    </row>
    <row r="1037" customFormat="false" ht="15" hidden="false" customHeight="false" outlineLevel="0" collapsed="false">
      <c r="A1037" s="6" t="str">
        <f aca="false">"sankmc_"&amp;ROUND(B1037,1)&amp;"_"&amp;ROUND(C1037,1)&amp;"_"&amp;ROUND(D1037,1)&amp;"_"&amp;ROUND(E1037,1)&amp;"_"&amp;ROUND(F1037,1)&amp;"_"&amp;ROUND(G1037,1)</f>
        <v>sankmc_61.6_15.8_0_1.4_12.8_8.5</v>
      </c>
      <c r="B1037" s="1" t="n">
        <v>61.6361636163616</v>
      </c>
      <c r="C1037" s="1" t="n">
        <v>15.7615761576158</v>
      </c>
      <c r="D1037" s="1" t="n">
        <v>0</v>
      </c>
      <c r="E1037" s="1" t="n">
        <v>1.36013601360136</v>
      </c>
      <c r="F1037" s="1" t="n">
        <v>12.7612761276128</v>
      </c>
      <c r="G1037" s="1" t="n">
        <v>8.48084808480848</v>
      </c>
      <c r="H1037" s="33" t="n">
        <v>3.75E-006</v>
      </c>
      <c r="I1037" s="33" t="n">
        <f aca="false">H1037*1000000</f>
        <v>3.75</v>
      </c>
      <c r="J1037" s="1" t="s">
        <v>2263</v>
      </c>
      <c r="K1037" s="1" t="n">
        <v>1979</v>
      </c>
      <c r="L1037" s="1" t="s">
        <v>2194</v>
      </c>
    </row>
    <row r="1038" customFormat="false" ht="15" hidden="false" customHeight="false" outlineLevel="0" collapsed="false">
      <c r="A1038" s="6" t="str">
        <f aca="false">"sankmc_"&amp;ROUND(B1038,1)&amp;"_"&amp;ROUND(C1038,1)&amp;"_"&amp;ROUND(D1038,1)&amp;"_"&amp;ROUND(E1038,1)&amp;"_"&amp;ROUND(F1038,1)&amp;"_"&amp;ROUND(G1038,1)</f>
        <v>sankmc_61.6_15.8_0_1.4_12.8_8.5</v>
      </c>
      <c r="B1038" s="1" t="n">
        <v>61.6361636163616</v>
      </c>
      <c r="C1038" s="1" t="n">
        <v>15.7615761576158</v>
      </c>
      <c r="D1038" s="1" t="n">
        <v>0</v>
      </c>
      <c r="E1038" s="1" t="n">
        <v>1.36013601360136</v>
      </c>
      <c r="F1038" s="1" t="n">
        <v>12.7612761276128</v>
      </c>
      <c r="G1038" s="1" t="n">
        <v>8.48084808480848</v>
      </c>
      <c r="H1038" s="33" t="n">
        <v>3.8E-006</v>
      </c>
      <c r="I1038" s="33" t="n">
        <f aca="false">H1038*1000000</f>
        <v>3.8</v>
      </c>
      <c r="J1038" s="1" t="s">
        <v>2370</v>
      </c>
      <c r="K1038" s="1" t="n">
        <v>1963</v>
      </c>
      <c r="L1038" s="1" t="s">
        <v>2194</v>
      </c>
    </row>
    <row r="1039" customFormat="false" ht="15" hidden="false" customHeight="false" outlineLevel="0" collapsed="false">
      <c r="A1039" s="6" t="str">
        <f aca="false">"sankmc_"&amp;ROUND(B1039,1)&amp;"_"&amp;ROUND(C1039,1)&amp;"_"&amp;ROUND(D1039,1)&amp;"_"&amp;ROUND(E1039,1)&amp;"_"&amp;ROUND(F1039,1)&amp;"_"&amp;ROUND(G1039,1)</f>
        <v>sankmc_61.6_8.6_5.1_0_0_24.7</v>
      </c>
      <c r="B1039" s="1" t="n">
        <v>61.6361636163616</v>
      </c>
      <c r="C1039" s="1" t="n">
        <v>8.63086308630863</v>
      </c>
      <c r="D1039" s="1" t="n">
        <v>5.07050705070507</v>
      </c>
      <c r="E1039" s="1" t="n">
        <v>0</v>
      </c>
      <c r="F1039" s="1" t="n">
        <v>0</v>
      </c>
      <c r="G1039" s="1" t="n">
        <v>24.6624662466247</v>
      </c>
      <c r="H1039" s="1" t="n">
        <v>7E-006</v>
      </c>
      <c r="I1039" s="33" t="n">
        <f aca="false">H1039*1000000</f>
        <v>7</v>
      </c>
      <c r="J1039" s="1" t="s">
        <v>2402</v>
      </c>
      <c r="K1039" s="1" t="n">
        <v>1972</v>
      </c>
      <c r="L1039" s="1" t="s">
        <v>2194</v>
      </c>
    </row>
    <row r="1040" customFormat="false" ht="15" hidden="false" customHeight="false" outlineLevel="0" collapsed="false">
      <c r="A1040" s="6" t="str">
        <f aca="false">"sankmc_"&amp;ROUND(B1040,1)&amp;"_"&amp;ROUND(C1040,1)&amp;"_"&amp;ROUND(D1040,1)&amp;"_"&amp;ROUND(E1040,1)&amp;"_"&amp;ROUND(F1040,1)&amp;"_"&amp;ROUND(G1040,1)</f>
        <v>sankmc_61.6_8.9_0_1.2_12.2_16</v>
      </c>
      <c r="B1040" s="1" t="n">
        <v>61.6361636163616</v>
      </c>
      <c r="C1040" s="1" t="n">
        <v>8.94089408940894</v>
      </c>
      <c r="D1040" s="1" t="n">
        <v>0</v>
      </c>
      <c r="E1040" s="1" t="n">
        <v>1.23012301230123</v>
      </c>
      <c r="F1040" s="1" t="n">
        <v>12.1512151215122</v>
      </c>
      <c r="G1040" s="1" t="n">
        <v>16.041604160416</v>
      </c>
      <c r="H1040" s="33" t="n">
        <v>6.2E-006</v>
      </c>
      <c r="I1040" s="33" t="n">
        <f aca="false">H1040*1000000</f>
        <v>6.2</v>
      </c>
      <c r="J1040" s="1" t="s">
        <v>2378</v>
      </c>
      <c r="K1040" s="1" t="n">
        <v>1999</v>
      </c>
      <c r="L1040" s="1" t="s">
        <v>2194</v>
      </c>
    </row>
    <row r="1041" customFormat="false" ht="15" hidden="false" customHeight="false" outlineLevel="0" collapsed="false">
      <c r="A1041" s="6" t="str">
        <f aca="false">"sankmc_"&amp;ROUND(B1041,1)&amp;"_"&amp;ROUND(C1041,1)&amp;"_"&amp;ROUND(D1041,1)&amp;"_"&amp;ROUND(E1041,1)&amp;"_"&amp;ROUND(F1041,1)&amp;"_"&amp;ROUND(G1041,1)</f>
        <v>sankmc_61.7_8.9_7.2_1.2_14.9_6</v>
      </c>
      <c r="B1041" s="1" t="n">
        <v>61.7361736173617</v>
      </c>
      <c r="C1041" s="1" t="n">
        <v>8.94089408940894</v>
      </c>
      <c r="D1041" s="1" t="n">
        <v>7.21072107210721</v>
      </c>
      <c r="E1041" s="1" t="n">
        <v>1.23012301230123</v>
      </c>
      <c r="F1041" s="1" t="n">
        <v>14.8814881488149</v>
      </c>
      <c r="G1041" s="1" t="n">
        <v>6.000600060006</v>
      </c>
      <c r="H1041" s="33" t="n">
        <v>7.5E-006</v>
      </c>
      <c r="I1041" s="33" t="n">
        <f aca="false">H1041*1000000</f>
        <v>7.5</v>
      </c>
      <c r="J1041" s="1" t="s">
        <v>2378</v>
      </c>
      <c r="K1041" s="1" t="n">
        <v>1999</v>
      </c>
      <c r="L1041" s="1" t="s">
        <v>2194</v>
      </c>
    </row>
    <row r="1042" customFormat="false" ht="15" hidden="false" customHeight="false" outlineLevel="0" collapsed="false">
      <c r="A1042" s="6" t="str">
        <f aca="false">"sankmc_"&amp;ROUND(B1042,1)&amp;"_"&amp;ROUND(C1042,1)&amp;"_"&amp;ROUND(D1042,1)&amp;"_"&amp;ROUND(E1042,1)&amp;"_"&amp;ROUND(F1042,1)&amp;"_"&amp;ROUND(G1042,1)</f>
        <v>sankmc_61.7_8.9_7.2_1.2_14.9_6</v>
      </c>
      <c r="B1042" s="1" t="n">
        <v>61.7361736173617</v>
      </c>
      <c r="C1042" s="1" t="n">
        <v>8.94089408940894</v>
      </c>
      <c r="D1042" s="1" t="n">
        <v>7.21072107210721</v>
      </c>
      <c r="E1042" s="1" t="n">
        <v>1.23012301230123</v>
      </c>
      <c r="F1042" s="1" t="n">
        <v>14.8814881488149</v>
      </c>
      <c r="G1042" s="1" t="n">
        <v>6.000600060006</v>
      </c>
      <c r="H1042" s="33" t="n">
        <v>7.5E-006</v>
      </c>
      <c r="I1042" s="33" t="n">
        <f aca="false">H1042*1000000</f>
        <v>7.5</v>
      </c>
      <c r="J1042" s="1" t="s">
        <v>2277</v>
      </c>
      <c r="K1042" s="1" t="n">
        <v>2008</v>
      </c>
      <c r="L1042" s="1" t="s">
        <v>2194</v>
      </c>
    </row>
    <row r="1043" customFormat="false" ht="15" hidden="false" customHeight="false" outlineLevel="0" collapsed="false">
      <c r="A1043" s="6" t="str">
        <f aca="false">"sankmc_"&amp;ROUND(B1043,1)&amp;"_"&amp;ROUND(C1043,1)&amp;"_"&amp;ROUND(D1043,1)&amp;"_"&amp;ROUND(E1043,1)&amp;"_"&amp;ROUND(F1043,1)&amp;"_"&amp;ROUND(G1043,1)</f>
        <v>sankmc_61.8_10.3_7.9_3_2.4_14.5</v>
      </c>
      <c r="B1043" s="1" t="n">
        <v>61.82</v>
      </c>
      <c r="C1043" s="1" t="n">
        <v>10.33</v>
      </c>
      <c r="D1043" s="1" t="n">
        <v>7.91999999999999</v>
      </c>
      <c r="E1043" s="1" t="n">
        <v>3.02</v>
      </c>
      <c r="F1043" s="1" t="n">
        <v>2.4</v>
      </c>
      <c r="G1043" s="1" t="n">
        <v>14.51</v>
      </c>
      <c r="H1043" s="33" t="n">
        <v>8.5E-006</v>
      </c>
      <c r="I1043" s="33" t="n">
        <f aca="false">H1043*1000000</f>
        <v>8.5</v>
      </c>
      <c r="J1043" s="1" t="s">
        <v>2318</v>
      </c>
      <c r="K1043" s="1" t="n">
        <v>1998</v>
      </c>
      <c r="L1043" s="1" t="s">
        <v>2194</v>
      </c>
    </row>
    <row r="1044" customFormat="false" ht="15" hidden="false" customHeight="false" outlineLevel="0" collapsed="false">
      <c r="A1044" s="6" t="str">
        <f aca="false">"sankmc_"&amp;ROUND(B1044,1)&amp;"_"&amp;ROUND(C1044,1)&amp;"_"&amp;ROUND(D1044,1)&amp;"_"&amp;ROUND(E1044,1)&amp;"_"&amp;ROUND(F1044,1)&amp;"_"&amp;ROUND(G1044,1)</f>
        <v>sankmc_61.8_12.7_0_0_0_25.5</v>
      </c>
      <c r="B1044" s="1" t="n">
        <v>61.8</v>
      </c>
      <c r="C1044" s="1" t="n">
        <v>12.7</v>
      </c>
      <c r="D1044" s="1" t="n">
        <v>0</v>
      </c>
      <c r="E1044" s="1" t="n">
        <v>0</v>
      </c>
      <c r="F1044" s="1" t="n">
        <v>0</v>
      </c>
      <c r="G1044" s="1" t="n">
        <v>25.5</v>
      </c>
      <c r="H1044" s="33" t="n">
        <v>5.4E-006</v>
      </c>
      <c r="I1044" s="33" t="n">
        <f aca="false">H1044*1000000</f>
        <v>5.4</v>
      </c>
      <c r="J1044" s="1" t="s">
        <v>2375</v>
      </c>
      <c r="K1044" s="1" t="n">
        <v>1982</v>
      </c>
      <c r="L1044" s="1" t="s">
        <v>2194</v>
      </c>
    </row>
    <row r="1045" customFormat="false" ht="15" hidden="false" customHeight="false" outlineLevel="0" collapsed="false">
      <c r="A1045" s="6" t="str">
        <f aca="false">"sankmc_"&amp;ROUND(B1045,1)&amp;"_"&amp;ROUND(C1045,1)&amp;"_"&amp;ROUND(D1045,1)&amp;"_"&amp;ROUND(E1045,1)&amp;"_"&amp;ROUND(F1045,1)&amp;"_"&amp;ROUND(G1045,1)</f>
        <v>sankmc_61.8_8.3_20.8_0.2_8.2_0.7</v>
      </c>
      <c r="B1045" s="1" t="n">
        <v>61.8</v>
      </c>
      <c r="C1045" s="1" t="n">
        <v>8.3</v>
      </c>
      <c r="D1045" s="1" t="n">
        <v>20.8</v>
      </c>
      <c r="E1045" s="1" t="n">
        <v>0.2</v>
      </c>
      <c r="F1045" s="1" t="n">
        <v>8.19999999999999</v>
      </c>
      <c r="G1045" s="1" t="n">
        <v>0.69999999999999</v>
      </c>
      <c r="H1045" s="33" t="n">
        <v>1.09E-005</v>
      </c>
      <c r="I1045" s="33" t="n">
        <f aca="false">H1045*1000000</f>
        <v>10.9</v>
      </c>
      <c r="J1045" s="1" t="s">
        <v>2359</v>
      </c>
      <c r="K1045" s="1" t="n">
        <v>2014</v>
      </c>
      <c r="L1045" s="1" t="s">
        <v>2194</v>
      </c>
    </row>
    <row r="1046" customFormat="false" ht="15" hidden="false" customHeight="false" outlineLevel="0" collapsed="false">
      <c r="A1046" s="6" t="str">
        <f aca="false">"sankmc_"&amp;ROUND(B1046,1)&amp;"_"&amp;ROUND(C1046,1)&amp;"_"&amp;ROUND(D1046,1)&amp;"_"&amp;ROUND(E1046,1)&amp;"_"&amp;ROUND(F1046,1)&amp;"_"&amp;ROUND(G1046,1)</f>
        <v>sankmc_61.8_8.3_20.8_0.2_8.5_0.4</v>
      </c>
      <c r="B1046" s="1" t="n">
        <v>61.8</v>
      </c>
      <c r="C1046" s="1" t="n">
        <v>8.3</v>
      </c>
      <c r="D1046" s="1" t="n">
        <v>20.8</v>
      </c>
      <c r="E1046" s="1" t="n">
        <v>0.2</v>
      </c>
      <c r="F1046" s="1" t="n">
        <v>8.5</v>
      </c>
      <c r="G1046" s="1" t="n">
        <v>0.4</v>
      </c>
      <c r="H1046" s="33" t="n">
        <v>1.07E-005</v>
      </c>
      <c r="I1046" s="33" t="n">
        <f aca="false">H1046*1000000</f>
        <v>10.7</v>
      </c>
      <c r="J1046" s="1" t="s">
        <v>2359</v>
      </c>
      <c r="K1046" s="1" t="n">
        <v>2014</v>
      </c>
      <c r="L1046" s="1" t="s">
        <v>2194</v>
      </c>
    </row>
    <row r="1047" customFormat="false" ht="15" hidden="false" customHeight="false" outlineLevel="0" collapsed="false">
      <c r="A1047" s="6" t="str">
        <f aca="false">"sankmc_"&amp;ROUND(B1047,1)&amp;"_"&amp;ROUND(C1047,1)&amp;"_"&amp;ROUND(D1047,1)&amp;"_"&amp;ROUND(E1047,1)&amp;"_"&amp;ROUND(F1047,1)&amp;"_"&amp;ROUND(G1047,1)</f>
        <v>sankmc_61.8_8.4_21.3_0.2_7.9_0.4</v>
      </c>
      <c r="B1047" s="1" t="n">
        <v>61.8</v>
      </c>
      <c r="C1047" s="1" t="n">
        <v>8.4</v>
      </c>
      <c r="D1047" s="1" t="n">
        <v>21.3</v>
      </c>
      <c r="E1047" s="1" t="n">
        <v>0.2</v>
      </c>
      <c r="F1047" s="1" t="n">
        <v>7.9</v>
      </c>
      <c r="G1047" s="1" t="n">
        <v>0.4</v>
      </c>
      <c r="H1047" s="33" t="n">
        <v>1.06E-005</v>
      </c>
      <c r="I1047" s="33" t="n">
        <f aca="false">H1047*1000000</f>
        <v>10.6</v>
      </c>
      <c r="J1047" s="1" t="s">
        <v>2359</v>
      </c>
      <c r="K1047" s="1" t="n">
        <v>2014</v>
      </c>
      <c r="L1047" s="1" t="s">
        <v>2194</v>
      </c>
    </row>
    <row r="1048" customFormat="false" ht="15" hidden="false" customHeight="false" outlineLevel="0" collapsed="false">
      <c r="A1048" s="6" t="str">
        <f aca="false">"sankmc_"&amp;ROUND(B1048,1)&amp;"_"&amp;ROUND(C1048,1)&amp;"_"&amp;ROUND(D1048,1)&amp;"_"&amp;ROUND(E1048,1)&amp;"_"&amp;ROUND(F1048,1)&amp;"_"&amp;ROUND(G1048,1)</f>
        <v>sankmc_61.8_8.9_14.4_0.2_5.7_9</v>
      </c>
      <c r="B1048" s="1" t="n">
        <v>61.8</v>
      </c>
      <c r="C1048" s="1" t="n">
        <v>8.9</v>
      </c>
      <c r="D1048" s="1" t="n">
        <v>14.4</v>
      </c>
      <c r="E1048" s="1" t="n">
        <v>0.2</v>
      </c>
      <c r="F1048" s="1" t="n">
        <v>5.7</v>
      </c>
      <c r="G1048" s="1" t="n">
        <v>9</v>
      </c>
      <c r="H1048" s="33" t="n">
        <v>8.64000015258789E-006</v>
      </c>
      <c r="I1048" s="33" t="n">
        <f aca="false">H1048*1000000</f>
        <v>8.64000015258789</v>
      </c>
      <c r="J1048" s="1" t="s">
        <v>2380</v>
      </c>
      <c r="K1048" s="1" t="n">
        <v>2015</v>
      </c>
      <c r="L1048" s="1" t="s">
        <v>2194</v>
      </c>
    </row>
    <row r="1049" customFormat="false" ht="15" hidden="false" customHeight="false" outlineLevel="0" collapsed="false">
      <c r="A1049" s="6" t="str">
        <f aca="false">"sankmc_"&amp;ROUND(B1049,1)&amp;"_"&amp;ROUND(C1049,1)&amp;"_"&amp;ROUND(D1049,1)&amp;"_"&amp;ROUND(E1049,1)&amp;"_"&amp;ROUND(F1049,1)&amp;"_"&amp;ROUND(G1049,1)</f>
        <v>sankmc_61.9_19.5_5.3_0_0_13.3</v>
      </c>
      <c r="B1049" s="1" t="n">
        <v>61.9138086191381</v>
      </c>
      <c r="C1049" s="1" t="n">
        <v>19.5080491950805</v>
      </c>
      <c r="D1049" s="1" t="n">
        <v>5.25947405259474</v>
      </c>
      <c r="E1049" s="1" t="n">
        <v>0</v>
      </c>
      <c r="F1049" s="1" t="n">
        <v>0</v>
      </c>
      <c r="G1049" s="1" t="n">
        <v>13.3186681331867</v>
      </c>
      <c r="H1049" s="33" t="n">
        <v>5.9E-006</v>
      </c>
      <c r="I1049" s="33" t="n">
        <f aca="false">H1049*1000000</f>
        <v>5.9</v>
      </c>
      <c r="J1049" s="1" t="s">
        <v>2336</v>
      </c>
      <c r="K1049" s="1" t="n">
        <v>1982</v>
      </c>
      <c r="L1049" s="1" t="s">
        <v>2194</v>
      </c>
    </row>
    <row r="1050" customFormat="false" ht="15" hidden="false" customHeight="false" outlineLevel="0" collapsed="false">
      <c r="A1050" s="6" t="str">
        <f aca="false">"sankmc_"&amp;ROUND(B1050,1)&amp;"_"&amp;ROUND(C1050,1)&amp;"_"&amp;ROUND(D1050,1)&amp;"_"&amp;ROUND(E1050,1)&amp;"_"&amp;ROUND(F1050,1)&amp;"_"&amp;ROUND(G1050,1)</f>
        <v>sankmc_61.9_7.6_29.2_1.3_0_0</v>
      </c>
      <c r="B1050" s="1" t="n">
        <v>61.85</v>
      </c>
      <c r="C1050" s="1" t="n">
        <v>7.64</v>
      </c>
      <c r="D1050" s="1" t="n">
        <v>29.17</v>
      </c>
      <c r="E1050" s="1" t="n">
        <v>1.34</v>
      </c>
      <c r="F1050" s="1" t="n">
        <v>0</v>
      </c>
      <c r="G1050" s="1" t="n">
        <v>0</v>
      </c>
      <c r="H1050" s="33" t="n">
        <v>1.55E-005</v>
      </c>
      <c r="I1050" s="33" t="n">
        <f aca="false">H1050*1000000</f>
        <v>15.5</v>
      </c>
      <c r="J1050" s="1" t="s">
        <v>2307</v>
      </c>
      <c r="K1050" s="1" t="n">
        <v>1930</v>
      </c>
      <c r="L1050" s="1" t="s">
        <v>2194</v>
      </c>
    </row>
    <row r="1051" customFormat="false" ht="15" hidden="false" customHeight="false" outlineLevel="0" collapsed="false">
      <c r="A1051" s="6" t="str">
        <f aca="false">"sankmc_"&amp;ROUND(B1051,1)&amp;"_"&amp;ROUND(C1051,1)&amp;"_"&amp;ROUND(D1051,1)&amp;"_"&amp;ROUND(E1051,1)&amp;"_"&amp;ROUND(F1051,1)&amp;"_"&amp;ROUND(G1051,1)</f>
        <v>sankmc_62_10.5_20_0_7.5_0</v>
      </c>
      <c r="B1051" s="1" t="n">
        <v>62</v>
      </c>
      <c r="C1051" s="1" t="n">
        <v>10.5</v>
      </c>
      <c r="D1051" s="1" t="n">
        <v>20</v>
      </c>
      <c r="E1051" s="1" t="n">
        <v>0</v>
      </c>
      <c r="F1051" s="1" t="n">
        <v>7.5</v>
      </c>
      <c r="G1051" s="1" t="n">
        <v>0</v>
      </c>
      <c r="H1051" s="33" t="n">
        <v>1.1E-005</v>
      </c>
      <c r="I1051" s="33" t="n">
        <f aca="false">H1051*1000000</f>
        <v>11</v>
      </c>
      <c r="J1051" s="1" t="s">
        <v>2359</v>
      </c>
      <c r="K1051" s="1" t="n">
        <v>2014</v>
      </c>
      <c r="L1051" s="1" t="s">
        <v>2194</v>
      </c>
    </row>
    <row r="1052" customFormat="false" ht="15" hidden="false" customHeight="false" outlineLevel="0" collapsed="false">
      <c r="A1052" s="6" t="str">
        <f aca="false">"sankmc_"&amp;ROUND(B1052,1)&amp;"_"&amp;ROUND(C1052,1)&amp;"_"&amp;ROUND(D1052,1)&amp;"_"&amp;ROUND(E1052,1)&amp;"_"&amp;ROUND(F1052,1)&amp;"_"&amp;ROUND(G1052,1)</f>
        <v>sankmc_62_4.6_0.2_19.6_13.4_0.2</v>
      </c>
      <c r="B1052" s="1" t="n">
        <v>62.01</v>
      </c>
      <c r="C1052" s="1" t="n">
        <v>4.62</v>
      </c>
      <c r="D1052" s="1" t="n">
        <v>0.2</v>
      </c>
      <c r="E1052" s="1" t="n">
        <v>19.6</v>
      </c>
      <c r="F1052" s="1" t="n">
        <v>13.37</v>
      </c>
      <c r="G1052" s="1" t="n">
        <v>0.2</v>
      </c>
      <c r="H1052" s="33" t="n">
        <v>1.195E-005</v>
      </c>
      <c r="I1052" s="33" t="n">
        <f aca="false">H1052*1000000</f>
        <v>11.95</v>
      </c>
      <c r="J1052" s="1" t="s">
        <v>2407</v>
      </c>
      <c r="K1052" s="1" t="n">
        <v>2010</v>
      </c>
      <c r="L1052" s="1" t="s">
        <v>2194</v>
      </c>
    </row>
    <row r="1053" customFormat="false" ht="15" hidden="false" customHeight="false" outlineLevel="0" collapsed="false">
      <c r="A1053" s="6" t="str">
        <f aca="false">"sankmc_"&amp;ROUND(B1053,1)&amp;"_"&amp;ROUND(C1053,1)&amp;"_"&amp;ROUND(D1053,1)&amp;"_"&amp;ROUND(E1053,1)&amp;"_"&amp;ROUND(F1053,1)&amp;"_"&amp;ROUND(G1053,1)</f>
        <v>sankmc_62_6_0_5_12_15</v>
      </c>
      <c r="B1053" s="1" t="n">
        <v>61.966196619662</v>
      </c>
      <c r="C1053" s="1" t="n">
        <v>6.02060206020602</v>
      </c>
      <c r="D1053" s="1" t="n">
        <v>0</v>
      </c>
      <c r="E1053" s="1" t="n">
        <v>5.01050105010501</v>
      </c>
      <c r="F1053" s="1" t="n">
        <v>12.021202120212</v>
      </c>
      <c r="G1053" s="1" t="n">
        <v>14.981498149815</v>
      </c>
      <c r="H1053" s="33" t="n">
        <v>7.4E-006</v>
      </c>
      <c r="I1053" s="33" t="n">
        <f aca="false">H1053*1000000</f>
        <v>7.4</v>
      </c>
      <c r="J1053" s="1" t="s">
        <v>2378</v>
      </c>
      <c r="K1053" s="1" t="n">
        <v>1999</v>
      </c>
      <c r="L1053" s="1" t="s">
        <v>2194</v>
      </c>
    </row>
    <row r="1054" customFormat="false" ht="15" hidden="false" customHeight="false" outlineLevel="0" collapsed="false">
      <c r="A1054" s="6" t="str">
        <f aca="false">"sankmc_"&amp;ROUND(B1054,1)&amp;"_"&amp;ROUND(C1054,1)&amp;"_"&amp;ROUND(D1054,1)&amp;"_"&amp;ROUND(E1054,1)&amp;"_"&amp;ROUND(F1054,1)&amp;"_"&amp;ROUND(G1054,1)</f>
        <v>sankmc_62_7.6_0_0_0_30.4</v>
      </c>
      <c r="B1054" s="1" t="n">
        <v>61.98</v>
      </c>
      <c r="C1054" s="1" t="n">
        <v>7.59</v>
      </c>
      <c r="D1054" s="1" t="n">
        <v>0</v>
      </c>
      <c r="E1054" s="1" t="n">
        <v>0</v>
      </c>
      <c r="F1054" s="1" t="n">
        <v>0</v>
      </c>
      <c r="G1054" s="1" t="n">
        <v>30.43</v>
      </c>
      <c r="H1054" s="33" t="n">
        <v>5.42999992370606E-006</v>
      </c>
      <c r="I1054" s="33" t="n">
        <f aca="false">H1054*1000000</f>
        <v>5.42999992370606</v>
      </c>
      <c r="J1054" s="1" t="s">
        <v>2371</v>
      </c>
      <c r="K1054" s="1" t="n">
        <v>1998</v>
      </c>
      <c r="L1054" s="1" t="s">
        <v>2194</v>
      </c>
    </row>
    <row r="1055" customFormat="false" ht="15" hidden="false" customHeight="false" outlineLevel="0" collapsed="false">
      <c r="A1055" s="6" t="str">
        <f aca="false">"sankmc_"&amp;ROUND(B1055,1)&amp;"_"&amp;ROUND(C1055,1)&amp;"_"&amp;ROUND(D1055,1)&amp;"_"&amp;ROUND(E1055,1)&amp;"_"&amp;ROUND(F1055,1)&amp;"_"&amp;ROUND(G1055,1)</f>
        <v>sankmc_62.1_9_14.4_1.9_5.6_7</v>
      </c>
      <c r="B1055" s="1" t="n">
        <v>62.1</v>
      </c>
      <c r="C1055" s="1" t="n">
        <v>9</v>
      </c>
      <c r="D1055" s="1" t="n">
        <v>14.4</v>
      </c>
      <c r="E1055" s="1" t="n">
        <v>1.9</v>
      </c>
      <c r="F1055" s="1" t="n">
        <v>5.59999999999999</v>
      </c>
      <c r="G1055" s="1" t="n">
        <v>7</v>
      </c>
      <c r="H1055" s="33" t="n">
        <v>9.49000015258789E-006</v>
      </c>
      <c r="I1055" s="33" t="n">
        <f aca="false">H1055*1000000</f>
        <v>9.49000015258789</v>
      </c>
      <c r="J1055" s="1" t="s">
        <v>2380</v>
      </c>
      <c r="K1055" s="1" t="n">
        <v>2015</v>
      </c>
      <c r="L1055" s="1" t="s">
        <v>2194</v>
      </c>
    </row>
    <row r="1056" customFormat="false" ht="15" hidden="false" customHeight="false" outlineLevel="0" collapsed="false">
      <c r="A1056" s="6" t="str">
        <f aca="false">"sankmc_"&amp;ROUND(B1056,1)&amp;"_"&amp;ROUND(C1056,1)&amp;"_"&amp;ROUND(D1056,1)&amp;"_"&amp;ROUND(E1056,1)&amp;"_"&amp;ROUND(F1056,1)&amp;"_"&amp;ROUND(G1056,1)</f>
        <v>sankmc_62.2_1.7_36.1_0_0_0</v>
      </c>
      <c r="B1056" s="1" t="n">
        <v>62.17</v>
      </c>
      <c r="C1056" s="1" t="n">
        <v>1.7</v>
      </c>
      <c r="D1056" s="1" t="n">
        <v>36.13</v>
      </c>
      <c r="E1056" s="1" t="n">
        <v>0</v>
      </c>
      <c r="F1056" s="1" t="n">
        <v>0</v>
      </c>
      <c r="G1056" s="1" t="n">
        <v>0</v>
      </c>
      <c r="H1056" s="33" t="n">
        <v>1.79900009155273E-005</v>
      </c>
      <c r="I1056" s="33" t="n">
        <f aca="false">H1056*1000000</f>
        <v>17.9900009155273</v>
      </c>
      <c r="J1056" s="1" t="s">
        <v>2347</v>
      </c>
      <c r="K1056" s="1" t="n">
        <v>1935</v>
      </c>
      <c r="L1056" s="1" t="s">
        <v>2194</v>
      </c>
    </row>
    <row r="1057" customFormat="false" ht="15" hidden="false" customHeight="false" outlineLevel="0" collapsed="false">
      <c r="A1057" s="6" t="str">
        <f aca="false">"sankmc_"&amp;ROUND(B1057,1)&amp;"_"&amp;ROUND(C1057,1)&amp;"_"&amp;ROUND(D1057,1)&amp;"_"&amp;ROUND(E1057,1)&amp;"_"&amp;ROUND(F1057,1)&amp;"_"&amp;ROUND(G1057,1)</f>
        <v>sankmc_62.2_11.6_4.4_6.6_9.9_5.3</v>
      </c>
      <c r="B1057" s="1" t="n">
        <v>62.2062206220622</v>
      </c>
      <c r="C1057" s="1" t="n">
        <v>11.6211621162116</v>
      </c>
      <c r="D1057" s="1" t="n">
        <v>4.41044104410441</v>
      </c>
      <c r="E1057" s="1" t="n">
        <v>6.57065706570657</v>
      </c>
      <c r="F1057" s="1" t="n">
        <v>9.85098509850985</v>
      </c>
      <c r="G1057" s="1" t="n">
        <v>5.34053405340534</v>
      </c>
      <c r="H1057" s="1" t="n">
        <v>8E-006</v>
      </c>
      <c r="I1057" s="33" t="n">
        <f aca="false">H1057*1000000</f>
        <v>8</v>
      </c>
      <c r="J1057" s="1" t="s">
        <v>2413</v>
      </c>
      <c r="K1057" s="1" t="n">
        <v>2009</v>
      </c>
      <c r="L1057" s="1" t="s">
        <v>2194</v>
      </c>
    </row>
    <row r="1058" customFormat="false" ht="15" hidden="false" customHeight="false" outlineLevel="0" collapsed="false">
      <c r="A1058" s="6" t="str">
        <f aca="false">"sankmc_"&amp;ROUND(B1058,1)&amp;"_"&amp;ROUND(C1058,1)&amp;"_"&amp;ROUND(D1058,1)&amp;"_"&amp;ROUND(E1058,1)&amp;"_"&amp;ROUND(F1058,1)&amp;"_"&amp;ROUND(G1058,1)</f>
        <v>sankmc_62.2_4.8_0_0_14.5_18.5</v>
      </c>
      <c r="B1058" s="1" t="n">
        <v>62.21</v>
      </c>
      <c r="C1058" s="1" t="n">
        <v>4.82</v>
      </c>
      <c r="D1058" s="1" t="n">
        <v>0</v>
      </c>
      <c r="E1058" s="1" t="n">
        <v>0</v>
      </c>
      <c r="F1058" s="1" t="n">
        <v>14.51</v>
      </c>
      <c r="G1058" s="1" t="n">
        <v>18.46</v>
      </c>
      <c r="H1058" s="1" t="n">
        <v>6E-006</v>
      </c>
      <c r="I1058" s="33" t="n">
        <f aca="false">H1058*1000000</f>
        <v>6</v>
      </c>
      <c r="J1058" s="1" t="s">
        <v>2288</v>
      </c>
      <c r="K1058" s="1" t="n">
        <v>1974</v>
      </c>
      <c r="L1058" s="1" t="s">
        <v>2194</v>
      </c>
    </row>
    <row r="1059" customFormat="false" ht="15" hidden="false" customHeight="false" outlineLevel="0" collapsed="false">
      <c r="A1059" s="6" t="str">
        <f aca="false">"sankmc_"&amp;ROUND(B1059,1)&amp;"_"&amp;ROUND(C1059,1)&amp;"_"&amp;ROUND(D1059,1)&amp;"_"&amp;ROUND(E1059,1)&amp;"_"&amp;ROUND(F1059,1)&amp;"_"&amp;ROUND(G1059,1)</f>
        <v>sankmc_62.2_8.6_0_0_14.9_14.3</v>
      </c>
      <c r="B1059" s="1" t="n">
        <v>62.19</v>
      </c>
      <c r="C1059" s="1" t="n">
        <v>8.61</v>
      </c>
      <c r="D1059" s="1" t="n">
        <v>0</v>
      </c>
      <c r="E1059" s="1" t="n">
        <v>0</v>
      </c>
      <c r="F1059" s="1" t="n">
        <v>14.93</v>
      </c>
      <c r="G1059" s="1" t="n">
        <v>14.27</v>
      </c>
      <c r="H1059" s="33" t="n">
        <v>4.92000007629395E-006</v>
      </c>
      <c r="I1059" s="33" t="n">
        <f aca="false">H1059*1000000</f>
        <v>4.92000007629395</v>
      </c>
      <c r="J1059" s="1" t="s">
        <v>2371</v>
      </c>
      <c r="K1059" s="1" t="n">
        <v>1998</v>
      </c>
      <c r="L1059" s="1" t="s">
        <v>2194</v>
      </c>
    </row>
    <row r="1060" customFormat="false" ht="15" hidden="false" customHeight="false" outlineLevel="0" collapsed="false">
      <c r="A1060" s="6" t="str">
        <f aca="false">"sankmc_"&amp;ROUND(B1060,1)&amp;"_"&amp;ROUND(C1060,1)&amp;"_"&amp;ROUND(D1060,1)&amp;"_"&amp;ROUND(E1060,1)&amp;"_"&amp;ROUND(F1060,1)&amp;"_"&amp;ROUND(G1060,1)</f>
        <v>sankmc_62.3_11.6_11_0_9.8_5.3</v>
      </c>
      <c r="B1060" s="1" t="n">
        <v>62.2737726227377</v>
      </c>
      <c r="C1060" s="1" t="n">
        <v>11.6188381161884</v>
      </c>
      <c r="D1060" s="1" t="n">
        <v>10.978902109789</v>
      </c>
      <c r="E1060" s="1" t="n">
        <v>0</v>
      </c>
      <c r="F1060" s="1" t="n">
        <v>9.84901509849015</v>
      </c>
      <c r="G1060" s="1" t="n">
        <v>5.27947205279472</v>
      </c>
      <c r="H1060" s="33" t="n">
        <v>7.5E-006</v>
      </c>
      <c r="I1060" s="33" t="n">
        <f aca="false">H1060*1000000</f>
        <v>7.5</v>
      </c>
      <c r="J1060" s="1" t="s">
        <v>2413</v>
      </c>
      <c r="K1060" s="1" t="n">
        <v>2009</v>
      </c>
      <c r="L1060" s="1" t="s">
        <v>2194</v>
      </c>
    </row>
    <row r="1061" customFormat="false" ht="15" hidden="false" customHeight="false" outlineLevel="0" collapsed="false">
      <c r="A1061" s="6" t="str">
        <f aca="false">"sankmc_"&amp;ROUND(B1061,1)&amp;"_"&amp;ROUND(C1061,1)&amp;"_"&amp;ROUND(D1061,1)&amp;"_"&amp;ROUND(E1061,1)&amp;"_"&amp;ROUND(F1061,1)&amp;"_"&amp;ROUND(G1061,1)</f>
        <v>sankmc_62.3_14.7_4.4_4.4_6.9_7.4</v>
      </c>
      <c r="B1061" s="1" t="n">
        <v>62.2962296229623</v>
      </c>
      <c r="C1061" s="1" t="n">
        <v>14.6614661466147</v>
      </c>
      <c r="D1061" s="1" t="n">
        <v>4.37043704370437</v>
      </c>
      <c r="E1061" s="1" t="n">
        <v>4.35043504350435</v>
      </c>
      <c r="F1061" s="1" t="n">
        <v>6.89068906890689</v>
      </c>
      <c r="G1061" s="1" t="n">
        <v>7.43074307430743</v>
      </c>
      <c r="H1061" s="33" t="n">
        <v>6.3E-006</v>
      </c>
      <c r="I1061" s="33" t="n">
        <f aca="false">H1061*1000000</f>
        <v>6.3</v>
      </c>
      <c r="J1061" s="1" t="s">
        <v>2406</v>
      </c>
      <c r="K1061" s="1" t="n">
        <v>1997</v>
      </c>
      <c r="L1061" s="1" t="s">
        <v>2194</v>
      </c>
    </row>
    <row r="1062" customFormat="false" ht="15" hidden="false" customHeight="false" outlineLevel="0" collapsed="false">
      <c r="A1062" s="6" t="str">
        <f aca="false">"sankmc_"&amp;ROUND(B1062,1)&amp;"_"&amp;ROUND(C1062,1)&amp;"_"&amp;ROUND(D1062,1)&amp;"_"&amp;ROUND(E1062,1)&amp;"_"&amp;ROUND(F1062,1)&amp;"_"&amp;ROUND(G1062,1)</f>
        <v>sankmc_62.3_6.5_31.2_0_0_0</v>
      </c>
      <c r="B1062" s="1" t="n">
        <v>62.27</v>
      </c>
      <c r="C1062" s="1" t="n">
        <v>6.53</v>
      </c>
      <c r="D1062" s="1" t="n">
        <v>31.2</v>
      </c>
      <c r="E1062" s="1" t="n">
        <v>0</v>
      </c>
      <c r="F1062" s="1" t="n">
        <v>0</v>
      </c>
      <c r="G1062" s="1" t="n">
        <v>0</v>
      </c>
      <c r="H1062" s="33" t="n">
        <v>1.5E-005</v>
      </c>
      <c r="I1062" s="33" t="n">
        <f aca="false">H1062*1000000</f>
        <v>15</v>
      </c>
      <c r="J1062" s="1" t="s">
        <v>2414</v>
      </c>
      <c r="K1062" s="1" t="n">
        <v>1962</v>
      </c>
      <c r="L1062" s="1" t="s">
        <v>2194</v>
      </c>
    </row>
    <row r="1063" customFormat="false" ht="15" hidden="false" customHeight="false" outlineLevel="0" collapsed="false">
      <c r="A1063" s="6" t="str">
        <f aca="false">"sankmc_"&amp;ROUND(B1063,1)&amp;"_"&amp;ROUND(C1063,1)&amp;"_"&amp;ROUND(D1063,1)&amp;"_"&amp;ROUND(E1063,1)&amp;"_"&amp;ROUND(F1063,1)&amp;"_"&amp;ROUND(G1063,1)</f>
        <v>sankmc_62.4_0_16.7_0_0_20.9</v>
      </c>
      <c r="B1063" s="1" t="n">
        <v>62.3862386238624</v>
      </c>
      <c r="C1063" s="1" t="n">
        <v>0</v>
      </c>
      <c r="D1063" s="1" t="n">
        <v>16.7116711671167</v>
      </c>
      <c r="E1063" s="1" t="n">
        <v>0</v>
      </c>
      <c r="F1063" s="1" t="n">
        <v>0</v>
      </c>
      <c r="G1063" s="1" t="n">
        <v>20.9020902090209</v>
      </c>
      <c r="H1063" s="33" t="n">
        <v>1.19004997253418E-005</v>
      </c>
      <c r="I1063" s="33" t="n">
        <f aca="false">H1063*1000000</f>
        <v>11.9004997253418</v>
      </c>
      <c r="J1063" s="1" t="s">
        <v>2252</v>
      </c>
      <c r="K1063" s="1" t="n">
        <v>1934</v>
      </c>
      <c r="L1063" s="1" t="s">
        <v>2194</v>
      </c>
    </row>
    <row r="1064" customFormat="false" ht="15" hidden="false" customHeight="false" outlineLevel="0" collapsed="false">
      <c r="A1064" s="6" t="str">
        <f aca="false">"sankmc_"&amp;ROUND(B1064,1)&amp;"_"&amp;ROUND(C1064,1)&amp;"_"&amp;ROUND(D1064,1)&amp;"_"&amp;ROUND(E1064,1)&amp;"_"&amp;ROUND(F1064,1)&amp;"_"&amp;ROUND(G1064,1)</f>
        <v>sankmc_62.4_11.1_0_0_26.6_0</v>
      </c>
      <c r="B1064" s="1" t="n">
        <v>62.36</v>
      </c>
      <c r="C1064" s="1" t="n">
        <v>11.08</v>
      </c>
      <c r="D1064" s="1" t="n">
        <v>0</v>
      </c>
      <c r="E1064" s="1" t="n">
        <v>0</v>
      </c>
      <c r="F1064" s="1" t="n">
        <v>26.56</v>
      </c>
      <c r="G1064" s="1" t="n">
        <v>0</v>
      </c>
      <c r="H1064" s="33" t="n">
        <v>3.5E-006</v>
      </c>
      <c r="I1064" s="33" t="n">
        <f aca="false">H1064*1000000</f>
        <v>3.5</v>
      </c>
      <c r="J1064" s="1" t="s">
        <v>2381</v>
      </c>
      <c r="K1064" s="1" t="n">
        <v>1962</v>
      </c>
      <c r="L1064" s="1" t="s">
        <v>2194</v>
      </c>
    </row>
    <row r="1065" customFormat="false" ht="15" hidden="false" customHeight="false" outlineLevel="0" collapsed="false">
      <c r="A1065" s="6" t="str">
        <f aca="false">"sankmc_"&amp;ROUND(B1065,1)&amp;"_"&amp;ROUND(C1065,1)&amp;"_"&amp;ROUND(D1065,1)&amp;"_"&amp;ROUND(E1065,1)&amp;"_"&amp;ROUND(F1065,1)&amp;"_"&amp;ROUND(G1065,1)</f>
        <v>sankmc_62.4_11.3_18.8_0_7.2_0.3</v>
      </c>
      <c r="B1065" s="1" t="n">
        <v>62.4</v>
      </c>
      <c r="C1065" s="1" t="n">
        <v>11.3</v>
      </c>
      <c r="D1065" s="1" t="n">
        <v>18.8</v>
      </c>
      <c r="E1065" s="1" t="n">
        <v>0</v>
      </c>
      <c r="F1065" s="1" t="n">
        <v>7.2</v>
      </c>
      <c r="G1065" s="1" t="n">
        <v>0.3</v>
      </c>
      <c r="H1065" s="33" t="n">
        <v>9.5E-006</v>
      </c>
      <c r="I1065" s="33" t="n">
        <f aca="false">H1065*1000000</f>
        <v>9.5</v>
      </c>
      <c r="J1065" s="1" t="s">
        <v>2359</v>
      </c>
      <c r="K1065" s="1" t="n">
        <v>2014</v>
      </c>
      <c r="L1065" s="1" t="s">
        <v>2194</v>
      </c>
    </row>
    <row r="1066" customFormat="false" ht="15" hidden="false" customHeight="false" outlineLevel="0" collapsed="false">
      <c r="A1066" s="6" t="str">
        <f aca="false">"sankmc_"&amp;ROUND(B1066,1)&amp;"_"&amp;ROUND(C1066,1)&amp;"_"&amp;ROUND(D1066,1)&amp;"_"&amp;ROUND(E1066,1)&amp;"_"&amp;ROUND(F1066,1)&amp;"_"&amp;ROUND(G1066,1)</f>
        <v>sankmc_62.4_11.5_0_0_15.2_11</v>
      </c>
      <c r="B1066" s="1" t="n">
        <v>62.36</v>
      </c>
      <c r="C1066" s="1" t="n">
        <v>11.45</v>
      </c>
      <c r="D1066" s="1" t="n">
        <v>0</v>
      </c>
      <c r="E1066" s="1" t="n">
        <v>0</v>
      </c>
      <c r="F1066" s="1" t="n">
        <v>15.24</v>
      </c>
      <c r="G1066" s="1" t="n">
        <v>10.95</v>
      </c>
      <c r="H1066" s="33" t="n">
        <v>3.97999992370605E-006</v>
      </c>
      <c r="I1066" s="33" t="n">
        <f aca="false">H1066*1000000</f>
        <v>3.97999992370605</v>
      </c>
      <c r="J1066" s="1" t="s">
        <v>2381</v>
      </c>
      <c r="K1066" s="1" t="n">
        <v>1962</v>
      </c>
      <c r="L1066" s="1" t="s">
        <v>2194</v>
      </c>
    </row>
    <row r="1067" customFormat="false" ht="15" hidden="false" customHeight="false" outlineLevel="0" collapsed="false">
      <c r="A1067" s="6" t="str">
        <f aca="false">"sankmc_"&amp;ROUND(B1067,1)&amp;"_"&amp;ROUND(C1067,1)&amp;"_"&amp;ROUND(D1067,1)&amp;"_"&amp;ROUND(E1067,1)&amp;"_"&amp;ROUND(F1067,1)&amp;"_"&amp;ROUND(G1067,1)</f>
        <v>sankmc_62.5_0_0_0_14.1_23.4</v>
      </c>
      <c r="B1067" s="1" t="n">
        <v>62.5</v>
      </c>
      <c r="C1067" s="1" t="n">
        <v>0</v>
      </c>
      <c r="D1067" s="1" t="n">
        <v>0</v>
      </c>
      <c r="E1067" s="1" t="n">
        <v>0</v>
      </c>
      <c r="F1067" s="1" t="n">
        <v>14.1</v>
      </c>
      <c r="G1067" s="1" t="n">
        <v>23.4</v>
      </c>
      <c r="H1067" s="33" t="n">
        <v>6.3E-006</v>
      </c>
      <c r="I1067" s="33" t="n">
        <f aca="false">H1067*1000000</f>
        <v>6.3</v>
      </c>
      <c r="J1067" s="1" t="s">
        <v>2415</v>
      </c>
      <c r="K1067" s="1" t="n">
        <v>1984</v>
      </c>
      <c r="L1067" s="1" t="s">
        <v>2194</v>
      </c>
    </row>
    <row r="1068" customFormat="false" ht="15" hidden="false" customHeight="false" outlineLevel="0" collapsed="false">
      <c r="A1068" s="6" t="str">
        <f aca="false">"sankmc_"&amp;ROUND(B1068,1)&amp;"_"&amp;ROUND(C1068,1)&amp;"_"&amp;ROUND(D1068,1)&amp;"_"&amp;ROUND(E1068,1)&amp;"_"&amp;ROUND(F1068,1)&amp;"_"&amp;ROUND(G1068,1)</f>
        <v>sankmc_62.5_0_0_14.1_0_23.4</v>
      </c>
      <c r="B1068" s="1" t="n">
        <v>62.5</v>
      </c>
      <c r="C1068" s="1" t="n">
        <v>0</v>
      </c>
      <c r="D1068" s="1" t="n">
        <v>0</v>
      </c>
      <c r="E1068" s="1" t="n">
        <v>14.1</v>
      </c>
      <c r="F1068" s="1" t="n">
        <v>0</v>
      </c>
      <c r="G1068" s="1" t="n">
        <v>23.4</v>
      </c>
      <c r="H1068" s="33" t="n">
        <v>1.045E-005</v>
      </c>
      <c r="I1068" s="33" t="n">
        <f aca="false">H1068*1000000</f>
        <v>10.45</v>
      </c>
      <c r="J1068" s="1" t="s">
        <v>2337</v>
      </c>
      <c r="K1068" s="1" t="n">
        <v>1987</v>
      </c>
      <c r="L1068" s="1" t="s">
        <v>2194</v>
      </c>
    </row>
    <row r="1069" customFormat="false" ht="15" hidden="false" customHeight="false" outlineLevel="0" collapsed="false">
      <c r="A1069" s="6" t="str">
        <f aca="false">"sankmc_"&amp;ROUND(B1069,1)&amp;"_"&amp;ROUND(C1069,1)&amp;"_"&amp;ROUND(D1069,1)&amp;"_"&amp;ROUND(E1069,1)&amp;"_"&amp;ROUND(F1069,1)&amp;"_"&amp;ROUND(G1069,1)</f>
        <v>sankmc_62.5_0_0_21.8_15.7_0</v>
      </c>
      <c r="B1069" s="1" t="n">
        <v>62.5137486251375</v>
      </c>
      <c r="C1069" s="1" t="n">
        <v>0</v>
      </c>
      <c r="D1069" s="1" t="n">
        <v>0</v>
      </c>
      <c r="E1069" s="1" t="n">
        <v>21.8178182181782</v>
      </c>
      <c r="F1069" s="1" t="n">
        <v>15.6684331566843</v>
      </c>
      <c r="G1069" s="1" t="n">
        <v>0</v>
      </c>
      <c r="H1069" s="33" t="n">
        <v>1.05E-005</v>
      </c>
      <c r="I1069" s="33" t="n">
        <f aca="false">H1069*1000000</f>
        <v>10.5</v>
      </c>
      <c r="J1069" s="1" t="s">
        <v>2321</v>
      </c>
      <c r="K1069" s="1" t="n">
        <v>1952</v>
      </c>
      <c r="L1069" s="1" t="s">
        <v>2194</v>
      </c>
    </row>
    <row r="1070" customFormat="false" ht="15" hidden="false" customHeight="false" outlineLevel="0" collapsed="false">
      <c r="A1070" s="6" t="str">
        <f aca="false">"sankmc_"&amp;ROUND(B1070,1)&amp;"_"&amp;ROUND(C1070,1)&amp;"_"&amp;ROUND(D1070,1)&amp;"_"&amp;ROUND(E1070,1)&amp;"_"&amp;ROUND(F1070,1)&amp;"_"&amp;ROUND(G1070,1)</f>
        <v>sankmc_62.5_0_10_0_0_27.5</v>
      </c>
      <c r="B1070" s="1" t="n">
        <v>62.5</v>
      </c>
      <c r="C1070" s="1" t="n">
        <v>0</v>
      </c>
      <c r="D1070" s="1" t="n">
        <v>10</v>
      </c>
      <c r="E1070" s="1" t="n">
        <v>0</v>
      </c>
      <c r="F1070" s="1" t="n">
        <v>0</v>
      </c>
      <c r="G1070" s="1" t="n">
        <v>27.5</v>
      </c>
      <c r="H1070" s="33" t="n">
        <v>1.1E-005</v>
      </c>
      <c r="I1070" s="33" t="n">
        <f aca="false">H1070*1000000</f>
        <v>11</v>
      </c>
      <c r="J1070" s="1" t="s">
        <v>2416</v>
      </c>
      <c r="K1070" s="1" t="n">
        <v>1978</v>
      </c>
      <c r="L1070" s="1" t="s">
        <v>2194</v>
      </c>
    </row>
    <row r="1071" customFormat="false" ht="15" hidden="false" customHeight="false" outlineLevel="0" collapsed="false">
      <c r="A1071" s="6" t="str">
        <f aca="false">"sankmc_"&amp;ROUND(B1071,1)&amp;"_"&amp;ROUND(C1071,1)&amp;"_"&amp;ROUND(D1071,1)&amp;"_"&amp;ROUND(E1071,1)&amp;"_"&amp;ROUND(F1071,1)&amp;"_"&amp;ROUND(G1071,1)</f>
        <v>sankmc_62.5_0_12.5_0_0_25</v>
      </c>
      <c r="B1071" s="1" t="n">
        <v>62.5</v>
      </c>
      <c r="C1071" s="1" t="n">
        <v>0</v>
      </c>
      <c r="D1071" s="1" t="n">
        <v>12.5</v>
      </c>
      <c r="E1071" s="1" t="n">
        <v>0</v>
      </c>
      <c r="F1071" s="1" t="n">
        <v>0</v>
      </c>
      <c r="G1071" s="1" t="n">
        <v>25</v>
      </c>
      <c r="H1071" s="33" t="n">
        <v>8.73000030517578E-006</v>
      </c>
      <c r="I1071" s="33" t="n">
        <f aca="false">H1071*1000000</f>
        <v>8.73000030517578</v>
      </c>
      <c r="J1071" s="1" t="s">
        <v>2417</v>
      </c>
      <c r="K1071" s="1" t="n">
        <v>1967</v>
      </c>
      <c r="L1071" s="1" t="s">
        <v>2194</v>
      </c>
    </row>
    <row r="1072" customFormat="false" ht="15" hidden="false" customHeight="false" outlineLevel="0" collapsed="false">
      <c r="A1072" s="6" t="str">
        <f aca="false">"sankmc_"&amp;ROUND(B1072,1)&amp;"_"&amp;ROUND(C1072,1)&amp;"_"&amp;ROUND(D1072,1)&amp;"_"&amp;ROUND(E1072,1)&amp;"_"&amp;ROUND(F1072,1)&amp;"_"&amp;ROUND(G1072,1)</f>
        <v>sankmc_62.5_0_15.6_6.2_15.6_0</v>
      </c>
      <c r="B1072" s="1" t="n">
        <v>62.5</v>
      </c>
      <c r="C1072" s="1" t="n">
        <v>0</v>
      </c>
      <c r="D1072" s="1" t="n">
        <v>15.63</v>
      </c>
      <c r="E1072" s="1" t="n">
        <v>6.24</v>
      </c>
      <c r="F1072" s="1" t="n">
        <v>15.63</v>
      </c>
      <c r="G1072" s="1" t="n">
        <v>0</v>
      </c>
      <c r="H1072" s="33" t="n">
        <v>1.07E-005</v>
      </c>
      <c r="I1072" s="33" t="n">
        <f aca="false">H1072*1000000</f>
        <v>10.7</v>
      </c>
      <c r="J1072" s="1" t="s">
        <v>2321</v>
      </c>
      <c r="K1072" s="1" t="n">
        <v>1952</v>
      </c>
      <c r="L1072" s="1" t="s">
        <v>2194</v>
      </c>
    </row>
    <row r="1073" customFormat="false" ht="15" hidden="false" customHeight="false" outlineLevel="0" collapsed="false">
      <c r="A1073" s="6" t="str">
        <f aca="false">"sankmc_"&amp;ROUND(B1073,1)&amp;"_"&amp;ROUND(C1073,1)&amp;"_"&amp;ROUND(D1073,1)&amp;"_"&amp;ROUND(E1073,1)&amp;"_"&amp;ROUND(F1073,1)&amp;"_"&amp;ROUND(G1073,1)</f>
        <v>sankmc_62.5_12.5_25_0_0_0</v>
      </c>
      <c r="B1073" s="1" t="n">
        <v>62.5</v>
      </c>
      <c r="C1073" s="1" t="n">
        <v>12.5</v>
      </c>
      <c r="D1073" s="1" t="n">
        <v>25</v>
      </c>
      <c r="E1073" s="1" t="n">
        <v>0</v>
      </c>
      <c r="F1073" s="1" t="n">
        <v>0</v>
      </c>
      <c r="G1073" s="1" t="n">
        <v>0</v>
      </c>
      <c r="H1073" s="33" t="n">
        <v>9.86999969482422E-006</v>
      </c>
      <c r="I1073" s="33" t="n">
        <f aca="false">H1073*1000000</f>
        <v>9.86999969482422</v>
      </c>
      <c r="J1073" s="1" t="s">
        <v>2219</v>
      </c>
      <c r="K1073" s="1" t="n">
        <v>1992</v>
      </c>
      <c r="L1073" s="1" t="s">
        <v>2194</v>
      </c>
    </row>
    <row r="1074" customFormat="false" ht="15" hidden="false" customHeight="false" outlineLevel="0" collapsed="false">
      <c r="A1074" s="6" t="str">
        <f aca="false">"sankmc_"&amp;ROUND(B1074,1)&amp;"_"&amp;ROUND(C1074,1)&amp;"_"&amp;ROUND(D1074,1)&amp;"_"&amp;ROUND(E1074,1)&amp;"_"&amp;ROUND(F1074,1)&amp;"_"&amp;ROUND(G1074,1)</f>
        <v>sankmc_62.6_0_10.9_10.9_15.6_0</v>
      </c>
      <c r="B1074" s="1" t="n">
        <v>62.5862586258626</v>
      </c>
      <c r="C1074" s="1" t="n">
        <v>0</v>
      </c>
      <c r="D1074" s="1" t="n">
        <v>10.9110911091109</v>
      </c>
      <c r="E1074" s="1" t="n">
        <v>10.9310931093109</v>
      </c>
      <c r="F1074" s="1" t="n">
        <v>15.5715571557156</v>
      </c>
      <c r="G1074" s="1" t="n">
        <v>0</v>
      </c>
      <c r="H1074" s="33" t="n">
        <v>1.08E-005</v>
      </c>
      <c r="I1074" s="33" t="n">
        <f aca="false">H1074*1000000</f>
        <v>10.8</v>
      </c>
      <c r="J1074" s="1" t="s">
        <v>2321</v>
      </c>
      <c r="K1074" s="1" t="n">
        <v>1952</v>
      </c>
      <c r="L1074" s="1" t="s">
        <v>2194</v>
      </c>
    </row>
    <row r="1075" customFormat="false" ht="15" hidden="false" customHeight="false" outlineLevel="0" collapsed="false">
      <c r="A1075" s="6" t="str">
        <f aca="false">"sankmc_"&amp;ROUND(B1075,1)&amp;"_"&amp;ROUND(C1075,1)&amp;"_"&amp;ROUND(D1075,1)&amp;"_"&amp;ROUND(E1075,1)&amp;"_"&amp;ROUND(F1075,1)&amp;"_"&amp;ROUND(G1075,1)</f>
        <v>sankmc_62.6_15.4_21.9_0_0_0</v>
      </c>
      <c r="B1075" s="1" t="n">
        <v>62.6362636263626</v>
      </c>
      <c r="C1075" s="1" t="n">
        <v>15.4315431543154</v>
      </c>
      <c r="D1075" s="1" t="n">
        <v>21.9321932193219</v>
      </c>
      <c r="E1075" s="1" t="n">
        <v>0</v>
      </c>
      <c r="F1075" s="1" t="n">
        <v>0</v>
      </c>
      <c r="G1075" s="1" t="n">
        <v>0</v>
      </c>
      <c r="H1075" s="33" t="n">
        <v>9.3E-006</v>
      </c>
      <c r="I1075" s="33" t="n">
        <f aca="false">H1075*1000000</f>
        <v>9.3</v>
      </c>
      <c r="J1075" s="1" t="s">
        <v>2338</v>
      </c>
      <c r="K1075" s="1" t="n">
        <v>1934</v>
      </c>
      <c r="L1075" s="1" t="s">
        <v>2194</v>
      </c>
    </row>
    <row r="1076" customFormat="false" ht="15" hidden="false" customHeight="false" outlineLevel="0" collapsed="false">
      <c r="A1076" s="6" t="str">
        <f aca="false">"sankmc_"&amp;ROUND(B1076,1)&amp;"_"&amp;ROUND(C1076,1)&amp;"_"&amp;ROUND(D1076,1)&amp;"_"&amp;ROUND(E1076,1)&amp;"_"&amp;ROUND(F1076,1)&amp;"_"&amp;ROUND(G1076,1)</f>
        <v>sankmc_62.6_3_34.5_0_0_0</v>
      </c>
      <c r="B1076" s="1" t="n">
        <v>62.59</v>
      </c>
      <c r="C1076" s="1" t="n">
        <v>2.95</v>
      </c>
      <c r="D1076" s="1" t="n">
        <v>34.46</v>
      </c>
      <c r="E1076" s="1" t="n">
        <v>0</v>
      </c>
      <c r="F1076" s="1" t="n">
        <v>0</v>
      </c>
      <c r="G1076" s="1" t="n">
        <v>0</v>
      </c>
      <c r="H1076" s="33" t="n">
        <v>1.74099990844727E-005</v>
      </c>
      <c r="I1076" s="33" t="n">
        <f aca="false">H1076*1000000</f>
        <v>17.4099990844727</v>
      </c>
      <c r="J1076" s="1" t="s">
        <v>2347</v>
      </c>
      <c r="K1076" s="1" t="n">
        <v>1935</v>
      </c>
      <c r="L1076" s="1" t="s">
        <v>2194</v>
      </c>
    </row>
    <row r="1077" customFormat="false" ht="15" hidden="false" customHeight="false" outlineLevel="0" collapsed="false">
      <c r="A1077" s="6" t="str">
        <f aca="false">"sankmc_"&amp;ROUND(B1077,1)&amp;"_"&amp;ROUND(C1077,1)&amp;"_"&amp;ROUND(D1077,1)&amp;"_"&amp;ROUND(E1077,1)&amp;"_"&amp;ROUND(F1077,1)&amp;"_"&amp;ROUND(G1077,1)</f>
        <v>sankmc_62.6_8.2_0_8.1_0_21.1</v>
      </c>
      <c r="B1077" s="1" t="n">
        <v>62.64</v>
      </c>
      <c r="C1077" s="1" t="n">
        <v>8.16</v>
      </c>
      <c r="D1077" s="1" t="n">
        <v>0</v>
      </c>
      <c r="E1077" s="1" t="n">
        <v>8.11</v>
      </c>
      <c r="F1077" s="1" t="n">
        <v>0</v>
      </c>
      <c r="G1077" s="1" t="n">
        <v>21.09</v>
      </c>
      <c r="H1077" s="33" t="n">
        <v>1.015E-005</v>
      </c>
      <c r="I1077" s="33" t="n">
        <f aca="false">H1077*1000000</f>
        <v>10.15</v>
      </c>
      <c r="J1077" s="1" t="s">
        <v>2353</v>
      </c>
      <c r="K1077" s="1" t="n">
        <v>1981</v>
      </c>
      <c r="L1077" s="1" t="s">
        <v>2194</v>
      </c>
    </row>
    <row r="1078" customFormat="false" ht="15" hidden="false" customHeight="false" outlineLevel="0" collapsed="false">
      <c r="A1078" s="6" t="str">
        <f aca="false">"sankmc_"&amp;ROUND(B1078,1)&amp;"_"&amp;ROUND(C1078,1)&amp;"_"&amp;ROUND(D1078,1)&amp;"_"&amp;ROUND(E1078,1)&amp;"_"&amp;ROUND(F1078,1)&amp;"_"&amp;ROUND(G1078,1)</f>
        <v>sankmc_62.7_0_8.7_8.4_0_20.2</v>
      </c>
      <c r="B1078" s="1" t="n">
        <v>62.7</v>
      </c>
      <c r="C1078" s="1" t="n">
        <v>0</v>
      </c>
      <c r="D1078" s="1" t="n">
        <v>8.7</v>
      </c>
      <c r="E1078" s="1" t="n">
        <v>8.4</v>
      </c>
      <c r="F1078" s="1" t="n">
        <v>0</v>
      </c>
      <c r="G1078" s="1" t="n">
        <v>20.2</v>
      </c>
      <c r="H1078" s="33" t="n">
        <v>1.23E-005</v>
      </c>
      <c r="I1078" s="33" t="n">
        <f aca="false">H1078*1000000</f>
        <v>12.3</v>
      </c>
      <c r="J1078" s="1" t="s">
        <v>2395</v>
      </c>
      <c r="K1078" s="1" t="n">
        <v>2007</v>
      </c>
      <c r="L1078" s="1" t="s">
        <v>2194</v>
      </c>
    </row>
    <row r="1079" customFormat="false" ht="15" hidden="false" customHeight="false" outlineLevel="0" collapsed="false">
      <c r="A1079" s="6" t="str">
        <f aca="false">"sankmc_"&amp;ROUND(B1079,1)&amp;"_"&amp;ROUND(C1079,1)&amp;"_"&amp;ROUND(D1079,1)&amp;"_"&amp;ROUND(E1079,1)&amp;"_"&amp;ROUND(F1079,1)&amp;"_"&amp;ROUND(G1079,1)</f>
        <v>sankmc_62.7_10.9_4_4_10.9_7.5</v>
      </c>
      <c r="B1079" s="1" t="n">
        <v>62.7062706270627</v>
      </c>
      <c r="C1079" s="1" t="n">
        <v>10.9210921092109</v>
      </c>
      <c r="D1079" s="1" t="n">
        <v>4.000400040004</v>
      </c>
      <c r="E1079" s="1" t="n">
        <v>3.99039903990399</v>
      </c>
      <c r="F1079" s="1" t="n">
        <v>10.8910891089109</v>
      </c>
      <c r="G1079" s="1" t="n">
        <v>7.49074907490749</v>
      </c>
      <c r="H1079" s="1" t="n">
        <v>7E-006</v>
      </c>
      <c r="I1079" s="33" t="n">
        <f aca="false">H1079*1000000</f>
        <v>7</v>
      </c>
      <c r="J1079" s="1" t="s">
        <v>2406</v>
      </c>
      <c r="K1079" s="1" t="n">
        <v>1997</v>
      </c>
      <c r="L1079" s="1" t="s">
        <v>2194</v>
      </c>
    </row>
    <row r="1080" customFormat="false" ht="15" hidden="false" customHeight="false" outlineLevel="0" collapsed="false">
      <c r="A1080" s="6" t="str">
        <f aca="false">"sankmc_"&amp;ROUND(B1080,1)&amp;"_"&amp;ROUND(C1080,1)&amp;"_"&amp;ROUND(D1080,1)&amp;"_"&amp;ROUND(E1080,1)&amp;"_"&amp;ROUND(F1080,1)&amp;"_"&amp;ROUND(G1080,1)</f>
        <v>sankmc_62.7_11.5_0.2_0_14.4_11.3</v>
      </c>
      <c r="B1080" s="1" t="n">
        <v>62.68</v>
      </c>
      <c r="C1080" s="1" t="n">
        <v>11.47</v>
      </c>
      <c r="D1080" s="1" t="n">
        <v>0.2</v>
      </c>
      <c r="E1080" s="1" t="n">
        <v>0</v>
      </c>
      <c r="F1080" s="1" t="n">
        <v>14.35</v>
      </c>
      <c r="G1080" s="1" t="n">
        <v>11.3</v>
      </c>
      <c r="H1080" s="1" t="n">
        <v>4E-006</v>
      </c>
      <c r="I1080" s="33" t="n">
        <f aca="false">H1080*1000000</f>
        <v>4</v>
      </c>
      <c r="J1080" s="1" t="s">
        <v>2370</v>
      </c>
      <c r="K1080" s="1" t="n">
        <v>1963</v>
      </c>
      <c r="L1080" s="1" t="s">
        <v>2194</v>
      </c>
    </row>
    <row r="1081" customFormat="false" ht="15" hidden="false" customHeight="false" outlineLevel="0" collapsed="false">
      <c r="A1081" s="6" t="str">
        <f aca="false">"sankmc_"&amp;ROUND(B1081,1)&amp;"_"&amp;ROUND(C1081,1)&amp;"_"&amp;ROUND(D1081,1)&amp;"_"&amp;ROUND(E1081,1)&amp;"_"&amp;ROUND(F1081,1)&amp;"_"&amp;ROUND(G1081,1)</f>
        <v>sankmc_62.7_8.7_0_0_12_16.6</v>
      </c>
      <c r="B1081" s="1" t="n">
        <v>62.68</v>
      </c>
      <c r="C1081" s="1" t="n">
        <v>8.68</v>
      </c>
      <c r="D1081" s="1" t="n">
        <v>0</v>
      </c>
      <c r="E1081" s="1" t="n">
        <v>0</v>
      </c>
      <c r="F1081" s="1" t="n">
        <v>12.02</v>
      </c>
      <c r="G1081" s="1" t="n">
        <v>16.62</v>
      </c>
      <c r="H1081" s="33" t="n">
        <v>4.97000007629395E-006</v>
      </c>
      <c r="I1081" s="33" t="n">
        <f aca="false">H1081*1000000</f>
        <v>4.97000007629395</v>
      </c>
      <c r="J1081" s="1" t="s">
        <v>2371</v>
      </c>
      <c r="K1081" s="1" t="n">
        <v>1998</v>
      </c>
      <c r="L1081" s="1" t="s">
        <v>2194</v>
      </c>
    </row>
    <row r="1082" customFormat="false" ht="15" hidden="false" customHeight="false" outlineLevel="0" collapsed="false">
      <c r="A1082" s="6" t="str">
        <f aca="false">"sankmc_"&amp;ROUND(B1082,1)&amp;"_"&amp;ROUND(C1082,1)&amp;"_"&amp;ROUND(D1082,1)&amp;"_"&amp;ROUND(E1082,1)&amp;"_"&amp;ROUND(F1082,1)&amp;"_"&amp;ROUND(G1082,1)</f>
        <v>sankmc_62.7_9.3_0_0_0_28</v>
      </c>
      <c r="B1082" s="1" t="n">
        <v>62.7</v>
      </c>
      <c r="C1082" s="1" t="n">
        <v>9.3</v>
      </c>
      <c r="D1082" s="1" t="n">
        <v>0</v>
      </c>
      <c r="E1082" s="1" t="n">
        <v>0</v>
      </c>
      <c r="F1082" s="1" t="n">
        <v>0</v>
      </c>
      <c r="G1082" s="1" t="n">
        <v>28</v>
      </c>
      <c r="H1082" s="33" t="n">
        <v>5.9E-006</v>
      </c>
      <c r="I1082" s="33" t="n">
        <f aca="false">H1082*1000000</f>
        <v>5.9</v>
      </c>
      <c r="J1082" s="1" t="s">
        <v>2375</v>
      </c>
      <c r="K1082" s="1" t="n">
        <v>1982</v>
      </c>
      <c r="L1082" s="1" t="s">
        <v>2194</v>
      </c>
    </row>
    <row r="1083" customFormat="false" ht="15" hidden="false" customHeight="false" outlineLevel="0" collapsed="false">
      <c r="A1083" s="6" t="str">
        <f aca="false">"sankmc_"&amp;ROUND(B1083,1)&amp;"_"&amp;ROUND(C1083,1)&amp;"_"&amp;ROUND(D1083,1)&amp;"_"&amp;ROUND(E1083,1)&amp;"_"&amp;ROUND(F1083,1)&amp;"_"&amp;ROUND(G1083,1)</f>
        <v>sankmc_62.8_0_0.5_16.1_0_20.6</v>
      </c>
      <c r="B1083" s="1" t="n">
        <v>62.8</v>
      </c>
      <c r="C1083" s="1" t="n">
        <v>0</v>
      </c>
      <c r="D1083" s="1" t="n">
        <v>0.5</v>
      </c>
      <c r="E1083" s="1" t="n">
        <v>16.1</v>
      </c>
      <c r="F1083" s="1" t="n">
        <v>0</v>
      </c>
      <c r="G1083" s="1" t="n">
        <v>20.6</v>
      </c>
      <c r="H1083" s="33" t="n">
        <v>1.21199996948242E-005</v>
      </c>
      <c r="I1083" s="33" t="n">
        <f aca="false">H1083*1000000</f>
        <v>12.1199996948242</v>
      </c>
      <c r="J1083" s="1" t="s">
        <v>2395</v>
      </c>
      <c r="K1083" s="1" t="n">
        <v>2007</v>
      </c>
      <c r="L1083" s="1" t="s">
        <v>2194</v>
      </c>
    </row>
    <row r="1084" customFormat="false" ht="15" hidden="false" customHeight="false" outlineLevel="0" collapsed="false">
      <c r="A1084" s="6" t="str">
        <f aca="false">"sankmc_"&amp;ROUND(B1084,1)&amp;"_"&amp;ROUND(C1084,1)&amp;"_"&amp;ROUND(D1084,1)&amp;"_"&amp;ROUND(E1084,1)&amp;"_"&amp;ROUND(F1084,1)&amp;"_"&amp;ROUND(G1084,1)</f>
        <v>sankmc_62.8_0_37.2_0_0_0</v>
      </c>
      <c r="B1084" s="1" t="n">
        <v>62.8</v>
      </c>
      <c r="C1084" s="1" t="n">
        <v>0</v>
      </c>
      <c r="D1084" s="1" t="n">
        <v>37.2</v>
      </c>
      <c r="E1084" s="1" t="n">
        <v>0</v>
      </c>
      <c r="F1084" s="1" t="n">
        <v>0</v>
      </c>
      <c r="G1084" s="1" t="n">
        <v>0</v>
      </c>
      <c r="H1084" s="33" t="n">
        <v>1.63375E-005</v>
      </c>
      <c r="I1084" s="33" t="n">
        <f aca="false">H1084*1000000</f>
        <v>16.3375</v>
      </c>
      <c r="J1084" s="1" t="s">
        <v>2272</v>
      </c>
      <c r="K1084" s="1" t="n">
        <v>1956</v>
      </c>
      <c r="L1084" s="1" t="s">
        <v>2194</v>
      </c>
    </row>
    <row r="1085" customFormat="false" ht="15" hidden="false" customHeight="false" outlineLevel="0" collapsed="false">
      <c r="A1085" s="6" t="str">
        <f aca="false">"sankmc_"&amp;ROUND(B1085,1)&amp;"_"&amp;ROUND(C1085,1)&amp;"_"&amp;ROUND(D1085,1)&amp;"_"&amp;ROUND(E1085,1)&amp;"_"&amp;ROUND(F1085,1)&amp;"_"&amp;ROUND(G1085,1)</f>
        <v>sankmc_62.8_4.7_13.2_6.3_13_0</v>
      </c>
      <c r="B1085" s="1" t="n">
        <v>62.8162816281628</v>
      </c>
      <c r="C1085" s="1" t="n">
        <v>4.72047204720472</v>
      </c>
      <c r="D1085" s="1" t="n">
        <v>13.1713171317132</v>
      </c>
      <c r="E1085" s="1" t="n">
        <v>6.33063306330633</v>
      </c>
      <c r="F1085" s="1" t="n">
        <v>12.961296129613</v>
      </c>
      <c r="G1085" s="1" t="n">
        <v>0</v>
      </c>
      <c r="H1085" s="33" t="n">
        <v>1.08E-005</v>
      </c>
      <c r="I1085" s="33" t="n">
        <f aca="false">H1085*1000000</f>
        <v>10.8</v>
      </c>
      <c r="J1085" s="1" t="s">
        <v>2407</v>
      </c>
      <c r="K1085" s="1" t="n">
        <v>2010</v>
      </c>
      <c r="L1085" s="1" t="s">
        <v>2194</v>
      </c>
    </row>
    <row r="1086" customFormat="false" ht="15" hidden="false" customHeight="false" outlineLevel="0" collapsed="false">
      <c r="A1086" s="6" t="str">
        <f aca="false">"sankmc_"&amp;ROUND(B1086,1)&amp;"_"&amp;ROUND(C1086,1)&amp;"_"&amp;ROUND(D1086,1)&amp;"_"&amp;ROUND(E1086,1)&amp;"_"&amp;ROUND(F1086,1)&amp;"_"&amp;ROUND(G1086,1)</f>
        <v>sankmc_62.8_8.8_4.8_4.7_2.4_16.5</v>
      </c>
      <c r="B1086" s="1" t="n">
        <v>62.76</v>
      </c>
      <c r="C1086" s="1" t="n">
        <v>8.84</v>
      </c>
      <c r="D1086" s="1" t="n">
        <v>4.78</v>
      </c>
      <c r="E1086" s="1" t="n">
        <v>4.71</v>
      </c>
      <c r="F1086" s="1" t="n">
        <v>2.39</v>
      </c>
      <c r="G1086" s="1" t="n">
        <v>16.52</v>
      </c>
      <c r="H1086" s="33" t="n">
        <v>8.61999969482422E-006</v>
      </c>
      <c r="I1086" s="33" t="n">
        <f aca="false">H1086*1000000</f>
        <v>8.61999969482422</v>
      </c>
      <c r="J1086" s="1" t="s">
        <v>2318</v>
      </c>
      <c r="K1086" s="1" t="n">
        <v>1998</v>
      </c>
      <c r="L1086" s="1" t="s">
        <v>2194</v>
      </c>
    </row>
    <row r="1087" customFormat="false" ht="15" hidden="false" customHeight="false" outlineLevel="0" collapsed="false">
      <c r="A1087" s="6" t="str">
        <f aca="false">"sankmc_"&amp;ROUND(B1087,1)&amp;"_"&amp;ROUND(C1087,1)&amp;"_"&amp;ROUND(D1087,1)&amp;"_"&amp;ROUND(E1087,1)&amp;"_"&amp;ROUND(F1087,1)&amp;"_"&amp;ROUND(G1087,1)</f>
        <v>sankmc_62.8_9.2_0_0_0_28</v>
      </c>
      <c r="B1087" s="1" t="n">
        <v>62.78</v>
      </c>
      <c r="C1087" s="1" t="n">
        <v>9.24</v>
      </c>
      <c r="D1087" s="1" t="n">
        <v>0</v>
      </c>
      <c r="E1087" s="1" t="n">
        <v>0</v>
      </c>
      <c r="F1087" s="1" t="n">
        <v>0</v>
      </c>
      <c r="G1087" s="1" t="n">
        <v>27.98</v>
      </c>
      <c r="H1087" s="33" t="n">
        <v>5.19000015258789E-006</v>
      </c>
      <c r="I1087" s="33" t="n">
        <f aca="false">H1087*1000000</f>
        <v>5.19000015258789</v>
      </c>
      <c r="J1087" s="1" t="s">
        <v>2371</v>
      </c>
      <c r="K1087" s="1" t="n">
        <v>1998</v>
      </c>
      <c r="L1087" s="1" t="s">
        <v>2194</v>
      </c>
    </row>
    <row r="1088" customFormat="false" ht="15" hidden="false" customHeight="false" outlineLevel="0" collapsed="false">
      <c r="A1088" s="6" t="str">
        <f aca="false">"sankmc_"&amp;ROUND(B1088,1)&amp;"_"&amp;ROUND(C1088,1)&amp;"_"&amp;ROUND(D1088,1)&amp;"_"&amp;ROUND(E1088,1)&amp;"_"&amp;ROUND(F1088,1)&amp;"_"&amp;ROUND(G1088,1)</f>
        <v>sankmc_62.9_15.7_0_0_0_21.5</v>
      </c>
      <c r="B1088" s="1" t="n">
        <v>62.8737126287371</v>
      </c>
      <c r="C1088" s="1" t="n">
        <v>15.6684331566843</v>
      </c>
      <c r="D1088" s="1" t="n">
        <v>0</v>
      </c>
      <c r="E1088" s="1" t="n">
        <v>0</v>
      </c>
      <c r="F1088" s="1" t="n">
        <v>0</v>
      </c>
      <c r="G1088" s="1" t="n">
        <v>21.4578542145785</v>
      </c>
      <c r="H1088" s="33" t="n">
        <v>4.7E-006</v>
      </c>
      <c r="I1088" s="33" t="n">
        <f aca="false">H1088*1000000</f>
        <v>4.7</v>
      </c>
      <c r="J1088" s="1" t="s">
        <v>2418</v>
      </c>
      <c r="K1088" s="1" t="n">
        <v>2008</v>
      </c>
      <c r="L1088" s="1" t="s">
        <v>2194</v>
      </c>
    </row>
    <row r="1089" customFormat="false" ht="15" hidden="false" customHeight="false" outlineLevel="0" collapsed="false">
      <c r="A1089" s="6" t="str">
        <f aca="false">"sankmc_"&amp;ROUND(B1089,1)&amp;"_"&amp;ROUND(C1089,1)&amp;"_"&amp;ROUND(D1089,1)&amp;"_"&amp;ROUND(E1089,1)&amp;"_"&amp;ROUND(F1089,1)&amp;"_"&amp;ROUND(G1089,1)</f>
        <v>sankmc_63_0_0_0_0_37</v>
      </c>
      <c r="B1089" s="1" t="n">
        <v>63</v>
      </c>
      <c r="C1089" s="1" t="n">
        <v>0</v>
      </c>
      <c r="D1089" s="1" t="n">
        <v>0</v>
      </c>
      <c r="E1089" s="1" t="n">
        <v>0</v>
      </c>
      <c r="F1089" s="1" t="n">
        <v>0</v>
      </c>
      <c r="G1089" s="1" t="n">
        <v>37</v>
      </c>
      <c r="H1089" s="33" t="n">
        <v>8.2E-006</v>
      </c>
      <c r="I1089" s="33" t="n">
        <f aca="false">H1089*1000000</f>
        <v>8.2</v>
      </c>
      <c r="J1089" s="1" t="s">
        <v>2193</v>
      </c>
      <c r="K1089" s="1" t="n">
        <v>1979</v>
      </c>
      <c r="L1089" s="1" t="s">
        <v>2194</v>
      </c>
    </row>
    <row r="1090" customFormat="false" ht="15" hidden="false" customHeight="false" outlineLevel="0" collapsed="false">
      <c r="A1090" s="6" t="str">
        <f aca="false">"sankmc_"&amp;ROUND(B1090,1)&amp;"_"&amp;ROUND(C1090,1)&amp;"_"&amp;ROUND(D1090,1)&amp;"_"&amp;ROUND(E1090,1)&amp;"_"&amp;ROUND(F1090,1)&amp;"_"&amp;ROUND(G1090,1)</f>
        <v>sankmc_63_0_0_0_0_37</v>
      </c>
      <c r="B1090" s="1" t="n">
        <v>63</v>
      </c>
      <c r="C1090" s="1" t="n">
        <v>0</v>
      </c>
      <c r="D1090" s="1" t="n">
        <v>0</v>
      </c>
      <c r="E1090" s="1" t="n">
        <v>0</v>
      </c>
      <c r="F1090" s="1" t="n">
        <v>0</v>
      </c>
      <c r="G1090" s="1" t="n">
        <v>37</v>
      </c>
      <c r="H1090" s="33" t="n">
        <v>8.2E-006</v>
      </c>
      <c r="I1090" s="33" t="n">
        <f aca="false">H1090*1000000</f>
        <v>8.2</v>
      </c>
      <c r="J1090" s="1" t="s">
        <v>2193</v>
      </c>
      <c r="K1090" s="1" t="n">
        <v>2000</v>
      </c>
      <c r="L1090" s="1" t="s">
        <v>2194</v>
      </c>
    </row>
    <row r="1091" customFormat="false" ht="15" hidden="false" customHeight="false" outlineLevel="0" collapsed="false">
      <c r="A1091" s="6" t="str">
        <f aca="false">"sankmc_"&amp;ROUND(B1091,1)&amp;"_"&amp;ROUND(C1091,1)&amp;"_"&amp;ROUND(D1091,1)&amp;"_"&amp;ROUND(E1091,1)&amp;"_"&amp;ROUND(F1091,1)&amp;"_"&amp;ROUND(G1091,1)</f>
        <v>sankmc_63_12_17_1_7_0</v>
      </c>
      <c r="B1091" s="1" t="n">
        <v>63</v>
      </c>
      <c r="C1091" s="1" t="n">
        <v>12</v>
      </c>
      <c r="D1091" s="1" t="n">
        <v>17</v>
      </c>
      <c r="E1091" s="1" t="n">
        <v>1</v>
      </c>
      <c r="F1091" s="1" t="n">
        <v>7</v>
      </c>
      <c r="G1091" s="1" t="n">
        <v>0</v>
      </c>
      <c r="H1091" s="33" t="n">
        <v>9.8E-006</v>
      </c>
      <c r="I1091" s="33" t="n">
        <f aca="false">H1091*1000000</f>
        <v>9.8</v>
      </c>
      <c r="J1091" s="1" t="s">
        <v>2394</v>
      </c>
      <c r="K1091" s="1" t="n">
        <v>2012</v>
      </c>
      <c r="L1091" s="1" t="s">
        <v>2194</v>
      </c>
    </row>
    <row r="1092" customFormat="false" ht="15" hidden="false" customHeight="false" outlineLevel="0" collapsed="false">
      <c r="A1092" s="6" t="str">
        <f aca="false">"sankmc_"&amp;ROUND(B1092,1)&amp;"_"&amp;ROUND(C1092,1)&amp;"_"&amp;ROUND(D1092,1)&amp;"_"&amp;ROUND(E1092,1)&amp;"_"&amp;ROUND(F1092,1)&amp;"_"&amp;ROUND(G1092,1)</f>
        <v>sankmc_63_12.4_17.2_0_4_3.5</v>
      </c>
      <c r="B1092" s="1" t="n">
        <v>62.95</v>
      </c>
      <c r="C1092" s="1" t="n">
        <v>12.37</v>
      </c>
      <c r="D1092" s="1" t="n">
        <v>17.21</v>
      </c>
      <c r="E1092" s="1" t="n">
        <v>0</v>
      </c>
      <c r="F1092" s="1" t="n">
        <v>4.01</v>
      </c>
      <c r="G1092" s="1" t="n">
        <v>3.46</v>
      </c>
      <c r="H1092" s="33" t="n">
        <v>8.95E-006</v>
      </c>
      <c r="I1092" s="33" t="n">
        <f aca="false">H1092*1000000</f>
        <v>8.95</v>
      </c>
      <c r="J1092" s="1" t="s">
        <v>2402</v>
      </c>
      <c r="K1092" s="1" t="n">
        <v>1972</v>
      </c>
      <c r="L1092" s="1" t="s">
        <v>2194</v>
      </c>
    </row>
    <row r="1093" customFormat="false" ht="15" hidden="false" customHeight="false" outlineLevel="0" collapsed="false">
      <c r="A1093" s="6" t="str">
        <f aca="false">"sankmc_"&amp;ROUND(B1093,1)&amp;"_"&amp;ROUND(C1093,1)&amp;"_"&amp;ROUND(D1093,1)&amp;"_"&amp;ROUND(E1093,1)&amp;"_"&amp;ROUND(F1093,1)&amp;"_"&amp;ROUND(G1093,1)</f>
        <v>sankmc_63_16.3_10.3_4.6_0_5.8</v>
      </c>
      <c r="B1093" s="1" t="n">
        <v>63</v>
      </c>
      <c r="C1093" s="1" t="n">
        <v>16.3</v>
      </c>
      <c r="D1093" s="1" t="n">
        <v>10.3</v>
      </c>
      <c r="E1093" s="1" t="n">
        <v>4.6</v>
      </c>
      <c r="F1093" s="1" t="n">
        <v>0</v>
      </c>
      <c r="G1093" s="1" t="n">
        <v>5.79999999999999</v>
      </c>
      <c r="H1093" s="1" t="n">
        <v>9E-006</v>
      </c>
      <c r="I1093" s="33" t="n">
        <f aca="false">H1093*1000000</f>
        <v>9</v>
      </c>
      <c r="J1093" s="1" t="s">
        <v>2318</v>
      </c>
      <c r="K1093" s="1" t="n">
        <v>2003</v>
      </c>
      <c r="L1093" s="1" t="s">
        <v>2194</v>
      </c>
    </row>
    <row r="1094" customFormat="false" ht="15" hidden="false" customHeight="false" outlineLevel="0" collapsed="false">
      <c r="A1094" s="6" t="str">
        <f aca="false">"sankmc_"&amp;ROUND(B1094,1)&amp;"_"&amp;ROUND(C1094,1)&amp;"_"&amp;ROUND(D1094,1)&amp;"_"&amp;ROUND(E1094,1)&amp;"_"&amp;ROUND(F1094,1)&amp;"_"&amp;ROUND(G1094,1)</f>
        <v>sankmc_63_6.5_6.5_0_0_24</v>
      </c>
      <c r="B1094" s="1" t="n">
        <v>63</v>
      </c>
      <c r="C1094" s="1" t="n">
        <v>6.5</v>
      </c>
      <c r="D1094" s="1" t="n">
        <v>6.5</v>
      </c>
      <c r="E1094" s="1" t="n">
        <v>0</v>
      </c>
      <c r="F1094" s="1" t="n">
        <v>0</v>
      </c>
      <c r="G1094" s="1" t="n">
        <v>24</v>
      </c>
      <c r="H1094" s="33" t="n">
        <v>8.3E-006</v>
      </c>
      <c r="I1094" s="33" t="n">
        <f aca="false">H1094*1000000</f>
        <v>8.3</v>
      </c>
      <c r="J1094" s="1" t="s">
        <v>2305</v>
      </c>
      <c r="K1094" s="1" t="n">
        <v>1982</v>
      </c>
      <c r="L1094" s="1" t="s">
        <v>2194</v>
      </c>
    </row>
    <row r="1095" customFormat="false" ht="15" hidden="false" customHeight="false" outlineLevel="0" collapsed="false">
      <c r="A1095" s="6" t="str">
        <f aca="false">"sankmc_"&amp;ROUND(B1095,1)&amp;"_"&amp;ROUND(C1095,1)&amp;"_"&amp;ROUND(D1095,1)&amp;"_"&amp;ROUND(E1095,1)&amp;"_"&amp;ROUND(F1095,1)&amp;"_"&amp;ROUND(G1095,1)</f>
        <v>sankmc_63_7.4_18.5_0_0_11.1</v>
      </c>
      <c r="B1095" s="1" t="n">
        <v>63</v>
      </c>
      <c r="C1095" s="1" t="n">
        <v>7.4</v>
      </c>
      <c r="D1095" s="1" t="n">
        <v>18.5</v>
      </c>
      <c r="E1095" s="1" t="n">
        <v>0</v>
      </c>
      <c r="F1095" s="1" t="n">
        <v>0</v>
      </c>
      <c r="G1095" s="1" t="n">
        <v>11.1</v>
      </c>
      <c r="H1095" s="33" t="n">
        <v>1.05E-005</v>
      </c>
      <c r="I1095" s="33" t="n">
        <f aca="false">H1095*1000000</f>
        <v>10.5</v>
      </c>
      <c r="J1095" s="1" t="s">
        <v>2419</v>
      </c>
      <c r="K1095" s="1" t="n">
        <v>1981</v>
      </c>
      <c r="L1095" s="1" t="s">
        <v>2194</v>
      </c>
    </row>
    <row r="1096" customFormat="false" ht="15" hidden="false" customHeight="false" outlineLevel="0" collapsed="false">
      <c r="A1096" s="6" t="str">
        <f aca="false">"sankmc_"&amp;ROUND(B1096,1)&amp;"_"&amp;ROUND(C1096,1)&amp;"_"&amp;ROUND(D1096,1)&amp;"_"&amp;ROUND(E1096,1)&amp;"_"&amp;ROUND(F1096,1)&amp;"_"&amp;ROUND(G1096,1)</f>
        <v>sankmc_63_7.4_18.5_0_11.1_0</v>
      </c>
      <c r="B1096" s="1" t="n">
        <v>63</v>
      </c>
      <c r="C1096" s="1" t="n">
        <v>7.4</v>
      </c>
      <c r="D1096" s="1" t="n">
        <v>18.5</v>
      </c>
      <c r="E1096" s="1" t="n">
        <v>0</v>
      </c>
      <c r="F1096" s="1" t="n">
        <v>11.1</v>
      </c>
      <c r="G1096" s="1" t="n">
        <v>0</v>
      </c>
      <c r="H1096" s="33" t="n">
        <v>9.8E-006</v>
      </c>
      <c r="I1096" s="33" t="n">
        <f aca="false">H1096*1000000</f>
        <v>9.8</v>
      </c>
      <c r="J1096" s="1" t="s">
        <v>2419</v>
      </c>
      <c r="K1096" s="1" t="n">
        <v>1981</v>
      </c>
      <c r="L1096" s="1" t="s">
        <v>2194</v>
      </c>
    </row>
    <row r="1097" customFormat="false" ht="15" hidden="false" customHeight="false" outlineLevel="0" collapsed="false">
      <c r="A1097" s="6" t="str">
        <f aca="false">"sankmc_"&amp;ROUND(B1097,1)&amp;"_"&amp;ROUND(C1097,1)&amp;"_"&amp;ROUND(D1097,1)&amp;"_"&amp;ROUND(E1097,1)&amp;"_"&amp;ROUND(F1097,1)&amp;"_"&amp;ROUND(G1097,1)</f>
        <v>sankmc_63.1_0_21.7_0_15.2_0</v>
      </c>
      <c r="B1097" s="1" t="n">
        <v>63.1036896310369</v>
      </c>
      <c r="C1097" s="1" t="n">
        <v>0</v>
      </c>
      <c r="D1097" s="1" t="n">
        <v>21.7078292170783</v>
      </c>
      <c r="E1097" s="1" t="n">
        <v>0</v>
      </c>
      <c r="F1097" s="1" t="n">
        <v>15.1884811518848</v>
      </c>
      <c r="G1097" s="1" t="n">
        <v>0</v>
      </c>
      <c r="H1097" s="33" t="n">
        <v>1.05199996948242E-005</v>
      </c>
      <c r="I1097" s="33" t="n">
        <f aca="false">H1097*1000000</f>
        <v>10.5199996948242</v>
      </c>
      <c r="J1097" s="1" t="s">
        <v>2370</v>
      </c>
      <c r="K1097" s="1" t="n">
        <v>1963</v>
      </c>
      <c r="L1097" s="1" t="s">
        <v>2194</v>
      </c>
    </row>
    <row r="1098" customFormat="false" ht="15" hidden="false" customHeight="false" outlineLevel="0" collapsed="false">
      <c r="A1098" s="6" t="str">
        <f aca="false">"sankmc_"&amp;ROUND(B1098,1)&amp;"_"&amp;ROUND(C1098,1)&amp;"_"&amp;ROUND(D1098,1)&amp;"_"&amp;ROUND(E1098,1)&amp;"_"&amp;ROUND(F1098,1)&amp;"_"&amp;ROUND(G1098,1)</f>
        <v>sankmc_63.1_18.6_6.3_0_0_12</v>
      </c>
      <c r="B1098" s="1" t="n">
        <v>63.08</v>
      </c>
      <c r="C1098" s="1" t="n">
        <v>18.6</v>
      </c>
      <c r="D1098" s="1" t="n">
        <v>6.32</v>
      </c>
      <c r="E1098" s="1" t="n">
        <v>0</v>
      </c>
      <c r="F1098" s="1" t="n">
        <v>0</v>
      </c>
      <c r="G1098" s="1" t="n">
        <v>12</v>
      </c>
      <c r="H1098" s="1" t="n">
        <v>6E-006</v>
      </c>
      <c r="I1098" s="33" t="n">
        <f aca="false">H1098*1000000</f>
        <v>6</v>
      </c>
      <c r="J1098" s="1" t="s">
        <v>2336</v>
      </c>
      <c r="K1098" s="1" t="n">
        <v>1973</v>
      </c>
      <c r="L1098" s="1" t="s">
        <v>2194</v>
      </c>
    </row>
    <row r="1099" customFormat="false" ht="15" hidden="false" customHeight="false" outlineLevel="0" collapsed="false">
      <c r="A1099" s="6" t="str">
        <f aca="false">"sankmc_"&amp;ROUND(B1099,1)&amp;"_"&amp;ROUND(C1099,1)&amp;"_"&amp;ROUND(D1099,1)&amp;"_"&amp;ROUND(E1099,1)&amp;"_"&amp;ROUND(F1099,1)&amp;"_"&amp;ROUND(G1099,1)</f>
        <v>sankmc_63.1_5.5_31.4_0_0_0</v>
      </c>
      <c r="B1099" s="1" t="n">
        <v>63.1</v>
      </c>
      <c r="C1099" s="1" t="n">
        <v>5.5</v>
      </c>
      <c r="D1099" s="1" t="n">
        <v>31.4</v>
      </c>
      <c r="E1099" s="1" t="n">
        <v>0</v>
      </c>
      <c r="F1099" s="1" t="n">
        <v>0</v>
      </c>
      <c r="G1099" s="1" t="n">
        <v>0</v>
      </c>
      <c r="H1099" s="33" t="n">
        <v>1.48E-005</v>
      </c>
      <c r="I1099" s="33" t="n">
        <f aca="false">H1099*1000000</f>
        <v>14.8</v>
      </c>
      <c r="J1099" s="1" t="s">
        <v>2299</v>
      </c>
      <c r="K1099" s="1" t="n">
        <v>2019</v>
      </c>
      <c r="L1099" s="1" t="s">
        <v>2194</v>
      </c>
    </row>
    <row r="1100" customFormat="false" ht="15" hidden="false" customHeight="false" outlineLevel="0" collapsed="false">
      <c r="A1100" s="6" t="str">
        <f aca="false">"sankmc_"&amp;ROUND(B1100,1)&amp;"_"&amp;ROUND(C1100,1)&amp;"_"&amp;ROUND(D1100,1)&amp;"_"&amp;ROUND(E1100,1)&amp;"_"&amp;ROUND(F1100,1)&amp;"_"&amp;ROUND(G1100,1)</f>
        <v>sankmc_63.2_3.5_7.1_0_0_26.1</v>
      </c>
      <c r="B1100" s="1" t="n">
        <v>63.1963196319632</v>
      </c>
      <c r="C1100" s="1" t="n">
        <v>3.54035403540354</v>
      </c>
      <c r="D1100" s="1" t="n">
        <v>7.14071407140714</v>
      </c>
      <c r="E1100" s="1" t="n">
        <v>0</v>
      </c>
      <c r="F1100" s="1" t="n">
        <v>0</v>
      </c>
      <c r="G1100" s="1" t="n">
        <v>26.1226122612261</v>
      </c>
      <c r="H1100" s="33" t="n">
        <v>6.6E-006</v>
      </c>
      <c r="I1100" s="33" t="n">
        <f aca="false">H1100*1000000</f>
        <v>6.6</v>
      </c>
      <c r="J1100" s="1" t="s">
        <v>2346</v>
      </c>
      <c r="K1100" s="1" t="n">
        <v>1933</v>
      </c>
      <c r="L1100" s="1" t="s">
        <v>2194</v>
      </c>
    </row>
    <row r="1101" customFormat="false" ht="15" hidden="false" customHeight="false" outlineLevel="0" collapsed="false">
      <c r="A1101" s="6" t="str">
        <f aca="false">"sankmc_"&amp;ROUND(B1101,1)&amp;"_"&amp;ROUND(C1101,1)&amp;"_"&amp;ROUND(D1101,1)&amp;"_"&amp;ROUND(E1101,1)&amp;"_"&amp;ROUND(F1101,1)&amp;"_"&amp;ROUND(G1101,1)</f>
        <v>sankmc_63.2_5.3_31.6_0_0_0</v>
      </c>
      <c r="B1101" s="1" t="n">
        <v>63.16</v>
      </c>
      <c r="C1101" s="1" t="n">
        <v>5.26</v>
      </c>
      <c r="D1101" s="1" t="n">
        <v>31.58</v>
      </c>
      <c r="E1101" s="1" t="n">
        <v>0</v>
      </c>
      <c r="F1101" s="1" t="n">
        <v>0</v>
      </c>
      <c r="G1101" s="1" t="n">
        <v>0</v>
      </c>
      <c r="H1101" s="33" t="n">
        <v>1.41E-005</v>
      </c>
      <c r="I1101" s="33" t="n">
        <f aca="false">H1101*1000000</f>
        <v>14.1</v>
      </c>
      <c r="J1101" s="1" t="s">
        <v>2213</v>
      </c>
      <c r="K1101" s="1" t="n">
        <v>1975</v>
      </c>
      <c r="L1101" s="1" t="s">
        <v>2194</v>
      </c>
    </row>
    <row r="1102" customFormat="false" ht="15" hidden="false" customHeight="false" outlineLevel="0" collapsed="false">
      <c r="A1102" s="6" t="str">
        <f aca="false">"sankmc_"&amp;ROUND(B1102,1)&amp;"_"&amp;ROUND(C1102,1)&amp;"_"&amp;ROUND(D1102,1)&amp;"_"&amp;ROUND(E1102,1)&amp;"_"&amp;ROUND(F1102,1)&amp;"_"&amp;ROUND(G1102,1)</f>
        <v>sankmc_63.3_0_23.6_0_0_13.1</v>
      </c>
      <c r="B1102" s="1" t="n">
        <v>63.26</v>
      </c>
      <c r="C1102" s="1" t="n">
        <v>0</v>
      </c>
      <c r="D1102" s="1" t="n">
        <v>23.61</v>
      </c>
      <c r="E1102" s="1" t="n">
        <v>0</v>
      </c>
      <c r="F1102" s="1" t="n">
        <v>0</v>
      </c>
      <c r="G1102" s="1" t="n">
        <v>13.13</v>
      </c>
      <c r="H1102" s="33" t="n">
        <v>1.42243743896484E-005</v>
      </c>
      <c r="I1102" s="33" t="n">
        <f aca="false">H1102*1000000</f>
        <v>14.2243743896484</v>
      </c>
      <c r="J1102" s="1" t="s">
        <v>2252</v>
      </c>
      <c r="K1102" s="1" t="n">
        <v>1934</v>
      </c>
      <c r="L1102" s="1" t="s">
        <v>2194</v>
      </c>
    </row>
    <row r="1103" customFormat="false" ht="15" hidden="false" customHeight="false" outlineLevel="0" collapsed="false">
      <c r="A1103" s="6" t="str">
        <f aca="false">"sankmc_"&amp;ROUND(B1103,1)&amp;"_"&amp;ROUND(C1103,1)&amp;"_"&amp;ROUND(D1103,1)&amp;"_"&amp;ROUND(E1103,1)&amp;"_"&amp;ROUND(F1103,1)&amp;"_"&amp;ROUND(G1103,1)</f>
        <v>sankmc_63.3_11.2_0_0_0_25.5</v>
      </c>
      <c r="B1103" s="1" t="n">
        <v>63.3</v>
      </c>
      <c r="C1103" s="1" t="n">
        <v>11.2</v>
      </c>
      <c r="D1103" s="1" t="n">
        <v>0</v>
      </c>
      <c r="E1103" s="1" t="n">
        <v>0</v>
      </c>
      <c r="F1103" s="1" t="n">
        <v>0</v>
      </c>
      <c r="G1103" s="1" t="n">
        <v>25.5</v>
      </c>
      <c r="H1103" s="33" t="n">
        <v>5.3E-006</v>
      </c>
      <c r="I1103" s="33" t="n">
        <f aca="false">H1103*1000000</f>
        <v>5.3</v>
      </c>
      <c r="J1103" s="1" t="s">
        <v>2375</v>
      </c>
      <c r="K1103" s="1" t="n">
        <v>1982</v>
      </c>
      <c r="L1103" s="1" t="s">
        <v>2194</v>
      </c>
    </row>
    <row r="1104" customFormat="false" ht="15" hidden="false" customHeight="false" outlineLevel="0" collapsed="false">
      <c r="A1104" s="6" t="str">
        <f aca="false">"sankmc_"&amp;ROUND(B1104,1)&amp;"_"&amp;ROUND(C1104,1)&amp;"_"&amp;ROUND(D1104,1)&amp;"_"&amp;ROUND(E1104,1)&amp;"_"&amp;ROUND(F1104,1)&amp;"_"&amp;ROUND(G1104,1)</f>
        <v>sankmc_63.3_11.2_0_0_14.3_11.2</v>
      </c>
      <c r="B1104" s="1" t="n">
        <v>63.33</v>
      </c>
      <c r="C1104" s="1" t="n">
        <v>11.15</v>
      </c>
      <c r="D1104" s="1" t="n">
        <v>0</v>
      </c>
      <c r="E1104" s="1" t="n">
        <v>0</v>
      </c>
      <c r="F1104" s="1" t="n">
        <v>14.34</v>
      </c>
      <c r="G1104" s="1" t="n">
        <v>11.18</v>
      </c>
      <c r="H1104" s="33" t="n">
        <v>4.34000015258789E-006</v>
      </c>
      <c r="I1104" s="33" t="n">
        <f aca="false">H1104*1000000</f>
        <v>4.34000015258789</v>
      </c>
      <c r="J1104" s="1" t="s">
        <v>2420</v>
      </c>
      <c r="K1104" s="1" t="n">
        <v>1963</v>
      </c>
      <c r="L1104" s="1" t="s">
        <v>2194</v>
      </c>
    </row>
    <row r="1105" customFormat="false" ht="15" hidden="false" customHeight="false" outlineLevel="0" collapsed="false">
      <c r="A1105" s="6" t="str">
        <f aca="false">"sankmc_"&amp;ROUND(B1105,1)&amp;"_"&amp;ROUND(C1105,1)&amp;"_"&amp;ROUND(D1105,1)&amp;"_"&amp;ROUND(E1105,1)&amp;"_"&amp;ROUND(F1105,1)&amp;"_"&amp;ROUND(G1105,1)</f>
        <v>sankmc_63.3_11.2_0_0_14.3_11.2</v>
      </c>
      <c r="B1105" s="1" t="n">
        <v>63.33</v>
      </c>
      <c r="C1105" s="1" t="n">
        <v>11.15</v>
      </c>
      <c r="D1105" s="1" t="n">
        <v>0</v>
      </c>
      <c r="E1105" s="1" t="n">
        <v>0</v>
      </c>
      <c r="F1105" s="1" t="n">
        <v>14.34</v>
      </c>
      <c r="G1105" s="1" t="n">
        <v>11.18</v>
      </c>
      <c r="H1105" s="33" t="n">
        <v>3.8E-006</v>
      </c>
      <c r="I1105" s="33" t="n">
        <f aca="false">H1105*1000000</f>
        <v>3.8</v>
      </c>
      <c r="J1105" s="1" t="s">
        <v>2421</v>
      </c>
      <c r="K1105" s="1" t="n">
        <v>1968</v>
      </c>
      <c r="L1105" s="1" t="s">
        <v>2194</v>
      </c>
    </row>
    <row r="1106" customFormat="false" ht="15" hidden="false" customHeight="false" outlineLevel="0" collapsed="false">
      <c r="A1106" s="6" t="str">
        <f aca="false">"sankmc_"&amp;ROUND(B1106,1)&amp;"_"&amp;ROUND(C1106,1)&amp;"_"&amp;ROUND(D1106,1)&amp;"_"&amp;ROUND(E1106,1)&amp;"_"&amp;ROUND(F1106,1)&amp;"_"&amp;ROUND(G1106,1)</f>
        <v>sankmc_63.3_11.2_0_0_14.3_11.2</v>
      </c>
      <c r="B1106" s="1" t="n">
        <v>63.3</v>
      </c>
      <c r="C1106" s="1" t="n">
        <v>11.2</v>
      </c>
      <c r="D1106" s="1" t="n">
        <v>0</v>
      </c>
      <c r="E1106" s="1" t="n">
        <v>0</v>
      </c>
      <c r="F1106" s="1" t="n">
        <v>14.3</v>
      </c>
      <c r="G1106" s="1" t="n">
        <v>11.2</v>
      </c>
      <c r="H1106" s="33" t="n">
        <v>4.5E-006</v>
      </c>
      <c r="I1106" s="33" t="n">
        <f aca="false">H1106*1000000</f>
        <v>4.5</v>
      </c>
      <c r="J1106" s="1" t="s">
        <v>2375</v>
      </c>
      <c r="K1106" s="1" t="n">
        <v>1982</v>
      </c>
      <c r="L1106" s="1" t="s">
        <v>2194</v>
      </c>
    </row>
    <row r="1107" customFormat="false" ht="15" hidden="false" customHeight="false" outlineLevel="0" collapsed="false">
      <c r="A1107" s="6" t="str">
        <f aca="false">"sankmc_"&amp;ROUND(B1107,1)&amp;"_"&amp;ROUND(C1107,1)&amp;"_"&amp;ROUND(D1107,1)&amp;"_"&amp;ROUND(E1107,1)&amp;"_"&amp;ROUND(F1107,1)&amp;"_"&amp;ROUND(G1107,1)</f>
        <v>sankmc_63.3_11.2_0_0_5_20.5</v>
      </c>
      <c r="B1107" s="1" t="n">
        <v>63.3</v>
      </c>
      <c r="C1107" s="1" t="n">
        <v>11.2</v>
      </c>
      <c r="D1107" s="1" t="n">
        <v>0</v>
      </c>
      <c r="E1107" s="1" t="n">
        <v>0</v>
      </c>
      <c r="F1107" s="1" t="n">
        <v>5</v>
      </c>
      <c r="G1107" s="1" t="n">
        <v>20.5</v>
      </c>
      <c r="H1107" s="33" t="n">
        <v>4.9E-006</v>
      </c>
      <c r="I1107" s="33" t="n">
        <f aca="false">H1107*1000000</f>
        <v>4.9</v>
      </c>
      <c r="J1107" s="1" t="s">
        <v>2375</v>
      </c>
      <c r="K1107" s="1" t="n">
        <v>1982</v>
      </c>
      <c r="L1107" s="1" t="s">
        <v>2194</v>
      </c>
    </row>
    <row r="1108" customFormat="false" ht="15" hidden="false" customHeight="false" outlineLevel="0" collapsed="false">
      <c r="A1108" s="6" t="str">
        <f aca="false">"sankmc_"&amp;ROUND(B1108,1)&amp;"_"&amp;ROUND(C1108,1)&amp;"_"&amp;ROUND(D1108,1)&amp;"_"&amp;ROUND(E1108,1)&amp;"_"&amp;ROUND(F1108,1)&amp;"_"&amp;ROUND(G1108,1)</f>
        <v>sankmc_63.3_11.2_0_0_8_17.5</v>
      </c>
      <c r="B1108" s="1" t="n">
        <v>63.3</v>
      </c>
      <c r="C1108" s="1" t="n">
        <v>11.2</v>
      </c>
      <c r="D1108" s="1" t="n">
        <v>0</v>
      </c>
      <c r="E1108" s="1" t="n">
        <v>0</v>
      </c>
      <c r="F1108" s="1" t="n">
        <v>8</v>
      </c>
      <c r="G1108" s="1" t="n">
        <v>17.5</v>
      </c>
      <c r="H1108" s="33" t="n">
        <v>4.7E-006</v>
      </c>
      <c r="I1108" s="33" t="n">
        <f aca="false">H1108*1000000</f>
        <v>4.7</v>
      </c>
      <c r="J1108" s="1" t="s">
        <v>2375</v>
      </c>
      <c r="K1108" s="1" t="n">
        <v>1982</v>
      </c>
      <c r="L1108" s="1" t="s">
        <v>2194</v>
      </c>
    </row>
    <row r="1109" customFormat="false" ht="15" hidden="false" customHeight="false" outlineLevel="0" collapsed="false">
      <c r="A1109" s="6" t="str">
        <f aca="false">"sankmc_"&amp;ROUND(B1109,1)&amp;"_"&amp;ROUND(C1109,1)&amp;"_"&amp;ROUND(D1109,1)&amp;"_"&amp;ROUND(E1109,1)&amp;"_"&amp;ROUND(F1109,1)&amp;"_"&amp;ROUND(G1109,1)</f>
        <v>sankmc_63.3_11.4_0_0_12_13.3</v>
      </c>
      <c r="B1109" s="1" t="n">
        <v>63.32</v>
      </c>
      <c r="C1109" s="1" t="n">
        <v>11.43</v>
      </c>
      <c r="D1109" s="1" t="n">
        <v>0</v>
      </c>
      <c r="E1109" s="1" t="n">
        <v>0</v>
      </c>
      <c r="F1109" s="1" t="n">
        <v>11.99</v>
      </c>
      <c r="G1109" s="1" t="n">
        <v>13.26</v>
      </c>
      <c r="H1109" s="33" t="n">
        <v>4.3E-006</v>
      </c>
      <c r="I1109" s="33" t="n">
        <f aca="false">H1109*1000000</f>
        <v>4.3</v>
      </c>
      <c r="J1109" s="1" t="s">
        <v>2422</v>
      </c>
      <c r="K1109" s="1" t="n">
        <v>1969</v>
      </c>
      <c r="L1109" s="1" t="s">
        <v>2194</v>
      </c>
    </row>
    <row r="1110" customFormat="false" ht="15" hidden="false" customHeight="false" outlineLevel="0" collapsed="false">
      <c r="A1110" s="6" t="str">
        <f aca="false">"sankmc_"&amp;ROUND(B1110,1)&amp;"_"&amp;ROUND(C1110,1)&amp;"_"&amp;ROUND(D1110,1)&amp;"_"&amp;ROUND(E1110,1)&amp;"_"&amp;ROUND(F1110,1)&amp;"_"&amp;ROUND(G1110,1)</f>
        <v>sankmc_63.3_4.6_30.7_0_0_1.4</v>
      </c>
      <c r="B1110" s="1" t="n">
        <v>63.34</v>
      </c>
      <c r="C1110" s="1" t="n">
        <v>4.59999999999999</v>
      </c>
      <c r="D1110" s="1" t="n">
        <v>30.7</v>
      </c>
      <c r="E1110" s="1" t="n">
        <v>0</v>
      </c>
      <c r="F1110" s="1" t="n">
        <v>0</v>
      </c>
      <c r="G1110" s="1" t="n">
        <v>1.35999999999999</v>
      </c>
      <c r="H1110" s="33" t="n">
        <v>1.15599998474121E-005</v>
      </c>
      <c r="I1110" s="33" t="n">
        <f aca="false">H1110*1000000</f>
        <v>11.5599998474121</v>
      </c>
      <c r="J1110" s="1" t="s">
        <v>2423</v>
      </c>
      <c r="K1110" s="1" t="n">
        <v>1985</v>
      </c>
      <c r="L1110" s="1" t="s">
        <v>2194</v>
      </c>
    </row>
    <row r="1111" customFormat="false" ht="15" hidden="false" customHeight="false" outlineLevel="0" collapsed="false">
      <c r="A1111" s="6" t="str">
        <f aca="false">"sankmc_"&amp;ROUND(B1111,1)&amp;"_"&amp;ROUND(C1111,1)&amp;"_"&amp;ROUND(D1111,1)&amp;"_"&amp;ROUND(E1111,1)&amp;"_"&amp;ROUND(F1111,1)&amp;"_"&amp;ROUND(G1111,1)</f>
        <v>sankmc_63.3_8.7_0.8_6.5_15.3_5.4</v>
      </c>
      <c r="B1111" s="1" t="n">
        <v>63.29</v>
      </c>
      <c r="C1111" s="1" t="n">
        <v>8.74</v>
      </c>
      <c r="D1111" s="1" t="n">
        <v>0.81</v>
      </c>
      <c r="E1111" s="1" t="n">
        <v>6.53</v>
      </c>
      <c r="F1111" s="1" t="n">
        <v>15.26</v>
      </c>
      <c r="G1111" s="1" t="n">
        <v>5.37</v>
      </c>
      <c r="H1111" s="33" t="n">
        <v>7.4E-006</v>
      </c>
      <c r="I1111" s="33" t="n">
        <f aca="false">H1111*1000000</f>
        <v>7.4</v>
      </c>
      <c r="J1111" s="1" t="s">
        <v>2378</v>
      </c>
      <c r="K1111" s="1" t="n">
        <v>1999</v>
      </c>
      <c r="L1111" s="1" t="s">
        <v>2194</v>
      </c>
    </row>
    <row r="1112" customFormat="false" ht="15" hidden="false" customHeight="false" outlineLevel="0" collapsed="false">
      <c r="A1112" s="6" t="str">
        <f aca="false">"sankmc_"&amp;ROUND(B1112,1)&amp;"_"&amp;ROUND(C1112,1)&amp;"_"&amp;ROUND(D1112,1)&amp;"_"&amp;ROUND(E1112,1)&amp;"_"&amp;ROUND(F1112,1)&amp;"_"&amp;ROUND(G1112,1)</f>
        <v>sankmc_63.4_0_0_36.6_0_0</v>
      </c>
      <c r="B1112" s="1" t="n">
        <v>63.4</v>
      </c>
      <c r="C1112" s="1" t="n">
        <v>0</v>
      </c>
      <c r="D1112" s="1" t="n">
        <v>0</v>
      </c>
      <c r="E1112" s="1" t="n">
        <v>36.6</v>
      </c>
      <c r="F1112" s="1" t="n">
        <v>0</v>
      </c>
      <c r="G1112" s="1" t="n">
        <v>0</v>
      </c>
      <c r="H1112" s="33" t="n">
        <v>1.99E-005</v>
      </c>
      <c r="I1112" s="33" t="n">
        <f aca="false">H1112*1000000</f>
        <v>19.9</v>
      </c>
      <c r="J1112" s="1" t="s">
        <v>2193</v>
      </c>
      <c r="K1112" s="1" t="n">
        <v>1976</v>
      </c>
      <c r="L1112" s="1" t="s">
        <v>2194</v>
      </c>
    </row>
    <row r="1113" customFormat="false" ht="15" hidden="false" customHeight="false" outlineLevel="0" collapsed="false">
      <c r="A1113" s="6" t="str">
        <f aca="false">"sankmc_"&amp;ROUND(B1113,1)&amp;"_"&amp;ROUND(C1113,1)&amp;"_"&amp;ROUND(D1113,1)&amp;"_"&amp;ROUND(E1113,1)&amp;"_"&amp;ROUND(F1113,1)&amp;"_"&amp;ROUND(G1113,1)</f>
        <v>sankmc_63.4_12.5_6.8_2.8_4_10.5</v>
      </c>
      <c r="B1113" s="1" t="n">
        <v>63.44</v>
      </c>
      <c r="C1113" s="1" t="n">
        <v>12.46</v>
      </c>
      <c r="D1113" s="1" t="n">
        <v>6.83</v>
      </c>
      <c r="E1113" s="1" t="n">
        <v>2.77</v>
      </c>
      <c r="F1113" s="1" t="n">
        <v>4.04</v>
      </c>
      <c r="G1113" s="1" t="n">
        <v>10.46</v>
      </c>
      <c r="H1113" s="33" t="n">
        <v>7.34000015258789E-006</v>
      </c>
      <c r="I1113" s="33" t="n">
        <f aca="false">H1113*1000000</f>
        <v>7.34000015258789</v>
      </c>
      <c r="J1113" s="1" t="s">
        <v>2402</v>
      </c>
      <c r="K1113" s="1" t="n">
        <v>1972</v>
      </c>
      <c r="L1113" s="1" t="s">
        <v>2194</v>
      </c>
    </row>
    <row r="1114" customFormat="false" ht="15" hidden="false" customHeight="false" outlineLevel="0" collapsed="false">
      <c r="A1114" s="6" t="str">
        <f aca="false">"sankmc_"&amp;ROUND(B1114,1)&amp;"_"&amp;ROUND(C1114,1)&amp;"_"&amp;ROUND(D1114,1)&amp;"_"&amp;ROUND(E1114,1)&amp;"_"&amp;ROUND(F1114,1)&amp;"_"&amp;ROUND(G1114,1)</f>
        <v>sankmc_63.4_12.8_0_0_0_23.9</v>
      </c>
      <c r="B1114" s="1" t="n">
        <v>63.35</v>
      </c>
      <c r="C1114" s="1" t="n">
        <v>12.76</v>
      </c>
      <c r="D1114" s="1" t="n">
        <v>0</v>
      </c>
      <c r="E1114" s="1" t="n">
        <v>0</v>
      </c>
      <c r="F1114" s="1" t="n">
        <v>0</v>
      </c>
      <c r="G1114" s="1" t="n">
        <v>23.89</v>
      </c>
      <c r="H1114" s="33" t="n">
        <v>5.4E-006</v>
      </c>
      <c r="I1114" s="33" t="n">
        <f aca="false">H1114*1000000</f>
        <v>5.4</v>
      </c>
      <c r="J1114" s="1" t="s">
        <v>2270</v>
      </c>
      <c r="K1114" s="1" t="n">
        <v>1956</v>
      </c>
      <c r="L1114" s="1" t="s">
        <v>2194</v>
      </c>
    </row>
    <row r="1115" customFormat="false" ht="15" hidden="false" customHeight="false" outlineLevel="0" collapsed="false">
      <c r="A1115" s="6" t="str">
        <f aca="false">"sankmc_"&amp;ROUND(B1115,1)&amp;"_"&amp;ROUND(C1115,1)&amp;"_"&amp;ROUND(D1115,1)&amp;"_"&amp;ROUND(E1115,1)&amp;"_"&amp;ROUND(F1115,1)&amp;"_"&amp;ROUND(G1115,1)</f>
        <v>sankmc_63.4_12.8_0_0_0_23.9</v>
      </c>
      <c r="B1115" s="1" t="n">
        <v>63.35</v>
      </c>
      <c r="C1115" s="1" t="n">
        <v>12.76</v>
      </c>
      <c r="D1115" s="1" t="n">
        <v>0</v>
      </c>
      <c r="E1115" s="1" t="n">
        <v>0</v>
      </c>
      <c r="F1115" s="1" t="n">
        <v>0</v>
      </c>
      <c r="G1115" s="1" t="n">
        <v>23.89</v>
      </c>
      <c r="H1115" s="33" t="n">
        <v>5.4E-006</v>
      </c>
      <c r="I1115" s="33" t="n">
        <f aca="false">H1115*1000000</f>
        <v>5.4</v>
      </c>
      <c r="J1115" s="1" t="s">
        <v>2341</v>
      </c>
      <c r="K1115" s="1" t="n">
        <v>1956</v>
      </c>
      <c r="L1115" s="1" t="s">
        <v>2194</v>
      </c>
    </row>
    <row r="1116" customFormat="false" ht="15" hidden="false" customHeight="false" outlineLevel="0" collapsed="false">
      <c r="A1116" s="6" t="str">
        <f aca="false">"sankmc_"&amp;ROUND(B1116,1)&amp;"_"&amp;ROUND(C1116,1)&amp;"_"&amp;ROUND(D1116,1)&amp;"_"&amp;ROUND(E1116,1)&amp;"_"&amp;ROUND(F1116,1)&amp;"_"&amp;ROUND(G1116,1)</f>
        <v>sankmc_63.4_5.6_30.7_0.2_0_0</v>
      </c>
      <c r="B1116" s="1" t="n">
        <v>63.42</v>
      </c>
      <c r="C1116" s="1" t="n">
        <v>5.62999999999999</v>
      </c>
      <c r="D1116" s="1" t="n">
        <v>30.73</v>
      </c>
      <c r="E1116" s="1" t="n">
        <v>0.22</v>
      </c>
      <c r="F1116" s="1" t="n">
        <v>0</v>
      </c>
      <c r="G1116" s="1" t="n">
        <v>0</v>
      </c>
      <c r="H1116" s="33" t="n">
        <v>1.39E-005</v>
      </c>
      <c r="I1116" s="33" t="n">
        <f aca="false">H1116*1000000</f>
        <v>13.9</v>
      </c>
      <c r="J1116" s="1" t="s">
        <v>2307</v>
      </c>
      <c r="K1116" s="1" t="n">
        <v>1930</v>
      </c>
      <c r="L1116" s="1" t="s">
        <v>2194</v>
      </c>
    </row>
    <row r="1117" customFormat="false" ht="15" hidden="false" customHeight="false" outlineLevel="0" collapsed="false">
      <c r="A1117" s="6" t="str">
        <f aca="false">"sankmc_"&amp;ROUND(B1117,1)&amp;"_"&amp;ROUND(C1117,1)&amp;"_"&amp;ROUND(D1117,1)&amp;"_"&amp;ROUND(E1117,1)&amp;"_"&amp;ROUND(F1117,1)&amp;"_"&amp;ROUND(G1117,1)</f>
        <v>sankmc_63.5_10.5_15_2_9_0</v>
      </c>
      <c r="B1117" s="1" t="n">
        <v>63.5</v>
      </c>
      <c r="C1117" s="1" t="n">
        <v>10.5</v>
      </c>
      <c r="D1117" s="1" t="n">
        <v>15</v>
      </c>
      <c r="E1117" s="1" t="n">
        <v>2</v>
      </c>
      <c r="F1117" s="1" t="n">
        <v>9</v>
      </c>
      <c r="G1117" s="1" t="n">
        <v>0</v>
      </c>
      <c r="H1117" s="33" t="n">
        <v>9.9E-006</v>
      </c>
      <c r="I1117" s="33" t="n">
        <f aca="false">H1117*1000000</f>
        <v>9.9</v>
      </c>
      <c r="J1117" s="1" t="s">
        <v>2394</v>
      </c>
      <c r="K1117" s="1" t="n">
        <v>2012</v>
      </c>
      <c r="L1117" s="1" t="s">
        <v>2194</v>
      </c>
    </row>
    <row r="1118" customFormat="false" ht="15" hidden="false" customHeight="false" outlineLevel="0" collapsed="false">
      <c r="A1118" s="6" t="str">
        <f aca="false">"sankmc_"&amp;ROUND(B1118,1)&amp;"_"&amp;ROUND(C1118,1)&amp;"_"&amp;ROUND(D1118,1)&amp;"_"&amp;ROUND(E1118,1)&amp;"_"&amp;ROUND(F1118,1)&amp;"_"&amp;ROUND(G1118,1)</f>
        <v>sankmc_63.5_6.4_21.1_9.1_0_0</v>
      </c>
      <c r="B1118" s="1" t="n">
        <v>63.47</v>
      </c>
      <c r="C1118" s="1" t="n">
        <v>6.43</v>
      </c>
      <c r="D1118" s="1" t="n">
        <v>21.05</v>
      </c>
      <c r="E1118" s="1" t="n">
        <v>9.05</v>
      </c>
      <c r="F1118" s="1" t="n">
        <v>0</v>
      </c>
      <c r="G1118" s="1" t="n">
        <v>0</v>
      </c>
      <c r="H1118" s="33" t="n">
        <v>1.53E-005</v>
      </c>
      <c r="I1118" s="33" t="n">
        <f aca="false">H1118*1000000</f>
        <v>15.3</v>
      </c>
      <c r="J1118" s="1" t="s">
        <v>2307</v>
      </c>
      <c r="K1118" s="1" t="n">
        <v>1930</v>
      </c>
      <c r="L1118" s="1" t="s">
        <v>2194</v>
      </c>
    </row>
    <row r="1119" customFormat="false" ht="15" hidden="false" customHeight="false" outlineLevel="0" collapsed="false">
      <c r="A1119" s="6" t="str">
        <f aca="false">"sankmc_"&amp;ROUND(B1119,1)&amp;"_"&amp;ROUND(C1119,1)&amp;"_"&amp;ROUND(D1119,1)&amp;"_"&amp;ROUND(E1119,1)&amp;"_"&amp;ROUND(F1119,1)&amp;"_"&amp;ROUND(G1119,1)</f>
        <v>sankmc_63.5_6.8_0.3_4.7_12.1_12.6</v>
      </c>
      <c r="B1119" s="1" t="n">
        <v>63.5</v>
      </c>
      <c r="C1119" s="1" t="n">
        <v>6.77</v>
      </c>
      <c r="D1119" s="1" t="n">
        <v>0.3</v>
      </c>
      <c r="E1119" s="1" t="n">
        <v>4.71</v>
      </c>
      <c r="F1119" s="1" t="n">
        <v>12.08</v>
      </c>
      <c r="G1119" s="1" t="n">
        <v>12.64</v>
      </c>
      <c r="H1119" s="33" t="n">
        <v>7.2E-006</v>
      </c>
      <c r="I1119" s="33" t="n">
        <f aca="false">H1119*1000000</f>
        <v>7.2</v>
      </c>
      <c r="J1119" s="1" t="s">
        <v>2378</v>
      </c>
      <c r="K1119" s="1" t="n">
        <v>1999</v>
      </c>
      <c r="L1119" s="1" t="s">
        <v>2194</v>
      </c>
    </row>
    <row r="1120" customFormat="false" ht="15" hidden="false" customHeight="false" outlineLevel="0" collapsed="false">
      <c r="A1120" s="6" t="str">
        <f aca="false">"sankmc_"&amp;ROUND(B1120,1)&amp;"_"&amp;ROUND(C1120,1)&amp;"_"&amp;ROUND(D1120,1)&amp;"_"&amp;ROUND(E1120,1)&amp;"_"&amp;ROUND(F1120,1)&amp;"_"&amp;ROUND(G1120,1)</f>
        <v>sankmc_63.5_8.8_0_0_7.6_20.1</v>
      </c>
      <c r="B1120" s="1" t="n">
        <v>63.53</v>
      </c>
      <c r="C1120" s="1" t="n">
        <v>8.78999999999999</v>
      </c>
      <c r="D1120" s="1" t="n">
        <v>0</v>
      </c>
      <c r="E1120" s="1" t="n">
        <v>0</v>
      </c>
      <c r="F1120" s="1" t="n">
        <v>7.62999999999999</v>
      </c>
      <c r="G1120" s="1" t="n">
        <v>20.05</v>
      </c>
      <c r="H1120" s="33" t="n">
        <v>4.02999992370606E-006</v>
      </c>
      <c r="I1120" s="33" t="n">
        <f aca="false">H1120*1000000</f>
        <v>4.02999992370606</v>
      </c>
      <c r="J1120" s="1" t="s">
        <v>2371</v>
      </c>
      <c r="K1120" s="1" t="n">
        <v>1998</v>
      </c>
      <c r="L1120" s="1" t="s">
        <v>2194</v>
      </c>
    </row>
    <row r="1121" customFormat="false" ht="15" hidden="false" customHeight="false" outlineLevel="0" collapsed="false">
      <c r="A1121" s="6" t="str">
        <f aca="false">"sankmc_"&amp;ROUND(B1121,1)&amp;"_"&amp;ROUND(C1121,1)&amp;"_"&amp;ROUND(D1121,1)&amp;"_"&amp;ROUND(E1121,1)&amp;"_"&amp;ROUND(F1121,1)&amp;"_"&amp;ROUND(G1121,1)</f>
        <v>sankmc_63.6_0_36.4_0_0_0</v>
      </c>
      <c r="B1121" s="1" t="n">
        <v>63.58</v>
      </c>
      <c r="C1121" s="1" t="n">
        <v>0</v>
      </c>
      <c r="D1121" s="1" t="n">
        <v>36.42</v>
      </c>
      <c r="E1121" s="1" t="n">
        <v>0</v>
      </c>
      <c r="F1121" s="1" t="n">
        <v>0</v>
      </c>
      <c r="G1121" s="1" t="n">
        <v>0</v>
      </c>
      <c r="H1121" s="33" t="n">
        <v>1.77732498168945E-005</v>
      </c>
      <c r="I1121" s="33" t="n">
        <f aca="false">H1121*1000000</f>
        <v>17.7732498168945</v>
      </c>
      <c r="J1121" s="1" t="s">
        <v>2252</v>
      </c>
      <c r="K1121" s="1" t="n">
        <v>1934</v>
      </c>
      <c r="L1121" s="1" t="s">
        <v>2194</v>
      </c>
    </row>
    <row r="1122" customFormat="false" ht="15" hidden="false" customHeight="false" outlineLevel="0" collapsed="false">
      <c r="A1122" s="6" t="str">
        <f aca="false">"sankmc_"&amp;ROUND(B1122,1)&amp;"_"&amp;ROUND(C1122,1)&amp;"_"&amp;ROUND(D1122,1)&amp;"_"&amp;ROUND(E1122,1)&amp;"_"&amp;ROUND(F1122,1)&amp;"_"&amp;ROUND(G1122,1)</f>
        <v>sankmc_63.6_11.3_4.5_4.5_7.1_9.1</v>
      </c>
      <c r="B1122" s="1" t="n">
        <v>63.5936406359364</v>
      </c>
      <c r="C1122" s="1" t="n">
        <v>11.2888711128887</v>
      </c>
      <c r="D1122" s="1" t="n">
        <v>4.48955104489551</v>
      </c>
      <c r="E1122" s="1" t="n">
        <v>4.45955404459554</v>
      </c>
      <c r="F1122" s="1" t="n">
        <v>7.05929407059294</v>
      </c>
      <c r="G1122" s="1" t="n">
        <v>9.10908909109089</v>
      </c>
      <c r="H1122" s="33" t="n">
        <v>7.3E-006</v>
      </c>
      <c r="I1122" s="33" t="n">
        <f aca="false">H1122*1000000</f>
        <v>7.3</v>
      </c>
      <c r="J1122" s="1" t="s">
        <v>2406</v>
      </c>
      <c r="K1122" s="1" t="n">
        <v>1997</v>
      </c>
      <c r="L1122" s="1" t="s">
        <v>2194</v>
      </c>
    </row>
    <row r="1123" customFormat="false" ht="15" hidden="false" customHeight="false" outlineLevel="0" collapsed="false">
      <c r="A1123" s="6" t="str">
        <f aca="false">"sankmc_"&amp;ROUND(B1123,1)&amp;"_"&amp;ROUND(C1123,1)&amp;"_"&amp;ROUND(D1123,1)&amp;"_"&amp;ROUND(E1123,1)&amp;"_"&amp;ROUND(F1123,1)&amp;"_"&amp;ROUND(G1123,1)</f>
        <v>sankmc_63.6_12.9_13.8_2.8_3.3_3.5</v>
      </c>
      <c r="B1123" s="1" t="n">
        <v>63.64</v>
      </c>
      <c r="C1123" s="1" t="n">
        <v>12.93</v>
      </c>
      <c r="D1123" s="1" t="n">
        <v>13.83</v>
      </c>
      <c r="E1123" s="1" t="n">
        <v>2.79999999999999</v>
      </c>
      <c r="F1123" s="1" t="n">
        <v>3.27</v>
      </c>
      <c r="G1123" s="1" t="n">
        <v>3.53</v>
      </c>
      <c r="H1123" s="33" t="n">
        <v>9.2E-006</v>
      </c>
      <c r="I1123" s="33" t="n">
        <f aca="false">H1123*1000000</f>
        <v>9.2</v>
      </c>
      <c r="J1123" s="1" t="s">
        <v>2289</v>
      </c>
      <c r="K1123" s="1" t="n">
        <v>1980</v>
      </c>
      <c r="L1123" s="1" t="s">
        <v>2194</v>
      </c>
    </row>
    <row r="1124" customFormat="false" ht="15" hidden="false" customHeight="false" outlineLevel="0" collapsed="false">
      <c r="A1124" s="6" t="str">
        <f aca="false">"sankmc_"&amp;ROUND(B1124,1)&amp;"_"&amp;ROUND(C1124,1)&amp;"_"&amp;ROUND(D1124,1)&amp;"_"&amp;ROUND(E1124,1)&amp;"_"&amp;ROUND(F1124,1)&amp;"_"&amp;ROUND(G1124,1)</f>
        <v>sankmc_63.6_12.9_13.8_2.8_3.3_3.5</v>
      </c>
      <c r="B1124" s="1" t="n">
        <v>63.64</v>
      </c>
      <c r="C1124" s="1" t="n">
        <v>12.93</v>
      </c>
      <c r="D1124" s="1" t="n">
        <v>13.83</v>
      </c>
      <c r="E1124" s="1" t="n">
        <v>2.79999999999999</v>
      </c>
      <c r="F1124" s="1" t="n">
        <v>3.27</v>
      </c>
      <c r="G1124" s="1" t="n">
        <v>3.53</v>
      </c>
      <c r="H1124" s="33" t="n">
        <v>9.20999984741211E-006</v>
      </c>
      <c r="I1124" s="33" t="n">
        <f aca="false">H1124*1000000</f>
        <v>9.20999984741211</v>
      </c>
      <c r="J1124" s="1" t="s">
        <v>2424</v>
      </c>
      <c r="K1124" s="1" t="n">
        <v>1968</v>
      </c>
      <c r="L1124" s="1" t="s">
        <v>2194</v>
      </c>
    </row>
    <row r="1125" customFormat="false" ht="15" hidden="false" customHeight="false" outlineLevel="0" collapsed="false">
      <c r="A1125" s="6" t="str">
        <f aca="false">"sankmc_"&amp;ROUND(B1125,1)&amp;"_"&amp;ROUND(C1125,1)&amp;"_"&amp;ROUND(D1125,1)&amp;"_"&amp;ROUND(E1125,1)&amp;"_"&amp;ROUND(F1125,1)&amp;"_"&amp;ROUND(G1125,1)</f>
        <v>sankmc_63.6_13.6_0_0_22.7_0</v>
      </c>
      <c r="B1125" s="1" t="n">
        <v>63.63</v>
      </c>
      <c r="C1125" s="1" t="n">
        <v>13.64</v>
      </c>
      <c r="D1125" s="1" t="n">
        <v>0</v>
      </c>
      <c r="E1125" s="1" t="n">
        <v>0</v>
      </c>
      <c r="F1125" s="1" t="n">
        <v>22.73</v>
      </c>
      <c r="G1125" s="1" t="n">
        <v>0</v>
      </c>
      <c r="H1125" s="33" t="n">
        <v>3.10724239349365E-006</v>
      </c>
      <c r="I1125" s="33" t="n">
        <f aca="false">H1125*1000000</f>
        <v>3.10724239349365</v>
      </c>
      <c r="J1125" s="1" t="s">
        <v>2300</v>
      </c>
      <c r="K1125" s="1" t="n">
        <v>1973</v>
      </c>
      <c r="L1125" s="1" t="s">
        <v>2194</v>
      </c>
    </row>
    <row r="1126" customFormat="false" ht="15" hidden="false" customHeight="false" outlineLevel="0" collapsed="false">
      <c r="A1126" s="6" t="str">
        <f aca="false">"sankmc_"&amp;ROUND(B1126,1)&amp;"_"&amp;ROUND(C1126,1)&amp;"_"&amp;ROUND(D1126,1)&amp;"_"&amp;ROUND(E1126,1)&amp;"_"&amp;ROUND(F1126,1)&amp;"_"&amp;ROUND(G1126,1)</f>
        <v>sankmc_63.6_15.7_20.8_0_0_0</v>
      </c>
      <c r="B1126" s="1" t="n">
        <v>63.59</v>
      </c>
      <c r="C1126" s="1" t="n">
        <v>15.65</v>
      </c>
      <c r="D1126" s="1" t="n">
        <v>20.76</v>
      </c>
      <c r="E1126" s="1" t="n">
        <v>0</v>
      </c>
      <c r="F1126" s="1" t="n">
        <v>0</v>
      </c>
      <c r="G1126" s="1" t="n">
        <v>0</v>
      </c>
      <c r="H1126" s="33" t="n">
        <v>9.3E-006</v>
      </c>
      <c r="I1126" s="33" t="n">
        <f aca="false">H1126*1000000</f>
        <v>9.3</v>
      </c>
      <c r="J1126" s="1" t="s">
        <v>2338</v>
      </c>
      <c r="K1126" s="1" t="n">
        <v>1934</v>
      </c>
      <c r="L1126" s="1" t="s">
        <v>2194</v>
      </c>
    </row>
    <row r="1127" customFormat="false" ht="15" hidden="false" customHeight="false" outlineLevel="0" collapsed="false">
      <c r="A1127" s="6" t="str">
        <f aca="false">"sankmc_"&amp;ROUND(B1127,1)&amp;"_"&amp;ROUND(C1127,1)&amp;"_"&amp;ROUND(D1127,1)&amp;"_"&amp;ROUND(E1127,1)&amp;"_"&amp;ROUND(F1127,1)&amp;"_"&amp;ROUND(G1127,1)</f>
        <v>sankmc_63.6_16.4_10.8_4.2_0_5</v>
      </c>
      <c r="B1127" s="1" t="n">
        <v>63.6</v>
      </c>
      <c r="C1127" s="1" t="n">
        <v>16.4</v>
      </c>
      <c r="D1127" s="1" t="n">
        <v>10.8</v>
      </c>
      <c r="E1127" s="1" t="n">
        <v>4.2</v>
      </c>
      <c r="F1127" s="1" t="n">
        <v>0</v>
      </c>
      <c r="G1127" s="1" t="n">
        <v>5</v>
      </c>
      <c r="H1127" s="33" t="n">
        <v>8.8E-006</v>
      </c>
      <c r="I1127" s="33" t="n">
        <f aca="false">H1127*1000000</f>
        <v>8.8</v>
      </c>
      <c r="J1127" s="1" t="s">
        <v>2318</v>
      </c>
      <c r="K1127" s="1" t="n">
        <v>2003</v>
      </c>
      <c r="L1127" s="1" t="s">
        <v>2194</v>
      </c>
    </row>
    <row r="1128" customFormat="false" ht="15" hidden="false" customHeight="false" outlineLevel="0" collapsed="false">
      <c r="A1128" s="6" t="str">
        <f aca="false">"sankmc_"&amp;ROUND(B1128,1)&amp;"_"&amp;ROUND(C1128,1)&amp;"_"&amp;ROUND(D1128,1)&amp;"_"&amp;ROUND(E1128,1)&amp;"_"&amp;ROUND(F1128,1)&amp;"_"&amp;ROUND(G1128,1)</f>
        <v>sankmc_63.6_18.2_0_0_18.2_0</v>
      </c>
      <c r="B1128" s="1" t="n">
        <v>63.64</v>
      </c>
      <c r="C1128" s="1" t="n">
        <v>18.18</v>
      </c>
      <c r="D1128" s="1" t="n">
        <v>0</v>
      </c>
      <c r="E1128" s="1" t="n">
        <v>0</v>
      </c>
      <c r="F1128" s="1" t="n">
        <v>18.18</v>
      </c>
      <c r="G1128" s="1" t="n">
        <v>0</v>
      </c>
      <c r="H1128" s="33" t="n">
        <v>2.71000003814697E-006</v>
      </c>
      <c r="I1128" s="33" t="n">
        <f aca="false">H1128*1000000</f>
        <v>2.71000003814697</v>
      </c>
      <c r="J1128" s="1" t="s">
        <v>2297</v>
      </c>
      <c r="K1128" s="1" t="n">
        <v>1995</v>
      </c>
      <c r="L1128" s="1" t="s">
        <v>2194</v>
      </c>
    </row>
    <row r="1129" customFormat="false" ht="15" hidden="false" customHeight="false" outlineLevel="0" collapsed="false">
      <c r="A1129" s="6" t="str">
        <f aca="false">"sankmc_"&amp;ROUND(B1129,1)&amp;"_"&amp;ROUND(C1129,1)&amp;"_"&amp;ROUND(D1129,1)&amp;"_"&amp;ROUND(E1129,1)&amp;"_"&amp;ROUND(F1129,1)&amp;"_"&amp;ROUND(G1129,1)</f>
        <v>sankmc_63.6_18.2_0_0_18.2_0</v>
      </c>
      <c r="B1129" s="1" t="n">
        <v>63.64</v>
      </c>
      <c r="C1129" s="1" t="n">
        <v>18.18</v>
      </c>
      <c r="D1129" s="1" t="n">
        <v>0</v>
      </c>
      <c r="E1129" s="1" t="n">
        <v>0</v>
      </c>
      <c r="F1129" s="1" t="n">
        <v>18.18</v>
      </c>
      <c r="G1129" s="1" t="n">
        <v>0</v>
      </c>
      <c r="H1129" s="33" t="n">
        <v>2.92883014678955E-006</v>
      </c>
      <c r="I1129" s="33" t="n">
        <f aca="false">H1129*1000000</f>
        <v>2.92883014678955</v>
      </c>
      <c r="J1129" s="1" t="s">
        <v>2300</v>
      </c>
      <c r="K1129" s="1" t="n">
        <v>1973</v>
      </c>
      <c r="L1129" s="1" t="s">
        <v>2194</v>
      </c>
    </row>
    <row r="1130" customFormat="false" ht="15" hidden="false" customHeight="false" outlineLevel="0" collapsed="false">
      <c r="A1130" s="6" t="str">
        <f aca="false">"sankmc_"&amp;ROUND(B1130,1)&amp;"_"&amp;ROUND(C1130,1)&amp;"_"&amp;ROUND(D1130,1)&amp;"_"&amp;ROUND(E1130,1)&amp;"_"&amp;ROUND(F1130,1)&amp;"_"&amp;ROUND(G1130,1)</f>
        <v>sankmc_63.6_5.1_12.8_6.2_1.7_10.6</v>
      </c>
      <c r="B1130" s="1" t="n">
        <v>63.62</v>
      </c>
      <c r="C1130" s="1" t="n">
        <v>5.1</v>
      </c>
      <c r="D1130" s="1" t="n">
        <v>12.77</v>
      </c>
      <c r="E1130" s="1" t="n">
        <v>6.23</v>
      </c>
      <c r="F1130" s="1" t="n">
        <v>1.72</v>
      </c>
      <c r="G1130" s="1" t="n">
        <v>10.56</v>
      </c>
      <c r="H1130" s="33" t="n">
        <v>1.08199996948242E-005</v>
      </c>
      <c r="I1130" s="33" t="n">
        <f aca="false">H1130*1000000</f>
        <v>10.8199996948242</v>
      </c>
      <c r="J1130" s="1" t="s">
        <v>2384</v>
      </c>
      <c r="K1130" s="1" t="n">
        <v>1973</v>
      </c>
      <c r="L1130" s="1" t="s">
        <v>2194</v>
      </c>
    </row>
    <row r="1131" customFormat="false" ht="15" hidden="false" customHeight="false" outlineLevel="0" collapsed="false">
      <c r="A1131" s="6" t="str">
        <f aca="false">"sankmc_"&amp;ROUND(B1131,1)&amp;"_"&amp;ROUND(C1131,1)&amp;"_"&amp;ROUND(D1131,1)&amp;"_"&amp;ROUND(E1131,1)&amp;"_"&amp;ROUND(F1131,1)&amp;"_"&amp;ROUND(G1131,1)</f>
        <v>sankmc_63.6_9.1_0_0_27.3_0</v>
      </c>
      <c r="B1131" s="1" t="n">
        <v>63.64</v>
      </c>
      <c r="C1131" s="1" t="n">
        <v>9.09</v>
      </c>
      <c r="D1131" s="1" t="n">
        <v>0</v>
      </c>
      <c r="E1131" s="1" t="n">
        <v>0</v>
      </c>
      <c r="F1131" s="1" t="n">
        <v>27.27</v>
      </c>
      <c r="G1131" s="1" t="n">
        <v>0</v>
      </c>
      <c r="H1131" s="33" t="n">
        <v>3.24150428771973E-006</v>
      </c>
      <c r="I1131" s="33" t="n">
        <f aca="false">H1131*1000000</f>
        <v>3.24150428771973</v>
      </c>
      <c r="J1131" s="1" t="s">
        <v>2300</v>
      </c>
      <c r="K1131" s="1" t="n">
        <v>1973</v>
      </c>
      <c r="L1131" s="1" t="s">
        <v>2194</v>
      </c>
    </row>
    <row r="1132" customFormat="false" ht="15" hidden="false" customHeight="false" outlineLevel="0" collapsed="false">
      <c r="A1132" s="6" t="str">
        <f aca="false">"sankmc_"&amp;ROUND(B1132,1)&amp;"_"&amp;ROUND(C1132,1)&amp;"_"&amp;ROUND(D1132,1)&amp;"_"&amp;ROUND(E1132,1)&amp;"_"&amp;ROUND(F1132,1)&amp;"_"&amp;ROUND(G1132,1)</f>
        <v>sankmc_63.7_0_36.3_0_0_0</v>
      </c>
      <c r="B1132" s="1" t="n">
        <v>63.68</v>
      </c>
      <c r="C1132" s="1" t="n">
        <v>0</v>
      </c>
      <c r="D1132" s="1" t="n">
        <v>36.32</v>
      </c>
      <c r="E1132" s="1" t="n">
        <v>0</v>
      </c>
      <c r="F1132" s="1" t="n">
        <v>0</v>
      </c>
      <c r="G1132" s="1" t="n">
        <v>0</v>
      </c>
      <c r="H1132" s="33" t="n">
        <v>1.305E-005</v>
      </c>
      <c r="I1132" s="33" t="n">
        <f aca="false">H1132*1000000</f>
        <v>13.05</v>
      </c>
      <c r="J1132" s="1" t="s">
        <v>2223</v>
      </c>
      <c r="K1132" s="1" t="n">
        <v>1956</v>
      </c>
      <c r="L1132" s="1" t="s">
        <v>2194</v>
      </c>
    </row>
    <row r="1133" customFormat="false" ht="15" hidden="false" customHeight="false" outlineLevel="0" collapsed="false">
      <c r="A1133" s="6" t="str">
        <f aca="false">"sankmc_"&amp;ROUND(B1133,1)&amp;"_"&amp;ROUND(C1133,1)&amp;"_"&amp;ROUND(D1133,1)&amp;"_"&amp;ROUND(E1133,1)&amp;"_"&amp;ROUND(F1133,1)&amp;"_"&amp;ROUND(G1133,1)</f>
        <v>sankmc_63.7_0_36.3_0_0_0</v>
      </c>
      <c r="B1133" s="1" t="n">
        <v>63.72</v>
      </c>
      <c r="C1133" s="1" t="n">
        <v>0</v>
      </c>
      <c r="D1133" s="1" t="n">
        <v>36.28</v>
      </c>
      <c r="E1133" s="1" t="n">
        <v>0</v>
      </c>
      <c r="F1133" s="1" t="n">
        <v>0</v>
      </c>
      <c r="G1133" s="1" t="n">
        <v>0</v>
      </c>
      <c r="H1133" s="33" t="n">
        <v>1.38E-005</v>
      </c>
      <c r="I1133" s="33" t="n">
        <f aca="false">H1133*1000000</f>
        <v>13.8</v>
      </c>
      <c r="J1133" s="1" t="s">
        <v>2372</v>
      </c>
      <c r="K1133" s="1" t="n">
        <v>1926</v>
      </c>
      <c r="L1133" s="1" t="s">
        <v>2194</v>
      </c>
    </row>
    <row r="1134" customFormat="false" ht="15" hidden="false" customHeight="false" outlineLevel="0" collapsed="false">
      <c r="A1134" s="6" t="str">
        <f aca="false">"sankmc_"&amp;ROUND(B1134,1)&amp;"_"&amp;ROUND(C1134,1)&amp;"_"&amp;ROUND(D1134,1)&amp;"_"&amp;ROUND(E1134,1)&amp;"_"&amp;ROUND(F1134,1)&amp;"_"&amp;ROUND(G1134,1)</f>
        <v>sankmc_63.7_0_36.3_0_0_0</v>
      </c>
      <c r="B1134" s="1" t="n">
        <v>63.72</v>
      </c>
      <c r="C1134" s="1" t="n">
        <v>0</v>
      </c>
      <c r="D1134" s="1" t="n">
        <v>36.28</v>
      </c>
      <c r="E1134" s="1" t="n">
        <v>0</v>
      </c>
      <c r="F1134" s="1" t="n">
        <v>0</v>
      </c>
      <c r="G1134" s="1" t="n">
        <v>0</v>
      </c>
      <c r="H1134" s="33" t="n">
        <v>1.65E-005</v>
      </c>
      <c r="I1134" s="33" t="n">
        <f aca="false">H1134*1000000</f>
        <v>16.5</v>
      </c>
      <c r="J1134" s="1" t="s">
        <v>2338</v>
      </c>
      <c r="K1134" s="1" t="n">
        <v>1933</v>
      </c>
      <c r="L1134" s="1" t="s">
        <v>2194</v>
      </c>
    </row>
    <row r="1135" customFormat="false" ht="15" hidden="false" customHeight="false" outlineLevel="0" collapsed="false">
      <c r="A1135" s="6" t="str">
        <f aca="false">"sankmc_"&amp;ROUND(B1135,1)&amp;"_"&amp;ROUND(C1135,1)&amp;"_"&amp;ROUND(D1135,1)&amp;"_"&amp;ROUND(E1135,1)&amp;"_"&amp;ROUND(F1135,1)&amp;"_"&amp;ROUND(G1135,1)</f>
        <v>sankmc_63.7_10.9_0_0_12.3_13.2</v>
      </c>
      <c r="B1135" s="1" t="n">
        <v>63.66</v>
      </c>
      <c r="C1135" s="1" t="n">
        <v>10.89</v>
      </c>
      <c r="D1135" s="1" t="n">
        <v>0</v>
      </c>
      <c r="E1135" s="1" t="n">
        <v>0</v>
      </c>
      <c r="F1135" s="1" t="n">
        <v>12.25</v>
      </c>
      <c r="G1135" s="1" t="n">
        <v>13.2</v>
      </c>
      <c r="H1135" s="33" t="n">
        <v>4.2E-006</v>
      </c>
      <c r="I1135" s="33" t="n">
        <f aca="false">H1135*1000000</f>
        <v>4.2</v>
      </c>
      <c r="J1135" s="1" t="s">
        <v>2425</v>
      </c>
      <c r="K1135" s="1" t="n">
        <v>1974</v>
      </c>
      <c r="L1135" s="1" t="s">
        <v>2194</v>
      </c>
    </row>
    <row r="1136" customFormat="false" ht="15" hidden="false" customHeight="false" outlineLevel="0" collapsed="false">
      <c r="A1136" s="6" t="str">
        <f aca="false">"sankmc_"&amp;ROUND(B1136,1)&amp;"_"&amp;ROUND(C1136,1)&amp;"_"&amp;ROUND(D1136,1)&amp;"_"&amp;ROUND(E1136,1)&amp;"_"&amp;ROUND(F1136,1)&amp;"_"&amp;ROUND(G1136,1)</f>
        <v>sankmc_63.8_11.6_11.4_0_8.5_4.6</v>
      </c>
      <c r="B1136" s="1" t="n">
        <v>63.84</v>
      </c>
      <c r="C1136" s="1" t="n">
        <v>11.61</v>
      </c>
      <c r="D1136" s="1" t="n">
        <v>11.44</v>
      </c>
      <c r="E1136" s="1" t="n">
        <v>0</v>
      </c>
      <c r="F1136" s="1" t="n">
        <v>8.48</v>
      </c>
      <c r="G1136" s="1" t="n">
        <v>4.63</v>
      </c>
      <c r="H1136" s="33" t="n">
        <v>7.5E-006</v>
      </c>
      <c r="I1136" s="33" t="n">
        <f aca="false">H1136*1000000</f>
        <v>7.5</v>
      </c>
      <c r="J1136" s="1" t="s">
        <v>2413</v>
      </c>
      <c r="K1136" s="1" t="n">
        <v>2009</v>
      </c>
      <c r="L1136" s="1" t="s">
        <v>2194</v>
      </c>
    </row>
    <row r="1137" customFormat="false" ht="15" hidden="false" customHeight="false" outlineLevel="0" collapsed="false">
      <c r="A1137" s="6" t="str">
        <f aca="false">"sankmc_"&amp;ROUND(B1137,1)&amp;"_"&amp;ROUND(C1137,1)&amp;"_"&amp;ROUND(D1137,1)&amp;"_"&amp;ROUND(E1137,1)&amp;"_"&amp;ROUND(F1137,1)&amp;"_"&amp;ROUND(G1137,1)</f>
        <v>sankmc_63.8_11.6_4.6_6.9_8.5_4.7</v>
      </c>
      <c r="B1137" s="1" t="n">
        <v>63.8063806380638</v>
      </c>
      <c r="C1137" s="1" t="n">
        <v>11.6311631163116</v>
      </c>
      <c r="D1137" s="1" t="n">
        <v>4.55045504550455</v>
      </c>
      <c r="E1137" s="1" t="n">
        <v>6.89068906890689</v>
      </c>
      <c r="F1137" s="1" t="n">
        <v>8.45084508450845</v>
      </c>
      <c r="G1137" s="1" t="n">
        <v>4.67046704670467</v>
      </c>
      <c r="H1137" s="1" t="n">
        <v>8E-006</v>
      </c>
      <c r="I1137" s="33" t="n">
        <f aca="false">H1137*1000000</f>
        <v>8</v>
      </c>
      <c r="J1137" s="1" t="s">
        <v>2413</v>
      </c>
      <c r="K1137" s="1" t="n">
        <v>2009</v>
      </c>
      <c r="L1137" s="1" t="s">
        <v>2194</v>
      </c>
    </row>
    <row r="1138" customFormat="false" ht="15" hidden="false" customHeight="false" outlineLevel="0" collapsed="false">
      <c r="A1138" s="6" t="str">
        <f aca="false">"sankmc_"&amp;ROUND(B1138,1)&amp;"_"&amp;ROUND(C1138,1)&amp;"_"&amp;ROUND(D1138,1)&amp;"_"&amp;ROUND(E1138,1)&amp;"_"&amp;ROUND(F1138,1)&amp;"_"&amp;ROUND(G1138,1)</f>
        <v>sankmc_63.8_16_0_0_10.1_10.1</v>
      </c>
      <c r="B1138" s="1" t="n">
        <v>63.8</v>
      </c>
      <c r="C1138" s="1" t="n">
        <v>16</v>
      </c>
      <c r="D1138" s="1" t="n">
        <v>0</v>
      </c>
      <c r="E1138" s="1" t="n">
        <v>0</v>
      </c>
      <c r="F1138" s="1" t="n">
        <v>10.1</v>
      </c>
      <c r="G1138" s="1" t="n">
        <v>10.1</v>
      </c>
      <c r="H1138" s="33" t="n">
        <v>3.8E-006</v>
      </c>
      <c r="I1138" s="33" t="n">
        <f aca="false">H1138*1000000</f>
        <v>3.8</v>
      </c>
      <c r="J1138" s="1" t="s">
        <v>2302</v>
      </c>
      <c r="K1138" s="1" t="n">
        <v>1995</v>
      </c>
      <c r="L1138" s="1" t="s">
        <v>2194</v>
      </c>
    </row>
    <row r="1139" customFormat="false" ht="15" hidden="false" customHeight="false" outlineLevel="0" collapsed="false">
      <c r="A1139" s="6" t="str">
        <f aca="false">"sankmc_"&amp;ROUND(B1139,1)&amp;"_"&amp;ROUND(C1139,1)&amp;"_"&amp;ROUND(D1139,1)&amp;"_"&amp;ROUND(E1139,1)&amp;"_"&amp;ROUND(F1139,1)&amp;"_"&amp;ROUND(G1139,1)</f>
        <v>sankmc_63.8_2.5_0_12.6_0_21.1</v>
      </c>
      <c r="B1139" s="1" t="n">
        <v>63.8</v>
      </c>
      <c r="C1139" s="1" t="n">
        <v>2.5</v>
      </c>
      <c r="D1139" s="1" t="n">
        <v>0</v>
      </c>
      <c r="E1139" s="1" t="n">
        <v>12.6</v>
      </c>
      <c r="F1139" s="1" t="n">
        <v>0</v>
      </c>
      <c r="G1139" s="1" t="n">
        <v>21.1</v>
      </c>
      <c r="H1139" s="33" t="n">
        <v>1.00599998474121E-005</v>
      </c>
      <c r="I1139" s="33" t="n">
        <f aca="false">H1139*1000000</f>
        <v>10.0599998474121</v>
      </c>
      <c r="J1139" s="1" t="s">
        <v>2337</v>
      </c>
      <c r="K1139" s="1" t="n">
        <v>1987</v>
      </c>
      <c r="L1139" s="1" t="s">
        <v>2194</v>
      </c>
    </row>
    <row r="1140" customFormat="false" ht="15" hidden="false" customHeight="false" outlineLevel="0" collapsed="false">
      <c r="A1140" s="6" t="str">
        <f aca="false">"sankmc_"&amp;ROUND(B1140,1)&amp;"_"&amp;ROUND(C1140,1)&amp;"_"&amp;ROUND(D1140,1)&amp;"_"&amp;ROUND(E1140,1)&amp;"_"&amp;ROUND(F1140,1)&amp;"_"&amp;ROUND(G1140,1)</f>
        <v>sankmc_63.9_0_20.5_0_0_15.6</v>
      </c>
      <c r="B1140" s="1" t="n">
        <v>63.89</v>
      </c>
      <c r="C1140" s="1" t="n">
        <v>0</v>
      </c>
      <c r="D1140" s="1" t="n">
        <v>20.49</v>
      </c>
      <c r="E1140" s="1" t="n">
        <v>0</v>
      </c>
      <c r="F1140" s="1" t="n">
        <v>0</v>
      </c>
      <c r="G1140" s="1" t="n">
        <v>15.62</v>
      </c>
      <c r="H1140" s="33" t="n">
        <v>1.28633758544922E-005</v>
      </c>
      <c r="I1140" s="33" t="n">
        <f aca="false">H1140*1000000</f>
        <v>12.8633758544922</v>
      </c>
      <c r="J1140" s="1" t="s">
        <v>2252</v>
      </c>
      <c r="K1140" s="1" t="n">
        <v>1934</v>
      </c>
      <c r="L1140" s="1" t="s">
        <v>2194</v>
      </c>
    </row>
    <row r="1141" customFormat="false" ht="15" hidden="false" customHeight="false" outlineLevel="0" collapsed="false">
      <c r="A1141" s="6" t="str">
        <f aca="false">"sankmc_"&amp;ROUND(B1141,1)&amp;"_"&amp;ROUND(C1141,1)&amp;"_"&amp;ROUND(D1141,1)&amp;"_"&amp;ROUND(E1141,1)&amp;"_"&amp;ROUND(F1141,1)&amp;"_"&amp;ROUND(G1141,1)</f>
        <v>sankmc_63.9_0_4.9_6.5_3_21.7</v>
      </c>
      <c r="B1141" s="1" t="n">
        <v>63.87</v>
      </c>
      <c r="C1141" s="1" t="n">
        <v>0</v>
      </c>
      <c r="D1141" s="1" t="n">
        <v>4.91</v>
      </c>
      <c r="E1141" s="1" t="n">
        <v>6.47</v>
      </c>
      <c r="F1141" s="1" t="n">
        <v>3.02</v>
      </c>
      <c r="G1141" s="1" t="n">
        <v>21.73</v>
      </c>
      <c r="H1141" s="33" t="n">
        <v>1.02E-005</v>
      </c>
      <c r="I1141" s="33" t="n">
        <f aca="false">H1141*1000000</f>
        <v>10.2</v>
      </c>
      <c r="J1141" s="1" t="s">
        <v>2362</v>
      </c>
      <c r="K1141" s="1" t="n">
        <v>1998</v>
      </c>
      <c r="L1141" s="1" t="s">
        <v>2194</v>
      </c>
    </row>
    <row r="1142" customFormat="false" ht="15" hidden="false" customHeight="false" outlineLevel="0" collapsed="false">
      <c r="A1142" s="6" t="str">
        <f aca="false">"sankmc_"&amp;ROUND(B1142,1)&amp;"_"&amp;ROUND(C1142,1)&amp;"_"&amp;ROUND(D1142,1)&amp;"_"&amp;ROUND(E1142,1)&amp;"_"&amp;ROUND(F1142,1)&amp;"_"&amp;ROUND(G1142,1)</f>
        <v>sankmc_63.9_5.2_30.9_0_0_0</v>
      </c>
      <c r="B1142" s="1" t="n">
        <v>63.9</v>
      </c>
      <c r="C1142" s="1" t="n">
        <v>5.18</v>
      </c>
      <c r="D1142" s="1" t="n">
        <v>30.92</v>
      </c>
      <c r="E1142" s="1" t="n">
        <v>0</v>
      </c>
      <c r="F1142" s="1" t="n">
        <v>0</v>
      </c>
      <c r="G1142" s="1" t="n">
        <v>0</v>
      </c>
      <c r="H1142" s="33" t="n">
        <v>1.22E-005</v>
      </c>
      <c r="I1142" s="33" t="n">
        <f aca="false">H1142*1000000</f>
        <v>12.2</v>
      </c>
      <c r="J1142" s="1" t="s">
        <v>2377</v>
      </c>
      <c r="K1142" s="1" t="n">
        <v>1959</v>
      </c>
      <c r="L1142" s="1" t="s">
        <v>2194</v>
      </c>
    </row>
    <row r="1143" customFormat="false" ht="15" hidden="false" customHeight="false" outlineLevel="0" collapsed="false">
      <c r="A1143" s="6" t="str">
        <f aca="false">"sankmc_"&amp;ROUND(B1143,1)&amp;"_"&amp;ROUND(C1143,1)&amp;"_"&amp;ROUND(D1143,1)&amp;"_"&amp;ROUND(E1143,1)&amp;"_"&amp;ROUND(F1143,1)&amp;"_"&amp;ROUND(G1143,1)</f>
        <v>sankmc_64_0_16_0_0_20</v>
      </c>
      <c r="B1143" s="1" t="n">
        <v>64</v>
      </c>
      <c r="C1143" s="1" t="n">
        <v>0</v>
      </c>
      <c r="D1143" s="1" t="n">
        <v>16</v>
      </c>
      <c r="E1143" s="1" t="n">
        <v>0</v>
      </c>
      <c r="F1143" s="1" t="n">
        <v>0</v>
      </c>
      <c r="G1143" s="1" t="n">
        <v>20</v>
      </c>
      <c r="H1143" s="33" t="n">
        <v>1.12300003051758E-005</v>
      </c>
      <c r="I1143" s="33" t="n">
        <f aca="false">H1143*1000000</f>
        <v>11.2300003051758</v>
      </c>
      <c r="J1143" s="1" t="s">
        <v>2256</v>
      </c>
      <c r="K1143" s="1" t="n">
        <v>1953</v>
      </c>
      <c r="L1143" s="1" t="s">
        <v>2194</v>
      </c>
    </row>
    <row r="1144" customFormat="false" ht="15" hidden="false" customHeight="false" outlineLevel="0" collapsed="false">
      <c r="A1144" s="6" t="str">
        <f aca="false">"sankmc_"&amp;ROUND(B1144,1)&amp;"_"&amp;ROUND(C1144,1)&amp;"_"&amp;ROUND(D1144,1)&amp;"_"&amp;ROUND(E1144,1)&amp;"_"&amp;ROUND(F1144,1)&amp;"_"&amp;ROUND(G1144,1)</f>
        <v>sankmc_64_0_16_0_0_20</v>
      </c>
      <c r="B1144" s="1" t="n">
        <v>64</v>
      </c>
      <c r="C1144" s="1" t="n">
        <v>0</v>
      </c>
      <c r="D1144" s="1" t="n">
        <v>16</v>
      </c>
      <c r="E1144" s="1" t="n">
        <v>0</v>
      </c>
      <c r="F1144" s="1" t="n">
        <v>0</v>
      </c>
      <c r="G1144" s="1" t="n">
        <v>20</v>
      </c>
      <c r="H1144" s="33" t="n">
        <v>1.12300003051758E-005</v>
      </c>
      <c r="I1144" s="33" t="n">
        <f aca="false">H1144*1000000</f>
        <v>11.2300003051758</v>
      </c>
      <c r="J1144" s="1" t="s">
        <v>2256</v>
      </c>
      <c r="K1144" s="1" t="n">
        <v>1952</v>
      </c>
      <c r="L1144" s="1" t="s">
        <v>2194</v>
      </c>
    </row>
    <row r="1145" customFormat="false" ht="15" hidden="false" customHeight="false" outlineLevel="0" collapsed="false">
      <c r="A1145" s="6" t="str">
        <f aca="false">"sankmc_"&amp;ROUND(B1145,1)&amp;"_"&amp;ROUND(C1145,1)&amp;"_"&amp;ROUND(D1145,1)&amp;"_"&amp;ROUND(E1145,1)&amp;"_"&amp;ROUND(F1145,1)&amp;"_"&amp;ROUND(G1145,1)</f>
        <v>sankmc_64_0_16_0_20_0</v>
      </c>
      <c r="B1145" s="1" t="n">
        <v>64</v>
      </c>
      <c r="C1145" s="1" t="n">
        <v>0</v>
      </c>
      <c r="D1145" s="1" t="n">
        <v>16</v>
      </c>
      <c r="E1145" s="1" t="n">
        <v>0</v>
      </c>
      <c r="F1145" s="1" t="n">
        <v>20</v>
      </c>
      <c r="G1145" s="1" t="n">
        <v>0</v>
      </c>
      <c r="H1145" s="33" t="n">
        <v>1.01199996948242E-005</v>
      </c>
      <c r="I1145" s="33" t="n">
        <f aca="false">H1145*1000000</f>
        <v>10.1199996948242</v>
      </c>
      <c r="J1145" s="1" t="s">
        <v>2256</v>
      </c>
      <c r="K1145" s="1" t="n">
        <v>1953</v>
      </c>
      <c r="L1145" s="1" t="s">
        <v>2194</v>
      </c>
    </row>
    <row r="1146" customFormat="false" ht="15" hidden="false" customHeight="false" outlineLevel="0" collapsed="false">
      <c r="A1146" s="6" t="str">
        <f aca="false">"sankmc_"&amp;ROUND(B1146,1)&amp;"_"&amp;ROUND(C1146,1)&amp;"_"&amp;ROUND(D1146,1)&amp;"_"&amp;ROUND(E1146,1)&amp;"_"&amp;ROUND(F1146,1)&amp;"_"&amp;ROUND(G1146,1)</f>
        <v>sankmc_64_0_16_0_20_0</v>
      </c>
      <c r="B1146" s="1" t="n">
        <v>64</v>
      </c>
      <c r="C1146" s="1" t="n">
        <v>0</v>
      </c>
      <c r="D1146" s="1" t="n">
        <v>16</v>
      </c>
      <c r="E1146" s="1" t="n">
        <v>0</v>
      </c>
      <c r="F1146" s="1" t="n">
        <v>20</v>
      </c>
      <c r="G1146" s="1" t="n">
        <v>0</v>
      </c>
      <c r="H1146" s="33" t="n">
        <v>1.01199996948242E-005</v>
      </c>
      <c r="I1146" s="33" t="n">
        <f aca="false">H1146*1000000</f>
        <v>10.1199996948242</v>
      </c>
      <c r="J1146" s="1" t="s">
        <v>2256</v>
      </c>
      <c r="K1146" s="1" t="n">
        <v>1952</v>
      </c>
      <c r="L1146" s="1" t="s">
        <v>2194</v>
      </c>
    </row>
    <row r="1147" customFormat="false" ht="15" hidden="false" customHeight="false" outlineLevel="0" collapsed="false">
      <c r="A1147" s="6" t="str">
        <f aca="false">"sankmc_"&amp;ROUND(B1147,1)&amp;"_"&amp;ROUND(C1147,1)&amp;"_"&amp;ROUND(D1147,1)&amp;"_"&amp;ROUND(E1147,1)&amp;"_"&amp;ROUND(F1147,1)&amp;"_"&amp;ROUND(G1147,1)</f>
        <v>sankmc_64_0_18_18_0_0</v>
      </c>
      <c r="B1147" s="1" t="n">
        <v>64</v>
      </c>
      <c r="C1147" s="1" t="n">
        <v>0</v>
      </c>
      <c r="D1147" s="1" t="n">
        <v>18</v>
      </c>
      <c r="E1147" s="1" t="n">
        <v>18</v>
      </c>
      <c r="F1147" s="1" t="n">
        <v>0</v>
      </c>
      <c r="G1147" s="1" t="n">
        <v>0</v>
      </c>
      <c r="H1147" s="33" t="n">
        <v>2.04E-005</v>
      </c>
      <c r="I1147" s="33" t="n">
        <f aca="false">H1147*1000000</f>
        <v>20.4</v>
      </c>
      <c r="J1147" s="1" t="s">
        <v>2193</v>
      </c>
      <c r="K1147" s="1" t="n">
        <v>1976</v>
      </c>
      <c r="L1147" s="1" t="s">
        <v>2194</v>
      </c>
    </row>
    <row r="1148" customFormat="false" ht="15" hidden="false" customHeight="false" outlineLevel="0" collapsed="false">
      <c r="A1148" s="6" t="str">
        <f aca="false">"sankmc_"&amp;ROUND(B1148,1)&amp;"_"&amp;ROUND(C1148,1)&amp;"_"&amp;ROUND(D1148,1)&amp;"_"&amp;ROUND(E1148,1)&amp;"_"&amp;ROUND(F1148,1)&amp;"_"&amp;ROUND(G1148,1)</f>
        <v>sankmc_64_0_36_0_0_0</v>
      </c>
      <c r="B1148" s="1" t="n">
        <v>64</v>
      </c>
      <c r="C1148" s="1" t="n">
        <v>0</v>
      </c>
      <c r="D1148" s="1" t="n">
        <v>36</v>
      </c>
      <c r="E1148" s="1" t="n">
        <v>0</v>
      </c>
      <c r="F1148" s="1" t="n">
        <v>0</v>
      </c>
      <c r="G1148" s="1" t="n">
        <v>0</v>
      </c>
      <c r="H1148" s="33" t="n">
        <v>1.66E-005</v>
      </c>
      <c r="I1148" s="33" t="n">
        <f aca="false">H1148*1000000</f>
        <v>16.6</v>
      </c>
      <c r="J1148" s="1" t="s">
        <v>2193</v>
      </c>
      <c r="K1148" s="1" t="n">
        <v>1976</v>
      </c>
      <c r="L1148" s="1" t="s">
        <v>2194</v>
      </c>
    </row>
    <row r="1149" customFormat="false" ht="15" hidden="false" customHeight="false" outlineLevel="0" collapsed="false">
      <c r="A1149" s="6" t="str">
        <f aca="false">"sankmc_"&amp;ROUND(B1149,1)&amp;"_"&amp;ROUND(C1149,1)&amp;"_"&amp;ROUND(D1149,1)&amp;"_"&amp;ROUND(E1149,1)&amp;"_"&amp;ROUND(F1149,1)&amp;"_"&amp;ROUND(G1149,1)</f>
        <v>sankmc_64_0_36_0_0_0</v>
      </c>
      <c r="B1149" s="1" t="n">
        <v>64</v>
      </c>
      <c r="C1149" s="1" t="n">
        <v>0</v>
      </c>
      <c r="D1149" s="1" t="n">
        <v>36</v>
      </c>
      <c r="E1149" s="1" t="n">
        <v>0</v>
      </c>
      <c r="F1149" s="1" t="n">
        <v>0</v>
      </c>
      <c r="G1149" s="1" t="n">
        <v>0</v>
      </c>
      <c r="H1149" s="33" t="n">
        <v>1.71199996948242E-005</v>
      </c>
      <c r="I1149" s="33" t="n">
        <f aca="false">H1149*1000000</f>
        <v>17.1199996948242</v>
      </c>
      <c r="J1149" s="1" t="s">
        <v>2256</v>
      </c>
      <c r="K1149" s="1" t="n">
        <v>1952</v>
      </c>
      <c r="L1149" s="1" t="s">
        <v>2194</v>
      </c>
    </row>
    <row r="1150" customFormat="false" ht="15" hidden="false" customHeight="false" outlineLevel="0" collapsed="false">
      <c r="A1150" s="6" t="str">
        <f aca="false">"sankmc_"&amp;ROUND(B1150,1)&amp;"_"&amp;ROUND(C1150,1)&amp;"_"&amp;ROUND(D1150,1)&amp;"_"&amp;ROUND(E1150,1)&amp;"_"&amp;ROUND(F1150,1)&amp;"_"&amp;ROUND(G1150,1)</f>
        <v>sankmc_64_11_15_1_9_0</v>
      </c>
      <c r="B1150" s="1" t="n">
        <v>64</v>
      </c>
      <c r="C1150" s="1" t="n">
        <v>11</v>
      </c>
      <c r="D1150" s="1" t="n">
        <v>15</v>
      </c>
      <c r="E1150" s="1" t="n">
        <v>1</v>
      </c>
      <c r="F1150" s="1" t="n">
        <v>9</v>
      </c>
      <c r="G1150" s="1" t="n">
        <v>0</v>
      </c>
      <c r="H1150" s="33" t="n">
        <v>9.1E-006</v>
      </c>
      <c r="I1150" s="33" t="n">
        <f aca="false">H1150*1000000</f>
        <v>9.1</v>
      </c>
      <c r="J1150" s="1" t="s">
        <v>2394</v>
      </c>
      <c r="K1150" s="1" t="n">
        <v>2012</v>
      </c>
      <c r="L1150" s="1" t="s">
        <v>2194</v>
      </c>
    </row>
    <row r="1151" customFormat="false" ht="15" hidden="false" customHeight="false" outlineLevel="0" collapsed="false">
      <c r="A1151" s="6" t="str">
        <f aca="false">"sankmc_"&amp;ROUND(B1151,1)&amp;"_"&amp;ROUND(C1151,1)&amp;"_"&amp;ROUND(D1151,1)&amp;"_"&amp;ROUND(E1151,1)&amp;"_"&amp;ROUND(F1151,1)&amp;"_"&amp;ROUND(G1151,1)</f>
        <v>sankmc_64_12_16_0_8_0</v>
      </c>
      <c r="B1151" s="1" t="n">
        <v>64</v>
      </c>
      <c r="C1151" s="1" t="n">
        <v>12</v>
      </c>
      <c r="D1151" s="1" t="n">
        <v>16</v>
      </c>
      <c r="E1151" s="1" t="n">
        <v>0</v>
      </c>
      <c r="F1151" s="1" t="n">
        <v>8</v>
      </c>
      <c r="G1151" s="1" t="n">
        <v>0</v>
      </c>
      <c r="H1151" s="33" t="n">
        <v>8.7E-006</v>
      </c>
      <c r="I1151" s="33" t="n">
        <f aca="false">H1151*1000000</f>
        <v>8.7</v>
      </c>
      <c r="J1151" s="1" t="s">
        <v>2426</v>
      </c>
      <c r="K1151" s="1" t="n">
        <v>2013</v>
      </c>
      <c r="L1151" s="1" t="s">
        <v>2194</v>
      </c>
    </row>
    <row r="1152" customFormat="false" ht="15" hidden="false" customHeight="false" outlineLevel="0" collapsed="false">
      <c r="A1152" s="6" t="str">
        <f aca="false">"sankmc_"&amp;ROUND(B1152,1)&amp;"_"&amp;ROUND(C1152,1)&amp;"_"&amp;ROUND(D1152,1)&amp;"_"&amp;ROUND(E1152,1)&amp;"_"&amp;ROUND(F1152,1)&amp;"_"&amp;ROUND(G1152,1)</f>
        <v>sankmc_64_12_2.1_3.1_14.2_4.6</v>
      </c>
      <c r="B1152" s="1" t="n">
        <v>64.0464046404641</v>
      </c>
      <c r="C1152" s="1" t="n">
        <v>11.961196119612</v>
      </c>
      <c r="D1152" s="1" t="n">
        <v>2.09020902090209</v>
      </c>
      <c r="E1152" s="1" t="n">
        <v>3.1003100310031</v>
      </c>
      <c r="F1152" s="1" t="n">
        <v>14.1714171417142</v>
      </c>
      <c r="G1152" s="1" t="n">
        <v>4.63046304630463</v>
      </c>
      <c r="H1152" s="33" t="n">
        <v>5.9E-006</v>
      </c>
      <c r="I1152" s="33" t="n">
        <f aca="false">H1152*1000000</f>
        <v>5.9</v>
      </c>
      <c r="J1152" s="1" t="s">
        <v>2413</v>
      </c>
      <c r="K1152" s="1" t="n">
        <v>2009</v>
      </c>
      <c r="L1152" s="1" t="s">
        <v>2194</v>
      </c>
    </row>
    <row r="1153" customFormat="false" ht="15" hidden="false" customHeight="false" outlineLevel="0" collapsed="false">
      <c r="A1153" s="6" t="str">
        <f aca="false">"sankmc_"&amp;ROUND(B1153,1)&amp;"_"&amp;ROUND(C1153,1)&amp;"_"&amp;ROUND(D1153,1)&amp;"_"&amp;ROUND(E1153,1)&amp;"_"&amp;ROUND(F1153,1)&amp;"_"&amp;ROUND(G1153,1)</f>
        <v>sankmc_64_12_24_0_0_0</v>
      </c>
      <c r="B1153" s="1" t="n">
        <v>64</v>
      </c>
      <c r="C1153" s="1" t="n">
        <v>12</v>
      </c>
      <c r="D1153" s="1" t="n">
        <v>24</v>
      </c>
      <c r="E1153" s="1" t="n">
        <v>0</v>
      </c>
      <c r="F1153" s="1" t="n">
        <v>0</v>
      </c>
      <c r="G1153" s="1" t="n">
        <v>0</v>
      </c>
      <c r="H1153" s="33" t="n">
        <v>1.08E-005</v>
      </c>
      <c r="I1153" s="33" t="n">
        <f aca="false">H1153*1000000</f>
        <v>10.8</v>
      </c>
      <c r="J1153" s="1" t="s">
        <v>2427</v>
      </c>
      <c r="K1153" s="1" t="n">
        <v>1998</v>
      </c>
      <c r="L1153" s="1" t="s">
        <v>2194</v>
      </c>
    </row>
    <row r="1154" customFormat="false" ht="15" hidden="false" customHeight="false" outlineLevel="0" collapsed="false">
      <c r="A1154" s="6" t="str">
        <f aca="false">"sankmc_"&amp;ROUND(B1154,1)&amp;"_"&amp;ROUND(C1154,1)&amp;"_"&amp;ROUND(D1154,1)&amp;"_"&amp;ROUND(E1154,1)&amp;"_"&amp;ROUND(F1154,1)&amp;"_"&amp;ROUND(G1154,1)</f>
        <v>sankmc_64_4_32_0_0_0</v>
      </c>
      <c r="B1154" s="1" t="n">
        <v>64</v>
      </c>
      <c r="C1154" s="1" t="n">
        <v>4</v>
      </c>
      <c r="D1154" s="1" t="n">
        <v>32</v>
      </c>
      <c r="E1154" s="1" t="n">
        <v>0</v>
      </c>
      <c r="F1154" s="1" t="n">
        <v>0</v>
      </c>
      <c r="G1154" s="1" t="n">
        <v>0</v>
      </c>
      <c r="H1154" s="33" t="n">
        <v>1.46E-005</v>
      </c>
      <c r="I1154" s="33" t="n">
        <f aca="false">H1154*1000000</f>
        <v>14.6</v>
      </c>
      <c r="J1154" s="1" t="s">
        <v>2398</v>
      </c>
      <c r="K1154" s="1" t="n">
        <v>1959</v>
      </c>
      <c r="L1154" s="1" t="s">
        <v>2194</v>
      </c>
    </row>
    <row r="1155" customFormat="false" ht="15" hidden="false" customHeight="false" outlineLevel="0" collapsed="false">
      <c r="A1155" s="6" t="str">
        <f aca="false">"sankmc_"&amp;ROUND(B1155,1)&amp;"_"&amp;ROUND(C1155,1)&amp;"_"&amp;ROUND(D1155,1)&amp;"_"&amp;ROUND(E1155,1)&amp;"_"&amp;ROUND(F1155,1)&amp;"_"&amp;ROUND(G1155,1)</f>
        <v>sankmc_64_5.9_30.1_0_0_0</v>
      </c>
      <c r="B1155" s="1" t="n">
        <v>63.98</v>
      </c>
      <c r="C1155" s="1" t="n">
        <v>5.94</v>
      </c>
      <c r="D1155" s="1" t="n">
        <v>30.08</v>
      </c>
      <c r="E1155" s="1" t="n">
        <v>0</v>
      </c>
      <c r="F1155" s="1" t="n">
        <v>0</v>
      </c>
      <c r="G1155" s="1" t="n">
        <v>0</v>
      </c>
      <c r="H1155" s="33" t="n">
        <v>1.51799987792969E-005</v>
      </c>
      <c r="I1155" s="33" t="n">
        <f aca="false">H1155*1000000</f>
        <v>15.1799987792969</v>
      </c>
      <c r="J1155" s="1" t="s">
        <v>2347</v>
      </c>
      <c r="K1155" s="1" t="n">
        <v>1935</v>
      </c>
      <c r="L1155" s="1" t="s">
        <v>2194</v>
      </c>
    </row>
    <row r="1156" customFormat="false" ht="15" hidden="false" customHeight="false" outlineLevel="0" collapsed="false">
      <c r="A1156" s="6" t="str">
        <f aca="false">"sankmc_"&amp;ROUND(B1156,1)&amp;"_"&amp;ROUND(C1156,1)&amp;"_"&amp;ROUND(D1156,1)&amp;"_"&amp;ROUND(E1156,1)&amp;"_"&amp;ROUND(F1156,1)&amp;"_"&amp;ROUND(G1156,1)</f>
        <v>sankmc_64.1_0.3_21.3_0_0.1_14.2</v>
      </c>
      <c r="B1156" s="1" t="n">
        <v>64.1061536307822</v>
      </c>
      <c r="C1156" s="1" t="n">
        <v>0.26998380097194</v>
      </c>
      <c r="D1156" s="1" t="n">
        <v>21.2587244765314</v>
      </c>
      <c r="E1156" s="1" t="n">
        <v>0.0059996400215987</v>
      </c>
      <c r="F1156" s="1" t="n">
        <v>0.10999340039597</v>
      </c>
      <c r="G1156" s="1" t="n">
        <v>14.2491450512969</v>
      </c>
      <c r="H1156" s="33" t="n">
        <v>1.28E-005</v>
      </c>
      <c r="I1156" s="33" t="n">
        <f aca="false">H1156*1000000</f>
        <v>12.8</v>
      </c>
      <c r="J1156" s="1" t="s">
        <v>2428</v>
      </c>
      <c r="K1156" s="1" t="n">
        <v>1999</v>
      </c>
      <c r="L1156" s="1" t="s">
        <v>2194</v>
      </c>
    </row>
    <row r="1157" customFormat="false" ht="15" hidden="false" customHeight="false" outlineLevel="0" collapsed="false">
      <c r="A1157" s="6" t="str">
        <f aca="false">"sankmc_"&amp;ROUND(B1157,1)&amp;"_"&amp;ROUND(C1157,1)&amp;"_"&amp;ROUND(D1157,1)&amp;"_"&amp;ROUND(E1157,1)&amp;"_"&amp;ROUND(F1157,1)&amp;"_"&amp;ROUND(G1157,1)</f>
        <v>sankmc_64.1_3.1_32.8_0_0_0</v>
      </c>
      <c r="B1157" s="1" t="n">
        <v>64.0864086408641</v>
      </c>
      <c r="C1157" s="1" t="n">
        <v>3.1003100310031</v>
      </c>
      <c r="D1157" s="1" t="n">
        <v>32.8132813281328</v>
      </c>
      <c r="E1157" s="1" t="n">
        <v>0</v>
      </c>
      <c r="F1157" s="1" t="n">
        <v>0</v>
      </c>
      <c r="G1157" s="1" t="n">
        <v>0</v>
      </c>
      <c r="H1157" s="33" t="n">
        <v>1.31E-005</v>
      </c>
      <c r="I1157" s="33" t="n">
        <f aca="false">H1157*1000000</f>
        <v>13.1</v>
      </c>
      <c r="J1157" s="1" t="s">
        <v>2313</v>
      </c>
      <c r="K1157" s="1" t="n">
        <v>1968</v>
      </c>
      <c r="L1157" s="1" t="s">
        <v>2194</v>
      </c>
    </row>
    <row r="1158" customFormat="false" ht="15" hidden="false" customHeight="false" outlineLevel="0" collapsed="false">
      <c r="A1158" s="6" t="str">
        <f aca="false">"sankmc_"&amp;ROUND(B1158,1)&amp;"_"&amp;ROUND(C1158,1)&amp;"_"&amp;ROUND(D1158,1)&amp;"_"&amp;ROUND(E1158,1)&amp;"_"&amp;ROUND(F1158,1)&amp;"_"&amp;ROUND(G1158,1)</f>
        <v>sankmc_64.1_6.9_14.1_0.2_5.7_9</v>
      </c>
      <c r="B1158" s="1" t="n">
        <v>64.1</v>
      </c>
      <c r="C1158" s="1" t="n">
        <v>6.9</v>
      </c>
      <c r="D1158" s="1" t="n">
        <v>14.1</v>
      </c>
      <c r="E1158" s="1" t="n">
        <v>0.2</v>
      </c>
      <c r="F1158" s="1" t="n">
        <v>5.7</v>
      </c>
      <c r="G1158" s="1" t="n">
        <v>9</v>
      </c>
      <c r="H1158" s="33" t="n">
        <v>8.45E-006</v>
      </c>
      <c r="I1158" s="33" t="n">
        <f aca="false">H1158*1000000</f>
        <v>8.45</v>
      </c>
      <c r="J1158" s="1" t="s">
        <v>2380</v>
      </c>
      <c r="K1158" s="1" t="n">
        <v>2015</v>
      </c>
      <c r="L1158" s="1" t="s">
        <v>2194</v>
      </c>
    </row>
    <row r="1159" customFormat="false" ht="15" hidden="false" customHeight="false" outlineLevel="0" collapsed="false">
      <c r="A1159" s="6" t="str">
        <f aca="false">"sankmc_"&amp;ROUND(B1159,1)&amp;"_"&amp;ROUND(C1159,1)&amp;"_"&amp;ROUND(D1159,1)&amp;"_"&amp;ROUND(E1159,1)&amp;"_"&amp;ROUND(F1159,1)&amp;"_"&amp;ROUND(G1159,1)</f>
        <v>sankmc_64.2_0_35.8_0_0_0</v>
      </c>
      <c r="B1159" s="1" t="n">
        <v>64.2</v>
      </c>
      <c r="C1159" s="1" t="n">
        <v>0</v>
      </c>
      <c r="D1159" s="1" t="n">
        <v>35.8</v>
      </c>
      <c r="E1159" s="1" t="n">
        <v>0</v>
      </c>
      <c r="F1159" s="1" t="n">
        <v>0</v>
      </c>
      <c r="G1159" s="1" t="n">
        <v>0</v>
      </c>
      <c r="H1159" s="33" t="n">
        <v>1.66874389648438E-005</v>
      </c>
      <c r="I1159" s="33" t="n">
        <f aca="false">H1159*1000000</f>
        <v>16.6874389648438</v>
      </c>
      <c r="J1159" s="1" t="s">
        <v>2343</v>
      </c>
      <c r="K1159" s="1" t="n">
        <v>1930</v>
      </c>
      <c r="L1159" s="1" t="s">
        <v>2194</v>
      </c>
    </row>
    <row r="1160" customFormat="false" ht="15" hidden="false" customHeight="false" outlineLevel="0" collapsed="false">
      <c r="A1160" s="6" t="str">
        <f aca="false">"sankmc_"&amp;ROUND(B1160,1)&amp;"_"&amp;ROUND(C1160,1)&amp;"_"&amp;ROUND(D1160,1)&amp;"_"&amp;ROUND(E1160,1)&amp;"_"&amp;ROUND(F1160,1)&amp;"_"&amp;ROUND(G1160,1)</f>
        <v>sankmc_64.2_17.4_18.4_0_0_0</v>
      </c>
      <c r="B1160" s="1" t="n">
        <v>64.24</v>
      </c>
      <c r="C1160" s="1" t="n">
        <v>17.4</v>
      </c>
      <c r="D1160" s="1" t="n">
        <v>18.36</v>
      </c>
      <c r="E1160" s="1" t="n">
        <v>0</v>
      </c>
      <c r="F1160" s="1" t="n">
        <v>0</v>
      </c>
      <c r="G1160" s="1" t="n">
        <v>0</v>
      </c>
      <c r="H1160" s="33" t="n">
        <v>8.4E-006</v>
      </c>
      <c r="I1160" s="33" t="n">
        <f aca="false">H1160*1000000</f>
        <v>8.4</v>
      </c>
      <c r="J1160" s="1" t="s">
        <v>2338</v>
      </c>
      <c r="K1160" s="1" t="n">
        <v>1934</v>
      </c>
      <c r="L1160" s="1" t="s">
        <v>2194</v>
      </c>
    </row>
    <row r="1161" customFormat="false" ht="15" hidden="false" customHeight="false" outlineLevel="0" collapsed="false">
      <c r="A1161" s="6" t="str">
        <f aca="false">"sankmc_"&amp;ROUND(B1161,1)&amp;"_"&amp;ROUND(C1161,1)&amp;"_"&amp;ROUND(D1161,1)&amp;"_"&amp;ROUND(E1161,1)&amp;"_"&amp;ROUND(F1161,1)&amp;"_"&amp;ROUND(G1161,1)</f>
        <v>sankmc_64.3_0_14.3_0_21.4_0</v>
      </c>
      <c r="B1161" s="1" t="n">
        <v>64.27</v>
      </c>
      <c r="C1161" s="1" t="n">
        <v>0</v>
      </c>
      <c r="D1161" s="1" t="n">
        <v>14.3</v>
      </c>
      <c r="E1161" s="1" t="n">
        <v>0</v>
      </c>
      <c r="F1161" s="1" t="n">
        <v>21.43</v>
      </c>
      <c r="G1161" s="1" t="n">
        <v>0</v>
      </c>
      <c r="H1161" s="33" t="n">
        <v>8.09000015258789E-006</v>
      </c>
      <c r="I1161" s="33" t="n">
        <f aca="false">H1161*1000000</f>
        <v>8.09000015258789</v>
      </c>
      <c r="J1161" s="1" t="s">
        <v>2429</v>
      </c>
      <c r="K1161" s="1" t="n">
        <v>1968</v>
      </c>
      <c r="L1161" s="1" t="s">
        <v>2194</v>
      </c>
    </row>
    <row r="1162" customFormat="false" ht="15" hidden="false" customHeight="false" outlineLevel="0" collapsed="false">
      <c r="A1162" s="6" t="str">
        <f aca="false">"sankmc_"&amp;ROUND(B1162,1)&amp;"_"&amp;ROUND(C1162,1)&amp;"_"&amp;ROUND(D1162,1)&amp;"_"&amp;ROUND(E1162,1)&amp;"_"&amp;ROUND(F1162,1)&amp;"_"&amp;ROUND(G1162,1)</f>
        <v>sankmc_64.3_11.6_3.6_5.4_9.8_5.3</v>
      </c>
      <c r="B1162" s="1" t="n">
        <v>64.3</v>
      </c>
      <c r="C1162" s="1" t="n">
        <v>11.62</v>
      </c>
      <c r="D1162" s="1" t="n">
        <v>3.55</v>
      </c>
      <c r="E1162" s="1" t="n">
        <v>5.42999999999999</v>
      </c>
      <c r="F1162" s="1" t="n">
        <v>9.78999999999999</v>
      </c>
      <c r="G1162" s="1" t="n">
        <v>5.30999999999999</v>
      </c>
      <c r="H1162" s="33" t="n">
        <v>7.1E-006</v>
      </c>
      <c r="I1162" s="33" t="n">
        <f aca="false">H1162*1000000</f>
        <v>7.1</v>
      </c>
      <c r="J1162" s="1" t="s">
        <v>2413</v>
      </c>
      <c r="K1162" s="1" t="n">
        <v>2009</v>
      </c>
      <c r="L1162" s="1" t="s">
        <v>2194</v>
      </c>
    </row>
    <row r="1163" customFormat="false" ht="15" hidden="false" customHeight="false" outlineLevel="0" collapsed="false">
      <c r="A1163" s="6" t="str">
        <f aca="false">"sankmc_"&amp;ROUND(B1163,1)&amp;"_"&amp;ROUND(C1163,1)&amp;"_"&amp;ROUND(D1163,1)&amp;"_"&amp;ROUND(E1163,1)&amp;"_"&amp;ROUND(F1163,1)&amp;"_"&amp;ROUND(G1163,1)</f>
        <v>sankmc_64.3_12.7_0_0_0_23</v>
      </c>
      <c r="B1163" s="1" t="n">
        <v>64.3</v>
      </c>
      <c r="C1163" s="1" t="n">
        <v>12.7</v>
      </c>
      <c r="D1163" s="1" t="n">
        <v>0</v>
      </c>
      <c r="E1163" s="1" t="n">
        <v>0</v>
      </c>
      <c r="F1163" s="1" t="n">
        <v>0</v>
      </c>
      <c r="G1163" s="1" t="n">
        <v>23</v>
      </c>
      <c r="H1163" s="33" t="n">
        <v>5.1E-006</v>
      </c>
      <c r="I1163" s="33" t="n">
        <f aca="false">H1163*1000000</f>
        <v>5.1</v>
      </c>
      <c r="J1163" s="1" t="s">
        <v>2375</v>
      </c>
      <c r="K1163" s="1" t="n">
        <v>1982</v>
      </c>
      <c r="L1163" s="1" t="s">
        <v>2194</v>
      </c>
    </row>
    <row r="1164" customFormat="false" ht="15" hidden="false" customHeight="false" outlineLevel="0" collapsed="false">
      <c r="A1164" s="6" t="str">
        <f aca="false">"sankmc_"&amp;ROUND(B1164,1)&amp;"_"&amp;ROUND(C1164,1)&amp;"_"&amp;ROUND(D1164,1)&amp;"_"&amp;ROUND(E1164,1)&amp;"_"&amp;ROUND(F1164,1)&amp;"_"&amp;ROUND(G1164,1)</f>
        <v>sankmc_64.3_4.1_0_1.9_0_29.7</v>
      </c>
      <c r="B1164" s="1" t="n">
        <v>64.3364336433643</v>
      </c>
      <c r="C1164" s="1" t="n">
        <v>4.08040804080408</v>
      </c>
      <c r="D1164" s="1" t="n">
        <v>0</v>
      </c>
      <c r="E1164" s="1" t="n">
        <v>1.89018901890189</v>
      </c>
      <c r="F1164" s="1" t="n">
        <v>0</v>
      </c>
      <c r="G1164" s="1" t="n">
        <v>29.6929692969297</v>
      </c>
      <c r="H1164" s="33" t="n">
        <v>7.8E-006</v>
      </c>
      <c r="I1164" s="33" t="n">
        <f aca="false">H1164*1000000</f>
        <v>7.8</v>
      </c>
      <c r="J1164" s="1" t="s">
        <v>2430</v>
      </c>
      <c r="K1164" s="1" t="n">
        <v>1973</v>
      </c>
      <c r="L1164" s="1" t="s">
        <v>2194</v>
      </c>
    </row>
    <row r="1165" customFormat="false" ht="15" hidden="false" customHeight="false" outlineLevel="0" collapsed="false">
      <c r="A1165" s="6" t="str">
        <f aca="false">"sankmc_"&amp;ROUND(B1165,1)&amp;"_"&amp;ROUND(C1165,1)&amp;"_"&amp;ROUND(D1165,1)&amp;"_"&amp;ROUND(E1165,1)&amp;"_"&amp;ROUND(F1165,1)&amp;"_"&amp;ROUND(G1165,1)</f>
        <v>sankmc_64.3_6_17.3_0.1_0_12.3</v>
      </c>
      <c r="B1165" s="1" t="n">
        <v>64.3</v>
      </c>
      <c r="C1165" s="1" t="n">
        <v>6.03</v>
      </c>
      <c r="D1165" s="1" t="n">
        <v>17.29</v>
      </c>
      <c r="E1165" s="1" t="n">
        <v>0.13</v>
      </c>
      <c r="F1165" s="1" t="n">
        <v>0</v>
      </c>
      <c r="G1165" s="1" t="n">
        <v>12.25</v>
      </c>
      <c r="H1165" s="33" t="n">
        <v>1.1E-005</v>
      </c>
      <c r="I1165" s="33" t="n">
        <f aca="false">H1165*1000000</f>
        <v>11</v>
      </c>
      <c r="J1165" s="1" t="s">
        <v>2307</v>
      </c>
      <c r="K1165" s="1" t="n">
        <v>1930</v>
      </c>
      <c r="L1165" s="1" t="s">
        <v>2194</v>
      </c>
    </row>
    <row r="1166" customFormat="false" ht="15" hidden="false" customHeight="false" outlineLevel="0" collapsed="false">
      <c r="A1166" s="6" t="str">
        <f aca="false">"sankmc_"&amp;ROUND(B1166,1)&amp;"_"&amp;ROUND(C1166,1)&amp;"_"&amp;ROUND(D1166,1)&amp;"_"&amp;ROUND(E1166,1)&amp;"_"&amp;ROUND(F1166,1)&amp;"_"&amp;ROUND(G1166,1)</f>
        <v>sankmc_64.3_7.1_7.1_0_0_21.5</v>
      </c>
      <c r="B1166" s="1" t="n">
        <v>64.27</v>
      </c>
      <c r="C1166" s="1" t="n">
        <v>7.13</v>
      </c>
      <c r="D1166" s="1" t="n">
        <v>7.13</v>
      </c>
      <c r="E1166" s="1" t="n">
        <v>0</v>
      </c>
      <c r="F1166" s="1" t="n">
        <v>0</v>
      </c>
      <c r="G1166" s="1" t="n">
        <v>21.47</v>
      </c>
      <c r="H1166" s="1" t="n">
        <v>8E-006</v>
      </c>
      <c r="I1166" s="33" t="n">
        <f aca="false">H1166*1000000</f>
        <v>8</v>
      </c>
      <c r="J1166" s="1" t="s">
        <v>2305</v>
      </c>
      <c r="K1166" s="1" t="n">
        <v>1982</v>
      </c>
      <c r="L1166" s="1" t="s">
        <v>2194</v>
      </c>
    </row>
    <row r="1167" customFormat="false" ht="15" hidden="false" customHeight="false" outlineLevel="0" collapsed="false">
      <c r="A1167" s="6" t="str">
        <f aca="false">"sankmc_"&amp;ROUND(B1167,1)&amp;"_"&amp;ROUND(C1167,1)&amp;"_"&amp;ROUND(D1167,1)&amp;"_"&amp;ROUND(E1167,1)&amp;"_"&amp;ROUND(F1167,1)&amp;"_"&amp;ROUND(G1167,1)</f>
        <v>sankmc_64.3_8.5_12.5_4_10.7_0</v>
      </c>
      <c r="B1167" s="1" t="n">
        <v>64.3</v>
      </c>
      <c r="C1167" s="1" t="n">
        <v>8.5</v>
      </c>
      <c r="D1167" s="1" t="n">
        <v>12.5</v>
      </c>
      <c r="E1167" s="1" t="n">
        <v>4</v>
      </c>
      <c r="F1167" s="1" t="n">
        <v>10.7</v>
      </c>
      <c r="G1167" s="1" t="n">
        <v>0</v>
      </c>
      <c r="H1167" s="33" t="n">
        <v>9.8E-006</v>
      </c>
      <c r="I1167" s="33" t="n">
        <f aca="false">H1167*1000000</f>
        <v>9.8</v>
      </c>
      <c r="J1167" s="1" t="s">
        <v>2394</v>
      </c>
      <c r="K1167" s="1" t="n">
        <v>2012</v>
      </c>
      <c r="L1167" s="1" t="s">
        <v>2194</v>
      </c>
    </row>
    <row r="1168" customFormat="false" ht="15" hidden="false" customHeight="false" outlineLevel="0" collapsed="false">
      <c r="A1168" s="6" t="str">
        <f aca="false">"sankmc_"&amp;ROUND(B1168,1)&amp;"_"&amp;ROUND(C1168,1)&amp;"_"&amp;ROUND(D1168,1)&amp;"_"&amp;ROUND(E1168,1)&amp;"_"&amp;ROUND(F1168,1)&amp;"_"&amp;ROUND(G1168,1)</f>
        <v>sankmc_64.4_13_17_0_0_5.6</v>
      </c>
      <c r="B1168" s="1" t="n">
        <v>64.4</v>
      </c>
      <c r="C1168" s="1" t="n">
        <v>13.02</v>
      </c>
      <c r="D1168" s="1" t="n">
        <v>16.96</v>
      </c>
      <c r="E1168" s="1" t="n">
        <v>0</v>
      </c>
      <c r="F1168" s="1" t="n">
        <v>0</v>
      </c>
      <c r="G1168" s="1" t="n">
        <v>5.62</v>
      </c>
      <c r="H1168" s="33" t="n">
        <v>9.5E-006</v>
      </c>
      <c r="I1168" s="33" t="n">
        <f aca="false">H1168*1000000</f>
        <v>9.5</v>
      </c>
      <c r="J1168" s="1" t="s">
        <v>2356</v>
      </c>
      <c r="K1168" s="1" t="n">
        <v>1997</v>
      </c>
      <c r="L1168" s="1" t="s">
        <v>2194</v>
      </c>
    </row>
    <row r="1169" customFormat="false" ht="15" hidden="false" customHeight="false" outlineLevel="0" collapsed="false">
      <c r="A1169" s="6" t="str">
        <f aca="false">"sankmc_"&amp;ROUND(B1169,1)&amp;"_"&amp;ROUND(C1169,1)&amp;"_"&amp;ROUND(D1169,1)&amp;"_"&amp;ROUND(E1169,1)&amp;"_"&amp;ROUND(F1169,1)&amp;"_"&amp;ROUND(G1169,1)</f>
        <v>sankmc_64.4_15.6_10.3_4_0_5.7</v>
      </c>
      <c r="B1169" s="1" t="n">
        <v>64.4</v>
      </c>
      <c r="C1169" s="1" t="n">
        <v>15.6</v>
      </c>
      <c r="D1169" s="1" t="n">
        <v>10.3</v>
      </c>
      <c r="E1169" s="1" t="n">
        <v>4</v>
      </c>
      <c r="F1169" s="1" t="n">
        <v>0</v>
      </c>
      <c r="G1169" s="1" t="n">
        <v>5.7</v>
      </c>
      <c r="H1169" s="33" t="n">
        <v>8.7E-006</v>
      </c>
      <c r="I1169" s="33" t="n">
        <f aca="false">H1169*1000000</f>
        <v>8.7</v>
      </c>
      <c r="J1169" s="1" t="s">
        <v>2318</v>
      </c>
      <c r="K1169" s="1" t="n">
        <v>2003</v>
      </c>
      <c r="L1169" s="1" t="s">
        <v>2194</v>
      </c>
    </row>
    <row r="1170" customFormat="false" ht="15" hidden="false" customHeight="false" outlineLevel="0" collapsed="false">
      <c r="A1170" s="6" t="str">
        <f aca="false">"sankmc_"&amp;ROUND(B1170,1)&amp;"_"&amp;ROUND(C1170,1)&amp;"_"&amp;ROUND(D1170,1)&amp;"_"&amp;ROUND(E1170,1)&amp;"_"&amp;ROUND(F1170,1)&amp;"_"&amp;ROUND(G1170,1)</f>
        <v>sankmc_64.4_15.7_9.9_4.4_0_5.6</v>
      </c>
      <c r="B1170" s="1" t="n">
        <v>64.44</v>
      </c>
      <c r="C1170" s="1" t="n">
        <v>15.68</v>
      </c>
      <c r="D1170" s="1" t="n">
        <v>9.89</v>
      </c>
      <c r="E1170" s="1" t="n">
        <v>4.4</v>
      </c>
      <c r="F1170" s="1" t="n">
        <v>0</v>
      </c>
      <c r="G1170" s="1" t="n">
        <v>5.59</v>
      </c>
      <c r="H1170" s="33" t="n">
        <v>8.8E-006</v>
      </c>
      <c r="I1170" s="33" t="n">
        <f aca="false">H1170*1000000</f>
        <v>8.8</v>
      </c>
      <c r="J1170" s="1" t="s">
        <v>2318</v>
      </c>
      <c r="K1170" s="1" t="n">
        <v>2003</v>
      </c>
      <c r="L1170" s="1" t="s">
        <v>2194</v>
      </c>
    </row>
    <row r="1171" customFormat="false" ht="15" hidden="false" customHeight="false" outlineLevel="0" collapsed="false">
      <c r="A1171" s="6" t="str">
        <f aca="false">"sankmc_"&amp;ROUND(B1171,1)&amp;"_"&amp;ROUND(C1171,1)&amp;"_"&amp;ROUND(D1171,1)&amp;"_"&amp;ROUND(E1171,1)&amp;"_"&amp;ROUND(F1171,1)&amp;"_"&amp;ROUND(G1171,1)</f>
        <v>sankmc_64.4_2.6_23.3_0_0_9.6</v>
      </c>
      <c r="B1171" s="1" t="n">
        <v>64.4264426442644</v>
      </c>
      <c r="C1171" s="1" t="n">
        <v>2.64026402640264</v>
      </c>
      <c r="D1171" s="1" t="n">
        <v>23.3223322332233</v>
      </c>
      <c r="E1171" s="1" t="n">
        <v>0</v>
      </c>
      <c r="F1171" s="1" t="n">
        <v>0</v>
      </c>
      <c r="G1171" s="1" t="n">
        <v>9.61096109610961</v>
      </c>
      <c r="H1171" s="33" t="n">
        <v>1.1E-005</v>
      </c>
      <c r="I1171" s="33" t="n">
        <f aca="false">H1171*1000000</f>
        <v>11</v>
      </c>
      <c r="J1171" s="1" t="s">
        <v>2377</v>
      </c>
      <c r="K1171" s="1" t="n">
        <v>1959</v>
      </c>
      <c r="L1171" s="1" t="s">
        <v>2194</v>
      </c>
    </row>
    <row r="1172" customFormat="false" ht="15" hidden="false" customHeight="false" outlineLevel="0" collapsed="false">
      <c r="A1172" s="6" t="str">
        <f aca="false">"sankmc_"&amp;ROUND(B1172,1)&amp;"_"&amp;ROUND(C1172,1)&amp;"_"&amp;ROUND(D1172,1)&amp;"_"&amp;ROUND(E1172,1)&amp;"_"&amp;ROUND(F1172,1)&amp;"_"&amp;ROUND(G1172,1)</f>
        <v>sankmc_64.4_9.1_14.1_1.9_6.5_4</v>
      </c>
      <c r="B1172" s="1" t="n">
        <v>64.4335566443356</v>
      </c>
      <c r="C1172" s="1" t="n">
        <v>9.08909109089091</v>
      </c>
      <c r="D1172" s="1" t="n">
        <v>14.0885911408859</v>
      </c>
      <c r="E1172" s="1" t="n">
        <v>1.8998100189981</v>
      </c>
      <c r="F1172" s="1" t="n">
        <v>6.48935106489351</v>
      </c>
      <c r="G1172" s="1" t="n">
        <v>3.999600039996</v>
      </c>
      <c r="H1172" s="33" t="n">
        <v>9.13000030517578E-006</v>
      </c>
      <c r="I1172" s="33" t="n">
        <f aca="false">H1172*1000000</f>
        <v>9.13000030517578</v>
      </c>
      <c r="J1172" s="1" t="s">
        <v>2380</v>
      </c>
      <c r="K1172" s="1" t="n">
        <v>2015</v>
      </c>
      <c r="L1172" s="1" t="s">
        <v>2194</v>
      </c>
    </row>
    <row r="1173" customFormat="false" ht="15" hidden="false" customHeight="false" outlineLevel="0" collapsed="false">
      <c r="A1173" s="6" t="str">
        <f aca="false">"sankmc_"&amp;ROUND(B1173,1)&amp;"_"&amp;ROUND(C1173,1)&amp;"_"&amp;ROUND(D1173,1)&amp;"_"&amp;ROUND(E1173,1)&amp;"_"&amp;ROUND(F1173,1)&amp;"_"&amp;ROUND(G1173,1)</f>
        <v>sankmc_64.5_0_5_0_30.5_0</v>
      </c>
      <c r="B1173" s="1" t="n">
        <v>64.5</v>
      </c>
      <c r="C1173" s="1" t="n">
        <v>0</v>
      </c>
      <c r="D1173" s="1" t="n">
        <v>5</v>
      </c>
      <c r="E1173" s="1" t="n">
        <v>0</v>
      </c>
      <c r="F1173" s="1" t="n">
        <v>30.5</v>
      </c>
      <c r="G1173" s="1" t="n">
        <v>0</v>
      </c>
      <c r="H1173" s="33" t="n">
        <v>6.3E-006</v>
      </c>
      <c r="I1173" s="33" t="n">
        <f aca="false">H1173*1000000</f>
        <v>6.3</v>
      </c>
      <c r="J1173" s="1" t="s">
        <v>2326</v>
      </c>
      <c r="K1173" s="1" t="n">
        <v>1967</v>
      </c>
      <c r="L1173" s="1" t="s">
        <v>2194</v>
      </c>
    </row>
    <row r="1174" customFormat="false" ht="15" hidden="false" customHeight="false" outlineLevel="0" collapsed="false">
      <c r="A1174" s="6" t="str">
        <f aca="false">"sankmc_"&amp;ROUND(B1174,1)&amp;"_"&amp;ROUND(C1174,1)&amp;"_"&amp;ROUND(D1174,1)&amp;"_"&amp;ROUND(E1174,1)&amp;"_"&amp;ROUND(F1174,1)&amp;"_"&amp;ROUND(G1174,1)</f>
        <v>sankmc_64.5_11.5_0.2_0_23.1_0.8</v>
      </c>
      <c r="B1174" s="1" t="n">
        <v>64.4535546445355</v>
      </c>
      <c r="C1174" s="1" t="n">
        <v>11.5088491150885</v>
      </c>
      <c r="D1174" s="1" t="n">
        <v>0.1999800019998</v>
      </c>
      <c r="E1174" s="1" t="n">
        <v>0</v>
      </c>
      <c r="F1174" s="1" t="n">
        <v>23.0776922307769</v>
      </c>
      <c r="G1174" s="1" t="n">
        <v>0.75992400759924</v>
      </c>
      <c r="H1174" s="33" t="n">
        <v>3.5E-006</v>
      </c>
      <c r="I1174" s="33" t="n">
        <f aca="false">H1174*1000000</f>
        <v>3.5</v>
      </c>
      <c r="J1174" s="1" t="s">
        <v>2370</v>
      </c>
      <c r="K1174" s="1" t="n">
        <v>1963</v>
      </c>
      <c r="L1174" s="1" t="s">
        <v>2194</v>
      </c>
    </row>
    <row r="1175" customFormat="false" ht="15" hidden="false" customHeight="false" outlineLevel="0" collapsed="false">
      <c r="A1175" s="6" t="str">
        <f aca="false">"sankmc_"&amp;ROUND(B1175,1)&amp;"_"&amp;ROUND(C1175,1)&amp;"_"&amp;ROUND(D1175,1)&amp;"_"&amp;ROUND(E1175,1)&amp;"_"&amp;ROUND(F1175,1)&amp;"_"&amp;ROUND(G1175,1)</f>
        <v>sankmc_64.5_14_0_0_0_21.5</v>
      </c>
      <c r="B1175" s="1" t="n">
        <v>64.5</v>
      </c>
      <c r="C1175" s="1" t="n">
        <v>14</v>
      </c>
      <c r="D1175" s="1" t="n">
        <v>0</v>
      </c>
      <c r="E1175" s="1" t="n">
        <v>0</v>
      </c>
      <c r="F1175" s="1" t="n">
        <v>0</v>
      </c>
      <c r="G1175" s="1" t="n">
        <v>21.5</v>
      </c>
      <c r="H1175" s="33" t="n">
        <v>5.32999992370605E-006</v>
      </c>
      <c r="I1175" s="33" t="n">
        <f aca="false">H1175*1000000</f>
        <v>5.32999992370605</v>
      </c>
      <c r="J1175" s="1" t="s">
        <v>2281</v>
      </c>
      <c r="K1175" s="1" t="n">
        <v>1984</v>
      </c>
      <c r="L1175" s="1" t="s">
        <v>2194</v>
      </c>
    </row>
    <row r="1176" customFormat="false" ht="15" hidden="false" customHeight="false" outlineLevel="0" collapsed="false">
      <c r="A1176" s="6" t="str">
        <f aca="false">"sankmc_"&amp;ROUND(B1176,1)&amp;"_"&amp;ROUND(C1176,1)&amp;"_"&amp;ROUND(D1176,1)&amp;"_"&amp;ROUND(E1176,1)&amp;"_"&amp;ROUND(F1176,1)&amp;"_"&amp;ROUND(G1176,1)</f>
        <v>sankmc_64.5_8.9_0_0_0_26.5</v>
      </c>
      <c r="B1176" s="1" t="n">
        <v>64.5364536453645</v>
      </c>
      <c r="C1176" s="1" t="n">
        <v>8.93089308930892</v>
      </c>
      <c r="D1176" s="1" t="n">
        <v>0</v>
      </c>
      <c r="E1176" s="1" t="n">
        <v>0</v>
      </c>
      <c r="F1176" s="1" t="n">
        <v>0</v>
      </c>
      <c r="G1176" s="1" t="n">
        <v>26.5326532653265</v>
      </c>
      <c r="H1176" s="33" t="n">
        <v>4.44000015258789E-006</v>
      </c>
      <c r="I1176" s="33" t="n">
        <f aca="false">H1176*1000000</f>
        <v>4.44000015258789</v>
      </c>
      <c r="J1176" s="1" t="s">
        <v>2371</v>
      </c>
      <c r="K1176" s="1" t="n">
        <v>1998</v>
      </c>
      <c r="L1176" s="1" t="s">
        <v>2194</v>
      </c>
    </row>
    <row r="1177" customFormat="false" ht="15" hidden="false" customHeight="false" outlineLevel="0" collapsed="false">
      <c r="A1177" s="6" t="str">
        <f aca="false">"sankmc_"&amp;ROUND(B1177,1)&amp;"_"&amp;ROUND(C1177,1)&amp;"_"&amp;ROUND(D1177,1)&amp;"_"&amp;ROUND(E1177,1)&amp;"_"&amp;ROUND(F1177,1)&amp;"_"&amp;ROUND(G1177,1)</f>
        <v>sankmc_64.5_9_2.9_4.3_10.3_9</v>
      </c>
      <c r="B1177" s="1" t="n">
        <v>64.4535546445355</v>
      </c>
      <c r="C1177" s="1" t="n">
        <v>8.95910408959104</v>
      </c>
      <c r="D1177" s="1" t="n">
        <v>2.94970502949705</v>
      </c>
      <c r="E1177" s="1" t="n">
        <v>4.34956504349565</v>
      </c>
      <c r="F1177" s="1" t="n">
        <v>10.3089691030897</v>
      </c>
      <c r="G1177" s="1" t="n">
        <v>8.97910208979102</v>
      </c>
      <c r="H1177" s="33" t="n">
        <v>7.3E-006</v>
      </c>
      <c r="I1177" s="33" t="n">
        <f aca="false">H1177*1000000</f>
        <v>7.3</v>
      </c>
      <c r="J1177" s="1" t="s">
        <v>2378</v>
      </c>
      <c r="K1177" s="1" t="n">
        <v>1999</v>
      </c>
      <c r="L1177" s="1" t="s">
        <v>2194</v>
      </c>
    </row>
    <row r="1178" customFormat="false" ht="15" hidden="false" customHeight="false" outlineLevel="0" collapsed="false">
      <c r="A1178" s="6" t="str">
        <f aca="false">"sankmc_"&amp;ROUND(B1178,1)&amp;"_"&amp;ROUND(C1178,1)&amp;"_"&amp;ROUND(D1178,1)&amp;"_"&amp;ROUND(E1178,1)&amp;"_"&amp;ROUND(F1178,1)&amp;"_"&amp;ROUND(G1178,1)</f>
        <v>sankmc_64.6_1.5_17.3_1.7_0.1_14.7</v>
      </c>
      <c r="B1178" s="1" t="n">
        <v>64.6235376462354</v>
      </c>
      <c r="C1178" s="1" t="n">
        <v>1.47985201479852</v>
      </c>
      <c r="D1178" s="1" t="n">
        <v>17.3382661733827</v>
      </c>
      <c r="E1178" s="1" t="n">
        <v>1.72982701729827</v>
      </c>
      <c r="F1178" s="1" t="n">
        <v>0.14998500149985</v>
      </c>
      <c r="G1178" s="1" t="n">
        <v>14.6785321467853</v>
      </c>
      <c r="H1178" s="33" t="n">
        <v>1.2E-005</v>
      </c>
      <c r="I1178" s="33" t="n">
        <f aca="false">H1178*1000000</f>
        <v>12</v>
      </c>
      <c r="J1178" s="1" t="s">
        <v>2428</v>
      </c>
      <c r="K1178" s="1" t="n">
        <v>1999</v>
      </c>
      <c r="L1178" s="1" t="s">
        <v>2194</v>
      </c>
    </row>
    <row r="1179" customFormat="false" ht="15" hidden="false" customHeight="false" outlineLevel="0" collapsed="false">
      <c r="A1179" s="6" t="str">
        <f aca="false">"sankmc_"&amp;ROUND(B1179,1)&amp;"_"&amp;ROUND(C1179,1)&amp;"_"&amp;ROUND(D1179,1)&amp;"_"&amp;ROUND(E1179,1)&amp;"_"&amp;ROUND(F1179,1)&amp;"_"&amp;ROUND(G1179,1)</f>
        <v>sankmc_64.7_0_16.6_0_18.7_0</v>
      </c>
      <c r="B1179" s="1" t="n">
        <v>64.7</v>
      </c>
      <c r="C1179" s="1" t="n">
        <v>0</v>
      </c>
      <c r="D1179" s="1" t="n">
        <v>16.6</v>
      </c>
      <c r="E1179" s="1" t="n">
        <v>0</v>
      </c>
      <c r="F1179" s="1" t="n">
        <v>18.7</v>
      </c>
      <c r="G1179" s="1" t="n">
        <v>0</v>
      </c>
      <c r="H1179" s="33" t="n">
        <v>9.65999984741211E-006</v>
      </c>
      <c r="I1179" s="33" t="n">
        <f aca="false">H1179*1000000</f>
        <v>9.65999984741211</v>
      </c>
      <c r="J1179" s="1" t="s">
        <v>2326</v>
      </c>
      <c r="K1179" s="1" t="n">
        <v>1967</v>
      </c>
      <c r="L1179" s="1" t="s">
        <v>2194</v>
      </c>
    </row>
    <row r="1180" customFormat="false" ht="15" hidden="false" customHeight="false" outlineLevel="0" collapsed="false">
      <c r="A1180" s="6" t="str">
        <f aca="false">"sankmc_"&amp;ROUND(B1180,1)&amp;"_"&amp;ROUND(C1180,1)&amp;"_"&amp;ROUND(D1180,1)&amp;"_"&amp;ROUND(E1180,1)&amp;"_"&amp;ROUND(F1180,1)&amp;"_"&amp;ROUND(G1180,1)</f>
        <v>sankmc_64.7_3.6_11.9_6.2_13.7_0</v>
      </c>
      <c r="B1180" s="1" t="n">
        <v>64.7064706470647</v>
      </c>
      <c r="C1180" s="1" t="n">
        <v>3.6003600360036</v>
      </c>
      <c r="D1180" s="1" t="n">
        <v>11.8511851185119</v>
      </c>
      <c r="E1180" s="1" t="n">
        <v>6.17061706170617</v>
      </c>
      <c r="F1180" s="1" t="n">
        <v>13.6713671367137</v>
      </c>
      <c r="G1180" s="1" t="n">
        <v>0</v>
      </c>
      <c r="H1180" s="33" t="n">
        <v>1.07800003051758E-005</v>
      </c>
      <c r="I1180" s="33" t="n">
        <f aca="false">H1180*1000000</f>
        <v>10.7800003051758</v>
      </c>
      <c r="J1180" s="1" t="s">
        <v>2431</v>
      </c>
      <c r="K1180" s="1" t="n">
        <v>1998</v>
      </c>
      <c r="L1180" s="1" t="s">
        <v>2194</v>
      </c>
    </row>
    <row r="1181" customFormat="false" ht="15" hidden="false" customHeight="false" outlineLevel="0" collapsed="false">
      <c r="A1181" s="6" t="str">
        <f aca="false">"sankmc_"&amp;ROUND(B1181,1)&amp;"_"&amp;ROUND(C1181,1)&amp;"_"&amp;ROUND(D1181,1)&amp;"_"&amp;ROUND(E1181,1)&amp;"_"&amp;ROUND(F1181,1)&amp;"_"&amp;ROUND(G1181,1)</f>
        <v>sankmc_64.7_9_0_0_1.5_24.9</v>
      </c>
      <c r="B1181" s="1" t="n">
        <v>64.69</v>
      </c>
      <c r="C1181" s="1" t="n">
        <v>8.95</v>
      </c>
      <c r="D1181" s="1" t="n">
        <v>0</v>
      </c>
      <c r="E1181" s="1" t="n">
        <v>0</v>
      </c>
      <c r="F1181" s="1" t="n">
        <v>1.5</v>
      </c>
      <c r="G1181" s="1" t="n">
        <v>24.86</v>
      </c>
      <c r="H1181" s="33" t="n">
        <v>4.34000015258789E-006</v>
      </c>
      <c r="I1181" s="33" t="n">
        <f aca="false">H1181*1000000</f>
        <v>4.34000015258789</v>
      </c>
      <c r="J1181" s="1" t="s">
        <v>2371</v>
      </c>
      <c r="K1181" s="1" t="n">
        <v>1998</v>
      </c>
      <c r="L1181" s="1" t="s">
        <v>2194</v>
      </c>
    </row>
    <row r="1182" customFormat="false" ht="15" hidden="false" customHeight="false" outlineLevel="0" collapsed="false">
      <c r="A1182" s="6" t="str">
        <f aca="false">"sankmc_"&amp;ROUND(B1182,1)&amp;"_"&amp;ROUND(C1182,1)&amp;"_"&amp;ROUND(D1182,1)&amp;"_"&amp;ROUND(E1182,1)&amp;"_"&amp;ROUND(F1182,1)&amp;"_"&amp;ROUND(G1182,1)</f>
        <v>sankmc_64.8_0_26.1_0_0_9.1</v>
      </c>
      <c r="B1182" s="1" t="n">
        <v>64.84</v>
      </c>
      <c r="C1182" s="1" t="n">
        <v>0</v>
      </c>
      <c r="D1182" s="1" t="n">
        <v>26.08</v>
      </c>
      <c r="E1182" s="1" t="n">
        <v>0</v>
      </c>
      <c r="F1182" s="1" t="n">
        <v>0</v>
      </c>
      <c r="G1182" s="1" t="n">
        <v>9.08</v>
      </c>
      <c r="H1182" s="33" t="n">
        <v>1.43254364013672E-005</v>
      </c>
      <c r="I1182" s="33" t="n">
        <f aca="false">H1182*1000000</f>
        <v>14.3254364013672</v>
      </c>
      <c r="J1182" s="1" t="s">
        <v>2252</v>
      </c>
      <c r="K1182" s="1" t="n">
        <v>1934</v>
      </c>
      <c r="L1182" s="1" t="s">
        <v>2194</v>
      </c>
    </row>
    <row r="1183" customFormat="false" ht="15" hidden="false" customHeight="false" outlineLevel="0" collapsed="false">
      <c r="A1183" s="6" t="str">
        <f aca="false">"sankmc_"&amp;ROUND(B1183,1)&amp;"_"&amp;ROUND(C1183,1)&amp;"_"&amp;ROUND(D1183,1)&amp;"_"&amp;ROUND(E1183,1)&amp;"_"&amp;ROUND(F1183,1)&amp;"_"&amp;ROUND(G1183,1)</f>
        <v>sankmc_64.8_11.3_8.9_0_7.2_7.8</v>
      </c>
      <c r="B1183" s="1" t="n">
        <v>64.8</v>
      </c>
      <c r="C1183" s="1" t="n">
        <v>11.34</v>
      </c>
      <c r="D1183" s="1" t="n">
        <v>8.86999999999999</v>
      </c>
      <c r="E1183" s="1" t="n">
        <v>0</v>
      </c>
      <c r="F1183" s="1" t="n">
        <v>7.21</v>
      </c>
      <c r="G1183" s="1" t="n">
        <v>7.78</v>
      </c>
      <c r="H1183" s="33" t="n">
        <v>6.6E-006</v>
      </c>
      <c r="I1183" s="33" t="n">
        <f aca="false">H1183*1000000</f>
        <v>6.6</v>
      </c>
      <c r="J1183" s="1" t="s">
        <v>2406</v>
      </c>
      <c r="K1183" s="1" t="n">
        <v>1997</v>
      </c>
      <c r="L1183" s="1" t="s">
        <v>2194</v>
      </c>
    </row>
    <row r="1184" customFormat="false" ht="15" hidden="false" customHeight="false" outlineLevel="0" collapsed="false">
      <c r="A1184" s="6" t="str">
        <f aca="false">"sankmc_"&amp;ROUND(B1184,1)&amp;"_"&amp;ROUND(C1184,1)&amp;"_"&amp;ROUND(D1184,1)&amp;"_"&amp;ROUND(E1184,1)&amp;"_"&amp;ROUND(F1184,1)&amp;"_"&amp;ROUND(G1184,1)</f>
        <v>sankmc_64.8_19.1_0_0_16.1_0</v>
      </c>
      <c r="B1184" s="1" t="n">
        <v>64.8064806480648</v>
      </c>
      <c r="C1184" s="1" t="n">
        <v>19.0919091909191</v>
      </c>
      <c r="D1184" s="1" t="n">
        <v>0</v>
      </c>
      <c r="E1184" s="1" t="n">
        <v>0</v>
      </c>
      <c r="F1184" s="1" t="n">
        <v>16.1016101610161</v>
      </c>
      <c r="G1184" s="1" t="n">
        <v>0</v>
      </c>
      <c r="H1184" s="33" t="n">
        <v>3.1E-006</v>
      </c>
      <c r="I1184" s="33" t="n">
        <f aca="false">H1184*1000000</f>
        <v>3.1</v>
      </c>
      <c r="J1184" s="1" t="s">
        <v>2270</v>
      </c>
      <c r="K1184" s="1" t="n">
        <v>1956</v>
      </c>
      <c r="L1184" s="1" t="s">
        <v>2194</v>
      </c>
    </row>
    <row r="1185" customFormat="false" ht="15" hidden="false" customHeight="false" outlineLevel="0" collapsed="false">
      <c r="A1185" s="6" t="str">
        <f aca="false">"sankmc_"&amp;ROUND(B1185,1)&amp;"_"&amp;ROUND(C1185,1)&amp;"_"&amp;ROUND(D1185,1)&amp;"_"&amp;ROUND(E1185,1)&amp;"_"&amp;ROUND(F1185,1)&amp;"_"&amp;ROUND(G1185,1)</f>
        <v>sankmc_64.8_19.1_0_0_16.1_0</v>
      </c>
      <c r="B1185" s="1" t="n">
        <v>64.8064806480648</v>
      </c>
      <c r="C1185" s="1" t="n">
        <v>19.0919091909191</v>
      </c>
      <c r="D1185" s="1" t="n">
        <v>0</v>
      </c>
      <c r="E1185" s="1" t="n">
        <v>0</v>
      </c>
      <c r="F1185" s="1" t="n">
        <v>16.1016101610161</v>
      </c>
      <c r="G1185" s="1" t="n">
        <v>0</v>
      </c>
      <c r="H1185" s="33" t="n">
        <v>3.1E-006</v>
      </c>
      <c r="I1185" s="33" t="n">
        <f aca="false">H1185*1000000</f>
        <v>3.1</v>
      </c>
      <c r="J1185" s="1" t="s">
        <v>2341</v>
      </c>
      <c r="K1185" s="1" t="n">
        <v>1956</v>
      </c>
      <c r="L1185" s="1" t="s">
        <v>2194</v>
      </c>
    </row>
    <row r="1186" customFormat="false" ht="15" hidden="false" customHeight="false" outlineLevel="0" collapsed="false">
      <c r="A1186" s="6" t="str">
        <f aca="false">"sankmc_"&amp;ROUND(B1186,1)&amp;"_"&amp;ROUND(C1186,1)&amp;"_"&amp;ROUND(D1186,1)&amp;"_"&amp;ROUND(E1186,1)&amp;"_"&amp;ROUND(F1186,1)&amp;"_"&amp;ROUND(G1186,1)</f>
        <v>sankmc_64.8_5.3_11_6.3_12.1_0.5</v>
      </c>
      <c r="B1186" s="1" t="n">
        <v>64.8</v>
      </c>
      <c r="C1186" s="1" t="n">
        <v>5.3</v>
      </c>
      <c r="D1186" s="1" t="n">
        <v>11</v>
      </c>
      <c r="E1186" s="1" t="n">
        <v>6.3</v>
      </c>
      <c r="F1186" s="1" t="n">
        <v>12.1</v>
      </c>
      <c r="G1186" s="1" t="n">
        <v>0.5</v>
      </c>
      <c r="H1186" s="1" t="n">
        <v>1E-005</v>
      </c>
      <c r="I1186" s="33" t="n">
        <f aca="false">H1186*1000000</f>
        <v>10</v>
      </c>
      <c r="J1186" s="1" t="s">
        <v>2394</v>
      </c>
      <c r="K1186" s="1" t="n">
        <v>2012</v>
      </c>
      <c r="L1186" s="1" t="s">
        <v>2194</v>
      </c>
    </row>
    <row r="1187" customFormat="false" ht="15" hidden="false" customHeight="false" outlineLevel="0" collapsed="false">
      <c r="A1187" s="6" t="str">
        <f aca="false">"sankmc_"&amp;ROUND(B1187,1)&amp;"_"&amp;ROUND(C1187,1)&amp;"_"&amp;ROUND(D1187,1)&amp;"_"&amp;ROUND(E1187,1)&amp;"_"&amp;ROUND(F1187,1)&amp;"_"&amp;ROUND(G1187,1)</f>
        <v>sankmc_64.8_8.9_0_0_0_26.3</v>
      </c>
      <c r="B1187" s="1" t="n">
        <v>64.77</v>
      </c>
      <c r="C1187" s="1" t="n">
        <v>8.92999999999999</v>
      </c>
      <c r="D1187" s="1" t="n">
        <v>0</v>
      </c>
      <c r="E1187" s="1" t="n">
        <v>0</v>
      </c>
      <c r="F1187" s="1" t="n">
        <v>0</v>
      </c>
      <c r="G1187" s="1" t="n">
        <v>26.3</v>
      </c>
      <c r="H1187" s="33" t="n">
        <v>5.27999992370606E-006</v>
      </c>
      <c r="I1187" s="33" t="n">
        <f aca="false">H1187*1000000</f>
        <v>5.27999992370606</v>
      </c>
      <c r="J1187" s="1" t="s">
        <v>2400</v>
      </c>
      <c r="K1187" s="1" t="n">
        <v>1988</v>
      </c>
      <c r="L1187" s="1" t="s">
        <v>2194</v>
      </c>
    </row>
    <row r="1188" customFormat="false" ht="15" hidden="false" customHeight="false" outlineLevel="0" collapsed="false">
      <c r="A1188" s="6" t="str">
        <f aca="false">"sankmc_"&amp;ROUND(B1188,1)&amp;"_"&amp;ROUND(C1188,1)&amp;"_"&amp;ROUND(D1188,1)&amp;"_"&amp;ROUND(E1188,1)&amp;"_"&amp;ROUND(F1188,1)&amp;"_"&amp;ROUND(G1188,1)</f>
        <v>sankmc_64.8_8.9_0_0_0_26.3</v>
      </c>
      <c r="B1188" s="1" t="n">
        <v>64.77</v>
      </c>
      <c r="C1188" s="1" t="n">
        <v>8.92999999999999</v>
      </c>
      <c r="D1188" s="1" t="n">
        <v>0</v>
      </c>
      <c r="E1188" s="1" t="n">
        <v>0</v>
      </c>
      <c r="F1188" s="1" t="n">
        <v>0</v>
      </c>
      <c r="G1188" s="1" t="n">
        <v>26.3</v>
      </c>
      <c r="H1188" s="33" t="n">
        <v>5.55E-006</v>
      </c>
      <c r="I1188" s="33" t="n">
        <f aca="false">H1188*1000000</f>
        <v>5.55</v>
      </c>
      <c r="J1188" s="1" t="s">
        <v>2279</v>
      </c>
      <c r="K1188" s="1" t="n">
        <v>1989</v>
      </c>
      <c r="L1188" s="1" t="s">
        <v>2194</v>
      </c>
    </row>
    <row r="1189" customFormat="false" ht="15" hidden="false" customHeight="false" outlineLevel="0" collapsed="false">
      <c r="A1189" s="6" t="str">
        <f aca="false">"sankmc_"&amp;ROUND(B1189,1)&amp;"_"&amp;ROUND(C1189,1)&amp;"_"&amp;ROUND(D1189,1)&amp;"_"&amp;ROUND(E1189,1)&amp;"_"&amp;ROUND(F1189,1)&amp;"_"&amp;ROUND(G1189,1)</f>
        <v>sankmc_64.8_9.1_0_0_0_26.1</v>
      </c>
      <c r="B1189" s="1" t="n">
        <v>64.8335166483352</v>
      </c>
      <c r="C1189" s="1" t="n">
        <v>9.05909409059093</v>
      </c>
      <c r="D1189" s="1" t="n">
        <v>0</v>
      </c>
      <c r="E1189" s="1" t="n">
        <v>0</v>
      </c>
      <c r="F1189" s="1" t="n">
        <v>0</v>
      </c>
      <c r="G1189" s="1" t="n">
        <v>26.1073892610739</v>
      </c>
      <c r="H1189" s="33" t="n">
        <v>5.47000007629395E-006</v>
      </c>
      <c r="I1189" s="33" t="n">
        <f aca="false">H1189*1000000</f>
        <v>5.47000007629395</v>
      </c>
      <c r="J1189" s="1" t="s">
        <v>2402</v>
      </c>
      <c r="K1189" s="1" t="n">
        <v>1972</v>
      </c>
      <c r="L1189" s="1" t="s">
        <v>2194</v>
      </c>
    </row>
    <row r="1190" customFormat="false" ht="15" hidden="false" customHeight="false" outlineLevel="0" collapsed="false">
      <c r="A1190" s="6" t="str">
        <f aca="false">"sankmc_"&amp;ROUND(B1190,1)&amp;"_"&amp;ROUND(C1190,1)&amp;"_"&amp;ROUND(D1190,1)&amp;"_"&amp;ROUND(E1190,1)&amp;"_"&amp;ROUND(F1190,1)&amp;"_"&amp;ROUND(G1190,1)</f>
        <v>sankmc_64.8_9.1_0_0_0_26.1</v>
      </c>
      <c r="B1190" s="1" t="n">
        <v>64.8335166483352</v>
      </c>
      <c r="C1190" s="1" t="n">
        <v>9.05909409059093</v>
      </c>
      <c r="D1190" s="1" t="n">
        <v>0</v>
      </c>
      <c r="E1190" s="1" t="n">
        <v>0</v>
      </c>
      <c r="F1190" s="1" t="n">
        <v>0</v>
      </c>
      <c r="G1190" s="1" t="n">
        <v>26.1073892610739</v>
      </c>
      <c r="H1190" s="33" t="n">
        <v>5.75E-006</v>
      </c>
      <c r="I1190" s="33" t="n">
        <f aca="false">H1190*1000000</f>
        <v>5.75</v>
      </c>
      <c r="J1190" s="1" t="s">
        <v>2352</v>
      </c>
      <c r="K1190" s="1" t="n">
        <v>1975</v>
      </c>
      <c r="L1190" s="1" t="s">
        <v>2194</v>
      </c>
    </row>
    <row r="1191" customFormat="false" ht="15" hidden="false" customHeight="false" outlineLevel="0" collapsed="false">
      <c r="A1191" s="6" t="str">
        <f aca="false">"sankmc_"&amp;ROUND(B1191,1)&amp;"_"&amp;ROUND(C1191,1)&amp;"_"&amp;ROUND(D1191,1)&amp;"_"&amp;ROUND(E1191,1)&amp;"_"&amp;ROUND(F1191,1)&amp;"_"&amp;ROUND(G1191,1)</f>
        <v>sankmc_64.9_2.9_0_0_0_32.1</v>
      </c>
      <c r="B1191" s="1" t="n">
        <v>64.946494649465</v>
      </c>
      <c r="C1191" s="1" t="n">
        <v>2.94029402940294</v>
      </c>
      <c r="D1191" s="1" t="n">
        <v>0</v>
      </c>
      <c r="E1191" s="1" t="n">
        <v>0</v>
      </c>
      <c r="F1191" s="1" t="n">
        <v>0</v>
      </c>
      <c r="G1191" s="1" t="n">
        <v>32.1132113211321</v>
      </c>
      <c r="H1191" s="33" t="n">
        <v>6.43000030517578E-006</v>
      </c>
      <c r="I1191" s="33" t="n">
        <f aca="false">H1191*1000000</f>
        <v>6.43000030517578</v>
      </c>
      <c r="J1191" s="1" t="s">
        <v>2203</v>
      </c>
      <c r="K1191" s="1" t="n">
        <v>1982</v>
      </c>
      <c r="L1191" s="1" t="s">
        <v>2194</v>
      </c>
    </row>
    <row r="1192" customFormat="false" ht="15" hidden="false" customHeight="false" outlineLevel="0" collapsed="false">
      <c r="A1192" s="6" t="str">
        <f aca="false">"sankmc_"&amp;ROUND(B1192,1)&amp;"_"&amp;ROUND(C1192,1)&amp;"_"&amp;ROUND(D1192,1)&amp;"_"&amp;ROUND(E1192,1)&amp;"_"&amp;ROUND(F1192,1)&amp;"_"&amp;ROUND(G1192,1)</f>
        <v>sankmc_64.9_5.4_11.3_8.4_0_10</v>
      </c>
      <c r="B1192" s="1" t="n">
        <v>64.9135086491351</v>
      </c>
      <c r="C1192" s="1" t="n">
        <v>5.35946405359464</v>
      </c>
      <c r="D1192" s="1" t="n">
        <v>11.2888711128887</v>
      </c>
      <c r="E1192" s="1" t="n">
        <v>8.3991600839916</v>
      </c>
      <c r="F1192" s="1" t="n">
        <v>0</v>
      </c>
      <c r="G1192" s="1" t="n">
        <v>10.03899610039</v>
      </c>
      <c r="H1192" s="33" t="n">
        <v>1.06800003051758E-005</v>
      </c>
      <c r="I1192" s="33" t="n">
        <f aca="false">H1192*1000000</f>
        <v>10.6800003051758</v>
      </c>
      <c r="J1192" s="1" t="s">
        <v>2384</v>
      </c>
      <c r="K1192" s="1" t="n">
        <v>1973</v>
      </c>
      <c r="L1192" s="1" t="s">
        <v>2194</v>
      </c>
    </row>
    <row r="1193" customFormat="false" ht="15" hidden="false" customHeight="false" outlineLevel="0" collapsed="false">
      <c r="A1193" s="6" t="str">
        <f aca="false">"sankmc_"&amp;ROUND(B1193,1)&amp;"_"&amp;ROUND(C1193,1)&amp;"_"&amp;ROUND(D1193,1)&amp;"_"&amp;ROUND(E1193,1)&amp;"_"&amp;ROUND(F1193,1)&amp;"_"&amp;ROUND(G1193,1)</f>
        <v>sankmc_64.9_7.2_0_0_7_21</v>
      </c>
      <c r="B1193" s="1" t="n">
        <v>64.94</v>
      </c>
      <c r="C1193" s="1" t="n">
        <v>7.16</v>
      </c>
      <c r="D1193" s="1" t="n">
        <v>0</v>
      </c>
      <c r="E1193" s="1" t="n">
        <v>0</v>
      </c>
      <c r="F1193" s="1" t="n">
        <v>6.95</v>
      </c>
      <c r="G1193" s="1" t="n">
        <v>20.95</v>
      </c>
      <c r="H1193" s="33" t="n">
        <v>5.2E-006</v>
      </c>
      <c r="I1193" s="33" t="n">
        <f aca="false">H1193*1000000</f>
        <v>5.2</v>
      </c>
      <c r="J1193" s="1" t="s">
        <v>2402</v>
      </c>
      <c r="K1193" s="1" t="n">
        <v>1972</v>
      </c>
      <c r="L1193" s="1" t="s">
        <v>2194</v>
      </c>
    </row>
    <row r="1194" customFormat="false" ht="15" hidden="false" customHeight="false" outlineLevel="0" collapsed="false">
      <c r="A1194" s="6" t="str">
        <f aca="false">"sankmc_"&amp;ROUND(B1194,1)&amp;"_"&amp;ROUND(C1194,1)&amp;"_"&amp;ROUND(D1194,1)&amp;"_"&amp;ROUND(E1194,1)&amp;"_"&amp;ROUND(F1194,1)&amp;"_"&amp;ROUND(G1194,1)</f>
        <v>sankmc_64.9_9_0_0_0_26.1</v>
      </c>
      <c r="B1194" s="1" t="n">
        <v>64.91</v>
      </c>
      <c r="C1194" s="1" t="n">
        <v>8.99</v>
      </c>
      <c r="D1194" s="1" t="n">
        <v>0</v>
      </c>
      <c r="E1194" s="1" t="n">
        <v>0</v>
      </c>
      <c r="F1194" s="1" t="n">
        <v>0</v>
      </c>
      <c r="G1194" s="1" t="n">
        <v>26.1</v>
      </c>
      <c r="H1194" s="33" t="n">
        <v>5.5E-006</v>
      </c>
      <c r="I1194" s="33" t="n">
        <f aca="false">H1194*1000000</f>
        <v>5.5</v>
      </c>
      <c r="J1194" s="1" t="s">
        <v>2289</v>
      </c>
      <c r="K1194" s="1" t="n">
        <v>1976</v>
      </c>
      <c r="L1194" s="1" t="s">
        <v>2194</v>
      </c>
    </row>
    <row r="1195" customFormat="false" ht="15" hidden="false" customHeight="false" outlineLevel="0" collapsed="false">
      <c r="A1195" s="6" t="str">
        <f aca="false">"sankmc_"&amp;ROUND(B1195,1)&amp;"_"&amp;ROUND(C1195,1)&amp;"_"&amp;ROUND(D1195,1)&amp;"_"&amp;ROUND(E1195,1)&amp;"_"&amp;ROUND(F1195,1)&amp;"_"&amp;ROUND(G1195,1)</f>
        <v>sankmc_64.9_9.1_0_0_2.8_23.3</v>
      </c>
      <c r="B1195" s="1" t="n">
        <v>64.9</v>
      </c>
      <c r="C1195" s="1" t="n">
        <v>9.06</v>
      </c>
      <c r="D1195" s="1" t="n">
        <v>0</v>
      </c>
      <c r="E1195" s="1" t="n">
        <v>0</v>
      </c>
      <c r="F1195" s="1" t="n">
        <v>2.79</v>
      </c>
      <c r="G1195" s="1" t="n">
        <v>23.25</v>
      </c>
      <c r="H1195" s="33" t="n">
        <v>5.25999984741211E-006</v>
      </c>
      <c r="I1195" s="33" t="n">
        <f aca="false">H1195*1000000</f>
        <v>5.25999984741211</v>
      </c>
      <c r="J1195" s="1" t="s">
        <v>2289</v>
      </c>
      <c r="K1195" s="1" t="n">
        <v>1976</v>
      </c>
      <c r="L1195" s="1" t="s">
        <v>2194</v>
      </c>
    </row>
    <row r="1196" customFormat="false" ht="15" hidden="false" customHeight="false" outlineLevel="0" collapsed="false">
      <c r="A1196" s="6" t="str">
        <f aca="false">"sankmc_"&amp;ROUND(B1196,1)&amp;"_"&amp;ROUND(C1196,1)&amp;"_"&amp;ROUND(D1196,1)&amp;"_"&amp;ROUND(E1196,1)&amp;"_"&amp;ROUND(F1196,1)&amp;"_"&amp;ROUND(G1196,1)</f>
        <v>sankmc_64.9_9.1_0_0_5.4_20.7</v>
      </c>
      <c r="B1196" s="1" t="n">
        <v>64.89</v>
      </c>
      <c r="C1196" s="1" t="n">
        <v>9.06</v>
      </c>
      <c r="D1196" s="1" t="n">
        <v>0</v>
      </c>
      <c r="E1196" s="1" t="n">
        <v>0</v>
      </c>
      <c r="F1196" s="1" t="n">
        <v>5.38</v>
      </c>
      <c r="G1196" s="1" t="n">
        <v>20.67</v>
      </c>
      <c r="H1196" s="33" t="n">
        <v>5.14000015258789E-006</v>
      </c>
      <c r="I1196" s="33" t="n">
        <f aca="false">H1196*1000000</f>
        <v>5.14000015258789</v>
      </c>
      <c r="J1196" s="1" t="s">
        <v>2289</v>
      </c>
      <c r="K1196" s="1" t="n">
        <v>1976</v>
      </c>
      <c r="L1196" s="1" t="s">
        <v>2194</v>
      </c>
    </row>
    <row r="1197" customFormat="false" ht="15" hidden="false" customHeight="false" outlineLevel="0" collapsed="false">
      <c r="A1197" s="6" t="str">
        <f aca="false">"sankmc_"&amp;ROUND(B1197,1)&amp;"_"&amp;ROUND(C1197,1)&amp;"_"&amp;ROUND(D1197,1)&amp;"_"&amp;ROUND(E1197,1)&amp;"_"&amp;ROUND(F1197,1)&amp;"_"&amp;ROUND(G1197,1)</f>
        <v>sankmc_64.9_9.3_2.3_4.6_9_10.1</v>
      </c>
      <c r="B1197" s="1" t="n">
        <v>64.8864886488649</v>
      </c>
      <c r="C1197" s="1" t="n">
        <v>9.26092609260926</v>
      </c>
      <c r="D1197" s="1" t="n">
        <v>2.25022502250225</v>
      </c>
      <c r="E1197" s="1" t="n">
        <v>4.58045804580458</v>
      </c>
      <c r="F1197" s="1" t="n">
        <v>8.96089608960896</v>
      </c>
      <c r="G1197" s="1" t="n">
        <v>10.0610061006101</v>
      </c>
      <c r="H1197" s="33" t="n">
        <v>7.2E-006</v>
      </c>
      <c r="I1197" s="33" t="n">
        <f aca="false">H1197*1000000</f>
        <v>7.2</v>
      </c>
      <c r="J1197" s="1" t="s">
        <v>2378</v>
      </c>
      <c r="K1197" s="1" t="n">
        <v>1999</v>
      </c>
      <c r="L1197" s="1" t="s">
        <v>2194</v>
      </c>
    </row>
    <row r="1198" customFormat="false" ht="15" hidden="false" customHeight="false" outlineLevel="0" collapsed="false">
      <c r="A1198" s="6" t="str">
        <f aca="false">"sankmc_"&amp;ROUND(B1198,1)&amp;"_"&amp;ROUND(C1198,1)&amp;"_"&amp;ROUND(D1198,1)&amp;"_"&amp;ROUND(E1198,1)&amp;"_"&amp;ROUND(F1198,1)&amp;"_"&amp;ROUND(G1198,1)</f>
        <v>sankmc_65_0_0_0_0_35</v>
      </c>
      <c r="B1198" s="1" t="n">
        <v>65</v>
      </c>
      <c r="C1198" s="1" t="n">
        <v>0</v>
      </c>
      <c r="D1198" s="1" t="n">
        <v>0</v>
      </c>
      <c r="E1198" s="1" t="n">
        <v>0</v>
      </c>
      <c r="F1198" s="1" t="n">
        <v>0</v>
      </c>
      <c r="G1198" s="1" t="n">
        <v>35</v>
      </c>
      <c r="H1198" s="33" t="n">
        <v>7.7E-006</v>
      </c>
      <c r="I1198" s="33" t="n">
        <f aca="false">H1198*1000000</f>
        <v>7.7</v>
      </c>
      <c r="J1198" s="1" t="s">
        <v>2193</v>
      </c>
      <c r="K1198" s="1" t="n">
        <v>1985</v>
      </c>
      <c r="L1198" s="1" t="s">
        <v>2194</v>
      </c>
    </row>
    <row r="1199" customFormat="false" ht="15" hidden="false" customHeight="false" outlineLevel="0" collapsed="false">
      <c r="A1199" s="6" t="str">
        <f aca="false">"sankmc_"&amp;ROUND(B1199,1)&amp;"_"&amp;ROUND(C1199,1)&amp;"_"&amp;ROUND(D1199,1)&amp;"_"&amp;ROUND(E1199,1)&amp;"_"&amp;ROUND(F1199,1)&amp;"_"&amp;ROUND(G1199,1)</f>
        <v>sankmc_65_0_0_0_0_35</v>
      </c>
      <c r="B1199" s="1" t="n">
        <v>65</v>
      </c>
      <c r="C1199" s="1" t="n">
        <v>0</v>
      </c>
      <c r="D1199" s="1" t="n">
        <v>0</v>
      </c>
      <c r="E1199" s="1" t="n">
        <v>0</v>
      </c>
      <c r="F1199" s="1" t="n">
        <v>0</v>
      </c>
      <c r="G1199" s="1" t="n">
        <v>35</v>
      </c>
      <c r="H1199" s="33" t="n">
        <v>7.7E-006</v>
      </c>
      <c r="I1199" s="33" t="n">
        <f aca="false">H1199*1000000</f>
        <v>7.7</v>
      </c>
      <c r="J1199" s="1" t="s">
        <v>2193</v>
      </c>
      <c r="K1199" s="1" t="n">
        <v>1979</v>
      </c>
      <c r="L1199" s="1" t="s">
        <v>2194</v>
      </c>
    </row>
    <row r="1200" customFormat="false" ht="15" hidden="false" customHeight="false" outlineLevel="0" collapsed="false">
      <c r="A1200" s="6" t="str">
        <f aca="false">"sankmc_"&amp;ROUND(B1200,1)&amp;"_"&amp;ROUND(C1200,1)&amp;"_"&amp;ROUND(D1200,1)&amp;"_"&amp;ROUND(E1200,1)&amp;"_"&amp;ROUND(F1200,1)&amp;"_"&amp;ROUND(G1200,1)</f>
        <v>sankmc_65_0_0_0_0_35</v>
      </c>
      <c r="B1200" s="1" t="n">
        <v>65</v>
      </c>
      <c r="C1200" s="1" t="n">
        <v>0</v>
      </c>
      <c r="D1200" s="1" t="n">
        <v>0</v>
      </c>
      <c r="E1200" s="1" t="n">
        <v>0</v>
      </c>
      <c r="F1200" s="1" t="n">
        <v>0</v>
      </c>
      <c r="G1200" s="1" t="n">
        <v>35</v>
      </c>
      <c r="H1200" s="33" t="n">
        <v>7.7E-006</v>
      </c>
      <c r="I1200" s="33" t="n">
        <f aca="false">H1200*1000000</f>
        <v>7.7</v>
      </c>
      <c r="J1200" s="1" t="s">
        <v>2193</v>
      </c>
      <c r="K1200" s="1" t="n">
        <v>2000</v>
      </c>
      <c r="L1200" s="1" t="s">
        <v>2194</v>
      </c>
    </row>
    <row r="1201" customFormat="false" ht="15" hidden="false" customHeight="false" outlineLevel="0" collapsed="false">
      <c r="A1201" s="6" t="str">
        <f aca="false">"sankmc_"&amp;ROUND(B1201,1)&amp;"_"&amp;ROUND(C1201,1)&amp;"_"&amp;ROUND(D1201,1)&amp;"_"&amp;ROUND(E1201,1)&amp;"_"&amp;ROUND(F1201,1)&amp;"_"&amp;ROUND(G1201,1)</f>
        <v>sankmc_65_0_11.7_0_23.3_0</v>
      </c>
      <c r="B1201" s="1" t="n">
        <v>65</v>
      </c>
      <c r="C1201" s="1" t="n">
        <v>0</v>
      </c>
      <c r="D1201" s="1" t="n">
        <v>11.7</v>
      </c>
      <c r="E1201" s="1" t="n">
        <v>0</v>
      </c>
      <c r="F1201" s="1" t="n">
        <v>23.3</v>
      </c>
      <c r="G1201" s="1" t="n">
        <v>0</v>
      </c>
      <c r="H1201" s="33" t="n">
        <v>7.75E-006</v>
      </c>
      <c r="I1201" s="33" t="n">
        <f aca="false">H1201*1000000</f>
        <v>7.75</v>
      </c>
      <c r="J1201" s="1" t="s">
        <v>2326</v>
      </c>
      <c r="K1201" s="1" t="n">
        <v>1966</v>
      </c>
      <c r="L1201" s="1" t="s">
        <v>2194</v>
      </c>
    </row>
    <row r="1202" customFormat="false" ht="15" hidden="false" customHeight="false" outlineLevel="0" collapsed="false">
      <c r="A1202" s="6" t="str">
        <f aca="false">"sankmc_"&amp;ROUND(B1202,1)&amp;"_"&amp;ROUND(C1202,1)&amp;"_"&amp;ROUND(D1202,1)&amp;"_"&amp;ROUND(E1202,1)&amp;"_"&amp;ROUND(F1202,1)&amp;"_"&amp;ROUND(G1202,1)</f>
        <v>sankmc_65_0_13.3_0_21.7_0</v>
      </c>
      <c r="B1202" s="1" t="n">
        <v>65</v>
      </c>
      <c r="C1202" s="1" t="n">
        <v>0</v>
      </c>
      <c r="D1202" s="1" t="n">
        <v>13.3</v>
      </c>
      <c r="E1202" s="1" t="n">
        <v>0</v>
      </c>
      <c r="F1202" s="1" t="n">
        <v>21.7</v>
      </c>
      <c r="G1202" s="1" t="n">
        <v>0</v>
      </c>
      <c r="H1202" s="33" t="n">
        <v>8.4E-006</v>
      </c>
      <c r="I1202" s="33" t="n">
        <f aca="false">H1202*1000000</f>
        <v>8.4</v>
      </c>
      <c r="J1202" s="1" t="s">
        <v>2326</v>
      </c>
      <c r="K1202" s="1" t="n">
        <v>1967</v>
      </c>
      <c r="L1202" s="1" t="s">
        <v>2194</v>
      </c>
    </row>
    <row r="1203" customFormat="false" ht="15" hidden="false" customHeight="false" outlineLevel="0" collapsed="false">
      <c r="A1203" s="6" t="str">
        <f aca="false">"sankmc_"&amp;ROUND(B1203,1)&amp;"_"&amp;ROUND(C1203,1)&amp;"_"&amp;ROUND(D1203,1)&amp;"_"&amp;ROUND(E1203,1)&amp;"_"&amp;ROUND(F1203,1)&amp;"_"&amp;ROUND(G1203,1)</f>
        <v>sankmc_65_0_14_0_10.5_10.5</v>
      </c>
      <c r="B1203" s="1" t="n">
        <v>65</v>
      </c>
      <c r="C1203" s="1" t="n">
        <v>0</v>
      </c>
      <c r="D1203" s="1" t="n">
        <v>14</v>
      </c>
      <c r="E1203" s="1" t="n">
        <v>0</v>
      </c>
      <c r="F1203" s="1" t="n">
        <v>10.5</v>
      </c>
      <c r="G1203" s="1" t="n">
        <v>10.5</v>
      </c>
      <c r="H1203" s="33" t="n">
        <v>9.3E-006</v>
      </c>
      <c r="I1203" s="33" t="n">
        <f aca="false">H1203*1000000</f>
        <v>9.3</v>
      </c>
      <c r="J1203" s="1" t="s">
        <v>2432</v>
      </c>
      <c r="K1203" s="1" t="n">
        <v>2014</v>
      </c>
      <c r="L1203" s="1" t="s">
        <v>2194</v>
      </c>
    </row>
    <row r="1204" customFormat="false" ht="15" hidden="false" customHeight="false" outlineLevel="0" collapsed="false">
      <c r="A1204" s="6" t="str">
        <f aca="false">"sankmc_"&amp;ROUND(B1204,1)&amp;"_"&amp;ROUND(C1204,1)&amp;"_"&amp;ROUND(D1204,1)&amp;"_"&amp;ROUND(E1204,1)&amp;"_"&amp;ROUND(F1204,1)&amp;"_"&amp;ROUND(G1204,1)</f>
        <v>sankmc_65_0_14_0_21_0</v>
      </c>
      <c r="B1204" s="1" t="n">
        <v>65</v>
      </c>
      <c r="C1204" s="1" t="n">
        <v>0</v>
      </c>
      <c r="D1204" s="1" t="n">
        <v>14</v>
      </c>
      <c r="E1204" s="1" t="n">
        <v>0</v>
      </c>
      <c r="F1204" s="1" t="n">
        <v>21</v>
      </c>
      <c r="G1204" s="1" t="n">
        <v>0</v>
      </c>
      <c r="H1204" s="33" t="n">
        <v>8.7E-006</v>
      </c>
      <c r="I1204" s="33" t="n">
        <f aca="false">H1204*1000000</f>
        <v>8.7</v>
      </c>
      <c r="J1204" s="1" t="s">
        <v>2432</v>
      </c>
      <c r="K1204" s="1" t="n">
        <v>2014</v>
      </c>
      <c r="L1204" s="1" t="s">
        <v>2194</v>
      </c>
    </row>
    <row r="1205" customFormat="false" ht="15" hidden="false" customHeight="false" outlineLevel="0" collapsed="false">
      <c r="A1205" s="6" t="str">
        <f aca="false">"sankmc_"&amp;ROUND(B1205,1)&amp;"_"&amp;ROUND(C1205,1)&amp;"_"&amp;ROUND(D1205,1)&amp;"_"&amp;ROUND(E1205,1)&amp;"_"&amp;ROUND(F1205,1)&amp;"_"&amp;ROUND(G1205,1)</f>
        <v>sankmc_65_0_15_0_0_20</v>
      </c>
      <c r="B1205" s="1" t="n">
        <v>65</v>
      </c>
      <c r="C1205" s="1" t="n">
        <v>0</v>
      </c>
      <c r="D1205" s="1" t="n">
        <v>15</v>
      </c>
      <c r="E1205" s="1" t="n">
        <v>0</v>
      </c>
      <c r="F1205" s="1" t="n">
        <v>0</v>
      </c>
      <c r="G1205" s="1" t="n">
        <v>20</v>
      </c>
      <c r="H1205" s="33" t="n">
        <v>1.11E-005</v>
      </c>
      <c r="I1205" s="33" t="n">
        <f aca="false">H1205*1000000</f>
        <v>11.1</v>
      </c>
      <c r="J1205" s="1" t="s">
        <v>2433</v>
      </c>
      <c r="K1205" s="1" t="n">
        <v>1984</v>
      </c>
      <c r="L1205" s="1" t="s">
        <v>2194</v>
      </c>
    </row>
    <row r="1206" customFormat="false" ht="15" hidden="false" customHeight="false" outlineLevel="0" collapsed="false">
      <c r="A1206" s="6" t="str">
        <f aca="false">"sankmc_"&amp;ROUND(B1206,1)&amp;"_"&amp;ROUND(C1206,1)&amp;"_"&amp;ROUND(D1206,1)&amp;"_"&amp;ROUND(E1206,1)&amp;"_"&amp;ROUND(F1206,1)&amp;"_"&amp;ROUND(G1206,1)</f>
        <v>sankmc_65_0_17.5_17.5_0_0</v>
      </c>
      <c r="B1206" s="1" t="n">
        <v>65</v>
      </c>
      <c r="C1206" s="1" t="n">
        <v>0</v>
      </c>
      <c r="D1206" s="1" t="n">
        <v>17.5</v>
      </c>
      <c r="E1206" s="1" t="n">
        <v>17.5</v>
      </c>
      <c r="F1206" s="1" t="n">
        <v>0</v>
      </c>
      <c r="G1206" s="1" t="n">
        <v>0</v>
      </c>
      <c r="H1206" s="33" t="n">
        <v>1.74E-005</v>
      </c>
      <c r="I1206" s="33" t="n">
        <f aca="false">H1206*1000000</f>
        <v>17.4</v>
      </c>
      <c r="J1206" s="1" t="s">
        <v>2434</v>
      </c>
      <c r="K1206" s="1" t="n">
        <v>1948</v>
      </c>
      <c r="L1206" s="1" t="s">
        <v>2194</v>
      </c>
    </row>
    <row r="1207" customFormat="false" ht="15" hidden="false" customHeight="false" outlineLevel="0" collapsed="false">
      <c r="A1207" s="6" t="str">
        <f aca="false">"sankmc_"&amp;ROUND(B1207,1)&amp;"_"&amp;ROUND(C1207,1)&amp;"_"&amp;ROUND(D1207,1)&amp;"_"&amp;ROUND(E1207,1)&amp;"_"&amp;ROUND(F1207,1)&amp;"_"&amp;ROUND(G1207,1)</f>
        <v>sankmc_65_0_20_0_15_0</v>
      </c>
      <c r="B1207" s="1" t="n">
        <v>65</v>
      </c>
      <c r="C1207" s="1" t="n">
        <v>0</v>
      </c>
      <c r="D1207" s="1" t="n">
        <v>20</v>
      </c>
      <c r="E1207" s="1" t="n">
        <v>0</v>
      </c>
      <c r="F1207" s="1" t="n">
        <v>15</v>
      </c>
      <c r="G1207" s="1" t="n">
        <v>0</v>
      </c>
      <c r="H1207" s="33" t="n">
        <v>1.04300003051758E-005</v>
      </c>
      <c r="I1207" s="33" t="n">
        <f aca="false">H1207*1000000</f>
        <v>10.4300003051758</v>
      </c>
      <c r="J1207" s="1" t="s">
        <v>2326</v>
      </c>
      <c r="K1207" s="1" t="n">
        <v>1967</v>
      </c>
      <c r="L1207" s="1" t="s">
        <v>2194</v>
      </c>
    </row>
    <row r="1208" customFormat="false" ht="15" hidden="false" customHeight="false" outlineLevel="0" collapsed="false">
      <c r="A1208" s="6" t="str">
        <f aca="false">"sankmc_"&amp;ROUND(B1208,1)&amp;"_"&amp;ROUND(C1208,1)&amp;"_"&amp;ROUND(D1208,1)&amp;"_"&amp;ROUND(E1208,1)&amp;"_"&amp;ROUND(F1208,1)&amp;"_"&amp;ROUND(G1208,1)</f>
        <v>sankmc_65_0_21_0_14_0</v>
      </c>
      <c r="B1208" s="1" t="n">
        <v>65</v>
      </c>
      <c r="C1208" s="1" t="n">
        <v>0</v>
      </c>
      <c r="D1208" s="1" t="n">
        <v>21</v>
      </c>
      <c r="E1208" s="1" t="n">
        <v>0</v>
      </c>
      <c r="F1208" s="1" t="n">
        <v>14</v>
      </c>
      <c r="G1208" s="1" t="n">
        <v>0</v>
      </c>
      <c r="H1208" s="33" t="n">
        <v>1.16E-005</v>
      </c>
      <c r="I1208" s="33" t="n">
        <f aca="false">H1208*1000000</f>
        <v>11.6</v>
      </c>
      <c r="J1208" s="1" t="s">
        <v>2432</v>
      </c>
      <c r="K1208" s="1" t="n">
        <v>2014</v>
      </c>
      <c r="L1208" s="1" t="s">
        <v>2194</v>
      </c>
    </row>
    <row r="1209" customFormat="false" ht="15" hidden="false" customHeight="false" outlineLevel="0" collapsed="false">
      <c r="A1209" s="6" t="str">
        <f aca="false">"sankmc_"&amp;ROUND(B1209,1)&amp;"_"&amp;ROUND(C1209,1)&amp;"_"&amp;ROUND(D1209,1)&amp;"_"&amp;ROUND(E1209,1)&amp;"_"&amp;ROUND(F1209,1)&amp;"_"&amp;ROUND(G1209,1)</f>
        <v>sankmc_65_0_21_0_7_7</v>
      </c>
      <c r="B1209" s="1" t="n">
        <v>65</v>
      </c>
      <c r="C1209" s="1" t="n">
        <v>0</v>
      </c>
      <c r="D1209" s="1" t="n">
        <v>21</v>
      </c>
      <c r="E1209" s="1" t="n">
        <v>0</v>
      </c>
      <c r="F1209" s="1" t="n">
        <v>7</v>
      </c>
      <c r="G1209" s="1" t="n">
        <v>7</v>
      </c>
      <c r="H1209" s="33" t="n">
        <v>1.16E-005</v>
      </c>
      <c r="I1209" s="33" t="n">
        <f aca="false">H1209*1000000</f>
        <v>11.6</v>
      </c>
      <c r="J1209" s="1" t="s">
        <v>2432</v>
      </c>
      <c r="K1209" s="1" t="n">
        <v>2014</v>
      </c>
      <c r="L1209" s="1" t="s">
        <v>2194</v>
      </c>
    </row>
    <row r="1210" customFormat="false" ht="15" hidden="false" customHeight="false" outlineLevel="0" collapsed="false">
      <c r="A1210" s="6" t="str">
        <f aca="false">"sankmc_"&amp;ROUND(B1210,1)&amp;"_"&amp;ROUND(C1210,1)&amp;"_"&amp;ROUND(D1210,1)&amp;"_"&amp;ROUND(E1210,1)&amp;"_"&amp;ROUND(F1210,1)&amp;"_"&amp;ROUND(G1210,1)</f>
        <v>sankmc_65_0_25_0_0_10</v>
      </c>
      <c r="B1210" s="1" t="n">
        <v>65</v>
      </c>
      <c r="C1210" s="1" t="n">
        <v>0</v>
      </c>
      <c r="D1210" s="1" t="n">
        <v>25</v>
      </c>
      <c r="E1210" s="1" t="n">
        <v>0</v>
      </c>
      <c r="F1210" s="1" t="n">
        <v>0</v>
      </c>
      <c r="G1210" s="1" t="n">
        <v>10</v>
      </c>
      <c r="H1210" s="33" t="n">
        <v>1.515E-005</v>
      </c>
      <c r="I1210" s="33" t="n">
        <f aca="false">H1210*1000000</f>
        <v>15.15</v>
      </c>
      <c r="J1210" s="1" t="s">
        <v>2219</v>
      </c>
      <c r="K1210" s="1" t="n">
        <v>1993</v>
      </c>
      <c r="L1210" s="1" t="s">
        <v>2194</v>
      </c>
    </row>
    <row r="1211" customFormat="false" ht="15" hidden="false" customHeight="false" outlineLevel="0" collapsed="false">
      <c r="A1211" s="6" t="str">
        <f aca="false">"sankmc_"&amp;ROUND(B1211,1)&amp;"_"&amp;ROUND(C1211,1)&amp;"_"&amp;ROUND(D1211,1)&amp;"_"&amp;ROUND(E1211,1)&amp;"_"&amp;ROUND(F1211,1)&amp;"_"&amp;ROUND(G1211,1)</f>
        <v>sankmc_65_0_25_0_0_10</v>
      </c>
      <c r="B1211" s="1" t="n">
        <v>65</v>
      </c>
      <c r="C1211" s="1" t="n">
        <v>0</v>
      </c>
      <c r="D1211" s="1" t="n">
        <v>25</v>
      </c>
      <c r="E1211" s="1" t="n">
        <v>0</v>
      </c>
      <c r="F1211" s="1" t="n">
        <v>0</v>
      </c>
      <c r="G1211" s="1" t="n">
        <v>10</v>
      </c>
      <c r="H1211" s="33" t="n">
        <v>1.515E-005</v>
      </c>
      <c r="I1211" s="33" t="n">
        <f aca="false">H1211*1000000</f>
        <v>15.15</v>
      </c>
      <c r="J1211" s="1" t="s">
        <v>2357</v>
      </c>
      <c r="K1211" s="1" t="n">
        <v>1995</v>
      </c>
      <c r="L1211" s="1" t="s">
        <v>2194</v>
      </c>
    </row>
    <row r="1212" customFormat="false" ht="15" hidden="false" customHeight="false" outlineLevel="0" collapsed="false">
      <c r="A1212" s="6" t="str">
        <f aca="false">"sankmc_"&amp;ROUND(B1212,1)&amp;"_"&amp;ROUND(C1212,1)&amp;"_"&amp;ROUND(D1212,1)&amp;"_"&amp;ROUND(E1212,1)&amp;"_"&amp;ROUND(F1212,1)&amp;"_"&amp;ROUND(G1212,1)</f>
        <v>sankmc_65_0_25_0_10_0</v>
      </c>
      <c r="B1212" s="1" t="n">
        <v>65</v>
      </c>
      <c r="C1212" s="1" t="n">
        <v>0</v>
      </c>
      <c r="D1212" s="1" t="n">
        <v>25</v>
      </c>
      <c r="E1212" s="1" t="n">
        <v>0</v>
      </c>
      <c r="F1212" s="1" t="n">
        <v>10</v>
      </c>
      <c r="G1212" s="1" t="n">
        <v>0</v>
      </c>
      <c r="H1212" s="33" t="n">
        <v>1.18E-005</v>
      </c>
      <c r="I1212" s="33" t="n">
        <f aca="false">H1212*1000000</f>
        <v>11.8</v>
      </c>
      <c r="J1212" s="1" t="s">
        <v>2326</v>
      </c>
      <c r="K1212" s="1" t="n">
        <v>1967</v>
      </c>
      <c r="L1212" s="1" t="s">
        <v>2194</v>
      </c>
    </row>
    <row r="1213" customFormat="false" ht="15" hidden="false" customHeight="false" outlineLevel="0" collapsed="false">
      <c r="A1213" s="6" t="str">
        <f aca="false">"sankmc_"&amp;ROUND(B1213,1)&amp;"_"&amp;ROUND(C1213,1)&amp;"_"&amp;ROUND(D1213,1)&amp;"_"&amp;ROUND(E1213,1)&amp;"_"&amp;ROUND(F1213,1)&amp;"_"&amp;ROUND(G1213,1)</f>
        <v>sankmc_65_0_25.8_0_9.2_0</v>
      </c>
      <c r="B1213" s="1" t="n">
        <v>65</v>
      </c>
      <c r="C1213" s="1" t="n">
        <v>0</v>
      </c>
      <c r="D1213" s="1" t="n">
        <v>25.8</v>
      </c>
      <c r="E1213" s="1" t="n">
        <v>0</v>
      </c>
      <c r="F1213" s="1" t="n">
        <v>9.2</v>
      </c>
      <c r="G1213" s="1" t="n">
        <v>0</v>
      </c>
      <c r="H1213" s="33" t="n">
        <v>1.31E-005</v>
      </c>
      <c r="I1213" s="33" t="n">
        <f aca="false">H1213*1000000</f>
        <v>13.1</v>
      </c>
      <c r="J1213" s="1" t="s">
        <v>2326</v>
      </c>
      <c r="K1213" s="1" t="n">
        <v>1966</v>
      </c>
      <c r="L1213" s="1" t="s">
        <v>2194</v>
      </c>
    </row>
    <row r="1214" customFormat="false" ht="15" hidden="false" customHeight="false" outlineLevel="0" collapsed="false">
      <c r="A1214" s="6" t="str">
        <f aca="false">"sankmc_"&amp;ROUND(B1214,1)&amp;"_"&amp;ROUND(C1214,1)&amp;"_"&amp;ROUND(D1214,1)&amp;"_"&amp;ROUND(E1214,1)&amp;"_"&amp;ROUND(F1214,1)&amp;"_"&amp;ROUND(G1214,1)</f>
        <v>sankmc_65_0_26_9_0_0</v>
      </c>
      <c r="B1214" s="1" t="n">
        <v>65</v>
      </c>
      <c r="C1214" s="1" t="n">
        <v>0</v>
      </c>
      <c r="D1214" s="1" t="n">
        <v>26</v>
      </c>
      <c r="E1214" s="1" t="n">
        <v>9</v>
      </c>
      <c r="F1214" s="1" t="n">
        <v>0</v>
      </c>
      <c r="G1214" s="1" t="n">
        <v>0</v>
      </c>
      <c r="H1214" s="33" t="n">
        <v>1.67E-005</v>
      </c>
      <c r="I1214" s="33" t="n">
        <f aca="false">H1214*1000000</f>
        <v>16.7</v>
      </c>
      <c r="J1214" s="1" t="s">
        <v>2434</v>
      </c>
      <c r="K1214" s="1" t="n">
        <v>1948</v>
      </c>
      <c r="L1214" s="1" t="s">
        <v>2194</v>
      </c>
    </row>
    <row r="1215" customFormat="false" ht="15" hidden="false" customHeight="false" outlineLevel="0" collapsed="false">
      <c r="A1215" s="6" t="str">
        <f aca="false">"sankmc_"&amp;ROUND(B1215,1)&amp;"_"&amp;ROUND(C1215,1)&amp;"_"&amp;ROUND(D1215,1)&amp;"_"&amp;ROUND(E1215,1)&amp;"_"&amp;ROUND(F1215,1)&amp;"_"&amp;ROUND(G1215,1)</f>
        <v>sankmc_65_0_26.5_0_8.5_0</v>
      </c>
      <c r="B1215" s="1" t="n">
        <v>65</v>
      </c>
      <c r="C1215" s="1" t="n">
        <v>0</v>
      </c>
      <c r="D1215" s="1" t="n">
        <v>26.5</v>
      </c>
      <c r="E1215" s="1" t="n">
        <v>0</v>
      </c>
      <c r="F1215" s="1" t="n">
        <v>8.5</v>
      </c>
      <c r="G1215" s="1" t="n">
        <v>0</v>
      </c>
      <c r="H1215" s="33" t="n">
        <v>1.35E-005</v>
      </c>
      <c r="I1215" s="33" t="n">
        <f aca="false">H1215*1000000</f>
        <v>13.5</v>
      </c>
      <c r="J1215" s="1" t="s">
        <v>2326</v>
      </c>
      <c r="K1215" s="1" t="n">
        <v>1967</v>
      </c>
      <c r="L1215" s="1" t="s">
        <v>2194</v>
      </c>
    </row>
    <row r="1216" customFormat="false" ht="15" hidden="false" customHeight="false" outlineLevel="0" collapsed="false">
      <c r="A1216" s="6" t="str">
        <f aca="false">"sankmc_"&amp;ROUND(B1216,1)&amp;"_"&amp;ROUND(C1216,1)&amp;"_"&amp;ROUND(D1216,1)&amp;"_"&amp;ROUND(E1216,1)&amp;"_"&amp;ROUND(F1216,1)&amp;"_"&amp;ROUND(G1216,1)</f>
        <v>sankmc_65_0_28.5_0_6.5_0</v>
      </c>
      <c r="B1216" s="1" t="n">
        <v>65</v>
      </c>
      <c r="C1216" s="1" t="n">
        <v>0</v>
      </c>
      <c r="D1216" s="1" t="n">
        <v>28.5</v>
      </c>
      <c r="E1216" s="1" t="n">
        <v>0</v>
      </c>
      <c r="F1216" s="1" t="n">
        <v>6.5</v>
      </c>
      <c r="G1216" s="1" t="n">
        <v>0</v>
      </c>
      <c r="H1216" s="33" t="n">
        <v>1.42E-005</v>
      </c>
      <c r="I1216" s="33" t="n">
        <f aca="false">H1216*1000000</f>
        <v>14.2</v>
      </c>
      <c r="J1216" s="1" t="s">
        <v>2326</v>
      </c>
      <c r="K1216" s="1" t="n">
        <v>1967</v>
      </c>
      <c r="L1216" s="1" t="s">
        <v>2194</v>
      </c>
    </row>
    <row r="1217" customFormat="false" ht="15" hidden="false" customHeight="false" outlineLevel="0" collapsed="false">
      <c r="A1217" s="6" t="str">
        <f aca="false">"sankmc_"&amp;ROUND(B1217,1)&amp;"_"&amp;ROUND(C1217,1)&amp;"_"&amp;ROUND(D1217,1)&amp;"_"&amp;ROUND(E1217,1)&amp;"_"&amp;ROUND(F1217,1)&amp;"_"&amp;ROUND(G1217,1)</f>
        <v>sankmc_65_0_35_0_0_0</v>
      </c>
      <c r="B1217" s="1" t="n">
        <v>64.96</v>
      </c>
      <c r="C1217" s="1" t="n">
        <v>0</v>
      </c>
      <c r="D1217" s="1" t="n">
        <v>35.04</v>
      </c>
      <c r="E1217" s="1" t="n">
        <v>0</v>
      </c>
      <c r="F1217" s="1" t="n">
        <v>0</v>
      </c>
      <c r="G1217" s="1" t="n">
        <v>0</v>
      </c>
      <c r="H1217" s="33" t="n">
        <v>1.74300003051758E-005</v>
      </c>
      <c r="I1217" s="33" t="n">
        <f aca="false">H1217*1000000</f>
        <v>17.4300003051758</v>
      </c>
      <c r="J1217" s="1" t="s">
        <v>2288</v>
      </c>
      <c r="K1217" s="1" t="n">
        <v>1973</v>
      </c>
      <c r="L1217" s="1" t="s">
        <v>2194</v>
      </c>
    </row>
    <row r="1218" customFormat="false" ht="15" hidden="false" customHeight="false" outlineLevel="0" collapsed="false">
      <c r="A1218" s="6" t="str">
        <f aca="false">"sankmc_"&amp;ROUND(B1218,1)&amp;"_"&amp;ROUND(C1218,1)&amp;"_"&amp;ROUND(D1218,1)&amp;"_"&amp;ROUND(E1218,1)&amp;"_"&amp;ROUND(F1218,1)&amp;"_"&amp;ROUND(G1218,1)</f>
        <v>sankmc_65_0_35_0_0_0</v>
      </c>
      <c r="B1218" s="1" t="n">
        <v>65</v>
      </c>
      <c r="C1218" s="1" t="n">
        <v>0</v>
      </c>
      <c r="D1218" s="1" t="n">
        <v>35</v>
      </c>
      <c r="E1218" s="1" t="n">
        <v>0</v>
      </c>
      <c r="F1218" s="1" t="n">
        <v>0</v>
      </c>
      <c r="G1218" s="1" t="n">
        <v>0</v>
      </c>
      <c r="H1218" s="33" t="n">
        <v>1.63E-005</v>
      </c>
      <c r="I1218" s="33" t="n">
        <f aca="false">H1218*1000000</f>
        <v>16.3</v>
      </c>
      <c r="J1218" s="1" t="s">
        <v>2328</v>
      </c>
      <c r="K1218" s="1" t="n">
        <v>1980</v>
      </c>
      <c r="L1218" s="1" t="s">
        <v>2194</v>
      </c>
    </row>
    <row r="1219" customFormat="false" ht="15" hidden="false" customHeight="false" outlineLevel="0" collapsed="false">
      <c r="A1219" s="6" t="str">
        <f aca="false">"sankmc_"&amp;ROUND(B1219,1)&amp;"_"&amp;ROUND(C1219,1)&amp;"_"&amp;ROUND(D1219,1)&amp;"_"&amp;ROUND(E1219,1)&amp;"_"&amp;ROUND(F1219,1)&amp;"_"&amp;ROUND(G1219,1)</f>
        <v>sankmc_65_0_35_0_0_0</v>
      </c>
      <c r="B1219" s="1" t="n">
        <v>65</v>
      </c>
      <c r="C1219" s="1" t="n">
        <v>0</v>
      </c>
      <c r="D1219" s="1" t="n">
        <v>35</v>
      </c>
      <c r="E1219" s="1" t="n">
        <v>0</v>
      </c>
      <c r="F1219" s="1" t="n">
        <v>0</v>
      </c>
      <c r="G1219" s="1" t="n">
        <v>0</v>
      </c>
      <c r="H1219" s="33" t="n">
        <v>1.39699996948242E-005</v>
      </c>
      <c r="I1219" s="33" t="n">
        <f aca="false">H1219*1000000</f>
        <v>13.9699996948242</v>
      </c>
      <c r="J1219" s="1" t="s">
        <v>2230</v>
      </c>
      <c r="K1219" s="1" t="n">
        <v>1974</v>
      </c>
      <c r="L1219" s="1" t="s">
        <v>2194</v>
      </c>
    </row>
    <row r="1220" customFormat="false" ht="15" hidden="false" customHeight="false" outlineLevel="0" collapsed="false">
      <c r="A1220" s="6" t="str">
        <f aca="false">"sankmc_"&amp;ROUND(B1220,1)&amp;"_"&amp;ROUND(C1220,1)&amp;"_"&amp;ROUND(D1220,1)&amp;"_"&amp;ROUND(E1220,1)&amp;"_"&amp;ROUND(F1220,1)&amp;"_"&amp;ROUND(G1220,1)</f>
        <v>sankmc_65_0_5_0_30_0</v>
      </c>
      <c r="B1220" s="1" t="n">
        <v>65</v>
      </c>
      <c r="C1220" s="1" t="n">
        <v>0</v>
      </c>
      <c r="D1220" s="1" t="n">
        <v>5</v>
      </c>
      <c r="E1220" s="1" t="n">
        <v>0</v>
      </c>
      <c r="F1220" s="1" t="n">
        <v>30</v>
      </c>
      <c r="G1220" s="1" t="n">
        <v>0</v>
      </c>
      <c r="H1220" s="33" t="n">
        <v>6.3E-006</v>
      </c>
      <c r="I1220" s="33" t="n">
        <f aca="false">H1220*1000000</f>
        <v>6.3</v>
      </c>
      <c r="J1220" s="1" t="s">
        <v>2326</v>
      </c>
      <c r="K1220" s="1" t="n">
        <v>1967</v>
      </c>
      <c r="L1220" s="1" t="s">
        <v>2194</v>
      </c>
    </row>
    <row r="1221" customFormat="false" ht="15" hidden="false" customHeight="false" outlineLevel="0" collapsed="false">
      <c r="A1221" s="6" t="str">
        <f aca="false">"sankmc_"&amp;ROUND(B1221,1)&amp;"_"&amp;ROUND(C1221,1)&amp;"_"&amp;ROUND(D1221,1)&amp;"_"&amp;ROUND(E1221,1)&amp;"_"&amp;ROUND(F1221,1)&amp;"_"&amp;ROUND(G1221,1)</f>
        <v>sankmc_65_0_5_0_30_0</v>
      </c>
      <c r="B1221" s="1" t="n">
        <v>65</v>
      </c>
      <c r="C1221" s="1" t="n">
        <v>0</v>
      </c>
      <c r="D1221" s="1" t="n">
        <v>5</v>
      </c>
      <c r="E1221" s="1" t="n">
        <v>0</v>
      </c>
      <c r="F1221" s="1" t="n">
        <v>30</v>
      </c>
      <c r="G1221" s="1" t="n">
        <v>0</v>
      </c>
      <c r="H1221" s="33" t="n">
        <v>6.3E-006</v>
      </c>
      <c r="I1221" s="33" t="n">
        <f aca="false">H1221*1000000</f>
        <v>6.3</v>
      </c>
      <c r="J1221" s="1" t="s">
        <v>2326</v>
      </c>
      <c r="K1221" s="1" t="n">
        <v>1967</v>
      </c>
      <c r="L1221" s="1" t="s">
        <v>2194</v>
      </c>
    </row>
    <row r="1222" customFormat="false" ht="15" hidden="false" customHeight="false" outlineLevel="0" collapsed="false">
      <c r="A1222" s="6" t="str">
        <f aca="false">"sankmc_"&amp;ROUND(B1222,1)&amp;"_"&amp;ROUND(C1222,1)&amp;"_"&amp;ROUND(D1222,1)&amp;"_"&amp;ROUND(E1222,1)&amp;"_"&amp;ROUND(F1222,1)&amp;"_"&amp;ROUND(G1222,1)</f>
        <v>sankmc_65_0_7.7_0_27.3_0</v>
      </c>
      <c r="B1222" s="1" t="n">
        <v>65</v>
      </c>
      <c r="C1222" s="1" t="n">
        <v>0</v>
      </c>
      <c r="D1222" s="1" t="n">
        <v>7.7</v>
      </c>
      <c r="E1222" s="1" t="n">
        <v>0</v>
      </c>
      <c r="F1222" s="1" t="n">
        <v>27.3</v>
      </c>
      <c r="G1222" s="1" t="n">
        <v>0</v>
      </c>
      <c r="H1222" s="33" t="n">
        <v>7.3E-006</v>
      </c>
      <c r="I1222" s="33" t="n">
        <f aca="false">H1222*1000000</f>
        <v>7.3</v>
      </c>
      <c r="J1222" s="1" t="s">
        <v>2326</v>
      </c>
      <c r="K1222" s="1" t="n">
        <v>1967</v>
      </c>
      <c r="L1222" s="1" t="s">
        <v>2194</v>
      </c>
    </row>
    <row r="1223" customFormat="false" ht="15" hidden="false" customHeight="false" outlineLevel="0" collapsed="false">
      <c r="A1223" s="6" t="str">
        <f aca="false">"sankmc_"&amp;ROUND(B1223,1)&amp;"_"&amp;ROUND(C1223,1)&amp;"_"&amp;ROUND(D1223,1)&amp;"_"&amp;ROUND(E1223,1)&amp;"_"&amp;ROUND(F1223,1)&amp;"_"&amp;ROUND(G1223,1)</f>
        <v>sankmc_65_0_9_26_0_0</v>
      </c>
      <c r="B1223" s="1" t="n">
        <v>65</v>
      </c>
      <c r="C1223" s="1" t="n">
        <v>0</v>
      </c>
      <c r="D1223" s="1" t="n">
        <v>9</v>
      </c>
      <c r="E1223" s="1" t="n">
        <v>26</v>
      </c>
      <c r="F1223" s="1" t="n">
        <v>0</v>
      </c>
      <c r="G1223" s="1" t="n">
        <v>0</v>
      </c>
      <c r="H1223" s="33" t="n">
        <v>1.7E-005</v>
      </c>
      <c r="I1223" s="33" t="n">
        <f aca="false">H1223*1000000</f>
        <v>17</v>
      </c>
      <c r="J1223" s="1" t="s">
        <v>2434</v>
      </c>
      <c r="K1223" s="1" t="n">
        <v>1948</v>
      </c>
      <c r="L1223" s="1" t="s">
        <v>2194</v>
      </c>
    </row>
    <row r="1224" customFormat="false" ht="15" hidden="false" customHeight="false" outlineLevel="0" collapsed="false">
      <c r="A1224" s="6" t="str">
        <f aca="false">"sankmc_"&amp;ROUND(B1224,1)&amp;"_"&amp;ROUND(C1224,1)&amp;"_"&amp;ROUND(D1224,1)&amp;"_"&amp;ROUND(E1224,1)&amp;"_"&amp;ROUND(F1224,1)&amp;"_"&amp;ROUND(G1224,1)</f>
        <v>sankmc_65_10_0_0_0_25</v>
      </c>
      <c r="B1224" s="1" t="n">
        <v>65</v>
      </c>
      <c r="C1224" s="1" t="n">
        <v>10</v>
      </c>
      <c r="D1224" s="1" t="n">
        <v>0</v>
      </c>
      <c r="E1224" s="1" t="n">
        <v>0</v>
      </c>
      <c r="F1224" s="1" t="n">
        <v>0</v>
      </c>
      <c r="G1224" s="1" t="n">
        <v>25</v>
      </c>
      <c r="H1224" s="33" t="n">
        <v>6.1E-006</v>
      </c>
      <c r="I1224" s="33" t="n">
        <f aca="false">H1224*1000000</f>
        <v>6.1</v>
      </c>
      <c r="J1224" s="1" t="s">
        <v>2292</v>
      </c>
      <c r="K1224" s="1" t="n">
        <v>1984</v>
      </c>
      <c r="L1224" s="1" t="s">
        <v>2194</v>
      </c>
    </row>
    <row r="1225" customFormat="false" ht="15" hidden="false" customHeight="false" outlineLevel="0" collapsed="false">
      <c r="A1225" s="6" t="str">
        <f aca="false">"sankmc_"&amp;ROUND(B1225,1)&amp;"_"&amp;ROUND(C1225,1)&amp;"_"&amp;ROUND(D1225,1)&amp;"_"&amp;ROUND(E1225,1)&amp;"_"&amp;ROUND(F1225,1)&amp;"_"&amp;ROUND(G1225,1)</f>
        <v>sankmc_65_10_0_0_0_25</v>
      </c>
      <c r="B1225" s="1" t="n">
        <v>65</v>
      </c>
      <c r="C1225" s="1" t="n">
        <v>10</v>
      </c>
      <c r="D1225" s="1" t="n">
        <v>0</v>
      </c>
      <c r="E1225" s="1" t="n">
        <v>0</v>
      </c>
      <c r="F1225" s="1" t="n">
        <v>0</v>
      </c>
      <c r="G1225" s="1" t="n">
        <v>25</v>
      </c>
      <c r="H1225" s="33" t="n">
        <v>5.75E-006</v>
      </c>
      <c r="I1225" s="33" t="n">
        <f aca="false">H1225*1000000</f>
        <v>5.75</v>
      </c>
      <c r="J1225" s="1" t="s">
        <v>2292</v>
      </c>
      <c r="K1225" s="1" t="n">
        <v>1980</v>
      </c>
      <c r="L1225" s="1" t="s">
        <v>2194</v>
      </c>
    </row>
    <row r="1226" customFormat="false" ht="15" hidden="false" customHeight="false" outlineLevel="0" collapsed="false">
      <c r="A1226" s="6" t="str">
        <f aca="false">"sankmc_"&amp;ROUND(B1226,1)&amp;"_"&amp;ROUND(C1226,1)&amp;"_"&amp;ROUND(D1226,1)&amp;"_"&amp;ROUND(E1226,1)&amp;"_"&amp;ROUND(F1226,1)&amp;"_"&amp;ROUND(G1226,1)</f>
        <v>sankmc_65_10_0_0_0_25</v>
      </c>
      <c r="B1226" s="1" t="n">
        <v>65</v>
      </c>
      <c r="C1226" s="1" t="n">
        <v>10</v>
      </c>
      <c r="D1226" s="1" t="n">
        <v>0</v>
      </c>
      <c r="E1226" s="1" t="n">
        <v>0</v>
      </c>
      <c r="F1226" s="1" t="n">
        <v>0</v>
      </c>
      <c r="G1226" s="1" t="n">
        <v>25</v>
      </c>
      <c r="H1226" s="33" t="n">
        <v>5.75E-006</v>
      </c>
      <c r="I1226" s="33" t="n">
        <f aca="false">H1226*1000000</f>
        <v>5.75</v>
      </c>
      <c r="J1226" s="1" t="s">
        <v>2292</v>
      </c>
      <c r="K1226" s="1" t="n">
        <v>1982</v>
      </c>
      <c r="L1226" s="1" t="s">
        <v>2194</v>
      </c>
    </row>
    <row r="1227" customFormat="false" ht="15" hidden="false" customHeight="false" outlineLevel="0" collapsed="false">
      <c r="A1227" s="6" t="str">
        <f aca="false">"sankmc_"&amp;ROUND(B1227,1)&amp;"_"&amp;ROUND(C1227,1)&amp;"_"&amp;ROUND(D1227,1)&amp;"_"&amp;ROUND(E1227,1)&amp;"_"&amp;ROUND(F1227,1)&amp;"_"&amp;ROUND(G1227,1)</f>
        <v>sankmc_65_10_0_0_12.5_12.5</v>
      </c>
      <c r="B1227" s="1" t="n">
        <v>65</v>
      </c>
      <c r="C1227" s="1" t="n">
        <v>10</v>
      </c>
      <c r="D1227" s="1" t="n">
        <v>0</v>
      </c>
      <c r="E1227" s="1" t="n">
        <v>0</v>
      </c>
      <c r="F1227" s="1" t="n">
        <v>12.5</v>
      </c>
      <c r="G1227" s="1" t="n">
        <v>12.5</v>
      </c>
      <c r="H1227" s="33" t="n">
        <v>4.6E-006</v>
      </c>
      <c r="I1227" s="33" t="n">
        <f aca="false">H1227*1000000</f>
        <v>4.6</v>
      </c>
      <c r="J1227" s="1" t="s">
        <v>2292</v>
      </c>
      <c r="K1227" s="1" t="n">
        <v>1981</v>
      </c>
      <c r="L1227" s="1" t="s">
        <v>2194</v>
      </c>
    </row>
    <row r="1228" customFormat="false" ht="15" hidden="false" customHeight="false" outlineLevel="0" collapsed="false">
      <c r="A1228" s="6" t="str">
        <f aca="false">"sankmc_"&amp;ROUND(B1228,1)&amp;"_"&amp;ROUND(C1228,1)&amp;"_"&amp;ROUND(D1228,1)&amp;"_"&amp;ROUND(E1228,1)&amp;"_"&amp;ROUND(F1228,1)&amp;"_"&amp;ROUND(G1228,1)</f>
        <v>sankmc_65_10_0_0_12.5_12.5</v>
      </c>
      <c r="B1228" s="1" t="n">
        <v>65</v>
      </c>
      <c r="C1228" s="1" t="n">
        <v>10</v>
      </c>
      <c r="D1228" s="1" t="n">
        <v>0</v>
      </c>
      <c r="E1228" s="1" t="n">
        <v>0</v>
      </c>
      <c r="F1228" s="1" t="n">
        <v>12.5</v>
      </c>
      <c r="G1228" s="1" t="n">
        <v>12.5</v>
      </c>
      <c r="H1228" s="33" t="n">
        <v>4.6E-006</v>
      </c>
      <c r="I1228" s="33" t="n">
        <f aca="false">H1228*1000000</f>
        <v>4.6</v>
      </c>
      <c r="J1228" s="1" t="s">
        <v>2292</v>
      </c>
      <c r="K1228" s="1" t="n">
        <v>1982</v>
      </c>
      <c r="L1228" s="1" t="s">
        <v>2194</v>
      </c>
    </row>
    <row r="1229" customFormat="false" ht="15" hidden="false" customHeight="false" outlineLevel="0" collapsed="false">
      <c r="A1229" s="6" t="str">
        <f aca="false">"sankmc_"&amp;ROUND(B1229,1)&amp;"_"&amp;ROUND(C1229,1)&amp;"_"&amp;ROUND(D1229,1)&amp;"_"&amp;ROUND(E1229,1)&amp;"_"&amp;ROUND(F1229,1)&amp;"_"&amp;ROUND(G1229,1)</f>
        <v>sankmc_65_10_0_0_12.5_12.5</v>
      </c>
      <c r="B1229" s="1" t="n">
        <v>65</v>
      </c>
      <c r="C1229" s="1" t="n">
        <v>10</v>
      </c>
      <c r="D1229" s="1" t="n">
        <v>0</v>
      </c>
      <c r="E1229" s="1" t="n">
        <v>0</v>
      </c>
      <c r="F1229" s="1" t="n">
        <v>12.5</v>
      </c>
      <c r="G1229" s="1" t="n">
        <v>12.5</v>
      </c>
      <c r="H1229" s="33" t="n">
        <v>4.8E-006</v>
      </c>
      <c r="I1229" s="33" t="n">
        <f aca="false">H1229*1000000</f>
        <v>4.8</v>
      </c>
      <c r="J1229" s="1" t="s">
        <v>2292</v>
      </c>
      <c r="K1229" s="1" t="n">
        <v>1980</v>
      </c>
      <c r="L1229" s="1" t="s">
        <v>2194</v>
      </c>
    </row>
    <row r="1230" customFormat="false" ht="15" hidden="false" customHeight="false" outlineLevel="0" collapsed="false">
      <c r="A1230" s="6" t="str">
        <f aca="false">"sankmc_"&amp;ROUND(B1230,1)&amp;"_"&amp;ROUND(C1230,1)&amp;"_"&amp;ROUND(D1230,1)&amp;"_"&amp;ROUND(E1230,1)&amp;"_"&amp;ROUND(F1230,1)&amp;"_"&amp;ROUND(G1230,1)</f>
        <v>sankmc_65_10_0_0_18.7_6.3</v>
      </c>
      <c r="B1230" s="1" t="n">
        <v>65</v>
      </c>
      <c r="C1230" s="1" t="n">
        <v>10</v>
      </c>
      <c r="D1230" s="1" t="n">
        <v>0</v>
      </c>
      <c r="E1230" s="1" t="n">
        <v>0</v>
      </c>
      <c r="F1230" s="1" t="n">
        <v>18.7</v>
      </c>
      <c r="G1230" s="1" t="n">
        <v>6.3</v>
      </c>
      <c r="H1230" s="33" t="n">
        <v>4.3E-006</v>
      </c>
      <c r="I1230" s="33" t="n">
        <f aca="false">H1230*1000000</f>
        <v>4.3</v>
      </c>
      <c r="J1230" s="1" t="s">
        <v>2292</v>
      </c>
      <c r="K1230" s="1" t="n">
        <v>1980</v>
      </c>
      <c r="L1230" s="1" t="s">
        <v>2194</v>
      </c>
    </row>
    <row r="1231" customFormat="false" ht="15" hidden="false" customHeight="false" outlineLevel="0" collapsed="false">
      <c r="A1231" s="6" t="str">
        <f aca="false">"sankmc_"&amp;ROUND(B1231,1)&amp;"_"&amp;ROUND(C1231,1)&amp;"_"&amp;ROUND(D1231,1)&amp;"_"&amp;ROUND(E1231,1)&amp;"_"&amp;ROUND(F1231,1)&amp;"_"&amp;ROUND(G1231,1)</f>
        <v>sankmc_65_10_0_0_21.9_3.1</v>
      </c>
      <c r="B1231" s="1" t="n">
        <v>65</v>
      </c>
      <c r="C1231" s="1" t="n">
        <v>10</v>
      </c>
      <c r="D1231" s="1" t="n">
        <v>0</v>
      </c>
      <c r="E1231" s="1" t="n">
        <v>0</v>
      </c>
      <c r="F1231" s="1" t="n">
        <v>21.9</v>
      </c>
      <c r="G1231" s="1" t="n">
        <v>3.1</v>
      </c>
      <c r="H1231" s="33" t="n">
        <v>4.1E-006</v>
      </c>
      <c r="I1231" s="33" t="n">
        <f aca="false">H1231*1000000</f>
        <v>4.1</v>
      </c>
      <c r="J1231" s="1" t="s">
        <v>2292</v>
      </c>
      <c r="K1231" s="1" t="n">
        <v>1980</v>
      </c>
      <c r="L1231" s="1" t="s">
        <v>2194</v>
      </c>
    </row>
    <row r="1232" customFormat="false" ht="15" hidden="false" customHeight="false" outlineLevel="0" collapsed="false">
      <c r="A1232" s="6" t="str">
        <f aca="false">"sankmc_"&amp;ROUND(B1232,1)&amp;"_"&amp;ROUND(C1232,1)&amp;"_"&amp;ROUND(D1232,1)&amp;"_"&amp;ROUND(E1232,1)&amp;"_"&amp;ROUND(F1232,1)&amp;"_"&amp;ROUND(G1232,1)</f>
        <v>sankmc_65_10_0_0_25_0</v>
      </c>
      <c r="B1232" s="1" t="n">
        <v>65</v>
      </c>
      <c r="C1232" s="1" t="n">
        <v>10</v>
      </c>
      <c r="D1232" s="1" t="n">
        <v>0</v>
      </c>
      <c r="E1232" s="1" t="n">
        <v>0</v>
      </c>
      <c r="F1232" s="1" t="n">
        <v>25</v>
      </c>
      <c r="G1232" s="1" t="n">
        <v>0</v>
      </c>
      <c r="H1232" s="33" t="n">
        <v>4.25E-006</v>
      </c>
      <c r="I1232" s="33" t="n">
        <f aca="false">H1232*1000000</f>
        <v>4.25</v>
      </c>
      <c r="J1232" s="1" t="s">
        <v>2292</v>
      </c>
      <c r="K1232" s="1" t="n">
        <v>1984</v>
      </c>
      <c r="L1232" s="1" t="s">
        <v>2194</v>
      </c>
    </row>
    <row r="1233" customFormat="false" ht="15" hidden="false" customHeight="false" outlineLevel="0" collapsed="false">
      <c r="A1233" s="6" t="str">
        <f aca="false">"sankmc_"&amp;ROUND(B1233,1)&amp;"_"&amp;ROUND(C1233,1)&amp;"_"&amp;ROUND(D1233,1)&amp;"_"&amp;ROUND(E1233,1)&amp;"_"&amp;ROUND(F1233,1)&amp;"_"&amp;ROUND(G1233,1)</f>
        <v>sankmc_65_10_0_0_25_0</v>
      </c>
      <c r="B1233" s="1" t="n">
        <v>65</v>
      </c>
      <c r="C1233" s="1" t="n">
        <v>10</v>
      </c>
      <c r="D1233" s="1" t="n">
        <v>0</v>
      </c>
      <c r="E1233" s="1" t="n">
        <v>0</v>
      </c>
      <c r="F1233" s="1" t="n">
        <v>25</v>
      </c>
      <c r="G1233" s="1" t="n">
        <v>0</v>
      </c>
      <c r="H1233" s="33" t="n">
        <v>3.85E-006</v>
      </c>
      <c r="I1233" s="33" t="n">
        <f aca="false">H1233*1000000</f>
        <v>3.85</v>
      </c>
      <c r="J1233" s="1" t="s">
        <v>2292</v>
      </c>
      <c r="K1233" s="1" t="n">
        <v>1980</v>
      </c>
      <c r="L1233" s="1" t="s">
        <v>2194</v>
      </c>
    </row>
    <row r="1234" customFormat="false" ht="15" hidden="false" customHeight="false" outlineLevel="0" collapsed="false">
      <c r="A1234" s="6" t="str">
        <f aca="false">"sankmc_"&amp;ROUND(B1234,1)&amp;"_"&amp;ROUND(C1234,1)&amp;"_"&amp;ROUND(D1234,1)&amp;"_"&amp;ROUND(E1234,1)&amp;"_"&amp;ROUND(F1234,1)&amp;"_"&amp;ROUND(G1234,1)</f>
        <v>sankmc_65_10_0_0_25_0</v>
      </c>
      <c r="B1234" s="1" t="n">
        <v>65</v>
      </c>
      <c r="C1234" s="1" t="n">
        <v>10</v>
      </c>
      <c r="D1234" s="1" t="n">
        <v>0</v>
      </c>
      <c r="E1234" s="1" t="n">
        <v>0</v>
      </c>
      <c r="F1234" s="1" t="n">
        <v>25</v>
      </c>
      <c r="G1234" s="1" t="n">
        <v>0</v>
      </c>
      <c r="H1234" s="33" t="n">
        <v>3.85E-006</v>
      </c>
      <c r="I1234" s="33" t="n">
        <f aca="false">H1234*1000000</f>
        <v>3.85</v>
      </c>
      <c r="J1234" s="1" t="s">
        <v>2292</v>
      </c>
      <c r="K1234" s="1" t="n">
        <v>1982</v>
      </c>
      <c r="L1234" s="1" t="s">
        <v>2194</v>
      </c>
    </row>
    <row r="1235" customFormat="false" ht="15" hidden="false" customHeight="false" outlineLevel="0" collapsed="false">
      <c r="A1235" s="6" t="str">
        <f aca="false">"sankmc_"&amp;ROUND(B1235,1)&amp;"_"&amp;ROUND(C1235,1)&amp;"_"&amp;ROUND(D1235,1)&amp;"_"&amp;ROUND(E1235,1)&amp;"_"&amp;ROUND(F1235,1)&amp;"_"&amp;ROUND(G1235,1)</f>
        <v>sankmc_65_10_0_0_3.1_21.9</v>
      </c>
      <c r="B1235" s="1" t="n">
        <v>65</v>
      </c>
      <c r="C1235" s="1" t="n">
        <v>10</v>
      </c>
      <c r="D1235" s="1" t="n">
        <v>0</v>
      </c>
      <c r="E1235" s="1" t="n">
        <v>0</v>
      </c>
      <c r="F1235" s="1" t="n">
        <v>3.1</v>
      </c>
      <c r="G1235" s="1" t="n">
        <v>21.9</v>
      </c>
      <c r="H1235" s="33" t="n">
        <v>5.5E-006</v>
      </c>
      <c r="I1235" s="33" t="n">
        <f aca="false">H1235*1000000</f>
        <v>5.5</v>
      </c>
      <c r="J1235" s="1" t="s">
        <v>2292</v>
      </c>
      <c r="K1235" s="1" t="n">
        <v>1980</v>
      </c>
      <c r="L1235" s="1" t="s">
        <v>2194</v>
      </c>
    </row>
    <row r="1236" customFormat="false" ht="15" hidden="false" customHeight="false" outlineLevel="0" collapsed="false">
      <c r="A1236" s="6" t="str">
        <f aca="false">"sankmc_"&amp;ROUND(B1236,1)&amp;"_"&amp;ROUND(C1236,1)&amp;"_"&amp;ROUND(D1236,1)&amp;"_"&amp;ROUND(E1236,1)&amp;"_"&amp;ROUND(F1236,1)&amp;"_"&amp;ROUND(G1236,1)</f>
        <v>sankmc_65_10_0_0_6.3_18.7</v>
      </c>
      <c r="B1236" s="1" t="n">
        <v>65</v>
      </c>
      <c r="C1236" s="1" t="n">
        <v>10</v>
      </c>
      <c r="D1236" s="1" t="n">
        <v>0</v>
      </c>
      <c r="E1236" s="1" t="n">
        <v>0</v>
      </c>
      <c r="F1236" s="1" t="n">
        <v>6.3</v>
      </c>
      <c r="G1236" s="1" t="n">
        <v>18.7</v>
      </c>
      <c r="H1236" s="33" t="n">
        <v>5.3E-006</v>
      </c>
      <c r="I1236" s="33" t="n">
        <f aca="false">H1236*1000000</f>
        <v>5.3</v>
      </c>
      <c r="J1236" s="1" t="s">
        <v>2292</v>
      </c>
      <c r="K1236" s="1" t="n">
        <v>1980</v>
      </c>
      <c r="L1236" s="1" t="s">
        <v>2194</v>
      </c>
    </row>
    <row r="1237" customFormat="false" ht="15" hidden="false" customHeight="false" outlineLevel="0" collapsed="false">
      <c r="A1237" s="6" t="str">
        <f aca="false">"sankmc_"&amp;ROUND(B1237,1)&amp;"_"&amp;ROUND(C1237,1)&amp;"_"&amp;ROUND(D1237,1)&amp;"_"&amp;ROUND(E1237,1)&amp;"_"&amp;ROUND(F1237,1)&amp;"_"&amp;ROUND(G1237,1)</f>
        <v>sankmc_65_10_25_0_0_0</v>
      </c>
      <c r="B1237" s="1" t="n">
        <v>65</v>
      </c>
      <c r="C1237" s="1" t="n">
        <v>10</v>
      </c>
      <c r="D1237" s="1" t="n">
        <v>25</v>
      </c>
      <c r="E1237" s="1" t="n">
        <v>0</v>
      </c>
      <c r="F1237" s="1" t="n">
        <v>0</v>
      </c>
      <c r="G1237" s="1" t="n">
        <v>0</v>
      </c>
      <c r="H1237" s="33" t="n">
        <v>1.15E-005</v>
      </c>
      <c r="I1237" s="33" t="n">
        <f aca="false">H1237*1000000</f>
        <v>11.5</v>
      </c>
      <c r="J1237" s="1" t="s">
        <v>2309</v>
      </c>
      <c r="K1237" s="1" t="n">
        <v>1959</v>
      </c>
      <c r="L1237" s="1" t="s">
        <v>2194</v>
      </c>
    </row>
    <row r="1238" customFormat="false" ht="15" hidden="false" customHeight="false" outlineLevel="0" collapsed="false">
      <c r="A1238" s="6" t="str">
        <f aca="false">"sankmc_"&amp;ROUND(B1238,1)&amp;"_"&amp;ROUND(C1238,1)&amp;"_"&amp;ROUND(D1238,1)&amp;"_"&amp;ROUND(E1238,1)&amp;"_"&amp;ROUND(F1238,1)&amp;"_"&amp;ROUND(G1238,1)</f>
        <v>sankmc_65_10_25_0_0_0</v>
      </c>
      <c r="B1238" s="1" t="n">
        <v>65</v>
      </c>
      <c r="C1238" s="1" t="n">
        <v>10</v>
      </c>
      <c r="D1238" s="1" t="n">
        <v>25</v>
      </c>
      <c r="E1238" s="1" t="n">
        <v>0</v>
      </c>
      <c r="F1238" s="1" t="n">
        <v>0</v>
      </c>
      <c r="G1238" s="1" t="n">
        <v>0</v>
      </c>
      <c r="H1238" s="33" t="n">
        <v>1.22E-005</v>
      </c>
      <c r="I1238" s="33" t="n">
        <f aca="false">H1238*1000000</f>
        <v>12.2</v>
      </c>
      <c r="J1238" s="1" t="s">
        <v>2435</v>
      </c>
      <c r="K1238" s="1" t="n">
        <v>1979</v>
      </c>
      <c r="L1238" s="1" t="s">
        <v>2194</v>
      </c>
    </row>
    <row r="1239" customFormat="false" ht="15" hidden="false" customHeight="false" outlineLevel="0" collapsed="false">
      <c r="A1239" s="6" t="str">
        <f aca="false">"sankmc_"&amp;ROUND(B1239,1)&amp;"_"&amp;ROUND(C1239,1)&amp;"_"&amp;ROUND(D1239,1)&amp;"_"&amp;ROUND(E1239,1)&amp;"_"&amp;ROUND(F1239,1)&amp;"_"&amp;ROUND(G1239,1)</f>
        <v>sankmc_65_10_5_20_0_0</v>
      </c>
      <c r="B1239" s="1" t="n">
        <v>65</v>
      </c>
      <c r="C1239" s="1" t="n">
        <v>9.99999999999999</v>
      </c>
      <c r="D1239" s="1" t="n">
        <v>4.99999999999999</v>
      </c>
      <c r="E1239" s="1" t="n">
        <v>20</v>
      </c>
      <c r="F1239" s="1" t="n">
        <v>0</v>
      </c>
      <c r="G1239" s="1" t="n">
        <v>0</v>
      </c>
      <c r="H1239" s="33" t="n">
        <v>1.26933334350586E-005</v>
      </c>
      <c r="I1239" s="33" t="n">
        <f aca="false">H1239*1000000</f>
        <v>12.6933334350586</v>
      </c>
      <c r="J1239" s="1" t="s">
        <v>2436</v>
      </c>
      <c r="K1239" s="1" t="n">
        <v>2017</v>
      </c>
      <c r="L1239" s="1" t="s">
        <v>2194</v>
      </c>
    </row>
    <row r="1240" customFormat="false" ht="15" hidden="false" customHeight="false" outlineLevel="0" collapsed="false">
      <c r="A1240" s="6" t="str">
        <f aca="false">"sankmc_"&amp;ROUND(B1240,1)&amp;"_"&amp;ROUND(C1240,1)&amp;"_"&amp;ROUND(D1240,1)&amp;"_"&amp;ROUND(E1240,1)&amp;"_"&amp;ROUND(F1240,1)&amp;"_"&amp;ROUND(G1240,1)</f>
        <v>sankmc_65_11.5_21_0_2.5_0</v>
      </c>
      <c r="B1240" s="1" t="n">
        <v>65</v>
      </c>
      <c r="C1240" s="1" t="n">
        <v>11.5</v>
      </c>
      <c r="D1240" s="1" t="n">
        <v>21</v>
      </c>
      <c r="E1240" s="1" t="n">
        <v>0</v>
      </c>
      <c r="F1240" s="1" t="n">
        <v>2.5</v>
      </c>
      <c r="G1240" s="1" t="n">
        <v>0</v>
      </c>
      <c r="H1240" s="33" t="n">
        <v>9.8E-006</v>
      </c>
      <c r="I1240" s="33" t="n">
        <f aca="false">H1240*1000000</f>
        <v>9.8</v>
      </c>
      <c r="J1240" s="1" t="s">
        <v>2359</v>
      </c>
      <c r="K1240" s="1" t="n">
        <v>2014</v>
      </c>
      <c r="L1240" s="1" t="s">
        <v>2194</v>
      </c>
    </row>
    <row r="1241" customFormat="false" ht="15" hidden="false" customHeight="false" outlineLevel="0" collapsed="false">
      <c r="A1241" s="6" t="str">
        <f aca="false">"sankmc_"&amp;ROUND(B1241,1)&amp;"_"&amp;ROUND(C1241,1)&amp;"_"&amp;ROUND(D1241,1)&amp;"_"&amp;ROUND(E1241,1)&amp;"_"&amp;ROUND(F1241,1)&amp;"_"&amp;ROUND(G1241,1)</f>
        <v>sankmc_65_12_0_0_0_23</v>
      </c>
      <c r="B1241" s="1" t="n">
        <v>65</v>
      </c>
      <c r="C1241" s="1" t="n">
        <v>12</v>
      </c>
      <c r="D1241" s="1" t="n">
        <v>0</v>
      </c>
      <c r="E1241" s="1" t="n">
        <v>0</v>
      </c>
      <c r="F1241" s="1" t="n">
        <v>0</v>
      </c>
      <c r="G1241" s="1" t="n">
        <v>23</v>
      </c>
      <c r="H1241" s="33" t="n">
        <v>4.37000007629395E-006</v>
      </c>
      <c r="I1241" s="33" t="n">
        <f aca="false">H1241*1000000</f>
        <v>4.37000007629395</v>
      </c>
      <c r="J1241" s="1" t="s">
        <v>2360</v>
      </c>
      <c r="K1241" s="1" t="n">
        <v>1965</v>
      </c>
      <c r="L1241" s="1" t="s">
        <v>2194</v>
      </c>
    </row>
    <row r="1242" customFormat="false" ht="15" hidden="false" customHeight="false" outlineLevel="0" collapsed="false">
      <c r="A1242" s="6" t="str">
        <f aca="false">"sankmc_"&amp;ROUND(B1242,1)&amp;"_"&amp;ROUND(C1242,1)&amp;"_"&amp;ROUND(D1242,1)&amp;"_"&amp;ROUND(E1242,1)&amp;"_"&amp;ROUND(F1242,1)&amp;"_"&amp;ROUND(G1242,1)</f>
        <v>sankmc_65_12_0_0_0_23</v>
      </c>
      <c r="B1242" s="1" t="n">
        <v>65</v>
      </c>
      <c r="C1242" s="1" t="n">
        <v>12</v>
      </c>
      <c r="D1242" s="1" t="n">
        <v>0</v>
      </c>
      <c r="E1242" s="1" t="n">
        <v>0</v>
      </c>
      <c r="F1242" s="1" t="n">
        <v>0</v>
      </c>
      <c r="G1242" s="1" t="n">
        <v>23</v>
      </c>
      <c r="H1242" s="33" t="n">
        <v>4.47000007629395E-006</v>
      </c>
      <c r="I1242" s="33" t="n">
        <f aca="false">H1242*1000000</f>
        <v>4.47000007629395</v>
      </c>
      <c r="J1242" s="1" t="s">
        <v>2361</v>
      </c>
      <c r="K1242" s="1" t="n">
        <v>1962</v>
      </c>
      <c r="L1242" s="1" t="s">
        <v>2194</v>
      </c>
    </row>
    <row r="1243" customFormat="false" ht="15" hidden="false" customHeight="false" outlineLevel="0" collapsed="false">
      <c r="A1243" s="6" t="str">
        <f aca="false">"sankmc_"&amp;ROUND(B1243,1)&amp;"_"&amp;ROUND(C1243,1)&amp;"_"&amp;ROUND(D1243,1)&amp;"_"&amp;ROUND(E1243,1)&amp;"_"&amp;ROUND(F1243,1)&amp;"_"&amp;ROUND(G1243,1)</f>
        <v>sankmc_65_12_0_0_23_0</v>
      </c>
      <c r="B1243" s="1" t="n">
        <v>65</v>
      </c>
      <c r="C1243" s="1" t="n">
        <v>12</v>
      </c>
      <c r="D1243" s="1" t="n">
        <v>0</v>
      </c>
      <c r="E1243" s="1" t="n">
        <v>0</v>
      </c>
      <c r="F1243" s="1" t="n">
        <v>23</v>
      </c>
      <c r="G1243" s="1" t="n">
        <v>0</v>
      </c>
      <c r="H1243" s="33" t="n">
        <v>3.1E-006</v>
      </c>
      <c r="I1243" s="33" t="n">
        <f aca="false">H1243*1000000</f>
        <v>3.1</v>
      </c>
      <c r="J1243" s="1" t="s">
        <v>2360</v>
      </c>
      <c r="K1243" s="1" t="n">
        <v>1965</v>
      </c>
      <c r="L1243" s="1" t="s">
        <v>2194</v>
      </c>
    </row>
    <row r="1244" customFormat="false" ht="15" hidden="false" customHeight="false" outlineLevel="0" collapsed="false">
      <c r="A1244" s="6" t="str">
        <f aca="false">"sankmc_"&amp;ROUND(B1244,1)&amp;"_"&amp;ROUND(C1244,1)&amp;"_"&amp;ROUND(D1244,1)&amp;"_"&amp;ROUND(E1244,1)&amp;"_"&amp;ROUND(F1244,1)&amp;"_"&amp;ROUND(G1244,1)</f>
        <v>sankmc_65_14_0_0_0_21</v>
      </c>
      <c r="B1244" s="1" t="n">
        <v>65</v>
      </c>
      <c r="C1244" s="1" t="n">
        <v>14</v>
      </c>
      <c r="D1244" s="1" t="n">
        <v>0</v>
      </c>
      <c r="E1244" s="1" t="n">
        <v>0</v>
      </c>
      <c r="F1244" s="1" t="n">
        <v>0</v>
      </c>
      <c r="G1244" s="1" t="n">
        <v>21</v>
      </c>
      <c r="H1244" s="33" t="n">
        <v>5.5E-006</v>
      </c>
      <c r="I1244" s="33" t="n">
        <f aca="false">H1244*1000000</f>
        <v>5.5</v>
      </c>
      <c r="J1244" s="1" t="s">
        <v>2197</v>
      </c>
      <c r="K1244" s="1" t="n">
        <v>1986</v>
      </c>
      <c r="L1244" s="1" t="s">
        <v>2194</v>
      </c>
    </row>
    <row r="1245" customFormat="false" ht="15" hidden="false" customHeight="false" outlineLevel="0" collapsed="false">
      <c r="A1245" s="6" t="str">
        <f aca="false">"sankmc_"&amp;ROUND(B1245,1)&amp;"_"&amp;ROUND(C1245,1)&amp;"_"&amp;ROUND(D1245,1)&amp;"_"&amp;ROUND(E1245,1)&amp;"_"&amp;ROUND(F1245,1)&amp;"_"&amp;ROUND(G1245,1)</f>
        <v>sankmc_65_14.5_0_0_0_20.5</v>
      </c>
      <c r="B1245" s="1" t="n">
        <v>65</v>
      </c>
      <c r="C1245" s="1" t="n">
        <v>14.5</v>
      </c>
      <c r="D1245" s="1" t="n">
        <v>0</v>
      </c>
      <c r="E1245" s="1" t="n">
        <v>0</v>
      </c>
      <c r="F1245" s="1" t="n">
        <v>0</v>
      </c>
      <c r="G1245" s="1" t="n">
        <v>20.5</v>
      </c>
      <c r="H1245" s="33" t="n">
        <v>4.15E-006</v>
      </c>
      <c r="I1245" s="33" t="n">
        <f aca="false">H1245*1000000</f>
        <v>4.15</v>
      </c>
      <c r="J1245" s="1" t="s">
        <v>2360</v>
      </c>
      <c r="K1245" s="1" t="n">
        <v>1965</v>
      </c>
      <c r="L1245" s="1" t="s">
        <v>2194</v>
      </c>
    </row>
    <row r="1246" customFormat="false" ht="15" hidden="false" customHeight="false" outlineLevel="0" collapsed="false">
      <c r="A1246" s="6" t="str">
        <f aca="false">"sankmc_"&amp;ROUND(B1246,1)&amp;"_"&amp;ROUND(C1246,1)&amp;"_"&amp;ROUND(D1246,1)&amp;"_"&amp;ROUND(E1246,1)&amp;"_"&amp;ROUND(F1246,1)&amp;"_"&amp;ROUND(G1246,1)</f>
        <v>sankmc_65_14.5_0_0_0_20.5</v>
      </c>
      <c r="B1246" s="1" t="n">
        <v>65</v>
      </c>
      <c r="C1246" s="1" t="n">
        <v>14.5</v>
      </c>
      <c r="D1246" s="1" t="n">
        <v>0</v>
      </c>
      <c r="E1246" s="1" t="n">
        <v>0</v>
      </c>
      <c r="F1246" s="1" t="n">
        <v>0</v>
      </c>
      <c r="G1246" s="1" t="n">
        <v>20.5</v>
      </c>
      <c r="H1246" s="33" t="n">
        <v>4.24000015258789E-006</v>
      </c>
      <c r="I1246" s="33" t="n">
        <f aca="false">H1246*1000000</f>
        <v>4.24000015258789</v>
      </c>
      <c r="J1246" s="1" t="s">
        <v>2361</v>
      </c>
      <c r="K1246" s="1" t="n">
        <v>1962</v>
      </c>
      <c r="L1246" s="1" t="s">
        <v>2194</v>
      </c>
    </row>
    <row r="1247" customFormat="false" ht="15" hidden="false" customHeight="false" outlineLevel="0" collapsed="false">
      <c r="A1247" s="6" t="str">
        <f aca="false">"sankmc_"&amp;ROUND(B1247,1)&amp;"_"&amp;ROUND(C1247,1)&amp;"_"&amp;ROUND(D1247,1)&amp;"_"&amp;ROUND(E1247,1)&amp;"_"&amp;ROUND(F1247,1)&amp;"_"&amp;ROUND(G1247,1)</f>
        <v>sankmc_65_14.5_0_0_20.5_0</v>
      </c>
      <c r="B1247" s="1" t="n">
        <v>65</v>
      </c>
      <c r="C1247" s="1" t="n">
        <v>14.5</v>
      </c>
      <c r="D1247" s="1" t="n">
        <v>0</v>
      </c>
      <c r="E1247" s="1" t="n">
        <v>0</v>
      </c>
      <c r="F1247" s="1" t="n">
        <v>20.5</v>
      </c>
      <c r="G1247" s="1" t="n">
        <v>0</v>
      </c>
      <c r="H1247" s="33" t="n">
        <v>2.91000003814697E-006</v>
      </c>
      <c r="I1247" s="33" t="n">
        <f aca="false">H1247*1000000</f>
        <v>2.91000003814697</v>
      </c>
      <c r="J1247" s="1" t="s">
        <v>2360</v>
      </c>
      <c r="K1247" s="1" t="n">
        <v>1965</v>
      </c>
      <c r="L1247" s="1" t="s">
        <v>2194</v>
      </c>
    </row>
    <row r="1248" customFormat="false" ht="15" hidden="false" customHeight="false" outlineLevel="0" collapsed="false">
      <c r="A1248" s="6" t="str">
        <f aca="false">"sankmc_"&amp;ROUND(B1248,1)&amp;"_"&amp;ROUND(C1248,1)&amp;"_"&amp;ROUND(D1248,1)&amp;"_"&amp;ROUND(E1248,1)&amp;"_"&amp;ROUND(F1248,1)&amp;"_"&amp;ROUND(G1248,1)</f>
        <v>sankmc_65_15_0_0_0_20</v>
      </c>
      <c r="B1248" s="1" t="n">
        <v>65</v>
      </c>
      <c r="C1248" s="1" t="n">
        <v>15</v>
      </c>
      <c r="D1248" s="1" t="n">
        <v>0</v>
      </c>
      <c r="E1248" s="1" t="n">
        <v>0</v>
      </c>
      <c r="F1248" s="1" t="n">
        <v>0</v>
      </c>
      <c r="G1248" s="1" t="n">
        <v>20</v>
      </c>
      <c r="H1248" s="33" t="n">
        <v>5.1E-006</v>
      </c>
      <c r="I1248" s="33" t="n">
        <f aca="false">H1248*1000000</f>
        <v>5.1</v>
      </c>
      <c r="J1248" s="1" t="s">
        <v>2193</v>
      </c>
      <c r="K1248" s="1" t="n">
        <v>1985</v>
      </c>
      <c r="L1248" s="1" t="s">
        <v>2194</v>
      </c>
    </row>
    <row r="1249" customFormat="false" ht="15" hidden="false" customHeight="false" outlineLevel="0" collapsed="false">
      <c r="A1249" s="6" t="str">
        <f aca="false">"sankmc_"&amp;ROUND(B1249,1)&amp;"_"&amp;ROUND(C1249,1)&amp;"_"&amp;ROUND(D1249,1)&amp;"_"&amp;ROUND(E1249,1)&amp;"_"&amp;ROUND(F1249,1)&amp;"_"&amp;ROUND(G1249,1)</f>
        <v>sankmc_65_15_0_0_0_20</v>
      </c>
      <c r="B1249" s="1" t="n">
        <v>65</v>
      </c>
      <c r="C1249" s="1" t="n">
        <v>15</v>
      </c>
      <c r="D1249" s="1" t="n">
        <v>0</v>
      </c>
      <c r="E1249" s="1" t="n">
        <v>0</v>
      </c>
      <c r="F1249" s="1" t="n">
        <v>0</v>
      </c>
      <c r="G1249" s="1" t="n">
        <v>20</v>
      </c>
      <c r="H1249" s="33" t="n">
        <v>5.1E-006</v>
      </c>
      <c r="I1249" s="33" t="n">
        <f aca="false">H1249*1000000</f>
        <v>5.1</v>
      </c>
      <c r="J1249" s="1" t="s">
        <v>2193</v>
      </c>
      <c r="K1249" s="1" t="n">
        <v>1985</v>
      </c>
      <c r="L1249" s="1" t="s">
        <v>2194</v>
      </c>
    </row>
    <row r="1250" customFormat="false" ht="15" hidden="false" customHeight="false" outlineLevel="0" collapsed="false">
      <c r="A1250" s="6" t="str">
        <f aca="false">"sankmc_"&amp;ROUND(B1250,1)&amp;"_"&amp;ROUND(C1250,1)&amp;"_"&amp;ROUND(D1250,1)&amp;"_"&amp;ROUND(E1250,1)&amp;"_"&amp;ROUND(F1250,1)&amp;"_"&amp;ROUND(G1250,1)</f>
        <v>sankmc_65_17_0_0_0_18</v>
      </c>
      <c r="B1250" s="1" t="n">
        <v>65</v>
      </c>
      <c r="C1250" s="1" t="n">
        <v>17</v>
      </c>
      <c r="D1250" s="1" t="n">
        <v>0</v>
      </c>
      <c r="E1250" s="1" t="n">
        <v>0</v>
      </c>
      <c r="F1250" s="1" t="n">
        <v>0</v>
      </c>
      <c r="G1250" s="1" t="n">
        <v>18</v>
      </c>
      <c r="H1250" s="33" t="n">
        <v>3.75999984741211E-006</v>
      </c>
      <c r="I1250" s="33" t="n">
        <f aca="false">H1250*1000000</f>
        <v>3.75999984741211</v>
      </c>
      <c r="J1250" s="1" t="s">
        <v>2360</v>
      </c>
      <c r="K1250" s="1" t="n">
        <v>1965</v>
      </c>
      <c r="L1250" s="1" t="s">
        <v>2194</v>
      </c>
    </row>
    <row r="1251" customFormat="false" ht="15" hidden="false" customHeight="false" outlineLevel="0" collapsed="false">
      <c r="A1251" s="6" t="str">
        <f aca="false">"sankmc_"&amp;ROUND(B1251,1)&amp;"_"&amp;ROUND(C1251,1)&amp;"_"&amp;ROUND(D1251,1)&amp;"_"&amp;ROUND(E1251,1)&amp;"_"&amp;ROUND(F1251,1)&amp;"_"&amp;ROUND(G1251,1)</f>
        <v>sankmc_65_17_0_0_0_18</v>
      </c>
      <c r="B1251" s="1" t="n">
        <v>65</v>
      </c>
      <c r="C1251" s="1" t="n">
        <v>17</v>
      </c>
      <c r="D1251" s="1" t="n">
        <v>0</v>
      </c>
      <c r="E1251" s="1" t="n">
        <v>0</v>
      </c>
      <c r="F1251" s="1" t="n">
        <v>0</v>
      </c>
      <c r="G1251" s="1" t="n">
        <v>18</v>
      </c>
      <c r="H1251" s="33" t="n">
        <v>3.80999984741211E-006</v>
      </c>
      <c r="I1251" s="33" t="n">
        <f aca="false">H1251*1000000</f>
        <v>3.80999984741211</v>
      </c>
      <c r="J1251" s="1" t="s">
        <v>2361</v>
      </c>
      <c r="K1251" s="1" t="n">
        <v>1962</v>
      </c>
      <c r="L1251" s="1" t="s">
        <v>2194</v>
      </c>
    </row>
    <row r="1252" customFormat="false" ht="15" hidden="false" customHeight="false" outlineLevel="0" collapsed="false">
      <c r="A1252" s="6" t="str">
        <f aca="false">"sankmc_"&amp;ROUND(B1252,1)&amp;"_"&amp;ROUND(C1252,1)&amp;"_"&amp;ROUND(D1252,1)&amp;"_"&amp;ROUND(E1252,1)&amp;"_"&amp;ROUND(F1252,1)&amp;"_"&amp;ROUND(G1252,1)</f>
        <v>sankmc_65_17_0_0_18_0</v>
      </c>
      <c r="B1252" s="1" t="n">
        <v>65</v>
      </c>
      <c r="C1252" s="1" t="n">
        <v>17</v>
      </c>
      <c r="D1252" s="1" t="n">
        <v>0</v>
      </c>
      <c r="E1252" s="1" t="n">
        <v>0</v>
      </c>
      <c r="F1252" s="1" t="n">
        <v>18</v>
      </c>
      <c r="G1252" s="1" t="n">
        <v>0</v>
      </c>
      <c r="H1252" s="33" t="n">
        <v>2.63999996185303E-006</v>
      </c>
      <c r="I1252" s="33" t="n">
        <f aca="false">H1252*1000000</f>
        <v>2.63999996185303</v>
      </c>
      <c r="J1252" s="1" t="s">
        <v>2360</v>
      </c>
      <c r="K1252" s="1" t="n">
        <v>1965</v>
      </c>
      <c r="L1252" s="1" t="s">
        <v>2194</v>
      </c>
    </row>
    <row r="1253" customFormat="false" ht="15" hidden="false" customHeight="false" outlineLevel="0" collapsed="false">
      <c r="A1253" s="6" t="str">
        <f aca="false">"sankmc_"&amp;ROUND(B1253,1)&amp;"_"&amp;ROUND(C1253,1)&amp;"_"&amp;ROUND(D1253,1)&amp;"_"&amp;ROUND(E1253,1)&amp;"_"&amp;ROUND(F1253,1)&amp;"_"&amp;ROUND(G1253,1)</f>
        <v>sankmc_65_17.5_0_0_0_17.5</v>
      </c>
      <c r="B1253" s="1" t="n">
        <v>65</v>
      </c>
      <c r="C1253" s="1" t="n">
        <v>17.5</v>
      </c>
      <c r="D1253" s="1" t="n">
        <v>0</v>
      </c>
      <c r="E1253" s="1" t="n">
        <v>0</v>
      </c>
      <c r="F1253" s="1" t="n">
        <v>0</v>
      </c>
      <c r="G1253" s="1" t="n">
        <v>17.5</v>
      </c>
      <c r="H1253" s="33" t="n">
        <v>4.22000007629395E-006</v>
      </c>
      <c r="I1253" s="33" t="n">
        <f aca="false">H1253*1000000</f>
        <v>4.22000007629395</v>
      </c>
      <c r="J1253" s="1" t="s">
        <v>2435</v>
      </c>
      <c r="K1253" s="1" t="n">
        <v>1983</v>
      </c>
      <c r="L1253" s="1" t="s">
        <v>2194</v>
      </c>
    </row>
    <row r="1254" customFormat="false" ht="15" hidden="false" customHeight="false" outlineLevel="0" collapsed="false">
      <c r="A1254" s="6" t="str">
        <f aca="false">"sankmc_"&amp;ROUND(B1254,1)&amp;"_"&amp;ROUND(C1254,1)&amp;"_"&amp;ROUND(D1254,1)&amp;"_"&amp;ROUND(E1254,1)&amp;"_"&amp;ROUND(F1254,1)&amp;"_"&amp;ROUND(G1254,1)</f>
        <v>sankmc_65_17.5_17.5_0_0_0</v>
      </c>
      <c r="B1254" s="1" t="n">
        <v>65</v>
      </c>
      <c r="C1254" s="1" t="n">
        <v>17.5</v>
      </c>
      <c r="D1254" s="1" t="n">
        <v>17.5</v>
      </c>
      <c r="E1254" s="1" t="n">
        <v>0</v>
      </c>
      <c r="F1254" s="1" t="n">
        <v>0</v>
      </c>
      <c r="G1254" s="1" t="n">
        <v>0</v>
      </c>
      <c r="H1254" s="33" t="n">
        <v>9.06999969482422E-006</v>
      </c>
      <c r="I1254" s="33" t="n">
        <f aca="false">H1254*1000000</f>
        <v>9.06999969482422</v>
      </c>
      <c r="J1254" s="1" t="s">
        <v>2435</v>
      </c>
      <c r="K1254" s="1" t="n">
        <v>1983</v>
      </c>
      <c r="L1254" s="1" t="s">
        <v>2194</v>
      </c>
    </row>
    <row r="1255" customFormat="false" ht="15" hidden="false" customHeight="false" outlineLevel="0" collapsed="false">
      <c r="A1255" s="6" t="str">
        <f aca="false">"sankmc_"&amp;ROUND(B1255,1)&amp;"_"&amp;ROUND(C1255,1)&amp;"_"&amp;ROUND(D1255,1)&amp;"_"&amp;ROUND(E1255,1)&amp;"_"&amp;ROUND(F1255,1)&amp;"_"&amp;ROUND(G1255,1)</f>
        <v>sankmc_65_19.5_0_0_0_15.5</v>
      </c>
      <c r="B1255" s="1" t="n">
        <v>65</v>
      </c>
      <c r="C1255" s="1" t="n">
        <v>19.5</v>
      </c>
      <c r="D1255" s="1" t="n">
        <v>0</v>
      </c>
      <c r="E1255" s="1" t="n">
        <v>0</v>
      </c>
      <c r="F1255" s="1" t="n">
        <v>0</v>
      </c>
      <c r="G1255" s="1" t="n">
        <v>15.5</v>
      </c>
      <c r="H1255" s="33" t="n">
        <v>3.49000015258789E-006</v>
      </c>
      <c r="I1255" s="33" t="n">
        <f aca="false">H1255*1000000</f>
        <v>3.49000015258789</v>
      </c>
      <c r="J1255" s="1" t="s">
        <v>2360</v>
      </c>
      <c r="K1255" s="1" t="n">
        <v>1965</v>
      </c>
      <c r="L1255" s="1" t="s">
        <v>2194</v>
      </c>
    </row>
    <row r="1256" customFormat="false" ht="15" hidden="false" customHeight="false" outlineLevel="0" collapsed="false">
      <c r="A1256" s="6" t="str">
        <f aca="false">"sankmc_"&amp;ROUND(B1256,1)&amp;"_"&amp;ROUND(C1256,1)&amp;"_"&amp;ROUND(D1256,1)&amp;"_"&amp;ROUND(E1256,1)&amp;"_"&amp;ROUND(F1256,1)&amp;"_"&amp;ROUND(G1256,1)</f>
        <v>sankmc_65_19.5_0_0_0_15.5</v>
      </c>
      <c r="B1256" s="1" t="n">
        <v>65</v>
      </c>
      <c r="C1256" s="1" t="n">
        <v>19.5</v>
      </c>
      <c r="D1256" s="1" t="n">
        <v>0</v>
      </c>
      <c r="E1256" s="1" t="n">
        <v>0</v>
      </c>
      <c r="F1256" s="1" t="n">
        <v>0</v>
      </c>
      <c r="G1256" s="1" t="n">
        <v>15.5</v>
      </c>
      <c r="H1256" s="33" t="n">
        <v>3.55999984741211E-006</v>
      </c>
      <c r="I1256" s="33" t="n">
        <f aca="false">H1256*1000000</f>
        <v>3.55999984741211</v>
      </c>
      <c r="J1256" s="1" t="s">
        <v>2361</v>
      </c>
      <c r="K1256" s="1" t="n">
        <v>1962</v>
      </c>
      <c r="L1256" s="1" t="s">
        <v>2194</v>
      </c>
    </row>
    <row r="1257" customFormat="false" ht="15" hidden="false" customHeight="false" outlineLevel="0" collapsed="false">
      <c r="A1257" s="6" t="str">
        <f aca="false">"sankmc_"&amp;ROUND(B1257,1)&amp;"_"&amp;ROUND(C1257,1)&amp;"_"&amp;ROUND(D1257,1)&amp;"_"&amp;ROUND(E1257,1)&amp;"_"&amp;ROUND(F1257,1)&amp;"_"&amp;ROUND(G1257,1)</f>
        <v>sankmc_65_19.5_0_0_15.5_0</v>
      </c>
      <c r="B1257" s="1" t="n">
        <v>65</v>
      </c>
      <c r="C1257" s="1" t="n">
        <v>19.5</v>
      </c>
      <c r="D1257" s="1" t="n">
        <v>0</v>
      </c>
      <c r="E1257" s="1" t="n">
        <v>0</v>
      </c>
      <c r="F1257" s="1" t="n">
        <v>15.5</v>
      </c>
      <c r="G1257" s="1" t="n">
        <v>0</v>
      </c>
      <c r="H1257" s="33" t="n">
        <v>2.48999996185303E-006</v>
      </c>
      <c r="I1257" s="33" t="n">
        <f aca="false">H1257*1000000</f>
        <v>2.48999996185303</v>
      </c>
      <c r="J1257" s="1" t="s">
        <v>2360</v>
      </c>
      <c r="K1257" s="1" t="n">
        <v>1965</v>
      </c>
      <c r="L1257" s="1" t="s">
        <v>2194</v>
      </c>
    </row>
    <row r="1258" customFormat="false" ht="15" hidden="false" customHeight="false" outlineLevel="0" collapsed="false">
      <c r="A1258" s="6" t="str">
        <f aca="false">"sankmc_"&amp;ROUND(B1258,1)&amp;"_"&amp;ROUND(C1258,1)&amp;"_"&amp;ROUND(D1258,1)&amp;"_"&amp;ROUND(E1258,1)&amp;"_"&amp;ROUND(F1258,1)&amp;"_"&amp;ROUND(G1258,1)</f>
        <v>sankmc_65_2.5_16.3_0_8.1_8.1</v>
      </c>
      <c r="B1258" s="1" t="n">
        <v>65</v>
      </c>
      <c r="C1258" s="1" t="n">
        <v>2.5</v>
      </c>
      <c r="D1258" s="1" t="n">
        <v>16.3</v>
      </c>
      <c r="E1258" s="1" t="n">
        <v>0</v>
      </c>
      <c r="F1258" s="1" t="n">
        <v>8.1</v>
      </c>
      <c r="G1258" s="1" t="n">
        <v>8.1</v>
      </c>
      <c r="H1258" s="33" t="n">
        <v>9.6E-006</v>
      </c>
      <c r="I1258" s="33" t="n">
        <f aca="false">H1258*1000000</f>
        <v>9.6</v>
      </c>
      <c r="J1258" s="1" t="s">
        <v>2432</v>
      </c>
      <c r="K1258" s="1" t="n">
        <v>2014</v>
      </c>
      <c r="L1258" s="1" t="s">
        <v>2194</v>
      </c>
    </row>
    <row r="1259" customFormat="false" ht="15" hidden="false" customHeight="false" outlineLevel="0" collapsed="false">
      <c r="A1259" s="6" t="str">
        <f aca="false">"sankmc_"&amp;ROUND(B1259,1)&amp;"_"&amp;ROUND(C1259,1)&amp;"_"&amp;ROUND(D1259,1)&amp;"_"&amp;ROUND(E1259,1)&amp;"_"&amp;ROUND(F1259,1)&amp;"_"&amp;ROUND(G1259,1)</f>
        <v>sankmc_65_22_13_0_0_0</v>
      </c>
      <c r="B1259" s="1" t="n">
        <v>65</v>
      </c>
      <c r="C1259" s="1" t="n">
        <v>22</v>
      </c>
      <c r="D1259" s="1" t="n">
        <v>13</v>
      </c>
      <c r="E1259" s="1" t="n">
        <v>0</v>
      </c>
      <c r="F1259" s="1" t="n">
        <v>0</v>
      </c>
      <c r="G1259" s="1" t="n">
        <v>0</v>
      </c>
      <c r="H1259" s="33" t="n">
        <v>5.75999984741211E-006</v>
      </c>
      <c r="I1259" s="33" t="n">
        <f aca="false">H1259*1000000</f>
        <v>5.75999984741211</v>
      </c>
      <c r="J1259" s="1" t="s">
        <v>2355</v>
      </c>
      <c r="K1259" s="1" t="n">
        <v>1965</v>
      </c>
      <c r="L1259" s="1" t="s">
        <v>2194</v>
      </c>
    </row>
    <row r="1260" customFormat="false" ht="15" hidden="false" customHeight="false" outlineLevel="0" collapsed="false">
      <c r="A1260" s="6" t="str">
        <f aca="false">"sankmc_"&amp;ROUND(B1260,1)&amp;"_"&amp;ROUND(C1260,1)&amp;"_"&amp;ROUND(D1260,1)&amp;"_"&amp;ROUND(E1260,1)&amp;"_"&amp;ROUND(F1260,1)&amp;"_"&amp;ROUND(G1260,1)</f>
        <v>sankmc_65_5_0_0_15_15</v>
      </c>
      <c r="B1260" s="1" t="n">
        <v>65</v>
      </c>
      <c r="C1260" s="1" t="n">
        <v>5</v>
      </c>
      <c r="D1260" s="1" t="n">
        <v>0</v>
      </c>
      <c r="E1260" s="1" t="n">
        <v>0</v>
      </c>
      <c r="F1260" s="1" t="n">
        <v>15</v>
      </c>
      <c r="G1260" s="1" t="n">
        <v>15</v>
      </c>
      <c r="H1260" s="33" t="n">
        <v>4.67999992370605E-006</v>
      </c>
      <c r="I1260" s="33" t="n">
        <f aca="false">H1260*1000000</f>
        <v>4.67999992370605</v>
      </c>
      <c r="J1260" s="1" t="s">
        <v>2295</v>
      </c>
      <c r="K1260" s="1" t="n">
        <v>1979</v>
      </c>
      <c r="L1260" s="1" t="s">
        <v>2194</v>
      </c>
    </row>
    <row r="1261" customFormat="false" ht="15" hidden="false" customHeight="false" outlineLevel="0" collapsed="false">
      <c r="A1261" s="6" t="str">
        <f aca="false">"sankmc_"&amp;ROUND(B1261,1)&amp;"_"&amp;ROUND(C1261,1)&amp;"_"&amp;ROUND(D1261,1)&amp;"_"&amp;ROUND(E1261,1)&amp;"_"&amp;ROUND(F1261,1)&amp;"_"&amp;ROUND(G1261,1)</f>
        <v>sankmc_65_5_10_0_10_10.1</v>
      </c>
      <c r="B1261" s="1" t="n">
        <v>65</v>
      </c>
      <c r="C1261" s="1" t="n">
        <v>5</v>
      </c>
      <c r="D1261" s="1" t="n">
        <v>9.97</v>
      </c>
      <c r="E1261" s="1" t="n">
        <v>0</v>
      </c>
      <c r="F1261" s="1" t="n">
        <v>9.97</v>
      </c>
      <c r="G1261" s="1" t="n">
        <v>10.06</v>
      </c>
      <c r="H1261" s="33" t="n">
        <v>7.5E-006</v>
      </c>
      <c r="I1261" s="33" t="n">
        <f aca="false">H1261*1000000</f>
        <v>7.5</v>
      </c>
      <c r="J1261" s="1" t="s">
        <v>2354</v>
      </c>
      <c r="K1261" s="1" t="n">
        <v>2001</v>
      </c>
      <c r="L1261" s="1" t="s">
        <v>2194</v>
      </c>
    </row>
    <row r="1262" customFormat="false" ht="15" hidden="false" customHeight="false" outlineLevel="0" collapsed="false">
      <c r="A1262" s="6" t="str">
        <f aca="false">"sankmc_"&amp;ROUND(B1262,1)&amp;"_"&amp;ROUND(C1262,1)&amp;"_"&amp;ROUND(D1262,1)&amp;"_"&amp;ROUND(E1262,1)&amp;"_"&amp;ROUND(F1262,1)&amp;"_"&amp;ROUND(G1262,1)</f>
        <v>sankmc_65_5_11_6.5_12_0.5</v>
      </c>
      <c r="B1262" s="1" t="n">
        <v>65</v>
      </c>
      <c r="C1262" s="1" t="n">
        <v>5</v>
      </c>
      <c r="D1262" s="1" t="n">
        <v>11</v>
      </c>
      <c r="E1262" s="1" t="n">
        <v>6.5</v>
      </c>
      <c r="F1262" s="1" t="n">
        <v>12</v>
      </c>
      <c r="G1262" s="1" t="n">
        <v>0.5</v>
      </c>
      <c r="H1262" s="1" t="n">
        <v>1E-005</v>
      </c>
      <c r="I1262" s="33" t="n">
        <f aca="false">H1262*1000000</f>
        <v>10</v>
      </c>
      <c r="J1262" s="1" t="s">
        <v>2394</v>
      </c>
      <c r="K1262" s="1" t="n">
        <v>2012</v>
      </c>
      <c r="L1262" s="1" t="s">
        <v>2194</v>
      </c>
    </row>
    <row r="1263" customFormat="false" ht="15" hidden="false" customHeight="false" outlineLevel="0" collapsed="false">
      <c r="A1263" s="6" t="str">
        <f aca="false">"sankmc_"&amp;ROUND(B1263,1)&amp;"_"&amp;ROUND(C1263,1)&amp;"_"&amp;ROUND(D1263,1)&amp;"_"&amp;ROUND(E1263,1)&amp;"_"&amp;ROUND(F1263,1)&amp;"_"&amp;ROUND(G1263,1)</f>
        <v>sankmc_65_5_12_0_18_0</v>
      </c>
      <c r="B1263" s="1" t="n">
        <v>65</v>
      </c>
      <c r="C1263" s="1" t="n">
        <v>5</v>
      </c>
      <c r="D1263" s="1" t="n">
        <v>12</v>
      </c>
      <c r="E1263" s="1" t="n">
        <v>0</v>
      </c>
      <c r="F1263" s="1" t="n">
        <v>18</v>
      </c>
      <c r="G1263" s="1" t="n">
        <v>0</v>
      </c>
      <c r="H1263" s="33" t="n">
        <v>7.8E-006</v>
      </c>
      <c r="I1263" s="33" t="n">
        <f aca="false">H1263*1000000</f>
        <v>7.8</v>
      </c>
      <c r="J1263" s="1" t="s">
        <v>2432</v>
      </c>
      <c r="K1263" s="1" t="n">
        <v>2014</v>
      </c>
      <c r="L1263" s="1" t="s">
        <v>2194</v>
      </c>
    </row>
    <row r="1264" customFormat="false" ht="15" hidden="false" customHeight="false" outlineLevel="0" collapsed="false">
      <c r="A1264" s="6" t="str">
        <f aca="false">"sankmc_"&amp;ROUND(B1264,1)&amp;"_"&amp;ROUND(C1264,1)&amp;"_"&amp;ROUND(D1264,1)&amp;"_"&amp;ROUND(E1264,1)&amp;"_"&amp;ROUND(F1264,1)&amp;"_"&amp;ROUND(G1264,1)</f>
        <v>sankmc_65_5_5_20_0_5</v>
      </c>
      <c r="B1264" s="1" t="n">
        <v>65</v>
      </c>
      <c r="C1264" s="1" t="n">
        <v>4.99999999999999</v>
      </c>
      <c r="D1264" s="1" t="n">
        <v>4.99999999999999</v>
      </c>
      <c r="E1264" s="1" t="n">
        <v>20</v>
      </c>
      <c r="F1264" s="1" t="n">
        <v>0</v>
      </c>
      <c r="G1264" s="1" t="n">
        <v>4.99999999999999</v>
      </c>
      <c r="H1264" s="33" t="n">
        <v>1.3233332824707E-005</v>
      </c>
      <c r="I1264" s="33" t="n">
        <f aca="false">H1264*1000000</f>
        <v>13.233332824707</v>
      </c>
      <c r="J1264" s="1" t="s">
        <v>2436</v>
      </c>
      <c r="K1264" s="1" t="n">
        <v>2017</v>
      </c>
      <c r="L1264" s="1" t="s">
        <v>2194</v>
      </c>
    </row>
    <row r="1265" customFormat="false" ht="15" hidden="false" customHeight="false" outlineLevel="0" collapsed="false">
      <c r="A1265" s="6" t="str">
        <f aca="false">"sankmc_"&amp;ROUND(B1265,1)&amp;"_"&amp;ROUND(C1265,1)&amp;"_"&amp;ROUND(D1265,1)&amp;"_"&amp;ROUND(E1265,1)&amp;"_"&amp;ROUND(F1265,1)&amp;"_"&amp;ROUND(G1265,1)</f>
        <v>sankmc_65_6.2_28.6_0.2_0_0</v>
      </c>
      <c r="B1265" s="1" t="n">
        <v>65.03</v>
      </c>
      <c r="C1265" s="1" t="n">
        <v>6.19</v>
      </c>
      <c r="D1265" s="1" t="n">
        <v>28.6</v>
      </c>
      <c r="E1265" s="1" t="n">
        <v>0.18</v>
      </c>
      <c r="F1265" s="1" t="n">
        <v>0</v>
      </c>
      <c r="G1265" s="1" t="n">
        <v>0</v>
      </c>
      <c r="H1265" s="33" t="n">
        <v>1.42E-005</v>
      </c>
      <c r="I1265" s="33" t="n">
        <f aca="false">H1265*1000000</f>
        <v>14.2</v>
      </c>
      <c r="J1265" s="1" t="s">
        <v>2307</v>
      </c>
      <c r="K1265" s="1" t="n">
        <v>1930</v>
      </c>
      <c r="L1265" s="1" t="s">
        <v>2194</v>
      </c>
    </row>
    <row r="1266" customFormat="false" ht="15" hidden="false" customHeight="false" outlineLevel="0" collapsed="false">
      <c r="A1266" s="6" t="str">
        <f aca="false">"sankmc_"&amp;ROUND(B1266,1)&amp;"_"&amp;ROUND(C1266,1)&amp;"_"&amp;ROUND(D1266,1)&amp;"_"&amp;ROUND(E1266,1)&amp;"_"&amp;ROUND(F1266,1)&amp;"_"&amp;ROUND(G1266,1)</f>
        <v>sankmc_65_7.1_13.6_1.9_5.5_6.9</v>
      </c>
      <c r="B1266" s="1" t="n">
        <v>65</v>
      </c>
      <c r="C1266" s="1" t="n">
        <v>7.1</v>
      </c>
      <c r="D1266" s="1" t="n">
        <v>13.6</v>
      </c>
      <c r="E1266" s="1" t="n">
        <v>1.9</v>
      </c>
      <c r="F1266" s="1" t="n">
        <v>5.5</v>
      </c>
      <c r="G1266" s="1" t="n">
        <v>6.9</v>
      </c>
      <c r="H1266" s="33" t="n">
        <v>9.29000015258789E-006</v>
      </c>
      <c r="I1266" s="33" t="n">
        <f aca="false">H1266*1000000</f>
        <v>9.29000015258789</v>
      </c>
      <c r="J1266" s="1" t="s">
        <v>2380</v>
      </c>
      <c r="K1266" s="1" t="n">
        <v>2015</v>
      </c>
      <c r="L1266" s="1" t="s">
        <v>2194</v>
      </c>
    </row>
    <row r="1267" customFormat="false" ht="15" hidden="false" customHeight="false" outlineLevel="0" collapsed="false">
      <c r="A1267" s="6" t="str">
        <f aca="false">"sankmc_"&amp;ROUND(B1267,1)&amp;"_"&amp;ROUND(C1267,1)&amp;"_"&amp;ROUND(D1267,1)&amp;"_"&amp;ROUND(E1267,1)&amp;"_"&amp;ROUND(F1267,1)&amp;"_"&amp;ROUND(G1267,1)</f>
        <v>sankmc_65_8_27_0_0_0</v>
      </c>
      <c r="B1267" s="1" t="n">
        <v>65</v>
      </c>
      <c r="C1267" s="1" t="n">
        <v>8</v>
      </c>
      <c r="D1267" s="1" t="n">
        <v>27</v>
      </c>
      <c r="E1267" s="1" t="n">
        <v>0</v>
      </c>
      <c r="F1267" s="1" t="n">
        <v>0</v>
      </c>
      <c r="G1267" s="1" t="n">
        <v>0</v>
      </c>
      <c r="H1267" s="33" t="n">
        <v>1.18699996948242E-005</v>
      </c>
      <c r="I1267" s="33" t="n">
        <f aca="false">H1267*1000000</f>
        <v>11.8699996948242</v>
      </c>
      <c r="J1267" s="1" t="s">
        <v>2437</v>
      </c>
      <c r="K1267" s="1" t="n">
        <v>1968</v>
      </c>
      <c r="L1267" s="1" t="s">
        <v>2194</v>
      </c>
    </row>
    <row r="1268" customFormat="false" ht="15" hidden="false" customHeight="false" outlineLevel="0" collapsed="false">
      <c r="A1268" s="6" t="str">
        <f aca="false">"sankmc_"&amp;ROUND(B1268,1)&amp;"_"&amp;ROUND(C1268,1)&amp;"_"&amp;ROUND(D1268,1)&amp;"_"&amp;ROUND(E1268,1)&amp;"_"&amp;ROUND(F1268,1)&amp;"_"&amp;ROUND(G1268,1)</f>
        <v>sankmc_65_9_0_5_6_15</v>
      </c>
      <c r="B1268" s="1" t="n">
        <v>64.96</v>
      </c>
      <c r="C1268" s="1" t="n">
        <v>9.01</v>
      </c>
      <c r="D1268" s="1" t="n">
        <v>0</v>
      </c>
      <c r="E1268" s="1" t="n">
        <v>5.01</v>
      </c>
      <c r="F1268" s="1" t="n">
        <v>6.01</v>
      </c>
      <c r="G1268" s="1" t="n">
        <v>15.01</v>
      </c>
      <c r="H1268" s="33" t="n">
        <v>6.9E-006</v>
      </c>
      <c r="I1268" s="33" t="n">
        <f aca="false">H1268*1000000</f>
        <v>6.9</v>
      </c>
      <c r="J1268" s="1" t="s">
        <v>2378</v>
      </c>
      <c r="K1268" s="1" t="n">
        <v>1999</v>
      </c>
      <c r="L1268" s="1" t="s">
        <v>2194</v>
      </c>
    </row>
    <row r="1269" customFormat="false" ht="15" hidden="false" customHeight="false" outlineLevel="0" collapsed="false">
      <c r="A1269" s="6" t="str">
        <f aca="false">"sankmc_"&amp;ROUND(B1269,1)&amp;"_"&amp;ROUND(C1269,1)&amp;"_"&amp;ROUND(D1269,1)&amp;"_"&amp;ROUND(E1269,1)&amp;"_"&amp;ROUND(F1269,1)&amp;"_"&amp;ROUND(G1269,1)</f>
        <v>sankmc_65_9_0.3_7.8_9_9</v>
      </c>
      <c r="B1269" s="1" t="n">
        <v>65.006500650065</v>
      </c>
      <c r="C1269" s="1" t="n">
        <v>8.97089708970897</v>
      </c>
      <c r="D1269" s="1" t="n">
        <v>0.31003100310031</v>
      </c>
      <c r="E1269" s="1" t="n">
        <v>7.8007800780078</v>
      </c>
      <c r="F1269" s="1" t="n">
        <v>8.95089508950895</v>
      </c>
      <c r="G1269" s="1" t="n">
        <v>8.96089608960896</v>
      </c>
      <c r="H1269" s="33" t="n">
        <v>7.5E-006</v>
      </c>
      <c r="I1269" s="33" t="n">
        <f aca="false">H1269*1000000</f>
        <v>7.5</v>
      </c>
      <c r="J1269" s="1" t="s">
        <v>2378</v>
      </c>
      <c r="K1269" s="1" t="n">
        <v>1999</v>
      </c>
      <c r="L1269" s="1" t="s">
        <v>2194</v>
      </c>
    </row>
    <row r="1270" customFormat="false" ht="15" hidden="false" customHeight="false" outlineLevel="0" collapsed="false">
      <c r="A1270" s="6" t="str">
        <f aca="false">"sankmc_"&amp;ROUND(B1270,1)&amp;"_"&amp;ROUND(C1270,1)&amp;"_"&amp;ROUND(D1270,1)&amp;"_"&amp;ROUND(E1270,1)&amp;"_"&amp;ROUND(F1270,1)&amp;"_"&amp;ROUND(G1270,1)</f>
        <v>sankmc_65_9.1_0_0_8.1_17.9</v>
      </c>
      <c r="B1270" s="1" t="n">
        <v>64.96</v>
      </c>
      <c r="C1270" s="1" t="n">
        <v>9.06</v>
      </c>
      <c r="D1270" s="1" t="n">
        <v>0</v>
      </c>
      <c r="E1270" s="1" t="n">
        <v>0</v>
      </c>
      <c r="F1270" s="1" t="n">
        <v>8.09</v>
      </c>
      <c r="G1270" s="1" t="n">
        <v>17.89</v>
      </c>
      <c r="H1270" s="33" t="n">
        <v>4.8E-006</v>
      </c>
      <c r="I1270" s="33" t="n">
        <f aca="false">H1270*1000000</f>
        <v>4.8</v>
      </c>
      <c r="J1270" s="1" t="s">
        <v>2289</v>
      </c>
      <c r="K1270" s="1" t="n">
        <v>1976</v>
      </c>
      <c r="L1270" s="1" t="s">
        <v>2194</v>
      </c>
    </row>
    <row r="1271" customFormat="false" ht="15" hidden="false" customHeight="false" outlineLevel="0" collapsed="false">
      <c r="A1271" s="6" t="str">
        <f aca="false">"sankmc_"&amp;ROUND(B1271,1)&amp;"_"&amp;ROUND(C1271,1)&amp;"_"&amp;ROUND(D1271,1)&amp;"_"&amp;ROUND(E1271,1)&amp;"_"&amp;ROUND(F1271,1)&amp;"_"&amp;ROUND(G1271,1)</f>
        <v>sankmc_65.1_14_14.9_0_0_6</v>
      </c>
      <c r="B1271" s="1" t="n">
        <v>65.07</v>
      </c>
      <c r="C1271" s="1" t="n">
        <v>14.01</v>
      </c>
      <c r="D1271" s="1" t="n">
        <v>14.91</v>
      </c>
      <c r="E1271" s="1" t="n">
        <v>0</v>
      </c>
      <c r="F1271" s="1" t="n">
        <v>0</v>
      </c>
      <c r="G1271" s="1" t="n">
        <v>6.01</v>
      </c>
      <c r="H1271" s="33" t="n">
        <v>8.15999984741211E-006</v>
      </c>
      <c r="I1271" s="33" t="n">
        <f aca="false">H1271*1000000</f>
        <v>8.15999984741211</v>
      </c>
      <c r="J1271" s="1" t="s">
        <v>2199</v>
      </c>
      <c r="K1271" s="1" t="n">
        <v>2011</v>
      </c>
      <c r="L1271" s="1" t="s">
        <v>2194</v>
      </c>
    </row>
    <row r="1272" customFormat="false" ht="15" hidden="false" customHeight="false" outlineLevel="0" collapsed="false">
      <c r="A1272" s="6" t="str">
        <f aca="false">"sankmc_"&amp;ROUND(B1272,1)&amp;"_"&amp;ROUND(C1272,1)&amp;"_"&amp;ROUND(D1272,1)&amp;"_"&amp;ROUND(E1272,1)&amp;"_"&amp;ROUND(F1272,1)&amp;"_"&amp;ROUND(G1272,1)</f>
        <v>sankmc_65.1_3_3_2_14.4_12.5</v>
      </c>
      <c r="B1272" s="1" t="n">
        <v>65.1030206041208</v>
      </c>
      <c r="C1272" s="1" t="n">
        <v>2.99059811962392</v>
      </c>
      <c r="D1272" s="1" t="n">
        <v>3.03060612122424</v>
      </c>
      <c r="E1272" s="1" t="n">
        <v>1.99039807961592</v>
      </c>
      <c r="F1272" s="1" t="n">
        <v>14.4228845769154</v>
      </c>
      <c r="G1272" s="1" t="n">
        <v>12.4624924984997</v>
      </c>
      <c r="H1272" s="33" t="n">
        <v>7.2E-006</v>
      </c>
      <c r="I1272" s="33" t="n">
        <f aca="false">H1272*1000000</f>
        <v>7.2</v>
      </c>
      <c r="J1272" s="1" t="s">
        <v>2378</v>
      </c>
      <c r="K1272" s="1" t="n">
        <v>1999</v>
      </c>
      <c r="L1272" s="1" t="s">
        <v>2194</v>
      </c>
    </row>
    <row r="1273" customFormat="false" ht="15" hidden="false" customHeight="false" outlineLevel="0" collapsed="false">
      <c r="A1273" s="6" t="str">
        <f aca="false">"sankmc_"&amp;ROUND(B1273,1)&amp;"_"&amp;ROUND(C1273,1)&amp;"_"&amp;ROUND(D1273,1)&amp;"_"&amp;ROUND(E1273,1)&amp;"_"&amp;ROUND(F1273,1)&amp;"_"&amp;ROUND(G1273,1)</f>
        <v>sankmc_65.2_0_0_17.4_0_17.4</v>
      </c>
      <c r="B1273" s="1" t="n">
        <v>65.2</v>
      </c>
      <c r="C1273" s="1" t="n">
        <v>0</v>
      </c>
      <c r="D1273" s="1" t="n">
        <v>0</v>
      </c>
      <c r="E1273" s="1" t="n">
        <v>17.4</v>
      </c>
      <c r="F1273" s="1" t="n">
        <v>0</v>
      </c>
      <c r="G1273" s="1" t="n">
        <v>17.4</v>
      </c>
      <c r="H1273" s="33" t="n">
        <v>1.15400001525879E-005</v>
      </c>
      <c r="I1273" s="33" t="n">
        <f aca="false">H1273*1000000</f>
        <v>11.5400001525879</v>
      </c>
      <c r="J1273" s="1" t="s">
        <v>2256</v>
      </c>
      <c r="K1273" s="1" t="n">
        <v>1952</v>
      </c>
      <c r="L1273" s="1" t="s">
        <v>2194</v>
      </c>
    </row>
    <row r="1274" customFormat="false" ht="15" hidden="false" customHeight="false" outlineLevel="0" collapsed="false">
      <c r="A1274" s="6" t="str">
        <f aca="false">"sankmc_"&amp;ROUND(B1274,1)&amp;"_"&amp;ROUND(C1274,1)&amp;"_"&amp;ROUND(D1274,1)&amp;"_"&amp;ROUND(E1274,1)&amp;"_"&amp;ROUND(F1274,1)&amp;"_"&amp;ROUND(G1274,1)</f>
        <v>sankmc_65.2_0_0_17.4_17.4_0</v>
      </c>
      <c r="B1274" s="1" t="n">
        <v>65.2</v>
      </c>
      <c r="C1274" s="1" t="n">
        <v>0</v>
      </c>
      <c r="D1274" s="1" t="n">
        <v>0</v>
      </c>
      <c r="E1274" s="1" t="n">
        <v>17.4</v>
      </c>
      <c r="F1274" s="1" t="n">
        <v>17.4</v>
      </c>
      <c r="G1274" s="1" t="n">
        <v>0</v>
      </c>
      <c r="H1274" s="33" t="n">
        <v>1.07199996948242E-005</v>
      </c>
      <c r="I1274" s="33" t="n">
        <f aca="false">H1274*1000000</f>
        <v>10.7199996948242</v>
      </c>
      <c r="J1274" s="1" t="s">
        <v>2256</v>
      </c>
      <c r="K1274" s="1" t="n">
        <v>1952</v>
      </c>
      <c r="L1274" s="1" t="s">
        <v>2194</v>
      </c>
    </row>
    <row r="1275" customFormat="false" ht="15" hidden="false" customHeight="false" outlineLevel="0" collapsed="false">
      <c r="A1275" s="6" t="str">
        <f aca="false">"sankmc_"&amp;ROUND(B1275,1)&amp;"_"&amp;ROUND(C1275,1)&amp;"_"&amp;ROUND(D1275,1)&amp;"_"&amp;ROUND(E1275,1)&amp;"_"&amp;ROUND(F1275,1)&amp;"_"&amp;ROUND(G1275,1)</f>
        <v>sankmc_65.2_0_17.4_0_0_17.4</v>
      </c>
      <c r="B1275" s="1" t="n">
        <v>65.2</v>
      </c>
      <c r="C1275" s="1" t="n">
        <v>0</v>
      </c>
      <c r="D1275" s="1" t="n">
        <v>17.4</v>
      </c>
      <c r="E1275" s="1" t="n">
        <v>0</v>
      </c>
      <c r="F1275" s="1" t="n">
        <v>0</v>
      </c>
      <c r="G1275" s="1" t="n">
        <v>17.4</v>
      </c>
      <c r="H1275" s="33" t="n">
        <v>1.13800003051758E-005</v>
      </c>
      <c r="I1275" s="33" t="n">
        <f aca="false">H1275*1000000</f>
        <v>11.3800003051758</v>
      </c>
      <c r="J1275" s="1" t="s">
        <v>2256</v>
      </c>
      <c r="K1275" s="1" t="n">
        <v>1952</v>
      </c>
      <c r="L1275" s="1" t="s">
        <v>2194</v>
      </c>
    </row>
    <row r="1276" customFormat="false" ht="15" hidden="false" customHeight="false" outlineLevel="0" collapsed="false">
      <c r="A1276" s="6" t="str">
        <f aca="false">"sankmc_"&amp;ROUND(B1276,1)&amp;"_"&amp;ROUND(C1276,1)&amp;"_"&amp;ROUND(D1276,1)&amp;"_"&amp;ROUND(E1276,1)&amp;"_"&amp;ROUND(F1276,1)&amp;"_"&amp;ROUND(G1276,1)</f>
        <v>sankmc_65.2_0_17.4_0_17.4_0</v>
      </c>
      <c r="B1276" s="1" t="n">
        <v>65.2</v>
      </c>
      <c r="C1276" s="1" t="n">
        <v>0</v>
      </c>
      <c r="D1276" s="1" t="n">
        <v>17.4</v>
      </c>
      <c r="E1276" s="1" t="n">
        <v>0</v>
      </c>
      <c r="F1276" s="1" t="n">
        <v>17.4</v>
      </c>
      <c r="G1276" s="1" t="n">
        <v>0</v>
      </c>
      <c r="H1276" s="33" t="n">
        <v>1.02699996948242E-005</v>
      </c>
      <c r="I1276" s="33" t="n">
        <f aca="false">H1276*1000000</f>
        <v>10.2699996948242</v>
      </c>
      <c r="J1276" s="1" t="s">
        <v>2256</v>
      </c>
      <c r="K1276" s="1" t="n">
        <v>1952</v>
      </c>
      <c r="L1276" s="1" t="s">
        <v>2194</v>
      </c>
    </row>
    <row r="1277" customFormat="false" ht="15" hidden="false" customHeight="false" outlineLevel="0" collapsed="false">
      <c r="A1277" s="6" t="str">
        <f aca="false">"sankmc_"&amp;ROUND(B1277,1)&amp;"_"&amp;ROUND(C1277,1)&amp;"_"&amp;ROUND(D1277,1)&amp;"_"&amp;ROUND(E1277,1)&amp;"_"&amp;ROUND(F1277,1)&amp;"_"&amp;ROUND(G1277,1)</f>
        <v>sankmc_65.2_0_8.7_8.7_0_17.4</v>
      </c>
      <c r="B1277" s="1" t="n">
        <v>65.2</v>
      </c>
      <c r="C1277" s="1" t="n">
        <v>0</v>
      </c>
      <c r="D1277" s="1" t="n">
        <v>8.7</v>
      </c>
      <c r="E1277" s="1" t="n">
        <v>8.7</v>
      </c>
      <c r="F1277" s="1" t="n">
        <v>0</v>
      </c>
      <c r="G1277" s="1" t="n">
        <v>17.4</v>
      </c>
      <c r="H1277" s="33" t="n">
        <v>1.21400001525879E-005</v>
      </c>
      <c r="I1277" s="33" t="n">
        <f aca="false">H1277*1000000</f>
        <v>12.1400001525879</v>
      </c>
      <c r="J1277" s="1" t="s">
        <v>2256</v>
      </c>
      <c r="K1277" s="1" t="n">
        <v>1952</v>
      </c>
      <c r="L1277" s="1" t="s">
        <v>2194</v>
      </c>
    </row>
    <row r="1278" customFormat="false" ht="15" hidden="false" customHeight="false" outlineLevel="0" collapsed="false">
      <c r="A1278" s="6" t="str">
        <f aca="false">"sankmc_"&amp;ROUND(B1278,1)&amp;"_"&amp;ROUND(C1278,1)&amp;"_"&amp;ROUND(D1278,1)&amp;"_"&amp;ROUND(E1278,1)&amp;"_"&amp;ROUND(F1278,1)&amp;"_"&amp;ROUND(G1278,1)</f>
        <v>sankmc_65.2_0_8.7_8.7_17.4_0</v>
      </c>
      <c r="B1278" s="1" t="n">
        <v>65.2</v>
      </c>
      <c r="C1278" s="1" t="n">
        <v>0</v>
      </c>
      <c r="D1278" s="1" t="n">
        <v>8.7</v>
      </c>
      <c r="E1278" s="1" t="n">
        <v>8.7</v>
      </c>
      <c r="F1278" s="1" t="n">
        <v>17.4</v>
      </c>
      <c r="G1278" s="1" t="n">
        <v>0</v>
      </c>
      <c r="H1278" s="33" t="n">
        <v>1.125E-005</v>
      </c>
      <c r="I1278" s="33" t="n">
        <f aca="false">H1278*1000000</f>
        <v>11.25</v>
      </c>
      <c r="J1278" s="1" t="s">
        <v>2256</v>
      </c>
      <c r="K1278" s="1" t="n">
        <v>1952</v>
      </c>
      <c r="L1278" s="1" t="s">
        <v>2194</v>
      </c>
    </row>
    <row r="1279" customFormat="false" ht="15" hidden="false" customHeight="false" outlineLevel="0" collapsed="false">
      <c r="A1279" s="6" t="str">
        <f aca="false">"sankmc_"&amp;ROUND(B1279,1)&amp;"_"&amp;ROUND(C1279,1)&amp;"_"&amp;ROUND(D1279,1)&amp;"_"&amp;ROUND(E1279,1)&amp;"_"&amp;ROUND(F1279,1)&amp;"_"&amp;ROUND(G1279,1)</f>
        <v>sankmc_65.2_0.6_18.4_0.6_0_15.2</v>
      </c>
      <c r="B1279" s="1" t="n">
        <v>65.22</v>
      </c>
      <c r="C1279" s="1" t="n">
        <v>0.59</v>
      </c>
      <c r="D1279" s="1" t="n">
        <v>18.39</v>
      </c>
      <c r="E1279" s="1" t="n">
        <v>0.64</v>
      </c>
      <c r="F1279" s="1" t="n">
        <v>0</v>
      </c>
      <c r="G1279" s="1" t="n">
        <v>15.16</v>
      </c>
      <c r="H1279" s="33" t="n">
        <v>1.2E-005</v>
      </c>
      <c r="I1279" s="33" t="n">
        <f aca="false">H1279*1000000</f>
        <v>12</v>
      </c>
      <c r="J1279" s="1" t="s">
        <v>2428</v>
      </c>
      <c r="K1279" s="1" t="n">
        <v>1999</v>
      </c>
      <c r="L1279" s="1" t="s">
        <v>2194</v>
      </c>
    </row>
    <row r="1280" customFormat="false" ht="15" hidden="false" customHeight="false" outlineLevel="0" collapsed="false">
      <c r="A1280" s="6" t="str">
        <f aca="false">"sankmc_"&amp;ROUND(B1280,1)&amp;"_"&amp;ROUND(C1280,1)&amp;"_"&amp;ROUND(D1280,1)&amp;"_"&amp;ROUND(E1280,1)&amp;"_"&amp;ROUND(F1280,1)&amp;"_"&amp;ROUND(G1280,1)</f>
        <v>sankmc_65.2_11.6_4.8_7.1_7.4_4</v>
      </c>
      <c r="B1280" s="1" t="n">
        <v>65.15</v>
      </c>
      <c r="C1280" s="1" t="n">
        <v>11.61</v>
      </c>
      <c r="D1280" s="1" t="n">
        <v>4.78</v>
      </c>
      <c r="E1280" s="1" t="n">
        <v>7.12</v>
      </c>
      <c r="F1280" s="1" t="n">
        <v>7.35</v>
      </c>
      <c r="G1280" s="1" t="n">
        <v>3.99</v>
      </c>
      <c r="H1280" s="33" t="n">
        <v>8.3E-006</v>
      </c>
      <c r="I1280" s="33" t="n">
        <f aca="false">H1280*1000000</f>
        <v>8.3</v>
      </c>
      <c r="J1280" s="1" t="s">
        <v>2413</v>
      </c>
      <c r="K1280" s="1" t="n">
        <v>2009</v>
      </c>
      <c r="L1280" s="1" t="s">
        <v>2194</v>
      </c>
    </row>
    <row r="1281" customFormat="false" ht="15" hidden="false" customHeight="false" outlineLevel="0" collapsed="false">
      <c r="A1281" s="6" t="str">
        <f aca="false">"sankmc_"&amp;ROUND(B1281,1)&amp;"_"&amp;ROUND(C1281,1)&amp;"_"&amp;ROUND(D1281,1)&amp;"_"&amp;ROUND(E1281,1)&amp;"_"&amp;ROUND(F1281,1)&amp;"_"&amp;ROUND(G1281,1)</f>
        <v>sankmc_65.2_11.7_11.8_0_7.4_4</v>
      </c>
      <c r="B1281" s="1" t="n">
        <v>65.17</v>
      </c>
      <c r="C1281" s="1" t="n">
        <v>11.66</v>
      </c>
      <c r="D1281" s="1" t="n">
        <v>11.79</v>
      </c>
      <c r="E1281" s="1" t="n">
        <v>0</v>
      </c>
      <c r="F1281" s="1" t="n">
        <v>7.41</v>
      </c>
      <c r="G1281" s="1" t="n">
        <v>3.97</v>
      </c>
      <c r="H1281" s="33" t="n">
        <v>7.5E-006</v>
      </c>
      <c r="I1281" s="33" t="n">
        <f aca="false">H1281*1000000</f>
        <v>7.5</v>
      </c>
      <c r="J1281" s="1" t="s">
        <v>2413</v>
      </c>
      <c r="K1281" s="1" t="n">
        <v>2009</v>
      </c>
      <c r="L1281" s="1" t="s">
        <v>2194</v>
      </c>
    </row>
    <row r="1282" customFormat="false" ht="15" hidden="false" customHeight="false" outlineLevel="0" collapsed="false">
      <c r="A1282" s="6" t="str">
        <f aca="false">"sankmc_"&amp;ROUND(B1282,1)&amp;"_"&amp;ROUND(C1282,1)&amp;"_"&amp;ROUND(D1282,1)&amp;"_"&amp;ROUND(E1282,1)&amp;"_"&amp;ROUND(F1282,1)&amp;"_"&amp;ROUND(G1282,1)</f>
        <v>sankmc_65.2_12.7_2.5_4.6_7.3_7.8</v>
      </c>
      <c r="B1282" s="1" t="n">
        <v>65.1834816518348</v>
      </c>
      <c r="C1282" s="1" t="n">
        <v>12.6587341265873</v>
      </c>
      <c r="D1282" s="1" t="n">
        <v>2.51974802519748</v>
      </c>
      <c r="E1282" s="1" t="n">
        <v>4.56954304569543</v>
      </c>
      <c r="F1282" s="1" t="n">
        <v>7.27927207279272</v>
      </c>
      <c r="G1282" s="1" t="n">
        <v>7.78922107789221</v>
      </c>
      <c r="H1282" s="33" t="n">
        <v>6.2E-006</v>
      </c>
      <c r="I1282" s="33" t="n">
        <f aca="false">H1282*1000000</f>
        <v>6.2</v>
      </c>
      <c r="J1282" s="1" t="s">
        <v>2406</v>
      </c>
      <c r="K1282" s="1" t="n">
        <v>1997</v>
      </c>
      <c r="L1282" s="1" t="s">
        <v>2194</v>
      </c>
    </row>
    <row r="1283" customFormat="false" ht="15" hidden="false" customHeight="false" outlineLevel="0" collapsed="false">
      <c r="A1283" s="6" t="str">
        <f aca="false">"sankmc_"&amp;ROUND(B1283,1)&amp;"_"&amp;ROUND(C1283,1)&amp;"_"&amp;ROUND(D1283,1)&amp;"_"&amp;ROUND(E1283,1)&amp;"_"&amp;ROUND(F1283,1)&amp;"_"&amp;ROUND(G1283,1)</f>
        <v>sankmc_65.2_3_0_2.2_14.6_15.1</v>
      </c>
      <c r="B1283" s="1" t="n">
        <v>65.2165216521652</v>
      </c>
      <c r="C1283" s="1" t="n">
        <v>2.99029902990299</v>
      </c>
      <c r="D1283" s="1" t="n">
        <v>0</v>
      </c>
      <c r="E1283" s="1" t="n">
        <v>2.18021802180218</v>
      </c>
      <c r="F1283" s="1" t="n">
        <v>14.5514551455146</v>
      </c>
      <c r="G1283" s="1" t="n">
        <v>15.0615061506151</v>
      </c>
      <c r="H1283" s="33" t="n">
        <v>6.6E-006</v>
      </c>
      <c r="I1283" s="33" t="n">
        <f aca="false">H1283*1000000</f>
        <v>6.6</v>
      </c>
      <c r="J1283" s="1" t="s">
        <v>2378</v>
      </c>
      <c r="K1283" s="1" t="n">
        <v>1999</v>
      </c>
      <c r="L1283" s="1" t="s">
        <v>2194</v>
      </c>
    </row>
    <row r="1284" customFormat="false" ht="15" hidden="false" customHeight="false" outlineLevel="0" collapsed="false">
      <c r="A1284" s="6" t="str">
        <f aca="false">"sankmc_"&amp;ROUND(B1284,1)&amp;"_"&amp;ROUND(C1284,1)&amp;"_"&amp;ROUND(D1284,1)&amp;"_"&amp;ROUND(E1284,1)&amp;"_"&amp;ROUND(F1284,1)&amp;"_"&amp;ROUND(G1284,1)</f>
        <v>sankmc_65.2_8.7_0_0_0_26.1</v>
      </c>
      <c r="B1284" s="1" t="n">
        <v>65.22</v>
      </c>
      <c r="C1284" s="1" t="n">
        <v>8.73</v>
      </c>
      <c r="D1284" s="1" t="n">
        <v>0</v>
      </c>
      <c r="E1284" s="1" t="n">
        <v>0</v>
      </c>
      <c r="F1284" s="1" t="n">
        <v>0</v>
      </c>
      <c r="G1284" s="1" t="n">
        <v>26.05</v>
      </c>
      <c r="H1284" s="33" t="n">
        <v>5.57000007629395E-006</v>
      </c>
      <c r="I1284" s="33" t="n">
        <f aca="false">H1284*1000000</f>
        <v>5.57000007629395</v>
      </c>
      <c r="J1284" s="1" t="s">
        <v>2438</v>
      </c>
      <c r="K1284" s="1" t="n">
        <v>1978</v>
      </c>
      <c r="L1284" s="1" t="s">
        <v>2194</v>
      </c>
    </row>
    <row r="1285" customFormat="false" ht="15" hidden="false" customHeight="false" outlineLevel="0" collapsed="false">
      <c r="A1285" s="6" t="str">
        <f aca="false">"sankmc_"&amp;ROUND(B1285,1)&amp;"_"&amp;ROUND(C1285,1)&amp;"_"&amp;ROUND(D1285,1)&amp;"_"&amp;ROUND(E1285,1)&amp;"_"&amp;ROUND(F1285,1)&amp;"_"&amp;ROUND(G1285,1)</f>
        <v>sankmc_65.2_9.3_0_0_0_25.5</v>
      </c>
      <c r="B1285" s="1" t="n">
        <v>65.2</v>
      </c>
      <c r="C1285" s="1" t="n">
        <v>9.3</v>
      </c>
      <c r="D1285" s="1" t="n">
        <v>0</v>
      </c>
      <c r="E1285" s="1" t="n">
        <v>0</v>
      </c>
      <c r="F1285" s="1" t="n">
        <v>0</v>
      </c>
      <c r="G1285" s="1" t="n">
        <v>25.5</v>
      </c>
      <c r="H1285" s="33" t="n">
        <v>5.6E-006</v>
      </c>
      <c r="I1285" s="33" t="n">
        <f aca="false">H1285*1000000</f>
        <v>5.6</v>
      </c>
      <c r="J1285" s="1" t="s">
        <v>2375</v>
      </c>
      <c r="K1285" s="1" t="n">
        <v>1982</v>
      </c>
      <c r="L1285" s="1" t="s">
        <v>2194</v>
      </c>
    </row>
    <row r="1286" customFormat="false" ht="15" hidden="false" customHeight="false" outlineLevel="0" collapsed="false">
      <c r="A1286" s="6" t="str">
        <f aca="false">"sankmc_"&amp;ROUND(B1286,1)&amp;"_"&amp;ROUND(C1286,1)&amp;"_"&amp;ROUND(D1286,1)&amp;"_"&amp;ROUND(E1286,1)&amp;"_"&amp;ROUND(F1286,1)&amp;"_"&amp;ROUND(G1286,1)</f>
        <v>sankmc_65.3_11.4_6.3_2.1_7.1_7.8</v>
      </c>
      <c r="B1286" s="1" t="n">
        <v>65.2734726527347</v>
      </c>
      <c r="C1286" s="1" t="n">
        <v>11.4188581141886</v>
      </c>
      <c r="D1286" s="1" t="n">
        <v>6.29937006299369</v>
      </c>
      <c r="E1286" s="1" t="n">
        <v>2.10978902109788</v>
      </c>
      <c r="F1286" s="1" t="n">
        <v>7.13928607139285</v>
      </c>
      <c r="G1286" s="1" t="n">
        <v>7.75922407759223</v>
      </c>
      <c r="H1286" s="33" t="n">
        <v>6.7E-006</v>
      </c>
      <c r="I1286" s="33" t="n">
        <f aca="false">H1286*1000000</f>
        <v>6.7</v>
      </c>
      <c r="J1286" s="1" t="s">
        <v>2406</v>
      </c>
      <c r="K1286" s="1" t="n">
        <v>1997</v>
      </c>
      <c r="L1286" s="1" t="s">
        <v>2194</v>
      </c>
    </row>
    <row r="1287" customFormat="false" ht="15" hidden="false" customHeight="false" outlineLevel="0" collapsed="false">
      <c r="A1287" s="6" t="str">
        <f aca="false">"sankmc_"&amp;ROUND(B1287,1)&amp;"_"&amp;ROUND(C1287,1)&amp;"_"&amp;ROUND(D1287,1)&amp;"_"&amp;ROUND(E1287,1)&amp;"_"&amp;ROUND(F1287,1)&amp;"_"&amp;ROUND(G1287,1)</f>
        <v>sankmc_65.3_17.4_7.5_0_0_9.8</v>
      </c>
      <c r="B1287" s="1" t="n">
        <v>65.29</v>
      </c>
      <c r="C1287" s="1" t="n">
        <v>17.37</v>
      </c>
      <c r="D1287" s="1" t="n">
        <v>7.54</v>
      </c>
      <c r="E1287" s="1" t="n">
        <v>0</v>
      </c>
      <c r="F1287" s="1" t="n">
        <v>0</v>
      </c>
      <c r="G1287" s="1" t="n">
        <v>9.8</v>
      </c>
      <c r="H1287" s="33" t="n">
        <v>6.2E-006</v>
      </c>
      <c r="I1287" s="33" t="n">
        <f aca="false">H1287*1000000</f>
        <v>6.2</v>
      </c>
      <c r="J1287" s="1" t="s">
        <v>2336</v>
      </c>
      <c r="K1287" s="1" t="n">
        <v>1973</v>
      </c>
      <c r="L1287" s="1" t="s">
        <v>2194</v>
      </c>
    </row>
    <row r="1288" customFormat="false" ht="15" hidden="false" customHeight="false" outlineLevel="0" collapsed="false">
      <c r="A1288" s="6" t="str">
        <f aca="false">"sankmc_"&amp;ROUND(B1288,1)&amp;"_"&amp;ROUND(C1288,1)&amp;"_"&amp;ROUND(D1288,1)&amp;"_"&amp;ROUND(E1288,1)&amp;"_"&amp;ROUND(F1288,1)&amp;"_"&amp;ROUND(G1288,1)</f>
        <v>sankmc_65.3_6.5_10_4_5_9.2</v>
      </c>
      <c r="B1288" s="1" t="n">
        <v>65.3265326532653</v>
      </c>
      <c r="C1288" s="1" t="n">
        <v>6.49064906490649</v>
      </c>
      <c r="D1288" s="1" t="n">
        <v>9.96099609960996</v>
      </c>
      <c r="E1288" s="1" t="n">
        <v>4.01040104010401</v>
      </c>
      <c r="F1288" s="1" t="n">
        <v>5.000500050005</v>
      </c>
      <c r="G1288" s="1" t="n">
        <v>9.21092109210921</v>
      </c>
      <c r="H1288" s="33" t="n">
        <v>8.7E-006</v>
      </c>
      <c r="I1288" s="33" t="n">
        <f aca="false">H1288*1000000</f>
        <v>8.7</v>
      </c>
      <c r="J1288" s="1" t="s">
        <v>2439</v>
      </c>
      <c r="K1288" s="1" t="n">
        <v>2003</v>
      </c>
      <c r="L1288" s="1" t="s">
        <v>2194</v>
      </c>
    </row>
    <row r="1289" customFormat="false" ht="15" hidden="false" customHeight="false" outlineLevel="0" collapsed="false">
      <c r="A1289" s="6" t="str">
        <f aca="false">"sankmc_"&amp;ROUND(B1289,1)&amp;"_"&amp;ROUND(C1289,1)&amp;"_"&amp;ROUND(D1289,1)&amp;"_"&amp;ROUND(E1289,1)&amp;"_"&amp;ROUND(F1289,1)&amp;"_"&amp;ROUND(G1289,1)</f>
        <v>sankmc_65.4_0_24.1_0_10.5_0</v>
      </c>
      <c r="B1289" s="1" t="n">
        <v>65.4</v>
      </c>
      <c r="C1289" s="1" t="n">
        <v>0</v>
      </c>
      <c r="D1289" s="1" t="n">
        <v>24.1</v>
      </c>
      <c r="E1289" s="1" t="n">
        <v>0</v>
      </c>
      <c r="F1289" s="1" t="n">
        <v>10.5</v>
      </c>
      <c r="G1289" s="1" t="n">
        <v>0</v>
      </c>
      <c r="H1289" s="33" t="n">
        <v>1.21E-005</v>
      </c>
      <c r="I1289" s="33" t="n">
        <f aca="false">H1289*1000000</f>
        <v>12.1</v>
      </c>
      <c r="J1289" s="1" t="s">
        <v>2326</v>
      </c>
      <c r="K1289" s="1" t="n">
        <v>1967</v>
      </c>
      <c r="L1289" s="1" t="s">
        <v>2194</v>
      </c>
    </row>
    <row r="1290" customFormat="false" ht="15" hidden="false" customHeight="false" outlineLevel="0" collapsed="false">
      <c r="A1290" s="6" t="str">
        <f aca="false">"sankmc_"&amp;ROUND(B1290,1)&amp;"_"&amp;ROUND(C1290,1)&amp;"_"&amp;ROUND(D1290,1)&amp;"_"&amp;ROUND(E1290,1)&amp;"_"&amp;ROUND(F1290,1)&amp;"_"&amp;ROUND(G1290,1)</f>
        <v>sankmc_65.4_14.5_15_0_5.1_0</v>
      </c>
      <c r="B1290" s="1" t="n">
        <v>65.4465446544654</v>
      </c>
      <c r="C1290" s="1" t="n">
        <v>14.4714471447145</v>
      </c>
      <c r="D1290" s="1" t="n">
        <v>14.961496149615</v>
      </c>
      <c r="E1290" s="1" t="n">
        <v>0</v>
      </c>
      <c r="F1290" s="1" t="n">
        <v>5.12051205120512</v>
      </c>
      <c r="G1290" s="1" t="n">
        <v>0</v>
      </c>
      <c r="H1290" s="33" t="n">
        <v>7.88000030517578E-006</v>
      </c>
      <c r="I1290" s="33" t="n">
        <f aca="false">H1290*1000000</f>
        <v>7.88000030517578</v>
      </c>
      <c r="J1290" s="1" t="s">
        <v>2440</v>
      </c>
      <c r="K1290" s="1" t="n">
        <v>2014</v>
      </c>
      <c r="L1290" s="1" t="s">
        <v>2194</v>
      </c>
    </row>
    <row r="1291" customFormat="false" ht="15" hidden="false" customHeight="false" outlineLevel="0" collapsed="false">
      <c r="A1291" s="6" t="str">
        <f aca="false">"sankmc_"&amp;ROUND(B1291,1)&amp;"_"&amp;ROUND(C1291,1)&amp;"_"&amp;ROUND(D1291,1)&amp;"_"&amp;ROUND(E1291,1)&amp;"_"&amp;ROUND(F1291,1)&amp;"_"&amp;ROUND(G1291,1)</f>
        <v>sankmc_65.4_6.5_15.6_0.1_12.3_0.2</v>
      </c>
      <c r="B1291" s="1" t="n">
        <v>65.4</v>
      </c>
      <c r="C1291" s="1" t="n">
        <v>6.50999999999999</v>
      </c>
      <c r="D1291" s="1" t="n">
        <v>15.56</v>
      </c>
      <c r="E1291" s="1" t="n">
        <v>0.09</v>
      </c>
      <c r="F1291" s="1" t="n">
        <v>12.28</v>
      </c>
      <c r="G1291" s="1" t="n">
        <v>0.16</v>
      </c>
      <c r="H1291" s="33" t="n">
        <v>9.8E-006</v>
      </c>
      <c r="I1291" s="33" t="n">
        <f aca="false">H1291*1000000</f>
        <v>9.8</v>
      </c>
      <c r="J1291" s="1" t="s">
        <v>2307</v>
      </c>
      <c r="K1291" s="1" t="n">
        <v>1930</v>
      </c>
      <c r="L1291" s="1" t="s">
        <v>2194</v>
      </c>
    </row>
    <row r="1292" customFormat="false" ht="15" hidden="false" customHeight="false" outlineLevel="0" collapsed="false">
      <c r="A1292" s="6" t="str">
        <f aca="false">"sankmc_"&amp;ROUND(B1292,1)&amp;"_"&amp;ROUND(C1292,1)&amp;"_"&amp;ROUND(D1292,1)&amp;"_"&amp;ROUND(E1292,1)&amp;"_"&amp;ROUND(F1292,1)&amp;"_"&amp;ROUND(G1292,1)</f>
        <v>sankmc_65.4_8.9_0_0_15_10.8</v>
      </c>
      <c r="B1292" s="1" t="n">
        <v>65.35</v>
      </c>
      <c r="C1292" s="1" t="n">
        <v>8.89</v>
      </c>
      <c r="D1292" s="1" t="n">
        <v>0</v>
      </c>
      <c r="E1292" s="1" t="n">
        <v>0</v>
      </c>
      <c r="F1292" s="1" t="n">
        <v>14.99</v>
      </c>
      <c r="G1292" s="1" t="n">
        <v>10.77</v>
      </c>
      <c r="H1292" s="33" t="n">
        <v>5.20999984741211E-006</v>
      </c>
      <c r="I1292" s="33" t="n">
        <f aca="false">H1292*1000000</f>
        <v>5.20999984741211</v>
      </c>
      <c r="J1292" s="1" t="s">
        <v>2288</v>
      </c>
      <c r="K1292" s="1" t="n">
        <v>1973</v>
      </c>
      <c r="L1292" s="1" t="s">
        <v>2194</v>
      </c>
    </row>
    <row r="1293" customFormat="false" ht="15" hidden="false" customHeight="false" outlineLevel="0" collapsed="false">
      <c r="A1293" s="6" t="str">
        <f aca="false">"sankmc_"&amp;ROUND(B1293,1)&amp;"_"&amp;ROUND(C1293,1)&amp;"_"&amp;ROUND(D1293,1)&amp;"_"&amp;ROUND(E1293,1)&amp;"_"&amp;ROUND(F1293,1)&amp;"_"&amp;ROUND(G1293,1)</f>
        <v>sankmc_65.4_9.2_0_0_10.9_14.5</v>
      </c>
      <c r="B1293" s="1" t="n">
        <v>65.38</v>
      </c>
      <c r="C1293" s="1" t="n">
        <v>9.17999999999999</v>
      </c>
      <c r="D1293" s="1" t="n">
        <v>0</v>
      </c>
      <c r="E1293" s="1" t="n">
        <v>0</v>
      </c>
      <c r="F1293" s="1" t="n">
        <v>10.93</v>
      </c>
      <c r="G1293" s="1" t="n">
        <v>14.51</v>
      </c>
      <c r="H1293" s="33" t="n">
        <v>4.49000015258789E-006</v>
      </c>
      <c r="I1293" s="33" t="n">
        <f aca="false">H1293*1000000</f>
        <v>4.49000015258789</v>
      </c>
      <c r="J1293" s="1" t="s">
        <v>2289</v>
      </c>
      <c r="K1293" s="1" t="n">
        <v>1976</v>
      </c>
      <c r="L1293" s="1" t="s">
        <v>2194</v>
      </c>
    </row>
    <row r="1294" customFormat="false" ht="15" hidden="false" customHeight="false" outlineLevel="0" collapsed="false">
      <c r="A1294" s="6" t="str">
        <f aca="false">"sankmc_"&amp;ROUND(B1294,1)&amp;"_"&amp;ROUND(C1294,1)&amp;"_"&amp;ROUND(D1294,1)&amp;"_"&amp;ROUND(E1294,1)&amp;"_"&amp;ROUND(F1294,1)&amp;"_"&amp;ROUND(G1294,1)</f>
        <v>sankmc_65.4_9.5_2_5_1.6_16.5</v>
      </c>
      <c r="B1294" s="1" t="n">
        <v>65.38</v>
      </c>
      <c r="C1294" s="1" t="n">
        <v>9.47</v>
      </c>
      <c r="D1294" s="1" t="n">
        <v>1.99</v>
      </c>
      <c r="E1294" s="1" t="n">
        <v>5.01999999999999</v>
      </c>
      <c r="F1294" s="1" t="n">
        <v>1.61</v>
      </c>
      <c r="G1294" s="1" t="n">
        <v>16.53</v>
      </c>
      <c r="H1294" s="33" t="n">
        <v>7.4E-006</v>
      </c>
      <c r="I1294" s="33" t="n">
        <f aca="false">H1294*1000000</f>
        <v>7.4</v>
      </c>
      <c r="J1294" s="1" t="s">
        <v>2378</v>
      </c>
      <c r="K1294" s="1" t="n">
        <v>1999</v>
      </c>
      <c r="L1294" s="1" t="s">
        <v>2194</v>
      </c>
    </row>
    <row r="1295" customFormat="false" ht="15" hidden="false" customHeight="false" outlineLevel="0" collapsed="false">
      <c r="A1295" s="6" t="str">
        <f aca="false">"sankmc_"&amp;ROUND(B1295,1)&amp;"_"&amp;ROUND(C1295,1)&amp;"_"&amp;ROUND(D1295,1)&amp;"_"&amp;ROUND(E1295,1)&amp;"_"&amp;ROUND(F1295,1)&amp;"_"&amp;ROUND(G1295,1)</f>
        <v>sankmc_65.5_0_0.9_3.7_14.4_15.5</v>
      </c>
      <c r="B1295" s="1" t="n">
        <v>65.5234476552345</v>
      </c>
      <c r="C1295" s="1" t="n">
        <v>0</v>
      </c>
      <c r="D1295" s="1" t="n">
        <v>0.92990700929907</v>
      </c>
      <c r="E1295" s="1" t="n">
        <v>3.68963103689631</v>
      </c>
      <c r="F1295" s="1" t="n">
        <v>14.3685631436856</v>
      </c>
      <c r="G1295" s="1" t="n">
        <v>15.4884511548845</v>
      </c>
      <c r="H1295" s="33" t="n">
        <v>7.4E-006</v>
      </c>
      <c r="I1295" s="33" t="n">
        <f aca="false">H1295*1000000</f>
        <v>7.4</v>
      </c>
      <c r="J1295" s="1" t="s">
        <v>2378</v>
      </c>
      <c r="K1295" s="1" t="n">
        <v>1999</v>
      </c>
      <c r="L1295" s="1" t="s">
        <v>2194</v>
      </c>
    </row>
    <row r="1296" customFormat="false" ht="15" hidden="false" customHeight="false" outlineLevel="0" collapsed="false">
      <c r="A1296" s="6" t="str">
        <f aca="false">"sankmc_"&amp;ROUND(B1296,1)&amp;"_"&amp;ROUND(C1296,1)&amp;"_"&amp;ROUND(D1296,1)&amp;"_"&amp;ROUND(E1296,1)&amp;"_"&amp;ROUND(F1296,1)&amp;"_"&amp;ROUND(G1296,1)</f>
        <v>sankmc_65.5_0_13.4_0_0_21.1</v>
      </c>
      <c r="B1296" s="1" t="n">
        <v>65.47</v>
      </c>
      <c r="C1296" s="1" t="n">
        <v>0</v>
      </c>
      <c r="D1296" s="1" t="n">
        <v>13.41</v>
      </c>
      <c r="E1296" s="1" t="n">
        <v>0</v>
      </c>
      <c r="F1296" s="1" t="n">
        <v>0</v>
      </c>
      <c r="G1296" s="1" t="n">
        <v>21.12</v>
      </c>
      <c r="H1296" s="33" t="n">
        <v>1.11175621032715E-005</v>
      </c>
      <c r="I1296" s="33" t="n">
        <f aca="false">H1296*1000000</f>
        <v>11.1175621032715</v>
      </c>
      <c r="J1296" s="1" t="s">
        <v>2252</v>
      </c>
      <c r="K1296" s="1" t="n">
        <v>1934</v>
      </c>
      <c r="L1296" s="1" t="s">
        <v>2194</v>
      </c>
    </row>
    <row r="1297" customFormat="false" ht="15" hidden="false" customHeight="false" outlineLevel="0" collapsed="false">
      <c r="A1297" s="6" t="str">
        <f aca="false">"sankmc_"&amp;ROUND(B1297,1)&amp;"_"&amp;ROUND(C1297,1)&amp;"_"&amp;ROUND(D1297,1)&amp;"_"&amp;ROUND(E1297,1)&amp;"_"&amp;ROUND(F1297,1)&amp;"_"&amp;ROUND(G1297,1)</f>
        <v>sankmc_65.5_3.6_13.4_8.2_0.7_8.6</v>
      </c>
      <c r="B1297" s="1" t="n">
        <v>65.4765476547655</v>
      </c>
      <c r="C1297" s="1" t="n">
        <v>3.59035903590359</v>
      </c>
      <c r="D1297" s="1" t="n">
        <v>13.4413441344134</v>
      </c>
      <c r="E1297" s="1" t="n">
        <v>8.2008200820082</v>
      </c>
      <c r="F1297" s="1" t="n">
        <v>0.72007200720072</v>
      </c>
      <c r="G1297" s="1" t="n">
        <v>8.57085708570857</v>
      </c>
      <c r="H1297" s="33" t="n">
        <v>1.13199996948242E-005</v>
      </c>
      <c r="I1297" s="33" t="n">
        <f aca="false">H1297*1000000</f>
        <v>11.3199996948242</v>
      </c>
      <c r="J1297" s="1" t="s">
        <v>2384</v>
      </c>
      <c r="K1297" s="1" t="n">
        <v>1973</v>
      </c>
      <c r="L1297" s="1" t="s">
        <v>2194</v>
      </c>
    </row>
    <row r="1298" customFormat="false" ht="15" hidden="false" customHeight="false" outlineLevel="0" collapsed="false">
      <c r="A1298" s="6" t="str">
        <f aca="false">"sankmc_"&amp;ROUND(B1298,1)&amp;"_"&amp;ROUND(C1298,1)&amp;"_"&amp;ROUND(D1298,1)&amp;"_"&amp;ROUND(E1298,1)&amp;"_"&amp;ROUND(F1298,1)&amp;"_"&amp;ROUND(G1298,1)</f>
        <v>sankmc_65.5_7.2_13.5_4.4_0_9.4</v>
      </c>
      <c r="B1298" s="1" t="n">
        <v>65.53</v>
      </c>
      <c r="C1298" s="1" t="n">
        <v>7.17</v>
      </c>
      <c r="D1298" s="1" t="n">
        <v>13.46</v>
      </c>
      <c r="E1298" s="1" t="n">
        <v>4.4</v>
      </c>
      <c r="F1298" s="1" t="n">
        <v>0</v>
      </c>
      <c r="G1298" s="1" t="n">
        <v>9.44</v>
      </c>
      <c r="H1298" s="33" t="n">
        <v>1.02699996948242E-005</v>
      </c>
      <c r="I1298" s="33" t="n">
        <f aca="false">H1298*1000000</f>
        <v>10.2699996948242</v>
      </c>
      <c r="J1298" s="1" t="s">
        <v>2384</v>
      </c>
      <c r="K1298" s="1" t="n">
        <v>1973</v>
      </c>
      <c r="L1298" s="1" t="s">
        <v>2194</v>
      </c>
    </row>
    <row r="1299" customFormat="false" ht="15" hidden="false" customHeight="false" outlineLevel="0" collapsed="false">
      <c r="A1299" s="6" t="str">
        <f aca="false">"sankmc_"&amp;ROUND(B1299,1)&amp;"_"&amp;ROUND(C1299,1)&amp;"_"&amp;ROUND(D1299,1)&amp;"_"&amp;ROUND(E1299,1)&amp;"_"&amp;ROUND(F1299,1)&amp;"_"&amp;ROUND(G1299,1)</f>
        <v>sankmc_65.6_7.8_7.8_0_0_18.9</v>
      </c>
      <c r="B1299" s="1" t="n">
        <v>65.56</v>
      </c>
      <c r="C1299" s="1" t="n">
        <v>7.78</v>
      </c>
      <c r="D1299" s="1" t="n">
        <v>7.76999999999999</v>
      </c>
      <c r="E1299" s="1" t="n">
        <v>0</v>
      </c>
      <c r="F1299" s="1" t="n">
        <v>0</v>
      </c>
      <c r="G1299" s="1" t="n">
        <v>18.89</v>
      </c>
      <c r="H1299" s="33" t="n">
        <v>7.8E-006</v>
      </c>
      <c r="I1299" s="33" t="n">
        <f aca="false">H1299*1000000</f>
        <v>7.8</v>
      </c>
      <c r="J1299" s="1" t="s">
        <v>2305</v>
      </c>
      <c r="K1299" s="1" t="n">
        <v>1982</v>
      </c>
      <c r="L1299" s="1" t="s">
        <v>2194</v>
      </c>
    </row>
    <row r="1300" customFormat="false" ht="15" hidden="false" customHeight="false" outlineLevel="0" collapsed="false">
      <c r="A1300" s="6" t="str">
        <f aca="false">"sankmc_"&amp;ROUND(B1300,1)&amp;"_"&amp;ROUND(C1300,1)&amp;"_"&amp;ROUND(D1300,1)&amp;"_"&amp;ROUND(E1300,1)&amp;"_"&amp;ROUND(F1300,1)&amp;"_"&amp;ROUND(G1300,1)</f>
        <v>sankmc_65.7_0_0_34.3_0_0</v>
      </c>
      <c r="B1300" s="1" t="n">
        <v>65.71</v>
      </c>
      <c r="C1300" s="1" t="n">
        <v>0</v>
      </c>
      <c r="D1300" s="1" t="n">
        <v>0</v>
      </c>
      <c r="E1300" s="1" t="n">
        <v>34.29</v>
      </c>
      <c r="F1300" s="1" t="n">
        <v>0</v>
      </c>
      <c r="G1300" s="1" t="n">
        <v>0</v>
      </c>
      <c r="H1300" s="33" t="n">
        <v>1.96E-005</v>
      </c>
      <c r="I1300" s="33" t="n">
        <f aca="false">H1300*1000000</f>
        <v>19.6</v>
      </c>
      <c r="J1300" s="1" t="s">
        <v>2340</v>
      </c>
      <c r="K1300" s="1" t="n">
        <v>1963</v>
      </c>
      <c r="L1300" s="1" t="s">
        <v>2194</v>
      </c>
    </row>
    <row r="1301" customFormat="false" ht="15" hidden="false" customHeight="false" outlineLevel="0" collapsed="false">
      <c r="A1301" s="6" t="str">
        <f aca="false">"sankmc_"&amp;ROUND(B1301,1)&amp;"_"&amp;ROUND(C1301,1)&amp;"_"&amp;ROUND(D1301,1)&amp;"_"&amp;ROUND(E1301,1)&amp;"_"&amp;ROUND(F1301,1)&amp;"_"&amp;ROUND(G1301,1)</f>
        <v>sankmc_65.7_0_17.3_0_0_17.1</v>
      </c>
      <c r="B1301" s="1" t="n">
        <v>65.66</v>
      </c>
      <c r="C1301" s="1" t="n">
        <v>0</v>
      </c>
      <c r="D1301" s="1" t="n">
        <v>17.27</v>
      </c>
      <c r="E1301" s="1" t="n">
        <v>0</v>
      </c>
      <c r="F1301" s="1" t="n">
        <v>0</v>
      </c>
      <c r="G1301" s="1" t="n">
        <v>17.07</v>
      </c>
      <c r="H1301" s="33" t="n">
        <v>1.21303131103516E-005</v>
      </c>
      <c r="I1301" s="33" t="n">
        <f aca="false">H1301*1000000</f>
        <v>12.1303131103516</v>
      </c>
      <c r="J1301" s="1" t="s">
        <v>2252</v>
      </c>
      <c r="K1301" s="1" t="n">
        <v>1934</v>
      </c>
      <c r="L1301" s="1" t="s">
        <v>2194</v>
      </c>
    </row>
    <row r="1302" customFormat="false" ht="15" hidden="false" customHeight="false" outlineLevel="0" collapsed="false">
      <c r="A1302" s="6" t="str">
        <f aca="false">"sankmc_"&amp;ROUND(B1302,1)&amp;"_"&amp;ROUND(C1302,1)&amp;"_"&amp;ROUND(D1302,1)&amp;"_"&amp;ROUND(E1302,1)&amp;"_"&amp;ROUND(F1302,1)&amp;"_"&amp;ROUND(G1302,1)</f>
        <v>sankmc_65.7_0.6_33.7_0_0_0</v>
      </c>
      <c r="B1302" s="1" t="n">
        <v>65.74</v>
      </c>
      <c r="C1302" s="1" t="n">
        <v>0.60999999999999</v>
      </c>
      <c r="D1302" s="1" t="n">
        <v>33.65</v>
      </c>
      <c r="E1302" s="1" t="n">
        <v>0</v>
      </c>
      <c r="F1302" s="1" t="n">
        <v>0</v>
      </c>
      <c r="G1302" s="1" t="n">
        <v>0</v>
      </c>
      <c r="H1302" s="33" t="n">
        <v>1.72299987792969E-005</v>
      </c>
      <c r="I1302" s="33" t="n">
        <f aca="false">H1302*1000000</f>
        <v>17.2299987792969</v>
      </c>
      <c r="J1302" s="1" t="s">
        <v>2347</v>
      </c>
      <c r="K1302" s="1" t="n">
        <v>1935</v>
      </c>
      <c r="L1302" s="1" t="s">
        <v>2194</v>
      </c>
    </row>
    <row r="1303" customFormat="false" ht="15" hidden="false" customHeight="false" outlineLevel="0" collapsed="false">
      <c r="A1303" s="6" t="str">
        <f aca="false">"sankmc_"&amp;ROUND(B1303,1)&amp;"_"&amp;ROUND(C1303,1)&amp;"_"&amp;ROUND(D1303,1)&amp;"_"&amp;ROUND(E1303,1)&amp;"_"&amp;ROUND(F1303,1)&amp;"_"&amp;ROUND(G1303,1)</f>
        <v>sankmc_65.8_0.9_21.1_0_5.9_6.4</v>
      </c>
      <c r="B1303" s="1" t="n">
        <v>65.7765776577658</v>
      </c>
      <c r="C1303" s="1" t="n">
        <v>0.87008700870087</v>
      </c>
      <c r="D1303" s="1" t="n">
        <v>21.0921092109211</v>
      </c>
      <c r="E1303" s="1" t="n">
        <v>0</v>
      </c>
      <c r="F1303" s="1" t="n">
        <v>5.9005900590059</v>
      </c>
      <c r="G1303" s="1" t="n">
        <v>6.36063606360636</v>
      </c>
      <c r="H1303" s="33" t="n">
        <v>1.03E-005</v>
      </c>
      <c r="I1303" s="33" t="n">
        <f aca="false">H1303*1000000</f>
        <v>10.3</v>
      </c>
      <c r="J1303" s="1" t="s">
        <v>2441</v>
      </c>
      <c r="K1303" s="1" t="n">
        <v>1961</v>
      </c>
      <c r="L1303" s="1" t="s">
        <v>2194</v>
      </c>
    </row>
    <row r="1304" customFormat="false" ht="15" hidden="false" customHeight="false" outlineLevel="0" collapsed="false">
      <c r="A1304" s="6" t="str">
        <f aca="false">"sankmc_"&amp;ROUND(B1304,1)&amp;"_"&amp;ROUND(C1304,1)&amp;"_"&amp;ROUND(D1304,1)&amp;"_"&amp;ROUND(E1304,1)&amp;"_"&amp;ROUND(F1304,1)&amp;"_"&amp;ROUND(G1304,1)</f>
        <v>sankmc_65.8_0.9_21.1_0_5.9_6.4</v>
      </c>
      <c r="B1304" s="1" t="n">
        <v>65.7765776577658</v>
      </c>
      <c r="C1304" s="1" t="n">
        <v>0.87008700870087</v>
      </c>
      <c r="D1304" s="1" t="n">
        <v>21.0921092109211</v>
      </c>
      <c r="E1304" s="1" t="n">
        <v>0</v>
      </c>
      <c r="F1304" s="1" t="n">
        <v>5.9005900590059</v>
      </c>
      <c r="G1304" s="1" t="n">
        <v>6.36063606360636</v>
      </c>
      <c r="H1304" s="33" t="n">
        <v>1.07E-005</v>
      </c>
      <c r="I1304" s="33" t="n">
        <f aca="false">H1304*1000000</f>
        <v>10.7</v>
      </c>
      <c r="J1304" s="1" t="s">
        <v>2442</v>
      </c>
      <c r="K1304" s="1" t="n">
        <v>1977</v>
      </c>
      <c r="L1304" s="1" t="s">
        <v>2194</v>
      </c>
    </row>
    <row r="1305" customFormat="false" ht="15" hidden="false" customHeight="false" outlineLevel="0" collapsed="false">
      <c r="A1305" s="6" t="str">
        <f aca="false">"sankmc_"&amp;ROUND(B1305,1)&amp;"_"&amp;ROUND(C1305,1)&amp;"_"&amp;ROUND(D1305,1)&amp;"_"&amp;ROUND(E1305,1)&amp;"_"&amp;ROUND(F1305,1)&amp;"_"&amp;ROUND(G1305,1)</f>
        <v>sankmc_65.8_0.9_21.1_0_5.9_6.4</v>
      </c>
      <c r="B1305" s="1" t="n">
        <v>65.7765776577658</v>
      </c>
      <c r="C1305" s="1" t="n">
        <v>0.87008700870087</v>
      </c>
      <c r="D1305" s="1" t="n">
        <v>21.0921092109211</v>
      </c>
      <c r="E1305" s="1" t="n">
        <v>0</v>
      </c>
      <c r="F1305" s="1" t="n">
        <v>5.9005900590059</v>
      </c>
      <c r="G1305" s="1" t="n">
        <v>6.36063606360636</v>
      </c>
      <c r="H1305" s="33" t="n">
        <v>1.07E-005</v>
      </c>
      <c r="I1305" s="33" t="n">
        <f aca="false">H1305*1000000</f>
        <v>10.7</v>
      </c>
      <c r="J1305" s="1" t="s">
        <v>2442</v>
      </c>
      <c r="K1305" s="1" t="n">
        <v>1975</v>
      </c>
      <c r="L1305" s="1" t="s">
        <v>2194</v>
      </c>
    </row>
    <row r="1306" customFormat="false" ht="15" hidden="false" customHeight="false" outlineLevel="0" collapsed="false">
      <c r="A1306" s="6" t="str">
        <f aca="false">"sankmc_"&amp;ROUND(B1306,1)&amp;"_"&amp;ROUND(C1306,1)&amp;"_"&amp;ROUND(D1306,1)&amp;"_"&amp;ROUND(E1306,1)&amp;"_"&amp;ROUND(F1306,1)&amp;"_"&amp;ROUND(G1306,1)</f>
        <v>sankmc_65.8_5.6_0_28.6_0_0</v>
      </c>
      <c r="B1306" s="1" t="n">
        <v>65.84</v>
      </c>
      <c r="C1306" s="1" t="n">
        <v>5.59999999999999</v>
      </c>
      <c r="D1306" s="1" t="n">
        <v>0</v>
      </c>
      <c r="E1306" s="1" t="n">
        <v>28.56</v>
      </c>
      <c r="F1306" s="1" t="n">
        <v>0</v>
      </c>
      <c r="G1306" s="1" t="n">
        <v>0</v>
      </c>
      <c r="H1306" s="33" t="n">
        <v>1.18E-005</v>
      </c>
      <c r="I1306" s="33" t="n">
        <f aca="false">H1306*1000000</f>
        <v>11.8</v>
      </c>
      <c r="J1306" s="1" t="s">
        <v>2315</v>
      </c>
      <c r="K1306" s="1" t="n">
        <v>1987</v>
      </c>
      <c r="L1306" s="1" t="s">
        <v>2194</v>
      </c>
    </row>
    <row r="1307" customFormat="false" ht="15" hidden="false" customHeight="false" outlineLevel="0" collapsed="false">
      <c r="A1307" s="6" t="str">
        <f aca="false">"sankmc_"&amp;ROUND(B1307,1)&amp;"_"&amp;ROUND(C1307,1)&amp;"_"&amp;ROUND(D1307,1)&amp;"_"&amp;ROUND(E1307,1)&amp;"_"&amp;ROUND(F1307,1)&amp;"_"&amp;ROUND(G1307,1)</f>
        <v>sankmc_65.8_7.1_11.3_6.1_1.2_8.5</v>
      </c>
      <c r="B1307" s="1" t="n">
        <v>65.78</v>
      </c>
      <c r="C1307" s="1" t="n">
        <v>7.13</v>
      </c>
      <c r="D1307" s="1" t="n">
        <v>11.31</v>
      </c>
      <c r="E1307" s="1" t="n">
        <v>6.07</v>
      </c>
      <c r="F1307" s="1" t="n">
        <v>1.18999999999999</v>
      </c>
      <c r="G1307" s="1" t="n">
        <v>8.52</v>
      </c>
      <c r="H1307" s="33" t="n">
        <v>9.79000015258789E-006</v>
      </c>
      <c r="I1307" s="33" t="n">
        <f aca="false">H1307*1000000</f>
        <v>9.79000015258789</v>
      </c>
      <c r="J1307" s="1" t="s">
        <v>2384</v>
      </c>
      <c r="K1307" s="1" t="n">
        <v>1973</v>
      </c>
      <c r="L1307" s="1" t="s">
        <v>2194</v>
      </c>
    </row>
    <row r="1308" customFormat="false" ht="15" hidden="false" customHeight="false" outlineLevel="0" collapsed="false">
      <c r="A1308" s="6" t="str">
        <f aca="false">"sankmc_"&amp;ROUND(B1308,1)&amp;"_"&amp;ROUND(C1308,1)&amp;"_"&amp;ROUND(D1308,1)&amp;"_"&amp;ROUND(E1308,1)&amp;"_"&amp;ROUND(F1308,1)&amp;"_"&amp;ROUND(G1308,1)</f>
        <v>sankmc_65.9_11.7_6.1_0_10.1_6.2</v>
      </c>
      <c r="B1308" s="1" t="n">
        <v>65.9065906590659</v>
      </c>
      <c r="C1308" s="1" t="n">
        <v>11.7111711171117</v>
      </c>
      <c r="D1308" s="1" t="n">
        <v>6.08060806080608</v>
      </c>
      <c r="E1308" s="1" t="n">
        <v>0</v>
      </c>
      <c r="F1308" s="1" t="n">
        <v>10.1410141014101</v>
      </c>
      <c r="G1308" s="1" t="n">
        <v>6.16061606160616</v>
      </c>
      <c r="H1308" s="33" t="n">
        <v>5.35999984741211E-006</v>
      </c>
      <c r="I1308" s="33" t="n">
        <f aca="false">H1308*1000000</f>
        <v>5.35999984741211</v>
      </c>
      <c r="J1308" s="1" t="s">
        <v>2443</v>
      </c>
      <c r="K1308" s="1" t="n">
        <v>2011</v>
      </c>
      <c r="L1308" s="1" t="s">
        <v>2194</v>
      </c>
    </row>
    <row r="1309" customFormat="false" ht="15" hidden="false" customHeight="false" outlineLevel="0" collapsed="false">
      <c r="A1309" s="6" t="str">
        <f aca="false">"sankmc_"&amp;ROUND(B1309,1)&amp;"_"&amp;ROUND(C1309,1)&amp;"_"&amp;ROUND(D1309,1)&amp;"_"&amp;ROUND(E1309,1)&amp;"_"&amp;ROUND(F1309,1)&amp;"_"&amp;ROUND(G1309,1)</f>
        <v>sankmc_66_0_0_24_0_10</v>
      </c>
      <c r="B1309" s="1" t="n">
        <v>66</v>
      </c>
      <c r="C1309" s="1" t="n">
        <v>0</v>
      </c>
      <c r="D1309" s="1" t="n">
        <v>0</v>
      </c>
      <c r="E1309" s="1" t="n">
        <v>24</v>
      </c>
      <c r="F1309" s="1" t="n">
        <v>0</v>
      </c>
      <c r="G1309" s="1" t="n">
        <v>10</v>
      </c>
      <c r="H1309" s="33" t="n">
        <v>1.07E-005</v>
      </c>
      <c r="I1309" s="33" t="n">
        <f aca="false">H1309*1000000</f>
        <v>10.7</v>
      </c>
      <c r="J1309" s="1" t="s">
        <v>2444</v>
      </c>
      <c r="K1309" s="1" t="n">
        <v>1968</v>
      </c>
      <c r="L1309" s="1" t="s">
        <v>2194</v>
      </c>
    </row>
    <row r="1310" customFormat="false" ht="15" hidden="false" customHeight="false" outlineLevel="0" collapsed="false">
      <c r="A1310" s="6" t="str">
        <f aca="false">"sankmc_"&amp;ROUND(B1310,1)&amp;"_"&amp;ROUND(C1310,1)&amp;"_"&amp;ROUND(D1310,1)&amp;"_"&amp;ROUND(E1310,1)&amp;"_"&amp;ROUND(F1310,1)&amp;"_"&amp;ROUND(G1310,1)</f>
        <v>sankmc_66_0_28.1_0_0_5.9</v>
      </c>
      <c r="B1310" s="1" t="n">
        <v>66.03</v>
      </c>
      <c r="C1310" s="1" t="n">
        <v>0</v>
      </c>
      <c r="D1310" s="1" t="n">
        <v>28.05</v>
      </c>
      <c r="E1310" s="1" t="n">
        <v>0</v>
      </c>
      <c r="F1310" s="1" t="n">
        <v>0</v>
      </c>
      <c r="G1310" s="1" t="n">
        <v>5.92</v>
      </c>
      <c r="H1310" s="33" t="n">
        <v>1.45552505493164E-005</v>
      </c>
      <c r="I1310" s="33" t="n">
        <f aca="false">H1310*1000000</f>
        <v>14.5552505493164</v>
      </c>
      <c r="J1310" s="1" t="s">
        <v>2252</v>
      </c>
      <c r="K1310" s="1" t="n">
        <v>1934</v>
      </c>
      <c r="L1310" s="1" t="s">
        <v>2194</v>
      </c>
    </row>
    <row r="1311" customFormat="false" ht="15" hidden="false" customHeight="false" outlineLevel="0" collapsed="false">
      <c r="A1311" s="6" t="str">
        <f aca="false">"sankmc_"&amp;ROUND(B1311,1)&amp;"_"&amp;ROUND(C1311,1)&amp;"_"&amp;ROUND(D1311,1)&amp;"_"&amp;ROUND(E1311,1)&amp;"_"&amp;ROUND(F1311,1)&amp;"_"&amp;ROUND(G1311,1)</f>
        <v>sankmc_66_0_34_0_0_0</v>
      </c>
      <c r="B1311" s="1" t="n">
        <v>66</v>
      </c>
      <c r="C1311" s="1" t="n">
        <v>0</v>
      </c>
      <c r="D1311" s="1" t="n">
        <v>34</v>
      </c>
      <c r="E1311" s="1" t="n">
        <v>0</v>
      </c>
      <c r="F1311" s="1" t="n">
        <v>0</v>
      </c>
      <c r="G1311" s="1" t="n">
        <v>0</v>
      </c>
      <c r="H1311" s="33" t="n">
        <v>1.35E-005</v>
      </c>
      <c r="I1311" s="33" t="n">
        <f aca="false">H1311*1000000</f>
        <v>13.5</v>
      </c>
      <c r="J1311" s="1" t="s">
        <v>2390</v>
      </c>
      <c r="K1311" s="1" t="n">
        <v>2013</v>
      </c>
      <c r="L1311" s="1" t="s">
        <v>2194</v>
      </c>
    </row>
    <row r="1312" customFormat="false" ht="15" hidden="false" customHeight="false" outlineLevel="0" collapsed="false">
      <c r="A1312" s="6" t="str">
        <f aca="false">"sankmc_"&amp;ROUND(B1312,1)&amp;"_"&amp;ROUND(C1312,1)&amp;"_"&amp;ROUND(D1312,1)&amp;"_"&amp;ROUND(E1312,1)&amp;"_"&amp;ROUND(F1312,1)&amp;"_"&amp;ROUND(G1312,1)</f>
        <v>sankmc_66_0_34_0_0_0</v>
      </c>
      <c r="B1312" s="1" t="n">
        <v>66</v>
      </c>
      <c r="C1312" s="1" t="n">
        <v>0</v>
      </c>
      <c r="D1312" s="1" t="n">
        <v>34</v>
      </c>
      <c r="E1312" s="1" t="n">
        <v>0</v>
      </c>
      <c r="F1312" s="1" t="n">
        <v>0</v>
      </c>
      <c r="G1312" s="1" t="n">
        <v>0</v>
      </c>
      <c r="H1312" s="33" t="n">
        <v>1.49E-005</v>
      </c>
      <c r="I1312" s="33" t="n">
        <f aca="false">H1312*1000000</f>
        <v>14.9</v>
      </c>
      <c r="J1312" s="1" t="s">
        <v>2435</v>
      </c>
      <c r="K1312" s="1" t="n">
        <v>1991</v>
      </c>
      <c r="L1312" s="1" t="s">
        <v>2194</v>
      </c>
    </row>
    <row r="1313" customFormat="false" ht="15" hidden="false" customHeight="false" outlineLevel="0" collapsed="false">
      <c r="A1313" s="6" t="str">
        <f aca="false">"sankmc_"&amp;ROUND(B1313,1)&amp;"_"&amp;ROUND(C1313,1)&amp;"_"&amp;ROUND(D1313,1)&amp;"_"&amp;ROUND(E1313,1)&amp;"_"&amp;ROUND(F1313,1)&amp;"_"&amp;ROUND(G1313,1)</f>
        <v>sankmc_66_0_34_0_0_0</v>
      </c>
      <c r="B1313" s="1" t="n">
        <v>66</v>
      </c>
      <c r="C1313" s="1" t="n">
        <v>0</v>
      </c>
      <c r="D1313" s="1" t="n">
        <v>34</v>
      </c>
      <c r="E1313" s="1" t="n">
        <v>0</v>
      </c>
      <c r="F1313" s="1" t="n">
        <v>0</v>
      </c>
      <c r="G1313" s="1" t="n">
        <v>0</v>
      </c>
      <c r="H1313" s="33" t="n">
        <v>1.64747497558594E-005</v>
      </c>
      <c r="I1313" s="33" t="n">
        <f aca="false">H1313*1000000</f>
        <v>16.4747497558594</v>
      </c>
      <c r="J1313" s="1" t="s">
        <v>2252</v>
      </c>
      <c r="K1313" s="1" t="n">
        <v>1934</v>
      </c>
      <c r="L1313" s="1" t="s">
        <v>2194</v>
      </c>
    </row>
    <row r="1314" customFormat="false" ht="15" hidden="false" customHeight="false" outlineLevel="0" collapsed="false">
      <c r="A1314" s="6" t="str">
        <f aca="false">"sankmc_"&amp;ROUND(B1314,1)&amp;"_"&amp;ROUND(C1314,1)&amp;"_"&amp;ROUND(D1314,1)&amp;"_"&amp;ROUND(E1314,1)&amp;"_"&amp;ROUND(F1314,1)&amp;"_"&amp;ROUND(G1314,1)</f>
        <v>sankmc_66_0.7_7.9_0_0_25.4</v>
      </c>
      <c r="B1314" s="1" t="n">
        <v>65.96</v>
      </c>
      <c r="C1314" s="1" t="n">
        <v>0.69999999999999</v>
      </c>
      <c r="D1314" s="1" t="n">
        <v>7.91999999999999</v>
      </c>
      <c r="E1314" s="1" t="n">
        <v>0</v>
      </c>
      <c r="F1314" s="1" t="n">
        <v>0</v>
      </c>
      <c r="G1314" s="1" t="n">
        <v>25.42</v>
      </c>
      <c r="H1314" s="33" t="n">
        <v>7.36999969482422E-006</v>
      </c>
      <c r="I1314" s="33" t="n">
        <f aca="false">H1314*1000000</f>
        <v>7.36999969482422</v>
      </c>
      <c r="J1314" s="1" t="s">
        <v>2346</v>
      </c>
      <c r="K1314" s="1" t="n">
        <v>1933</v>
      </c>
      <c r="L1314" s="1" t="s">
        <v>2194</v>
      </c>
    </row>
    <row r="1315" customFormat="false" ht="15" hidden="false" customHeight="false" outlineLevel="0" collapsed="false">
      <c r="A1315" s="6" t="str">
        <f aca="false">"sankmc_"&amp;ROUND(B1315,1)&amp;"_"&amp;ROUND(C1315,1)&amp;"_"&amp;ROUND(D1315,1)&amp;"_"&amp;ROUND(E1315,1)&amp;"_"&amp;ROUND(F1315,1)&amp;"_"&amp;ROUND(G1315,1)</f>
        <v>sankmc_66_10_14_0_10_0</v>
      </c>
      <c r="B1315" s="1" t="n">
        <v>66</v>
      </c>
      <c r="C1315" s="1" t="n">
        <v>10</v>
      </c>
      <c r="D1315" s="1" t="n">
        <v>14</v>
      </c>
      <c r="E1315" s="1" t="n">
        <v>0</v>
      </c>
      <c r="F1315" s="1" t="n">
        <v>10</v>
      </c>
      <c r="G1315" s="1" t="n">
        <v>0</v>
      </c>
      <c r="H1315" s="33" t="n">
        <v>7.1E-006</v>
      </c>
      <c r="I1315" s="33" t="n">
        <f aca="false">H1315*1000000</f>
        <v>7.1</v>
      </c>
      <c r="J1315" s="1" t="s">
        <v>2394</v>
      </c>
      <c r="K1315" s="1" t="n">
        <v>2010</v>
      </c>
      <c r="L1315" s="1" t="s">
        <v>2194</v>
      </c>
    </row>
    <row r="1316" customFormat="false" ht="15" hidden="false" customHeight="false" outlineLevel="0" collapsed="false">
      <c r="A1316" s="6" t="str">
        <f aca="false">"sankmc_"&amp;ROUND(B1316,1)&amp;"_"&amp;ROUND(C1316,1)&amp;"_"&amp;ROUND(D1316,1)&amp;"_"&amp;ROUND(E1316,1)&amp;"_"&amp;ROUND(F1316,1)&amp;"_"&amp;ROUND(G1316,1)</f>
        <v>sankmc_66_11_15_0_8_0</v>
      </c>
      <c r="B1316" s="1" t="n">
        <v>66</v>
      </c>
      <c r="C1316" s="1" t="n">
        <v>11</v>
      </c>
      <c r="D1316" s="1" t="n">
        <v>15</v>
      </c>
      <c r="E1316" s="1" t="n">
        <v>0</v>
      </c>
      <c r="F1316" s="1" t="n">
        <v>8</v>
      </c>
      <c r="G1316" s="1" t="n">
        <v>0</v>
      </c>
      <c r="H1316" s="33" t="n">
        <v>8.3E-006</v>
      </c>
      <c r="I1316" s="33" t="n">
        <f aca="false">H1316*1000000</f>
        <v>8.3</v>
      </c>
      <c r="J1316" s="1" t="s">
        <v>2426</v>
      </c>
      <c r="K1316" s="1" t="n">
        <v>2013</v>
      </c>
      <c r="L1316" s="1" t="s">
        <v>2194</v>
      </c>
    </row>
    <row r="1317" customFormat="false" ht="15" hidden="false" customHeight="false" outlineLevel="0" collapsed="false">
      <c r="A1317" s="6" t="str">
        <f aca="false">"sankmc_"&amp;ROUND(B1317,1)&amp;"_"&amp;ROUND(C1317,1)&amp;"_"&amp;ROUND(D1317,1)&amp;"_"&amp;ROUND(E1317,1)&amp;"_"&amp;ROUND(F1317,1)&amp;"_"&amp;ROUND(G1317,1)</f>
        <v>sankmc_66_23_0_0_11_0</v>
      </c>
      <c r="B1317" s="1" t="n">
        <v>66</v>
      </c>
      <c r="C1317" s="1" t="n">
        <v>23</v>
      </c>
      <c r="D1317" s="1" t="n">
        <v>0</v>
      </c>
      <c r="E1317" s="1" t="n">
        <v>0</v>
      </c>
      <c r="F1317" s="1" t="n">
        <v>11</v>
      </c>
      <c r="G1317" s="1" t="n">
        <v>0</v>
      </c>
      <c r="H1317" s="33" t="n">
        <v>2.8E-006</v>
      </c>
      <c r="I1317" s="33" t="n">
        <f aca="false">H1317*1000000</f>
        <v>2.8</v>
      </c>
      <c r="J1317" s="1" t="s">
        <v>2218</v>
      </c>
      <c r="K1317" s="1" t="n">
        <v>1985</v>
      </c>
      <c r="L1317" s="1" t="s">
        <v>2194</v>
      </c>
    </row>
    <row r="1318" customFormat="false" ht="15" hidden="false" customHeight="false" outlineLevel="0" collapsed="false">
      <c r="A1318" s="6" t="str">
        <f aca="false">"sankmc_"&amp;ROUND(B1318,1)&amp;"_"&amp;ROUND(C1318,1)&amp;"_"&amp;ROUND(D1318,1)&amp;"_"&amp;ROUND(E1318,1)&amp;"_"&amp;ROUND(F1318,1)&amp;"_"&amp;ROUND(G1318,1)</f>
        <v>sankmc_66_7.2_0_6.3_0_20.4</v>
      </c>
      <c r="B1318" s="1" t="n">
        <v>66.03</v>
      </c>
      <c r="C1318" s="1" t="n">
        <v>7.21</v>
      </c>
      <c r="D1318" s="1" t="n">
        <v>0</v>
      </c>
      <c r="E1318" s="1" t="n">
        <v>6.33</v>
      </c>
      <c r="F1318" s="1" t="n">
        <v>0</v>
      </c>
      <c r="G1318" s="1" t="n">
        <v>20.43</v>
      </c>
      <c r="H1318" s="33" t="n">
        <v>1.005E-005</v>
      </c>
      <c r="I1318" s="33" t="n">
        <f aca="false">H1318*1000000</f>
        <v>10.05</v>
      </c>
      <c r="J1318" s="1" t="s">
        <v>2353</v>
      </c>
      <c r="K1318" s="1" t="n">
        <v>1981</v>
      </c>
      <c r="L1318" s="1" t="s">
        <v>2194</v>
      </c>
    </row>
    <row r="1319" customFormat="false" ht="15" hidden="false" customHeight="false" outlineLevel="0" collapsed="false">
      <c r="A1319" s="6" t="str">
        <f aca="false">"sankmc_"&amp;ROUND(B1319,1)&amp;"_"&amp;ROUND(C1319,1)&amp;"_"&amp;ROUND(D1319,1)&amp;"_"&amp;ROUND(E1319,1)&amp;"_"&amp;ROUND(F1319,1)&amp;"_"&amp;ROUND(G1319,1)</f>
        <v>sankmc_66_9_15_2_8_0</v>
      </c>
      <c r="B1319" s="1" t="n">
        <v>66</v>
      </c>
      <c r="C1319" s="1" t="n">
        <v>9</v>
      </c>
      <c r="D1319" s="1" t="n">
        <v>15</v>
      </c>
      <c r="E1319" s="1" t="n">
        <v>2</v>
      </c>
      <c r="F1319" s="1" t="n">
        <v>8</v>
      </c>
      <c r="G1319" s="1" t="n">
        <v>0</v>
      </c>
      <c r="H1319" s="33" t="n">
        <v>9.9E-006</v>
      </c>
      <c r="I1319" s="33" t="n">
        <f aca="false">H1319*1000000</f>
        <v>9.9</v>
      </c>
      <c r="J1319" s="1" t="s">
        <v>2394</v>
      </c>
      <c r="K1319" s="1" t="n">
        <v>2012</v>
      </c>
      <c r="L1319" s="1" t="s">
        <v>2194</v>
      </c>
    </row>
    <row r="1320" customFormat="false" ht="15" hidden="false" customHeight="false" outlineLevel="0" collapsed="false">
      <c r="A1320" s="6" t="str">
        <f aca="false">"sankmc_"&amp;ROUND(B1320,1)&amp;"_"&amp;ROUND(C1320,1)&amp;"_"&amp;ROUND(D1320,1)&amp;"_"&amp;ROUND(E1320,1)&amp;"_"&amp;ROUND(F1320,1)&amp;"_"&amp;ROUND(G1320,1)</f>
        <v>sankmc_66.1_0_20_0_0_13.9</v>
      </c>
      <c r="B1320" s="1" t="n">
        <v>66.1</v>
      </c>
      <c r="C1320" s="1" t="n">
        <v>0</v>
      </c>
      <c r="D1320" s="1" t="n">
        <v>20.01</v>
      </c>
      <c r="E1320" s="1" t="n">
        <v>0</v>
      </c>
      <c r="F1320" s="1" t="n">
        <v>0</v>
      </c>
      <c r="G1320" s="1" t="n">
        <v>13.89</v>
      </c>
      <c r="H1320" s="33" t="n">
        <v>1.05E-005</v>
      </c>
      <c r="I1320" s="33" t="n">
        <f aca="false">H1320*1000000</f>
        <v>10.5</v>
      </c>
      <c r="J1320" s="1" t="s">
        <v>2338</v>
      </c>
      <c r="K1320" s="1" t="n">
        <v>1933</v>
      </c>
      <c r="L1320" s="1" t="s">
        <v>2194</v>
      </c>
    </row>
    <row r="1321" customFormat="false" ht="15" hidden="false" customHeight="false" outlineLevel="0" collapsed="false">
      <c r="A1321" s="6" t="str">
        <f aca="false">"sankmc_"&amp;ROUND(B1321,1)&amp;"_"&amp;ROUND(C1321,1)&amp;"_"&amp;ROUND(D1321,1)&amp;"_"&amp;ROUND(E1321,1)&amp;"_"&amp;ROUND(F1321,1)&amp;"_"&amp;ROUND(G1321,1)</f>
        <v>sankmc_66.2_0_23.1_0_0_10.7</v>
      </c>
      <c r="B1321" s="1" t="n">
        <v>66.2033796620338</v>
      </c>
      <c r="C1321" s="1" t="n">
        <v>0</v>
      </c>
      <c r="D1321" s="1" t="n">
        <v>23.0776922307769</v>
      </c>
      <c r="E1321" s="1" t="n">
        <v>0</v>
      </c>
      <c r="F1321" s="1" t="n">
        <v>0</v>
      </c>
      <c r="G1321" s="1" t="n">
        <v>10.7189281071893</v>
      </c>
      <c r="H1321" s="33" t="n">
        <v>1.15E-005</v>
      </c>
      <c r="I1321" s="33" t="n">
        <f aca="false">H1321*1000000</f>
        <v>11.5</v>
      </c>
      <c r="J1321" s="1" t="s">
        <v>2338</v>
      </c>
      <c r="K1321" s="1" t="n">
        <v>1933</v>
      </c>
      <c r="L1321" s="1" t="s">
        <v>2194</v>
      </c>
    </row>
    <row r="1322" customFormat="false" ht="15" hidden="false" customHeight="false" outlineLevel="0" collapsed="false">
      <c r="A1322" s="6" t="str">
        <f aca="false">"sankmc_"&amp;ROUND(B1322,1)&amp;"_"&amp;ROUND(C1322,1)&amp;"_"&amp;ROUND(D1322,1)&amp;"_"&amp;ROUND(E1322,1)&amp;"_"&amp;ROUND(F1322,1)&amp;"_"&amp;ROUND(G1322,1)</f>
        <v>sankmc_66.2_0_33.8_0_0_0</v>
      </c>
      <c r="B1322" s="1" t="n">
        <v>66.2</v>
      </c>
      <c r="C1322" s="1" t="n">
        <v>0</v>
      </c>
      <c r="D1322" s="1" t="n">
        <v>33.8</v>
      </c>
      <c r="E1322" s="1" t="n">
        <v>0</v>
      </c>
      <c r="F1322" s="1" t="n">
        <v>0</v>
      </c>
      <c r="G1322" s="1" t="n">
        <v>0</v>
      </c>
      <c r="H1322" s="33" t="n">
        <v>1.53766006469727E-005</v>
      </c>
      <c r="I1322" s="33" t="n">
        <f aca="false">H1322*1000000</f>
        <v>15.3766006469727</v>
      </c>
      <c r="J1322" s="1" t="s">
        <v>2272</v>
      </c>
      <c r="K1322" s="1" t="n">
        <v>1956</v>
      </c>
      <c r="L1322" s="1" t="s">
        <v>2194</v>
      </c>
    </row>
    <row r="1323" customFormat="false" ht="15" hidden="false" customHeight="false" outlineLevel="0" collapsed="false">
      <c r="A1323" s="6" t="str">
        <f aca="false">"sankmc_"&amp;ROUND(B1323,1)&amp;"_"&amp;ROUND(C1323,1)&amp;"_"&amp;ROUND(D1323,1)&amp;"_"&amp;ROUND(E1323,1)&amp;"_"&amp;ROUND(F1323,1)&amp;"_"&amp;ROUND(G1323,1)</f>
        <v>sankmc_66.2_1.2_17.2_3.2_0.8_11.4</v>
      </c>
      <c r="B1323" s="1" t="n">
        <v>66.22</v>
      </c>
      <c r="C1323" s="1" t="n">
        <v>1.2</v>
      </c>
      <c r="D1323" s="1" t="n">
        <v>17.24</v>
      </c>
      <c r="E1323" s="1" t="n">
        <v>3.19</v>
      </c>
      <c r="F1323" s="1" t="n">
        <v>0.76</v>
      </c>
      <c r="G1323" s="1" t="n">
        <v>11.39</v>
      </c>
      <c r="H1323" s="33" t="n">
        <v>1.22E-005</v>
      </c>
      <c r="I1323" s="33" t="n">
        <f aca="false">H1323*1000000</f>
        <v>12.2</v>
      </c>
      <c r="J1323" s="1" t="s">
        <v>2428</v>
      </c>
      <c r="K1323" s="1" t="n">
        <v>1999</v>
      </c>
      <c r="L1323" s="1" t="s">
        <v>2194</v>
      </c>
    </row>
    <row r="1324" customFormat="false" ht="15" hidden="false" customHeight="false" outlineLevel="0" collapsed="false">
      <c r="A1324" s="6" t="str">
        <f aca="false">"sankmc_"&amp;ROUND(B1324,1)&amp;"_"&amp;ROUND(C1324,1)&amp;"_"&amp;ROUND(D1324,1)&amp;"_"&amp;ROUND(E1324,1)&amp;"_"&amp;ROUND(F1324,1)&amp;"_"&amp;ROUND(G1324,1)</f>
        <v>sankmc_66.2_10.8_14.3_0.4_8.3_0</v>
      </c>
      <c r="B1324" s="1" t="n">
        <v>66.2</v>
      </c>
      <c r="C1324" s="1" t="n">
        <v>10.8</v>
      </c>
      <c r="D1324" s="1" t="n">
        <v>14.3</v>
      </c>
      <c r="E1324" s="1" t="n">
        <v>0.4</v>
      </c>
      <c r="F1324" s="1" t="n">
        <v>8.3</v>
      </c>
      <c r="G1324" s="1" t="n">
        <v>0</v>
      </c>
      <c r="H1324" s="33" t="n">
        <v>8.75999984741211E-006</v>
      </c>
      <c r="I1324" s="33" t="n">
        <f aca="false">H1324*1000000</f>
        <v>8.75999984741211</v>
      </c>
      <c r="J1324" s="1" t="s">
        <v>2445</v>
      </c>
      <c r="K1324" s="1" t="n">
        <v>2015</v>
      </c>
      <c r="L1324" s="1" t="s">
        <v>2194</v>
      </c>
    </row>
    <row r="1325" customFormat="false" ht="15" hidden="false" customHeight="false" outlineLevel="0" collapsed="false">
      <c r="A1325" s="6" t="str">
        <f aca="false">"sankmc_"&amp;ROUND(B1325,1)&amp;"_"&amp;ROUND(C1325,1)&amp;"_"&amp;ROUND(D1325,1)&amp;"_"&amp;ROUND(E1325,1)&amp;"_"&amp;ROUND(F1325,1)&amp;"_"&amp;ROUND(G1325,1)</f>
        <v>sankmc_66.2_11.6_2.8_4.2_9.9_5.3</v>
      </c>
      <c r="B1325" s="1" t="n">
        <v>66.21</v>
      </c>
      <c r="C1325" s="1" t="n">
        <v>11.6</v>
      </c>
      <c r="D1325" s="1" t="n">
        <v>2.79999999999999</v>
      </c>
      <c r="E1325" s="1" t="n">
        <v>4.23</v>
      </c>
      <c r="F1325" s="1" t="n">
        <v>9.89</v>
      </c>
      <c r="G1325" s="1" t="n">
        <v>5.27</v>
      </c>
      <c r="H1325" s="33" t="n">
        <v>6.2E-006</v>
      </c>
      <c r="I1325" s="33" t="n">
        <f aca="false">H1325*1000000</f>
        <v>6.2</v>
      </c>
      <c r="J1325" s="1" t="s">
        <v>2413</v>
      </c>
      <c r="K1325" s="1" t="n">
        <v>2009</v>
      </c>
      <c r="L1325" s="1" t="s">
        <v>2194</v>
      </c>
    </row>
    <row r="1326" customFormat="false" ht="15" hidden="false" customHeight="false" outlineLevel="0" collapsed="false">
      <c r="A1326" s="6" t="str">
        <f aca="false">"sankmc_"&amp;ROUND(B1326,1)&amp;"_"&amp;ROUND(C1326,1)&amp;"_"&amp;ROUND(D1326,1)&amp;"_"&amp;ROUND(E1326,1)&amp;"_"&amp;ROUND(F1326,1)&amp;"_"&amp;ROUND(G1326,1)</f>
        <v>sankmc_66.2_3.5_14.2_0_0_16.1</v>
      </c>
      <c r="B1326" s="1" t="n">
        <v>66.24</v>
      </c>
      <c r="C1326" s="1" t="n">
        <v>3.52</v>
      </c>
      <c r="D1326" s="1" t="n">
        <v>14.17</v>
      </c>
      <c r="E1326" s="1" t="n">
        <v>0</v>
      </c>
      <c r="F1326" s="1" t="n">
        <v>0</v>
      </c>
      <c r="G1326" s="1" t="n">
        <v>16.07</v>
      </c>
      <c r="H1326" s="33" t="n">
        <v>7.9E-006</v>
      </c>
      <c r="I1326" s="33" t="n">
        <f aca="false">H1326*1000000</f>
        <v>7.9</v>
      </c>
      <c r="J1326" s="1" t="s">
        <v>2346</v>
      </c>
      <c r="K1326" s="1" t="n">
        <v>1933</v>
      </c>
      <c r="L1326" s="1" t="s">
        <v>2194</v>
      </c>
    </row>
    <row r="1327" customFormat="false" ht="15" hidden="false" customHeight="false" outlineLevel="0" collapsed="false">
      <c r="A1327" s="6" t="str">
        <f aca="false">"sankmc_"&amp;ROUND(B1327,1)&amp;"_"&amp;ROUND(C1327,1)&amp;"_"&amp;ROUND(D1327,1)&amp;"_"&amp;ROUND(E1327,1)&amp;"_"&amp;ROUND(F1327,1)&amp;"_"&amp;ROUND(G1327,1)</f>
        <v>sankmc_66.2_9.2_14.3_0.4_9.9_0</v>
      </c>
      <c r="B1327" s="1" t="n">
        <v>66.2</v>
      </c>
      <c r="C1327" s="1" t="n">
        <v>9.2</v>
      </c>
      <c r="D1327" s="1" t="n">
        <v>14.3</v>
      </c>
      <c r="E1327" s="1" t="n">
        <v>0.4</v>
      </c>
      <c r="F1327" s="1" t="n">
        <v>9.9</v>
      </c>
      <c r="G1327" s="1" t="n">
        <v>0</v>
      </c>
      <c r="H1327" s="33" t="n">
        <v>9.08000030517578E-006</v>
      </c>
      <c r="I1327" s="33" t="n">
        <f aca="false">H1327*1000000</f>
        <v>9.08000030517578</v>
      </c>
      <c r="J1327" s="1" t="s">
        <v>2445</v>
      </c>
      <c r="K1327" s="1" t="n">
        <v>2015</v>
      </c>
      <c r="L1327" s="1" t="s">
        <v>2194</v>
      </c>
    </row>
    <row r="1328" customFormat="false" ht="15" hidden="false" customHeight="false" outlineLevel="0" collapsed="false">
      <c r="A1328" s="6" t="str">
        <f aca="false">"sankmc_"&amp;ROUND(B1328,1)&amp;"_"&amp;ROUND(C1328,1)&amp;"_"&amp;ROUND(D1328,1)&amp;"_"&amp;ROUND(E1328,1)&amp;"_"&amp;ROUND(F1328,1)&amp;"_"&amp;ROUND(G1328,1)</f>
        <v>sankmc_66.3_20.9_0_0_0_12.9</v>
      </c>
      <c r="B1328" s="1" t="n">
        <v>66.2533746625337</v>
      </c>
      <c r="C1328" s="1" t="n">
        <v>20.8579142085791</v>
      </c>
      <c r="D1328" s="1" t="n">
        <v>0</v>
      </c>
      <c r="E1328" s="1" t="n">
        <v>0</v>
      </c>
      <c r="F1328" s="1" t="n">
        <v>0</v>
      </c>
      <c r="G1328" s="1" t="n">
        <v>12.8887111288871</v>
      </c>
      <c r="H1328" s="33" t="n">
        <v>3.8E-006</v>
      </c>
      <c r="I1328" s="33" t="n">
        <f aca="false">H1328*1000000</f>
        <v>3.8</v>
      </c>
      <c r="J1328" s="1" t="s">
        <v>2270</v>
      </c>
      <c r="K1328" s="1" t="n">
        <v>1956</v>
      </c>
      <c r="L1328" s="1" t="s">
        <v>2194</v>
      </c>
    </row>
    <row r="1329" customFormat="false" ht="15" hidden="false" customHeight="false" outlineLevel="0" collapsed="false">
      <c r="A1329" s="6" t="str">
        <f aca="false">"sankmc_"&amp;ROUND(B1329,1)&amp;"_"&amp;ROUND(C1329,1)&amp;"_"&amp;ROUND(D1329,1)&amp;"_"&amp;ROUND(E1329,1)&amp;"_"&amp;ROUND(F1329,1)&amp;"_"&amp;ROUND(G1329,1)</f>
        <v>sankmc_66.3_20.9_0_0_0_12.9</v>
      </c>
      <c r="B1329" s="1" t="n">
        <v>66.2533746625337</v>
      </c>
      <c r="C1329" s="1" t="n">
        <v>20.8579142085791</v>
      </c>
      <c r="D1329" s="1" t="n">
        <v>0</v>
      </c>
      <c r="E1329" s="1" t="n">
        <v>0</v>
      </c>
      <c r="F1329" s="1" t="n">
        <v>0</v>
      </c>
      <c r="G1329" s="1" t="n">
        <v>12.8887111288871</v>
      </c>
      <c r="H1329" s="33" t="n">
        <v>3.8E-006</v>
      </c>
      <c r="I1329" s="33" t="n">
        <f aca="false">H1329*1000000</f>
        <v>3.8</v>
      </c>
      <c r="J1329" s="1" t="s">
        <v>2341</v>
      </c>
      <c r="K1329" s="1" t="n">
        <v>1956</v>
      </c>
      <c r="L1329" s="1" t="s">
        <v>2194</v>
      </c>
    </row>
    <row r="1330" customFormat="false" ht="15" hidden="false" customHeight="false" outlineLevel="0" collapsed="false">
      <c r="A1330" s="6" t="str">
        <f aca="false">"sankmc_"&amp;ROUND(B1330,1)&amp;"_"&amp;ROUND(C1330,1)&amp;"_"&amp;ROUND(D1330,1)&amp;"_"&amp;ROUND(E1330,1)&amp;"_"&amp;ROUND(F1330,1)&amp;"_"&amp;ROUND(G1330,1)</f>
        <v>sankmc_66.4_0_15_0_18.6_0</v>
      </c>
      <c r="B1330" s="1" t="n">
        <v>66.4</v>
      </c>
      <c r="C1330" s="1" t="n">
        <v>0</v>
      </c>
      <c r="D1330" s="1" t="n">
        <v>15</v>
      </c>
      <c r="E1330" s="1" t="n">
        <v>0</v>
      </c>
      <c r="F1330" s="1" t="n">
        <v>18.6</v>
      </c>
      <c r="G1330" s="1" t="n">
        <v>0</v>
      </c>
      <c r="H1330" s="33" t="n">
        <v>9.31999969482422E-006</v>
      </c>
      <c r="I1330" s="33" t="n">
        <f aca="false">H1330*1000000</f>
        <v>9.31999969482422</v>
      </c>
      <c r="J1330" s="1" t="s">
        <v>2326</v>
      </c>
      <c r="K1330" s="1" t="n">
        <v>1967</v>
      </c>
      <c r="L1330" s="1" t="s">
        <v>2194</v>
      </c>
    </row>
    <row r="1331" customFormat="false" ht="15" hidden="false" customHeight="false" outlineLevel="0" collapsed="false">
      <c r="A1331" s="6" t="str">
        <f aca="false">"sankmc_"&amp;ROUND(B1331,1)&amp;"_"&amp;ROUND(C1331,1)&amp;"_"&amp;ROUND(D1331,1)&amp;"_"&amp;ROUND(E1331,1)&amp;"_"&amp;ROUND(F1331,1)&amp;"_"&amp;ROUND(G1331,1)</f>
        <v>sankmc_66.4_0_21_0_0_12.6</v>
      </c>
      <c r="B1331" s="1" t="n">
        <v>66.35</v>
      </c>
      <c r="C1331" s="1" t="n">
        <v>0</v>
      </c>
      <c r="D1331" s="1" t="n">
        <v>21.04</v>
      </c>
      <c r="E1331" s="1" t="n">
        <v>0</v>
      </c>
      <c r="F1331" s="1" t="n">
        <v>0</v>
      </c>
      <c r="G1331" s="1" t="n">
        <v>12.61</v>
      </c>
      <c r="H1331" s="33" t="n">
        <v>1.34024368286133E-005</v>
      </c>
      <c r="I1331" s="33" t="n">
        <f aca="false">H1331*1000000</f>
        <v>13.4024368286133</v>
      </c>
      <c r="J1331" s="1" t="s">
        <v>2252</v>
      </c>
      <c r="K1331" s="1" t="n">
        <v>1934</v>
      </c>
      <c r="L1331" s="1" t="s">
        <v>2194</v>
      </c>
    </row>
    <row r="1332" customFormat="false" ht="15" hidden="false" customHeight="false" outlineLevel="0" collapsed="false">
      <c r="A1332" s="6" t="str">
        <f aca="false">"sankmc_"&amp;ROUND(B1332,1)&amp;"_"&amp;ROUND(C1332,1)&amp;"_"&amp;ROUND(D1332,1)&amp;"_"&amp;ROUND(E1332,1)&amp;"_"&amp;ROUND(F1332,1)&amp;"_"&amp;ROUND(G1332,1)</f>
        <v>sankmc_66.4_0_29.3_0_0_4.3</v>
      </c>
      <c r="B1332" s="1" t="n">
        <v>66.42</v>
      </c>
      <c r="C1332" s="1" t="n">
        <v>0</v>
      </c>
      <c r="D1332" s="1" t="n">
        <v>29.27</v>
      </c>
      <c r="E1332" s="1" t="n">
        <v>0</v>
      </c>
      <c r="F1332" s="1" t="n">
        <v>0</v>
      </c>
      <c r="G1332" s="1" t="n">
        <v>4.31</v>
      </c>
      <c r="H1332" s="33" t="n">
        <v>1.25E-005</v>
      </c>
      <c r="I1332" s="33" t="n">
        <f aca="false">H1332*1000000</f>
        <v>12.5</v>
      </c>
      <c r="J1332" s="1" t="s">
        <v>2338</v>
      </c>
      <c r="K1332" s="1" t="n">
        <v>1933</v>
      </c>
      <c r="L1332" s="1" t="s">
        <v>2194</v>
      </c>
    </row>
    <row r="1333" customFormat="false" ht="15" hidden="false" customHeight="false" outlineLevel="0" collapsed="false">
      <c r="A1333" s="6" t="str">
        <f aca="false">"sankmc_"&amp;ROUND(B1333,1)&amp;"_"&amp;ROUND(C1333,1)&amp;"_"&amp;ROUND(D1333,1)&amp;"_"&amp;ROUND(E1333,1)&amp;"_"&amp;ROUND(F1333,1)&amp;"_"&amp;ROUND(G1333,1)</f>
        <v>sankmc_66.5_0_10_0_23.5_0</v>
      </c>
      <c r="B1333" s="1" t="n">
        <v>66.5</v>
      </c>
      <c r="C1333" s="1" t="n">
        <v>0</v>
      </c>
      <c r="D1333" s="1" t="n">
        <v>10</v>
      </c>
      <c r="E1333" s="1" t="n">
        <v>0</v>
      </c>
      <c r="F1333" s="1" t="n">
        <v>23.5</v>
      </c>
      <c r="G1333" s="1" t="n">
        <v>0</v>
      </c>
      <c r="H1333" s="33" t="n">
        <v>7.45E-006</v>
      </c>
      <c r="I1333" s="33" t="n">
        <f aca="false">H1333*1000000</f>
        <v>7.45</v>
      </c>
      <c r="J1333" s="1" t="s">
        <v>2326</v>
      </c>
      <c r="K1333" s="1" t="n">
        <v>1967</v>
      </c>
      <c r="L1333" s="1" t="s">
        <v>2194</v>
      </c>
    </row>
    <row r="1334" customFormat="false" ht="15" hidden="false" customHeight="false" outlineLevel="0" collapsed="false">
      <c r="A1334" s="6" t="str">
        <f aca="false">"sankmc_"&amp;ROUND(B1334,1)&amp;"_"&amp;ROUND(C1334,1)&amp;"_"&amp;ROUND(D1334,1)&amp;"_"&amp;ROUND(E1334,1)&amp;"_"&amp;ROUND(F1334,1)&amp;"_"&amp;ROUND(G1334,1)</f>
        <v>sankmc_66.5_0_11.1_0_0_22.4</v>
      </c>
      <c r="B1334" s="1" t="n">
        <v>66.46</v>
      </c>
      <c r="C1334" s="1" t="n">
        <v>0</v>
      </c>
      <c r="D1334" s="1" t="n">
        <v>11.14</v>
      </c>
      <c r="E1334" s="1" t="n">
        <v>0</v>
      </c>
      <c r="F1334" s="1" t="n">
        <v>0</v>
      </c>
      <c r="G1334" s="1" t="n">
        <v>22.4</v>
      </c>
      <c r="H1334" s="33" t="n">
        <v>1.03254371643066E-005</v>
      </c>
      <c r="I1334" s="33" t="n">
        <f aca="false">H1334*1000000</f>
        <v>10.3254371643066</v>
      </c>
      <c r="J1334" s="1" t="s">
        <v>2252</v>
      </c>
      <c r="K1334" s="1" t="n">
        <v>1934</v>
      </c>
      <c r="L1334" s="1" t="s">
        <v>2194</v>
      </c>
    </row>
    <row r="1335" customFormat="false" ht="15" hidden="false" customHeight="false" outlineLevel="0" collapsed="false">
      <c r="A1335" s="6" t="str">
        <f aca="false">"sankmc_"&amp;ROUND(B1335,1)&amp;"_"&amp;ROUND(C1335,1)&amp;"_"&amp;ROUND(D1335,1)&amp;"_"&amp;ROUND(E1335,1)&amp;"_"&amp;ROUND(F1335,1)&amp;"_"&amp;ROUND(G1335,1)</f>
        <v>sankmc_66.5_12.1_7.1_0_14.3_0</v>
      </c>
      <c r="B1335" s="1" t="n">
        <v>66.53</v>
      </c>
      <c r="C1335" s="1" t="n">
        <v>12.09</v>
      </c>
      <c r="D1335" s="1" t="n">
        <v>7.09</v>
      </c>
      <c r="E1335" s="1" t="n">
        <v>0</v>
      </c>
      <c r="F1335" s="1" t="n">
        <v>14.29</v>
      </c>
      <c r="G1335" s="1" t="n">
        <v>0</v>
      </c>
      <c r="H1335" s="33" t="n">
        <v>6.98000030517578E-006</v>
      </c>
      <c r="I1335" s="33" t="n">
        <f aca="false">H1335*1000000</f>
        <v>6.98000030517578</v>
      </c>
      <c r="J1335" s="1" t="s">
        <v>2446</v>
      </c>
      <c r="K1335" s="1" t="n">
        <v>1974</v>
      </c>
      <c r="L1335" s="1" t="s">
        <v>2194</v>
      </c>
    </row>
    <row r="1336" customFormat="false" ht="15" hidden="false" customHeight="false" outlineLevel="0" collapsed="false">
      <c r="A1336" s="6" t="str">
        <f aca="false">"sankmc_"&amp;ROUND(B1336,1)&amp;"_"&amp;ROUND(C1336,1)&amp;"_"&amp;ROUND(D1336,1)&amp;"_"&amp;ROUND(E1336,1)&amp;"_"&amp;ROUND(F1336,1)&amp;"_"&amp;ROUND(G1336,1)</f>
        <v>sankmc_66.5_4_15.5_0_11.8_2.1</v>
      </c>
      <c r="B1336" s="1" t="n">
        <v>66.5033496650335</v>
      </c>
      <c r="C1336" s="1" t="n">
        <v>4.03959604039596</v>
      </c>
      <c r="D1336" s="1" t="n">
        <v>15.4884511548845</v>
      </c>
      <c r="E1336" s="1" t="n">
        <v>0</v>
      </c>
      <c r="F1336" s="1" t="n">
        <v>11.8388161183882</v>
      </c>
      <c r="G1336" s="1" t="n">
        <v>2.12978702129787</v>
      </c>
      <c r="H1336" s="1" t="n">
        <v>9E-006</v>
      </c>
      <c r="I1336" s="33" t="n">
        <f aca="false">H1336*1000000</f>
        <v>9</v>
      </c>
      <c r="J1336" s="1" t="s">
        <v>2447</v>
      </c>
      <c r="K1336" s="1" t="n">
        <v>2015</v>
      </c>
      <c r="L1336" s="1" t="s">
        <v>2194</v>
      </c>
    </row>
    <row r="1337" customFormat="false" ht="15" hidden="false" customHeight="false" outlineLevel="0" collapsed="false">
      <c r="A1337" s="6" t="str">
        <f aca="false">"sankmc_"&amp;ROUND(B1337,1)&amp;"_"&amp;ROUND(C1337,1)&amp;"_"&amp;ROUND(D1337,1)&amp;"_"&amp;ROUND(E1337,1)&amp;"_"&amp;ROUND(F1337,1)&amp;"_"&amp;ROUND(G1337,1)</f>
        <v>sankmc_66.5_6.1_17.2_10.2_0_0</v>
      </c>
      <c r="B1337" s="1" t="n">
        <v>66.51</v>
      </c>
      <c r="C1337" s="1" t="n">
        <v>6.1</v>
      </c>
      <c r="D1337" s="1" t="n">
        <v>17.16</v>
      </c>
      <c r="E1337" s="1" t="n">
        <v>10.23</v>
      </c>
      <c r="F1337" s="1" t="n">
        <v>0</v>
      </c>
      <c r="G1337" s="1" t="n">
        <v>0</v>
      </c>
      <c r="H1337" s="33" t="n">
        <v>1.43E-005</v>
      </c>
      <c r="I1337" s="33" t="n">
        <f aca="false">H1337*1000000</f>
        <v>14.3</v>
      </c>
      <c r="J1337" s="1" t="s">
        <v>2307</v>
      </c>
      <c r="K1337" s="1" t="n">
        <v>1930</v>
      </c>
      <c r="L1337" s="1" t="s">
        <v>2194</v>
      </c>
    </row>
    <row r="1338" customFormat="false" ht="15" hidden="false" customHeight="false" outlineLevel="0" collapsed="false">
      <c r="A1338" s="6" t="str">
        <f aca="false">"sankmc_"&amp;ROUND(B1338,1)&amp;"_"&amp;ROUND(C1338,1)&amp;"_"&amp;ROUND(D1338,1)&amp;"_"&amp;ROUND(E1338,1)&amp;"_"&amp;ROUND(F1338,1)&amp;"_"&amp;ROUND(G1338,1)</f>
        <v>sankmc_66.5_7_14.1_2.6_6.3_3.5</v>
      </c>
      <c r="B1338" s="1" t="n">
        <v>66.5</v>
      </c>
      <c r="C1338" s="1" t="n">
        <v>7</v>
      </c>
      <c r="D1338" s="1" t="n">
        <v>14.1</v>
      </c>
      <c r="E1338" s="1" t="n">
        <v>2.6</v>
      </c>
      <c r="F1338" s="1" t="n">
        <v>6.3</v>
      </c>
      <c r="G1338" s="1" t="n">
        <v>3.5</v>
      </c>
      <c r="H1338" s="33" t="n">
        <v>9.29000015258789E-006</v>
      </c>
      <c r="I1338" s="33" t="n">
        <f aca="false">H1338*1000000</f>
        <v>9.29000015258789</v>
      </c>
      <c r="J1338" s="1" t="s">
        <v>2380</v>
      </c>
      <c r="K1338" s="1" t="n">
        <v>2015</v>
      </c>
      <c r="L1338" s="1" t="s">
        <v>2194</v>
      </c>
    </row>
    <row r="1339" customFormat="false" ht="15" hidden="false" customHeight="false" outlineLevel="0" collapsed="false">
      <c r="A1339" s="6" t="str">
        <f aca="false">"sankmc_"&amp;ROUND(B1339,1)&amp;"_"&amp;ROUND(C1339,1)&amp;"_"&amp;ROUND(D1339,1)&amp;"_"&amp;ROUND(E1339,1)&amp;"_"&amp;ROUND(F1339,1)&amp;"_"&amp;ROUND(G1339,1)</f>
        <v>sankmc_66.6_0_0_16.7_0_16.7</v>
      </c>
      <c r="B1339" s="1" t="n">
        <v>66.63</v>
      </c>
      <c r="C1339" s="1" t="n">
        <v>0</v>
      </c>
      <c r="D1339" s="1" t="n">
        <v>0</v>
      </c>
      <c r="E1339" s="1" t="n">
        <v>16.65</v>
      </c>
      <c r="F1339" s="1" t="n">
        <v>0</v>
      </c>
      <c r="G1339" s="1" t="n">
        <v>16.72</v>
      </c>
      <c r="H1339" s="33" t="n">
        <v>9.8E-006</v>
      </c>
      <c r="I1339" s="33" t="n">
        <f aca="false">H1339*1000000</f>
        <v>9.8</v>
      </c>
      <c r="J1339" s="1" t="s">
        <v>2321</v>
      </c>
      <c r="K1339" s="1" t="n">
        <v>1952</v>
      </c>
      <c r="L1339" s="1" t="s">
        <v>2194</v>
      </c>
    </row>
    <row r="1340" customFormat="false" ht="15" hidden="false" customHeight="false" outlineLevel="0" collapsed="false">
      <c r="A1340" s="6" t="str">
        <f aca="false">"sankmc_"&amp;ROUND(B1340,1)&amp;"_"&amp;ROUND(C1340,1)&amp;"_"&amp;ROUND(D1340,1)&amp;"_"&amp;ROUND(E1340,1)&amp;"_"&amp;ROUND(F1340,1)&amp;"_"&amp;ROUND(G1340,1)</f>
        <v>sankmc_66.6_0_0_33.4_0_0</v>
      </c>
      <c r="B1340" s="1" t="n">
        <v>66.61</v>
      </c>
      <c r="C1340" s="1" t="n">
        <v>0</v>
      </c>
      <c r="D1340" s="1" t="n">
        <v>0</v>
      </c>
      <c r="E1340" s="1" t="n">
        <v>33.39</v>
      </c>
      <c r="F1340" s="1" t="n">
        <v>0</v>
      </c>
      <c r="G1340" s="1" t="n">
        <v>0</v>
      </c>
      <c r="H1340" s="33" t="n">
        <v>1.81E-005</v>
      </c>
      <c r="I1340" s="33" t="n">
        <f aca="false">H1340*1000000</f>
        <v>18.1</v>
      </c>
      <c r="J1340" s="1" t="s">
        <v>2289</v>
      </c>
      <c r="K1340" s="1" t="n">
        <v>1978</v>
      </c>
      <c r="L1340" s="1" t="s">
        <v>2194</v>
      </c>
    </row>
    <row r="1341" customFormat="false" ht="15" hidden="false" customHeight="false" outlineLevel="0" collapsed="false">
      <c r="A1341" s="6" t="str">
        <f aca="false">"sankmc_"&amp;ROUND(B1341,1)&amp;"_"&amp;ROUND(C1341,1)&amp;"_"&amp;ROUND(D1341,1)&amp;"_"&amp;ROUND(E1341,1)&amp;"_"&amp;ROUND(F1341,1)&amp;"_"&amp;ROUND(G1341,1)</f>
        <v>sankmc_66.6_0_16.7_16.7_0_0</v>
      </c>
      <c r="B1341" s="1" t="n">
        <v>66.56</v>
      </c>
      <c r="C1341" s="1" t="n">
        <v>0</v>
      </c>
      <c r="D1341" s="1" t="n">
        <v>16.74</v>
      </c>
      <c r="E1341" s="1" t="n">
        <v>16.7</v>
      </c>
      <c r="F1341" s="1" t="n">
        <v>0</v>
      </c>
      <c r="G1341" s="1" t="n">
        <v>0</v>
      </c>
      <c r="H1341" s="33" t="n">
        <v>1.37E-005</v>
      </c>
      <c r="I1341" s="33" t="n">
        <f aca="false">H1341*1000000</f>
        <v>13.7</v>
      </c>
      <c r="J1341" s="1" t="s">
        <v>2448</v>
      </c>
      <c r="K1341" s="1" t="n">
        <v>1960</v>
      </c>
      <c r="L1341" s="1" t="s">
        <v>2194</v>
      </c>
    </row>
    <row r="1342" customFormat="false" ht="15" hidden="false" customHeight="false" outlineLevel="0" collapsed="false">
      <c r="A1342" s="6" t="str">
        <f aca="false">"sankmc_"&amp;ROUND(B1342,1)&amp;"_"&amp;ROUND(C1342,1)&amp;"_"&amp;ROUND(D1342,1)&amp;"_"&amp;ROUND(E1342,1)&amp;"_"&amp;ROUND(F1342,1)&amp;"_"&amp;ROUND(G1342,1)</f>
        <v>sankmc_66.6_0_33.4_0_0_0</v>
      </c>
      <c r="B1342" s="1" t="n">
        <v>66.59</v>
      </c>
      <c r="C1342" s="1" t="n">
        <v>0</v>
      </c>
      <c r="D1342" s="1" t="n">
        <v>33.41</v>
      </c>
      <c r="E1342" s="1" t="n">
        <v>0</v>
      </c>
      <c r="F1342" s="1" t="n">
        <v>0</v>
      </c>
      <c r="G1342" s="1" t="n">
        <v>0</v>
      </c>
      <c r="H1342" s="33" t="n">
        <v>1.58E-005</v>
      </c>
      <c r="I1342" s="33" t="n">
        <f aca="false">H1342*1000000</f>
        <v>15.8</v>
      </c>
      <c r="J1342" s="1" t="s">
        <v>2449</v>
      </c>
      <c r="K1342" s="1" t="n">
        <v>1996</v>
      </c>
      <c r="L1342" s="1" t="s">
        <v>2194</v>
      </c>
    </row>
    <row r="1343" customFormat="false" ht="15" hidden="false" customHeight="false" outlineLevel="0" collapsed="false">
      <c r="A1343" s="6" t="str">
        <f aca="false">"sankmc_"&amp;ROUND(B1343,1)&amp;"_"&amp;ROUND(C1343,1)&amp;"_"&amp;ROUND(D1343,1)&amp;"_"&amp;ROUND(E1343,1)&amp;"_"&amp;ROUND(F1343,1)&amp;"_"&amp;ROUND(G1343,1)</f>
        <v>sankmc_66.6_10.5_17.2_5.7_0_0</v>
      </c>
      <c r="B1343" s="1" t="n">
        <v>66.6333366663334</v>
      </c>
      <c r="C1343" s="1" t="n">
        <v>10.4689531046895</v>
      </c>
      <c r="D1343" s="1" t="n">
        <v>17.2282771722828</v>
      </c>
      <c r="E1343" s="1" t="n">
        <v>5.66943305669433</v>
      </c>
      <c r="F1343" s="1" t="n">
        <v>0</v>
      </c>
      <c r="G1343" s="1" t="n">
        <v>0</v>
      </c>
      <c r="H1343" s="33" t="n">
        <v>1.07E-005</v>
      </c>
      <c r="I1343" s="33" t="n">
        <f aca="false">H1343*1000000</f>
        <v>10.7</v>
      </c>
      <c r="J1343" s="1" t="s">
        <v>2450</v>
      </c>
      <c r="K1343" s="1" t="n">
        <v>1972</v>
      </c>
      <c r="L1343" s="1" t="s">
        <v>2194</v>
      </c>
    </row>
    <row r="1344" customFormat="false" ht="15" hidden="false" customHeight="false" outlineLevel="0" collapsed="false">
      <c r="A1344" s="6" t="str">
        <f aca="false">"sankmc_"&amp;ROUND(B1344,1)&amp;"_"&amp;ROUND(C1344,1)&amp;"_"&amp;ROUND(D1344,1)&amp;"_"&amp;ROUND(E1344,1)&amp;"_"&amp;ROUND(F1344,1)&amp;"_"&amp;ROUND(G1344,1)</f>
        <v>sankmc_66.6_15.7_2_0_15.7_0</v>
      </c>
      <c r="B1344" s="1" t="n">
        <v>66.6</v>
      </c>
      <c r="C1344" s="1" t="n">
        <v>15.7</v>
      </c>
      <c r="D1344" s="1" t="n">
        <v>2</v>
      </c>
      <c r="E1344" s="1" t="n">
        <v>0</v>
      </c>
      <c r="F1344" s="1" t="n">
        <v>15.7</v>
      </c>
      <c r="G1344" s="1" t="n">
        <v>0</v>
      </c>
      <c r="H1344" s="33" t="n">
        <v>3.9E-006</v>
      </c>
      <c r="I1344" s="33" t="n">
        <f aca="false">H1344*1000000</f>
        <v>3.9</v>
      </c>
      <c r="J1344" s="1" t="s">
        <v>2249</v>
      </c>
      <c r="K1344" s="1" t="n">
        <v>2008</v>
      </c>
      <c r="L1344" s="1" t="s">
        <v>2194</v>
      </c>
    </row>
    <row r="1345" customFormat="false" ht="15" hidden="false" customHeight="false" outlineLevel="0" collapsed="false">
      <c r="A1345" s="6" t="str">
        <f aca="false">"sankmc_"&amp;ROUND(B1345,1)&amp;"_"&amp;ROUND(C1345,1)&amp;"_"&amp;ROUND(D1345,1)&amp;"_"&amp;ROUND(E1345,1)&amp;"_"&amp;ROUND(F1345,1)&amp;"_"&amp;ROUND(G1345,1)</f>
        <v>sankmc_66.6_16.6_0_0_0_16.8</v>
      </c>
      <c r="B1345" s="1" t="n">
        <v>66.6</v>
      </c>
      <c r="C1345" s="1" t="n">
        <v>16.6</v>
      </c>
      <c r="D1345" s="1" t="n">
        <v>0</v>
      </c>
      <c r="E1345" s="1" t="n">
        <v>0</v>
      </c>
      <c r="F1345" s="1" t="n">
        <v>0</v>
      </c>
      <c r="G1345" s="1" t="n">
        <v>16.8</v>
      </c>
      <c r="H1345" s="33" t="n">
        <v>4.15E-006</v>
      </c>
      <c r="I1345" s="33" t="n">
        <f aca="false">H1345*1000000</f>
        <v>4.15</v>
      </c>
      <c r="J1345" s="1" t="s">
        <v>2339</v>
      </c>
      <c r="K1345" s="1" t="n">
        <v>1991</v>
      </c>
      <c r="L1345" s="1" t="s">
        <v>2194</v>
      </c>
    </row>
    <row r="1346" customFormat="false" ht="15" hidden="false" customHeight="false" outlineLevel="0" collapsed="false">
      <c r="A1346" s="6" t="str">
        <f aca="false">"sankmc_"&amp;ROUND(B1346,1)&amp;"_"&amp;ROUND(C1346,1)&amp;"_"&amp;ROUND(D1346,1)&amp;"_"&amp;ROUND(E1346,1)&amp;"_"&amp;ROUND(F1346,1)&amp;"_"&amp;ROUND(G1346,1)</f>
        <v>sankmc_66.6_16.7_16.7_0_0_0</v>
      </c>
      <c r="B1346" s="1" t="n">
        <v>66.6</v>
      </c>
      <c r="C1346" s="1" t="n">
        <v>16.7</v>
      </c>
      <c r="D1346" s="1" t="n">
        <v>16.7</v>
      </c>
      <c r="E1346" s="1" t="n">
        <v>0</v>
      </c>
      <c r="F1346" s="1" t="n">
        <v>0</v>
      </c>
      <c r="G1346" s="1" t="n">
        <v>0</v>
      </c>
      <c r="H1346" s="33" t="n">
        <v>8.9E-006</v>
      </c>
      <c r="I1346" s="33" t="n">
        <f aca="false">H1346*1000000</f>
        <v>8.9</v>
      </c>
      <c r="J1346" s="1" t="s">
        <v>2305</v>
      </c>
      <c r="K1346" s="1" t="n">
        <v>1986</v>
      </c>
      <c r="L1346" s="1" t="s">
        <v>2194</v>
      </c>
    </row>
    <row r="1347" customFormat="false" ht="15" hidden="false" customHeight="false" outlineLevel="0" collapsed="false">
      <c r="A1347" s="6" t="str">
        <f aca="false">"sankmc_"&amp;ROUND(B1347,1)&amp;"_"&amp;ROUND(C1347,1)&amp;"_"&amp;ROUND(D1347,1)&amp;"_"&amp;ROUND(E1347,1)&amp;"_"&amp;ROUND(F1347,1)&amp;"_"&amp;ROUND(G1347,1)</f>
        <v>sankmc_66.6_2.3_10.5_8.3_1.3_11.2</v>
      </c>
      <c r="B1347" s="1" t="n">
        <v>66.55</v>
      </c>
      <c r="C1347" s="1" t="n">
        <v>2.25</v>
      </c>
      <c r="D1347" s="1" t="n">
        <v>10.5</v>
      </c>
      <c r="E1347" s="1" t="n">
        <v>8.27</v>
      </c>
      <c r="F1347" s="1" t="n">
        <v>1.25</v>
      </c>
      <c r="G1347" s="1" t="n">
        <v>11.18</v>
      </c>
      <c r="H1347" s="33" t="n">
        <v>1.07300003051758E-005</v>
      </c>
      <c r="I1347" s="33" t="n">
        <f aca="false">H1347*1000000</f>
        <v>10.7300003051758</v>
      </c>
      <c r="J1347" s="1" t="s">
        <v>2384</v>
      </c>
      <c r="K1347" s="1" t="n">
        <v>1973</v>
      </c>
      <c r="L1347" s="1" t="s">
        <v>2194</v>
      </c>
    </row>
    <row r="1348" customFormat="false" ht="15" hidden="false" customHeight="false" outlineLevel="0" collapsed="false">
      <c r="A1348" s="6" t="str">
        <f aca="false">"sankmc_"&amp;ROUND(B1348,1)&amp;"_"&amp;ROUND(C1348,1)&amp;"_"&amp;ROUND(D1348,1)&amp;"_"&amp;ROUND(E1348,1)&amp;"_"&amp;ROUND(F1348,1)&amp;"_"&amp;ROUND(G1348,1)</f>
        <v>sankmc_66.6_4.3_15_0_11.9_2.1</v>
      </c>
      <c r="B1348" s="1" t="n">
        <v>66.63</v>
      </c>
      <c r="C1348" s="1" t="n">
        <v>4.34</v>
      </c>
      <c r="D1348" s="1" t="n">
        <v>15.04</v>
      </c>
      <c r="E1348" s="1" t="n">
        <v>0</v>
      </c>
      <c r="F1348" s="1" t="n">
        <v>11.86</v>
      </c>
      <c r="G1348" s="1" t="n">
        <v>2.13</v>
      </c>
      <c r="H1348" s="33" t="n">
        <v>9.03000030517578E-006</v>
      </c>
      <c r="I1348" s="33" t="n">
        <f aca="false">H1348*1000000</f>
        <v>9.03000030517578</v>
      </c>
      <c r="J1348" s="1" t="s">
        <v>2447</v>
      </c>
      <c r="K1348" s="1" t="n">
        <v>2015</v>
      </c>
      <c r="L1348" s="1" t="s">
        <v>2194</v>
      </c>
    </row>
    <row r="1349" customFormat="false" ht="15" hidden="false" customHeight="false" outlineLevel="0" collapsed="false">
      <c r="A1349" s="6" t="str">
        <f aca="false">"sankmc_"&amp;ROUND(B1349,1)&amp;"_"&amp;ROUND(C1349,1)&amp;"_"&amp;ROUND(D1349,1)&amp;"_"&amp;ROUND(E1349,1)&amp;"_"&amp;ROUND(F1349,1)&amp;"_"&amp;ROUND(G1349,1)</f>
        <v>sankmc_66.6_8.2_10.8_2.2_1.7_10.5</v>
      </c>
      <c r="B1349" s="1" t="n">
        <v>66.5633436656334</v>
      </c>
      <c r="C1349" s="1" t="n">
        <v>8.24917508249175</v>
      </c>
      <c r="D1349" s="1" t="n">
        <v>10.7689231076892</v>
      </c>
      <c r="E1349" s="1" t="n">
        <v>2.24977502249775</v>
      </c>
      <c r="F1349" s="1" t="n">
        <v>1.67983201679832</v>
      </c>
      <c r="G1349" s="1" t="n">
        <v>10.4889511048895</v>
      </c>
      <c r="H1349" s="33" t="n">
        <v>8.5E-006</v>
      </c>
      <c r="I1349" s="33" t="n">
        <f aca="false">H1349*1000000</f>
        <v>8.5</v>
      </c>
      <c r="J1349" s="1" t="s">
        <v>2384</v>
      </c>
      <c r="K1349" s="1" t="n">
        <v>1973</v>
      </c>
      <c r="L1349" s="1" t="s">
        <v>2194</v>
      </c>
    </row>
    <row r="1350" customFormat="false" ht="15" hidden="false" customHeight="false" outlineLevel="0" collapsed="false">
      <c r="A1350" s="6" t="str">
        <f aca="false">"sankmc_"&amp;ROUND(B1350,1)&amp;"_"&amp;ROUND(C1350,1)&amp;"_"&amp;ROUND(D1350,1)&amp;"_"&amp;ROUND(E1350,1)&amp;"_"&amp;ROUND(F1350,1)&amp;"_"&amp;ROUND(G1350,1)</f>
        <v>sankmc_66.6_8.3_14.1_1_7.8_2.2</v>
      </c>
      <c r="B1350" s="1" t="n">
        <v>66.6033396660334</v>
      </c>
      <c r="C1350" s="1" t="n">
        <v>8.27917208279172</v>
      </c>
      <c r="D1350" s="1" t="n">
        <v>14.1285871412859</v>
      </c>
      <c r="E1350" s="1" t="n">
        <v>0.999900009999</v>
      </c>
      <c r="F1350" s="1" t="n">
        <v>7.75922407759224</v>
      </c>
      <c r="G1350" s="1" t="n">
        <v>2.22977702229777</v>
      </c>
      <c r="H1350" s="33" t="n">
        <v>8.58000030517578E-006</v>
      </c>
      <c r="I1350" s="33" t="n">
        <f aca="false">H1350*1000000</f>
        <v>8.58000030517578</v>
      </c>
      <c r="J1350" s="1" t="s">
        <v>2401</v>
      </c>
      <c r="K1350" s="1" t="n">
        <v>2012</v>
      </c>
      <c r="L1350" s="1" t="s">
        <v>2194</v>
      </c>
    </row>
    <row r="1351" customFormat="false" ht="15" hidden="false" customHeight="false" outlineLevel="0" collapsed="false">
      <c r="A1351" s="6" t="str">
        <f aca="false">"sankmc_"&amp;ROUND(B1351,1)&amp;"_"&amp;ROUND(C1351,1)&amp;"_"&amp;ROUND(D1351,1)&amp;"_"&amp;ROUND(E1351,1)&amp;"_"&amp;ROUND(F1351,1)&amp;"_"&amp;ROUND(G1351,1)</f>
        <v>sankmc_66.6_8.4_25_0_0_0</v>
      </c>
      <c r="B1351" s="1" t="n">
        <v>66.63</v>
      </c>
      <c r="C1351" s="1" t="n">
        <v>8.36</v>
      </c>
      <c r="D1351" s="1" t="n">
        <v>25.01</v>
      </c>
      <c r="E1351" s="1" t="n">
        <v>0</v>
      </c>
      <c r="F1351" s="1" t="n">
        <v>0</v>
      </c>
      <c r="G1351" s="1" t="n">
        <v>0</v>
      </c>
      <c r="H1351" s="33" t="n">
        <v>9.5E-006</v>
      </c>
      <c r="I1351" s="33" t="n">
        <f aca="false">H1351*1000000</f>
        <v>9.5</v>
      </c>
      <c r="J1351" s="1" t="s">
        <v>2338</v>
      </c>
      <c r="K1351" s="1" t="n">
        <v>1934</v>
      </c>
      <c r="L1351" s="1" t="s">
        <v>2194</v>
      </c>
    </row>
    <row r="1352" customFormat="false" ht="15" hidden="false" customHeight="false" outlineLevel="0" collapsed="false">
      <c r="A1352" s="6" t="str">
        <f aca="false">"sankmc_"&amp;ROUND(B1352,1)&amp;"_"&amp;ROUND(C1352,1)&amp;"_"&amp;ROUND(D1352,1)&amp;"_"&amp;ROUND(E1352,1)&amp;"_"&amp;ROUND(F1352,1)&amp;"_"&amp;ROUND(G1352,1)</f>
        <v>sankmc_66.7_0_0_12.5_0_20.8</v>
      </c>
      <c r="B1352" s="1" t="n">
        <v>66.7</v>
      </c>
      <c r="C1352" s="1" t="n">
        <v>0</v>
      </c>
      <c r="D1352" s="1" t="n">
        <v>0</v>
      </c>
      <c r="E1352" s="1" t="n">
        <v>12.5</v>
      </c>
      <c r="F1352" s="1" t="n">
        <v>0</v>
      </c>
      <c r="G1352" s="1" t="n">
        <v>20.8</v>
      </c>
      <c r="H1352" s="33" t="n">
        <v>1.00300003051758E-005</v>
      </c>
      <c r="I1352" s="33" t="n">
        <f aca="false">H1352*1000000</f>
        <v>10.0300003051758</v>
      </c>
      <c r="J1352" s="1" t="s">
        <v>2337</v>
      </c>
      <c r="K1352" s="1" t="n">
        <v>1987</v>
      </c>
      <c r="L1352" s="1" t="s">
        <v>2194</v>
      </c>
    </row>
    <row r="1353" customFormat="false" ht="15" hidden="false" customHeight="false" outlineLevel="0" collapsed="false">
      <c r="A1353" s="6" t="str">
        <f aca="false">"sankmc_"&amp;ROUND(B1353,1)&amp;"_"&amp;ROUND(C1353,1)&amp;"_"&amp;ROUND(D1353,1)&amp;"_"&amp;ROUND(E1353,1)&amp;"_"&amp;ROUND(F1353,1)&amp;"_"&amp;ROUND(G1353,1)</f>
        <v>sankmc_66.7_0_0_33.3_0_0</v>
      </c>
      <c r="B1353" s="1" t="n">
        <v>66.67</v>
      </c>
      <c r="C1353" s="1" t="n">
        <v>0</v>
      </c>
      <c r="D1353" s="1" t="n">
        <v>0</v>
      </c>
      <c r="E1353" s="1" t="n">
        <v>33.33</v>
      </c>
      <c r="F1353" s="1" t="n">
        <v>0</v>
      </c>
      <c r="G1353" s="1" t="n">
        <v>0</v>
      </c>
      <c r="H1353" s="33" t="n">
        <v>1.86E-005</v>
      </c>
      <c r="I1353" s="33" t="n">
        <f aca="false">H1353*1000000</f>
        <v>18.6</v>
      </c>
      <c r="J1353" s="1" t="s">
        <v>2340</v>
      </c>
      <c r="K1353" s="1" t="n">
        <v>1962</v>
      </c>
      <c r="L1353" s="1" t="s">
        <v>2194</v>
      </c>
    </row>
    <row r="1354" customFormat="false" ht="15" hidden="false" customHeight="false" outlineLevel="0" collapsed="false">
      <c r="A1354" s="6" t="str">
        <f aca="false">"sankmc_"&amp;ROUND(B1354,1)&amp;"_"&amp;ROUND(C1354,1)&amp;"_"&amp;ROUND(D1354,1)&amp;"_"&amp;ROUND(E1354,1)&amp;"_"&amp;ROUND(F1354,1)&amp;"_"&amp;ROUND(G1354,1)</f>
        <v>sankmc_66.7_0_0_33.3_0_0</v>
      </c>
      <c r="B1354" s="1" t="n">
        <v>66.67</v>
      </c>
      <c r="C1354" s="1" t="n">
        <v>0</v>
      </c>
      <c r="D1354" s="1" t="n">
        <v>0</v>
      </c>
      <c r="E1354" s="1" t="n">
        <v>33.33</v>
      </c>
      <c r="F1354" s="1" t="n">
        <v>0</v>
      </c>
      <c r="G1354" s="1" t="n">
        <v>0</v>
      </c>
      <c r="H1354" s="33" t="n">
        <v>1.7025E-005</v>
      </c>
      <c r="I1354" s="33" t="n">
        <f aca="false">H1354*1000000</f>
        <v>17.025</v>
      </c>
      <c r="J1354" s="1" t="s">
        <v>2451</v>
      </c>
      <c r="K1354" s="1" t="n">
        <v>1979</v>
      </c>
      <c r="L1354" s="1" t="s">
        <v>2194</v>
      </c>
    </row>
    <row r="1355" customFormat="false" ht="15" hidden="false" customHeight="false" outlineLevel="0" collapsed="false">
      <c r="A1355" s="6" t="str">
        <f aca="false">"sankmc_"&amp;ROUND(B1355,1)&amp;"_"&amp;ROUND(C1355,1)&amp;"_"&amp;ROUND(D1355,1)&amp;"_"&amp;ROUND(E1355,1)&amp;"_"&amp;ROUND(F1355,1)&amp;"_"&amp;ROUND(G1355,1)</f>
        <v>sankmc_66.7_0_10_23.3_0_0</v>
      </c>
      <c r="B1355" s="1" t="n">
        <v>66.67</v>
      </c>
      <c r="C1355" s="1" t="n">
        <v>0</v>
      </c>
      <c r="D1355" s="1" t="n">
        <v>10</v>
      </c>
      <c r="E1355" s="1" t="n">
        <v>23.33</v>
      </c>
      <c r="F1355" s="1" t="n">
        <v>0</v>
      </c>
      <c r="G1355" s="1" t="n">
        <v>0</v>
      </c>
      <c r="H1355" s="33" t="n">
        <v>1.6191667175293E-005</v>
      </c>
      <c r="I1355" s="33" t="n">
        <f aca="false">H1355*1000000</f>
        <v>16.191667175293</v>
      </c>
      <c r="J1355" s="1" t="s">
        <v>2451</v>
      </c>
      <c r="K1355" s="1" t="n">
        <v>1979</v>
      </c>
      <c r="L1355" s="1" t="s">
        <v>2194</v>
      </c>
    </row>
    <row r="1356" customFormat="false" ht="15" hidden="false" customHeight="false" outlineLevel="0" collapsed="false">
      <c r="A1356" s="6" t="str">
        <f aca="false">"sankmc_"&amp;ROUND(B1356,1)&amp;"_"&amp;ROUND(C1356,1)&amp;"_"&amp;ROUND(D1356,1)&amp;"_"&amp;ROUND(E1356,1)&amp;"_"&amp;ROUND(F1356,1)&amp;"_"&amp;ROUND(G1356,1)</f>
        <v>sankmc_66.7_0_10_6.6_0_16.7</v>
      </c>
      <c r="B1356" s="1" t="n">
        <v>66.7266726672667</v>
      </c>
      <c r="C1356" s="1" t="n">
        <v>0</v>
      </c>
      <c r="D1356" s="1" t="n">
        <v>9.98099809980998</v>
      </c>
      <c r="E1356" s="1" t="n">
        <v>6.63066306630663</v>
      </c>
      <c r="F1356" s="1" t="n">
        <v>0</v>
      </c>
      <c r="G1356" s="1" t="n">
        <v>16.6616661666167</v>
      </c>
      <c r="H1356" s="33" t="n">
        <v>1.01E-005</v>
      </c>
      <c r="I1356" s="33" t="n">
        <f aca="false">H1356*1000000</f>
        <v>10.1</v>
      </c>
      <c r="J1356" s="1" t="s">
        <v>2321</v>
      </c>
      <c r="K1356" s="1" t="n">
        <v>1952</v>
      </c>
      <c r="L1356" s="1" t="s">
        <v>2194</v>
      </c>
    </row>
    <row r="1357" customFormat="false" ht="15" hidden="false" customHeight="false" outlineLevel="0" collapsed="false">
      <c r="A1357" s="6" t="str">
        <f aca="false">"sankmc_"&amp;ROUND(B1357,1)&amp;"_"&amp;ROUND(C1357,1)&amp;"_"&amp;ROUND(D1357,1)&amp;"_"&amp;ROUND(E1357,1)&amp;"_"&amp;ROUND(F1357,1)&amp;"_"&amp;ROUND(G1357,1)</f>
        <v>sankmc_66.7_0_16.6_0_3.4_13.3</v>
      </c>
      <c r="B1357" s="1" t="n">
        <v>66.7</v>
      </c>
      <c r="C1357" s="1" t="n">
        <v>0</v>
      </c>
      <c r="D1357" s="1" t="n">
        <v>16.62</v>
      </c>
      <c r="E1357" s="1" t="n">
        <v>0</v>
      </c>
      <c r="F1357" s="1" t="n">
        <v>3.38</v>
      </c>
      <c r="G1357" s="1" t="n">
        <v>13.3</v>
      </c>
      <c r="H1357" s="33" t="n">
        <v>9.7E-006</v>
      </c>
      <c r="I1357" s="33" t="n">
        <f aca="false">H1357*1000000</f>
        <v>9.7</v>
      </c>
      <c r="J1357" s="1" t="s">
        <v>2321</v>
      </c>
      <c r="K1357" s="1" t="n">
        <v>1952</v>
      </c>
      <c r="L1357" s="1" t="s">
        <v>2194</v>
      </c>
    </row>
    <row r="1358" customFormat="false" ht="15" hidden="false" customHeight="false" outlineLevel="0" collapsed="false">
      <c r="A1358" s="6" t="str">
        <f aca="false">"sankmc_"&amp;ROUND(B1358,1)&amp;"_"&amp;ROUND(C1358,1)&amp;"_"&amp;ROUND(D1358,1)&amp;"_"&amp;ROUND(E1358,1)&amp;"_"&amp;ROUND(F1358,1)&amp;"_"&amp;ROUND(G1358,1)</f>
        <v>sankmc_66.7_0_16.6_16.7_0_0</v>
      </c>
      <c r="B1358" s="1" t="n">
        <v>66.66</v>
      </c>
      <c r="C1358" s="1" t="n">
        <v>0</v>
      </c>
      <c r="D1358" s="1" t="n">
        <v>16.64</v>
      </c>
      <c r="E1358" s="1" t="n">
        <v>16.7</v>
      </c>
      <c r="F1358" s="1" t="n">
        <v>0</v>
      </c>
      <c r="G1358" s="1" t="n">
        <v>0</v>
      </c>
      <c r="H1358" s="33" t="n">
        <v>1.77E-005</v>
      </c>
      <c r="I1358" s="33" t="n">
        <f aca="false">H1358*1000000</f>
        <v>17.7</v>
      </c>
      <c r="J1358" s="1" t="s">
        <v>2289</v>
      </c>
      <c r="K1358" s="1" t="n">
        <v>1978</v>
      </c>
      <c r="L1358" s="1" t="s">
        <v>2194</v>
      </c>
    </row>
    <row r="1359" customFormat="false" ht="15" hidden="false" customHeight="false" outlineLevel="0" collapsed="false">
      <c r="A1359" s="6" t="str">
        <f aca="false">"sankmc_"&amp;ROUND(B1359,1)&amp;"_"&amp;ROUND(C1359,1)&amp;"_"&amp;ROUND(D1359,1)&amp;"_"&amp;ROUND(E1359,1)&amp;"_"&amp;ROUND(F1359,1)&amp;"_"&amp;ROUND(G1359,1)</f>
        <v>sankmc_66.7_0_16.7_0_0_16.6</v>
      </c>
      <c r="B1359" s="1" t="n">
        <v>66.71</v>
      </c>
      <c r="C1359" s="1" t="n">
        <v>0</v>
      </c>
      <c r="D1359" s="1" t="n">
        <v>16.67</v>
      </c>
      <c r="E1359" s="1" t="n">
        <v>0</v>
      </c>
      <c r="F1359" s="1" t="n">
        <v>0</v>
      </c>
      <c r="G1359" s="1" t="n">
        <v>16.62</v>
      </c>
      <c r="H1359" s="33" t="n">
        <v>9.4E-006</v>
      </c>
      <c r="I1359" s="33" t="n">
        <f aca="false">H1359*1000000</f>
        <v>9.4</v>
      </c>
      <c r="J1359" s="1" t="s">
        <v>2321</v>
      </c>
      <c r="K1359" s="1" t="n">
        <v>1952</v>
      </c>
      <c r="L1359" s="1" t="s">
        <v>2194</v>
      </c>
    </row>
    <row r="1360" customFormat="false" ht="15" hidden="false" customHeight="false" outlineLevel="0" collapsed="false">
      <c r="A1360" s="6" t="str">
        <f aca="false">"sankmc_"&amp;ROUND(B1360,1)&amp;"_"&amp;ROUND(C1360,1)&amp;"_"&amp;ROUND(D1360,1)&amp;"_"&amp;ROUND(E1360,1)&amp;"_"&amp;ROUND(F1360,1)&amp;"_"&amp;ROUND(G1360,1)</f>
        <v>sankmc_66.7_0_16.7_0_0_16.7</v>
      </c>
      <c r="B1360" s="1" t="n">
        <v>66.66</v>
      </c>
      <c r="C1360" s="1" t="n">
        <v>0</v>
      </c>
      <c r="D1360" s="1" t="n">
        <v>16.67</v>
      </c>
      <c r="E1360" s="1" t="n">
        <v>0</v>
      </c>
      <c r="F1360" s="1" t="n">
        <v>0</v>
      </c>
      <c r="G1360" s="1" t="n">
        <v>16.67</v>
      </c>
      <c r="H1360" s="33" t="n">
        <v>1.02476669311523E-005</v>
      </c>
      <c r="I1360" s="33" t="n">
        <f aca="false">H1360*1000000</f>
        <v>10.2476669311523</v>
      </c>
      <c r="J1360" s="1" t="s">
        <v>2321</v>
      </c>
      <c r="K1360" s="1" t="n">
        <v>1952</v>
      </c>
      <c r="L1360" s="1" t="s">
        <v>2194</v>
      </c>
    </row>
    <row r="1361" customFormat="false" ht="15" hidden="false" customHeight="false" outlineLevel="0" collapsed="false">
      <c r="A1361" s="6" t="str">
        <f aca="false">"sankmc_"&amp;ROUND(B1361,1)&amp;"_"&amp;ROUND(C1361,1)&amp;"_"&amp;ROUND(D1361,1)&amp;"_"&amp;ROUND(E1361,1)&amp;"_"&amp;ROUND(F1361,1)&amp;"_"&amp;ROUND(G1361,1)</f>
        <v>sankmc_66.7_0_16.7_0_16.6_0</v>
      </c>
      <c r="B1361" s="1" t="n">
        <v>66.74</v>
      </c>
      <c r="C1361" s="1" t="n">
        <v>0</v>
      </c>
      <c r="D1361" s="1" t="n">
        <v>16.68</v>
      </c>
      <c r="E1361" s="1" t="n">
        <v>0</v>
      </c>
      <c r="F1361" s="1" t="n">
        <v>16.58</v>
      </c>
      <c r="G1361" s="1" t="n">
        <v>0</v>
      </c>
      <c r="H1361" s="33" t="n">
        <v>7.9E-006</v>
      </c>
      <c r="I1361" s="33" t="n">
        <f aca="false">H1361*1000000</f>
        <v>7.9</v>
      </c>
      <c r="J1361" s="1" t="s">
        <v>2321</v>
      </c>
      <c r="K1361" s="1" t="n">
        <v>1952</v>
      </c>
      <c r="L1361" s="1" t="s">
        <v>2194</v>
      </c>
    </row>
    <row r="1362" customFormat="false" ht="15" hidden="false" customHeight="false" outlineLevel="0" collapsed="false">
      <c r="A1362" s="6" t="str">
        <f aca="false">"sankmc_"&amp;ROUND(B1362,1)&amp;"_"&amp;ROUND(C1362,1)&amp;"_"&amp;ROUND(D1362,1)&amp;"_"&amp;ROUND(E1362,1)&amp;"_"&amp;ROUND(F1362,1)&amp;"_"&amp;ROUND(G1362,1)</f>
        <v>sankmc_66.7_0_16.7_0_16.6_0</v>
      </c>
      <c r="B1362" s="1" t="n">
        <v>66.74</v>
      </c>
      <c r="C1362" s="1" t="n">
        <v>0</v>
      </c>
      <c r="D1362" s="1" t="n">
        <v>16.68</v>
      </c>
      <c r="E1362" s="1" t="n">
        <v>0</v>
      </c>
      <c r="F1362" s="1" t="n">
        <v>16.58</v>
      </c>
      <c r="G1362" s="1" t="n">
        <v>0</v>
      </c>
      <c r="H1362" s="33" t="n">
        <v>7.9E-006</v>
      </c>
      <c r="I1362" s="33" t="n">
        <f aca="false">H1362*1000000</f>
        <v>7.9</v>
      </c>
      <c r="J1362" s="1" t="s">
        <v>2321</v>
      </c>
      <c r="K1362" s="1" t="n">
        <v>1952</v>
      </c>
      <c r="L1362" s="1" t="s">
        <v>2194</v>
      </c>
    </row>
    <row r="1363" customFormat="false" ht="15" hidden="false" customHeight="false" outlineLevel="0" collapsed="false">
      <c r="A1363" s="6" t="str">
        <f aca="false">"sankmc_"&amp;ROUND(B1363,1)&amp;"_"&amp;ROUND(C1363,1)&amp;"_"&amp;ROUND(D1363,1)&amp;"_"&amp;ROUND(E1363,1)&amp;"_"&amp;ROUND(F1363,1)&amp;"_"&amp;ROUND(G1363,1)</f>
        <v>sankmc_66.7_0_16.7_0_16.7_0</v>
      </c>
      <c r="B1363" s="1" t="n">
        <v>66.67</v>
      </c>
      <c r="C1363" s="1" t="n">
        <v>0</v>
      </c>
      <c r="D1363" s="1" t="n">
        <v>16.67</v>
      </c>
      <c r="E1363" s="1" t="n">
        <v>0</v>
      </c>
      <c r="F1363" s="1" t="n">
        <v>16.66</v>
      </c>
      <c r="G1363" s="1" t="n">
        <v>0</v>
      </c>
      <c r="H1363" s="33" t="n">
        <v>9.20483322143555E-006</v>
      </c>
      <c r="I1363" s="33" t="n">
        <f aca="false">H1363*1000000</f>
        <v>9.20483322143555</v>
      </c>
      <c r="J1363" s="1" t="s">
        <v>2321</v>
      </c>
      <c r="K1363" s="1" t="n">
        <v>1952</v>
      </c>
      <c r="L1363" s="1" t="s">
        <v>2194</v>
      </c>
    </row>
    <row r="1364" customFormat="false" ht="15" hidden="false" customHeight="false" outlineLevel="0" collapsed="false">
      <c r="A1364" s="6" t="str">
        <f aca="false">"sankmc_"&amp;ROUND(B1364,1)&amp;"_"&amp;ROUND(C1364,1)&amp;"_"&amp;ROUND(D1364,1)&amp;"_"&amp;ROUND(E1364,1)&amp;"_"&amp;ROUND(F1364,1)&amp;"_"&amp;ROUND(G1364,1)</f>
        <v>sankmc_66.7_0_16.7_0_8.4_8.2</v>
      </c>
      <c r="B1364" s="1" t="n">
        <v>66.6833316668333</v>
      </c>
      <c r="C1364" s="1" t="n">
        <v>0</v>
      </c>
      <c r="D1364" s="1" t="n">
        <v>16.6783321667833</v>
      </c>
      <c r="E1364" s="1" t="n">
        <v>0</v>
      </c>
      <c r="F1364" s="1" t="n">
        <v>8.40915908409159</v>
      </c>
      <c r="G1364" s="1" t="n">
        <v>8.22917708229177</v>
      </c>
      <c r="H1364" s="33" t="n">
        <v>9.6E-006</v>
      </c>
      <c r="I1364" s="33" t="n">
        <f aca="false">H1364*1000000</f>
        <v>9.6</v>
      </c>
      <c r="J1364" s="1" t="s">
        <v>2321</v>
      </c>
      <c r="K1364" s="1" t="n">
        <v>1952</v>
      </c>
      <c r="L1364" s="1" t="s">
        <v>2194</v>
      </c>
    </row>
    <row r="1365" customFormat="false" ht="15" hidden="false" customHeight="false" outlineLevel="0" collapsed="false">
      <c r="A1365" s="6" t="str">
        <f aca="false">"sankmc_"&amp;ROUND(B1365,1)&amp;"_"&amp;ROUND(C1365,1)&amp;"_"&amp;ROUND(D1365,1)&amp;"_"&amp;ROUND(E1365,1)&amp;"_"&amp;ROUND(F1365,1)&amp;"_"&amp;ROUND(G1365,1)</f>
        <v>sankmc_66.7_0_16.7_16.7_0_0</v>
      </c>
      <c r="B1365" s="1" t="n">
        <v>66.6633336666333</v>
      </c>
      <c r="C1365" s="1" t="n">
        <v>0</v>
      </c>
      <c r="D1365" s="1" t="n">
        <v>16.6683331666833</v>
      </c>
      <c r="E1365" s="1" t="n">
        <v>16.6683331666833</v>
      </c>
      <c r="F1365" s="1" t="n">
        <v>0</v>
      </c>
      <c r="G1365" s="1" t="n">
        <v>0</v>
      </c>
      <c r="H1365" s="33" t="n">
        <v>1.4966667175293E-005</v>
      </c>
      <c r="I1365" s="33" t="n">
        <f aca="false">H1365*1000000</f>
        <v>14.966667175293</v>
      </c>
      <c r="J1365" s="1" t="s">
        <v>2451</v>
      </c>
      <c r="K1365" s="1" t="n">
        <v>1979</v>
      </c>
      <c r="L1365" s="1" t="s">
        <v>2194</v>
      </c>
    </row>
    <row r="1366" customFormat="false" ht="15" hidden="false" customHeight="false" outlineLevel="0" collapsed="false">
      <c r="A1366" s="6" t="str">
        <f aca="false">"sankmc_"&amp;ROUND(B1366,1)&amp;"_"&amp;ROUND(C1366,1)&amp;"_"&amp;ROUND(D1366,1)&amp;"_"&amp;ROUND(E1366,1)&amp;"_"&amp;ROUND(F1366,1)&amp;"_"&amp;ROUND(G1366,1)</f>
        <v>sankmc_66.7_0_17.4_0_0_16</v>
      </c>
      <c r="B1366" s="1" t="n">
        <v>66.65</v>
      </c>
      <c r="C1366" s="1" t="n">
        <v>0</v>
      </c>
      <c r="D1366" s="1" t="n">
        <v>17.36</v>
      </c>
      <c r="E1366" s="1" t="n">
        <v>0</v>
      </c>
      <c r="F1366" s="1" t="n">
        <v>0</v>
      </c>
      <c r="G1366" s="1" t="n">
        <v>15.99</v>
      </c>
      <c r="H1366" s="33" t="n">
        <v>9.3E-006</v>
      </c>
      <c r="I1366" s="33" t="n">
        <f aca="false">H1366*1000000</f>
        <v>9.3</v>
      </c>
      <c r="J1366" s="1" t="s">
        <v>2408</v>
      </c>
      <c r="K1366" s="1" t="n">
        <v>1925</v>
      </c>
      <c r="L1366" s="1" t="s">
        <v>2194</v>
      </c>
    </row>
    <row r="1367" customFormat="false" ht="15" hidden="false" customHeight="false" outlineLevel="0" collapsed="false">
      <c r="A1367" s="6" t="str">
        <f aca="false">"sankmc_"&amp;ROUND(B1367,1)&amp;"_"&amp;ROUND(C1367,1)&amp;"_"&amp;ROUND(D1367,1)&amp;"_"&amp;ROUND(E1367,1)&amp;"_"&amp;ROUND(F1367,1)&amp;"_"&amp;ROUND(G1367,1)</f>
        <v>sankmc_66.7_0_23.3_10_0_0</v>
      </c>
      <c r="B1367" s="1" t="n">
        <v>66.67</v>
      </c>
      <c r="C1367" s="1" t="n">
        <v>0</v>
      </c>
      <c r="D1367" s="1" t="n">
        <v>23.33</v>
      </c>
      <c r="E1367" s="1" t="n">
        <v>10</v>
      </c>
      <c r="F1367" s="1" t="n">
        <v>0</v>
      </c>
      <c r="G1367" s="1" t="n">
        <v>0</v>
      </c>
      <c r="H1367" s="33" t="n">
        <v>1.26416664123535E-005</v>
      </c>
      <c r="I1367" s="33" t="n">
        <f aca="false">H1367*1000000</f>
        <v>12.6416664123535</v>
      </c>
      <c r="J1367" s="1" t="s">
        <v>2451</v>
      </c>
      <c r="K1367" s="1" t="n">
        <v>1979</v>
      </c>
      <c r="L1367" s="1" t="s">
        <v>2194</v>
      </c>
    </row>
    <row r="1368" customFormat="false" ht="15" hidden="false" customHeight="false" outlineLevel="0" collapsed="false">
      <c r="A1368" s="6" t="str">
        <f aca="false">"sankmc_"&amp;ROUND(B1368,1)&amp;"_"&amp;ROUND(C1368,1)&amp;"_"&amp;ROUND(D1368,1)&amp;"_"&amp;ROUND(E1368,1)&amp;"_"&amp;ROUND(F1368,1)&amp;"_"&amp;ROUND(G1368,1)</f>
        <v>sankmc_66.7_0_3.3_13.3_0_16.7</v>
      </c>
      <c r="B1368" s="1" t="n">
        <v>66.7</v>
      </c>
      <c r="C1368" s="1" t="n">
        <v>0</v>
      </c>
      <c r="D1368" s="1" t="n">
        <v>3.31</v>
      </c>
      <c r="E1368" s="1" t="n">
        <v>13.32</v>
      </c>
      <c r="F1368" s="1" t="n">
        <v>0</v>
      </c>
      <c r="G1368" s="1" t="n">
        <v>16.67</v>
      </c>
      <c r="H1368" s="33" t="n">
        <v>9.9E-006</v>
      </c>
      <c r="I1368" s="33" t="n">
        <f aca="false">H1368*1000000</f>
        <v>9.9</v>
      </c>
      <c r="J1368" s="1" t="s">
        <v>2321</v>
      </c>
      <c r="K1368" s="1" t="n">
        <v>1952</v>
      </c>
      <c r="L1368" s="1" t="s">
        <v>2194</v>
      </c>
    </row>
    <row r="1369" customFormat="false" ht="15" hidden="false" customHeight="false" outlineLevel="0" collapsed="false">
      <c r="A1369" s="6" t="str">
        <f aca="false">"sankmc_"&amp;ROUND(B1369,1)&amp;"_"&amp;ROUND(C1369,1)&amp;"_"&amp;ROUND(D1369,1)&amp;"_"&amp;ROUND(E1369,1)&amp;"_"&amp;ROUND(F1369,1)&amp;"_"&amp;ROUND(G1369,1)</f>
        <v>sankmc_66.7_0_33.3_0_0_0</v>
      </c>
      <c r="B1369" s="1" t="n">
        <v>66.7</v>
      </c>
      <c r="C1369" s="1" t="n">
        <v>0</v>
      </c>
      <c r="D1369" s="1" t="n">
        <v>33.3</v>
      </c>
      <c r="E1369" s="1" t="n">
        <v>0</v>
      </c>
      <c r="F1369" s="1" t="n">
        <v>0</v>
      </c>
      <c r="G1369" s="1" t="n">
        <v>0</v>
      </c>
      <c r="H1369" s="33" t="n">
        <v>1.15300003051758E-005</v>
      </c>
      <c r="I1369" s="33" t="n">
        <f aca="false">H1369*1000000</f>
        <v>11.5300003051758</v>
      </c>
      <c r="J1369" s="1" t="s">
        <v>2452</v>
      </c>
      <c r="K1369" s="1" t="n">
        <v>1919</v>
      </c>
      <c r="L1369" s="1" t="s">
        <v>2194</v>
      </c>
    </row>
    <row r="1370" customFormat="false" ht="15" hidden="false" customHeight="false" outlineLevel="0" collapsed="false">
      <c r="A1370" s="6" t="str">
        <f aca="false">"sankmc_"&amp;ROUND(B1370,1)&amp;"_"&amp;ROUND(C1370,1)&amp;"_"&amp;ROUND(D1370,1)&amp;"_"&amp;ROUND(E1370,1)&amp;"_"&amp;ROUND(F1370,1)&amp;"_"&amp;ROUND(G1370,1)</f>
        <v>sankmc_66.7_0_33.3_0_0_0</v>
      </c>
      <c r="B1370" s="1" t="n">
        <v>66.69</v>
      </c>
      <c r="C1370" s="1" t="n">
        <v>0</v>
      </c>
      <c r="D1370" s="1" t="n">
        <v>33.31</v>
      </c>
      <c r="E1370" s="1" t="n">
        <v>0</v>
      </c>
      <c r="F1370" s="1" t="n">
        <v>0</v>
      </c>
      <c r="G1370" s="1" t="n">
        <v>0</v>
      </c>
      <c r="H1370" s="33" t="n">
        <v>1.29699996948242E-005</v>
      </c>
      <c r="I1370" s="33" t="n">
        <f aca="false">H1370*1000000</f>
        <v>12.9699996948242</v>
      </c>
      <c r="J1370" s="1" t="s">
        <v>2448</v>
      </c>
      <c r="K1370" s="1" t="n">
        <v>1960</v>
      </c>
      <c r="L1370" s="1" t="s">
        <v>2194</v>
      </c>
    </row>
    <row r="1371" customFormat="false" ht="15" hidden="false" customHeight="false" outlineLevel="0" collapsed="false">
      <c r="A1371" s="6" t="str">
        <f aca="false">"sankmc_"&amp;ROUND(B1371,1)&amp;"_"&amp;ROUND(C1371,1)&amp;"_"&amp;ROUND(D1371,1)&amp;"_"&amp;ROUND(E1371,1)&amp;"_"&amp;ROUND(F1371,1)&amp;"_"&amp;ROUND(G1371,1)</f>
        <v>sankmc_66.7_0_33.3_0_0_0</v>
      </c>
      <c r="B1371" s="1" t="n">
        <v>66.67</v>
      </c>
      <c r="C1371" s="1" t="n">
        <v>0</v>
      </c>
      <c r="D1371" s="1" t="n">
        <v>33.33</v>
      </c>
      <c r="E1371" s="1" t="n">
        <v>0</v>
      </c>
      <c r="F1371" s="1" t="n">
        <v>0</v>
      </c>
      <c r="G1371" s="1" t="n">
        <v>0</v>
      </c>
      <c r="H1371" s="33" t="n">
        <v>1.355E-005</v>
      </c>
      <c r="I1371" s="33" t="n">
        <f aca="false">H1371*1000000</f>
        <v>13.55</v>
      </c>
      <c r="J1371" s="1" t="s">
        <v>2453</v>
      </c>
      <c r="K1371" s="1" t="n">
        <v>1897</v>
      </c>
      <c r="L1371" s="1" t="s">
        <v>2194</v>
      </c>
    </row>
    <row r="1372" customFormat="false" ht="15" hidden="false" customHeight="false" outlineLevel="0" collapsed="false">
      <c r="A1372" s="6" t="str">
        <f aca="false">"sankmc_"&amp;ROUND(B1372,1)&amp;"_"&amp;ROUND(C1372,1)&amp;"_"&amp;ROUND(D1372,1)&amp;"_"&amp;ROUND(E1372,1)&amp;"_"&amp;ROUND(F1372,1)&amp;"_"&amp;ROUND(G1372,1)</f>
        <v>sankmc_66.7_0_33.3_0_0_0</v>
      </c>
      <c r="B1372" s="1" t="n">
        <v>66.67</v>
      </c>
      <c r="C1372" s="1" t="n">
        <v>0</v>
      </c>
      <c r="D1372" s="1" t="n">
        <v>33.33</v>
      </c>
      <c r="E1372" s="1" t="n">
        <v>0</v>
      </c>
      <c r="F1372" s="1" t="n">
        <v>0</v>
      </c>
      <c r="G1372" s="1" t="n">
        <v>0</v>
      </c>
      <c r="H1372" s="33" t="n">
        <v>1.4683332824707E-005</v>
      </c>
      <c r="I1372" s="33" t="n">
        <f aca="false">H1372*1000000</f>
        <v>14.683332824707</v>
      </c>
      <c r="J1372" s="1" t="s">
        <v>2451</v>
      </c>
      <c r="K1372" s="1" t="n">
        <v>1979</v>
      </c>
      <c r="L1372" s="1" t="s">
        <v>2194</v>
      </c>
    </row>
    <row r="1373" customFormat="false" ht="15" hidden="false" customHeight="false" outlineLevel="0" collapsed="false">
      <c r="A1373" s="6" t="str">
        <f aca="false">"sankmc_"&amp;ROUND(B1373,1)&amp;"_"&amp;ROUND(C1373,1)&amp;"_"&amp;ROUND(D1373,1)&amp;"_"&amp;ROUND(E1373,1)&amp;"_"&amp;ROUND(F1373,1)&amp;"_"&amp;ROUND(G1373,1)</f>
        <v>sankmc_66.7_0_33.3_0_0_0</v>
      </c>
      <c r="B1373" s="1" t="n">
        <v>66.69</v>
      </c>
      <c r="C1373" s="1" t="n">
        <v>0</v>
      </c>
      <c r="D1373" s="1" t="n">
        <v>33.31</v>
      </c>
      <c r="E1373" s="1" t="n">
        <v>0</v>
      </c>
      <c r="F1373" s="1" t="n">
        <v>0</v>
      </c>
      <c r="G1373" s="1" t="n">
        <v>0</v>
      </c>
      <c r="H1373" s="33" t="n">
        <v>1.54E-005</v>
      </c>
      <c r="I1373" s="33" t="n">
        <f aca="false">H1373*1000000</f>
        <v>15.4</v>
      </c>
      <c r="J1373" s="1" t="s">
        <v>2289</v>
      </c>
      <c r="K1373" s="1" t="n">
        <v>1978</v>
      </c>
      <c r="L1373" s="1" t="s">
        <v>2194</v>
      </c>
    </row>
    <row r="1374" customFormat="false" ht="15" hidden="false" customHeight="false" outlineLevel="0" collapsed="false">
      <c r="A1374" s="6" t="str">
        <f aca="false">"sankmc_"&amp;ROUND(B1374,1)&amp;"_"&amp;ROUND(C1374,1)&amp;"_"&amp;ROUND(D1374,1)&amp;"_"&amp;ROUND(E1374,1)&amp;"_"&amp;ROUND(F1374,1)&amp;"_"&amp;ROUND(G1374,1)</f>
        <v>sankmc_66.7_0_33.3_0_0_0</v>
      </c>
      <c r="B1374" s="1" t="n">
        <v>66.7</v>
      </c>
      <c r="C1374" s="1" t="n">
        <v>0</v>
      </c>
      <c r="D1374" s="1" t="n">
        <v>33.3</v>
      </c>
      <c r="E1374" s="1" t="n">
        <v>0</v>
      </c>
      <c r="F1374" s="1" t="n">
        <v>0</v>
      </c>
      <c r="G1374" s="1" t="n">
        <v>0</v>
      </c>
      <c r="H1374" s="33" t="n">
        <v>1.55E-005</v>
      </c>
      <c r="I1374" s="33" t="n">
        <f aca="false">H1374*1000000</f>
        <v>15.5</v>
      </c>
      <c r="J1374" s="1" t="s">
        <v>2314</v>
      </c>
      <c r="K1374" s="1" t="n">
        <v>1978</v>
      </c>
      <c r="L1374" s="1" t="s">
        <v>2194</v>
      </c>
    </row>
    <row r="1375" customFormat="false" ht="15" hidden="false" customHeight="false" outlineLevel="0" collapsed="false">
      <c r="A1375" s="6" t="str">
        <f aca="false">"sankmc_"&amp;ROUND(B1375,1)&amp;"_"&amp;ROUND(C1375,1)&amp;"_"&amp;ROUND(D1375,1)&amp;"_"&amp;ROUND(E1375,1)&amp;"_"&amp;ROUND(F1375,1)&amp;"_"&amp;ROUND(G1375,1)</f>
        <v>sankmc_66.7_0_33.3_0_0_0</v>
      </c>
      <c r="B1375" s="1" t="n">
        <v>66.7</v>
      </c>
      <c r="C1375" s="1" t="n">
        <v>0</v>
      </c>
      <c r="D1375" s="1" t="n">
        <v>33.3</v>
      </c>
      <c r="E1375" s="1" t="n">
        <v>0</v>
      </c>
      <c r="F1375" s="1" t="n">
        <v>0</v>
      </c>
      <c r="G1375" s="1" t="n">
        <v>0</v>
      </c>
      <c r="H1375" s="33" t="n">
        <v>1.55399993896484E-005</v>
      </c>
      <c r="I1375" s="33" t="n">
        <f aca="false">H1375*1000000</f>
        <v>15.5399993896484</v>
      </c>
      <c r="J1375" s="1" t="s">
        <v>2454</v>
      </c>
      <c r="K1375" s="1" t="n">
        <v>1982</v>
      </c>
      <c r="L1375" s="1" t="s">
        <v>2194</v>
      </c>
    </row>
    <row r="1376" customFormat="false" ht="15" hidden="false" customHeight="false" outlineLevel="0" collapsed="false">
      <c r="A1376" s="6" t="str">
        <f aca="false">"sankmc_"&amp;ROUND(B1376,1)&amp;"_"&amp;ROUND(C1376,1)&amp;"_"&amp;ROUND(D1376,1)&amp;"_"&amp;ROUND(E1376,1)&amp;"_"&amp;ROUND(F1376,1)&amp;"_"&amp;ROUND(G1376,1)</f>
        <v>sankmc_66.7_0_33.3_0_0_0</v>
      </c>
      <c r="B1376" s="1" t="n">
        <v>66.7</v>
      </c>
      <c r="C1376" s="1" t="n">
        <v>0</v>
      </c>
      <c r="D1376" s="1" t="n">
        <v>33.3</v>
      </c>
      <c r="E1376" s="1" t="n">
        <v>0</v>
      </c>
      <c r="F1376" s="1" t="n">
        <v>0</v>
      </c>
      <c r="G1376" s="1" t="n">
        <v>0</v>
      </c>
      <c r="H1376" s="33" t="n">
        <v>1.56E-005</v>
      </c>
      <c r="I1376" s="33" t="n">
        <f aca="false">H1376*1000000</f>
        <v>15.6</v>
      </c>
      <c r="J1376" s="1" t="s">
        <v>2455</v>
      </c>
      <c r="K1376" s="1" t="n">
        <v>1993</v>
      </c>
      <c r="L1376" s="1" t="s">
        <v>2194</v>
      </c>
    </row>
    <row r="1377" customFormat="false" ht="15" hidden="false" customHeight="false" outlineLevel="0" collapsed="false">
      <c r="A1377" s="6" t="str">
        <f aca="false">"sankmc_"&amp;ROUND(B1377,1)&amp;"_"&amp;ROUND(C1377,1)&amp;"_"&amp;ROUND(D1377,1)&amp;"_"&amp;ROUND(E1377,1)&amp;"_"&amp;ROUND(F1377,1)&amp;"_"&amp;ROUND(G1377,1)</f>
        <v>sankmc_66.7_0_33.3_0_0_0</v>
      </c>
      <c r="B1377" s="1" t="n">
        <v>66.7</v>
      </c>
      <c r="C1377" s="1" t="n">
        <v>0</v>
      </c>
      <c r="D1377" s="1" t="n">
        <v>33.3</v>
      </c>
      <c r="E1377" s="1" t="n">
        <v>0</v>
      </c>
      <c r="F1377" s="1" t="n">
        <v>0</v>
      </c>
      <c r="G1377" s="1" t="n">
        <v>0</v>
      </c>
      <c r="H1377" s="33" t="n">
        <v>1.57E-005</v>
      </c>
      <c r="I1377" s="33" t="n">
        <f aca="false">H1377*1000000</f>
        <v>15.7</v>
      </c>
      <c r="J1377" s="1" t="s">
        <v>2456</v>
      </c>
      <c r="K1377" s="1" t="n">
        <v>1988</v>
      </c>
      <c r="L1377" s="1" t="s">
        <v>2194</v>
      </c>
    </row>
    <row r="1378" customFormat="false" ht="15" hidden="false" customHeight="false" outlineLevel="0" collapsed="false">
      <c r="A1378" s="6" t="str">
        <f aca="false">"sankmc_"&amp;ROUND(B1378,1)&amp;"_"&amp;ROUND(C1378,1)&amp;"_"&amp;ROUND(D1378,1)&amp;"_"&amp;ROUND(E1378,1)&amp;"_"&amp;ROUND(F1378,1)&amp;"_"&amp;ROUND(G1378,1)</f>
        <v>sankmc_66.7_0_33.3_0_0_0</v>
      </c>
      <c r="B1378" s="1" t="n">
        <v>66.69</v>
      </c>
      <c r="C1378" s="1" t="n">
        <v>0</v>
      </c>
      <c r="D1378" s="1" t="n">
        <v>33.31</v>
      </c>
      <c r="E1378" s="1" t="n">
        <v>0</v>
      </c>
      <c r="F1378" s="1" t="n">
        <v>0</v>
      </c>
      <c r="G1378" s="1" t="n">
        <v>0</v>
      </c>
      <c r="H1378" s="33" t="n">
        <v>1.58E-005</v>
      </c>
      <c r="I1378" s="33" t="n">
        <f aca="false">H1378*1000000</f>
        <v>15.8</v>
      </c>
      <c r="J1378" s="1" t="s">
        <v>2457</v>
      </c>
      <c r="K1378" s="1" t="n">
        <v>1974</v>
      </c>
      <c r="L1378" s="1" t="s">
        <v>2194</v>
      </c>
    </row>
    <row r="1379" customFormat="false" ht="15" hidden="false" customHeight="false" outlineLevel="0" collapsed="false">
      <c r="A1379" s="6" t="str">
        <f aca="false">"sankmc_"&amp;ROUND(B1379,1)&amp;"_"&amp;ROUND(C1379,1)&amp;"_"&amp;ROUND(D1379,1)&amp;"_"&amp;ROUND(E1379,1)&amp;"_"&amp;ROUND(F1379,1)&amp;"_"&amp;ROUND(G1379,1)</f>
        <v>sankmc_66.7_0_33.3_0_0_0</v>
      </c>
      <c r="B1379" s="1" t="n">
        <v>66.7</v>
      </c>
      <c r="C1379" s="1" t="n">
        <v>0</v>
      </c>
      <c r="D1379" s="1" t="n">
        <v>33.3</v>
      </c>
      <c r="E1379" s="1" t="n">
        <v>0</v>
      </c>
      <c r="F1379" s="1" t="n">
        <v>0</v>
      </c>
      <c r="G1379" s="1" t="n">
        <v>0</v>
      </c>
      <c r="H1379" s="33" t="n">
        <v>1.59E-005</v>
      </c>
      <c r="I1379" s="33" t="n">
        <f aca="false">H1379*1000000</f>
        <v>15.9</v>
      </c>
      <c r="J1379" s="1" t="s">
        <v>2458</v>
      </c>
      <c r="K1379" s="1" t="n">
        <v>1968</v>
      </c>
      <c r="L1379" s="1" t="s">
        <v>2194</v>
      </c>
    </row>
    <row r="1380" customFormat="false" ht="15" hidden="false" customHeight="false" outlineLevel="0" collapsed="false">
      <c r="A1380" s="6" t="str">
        <f aca="false">"sankmc_"&amp;ROUND(B1380,1)&amp;"_"&amp;ROUND(C1380,1)&amp;"_"&amp;ROUND(D1380,1)&amp;"_"&amp;ROUND(E1380,1)&amp;"_"&amp;ROUND(F1380,1)&amp;"_"&amp;ROUND(G1380,1)</f>
        <v>sankmc_66.7_0_33.3_0_0_0</v>
      </c>
      <c r="B1380" s="1" t="n">
        <v>66.7</v>
      </c>
      <c r="C1380" s="1" t="n">
        <v>0</v>
      </c>
      <c r="D1380" s="1" t="n">
        <v>33.3</v>
      </c>
      <c r="E1380" s="1" t="n">
        <v>0</v>
      </c>
      <c r="F1380" s="1" t="n">
        <v>0</v>
      </c>
      <c r="G1380" s="1" t="n">
        <v>0</v>
      </c>
      <c r="H1380" s="33" t="n">
        <v>1.6E-005</v>
      </c>
      <c r="I1380" s="33" t="n">
        <f aca="false">H1380*1000000</f>
        <v>16</v>
      </c>
      <c r="J1380" s="1" t="s">
        <v>2459</v>
      </c>
      <c r="K1380" s="1" t="n">
        <v>2009</v>
      </c>
      <c r="L1380" s="1" t="s">
        <v>2194</v>
      </c>
    </row>
    <row r="1381" customFormat="false" ht="15" hidden="false" customHeight="false" outlineLevel="0" collapsed="false">
      <c r="A1381" s="6" t="str">
        <f aca="false">"sankmc_"&amp;ROUND(B1381,1)&amp;"_"&amp;ROUND(C1381,1)&amp;"_"&amp;ROUND(D1381,1)&amp;"_"&amp;ROUND(E1381,1)&amp;"_"&amp;ROUND(F1381,1)&amp;"_"&amp;ROUND(G1381,1)</f>
        <v>sankmc_66.7_0_33.3_0_0_0</v>
      </c>
      <c r="B1381" s="1" t="n">
        <v>66.7</v>
      </c>
      <c r="C1381" s="1" t="n">
        <v>0</v>
      </c>
      <c r="D1381" s="1" t="n">
        <v>33.3</v>
      </c>
      <c r="E1381" s="1" t="n">
        <v>0</v>
      </c>
      <c r="F1381" s="1" t="n">
        <v>0</v>
      </c>
      <c r="G1381" s="1" t="n">
        <v>0</v>
      </c>
      <c r="H1381" s="33" t="n">
        <v>1.6E-005</v>
      </c>
      <c r="I1381" s="33" t="n">
        <f aca="false">H1381*1000000</f>
        <v>16</v>
      </c>
      <c r="J1381" s="1" t="s">
        <v>2460</v>
      </c>
      <c r="K1381" s="1" t="n">
        <v>1978</v>
      </c>
      <c r="L1381" s="1" t="s">
        <v>2194</v>
      </c>
    </row>
    <row r="1382" customFormat="false" ht="15" hidden="false" customHeight="false" outlineLevel="0" collapsed="false">
      <c r="A1382" s="6" t="str">
        <f aca="false">"sankmc_"&amp;ROUND(B1382,1)&amp;"_"&amp;ROUND(C1382,1)&amp;"_"&amp;ROUND(D1382,1)&amp;"_"&amp;ROUND(E1382,1)&amp;"_"&amp;ROUND(F1382,1)&amp;"_"&amp;ROUND(G1382,1)</f>
        <v>sankmc_66.7_0_33.3_0_0_0</v>
      </c>
      <c r="B1382" s="1" t="n">
        <v>66.7</v>
      </c>
      <c r="C1382" s="1" t="n">
        <v>0</v>
      </c>
      <c r="D1382" s="1" t="n">
        <v>33.3</v>
      </c>
      <c r="E1382" s="1" t="n">
        <v>0</v>
      </c>
      <c r="F1382" s="1" t="n">
        <v>0</v>
      </c>
      <c r="G1382" s="1" t="n">
        <v>0</v>
      </c>
      <c r="H1382" s="33" t="n">
        <v>1.61E-005</v>
      </c>
      <c r="I1382" s="33" t="n">
        <f aca="false">H1382*1000000</f>
        <v>16.1</v>
      </c>
      <c r="J1382" s="1" t="s">
        <v>2461</v>
      </c>
      <c r="K1382" s="1" t="n">
        <v>1982</v>
      </c>
      <c r="L1382" s="1" t="s">
        <v>2194</v>
      </c>
    </row>
    <row r="1383" customFormat="false" ht="15" hidden="false" customHeight="false" outlineLevel="0" collapsed="false">
      <c r="A1383" s="6" t="str">
        <f aca="false">"sankmc_"&amp;ROUND(B1383,1)&amp;"_"&amp;ROUND(C1383,1)&amp;"_"&amp;ROUND(D1383,1)&amp;"_"&amp;ROUND(E1383,1)&amp;"_"&amp;ROUND(F1383,1)&amp;"_"&amp;ROUND(G1383,1)</f>
        <v>sankmc_66.7_0_33.3_0_0_0</v>
      </c>
      <c r="B1383" s="1" t="n">
        <v>66.7</v>
      </c>
      <c r="C1383" s="1" t="n">
        <v>0</v>
      </c>
      <c r="D1383" s="1" t="n">
        <v>33.3</v>
      </c>
      <c r="E1383" s="1" t="n">
        <v>0</v>
      </c>
      <c r="F1383" s="1" t="n">
        <v>0</v>
      </c>
      <c r="G1383" s="1" t="n">
        <v>0</v>
      </c>
      <c r="H1383" s="33" t="n">
        <v>1.73E-005</v>
      </c>
      <c r="I1383" s="33" t="n">
        <f aca="false">H1383*1000000</f>
        <v>17.3</v>
      </c>
      <c r="J1383" s="1" t="s">
        <v>2324</v>
      </c>
      <c r="K1383" s="1" t="n">
        <v>1981</v>
      </c>
      <c r="L1383" s="1" t="s">
        <v>2194</v>
      </c>
    </row>
    <row r="1384" customFormat="false" ht="15" hidden="false" customHeight="false" outlineLevel="0" collapsed="false">
      <c r="A1384" s="6" t="str">
        <f aca="false">"sankmc_"&amp;ROUND(B1384,1)&amp;"_"&amp;ROUND(C1384,1)&amp;"_"&amp;ROUND(D1384,1)&amp;"_"&amp;ROUND(E1384,1)&amp;"_"&amp;ROUND(F1384,1)&amp;"_"&amp;ROUND(G1384,1)</f>
        <v>sankmc_66.7_0_6.7_10_0_16.6</v>
      </c>
      <c r="B1384" s="1" t="n">
        <v>66.73</v>
      </c>
      <c r="C1384" s="1" t="n">
        <v>0</v>
      </c>
      <c r="D1384" s="1" t="n">
        <v>6.7</v>
      </c>
      <c r="E1384" s="1" t="n">
        <v>9.96</v>
      </c>
      <c r="F1384" s="1" t="n">
        <v>0</v>
      </c>
      <c r="G1384" s="1" t="n">
        <v>16.61</v>
      </c>
      <c r="H1384" s="33" t="n">
        <v>1.03E-005</v>
      </c>
      <c r="I1384" s="33" t="n">
        <f aca="false">H1384*1000000</f>
        <v>10.3</v>
      </c>
      <c r="J1384" s="1" t="s">
        <v>2321</v>
      </c>
      <c r="K1384" s="1" t="n">
        <v>1952</v>
      </c>
      <c r="L1384" s="1" t="s">
        <v>2194</v>
      </c>
    </row>
    <row r="1385" customFormat="false" ht="15" hidden="false" customHeight="false" outlineLevel="0" collapsed="false">
      <c r="A1385" s="6" t="str">
        <f aca="false">"sankmc_"&amp;ROUND(B1385,1)&amp;"_"&amp;ROUND(C1385,1)&amp;"_"&amp;ROUND(D1385,1)&amp;"_"&amp;ROUND(E1385,1)&amp;"_"&amp;ROUND(F1385,1)&amp;"_"&amp;ROUND(G1385,1)</f>
        <v>sankmc_66.7_0_8.3_8.3_0_16.7</v>
      </c>
      <c r="B1385" s="1" t="n">
        <v>66.6933306669333</v>
      </c>
      <c r="C1385" s="1" t="n">
        <v>0</v>
      </c>
      <c r="D1385" s="1" t="n">
        <v>8.25917408259174</v>
      </c>
      <c r="E1385" s="1" t="n">
        <v>8.34916508349165</v>
      </c>
      <c r="F1385" s="1" t="n">
        <v>0</v>
      </c>
      <c r="G1385" s="1" t="n">
        <v>16.6983301669833</v>
      </c>
      <c r="H1385" s="33" t="n">
        <v>1.05E-005</v>
      </c>
      <c r="I1385" s="33" t="n">
        <f aca="false">H1385*1000000</f>
        <v>10.5</v>
      </c>
      <c r="J1385" s="1" t="s">
        <v>2321</v>
      </c>
      <c r="K1385" s="1" t="n">
        <v>1952</v>
      </c>
      <c r="L1385" s="1" t="s">
        <v>2194</v>
      </c>
    </row>
    <row r="1386" customFormat="false" ht="15" hidden="false" customHeight="false" outlineLevel="0" collapsed="false">
      <c r="A1386" s="6" t="str">
        <f aca="false">"sankmc_"&amp;ROUND(B1386,1)&amp;"_"&amp;ROUND(C1386,1)&amp;"_"&amp;ROUND(D1386,1)&amp;"_"&amp;ROUND(E1386,1)&amp;"_"&amp;ROUND(F1386,1)&amp;"_"&amp;ROUND(G1386,1)</f>
        <v>sankmc_66.7_0.6_15.3_3.1_13.2_1.1</v>
      </c>
      <c r="B1386" s="1" t="n">
        <v>66.72</v>
      </c>
      <c r="C1386" s="1" t="n">
        <v>0.58</v>
      </c>
      <c r="D1386" s="1" t="n">
        <v>15.34</v>
      </c>
      <c r="E1386" s="1" t="n">
        <v>3.13</v>
      </c>
      <c r="F1386" s="1" t="n">
        <v>13.18</v>
      </c>
      <c r="G1386" s="1" t="n">
        <v>1.05</v>
      </c>
      <c r="H1386" s="33" t="n">
        <v>1.13800003051758E-005</v>
      </c>
      <c r="I1386" s="33" t="n">
        <f aca="false">H1386*1000000</f>
        <v>11.3800003051758</v>
      </c>
      <c r="J1386" s="1" t="s">
        <v>2447</v>
      </c>
      <c r="K1386" s="1" t="n">
        <v>2015</v>
      </c>
      <c r="L1386" s="1" t="s">
        <v>2194</v>
      </c>
    </row>
    <row r="1387" customFormat="false" ht="15" hidden="false" customHeight="false" outlineLevel="0" collapsed="false">
      <c r="A1387" s="6" t="str">
        <f aca="false">"sankmc_"&amp;ROUND(B1387,1)&amp;"_"&amp;ROUND(C1387,1)&amp;"_"&amp;ROUND(D1387,1)&amp;"_"&amp;ROUND(E1387,1)&amp;"_"&amp;ROUND(F1387,1)&amp;"_"&amp;ROUND(G1387,1)</f>
        <v>sankmc_66.7_0.6_15.3_3.1_13.2_1.1</v>
      </c>
      <c r="B1387" s="1" t="n">
        <v>66.7</v>
      </c>
      <c r="C1387" s="1" t="n">
        <v>0.6</v>
      </c>
      <c r="D1387" s="1" t="n">
        <v>15.3</v>
      </c>
      <c r="E1387" s="1" t="n">
        <v>3.1</v>
      </c>
      <c r="F1387" s="1" t="n">
        <v>13.2</v>
      </c>
      <c r="G1387" s="1" t="n">
        <v>1.1</v>
      </c>
      <c r="H1387" s="33" t="n">
        <v>1.14E-005</v>
      </c>
      <c r="I1387" s="33" t="n">
        <f aca="false">H1387*1000000</f>
        <v>11.4</v>
      </c>
      <c r="J1387" s="1" t="s">
        <v>2447</v>
      </c>
      <c r="K1387" s="1" t="n">
        <v>2016</v>
      </c>
      <c r="L1387" s="1" t="s">
        <v>2194</v>
      </c>
    </row>
    <row r="1388" customFormat="false" ht="15" hidden="false" customHeight="false" outlineLevel="0" collapsed="false">
      <c r="A1388" s="6" t="str">
        <f aca="false">"sankmc_"&amp;ROUND(B1388,1)&amp;"_"&amp;ROUND(C1388,1)&amp;"_"&amp;ROUND(D1388,1)&amp;"_"&amp;ROUND(E1388,1)&amp;"_"&amp;ROUND(F1388,1)&amp;"_"&amp;ROUND(G1388,1)</f>
        <v>sankmc_66.7_10.8_13.2_2.4_6.2_0.6</v>
      </c>
      <c r="B1388" s="1" t="n">
        <v>66.7366736673667</v>
      </c>
      <c r="C1388" s="1" t="n">
        <v>10.8210821082108</v>
      </c>
      <c r="D1388" s="1" t="n">
        <v>13.2313231323132</v>
      </c>
      <c r="E1388" s="1" t="n">
        <v>2.4002400240024</v>
      </c>
      <c r="F1388" s="1" t="n">
        <v>6.21062106210621</v>
      </c>
      <c r="G1388" s="1" t="n">
        <v>0.6000600060006</v>
      </c>
      <c r="H1388" s="33" t="n">
        <v>9.3E-006</v>
      </c>
      <c r="I1388" s="33" t="n">
        <f aca="false">H1388*1000000</f>
        <v>9.3</v>
      </c>
      <c r="J1388" s="1" t="s">
        <v>2426</v>
      </c>
      <c r="K1388" s="1" t="n">
        <v>2011</v>
      </c>
      <c r="L1388" s="1" t="s">
        <v>2194</v>
      </c>
    </row>
    <row r="1389" customFormat="false" ht="15" hidden="false" customHeight="false" outlineLevel="0" collapsed="false">
      <c r="A1389" s="6" t="str">
        <f aca="false">"sankmc_"&amp;ROUND(B1389,1)&amp;"_"&amp;ROUND(C1389,1)&amp;"_"&amp;ROUND(D1389,1)&amp;"_"&amp;ROUND(E1389,1)&amp;"_"&amp;ROUND(F1389,1)&amp;"_"&amp;ROUND(G1389,1)</f>
        <v>sankmc_66.7_11.7_8.5_0_8.6_4.6</v>
      </c>
      <c r="B1389" s="1" t="n">
        <v>66.65</v>
      </c>
      <c r="C1389" s="1" t="n">
        <v>11.65</v>
      </c>
      <c r="D1389" s="1" t="n">
        <v>8.46</v>
      </c>
      <c r="E1389" s="1" t="n">
        <v>0</v>
      </c>
      <c r="F1389" s="1" t="n">
        <v>8.62</v>
      </c>
      <c r="G1389" s="1" t="n">
        <v>4.62</v>
      </c>
      <c r="H1389" s="33" t="n">
        <v>6.3E-006</v>
      </c>
      <c r="I1389" s="33" t="n">
        <f aca="false">H1389*1000000</f>
        <v>6.3</v>
      </c>
      <c r="J1389" s="1" t="s">
        <v>2413</v>
      </c>
      <c r="K1389" s="1" t="n">
        <v>2009</v>
      </c>
      <c r="L1389" s="1" t="s">
        <v>2194</v>
      </c>
    </row>
    <row r="1390" customFormat="false" ht="15" hidden="false" customHeight="false" outlineLevel="0" collapsed="false">
      <c r="A1390" s="6" t="str">
        <f aca="false">"sankmc_"&amp;ROUND(B1390,1)&amp;"_"&amp;ROUND(C1390,1)&amp;"_"&amp;ROUND(D1390,1)&amp;"_"&amp;ROUND(E1390,1)&amp;"_"&amp;ROUND(F1390,1)&amp;"_"&amp;ROUND(G1390,1)</f>
        <v>sankmc_66.7_16.7_0_0_16.7_0</v>
      </c>
      <c r="B1390" s="1" t="n">
        <v>66.6633336666333</v>
      </c>
      <c r="C1390" s="1" t="n">
        <v>16.6683331666833</v>
      </c>
      <c r="D1390" s="1" t="n">
        <v>0</v>
      </c>
      <c r="E1390" s="1" t="n">
        <v>0</v>
      </c>
      <c r="F1390" s="1" t="n">
        <v>16.6683331666833</v>
      </c>
      <c r="G1390" s="1" t="n">
        <v>0</v>
      </c>
      <c r="H1390" s="33" t="n">
        <v>2.36000003814697E-006</v>
      </c>
      <c r="I1390" s="33" t="n">
        <f aca="false">H1390*1000000</f>
        <v>2.36000003814697</v>
      </c>
      <c r="J1390" s="1" t="s">
        <v>2297</v>
      </c>
      <c r="K1390" s="1" t="n">
        <v>1995</v>
      </c>
      <c r="L1390" s="1" t="s">
        <v>2194</v>
      </c>
    </row>
    <row r="1391" customFormat="false" ht="15" hidden="false" customHeight="false" outlineLevel="0" collapsed="false">
      <c r="A1391" s="6" t="str">
        <f aca="false">"sankmc_"&amp;ROUND(B1391,1)&amp;"_"&amp;ROUND(C1391,1)&amp;"_"&amp;ROUND(D1391,1)&amp;"_"&amp;ROUND(E1391,1)&amp;"_"&amp;ROUND(F1391,1)&amp;"_"&amp;ROUND(G1391,1)</f>
        <v>sankmc_66.7_16.7_0_0_16.7_0</v>
      </c>
      <c r="B1391" s="1" t="n">
        <v>66.6533346665334</v>
      </c>
      <c r="C1391" s="1" t="n">
        <v>16.6683331666833</v>
      </c>
      <c r="D1391" s="1" t="n">
        <v>0</v>
      </c>
      <c r="E1391" s="1" t="n">
        <v>0</v>
      </c>
      <c r="F1391" s="1" t="n">
        <v>16.6783321667833</v>
      </c>
      <c r="G1391" s="1" t="n">
        <v>0</v>
      </c>
      <c r="H1391" s="33" t="n">
        <v>3.30999984741211E-006</v>
      </c>
      <c r="I1391" s="33" t="n">
        <f aca="false">H1391*1000000</f>
        <v>3.30999984741211</v>
      </c>
      <c r="J1391" s="1" t="s">
        <v>2344</v>
      </c>
      <c r="K1391" s="1" t="n">
        <v>1951</v>
      </c>
      <c r="L1391" s="1" t="s">
        <v>2194</v>
      </c>
    </row>
    <row r="1392" customFormat="false" ht="15" hidden="false" customHeight="false" outlineLevel="0" collapsed="false">
      <c r="A1392" s="6" t="str">
        <f aca="false">"sankmc_"&amp;ROUND(B1392,1)&amp;"_"&amp;ROUND(C1392,1)&amp;"_"&amp;ROUND(D1392,1)&amp;"_"&amp;ROUND(E1392,1)&amp;"_"&amp;ROUND(F1392,1)&amp;"_"&amp;ROUND(G1392,1)</f>
        <v>sankmc_66.7_16.7_16.7_0_0_0</v>
      </c>
      <c r="B1392" s="1" t="n">
        <v>66.6633336666333</v>
      </c>
      <c r="C1392" s="1" t="n">
        <v>16.6683331666833</v>
      </c>
      <c r="D1392" s="1" t="n">
        <v>16.6683331666833</v>
      </c>
      <c r="E1392" s="1" t="n">
        <v>0</v>
      </c>
      <c r="F1392" s="1" t="n">
        <v>0</v>
      </c>
      <c r="G1392" s="1" t="n">
        <v>0</v>
      </c>
      <c r="H1392" s="33" t="n">
        <v>1.005E-005</v>
      </c>
      <c r="I1392" s="33" t="n">
        <f aca="false">H1392*1000000</f>
        <v>10.05</v>
      </c>
      <c r="J1392" s="1" t="s">
        <v>2462</v>
      </c>
      <c r="K1392" s="1" t="n">
        <v>2007</v>
      </c>
      <c r="L1392" s="1" t="s">
        <v>2194</v>
      </c>
    </row>
    <row r="1393" customFormat="false" ht="15" hidden="false" customHeight="false" outlineLevel="0" collapsed="false">
      <c r="A1393" s="6" t="str">
        <f aca="false">"sankmc_"&amp;ROUND(B1393,1)&amp;"_"&amp;ROUND(C1393,1)&amp;"_"&amp;ROUND(D1393,1)&amp;"_"&amp;ROUND(E1393,1)&amp;"_"&amp;ROUND(F1393,1)&amp;"_"&amp;ROUND(G1393,1)</f>
        <v>sankmc_66.7_16.7_16.7_0_0_0</v>
      </c>
      <c r="B1393" s="1" t="n">
        <v>66.66</v>
      </c>
      <c r="C1393" s="1" t="n">
        <v>16.67</v>
      </c>
      <c r="D1393" s="1" t="n">
        <v>16.67</v>
      </c>
      <c r="E1393" s="1" t="n">
        <v>0</v>
      </c>
      <c r="F1393" s="1" t="n">
        <v>0</v>
      </c>
      <c r="G1393" s="1" t="n">
        <v>0</v>
      </c>
      <c r="H1393" s="33" t="n">
        <v>7.8E-006</v>
      </c>
      <c r="I1393" s="33" t="n">
        <f aca="false">H1393*1000000</f>
        <v>7.8</v>
      </c>
      <c r="J1393" s="1" t="s">
        <v>2226</v>
      </c>
      <c r="K1393" s="1" t="n">
        <v>1982</v>
      </c>
      <c r="L1393" s="1" t="s">
        <v>2194</v>
      </c>
    </row>
    <row r="1394" customFormat="false" ht="15" hidden="false" customHeight="false" outlineLevel="0" collapsed="false">
      <c r="A1394" s="6" t="str">
        <f aca="false">"sankmc_"&amp;ROUND(B1394,1)&amp;"_"&amp;ROUND(C1394,1)&amp;"_"&amp;ROUND(D1394,1)&amp;"_"&amp;ROUND(E1394,1)&amp;"_"&amp;ROUND(F1394,1)&amp;"_"&amp;ROUND(G1394,1)</f>
        <v>sankmc_66.7_2.2_31.1_0_0_0</v>
      </c>
      <c r="B1394" s="1" t="n">
        <v>66.68</v>
      </c>
      <c r="C1394" s="1" t="n">
        <v>2.2</v>
      </c>
      <c r="D1394" s="1" t="n">
        <v>31.12</v>
      </c>
      <c r="E1394" s="1" t="n">
        <v>0</v>
      </c>
      <c r="F1394" s="1" t="n">
        <v>0</v>
      </c>
      <c r="G1394" s="1" t="n">
        <v>0</v>
      </c>
      <c r="H1394" s="33" t="n">
        <v>1.49E-005</v>
      </c>
      <c r="I1394" s="33" t="n">
        <f aca="false">H1394*1000000</f>
        <v>14.9</v>
      </c>
      <c r="J1394" s="1" t="s">
        <v>2463</v>
      </c>
      <c r="K1394" s="1" t="n">
        <v>1980</v>
      </c>
      <c r="L1394" s="1" t="s">
        <v>2194</v>
      </c>
    </row>
    <row r="1395" customFormat="false" ht="15" hidden="false" customHeight="false" outlineLevel="0" collapsed="false">
      <c r="A1395" s="6" t="str">
        <f aca="false">"sankmc_"&amp;ROUND(B1395,1)&amp;"_"&amp;ROUND(C1395,1)&amp;"_"&amp;ROUND(D1395,1)&amp;"_"&amp;ROUND(E1395,1)&amp;"_"&amp;ROUND(F1395,1)&amp;"_"&amp;ROUND(G1395,1)</f>
        <v>sankmc_66.7_2.3_12.5_6.5_0_12.1</v>
      </c>
      <c r="B1395" s="1" t="n">
        <v>66.65</v>
      </c>
      <c r="C1395" s="1" t="n">
        <v>2.26</v>
      </c>
      <c r="D1395" s="1" t="n">
        <v>12.49</v>
      </c>
      <c r="E1395" s="1" t="n">
        <v>6.5</v>
      </c>
      <c r="F1395" s="1" t="n">
        <v>0</v>
      </c>
      <c r="G1395" s="1" t="n">
        <v>12.1</v>
      </c>
      <c r="H1395" s="33" t="n">
        <v>1.085E-005</v>
      </c>
      <c r="I1395" s="33" t="n">
        <f aca="false">H1395*1000000</f>
        <v>10.85</v>
      </c>
      <c r="J1395" s="1" t="s">
        <v>2384</v>
      </c>
      <c r="K1395" s="1" t="n">
        <v>1973</v>
      </c>
      <c r="L1395" s="1" t="s">
        <v>2194</v>
      </c>
    </row>
    <row r="1396" customFormat="false" ht="15" hidden="false" customHeight="false" outlineLevel="0" collapsed="false">
      <c r="A1396" s="6" t="str">
        <f aca="false">"sankmc_"&amp;ROUND(B1396,1)&amp;"_"&amp;ROUND(C1396,1)&amp;"_"&amp;ROUND(D1396,1)&amp;"_"&amp;ROUND(E1396,1)&amp;"_"&amp;ROUND(F1396,1)&amp;"_"&amp;ROUND(G1396,1)</f>
        <v>sankmc_66.7_6_10.6_4_0.7_12</v>
      </c>
      <c r="B1396" s="1" t="n">
        <v>66.71</v>
      </c>
      <c r="C1396" s="1" t="n">
        <v>6</v>
      </c>
      <c r="D1396" s="1" t="n">
        <v>10.58</v>
      </c>
      <c r="E1396" s="1" t="n">
        <v>4.01</v>
      </c>
      <c r="F1396" s="1" t="n">
        <v>0.74</v>
      </c>
      <c r="G1396" s="1" t="n">
        <v>11.96</v>
      </c>
      <c r="H1396" s="33" t="n">
        <v>9.25E-006</v>
      </c>
      <c r="I1396" s="33" t="n">
        <f aca="false">H1396*1000000</f>
        <v>9.25</v>
      </c>
      <c r="J1396" s="1" t="s">
        <v>2384</v>
      </c>
      <c r="K1396" s="1" t="n">
        <v>1973</v>
      </c>
      <c r="L1396" s="1" t="s">
        <v>2194</v>
      </c>
    </row>
    <row r="1397" customFormat="false" ht="15" hidden="false" customHeight="false" outlineLevel="0" collapsed="false">
      <c r="A1397" s="6" t="str">
        <f aca="false">"sankmc_"&amp;ROUND(B1397,1)&amp;"_"&amp;ROUND(C1397,1)&amp;"_"&amp;ROUND(D1397,1)&amp;"_"&amp;ROUND(E1397,1)&amp;"_"&amp;ROUND(F1397,1)&amp;"_"&amp;ROUND(G1397,1)</f>
        <v>sankmc_66.7_7_0.3_18.6_7.3_0</v>
      </c>
      <c r="B1397" s="1" t="n">
        <v>66.73</v>
      </c>
      <c r="C1397" s="1" t="n">
        <v>7.04</v>
      </c>
      <c r="D1397" s="1" t="n">
        <v>0.3</v>
      </c>
      <c r="E1397" s="1" t="n">
        <v>18.59</v>
      </c>
      <c r="F1397" s="1" t="n">
        <v>7.33999999999999</v>
      </c>
      <c r="G1397" s="1" t="n">
        <v>0</v>
      </c>
      <c r="H1397" s="33" t="n">
        <v>1.02599998474121E-005</v>
      </c>
      <c r="I1397" s="33" t="n">
        <f aca="false">H1397*1000000</f>
        <v>10.2599998474121</v>
      </c>
      <c r="J1397" s="1" t="s">
        <v>2407</v>
      </c>
      <c r="K1397" s="1" t="n">
        <v>2010</v>
      </c>
      <c r="L1397" s="1" t="s">
        <v>2194</v>
      </c>
    </row>
    <row r="1398" customFormat="false" ht="15" hidden="false" customHeight="false" outlineLevel="0" collapsed="false">
      <c r="A1398" s="6" t="str">
        <f aca="false">"sankmc_"&amp;ROUND(B1398,1)&amp;"_"&amp;ROUND(C1398,1)&amp;"_"&amp;ROUND(D1398,1)&amp;"_"&amp;ROUND(E1398,1)&amp;"_"&amp;ROUND(F1398,1)&amp;"_"&amp;ROUND(G1398,1)</f>
        <v>sankmc_66.7_7.4_18.5_0_0_7.4</v>
      </c>
      <c r="B1398" s="1" t="n">
        <v>66.7</v>
      </c>
      <c r="C1398" s="1" t="n">
        <v>7.4</v>
      </c>
      <c r="D1398" s="1" t="n">
        <v>18.5</v>
      </c>
      <c r="E1398" s="1" t="n">
        <v>0</v>
      </c>
      <c r="F1398" s="1" t="n">
        <v>0</v>
      </c>
      <c r="G1398" s="1" t="n">
        <v>7.4</v>
      </c>
      <c r="H1398" s="33" t="n">
        <v>1.05E-005</v>
      </c>
      <c r="I1398" s="33" t="n">
        <f aca="false">H1398*1000000</f>
        <v>10.5</v>
      </c>
      <c r="J1398" s="1" t="s">
        <v>2419</v>
      </c>
      <c r="K1398" s="1" t="n">
        <v>1981</v>
      </c>
      <c r="L1398" s="1" t="s">
        <v>2194</v>
      </c>
    </row>
    <row r="1399" customFormat="false" ht="15" hidden="false" customHeight="false" outlineLevel="0" collapsed="false">
      <c r="A1399" s="6" t="str">
        <f aca="false">"sankmc_"&amp;ROUND(B1399,1)&amp;"_"&amp;ROUND(C1399,1)&amp;"_"&amp;ROUND(D1399,1)&amp;"_"&amp;ROUND(E1399,1)&amp;"_"&amp;ROUND(F1399,1)&amp;"_"&amp;ROUND(G1399,1)</f>
        <v>sankmc_66.7_7.4_18.5_0_7.4_0</v>
      </c>
      <c r="B1399" s="1" t="n">
        <v>66.7</v>
      </c>
      <c r="C1399" s="1" t="n">
        <v>7.4</v>
      </c>
      <c r="D1399" s="1" t="n">
        <v>18.5</v>
      </c>
      <c r="E1399" s="1" t="n">
        <v>0</v>
      </c>
      <c r="F1399" s="1" t="n">
        <v>7.4</v>
      </c>
      <c r="G1399" s="1" t="n">
        <v>0</v>
      </c>
      <c r="H1399" s="33" t="n">
        <v>8.5E-006</v>
      </c>
      <c r="I1399" s="33" t="n">
        <f aca="false">H1399*1000000</f>
        <v>8.5</v>
      </c>
      <c r="J1399" s="1" t="s">
        <v>2419</v>
      </c>
      <c r="K1399" s="1" t="n">
        <v>1981</v>
      </c>
      <c r="L1399" s="1" t="s">
        <v>2194</v>
      </c>
    </row>
    <row r="1400" customFormat="false" ht="15" hidden="false" customHeight="false" outlineLevel="0" collapsed="false">
      <c r="A1400" s="6" t="str">
        <f aca="false">"sankmc_"&amp;ROUND(B1400,1)&amp;"_"&amp;ROUND(C1400,1)&amp;"_"&amp;ROUND(D1400,1)&amp;"_"&amp;ROUND(E1400,1)&amp;"_"&amp;ROUND(F1400,1)&amp;"_"&amp;ROUND(G1400,1)</f>
        <v>sankmc_66.7_9.2_1.6_7.6_8_6.9</v>
      </c>
      <c r="B1400" s="1" t="n">
        <v>66.74</v>
      </c>
      <c r="C1400" s="1" t="n">
        <v>9.2</v>
      </c>
      <c r="D1400" s="1" t="n">
        <v>1.57</v>
      </c>
      <c r="E1400" s="1" t="n">
        <v>7.55</v>
      </c>
      <c r="F1400" s="1" t="n">
        <v>8.02</v>
      </c>
      <c r="G1400" s="1" t="n">
        <v>6.92</v>
      </c>
      <c r="H1400" s="33" t="n">
        <v>7.5E-006</v>
      </c>
      <c r="I1400" s="33" t="n">
        <f aca="false">H1400*1000000</f>
        <v>7.5</v>
      </c>
      <c r="J1400" s="1" t="s">
        <v>2378</v>
      </c>
      <c r="K1400" s="1" t="n">
        <v>1999</v>
      </c>
      <c r="L1400" s="1" t="s">
        <v>2194</v>
      </c>
    </row>
    <row r="1401" customFormat="false" ht="15" hidden="false" customHeight="false" outlineLevel="0" collapsed="false">
      <c r="A1401" s="6" t="str">
        <f aca="false">"sankmc_"&amp;ROUND(B1401,1)&amp;"_"&amp;ROUND(C1401,1)&amp;"_"&amp;ROUND(D1401,1)&amp;"_"&amp;ROUND(E1401,1)&amp;"_"&amp;ROUND(F1401,1)&amp;"_"&amp;ROUND(G1401,1)</f>
        <v>sankmc_66.8_0_13.3_3.3_0_16.6</v>
      </c>
      <c r="B1401" s="1" t="n">
        <v>66.78</v>
      </c>
      <c r="C1401" s="1" t="n">
        <v>0</v>
      </c>
      <c r="D1401" s="1" t="n">
        <v>13.34</v>
      </c>
      <c r="E1401" s="1" t="n">
        <v>3.29</v>
      </c>
      <c r="F1401" s="1" t="n">
        <v>0</v>
      </c>
      <c r="G1401" s="1" t="n">
        <v>16.59</v>
      </c>
      <c r="H1401" s="33" t="n">
        <v>1.02E-005</v>
      </c>
      <c r="I1401" s="33" t="n">
        <f aca="false">H1401*1000000</f>
        <v>10.2</v>
      </c>
      <c r="J1401" s="1" t="s">
        <v>2321</v>
      </c>
      <c r="K1401" s="1" t="n">
        <v>1952</v>
      </c>
      <c r="L1401" s="1" t="s">
        <v>2194</v>
      </c>
    </row>
    <row r="1402" customFormat="false" ht="15" hidden="false" customHeight="false" outlineLevel="0" collapsed="false">
      <c r="A1402" s="6" t="str">
        <f aca="false">"sankmc_"&amp;ROUND(B1402,1)&amp;"_"&amp;ROUND(C1402,1)&amp;"_"&amp;ROUND(D1402,1)&amp;"_"&amp;ROUND(E1402,1)&amp;"_"&amp;ROUND(F1402,1)&amp;"_"&amp;ROUND(G1402,1)</f>
        <v>sankmc_66.8_0_16.6_0_11.6_5</v>
      </c>
      <c r="B1402" s="1" t="n">
        <v>66.7733226677332</v>
      </c>
      <c r="C1402" s="1" t="n">
        <v>0</v>
      </c>
      <c r="D1402" s="1" t="n">
        <v>16.6283371662834</v>
      </c>
      <c r="E1402" s="1" t="n">
        <v>0</v>
      </c>
      <c r="F1402" s="1" t="n">
        <v>11.6388361163884</v>
      </c>
      <c r="G1402" s="1" t="n">
        <v>4.95950404959504</v>
      </c>
      <c r="H1402" s="33" t="n">
        <v>9.2E-006</v>
      </c>
      <c r="I1402" s="33" t="n">
        <f aca="false">H1402*1000000</f>
        <v>9.2</v>
      </c>
      <c r="J1402" s="1" t="s">
        <v>2321</v>
      </c>
      <c r="K1402" s="1" t="n">
        <v>1952</v>
      </c>
      <c r="L1402" s="1" t="s">
        <v>2194</v>
      </c>
    </row>
    <row r="1403" customFormat="false" ht="15" hidden="false" customHeight="false" outlineLevel="0" collapsed="false">
      <c r="A1403" s="6" t="str">
        <f aca="false">"sankmc_"&amp;ROUND(B1403,1)&amp;"_"&amp;ROUND(C1403,1)&amp;"_"&amp;ROUND(D1403,1)&amp;"_"&amp;ROUND(E1403,1)&amp;"_"&amp;ROUND(F1403,1)&amp;"_"&amp;ROUND(G1403,1)</f>
        <v>sankmc_66.8_10_23.2_0_0_0</v>
      </c>
      <c r="B1403" s="1" t="n">
        <v>66.8</v>
      </c>
      <c r="C1403" s="1" t="n">
        <v>9.96</v>
      </c>
      <c r="D1403" s="1" t="n">
        <v>23.24</v>
      </c>
      <c r="E1403" s="1" t="n">
        <v>0</v>
      </c>
      <c r="F1403" s="1" t="n">
        <v>0</v>
      </c>
      <c r="G1403" s="1" t="n">
        <v>0</v>
      </c>
      <c r="H1403" s="33" t="n">
        <v>1.09E-005</v>
      </c>
      <c r="I1403" s="33" t="n">
        <f aca="false">H1403*1000000</f>
        <v>10.9</v>
      </c>
      <c r="J1403" s="1" t="s">
        <v>2463</v>
      </c>
      <c r="K1403" s="1" t="n">
        <v>1980</v>
      </c>
      <c r="L1403" s="1" t="s">
        <v>2194</v>
      </c>
    </row>
    <row r="1404" customFormat="false" ht="15" hidden="false" customHeight="false" outlineLevel="0" collapsed="false">
      <c r="A1404" s="6" t="str">
        <f aca="false">"sankmc_"&amp;ROUND(B1404,1)&amp;"_"&amp;ROUND(C1404,1)&amp;"_"&amp;ROUND(D1404,1)&amp;"_"&amp;ROUND(E1404,1)&amp;"_"&amp;ROUND(F1404,1)&amp;"_"&amp;ROUND(G1404,1)</f>
        <v>sankmc_66.8_11.7_3.4_5_8.5_4.6</v>
      </c>
      <c r="B1404" s="1" t="n">
        <v>66.7966796679668</v>
      </c>
      <c r="C1404" s="1" t="n">
        <v>11.6511651165116</v>
      </c>
      <c r="D1404" s="1" t="n">
        <v>3.35033503350335</v>
      </c>
      <c r="E1404" s="1" t="n">
        <v>5.03050305030503</v>
      </c>
      <c r="F1404" s="1" t="n">
        <v>8.54085408540853</v>
      </c>
      <c r="G1404" s="1" t="n">
        <v>4.63046304630463</v>
      </c>
      <c r="H1404" s="33" t="n">
        <v>6.7E-006</v>
      </c>
      <c r="I1404" s="33" t="n">
        <f aca="false">H1404*1000000</f>
        <v>6.7</v>
      </c>
      <c r="J1404" s="1" t="s">
        <v>2413</v>
      </c>
      <c r="K1404" s="1" t="n">
        <v>2009</v>
      </c>
      <c r="L1404" s="1" t="s">
        <v>2194</v>
      </c>
    </row>
    <row r="1405" customFormat="false" ht="15" hidden="false" customHeight="false" outlineLevel="0" collapsed="false">
      <c r="A1405" s="6" t="str">
        <f aca="false">"sankmc_"&amp;ROUND(B1405,1)&amp;"_"&amp;ROUND(C1405,1)&amp;"_"&amp;ROUND(D1405,1)&amp;"_"&amp;ROUND(E1405,1)&amp;"_"&amp;ROUND(F1405,1)&amp;"_"&amp;ROUND(G1405,1)</f>
        <v>sankmc_66.8_12_9.6_0_0_11.5</v>
      </c>
      <c r="B1405" s="1" t="n">
        <v>66.8033196680332</v>
      </c>
      <c r="C1405" s="1" t="n">
        <v>12.038796120388</v>
      </c>
      <c r="D1405" s="1" t="n">
        <v>9.62903709629037</v>
      </c>
      <c r="E1405" s="1" t="n">
        <v>0</v>
      </c>
      <c r="F1405" s="1" t="n">
        <v>0</v>
      </c>
      <c r="G1405" s="1" t="n">
        <v>11.5288471152885</v>
      </c>
      <c r="H1405" s="33" t="n">
        <v>6.22999992370606E-006</v>
      </c>
      <c r="I1405" s="33" t="n">
        <f aca="false">H1405*1000000</f>
        <v>6.22999992370606</v>
      </c>
      <c r="J1405" s="1" t="s">
        <v>2346</v>
      </c>
      <c r="K1405" s="1" t="n">
        <v>1933</v>
      </c>
      <c r="L1405" s="1" t="s">
        <v>2194</v>
      </c>
    </row>
    <row r="1406" customFormat="false" ht="15" hidden="false" customHeight="false" outlineLevel="0" collapsed="false">
      <c r="A1406" s="6" t="str">
        <f aca="false">"sankmc_"&amp;ROUND(B1406,1)&amp;"_"&amp;ROUND(C1406,1)&amp;"_"&amp;ROUND(D1406,1)&amp;"_"&amp;ROUND(E1406,1)&amp;"_"&amp;ROUND(F1406,1)&amp;"_"&amp;ROUND(G1406,1)</f>
        <v>sankmc_66.8_12.8_20.4_0_0_0</v>
      </c>
      <c r="B1406" s="1" t="n">
        <v>66.83</v>
      </c>
      <c r="C1406" s="1" t="n">
        <v>12.78</v>
      </c>
      <c r="D1406" s="1" t="n">
        <v>20.39</v>
      </c>
      <c r="E1406" s="1" t="n">
        <v>0</v>
      </c>
      <c r="F1406" s="1" t="n">
        <v>0</v>
      </c>
      <c r="G1406" s="1" t="n">
        <v>0</v>
      </c>
      <c r="H1406" s="33" t="n">
        <v>8.5E-006</v>
      </c>
      <c r="I1406" s="33" t="n">
        <f aca="false">H1406*1000000</f>
        <v>8.5</v>
      </c>
      <c r="J1406" s="1" t="s">
        <v>2338</v>
      </c>
      <c r="K1406" s="1" t="n">
        <v>1934</v>
      </c>
      <c r="L1406" s="1" t="s">
        <v>2194</v>
      </c>
    </row>
    <row r="1407" customFormat="false" ht="15" hidden="false" customHeight="false" outlineLevel="0" collapsed="false">
      <c r="A1407" s="6" t="str">
        <f aca="false">"sankmc_"&amp;ROUND(B1407,1)&amp;"_"&amp;ROUND(C1407,1)&amp;"_"&amp;ROUND(D1407,1)&amp;"_"&amp;ROUND(E1407,1)&amp;"_"&amp;ROUND(F1407,1)&amp;"_"&amp;ROUND(G1407,1)</f>
        <v>sankmc_66.8_16.6_0_0_16.6_0</v>
      </c>
      <c r="B1407" s="1" t="n">
        <v>66.8</v>
      </c>
      <c r="C1407" s="1" t="n">
        <v>16.6</v>
      </c>
      <c r="D1407" s="1" t="n">
        <v>0</v>
      </c>
      <c r="E1407" s="1" t="n">
        <v>0</v>
      </c>
      <c r="F1407" s="1" t="n">
        <v>16.6</v>
      </c>
      <c r="G1407" s="1" t="n">
        <v>0</v>
      </c>
      <c r="H1407" s="33" t="n">
        <v>2.97999992370606E-006</v>
      </c>
      <c r="I1407" s="33" t="n">
        <f aca="false">H1407*1000000</f>
        <v>2.97999992370606</v>
      </c>
      <c r="J1407" s="1" t="s">
        <v>2337</v>
      </c>
      <c r="K1407" s="1" t="n">
        <v>1980</v>
      </c>
      <c r="L1407" s="1" t="s">
        <v>2194</v>
      </c>
    </row>
    <row r="1408" customFormat="false" ht="15" hidden="false" customHeight="false" outlineLevel="0" collapsed="false">
      <c r="A1408" s="6" t="str">
        <f aca="false">"sankmc_"&amp;ROUND(B1408,1)&amp;"_"&amp;ROUND(C1408,1)&amp;"_"&amp;ROUND(D1408,1)&amp;"_"&amp;ROUND(E1408,1)&amp;"_"&amp;ROUND(F1408,1)&amp;"_"&amp;ROUND(G1408,1)</f>
        <v>sankmc_66.8_16.6_0_0_8.3_8.3</v>
      </c>
      <c r="B1408" s="1" t="n">
        <v>66.8</v>
      </c>
      <c r="C1408" s="1" t="n">
        <v>16.6</v>
      </c>
      <c r="D1408" s="1" t="n">
        <v>0</v>
      </c>
      <c r="E1408" s="1" t="n">
        <v>0</v>
      </c>
      <c r="F1408" s="1" t="n">
        <v>8.3</v>
      </c>
      <c r="G1408" s="1" t="n">
        <v>8.3</v>
      </c>
      <c r="H1408" s="33" t="n">
        <v>3.4E-006</v>
      </c>
      <c r="I1408" s="33" t="n">
        <f aca="false">H1408*1000000</f>
        <v>3.4</v>
      </c>
      <c r="J1408" s="1" t="s">
        <v>2337</v>
      </c>
      <c r="K1408" s="1" t="n">
        <v>1980</v>
      </c>
      <c r="L1408" s="1" t="s">
        <v>2194</v>
      </c>
    </row>
    <row r="1409" customFormat="false" ht="15" hidden="false" customHeight="false" outlineLevel="0" collapsed="false">
      <c r="A1409" s="6" t="str">
        <f aca="false">"sankmc_"&amp;ROUND(B1409,1)&amp;"_"&amp;ROUND(C1409,1)&amp;"_"&amp;ROUND(D1409,1)&amp;"_"&amp;ROUND(E1409,1)&amp;"_"&amp;ROUND(F1409,1)&amp;"_"&amp;ROUND(G1409,1)</f>
        <v>sankmc_66.8_16.6_16.6_0_0_0</v>
      </c>
      <c r="B1409" s="1" t="n">
        <v>66.8</v>
      </c>
      <c r="C1409" s="1" t="n">
        <v>16.6</v>
      </c>
      <c r="D1409" s="1" t="n">
        <v>16.6</v>
      </c>
      <c r="E1409" s="1" t="n">
        <v>0</v>
      </c>
      <c r="F1409" s="1" t="n">
        <v>0</v>
      </c>
      <c r="G1409" s="1" t="n">
        <v>0</v>
      </c>
      <c r="H1409" s="33" t="n">
        <v>8.33000030517578E-006</v>
      </c>
      <c r="I1409" s="33" t="n">
        <f aca="false">H1409*1000000</f>
        <v>8.33000030517578</v>
      </c>
      <c r="J1409" s="1" t="s">
        <v>2337</v>
      </c>
      <c r="K1409" s="1" t="n">
        <v>1980</v>
      </c>
      <c r="L1409" s="1" t="s">
        <v>2194</v>
      </c>
    </row>
    <row r="1410" customFormat="false" ht="15" hidden="false" customHeight="false" outlineLevel="0" collapsed="false">
      <c r="A1410" s="6" t="str">
        <f aca="false">"sankmc_"&amp;ROUND(B1410,1)&amp;"_"&amp;ROUND(C1410,1)&amp;"_"&amp;ROUND(D1410,1)&amp;"_"&amp;ROUND(E1410,1)&amp;"_"&amp;ROUND(F1410,1)&amp;"_"&amp;ROUND(G1410,1)</f>
        <v>sankmc_66.8_16.6_8.3_0_8.3_0</v>
      </c>
      <c r="B1410" s="1" t="n">
        <v>66.8</v>
      </c>
      <c r="C1410" s="1" t="n">
        <v>16.6</v>
      </c>
      <c r="D1410" s="1" t="n">
        <v>8.3</v>
      </c>
      <c r="E1410" s="1" t="n">
        <v>0</v>
      </c>
      <c r="F1410" s="1" t="n">
        <v>8.3</v>
      </c>
      <c r="G1410" s="1" t="n">
        <v>0</v>
      </c>
      <c r="H1410" s="33" t="n">
        <v>5.80999984741211E-006</v>
      </c>
      <c r="I1410" s="33" t="n">
        <f aca="false">H1410*1000000</f>
        <v>5.80999984741211</v>
      </c>
      <c r="J1410" s="1" t="s">
        <v>2337</v>
      </c>
      <c r="K1410" s="1" t="n">
        <v>1980</v>
      </c>
      <c r="L1410" s="1" t="s">
        <v>2194</v>
      </c>
    </row>
    <row r="1411" customFormat="false" ht="15" hidden="false" customHeight="false" outlineLevel="0" collapsed="false">
      <c r="A1411" s="6" t="str">
        <f aca="false">"sankmc_"&amp;ROUND(B1411,1)&amp;"_"&amp;ROUND(C1411,1)&amp;"_"&amp;ROUND(D1411,1)&amp;"_"&amp;ROUND(E1411,1)&amp;"_"&amp;ROUND(F1411,1)&amp;"_"&amp;ROUND(G1411,1)</f>
        <v>sankmc_66.8_5_13.5_0.2_5.6_8.9</v>
      </c>
      <c r="B1411" s="1" t="n">
        <v>66.8</v>
      </c>
      <c r="C1411" s="1" t="n">
        <v>5</v>
      </c>
      <c r="D1411" s="1" t="n">
        <v>13.5</v>
      </c>
      <c r="E1411" s="1" t="n">
        <v>0.2</v>
      </c>
      <c r="F1411" s="1" t="n">
        <v>5.59999999999999</v>
      </c>
      <c r="G1411" s="1" t="n">
        <v>8.9</v>
      </c>
      <c r="H1411" s="33" t="n">
        <v>8.64000015258789E-006</v>
      </c>
      <c r="I1411" s="33" t="n">
        <f aca="false">H1411*1000000</f>
        <v>8.64000015258789</v>
      </c>
      <c r="J1411" s="1" t="s">
        <v>2380</v>
      </c>
      <c r="K1411" s="1" t="n">
        <v>2015</v>
      </c>
      <c r="L1411" s="1" t="s">
        <v>2194</v>
      </c>
    </row>
    <row r="1412" customFormat="false" ht="15" hidden="false" customHeight="false" outlineLevel="0" collapsed="false">
      <c r="A1412" s="6" t="str">
        <f aca="false">"sankmc_"&amp;ROUND(B1412,1)&amp;"_"&amp;ROUND(C1412,1)&amp;"_"&amp;ROUND(D1412,1)&amp;"_"&amp;ROUND(E1412,1)&amp;"_"&amp;ROUND(F1412,1)&amp;"_"&amp;ROUND(G1412,1)</f>
        <v>sankmc_66.9_0_14.3_0_2.9_15.8</v>
      </c>
      <c r="B1412" s="1" t="n">
        <v>66.936693669367</v>
      </c>
      <c r="C1412" s="1" t="n">
        <v>0</v>
      </c>
      <c r="D1412" s="1" t="n">
        <v>14.3114311431143</v>
      </c>
      <c r="E1412" s="1" t="n">
        <v>0</v>
      </c>
      <c r="F1412" s="1" t="n">
        <v>2.93029302930293</v>
      </c>
      <c r="G1412" s="1" t="n">
        <v>15.8215821582158</v>
      </c>
      <c r="H1412" s="33" t="n">
        <v>1.01199996948242E-005</v>
      </c>
      <c r="I1412" s="33" t="n">
        <f aca="false">H1412*1000000</f>
        <v>10.1199996948242</v>
      </c>
      <c r="J1412" s="1" t="s">
        <v>2362</v>
      </c>
      <c r="K1412" s="1" t="n">
        <v>1998</v>
      </c>
      <c r="L1412" s="1" t="s">
        <v>2194</v>
      </c>
    </row>
    <row r="1413" customFormat="false" ht="15" hidden="false" customHeight="false" outlineLevel="0" collapsed="false">
      <c r="A1413" s="6" t="str">
        <f aca="false">"sankmc_"&amp;ROUND(B1413,1)&amp;"_"&amp;ROUND(C1413,1)&amp;"_"&amp;ROUND(D1413,1)&amp;"_"&amp;ROUND(E1413,1)&amp;"_"&amp;ROUND(F1413,1)&amp;"_"&amp;ROUND(G1413,1)</f>
        <v>sankmc_66.9_0_33.1_0_0_0</v>
      </c>
      <c r="B1413" s="1" t="n">
        <v>66.9</v>
      </c>
      <c r="C1413" s="1" t="n">
        <v>0</v>
      </c>
      <c r="D1413" s="1" t="n">
        <v>33.1</v>
      </c>
      <c r="E1413" s="1" t="n">
        <v>0</v>
      </c>
      <c r="F1413" s="1" t="n">
        <v>0</v>
      </c>
      <c r="G1413" s="1" t="n">
        <v>0</v>
      </c>
      <c r="H1413" s="33" t="n">
        <v>1.6E-005</v>
      </c>
      <c r="I1413" s="33" t="n">
        <f aca="false">H1413*1000000</f>
        <v>16</v>
      </c>
      <c r="J1413" s="1" t="s">
        <v>2463</v>
      </c>
      <c r="K1413" s="1" t="n">
        <v>1980</v>
      </c>
      <c r="L1413" s="1" t="s">
        <v>2194</v>
      </c>
    </row>
    <row r="1414" customFormat="false" ht="15" hidden="false" customHeight="false" outlineLevel="0" collapsed="false">
      <c r="A1414" s="6" t="str">
        <f aca="false">"sankmc_"&amp;ROUND(B1414,1)&amp;"_"&amp;ROUND(C1414,1)&amp;"_"&amp;ROUND(D1414,1)&amp;"_"&amp;ROUND(E1414,1)&amp;"_"&amp;ROUND(F1414,1)&amp;"_"&amp;ROUND(G1414,1)</f>
        <v>sankmc_66.9_0_33.1_0_0_0</v>
      </c>
      <c r="B1414" s="1" t="n">
        <v>66.89</v>
      </c>
      <c r="C1414" s="1" t="n">
        <v>0</v>
      </c>
      <c r="D1414" s="1" t="n">
        <v>33.11</v>
      </c>
      <c r="E1414" s="1" t="n">
        <v>0</v>
      </c>
      <c r="F1414" s="1" t="n">
        <v>0</v>
      </c>
      <c r="G1414" s="1" t="n">
        <v>0</v>
      </c>
      <c r="H1414" s="33" t="n">
        <v>1.345E-005</v>
      </c>
      <c r="I1414" s="33" t="n">
        <f aca="false">H1414*1000000</f>
        <v>13.45</v>
      </c>
      <c r="J1414" s="1" t="s">
        <v>2372</v>
      </c>
      <c r="K1414" s="1" t="n">
        <v>1926</v>
      </c>
      <c r="L1414" s="1" t="s">
        <v>2194</v>
      </c>
    </row>
    <row r="1415" customFormat="false" ht="15" hidden="false" customHeight="false" outlineLevel="0" collapsed="false">
      <c r="A1415" s="6" t="str">
        <f aca="false">"sankmc_"&amp;ROUND(B1415,1)&amp;"_"&amp;ROUND(C1415,1)&amp;"_"&amp;ROUND(D1415,1)&amp;"_"&amp;ROUND(E1415,1)&amp;"_"&amp;ROUND(F1415,1)&amp;"_"&amp;ROUND(G1415,1)</f>
        <v>sankmc_66.9_0_33.1_0_0_0</v>
      </c>
      <c r="B1415" s="1" t="n">
        <v>66.89</v>
      </c>
      <c r="C1415" s="1" t="n">
        <v>0</v>
      </c>
      <c r="D1415" s="1" t="n">
        <v>33.11</v>
      </c>
      <c r="E1415" s="1" t="n">
        <v>0</v>
      </c>
      <c r="F1415" s="1" t="n">
        <v>0</v>
      </c>
      <c r="G1415" s="1" t="n">
        <v>0</v>
      </c>
      <c r="H1415" s="33" t="n">
        <v>1.355E-005</v>
      </c>
      <c r="I1415" s="33" t="n">
        <f aca="false">H1415*1000000</f>
        <v>13.55</v>
      </c>
      <c r="J1415" s="1" t="s">
        <v>2464</v>
      </c>
      <c r="K1415" s="1" t="n">
        <v>1896</v>
      </c>
      <c r="L1415" s="1" t="s">
        <v>2194</v>
      </c>
    </row>
    <row r="1416" customFormat="false" ht="15" hidden="false" customHeight="false" outlineLevel="0" collapsed="false">
      <c r="A1416" s="6" t="str">
        <f aca="false">"sankmc_"&amp;ROUND(B1416,1)&amp;"_"&amp;ROUND(C1416,1)&amp;"_"&amp;ROUND(D1416,1)&amp;"_"&amp;ROUND(E1416,1)&amp;"_"&amp;ROUND(F1416,1)&amp;"_"&amp;ROUND(G1416,1)</f>
        <v>sankmc_66.9_15.9_17.2_0_0_0</v>
      </c>
      <c r="B1416" s="1" t="n">
        <v>66.91</v>
      </c>
      <c r="C1416" s="1" t="n">
        <v>15.92</v>
      </c>
      <c r="D1416" s="1" t="n">
        <v>17.17</v>
      </c>
      <c r="E1416" s="1" t="n">
        <v>0</v>
      </c>
      <c r="F1416" s="1" t="n">
        <v>0</v>
      </c>
      <c r="G1416" s="1" t="n">
        <v>0</v>
      </c>
      <c r="H1416" s="33" t="n">
        <v>8.8E-006</v>
      </c>
      <c r="I1416" s="33" t="n">
        <f aca="false">H1416*1000000</f>
        <v>8.8</v>
      </c>
      <c r="J1416" s="1" t="s">
        <v>2463</v>
      </c>
      <c r="K1416" s="1" t="n">
        <v>1980</v>
      </c>
      <c r="L1416" s="1" t="s">
        <v>2194</v>
      </c>
    </row>
    <row r="1417" customFormat="false" ht="15" hidden="false" customHeight="false" outlineLevel="0" collapsed="false">
      <c r="A1417" s="6" t="str">
        <f aca="false">"sankmc_"&amp;ROUND(B1417,1)&amp;"_"&amp;ROUND(C1417,1)&amp;"_"&amp;ROUND(D1417,1)&amp;"_"&amp;ROUND(E1417,1)&amp;"_"&amp;ROUND(F1417,1)&amp;"_"&amp;ROUND(G1417,1)</f>
        <v>sankmc_66.9_17.5_15.6_0_0_0</v>
      </c>
      <c r="B1417" s="1" t="n">
        <v>66.93</v>
      </c>
      <c r="C1417" s="1" t="n">
        <v>17.5</v>
      </c>
      <c r="D1417" s="1" t="n">
        <v>15.57</v>
      </c>
      <c r="E1417" s="1" t="n">
        <v>0</v>
      </c>
      <c r="F1417" s="1" t="n">
        <v>0</v>
      </c>
      <c r="G1417" s="1" t="n">
        <v>0</v>
      </c>
      <c r="H1417" s="33" t="n">
        <v>8.5E-006</v>
      </c>
      <c r="I1417" s="33" t="n">
        <f aca="false">H1417*1000000</f>
        <v>8.5</v>
      </c>
      <c r="J1417" s="1" t="s">
        <v>2463</v>
      </c>
      <c r="K1417" s="1" t="n">
        <v>1980</v>
      </c>
      <c r="L1417" s="1" t="s">
        <v>2194</v>
      </c>
    </row>
    <row r="1418" customFormat="false" ht="15" hidden="false" customHeight="false" outlineLevel="0" collapsed="false">
      <c r="A1418" s="6" t="str">
        <f aca="false">"sankmc_"&amp;ROUND(B1418,1)&amp;"_"&amp;ROUND(C1418,1)&amp;"_"&amp;ROUND(D1418,1)&amp;"_"&amp;ROUND(E1418,1)&amp;"_"&amp;ROUND(F1418,1)&amp;"_"&amp;ROUND(G1418,1)</f>
        <v>sankmc_66.9_17.9_15.2_0_0_0</v>
      </c>
      <c r="B1418" s="1" t="n">
        <v>66.91</v>
      </c>
      <c r="C1418" s="1" t="n">
        <v>17.9</v>
      </c>
      <c r="D1418" s="1" t="n">
        <v>15.19</v>
      </c>
      <c r="E1418" s="1" t="n">
        <v>0</v>
      </c>
      <c r="F1418" s="1" t="n">
        <v>0</v>
      </c>
      <c r="G1418" s="1" t="n">
        <v>0</v>
      </c>
      <c r="H1418" s="33" t="n">
        <v>8.4E-006</v>
      </c>
      <c r="I1418" s="33" t="n">
        <f aca="false">H1418*1000000</f>
        <v>8.4</v>
      </c>
      <c r="J1418" s="1" t="s">
        <v>2463</v>
      </c>
      <c r="K1418" s="1" t="n">
        <v>1980</v>
      </c>
      <c r="L1418" s="1" t="s">
        <v>2194</v>
      </c>
    </row>
    <row r="1419" customFormat="false" ht="15" hidden="false" customHeight="false" outlineLevel="0" collapsed="false">
      <c r="A1419" s="6" t="str">
        <f aca="false">"sankmc_"&amp;ROUND(B1419,1)&amp;"_"&amp;ROUND(C1419,1)&amp;"_"&amp;ROUND(D1419,1)&amp;"_"&amp;ROUND(E1419,1)&amp;"_"&amp;ROUND(F1419,1)&amp;"_"&amp;ROUND(G1419,1)</f>
        <v>sankmc_66.9_3.4_15.4_0_0_14.3</v>
      </c>
      <c r="B1419" s="1" t="n">
        <v>66.9</v>
      </c>
      <c r="C1419" s="1" t="n">
        <v>3.4</v>
      </c>
      <c r="D1419" s="1" t="n">
        <v>15.4</v>
      </c>
      <c r="E1419" s="1" t="n">
        <v>0</v>
      </c>
      <c r="F1419" s="1" t="n">
        <v>0</v>
      </c>
      <c r="G1419" s="1" t="n">
        <v>14.3</v>
      </c>
      <c r="H1419" s="1" t="n">
        <v>1E-005</v>
      </c>
      <c r="I1419" s="33" t="n">
        <f aca="false">H1419*1000000</f>
        <v>10</v>
      </c>
      <c r="J1419" s="1" t="s">
        <v>2447</v>
      </c>
      <c r="K1419" s="1" t="n">
        <v>2016</v>
      </c>
      <c r="L1419" s="1" t="s">
        <v>2194</v>
      </c>
    </row>
    <row r="1420" customFormat="false" ht="15" hidden="false" customHeight="false" outlineLevel="0" collapsed="false">
      <c r="A1420" s="6" t="str">
        <f aca="false">"sankmc_"&amp;ROUND(B1420,1)&amp;"_"&amp;ROUND(C1420,1)&amp;"_"&amp;ROUND(D1420,1)&amp;"_"&amp;ROUND(E1420,1)&amp;"_"&amp;ROUND(F1420,1)&amp;"_"&amp;ROUND(G1420,1)</f>
        <v>sankmc_66.9_3.4_15.4_0_10_4.3</v>
      </c>
      <c r="B1420" s="1" t="n">
        <v>66.9</v>
      </c>
      <c r="C1420" s="1" t="n">
        <v>3.4</v>
      </c>
      <c r="D1420" s="1" t="n">
        <v>15.4</v>
      </c>
      <c r="E1420" s="1" t="n">
        <v>0</v>
      </c>
      <c r="F1420" s="1" t="n">
        <v>10</v>
      </c>
      <c r="G1420" s="1" t="n">
        <v>4.3</v>
      </c>
      <c r="H1420" s="33" t="n">
        <v>9.3E-006</v>
      </c>
      <c r="I1420" s="33" t="n">
        <f aca="false">H1420*1000000</f>
        <v>9.3</v>
      </c>
      <c r="J1420" s="1" t="s">
        <v>2447</v>
      </c>
      <c r="K1420" s="1" t="n">
        <v>2016</v>
      </c>
      <c r="L1420" s="1" t="s">
        <v>2194</v>
      </c>
    </row>
    <row r="1421" customFormat="false" ht="15" hidden="false" customHeight="false" outlineLevel="0" collapsed="false">
      <c r="A1421" s="6" t="str">
        <f aca="false">"sankmc_"&amp;ROUND(B1421,1)&amp;"_"&amp;ROUND(C1421,1)&amp;"_"&amp;ROUND(D1421,1)&amp;"_"&amp;ROUND(E1421,1)&amp;"_"&amp;ROUND(F1421,1)&amp;"_"&amp;ROUND(G1421,1)</f>
        <v>sankmc_66.9_3.4_15.4_0_11.4_2.9</v>
      </c>
      <c r="B1421" s="1" t="n">
        <v>66.9</v>
      </c>
      <c r="C1421" s="1" t="n">
        <v>3.4</v>
      </c>
      <c r="D1421" s="1" t="n">
        <v>15.4</v>
      </c>
      <c r="E1421" s="1" t="n">
        <v>0</v>
      </c>
      <c r="F1421" s="1" t="n">
        <v>11.4</v>
      </c>
      <c r="G1421" s="1" t="n">
        <v>2.89999999999999</v>
      </c>
      <c r="H1421" s="33" t="n">
        <v>9.2E-006</v>
      </c>
      <c r="I1421" s="33" t="n">
        <f aca="false">H1421*1000000</f>
        <v>9.2</v>
      </c>
      <c r="J1421" s="1" t="s">
        <v>2447</v>
      </c>
      <c r="K1421" s="1" t="n">
        <v>2016</v>
      </c>
      <c r="L1421" s="1" t="s">
        <v>2194</v>
      </c>
    </row>
    <row r="1422" customFormat="false" ht="15" hidden="false" customHeight="false" outlineLevel="0" collapsed="false">
      <c r="A1422" s="6" t="str">
        <f aca="false">"sankmc_"&amp;ROUND(B1422,1)&amp;"_"&amp;ROUND(C1422,1)&amp;"_"&amp;ROUND(D1422,1)&amp;"_"&amp;ROUND(E1422,1)&amp;"_"&amp;ROUND(F1422,1)&amp;"_"&amp;ROUND(G1422,1)</f>
        <v>sankmc_66.9_3.4_15.4_0_13.2_1.1</v>
      </c>
      <c r="B1422" s="1" t="n">
        <v>66.9</v>
      </c>
      <c r="C1422" s="1" t="n">
        <v>3.4</v>
      </c>
      <c r="D1422" s="1" t="n">
        <v>15.4</v>
      </c>
      <c r="E1422" s="1" t="n">
        <v>0</v>
      </c>
      <c r="F1422" s="1" t="n">
        <v>13.2</v>
      </c>
      <c r="G1422" s="1" t="n">
        <v>1.1</v>
      </c>
      <c r="H1422" s="33" t="n">
        <v>9.2E-006</v>
      </c>
      <c r="I1422" s="33" t="n">
        <f aca="false">H1422*1000000</f>
        <v>9.2</v>
      </c>
      <c r="J1422" s="1" t="s">
        <v>2447</v>
      </c>
      <c r="K1422" s="1" t="n">
        <v>2016</v>
      </c>
      <c r="L1422" s="1" t="s">
        <v>2194</v>
      </c>
    </row>
    <row r="1423" customFormat="false" ht="15" hidden="false" customHeight="false" outlineLevel="0" collapsed="false">
      <c r="A1423" s="6" t="str">
        <f aca="false">"sankmc_"&amp;ROUND(B1423,1)&amp;"_"&amp;ROUND(C1423,1)&amp;"_"&amp;ROUND(D1423,1)&amp;"_"&amp;ROUND(E1423,1)&amp;"_"&amp;ROUND(F1423,1)&amp;"_"&amp;ROUND(G1423,1)</f>
        <v>sankmc_66.9_3.4_15.4_0_14_0.3</v>
      </c>
      <c r="B1423" s="1" t="n">
        <v>66.9</v>
      </c>
      <c r="C1423" s="1" t="n">
        <v>3.4</v>
      </c>
      <c r="D1423" s="1" t="n">
        <v>15.4</v>
      </c>
      <c r="E1423" s="1" t="n">
        <v>0</v>
      </c>
      <c r="F1423" s="1" t="n">
        <v>14</v>
      </c>
      <c r="G1423" s="1" t="n">
        <v>0.3</v>
      </c>
      <c r="H1423" s="33" t="n">
        <v>8.8E-006</v>
      </c>
      <c r="I1423" s="33" t="n">
        <f aca="false">H1423*1000000</f>
        <v>8.8</v>
      </c>
      <c r="J1423" s="1" t="s">
        <v>2447</v>
      </c>
      <c r="K1423" s="1" t="n">
        <v>2016</v>
      </c>
      <c r="L1423" s="1" t="s">
        <v>2194</v>
      </c>
    </row>
    <row r="1424" customFormat="false" ht="15" hidden="false" customHeight="false" outlineLevel="0" collapsed="false">
      <c r="A1424" s="6" t="str">
        <f aca="false">"sankmc_"&amp;ROUND(B1424,1)&amp;"_"&amp;ROUND(C1424,1)&amp;"_"&amp;ROUND(D1424,1)&amp;"_"&amp;ROUND(E1424,1)&amp;"_"&amp;ROUND(F1424,1)&amp;"_"&amp;ROUND(G1424,1)</f>
        <v>sankmc_66.9_3.4_15.4_0_3.6_10.7</v>
      </c>
      <c r="B1424" s="1" t="n">
        <v>66.9</v>
      </c>
      <c r="C1424" s="1" t="n">
        <v>3.4</v>
      </c>
      <c r="D1424" s="1" t="n">
        <v>15.4</v>
      </c>
      <c r="E1424" s="1" t="n">
        <v>0</v>
      </c>
      <c r="F1424" s="1" t="n">
        <v>3.6</v>
      </c>
      <c r="G1424" s="1" t="n">
        <v>10.7</v>
      </c>
      <c r="H1424" s="33" t="n">
        <v>9.4E-006</v>
      </c>
      <c r="I1424" s="33" t="n">
        <f aca="false">H1424*1000000</f>
        <v>9.4</v>
      </c>
      <c r="J1424" s="1" t="s">
        <v>2447</v>
      </c>
      <c r="K1424" s="1" t="n">
        <v>2016</v>
      </c>
      <c r="L1424" s="1" t="s">
        <v>2194</v>
      </c>
    </row>
    <row r="1425" customFormat="false" ht="15" hidden="false" customHeight="false" outlineLevel="0" collapsed="false">
      <c r="A1425" s="6" t="str">
        <f aca="false">"sankmc_"&amp;ROUND(B1425,1)&amp;"_"&amp;ROUND(C1425,1)&amp;"_"&amp;ROUND(D1425,1)&amp;"_"&amp;ROUND(E1425,1)&amp;"_"&amp;ROUND(F1425,1)&amp;"_"&amp;ROUND(G1425,1)</f>
        <v>sankmc_66.9_3.4_15.4_0_5.7_8.6</v>
      </c>
      <c r="B1425" s="1" t="n">
        <v>66.9</v>
      </c>
      <c r="C1425" s="1" t="n">
        <v>3.4</v>
      </c>
      <c r="D1425" s="1" t="n">
        <v>15.4</v>
      </c>
      <c r="E1425" s="1" t="n">
        <v>0</v>
      </c>
      <c r="F1425" s="1" t="n">
        <v>5.7</v>
      </c>
      <c r="G1425" s="1" t="n">
        <v>8.6</v>
      </c>
      <c r="H1425" s="33" t="n">
        <v>9.7E-006</v>
      </c>
      <c r="I1425" s="33" t="n">
        <f aca="false">H1425*1000000</f>
        <v>9.7</v>
      </c>
      <c r="J1425" s="1" t="s">
        <v>2447</v>
      </c>
      <c r="K1425" s="1" t="n">
        <v>2016</v>
      </c>
      <c r="L1425" s="1" t="s">
        <v>2194</v>
      </c>
    </row>
    <row r="1426" customFormat="false" ht="15" hidden="false" customHeight="false" outlineLevel="0" collapsed="false">
      <c r="A1426" s="6" t="str">
        <f aca="false">"sankmc_"&amp;ROUND(B1426,1)&amp;"_"&amp;ROUND(C1426,1)&amp;"_"&amp;ROUND(D1426,1)&amp;"_"&amp;ROUND(E1426,1)&amp;"_"&amp;ROUND(F1426,1)&amp;"_"&amp;ROUND(G1426,1)</f>
        <v>sankmc_66.9_3.4_15.4_0_5.7_8.6</v>
      </c>
      <c r="B1426" s="1" t="n">
        <v>66.92</v>
      </c>
      <c r="C1426" s="1" t="n">
        <v>3.43</v>
      </c>
      <c r="D1426" s="1" t="n">
        <v>15.37</v>
      </c>
      <c r="E1426" s="1" t="n">
        <v>0</v>
      </c>
      <c r="F1426" s="1" t="n">
        <v>5.67999999999999</v>
      </c>
      <c r="G1426" s="1" t="n">
        <v>8.6</v>
      </c>
      <c r="H1426" s="33" t="n">
        <v>9.48000030517578E-006</v>
      </c>
      <c r="I1426" s="33" t="n">
        <f aca="false">H1426*1000000</f>
        <v>9.48000030517578</v>
      </c>
      <c r="J1426" s="1" t="s">
        <v>2447</v>
      </c>
      <c r="K1426" s="1" t="n">
        <v>2015</v>
      </c>
      <c r="L1426" s="1" t="s">
        <v>2194</v>
      </c>
    </row>
    <row r="1427" customFormat="false" ht="15" hidden="false" customHeight="false" outlineLevel="0" collapsed="false">
      <c r="A1427" s="6" t="str">
        <f aca="false">"sankmc_"&amp;ROUND(B1427,1)&amp;"_"&amp;ROUND(C1427,1)&amp;"_"&amp;ROUND(D1427,1)&amp;"_"&amp;ROUND(E1427,1)&amp;"_"&amp;ROUND(F1427,1)&amp;"_"&amp;ROUND(G1427,1)</f>
        <v>sankmc_66.9_7.6_7_0_6.4_12.2</v>
      </c>
      <c r="B1427" s="1" t="n">
        <v>66.87</v>
      </c>
      <c r="C1427" s="1" t="n">
        <v>7.57</v>
      </c>
      <c r="D1427" s="1" t="n">
        <v>6.97</v>
      </c>
      <c r="E1427" s="1" t="n">
        <v>0</v>
      </c>
      <c r="F1427" s="1" t="n">
        <v>6.43</v>
      </c>
      <c r="G1427" s="1" t="n">
        <v>12.16</v>
      </c>
      <c r="H1427" s="33" t="n">
        <v>4.55E-006</v>
      </c>
      <c r="I1427" s="33" t="n">
        <f aca="false">H1427*1000000</f>
        <v>4.55</v>
      </c>
      <c r="J1427" s="1" t="s">
        <v>2430</v>
      </c>
      <c r="K1427" s="1" t="n">
        <v>1954</v>
      </c>
      <c r="L1427" s="1" t="s">
        <v>2194</v>
      </c>
    </row>
    <row r="1428" customFormat="false" ht="15" hidden="false" customHeight="false" outlineLevel="0" collapsed="false">
      <c r="A1428" s="6" t="str">
        <f aca="false">"sankmc_"&amp;ROUND(B1428,1)&amp;"_"&amp;ROUND(C1428,1)&amp;"_"&amp;ROUND(D1428,1)&amp;"_"&amp;ROUND(E1428,1)&amp;"_"&amp;ROUND(F1428,1)&amp;"_"&amp;ROUND(G1428,1)</f>
        <v>sankmc_66.9_8.4_8.4_0_0_16.3</v>
      </c>
      <c r="B1428" s="1" t="n">
        <v>66.85</v>
      </c>
      <c r="C1428" s="1" t="n">
        <v>8.43</v>
      </c>
      <c r="D1428" s="1" t="n">
        <v>8.42</v>
      </c>
      <c r="E1428" s="1" t="n">
        <v>0</v>
      </c>
      <c r="F1428" s="1" t="n">
        <v>0</v>
      </c>
      <c r="G1428" s="1" t="n">
        <v>16.3</v>
      </c>
      <c r="H1428" s="33" t="n">
        <v>7.7E-006</v>
      </c>
      <c r="I1428" s="33" t="n">
        <f aca="false">H1428*1000000</f>
        <v>7.7</v>
      </c>
      <c r="J1428" s="1" t="s">
        <v>2305</v>
      </c>
      <c r="K1428" s="1" t="n">
        <v>1982</v>
      </c>
      <c r="L1428" s="1" t="s">
        <v>2194</v>
      </c>
    </row>
    <row r="1429" customFormat="false" ht="15" hidden="false" customHeight="false" outlineLevel="0" collapsed="false">
      <c r="A1429" s="6" t="str">
        <f aca="false">"sankmc_"&amp;ROUND(B1429,1)&amp;"_"&amp;ROUND(C1429,1)&amp;"_"&amp;ROUND(D1429,1)&amp;"_"&amp;ROUND(E1429,1)&amp;"_"&amp;ROUND(F1429,1)&amp;"_"&amp;ROUND(G1429,1)</f>
        <v>sankmc_67_0_0_33_0_0</v>
      </c>
      <c r="B1429" s="1" t="n">
        <v>67</v>
      </c>
      <c r="C1429" s="1" t="n">
        <v>0</v>
      </c>
      <c r="D1429" s="1" t="n">
        <v>0</v>
      </c>
      <c r="E1429" s="1" t="n">
        <v>33</v>
      </c>
      <c r="F1429" s="1" t="n">
        <v>0</v>
      </c>
      <c r="G1429" s="1" t="n">
        <v>0</v>
      </c>
      <c r="H1429" s="33" t="n">
        <v>1.81399993896484E-005</v>
      </c>
      <c r="I1429" s="33" t="n">
        <f aca="false">H1429*1000000</f>
        <v>18.1399993896484</v>
      </c>
      <c r="J1429" s="1" t="s">
        <v>2465</v>
      </c>
      <c r="K1429" s="1" t="n">
        <v>1993</v>
      </c>
      <c r="L1429" s="1" t="s">
        <v>2194</v>
      </c>
    </row>
    <row r="1430" customFormat="false" ht="15" hidden="false" customHeight="false" outlineLevel="0" collapsed="false">
      <c r="A1430" s="6" t="str">
        <f aca="false">"sankmc_"&amp;ROUND(B1430,1)&amp;"_"&amp;ROUND(C1430,1)&amp;"_"&amp;ROUND(D1430,1)&amp;"_"&amp;ROUND(E1430,1)&amp;"_"&amp;ROUND(F1430,1)&amp;"_"&amp;ROUND(G1430,1)</f>
        <v>sankmc_67_0_33_0_0_0</v>
      </c>
      <c r="B1430" s="1" t="n">
        <v>67</v>
      </c>
      <c r="C1430" s="1" t="n">
        <v>0</v>
      </c>
      <c r="D1430" s="1" t="n">
        <v>33</v>
      </c>
      <c r="E1430" s="1" t="n">
        <v>0</v>
      </c>
      <c r="F1430" s="1" t="n">
        <v>0</v>
      </c>
      <c r="G1430" s="1" t="n">
        <v>0</v>
      </c>
      <c r="H1430" s="33" t="n">
        <v>1.51E-005</v>
      </c>
      <c r="I1430" s="33" t="n">
        <f aca="false">H1430*1000000</f>
        <v>15.1</v>
      </c>
      <c r="J1430" s="1" t="s">
        <v>2466</v>
      </c>
      <c r="K1430" s="1" t="n">
        <v>1985</v>
      </c>
      <c r="L1430" s="1" t="s">
        <v>2194</v>
      </c>
    </row>
    <row r="1431" customFormat="false" ht="15" hidden="false" customHeight="false" outlineLevel="0" collapsed="false">
      <c r="A1431" s="6" t="str">
        <f aca="false">"sankmc_"&amp;ROUND(B1431,1)&amp;"_"&amp;ROUND(C1431,1)&amp;"_"&amp;ROUND(D1431,1)&amp;"_"&amp;ROUND(E1431,1)&amp;"_"&amp;ROUND(F1431,1)&amp;"_"&amp;ROUND(G1431,1)</f>
        <v>sankmc_67_0_33_0_0_0</v>
      </c>
      <c r="B1431" s="1" t="n">
        <v>67</v>
      </c>
      <c r="C1431" s="1" t="n">
        <v>0</v>
      </c>
      <c r="D1431" s="1" t="n">
        <v>33</v>
      </c>
      <c r="E1431" s="1" t="n">
        <v>0</v>
      </c>
      <c r="F1431" s="1" t="n">
        <v>0</v>
      </c>
      <c r="G1431" s="1" t="n">
        <v>0</v>
      </c>
      <c r="H1431" s="33" t="n">
        <v>1.58E-005</v>
      </c>
      <c r="I1431" s="33" t="n">
        <f aca="false">H1431*1000000</f>
        <v>15.8</v>
      </c>
      <c r="J1431" s="1" t="s">
        <v>2467</v>
      </c>
      <c r="K1431" s="1" t="n">
        <v>2000</v>
      </c>
      <c r="L1431" s="1" t="s">
        <v>2194</v>
      </c>
    </row>
    <row r="1432" customFormat="false" ht="15" hidden="false" customHeight="false" outlineLevel="0" collapsed="false">
      <c r="A1432" s="6" t="str">
        <f aca="false">"sankmc_"&amp;ROUND(B1432,1)&amp;"_"&amp;ROUND(C1432,1)&amp;"_"&amp;ROUND(D1432,1)&amp;"_"&amp;ROUND(E1432,1)&amp;"_"&amp;ROUND(F1432,1)&amp;"_"&amp;ROUND(G1432,1)</f>
        <v>sankmc_67_0_33_0_0_0</v>
      </c>
      <c r="B1432" s="1" t="n">
        <v>67</v>
      </c>
      <c r="C1432" s="1" t="n">
        <v>0</v>
      </c>
      <c r="D1432" s="1" t="n">
        <v>33</v>
      </c>
      <c r="E1432" s="1" t="n">
        <v>0</v>
      </c>
      <c r="F1432" s="1" t="n">
        <v>0</v>
      </c>
      <c r="G1432" s="1" t="n">
        <v>0</v>
      </c>
      <c r="H1432" s="33" t="n">
        <v>1.6E-005</v>
      </c>
      <c r="I1432" s="33" t="n">
        <f aca="false">H1432*1000000</f>
        <v>16</v>
      </c>
      <c r="J1432" s="1" t="s">
        <v>2459</v>
      </c>
      <c r="K1432" s="1" t="n">
        <v>2001</v>
      </c>
      <c r="L1432" s="1" t="s">
        <v>2194</v>
      </c>
    </row>
    <row r="1433" customFormat="false" ht="15" hidden="false" customHeight="false" outlineLevel="0" collapsed="false">
      <c r="A1433" s="6" t="str">
        <f aca="false">"sankmc_"&amp;ROUND(B1433,1)&amp;"_"&amp;ROUND(C1433,1)&amp;"_"&amp;ROUND(D1433,1)&amp;"_"&amp;ROUND(E1433,1)&amp;"_"&amp;ROUND(F1433,1)&amp;"_"&amp;ROUND(G1433,1)</f>
        <v>sankmc_67_0_33_0_0_0</v>
      </c>
      <c r="B1433" s="1" t="n">
        <v>67</v>
      </c>
      <c r="C1433" s="1" t="n">
        <v>0</v>
      </c>
      <c r="D1433" s="1" t="n">
        <v>33</v>
      </c>
      <c r="E1433" s="1" t="n">
        <v>0</v>
      </c>
      <c r="F1433" s="1" t="n">
        <v>0</v>
      </c>
      <c r="G1433" s="1" t="n">
        <v>0</v>
      </c>
      <c r="H1433" s="33" t="n">
        <v>1.65E-005</v>
      </c>
      <c r="I1433" s="33" t="n">
        <f aca="false">H1433*1000000</f>
        <v>16.5</v>
      </c>
      <c r="J1433" s="1" t="s">
        <v>2358</v>
      </c>
      <c r="K1433" s="1" t="n">
        <v>1981</v>
      </c>
      <c r="L1433" s="1" t="s">
        <v>2194</v>
      </c>
    </row>
    <row r="1434" customFormat="false" ht="15" hidden="false" customHeight="false" outlineLevel="0" collapsed="false">
      <c r="A1434" s="6" t="str">
        <f aca="false">"sankmc_"&amp;ROUND(B1434,1)&amp;"_"&amp;ROUND(C1434,1)&amp;"_"&amp;ROUND(D1434,1)&amp;"_"&amp;ROUND(E1434,1)&amp;"_"&amp;ROUND(F1434,1)&amp;"_"&amp;ROUND(G1434,1)</f>
        <v>sankmc_67_16.6_16.4_0_0_0</v>
      </c>
      <c r="B1434" s="1" t="n">
        <v>66.98</v>
      </c>
      <c r="C1434" s="1" t="n">
        <v>16.59</v>
      </c>
      <c r="D1434" s="1" t="n">
        <v>16.43</v>
      </c>
      <c r="E1434" s="1" t="n">
        <v>0</v>
      </c>
      <c r="F1434" s="1" t="n">
        <v>0</v>
      </c>
      <c r="G1434" s="1" t="n">
        <v>0</v>
      </c>
      <c r="H1434" s="33" t="n">
        <v>8.7E-006</v>
      </c>
      <c r="I1434" s="33" t="n">
        <f aca="false">H1434*1000000</f>
        <v>8.7</v>
      </c>
      <c r="J1434" s="1" t="s">
        <v>2463</v>
      </c>
      <c r="K1434" s="1" t="n">
        <v>1980</v>
      </c>
      <c r="L1434" s="1" t="s">
        <v>2194</v>
      </c>
    </row>
    <row r="1435" customFormat="false" ht="15" hidden="false" customHeight="false" outlineLevel="0" collapsed="false">
      <c r="A1435" s="6" t="str">
        <f aca="false">"sankmc_"&amp;ROUND(B1435,1)&amp;"_"&amp;ROUND(C1435,1)&amp;"_"&amp;ROUND(D1435,1)&amp;"_"&amp;ROUND(E1435,1)&amp;"_"&amp;ROUND(F1435,1)&amp;"_"&amp;ROUND(G1435,1)</f>
        <v>sankmc_67_16.7_16.3_0_0_0</v>
      </c>
      <c r="B1435" s="1" t="n">
        <v>66.97</v>
      </c>
      <c r="C1435" s="1" t="n">
        <v>16.72</v>
      </c>
      <c r="D1435" s="1" t="n">
        <v>16.31</v>
      </c>
      <c r="E1435" s="1" t="n">
        <v>0</v>
      </c>
      <c r="F1435" s="1" t="n">
        <v>0</v>
      </c>
      <c r="G1435" s="1" t="n">
        <v>0</v>
      </c>
      <c r="H1435" s="33" t="n">
        <v>8.6E-006</v>
      </c>
      <c r="I1435" s="33" t="n">
        <f aca="false">H1435*1000000</f>
        <v>8.6</v>
      </c>
      <c r="J1435" s="1" t="s">
        <v>2463</v>
      </c>
      <c r="K1435" s="1" t="n">
        <v>1980</v>
      </c>
      <c r="L1435" s="1" t="s">
        <v>2194</v>
      </c>
    </row>
    <row r="1436" customFormat="false" ht="15" hidden="false" customHeight="false" outlineLevel="0" collapsed="false">
      <c r="A1436" s="6" t="str">
        <f aca="false">"sankmc_"&amp;ROUND(B1436,1)&amp;"_"&amp;ROUND(C1436,1)&amp;"_"&amp;ROUND(D1436,1)&amp;"_"&amp;ROUND(E1436,1)&amp;"_"&amp;ROUND(F1436,1)&amp;"_"&amp;ROUND(G1436,1)</f>
        <v>sankmc_67_18.4_14.6_0_0_0</v>
      </c>
      <c r="B1436" s="1" t="n">
        <v>67.01</v>
      </c>
      <c r="C1436" s="1" t="n">
        <v>18.35</v>
      </c>
      <c r="D1436" s="1" t="n">
        <v>14.64</v>
      </c>
      <c r="E1436" s="1" t="n">
        <v>0</v>
      </c>
      <c r="F1436" s="1" t="n">
        <v>0</v>
      </c>
      <c r="G1436" s="1" t="n">
        <v>0</v>
      </c>
      <c r="H1436" s="33" t="n">
        <v>8.2E-006</v>
      </c>
      <c r="I1436" s="33" t="n">
        <f aca="false">H1436*1000000</f>
        <v>8.2</v>
      </c>
      <c r="J1436" s="1" t="s">
        <v>2463</v>
      </c>
      <c r="K1436" s="1" t="n">
        <v>1980</v>
      </c>
      <c r="L1436" s="1" t="s">
        <v>2194</v>
      </c>
    </row>
    <row r="1437" customFormat="false" ht="15" hidden="false" customHeight="false" outlineLevel="0" collapsed="false">
      <c r="A1437" s="6" t="str">
        <f aca="false">"sankmc_"&amp;ROUND(B1437,1)&amp;"_"&amp;ROUND(C1437,1)&amp;"_"&amp;ROUND(D1437,1)&amp;"_"&amp;ROUND(E1437,1)&amp;"_"&amp;ROUND(F1437,1)&amp;"_"&amp;ROUND(G1437,1)</f>
        <v>sankmc_67_20.2_12.9_0_0_0</v>
      </c>
      <c r="B1437" s="1" t="n">
        <v>66.98</v>
      </c>
      <c r="C1437" s="1" t="n">
        <v>20.16</v>
      </c>
      <c r="D1437" s="1" t="n">
        <v>12.86</v>
      </c>
      <c r="E1437" s="1" t="n">
        <v>0</v>
      </c>
      <c r="F1437" s="1" t="n">
        <v>0</v>
      </c>
      <c r="G1437" s="1" t="n">
        <v>0</v>
      </c>
      <c r="H1437" s="33" t="n">
        <v>6.5E-006</v>
      </c>
      <c r="I1437" s="33" t="n">
        <f aca="false">H1437*1000000</f>
        <v>6.5</v>
      </c>
      <c r="J1437" s="1" t="s">
        <v>2463</v>
      </c>
      <c r="K1437" s="1" t="n">
        <v>1980</v>
      </c>
      <c r="L1437" s="1" t="s">
        <v>2194</v>
      </c>
    </row>
    <row r="1438" customFormat="false" ht="15" hidden="false" customHeight="false" outlineLevel="0" collapsed="false">
      <c r="A1438" s="6" t="str">
        <f aca="false">"sankmc_"&amp;ROUND(B1438,1)&amp;"_"&amp;ROUND(C1438,1)&amp;"_"&amp;ROUND(D1438,1)&amp;"_"&amp;ROUND(E1438,1)&amp;"_"&amp;ROUND(F1438,1)&amp;"_"&amp;ROUND(G1438,1)</f>
        <v>sankmc_67_3.4_15.4_0_11.4_2.9</v>
      </c>
      <c r="B1438" s="1" t="n">
        <v>66.99</v>
      </c>
      <c r="C1438" s="1" t="n">
        <v>3.44</v>
      </c>
      <c r="D1438" s="1" t="n">
        <v>15.35</v>
      </c>
      <c r="E1438" s="1" t="n">
        <v>0</v>
      </c>
      <c r="F1438" s="1" t="n">
        <v>11.36</v>
      </c>
      <c r="G1438" s="1" t="n">
        <v>2.86</v>
      </c>
      <c r="H1438" s="33" t="n">
        <v>9.21999969482422E-006</v>
      </c>
      <c r="I1438" s="33" t="n">
        <f aca="false">H1438*1000000</f>
        <v>9.21999969482422</v>
      </c>
      <c r="J1438" s="1" t="s">
        <v>2447</v>
      </c>
      <c r="K1438" s="1" t="n">
        <v>2015</v>
      </c>
      <c r="L1438" s="1" t="s">
        <v>2194</v>
      </c>
    </row>
    <row r="1439" customFormat="false" ht="15" hidden="false" customHeight="false" outlineLevel="0" collapsed="false">
      <c r="A1439" s="6" t="str">
        <f aca="false">"sankmc_"&amp;ROUND(B1439,1)&amp;"_"&amp;ROUND(C1439,1)&amp;"_"&amp;ROUND(D1439,1)&amp;"_"&amp;ROUND(E1439,1)&amp;"_"&amp;ROUND(F1439,1)&amp;"_"&amp;ROUND(G1439,1)</f>
        <v>sankmc_67_3.4_15.4_0_12.1_2.1</v>
      </c>
      <c r="B1439" s="1" t="n">
        <v>66.97</v>
      </c>
      <c r="C1439" s="1" t="n">
        <v>3.4</v>
      </c>
      <c r="D1439" s="1" t="n">
        <v>15.42</v>
      </c>
      <c r="E1439" s="1" t="n">
        <v>0</v>
      </c>
      <c r="F1439" s="1" t="n">
        <v>12.11</v>
      </c>
      <c r="G1439" s="1" t="n">
        <v>2.1</v>
      </c>
      <c r="H1439" s="33" t="n">
        <v>9.3E-006</v>
      </c>
      <c r="I1439" s="33" t="n">
        <f aca="false">H1439*1000000</f>
        <v>9.3</v>
      </c>
      <c r="J1439" s="1" t="s">
        <v>2447</v>
      </c>
      <c r="K1439" s="1" t="n">
        <v>2016</v>
      </c>
      <c r="L1439" s="1" t="s">
        <v>2194</v>
      </c>
    </row>
    <row r="1440" customFormat="false" ht="15" hidden="false" customHeight="false" outlineLevel="0" collapsed="false">
      <c r="A1440" s="6" t="str">
        <f aca="false">"sankmc_"&amp;ROUND(B1440,1)&amp;"_"&amp;ROUND(C1440,1)&amp;"_"&amp;ROUND(D1440,1)&amp;"_"&amp;ROUND(E1440,1)&amp;"_"&amp;ROUND(F1440,1)&amp;"_"&amp;ROUND(G1440,1)</f>
        <v>sankmc_67_3.4_15.4_0_12.1_2.1</v>
      </c>
      <c r="B1440" s="1" t="n">
        <v>66.966696669667</v>
      </c>
      <c r="C1440" s="1" t="n">
        <v>3.43034303430343</v>
      </c>
      <c r="D1440" s="1" t="n">
        <v>15.4115411541154</v>
      </c>
      <c r="E1440" s="1" t="n">
        <v>0</v>
      </c>
      <c r="F1440" s="1" t="n">
        <v>12.0712071207121</v>
      </c>
      <c r="G1440" s="1" t="n">
        <v>2.12021202120212</v>
      </c>
      <c r="H1440" s="33" t="n">
        <v>9.26999969482422E-006</v>
      </c>
      <c r="I1440" s="33" t="n">
        <f aca="false">H1440*1000000</f>
        <v>9.26999969482422</v>
      </c>
      <c r="J1440" s="1" t="s">
        <v>2447</v>
      </c>
      <c r="K1440" s="1" t="n">
        <v>2015</v>
      </c>
      <c r="L1440" s="1" t="s">
        <v>2194</v>
      </c>
    </row>
    <row r="1441" customFormat="false" ht="15" hidden="false" customHeight="false" outlineLevel="0" collapsed="false">
      <c r="A1441" s="6" t="str">
        <f aca="false">"sankmc_"&amp;ROUND(B1441,1)&amp;"_"&amp;ROUND(C1441,1)&amp;"_"&amp;ROUND(D1441,1)&amp;"_"&amp;ROUND(E1441,1)&amp;"_"&amp;ROUND(F1441,1)&amp;"_"&amp;ROUND(G1441,1)</f>
        <v>sankmc_67_3.4_15.4_0_13.2_1.1</v>
      </c>
      <c r="B1441" s="1" t="n">
        <v>66.95</v>
      </c>
      <c r="C1441" s="1" t="n">
        <v>3.42</v>
      </c>
      <c r="D1441" s="1" t="n">
        <v>15.37</v>
      </c>
      <c r="E1441" s="1" t="n">
        <v>0</v>
      </c>
      <c r="F1441" s="1" t="n">
        <v>13.21</v>
      </c>
      <c r="G1441" s="1" t="n">
        <v>1.05</v>
      </c>
      <c r="H1441" s="33" t="n">
        <v>9.3E-006</v>
      </c>
      <c r="I1441" s="33" t="n">
        <f aca="false">H1441*1000000</f>
        <v>9.3</v>
      </c>
      <c r="J1441" s="1" t="s">
        <v>2447</v>
      </c>
      <c r="K1441" s="1" t="n">
        <v>2015</v>
      </c>
      <c r="L1441" s="1" t="s">
        <v>2194</v>
      </c>
    </row>
    <row r="1442" customFormat="false" ht="15" hidden="false" customHeight="false" outlineLevel="0" collapsed="false">
      <c r="A1442" s="6" t="str">
        <f aca="false">"sankmc_"&amp;ROUND(B1442,1)&amp;"_"&amp;ROUND(C1442,1)&amp;"_"&amp;ROUND(D1442,1)&amp;"_"&amp;ROUND(E1442,1)&amp;"_"&amp;ROUND(F1442,1)&amp;"_"&amp;ROUND(G1442,1)</f>
        <v>sankmc_67_3.5_15.4_0_9.9_4.3</v>
      </c>
      <c r="B1442" s="1" t="n">
        <v>66.96</v>
      </c>
      <c r="C1442" s="1" t="n">
        <v>3.45</v>
      </c>
      <c r="D1442" s="1" t="n">
        <v>15.41</v>
      </c>
      <c r="E1442" s="1" t="n">
        <v>0</v>
      </c>
      <c r="F1442" s="1" t="n">
        <v>9.92</v>
      </c>
      <c r="G1442" s="1" t="n">
        <v>4.26</v>
      </c>
      <c r="H1442" s="33" t="n">
        <v>9.30999984741211E-006</v>
      </c>
      <c r="I1442" s="33" t="n">
        <f aca="false">H1442*1000000</f>
        <v>9.30999984741211</v>
      </c>
      <c r="J1442" s="1" t="s">
        <v>2447</v>
      </c>
      <c r="K1442" s="1" t="n">
        <v>2015</v>
      </c>
      <c r="L1442" s="1" t="s">
        <v>2194</v>
      </c>
    </row>
    <row r="1443" customFormat="false" ht="15" hidden="false" customHeight="false" outlineLevel="0" collapsed="false">
      <c r="A1443" s="6" t="str">
        <f aca="false">"sankmc_"&amp;ROUND(B1443,1)&amp;"_"&amp;ROUND(C1443,1)&amp;"_"&amp;ROUND(D1443,1)&amp;"_"&amp;ROUND(E1443,1)&amp;"_"&amp;ROUND(F1443,1)&amp;"_"&amp;ROUND(G1443,1)</f>
        <v>sankmc_67_6_2.5_9.5_7.5_7.5</v>
      </c>
      <c r="B1443" s="1" t="n">
        <v>67</v>
      </c>
      <c r="C1443" s="1" t="n">
        <v>5.96999999999999</v>
      </c>
      <c r="D1443" s="1" t="n">
        <v>2.47999999999999</v>
      </c>
      <c r="E1443" s="1" t="n">
        <v>9.52999999999999</v>
      </c>
      <c r="F1443" s="1" t="n">
        <v>7.47999999999999</v>
      </c>
      <c r="G1443" s="1" t="n">
        <v>7.53999999999999</v>
      </c>
      <c r="H1443" s="33" t="n">
        <v>8.9E-006</v>
      </c>
      <c r="I1443" s="33" t="n">
        <f aca="false">H1443*1000000</f>
        <v>8.9</v>
      </c>
      <c r="J1443" s="1" t="s">
        <v>2406</v>
      </c>
      <c r="K1443" s="1" t="n">
        <v>1998</v>
      </c>
      <c r="L1443" s="1" t="s">
        <v>2194</v>
      </c>
    </row>
    <row r="1444" customFormat="false" ht="15" hidden="false" customHeight="false" outlineLevel="0" collapsed="false">
      <c r="A1444" s="6" t="str">
        <f aca="false">"sankmc_"&amp;ROUND(B1444,1)&amp;"_"&amp;ROUND(C1444,1)&amp;"_"&amp;ROUND(D1444,1)&amp;"_"&amp;ROUND(E1444,1)&amp;"_"&amp;ROUND(F1444,1)&amp;"_"&amp;ROUND(G1444,1)</f>
        <v>sankmc_67_6_2.5_9.5_7.5_7.5</v>
      </c>
      <c r="B1444" s="1" t="n">
        <v>67</v>
      </c>
      <c r="C1444" s="1" t="n">
        <v>5.96999999999999</v>
      </c>
      <c r="D1444" s="1" t="n">
        <v>2.47999999999999</v>
      </c>
      <c r="E1444" s="1" t="n">
        <v>9.52999999999999</v>
      </c>
      <c r="F1444" s="1" t="n">
        <v>7.47999999999999</v>
      </c>
      <c r="G1444" s="1" t="n">
        <v>7.53999999999999</v>
      </c>
      <c r="H1444" s="33" t="n">
        <v>8.9E-006</v>
      </c>
      <c r="I1444" s="33" t="n">
        <f aca="false">H1444*1000000</f>
        <v>8.9</v>
      </c>
      <c r="J1444" s="1" t="s">
        <v>2406</v>
      </c>
      <c r="K1444" s="1" t="n">
        <v>1997</v>
      </c>
      <c r="L1444" s="1" t="s">
        <v>2194</v>
      </c>
    </row>
    <row r="1445" customFormat="false" ht="15" hidden="false" customHeight="false" outlineLevel="0" collapsed="false">
      <c r="A1445" s="6" t="str">
        <f aca="false">"sankmc_"&amp;ROUND(B1445,1)&amp;"_"&amp;ROUND(C1445,1)&amp;"_"&amp;ROUND(D1445,1)&amp;"_"&amp;ROUND(E1445,1)&amp;"_"&amp;ROUND(F1445,1)&amp;"_"&amp;ROUND(G1445,1)</f>
        <v>sankmc_67_7.1_13.6_1.9_6.4_4</v>
      </c>
      <c r="B1445" s="1" t="n">
        <v>67</v>
      </c>
      <c r="C1445" s="1" t="n">
        <v>7.1</v>
      </c>
      <c r="D1445" s="1" t="n">
        <v>13.6</v>
      </c>
      <c r="E1445" s="1" t="n">
        <v>1.9</v>
      </c>
      <c r="F1445" s="1" t="n">
        <v>6.4</v>
      </c>
      <c r="G1445" s="1" t="n">
        <v>4</v>
      </c>
      <c r="H1445" s="1" t="n">
        <v>9E-006</v>
      </c>
      <c r="I1445" s="33" t="n">
        <f aca="false">H1445*1000000</f>
        <v>9</v>
      </c>
      <c r="J1445" s="1" t="s">
        <v>2380</v>
      </c>
      <c r="K1445" s="1" t="n">
        <v>2015</v>
      </c>
      <c r="L1445" s="1" t="s">
        <v>2194</v>
      </c>
    </row>
    <row r="1446" customFormat="false" ht="15" hidden="false" customHeight="false" outlineLevel="0" collapsed="false">
      <c r="A1446" s="6" t="str">
        <f aca="false">"sankmc_"&amp;ROUND(B1446,1)&amp;"_"&amp;ROUND(C1446,1)&amp;"_"&amp;ROUND(D1446,1)&amp;"_"&amp;ROUND(E1446,1)&amp;"_"&amp;ROUND(F1446,1)&amp;"_"&amp;ROUND(G1446,1)</f>
        <v>sankmc_67_8_6_1_6_12</v>
      </c>
      <c r="B1446" s="1" t="n">
        <v>66.996699669967</v>
      </c>
      <c r="C1446" s="1" t="n">
        <v>7.99079907990799</v>
      </c>
      <c r="D1446" s="1" t="n">
        <v>6.02060206020602</v>
      </c>
      <c r="E1446" s="1" t="n">
        <v>0.99009900990099</v>
      </c>
      <c r="F1446" s="1" t="n">
        <v>6.02060206020602</v>
      </c>
      <c r="G1446" s="1" t="n">
        <v>11.981198119812</v>
      </c>
      <c r="H1446" s="1" t="n">
        <v>7E-006</v>
      </c>
      <c r="I1446" s="33" t="n">
        <f aca="false">H1446*1000000</f>
        <v>7</v>
      </c>
      <c r="J1446" s="1" t="s">
        <v>2468</v>
      </c>
      <c r="K1446" s="1" t="n">
        <v>1999</v>
      </c>
      <c r="L1446" s="1" t="s">
        <v>2194</v>
      </c>
    </row>
    <row r="1447" customFormat="false" ht="15" hidden="false" customHeight="false" outlineLevel="0" collapsed="false">
      <c r="A1447" s="6" t="str">
        <f aca="false">"sankmc_"&amp;ROUND(B1447,1)&amp;"_"&amp;ROUND(C1447,1)&amp;"_"&amp;ROUND(D1447,1)&amp;"_"&amp;ROUND(E1447,1)&amp;"_"&amp;ROUND(F1447,1)&amp;"_"&amp;ROUND(G1447,1)</f>
        <v>sankmc_67_9.8_13_2.7_4_3.4</v>
      </c>
      <c r="B1447" s="1" t="n">
        <v>67.0165966806639</v>
      </c>
      <c r="C1447" s="1" t="n">
        <v>9.79804039192161</v>
      </c>
      <c r="D1447" s="1" t="n">
        <v>12.997400519896</v>
      </c>
      <c r="E1447" s="1" t="n">
        <v>2.73945210957808</v>
      </c>
      <c r="F1447" s="1" t="n">
        <v>3.999200159968</v>
      </c>
      <c r="G1447" s="1" t="n">
        <v>3.4493101379724</v>
      </c>
      <c r="H1447" s="33" t="n">
        <v>9.08000030517578E-006</v>
      </c>
      <c r="I1447" s="33" t="n">
        <f aca="false">H1447*1000000</f>
        <v>9.08000030517578</v>
      </c>
      <c r="J1447" s="1" t="s">
        <v>2402</v>
      </c>
      <c r="K1447" s="1" t="n">
        <v>1972</v>
      </c>
      <c r="L1447" s="1" t="s">
        <v>2194</v>
      </c>
    </row>
    <row r="1448" customFormat="false" ht="15" hidden="false" customHeight="false" outlineLevel="0" collapsed="false">
      <c r="A1448" s="6" t="str">
        <f aca="false">"sankmc_"&amp;ROUND(B1448,1)&amp;"_"&amp;ROUND(C1448,1)&amp;"_"&amp;ROUND(D1448,1)&amp;"_"&amp;ROUND(E1448,1)&amp;"_"&amp;ROUND(F1448,1)&amp;"_"&amp;ROUND(G1448,1)</f>
        <v>sankmc_67.1_12.7_0_0_0_20.2</v>
      </c>
      <c r="B1448" s="1" t="n">
        <v>67.1</v>
      </c>
      <c r="C1448" s="1" t="n">
        <v>12.7</v>
      </c>
      <c r="D1448" s="1" t="n">
        <v>0</v>
      </c>
      <c r="E1448" s="1" t="n">
        <v>0</v>
      </c>
      <c r="F1448" s="1" t="n">
        <v>0</v>
      </c>
      <c r="G1448" s="1" t="n">
        <v>20.2</v>
      </c>
      <c r="H1448" s="33" t="n">
        <v>4.6E-006</v>
      </c>
      <c r="I1448" s="33" t="n">
        <f aca="false">H1448*1000000</f>
        <v>4.6</v>
      </c>
      <c r="J1448" s="1" t="s">
        <v>2375</v>
      </c>
      <c r="K1448" s="1" t="n">
        <v>1982</v>
      </c>
      <c r="L1448" s="1" t="s">
        <v>2194</v>
      </c>
    </row>
    <row r="1449" customFormat="false" ht="15" hidden="false" customHeight="false" outlineLevel="0" collapsed="false">
      <c r="A1449" s="6" t="str">
        <f aca="false">"sankmc_"&amp;ROUND(B1449,1)&amp;"_"&amp;ROUND(C1449,1)&amp;"_"&amp;ROUND(D1449,1)&amp;"_"&amp;ROUND(E1449,1)&amp;"_"&amp;ROUND(F1449,1)&amp;"_"&amp;ROUND(G1449,1)</f>
        <v>sankmc_67.1_15.1_17.8_0_0_0</v>
      </c>
      <c r="B1449" s="1" t="n">
        <v>67.06</v>
      </c>
      <c r="C1449" s="1" t="n">
        <v>15.11</v>
      </c>
      <c r="D1449" s="1" t="n">
        <v>17.83</v>
      </c>
      <c r="E1449" s="1" t="n">
        <v>0</v>
      </c>
      <c r="F1449" s="1" t="n">
        <v>0</v>
      </c>
      <c r="G1449" s="1" t="n">
        <v>0</v>
      </c>
      <c r="H1449" s="33" t="n">
        <v>9.1E-006</v>
      </c>
      <c r="I1449" s="33" t="n">
        <f aca="false">H1449*1000000</f>
        <v>9.1</v>
      </c>
      <c r="J1449" s="1" t="s">
        <v>2463</v>
      </c>
      <c r="K1449" s="1" t="n">
        <v>1980</v>
      </c>
      <c r="L1449" s="1" t="s">
        <v>2194</v>
      </c>
    </row>
    <row r="1450" customFormat="false" ht="15" hidden="false" customHeight="false" outlineLevel="0" collapsed="false">
      <c r="A1450" s="6" t="str">
        <f aca="false">"sankmc_"&amp;ROUND(B1450,1)&amp;"_"&amp;ROUND(C1450,1)&amp;"_"&amp;ROUND(D1450,1)&amp;"_"&amp;ROUND(E1450,1)&amp;"_"&amp;ROUND(F1450,1)&amp;"_"&amp;ROUND(G1450,1)</f>
        <v>sankmc_67.1_19_13.9_0_0_0</v>
      </c>
      <c r="B1450" s="1" t="n">
        <v>67.05</v>
      </c>
      <c r="C1450" s="1" t="n">
        <v>19.04</v>
      </c>
      <c r="D1450" s="1" t="n">
        <v>13.91</v>
      </c>
      <c r="E1450" s="1" t="n">
        <v>0</v>
      </c>
      <c r="F1450" s="1" t="n">
        <v>0</v>
      </c>
      <c r="G1450" s="1" t="n">
        <v>0</v>
      </c>
      <c r="H1450" s="33" t="n">
        <v>7.8E-006</v>
      </c>
      <c r="I1450" s="33" t="n">
        <f aca="false">H1450*1000000</f>
        <v>7.8</v>
      </c>
      <c r="J1450" s="1" t="s">
        <v>2463</v>
      </c>
      <c r="K1450" s="1" t="n">
        <v>1980</v>
      </c>
      <c r="L1450" s="1" t="s">
        <v>2194</v>
      </c>
    </row>
    <row r="1451" customFormat="false" ht="15" hidden="false" customHeight="false" outlineLevel="0" collapsed="false">
      <c r="A1451" s="6" t="str">
        <f aca="false">"sankmc_"&amp;ROUND(B1451,1)&amp;"_"&amp;ROUND(C1451,1)&amp;"_"&amp;ROUND(D1451,1)&amp;"_"&amp;ROUND(E1451,1)&amp;"_"&amp;ROUND(F1451,1)&amp;"_"&amp;ROUND(G1451,1)</f>
        <v>sankmc_67.1_4_10.9_6.3_2.2_9.6</v>
      </c>
      <c r="B1451" s="1" t="n">
        <v>67.07</v>
      </c>
      <c r="C1451" s="1" t="n">
        <v>4.01</v>
      </c>
      <c r="D1451" s="1" t="n">
        <v>10.88</v>
      </c>
      <c r="E1451" s="1" t="n">
        <v>6.26999999999999</v>
      </c>
      <c r="F1451" s="1" t="n">
        <v>2.16</v>
      </c>
      <c r="G1451" s="1" t="n">
        <v>9.60999999999999</v>
      </c>
      <c r="H1451" s="33" t="n">
        <v>9.78000030517578E-006</v>
      </c>
      <c r="I1451" s="33" t="n">
        <f aca="false">H1451*1000000</f>
        <v>9.78000030517578</v>
      </c>
      <c r="J1451" s="1" t="s">
        <v>2384</v>
      </c>
      <c r="K1451" s="1" t="n">
        <v>1973</v>
      </c>
      <c r="L1451" s="1" t="s">
        <v>2194</v>
      </c>
    </row>
    <row r="1452" customFormat="false" ht="15" hidden="false" customHeight="false" outlineLevel="0" collapsed="false">
      <c r="A1452" s="6" t="str">
        <f aca="false">"sankmc_"&amp;ROUND(B1452,1)&amp;"_"&amp;ROUND(C1452,1)&amp;"_"&amp;ROUND(D1452,1)&amp;"_"&amp;ROUND(E1452,1)&amp;"_"&amp;ROUND(F1452,1)&amp;"_"&amp;ROUND(G1452,1)</f>
        <v>sankmc_67.1_8_6.8_0_6_12</v>
      </c>
      <c r="B1452" s="1" t="n">
        <v>67.12</v>
      </c>
      <c r="C1452" s="1" t="n">
        <v>8.01</v>
      </c>
      <c r="D1452" s="1" t="n">
        <v>6.84</v>
      </c>
      <c r="E1452" s="1" t="n">
        <v>0</v>
      </c>
      <c r="F1452" s="1" t="n">
        <v>6.03</v>
      </c>
      <c r="G1452" s="1" t="n">
        <v>12</v>
      </c>
      <c r="H1452" s="1" t="n">
        <v>7E-006</v>
      </c>
      <c r="I1452" s="33" t="n">
        <f aca="false">H1452*1000000</f>
        <v>7</v>
      </c>
      <c r="J1452" s="1" t="s">
        <v>2277</v>
      </c>
      <c r="K1452" s="1" t="n">
        <v>2008</v>
      </c>
      <c r="L1452" s="1" t="s">
        <v>2194</v>
      </c>
    </row>
    <row r="1453" customFormat="false" ht="15" hidden="false" customHeight="false" outlineLevel="0" collapsed="false">
      <c r="A1453" s="6" t="str">
        <f aca="false">"sankmc_"&amp;ROUND(B1453,1)&amp;"_"&amp;ROUND(C1453,1)&amp;"_"&amp;ROUND(D1453,1)&amp;"_"&amp;ROUND(E1453,1)&amp;"_"&amp;ROUND(F1453,1)&amp;"_"&amp;ROUND(G1453,1)</f>
        <v>sankmc_67.1_8.2_5_0_6.5_13.3</v>
      </c>
      <c r="B1453" s="1" t="n">
        <v>67.08</v>
      </c>
      <c r="C1453" s="1" t="n">
        <v>8.19</v>
      </c>
      <c r="D1453" s="1" t="n">
        <v>4.99</v>
      </c>
      <c r="E1453" s="1" t="n">
        <v>0</v>
      </c>
      <c r="F1453" s="1" t="n">
        <v>6.45</v>
      </c>
      <c r="G1453" s="1" t="n">
        <v>13.29</v>
      </c>
      <c r="H1453" s="33" t="n">
        <v>4.25E-006</v>
      </c>
      <c r="I1453" s="33" t="n">
        <f aca="false">H1453*1000000</f>
        <v>4.25</v>
      </c>
      <c r="J1453" s="1" t="s">
        <v>2430</v>
      </c>
      <c r="K1453" s="1" t="n">
        <v>1954</v>
      </c>
      <c r="L1453" s="1" t="s">
        <v>2194</v>
      </c>
    </row>
    <row r="1454" customFormat="false" ht="15" hidden="false" customHeight="false" outlineLevel="0" collapsed="false">
      <c r="A1454" s="6" t="str">
        <f aca="false">"sankmc_"&amp;ROUND(B1454,1)&amp;"_"&amp;ROUND(C1454,1)&amp;"_"&amp;ROUND(D1454,1)&amp;"_"&amp;ROUND(E1454,1)&amp;"_"&amp;ROUND(F1454,1)&amp;"_"&amp;ROUND(G1454,1)</f>
        <v>sankmc_67.1_8.9_1_6.9_4.8_11.3</v>
      </c>
      <c r="B1454" s="1" t="n">
        <v>67.05</v>
      </c>
      <c r="C1454" s="1" t="n">
        <v>8.89</v>
      </c>
      <c r="D1454" s="1" t="n">
        <v>1.04</v>
      </c>
      <c r="E1454" s="1" t="n">
        <v>6.88</v>
      </c>
      <c r="F1454" s="1" t="n">
        <v>4.82</v>
      </c>
      <c r="G1454" s="1" t="n">
        <v>11.32</v>
      </c>
      <c r="H1454" s="33" t="n">
        <v>7.4E-006</v>
      </c>
      <c r="I1454" s="33" t="n">
        <f aca="false">H1454*1000000</f>
        <v>7.4</v>
      </c>
      <c r="J1454" s="1" t="s">
        <v>2468</v>
      </c>
      <c r="K1454" s="1" t="n">
        <v>1999</v>
      </c>
      <c r="L1454" s="1" t="s">
        <v>2194</v>
      </c>
    </row>
    <row r="1455" customFormat="false" ht="15" hidden="false" customHeight="false" outlineLevel="0" collapsed="false">
      <c r="A1455" s="6" t="str">
        <f aca="false">"sankmc_"&amp;ROUND(B1455,1)&amp;"_"&amp;ROUND(C1455,1)&amp;"_"&amp;ROUND(D1455,1)&amp;"_"&amp;ROUND(E1455,1)&amp;"_"&amp;ROUND(F1455,1)&amp;"_"&amp;ROUND(G1455,1)</f>
        <v>sankmc_67.2_0_12.7_8.7_1.7_9.6</v>
      </c>
      <c r="B1455" s="1" t="n">
        <v>67.22</v>
      </c>
      <c r="C1455" s="1" t="n">
        <v>0</v>
      </c>
      <c r="D1455" s="1" t="n">
        <v>12.71</v>
      </c>
      <c r="E1455" s="1" t="n">
        <v>8.74</v>
      </c>
      <c r="F1455" s="1" t="n">
        <v>1.69</v>
      </c>
      <c r="G1455" s="1" t="n">
        <v>9.64</v>
      </c>
      <c r="H1455" s="33" t="n">
        <v>1.13E-005</v>
      </c>
      <c r="I1455" s="33" t="n">
        <f aca="false">H1455*1000000</f>
        <v>11.3</v>
      </c>
      <c r="J1455" s="1" t="s">
        <v>2384</v>
      </c>
      <c r="K1455" s="1" t="n">
        <v>1973</v>
      </c>
      <c r="L1455" s="1" t="s">
        <v>2194</v>
      </c>
    </row>
    <row r="1456" customFormat="false" ht="15" hidden="false" customHeight="false" outlineLevel="0" collapsed="false">
      <c r="A1456" s="6" t="str">
        <f aca="false">"sankmc_"&amp;ROUND(B1456,1)&amp;"_"&amp;ROUND(C1456,1)&amp;"_"&amp;ROUND(D1456,1)&amp;"_"&amp;ROUND(E1456,1)&amp;"_"&amp;ROUND(F1456,1)&amp;"_"&amp;ROUND(G1456,1)</f>
        <v>sankmc_67.2_17_15.7_0_0_0</v>
      </c>
      <c r="B1456" s="1" t="n">
        <v>67.2467246724673</v>
      </c>
      <c r="C1456" s="1" t="n">
        <v>17.011701170117</v>
      </c>
      <c r="D1456" s="1" t="n">
        <v>15.7415741574157</v>
      </c>
      <c r="E1456" s="1" t="n">
        <v>0</v>
      </c>
      <c r="F1456" s="1" t="n">
        <v>0</v>
      </c>
      <c r="G1456" s="1" t="n">
        <v>0</v>
      </c>
      <c r="H1456" s="33" t="n">
        <v>8.6E-006</v>
      </c>
      <c r="I1456" s="33" t="n">
        <f aca="false">H1456*1000000</f>
        <v>8.6</v>
      </c>
      <c r="J1456" s="1" t="s">
        <v>2463</v>
      </c>
      <c r="K1456" s="1" t="n">
        <v>1980</v>
      </c>
      <c r="L1456" s="1" t="s">
        <v>2194</v>
      </c>
    </row>
    <row r="1457" customFormat="false" ht="15" hidden="false" customHeight="false" outlineLevel="0" collapsed="false">
      <c r="A1457" s="6" t="str">
        <f aca="false">"sankmc_"&amp;ROUND(B1457,1)&amp;"_"&amp;ROUND(C1457,1)&amp;"_"&amp;ROUND(D1457,1)&amp;"_"&amp;ROUND(E1457,1)&amp;"_"&amp;ROUND(F1457,1)&amp;"_"&amp;ROUND(G1457,1)</f>
        <v>sankmc_67.2_2.6_14.3_0.6_11.3_4</v>
      </c>
      <c r="B1457" s="1" t="n">
        <v>67.18</v>
      </c>
      <c r="C1457" s="1" t="n">
        <v>2.56</v>
      </c>
      <c r="D1457" s="1" t="n">
        <v>14.27</v>
      </c>
      <c r="E1457" s="1" t="n">
        <v>0.63</v>
      </c>
      <c r="F1457" s="1" t="n">
        <v>11.34</v>
      </c>
      <c r="G1457" s="1" t="n">
        <v>4.01999999999999</v>
      </c>
      <c r="H1457" s="33" t="n">
        <v>9.4E-006</v>
      </c>
      <c r="I1457" s="33" t="n">
        <f aca="false">H1457*1000000</f>
        <v>9.4</v>
      </c>
      <c r="J1457" s="1" t="s">
        <v>2469</v>
      </c>
      <c r="K1457" s="1" t="n">
        <v>2019</v>
      </c>
      <c r="L1457" s="1" t="s">
        <v>2194</v>
      </c>
    </row>
    <row r="1458" customFormat="false" ht="15" hidden="false" customHeight="false" outlineLevel="0" collapsed="false">
      <c r="A1458" s="6" t="str">
        <f aca="false">"sankmc_"&amp;ROUND(B1458,1)&amp;"_"&amp;ROUND(C1458,1)&amp;"_"&amp;ROUND(D1458,1)&amp;"_"&amp;ROUND(E1458,1)&amp;"_"&amp;ROUND(F1458,1)&amp;"_"&amp;ROUND(G1458,1)</f>
        <v>sankmc_67.2_3.4_15.5_0_11.8_2.1</v>
      </c>
      <c r="B1458" s="1" t="n">
        <v>67.19</v>
      </c>
      <c r="C1458" s="1" t="n">
        <v>3.44</v>
      </c>
      <c r="D1458" s="1" t="n">
        <v>15.45</v>
      </c>
      <c r="E1458" s="1" t="n">
        <v>0</v>
      </c>
      <c r="F1458" s="1" t="n">
        <v>11.8</v>
      </c>
      <c r="G1458" s="1" t="n">
        <v>2.12</v>
      </c>
      <c r="H1458" s="33" t="n">
        <v>9.30999984741211E-006</v>
      </c>
      <c r="I1458" s="33" t="n">
        <f aca="false">H1458*1000000</f>
        <v>9.30999984741211</v>
      </c>
      <c r="J1458" s="1" t="s">
        <v>2447</v>
      </c>
      <c r="K1458" s="1" t="n">
        <v>2015</v>
      </c>
      <c r="L1458" s="1" t="s">
        <v>2194</v>
      </c>
    </row>
    <row r="1459" customFormat="false" ht="15" hidden="false" customHeight="false" outlineLevel="0" collapsed="false">
      <c r="A1459" s="6" t="str">
        <f aca="false">"sankmc_"&amp;ROUND(B1459,1)&amp;"_"&amp;ROUND(C1459,1)&amp;"_"&amp;ROUND(D1459,1)&amp;"_"&amp;ROUND(E1459,1)&amp;"_"&amp;ROUND(F1459,1)&amp;"_"&amp;ROUND(G1459,1)</f>
        <v>sankmc_67.2_7.5_25.3_0_0_0</v>
      </c>
      <c r="B1459" s="1" t="n">
        <v>67.21</v>
      </c>
      <c r="C1459" s="1" t="n">
        <v>7.52</v>
      </c>
      <c r="D1459" s="1" t="n">
        <v>25.27</v>
      </c>
      <c r="E1459" s="1" t="n">
        <v>0</v>
      </c>
      <c r="F1459" s="1" t="n">
        <v>0</v>
      </c>
      <c r="G1459" s="1" t="n">
        <v>0</v>
      </c>
      <c r="H1459" s="33" t="n">
        <v>1.22E-005</v>
      </c>
      <c r="I1459" s="33" t="n">
        <f aca="false">H1459*1000000</f>
        <v>12.2</v>
      </c>
      <c r="J1459" s="1" t="s">
        <v>2463</v>
      </c>
      <c r="K1459" s="1" t="n">
        <v>1980</v>
      </c>
      <c r="L1459" s="1" t="s">
        <v>2194</v>
      </c>
    </row>
    <row r="1460" customFormat="false" ht="15" hidden="false" customHeight="false" outlineLevel="0" collapsed="false">
      <c r="A1460" s="6" t="str">
        <f aca="false">"sankmc_"&amp;ROUND(B1460,1)&amp;"_"&amp;ROUND(C1460,1)&amp;"_"&amp;ROUND(D1460,1)&amp;"_"&amp;ROUND(E1460,1)&amp;"_"&amp;ROUND(F1460,1)&amp;"_"&amp;ROUND(G1460,1)</f>
        <v>sankmc_67.3_1.7_30.9_0_0_0</v>
      </c>
      <c r="B1460" s="1" t="n">
        <v>67.3332666733327</v>
      </c>
      <c r="C1460" s="1" t="n">
        <v>1.72982701729827</v>
      </c>
      <c r="D1460" s="1" t="n">
        <v>30.9369063093691</v>
      </c>
      <c r="E1460" s="1" t="n">
        <v>0</v>
      </c>
      <c r="F1460" s="1" t="n">
        <v>0</v>
      </c>
      <c r="G1460" s="1" t="n">
        <v>0</v>
      </c>
      <c r="H1460" s="33" t="n">
        <v>1.70599990844727E-005</v>
      </c>
      <c r="I1460" s="33" t="n">
        <f aca="false">H1460*1000000</f>
        <v>17.0599990844727</v>
      </c>
      <c r="J1460" s="1" t="s">
        <v>2347</v>
      </c>
      <c r="K1460" s="1" t="n">
        <v>1935</v>
      </c>
      <c r="L1460" s="1" t="s">
        <v>2194</v>
      </c>
    </row>
    <row r="1461" customFormat="false" ht="15" hidden="false" customHeight="false" outlineLevel="0" collapsed="false">
      <c r="A1461" s="6" t="str">
        <f aca="false">"sankmc_"&amp;ROUND(B1461,1)&amp;"_"&amp;ROUND(C1461,1)&amp;"_"&amp;ROUND(D1461,1)&amp;"_"&amp;ROUND(E1461,1)&amp;"_"&amp;ROUND(F1461,1)&amp;"_"&amp;ROUND(G1461,1)</f>
        <v>sankmc_67.3_12.1_20.6_0_0_0</v>
      </c>
      <c r="B1461" s="1" t="n">
        <v>67.29</v>
      </c>
      <c r="C1461" s="1" t="n">
        <v>12.14</v>
      </c>
      <c r="D1461" s="1" t="n">
        <v>20.57</v>
      </c>
      <c r="E1461" s="1" t="n">
        <v>0</v>
      </c>
      <c r="F1461" s="1" t="n">
        <v>0</v>
      </c>
      <c r="G1461" s="1" t="n">
        <v>0</v>
      </c>
      <c r="H1461" s="1" t="n">
        <v>1E-005</v>
      </c>
      <c r="I1461" s="33" t="n">
        <f aca="false">H1461*1000000</f>
        <v>10</v>
      </c>
      <c r="J1461" s="1" t="s">
        <v>2463</v>
      </c>
      <c r="K1461" s="1" t="n">
        <v>1980</v>
      </c>
      <c r="L1461" s="1" t="s">
        <v>2194</v>
      </c>
    </row>
    <row r="1462" customFormat="false" ht="15" hidden="false" customHeight="false" outlineLevel="0" collapsed="false">
      <c r="A1462" s="6" t="str">
        <f aca="false">"sankmc_"&amp;ROUND(B1462,1)&amp;"_"&amp;ROUND(C1462,1)&amp;"_"&amp;ROUND(D1462,1)&amp;"_"&amp;ROUND(E1462,1)&amp;"_"&amp;ROUND(F1462,1)&amp;"_"&amp;ROUND(G1462,1)</f>
        <v>sankmc_67.3_2.5_14.3_0.6_11.3_4</v>
      </c>
      <c r="B1462" s="1" t="n">
        <v>67.2767276727673</v>
      </c>
      <c r="C1462" s="1" t="n">
        <v>2.5002500250025</v>
      </c>
      <c r="D1462" s="1" t="n">
        <v>14.3114311431143</v>
      </c>
      <c r="E1462" s="1" t="n">
        <v>0.6000600060006</v>
      </c>
      <c r="F1462" s="1" t="n">
        <v>11.3111311131113</v>
      </c>
      <c r="G1462" s="1" t="n">
        <v>4.000400040004</v>
      </c>
      <c r="H1462" s="33" t="n">
        <v>9.2E-006</v>
      </c>
      <c r="I1462" s="33" t="n">
        <f aca="false">H1462*1000000</f>
        <v>9.2</v>
      </c>
      <c r="J1462" s="1" t="s">
        <v>2447</v>
      </c>
      <c r="K1462" s="1" t="n">
        <v>2016</v>
      </c>
      <c r="L1462" s="1" t="s">
        <v>2194</v>
      </c>
    </row>
    <row r="1463" customFormat="false" ht="15" hidden="false" customHeight="false" outlineLevel="0" collapsed="false">
      <c r="A1463" s="6" t="str">
        <f aca="false">"sankmc_"&amp;ROUND(B1463,1)&amp;"_"&amp;ROUND(C1463,1)&amp;"_"&amp;ROUND(D1463,1)&amp;"_"&amp;ROUND(E1463,1)&amp;"_"&amp;ROUND(F1463,1)&amp;"_"&amp;ROUND(G1463,1)</f>
        <v>sankmc_67.3_3.8_12.1_2.3_6_8.5</v>
      </c>
      <c r="B1463" s="1" t="n">
        <v>67.3</v>
      </c>
      <c r="C1463" s="1" t="n">
        <v>3.8</v>
      </c>
      <c r="D1463" s="1" t="n">
        <v>12.1</v>
      </c>
      <c r="E1463" s="1" t="n">
        <v>2.3</v>
      </c>
      <c r="F1463" s="1" t="n">
        <v>6</v>
      </c>
      <c r="G1463" s="1" t="n">
        <v>8.5</v>
      </c>
      <c r="H1463" s="33" t="n">
        <v>9.8E-006</v>
      </c>
      <c r="I1463" s="33" t="n">
        <f aca="false">H1463*1000000</f>
        <v>9.8</v>
      </c>
      <c r="J1463" s="1" t="s">
        <v>2447</v>
      </c>
      <c r="K1463" s="1" t="n">
        <v>2016</v>
      </c>
      <c r="L1463" s="1" t="s">
        <v>2194</v>
      </c>
    </row>
    <row r="1464" customFormat="false" ht="15" hidden="false" customHeight="false" outlineLevel="0" collapsed="false">
      <c r="A1464" s="6" t="str">
        <f aca="false">"sankmc_"&amp;ROUND(B1464,1)&amp;"_"&amp;ROUND(C1464,1)&amp;"_"&amp;ROUND(D1464,1)&amp;"_"&amp;ROUND(E1464,1)&amp;"_"&amp;ROUND(F1464,1)&amp;"_"&amp;ROUND(G1464,1)</f>
        <v>sankmc_67.4_0_0_32.6_0_0</v>
      </c>
      <c r="B1464" s="1" t="n">
        <v>67.4</v>
      </c>
      <c r="C1464" s="1" t="n">
        <v>0</v>
      </c>
      <c r="D1464" s="1" t="n">
        <v>0</v>
      </c>
      <c r="E1464" s="1" t="n">
        <v>32.6</v>
      </c>
      <c r="F1464" s="1" t="n">
        <v>0</v>
      </c>
      <c r="G1464" s="1" t="n">
        <v>0</v>
      </c>
      <c r="H1464" s="33" t="n">
        <v>1.78300003051758E-005</v>
      </c>
      <c r="I1464" s="33" t="n">
        <f aca="false">H1464*1000000</f>
        <v>17.8300003051758</v>
      </c>
      <c r="J1464" s="1" t="s">
        <v>2470</v>
      </c>
      <c r="K1464" s="1" t="n">
        <v>1964</v>
      </c>
      <c r="L1464" s="1" t="s">
        <v>2194</v>
      </c>
    </row>
    <row r="1465" customFormat="false" ht="15" hidden="false" customHeight="false" outlineLevel="0" collapsed="false">
      <c r="A1465" s="6" t="str">
        <f aca="false">"sankmc_"&amp;ROUND(B1465,1)&amp;"_"&amp;ROUND(C1465,1)&amp;"_"&amp;ROUND(D1465,1)&amp;"_"&amp;ROUND(E1465,1)&amp;"_"&amp;ROUND(F1465,1)&amp;"_"&amp;ROUND(G1465,1)</f>
        <v>sankmc_67.4_0.4_14.7_6.4_0.5_10.6</v>
      </c>
      <c r="B1465" s="1" t="n">
        <v>67.3767376737674</v>
      </c>
      <c r="C1465" s="1" t="n">
        <v>0.37003700370037</v>
      </c>
      <c r="D1465" s="1" t="n">
        <v>14.6914691469147</v>
      </c>
      <c r="E1465" s="1" t="n">
        <v>6.43064306430643</v>
      </c>
      <c r="F1465" s="1" t="n">
        <v>0.54005400540054</v>
      </c>
      <c r="G1465" s="1" t="n">
        <v>10.5910591059106</v>
      </c>
      <c r="H1465" s="33" t="n">
        <v>1.13300003051758E-005</v>
      </c>
      <c r="I1465" s="33" t="n">
        <f aca="false">H1465*1000000</f>
        <v>11.3300003051758</v>
      </c>
      <c r="J1465" s="1" t="s">
        <v>2384</v>
      </c>
      <c r="K1465" s="1" t="n">
        <v>1973</v>
      </c>
      <c r="L1465" s="1" t="s">
        <v>2194</v>
      </c>
    </row>
    <row r="1466" customFormat="false" ht="15" hidden="false" customHeight="false" outlineLevel="0" collapsed="false">
      <c r="A1466" s="6" t="str">
        <f aca="false">"sankmc_"&amp;ROUND(B1466,1)&amp;"_"&amp;ROUND(C1466,1)&amp;"_"&amp;ROUND(D1466,1)&amp;"_"&amp;ROUND(E1466,1)&amp;"_"&amp;ROUND(F1466,1)&amp;"_"&amp;ROUND(G1466,1)</f>
        <v>sankmc_67.4_10.6_14.2_7.9_0_0</v>
      </c>
      <c r="B1466" s="1" t="n">
        <v>67.38</v>
      </c>
      <c r="C1466" s="1" t="n">
        <v>10.59</v>
      </c>
      <c r="D1466" s="1" t="n">
        <v>14.15</v>
      </c>
      <c r="E1466" s="1" t="n">
        <v>7.88</v>
      </c>
      <c r="F1466" s="1" t="n">
        <v>0</v>
      </c>
      <c r="G1466" s="1" t="n">
        <v>0</v>
      </c>
      <c r="H1466" s="33" t="n">
        <v>1.09E-005</v>
      </c>
      <c r="I1466" s="33" t="n">
        <f aca="false">H1466*1000000</f>
        <v>10.9</v>
      </c>
      <c r="J1466" s="1" t="s">
        <v>2450</v>
      </c>
      <c r="K1466" s="1" t="n">
        <v>1972</v>
      </c>
      <c r="L1466" s="1" t="s">
        <v>2194</v>
      </c>
    </row>
    <row r="1467" customFormat="false" ht="15" hidden="false" customHeight="false" outlineLevel="0" collapsed="false">
      <c r="A1467" s="6" t="str">
        <f aca="false">"sankmc_"&amp;ROUND(B1467,1)&amp;"_"&amp;ROUND(C1467,1)&amp;"_"&amp;ROUND(D1467,1)&amp;"_"&amp;ROUND(E1467,1)&amp;"_"&amp;ROUND(F1467,1)&amp;"_"&amp;ROUND(G1467,1)</f>
        <v>sankmc_67.4_5.5_15.7_1.3_0_10.1</v>
      </c>
      <c r="B1467" s="1" t="n">
        <v>67.3667366736674</v>
      </c>
      <c r="C1467" s="1" t="n">
        <v>5.54055405540554</v>
      </c>
      <c r="D1467" s="1" t="n">
        <v>15.6915691569157</v>
      </c>
      <c r="E1467" s="1" t="n">
        <v>1.33013301330133</v>
      </c>
      <c r="F1467" s="1" t="n">
        <v>0</v>
      </c>
      <c r="G1467" s="1" t="n">
        <v>10.0710071007101</v>
      </c>
      <c r="H1467" s="33" t="n">
        <v>9.84000015258789E-006</v>
      </c>
      <c r="I1467" s="33" t="n">
        <f aca="false">H1467*1000000</f>
        <v>9.84000015258789</v>
      </c>
      <c r="J1467" s="1" t="s">
        <v>2471</v>
      </c>
      <c r="K1467" s="1" t="n">
        <v>1956</v>
      </c>
      <c r="L1467" s="1" t="s">
        <v>2194</v>
      </c>
    </row>
    <row r="1468" customFormat="false" ht="15" hidden="false" customHeight="false" outlineLevel="0" collapsed="false">
      <c r="A1468" s="6" t="str">
        <f aca="false">"sankmc_"&amp;ROUND(B1468,1)&amp;"_"&amp;ROUND(C1468,1)&amp;"_"&amp;ROUND(D1468,1)&amp;"_"&amp;ROUND(E1468,1)&amp;"_"&amp;ROUND(F1468,1)&amp;"_"&amp;ROUND(G1468,1)</f>
        <v>sankmc_67.5_0_16_16.5_0_0</v>
      </c>
      <c r="B1468" s="1" t="n">
        <v>67.47</v>
      </c>
      <c r="C1468" s="1" t="n">
        <v>0</v>
      </c>
      <c r="D1468" s="1" t="n">
        <v>16.03</v>
      </c>
      <c r="E1468" s="1" t="n">
        <v>16.5</v>
      </c>
      <c r="F1468" s="1" t="n">
        <v>0</v>
      </c>
      <c r="G1468" s="1" t="n">
        <v>0</v>
      </c>
      <c r="H1468" s="33" t="n">
        <v>1.69100006103516E-005</v>
      </c>
      <c r="I1468" s="33" t="n">
        <f aca="false">H1468*1000000</f>
        <v>16.9100006103516</v>
      </c>
      <c r="J1468" s="1" t="s">
        <v>2315</v>
      </c>
      <c r="K1468" s="1" t="n">
        <v>1987</v>
      </c>
      <c r="L1468" s="1" t="s">
        <v>2194</v>
      </c>
    </row>
    <row r="1469" customFormat="false" ht="15" hidden="false" customHeight="false" outlineLevel="0" collapsed="false">
      <c r="A1469" s="6" t="str">
        <f aca="false">"sankmc_"&amp;ROUND(B1469,1)&amp;"_"&amp;ROUND(C1469,1)&amp;"_"&amp;ROUND(D1469,1)&amp;"_"&amp;ROUND(E1469,1)&amp;"_"&amp;ROUND(F1469,1)&amp;"_"&amp;ROUND(G1469,1)</f>
        <v>sankmc_67.5_0_2.5_0_0_30</v>
      </c>
      <c r="B1469" s="1" t="n">
        <v>67.5</v>
      </c>
      <c r="C1469" s="1" t="n">
        <v>0</v>
      </c>
      <c r="D1469" s="1" t="n">
        <v>2.5</v>
      </c>
      <c r="E1469" s="1" t="n">
        <v>0</v>
      </c>
      <c r="F1469" s="1" t="n">
        <v>0</v>
      </c>
      <c r="G1469" s="1" t="n">
        <v>30</v>
      </c>
      <c r="H1469" s="33" t="n">
        <v>6.20218200683594E-006</v>
      </c>
      <c r="I1469" s="33" t="n">
        <f aca="false">H1469*1000000</f>
        <v>6.20218200683594</v>
      </c>
      <c r="J1469" s="1" t="s">
        <v>2304</v>
      </c>
      <c r="K1469" s="1" t="n">
        <v>1985</v>
      </c>
      <c r="L1469" s="1" t="s">
        <v>2194</v>
      </c>
    </row>
    <row r="1470" customFormat="false" ht="15" hidden="false" customHeight="false" outlineLevel="0" collapsed="false">
      <c r="A1470" s="6" t="str">
        <f aca="false">"sankmc_"&amp;ROUND(B1470,1)&amp;"_"&amp;ROUND(C1470,1)&amp;"_"&amp;ROUND(D1470,1)&amp;"_"&amp;ROUND(E1470,1)&amp;"_"&amp;ROUND(F1470,1)&amp;"_"&amp;ROUND(G1470,1)</f>
        <v>sankmc_67.5_0_3.5_0_14.1_15</v>
      </c>
      <c r="B1470" s="1" t="n">
        <v>67.4567456745675</v>
      </c>
      <c r="C1470" s="1" t="n">
        <v>0</v>
      </c>
      <c r="D1470" s="1" t="n">
        <v>3.48034803480348</v>
      </c>
      <c r="E1470" s="1" t="n">
        <v>0</v>
      </c>
      <c r="F1470" s="1" t="n">
        <v>14.0814081408141</v>
      </c>
      <c r="G1470" s="1" t="n">
        <v>14.981498149815</v>
      </c>
      <c r="H1470" s="33" t="n">
        <v>6.8E-006</v>
      </c>
      <c r="I1470" s="33" t="n">
        <f aca="false">H1470*1000000</f>
        <v>6.8</v>
      </c>
      <c r="J1470" s="1" t="s">
        <v>2378</v>
      </c>
      <c r="K1470" s="1" t="n">
        <v>1999</v>
      </c>
      <c r="L1470" s="1" t="s">
        <v>2194</v>
      </c>
    </row>
    <row r="1471" customFormat="false" ht="15" hidden="false" customHeight="false" outlineLevel="0" collapsed="false">
      <c r="A1471" s="6" t="str">
        <f aca="false">"sankmc_"&amp;ROUND(B1471,1)&amp;"_"&amp;ROUND(C1471,1)&amp;"_"&amp;ROUND(D1471,1)&amp;"_"&amp;ROUND(E1471,1)&amp;"_"&amp;ROUND(F1471,1)&amp;"_"&amp;ROUND(G1471,1)</f>
        <v>sankmc_67.5_0_3.5_0_14.1_15</v>
      </c>
      <c r="B1471" s="1" t="n">
        <v>67.4567456745675</v>
      </c>
      <c r="C1471" s="1" t="n">
        <v>0</v>
      </c>
      <c r="D1471" s="1" t="n">
        <v>3.48034803480348</v>
      </c>
      <c r="E1471" s="1" t="n">
        <v>0</v>
      </c>
      <c r="F1471" s="1" t="n">
        <v>14.0814081408141</v>
      </c>
      <c r="G1471" s="1" t="n">
        <v>14.981498149815</v>
      </c>
      <c r="H1471" s="33" t="n">
        <v>6.8E-006</v>
      </c>
      <c r="I1471" s="33" t="n">
        <f aca="false">H1471*1000000</f>
        <v>6.8</v>
      </c>
      <c r="J1471" s="1" t="s">
        <v>2277</v>
      </c>
      <c r="K1471" s="1" t="n">
        <v>2008</v>
      </c>
      <c r="L1471" s="1" t="s">
        <v>2194</v>
      </c>
    </row>
    <row r="1472" customFormat="false" ht="15" hidden="false" customHeight="false" outlineLevel="0" collapsed="false">
      <c r="A1472" s="6" t="str">
        <f aca="false">"sankmc_"&amp;ROUND(B1472,1)&amp;"_"&amp;ROUND(C1472,1)&amp;"_"&amp;ROUND(D1472,1)&amp;"_"&amp;ROUND(E1472,1)&amp;"_"&amp;ROUND(F1472,1)&amp;"_"&amp;ROUND(G1472,1)</f>
        <v>sankmc_67.5_0_32.5_0_0_0</v>
      </c>
      <c r="B1472" s="1" t="n">
        <v>67.52</v>
      </c>
      <c r="C1472" s="1" t="n">
        <v>0</v>
      </c>
      <c r="D1472" s="1" t="n">
        <v>32.48</v>
      </c>
      <c r="E1472" s="1" t="n">
        <v>0</v>
      </c>
      <c r="F1472" s="1" t="n">
        <v>0</v>
      </c>
      <c r="G1472" s="1" t="n">
        <v>0</v>
      </c>
      <c r="H1472" s="33" t="n">
        <v>1.415E-005</v>
      </c>
      <c r="I1472" s="33" t="n">
        <f aca="false">H1472*1000000</f>
        <v>14.15</v>
      </c>
      <c r="J1472" s="1" t="s">
        <v>2472</v>
      </c>
      <c r="K1472" s="1" t="n">
        <v>1929</v>
      </c>
      <c r="L1472" s="1" t="s">
        <v>2194</v>
      </c>
    </row>
    <row r="1473" customFormat="false" ht="15" hidden="false" customHeight="false" outlineLevel="0" collapsed="false">
      <c r="A1473" s="6" t="str">
        <f aca="false">"sankmc_"&amp;ROUND(B1473,1)&amp;"_"&amp;ROUND(C1473,1)&amp;"_"&amp;ROUND(D1473,1)&amp;"_"&amp;ROUND(E1473,1)&amp;"_"&amp;ROUND(F1473,1)&amp;"_"&amp;ROUND(G1473,1)</f>
        <v>sankmc_67.5_1.7_17.2_0.5_3_10.2</v>
      </c>
      <c r="B1473" s="1" t="n">
        <v>67.48</v>
      </c>
      <c r="C1473" s="1" t="n">
        <v>1.71</v>
      </c>
      <c r="D1473" s="1" t="n">
        <v>17.18</v>
      </c>
      <c r="E1473" s="1" t="n">
        <v>0.45</v>
      </c>
      <c r="F1473" s="1" t="n">
        <v>2.99</v>
      </c>
      <c r="G1473" s="1" t="n">
        <v>10.19</v>
      </c>
      <c r="H1473" s="33" t="n">
        <v>9.5E-006</v>
      </c>
      <c r="I1473" s="33" t="n">
        <f aca="false">H1473*1000000</f>
        <v>9.5</v>
      </c>
      <c r="J1473" s="1" t="s">
        <v>2421</v>
      </c>
      <c r="K1473" s="1" t="n">
        <v>1968</v>
      </c>
      <c r="L1473" s="1" t="s">
        <v>2194</v>
      </c>
    </row>
    <row r="1474" customFormat="false" ht="15" hidden="false" customHeight="false" outlineLevel="0" collapsed="false">
      <c r="A1474" s="6" t="str">
        <f aca="false">"sankmc_"&amp;ROUND(B1474,1)&amp;"_"&amp;ROUND(C1474,1)&amp;"_"&amp;ROUND(D1474,1)&amp;"_"&amp;ROUND(E1474,1)&amp;"_"&amp;ROUND(F1474,1)&amp;"_"&amp;ROUND(G1474,1)</f>
        <v>sankmc_67.5_12.5_20_0_0_0</v>
      </c>
      <c r="B1474" s="1" t="n">
        <v>67.5</v>
      </c>
      <c r="C1474" s="1" t="n">
        <v>12.5</v>
      </c>
      <c r="D1474" s="1" t="n">
        <v>20</v>
      </c>
      <c r="E1474" s="1" t="n">
        <v>0</v>
      </c>
      <c r="F1474" s="1" t="n">
        <v>0</v>
      </c>
      <c r="G1474" s="1" t="n">
        <v>0</v>
      </c>
      <c r="H1474" s="33" t="n">
        <v>9.80999984741211E-006</v>
      </c>
      <c r="I1474" s="33" t="n">
        <f aca="false">H1474*1000000</f>
        <v>9.80999984741211</v>
      </c>
      <c r="J1474" s="1" t="s">
        <v>2256</v>
      </c>
      <c r="K1474" s="1" t="n">
        <v>1952</v>
      </c>
      <c r="L1474" s="1" t="s">
        <v>2194</v>
      </c>
    </row>
    <row r="1475" customFormat="false" ht="15" hidden="false" customHeight="false" outlineLevel="0" collapsed="false">
      <c r="A1475" s="6" t="str">
        <f aca="false">"sankmc_"&amp;ROUND(B1475,1)&amp;"_"&amp;ROUND(C1475,1)&amp;"_"&amp;ROUND(D1475,1)&amp;"_"&amp;ROUND(E1475,1)&amp;"_"&amp;ROUND(F1475,1)&amp;"_"&amp;ROUND(G1475,1)</f>
        <v>sankmc_67.5_2.5_13.9_0.6_14_1.5</v>
      </c>
      <c r="B1475" s="1" t="n">
        <v>67.5</v>
      </c>
      <c r="C1475" s="1" t="n">
        <v>2.5</v>
      </c>
      <c r="D1475" s="1" t="n">
        <v>13.9</v>
      </c>
      <c r="E1475" s="1" t="n">
        <v>0.6</v>
      </c>
      <c r="F1475" s="1" t="n">
        <v>14</v>
      </c>
      <c r="G1475" s="1" t="n">
        <v>1.5</v>
      </c>
      <c r="H1475" s="33" t="n">
        <v>8.8E-006</v>
      </c>
      <c r="I1475" s="33" t="n">
        <f aca="false">H1475*1000000</f>
        <v>8.8</v>
      </c>
      <c r="J1475" s="1" t="s">
        <v>2432</v>
      </c>
      <c r="K1475" s="1" t="n">
        <v>2014</v>
      </c>
      <c r="L1475" s="1" t="s">
        <v>2194</v>
      </c>
    </row>
    <row r="1476" customFormat="false" ht="15" hidden="false" customHeight="false" outlineLevel="0" collapsed="false">
      <c r="A1476" s="6" t="str">
        <f aca="false">"sankmc_"&amp;ROUND(B1476,1)&amp;"_"&amp;ROUND(C1476,1)&amp;"_"&amp;ROUND(D1476,1)&amp;"_"&amp;ROUND(E1476,1)&amp;"_"&amp;ROUND(F1476,1)&amp;"_"&amp;ROUND(G1476,1)</f>
        <v>sankmc_67.5_2.5_14.4_0.6_10.5_4.5</v>
      </c>
      <c r="B1476" s="1" t="n">
        <v>67.5</v>
      </c>
      <c r="C1476" s="1" t="n">
        <v>2.5</v>
      </c>
      <c r="D1476" s="1" t="n">
        <v>14.4</v>
      </c>
      <c r="E1476" s="1" t="n">
        <v>0.6</v>
      </c>
      <c r="F1476" s="1" t="n">
        <v>10.5</v>
      </c>
      <c r="G1476" s="1" t="n">
        <v>4.5</v>
      </c>
      <c r="H1476" s="33" t="n">
        <v>8.8E-006</v>
      </c>
      <c r="I1476" s="33" t="n">
        <f aca="false">H1476*1000000</f>
        <v>8.8</v>
      </c>
      <c r="J1476" s="1" t="s">
        <v>2432</v>
      </c>
      <c r="K1476" s="1" t="n">
        <v>2014</v>
      </c>
      <c r="L1476" s="1" t="s">
        <v>2194</v>
      </c>
    </row>
    <row r="1477" customFormat="false" ht="15" hidden="false" customHeight="false" outlineLevel="0" collapsed="false">
      <c r="A1477" s="6" t="str">
        <f aca="false">"sankmc_"&amp;ROUND(B1477,1)&amp;"_"&amp;ROUND(C1477,1)&amp;"_"&amp;ROUND(D1477,1)&amp;"_"&amp;ROUND(E1477,1)&amp;"_"&amp;ROUND(F1477,1)&amp;"_"&amp;ROUND(G1477,1)</f>
        <v>sankmc_67.5_2.5_14.4_0.6_11.2_3.8</v>
      </c>
      <c r="B1477" s="1" t="n">
        <v>67.5</v>
      </c>
      <c r="C1477" s="1" t="n">
        <v>2.5</v>
      </c>
      <c r="D1477" s="1" t="n">
        <v>14.4</v>
      </c>
      <c r="E1477" s="1" t="n">
        <v>0.6</v>
      </c>
      <c r="F1477" s="1" t="n">
        <v>11.2</v>
      </c>
      <c r="G1477" s="1" t="n">
        <v>3.8</v>
      </c>
      <c r="H1477" s="33" t="n">
        <v>9.4E-006</v>
      </c>
      <c r="I1477" s="33" t="n">
        <f aca="false">H1477*1000000</f>
        <v>9.4</v>
      </c>
      <c r="J1477" s="1" t="s">
        <v>2432</v>
      </c>
      <c r="K1477" s="1" t="n">
        <v>2014</v>
      </c>
      <c r="L1477" s="1" t="s">
        <v>2194</v>
      </c>
    </row>
    <row r="1478" customFormat="false" ht="15" hidden="false" customHeight="false" outlineLevel="0" collapsed="false">
      <c r="A1478" s="6" t="str">
        <f aca="false">"sankmc_"&amp;ROUND(B1478,1)&amp;"_"&amp;ROUND(C1478,1)&amp;"_"&amp;ROUND(D1478,1)&amp;"_"&amp;ROUND(E1478,1)&amp;"_"&amp;ROUND(F1478,1)&amp;"_"&amp;ROUND(G1478,1)</f>
        <v>sankmc_67.5_2.5_14.4_0.6_12_3</v>
      </c>
      <c r="B1478" s="1" t="n">
        <v>67.5</v>
      </c>
      <c r="C1478" s="1" t="n">
        <v>2.5</v>
      </c>
      <c r="D1478" s="1" t="n">
        <v>14.4</v>
      </c>
      <c r="E1478" s="1" t="n">
        <v>0.6</v>
      </c>
      <c r="F1478" s="1" t="n">
        <v>12</v>
      </c>
      <c r="G1478" s="1" t="n">
        <v>3</v>
      </c>
      <c r="H1478" s="33" t="n">
        <v>8.9E-006</v>
      </c>
      <c r="I1478" s="33" t="n">
        <f aca="false">H1478*1000000</f>
        <v>8.9</v>
      </c>
      <c r="J1478" s="1" t="s">
        <v>2432</v>
      </c>
      <c r="K1478" s="1" t="n">
        <v>2014</v>
      </c>
      <c r="L1478" s="1" t="s">
        <v>2194</v>
      </c>
    </row>
    <row r="1479" customFormat="false" ht="15" hidden="false" customHeight="false" outlineLevel="0" collapsed="false">
      <c r="A1479" s="6" t="str">
        <f aca="false">"sankmc_"&amp;ROUND(B1479,1)&amp;"_"&amp;ROUND(C1479,1)&amp;"_"&amp;ROUND(D1479,1)&amp;"_"&amp;ROUND(E1479,1)&amp;"_"&amp;ROUND(F1479,1)&amp;"_"&amp;ROUND(G1479,1)</f>
        <v>sankmc_67.5_2.5_14.4_0.6_13.5_1.5</v>
      </c>
      <c r="B1479" s="1" t="n">
        <v>67.5</v>
      </c>
      <c r="C1479" s="1" t="n">
        <v>2.5</v>
      </c>
      <c r="D1479" s="1" t="n">
        <v>14.4</v>
      </c>
      <c r="E1479" s="1" t="n">
        <v>0.6</v>
      </c>
      <c r="F1479" s="1" t="n">
        <v>13.5</v>
      </c>
      <c r="G1479" s="1" t="n">
        <v>1.5</v>
      </c>
      <c r="H1479" s="33" t="n">
        <v>9.1E-006</v>
      </c>
      <c r="I1479" s="33" t="n">
        <f aca="false">H1479*1000000</f>
        <v>9.1</v>
      </c>
      <c r="J1479" s="1" t="s">
        <v>2432</v>
      </c>
      <c r="K1479" s="1" t="n">
        <v>2014</v>
      </c>
      <c r="L1479" s="1" t="s">
        <v>2194</v>
      </c>
    </row>
    <row r="1480" customFormat="false" ht="15" hidden="false" customHeight="false" outlineLevel="0" collapsed="false">
      <c r="A1480" s="6" t="str">
        <f aca="false">"sankmc_"&amp;ROUND(B1480,1)&amp;"_"&amp;ROUND(C1480,1)&amp;"_"&amp;ROUND(D1480,1)&amp;"_"&amp;ROUND(E1480,1)&amp;"_"&amp;ROUND(F1480,1)&amp;"_"&amp;ROUND(G1480,1)</f>
        <v>sankmc_67.5_2.5_14.4_0.6_9_6</v>
      </c>
      <c r="B1480" s="1" t="n">
        <v>67.5</v>
      </c>
      <c r="C1480" s="1" t="n">
        <v>2.5</v>
      </c>
      <c r="D1480" s="1" t="n">
        <v>14.4</v>
      </c>
      <c r="E1480" s="1" t="n">
        <v>0.6</v>
      </c>
      <c r="F1480" s="1" t="n">
        <v>9</v>
      </c>
      <c r="G1480" s="1" t="n">
        <v>6</v>
      </c>
      <c r="H1480" s="33" t="n">
        <v>9.2E-006</v>
      </c>
      <c r="I1480" s="33" t="n">
        <f aca="false">H1480*1000000</f>
        <v>9.2</v>
      </c>
      <c r="J1480" s="1" t="s">
        <v>2432</v>
      </c>
      <c r="K1480" s="1" t="n">
        <v>2014</v>
      </c>
      <c r="L1480" s="1" t="s">
        <v>2194</v>
      </c>
    </row>
    <row r="1481" customFormat="false" ht="15" hidden="false" customHeight="false" outlineLevel="0" collapsed="false">
      <c r="A1481" s="6" t="str">
        <f aca="false">"sankmc_"&amp;ROUND(B1481,1)&amp;"_"&amp;ROUND(C1481,1)&amp;"_"&amp;ROUND(D1481,1)&amp;"_"&amp;ROUND(E1481,1)&amp;"_"&amp;ROUND(F1481,1)&amp;"_"&amp;ROUND(G1481,1)</f>
        <v>sankmc_67.5_2.5_14.9_0.6_13_1.5</v>
      </c>
      <c r="B1481" s="1" t="n">
        <v>67.5</v>
      </c>
      <c r="C1481" s="1" t="n">
        <v>2.5</v>
      </c>
      <c r="D1481" s="1" t="n">
        <v>14.9</v>
      </c>
      <c r="E1481" s="1" t="n">
        <v>0.6</v>
      </c>
      <c r="F1481" s="1" t="n">
        <v>13</v>
      </c>
      <c r="G1481" s="1" t="n">
        <v>1.5</v>
      </c>
      <c r="H1481" s="1" t="n">
        <v>9E-006</v>
      </c>
      <c r="I1481" s="33" t="n">
        <f aca="false">H1481*1000000</f>
        <v>9</v>
      </c>
      <c r="J1481" s="1" t="s">
        <v>2432</v>
      </c>
      <c r="K1481" s="1" t="n">
        <v>2014</v>
      </c>
      <c r="L1481" s="1" t="s">
        <v>2194</v>
      </c>
    </row>
    <row r="1482" customFormat="false" ht="15" hidden="false" customHeight="false" outlineLevel="0" collapsed="false">
      <c r="A1482" s="6" t="str">
        <f aca="false">"sankmc_"&amp;ROUND(B1482,1)&amp;"_"&amp;ROUND(C1482,1)&amp;"_"&amp;ROUND(D1482,1)&amp;"_"&amp;ROUND(E1482,1)&amp;"_"&amp;ROUND(F1482,1)&amp;"_"&amp;ROUND(G1482,1)</f>
        <v>sankmc_67.5_4.2_14.6_2.4_0_11.3</v>
      </c>
      <c r="B1482" s="1" t="n">
        <v>67.48</v>
      </c>
      <c r="C1482" s="1" t="n">
        <v>4.16</v>
      </c>
      <c r="D1482" s="1" t="n">
        <v>14.64</v>
      </c>
      <c r="E1482" s="1" t="n">
        <v>2.41</v>
      </c>
      <c r="F1482" s="1" t="n">
        <v>0</v>
      </c>
      <c r="G1482" s="1" t="n">
        <v>11.31</v>
      </c>
      <c r="H1482" s="33" t="n">
        <v>1.02699996948242E-005</v>
      </c>
      <c r="I1482" s="33" t="n">
        <f aca="false">H1482*1000000</f>
        <v>10.2699996948242</v>
      </c>
      <c r="J1482" s="1" t="s">
        <v>2384</v>
      </c>
      <c r="K1482" s="1" t="n">
        <v>1973</v>
      </c>
      <c r="L1482" s="1" t="s">
        <v>2194</v>
      </c>
    </row>
    <row r="1483" customFormat="false" ht="15" hidden="false" customHeight="false" outlineLevel="0" collapsed="false">
      <c r="A1483" s="6" t="str">
        <f aca="false">"sankmc_"&amp;ROUND(B1483,1)&amp;"_"&amp;ROUND(C1483,1)&amp;"_"&amp;ROUND(D1483,1)&amp;"_"&amp;ROUND(E1483,1)&amp;"_"&amp;ROUND(F1483,1)&amp;"_"&amp;ROUND(G1483,1)</f>
        <v>sankmc_67.5_6.2_5_21.3_0_0</v>
      </c>
      <c r="B1483" s="1" t="n">
        <v>67.4832516748325</v>
      </c>
      <c r="C1483" s="1" t="n">
        <v>6.18938106189381</v>
      </c>
      <c r="D1483" s="1" t="n">
        <v>5.04949505049495</v>
      </c>
      <c r="E1483" s="1" t="n">
        <v>21.2778722127787</v>
      </c>
      <c r="F1483" s="1" t="n">
        <v>0</v>
      </c>
      <c r="G1483" s="1" t="n">
        <v>0</v>
      </c>
      <c r="H1483" s="33" t="n">
        <v>1.37E-005</v>
      </c>
      <c r="I1483" s="33" t="n">
        <f aca="false">H1483*1000000</f>
        <v>13.7</v>
      </c>
      <c r="J1483" s="1" t="s">
        <v>2307</v>
      </c>
      <c r="K1483" s="1" t="n">
        <v>1930</v>
      </c>
      <c r="L1483" s="1" t="s">
        <v>2194</v>
      </c>
    </row>
    <row r="1484" customFormat="false" ht="15" hidden="false" customHeight="false" outlineLevel="0" collapsed="false">
      <c r="A1484" s="6" t="str">
        <f aca="false">"sankmc_"&amp;ROUND(B1484,1)&amp;"_"&amp;ROUND(C1484,1)&amp;"_"&amp;ROUND(D1484,1)&amp;"_"&amp;ROUND(E1484,1)&amp;"_"&amp;ROUND(F1484,1)&amp;"_"&amp;ROUND(G1484,1)</f>
        <v>sankmc_67.5_7.3_12.7_0_0.6_11.8</v>
      </c>
      <c r="B1484" s="1" t="n">
        <v>67.5</v>
      </c>
      <c r="C1484" s="1" t="n">
        <v>7.32</v>
      </c>
      <c r="D1484" s="1" t="n">
        <v>12.74</v>
      </c>
      <c r="E1484" s="1" t="n">
        <v>0.03</v>
      </c>
      <c r="F1484" s="1" t="n">
        <v>0.64</v>
      </c>
      <c r="G1484" s="1" t="n">
        <v>11.77</v>
      </c>
      <c r="H1484" s="33" t="n">
        <v>8.45999984741211E-006</v>
      </c>
      <c r="I1484" s="33" t="n">
        <f aca="false">H1484*1000000</f>
        <v>8.45999984741211</v>
      </c>
      <c r="J1484" s="1" t="s">
        <v>2384</v>
      </c>
      <c r="K1484" s="1" t="n">
        <v>1973</v>
      </c>
      <c r="L1484" s="1" t="s">
        <v>2194</v>
      </c>
    </row>
    <row r="1485" customFormat="false" ht="15" hidden="false" customHeight="false" outlineLevel="0" collapsed="false">
      <c r="A1485" s="6" t="str">
        <f aca="false">"sankmc_"&amp;ROUND(B1485,1)&amp;"_"&amp;ROUND(C1485,1)&amp;"_"&amp;ROUND(D1485,1)&amp;"_"&amp;ROUND(E1485,1)&amp;"_"&amp;ROUND(F1485,1)&amp;"_"&amp;ROUND(G1485,1)</f>
        <v>sankmc_67.5_8.7_4_0_9.9_9.9</v>
      </c>
      <c r="B1485" s="1" t="n">
        <v>67.52</v>
      </c>
      <c r="C1485" s="1" t="n">
        <v>8.74</v>
      </c>
      <c r="D1485" s="1" t="n">
        <v>3.97</v>
      </c>
      <c r="E1485" s="1" t="n">
        <v>0</v>
      </c>
      <c r="F1485" s="1" t="n">
        <v>9.91</v>
      </c>
      <c r="G1485" s="1" t="n">
        <v>9.86</v>
      </c>
      <c r="H1485" s="33" t="n">
        <v>4.97000007629395E-006</v>
      </c>
      <c r="I1485" s="33" t="n">
        <f aca="false">H1485*1000000</f>
        <v>4.97000007629395</v>
      </c>
      <c r="J1485" s="1" t="s">
        <v>2443</v>
      </c>
      <c r="K1485" s="1" t="n">
        <v>2011</v>
      </c>
      <c r="L1485" s="1" t="s">
        <v>2194</v>
      </c>
    </row>
    <row r="1486" customFormat="false" ht="15" hidden="false" customHeight="false" outlineLevel="0" collapsed="false">
      <c r="A1486" s="6" t="str">
        <f aca="false">"sankmc_"&amp;ROUND(B1486,1)&amp;"_"&amp;ROUND(C1486,1)&amp;"_"&amp;ROUND(D1486,1)&amp;"_"&amp;ROUND(E1486,1)&amp;"_"&amp;ROUND(F1486,1)&amp;"_"&amp;ROUND(G1486,1)</f>
        <v>sankmc_67.5_8.7_4_0_9.9_9.9</v>
      </c>
      <c r="B1486" s="1" t="n">
        <v>67.52</v>
      </c>
      <c r="C1486" s="1" t="n">
        <v>8.74</v>
      </c>
      <c r="D1486" s="1" t="n">
        <v>3.97</v>
      </c>
      <c r="E1486" s="1" t="n">
        <v>0</v>
      </c>
      <c r="F1486" s="1" t="n">
        <v>9.91</v>
      </c>
      <c r="G1486" s="1" t="n">
        <v>9.86</v>
      </c>
      <c r="H1486" s="33" t="n">
        <v>5.17999992370606E-006</v>
      </c>
      <c r="I1486" s="33" t="n">
        <f aca="false">H1486*1000000</f>
        <v>5.17999992370606</v>
      </c>
      <c r="J1486" s="1" t="s">
        <v>2443</v>
      </c>
      <c r="K1486" s="1" t="n">
        <v>2011</v>
      </c>
      <c r="L1486" s="1" t="s">
        <v>2194</v>
      </c>
    </row>
    <row r="1487" customFormat="false" ht="15" hidden="false" customHeight="false" outlineLevel="0" collapsed="false">
      <c r="A1487" s="6" t="str">
        <f aca="false">"sankmc_"&amp;ROUND(B1487,1)&amp;"_"&amp;ROUND(C1487,1)&amp;"_"&amp;ROUND(D1487,1)&amp;"_"&amp;ROUND(E1487,1)&amp;"_"&amp;ROUND(F1487,1)&amp;"_"&amp;ROUND(G1487,1)</f>
        <v>sankmc_67.6_1.2_31.2_0_0_0</v>
      </c>
      <c r="B1487" s="1" t="n">
        <v>67.5732426757324</v>
      </c>
      <c r="C1487" s="1" t="n">
        <v>1.21987801219878</v>
      </c>
      <c r="D1487" s="1" t="n">
        <v>31.2068793120688</v>
      </c>
      <c r="E1487" s="1" t="n">
        <v>0</v>
      </c>
      <c r="F1487" s="1" t="n">
        <v>0</v>
      </c>
      <c r="G1487" s="1" t="n">
        <v>0</v>
      </c>
      <c r="H1487" s="33" t="n">
        <v>1.59849990844727E-005</v>
      </c>
      <c r="I1487" s="33" t="n">
        <f aca="false">H1487*1000000</f>
        <v>15.9849990844727</v>
      </c>
      <c r="J1487" s="1" t="s">
        <v>2347</v>
      </c>
      <c r="K1487" s="1" t="n">
        <v>1935</v>
      </c>
      <c r="L1487" s="1" t="s">
        <v>2194</v>
      </c>
    </row>
    <row r="1488" customFormat="false" ht="15" hidden="false" customHeight="false" outlineLevel="0" collapsed="false">
      <c r="A1488" s="6" t="str">
        <f aca="false">"sankmc_"&amp;ROUND(B1488,1)&amp;"_"&amp;ROUND(C1488,1)&amp;"_"&amp;ROUND(D1488,1)&amp;"_"&amp;ROUND(E1488,1)&amp;"_"&amp;ROUND(F1488,1)&amp;"_"&amp;ROUND(G1488,1)</f>
        <v>sankmc_67.6_2.6_14_0.6_11.4_3.8</v>
      </c>
      <c r="B1488" s="1" t="n">
        <v>67.5867586758676</v>
      </c>
      <c r="C1488" s="1" t="n">
        <v>2.57025702570257</v>
      </c>
      <c r="D1488" s="1" t="n">
        <v>14.021402140214</v>
      </c>
      <c r="E1488" s="1" t="n">
        <v>0.63006300630063</v>
      </c>
      <c r="F1488" s="1" t="n">
        <v>11.3711371137114</v>
      </c>
      <c r="G1488" s="1" t="n">
        <v>3.82038203820382</v>
      </c>
      <c r="H1488" s="33" t="n">
        <v>9.25E-006</v>
      </c>
      <c r="I1488" s="33" t="n">
        <f aca="false">H1488*1000000</f>
        <v>9.25</v>
      </c>
      <c r="J1488" s="1" t="s">
        <v>2447</v>
      </c>
      <c r="K1488" s="1" t="n">
        <v>2015</v>
      </c>
      <c r="L1488" s="1" t="s">
        <v>2194</v>
      </c>
    </row>
    <row r="1489" customFormat="false" ht="15" hidden="false" customHeight="false" outlineLevel="0" collapsed="false">
      <c r="A1489" s="6" t="str">
        <f aca="false">"sankmc_"&amp;ROUND(B1489,1)&amp;"_"&amp;ROUND(C1489,1)&amp;"_"&amp;ROUND(D1489,1)&amp;"_"&amp;ROUND(E1489,1)&amp;"_"&amp;ROUND(F1489,1)&amp;"_"&amp;ROUND(G1489,1)</f>
        <v>sankmc_67.6_2.9_29.5_0_0_0</v>
      </c>
      <c r="B1489" s="1" t="n">
        <v>67.63</v>
      </c>
      <c r="C1489" s="1" t="n">
        <v>2.88</v>
      </c>
      <c r="D1489" s="1" t="n">
        <v>29.49</v>
      </c>
      <c r="E1489" s="1" t="n">
        <v>0</v>
      </c>
      <c r="F1489" s="1" t="n">
        <v>0</v>
      </c>
      <c r="G1489" s="1" t="n">
        <v>0</v>
      </c>
      <c r="H1489" s="33" t="n">
        <v>1.61949996948242E-005</v>
      </c>
      <c r="I1489" s="33" t="n">
        <f aca="false">H1489*1000000</f>
        <v>16.1949996948242</v>
      </c>
      <c r="J1489" s="1" t="s">
        <v>2347</v>
      </c>
      <c r="K1489" s="1" t="n">
        <v>1935</v>
      </c>
      <c r="L1489" s="1" t="s">
        <v>2194</v>
      </c>
    </row>
    <row r="1490" customFormat="false" ht="15" hidden="false" customHeight="false" outlineLevel="0" collapsed="false">
      <c r="A1490" s="6" t="str">
        <f aca="false">"sankmc_"&amp;ROUND(B1490,1)&amp;"_"&amp;ROUND(C1490,1)&amp;"_"&amp;ROUND(D1490,1)&amp;"_"&amp;ROUND(E1490,1)&amp;"_"&amp;ROUND(F1490,1)&amp;"_"&amp;ROUND(G1490,1)</f>
        <v>sankmc_67.6_3.4_12.8_4.3_1.2_10.7</v>
      </c>
      <c r="B1490" s="1" t="n">
        <v>67.64</v>
      </c>
      <c r="C1490" s="1" t="n">
        <v>3.37</v>
      </c>
      <c r="D1490" s="1" t="n">
        <v>12.78</v>
      </c>
      <c r="E1490" s="1" t="n">
        <v>4.32</v>
      </c>
      <c r="F1490" s="1" t="n">
        <v>1.2</v>
      </c>
      <c r="G1490" s="1" t="n">
        <v>10.69</v>
      </c>
      <c r="H1490" s="33" t="n">
        <v>1.015E-005</v>
      </c>
      <c r="I1490" s="33" t="n">
        <f aca="false">H1490*1000000</f>
        <v>10.15</v>
      </c>
      <c r="J1490" s="1" t="s">
        <v>2384</v>
      </c>
      <c r="K1490" s="1" t="n">
        <v>1973</v>
      </c>
      <c r="L1490" s="1" t="s">
        <v>2194</v>
      </c>
    </row>
    <row r="1491" customFormat="false" ht="15" hidden="false" customHeight="false" outlineLevel="0" collapsed="false">
      <c r="A1491" s="6" t="str">
        <f aca="false">"sankmc_"&amp;ROUND(B1491,1)&amp;"_"&amp;ROUND(C1491,1)&amp;"_"&amp;ROUND(D1491,1)&amp;"_"&amp;ROUND(E1491,1)&amp;"_"&amp;ROUND(F1491,1)&amp;"_"&amp;ROUND(G1491,1)</f>
        <v>sankmc_67.7_11.1_13.1_2_6.1_0</v>
      </c>
      <c r="B1491" s="1" t="n">
        <v>67.68</v>
      </c>
      <c r="C1491" s="1" t="n">
        <v>11.11</v>
      </c>
      <c r="D1491" s="1" t="n">
        <v>13.13</v>
      </c>
      <c r="E1491" s="1" t="n">
        <v>2.02</v>
      </c>
      <c r="F1491" s="1" t="n">
        <v>6.05999999999999</v>
      </c>
      <c r="G1491" s="1" t="n">
        <v>0</v>
      </c>
      <c r="H1491" s="33" t="n">
        <v>9.3E-006</v>
      </c>
      <c r="I1491" s="33" t="n">
        <f aca="false">H1491*1000000</f>
        <v>9.3</v>
      </c>
      <c r="J1491" s="1" t="s">
        <v>2426</v>
      </c>
      <c r="K1491" s="1" t="n">
        <v>2013</v>
      </c>
      <c r="L1491" s="1" t="s">
        <v>2194</v>
      </c>
    </row>
    <row r="1492" customFormat="false" ht="15" hidden="false" customHeight="false" outlineLevel="0" collapsed="false">
      <c r="A1492" s="6" t="str">
        <f aca="false">"sankmc_"&amp;ROUND(B1492,1)&amp;"_"&amp;ROUND(C1492,1)&amp;"_"&amp;ROUND(D1492,1)&amp;"_"&amp;ROUND(E1492,1)&amp;"_"&amp;ROUND(F1492,1)&amp;"_"&amp;ROUND(G1492,1)</f>
        <v>sankmc_67.7_16.2_0.3_0_15.8_0</v>
      </c>
      <c r="B1492" s="1" t="n">
        <v>67.71</v>
      </c>
      <c r="C1492" s="1" t="n">
        <v>16.21</v>
      </c>
      <c r="D1492" s="1" t="n">
        <v>0.31</v>
      </c>
      <c r="E1492" s="1" t="n">
        <v>0</v>
      </c>
      <c r="F1492" s="1" t="n">
        <v>15.77</v>
      </c>
      <c r="G1492" s="1" t="n">
        <v>0</v>
      </c>
      <c r="H1492" s="33" t="n">
        <v>2.9E-006</v>
      </c>
      <c r="I1492" s="33" t="n">
        <f aca="false">H1492*1000000</f>
        <v>2.9</v>
      </c>
      <c r="J1492" s="1" t="s">
        <v>2473</v>
      </c>
      <c r="K1492" s="1" t="n">
        <v>1975</v>
      </c>
      <c r="L1492" s="1" t="s">
        <v>2194</v>
      </c>
    </row>
    <row r="1493" customFormat="false" ht="15" hidden="false" customHeight="false" outlineLevel="0" collapsed="false">
      <c r="A1493" s="6" t="str">
        <f aca="false">"sankmc_"&amp;ROUND(B1493,1)&amp;"_"&amp;ROUND(C1493,1)&amp;"_"&amp;ROUND(D1493,1)&amp;"_"&amp;ROUND(E1493,1)&amp;"_"&amp;ROUND(F1493,1)&amp;"_"&amp;ROUND(G1493,1)</f>
        <v>sankmc_67.7_3.4_14.9_0_11.8_2.1</v>
      </c>
      <c r="B1493" s="1" t="n">
        <v>67.7032296770323</v>
      </c>
      <c r="C1493" s="1" t="n">
        <v>3.43965603439656</v>
      </c>
      <c r="D1493" s="1" t="n">
        <v>14.9485051494851</v>
      </c>
      <c r="E1493" s="1" t="n">
        <v>0</v>
      </c>
      <c r="F1493" s="1" t="n">
        <v>11.7888211178882</v>
      </c>
      <c r="G1493" s="1" t="n">
        <v>2.11978802119788</v>
      </c>
      <c r="H1493" s="33" t="n">
        <v>9.1E-006</v>
      </c>
      <c r="I1493" s="33" t="n">
        <f aca="false">H1493*1000000</f>
        <v>9.1</v>
      </c>
      <c r="J1493" s="1" t="s">
        <v>2447</v>
      </c>
      <c r="K1493" s="1" t="n">
        <v>2015</v>
      </c>
      <c r="L1493" s="1" t="s">
        <v>2194</v>
      </c>
    </row>
    <row r="1494" customFormat="false" ht="15" hidden="false" customHeight="false" outlineLevel="0" collapsed="false">
      <c r="A1494" s="6" t="str">
        <f aca="false">"sankmc_"&amp;ROUND(B1494,1)&amp;"_"&amp;ROUND(C1494,1)&amp;"_"&amp;ROUND(D1494,1)&amp;"_"&amp;ROUND(E1494,1)&amp;"_"&amp;ROUND(F1494,1)&amp;"_"&amp;ROUND(G1494,1)</f>
        <v>sankmc_67.7_4.5_15.8_0_8.3_3.8</v>
      </c>
      <c r="B1494" s="1" t="n">
        <v>67.69</v>
      </c>
      <c r="C1494" s="1" t="n">
        <v>4.45</v>
      </c>
      <c r="D1494" s="1" t="n">
        <v>15.82</v>
      </c>
      <c r="E1494" s="1" t="n">
        <v>0</v>
      </c>
      <c r="F1494" s="1" t="n">
        <v>8.25999999999999</v>
      </c>
      <c r="G1494" s="1" t="n">
        <v>3.78</v>
      </c>
      <c r="H1494" s="33" t="n">
        <v>9.30999984741211E-006</v>
      </c>
      <c r="I1494" s="33" t="n">
        <f aca="false">H1494*1000000</f>
        <v>9.30999984741211</v>
      </c>
      <c r="J1494" s="1" t="s">
        <v>2447</v>
      </c>
      <c r="K1494" s="1" t="n">
        <v>2015</v>
      </c>
      <c r="L1494" s="1" t="s">
        <v>2194</v>
      </c>
    </row>
    <row r="1495" customFormat="false" ht="15" hidden="false" customHeight="false" outlineLevel="0" collapsed="false">
      <c r="A1495" s="6" t="str">
        <f aca="false">"sankmc_"&amp;ROUND(B1495,1)&amp;"_"&amp;ROUND(C1495,1)&amp;"_"&amp;ROUND(D1495,1)&amp;"_"&amp;ROUND(E1495,1)&amp;"_"&amp;ROUND(F1495,1)&amp;"_"&amp;ROUND(G1495,1)</f>
        <v>sankmc_67.7_4.9_4.9_7.6_9.5_5.4</v>
      </c>
      <c r="B1495" s="1" t="n">
        <v>67.7</v>
      </c>
      <c r="C1495" s="1" t="n">
        <v>4.9</v>
      </c>
      <c r="D1495" s="1" t="n">
        <v>4.9</v>
      </c>
      <c r="E1495" s="1" t="n">
        <v>7.6</v>
      </c>
      <c r="F1495" s="1" t="n">
        <v>9.5</v>
      </c>
      <c r="G1495" s="1" t="n">
        <v>5.4</v>
      </c>
      <c r="H1495" s="33" t="n">
        <v>8.7E-006</v>
      </c>
      <c r="I1495" s="33" t="n">
        <f aca="false">H1495*1000000</f>
        <v>8.7</v>
      </c>
      <c r="J1495" s="1" t="s">
        <v>2468</v>
      </c>
      <c r="K1495" s="1" t="n">
        <v>2008</v>
      </c>
      <c r="L1495" s="1" t="s">
        <v>2194</v>
      </c>
    </row>
    <row r="1496" customFormat="false" ht="15" hidden="false" customHeight="false" outlineLevel="0" collapsed="false">
      <c r="A1496" s="6" t="str">
        <f aca="false">"sankmc_"&amp;ROUND(B1496,1)&amp;"_"&amp;ROUND(C1496,1)&amp;"_"&amp;ROUND(D1496,1)&amp;"_"&amp;ROUND(E1496,1)&amp;"_"&amp;ROUND(F1496,1)&amp;"_"&amp;ROUND(G1496,1)</f>
        <v>sankmc_67.8_0_14.3_0_17.9_0</v>
      </c>
      <c r="B1496" s="1" t="n">
        <v>67.84</v>
      </c>
      <c r="C1496" s="1" t="n">
        <v>0</v>
      </c>
      <c r="D1496" s="1" t="n">
        <v>14.3</v>
      </c>
      <c r="E1496" s="1" t="n">
        <v>0</v>
      </c>
      <c r="F1496" s="1" t="n">
        <v>17.86</v>
      </c>
      <c r="G1496" s="1" t="n">
        <v>0</v>
      </c>
      <c r="H1496" s="33" t="n">
        <v>8.03000030517578E-006</v>
      </c>
      <c r="I1496" s="33" t="n">
        <f aca="false">H1496*1000000</f>
        <v>8.03000030517578</v>
      </c>
      <c r="J1496" s="1" t="s">
        <v>2429</v>
      </c>
      <c r="K1496" s="1" t="n">
        <v>1968</v>
      </c>
      <c r="L1496" s="1" t="s">
        <v>2194</v>
      </c>
    </row>
    <row r="1497" customFormat="false" ht="15" hidden="false" customHeight="false" outlineLevel="0" collapsed="false">
      <c r="A1497" s="6" t="str">
        <f aca="false">"sankmc_"&amp;ROUND(B1497,1)&amp;"_"&amp;ROUND(C1497,1)&amp;"_"&amp;ROUND(D1497,1)&amp;"_"&amp;ROUND(E1497,1)&amp;"_"&amp;ROUND(F1497,1)&amp;"_"&amp;ROUND(G1497,1)</f>
        <v>sankmc_67.8_0_28.7_0_0_3.5</v>
      </c>
      <c r="B1497" s="1" t="n">
        <v>67.75</v>
      </c>
      <c r="C1497" s="1" t="n">
        <v>0</v>
      </c>
      <c r="D1497" s="1" t="n">
        <v>28.72</v>
      </c>
      <c r="E1497" s="1" t="n">
        <v>0</v>
      </c>
      <c r="F1497" s="1" t="n">
        <v>0</v>
      </c>
      <c r="G1497" s="1" t="n">
        <v>3.53</v>
      </c>
      <c r="H1497" s="33" t="n">
        <v>1.45001251220703E-005</v>
      </c>
      <c r="I1497" s="33" t="n">
        <f aca="false">H1497*1000000</f>
        <v>14.5001251220703</v>
      </c>
      <c r="J1497" s="1" t="s">
        <v>2252</v>
      </c>
      <c r="K1497" s="1" t="n">
        <v>1934</v>
      </c>
      <c r="L1497" s="1" t="s">
        <v>2194</v>
      </c>
    </row>
    <row r="1498" customFormat="false" ht="15" hidden="false" customHeight="false" outlineLevel="0" collapsed="false">
      <c r="A1498" s="6" t="str">
        <f aca="false">"sankmc_"&amp;ROUND(B1498,1)&amp;"_"&amp;ROUND(C1498,1)&amp;"_"&amp;ROUND(D1498,1)&amp;"_"&amp;ROUND(E1498,1)&amp;"_"&amp;ROUND(F1498,1)&amp;"_"&amp;ROUND(G1498,1)</f>
        <v>sankmc_67.8_0_32.2_0_0_0</v>
      </c>
      <c r="B1498" s="1" t="n">
        <v>67.79</v>
      </c>
      <c r="C1498" s="1" t="n">
        <v>0</v>
      </c>
      <c r="D1498" s="1" t="n">
        <v>32.21</v>
      </c>
      <c r="E1498" s="1" t="n">
        <v>0</v>
      </c>
      <c r="F1498" s="1" t="n">
        <v>0</v>
      </c>
      <c r="G1498" s="1" t="n">
        <v>0</v>
      </c>
      <c r="H1498" s="33" t="n">
        <v>1.51069885253906E-005</v>
      </c>
      <c r="I1498" s="33" t="n">
        <f aca="false">H1498*1000000</f>
        <v>15.1069885253906</v>
      </c>
      <c r="J1498" s="1" t="s">
        <v>2343</v>
      </c>
      <c r="K1498" s="1" t="n">
        <v>1930</v>
      </c>
      <c r="L1498" s="1" t="s">
        <v>2194</v>
      </c>
    </row>
    <row r="1499" customFormat="false" ht="15" hidden="false" customHeight="false" outlineLevel="0" collapsed="false">
      <c r="A1499" s="6" t="str">
        <f aca="false">"sankmc_"&amp;ROUND(B1499,1)&amp;"_"&amp;ROUND(C1499,1)&amp;"_"&amp;ROUND(D1499,1)&amp;"_"&amp;ROUND(E1499,1)&amp;"_"&amp;ROUND(F1499,1)&amp;"_"&amp;ROUND(G1499,1)</f>
        <v>sankmc_67.8_0_32.2_0_0_0</v>
      </c>
      <c r="B1499" s="1" t="n">
        <v>67.82</v>
      </c>
      <c r="C1499" s="1" t="n">
        <v>0</v>
      </c>
      <c r="D1499" s="1" t="n">
        <v>32.18</v>
      </c>
      <c r="E1499" s="1" t="n">
        <v>0</v>
      </c>
      <c r="F1499" s="1" t="n">
        <v>0</v>
      </c>
      <c r="G1499" s="1" t="n">
        <v>0</v>
      </c>
      <c r="H1499" s="33" t="n">
        <v>1.56642501831055E-005</v>
      </c>
      <c r="I1499" s="33" t="n">
        <f aca="false">H1499*1000000</f>
        <v>15.6642501831055</v>
      </c>
      <c r="J1499" s="1" t="s">
        <v>2252</v>
      </c>
      <c r="K1499" s="1" t="n">
        <v>1934</v>
      </c>
      <c r="L1499" s="1" t="s">
        <v>2194</v>
      </c>
    </row>
    <row r="1500" customFormat="false" ht="15" hidden="false" customHeight="false" outlineLevel="0" collapsed="false">
      <c r="A1500" s="6" t="str">
        <f aca="false">"sankmc_"&amp;ROUND(B1500,1)&amp;"_"&amp;ROUND(C1500,1)&amp;"_"&amp;ROUND(D1500,1)&amp;"_"&amp;ROUND(E1500,1)&amp;"_"&amp;ROUND(F1500,1)&amp;"_"&amp;ROUND(G1500,1)</f>
        <v>sankmc_67.8_4.3_28_0_0_0</v>
      </c>
      <c r="B1500" s="1" t="n">
        <v>67.78</v>
      </c>
      <c r="C1500" s="1" t="n">
        <v>4.27</v>
      </c>
      <c r="D1500" s="1" t="n">
        <v>27.95</v>
      </c>
      <c r="E1500" s="1" t="n">
        <v>0</v>
      </c>
      <c r="F1500" s="1" t="n">
        <v>0</v>
      </c>
      <c r="G1500" s="1" t="n">
        <v>0</v>
      </c>
      <c r="H1500" s="33" t="n">
        <v>1.36E-005</v>
      </c>
      <c r="I1500" s="33" t="n">
        <f aca="false">H1500*1000000</f>
        <v>13.6</v>
      </c>
      <c r="J1500" s="1" t="s">
        <v>2463</v>
      </c>
      <c r="K1500" s="1" t="n">
        <v>1980</v>
      </c>
      <c r="L1500" s="1" t="s">
        <v>2194</v>
      </c>
    </row>
    <row r="1501" customFormat="false" ht="15" hidden="false" customHeight="false" outlineLevel="0" collapsed="false">
      <c r="A1501" s="6" t="str">
        <f aca="false">"sankmc_"&amp;ROUND(B1501,1)&amp;"_"&amp;ROUND(C1501,1)&amp;"_"&amp;ROUND(D1501,1)&amp;"_"&amp;ROUND(E1501,1)&amp;"_"&amp;ROUND(F1501,1)&amp;"_"&amp;ROUND(G1501,1)</f>
        <v>sankmc_67.8_6.5_14_0_5.1_6.7</v>
      </c>
      <c r="B1501" s="1" t="n">
        <v>67.78</v>
      </c>
      <c r="C1501" s="1" t="n">
        <v>6.48</v>
      </c>
      <c r="D1501" s="1" t="n">
        <v>13.96</v>
      </c>
      <c r="E1501" s="1" t="n">
        <v>0</v>
      </c>
      <c r="F1501" s="1" t="n">
        <v>5.06</v>
      </c>
      <c r="G1501" s="1" t="n">
        <v>6.72</v>
      </c>
      <c r="H1501" s="33" t="n">
        <v>8.2E-006</v>
      </c>
      <c r="I1501" s="33" t="n">
        <f aca="false">H1501*1000000</f>
        <v>8.2</v>
      </c>
      <c r="J1501" s="1" t="s">
        <v>2439</v>
      </c>
      <c r="K1501" s="1" t="n">
        <v>2003</v>
      </c>
      <c r="L1501" s="1" t="s">
        <v>2194</v>
      </c>
    </row>
    <row r="1502" customFormat="false" ht="15" hidden="false" customHeight="false" outlineLevel="0" collapsed="false">
      <c r="A1502" s="6" t="str">
        <f aca="false">"sankmc_"&amp;ROUND(B1502,1)&amp;"_"&amp;ROUND(C1502,1)&amp;"_"&amp;ROUND(D1502,1)&amp;"_"&amp;ROUND(E1502,1)&amp;"_"&amp;ROUND(F1502,1)&amp;"_"&amp;ROUND(G1502,1)</f>
        <v>sankmc_67.8_6.6_16.9_0_0_8.6</v>
      </c>
      <c r="B1502" s="1" t="n">
        <v>67.8332166783322</v>
      </c>
      <c r="C1502" s="1" t="n">
        <v>6.5993400659934</v>
      </c>
      <c r="D1502" s="1" t="n">
        <v>16.9183081691831</v>
      </c>
      <c r="E1502" s="1" t="n">
        <v>0</v>
      </c>
      <c r="F1502" s="1" t="n">
        <v>0</v>
      </c>
      <c r="G1502" s="1" t="n">
        <v>8.64913508649135</v>
      </c>
      <c r="H1502" s="1" t="n">
        <v>1E-005</v>
      </c>
      <c r="I1502" s="33" t="n">
        <f aca="false">H1502*1000000</f>
        <v>10</v>
      </c>
      <c r="J1502" s="1" t="s">
        <v>2307</v>
      </c>
      <c r="K1502" s="1" t="n">
        <v>1930</v>
      </c>
      <c r="L1502" s="1" t="s">
        <v>2194</v>
      </c>
    </row>
    <row r="1503" customFormat="false" ht="15" hidden="false" customHeight="false" outlineLevel="0" collapsed="false">
      <c r="A1503" s="6" t="str">
        <f aca="false">"sankmc_"&amp;ROUND(B1503,1)&amp;"_"&amp;ROUND(C1503,1)&amp;"_"&amp;ROUND(D1503,1)&amp;"_"&amp;ROUND(E1503,1)&amp;"_"&amp;ROUND(F1503,1)&amp;"_"&amp;ROUND(G1503,1)</f>
        <v>sankmc_67.8_9.2_14.3_0.4_8.3_0</v>
      </c>
      <c r="B1503" s="1" t="n">
        <v>67.8</v>
      </c>
      <c r="C1503" s="1" t="n">
        <v>9.2</v>
      </c>
      <c r="D1503" s="1" t="n">
        <v>14.3</v>
      </c>
      <c r="E1503" s="1" t="n">
        <v>0.4</v>
      </c>
      <c r="F1503" s="1" t="n">
        <v>8.3</v>
      </c>
      <c r="G1503" s="1" t="n">
        <v>0</v>
      </c>
      <c r="H1503" s="33" t="n">
        <v>8.63000030517578E-006</v>
      </c>
      <c r="I1503" s="33" t="n">
        <f aca="false">H1503*1000000</f>
        <v>8.63000030517578</v>
      </c>
      <c r="J1503" s="1" t="s">
        <v>2445</v>
      </c>
      <c r="K1503" s="1" t="n">
        <v>2015</v>
      </c>
      <c r="L1503" s="1" t="s">
        <v>2194</v>
      </c>
    </row>
    <row r="1504" customFormat="false" ht="15" hidden="false" customHeight="false" outlineLevel="0" collapsed="false">
      <c r="A1504" s="6" t="str">
        <f aca="false">"sankmc_"&amp;ROUND(B1504,1)&amp;"_"&amp;ROUND(C1504,1)&amp;"_"&amp;ROUND(D1504,1)&amp;"_"&amp;ROUND(E1504,1)&amp;"_"&amp;ROUND(F1504,1)&amp;"_"&amp;ROUND(G1504,1)</f>
        <v>sankmc_67.9_10.1_2_0_6.5_13.5</v>
      </c>
      <c r="B1504" s="1" t="n">
        <v>67.88</v>
      </c>
      <c r="C1504" s="1" t="n">
        <v>10.13</v>
      </c>
      <c r="D1504" s="1" t="n">
        <v>2.02</v>
      </c>
      <c r="E1504" s="1" t="n">
        <v>0</v>
      </c>
      <c r="F1504" s="1" t="n">
        <v>6.52</v>
      </c>
      <c r="G1504" s="1" t="n">
        <v>13.45</v>
      </c>
      <c r="H1504" s="33" t="n">
        <v>3.94000015258789E-006</v>
      </c>
      <c r="I1504" s="33" t="n">
        <f aca="false">H1504*1000000</f>
        <v>3.94000015258789</v>
      </c>
      <c r="J1504" s="1" t="s">
        <v>2430</v>
      </c>
      <c r="K1504" s="1" t="n">
        <v>1954</v>
      </c>
      <c r="L1504" s="1" t="s">
        <v>2194</v>
      </c>
    </row>
    <row r="1505" customFormat="false" ht="15" hidden="false" customHeight="false" outlineLevel="0" collapsed="false">
      <c r="A1505" s="6" t="str">
        <f aca="false">"sankmc_"&amp;ROUND(B1505,1)&amp;"_"&amp;ROUND(C1505,1)&amp;"_"&amp;ROUND(D1505,1)&amp;"_"&amp;ROUND(E1505,1)&amp;"_"&amp;ROUND(F1505,1)&amp;"_"&amp;ROUND(G1505,1)</f>
        <v>sankmc_67.9_3.9_15.2_0_10_3.1</v>
      </c>
      <c r="B1505" s="1" t="n">
        <v>67.8567856785679</v>
      </c>
      <c r="C1505" s="1" t="n">
        <v>3.93039303930393</v>
      </c>
      <c r="D1505" s="1" t="n">
        <v>15.1615161516152</v>
      </c>
      <c r="E1505" s="1" t="n">
        <v>0</v>
      </c>
      <c r="F1505" s="1" t="n">
        <v>9.95099509950995</v>
      </c>
      <c r="G1505" s="1" t="n">
        <v>3.1003100310031</v>
      </c>
      <c r="H1505" s="33" t="n">
        <v>8.98000030517578E-006</v>
      </c>
      <c r="I1505" s="33" t="n">
        <f aca="false">H1505*1000000</f>
        <v>8.98000030517578</v>
      </c>
      <c r="J1505" s="1" t="s">
        <v>2447</v>
      </c>
      <c r="K1505" s="1" t="n">
        <v>2015</v>
      </c>
      <c r="L1505" s="1" t="s">
        <v>2194</v>
      </c>
    </row>
    <row r="1506" customFormat="false" ht="15" hidden="false" customHeight="false" outlineLevel="0" collapsed="false">
      <c r="A1506" s="6" t="str">
        <f aca="false">"sankmc_"&amp;ROUND(B1506,1)&amp;"_"&amp;ROUND(C1506,1)&amp;"_"&amp;ROUND(D1506,1)&amp;"_"&amp;ROUND(E1506,1)&amp;"_"&amp;ROUND(F1506,1)&amp;"_"&amp;ROUND(G1506,1)</f>
        <v>sankmc_68_0_21.8_0_0_10.2</v>
      </c>
      <c r="B1506" s="1" t="n">
        <v>67.99</v>
      </c>
      <c r="C1506" s="1" t="n">
        <v>0</v>
      </c>
      <c r="D1506" s="1" t="n">
        <v>21.81</v>
      </c>
      <c r="E1506" s="1" t="n">
        <v>0</v>
      </c>
      <c r="F1506" s="1" t="n">
        <v>0</v>
      </c>
      <c r="G1506" s="1" t="n">
        <v>10.2</v>
      </c>
      <c r="H1506" s="33" t="n">
        <v>1.30628753662109E-005</v>
      </c>
      <c r="I1506" s="33" t="n">
        <f aca="false">H1506*1000000</f>
        <v>13.0628753662109</v>
      </c>
      <c r="J1506" s="1" t="s">
        <v>2252</v>
      </c>
      <c r="K1506" s="1" t="n">
        <v>1934</v>
      </c>
      <c r="L1506" s="1" t="s">
        <v>2194</v>
      </c>
    </row>
    <row r="1507" customFormat="false" ht="15" hidden="false" customHeight="false" outlineLevel="0" collapsed="false">
      <c r="A1507" s="6" t="str">
        <f aca="false">"sankmc_"&amp;ROUND(B1507,1)&amp;"_"&amp;ROUND(C1507,1)&amp;"_"&amp;ROUND(D1507,1)&amp;"_"&amp;ROUND(E1507,1)&amp;"_"&amp;ROUND(F1507,1)&amp;"_"&amp;ROUND(G1507,1)</f>
        <v>sankmc_68_0_32_0_0_0</v>
      </c>
      <c r="B1507" s="1" t="n">
        <v>68</v>
      </c>
      <c r="C1507" s="1" t="n">
        <v>0</v>
      </c>
      <c r="D1507" s="1" t="n">
        <v>32</v>
      </c>
      <c r="E1507" s="1" t="n">
        <v>0</v>
      </c>
      <c r="F1507" s="1" t="n">
        <v>0</v>
      </c>
      <c r="G1507" s="1" t="n">
        <v>0</v>
      </c>
      <c r="H1507" s="33" t="n">
        <v>1.53E-005</v>
      </c>
      <c r="I1507" s="33" t="n">
        <f aca="false">H1507*1000000</f>
        <v>15.3</v>
      </c>
      <c r="J1507" s="1" t="s">
        <v>2256</v>
      </c>
      <c r="K1507" s="1" t="n">
        <v>1959</v>
      </c>
      <c r="L1507" s="1" t="s">
        <v>2194</v>
      </c>
    </row>
    <row r="1508" customFormat="false" ht="15" hidden="false" customHeight="false" outlineLevel="0" collapsed="false">
      <c r="A1508" s="6" t="str">
        <f aca="false">"sankmc_"&amp;ROUND(B1508,1)&amp;"_"&amp;ROUND(C1508,1)&amp;"_"&amp;ROUND(D1508,1)&amp;"_"&amp;ROUND(E1508,1)&amp;"_"&amp;ROUND(F1508,1)&amp;"_"&amp;ROUND(G1508,1)</f>
        <v>sankmc_68_0_32_0_0_0</v>
      </c>
      <c r="B1508" s="1" t="n">
        <v>68</v>
      </c>
      <c r="C1508" s="1" t="n">
        <v>0</v>
      </c>
      <c r="D1508" s="1" t="n">
        <v>32</v>
      </c>
      <c r="E1508" s="1" t="n">
        <v>0</v>
      </c>
      <c r="F1508" s="1" t="n">
        <v>0</v>
      </c>
      <c r="G1508" s="1" t="n">
        <v>0</v>
      </c>
      <c r="H1508" s="33" t="n">
        <v>1.49E-005</v>
      </c>
      <c r="I1508" s="33" t="n">
        <f aca="false">H1508*1000000</f>
        <v>14.9</v>
      </c>
      <c r="J1508" s="1" t="s">
        <v>2193</v>
      </c>
      <c r="K1508" s="1" t="n">
        <v>1976</v>
      </c>
      <c r="L1508" s="1" t="s">
        <v>2194</v>
      </c>
    </row>
    <row r="1509" customFormat="false" ht="15" hidden="false" customHeight="false" outlineLevel="0" collapsed="false">
      <c r="A1509" s="6" t="str">
        <f aca="false">"sankmc_"&amp;ROUND(B1509,1)&amp;"_"&amp;ROUND(C1509,1)&amp;"_"&amp;ROUND(D1509,1)&amp;"_"&amp;ROUND(E1509,1)&amp;"_"&amp;ROUND(F1509,1)&amp;"_"&amp;ROUND(G1509,1)</f>
        <v>sankmc_68_1.1_14.4_0_16.4_0</v>
      </c>
      <c r="B1509" s="1" t="n">
        <v>68.04</v>
      </c>
      <c r="C1509" s="1" t="n">
        <v>1.12999999999999</v>
      </c>
      <c r="D1509" s="1" t="n">
        <v>14.4</v>
      </c>
      <c r="E1509" s="1" t="n">
        <v>0</v>
      </c>
      <c r="F1509" s="1" t="n">
        <v>16.43</v>
      </c>
      <c r="G1509" s="1" t="n">
        <v>0</v>
      </c>
      <c r="H1509" s="33" t="n">
        <v>8.6E-006</v>
      </c>
      <c r="I1509" s="33" t="n">
        <f aca="false">H1509*1000000</f>
        <v>8.6</v>
      </c>
      <c r="J1509" s="1" t="s">
        <v>2413</v>
      </c>
      <c r="K1509" s="1" t="n">
        <v>2010</v>
      </c>
      <c r="L1509" s="1" t="s">
        <v>2194</v>
      </c>
    </row>
    <row r="1510" customFormat="false" ht="15" hidden="false" customHeight="false" outlineLevel="0" collapsed="false">
      <c r="A1510" s="6" t="str">
        <f aca="false">"sankmc_"&amp;ROUND(B1510,1)&amp;"_"&amp;ROUND(C1510,1)&amp;"_"&amp;ROUND(D1510,1)&amp;"_"&amp;ROUND(E1510,1)&amp;"_"&amp;ROUND(F1510,1)&amp;"_"&amp;ROUND(G1510,1)</f>
        <v>sankmc_68_10_0_0_16_6</v>
      </c>
      <c r="B1510" s="1" t="n">
        <v>68</v>
      </c>
      <c r="C1510" s="1" t="n">
        <v>10</v>
      </c>
      <c r="D1510" s="1" t="n">
        <v>0</v>
      </c>
      <c r="E1510" s="1" t="n">
        <v>0</v>
      </c>
      <c r="F1510" s="1" t="n">
        <v>16</v>
      </c>
      <c r="G1510" s="1" t="n">
        <v>6</v>
      </c>
      <c r="H1510" s="33" t="n">
        <v>3.7E-006</v>
      </c>
      <c r="I1510" s="33" t="n">
        <f aca="false">H1510*1000000</f>
        <v>3.7</v>
      </c>
      <c r="J1510" s="1" t="s">
        <v>2413</v>
      </c>
      <c r="K1510" s="1" t="n">
        <v>2001</v>
      </c>
      <c r="L1510" s="1" t="s">
        <v>2194</v>
      </c>
    </row>
    <row r="1511" customFormat="false" ht="15" hidden="false" customHeight="false" outlineLevel="0" collapsed="false">
      <c r="A1511" s="6" t="str">
        <f aca="false">"sankmc_"&amp;ROUND(B1511,1)&amp;"_"&amp;ROUND(C1511,1)&amp;"_"&amp;ROUND(D1511,1)&amp;"_"&amp;ROUND(E1511,1)&amp;"_"&amp;ROUND(F1511,1)&amp;"_"&amp;ROUND(G1511,1)</f>
        <v>sankmc_68_2_15_4.4_1.8_8.9</v>
      </c>
      <c r="B1511" s="1" t="n">
        <v>68.04</v>
      </c>
      <c r="C1511" s="1" t="n">
        <v>1.96</v>
      </c>
      <c r="D1511" s="1" t="n">
        <v>14.95</v>
      </c>
      <c r="E1511" s="1" t="n">
        <v>4.41999999999999</v>
      </c>
      <c r="F1511" s="1" t="n">
        <v>1.75</v>
      </c>
      <c r="G1511" s="1" t="n">
        <v>8.88</v>
      </c>
      <c r="H1511" s="33" t="n">
        <v>1.08300003051758E-005</v>
      </c>
      <c r="I1511" s="33" t="n">
        <f aca="false">H1511*1000000</f>
        <v>10.8300003051758</v>
      </c>
      <c r="J1511" s="1" t="s">
        <v>2384</v>
      </c>
      <c r="K1511" s="1" t="n">
        <v>1973</v>
      </c>
      <c r="L1511" s="1" t="s">
        <v>2194</v>
      </c>
    </row>
    <row r="1512" customFormat="false" ht="15" hidden="false" customHeight="false" outlineLevel="0" collapsed="false">
      <c r="A1512" s="6" t="str">
        <f aca="false">"sankmc_"&amp;ROUND(B1512,1)&amp;"_"&amp;ROUND(C1512,1)&amp;"_"&amp;ROUND(D1512,1)&amp;"_"&amp;ROUND(E1512,1)&amp;"_"&amp;ROUND(F1512,1)&amp;"_"&amp;ROUND(G1512,1)</f>
        <v>sankmc_68_2.5_14.2_0.6_10.3_4.4</v>
      </c>
      <c r="B1512" s="1" t="n">
        <v>68</v>
      </c>
      <c r="C1512" s="1" t="n">
        <v>2.5</v>
      </c>
      <c r="D1512" s="1" t="n">
        <v>14.2</v>
      </c>
      <c r="E1512" s="1" t="n">
        <v>0.6</v>
      </c>
      <c r="F1512" s="1" t="n">
        <v>10.3</v>
      </c>
      <c r="G1512" s="1" t="n">
        <v>4.4</v>
      </c>
      <c r="H1512" s="33" t="n">
        <v>9.2E-006</v>
      </c>
      <c r="I1512" s="33" t="n">
        <f aca="false">H1512*1000000</f>
        <v>9.2</v>
      </c>
      <c r="J1512" s="1" t="s">
        <v>2432</v>
      </c>
      <c r="K1512" s="1" t="n">
        <v>2014</v>
      </c>
      <c r="L1512" s="1" t="s">
        <v>2194</v>
      </c>
    </row>
    <row r="1513" customFormat="false" ht="15" hidden="false" customHeight="false" outlineLevel="0" collapsed="false">
      <c r="A1513" s="6" t="str">
        <f aca="false">"sankmc_"&amp;ROUND(B1513,1)&amp;"_"&amp;ROUND(C1513,1)&amp;"_"&amp;ROUND(D1513,1)&amp;"_"&amp;ROUND(E1513,1)&amp;"_"&amp;ROUND(F1513,1)&amp;"_"&amp;ROUND(G1513,1)</f>
        <v>sankmc_68_2.5_14.2_0.6_11_3.7</v>
      </c>
      <c r="B1513" s="1" t="n">
        <v>68</v>
      </c>
      <c r="C1513" s="1" t="n">
        <v>2.5</v>
      </c>
      <c r="D1513" s="1" t="n">
        <v>14.2</v>
      </c>
      <c r="E1513" s="1" t="n">
        <v>0.6</v>
      </c>
      <c r="F1513" s="1" t="n">
        <v>11</v>
      </c>
      <c r="G1513" s="1" t="n">
        <v>3.7</v>
      </c>
      <c r="H1513" s="33" t="n">
        <v>9.1E-006</v>
      </c>
      <c r="I1513" s="33" t="n">
        <f aca="false">H1513*1000000</f>
        <v>9.1</v>
      </c>
      <c r="J1513" s="1" t="s">
        <v>2432</v>
      </c>
      <c r="K1513" s="1" t="n">
        <v>2014</v>
      </c>
      <c r="L1513" s="1" t="s">
        <v>2194</v>
      </c>
    </row>
    <row r="1514" customFormat="false" ht="15" hidden="false" customHeight="false" outlineLevel="0" collapsed="false">
      <c r="A1514" s="6" t="str">
        <f aca="false">"sankmc_"&amp;ROUND(B1514,1)&amp;"_"&amp;ROUND(C1514,1)&amp;"_"&amp;ROUND(D1514,1)&amp;"_"&amp;ROUND(E1514,1)&amp;"_"&amp;ROUND(F1514,1)&amp;"_"&amp;ROUND(G1514,1)</f>
        <v>sankmc_68_3_29_0_0_0</v>
      </c>
      <c r="B1514" s="1" t="n">
        <v>67.993200679932</v>
      </c>
      <c r="C1514" s="1" t="n">
        <v>3.03969603039696</v>
      </c>
      <c r="D1514" s="1" t="n">
        <v>28.967103289671</v>
      </c>
      <c r="E1514" s="1" t="n">
        <v>0</v>
      </c>
      <c r="F1514" s="1" t="n">
        <v>0</v>
      </c>
      <c r="G1514" s="1" t="n">
        <v>0</v>
      </c>
      <c r="H1514" s="33" t="n">
        <v>1.17E-005</v>
      </c>
      <c r="I1514" s="33" t="n">
        <f aca="false">H1514*1000000</f>
        <v>11.7</v>
      </c>
      <c r="J1514" s="1" t="s">
        <v>2338</v>
      </c>
      <c r="K1514" s="1" t="n">
        <v>1934</v>
      </c>
      <c r="L1514" s="1" t="s">
        <v>2194</v>
      </c>
    </row>
    <row r="1515" customFormat="false" ht="15" hidden="false" customHeight="false" outlineLevel="0" collapsed="false">
      <c r="A1515" s="6" t="str">
        <f aca="false">"sankmc_"&amp;ROUND(B1515,1)&amp;"_"&amp;ROUND(C1515,1)&amp;"_"&amp;ROUND(D1515,1)&amp;"_"&amp;ROUND(E1515,1)&amp;"_"&amp;ROUND(F1515,1)&amp;"_"&amp;ROUND(G1515,1)</f>
        <v>sankmc_68_3.5_9.7_0.6_7.5_10.7</v>
      </c>
      <c r="B1515" s="1" t="n">
        <v>67.98</v>
      </c>
      <c r="C1515" s="1" t="n">
        <v>3.53</v>
      </c>
      <c r="D1515" s="1" t="n">
        <v>9.69</v>
      </c>
      <c r="E1515" s="1" t="n">
        <v>0.64</v>
      </c>
      <c r="F1515" s="1" t="n">
        <v>7.45</v>
      </c>
      <c r="G1515" s="1" t="n">
        <v>10.71</v>
      </c>
      <c r="H1515" s="1" t="n">
        <v>8E-006</v>
      </c>
      <c r="I1515" s="33" t="n">
        <f aca="false">H1515*1000000</f>
        <v>8</v>
      </c>
      <c r="J1515" s="1" t="s">
        <v>2474</v>
      </c>
      <c r="K1515" s="1" t="n">
        <v>2002</v>
      </c>
      <c r="L1515" s="1" t="s">
        <v>2194</v>
      </c>
    </row>
    <row r="1516" customFormat="false" ht="15" hidden="false" customHeight="false" outlineLevel="0" collapsed="false">
      <c r="A1516" s="6" t="str">
        <f aca="false">"sankmc_"&amp;ROUND(B1516,1)&amp;"_"&amp;ROUND(C1516,1)&amp;"_"&amp;ROUND(D1516,1)&amp;"_"&amp;ROUND(E1516,1)&amp;"_"&amp;ROUND(F1516,1)&amp;"_"&amp;ROUND(G1516,1)</f>
        <v>sankmc_68.1_10.7_11_10.1_0_0</v>
      </c>
      <c r="B1516" s="1" t="n">
        <v>68.14</v>
      </c>
      <c r="C1516" s="1" t="n">
        <v>10.71</v>
      </c>
      <c r="D1516" s="1" t="n">
        <v>11.01</v>
      </c>
      <c r="E1516" s="1" t="n">
        <v>10.14</v>
      </c>
      <c r="F1516" s="1" t="n">
        <v>0</v>
      </c>
      <c r="G1516" s="1" t="n">
        <v>0</v>
      </c>
      <c r="H1516" s="33" t="n">
        <v>1.11E-005</v>
      </c>
      <c r="I1516" s="33" t="n">
        <f aca="false">H1516*1000000</f>
        <v>11.1</v>
      </c>
      <c r="J1516" s="1" t="s">
        <v>2450</v>
      </c>
      <c r="K1516" s="1" t="n">
        <v>1972</v>
      </c>
      <c r="L1516" s="1" t="s">
        <v>2194</v>
      </c>
    </row>
    <row r="1517" customFormat="false" ht="15" hidden="false" customHeight="false" outlineLevel="0" collapsed="false">
      <c r="A1517" s="6" t="str">
        <f aca="false">"sankmc_"&amp;ROUND(B1517,1)&amp;"_"&amp;ROUND(C1517,1)&amp;"_"&amp;ROUND(D1517,1)&amp;"_"&amp;ROUND(E1517,1)&amp;"_"&amp;ROUND(F1517,1)&amp;"_"&amp;ROUND(G1517,1)</f>
        <v>sankmc_68.1_11.3_20.6_0_0_0</v>
      </c>
      <c r="B1517" s="1" t="n">
        <v>68.1268126812681</v>
      </c>
      <c r="C1517" s="1" t="n">
        <v>11.2711271127113</v>
      </c>
      <c r="D1517" s="1" t="n">
        <v>20.6020602060206</v>
      </c>
      <c r="E1517" s="1" t="n">
        <v>0</v>
      </c>
      <c r="F1517" s="1" t="n">
        <v>0</v>
      </c>
      <c r="G1517" s="1" t="n">
        <v>0</v>
      </c>
      <c r="H1517" s="33" t="n">
        <v>9.43000030517578E-006</v>
      </c>
      <c r="I1517" s="33" t="n">
        <f aca="false">H1517*1000000</f>
        <v>9.43000030517578</v>
      </c>
      <c r="J1517" s="1" t="s">
        <v>2315</v>
      </c>
      <c r="K1517" s="1" t="n">
        <v>1996</v>
      </c>
      <c r="L1517" s="1" t="s">
        <v>2194</v>
      </c>
    </row>
    <row r="1518" customFormat="false" ht="15" hidden="false" customHeight="false" outlineLevel="0" collapsed="false">
      <c r="A1518" s="6" t="str">
        <f aca="false">"sankmc_"&amp;ROUND(B1518,1)&amp;"_"&amp;ROUND(C1518,1)&amp;"_"&amp;ROUND(D1518,1)&amp;"_"&amp;ROUND(E1518,1)&amp;"_"&amp;ROUND(F1518,1)&amp;"_"&amp;ROUND(G1518,1)</f>
        <v>sankmc_68.1_15.4_1.5_0_15_0</v>
      </c>
      <c r="B1518" s="1" t="n">
        <v>68.06</v>
      </c>
      <c r="C1518" s="1" t="n">
        <v>15.41</v>
      </c>
      <c r="D1518" s="1" t="n">
        <v>1.54</v>
      </c>
      <c r="E1518" s="1" t="n">
        <v>0</v>
      </c>
      <c r="F1518" s="1" t="n">
        <v>14.99</v>
      </c>
      <c r="G1518" s="1" t="n">
        <v>0</v>
      </c>
      <c r="H1518" s="33" t="n">
        <v>3.2E-006</v>
      </c>
      <c r="I1518" s="33" t="n">
        <f aca="false">H1518*1000000</f>
        <v>3.2</v>
      </c>
      <c r="J1518" s="1" t="s">
        <v>2475</v>
      </c>
      <c r="K1518" s="1" t="n">
        <v>2001</v>
      </c>
      <c r="L1518" s="1" t="s">
        <v>2194</v>
      </c>
    </row>
    <row r="1519" customFormat="false" ht="15" hidden="false" customHeight="false" outlineLevel="0" collapsed="false">
      <c r="A1519" s="6" t="str">
        <f aca="false">"sankmc_"&amp;ROUND(B1519,1)&amp;"_"&amp;ROUND(C1519,1)&amp;"_"&amp;ROUND(D1519,1)&amp;"_"&amp;ROUND(E1519,1)&amp;"_"&amp;ROUND(F1519,1)&amp;"_"&amp;ROUND(G1519,1)</f>
        <v>sankmc_68.1_15.4_1.5_0_15_0</v>
      </c>
      <c r="B1519" s="1" t="n">
        <v>68.06</v>
      </c>
      <c r="C1519" s="1" t="n">
        <v>15.41</v>
      </c>
      <c r="D1519" s="1" t="n">
        <v>1.54</v>
      </c>
      <c r="E1519" s="1" t="n">
        <v>0</v>
      </c>
      <c r="F1519" s="1" t="n">
        <v>14.99</v>
      </c>
      <c r="G1519" s="1" t="n">
        <v>0</v>
      </c>
      <c r="H1519" s="33" t="n">
        <v>3.2E-006</v>
      </c>
      <c r="I1519" s="33" t="n">
        <f aca="false">H1519*1000000</f>
        <v>3.2</v>
      </c>
      <c r="J1519" s="1" t="s">
        <v>2476</v>
      </c>
      <c r="K1519" s="1" t="n">
        <v>1992</v>
      </c>
      <c r="L1519" s="1" t="s">
        <v>2194</v>
      </c>
    </row>
    <row r="1520" customFormat="false" ht="15" hidden="false" customHeight="false" outlineLevel="0" collapsed="false">
      <c r="A1520" s="6" t="str">
        <f aca="false">"sankmc_"&amp;ROUND(B1520,1)&amp;"_"&amp;ROUND(C1520,1)&amp;"_"&amp;ROUND(D1520,1)&amp;"_"&amp;ROUND(E1520,1)&amp;"_"&amp;ROUND(F1520,1)&amp;"_"&amp;ROUND(G1520,1)</f>
        <v>sankmc_68.1_4.3_27.4_0_0_0.2</v>
      </c>
      <c r="B1520" s="1" t="n">
        <v>68.11</v>
      </c>
      <c r="C1520" s="1" t="n">
        <v>4.26999999999999</v>
      </c>
      <c r="D1520" s="1" t="n">
        <v>27.43</v>
      </c>
      <c r="E1520" s="1" t="n">
        <v>0</v>
      </c>
      <c r="F1520" s="1" t="n">
        <v>0</v>
      </c>
      <c r="G1520" s="1" t="n">
        <v>0.19</v>
      </c>
      <c r="H1520" s="33" t="n">
        <v>1.13300003051758E-005</v>
      </c>
      <c r="I1520" s="33" t="n">
        <f aca="false">H1520*1000000</f>
        <v>11.3300003051758</v>
      </c>
      <c r="J1520" s="1" t="s">
        <v>2346</v>
      </c>
      <c r="K1520" s="1" t="n">
        <v>1933</v>
      </c>
      <c r="L1520" s="1" t="s">
        <v>2194</v>
      </c>
    </row>
    <row r="1521" customFormat="false" ht="15" hidden="false" customHeight="false" outlineLevel="0" collapsed="false">
      <c r="A1521" s="6" t="str">
        <f aca="false">"sankmc_"&amp;ROUND(B1521,1)&amp;"_"&amp;ROUND(C1521,1)&amp;"_"&amp;ROUND(D1521,1)&amp;"_"&amp;ROUND(E1521,1)&amp;"_"&amp;ROUND(F1521,1)&amp;"_"&amp;ROUND(G1521,1)</f>
        <v>sankmc_68.2_0_0_31.8_0_0</v>
      </c>
      <c r="B1521" s="1" t="n">
        <v>68.2</v>
      </c>
      <c r="C1521" s="1" t="n">
        <v>0</v>
      </c>
      <c r="D1521" s="1" t="n">
        <v>0</v>
      </c>
      <c r="E1521" s="1" t="n">
        <v>31.8</v>
      </c>
      <c r="F1521" s="1" t="n">
        <v>0</v>
      </c>
      <c r="G1521" s="1" t="n">
        <v>0</v>
      </c>
      <c r="H1521" s="33" t="n">
        <v>1.62990005493164E-005</v>
      </c>
      <c r="I1521" s="33" t="n">
        <f aca="false">H1521*1000000</f>
        <v>16.2990005493164</v>
      </c>
      <c r="J1521" s="1" t="s">
        <v>2272</v>
      </c>
      <c r="K1521" s="1" t="n">
        <v>1956</v>
      </c>
      <c r="L1521" s="1" t="s">
        <v>2194</v>
      </c>
    </row>
    <row r="1522" customFormat="false" ht="15" hidden="false" customHeight="false" outlineLevel="0" collapsed="false">
      <c r="A1522" s="6" t="str">
        <f aca="false">"sankmc_"&amp;ROUND(B1522,1)&amp;"_"&amp;ROUND(C1522,1)&amp;"_"&amp;ROUND(D1522,1)&amp;"_"&amp;ROUND(E1522,1)&amp;"_"&amp;ROUND(F1522,1)&amp;"_"&amp;ROUND(G1522,1)</f>
        <v>sankmc_68.2_5.5_15.3_0_1.3_9.8</v>
      </c>
      <c r="B1522" s="1" t="n">
        <v>68.17</v>
      </c>
      <c r="C1522" s="1" t="n">
        <v>5.45</v>
      </c>
      <c r="D1522" s="1" t="n">
        <v>15.33</v>
      </c>
      <c r="E1522" s="1" t="n">
        <v>0.02</v>
      </c>
      <c r="F1522" s="1" t="n">
        <v>1.25</v>
      </c>
      <c r="G1522" s="1" t="n">
        <v>9.78</v>
      </c>
      <c r="H1522" s="33" t="n">
        <v>9.33000030517578E-006</v>
      </c>
      <c r="I1522" s="33" t="n">
        <f aca="false">H1522*1000000</f>
        <v>9.33000030517578</v>
      </c>
      <c r="J1522" s="1" t="s">
        <v>2384</v>
      </c>
      <c r="K1522" s="1" t="n">
        <v>1973</v>
      </c>
      <c r="L1522" s="1" t="s">
        <v>2194</v>
      </c>
    </row>
    <row r="1523" customFormat="false" ht="15" hidden="false" customHeight="false" outlineLevel="0" collapsed="false">
      <c r="A1523" s="6" t="str">
        <f aca="false">"sankmc_"&amp;ROUND(B1523,1)&amp;"_"&amp;ROUND(C1523,1)&amp;"_"&amp;ROUND(D1523,1)&amp;"_"&amp;ROUND(E1523,1)&amp;"_"&amp;ROUND(F1523,1)&amp;"_"&amp;ROUND(G1523,1)</f>
        <v>sankmc_68.2_9.1_9.1_0_0_13.7</v>
      </c>
      <c r="B1523" s="1" t="n">
        <v>68.17</v>
      </c>
      <c r="C1523" s="1" t="n">
        <v>9.08</v>
      </c>
      <c r="D1523" s="1" t="n">
        <v>9.08</v>
      </c>
      <c r="E1523" s="1" t="n">
        <v>0</v>
      </c>
      <c r="F1523" s="1" t="n">
        <v>0</v>
      </c>
      <c r="G1523" s="1" t="n">
        <v>13.67</v>
      </c>
      <c r="H1523" s="33" t="n">
        <v>7.8E-006</v>
      </c>
      <c r="I1523" s="33" t="n">
        <f aca="false">H1523*1000000</f>
        <v>7.8</v>
      </c>
      <c r="J1523" s="1" t="s">
        <v>2305</v>
      </c>
      <c r="K1523" s="1" t="n">
        <v>1982</v>
      </c>
      <c r="L1523" s="1" t="s">
        <v>2194</v>
      </c>
    </row>
    <row r="1524" customFormat="false" ht="15" hidden="false" customHeight="false" outlineLevel="0" collapsed="false">
      <c r="A1524" s="6" t="str">
        <f aca="false">"sankmc_"&amp;ROUND(B1524,1)&amp;"_"&amp;ROUND(C1524,1)&amp;"_"&amp;ROUND(D1524,1)&amp;"_"&amp;ROUND(E1524,1)&amp;"_"&amp;ROUND(F1524,1)&amp;"_"&amp;ROUND(G1524,1)</f>
        <v>sankmc_68.2_9.3_0_0_0_22.5</v>
      </c>
      <c r="B1524" s="1" t="n">
        <v>68.2</v>
      </c>
      <c r="C1524" s="1" t="n">
        <v>9.3</v>
      </c>
      <c r="D1524" s="1" t="n">
        <v>0</v>
      </c>
      <c r="E1524" s="1" t="n">
        <v>0</v>
      </c>
      <c r="F1524" s="1" t="n">
        <v>0</v>
      </c>
      <c r="G1524" s="1" t="n">
        <v>22.5</v>
      </c>
      <c r="H1524" s="33" t="n">
        <v>5.1E-006</v>
      </c>
      <c r="I1524" s="33" t="n">
        <f aca="false">H1524*1000000</f>
        <v>5.1</v>
      </c>
      <c r="J1524" s="1" t="s">
        <v>2375</v>
      </c>
      <c r="K1524" s="1" t="n">
        <v>1982</v>
      </c>
      <c r="L1524" s="1" t="s">
        <v>2194</v>
      </c>
    </row>
    <row r="1525" customFormat="false" ht="15" hidden="false" customHeight="false" outlineLevel="0" collapsed="false">
      <c r="A1525" s="6" t="str">
        <f aca="false">"sankmc_"&amp;ROUND(B1525,1)&amp;"_"&amp;ROUND(C1525,1)&amp;"_"&amp;ROUND(D1525,1)&amp;"_"&amp;ROUND(E1525,1)&amp;"_"&amp;ROUND(F1525,1)&amp;"_"&amp;ROUND(G1525,1)</f>
        <v>sankmc_68.2_9.3_0_0_5_17.5</v>
      </c>
      <c r="B1525" s="1" t="n">
        <v>68.2</v>
      </c>
      <c r="C1525" s="1" t="n">
        <v>9.3</v>
      </c>
      <c r="D1525" s="1" t="n">
        <v>0</v>
      </c>
      <c r="E1525" s="1" t="n">
        <v>0</v>
      </c>
      <c r="F1525" s="1" t="n">
        <v>5</v>
      </c>
      <c r="G1525" s="1" t="n">
        <v>17.5</v>
      </c>
      <c r="H1525" s="33" t="n">
        <v>4.6E-006</v>
      </c>
      <c r="I1525" s="33" t="n">
        <f aca="false">H1525*1000000</f>
        <v>4.6</v>
      </c>
      <c r="J1525" s="1" t="s">
        <v>2375</v>
      </c>
      <c r="K1525" s="1" t="n">
        <v>1982</v>
      </c>
      <c r="L1525" s="1" t="s">
        <v>2194</v>
      </c>
    </row>
    <row r="1526" customFormat="false" ht="15" hidden="false" customHeight="false" outlineLevel="0" collapsed="false">
      <c r="A1526" s="6" t="str">
        <f aca="false">"sankmc_"&amp;ROUND(B1526,1)&amp;"_"&amp;ROUND(C1526,1)&amp;"_"&amp;ROUND(D1526,1)&amp;"_"&amp;ROUND(E1526,1)&amp;"_"&amp;ROUND(F1526,1)&amp;"_"&amp;ROUND(G1526,1)</f>
        <v>sankmc_68.2_9.3_0_0_8_14.5</v>
      </c>
      <c r="B1526" s="1" t="n">
        <v>68.2</v>
      </c>
      <c r="C1526" s="1" t="n">
        <v>9.3</v>
      </c>
      <c r="D1526" s="1" t="n">
        <v>0</v>
      </c>
      <c r="E1526" s="1" t="n">
        <v>0</v>
      </c>
      <c r="F1526" s="1" t="n">
        <v>8</v>
      </c>
      <c r="G1526" s="1" t="n">
        <v>14.5</v>
      </c>
      <c r="H1526" s="33" t="n">
        <v>4.4E-006</v>
      </c>
      <c r="I1526" s="33" t="n">
        <f aca="false">H1526*1000000</f>
        <v>4.4</v>
      </c>
      <c r="J1526" s="1" t="s">
        <v>2375</v>
      </c>
      <c r="K1526" s="1" t="n">
        <v>1982</v>
      </c>
      <c r="L1526" s="1" t="s">
        <v>2194</v>
      </c>
    </row>
    <row r="1527" customFormat="false" ht="15" hidden="false" customHeight="false" outlineLevel="0" collapsed="false">
      <c r="A1527" s="6" t="str">
        <f aca="false">"sankmc_"&amp;ROUND(B1527,1)&amp;"_"&amp;ROUND(C1527,1)&amp;"_"&amp;ROUND(D1527,1)&amp;"_"&amp;ROUND(E1527,1)&amp;"_"&amp;ROUND(F1527,1)&amp;"_"&amp;ROUND(G1527,1)</f>
        <v>sankmc_68.4_11.4_0_0_6.6_13.6</v>
      </c>
      <c r="B1527" s="1" t="n">
        <v>68.4131586841316</v>
      </c>
      <c r="C1527" s="1" t="n">
        <v>11.4488551144886</v>
      </c>
      <c r="D1527" s="1" t="n">
        <v>0</v>
      </c>
      <c r="E1527" s="1" t="n">
        <v>0</v>
      </c>
      <c r="F1527" s="1" t="n">
        <v>6.57934206579342</v>
      </c>
      <c r="G1527" s="1" t="n">
        <v>13.5586441355864</v>
      </c>
      <c r="H1527" s="33" t="n">
        <v>3.34000015258789E-006</v>
      </c>
      <c r="I1527" s="33" t="n">
        <f aca="false">H1527*1000000</f>
        <v>3.34000015258789</v>
      </c>
      <c r="J1527" s="1" t="s">
        <v>2430</v>
      </c>
      <c r="K1527" s="1" t="n">
        <v>1954</v>
      </c>
      <c r="L1527" s="1" t="s">
        <v>2194</v>
      </c>
    </row>
    <row r="1528" customFormat="false" ht="15" hidden="false" customHeight="false" outlineLevel="0" collapsed="false">
      <c r="A1528" s="6" t="str">
        <f aca="false">"sankmc_"&amp;ROUND(B1528,1)&amp;"_"&amp;ROUND(C1528,1)&amp;"_"&amp;ROUND(D1528,1)&amp;"_"&amp;ROUND(E1528,1)&amp;"_"&amp;ROUND(F1528,1)&amp;"_"&amp;ROUND(G1528,1)</f>
        <v>sankmc_68.4_6.2_25.4_0_0_0</v>
      </c>
      <c r="B1528" s="1" t="n">
        <v>68.42</v>
      </c>
      <c r="C1528" s="1" t="n">
        <v>6.17</v>
      </c>
      <c r="D1528" s="1" t="n">
        <v>25.41</v>
      </c>
      <c r="E1528" s="1" t="n">
        <v>0</v>
      </c>
      <c r="F1528" s="1" t="n">
        <v>0</v>
      </c>
      <c r="G1528" s="1" t="n">
        <v>0</v>
      </c>
      <c r="H1528" s="33" t="n">
        <v>1.38849990844727E-005</v>
      </c>
      <c r="I1528" s="33" t="n">
        <f aca="false">H1528*1000000</f>
        <v>13.8849990844727</v>
      </c>
      <c r="J1528" s="1" t="s">
        <v>2347</v>
      </c>
      <c r="K1528" s="1" t="n">
        <v>1935</v>
      </c>
      <c r="L1528" s="1" t="s">
        <v>2194</v>
      </c>
    </row>
    <row r="1529" customFormat="false" ht="15" hidden="false" customHeight="false" outlineLevel="0" collapsed="false">
      <c r="A1529" s="6" t="str">
        <f aca="false">"sankmc_"&amp;ROUND(B1529,1)&amp;"_"&amp;ROUND(C1529,1)&amp;"_"&amp;ROUND(D1529,1)&amp;"_"&amp;ROUND(E1529,1)&amp;"_"&amp;ROUND(F1529,1)&amp;"_"&amp;ROUND(G1529,1)</f>
        <v>sankmc_68.5_12.4_0_0_7.9_11.3</v>
      </c>
      <c r="B1529" s="1" t="n">
        <v>68.4568456845685</v>
      </c>
      <c r="C1529" s="1" t="n">
        <v>12.4112411241124</v>
      </c>
      <c r="D1529" s="1" t="n">
        <v>0</v>
      </c>
      <c r="E1529" s="1" t="n">
        <v>0</v>
      </c>
      <c r="F1529" s="1" t="n">
        <v>7.85078507850785</v>
      </c>
      <c r="G1529" s="1" t="n">
        <v>11.2811281128113</v>
      </c>
      <c r="H1529" s="33" t="n">
        <v>4.42000007629395E-006</v>
      </c>
      <c r="I1529" s="33" t="n">
        <f aca="false">H1529*1000000</f>
        <v>4.42000007629395</v>
      </c>
      <c r="J1529" s="1" t="s">
        <v>2288</v>
      </c>
      <c r="K1529" s="1" t="n">
        <v>1973</v>
      </c>
      <c r="L1529" s="1" t="s">
        <v>2194</v>
      </c>
    </row>
    <row r="1530" customFormat="false" ht="15" hidden="false" customHeight="false" outlineLevel="0" collapsed="false">
      <c r="A1530" s="6" t="str">
        <f aca="false">"sankmc_"&amp;ROUND(B1530,1)&amp;"_"&amp;ROUND(C1530,1)&amp;"_"&amp;ROUND(D1530,1)&amp;"_"&amp;ROUND(E1530,1)&amp;"_"&amp;ROUND(F1530,1)&amp;"_"&amp;ROUND(G1530,1)</f>
        <v>sankmc_68.5_2.5_10.8_0.8_13.9_3.5</v>
      </c>
      <c r="B1530" s="1" t="n">
        <v>68.5</v>
      </c>
      <c r="C1530" s="1" t="n">
        <v>2.5</v>
      </c>
      <c r="D1530" s="1" t="n">
        <v>10.8</v>
      </c>
      <c r="E1530" s="1" t="n">
        <v>0.8</v>
      </c>
      <c r="F1530" s="1" t="n">
        <v>13.9</v>
      </c>
      <c r="G1530" s="1" t="n">
        <v>3.5</v>
      </c>
      <c r="H1530" s="33" t="n">
        <v>7.9E-006</v>
      </c>
      <c r="I1530" s="33" t="n">
        <f aca="false">H1530*1000000</f>
        <v>7.9</v>
      </c>
      <c r="J1530" s="1" t="s">
        <v>2432</v>
      </c>
      <c r="K1530" s="1" t="n">
        <v>2014</v>
      </c>
      <c r="L1530" s="1" t="s">
        <v>2194</v>
      </c>
    </row>
    <row r="1531" customFormat="false" ht="15" hidden="false" customHeight="false" outlineLevel="0" collapsed="false">
      <c r="A1531" s="6" t="str">
        <f aca="false">"sankmc_"&amp;ROUND(B1531,1)&amp;"_"&amp;ROUND(C1531,1)&amp;"_"&amp;ROUND(D1531,1)&amp;"_"&amp;ROUND(E1531,1)&amp;"_"&amp;ROUND(F1531,1)&amp;"_"&amp;ROUND(G1531,1)</f>
        <v>sankmc_68.5_2.5_13.9_0.6_10.1_4.4</v>
      </c>
      <c r="B1531" s="1" t="n">
        <v>68.5</v>
      </c>
      <c r="C1531" s="1" t="n">
        <v>2.5</v>
      </c>
      <c r="D1531" s="1" t="n">
        <v>13.9</v>
      </c>
      <c r="E1531" s="1" t="n">
        <v>0.6</v>
      </c>
      <c r="F1531" s="1" t="n">
        <v>10.1</v>
      </c>
      <c r="G1531" s="1" t="n">
        <v>4.4</v>
      </c>
      <c r="H1531" s="1" t="n">
        <v>9E-006</v>
      </c>
      <c r="I1531" s="33" t="n">
        <f aca="false">H1531*1000000</f>
        <v>9</v>
      </c>
      <c r="J1531" s="1" t="s">
        <v>2432</v>
      </c>
      <c r="K1531" s="1" t="n">
        <v>2014</v>
      </c>
      <c r="L1531" s="1" t="s">
        <v>2194</v>
      </c>
    </row>
    <row r="1532" customFormat="false" ht="15" hidden="false" customHeight="false" outlineLevel="0" collapsed="false">
      <c r="A1532" s="6" t="str">
        <f aca="false">"sankmc_"&amp;ROUND(B1532,1)&amp;"_"&amp;ROUND(C1532,1)&amp;"_"&amp;ROUND(D1532,1)&amp;"_"&amp;ROUND(E1532,1)&amp;"_"&amp;ROUND(F1532,1)&amp;"_"&amp;ROUND(G1532,1)</f>
        <v>sankmc_68.5_2.5_16.8_0.6_8.1_3.5</v>
      </c>
      <c r="B1532" s="1" t="n">
        <v>68.5</v>
      </c>
      <c r="C1532" s="1" t="n">
        <v>2.5</v>
      </c>
      <c r="D1532" s="1" t="n">
        <v>16.8</v>
      </c>
      <c r="E1532" s="1" t="n">
        <v>0.6</v>
      </c>
      <c r="F1532" s="1" t="n">
        <v>8.1</v>
      </c>
      <c r="G1532" s="1" t="n">
        <v>3.5</v>
      </c>
      <c r="H1532" s="1" t="n">
        <v>1E-005</v>
      </c>
      <c r="I1532" s="33" t="n">
        <f aca="false">H1532*1000000</f>
        <v>10</v>
      </c>
      <c r="J1532" s="1" t="s">
        <v>2432</v>
      </c>
      <c r="K1532" s="1" t="n">
        <v>2014</v>
      </c>
      <c r="L1532" s="1" t="s">
        <v>2194</v>
      </c>
    </row>
    <row r="1533" customFormat="false" ht="15" hidden="false" customHeight="false" outlineLevel="0" collapsed="false">
      <c r="A1533" s="6" t="str">
        <f aca="false">"sankmc_"&amp;ROUND(B1533,1)&amp;"_"&amp;ROUND(C1533,1)&amp;"_"&amp;ROUND(D1533,1)&amp;"_"&amp;ROUND(E1533,1)&amp;"_"&amp;ROUND(F1533,1)&amp;"_"&amp;ROUND(G1533,1)</f>
        <v>sankmc_68.5_5.4_12.7_2.3_2.3_8.8</v>
      </c>
      <c r="B1533" s="1" t="n">
        <v>68.49</v>
      </c>
      <c r="C1533" s="1" t="n">
        <v>5.38999999999999</v>
      </c>
      <c r="D1533" s="1" t="n">
        <v>12.68</v>
      </c>
      <c r="E1533" s="1" t="n">
        <v>2.31</v>
      </c>
      <c r="F1533" s="1" t="n">
        <v>2.31</v>
      </c>
      <c r="G1533" s="1" t="n">
        <v>8.82</v>
      </c>
      <c r="H1533" s="33" t="n">
        <v>9.29000015258789E-006</v>
      </c>
      <c r="I1533" s="33" t="n">
        <f aca="false">H1533*1000000</f>
        <v>9.29000015258789</v>
      </c>
      <c r="J1533" s="1" t="s">
        <v>2384</v>
      </c>
      <c r="K1533" s="1" t="n">
        <v>1973</v>
      </c>
      <c r="L1533" s="1" t="s">
        <v>2194</v>
      </c>
    </row>
    <row r="1534" customFormat="false" ht="15" hidden="false" customHeight="false" outlineLevel="0" collapsed="false">
      <c r="A1534" s="6" t="str">
        <f aca="false">"sankmc_"&amp;ROUND(B1534,1)&amp;"_"&amp;ROUND(C1534,1)&amp;"_"&amp;ROUND(D1534,1)&amp;"_"&amp;ROUND(E1534,1)&amp;"_"&amp;ROUND(F1534,1)&amp;"_"&amp;ROUND(G1534,1)</f>
        <v>sankmc_68.5_5.8_17.6_8.1_0_0</v>
      </c>
      <c r="B1534" s="1" t="n">
        <v>68.47</v>
      </c>
      <c r="C1534" s="1" t="n">
        <v>5.82</v>
      </c>
      <c r="D1534" s="1" t="n">
        <v>17.63</v>
      </c>
      <c r="E1534" s="1" t="n">
        <v>8.08</v>
      </c>
      <c r="F1534" s="1" t="n">
        <v>0</v>
      </c>
      <c r="G1534" s="1" t="n">
        <v>0</v>
      </c>
      <c r="H1534" s="33" t="n">
        <v>1.32E-005</v>
      </c>
      <c r="I1534" s="33" t="n">
        <f aca="false">H1534*1000000</f>
        <v>13.2</v>
      </c>
      <c r="J1534" s="1" t="s">
        <v>2307</v>
      </c>
      <c r="K1534" s="1" t="n">
        <v>1930</v>
      </c>
      <c r="L1534" s="1" t="s">
        <v>2194</v>
      </c>
    </row>
    <row r="1535" customFormat="false" ht="15" hidden="false" customHeight="false" outlineLevel="0" collapsed="false">
      <c r="A1535" s="6" t="str">
        <f aca="false">"sankmc_"&amp;ROUND(B1535,1)&amp;"_"&amp;ROUND(C1535,1)&amp;"_"&amp;ROUND(D1535,1)&amp;"_"&amp;ROUND(E1535,1)&amp;"_"&amp;ROUND(F1535,1)&amp;"_"&amp;ROUND(G1535,1)</f>
        <v>sankmc_68.5_7.2_14.1_0_10.2_0</v>
      </c>
      <c r="B1535" s="1" t="n">
        <v>68.5</v>
      </c>
      <c r="C1535" s="1" t="n">
        <v>7.2</v>
      </c>
      <c r="D1535" s="1" t="n">
        <v>14.1</v>
      </c>
      <c r="E1535" s="1" t="n">
        <v>0</v>
      </c>
      <c r="F1535" s="1" t="n">
        <v>10.2</v>
      </c>
      <c r="G1535" s="1" t="n">
        <v>0</v>
      </c>
      <c r="H1535" s="33" t="n">
        <v>8.80999984741211E-006</v>
      </c>
      <c r="I1535" s="33" t="n">
        <f aca="false">H1535*1000000</f>
        <v>8.80999984741211</v>
      </c>
      <c r="J1535" s="1" t="s">
        <v>2445</v>
      </c>
      <c r="K1535" s="1" t="n">
        <v>2015</v>
      </c>
      <c r="L1535" s="1" t="s">
        <v>2194</v>
      </c>
    </row>
    <row r="1536" customFormat="false" ht="15" hidden="false" customHeight="false" outlineLevel="0" collapsed="false">
      <c r="A1536" s="6" t="str">
        <f aca="false">"sankmc_"&amp;ROUND(B1536,1)&amp;"_"&amp;ROUND(C1536,1)&amp;"_"&amp;ROUND(D1536,1)&amp;"_"&amp;ROUND(E1536,1)&amp;"_"&amp;ROUND(F1536,1)&amp;"_"&amp;ROUND(G1536,1)</f>
        <v>sankmc_68.5_7.4_12.2_4_7.9_0</v>
      </c>
      <c r="B1536" s="1" t="n">
        <v>68.5</v>
      </c>
      <c r="C1536" s="1" t="n">
        <v>7.4</v>
      </c>
      <c r="D1536" s="1" t="n">
        <v>12.2</v>
      </c>
      <c r="E1536" s="1" t="n">
        <v>4</v>
      </c>
      <c r="F1536" s="1" t="n">
        <v>7.9</v>
      </c>
      <c r="G1536" s="1" t="n">
        <v>0</v>
      </c>
      <c r="H1536" s="33" t="n">
        <v>9.5E-006</v>
      </c>
      <c r="I1536" s="33" t="n">
        <f aca="false">H1536*1000000</f>
        <v>9.5</v>
      </c>
      <c r="J1536" s="1" t="s">
        <v>2394</v>
      </c>
      <c r="K1536" s="1" t="n">
        <v>2012</v>
      </c>
      <c r="L1536" s="1" t="s">
        <v>2194</v>
      </c>
    </row>
    <row r="1537" customFormat="false" ht="15" hidden="false" customHeight="false" outlineLevel="0" collapsed="false">
      <c r="A1537" s="6" t="str">
        <f aca="false">"sankmc_"&amp;ROUND(B1537,1)&amp;"_"&amp;ROUND(C1537,1)&amp;"_"&amp;ROUND(D1537,1)&amp;"_"&amp;ROUND(E1537,1)&amp;"_"&amp;ROUND(F1537,1)&amp;"_"&amp;ROUND(G1537,1)</f>
        <v>sankmc_68.6_2.8_14.3_0_0_14.3</v>
      </c>
      <c r="B1537" s="1" t="n">
        <v>68.6</v>
      </c>
      <c r="C1537" s="1" t="n">
        <v>2.79999999999999</v>
      </c>
      <c r="D1537" s="1" t="n">
        <v>14.31</v>
      </c>
      <c r="E1537" s="1" t="n">
        <v>0</v>
      </c>
      <c r="F1537" s="1" t="n">
        <v>0</v>
      </c>
      <c r="G1537" s="1" t="n">
        <v>14.29</v>
      </c>
      <c r="H1537" s="33" t="n">
        <v>7.73000030517578E-006</v>
      </c>
      <c r="I1537" s="33" t="n">
        <f aca="false">H1537*1000000</f>
        <v>7.73000030517578</v>
      </c>
      <c r="J1537" s="1" t="s">
        <v>2429</v>
      </c>
      <c r="K1537" s="1" t="n">
        <v>1974</v>
      </c>
      <c r="L1537" s="1" t="s">
        <v>2194</v>
      </c>
    </row>
    <row r="1538" customFormat="false" ht="15" hidden="false" customHeight="false" outlineLevel="0" collapsed="false">
      <c r="A1538" s="6" t="str">
        <f aca="false">"sankmc_"&amp;ROUND(B1538,1)&amp;"_"&amp;ROUND(C1538,1)&amp;"_"&amp;ROUND(D1538,1)&amp;"_"&amp;ROUND(E1538,1)&amp;"_"&amp;ROUND(F1538,1)&amp;"_"&amp;ROUND(G1538,1)</f>
        <v>sankmc_68.6_2.8_14.9_1.8_7.9_4</v>
      </c>
      <c r="B1538" s="1" t="n">
        <v>68.5768576857686</v>
      </c>
      <c r="C1538" s="1" t="n">
        <v>2.78027802780278</v>
      </c>
      <c r="D1538" s="1" t="n">
        <v>14.9114911491149</v>
      </c>
      <c r="E1538" s="1" t="n">
        <v>1.8001800180018</v>
      </c>
      <c r="F1538" s="1" t="n">
        <v>7.94079407940794</v>
      </c>
      <c r="G1538" s="1" t="n">
        <v>3.99039903990399</v>
      </c>
      <c r="H1538" s="33" t="n">
        <v>9.8E-006</v>
      </c>
      <c r="I1538" s="33" t="n">
        <f aca="false">H1538*1000000</f>
        <v>9.8</v>
      </c>
      <c r="J1538" s="1" t="s">
        <v>2477</v>
      </c>
      <c r="K1538" s="1" t="n">
        <v>2009</v>
      </c>
      <c r="L1538" s="1" t="s">
        <v>2194</v>
      </c>
    </row>
    <row r="1539" customFormat="false" ht="15" hidden="false" customHeight="false" outlineLevel="0" collapsed="false">
      <c r="A1539" s="6" t="str">
        <f aca="false">"sankmc_"&amp;ROUND(B1539,1)&amp;"_"&amp;ROUND(C1539,1)&amp;"_"&amp;ROUND(D1539,1)&amp;"_"&amp;ROUND(E1539,1)&amp;"_"&amp;ROUND(F1539,1)&amp;"_"&amp;ROUND(G1539,1)</f>
        <v>sankmc_68.6_3_13.1_0.2_5.9_9.2</v>
      </c>
      <c r="B1539" s="1" t="n">
        <v>68.63</v>
      </c>
      <c r="C1539" s="1" t="n">
        <v>3</v>
      </c>
      <c r="D1539" s="1" t="n">
        <v>13.09</v>
      </c>
      <c r="E1539" s="1" t="n">
        <v>0.2</v>
      </c>
      <c r="F1539" s="1" t="n">
        <v>5.89</v>
      </c>
      <c r="G1539" s="1" t="n">
        <v>9.19</v>
      </c>
      <c r="H1539" s="33" t="n">
        <v>8.45999984741211E-006</v>
      </c>
      <c r="I1539" s="33" t="n">
        <f aca="false">H1539*1000000</f>
        <v>8.45999984741211</v>
      </c>
      <c r="J1539" s="1" t="s">
        <v>2380</v>
      </c>
      <c r="K1539" s="1" t="n">
        <v>2015</v>
      </c>
      <c r="L1539" s="1" t="s">
        <v>2194</v>
      </c>
    </row>
    <row r="1540" customFormat="false" ht="15" hidden="false" customHeight="false" outlineLevel="0" collapsed="false">
      <c r="A1540" s="6" t="str">
        <f aca="false">"sankmc_"&amp;ROUND(B1540,1)&amp;"_"&amp;ROUND(C1540,1)&amp;"_"&amp;ROUND(D1540,1)&amp;"_"&amp;ROUND(E1540,1)&amp;"_"&amp;ROUND(F1540,1)&amp;"_"&amp;ROUND(G1540,1)</f>
        <v>sankmc_68.6_4.7_12.8_0_5.8_8.1</v>
      </c>
      <c r="B1540" s="1" t="n">
        <v>68.59</v>
      </c>
      <c r="C1540" s="1" t="n">
        <v>4.67999999999999</v>
      </c>
      <c r="D1540" s="1" t="n">
        <v>12.84</v>
      </c>
      <c r="E1540" s="1" t="n">
        <v>0</v>
      </c>
      <c r="F1540" s="1" t="n">
        <v>5.78</v>
      </c>
      <c r="G1540" s="1" t="n">
        <v>8.10999999999999</v>
      </c>
      <c r="H1540" s="33" t="n">
        <v>9.05999984741211E-006</v>
      </c>
      <c r="I1540" s="33" t="n">
        <f aca="false">H1540*1000000</f>
        <v>9.05999984741211</v>
      </c>
      <c r="J1540" s="1" t="s">
        <v>2478</v>
      </c>
      <c r="K1540" s="1" t="n">
        <v>1998</v>
      </c>
      <c r="L1540" s="1" t="s">
        <v>2194</v>
      </c>
    </row>
    <row r="1541" customFormat="false" ht="15" hidden="false" customHeight="false" outlineLevel="0" collapsed="false">
      <c r="A1541" s="6" t="str">
        <f aca="false">"sankmc_"&amp;ROUND(B1541,1)&amp;"_"&amp;ROUND(C1541,1)&amp;"_"&amp;ROUND(D1541,1)&amp;"_"&amp;ROUND(E1541,1)&amp;"_"&amp;ROUND(F1541,1)&amp;"_"&amp;ROUND(G1541,1)</f>
        <v>sankmc_68.7_1_13.2_4.7_5.7_6.6</v>
      </c>
      <c r="B1541" s="1" t="n">
        <v>68.73</v>
      </c>
      <c r="C1541" s="1" t="n">
        <v>0.98</v>
      </c>
      <c r="D1541" s="1" t="n">
        <v>13.24</v>
      </c>
      <c r="E1541" s="1" t="n">
        <v>4.71</v>
      </c>
      <c r="F1541" s="1" t="n">
        <v>5.73</v>
      </c>
      <c r="G1541" s="1" t="n">
        <v>6.61</v>
      </c>
      <c r="H1541" s="33" t="n">
        <v>1.02400001525879E-005</v>
      </c>
      <c r="I1541" s="33" t="n">
        <f aca="false">H1541*1000000</f>
        <v>10.2400001525879</v>
      </c>
      <c r="J1541" s="1" t="s">
        <v>2479</v>
      </c>
      <c r="K1541" s="1" t="n">
        <v>1959</v>
      </c>
      <c r="L1541" s="1" t="s">
        <v>2194</v>
      </c>
    </row>
    <row r="1542" customFormat="false" ht="15" hidden="false" customHeight="false" outlineLevel="0" collapsed="false">
      <c r="A1542" s="6" t="str">
        <f aca="false">"sankmc_"&amp;ROUND(B1542,1)&amp;"_"&amp;ROUND(C1542,1)&amp;"_"&amp;ROUND(D1542,1)&amp;"_"&amp;ROUND(E1542,1)&amp;"_"&amp;ROUND(F1542,1)&amp;"_"&amp;ROUND(G1542,1)</f>
        <v>sankmc_68.7_15.6_0_0_15.8_0</v>
      </c>
      <c r="B1542" s="1" t="n">
        <v>68.68</v>
      </c>
      <c r="C1542" s="1" t="n">
        <v>15.57</v>
      </c>
      <c r="D1542" s="1" t="n">
        <v>0</v>
      </c>
      <c r="E1542" s="1" t="n">
        <v>0</v>
      </c>
      <c r="F1542" s="1" t="n">
        <v>15.75</v>
      </c>
      <c r="G1542" s="1" t="n">
        <v>0</v>
      </c>
      <c r="H1542" s="33" t="n">
        <v>3.4E-006</v>
      </c>
      <c r="I1542" s="33" t="n">
        <f aca="false">H1542*1000000</f>
        <v>3.4</v>
      </c>
      <c r="J1542" s="1" t="s">
        <v>2480</v>
      </c>
      <c r="K1542" s="1" t="n">
        <v>1980</v>
      </c>
      <c r="L1542" s="1" t="s">
        <v>2194</v>
      </c>
    </row>
    <row r="1543" customFormat="false" ht="15" hidden="false" customHeight="false" outlineLevel="0" collapsed="false">
      <c r="A1543" s="6" t="str">
        <f aca="false">"sankmc_"&amp;ROUND(B1543,1)&amp;"_"&amp;ROUND(C1543,1)&amp;"_"&amp;ROUND(D1543,1)&amp;"_"&amp;ROUND(E1543,1)&amp;"_"&amp;ROUND(F1543,1)&amp;"_"&amp;ROUND(G1543,1)</f>
        <v>sankmc_68.7_15.6_0_0_15.8_0</v>
      </c>
      <c r="B1543" s="1" t="n">
        <v>68.68</v>
      </c>
      <c r="C1543" s="1" t="n">
        <v>15.57</v>
      </c>
      <c r="D1543" s="1" t="n">
        <v>0</v>
      </c>
      <c r="E1543" s="1" t="n">
        <v>0</v>
      </c>
      <c r="F1543" s="1" t="n">
        <v>15.75</v>
      </c>
      <c r="G1543" s="1" t="n">
        <v>0</v>
      </c>
      <c r="H1543" s="33" t="n">
        <v>2.9E-006</v>
      </c>
      <c r="I1543" s="33" t="n">
        <f aca="false">H1543*1000000</f>
        <v>2.9</v>
      </c>
      <c r="J1543" s="1" t="s">
        <v>2386</v>
      </c>
      <c r="K1543" s="1" t="n">
        <v>2001</v>
      </c>
      <c r="L1543" s="1" t="s">
        <v>2194</v>
      </c>
    </row>
    <row r="1544" customFormat="false" ht="15" hidden="false" customHeight="false" outlineLevel="0" collapsed="false">
      <c r="A1544" s="6" t="str">
        <f aca="false">"sankmc_"&amp;ROUND(B1544,1)&amp;"_"&amp;ROUND(C1544,1)&amp;"_"&amp;ROUND(D1544,1)&amp;"_"&amp;ROUND(E1544,1)&amp;"_"&amp;ROUND(F1544,1)&amp;"_"&amp;ROUND(G1544,1)</f>
        <v>sankmc_68.7_15.6_0_0_15.8_0</v>
      </c>
      <c r="B1544" s="1" t="n">
        <v>68.68</v>
      </c>
      <c r="C1544" s="1" t="n">
        <v>15.57</v>
      </c>
      <c r="D1544" s="1" t="n">
        <v>0</v>
      </c>
      <c r="E1544" s="1" t="n">
        <v>0</v>
      </c>
      <c r="F1544" s="1" t="n">
        <v>15.75</v>
      </c>
      <c r="G1544" s="1" t="n">
        <v>0</v>
      </c>
      <c r="H1544" s="1" t="n">
        <v>2E-006</v>
      </c>
      <c r="I1544" s="33" t="n">
        <f aca="false">H1544*1000000</f>
        <v>2</v>
      </c>
      <c r="J1544" s="1" t="s">
        <v>2399</v>
      </c>
      <c r="K1544" s="1" t="n">
        <v>1986</v>
      </c>
      <c r="L1544" s="1" t="s">
        <v>2194</v>
      </c>
    </row>
    <row r="1545" customFormat="false" ht="15" hidden="false" customHeight="false" outlineLevel="0" collapsed="false">
      <c r="A1545" s="6" t="str">
        <f aca="false">"sankmc_"&amp;ROUND(B1545,1)&amp;"_"&amp;ROUND(C1545,1)&amp;"_"&amp;ROUND(D1545,1)&amp;"_"&amp;ROUND(E1545,1)&amp;"_"&amp;ROUND(F1545,1)&amp;"_"&amp;ROUND(G1545,1)</f>
        <v>sankmc_68.7_15.6_0_0_15.8_0</v>
      </c>
      <c r="B1545" s="1" t="n">
        <v>68.68</v>
      </c>
      <c r="C1545" s="1" t="n">
        <v>15.57</v>
      </c>
      <c r="D1545" s="1" t="n">
        <v>0</v>
      </c>
      <c r="E1545" s="1" t="n">
        <v>0</v>
      </c>
      <c r="F1545" s="1" t="n">
        <v>15.75</v>
      </c>
      <c r="G1545" s="1" t="n">
        <v>0</v>
      </c>
      <c r="H1545" s="1" t="n">
        <v>3E-006</v>
      </c>
      <c r="I1545" s="33" t="n">
        <f aca="false">H1545*1000000</f>
        <v>3</v>
      </c>
      <c r="J1545" s="1" t="s">
        <v>2481</v>
      </c>
      <c r="K1545" s="1" t="n">
        <v>1995</v>
      </c>
      <c r="L1545" s="1" t="s">
        <v>2194</v>
      </c>
    </row>
    <row r="1546" customFormat="false" ht="15" hidden="false" customHeight="false" outlineLevel="0" collapsed="false">
      <c r="A1546" s="6" t="str">
        <f aca="false">"sankmc_"&amp;ROUND(B1546,1)&amp;"_"&amp;ROUND(C1546,1)&amp;"_"&amp;ROUND(D1546,1)&amp;"_"&amp;ROUND(E1546,1)&amp;"_"&amp;ROUND(F1546,1)&amp;"_"&amp;ROUND(G1546,1)</f>
        <v>sankmc_68.7_2.5_14.9_2_7.9_4</v>
      </c>
      <c r="B1546" s="1" t="n">
        <v>68.7031296870313</v>
      </c>
      <c r="C1546" s="1" t="n">
        <v>2.48975102489751</v>
      </c>
      <c r="D1546" s="1" t="n">
        <v>14.8985101489851</v>
      </c>
      <c r="E1546" s="1" t="n">
        <v>1.98980101989801</v>
      </c>
      <c r="F1546" s="1" t="n">
        <v>7.93920607939206</v>
      </c>
      <c r="G1546" s="1" t="n">
        <v>3.97960203979602</v>
      </c>
      <c r="H1546" s="33" t="n">
        <v>9.9E-006</v>
      </c>
      <c r="I1546" s="33" t="n">
        <f aca="false">H1546*1000000</f>
        <v>9.9</v>
      </c>
      <c r="J1546" s="1" t="s">
        <v>2477</v>
      </c>
      <c r="K1546" s="1" t="n">
        <v>2009</v>
      </c>
      <c r="L1546" s="1" t="s">
        <v>2194</v>
      </c>
    </row>
    <row r="1547" customFormat="false" ht="15" hidden="false" customHeight="false" outlineLevel="0" collapsed="false">
      <c r="A1547" s="6" t="str">
        <f aca="false">"sankmc_"&amp;ROUND(B1547,1)&amp;"_"&amp;ROUND(C1547,1)&amp;"_"&amp;ROUND(D1547,1)&amp;"_"&amp;ROUND(E1547,1)&amp;"_"&amp;ROUND(F1547,1)&amp;"_"&amp;ROUND(G1547,1)</f>
        <v>sankmc_68.7_3_14.6_0.1_6.1_7.5</v>
      </c>
      <c r="B1547" s="1" t="n">
        <v>68.6672533098676</v>
      </c>
      <c r="C1547" s="1" t="n">
        <v>2.95988160473581</v>
      </c>
      <c r="D1547" s="1" t="n">
        <v>14.6194152233911</v>
      </c>
      <c r="E1547" s="1" t="n">
        <v>0.06399744010239</v>
      </c>
      <c r="F1547" s="1" t="n">
        <v>6.1497540098396</v>
      </c>
      <c r="G1547" s="1" t="n">
        <v>7.53969841206351</v>
      </c>
      <c r="H1547" s="33" t="n">
        <v>9.2E-006</v>
      </c>
      <c r="I1547" s="33" t="n">
        <f aca="false">H1547*1000000</f>
        <v>9.2</v>
      </c>
      <c r="J1547" s="1" t="s">
        <v>2447</v>
      </c>
      <c r="K1547" s="1" t="n">
        <v>2015</v>
      </c>
      <c r="L1547" s="1" t="s">
        <v>2194</v>
      </c>
    </row>
    <row r="1548" customFormat="false" ht="15" hidden="false" customHeight="false" outlineLevel="0" collapsed="false">
      <c r="A1548" s="6" t="str">
        <f aca="false">"sankmc_"&amp;ROUND(B1548,1)&amp;"_"&amp;ROUND(C1548,1)&amp;"_"&amp;ROUND(D1548,1)&amp;"_"&amp;ROUND(E1548,1)&amp;"_"&amp;ROUND(F1548,1)&amp;"_"&amp;ROUND(G1548,1)</f>
        <v>sankmc_68.8_0_14.1_0_17.1_0</v>
      </c>
      <c r="B1548" s="1" t="n">
        <v>68.8</v>
      </c>
      <c r="C1548" s="1" t="n">
        <v>0</v>
      </c>
      <c r="D1548" s="1" t="n">
        <v>14.1</v>
      </c>
      <c r="E1548" s="1" t="n">
        <v>0</v>
      </c>
      <c r="F1548" s="1" t="n">
        <v>17.1</v>
      </c>
      <c r="G1548" s="1" t="n">
        <v>0</v>
      </c>
      <c r="H1548" s="33" t="n">
        <v>8.8E-006</v>
      </c>
      <c r="I1548" s="33" t="n">
        <f aca="false">H1548*1000000</f>
        <v>8.8</v>
      </c>
      <c r="J1548" s="1" t="s">
        <v>2482</v>
      </c>
      <c r="K1548" s="1" t="n">
        <v>1987</v>
      </c>
      <c r="L1548" s="1" t="s">
        <v>2194</v>
      </c>
    </row>
    <row r="1549" customFormat="false" ht="15" hidden="false" customHeight="false" outlineLevel="0" collapsed="false">
      <c r="A1549" s="6" t="str">
        <f aca="false">"sankmc_"&amp;ROUND(B1549,1)&amp;"_"&amp;ROUND(C1549,1)&amp;"_"&amp;ROUND(D1549,1)&amp;"_"&amp;ROUND(E1549,1)&amp;"_"&amp;ROUND(F1549,1)&amp;"_"&amp;ROUND(G1549,1)</f>
        <v>sankmc_68.8_0_20.8_0_0_10.4</v>
      </c>
      <c r="B1549" s="1" t="n">
        <v>68.8</v>
      </c>
      <c r="C1549" s="1" t="n">
        <v>0</v>
      </c>
      <c r="D1549" s="1" t="n">
        <v>20.8</v>
      </c>
      <c r="E1549" s="1" t="n">
        <v>0</v>
      </c>
      <c r="F1549" s="1" t="n">
        <v>0</v>
      </c>
      <c r="G1549" s="1" t="n">
        <v>10.4</v>
      </c>
      <c r="H1549" s="33" t="n">
        <v>9.89000015258789E-006</v>
      </c>
      <c r="I1549" s="33" t="n">
        <f aca="false">H1549*1000000</f>
        <v>9.89000015258789</v>
      </c>
      <c r="J1549" s="1" t="s">
        <v>2483</v>
      </c>
      <c r="K1549" s="1" t="n">
        <v>1950</v>
      </c>
      <c r="L1549" s="1" t="s">
        <v>2194</v>
      </c>
    </row>
    <row r="1550" customFormat="false" ht="15" hidden="false" customHeight="false" outlineLevel="0" collapsed="false">
      <c r="A1550" s="6" t="str">
        <f aca="false">"sankmc_"&amp;ROUND(B1550,1)&amp;"_"&amp;ROUND(C1550,1)&amp;"_"&amp;ROUND(D1550,1)&amp;"_"&amp;ROUND(E1550,1)&amp;"_"&amp;ROUND(F1550,1)&amp;"_"&amp;ROUND(G1550,1)</f>
        <v>sankmc_68.8_0_22.5_0_0_8.7</v>
      </c>
      <c r="B1550" s="1" t="n">
        <v>68.8</v>
      </c>
      <c r="C1550" s="1" t="n">
        <v>0</v>
      </c>
      <c r="D1550" s="1" t="n">
        <v>22.53</v>
      </c>
      <c r="E1550" s="1" t="n">
        <v>0</v>
      </c>
      <c r="F1550" s="1" t="n">
        <v>0</v>
      </c>
      <c r="G1550" s="1" t="n">
        <v>8.67</v>
      </c>
      <c r="H1550" s="33" t="n">
        <v>1.01900001525879E-005</v>
      </c>
      <c r="I1550" s="33" t="n">
        <f aca="false">H1550*1000000</f>
        <v>10.1900001525879</v>
      </c>
      <c r="J1550" s="1" t="s">
        <v>2483</v>
      </c>
      <c r="K1550" s="1" t="n">
        <v>1950</v>
      </c>
      <c r="L1550" s="1" t="s">
        <v>2194</v>
      </c>
    </row>
    <row r="1551" customFormat="false" ht="15" hidden="false" customHeight="false" outlineLevel="0" collapsed="false">
      <c r="A1551" s="6" t="str">
        <f aca="false">"sankmc_"&amp;ROUND(B1551,1)&amp;"_"&amp;ROUND(C1551,1)&amp;"_"&amp;ROUND(D1551,1)&amp;"_"&amp;ROUND(E1551,1)&amp;"_"&amp;ROUND(F1551,1)&amp;"_"&amp;ROUND(G1551,1)</f>
        <v>sankmc_68.8_0_24.3_0_0_6.9</v>
      </c>
      <c r="B1551" s="1" t="n">
        <v>68.8068806880688</v>
      </c>
      <c r="C1551" s="1" t="n">
        <v>0</v>
      </c>
      <c r="D1551" s="1" t="n">
        <v>24.2624262426243</v>
      </c>
      <c r="E1551" s="1" t="n">
        <v>0</v>
      </c>
      <c r="F1551" s="1" t="n">
        <v>0</v>
      </c>
      <c r="G1551" s="1" t="n">
        <v>6.93069306930693</v>
      </c>
      <c r="H1551" s="33" t="n">
        <v>1.05199996948242E-005</v>
      </c>
      <c r="I1551" s="33" t="n">
        <f aca="false">H1551*1000000</f>
        <v>10.5199996948242</v>
      </c>
      <c r="J1551" s="1" t="s">
        <v>2483</v>
      </c>
      <c r="K1551" s="1" t="n">
        <v>1950</v>
      </c>
      <c r="L1551" s="1" t="s">
        <v>2194</v>
      </c>
    </row>
    <row r="1552" customFormat="false" ht="15" hidden="false" customHeight="false" outlineLevel="0" collapsed="false">
      <c r="A1552" s="6" t="str">
        <f aca="false">"sankmc_"&amp;ROUND(B1552,1)&amp;"_"&amp;ROUND(C1552,1)&amp;"_"&amp;ROUND(D1552,1)&amp;"_"&amp;ROUND(E1552,1)&amp;"_"&amp;ROUND(F1552,1)&amp;"_"&amp;ROUND(G1552,1)</f>
        <v>sankmc_68.8_0_26_0_0_5.2</v>
      </c>
      <c r="B1552" s="1" t="n">
        <v>68.8</v>
      </c>
      <c r="C1552" s="1" t="n">
        <v>0</v>
      </c>
      <c r="D1552" s="1" t="n">
        <v>26</v>
      </c>
      <c r="E1552" s="1" t="n">
        <v>0</v>
      </c>
      <c r="F1552" s="1" t="n">
        <v>0</v>
      </c>
      <c r="G1552" s="1" t="n">
        <v>5.2</v>
      </c>
      <c r="H1552" s="33" t="n">
        <v>1.08900001525879E-005</v>
      </c>
      <c r="I1552" s="33" t="n">
        <f aca="false">H1552*1000000</f>
        <v>10.8900001525879</v>
      </c>
      <c r="J1552" s="1" t="s">
        <v>2483</v>
      </c>
      <c r="K1552" s="1" t="n">
        <v>1950</v>
      </c>
      <c r="L1552" s="1" t="s">
        <v>2194</v>
      </c>
    </row>
    <row r="1553" customFormat="false" ht="15" hidden="false" customHeight="false" outlineLevel="0" collapsed="false">
      <c r="A1553" s="6" t="str">
        <f aca="false">"sankmc_"&amp;ROUND(B1553,1)&amp;"_"&amp;ROUND(C1553,1)&amp;"_"&amp;ROUND(D1553,1)&amp;"_"&amp;ROUND(E1553,1)&amp;"_"&amp;ROUND(F1553,1)&amp;"_"&amp;ROUND(G1553,1)</f>
        <v>sankmc_68.8_0_27.7_0_0_3.5</v>
      </c>
      <c r="B1553" s="1" t="n">
        <v>68.8</v>
      </c>
      <c r="C1553" s="1" t="n">
        <v>0</v>
      </c>
      <c r="D1553" s="1" t="n">
        <v>27.73</v>
      </c>
      <c r="E1553" s="1" t="n">
        <v>0</v>
      </c>
      <c r="F1553" s="1" t="n">
        <v>0</v>
      </c>
      <c r="G1553" s="1" t="n">
        <v>3.47</v>
      </c>
      <c r="H1553" s="33" t="n">
        <v>1.13599998474121E-005</v>
      </c>
      <c r="I1553" s="33" t="n">
        <f aca="false">H1553*1000000</f>
        <v>11.3599998474121</v>
      </c>
      <c r="J1553" s="1" t="s">
        <v>2483</v>
      </c>
      <c r="K1553" s="1" t="n">
        <v>1950</v>
      </c>
      <c r="L1553" s="1" t="s">
        <v>2194</v>
      </c>
    </row>
    <row r="1554" customFormat="false" ht="15" hidden="false" customHeight="false" outlineLevel="0" collapsed="false">
      <c r="A1554" s="6" t="str">
        <f aca="false">"sankmc_"&amp;ROUND(B1554,1)&amp;"_"&amp;ROUND(C1554,1)&amp;"_"&amp;ROUND(D1554,1)&amp;"_"&amp;ROUND(E1554,1)&amp;"_"&amp;ROUND(F1554,1)&amp;"_"&amp;ROUND(G1554,1)</f>
        <v>sankmc_68.8_0_9.2_0_22.1_0</v>
      </c>
      <c r="B1554" s="1" t="n">
        <v>68.75</v>
      </c>
      <c r="C1554" s="1" t="n">
        <v>0</v>
      </c>
      <c r="D1554" s="1" t="n">
        <v>9.2</v>
      </c>
      <c r="E1554" s="1" t="n">
        <v>0</v>
      </c>
      <c r="F1554" s="1" t="n">
        <v>22.05</v>
      </c>
      <c r="G1554" s="1" t="n">
        <v>0</v>
      </c>
      <c r="H1554" s="33" t="n">
        <v>8.6E-006</v>
      </c>
      <c r="I1554" s="33" t="n">
        <f aca="false">H1554*1000000</f>
        <v>8.6</v>
      </c>
      <c r="J1554" s="1" t="s">
        <v>2338</v>
      </c>
      <c r="K1554" s="1" t="n">
        <v>1933</v>
      </c>
      <c r="L1554" s="1" t="s">
        <v>2194</v>
      </c>
    </row>
    <row r="1555" customFormat="false" ht="15" hidden="false" customHeight="false" outlineLevel="0" collapsed="false">
      <c r="A1555" s="6" t="str">
        <f aca="false">"sankmc_"&amp;ROUND(B1555,1)&amp;"_"&amp;ROUND(C1555,1)&amp;"_"&amp;ROUND(D1555,1)&amp;"_"&amp;ROUND(E1555,1)&amp;"_"&amp;ROUND(F1555,1)&amp;"_"&amp;ROUND(G1555,1)</f>
        <v>sankmc_68.8_4.1_11.9_0_1.8_13.3</v>
      </c>
      <c r="B1555" s="1" t="n">
        <v>68.8131186881312</v>
      </c>
      <c r="C1555" s="1" t="n">
        <v>4.08959104089591</v>
      </c>
      <c r="D1555" s="1" t="n">
        <v>11.8888111188881</v>
      </c>
      <c r="E1555" s="1" t="n">
        <v>0.01999800019998</v>
      </c>
      <c r="F1555" s="1" t="n">
        <v>1.84981501849815</v>
      </c>
      <c r="G1555" s="1" t="n">
        <v>13.3386661333867</v>
      </c>
      <c r="H1555" s="33" t="n">
        <v>8.60999984741211E-006</v>
      </c>
      <c r="I1555" s="33" t="n">
        <f aca="false">H1555*1000000</f>
        <v>8.60999984741211</v>
      </c>
      <c r="J1555" s="1" t="s">
        <v>2384</v>
      </c>
      <c r="K1555" s="1" t="n">
        <v>1973</v>
      </c>
      <c r="L1555" s="1" t="s">
        <v>2194</v>
      </c>
    </row>
    <row r="1556" customFormat="false" ht="15" hidden="false" customHeight="false" outlineLevel="0" collapsed="false">
      <c r="A1556" s="6" t="str">
        <f aca="false">"sankmc_"&amp;ROUND(B1556,1)&amp;"_"&amp;ROUND(C1556,1)&amp;"_"&amp;ROUND(D1556,1)&amp;"_"&amp;ROUND(E1556,1)&amp;"_"&amp;ROUND(F1556,1)&amp;"_"&amp;ROUND(G1556,1)</f>
        <v>sankmc_68.8_6.5_13_0_5.1_6.7</v>
      </c>
      <c r="B1556" s="1" t="n">
        <v>68.78</v>
      </c>
      <c r="C1556" s="1" t="n">
        <v>6.48</v>
      </c>
      <c r="D1556" s="1" t="n">
        <v>12.96</v>
      </c>
      <c r="E1556" s="1" t="n">
        <v>0</v>
      </c>
      <c r="F1556" s="1" t="n">
        <v>5.06</v>
      </c>
      <c r="G1556" s="1" t="n">
        <v>6.72</v>
      </c>
      <c r="H1556" s="33" t="n">
        <v>7.55E-006</v>
      </c>
      <c r="I1556" s="33" t="n">
        <f aca="false">H1556*1000000</f>
        <v>7.55</v>
      </c>
      <c r="J1556" s="1" t="s">
        <v>2439</v>
      </c>
      <c r="K1556" s="1" t="n">
        <v>2003</v>
      </c>
      <c r="L1556" s="1" t="s">
        <v>2194</v>
      </c>
    </row>
    <row r="1557" customFormat="false" ht="15" hidden="false" customHeight="false" outlineLevel="0" collapsed="false">
      <c r="A1557" s="6" t="str">
        <f aca="false">"sankmc_"&amp;ROUND(B1557,1)&amp;"_"&amp;ROUND(C1557,1)&amp;"_"&amp;ROUND(D1557,1)&amp;"_"&amp;ROUND(E1557,1)&amp;"_"&amp;ROUND(F1557,1)&amp;"_"&amp;ROUND(G1557,1)</f>
        <v>sankmc_68.9_0_31.1_0_0_0</v>
      </c>
      <c r="B1557" s="1" t="n">
        <v>68.9</v>
      </c>
      <c r="C1557" s="1" t="n">
        <v>0</v>
      </c>
      <c r="D1557" s="1" t="n">
        <v>31.1</v>
      </c>
      <c r="E1557" s="1" t="n">
        <v>0</v>
      </c>
      <c r="F1557" s="1" t="n">
        <v>0</v>
      </c>
      <c r="G1557" s="1" t="n">
        <v>0</v>
      </c>
      <c r="H1557" s="33" t="n">
        <v>1.43587997436523E-005</v>
      </c>
      <c r="I1557" s="33" t="n">
        <f aca="false">H1557*1000000</f>
        <v>14.3587997436523</v>
      </c>
      <c r="J1557" s="1" t="s">
        <v>2272</v>
      </c>
      <c r="K1557" s="1" t="n">
        <v>1956</v>
      </c>
      <c r="L1557" s="1" t="s">
        <v>2194</v>
      </c>
    </row>
    <row r="1558" customFormat="false" ht="15" hidden="false" customHeight="false" outlineLevel="0" collapsed="false">
      <c r="A1558" s="6" t="str">
        <f aca="false">"sankmc_"&amp;ROUND(B1558,1)&amp;"_"&amp;ROUND(C1558,1)&amp;"_"&amp;ROUND(D1558,1)&amp;"_"&amp;ROUND(E1558,1)&amp;"_"&amp;ROUND(F1558,1)&amp;"_"&amp;ROUND(G1558,1)</f>
        <v>sankmc_68.9_10.8_7.8_12.5_0_0</v>
      </c>
      <c r="B1558" s="1" t="n">
        <v>68.92</v>
      </c>
      <c r="C1558" s="1" t="n">
        <v>10.83</v>
      </c>
      <c r="D1558" s="1" t="n">
        <v>7.79</v>
      </c>
      <c r="E1558" s="1" t="n">
        <v>12.46</v>
      </c>
      <c r="F1558" s="1" t="n">
        <v>0</v>
      </c>
      <c r="G1558" s="1" t="n">
        <v>0</v>
      </c>
      <c r="H1558" s="33" t="n">
        <v>1.1E-005</v>
      </c>
      <c r="I1558" s="33" t="n">
        <f aca="false">H1558*1000000</f>
        <v>11</v>
      </c>
      <c r="J1558" s="1" t="s">
        <v>2450</v>
      </c>
      <c r="K1558" s="1" t="n">
        <v>1972</v>
      </c>
      <c r="L1558" s="1" t="s">
        <v>2194</v>
      </c>
    </row>
    <row r="1559" customFormat="false" ht="15" hidden="false" customHeight="false" outlineLevel="0" collapsed="false">
      <c r="A1559" s="6" t="str">
        <f aca="false">"sankmc_"&amp;ROUND(B1559,1)&amp;"_"&amp;ROUND(C1559,1)&amp;"_"&amp;ROUND(D1559,1)&amp;"_"&amp;ROUND(E1559,1)&amp;"_"&amp;ROUND(F1559,1)&amp;"_"&amp;ROUND(G1559,1)</f>
        <v>sankmc_68.9_12.5_0_0_9.3_9.3</v>
      </c>
      <c r="B1559" s="1" t="n">
        <v>68.93</v>
      </c>
      <c r="C1559" s="1" t="n">
        <v>12.49</v>
      </c>
      <c r="D1559" s="1" t="n">
        <v>0</v>
      </c>
      <c r="E1559" s="1" t="n">
        <v>0</v>
      </c>
      <c r="F1559" s="1" t="n">
        <v>9.29</v>
      </c>
      <c r="G1559" s="1" t="n">
        <v>9.29</v>
      </c>
      <c r="H1559" s="33" t="n">
        <v>3.3E-006</v>
      </c>
      <c r="I1559" s="33" t="n">
        <f aca="false">H1559*1000000</f>
        <v>3.3</v>
      </c>
      <c r="J1559" s="1" t="s">
        <v>2413</v>
      </c>
      <c r="K1559" s="1" t="n">
        <v>1998</v>
      </c>
      <c r="L1559" s="1" t="s">
        <v>2194</v>
      </c>
    </row>
    <row r="1560" customFormat="false" ht="15" hidden="false" customHeight="false" outlineLevel="0" collapsed="false">
      <c r="A1560" s="6" t="str">
        <f aca="false">"sankmc_"&amp;ROUND(B1560,1)&amp;"_"&amp;ROUND(C1560,1)&amp;"_"&amp;ROUND(D1560,1)&amp;"_"&amp;ROUND(E1560,1)&amp;"_"&amp;ROUND(F1560,1)&amp;"_"&amp;ROUND(G1560,1)</f>
        <v>sankmc_68.9_5.1_26_0_0_0</v>
      </c>
      <c r="B1560" s="1" t="n">
        <v>68.8831116888311</v>
      </c>
      <c r="C1560" s="1" t="n">
        <v>5.10948905109489</v>
      </c>
      <c r="D1560" s="1" t="n">
        <v>26.007399260074</v>
      </c>
      <c r="E1560" s="1" t="n">
        <v>0</v>
      </c>
      <c r="F1560" s="1" t="n">
        <v>0</v>
      </c>
      <c r="G1560" s="1" t="n">
        <v>0</v>
      </c>
      <c r="H1560" s="33" t="n">
        <v>1.02E-005</v>
      </c>
      <c r="I1560" s="33" t="n">
        <f aca="false">H1560*1000000</f>
        <v>10.2</v>
      </c>
      <c r="J1560" s="1" t="s">
        <v>2338</v>
      </c>
      <c r="K1560" s="1" t="n">
        <v>1934</v>
      </c>
      <c r="L1560" s="1" t="s">
        <v>2194</v>
      </c>
    </row>
    <row r="1561" customFormat="false" ht="15" hidden="false" customHeight="false" outlineLevel="0" collapsed="false">
      <c r="A1561" s="6" t="str">
        <f aca="false">"sankmc_"&amp;ROUND(B1561,1)&amp;"_"&amp;ROUND(C1561,1)&amp;"_"&amp;ROUND(D1561,1)&amp;"_"&amp;ROUND(E1561,1)&amp;"_"&amp;ROUND(F1561,1)&amp;"_"&amp;ROUND(G1561,1)</f>
        <v>sankmc_68.9_6_2_5_6.1_12</v>
      </c>
      <c r="B1561" s="1" t="n">
        <v>68.946894689469</v>
      </c>
      <c r="C1561" s="1" t="n">
        <v>6.02060206020602</v>
      </c>
      <c r="D1561" s="1" t="n">
        <v>2.02020202020202</v>
      </c>
      <c r="E1561" s="1" t="n">
        <v>4.99049904990499</v>
      </c>
      <c r="F1561" s="1" t="n">
        <v>6.06060606060606</v>
      </c>
      <c r="G1561" s="1" t="n">
        <v>11.961196119612</v>
      </c>
      <c r="H1561" s="33" t="n">
        <v>7.2E-006</v>
      </c>
      <c r="I1561" s="33" t="n">
        <f aca="false">H1561*1000000</f>
        <v>7.2</v>
      </c>
      <c r="J1561" s="1" t="s">
        <v>2468</v>
      </c>
      <c r="K1561" s="1" t="n">
        <v>1999</v>
      </c>
      <c r="L1561" s="1" t="s">
        <v>2194</v>
      </c>
    </row>
    <row r="1562" customFormat="false" ht="15" hidden="false" customHeight="false" outlineLevel="0" collapsed="false">
      <c r="A1562" s="6" t="str">
        <f aca="false">"sankmc_"&amp;ROUND(B1562,1)&amp;"_"&amp;ROUND(C1562,1)&amp;"_"&amp;ROUND(D1562,1)&amp;"_"&amp;ROUND(E1562,1)&amp;"_"&amp;ROUND(F1562,1)&amp;"_"&amp;ROUND(G1562,1)</f>
        <v>sankmc_69_0_31_0_0_0</v>
      </c>
      <c r="B1562" s="1" t="n">
        <v>69</v>
      </c>
      <c r="C1562" s="1" t="n">
        <v>0</v>
      </c>
      <c r="D1562" s="1" t="n">
        <v>31</v>
      </c>
      <c r="E1562" s="1" t="n">
        <v>0</v>
      </c>
      <c r="F1562" s="1" t="n">
        <v>0</v>
      </c>
      <c r="G1562" s="1" t="n">
        <v>0</v>
      </c>
      <c r="H1562" s="33" t="n">
        <v>1.48E-005</v>
      </c>
      <c r="I1562" s="33" t="n">
        <f aca="false">H1562*1000000</f>
        <v>14.8</v>
      </c>
      <c r="J1562" s="1" t="s">
        <v>2484</v>
      </c>
      <c r="K1562" s="1" t="n">
        <v>1996</v>
      </c>
      <c r="L1562" s="1" t="s">
        <v>2194</v>
      </c>
    </row>
    <row r="1563" customFormat="false" ht="15" hidden="false" customHeight="false" outlineLevel="0" collapsed="false">
      <c r="A1563" s="6" t="str">
        <f aca="false">"sankmc_"&amp;ROUND(B1563,1)&amp;"_"&amp;ROUND(C1563,1)&amp;"_"&amp;ROUND(D1563,1)&amp;"_"&amp;ROUND(E1563,1)&amp;"_"&amp;ROUND(F1563,1)&amp;"_"&amp;ROUND(G1563,1)</f>
        <v>sankmc_69_0_31_0_0_0</v>
      </c>
      <c r="B1563" s="1" t="n">
        <v>69</v>
      </c>
      <c r="C1563" s="1" t="n">
        <v>0</v>
      </c>
      <c r="D1563" s="1" t="n">
        <v>31</v>
      </c>
      <c r="E1563" s="1" t="n">
        <v>0</v>
      </c>
      <c r="F1563" s="1" t="n">
        <v>0</v>
      </c>
      <c r="G1563" s="1" t="n">
        <v>0</v>
      </c>
      <c r="H1563" s="33" t="n">
        <v>1.48E-005</v>
      </c>
      <c r="I1563" s="33" t="n">
        <f aca="false">H1563*1000000</f>
        <v>14.8</v>
      </c>
      <c r="J1563" s="1" t="s">
        <v>2484</v>
      </c>
      <c r="K1563" s="1" t="n">
        <v>2002</v>
      </c>
      <c r="L1563" s="1" t="s">
        <v>2194</v>
      </c>
    </row>
    <row r="1564" customFormat="false" ht="15" hidden="false" customHeight="false" outlineLevel="0" collapsed="false">
      <c r="A1564" s="6" t="str">
        <f aca="false">"sankmc_"&amp;ROUND(B1564,1)&amp;"_"&amp;ROUND(C1564,1)&amp;"_"&amp;ROUND(D1564,1)&amp;"_"&amp;ROUND(E1564,1)&amp;"_"&amp;ROUND(F1564,1)&amp;"_"&amp;ROUND(G1564,1)</f>
        <v>sankmc_69_0_31_0_0_0</v>
      </c>
      <c r="B1564" s="1" t="n">
        <v>69</v>
      </c>
      <c r="C1564" s="1" t="n">
        <v>0</v>
      </c>
      <c r="D1564" s="1" t="n">
        <v>31</v>
      </c>
      <c r="E1564" s="1" t="n">
        <v>0</v>
      </c>
      <c r="F1564" s="1" t="n">
        <v>0</v>
      </c>
      <c r="G1564" s="1" t="n">
        <v>0</v>
      </c>
      <c r="H1564" s="33" t="n">
        <v>1.58E-005</v>
      </c>
      <c r="I1564" s="33" t="n">
        <f aca="false">H1564*1000000</f>
        <v>15.8</v>
      </c>
      <c r="J1564" s="1" t="s">
        <v>2299</v>
      </c>
      <c r="K1564" s="1" t="n">
        <v>2019</v>
      </c>
      <c r="L1564" s="1" t="s">
        <v>2194</v>
      </c>
    </row>
    <row r="1565" customFormat="false" ht="15" hidden="false" customHeight="false" outlineLevel="0" collapsed="false">
      <c r="A1565" s="6" t="str">
        <f aca="false">"sankmc_"&amp;ROUND(B1565,1)&amp;"_"&amp;ROUND(C1565,1)&amp;"_"&amp;ROUND(D1565,1)&amp;"_"&amp;ROUND(E1565,1)&amp;"_"&amp;ROUND(F1565,1)&amp;"_"&amp;ROUND(G1565,1)</f>
        <v>sankmc_69_0_7.7_3.8_9.6_10</v>
      </c>
      <c r="B1565" s="1" t="n">
        <v>68.973102689731</v>
      </c>
      <c r="C1565" s="1" t="n">
        <v>0</v>
      </c>
      <c r="D1565" s="1" t="n">
        <v>7.67923207679231</v>
      </c>
      <c r="E1565" s="1" t="n">
        <v>3.78962103789621</v>
      </c>
      <c r="F1565" s="1" t="n">
        <v>9.5890410958904</v>
      </c>
      <c r="G1565" s="1" t="n">
        <v>9.96900309969003</v>
      </c>
      <c r="H1565" s="33" t="n">
        <v>8.7E-006</v>
      </c>
      <c r="I1565" s="33" t="n">
        <f aca="false">H1565*1000000</f>
        <v>8.7</v>
      </c>
      <c r="J1565" s="1" t="s">
        <v>2471</v>
      </c>
      <c r="K1565" s="1" t="n">
        <v>1950</v>
      </c>
      <c r="L1565" s="1" t="s">
        <v>2194</v>
      </c>
    </row>
    <row r="1566" customFormat="false" ht="15" hidden="false" customHeight="false" outlineLevel="0" collapsed="false">
      <c r="A1566" s="6" t="str">
        <f aca="false">"sankmc_"&amp;ROUND(B1566,1)&amp;"_"&amp;ROUND(C1566,1)&amp;"_"&amp;ROUND(D1566,1)&amp;"_"&amp;ROUND(E1566,1)&amp;"_"&amp;ROUND(F1566,1)&amp;"_"&amp;ROUND(G1566,1)</f>
        <v>sankmc_69_10.6_3.9_3.9_6.1_6.6</v>
      </c>
      <c r="B1566" s="1" t="n">
        <v>69.04</v>
      </c>
      <c r="C1566" s="1" t="n">
        <v>10.57</v>
      </c>
      <c r="D1566" s="1" t="n">
        <v>3.85</v>
      </c>
      <c r="E1566" s="1" t="n">
        <v>3.9</v>
      </c>
      <c r="F1566" s="1" t="n">
        <v>6.08</v>
      </c>
      <c r="G1566" s="1" t="n">
        <v>6.55999999999999</v>
      </c>
      <c r="H1566" s="33" t="n">
        <v>6.4E-006</v>
      </c>
      <c r="I1566" s="33" t="n">
        <f aca="false">H1566*1000000</f>
        <v>6.4</v>
      </c>
      <c r="J1566" s="1" t="s">
        <v>2468</v>
      </c>
      <c r="K1566" s="1" t="n">
        <v>1999</v>
      </c>
      <c r="L1566" s="1" t="s">
        <v>2194</v>
      </c>
    </row>
    <row r="1567" customFormat="false" ht="15" hidden="false" customHeight="false" outlineLevel="0" collapsed="false">
      <c r="A1567" s="6" t="str">
        <f aca="false">"sankmc_"&amp;ROUND(B1567,1)&amp;"_"&amp;ROUND(C1567,1)&amp;"_"&amp;ROUND(D1567,1)&amp;"_"&amp;ROUND(E1567,1)&amp;"_"&amp;ROUND(F1567,1)&amp;"_"&amp;ROUND(G1567,1)</f>
        <v>sankmc_69_10.6_3.9_3.9_6.1_6.6</v>
      </c>
      <c r="B1567" s="1" t="n">
        <v>69.04</v>
      </c>
      <c r="C1567" s="1" t="n">
        <v>10.57</v>
      </c>
      <c r="D1567" s="1" t="n">
        <v>3.85</v>
      </c>
      <c r="E1567" s="1" t="n">
        <v>3.9</v>
      </c>
      <c r="F1567" s="1" t="n">
        <v>6.08</v>
      </c>
      <c r="G1567" s="1" t="n">
        <v>6.55999999999999</v>
      </c>
      <c r="H1567" s="33" t="n">
        <v>6.4E-006</v>
      </c>
      <c r="I1567" s="33" t="n">
        <f aca="false">H1567*1000000</f>
        <v>6.4</v>
      </c>
      <c r="J1567" s="1" t="s">
        <v>2378</v>
      </c>
      <c r="K1567" s="1" t="n">
        <v>1999</v>
      </c>
      <c r="L1567" s="1" t="s">
        <v>2194</v>
      </c>
    </row>
    <row r="1568" customFormat="false" ht="15" hidden="false" customHeight="false" outlineLevel="0" collapsed="false">
      <c r="A1568" s="6" t="str">
        <f aca="false">"sankmc_"&amp;ROUND(B1568,1)&amp;"_"&amp;ROUND(C1568,1)&amp;"_"&amp;ROUND(D1568,1)&amp;"_"&amp;ROUND(E1568,1)&amp;"_"&amp;ROUND(F1568,1)&amp;"_"&amp;ROUND(G1568,1)</f>
        <v>sankmc_69_10.6_3.9_3.9_6.1_6.6</v>
      </c>
      <c r="B1568" s="1" t="n">
        <v>69.04</v>
      </c>
      <c r="C1568" s="1" t="n">
        <v>10.57</v>
      </c>
      <c r="D1568" s="1" t="n">
        <v>3.85</v>
      </c>
      <c r="E1568" s="1" t="n">
        <v>3.9</v>
      </c>
      <c r="F1568" s="1" t="n">
        <v>6.08</v>
      </c>
      <c r="G1568" s="1" t="n">
        <v>6.55999999999999</v>
      </c>
      <c r="H1568" s="33" t="n">
        <v>6.4E-006</v>
      </c>
      <c r="I1568" s="33" t="n">
        <f aca="false">H1568*1000000</f>
        <v>6.4</v>
      </c>
      <c r="J1568" s="1" t="s">
        <v>2378</v>
      </c>
      <c r="K1568" s="1" t="n">
        <v>1999</v>
      </c>
      <c r="L1568" s="1" t="s">
        <v>2194</v>
      </c>
    </row>
    <row r="1569" customFormat="false" ht="15" hidden="false" customHeight="false" outlineLevel="0" collapsed="false">
      <c r="A1569" s="6" t="str">
        <f aca="false">"sankmc_"&amp;ROUND(B1569,1)&amp;"_"&amp;ROUND(C1569,1)&amp;"_"&amp;ROUND(D1569,1)&amp;"_"&amp;ROUND(E1569,1)&amp;"_"&amp;ROUND(F1569,1)&amp;"_"&amp;ROUND(G1569,1)</f>
        <v>sankmc_69_10.6_3.9_3.9_6.1_6.6</v>
      </c>
      <c r="B1569" s="1" t="n">
        <v>69.04</v>
      </c>
      <c r="C1569" s="1" t="n">
        <v>10.57</v>
      </c>
      <c r="D1569" s="1" t="n">
        <v>3.85</v>
      </c>
      <c r="E1569" s="1" t="n">
        <v>3.9</v>
      </c>
      <c r="F1569" s="1" t="n">
        <v>6.08</v>
      </c>
      <c r="G1569" s="1" t="n">
        <v>6.55999999999999</v>
      </c>
      <c r="H1569" s="33" t="n">
        <v>6.4E-006</v>
      </c>
      <c r="I1569" s="33" t="n">
        <f aca="false">H1569*1000000</f>
        <v>6.4</v>
      </c>
      <c r="J1569" s="1" t="s">
        <v>2406</v>
      </c>
      <c r="K1569" s="1" t="n">
        <v>1997</v>
      </c>
      <c r="L1569" s="1" t="s">
        <v>2194</v>
      </c>
    </row>
    <row r="1570" customFormat="false" ht="15" hidden="false" customHeight="false" outlineLevel="0" collapsed="false">
      <c r="A1570" s="6" t="str">
        <f aca="false">"sankmc_"&amp;ROUND(B1570,1)&amp;"_"&amp;ROUND(C1570,1)&amp;"_"&amp;ROUND(D1570,1)&amp;"_"&amp;ROUND(E1570,1)&amp;"_"&amp;ROUND(F1570,1)&amp;"_"&amp;ROUND(G1570,1)</f>
        <v>sankmc_69_10.7_7.1_7.2_5.6_0.4</v>
      </c>
      <c r="B1570" s="1" t="n">
        <v>69.036903690369</v>
      </c>
      <c r="C1570" s="1" t="n">
        <v>10.6910691069107</v>
      </c>
      <c r="D1570" s="1" t="n">
        <v>7.09070907090709</v>
      </c>
      <c r="E1570" s="1" t="n">
        <v>7.19071907190719</v>
      </c>
      <c r="F1570" s="1" t="n">
        <v>5.59055905590559</v>
      </c>
      <c r="G1570" s="1" t="n">
        <v>0.4000400040004</v>
      </c>
      <c r="H1570" s="33" t="n">
        <v>8.15E-006</v>
      </c>
      <c r="I1570" s="33" t="n">
        <f aca="false">H1570*1000000</f>
        <v>8.15</v>
      </c>
      <c r="J1570" s="1" t="s">
        <v>2485</v>
      </c>
      <c r="K1570" s="1" t="n">
        <v>2002</v>
      </c>
      <c r="L1570" s="1" t="s">
        <v>2194</v>
      </c>
    </row>
    <row r="1571" customFormat="false" ht="15" hidden="false" customHeight="false" outlineLevel="0" collapsed="false">
      <c r="A1571" s="6" t="str">
        <f aca="false">"sankmc_"&amp;ROUND(B1571,1)&amp;"_"&amp;ROUND(C1571,1)&amp;"_"&amp;ROUND(D1571,1)&amp;"_"&amp;ROUND(E1571,1)&amp;"_"&amp;ROUND(F1571,1)&amp;"_"&amp;ROUND(G1571,1)</f>
        <v>sankmc_69_2.5_13.7_0.6_8.5_5.7</v>
      </c>
      <c r="B1571" s="1" t="n">
        <v>69</v>
      </c>
      <c r="C1571" s="1" t="n">
        <v>2.5</v>
      </c>
      <c r="D1571" s="1" t="n">
        <v>13.7</v>
      </c>
      <c r="E1571" s="1" t="n">
        <v>0.6</v>
      </c>
      <c r="F1571" s="1" t="n">
        <v>8.5</v>
      </c>
      <c r="G1571" s="1" t="n">
        <v>5.7</v>
      </c>
      <c r="H1571" s="33" t="n">
        <v>8.9E-006</v>
      </c>
      <c r="I1571" s="33" t="n">
        <f aca="false">H1571*1000000</f>
        <v>8.9</v>
      </c>
      <c r="J1571" s="1" t="s">
        <v>2432</v>
      </c>
      <c r="K1571" s="1" t="n">
        <v>2014</v>
      </c>
      <c r="L1571" s="1" t="s">
        <v>2194</v>
      </c>
    </row>
    <row r="1572" customFormat="false" ht="15" hidden="false" customHeight="false" outlineLevel="0" collapsed="false">
      <c r="A1572" s="6" t="str">
        <f aca="false">"sankmc_"&amp;ROUND(B1572,1)&amp;"_"&amp;ROUND(C1572,1)&amp;"_"&amp;ROUND(D1572,1)&amp;"_"&amp;ROUND(E1572,1)&amp;"_"&amp;ROUND(F1572,1)&amp;"_"&amp;ROUND(G1572,1)</f>
        <v>sankmc_69_4_27_0_0_0</v>
      </c>
      <c r="B1572" s="1" t="n">
        <v>69</v>
      </c>
      <c r="C1572" s="1" t="n">
        <v>4</v>
      </c>
      <c r="D1572" s="1" t="n">
        <v>27</v>
      </c>
      <c r="E1572" s="1" t="n">
        <v>0</v>
      </c>
      <c r="F1572" s="1" t="n">
        <v>0</v>
      </c>
      <c r="G1572" s="1" t="n">
        <v>0</v>
      </c>
      <c r="H1572" s="33" t="n">
        <v>1.23599998474121E-005</v>
      </c>
      <c r="I1572" s="33" t="n">
        <f aca="false">H1572*1000000</f>
        <v>12.3599998474121</v>
      </c>
      <c r="J1572" s="1" t="s">
        <v>2437</v>
      </c>
      <c r="K1572" s="1" t="n">
        <v>1968</v>
      </c>
      <c r="L1572" s="1" t="s">
        <v>2194</v>
      </c>
    </row>
    <row r="1573" customFormat="false" ht="15" hidden="false" customHeight="false" outlineLevel="0" collapsed="false">
      <c r="A1573" s="6" t="str">
        <f aca="false">"sankmc_"&amp;ROUND(B1573,1)&amp;"_"&amp;ROUND(C1573,1)&amp;"_"&amp;ROUND(D1573,1)&amp;"_"&amp;ROUND(E1573,1)&amp;"_"&amp;ROUND(F1573,1)&amp;"_"&amp;ROUND(G1573,1)</f>
        <v>sankmc_69_4.5_3_9.5_6.9_7</v>
      </c>
      <c r="B1573" s="1" t="n">
        <v>69.036903690369</v>
      </c>
      <c r="C1573" s="1" t="n">
        <v>4.49044904490449</v>
      </c>
      <c r="D1573" s="1" t="n">
        <v>2.98029802980298</v>
      </c>
      <c r="E1573" s="1" t="n">
        <v>9.52095209520952</v>
      </c>
      <c r="F1573" s="1" t="n">
        <v>6.94069406940694</v>
      </c>
      <c r="G1573" s="1" t="n">
        <v>7.03070307030703</v>
      </c>
      <c r="H1573" s="33" t="n">
        <v>8.9E-006</v>
      </c>
      <c r="I1573" s="33" t="n">
        <f aca="false">H1573*1000000</f>
        <v>8.9</v>
      </c>
      <c r="J1573" s="1" t="s">
        <v>2406</v>
      </c>
      <c r="K1573" s="1" t="n">
        <v>1998</v>
      </c>
      <c r="L1573" s="1" t="s">
        <v>2194</v>
      </c>
    </row>
    <row r="1574" customFormat="false" ht="15" hidden="false" customHeight="false" outlineLevel="0" collapsed="false">
      <c r="A1574" s="6" t="str">
        <f aca="false">"sankmc_"&amp;ROUND(B1574,1)&amp;"_"&amp;ROUND(C1574,1)&amp;"_"&amp;ROUND(D1574,1)&amp;"_"&amp;ROUND(E1574,1)&amp;"_"&amp;ROUND(F1574,1)&amp;"_"&amp;ROUND(G1574,1)</f>
        <v>sankmc_69_4.5_3_9.5_6.9_7</v>
      </c>
      <c r="B1574" s="1" t="n">
        <v>69.036903690369</v>
      </c>
      <c r="C1574" s="1" t="n">
        <v>4.49044904490449</v>
      </c>
      <c r="D1574" s="1" t="n">
        <v>2.98029802980298</v>
      </c>
      <c r="E1574" s="1" t="n">
        <v>9.52095209520952</v>
      </c>
      <c r="F1574" s="1" t="n">
        <v>6.94069406940694</v>
      </c>
      <c r="G1574" s="1" t="n">
        <v>7.03070307030703</v>
      </c>
      <c r="H1574" s="33" t="n">
        <v>8.9E-006</v>
      </c>
      <c r="I1574" s="33" t="n">
        <f aca="false">H1574*1000000</f>
        <v>8.9</v>
      </c>
      <c r="J1574" s="1" t="s">
        <v>2406</v>
      </c>
      <c r="K1574" s="1" t="n">
        <v>1997</v>
      </c>
      <c r="L1574" s="1" t="s">
        <v>2194</v>
      </c>
    </row>
    <row r="1575" customFormat="false" ht="15" hidden="false" customHeight="false" outlineLevel="0" collapsed="false">
      <c r="A1575" s="6" t="str">
        <f aca="false">"sankmc_"&amp;ROUND(B1575,1)&amp;"_"&amp;ROUND(C1575,1)&amp;"_"&amp;ROUND(D1575,1)&amp;"_"&amp;ROUND(E1575,1)&amp;"_"&amp;ROUND(F1575,1)&amp;"_"&amp;ROUND(G1575,1)</f>
        <v>sankmc_69_5.3_11.1_2_12.6_0</v>
      </c>
      <c r="B1575" s="1" t="n">
        <v>69</v>
      </c>
      <c r="C1575" s="1" t="n">
        <v>5.3</v>
      </c>
      <c r="D1575" s="1" t="n">
        <v>11.1</v>
      </c>
      <c r="E1575" s="1" t="n">
        <v>2</v>
      </c>
      <c r="F1575" s="1" t="n">
        <v>12.6</v>
      </c>
      <c r="G1575" s="1" t="n">
        <v>0</v>
      </c>
      <c r="H1575" s="33" t="n">
        <v>8.2E-006</v>
      </c>
      <c r="I1575" s="33" t="n">
        <f aca="false">H1575*1000000</f>
        <v>8.2</v>
      </c>
      <c r="J1575" s="1" t="s">
        <v>2486</v>
      </c>
      <c r="K1575" s="1" t="n">
        <v>2011</v>
      </c>
      <c r="L1575" s="1" t="s">
        <v>2194</v>
      </c>
    </row>
    <row r="1576" customFormat="false" ht="15" hidden="false" customHeight="false" outlineLevel="0" collapsed="false">
      <c r="A1576" s="6" t="str">
        <f aca="false">"sankmc_"&amp;ROUND(B1576,1)&amp;"_"&amp;ROUND(C1576,1)&amp;"_"&amp;ROUND(D1576,1)&amp;"_"&amp;ROUND(E1576,1)&amp;"_"&amp;ROUND(F1576,1)&amp;"_"&amp;ROUND(G1576,1)</f>
        <v>sankmc_69_5.3_11.1_2_12.6_0</v>
      </c>
      <c r="B1576" s="1" t="n">
        <v>69</v>
      </c>
      <c r="C1576" s="1" t="n">
        <v>5.3</v>
      </c>
      <c r="D1576" s="1" t="n">
        <v>11.1</v>
      </c>
      <c r="E1576" s="1" t="n">
        <v>2</v>
      </c>
      <c r="F1576" s="1" t="n">
        <v>12.6</v>
      </c>
      <c r="G1576" s="1" t="n">
        <v>0</v>
      </c>
      <c r="H1576" s="33" t="n">
        <v>8.2E-006</v>
      </c>
      <c r="I1576" s="33" t="n">
        <f aca="false">H1576*1000000</f>
        <v>8.2</v>
      </c>
      <c r="J1576" s="1" t="s">
        <v>2486</v>
      </c>
      <c r="K1576" s="1" t="n">
        <v>2011</v>
      </c>
      <c r="L1576" s="1" t="s">
        <v>2194</v>
      </c>
    </row>
    <row r="1577" customFormat="false" ht="15" hidden="false" customHeight="false" outlineLevel="0" collapsed="false">
      <c r="A1577" s="6" t="str">
        <f aca="false">"sankmc_"&amp;ROUND(B1577,1)&amp;"_"&amp;ROUND(C1577,1)&amp;"_"&amp;ROUND(D1577,1)&amp;"_"&amp;ROUND(E1577,1)&amp;"_"&amp;ROUND(F1577,1)&amp;"_"&amp;ROUND(G1577,1)</f>
        <v>sankmc_69_5.3_13.1_0_12.6_0</v>
      </c>
      <c r="B1577" s="1" t="n">
        <v>69</v>
      </c>
      <c r="C1577" s="1" t="n">
        <v>5.3</v>
      </c>
      <c r="D1577" s="1" t="n">
        <v>13.1</v>
      </c>
      <c r="E1577" s="1" t="n">
        <v>0</v>
      </c>
      <c r="F1577" s="1" t="n">
        <v>12.6</v>
      </c>
      <c r="G1577" s="1" t="n">
        <v>0</v>
      </c>
      <c r="H1577" s="33" t="n">
        <v>7.6E-006</v>
      </c>
      <c r="I1577" s="33" t="n">
        <f aca="false">H1577*1000000</f>
        <v>7.6</v>
      </c>
      <c r="J1577" s="1" t="s">
        <v>2486</v>
      </c>
      <c r="K1577" s="1" t="n">
        <v>2011</v>
      </c>
      <c r="L1577" s="1" t="s">
        <v>2194</v>
      </c>
    </row>
    <row r="1578" customFormat="false" ht="15" hidden="false" customHeight="false" outlineLevel="0" collapsed="false">
      <c r="A1578" s="6" t="str">
        <f aca="false">"sankmc_"&amp;ROUND(B1578,1)&amp;"_"&amp;ROUND(C1578,1)&amp;"_"&amp;ROUND(D1578,1)&amp;"_"&amp;ROUND(E1578,1)&amp;"_"&amp;ROUND(F1578,1)&amp;"_"&amp;ROUND(G1578,1)</f>
        <v>sankmc_69_5.3_13.1_0_12.6_0</v>
      </c>
      <c r="B1578" s="1" t="n">
        <v>69</v>
      </c>
      <c r="C1578" s="1" t="n">
        <v>5.3</v>
      </c>
      <c r="D1578" s="1" t="n">
        <v>13.1</v>
      </c>
      <c r="E1578" s="1" t="n">
        <v>0</v>
      </c>
      <c r="F1578" s="1" t="n">
        <v>12.6</v>
      </c>
      <c r="G1578" s="1" t="n">
        <v>0</v>
      </c>
      <c r="H1578" s="33" t="n">
        <v>7.6E-006</v>
      </c>
      <c r="I1578" s="33" t="n">
        <f aca="false">H1578*1000000</f>
        <v>7.6</v>
      </c>
      <c r="J1578" s="1" t="s">
        <v>2486</v>
      </c>
      <c r="K1578" s="1" t="n">
        <v>2011</v>
      </c>
      <c r="L1578" s="1" t="s">
        <v>2194</v>
      </c>
    </row>
    <row r="1579" customFormat="false" ht="15" hidden="false" customHeight="false" outlineLevel="0" collapsed="false">
      <c r="A1579" s="6" t="str">
        <f aca="false">"sankmc_"&amp;ROUND(B1579,1)&amp;"_"&amp;ROUND(C1579,1)&amp;"_"&amp;ROUND(D1579,1)&amp;"_"&amp;ROUND(E1579,1)&amp;"_"&amp;ROUND(F1579,1)&amp;"_"&amp;ROUND(G1579,1)</f>
        <v>sankmc_69_5.3_9.4_1.7_14.6_0</v>
      </c>
      <c r="B1579" s="1" t="n">
        <v>69</v>
      </c>
      <c r="C1579" s="1" t="n">
        <v>5.3</v>
      </c>
      <c r="D1579" s="1" t="n">
        <v>9.4</v>
      </c>
      <c r="E1579" s="1" t="n">
        <v>1.7</v>
      </c>
      <c r="F1579" s="1" t="n">
        <v>14.6</v>
      </c>
      <c r="G1579" s="1" t="n">
        <v>0</v>
      </c>
      <c r="H1579" s="33" t="n">
        <v>7.4E-006</v>
      </c>
      <c r="I1579" s="33" t="n">
        <f aca="false">H1579*1000000</f>
        <v>7.4</v>
      </c>
      <c r="J1579" s="1" t="s">
        <v>2486</v>
      </c>
      <c r="K1579" s="1" t="n">
        <v>2011</v>
      </c>
      <c r="L1579" s="1" t="s">
        <v>2194</v>
      </c>
    </row>
    <row r="1580" customFormat="false" ht="15" hidden="false" customHeight="false" outlineLevel="0" collapsed="false">
      <c r="A1580" s="6" t="str">
        <f aca="false">"sankmc_"&amp;ROUND(B1580,1)&amp;"_"&amp;ROUND(C1580,1)&amp;"_"&amp;ROUND(D1580,1)&amp;"_"&amp;ROUND(E1580,1)&amp;"_"&amp;ROUND(F1580,1)&amp;"_"&amp;ROUND(G1580,1)</f>
        <v>sankmc_69_5.3_9.4_1.7_14.6_0</v>
      </c>
      <c r="B1580" s="1" t="n">
        <v>69</v>
      </c>
      <c r="C1580" s="1" t="n">
        <v>5.3</v>
      </c>
      <c r="D1580" s="1" t="n">
        <v>9.4</v>
      </c>
      <c r="E1580" s="1" t="n">
        <v>1.7</v>
      </c>
      <c r="F1580" s="1" t="n">
        <v>14.6</v>
      </c>
      <c r="G1580" s="1" t="n">
        <v>0</v>
      </c>
      <c r="H1580" s="33" t="n">
        <v>7.4E-006</v>
      </c>
      <c r="I1580" s="33" t="n">
        <f aca="false">H1580*1000000</f>
        <v>7.4</v>
      </c>
      <c r="J1580" s="1" t="s">
        <v>2486</v>
      </c>
      <c r="K1580" s="1" t="n">
        <v>2011</v>
      </c>
      <c r="L1580" s="1" t="s">
        <v>2194</v>
      </c>
    </row>
    <row r="1581" customFormat="false" ht="15" hidden="false" customHeight="false" outlineLevel="0" collapsed="false">
      <c r="A1581" s="6" t="str">
        <f aca="false">"sankmc_"&amp;ROUND(B1581,1)&amp;"_"&amp;ROUND(C1581,1)&amp;"_"&amp;ROUND(D1581,1)&amp;"_"&amp;ROUND(E1581,1)&amp;"_"&amp;ROUND(F1581,1)&amp;"_"&amp;ROUND(G1581,1)</f>
        <v>sankmc_69_5.3_9.8_3.3_12.6_0</v>
      </c>
      <c r="B1581" s="1" t="n">
        <v>69</v>
      </c>
      <c r="C1581" s="1" t="n">
        <v>5.3</v>
      </c>
      <c r="D1581" s="1" t="n">
        <v>9.8</v>
      </c>
      <c r="E1581" s="1" t="n">
        <v>3.3</v>
      </c>
      <c r="F1581" s="1" t="n">
        <v>12.6</v>
      </c>
      <c r="G1581" s="1" t="n">
        <v>0</v>
      </c>
      <c r="H1581" s="33" t="n">
        <v>8.4E-006</v>
      </c>
      <c r="I1581" s="33" t="n">
        <f aca="false">H1581*1000000</f>
        <v>8.4</v>
      </c>
      <c r="J1581" s="1" t="s">
        <v>2486</v>
      </c>
      <c r="K1581" s="1" t="n">
        <v>2011</v>
      </c>
      <c r="L1581" s="1" t="s">
        <v>2194</v>
      </c>
    </row>
    <row r="1582" customFormat="false" ht="15" hidden="false" customHeight="false" outlineLevel="0" collapsed="false">
      <c r="A1582" s="6" t="str">
        <f aca="false">"sankmc_"&amp;ROUND(B1582,1)&amp;"_"&amp;ROUND(C1582,1)&amp;"_"&amp;ROUND(D1582,1)&amp;"_"&amp;ROUND(E1582,1)&amp;"_"&amp;ROUND(F1582,1)&amp;"_"&amp;ROUND(G1582,1)</f>
        <v>sankmc_69_5.3_9.8_3.3_12.6_0</v>
      </c>
      <c r="B1582" s="1" t="n">
        <v>69</v>
      </c>
      <c r="C1582" s="1" t="n">
        <v>5.3</v>
      </c>
      <c r="D1582" s="1" t="n">
        <v>9.8</v>
      </c>
      <c r="E1582" s="1" t="n">
        <v>3.3</v>
      </c>
      <c r="F1582" s="1" t="n">
        <v>12.6</v>
      </c>
      <c r="G1582" s="1" t="n">
        <v>0</v>
      </c>
      <c r="H1582" s="33" t="n">
        <v>8.4E-006</v>
      </c>
      <c r="I1582" s="33" t="n">
        <f aca="false">H1582*1000000</f>
        <v>8.4</v>
      </c>
      <c r="J1582" s="1" t="s">
        <v>2486</v>
      </c>
      <c r="K1582" s="1" t="n">
        <v>2011</v>
      </c>
      <c r="L1582" s="1" t="s">
        <v>2194</v>
      </c>
    </row>
    <row r="1583" customFormat="false" ht="15" hidden="false" customHeight="false" outlineLevel="0" collapsed="false">
      <c r="A1583" s="6" t="str">
        <f aca="false">"sankmc_"&amp;ROUND(B1583,1)&amp;"_"&amp;ROUND(C1583,1)&amp;"_"&amp;ROUND(D1583,1)&amp;"_"&amp;ROUND(E1583,1)&amp;"_"&amp;ROUND(F1583,1)&amp;"_"&amp;ROUND(G1583,1)</f>
        <v>sankmc_69.1_0.4_12.1_4.4_2.2_11.9</v>
      </c>
      <c r="B1583" s="1" t="n">
        <v>69.05</v>
      </c>
      <c r="C1583" s="1" t="n">
        <v>0.36</v>
      </c>
      <c r="D1583" s="1" t="n">
        <v>12.1</v>
      </c>
      <c r="E1583" s="1" t="n">
        <v>4.44</v>
      </c>
      <c r="F1583" s="1" t="n">
        <v>2.17</v>
      </c>
      <c r="G1583" s="1" t="n">
        <v>11.88</v>
      </c>
      <c r="H1583" s="33" t="n">
        <v>9.88000030517578E-006</v>
      </c>
      <c r="I1583" s="33" t="n">
        <f aca="false">H1583*1000000</f>
        <v>9.88000030517578</v>
      </c>
      <c r="J1583" s="1" t="s">
        <v>2384</v>
      </c>
      <c r="K1583" s="1" t="n">
        <v>1973</v>
      </c>
      <c r="L1583" s="1" t="s">
        <v>2194</v>
      </c>
    </row>
    <row r="1584" customFormat="false" ht="15" hidden="false" customHeight="false" outlineLevel="0" collapsed="false">
      <c r="A1584" s="6" t="str">
        <f aca="false">"sankmc_"&amp;ROUND(B1584,1)&amp;"_"&amp;ROUND(C1584,1)&amp;"_"&amp;ROUND(D1584,1)&amp;"_"&amp;ROUND(E1584,1)&amp;"_"&amp;ROUND(F1584,1)&amp;"_"&amp;ROUND(G1584,1)</f>
        <v>sankmc_69.1_0.9_14.2_0.8_10.5_4.5</v>
      </c>
      <c r="B1584" s="1" t="n">
        <v>69.1</v>
      </c>
      <c r="C1584" s="1" t="n">
        <v>0.9</v>
      </c>
      <c r="D1584" s="1" t="n">
        <v>14.2</v>
      </c>
      <c r="E1584" s="1" t="n">
        <v>0.8</v>
      </c>
      <c r="F1584" s="1" t="n">
        <v>10.5</v>
      </c>
      <c r="G1584" s="1" t="n">
        <v>4.5</v>
      </c>
      <c r="H1584" s="33" t="n">
        <v>9.3E-006</v>
      </c>
      <c r="I1584" s="33" t="n">
        <f aca="false">H1584*1000000</f>
        <v>9.3</v>
      </c>
      <c r="J1584" s="1" t="s">
        <v>2432</v>
      </c>
      <c r="K1584" s="1" t="n">
        <v>2014</v>
      </c>
      <c r="L1584" s="1" t="s">
        <v>2194</v>
      </c>
    </row>
    <row r="1585" customFormat="false" ht="15" hidden="false" customHeight="false" outlineLevel="0" collapsed="false">
      <c r="A1585" s="6" t="str">
        <f aca="false">"sankmc_"&amp;ROUND(B1585,1)&amp;"_"&amp;ROUND(C1585,1)&amp;"_"&amp;ROUND(D1585,1)&amp;"_"&amp;ROUND(E1585,1)&amp;"_"&amp;ROUND(F1585,1)&amp;"_"&amp;ROUND(G1585,1)</f>
        <v>sankmc_69.1_10.7_7.1_7.2_5.6_0.3</v>
      </c>
      <c r="B1585" s="1" t="n">
        <v>69.08</v>
      </c>
      <c r="C1585" s="1" t="n">
        <v>10.69</v>
      </c>
      <c r="D1585" s="1" t="n">
        <v>7.13999999999999</v>
      </c>
      <c r="E1585" s="1" t="n">
        <v>7.16</v>
      </c>
      <c r="F1585" s="1" t="n">
        <v>5.58</v>
      </c>
      <c r="G1585" s="1" t="n">
        <v>0.34999999999999</v>
      </c>
      <c r="H1585" s="33" t="n">
        <v>8.7E-006</v>
      </c>
      <c r="I1585" s="33" t="n">
        <f aca="false">H1585*1000000</f>
        <v>8.7</v>
      </c>
      <c r="J1585" s="1" t="s">
        <v>2481</v>
      </c>
      <c r="K1585" s="1" t="n">
        <v>2000</v>
      </c>
      <c r="L1585" s="1" t="s">
        <v>2194</v>
      </c>
    </row>
    <row r="1586" customFormat="false" ht="15" hidden="false" customHeight="false" outlineLevel="0" collapsed="false">
      <c r="A1586" s="6" t="str">
        <f aca="false">"sankmc_"&amp;ROUND(B1586,1)&amp;"_"&amp;ROUND(C1586,1)&amp;"_"&amp;ROUND(D1586,1)&amp;"_"&amp;ROUND(E1586,1)&amp;"_"&amp;ROUND(F1586,1)&amp;"_"&amp;ROUND(G1586,1)</f>
        <v>sankmc_69.1_15.2_9.2_0_0_6.5</v>
      </c>
      <c r="B1586" s="1" t="n">
        <v>69.14</v>
      </c>
      <c r="C1586" s="1" t="n">
        <v>15.2</v>
      </c>
      <c r="D1586" s="1" t="n">
        <v>9.17</v>
      </c>
      <c r="E1586" s="1" t="n">
        <v>0</v>
      </c>
      <c r="F1586" s="1" t="n">
        <v>0</v>
      </c>
      <c r="G1586" s="1" t="n">
        <v>6.49</v>
      </c>
      <c r="H1586" s="33" t="n">
        <v>6.3E-006</v>
      </c>
      <c r="I1586" s="33" t="n">
        <f aca="false">H1586*1000000</f>
        <v>6.3</v>
      </c>
      <c r="J1586" s="1" t="s">
        <v>2336</v>
      </c>
      <c r="K1586" s="1" t="n">
        <v>1973</v>
      </c>
      <c r="L1586" s="1" t="s">
        <v>2194</v>
      </c>
    </row>
    <row r="1587" customFormat="false" ht="15" hidden="false" customHeight="false" outlineLevel="0" collapsed="false">
      <c r="A1587" s="6" t="str">
        <f aca="false">"sankmc_"&amp;ROUND(B1587,1)&amp;"_"&amp;ROUND(C1587,1)&amp;"_"&amp;ROUND(D1587,1)&amp;"_"&amp;ROUND(E1587,1)&amp;"_"&amp;ROUND(F1587,1)&amp;"_"&amp;ROUND(G1587,1)</f>
        <v>sankmc_69.1_5.8_25.1_0_0_0</v>
      </c>
      <c r="B1587" s="1" t="n">
        <v>69.0730926907309</v>
      </c>
      <c r="C1587" s="1" t="n">
        <v>5.82941705829417</v>
      </c>
      <c r="D1587" s="1" t="n">
        <v>25.0974902509749</v>
      </c>
      <c r="E1587" s="1" t="n">
        <v>0</v>
      </c>
      <c r="F1587" s="1" t="n">
        <v>0</v>
      </c>
      <c r="G1587" s="1" t="n">
        <v>0</v>
      </c>
      <c r="H1587" s="33" t="n">
        <v>1.33150009155273E-005</v>
      </c>
      <c r="I1587" s="33" t="n">
        <f aca="false">H1587*1000000</f>
        <v>13.3150009155273</v>
      </c>
      <c r="J1587" s="1" t="s">
        <v>2347</v>
      </c>
      <c r="K1587" s="1" t="n">
        <v>1935</v>
      </c>
      <c r="L1587" s="1" t="s">
        <v>2194</v>
      </c>
    </row>
    <row r="1588" customFormat="false" ht="15" hidden="false" customHeight="false" outlineLevel="0" collapsed="false">
      <c r="A1588" s="6" t="str">
        <f aca="false">"sankmc_"&amp;ROUND(B1588,1)&amp;"_"&amp;ROUND(C1588,1)&amp;"_"&amp;ROUND(D1588,1)&amp;"_"&amp;ROUND(E1588,1)&amp;"_"&amp;ROUND(F1588,1)&amp;"_"&amp;ROUND(G1588,1)</f>
        <v>sankmc_69.2_0_23.1_0_7.7_0</v>
      </c>
      <c r="B1588" s="1" t="n">
        <v>69.2</v>
      </c>
      <c r="C1588" s="1" t="n">
        <v>0</v>
      </c>
      <c r="D1588" s="1" t="n">
        <v>23.1</v>
      </c>
      <c r="E1588" s="1" t="n">
        <v>0</v>
      </c>
      <c r="F1588" s="1" t="n">
        <v>7.7</v>
      </c>
      <c r="G1588" s="1" t="n">
        <v>0</v>
      </c>
      <c r="H1588" s="33" t="n">
        <v>1.1E-005</v>
      </c>
      <c r="I1588" s="33" t="n">
        <f aca="false">H1588*1000000</f>
        <v>11</v>
      </c>
      <c r="J1588" s="1" t="s">
        <v>2482</v>
      </c>
      <c r="K1588" s="1" t="n">
        <v>1987</v>
      </c>
      <c r="L1588" s="1" t="s">
        <v>2194</v>
      </c>
    </row>
    <row r="1589" customFormat="false" ht="15" hidden="false" customHeight="false" outlineLevel="0" collapsed="false">
      <c r="A1589" s="6" t="str">
        <f aca="false">"sankmc_"&amp;ROUND(B1589,1)&amp;"_"&amp;ROUND(C1589,1)&amp;"_"&amp;ROUND(D1589,1)&amp;"_"&amp;ROUND(E1589,1)&amp;"_"&amp;ROUND(F1589,1)&amp;"_"&amp;ROUND(G1589,1)</f>
        <v>sankmc_69.2_1.2_12.5_0.6_5.9_10.6</v>
      </c>
      <c r="B1589" s="1" t="n">
        <v>69.2330766923308</v>
      </c>
      <c r="C1589" s="1" t="n">
        <v>1.16988301169883</v>
      </c>
      <c r="D1589" s="1" t="n">
        <v>12.4687531246875</v>
      </c>
      <c r="E1589" s="1" t="n">
        <v>0.62993700629937</v>
      </c>
      <c r="F1589" s="1" t="n">
        <v>5.8994100589941</v>
      </c>
      <c r="G1589" s="1" t="n">
        <v>10.5989401059894</v>
      </c>
      <c r="H1589" s="33" t="n">
        <v>8.9E-006</v>
      </c>
      <c r="I1589" s="33" t="n">
        <f aca="false">H1589*1000000</f>
        <v>8.9</v>
      </c>
      <c r="J1589" s="1" t="s">
        <v>2487</v>
      </c>
      <c r="K1589" s="1" t="n">
        <v>2011</v>
      </c>
      <c r="L1589" s="1" t="s">
        <v>2194</v>
      </c>
    </row>
    <row r="1590" customFormat="false" ht="15" hidden="false" customHeight="false" outlineLevel="0" collapsed="false">
      <c r="A1590" s="6" t="str">
        <f aca="false">"sankmc_"&amp;ROUND(B1590,1)&amp;"_"&amp;ROUND(C1590,1)&amp;"_"&amp;ROUND(D1590,1)&amp;"_"&amp;ROUND(E1590,1)&amp;"_"&amp;ROUND(F1590,1)&amp;"_"&amp;ROUND(G1590,1)</f>
        <v>sankmc_69.2_15.4_0_0_15.4_0</v>
      </c>
      <c r="B1590" s="1" t="n">
        <v>69.2369236923692</v>
      </c>
      <c r="C1590" s="1" t="n">
        <v>15.3815381538154</v>
      </c>
      <c r="D1590" s="1" t="n">
        <v>0</v>
      </c>
      <c r="E1590" s="1" t="n">
        <v>0</v>
      </c>
      <c r="F1590" s="1" t="n">
        <v>15.3815381538154</v>
      </c>
      <c r="G1590" s="1" t="n">
        <v>0</v>
      </c>
      <c r="H1590" s="33" t="n">
        <v>2.72000007629394E-006</v>
      </c>
      <c r="I1590" s="33" t="n">
        <f aca="false">H1590*1000000</f>
        <v>2.72000007629394</v>
      </c>
      <c r="J1590" s="1" t="s">
        <v>2297</v>
      </c>
      <c r="K1590" s="1" t="n">
        <v>1995</v>
      </c>
      <c r="L1590" s="1" t="s">
        <v>2194</v>
      </c>
    </row>
    <row r="1591" customFormat="false" ht="15" hidden="false" customHeight="false" outlineLevel="0" collapsed="false">
      <c r="A1591" s="6" t="str">
        <f aca="false">"sankmc_"&amp;ROUND(B1591,1)&amp;"_"&amp;ROUND(C1591,1)&amp;"_"&amp;ROUND(D1591,1)&amp;"_"&amp;ROUND(E1591,1)&amp;"_"&amp;ROUND(F1591,1)&amp;"_"&amp;ROUND(G1591,1)</f>
        <v>sankmc_69.3_13.7_17_0_0_0</v>
      </c>
      <c r="B1591" s="1" t="n">
        <v>69.3430656934307</v>
      </c>
      <c r="C1591" s="1" t="n">
        <v>13.6886311368863</v>
      </c>
      <c r="D1591" s="1" t="n">
        <v>16.968303169683</v>
      </c>
      <c r="E1591" s="1" t="n">
        <v>0</v>
      </c>
      <c r="F1591" s="1" t="n">
        <v>0</v>
      </c>
      <c r="G1591" s="1" t="n">
        <v>0</v>
      </c>
      <c r="H1591" s="33" t="n">
        <v>7.8E-006</v>
      </c>
      <c r="I1591" s="33" t="n">
        <f aca="false">H1591*1000000</f>
        <v>7.8</v>
      </c>
      <c r="J1591" s="1" t="s">
        <v>2338</v>
      </c>
      <c r="K1591" s="1" t="n">
        <v>1934</v>
      </c>
      <c r="L1591" s="1" t="s">
        <v>2194</v>
      </c>
    </row>
    <row r="1592" customFormat="false" ht="15" hidden="false" customHeight="false" outlineLevel="0" collapsed="false">
      <c r="A1592" s="6" t="str">
        <f aca="false">"sankmc_"&amp;ROUND(B1592,1)&amp;"_"&amp;ROUND(C1592,1)&amp;"_"&amp;ROUND(D1592,1)&amp;"_"&amp;ROUND(E1592,1)&amp;"_"&amp;ROUND(F1592,1)&amp;"_"&amp;ROUND(G1592,1)</f>
        <v>sankmc_69.3_2.3_17.3_0.8_4.3_5.9</v>
      </c>
      <c r="B1592" s="1" t="n">
        <v>69.2569256925693</v>
      </c>
      <c r="C1592" s="1" t="n">
        <v>2.31023102310231</v>
      </c>
      <c r="D1592" s="1" t="n">
        <v>17.3417341734173</v>
      </c>
      <c r="E1592" s="1" t="n">
        <v>0.83008300830083</v>
      </c>
      <c r="F1592" s="1" t="n">
        <v>4.34043404340434</v>
      </c>
      <c r="G1592" s="1" t="n">
        <v>5.92059205920592</v>
      </c>
      <c r="H1592" s="33" t="n">
        <v>9.8E-006</v>
      </c>
      <c r="I1592" s="33" t="n">
        <f aca="false">H1592*1000000</f>
        <v>9.8</v>
      </c>
      <c r="J1592" s="1" t="s">
        <v>2488</v>
      </c>
      <c r="K1592" s="1" t="n">
        <v>1961</v>
      </c>
      <c r="L1592" s="1" t="s">
        <v>2194</v>
      </c>
    </row>
    <row r="1593" customFormat="false" ht="15" hidden="false" customHeight="false" outlineLevel="0" collapsed="false">
      <c r="A1593" s="6" t="str">
        <f aca="false">"sankmc_"&amp;ROUND(B1593,1)&amp;"_"&amp;ROUND(C1593,1)&amp;"_"&amp;ROUND(D1593,1)&amp;"_"&amp;ROUND(E1593,1)&amp;"_"&amp;ROUND(F1593,1)&amp;"_"&amp;ROUND(G1593,1)</f>
        <v>sankmc_69.3_4.8_25.4_0_0_0.6</v>
      </c>
      <c r="B1593" s="1" t="n">
        <v>69.25</v>
      </c>
      <c r="C1593" s="1" t="n">
        <v>4.75999999999999</v>
      </c>
      <c r="D1593" s="1" t="n">
        <v>25.43</v>
      </c>
      <c r="E1593" s="1" t="n">
        <v>0</v>
      </c>
      <c r="F1593" s="1" t="n">
        <v>0</v>
      </c>
      <c r="G1593" s="1" t="n">
        <v>0.56</v>
      </c>
      <c r="H1593" s="33" t="n">
        <v>1.11800003051758E-005</v>
      </c>
      <c r="I1593" s="33" t="n">
        <f aca="false">H1593*1000000</f>
        <v>11.1800003051758</v>
      </c>
      <c r="J1593" s="1" t="s">
        <v>2423</v>
      </c>
      <c r="K1593" s="1" t="n">
        <v>1985</v>
      </c>
      <c r="L1593" s="1" t="s">
        <v>2194</v>
      </c>
    </row>
    <row r="1594" customFormat="false" ht="15" hidden="false" customHeight="false" outlineLevel="0" collapsed="false">
      <c r="A1594" s="6" t="str">
        <f aca="false">"sankmc_"&amp;ROUND(B1594,1)&amp;"_"&amp;ROUND(C1594,1)&amp;"_"&amp;ROUND(D1594,1)&amp;"_"&amp;ROUND(E1594,1)&amp;"_"&amp;ROUND(F1594,1)&amp;"_"&amp;ROUND(G1594,1)</f>
        <v>sankmc_69.3_7.6_23.1_0_0_0</v>
      </c>
      <c r="B1594" s="1" t="n">
        <v>69.25</v>
      </c>
      <c r="C1594" s="1" t="n">
        <v>7.62</v>
      </c>
      <c r="D1594" s="1" t="n">
        <v>23.13</v>
      </c>
      <c r="E1594" s="1" t="n">
        <v>0</v>
      </c>
      <c r="F1594" s="1" t="n">
        <v>0</v>
      </c>
      <c r="G1594" s="1" t="n">
        <v>0</v>
      </c>
      <c r="H1594" s="33" t="n">
        <v>9.1E-006</v>
      </c>
      <c r="I1594" s="33" t="n">
        <f aca="false">H1594*1000000</f>
        <v>9.1</v>
      </c>
      <c r="J1594" s="1" t="s">
        <v>2338</v>
      </c>
      <c r="K1594" s="1" t="n">
        <v>1934</v>
      </c>
      <c r="L1594" s="1" t="s">
        <v>2194</v>
      </c>
    </row>
    <row r="1595" customFormat="false" ht="15" hidden="false" customHeight="false" outlineLevel="0" collapsed="false">
      <c r="A1595" s="6" t="str">
        <f aca="false">"sankmc_"&amp;ROUND(B1595,1)&amp;"_"&amp;ROUND(C1595,1)&amp;"_"&amp;ROUND(D1595,1)&amp;"_"&amp;ROUND(E1595,1)&amp;"_"&amp;ROUND(F1595,1)&amp;"_"&amp;ROUND(G1595,1)</f>
        <v>sankmc_69.4_0_0_1.2_14.2_15.3</v>
      </c>
      <c r="B1595" s="1" t="n">
        <v>69.36</v>
      </c>
      <c r="C1595" s="1" t="n">
        <v>0</v>
      </c>
      <c r="D1595" s="1" t="n">
        <v>0</v>
      </c>
      <c r="E1595" s="1" t="n">
        <v>1.21</v>
      </c>
      <c r="F1595" s="1" t="n">
        <v>14.16</v>
      </c>
      <c r="G1595" s="1" t="n">
        <v>15.27</v>
      </c>
      <c r="H1595" s="33" t="n">
        <v>6.1E-006</v>
      </c>
      <c r="I1595" s="33" t="n">
        <f aca="false">H1595*1000000</f>
        <v>6.1</v>
      </c>
      <c r="J1595" s="1" t="s">
        <v>2378</v>
      </c>
      <c r="K1595" s="1" t="n">
        <v>1999</v>
      </c>
      <c r="L1595" s="1" t="s">
        <v>2194</v>
      </c>
    </row>
    <row r="1596" customFormat="false" ht="15" hidden="false" customHeight="false" outlineLevel="0" collapsed="false">
      <c r="A1596" s="6" t="str">
        <f aca="false">"sankmc_"&amp;ROUND(B1596,1)&amp;"_"&amp;ROUND(C1596,1)&amp;"_"&amp;ROUND(D1596,1)&amp;"_"&amp;ROUND(E1596,1)&amp;"_"&amp;ROUND(F1596,1)&amp;"_"&amp;ROUND(G1596,1)</f>
        <v>sankmc_69.4_0_30.6_0_0_0</v>
      </c>
      <c r="B1596" s="1" t="n">
        <v>69.4</v>
      </c>
      <c r="C1596" s="1" t="n">
        <v>0</v>
      </c>
      <c r="D1596" s="1" t="n">
        <v>30.6</v>
      </c>
      <c r="E1596" s="1" t="n">
        <v>0</v>
      </c>
      <c r="F1596" s="1" t="n">
        <v>0</v>
      </c>
      <c r="G1596" s="1" t="n">
        <v>0</v>
      </c>
      <c r="H1596" s="33" t="n">
        <v>1.41E-005</v>
      </c>
      <c r="I1596" s="33" t="n">
        <f aca="false">H1596*1000000</f>
        <v>14.1</v>
      </c>
      <c r="J1596" s="1" t="s">
        <v>2489</v>
      </c>
      <c r="K1596" s="1" t="n">
        <v>1948</v>
      </c>
      <c r="L1596" s="1" t="s">
        <v>2194</v>
      </c>
    </row>
    <row r="1597" customFormat="false" ht="15" hidden="false" customHeight="false" outlineLevel="0" collapsed="false">
      <c r="A1597" s="6" t="str">
        <f aca="false">"sankmc_"&amp;ROUND(B1597,1)&amp;"_"&amp;ROUND(C1597,1)&amp;"_"&amp;ROUND(D1597,1)&amp;"_"&amp;ROUND(E1597,1)&amp;"_"&amp;ROUND(F1597,1)&amp;"_"&amp;ROUND(G1597,1)</f>
        <v>sankmc_69.4_0_30.6_0_0_0</v>
      </c>
      <c r="B1597" s="1" t="n">
        <v>69.4</v>
      </c>
      <c r="C1597" s="1" t="n">
        <v>0</v>
      </c>
      <c r="D1597" s="1" t="n">
        <v>30.6</v>
      </c>
      <c r="E1597" s="1" t="n">
        <v>0</v>
      </c>
      <c r="F1597" s="1" t="n">
        <v>0</v>
      </c>
      <c r="G1597" s="1" t="n">
        <v>0</v>
      </c>
      <c r="H1597" s="33" t="n">
        <v>1.47E-005</v>
      </c>
      <c r="I1597" s="33" t="n">
        <f aca="false">H1597*1000000</f>
        <v>14.7</v>
      </c>
      <c r="J1597" s="1" t="s">
        <v>2484</v>
      </c>
      <c r="K1597" s="1" t="n">
        <v>1997</v>
      </c>
      <c r="L1597" s="1" t="s">
        <v>2194</v>
      </c>
    </row>
    <row r="1598" customFormat="false" ht="15" hidden="false" customHeight="false" outlineLevel="0" collapsed="false">
      <c r="A1598" s="6" t="str">
        <f aca="false">"sankmc_"&amp;ROUND(B1598,1)&amp;"_"&amp;ROUND(C1598,1)&amp;"_"&amp;ROUND(D1598,1)&amp;"_"&amp;ROUND(E1598,1)&amp;"_"&amp;ROUND(F1598,1)&amp;"_"&amp;ROUND(G1598,1)</f>
        <v>sankmc_69.4_0_30.6_0_0_0</v>
      </c>
      <c r="B1598" s="1" t="n">
        <v>69.4</v>
      </c>
      <c r="C1598" s="1" t="n">
        <v>0</v>
      </c>
      <c r="D1598" s="1" t="n">
        <v>30.6</v>
      </c>
      <c r="E1598" s="1" t="n">
        <v>0</v>
      </c>
      <c r="F1598" s="1" t="n">
        <v>0</v>
      </c>
      <c r="G1598" s="1" t="n">
        <v>0</v>
      </c>
      <c r="H1598" s="33" t="n">
        <v>1.48E-005</v>
      </c>
      <c r="I1598" s="33" t="n">
        <f aca="false">H1598*1000000</f>
        <v>14.8</v>
      </c>
      <c r="J1598" s="1" t="s">
        <v>2490</v>
      </c>
      <c r="K1598" s="1" t="n">
        <v>1999</v>
      </c>
      <c r="L1598" s="1" t="s">
        <v>2194</v>
      </c>
    </row>
    <row r="1599" customFormat="false" ht="15" hidden="false" customHeight="false" outlineLevel="0" collapsed="false">
      <c r="A1599" s="6" t="str">
        <f aca="false">"sankmc_"&amp;ROUND(B1599,1)&amp;"_"&amp;ROUND(C1599,1)&amp;"_"&amp;ROUND(D1599,1)&amp;"_"&amp;ROUND(E1599,1)&amp;"_"&amp;ROUND(F1599,1)&amp;"_"&amp;ROUND(G1599,1)</f>
        <v>sankmc_69.4_15.8_10_0_0_4.7</v>
      </c>
      <c r="B1599" s="1" t="n">
        <v>69.43</v>
      </c>
      <c r="C1599" s="1" t="n">
        <v>15.79</v>
      </c>
      <c r="D1599" s="1" t="n">
        <v>10.04</v>
      </c>
      <c r="E1599" s="1" t="n">
        <v>0</v>
      </c>
      <c r="F1599" s="1" t="n">
        <v>0</v>
      </c>
      <c r="G1599" s="1" t="n">
        <v>4.74</v>
      </c>
      <c r="H1599" s="33" t="n">
        <v>6.4E-006</v>
      </c>
      <c r="I1599" s="33" t="n">
        <f aca="false">H1599*1000000</f>
        <v>6.4</v>
      </c>
      <c r="J1599" s="1" t="s">
        <v>2336</v>
      </c>
      <c r="K1599" s="1" t="n">
        <v>1973</v>
      </c>
      <c r="L1599" s="1" t="s">
        <v>2194</v>
      </c>
    </row>
    <row r="1600" customFormat="false" ht="15" hidden="false" customHeight="false" outlineLevel="0" collapsed="false">
      <c r="A1600" s="6" t="str">
        <f aca="false">"sankmc_"&amp;ROUND(B1600,1)&amp;"_"&amp;ROUND(C1600,1)&amp;"_"&amp;ROUND(D1600,1)&amp;"_"&amp;ROUND(E1600,1)&amp;"_"&amp;ROUND(F1600,1)&amp;"_"&amp;ROUND(G1600,1)</f>
        <v>sankmc_69.4_3.1_12_4_8.1_3.5</v>
      </c>
      <c r="B1600" s="1" t="n">
        <v>69.41</v>
      </c>
      <c r="C1600" s="1" t="n">
        <v>3.12</v>
      </c>
      <c r="D1600" s="1" t="n">
        <v>11.96</v>
      </c>
      <c r="E1600" s="1" t="n">
        <v>3.97</v>
      </c>
      <c r="F1600" s="1" t="n">
        <v>8.05</v>
      </c>
      <c r="G1600" s="1" t="n">
        <v>3.49</v>
      </c>
      <c r="H1600" s="33" t="n">
        <v>9.7E-006</v>
      </c>
      <c r="I1600" s="33" t="n">
        <f aca="false">H1600*1000000</f>
        <v>9.7</v>
      </c>
      <c r="J1600" s="1" t="s">
        <v>2477</v>
      </c>
      <c r="K1600" s="1" t="n">
        <v>2009</v>
      </c>
      <c r="L1600" s="1" t="s">
        <v>2194</v>
      </c>
    </row>
    <row r="1601" customFormat="false" ht="15" hidden="false" customHeight="false" outlineLevel="0" collapsed="false">
      <c r="A1601" s="6" t="str">
        <f aca="false">"sankmc_"&amp;ROUND(B1601,1)&amp;"_"&amp;ROUND(C1601,1)&amp;"_"&amp;ROUND(D1601,1)&amp;"_"&amp;ROUND(E1601,1)&amp;"_"&amp;ROUND(F1601,1)&amp;"_"&amp;ROUND(G1601,1)</f>
        <v>sankmc_69.4_6.1_17.8_0.2_6.5_0.1</v>
      </c>
      <c r="B1601" s="1" t="n">
        <v>69.36</v>
      </c>
      <c r="C1601" s="1" t="n">
        <v>6.05</v>
      </c>
      <c r="D1601" s="1" t="n">
        <v>17.78</v>
      </c>
      <c r="E1601" s="1" t="n">
        <v>0.16</v>
      </c>
      <c r="F1601" s="1" t="n">
        <v>6.53</v>
      </c>
      <c r="G1601" s="1" t="n">
        <v>0.12</v>
      </c>
      <c r="H1601" s="33" t="n">
        <v>9.5E-006</v>
      </c>
      <c r="I1601" s="33" t="n">
        <f aca="false">H1601*1000000</f>
        <v>9.5</v>
      </c>
      <c r="J1601" s="1" t="s">
        <v>2307</v>
      </c>
      <c r="K1601" s="1" t="n">
        <v>1930</v>
      </c>
      <c r="L1601" s="1" t="s">
        <v>2194</v>
      </c>
    </row>
    <row r="1602" customFormat="false" ht="15" hidden="false" customHeight="false" outlineLevel="0" collapsed="false">
      <c r="A1602" s="6" t="str">
        <f aca="false">"sankmc_"&amp;ROUND(B1602,1)&amp;"_"&amp;ROUND(C1602,1)&amp;"_"&amp;ROUND(D1602,1)&amp;"_"&amp;ROUND(E1602,1)&amp;"_"&amp;ROUND(F1602,1)&amp;"_"&amp;ROUND(G1602,1)</f>
        <v>sankmc_69.4_9.8_9.8_0_0_11</v>
      </c>
      <c r="B1602" s="1" t="n">
        <v>69.44</v>
      </c>
      <c r="C1602" s="1" t="n">
        <v>9.8</v>
      </c>
      <c r="D1602" s="1" t="n">
        <v>9.77</v>
      </c>
      <c r="E1602" s="1" t="n">
        <v>0</v>
      </c>
      <c r="F1602" s="1" t="n">
        <v>0</v>
      </c>
      <c r="G1602" s="1" t="n">
        <v>10.99</v>
      </c>
      <c r="H1602" s="33" t="n">
        <v>7.5E-006</v>
      </c>
      <c r="I1602" s="33" t="n">
        <f aca="false">H1602*1000000</f>
        <v>7.5</v>
      </c>
      <c r="J1602" s="1" t="s">
        <v>2305</v>
      </c>
      <c r="K1602" s="1" t="n">
        <v>1982</v>
      </c>
      <c r="L1602" s="1" t="s">
        <v>2194</v>
      </c>
    </row>
    <row r="1603" customFormat="false" ht="15" hidden="false" customHeight="false" outlineLevel="0" collapsed="false">
      <c r="A1603" s="6" t="str">
        <f aca="false">"sankmc_"&amp;ROUND(B1603,1)&amp;"_"&amp;ROUND(C1603,1)&amp;"_"&amp;ROUND(D1603,1)&amp;"_"&amp;ROUND(E1603,1)&amp;"_"&amp;ROUND(F1603,1)&amp;"_"&amp;ROUND(G1603,1)</f>
        <v>sankmc_69.5_0_23_7.5_0_0</v>
      </c>
      <c r="B1603" s="1" t="n">
        <v>69.5</v>
      </c>
      <c r="C1603" s="1" t="n">
        <v>0</v>
      </c>
      <c r="D1603" s="1" t="n">
        <v>23</v>
      </c>
      <c r="E1603" s="1" t="n">
        <v>7.5</v>
      </c>
      <c r="F1603" s="1" t="n">
        <v>0</v>
      </c>
      <c r="G1603" s="1" t="n">
        <v>0</v>
      </c>
      <c r="H1603" s="33" t="n">
        <v>1.5E-005</v>
      </c>
      <c r="I1603" s="33" t="n">
        <f aca="false">H1603*1000000</f>
        <v>15</v>
      </c>
      <c r="J1603" s="1" t="s">
        <v>2491</v>
      </c>
      <c r="K1603" s="1" t="n">
        <v>1988</v>
      </c>
      <c r="L1603" s="1" t="s">
        <v>2194</v>
      </c>
    </row>
    <row r="1604" customFormat="false" ht="15" hidden="false" customHeight="false" outlineLevel="0" collapsed="false">
      <c r="A1604" s="6" t="str">
        <f aca="false">"sankmc_"&amp;ROUND(B1604,1)&amp;"_"&amp;ROUND(C1604,1)&amp;"_"&amp;ROUND(D1604,1)&amp;"_"&amp;ROUND(E1604,1)&amp;"_"&amp;ROUND(F1604,1)&amp;"_"&amp;ROUND(G1604,1)</f>
        <v>sankmc_69.5_0.2_13.9_2.4_1.1_13</v>
      </c>
      <c r="B1604" s="1" t="n">
        <v>69.51</v>
      </c>
      <c r="C1604" s="1" t="n">
        <v>0.15999999999999</v>
      </c>
      <c r="D1604" s="1" t="n">
        <v>13.89</v>
      </c>
      <c r="E1604" s="1" t="n">
        <v>2.36999999999999</v>
      </c>
      <c r="F1604" s="1" t="n">
        <v>1.1</v>
      </c>
      <c r="G1604" s="1" t="n">
        <v>12.97</v>
      </c>
      <c r="H1604" s="33" t="n">
        <v>1.00199996948242E-005</v>
      </c>
      <c r="I1604" s="33" t="n">
        <f aca="false">H1604*1000000</f>
        <v>10.0199996948242</v>
      </c>
      <c r="J1604" s="1" t="s">
        <v>2384</v>
      </c>
      <c r="K1604" s="1" t="n">
        <v>1973</v>
      </c>
      <c r="L1604" s="1" t="s">
        <v>2194</v>
      </c>
    </row>
    <row r="1605" customFormat="false" ht="15" hidden="false" customHeight="false" outlineLevel="0" collapsed="false">
      <c r="A1605" s="6" t="str">
        <f aca="false">"sankmc_"&amp;ROUND(B1605,1)&amp;"_"&amp;ROUND(C1605,1)&amp;"_"&amp;ROUND(D1605,1)&amp;"_"&amp;ROUND(E1605,1)&amp;"_"&amp;ROUND(F1605,1)&amp;"_"&amp;ROUND(G1605,1)</f>
        <v>sankmc_69.5_2.1_11.8_1.3_0_15.3</v>
      </c>
      <c r="B1605" s="1" t="n">
        <v>69.5269526952695</v>
      </c>
      <c r="C1605" s="1" t="n">
        <v>2.11021102110211</v>
      </c>
      <c r="D1605" s="1" t="n">
        <v>11.7911791179118</v>
      </c>
      <c r="E1605" s="1" t="n">
        <v>1.29012901290129</v>
      </c>
      <c r="F1605" s="1" t="n">
        <v>0</v>
      </c>
      <c r="G1605" s="1" t="n">
        <v>15.2815281528153</v>
      </c>
      <c r="H1605" s="33" t="n">
        <v>7.7466667175293E-006</v>
      </c>
      <c r="I1605" s="33" t="n">
        <f aca="false">H1605*1000000</f>
        <v>7.7466667175293</v>
      </c>
      <c r="J1605" s="1" t="s">
        <v>2205</v>
      </c>
      <c r="K1605" s="1" t="n">
        <v>1913</v>
      </c>
      <c r="L1605" s="1" t="s">
        <v>2194</v>
      </c>
    </row>
    <row r="1606" customFormat="false" ht="15" hidden="false" customHeight="false" outlineLevel="0" collapsed="false">
      <c r="A1606" s="6" t="str">
        <f aca="false">"sankmc_"&amp;ROUND(B1606,1)&amp;"_"&amp;ROUND(C1606,1)&amp;"_"&amp;ROUND(D1606,1)&amp;"_"&amp;ROUND(E1606,1)&amp;"_"&amp;ROUND(F1606,1)&amp;"_"&amp;ROUND(G1606,1)</f>
        <v>sankmc_69.5_5.2_9.8_3.3_12.2_0</v>
      </c>
      <c r="B1606" s="1" t="n">
        <v>69.5</v>
      </c>
      <c r="C1606" s="1" t="n">
        <v>5.2</v>
      </c>
      <c r="D1606" s="1" t="n">
        <v>9.8</v>
      </c>
      <c r="E1606" s="1" t="n">
        <v>3.3</v>
      </c>
      <c r="F1606" s="1" t="n">
        <v>12.2</v>
      </c>
      <c r="G1606" s="1" t="n">
        <v>0</v>
      </c>
      <c r="H1606" s="33" t="n">
        <v>8.4E-006</v>
      </c>
      <c r="I1606" s="33" t="n">
        <f aca="false">H1606*1000000</f>
        <v>8.4</v>
      </c>
      <c r="J1606" s="1" t="s">
        <v>2486</v>
      </c>
      <c r="K1606" s="1" t="n">
        <v>2011</v>
      </c>
      <c r="L1606" s="1" t="s">
        <v>2194</v>
      </c>
    </row>
    <row r="1607" customFormat="false" ht="15" hidden="false" customHeight="false" outlineLevel="0" collapsed="false">
      <c r="A1607" s="6" t="str">
        <f aca="false">"sankmc_"&amp;ROUND(B1607,1)&amp;"_"&amp;ROUND(C1607,1)&amp;"_"&amp;ROUND(D1607,1)&amp;"_"&amp;ROUND(E1607,1)&amp;"_"&amp;ROUND(F1607,1)&amp;"_"&amp;ROUND(G1607,1)</f>
        <v>sankmc_69.5_5.2_9.8_3.3_12.2_0</v>
      </c>
      <c r="B1607" s="1" t="n">
        <v>69.5</v>
      </c>
      <c r="C1607" s="1" t="n">
        <v>5.2</v>
      </c>
      <c r="D1607" s="1" t="n">
        <v>9.8</v>
      </c>
      <c r="E1607" s="1" t="n">
        <v>3.3</v>
      </c>
      <c r="F1607" s="1" t="n">
        <v>12.2</v>
      </c>
      <c r="G1607" s="1" t="n">
        <v>0</v>
      </c>
      <c r="H1607" s="33" t="n">
        <v>8.4E-006</v>
      </c>
      <c r="I1607" s="33" t="n">
        <f aca="false">H1607*1000000</f>
        <v>8.4</v>
      </c>
      <c r="J1607" s="1" t="s">
        <v>2486</v>
      </c>
      <c r="K1607" s="1" t="n">
        <v>2011</v>
      </c>
      <c r="L1607" s="1" t="s">
        <v>2194</v>
      </c>
    </row>
    <row r="1608" customFormat="false" ht="15" hidden="false" customHeight="false" outlineLevel="0" collapsed="false">
      <c r="A1608" s="6" t="str">
        <f aca="false">"sankmc_"&amp;ROUND(B1608,1)&amp;"_"&amp;ROUND(C1608,1)&amp;"_"&amp;ROUND(D1608,1)&amp;"_"&amp;ROUND(E1608,1)&amp;"_"&amp;ROUND(F1608,1)&amp;"_"&amp;ROUND(G1608,1)</f>
        <v>sankmc_69.6_2.2_14.8_1.8_8.5_3</v>
      </c>
      <c r="B1608" s="1" t="n">
        <v>69.63</v>
      </c>
      <c r="C1608" s="1" t="n">
        <v>2.24</v>
      </c>
      <c r="D1608" s="1" t="n">
        <v>14.84</v>
      </c>
      <c r="E1608" s="1" t="n">
        <v>1.79</v>
      </c>
      <c r="F1608" s="1" t="n">
        <v>8.5</v>
      </c>
      <c r="G1608" s="1" t="n">
        <v>3</v>
      </c>
      <c r="H1608" s="33" t="n">
        <v>9.9E-006</v>
      </c>
      <c r="I1608" s="33" t="n">
        <f aca="false">H1608*1000000</f>
        <v>9.9</v>
      </c>
      <c r="J1608" s="1" t="s">
        <v>2477</v>
      </c>
      <c r="K1608" s="1" t="n">
        <v>2009</v>
      </c>
      <c r="L1608" s="1" t="s">
        <v>2194</v>
      </c>
    </row>
    <row r="1609" customFormat="false" ht="15" hidden="false" customHeight="false" outlineLevel="0" collapsed="false">
      <c r="A1609" s="6" t="str">
        <f aca="false">"sankmc_"&amp;ROUND(B1609,1)&amp;"_"&amp;ROUND(C1609,1)&amp;"_"&amp;ROUND(D1609,1)&amp;"_"&amp;ROUND(E1609,1)&amp;"_"&amp;ROUND(F1609,1)&amp;"_"&amp;ROUND(G1609,1)</f>
        <v>sankmc_69.6_2.5_13.4_0.6_8.2_5.6</v>
      </c>
      <c r="B1609" s="1" t="n">
        <v>69.6330366963304</v>
      </c>
      <c r="C1609" s="1" t="n">
        <v>2.50974902509749</v>
      </c>
      <c r="D1609" s="1" t="n">
        <v>13.4286571342866</v>
      </c>
      <c r="E1609" s="1" t="n">
        <v>0.5999400059994</v>
      </c>
      <c r="F1609" s="1" t="n">
        <v>8.21917808219178</v>
      </c>
      <c r="G1609" s="1" t="n">
        <v>5.60943905609439</v>
      </c>
      <c r="H1609" s="33" t="n">
        <v>8.4E-006</v>
      </c>
      <c r="I1609" s="33" t="n">
        <f aca="false">H1609*1000000</f>
        <v>8.4</v>
      </c>
      <c r="J1609" s="1" t="s">
        <v>2432</v>
      </c>
      <c r="K1609" s="1" t="n">
        <v>2014</v>
      </c>
      <c r="L1609" s="1" t="s">
        <v>2194</v>
      </c>
    </row>
    <row r="1610" customFormat="false" ht="15" hidden="false" customHeight="false" outlineLevel="0" collapsed="false">
      <c r="A1610" s="6" t="str">
        <f aca="false">"sankmc_"&amp;ROUND(B1610,1)&amp;"_"&amp;ROUND(C1610,1)&amp;"_"&amp;ROUND(D1610,1)&amp;"_"&amp;ROUND(E1610,1)&amp;"_"&amp;ROUND(F1610,1)&amp;"_"&amp;ROUND(G1610,1)</f>
        <v>sankmc_69.6_3_12_4_8.1_3.5</v>
      </c>
      <c r="B1610" s="1" t="n">
        <v>69.55</v>
      </c>
      <c r="C1610" s="1" t="n">
        <v>3</v>
      </c>
      <c r="D1610" s="1" t="n">
        <v>11.95</v>
      </c>
      <c r="E1610" s="1" t="n">
        <v>3.95999999999999</v>
      </c>
      <c r="F1610" s="1" t="n">
        <v>8.05</v>
      </c>
      <c r="G1610" s="1" t="n">
        <v>3.49</v>
      </c>
      <c r="H1610" s="33" t="n">
        <v>9.8E-006</v>
      </c>
      <c r="I1610" s="33" t="n">
        <f aca="false">H1610*1000000</f>
        <v>9.8</v>
      </c>
      <c r="J1610" s="1" t="s">
        <v>2477</v>
      </c>
      <c r="K1610" s="1" t="n">
        <v>2009</v>
      </c>
      <c r="L1610" s="1" t="s">
        <v>2194</v>
      </c>
    </row>
    <row r="1611" customFormat="false" ht="15" hidden="false" customHeight="false" outlineLevel="0" collapsed="false">
      <c r="A1611" s="6" t="str">
        <f aca="false">"sankmc_"&amp;ROUND(B1611,1)&amp;"_"&amp;ROUND(C1611,1)&amp;"_"&amp;ROUND(D1611,1)&amp;"_"&amp;ROUND(E1611,1)&amp;"_"&amp;ROUND(F1611,1)&amp;"_"&amp;ROUND(G1611,1)</f>
        <v>sankmc_69.6_4.5_13.9_1_3.8_7.1</v>
      </c>
      <c r="B1611" s="1" t="n">
        <v>69.64</v>
      </c>
      <c r="C1611" s="1" t="n">
        <v>4.53</v>
      </c>
      <c r="D1611" s="1" t="n">
        <v>13.9</v>
      </c>
      <c r="E1611" s="1" t="n">
        <v>0.98</v>
      </c>
      <c r="F1611" s="1" t="n">
        <v>3.82</v>
      </c>
      <c r="G1611" s="1" t="n">
        <v>7.13</v>
      </c>
      <c r="H1611" s="33" t="n">
        <v>9.2E-006</v>
      </c>
      <c r="I1611" s="33" t="n">
        <f aca="false">H1611*1000000</f>
        <v>9.2</v>
      </c>
      <c r="J1611" s="1" t="s">
        <v>2492</v>
      </c>
      <c r="K1611" s="1" t="n">
        <v>1991</v>
      </c>
      <c r="L1611" s="1" t="s">
        <v>2194</v>
      </c>
    </row>
    <row r="1612" customFormat="false" ht="15" hidden="false" customHeight="false" outlineLevel="0" collapsed="false">
      <c r="A1612" s="6" t="str">
        <f aca="false">"sankmc_"&amp;ROUND(B1612,1)&amp;"_"&amp;ROUND(C1612,1)&amp;"_"&amp;ROUND(D1612,1)&amp;"_"&amp;ROUND(E1612,1)&amp;"_"&amp;ROUND(F1612,1)&amp;"_"&amp;ROUND(G1612,1)</f>
        <v>sankmc_69.6_5.2_13_0_12.2_0</v>
      </c>
      <c r="B1612" s="1" t="n">
        <v>69.6</v>
      </c>
      <c r="C1612" s="1" t="n">
        <v>5.2</v>
      </c>
      <c r="D1612" s="1" t="n">
        <v>13</v>
      </c>
      <c r="E1612" s="1" t="n">
        <v>0</v>
      </c>
      <c r="F1612" s="1" t="n">
        <v>12.2</v>
      </c>
      <c r="G1612" s="1" t="n">
        <v>0</v>
      </c>
      <c r="H1612" s="33" t="n">
        <v>7.6E-006</v>
      </c>
      <c r="I1612" s="33" t="n">
        <f aca="false">H1612*1000000</f>
        <v>7.6</v>
      </c>
      <c r="J1612" s="1" t="s">
        <v>2486</v>
      </c>
      <c r="K1612" s="1" t="n">
        <v>2011</v>
      </c>
      <c r="L1612" s="1" t="s">
        <v>2194</v>
      </c>
    </row>
    <row r="1613" customFormat="false" ht="15" hidden="false" customHeight="false" outlineLevel="0" collapsed="false">
      <c r="A1613" s="6" t="str">
        <f aca="false">"sankmc_"&amp;ROUND(B1613,1)&amp;"_"&amp;ROUND(C1613,1)&amp;"_"&amp;ROUND(D1613,1)&amp;"_"&amp;ROUND(E1613,1)&amp;"_"&amp;ROUND(F1613,1)&amp;"_"&amp;ROUND(G1613,1)</f>
        <v>sankmc_69.6_5.2_13_0_12.2_0</v>
      </c>
      <c r="B1613" s="1" t="n">
        <v>69.6</v>
      </c>
      <c r="C1613" s="1" t="n">
        <v>5.2</v>
      </c>
      <c r="D1613" s="1" t="n">
        <v>13</v>
      </c>
      <c r="E1613" s="1" t="n">
        <v>0</v>
      </c>
      <c r="F1613" s="1" t="n">
        <v>12.2</v>
      </c>
      <c r="G1613" s="1" t="n">
        <v>0</v>
      </c>
      <c r="H1613" s="33" t="n">
        <v>7.6E-006</v>
      </c>
      <c r="I1613" s="33" t="n">
        <f aca="false">H1613*1000000</f>
        <v>7.6</v>
      </c>
      <c r="J1613" s="1" t="s">
        <v>2486</v>
      </c>
      <c r="K1613" s="1" t="n">
        <v>2011</v>
      </c>
      <c r="L1613" s="1" t="s">
        <v>2194</v>
      </c>
    </row>
    <row r="1614" customFormat="false" ht="15" hidden="false" customHeight="false" outlineLevel="0" collapsed="false">
      <c r="A1614" s="6" t="str">
        <f aca="false">"sankmc_"&amp;ROUND(B1614,1)&amp;"_"&amp;ROUND(C1614,1)&amp;"_"&amp;ROUND(D1614,1)&amp;"_"&amp;ROUND(E1614,1)&amp;"_"&amp;ROUND(F1614,1)&amp;"_"&amp;ROUND(G1614,1)</f>
        <v>sankmc_69.6_5.2_6.5_6.5_12.2_0</v>
      </c>
      <c r="B1614" s="1" t="n">
        <v>69.6</v>
      </c>
      <c r="C1614" s="1" t="n">
        <v>5.2</v>
      </c>
      <c r="D1614" s="1" t="n">
        <v>6.5</v>
      </c>
      <c r="E1614" s="1" t="n">
        <v>6.5</v>
      </c>
      <c r="F1614" s="1" t="n">
        <v>12.2</v>
      </c>
      <c r="G1614" s="1" t="n">
        <v>0</v>
      </c>
      <c r="H1614" s="33" t="n">
        <v>8.9E-006</v>
      </c>
      <c r="I1614" s="33" t="n">
        <f aca="false">H1614*1000000</f>
        <v>8.9</v>
      </c>
      <c r="J1614" s="1" t="s">
        <v>2486</v>
      </c>
      <c r="K1614" s="1" t="n">
        <v>2011</v>
      </c>
      <c r="L1614" s="1" t="s">
        <v>2194</v>
      </c>
    </row>
    <row r="1615" customFormat="false" ht="15" hidden="false" customHeight="false" outlineLevel="0" collapsed="false">
      <c r="A1615" s="6" t="str">
        <f aca="false">"sankmc_"&amp;ROUND(B1615,1)&amp;"_"&amp;ROUND(C1615,1)&amp;"_"&amp;ROUND(D1615,1)&amp;"_"&amp;ROUND(E1615,1)&amp;"_"&amp;ROUND(F1615,1)&amp;"_"&amp;ROUND(G1615,1)</f>
        <v>sankmc_69.7_0_14.5_0_0_15.8</v>
      </c>
      <c r="B1615" s="1" t="n">
        <v>69.7</v>
      </c>
      <c r="C1615" s="1" t="n">
        <v>0</v>
      </c>
      <c r="D1615" s="1" t="n">
        <v>14.48</v>
      </c>
      <c r="E1615" s="1" t="n">
        <v>0</v>
      </c>
      <c r="F1615" s="1" t="n">
        <v>0</v>
      </c>
      <c r="G1615" s="1" t="n">
        <v>15.82</v>
      </c>
      <c r="H1615" s="33" t="n">
        <v>1.08331253051758E-005</v>
      </c>
      <c r="I1615" s="33" t="n">
        <f aca="false">H1615*1000000</f>
        <v>10.8331253051758</v>
      </c>
      <c r="J1615" s="1" t="s">
        <v>2252</v>
      </c>
      <c r="K1615" s="1" t="n">
        <v>1934</v>
      </c>
      <c r="L1615" s="1" t="s">
        <v>2194</v>
      </c>
    </row>
    <row r="1616" customFormat="false" ht="15" hidden="false" customHeight="false" outlineLevel="0" collapsed="false">
      <c r="A1616" s="6" t="str">
        <f aca="false">"sankmc_"&amp;ROUND(B1616,1)&amp;"_"&amp;ROUND(C1616,1)&amp;"_"&amp;ROUND(D1616,1)&amp;"_"&amp;ROUND(E1616,1)&amp;"_"&amp;ROUND(F1616,1)&amp;"_"&amp;ROUND(G1616,1)</f>
        <v>sankmc_69.7_2.3_15.1_1.5_6.4_5.1</v>
      </c>
      <c r="B1616" s="1" t="n">
        <v>69.69</v>
      </c>
      <c r="C1616" s="1" t="n">
        <v>2.25</v>
      </c>
      <c r="D1616" s="1" t="n">
        <v>15.09</v>
      </c>
      <c r="E1616" s="1" t="n">
        <v>1.47</v>
      </c>
      <c r="F1616" s="1" t="n">
        <v>6.44</v>
      </c>
      <c r="G1616" s="1" t="n">
        <v>5.06</v>
      </c>
      <c r="H1616" s="1" t="n">
        <v>1E-005</v>
      </c>
      <c r="I1616" s="33" t="n">
        <f aca="false">H1616*1000000</f>
        <v>10</v>
      </c>
      <c r="J1616" s="1" t="s">
        <v>2477</v>
      </c>
      <c r="K1616" s="1" t="n">
        <v>2009</v>
      </c>
      <c r="L1616" s="1" t="s">
        <v>2194</v>
      </c>
    </row>
    <row r="1617" customFormat="false" ht="15" hidden="false" customHeight="false" outlineLevel="0" collapsed="false">
      <c r="A1617" s="6" t="str">
        <f aca="false">"sankmc_"&amp;ROUND(B1617,1)&amp;"_"&amp;ROUND(C1617,1)&amp;"_"&amp;ROUND(D1617,1)&amp;"_"&amp;ROUND(E1617,1)&amp;"_"&amp;ROUND(F1617,1)&amp;"_"&amp;ROUND(G1617,1)</f>
        <v>sankmc_69.7_9.5_20.8_0_0_0</v>
      </c>
      <c r="B1617" s="1" t="n">
        <v>69.72</v>
      </c>
      <c r="C1617" s="1" t="n">
        <v>9.48</v>
      </c>
      <c r="D1617" s="1" t="n">
        <v>20.8</v>
      </c>
      <c r="E1617" s="1" t="n">
        <v>0</v>
      </c>
      <c r="F1617" s="1" t="n">
        <v>0</v>
      </c>
      <c r="G1617" s="1" t="n">
        <v>0</v>
      </c>
      <c r="H1617" s="33" t="n">
        <v>9.51999969482422E-006</v>
      </c>
      <c r="I1617" s="33" t="n">
        <f aca="false">H1617*1000000</f>
        <v>9.51999969482422</v>
      </c>
      <c r="J1617" s="1" t="s">
        <v>2402</v>
      </c>
      <c r="K1617" s="1" t="n">
        <v>1972</v>
      </c>
      <c r="L1617" s="1" t="s">
        <v>2194</v>
      </c>
    </row>
    <row r="1618" customFormat="false" ht="15" hidden="false" customHeight="false" outlineLevel="0" collapsed="false">
      <c r="A1618" s="6" t="str">
        <f aca="false">"sankmc_"&amp;ROUND(B1618,1)&amp;"_"&amp;ROUND(C1618,1)&amp;"_"&amp;ROUND(D1618,1)&amp;"_"&amp;ROUND(E1618,1)&amp;"_"&amp;ROUND(F1618,1)&amp;"_"&amp;ROUND(G1618,1)</f>
        <v>sankmc_69.8_1_15.9_0_3.1_10.2</v>
      </c>
      <c r="B1618" s="1" t="n">
        <v>69.8130186981302</v>
      </c>
      <c r="C1618" s="1" t="n">
        <v>1.00989901009899</v>
      </c>
      <c r="D1618" s="1" t="n">
        <v>15.8884111588841</v>
      </c>
      <c r="E1618" s="1" t="n">
        <v>0</v>
      </c>
      <c r="F1618" s="1" t="n">
        <v>3.11968803119688</v>
      </c>
      <c r="G1618" s="1" t="n">
        <v>10.1689831016898</v>
      </c>
      <c r="H1618" s="33" t="n">
        <v>9.15E-006</v>
      </c>
      <c r="I1618" s="33" t="n">
        <f aca="false">H1618*1000000</f>
        <v>9.15</v>
      </c>
      <c r="J1618" s="1" t="s">
        <v>2493</v>
      </c>
      <c r="K1618" s="1" t="n">
        <v>1998</v>
      </c>
      <c r="L1618" s="1" t="s">
        <v>2194</v>
      </c>
    </row>
    <row r="1619" customFormat="false" ht="15" hidden="false" customHeight="false" outlineLevel="0" collapsed="false">
      <c r="A1619" s="6" t="str">
        <f aca="false">"sankmc_"&amp;ROUND(B1619,1)&amp;"_"&amp;ROUND(C1619,1)&amp;"_"&amp;ROUND(D1619,1)&amp;"_"&amp;ROUND(E1619,1)&amp;"_"&amp;ROUND(F1619,1)&amp;"_"&amp;ROUND(G1619,1)</f>
        <v>sankmc_69.8_1_15.9_0_3.1_10.2</v>
      </c>
      <c r="B1619" s="1" t="n">
        <v>69.8</v>
      </c>
      <c r="C1619" s="1" t="n">
        <v>1.04</v>
      </c>
      <c r="D1619" s="1" t="n">
        <v>15.88</v>
      </c>
      <c r="E1619" s="1" t="n">
        <v>0</v>
      </c>
      <c r="F1619" s="1" t="n">
        <v>3.12</v>
      </c>
      <c r="G1619" s="1" t="n">
        <v>10.16</v>
      </c>
      <c r="H1619" s="33" t="n">
        <v>8.94000015258789E-006</v>
      </c>
      <c r="I1619" s="33" t="n">
        <f aca="false">H1619*1000000</f>
        <v>8.94000015258789</v>
      </c>
      <c r="J1619" s="1" t="s">
        <v>2493</v>
      </c>
      <c r="K1619" s="1" t="n">
        <v>1998</v>
      </c>
      <c r="L1619" s="1" t="s">
        <v>2194</v>
      </c>
    </row>
    <row r="1620" customFormat="false" ht="15" hidden="false" customHeight="false" outlineLevel="0" collapsed="false">
      <c r="A1620" s="6" t="str">
        <f aca="false">"sankmc_"&amp;ROUND(B1620,1)&amp;"_"&amp;ROUND(C1620,1)&amp;"_"&amp;ROUND(D1620,1)&amp;"_"&amp;ROUND(E1620,1)&amp;"_"&amp;ROUND(F1620,1)&amp;"_"&amp;ROUND(G1620,1)</f>
        <v>sankmc_69.8_1_15.9_0_3.1_10.2</v>
      </c>
      <c r="B1620" s="1" t="n">
        <v>69.8</v>
      </c>
      <c r="C1620" s="1" t="n">
        <v>1.04</v>
      </c>
      <c r="D1620" s="1" t="n">
        <v>15.88</v>
      </c>
      <c r="E1620" s="1" t="n">
        <v>0</v>
      </c>
      <c r="F1620" s="1" t="n">
        <v>3.12</v>
      </c>
      <c r="G1620" s="1" t="n">
        <v>10.16</v>
      </c>
      <c r="H1620" s="33" t="n">
        <v>9.13499984741211E-006</v>
      </c>
      <c r="I1620" s="33" t="n">
        <f aca="false">H1620*1000000</f>
        <v>9.13499984741211</v>
      </c>
      <c r="J1620" s="1" t="s">
        <v>2493</v>
      </c>
      <c r="K1620" s="1" t="n">
        <v>1998</v>
      </c>
      <c r="L1620" s="1" t="s">
        <v>2194</v>
      </c>
    </row>
    <row r="1621" customFormat="false" ht="15" hidden="false" customHeight="false" outlineLevel="0" collapsed="false">
      <c r="A1621" s="6" t="str">
        <f aca="false">"sankmc_"&amp;ROUND(B1621,1)&amp;"_"&amp;ROUND(C1621,1)&amp;"_"&amp;ROUND(D1621,1)&amp;"_"&amp;ROUND(E1621,1)&amp;"_"&amp;ROUND(F1621,1)&amp;"_"&amp;ROUND(G1621,1)</f>
        <v>sankmc_69.8_1_15.9_0_3.1_10.2</v>
      </c>
      <c r="B1621" s="1" t="n">
        <v>69.8</v>
      </c>
      <c r="C1621" s="1" t="n">
        <v>1.04</v>
      </c>
      <c r="D1621" s="1" t="n">
        <v>15.88</v>
      </c>
      <c r="E1621" s="1" t="n">
        <v>0</v>
      </c>
      <c r="F1621" s="1" t="n">
        <v>3.12</v>
      </c>
      <c r="G1621" s="1" t="n">
        <v>10.16</v>
      </c>
      <c r="H1621" s="33" t="n">
        <v>9.28000030517578E-006</v>
      </c>
      <c r="I1621" s="33" t="n">
        <f aca="false">H1621*1000000</f>
        <v>9.28000030517578</v>
      </c>
      <c r="J1621" s="1" t="s">
        <v>2493</v>
      </c>
      <c r="K1621" s="1" t="n">
        <v>1998</v>
      </c>
      <c r="L1621" s="1" t="s">
        <v>2194</v>
      </c>
    </row>
    <row r="1622" customFormat="false" ht="15" hidden="false" customHeight="false" outlineLevel="0" collapsed="false">
      <c r="A1622" s="6" t="str">
        <f aca="false">"sankmc_"&amp;ROUND(B1622,1)&amp;"_"&amp;ROUND(C1622,1)&amp;"_"&amp;ROUND(D1622,1)&amp;"_"&amp;ROUND(E1622,1)&amp;"_"&amp;ROUND(F1622,1)&amp;"_"&amp;ROUND(G1622,1)</f>
        <v>sankmc_69.8_2.2_15.1_1.5_7.5_4</v>
      </c>
      <c r="B1622" s="1" t="n">
        <v>69.8069806980698</v>
      </c>
      <c r="C1622" s="1" t="n">
        <v>2.24022402240224</v>
      </c>
      <c r="D1622" s="1" t="n">
        <v>15.051505150515</v>
      </c>
      <c r="E1622" s="1" t="n">
        <v>1.47014701470147</v>
      </c>
      <c r="F1622" s="1" t="n">
        <v>7.46074607460746</v>
      </c>
      <c r="G1622" s="1" t="n">
        <v>3.97039703970397</v>
      </c>
      <c r="H1622" s="33" t="n">
        <v>9.7E-006</v>
      </c>
      <c r="I1622" s="33" t="n">
        <f aca="false">H1622*1000000</f>
        <v>9.7</v>
      </c>
      <c r="J1622" s="1" t="s">
        <v>2477</v>
      </c>
      <c r="K1622" s="1" t="n">
        <v>2009</v>
      </c>
      <c r="L1622" s="1" t="s">
        <v>2194</v>
      </c>
    </row>
    <row r="1623" customFormat="false" ht="15" hidden="false" customHeight="false" outlineLevel="0" collapsed="false">
      <c r="A1623" s="6" t="str">
        <f aca="false">"sankmc_"&amp;ROUND(B1623,1)&amp;"_"&amp;ROUND(C1623,1)&amp;"_"&amp;ROUND(D1623,1)&amp;"_"&amp;ROUND(E1623,1)&amp;"_"&amp;ROUND(F1623,1)&amp;"_"&amp;ROUND(G1623,1)</f>
        <v>sankmc_69.8_2.4_2.9_4.9_7.4_12.6</v>
      </c>
      <c r="B1623" s="1" t="n">
        <v>69.7630236976302</v>
      </c>
      <c r="C1623" s="1" t="n">
        <v>2.38976102389761</v>
      </c>
      <c r="D1623" s="1" t="n">
        <v>2.94970502949705</v>
      </c>
      <c r="E1623" s="1" t="n">
        <v>4.90950904909509</v>
      </c>
      <c r="F1623" s="1" t="n">
        <v>7.3992600739926</v>
      </c>
      <c r="G1623" s="1" t="n">
        <v>12.5887411258874</v>
      </c>
      <c r="H1623" s="33" t="n">
        <v>7.5E-006</v>
      </c>
      <c r="I1623" s="33" t="n">
        <f aca="false">H1623*1000000</f>
        <v>7.5</v>
      </c>
      <c r="J1623" s="1" t="s">
        <v>2468</v>
      </c>
      <c r="K1623" s="1" t="n">
        <v>1999</v>
      </c>
      <c r="L1623" s="1" t="s">
        <v>2194</v>
      </c>
    </row>
    <row r="1624" customFormat="false" ht="15" hidden="false" customHeight="false" outlineLevel="0" collapsed="false">
      <c r="A1624" s="6" t="str">
        <f aca="false">"sankmc_"&amp;ROUND(B1624,1)&amp;"_"&amp;ROUND(C1624,1)&amp;"_"&amp;ROUND(D1624,1)&amp;"_"&amp;ROUND(E1624,1)&amp;"_"&amp;ROUND(F1624,1)&amp;"_"&amp;ROUND(G1624,1)</f>
        <v>sankmc_69.9_2.2_15.1_1.5_6.6_4.7</v>
      </c>
      <c r="B1624" s="1" t="n">
        <v>69.8730126987301</v>
      </c>
      <c r="C1624" s="1" t="n">
        <v>2.24977502249775</v>
      </c>
      <c r="D1624" s="1" t="n">
        <v>15.0884911508849</v>
      </c>
      <c r="E1624" s="1" t="n">
        <v>1.46985301469853</v>
      </c>
      <c r="F1624" s="1" t="n">
        <v>6.58934106589341</v>
      </c>
      <c r="G1624" s="1" t="n">
        <v>4.72952704729527</v>
      </c>
      <c r="H1624" s="33" t="n">
        <v>9.8E-006</v>
      </c>
      <c r="I1624" s="33" t="n">
        <f aca="false">H1624*1000000</f>
        <v>9.8</v>
      </c>
      <c r="J1624" s="1" t="s">
        <v>2477</v>
      </c>
      <c r="K1624" s="1" t="n">
        <v>2009</v>
      </c>
      <c r="L1624" s="1" t="s">
        <v>2194</v>
      </c>
    </row>
    <row r="1625" customFormat="false" ht="15" hidden="false" customHeight="false" outlineLevel="0" collapsed="false">
      <c r="A1625" s="6" t="str">
        <f aca="false">"sankmc_"&amp;ROUND(B1625,1)&amp;"_"&amp;ROUND(C1625,1)&amp;"_"&amp;ROUND(D1625,1)&amp;"_"&amp;ROUND(E1625,1)&amp;"_"&amp;ROUND(F1625,1)&amp;"_"&amp;ROUND(G1625,1)</f>
        <v>sankmc_69.9_2.4_11.2_4.5_3.2_8.8</v>
      </c>
      <c r="B1625" s="1" t="n">
        <v>69.8830116988301</v>
      </c>
      <c r="C1625" s="1" t="n">
        <v>2.36976302369763</v>
      </c>
      <c r="D1625" s="1" t="n">
        <v>11.1788821117888</v>
      </c>
      <c r="E1625" s="1" t="n">
        <v>4.52954704529547</v>
      </c>
      <c r="F1625" s="1" t="n">
        <v>3.21967803219678</v>
      </c>
      <c r="G1625" s="1" t="n">
        <v>8.81911808819118</v>
      </c>
      <c r="H1625" s="33" t="n">
        <v>8.7E-006</v>
      </c>
      <c r="I1625" s="33" t="n">
        <f aca="false">H1625*1000000</f>
        <v>8.7</v>
      </c>
      <c r="J1625" s="1" t="s">
        <v>2411</v>
      </c>
      <c r="K1625" s="1" t="n">
        <v>1957</v>
      </c>
      <c r="L1625" s="1" t="s">
        <v>2194</v>
      </c>
    </row>
    <row r="1626" customFormat="false" ht="15" hidden="false" customHeight="false" outlineLevel="0" collapsed="false">
      <c r="A1626" s="6" t="str">
        <f aca="false">"sankmc_"&amp;ROUND(B1626,1)&amp;"_"&amp;ROUND(C1626,1)&amp;"_"&amp;ROUND(D1626,1)&amp;"_"&amp;ROUND(E1626,1)&amp;"_"&amp;ROUND(F1626,1)&amp;"_"&amp;ROUND(G1626,1)</f>
        <v>sankmc_69.9_2.5_11_0_8.3_8.3</v>
      </c>
      <c r="B1626" s="1" t="n">
        <v>69.93</v>
      </c>
      <c r="C1626" s="1" t="n">
        <v>2.5</v>
      </c>
      <c r="D1626" s="1" t="n">
        <v>10.99</v>
      </c>
      <c r="E1626" s="1" t="n">
        <v>0</v>
      </c>
      <c r="F1626" s="1" t="n">
        <v>8.28999999999999</v>
      </c>
      <c r="G1626" s="1" t="n">
        <v>8.28999999999999</v>
      </c>
      <c r="H1626" s="33" t="n">
        <v>7.8E-006</v>
      </c>
      <c r="I1626" s="33" t="n">
        <f aca="false">H1626*1000000</f>
        <v>7.8</v>
      </c>
      <c r="J1626" s="1" t="s">
        <v>2432</v>
      </c>
      <c r="K1626" s="1" t="n">
        <v>2014</v>
      </c>
      <c r="L1626" s="1" t="s">
        <v>2194</v>
      </c>
    </row>
    <row r="1627" customFormat="false" ht="15" hidden="false" customHeight="false" outlineLevel="0" collapsed="false">
      <c r="A1627" s="6" t="str">
        <f aca="false">"sankmc_"&amp;ROUND(B1627,1)&amp;"_"&amp;ROUND(C1627,1)&amp;"_"&amp;ROUND(D1627,1)&amp;"_"&amp;ROUND(E1627,1)&amp;"_"&amp;ROUND(F1627,1)&amp;"_"&amp;ROUND(G1627,1)</f>
        <v>sankmc_69.9_3_1.5_10_7.5_8</v>
      </c>
      <c r="B1627" s="1" t="n">
        <v>69.94</v>
      </c>
      <c r="C1627" s="1" t="n">
        <v>3.02999999999999</v>
      </c>
      <c r="D1627" s="1" t="n">
        <v>1.52</v>
      </c>
      <c r="E1627" s="1" t="n">
        <v>10.03</v>
      </c>
      <c r="F1627" s="1" t="n">
        <v>7.5</v>
      </c>
      <c r="G1627" s="1" t="n">
        <v>7.98</v>
      </c>
      <c r="H1627" s="33" t="n">
        <v>8.3E-006</v>
      </c>
      <c r="I1627" s="33" t="n">
        <f aca="false">H1627*1000000</f>
        <v>8.3</v>
      </c>
      <c r="J1627" s="1" t="s">
        <v>2406</v>
      </c>
      <c r="K1627" s="1" t="n">
        <v>1998</v>
      </c>
      <c r="L1627" s="1" t="s">
        <v>2194</v>
      </c>
    </row>
    <row r="1628" customFormat="false" ht="15" hidden="false" customHeight="false" outlineLevel="0" collapsed="false">
      <c r="A1628" s="6" t="str">
        <f aca="false">"sankmc_"&amp;ROUND(B1628,1)&amp;"_"&amp;ROUND(C1628,1)&amp;"_"&amp;ROUND(D1628,1)&amp;"_"&amp;ROUND(E1628,1)&amp;"_"&amp;ROUND(F1628,1)&amp;"_"&amp;ROUND(G1628,1)</f>
        <v>sankmc_69.9_3_1.5_10_7.5_8</v>
      </c>
      <c r="B1628" s="1" t="n">
        <v>69.94</v>
      </c>
      <c r="C1628" s="1" t="n">
        <v>3.02999999999999</v>
      </c>
      <c r="D1628" s="1" t="n">
        <v>1.52</v>
      </c>
      <c r="E1628" s="1" t="n">
        <v>10.03</v>
      </c>
      <c r="F1628" s="1" t="n">
        <v>7.5</v>
      </c>
      <c r="G1628" s="1" t="n">
        <v>7.98</v>
      </c>
      <c r="H1628" s="33" t="n">
        <v>8.3E-006</v>
      </c>
      <c r="I1628" s="33" t="n">
        <f aca="false">H1628*1000000</f>
        <v>8.3</v>
      </c>
      <c r="J1628" s="1" t="s">
        <v>2406</v>
      </c>
      <c r="K1628" s="1" t="n">
        <v>1997</v>
      </c>
      <c r="L1628" s="1" t="s">
        <v>2194</v>
      </c>
    </row>
    <row r="1629" customFormat="false" ht="15" hidden="false" customHeight="false" outlineLevel="0" collapsed="false">
      <c r="A1629" s="6" t="str">
        <f aca="false">"sankmc_"&amp;ROUND(B1629,1)&amp;"_"&amp;ROUND(C1629,1)&amp;"_"&amp;ROUND(D1629,1)&amp;"_"&amp;ROUND(E1629,1)&amp;"_"&amp;ROUND(F1629,1)&amp;"_"&amp;ROUND(G1629,1)</f>
        <v>sankmc_69.9_5_15_0_10.1_0</v>
      </c>
      <c r="B1629" s="1" t="n">
        <v>69.9469946994699</v>
      </c>
      <c r="C1629" s="1" t="n">
        <v>4.98049804980498</v>
      </c>
      <c r="D1629" s="1" t="n">
        <v>15.021502150215</v>
      </c>
      <c r="E1629" s="1" t="n">
        <v>0</v>
      </c>
      <c r="F1629" s="1" t="n">
        <v>10.0510051005101</v>
      </c>
      <c r="G1629" s="1" t="n">
        <v>0</v>
      </c>
      <c r="H1629" s="33" t="n">
        <v>8.3E-006</v>
      </c>
      <c r="I1629" s="33" t="n">
        <f aca="false">H1629*1000000</f>
        <v>8.3</v>
      </c>
      <c r="J1629" s="1" t="s">
        <v>2413</v>
      </c>
      <c r="K1629" s="1" t="n">
        <v>2009</v>
      </c>
      <c r="L1629" s="1" t="s">
        <v>2194</v>
      </c>
    </row>
    <row r="1630" customFormat="false" ht="15" hidden="false" customHeight="false" outlineLevel="0" collapsed="false">
      <c r="A1630" s="6" t="str">
        <f aca="false">"sankmc_"&amp;ROUND(B1630,1)&amp;"_"&amp;ROUND(C1630,1)&amp;"_"&amp;ROUND(D1630,1)&amp;"_"&amp;ROUND(E1630,1)&amp;"_"&amp;ROUND(F1630,1)&amp;"_"&amp;ROUND(G1630,1)</f>
        <v>sankmc_7_28.3_0_0_7.1_57.6</v>
      </c>
      <c r="B1630" s="1" t="n">
        <v>7</v>
      </c>
      <c r="C1630" s="1" t="n">
        <v>28.3</v>
      </c>
      <c r="D1630" s="1" t="n">
        <v>0</v>
      </c>
      <c r="E1630" s="1" t="n">
        <v>0</v>
      </c>
      <c r="F1630" s="1" t="n">
        <v>7.1</v>
      </c>
      <c r="G1630" s="1" t="n">
        <v>57.6</v>
      </c>
      <c r="H1630" s="33" t="n">
        <v>8.5E-006</v>
      </c>
      <c r="I1630" s="33" t="n">
        <f aca="false">H1630*1000000</f>
        <v>8.5</v>
      </c>
      <c r="J1630" s="1" t="s">
        <v>2234</v>
      </c>
      <c r="K1630" s="1" t="n">
        <v>2001</v>
      </c>
      <c r="L1630" s="1" t="s">
        <v>2194</v>
      </c>
    </row>
    <row r="1631" customFormat="false" ht="15" hidden="false" customHeight="false" outlineLevel="0" collapsed="false">
      <c r="A1631" s="6" t="str">
        <f aca="false">"sankmc_"&amp;ROUND(B1631,1)&amp;"_"&amp;ROUND(C1631,1)&amp;"_"&amp;ROUND(D1631,1)&amp;"_"&amp;ROUND(E1631,1)&amp;"_"&amp;ROUND(F1631,1)&amp;"_"&amp;ROUND(G1631,1)</f>
        <v>sankmc_70_0_11_11_0_8</v>
      </c>
      <c r="B1631" s="1" t="n">
        <v>70</v>
      </c>
      <c r="C1631" s="1" t="n">
        <v>0</v>
      </c>
      <c r="D1631" s="1" t="n">
        <v>11</v>
      </c>
      <c r="E1631" s="1" t="n">
        <v>11</v>
      </c>
      <c r="F1631" s="1" t="n">
        <v>0</v>
      </c>
      <c r="G1631" s="1" t="n">
        <v>8</v>
      </c>
      <c r="H1631" s="33" t="n">
        <v>1.5E-005</v>
      </c>
      <c r="I1631" s="33" t="n">
        <f aca="false">H1631*1000000</f>
        <v>15</v>
      </c>
      <c r="J1631" s="1" t="s">
        <v>2494</v>
      </c>
      <c r="K1631" s="1" t="n">
        <v>2005</v>
      </c>
      <c r="L1631" s="1" t="s">
        <v>2194</v>
      </c>
    </row>
    <row r="1632" customFormat="false" ht="15" hidden="false" customHeight="false" outlineLevel="0" collapsed="false">
      <c r="A1632" s="6" t="str">
        <f aca="false">"sankmc_"&amp;ROUND(B1632,1)&amp;"_"&amp;ROUND(C1632,1)&amp;"_"&amp;ROUND(D1632,1)&amp;"_"&amp;ROUND(E1632,1)&amp;"_"&amp;ROUND(F1632,1)&amp;"_"&amp;ROUND(G1632,1)</f>
        <v>sankmc_70_0_12_0_16.2_1.8</v>
      </c>
      <c r="B1632" s="1" t="n">
        <v>70</v>
      </c>
      <c r="C1632" s="1" t="n">
        <v>0</v>
      </c>
      <c r="D1632" s="1" t="n">
        <v>12</v>
      </c>
      <c r="E1632" s="1" t="n">
        <v>0</v>
      </c>
      <c r="F1632" s="1" t="n">
        <v>16.2</v>
      </c>
      <c r="G1632" s="1" t="n">
        <v>1.8</v>
      </c>
      <c r="H1632" s="33" t="n">
        <v>7.7E-006</v>
      </c>
      <c r="I1632" s="33" t="n">
        <f aca="false">H1632*1000000</f>
        <v>7.7</v>
      </c>
      <c r="J1632" s="1" t="s">
        <v>2432</v>
      </c>
      <c r="K1632" s="1" t="n">
        <v>2014</v>
      </c>
      <c r="L1632" s="1" t="s">
        <v>2194</v>
      </c>
    </row>
    <row r="1633" customFormat="false" ht="15" hidden="false" customHeight="false" outlineLevel="0" collapsed="false">
      <c r="A1633" s="6" t="str">
        <f aca="false">"sankmc_"&amp;ROUND(B1633,1)&amp;"_"&amp;ROUND(C1633,1)&amp;"_"&amp;ROUND(D1633,1)&amp;"_"&amp;ROUND(E1633,1)&amp;"_"&amp;ROUND(F1633,1)&amp;"_"&amp;ROUND(G1633,1)</f>
        <v>sankmc_70_0_12_0_18_0</v>
      </c>
      <c r="B1633" s="1" t="n">
        <v>70</v>
      </c>
      <c r="C1633" s="1" t="n">
        <v>0</v>
      </c>
      <c r="D1633" s="1" t="n">
        <v>12</v>
      </c>
      <c r="E1633" s="1" t="n">
        <v>0</v>
      </c>
      <c r="F1633" s="1" t="n">
        <v>18</v>
      </c>
      <c r="G1633" s="1" t="n">
        <v>0</v>
      </c>
      <c r="H1633" s="33" t="n">
        <v>7.2E-006</v>
      </c>
      <c r="I1633" s="33" t="n">
        <f aca="false">H1633*1000000</f>
        <v>7.2</v>
      </c>
      <c r="J1633" s="1" t="s">
        <v>2432</v>
      </c>
      <c r="K1633" s="1" t="n">
        <v>2014</v>
      </c>
      <c r="L1633" s="1" t="s">
        <v>2194</v>
      </c>
    </row>
    <row r="1634" customFormat="false" ht="15" hidden="false" customHeight="false" outlineLevel="0" collapsed="false">
      <c r="A1634" s="6" t="str">
        <f aca="false">"sankmc_"&amp;ROUND(B1634,1)&amp;"_"&amp;ROUND(C1634,1)&amp;"_"&amp;ROUND(D1634,1)&amp;"_"&amp;ROUND(E1634,1)&amp;"_"&amp;ROUND(F1634,1)&amp;"_"&amp;ROUND(G1634,1)</f>
        <v>sankmc_70_0_12_0_9_9</v>
      </c>
      <c r="B1634" s="1" t="n">
        <v>70</v>
      </c>
      <c r="C1634" s="1" t="n">
        <v>0</v>
      </c>
      <c r="D1634" s="1" t="n">
        <v>12</v>
      </c>
      <c r="E1634" s="1" t="n">
        <v>0</v>
      </c>
      <c r="F1634" s="1" t="n">
        <v>9</v>
      </c>
      <c r="G1634" s="1" t="n">
        <v>9</v>
      </c>
      <c r="H1634" s="33" t="n">
        <v>8.3E-006</v>
      </c>
      <c r="I1634" s="33" t="n">
        <f aca="false">H1634*1000000</f>
        <v>8.3</v>
      </c>
      <c r="J1634" s="1" t="s">
        <v>2432</v>
      </c>
      <c r="K1634" s="1" t="n">
        <v>2014</v>
      </c>
      <c r="L1634" s="1" t="s">
        <v>2194</v>
      </c>
    </row>
    <row r="1635" customFormat="false" ht="15" hidden="false" customHeight="false" outlineLevel="0" collapsed="false">
      <c r="A1635" s="6" t="str">
        <f aca="false">"sankmc_"&amp;ROUND(B1635,1)&amp;"_"&amp;ROUND(C1635,1)&amp;"_"&amp;ROUND(D1635,1)&amp;"_"&amp;ROUND(E1635,1)&amp;"_"&amp;ROUND(F1635,1)&amp;"_"&amp;ROUND(G1635,1)</f>
        <v>sankmc_70_0_15_0_0_15</v>
      </c>
      <c r="B1635" s="1" t="n">
        <v>70</v>
      </c>
      <c r="C1635" s="1" t="n">
        <v>0</v>
      </c>
      <c r="D1635" s="1" t="n">
        <v>15</v>
      </c>
      <c r="E1635" s="1" t="n">
        <v>0</v>
      </c>
      <c r="F1635" s="1" t="n">
        <v>0</v>
      </c>
      <c r="G1635" s="1" t="n">
        <v>15</v>
      </c>
      <c r="H1635" s="1" t="n">
        <v>1E-005</v>
      </c>
      <c r="I1635" s="33" t="n">
        <f aca="false">H1635*1000000</f>
        <v>10</v>
      </c>
      <c r="J1635" s="1" t="s">
        <v>2392</v>
      </c>
      <c r="K1635" s="1" t="n">
        <v>1964</v>
      </c>
      <c r="L1635" s="1" t="s">
        <v>2194</v>
      </c>
    </row>
    <row r="1636" customFormat="false" ht="15" hidden="false" customHeight="false" outlineLevel="0" collapsed="false">
      <c r="A1636" s="6" t="str">
        <f aca="false">"sankmc_"&amp;ROUND(B1636,1)&amp;"_"&amp;ROUND(C1636,1)&amp;"_"&amp;ROUND(D1636,1)&amp;"_"&amp;ROUND(E1636,1)&amp;"_"&amp;ROUND(F1636,1)&amp;"_"&amp;ROUND(G1636,1)</f>
        <v>sankmc_70_0_15_0_0_15</v>
      </c>
      <c r="B1636" s="1" t="n">
        <v>70</v>
      </c>
      <c r="C1636" s="1" t="n">
        <v>0</v>
      </c>
      <c r="D1636" s="1" t="n">
        <v>15</v>
      </c>
      <c r="E1636" s="1" t="n">
        <v>0</v>
      </c>
      <c r="F1636" s="1" t="n">
        <v>0</v>
      </c>
      <c r="G1636" s="1" t="n">
        <v>15</v>
      </c>
      <c r="H1636" s="33" t="n">
        <v>4.25E-006</v>
      </c>
      <c r="I1636" s="33" t="n">
        <f aca="false">H1636*1000000</f>
        <v>4.25</v>
      </c>
      <c r="J1636" s="1" t="s">
        <v>2495</v>
      </c>
      <c r="K1636" s="1" t="n">
        <v>2011</v>
      </c>
      <c r="L1636" s="1" t="s">
        <v>2194</v>
      </c>
    </row>
    <row r="1637" customFormat="false" ht="15" hidden="false" customHeight="false" outlineLevel="0" collapsed="false">
      <c r="A1637" s="6" t="str">
        <f aca="false">"sankmc_"&amp;ROUND(B1637,1)&amp;"_"&amp;ROUND(C1637,1)&amp;"_"&amp;ROUND(D1637,1)&amp;"_"&amp;ROUND(E1637,1)&amp;"_"&amp;ROUND(F1637,1)&amp;"_"&amp;ROUND(G1637,1)</f>
        <v>sankmc_70_0_15_0_15_0</v>
      </c>
      <c r="B1637" s="1" t="n">
        <v>70</v>
      </c>
      <c r="C1637" s="1" t="n">
        <v>0</v>
      </c>
      <c r="D1637" s="1" t="n">
        <v>15</v>
      </c>
      <c r="E1637" s="1" t="n">
        <v>0</v>
      </c>
      <c r="F1637" s="1" t="n">
        <v>15</v>
      </c>
      <c r="G1637" s="1" t="n">
        <v>0</v>
      </c>
      <c r="H1637" s="33" t="n">
        <v>9.05E-006</v>
      </c>
      <c r="I1637" s="33" t="n">
        <f aca="false">H1637*1000000</f>
        <v>9.05</v>
      </c>
      <c r="J1637" s="1" t="s">
        <v>2326</v>
      </c>
      <c r="K1637" s="1" t="n">
        <v>1966</v>
      </c>
      <c r="L1637" s="1" t="s">
        <v>2194</v>
      </c>
    </row>
    <row r="1638" customFormat="false" ht="15" hidden="false" customHeight="false" outlineLevel="0" collapsed="false">
      <c r="A1638" s="6" t="str">
        <f aca="false">"sankmc_"&amp;ROUND(B1638,1)&amp;"_"&amp;ROUND(C1638,1)&amp;"_"&amp;ROUND(D1638,1)&amp;"_"&amp;ROUND(E1638,1)&amp;"_"&amp;ROUND(F1638,1)&amp;"_"&amp;ROUND(G1638,1)</f>
        <v>sankmc_70_0_15_0_15_0</v>
      </c>
      <c r="B1638" s="1" t="n">
        <v>70.03299670033</v>
      </c>
      <c r="C1638" s="1" t="n">
        <v>0</v>
      </c>
      <c r="D1638" s="1" t="n">
        <v>15.008499150085</v>
      </c>
      <c r="E1638" s="1" t="n">
        <v>0</v>
      </c>
      <c r="F1638" s="1" t="n">
        <v>14.958504149585</v>
      </c>
      <c r="G1638" s="1" t="n">
        <v>0</v>
      </c>
      <c r="H1638" s="33" t="n">
        <v>8.6E-006</v>
      </c>
      <c r="I1638" s="33" t="n">
        <f aca="false">H1638*1000000</f>
        <v>8.6</v>
      </c>
      <c r="J1638" s="1" t="s">
        <v>2413</v>
      </c>
      <c r="K1638" s="1" t="n">
        <v>2010</v>
      </c>
      <c r="L1638" s="1" t="s">
        <v>2194</v>
      </c>
    </row>
    <row r="1639" customFormat="false" ht="15" hidden="false" customHeight="false" outlineLevel="0" collapsed="false">
      <c r="A1639" s="6" t="str">
        <f aca="false">"sankmc_"&amp;ROUND(B1639,1)&amp;"_"&amp;ROUND(C1639,1)&amp;"_"&amp;ROUND(D1639,1)&amp;"_"&amp;ROUND(E1639,1)&amp;"_"&amp;ROUND(F1639,1)&amp;"_"&amp;ROUND(G1639,1)</f>
        <v>sankmc_70_0_15_0_15_0</v>
      </c>
      <c r="B1639" s="1" t="n">
        <v>70</v>
      </c>
      <c r="C1639" s="1" t="n">
        <v>0</v>
      </c>
      <c r="D1639" s="1" t="n">
        <v>15</v>
      </c>
      <c r="E1639" s="1" t="n">
        <v>0</v>
      </c>
      <c r="F1639" s="1" t="n">
        <v>15</v>
      </c>
      <c r="G1639" s="1" t="n">
        <v>0</v>
      </c>
      <c r="H1639" s="33" t="n">
        <v>8.8E-006</v>
      </c>
      <c r="I1639" s="33" t="n">
        <f aca="false">H1639*1000000</f>
        <v>8.8</v>
      </c>
      <c r="J1639" s="1" t="s">
        <v>2432</v>
      </c>
      <c r="K1639" s="1" t="n">
        <v>2014</v>
      </c>
      <c r="L1639" s="1" t="s">
        <v>2194</v>
      </c>
    </row>
    <row r="1640" customFormat="false" ht="15" hidden="false" customHeight="false" outlineLevel="0" collapsed="false">
      <c r="A1640" s="6" t="str">
        <f aca="false">"sankmc_"&amp;ROUND(B1640,1)&amp;"_"&amp;ROUND(C1640,1)&amp;"_"&amp;ROUND(D1640,1)&amp;"_"&amp;ROUND(E1640,1)&amp;"_"&amp;ROUND(F1640,1)&amp;"_"&amp;ROUND(G1640,1)</f>
        <v>sankmc_70_0_15_0_7.5_7.5</v>
      </c>
      <c r="B1640" s="1" t="n">
        <v>70</v>
      </c>
      <c r="C1640" s="1" t="n">
        <v>0</v>
      </c>
      <c r="D1640" s="1" t="n">
        <v>15</v>
      </c>
      <c r="E1640" s="1" t="n">
        <v>0</v>
      </c>
      <c r="F1640" s="1" t="n">
        <v>7.5</v>
      </c>
      <c r="G1640" s="1" t="n">
        <v>7.5</v>
      </c>
      <c r="H1640" s="33" t="n">
        <v>9.4E-006</v>
      </c>
      <c r="I1640" s="33" t="n">
        <f aca="false">H1640*1000000</f>
        <v>9.4</v>
      </c>
      <c r="J1640" s="1" t="s">
        <v>2432</v>
      </c>
      <c r="K1640" s="1" t="n">
        <v>2014</v>
      </c>
      <c r="L1640" s="1" t="s">
        <v>2194</v>
      </c>
    </row>
    <row r="1641" customFormat="false" ht="15" hidden="false" customHeight="false" outlineLevel="0" collapsed="false">
      <c r="A1641" s="6" t="str">
        <f aca="false">"sankmc_"&amp;ROUND(B1641,1)&amp;"_"&amp;ROUND(C1641,1)&amp;"_"&amp;ROUND(D1641,1)&amp;"_"&amp;ROUND(E1641,1)&amp;"_"&amp;ROUND(F1641,1)&amp;"_"&amp;ROUND(G1641,1)</f>
        <v>sankmc_70_0_15_15_0_0</v>
      </c>
      <c r="B1641" s="1" t="n">
        <v>70</v>
      </c>
      <c r="C1641" s="1" t="n">
        <v>0</v>
      </c>
      <c r="D1641" s="1" t="n">
        <v>15</v>
      </c>
      <c r="E1641" s="1" t="n">
        <v>15</v>
      </c>
      <c r="F1641" s="1" t="n">
        <v>0</v>
      </c>
      <c r="G1641" s="1" t="n">
        <v>0</v>
      </c>
      <c r="H1641" s="33" t="n">
        <v>1.69E-005</v>
      </c>
      <c r="I1641" s="33" t="n">
        <f aca="false">H1641*1000000</f>
        <v>16.9</v>
      </c>
      <c r="J1641" s="1" t="s">
        <v>2193</v>
      </c>
      <c r="K1641" s="1" t="n">
        <v>1976</v>
      </c>
      <c r="L1641" s="1" t="s">
        <v>2194</v>
      </c>
    </row>
    <row r="1642" customFormat="false" ht="15" hidden="false" customHeight="false" outlineLevel="0" collapsed="false">
      <c r="A1642" s="6" t="str">
        <f aca="false">"sankmc_"&amp;ROUND(B1642,1)&amp;"_"&amp;ROUND(C1642,1)&amp;"_"&amp;ROUND(D1642,1)&amp;"_"&amp;ROUND(E1642,1)&amp;"_"&amp;ROUND(F1642,1)&amp;"_"&amp;ROUND(G1642,1)</f>
        <v>sankmc_70_0_16.3_5.7_0_8</v>
      </c>
      <c r="B1642" s="1" t="n">
        <v>70</v>
      </c>
      <c r="C1642" s="1" t="n">
        <v>0</v>
      </c>
      <c r="D1642" s="1" t="n">
        <v>16.3</v>
      </c>
      <c r="E1642" s="1" t="n">
        <v>5.7</v>
      </c>
      <c r="F1642" s="1" t="n">
        <v>0</v>
      </c>
      <c r="G1642" s="1" t="n">
        <v>8</v>
      </c>
      <c r="H1642" s="33" t="n">
        <v>1.52800003051758E-005</v>
      </c>
      <c r="I1642" s="33" t="n">
        <f aca="false">H1642*1000000</f>
        <v>15.2800003051758</v>
      </c>
      <c r="J1642" s="1" t="s">
        <v>2494</v>
      </c>
      <c r="K1642" s="1" t="n">
        <v>2005</v>
      </c>
      <c r="L1642" s="1" t="s">
        <v>2194</v>
      </c>
    </row>
    <row r="1643" customFormat="false" ht="15" hidden="false" customHeight="false" outlineLevel="0" collapsed="false">
      <c r="A1643" s="6" t="str">
        <f aca="false">"sankmc_"&amp;ROUND(B1643,1)&amp;"_"&amp;ROUND(C1643,1)&amp;"_"&amp;ROUND(D1643,1)&amp;"_"&amp;ROUND(E1643,1)&amp;"_"&amp;ROUND(F1643,1)&amp;"_"&amp;ROUND(G1643,1)</f>
        <v>sankmc_70_0_18_0_0_12</v>
      </c>
      <c r="B1643" s="1" t="n">
        <v>70</v>
      </c>
      <c r="C1643" s="1" t="n">
        <v>0</v>
      </c>
      <c r="D1643" s="1" t="n">
        <v>18</v>
      </c>
      <c r="E1643" s="1" t="n">
        <v>0</v>
      </c>
      <c r="F1643" s="1" t="n">
        <v>0</v>
      </c>
      <c r="G1643" s="1" t="n">
        <v>12</v>
      </c>
      <c r="H1643" s="33" t="n">
        <v>1.15E-005</v>
      </c>
      <c r="I1643" s="33" t="n">
        <f aca="false">H1643*1000000</f>
        <v>11.5</v>
      </c>
      <c r="J1643" s="1" t="s">
        <v>2496</v>
      </c>
      <c r="K1643" s="1" t="n">
        <v>1960</v>
      </c>
      <c r="L1643" s="1" t="s">
        <v>2194</v>
      </c>
    </row>
    <row r="1644" customFormat="false" ht="15" hidden="false" customHeight="false" outlineLevel="0" collapsed="false">
      <c r="A1644" s="6" t="str">
        <f aca="false">"sankmc_"&amp;ROUND(B1644,1)&amp;"_"&amp;ROUND(C1644,1)&amp;"_"&amp;ROUND(D1644,1)&amp;"_"&amp;ROUND(E1644,1)&amp;"_"&amp;ROUND(F1644,1)&amp;"_"&amp;ROUND(G1644,1)</f>
        <v>sankmc_70_0_18_0_10.8_1.2</v>
      </c>
      <c r="B1644" s="1" t="n">
        <v>70</v>
      </c>
      <c r="C1644" s="1" t="n">
        <v>0</v>
      </c>
      <c r="D1644" s="1" t="n">
        <v>18</v>
      </c>
      <c r="E1644" s="1" t="n">
        <v>0</v>
      </c>
      <c r="F1644" s="1" t="n">
        <v>10.8</v>
      </c>
      <c r="G1644" s="1" t="n">
        <v>1.2</v>
      </c>
      <c r="H1644" s="33" t="n">
        <v>1.03E-005</v>
      </c>
      <c r="I1644" s="33" t="n">
        <f aca="false">H1644*1000000</f>
        <v>10.3</v>
      </c>
      <c r="J1644" s="1" t="s">
        <v>2432</v>
      </c>
      <c r="K1644" s="1" t="n">
        <v>2014</v>
      </c>
      <c r="L1644" s="1" t="s">
        <v>2194</v>
      </c>
    </row>
    <row r="1645" customFormat="false" ht="15" hidden="false" customHeight="false" outlineLevel="0" collapsed="false">
      <c r="A1645" s="6" t="str">
        <f aca="false">"sankmc_"&amp;ROUND(B1645,1)&amp;"_"&amp;ROUND(C1645,1)&amp;"_"&amp;ROUND(D1645,1)&amp;"_"&amp;ROUND(E1645,1)&amp;"_"&amp;ROUND(F1645,1)&amp;"_"&amp;ROUND(G1645,1)</f>
        <v>sankmc_70_0_18_0_12_0</v>
      </c>
      <c r="B1645" s="1" t="n">
        <v>70</v>
      </c>
      <c r="C1645" s="1" t="n">
        <v>0</v>
      </c>
      <c r="D1645" s="1" t="n">
        <v>18</v>
      </c>
      <c r="E1645" s="1" t="n">
        <v>0</v>
      </c>
      <c r="F1645" s="1" t="n">
        <v>12</v>
      </c>
      <c r="G1645" s="1" t="n">
        <v>0</v>
      </c>
      <c r="H1645" s="33" t="n">
        <v>1.01E-005</v>
      </c>
      <c r="I1645" s="33" t="n">
        <f aca="false">H1645*1000000</f>
        <v>10.1</v>
      </c>
      <c r="J1645" s="1" t="s">
        <v>2432</v>
      </c>
      <c r="K1645" s="1" t="n">
        <v>2014</v>
      </c>
      <c r="L1645" s="1" t="s">
        <v>2194</v>
      </c>
    </row>
    <row r="1646" customFormat="false" ht="15" hidden="false" customHeight="false" outlineLevel="0" collapsed="false">
      <c r="A1646" s="6" t="str">
        <f aca="false">"sankmc_"&amp;ROUND(B1646,1)&amp;"_"&amp;ROUND(C1646,1)&amp;"_"&amp;ROUND(D1646,1)&amp;"_"&amp;ROUND(E1646,1)&amp;"_"&amp;ROUND(F1646,1)&amp;"_"&amp;ROUND(G1646,1)</f>
        <v>sankmc_70_0_18_0_6_6</v>
      </c>
      <c r="B1646" s="1" t="n">
        <v>70</v>
      </c>
      <c r="C1646" s="1" t="n">
        <v>0</v>
      </c>
      <c r="D1646" s="1" t="n">
        <v>18</v>
      </c>
      <c r="E1646" s="1" t="n">
        <v>0</v>
      </c>
      <c r="F1646" s="1" t="n">
        <v>6</v>
      </c>
      <c r="G1646" s="1" t="n">
        <v>6</v>
      </c>
      <c r="H1646" s="33" t="n">
        <v>1.03E-005</v>
      </c>
      <c r="I1646" s="33" t="n">
        <f aca="false">H1646*1000000</f>
        <v>10.3</v>
      </c>
      <c r="J1646" s="1" t="s">
        <v>2432</v>
      </c>
      <c r="K1646" s="1" t="n">
        <v>2014</v>
      </c>
      <c r="L1646" s="1" t="s">
        <v>2194</v>
      </c>
    </row>
    <row r="1647" customFormat="false" ht="15" hidden="false" customHeight="false" outlineLevel="0" collapsed="false">
      <c r="A1647" s="6" t="str">
        <f aca="false">"sankmc_"&amp;ROUND(B1647,1)&amp;"_"&amp;ROUND(C1647,1)&amp;"_"&amp;ROUND(D1647,1)&amp;"_"&amp;ROUND(E1647,1)&amp;"_"&amp;ROUND(F1647,1)&amp;"_"&amp;ROUND(G1647,1)</f>
        <v>sankmc_70_0_20_0_0_10</v>
      </c>
      <c r="B1647" s="1" t="n">
        <v>70</v>
      </c>
      <c r="C1647" s="1" t="n">
        <v>0</v>
      </c>
      <c r="D1647" s="1" t="n">
        <v>20</v>
      </c>
      <c r="E1647" s="1" t="n">
        <v>0</v>
      </c>
      <c r="F1647" s="1" t="n">
        <v>0</v>
      </c>
      <c r="G1647" s="1" t="n">
        <v>10</v>
      </c>
      <c r="H1647" s="33" t="n">
        <v>1.12400001525879E-005</v>
      </c>
      <c r="I1647" s="33" t="n">
        <f aca="false">H1647*1000000</f>
        <v>11.2400001525879</v>
      </c>
      <c r="J1647" s="1" t="s">
        <v>2392</v>
      </c>
      <c r="K1647" s="1" t="n">
        <v>1964</v>
      </c>
      <c r="L1647" s="1" t="s">
        <v>2194</v>
      </c>
    </row>
    <row r="1648" customFormat="false" ht="15" hidden="false" customHeight="false" outlineLevel="0" collapsed="false">
      <c r="A1648" s="6" t="str">
        <f aca="false">"sankmc_"&amp;ROUND(B1648,1)&amp;"_"&amp;ROUND(C1648,1)&amp;"_"&amp;ROUND(D1648,1)&amp;"_"&amp;ROUND(E1648,1)&amp;"_"&amp;ROUND(F1648,1)&amp;"_"&amp;ROUND(G1648,1)</f>
        <v>sankmc_70_0_20_0_10_0</v>
      </c>
      <c r="B1648" s="1" t="n">
        <v>70</v>
      </c>
      <c r="C1648" s="1" t="n">
        <v>0</v>
      </c>
      <c r="D1648" s="1" t="n">
        <v>20</v>
      </c>
      <c r="E1648" s="1" t="n">
        <v>0</v>
      </c>
      <c r="F1648" s="1" t="n">
        <v>10</v>
      </c>
      <c r="G1648" s="1" t="n">
        <v>0</v>
      </c>
      <c r="H1648" s="33" t="n">
        <v>1.07E-005</v>
      </c>
      <c r="I1648" s="33" t="n">
        <f aca="false">H1648*1000000</f>
        <v>10.7</v>
      </c>
      <c r="J1648" s="1" t="s">
        <v>2326</v>
      </c>
      <c r="K1648" s="1" t="n">
        <v>1967</v>
      </c>
      <c r="L1648" s="1" t="s">
        <v>2194</v>
      </c>
    </row>
    <row r="1649" customFormat="false" ht="15" hidden="false" customHeight="false" outlineLevel="0" collapsed="false">
      <c r="A1649" s="6" t="str">
        <f aca="false">"sankmc_"&amp;ROUND(B1649,1)&amp;"_"&amp;ROUND(C1649,1)&amp;"_"&amp;ROUND(D1649,1)&amp;"_"&amp;ROUND(E1649,1)&amp;"_"&amp;ROUND(F1649,1)&amp;"_"&amp;ROUND(G1649,1)</f>
        <v>sankmc_70_0_22_0_0_8</v>
      </c>
      <c r="B1649" s="1" t="n">
        <v>70</v>
      </c>
      <c r="C1649" s="1" t="n">
        <v>0</v>
      </c>
      <c r="D1649" s="1" t="n">
        <v>22</v>
      </c>
      <c r="E1649" s="1" t="n">
        <v>0</v>
      </c>
      <c r="F1649" s="1" t="n">
        <v>0</v>
      </c>
      <c r="G1649" s="1" t="n">
        <v>8</v>
      </c>
      <c r="H1649" s="33" t="n">
        <v>1.41600006103516E-005</v>
      </c>
      <c r="I1649" s="33" t="n">
        <f aca="false">H1649*1000000</f>
        <v>14.1600006103516</v>
      </c>
      <c r="J1649" s="1" t="s">
        <v>2494</v>
      </c>
      <c r="K1649" s="1" t="n">
        <v>2005</v>
      </c>
      <c r="L1649" s="1" t="s">
        <v>2194</v>
      </c>
    </row>
    <row r="1650" customFormat="false" ht="15" hidden="false" customHeight="false" outlineLevel="0" collapsed="false">
      <c r="A1650" s="6" t="str">
        <f aca="false">"sankmc_"&amp;ROUND(B1650,1)&amp;"_"&amp;ROUND(C1650,1)&amp;"_"&amp;ROUND(D1650,1)&amp;"_"&amp;ROUND(E1650,1)&amp;"_"&amp;ROUND(F1650,1)&amp;"_"&amp;ROUND(G1650,1)</f>
        <v>sankmc_70_0_22_0_0_8</v>
      </c>
      <c r="B1650" s="1" t="n">
        <v>70</v>
      </c>
      <c r="C1650" s="1" t="n">
        <v>0</v>
      </c>
      <c r="D1650" s="1" t="n">
        <v>22</v>
      </c>
      <c r="E1650" s="1" t="n">
        <v>0</v>
      </c>
      <c r="F1650" s="1" t="n">
        <v>0</v>
      </c>
      <c r="G1650" s="1" t="n">
        <v>8</v>
      </c>
      <c r="H1650" s="33" t="n">
        <v>1.41600006103516E-005</v>
      </c>
      <c r="I1650" s="33" t="n">
        <f aca="false">H1650*1000000</f>
        <v>14.1600006103516</v>
      </c>
      <c r="J1650" s="1" t="s">
        <v>2494</v>
      </c>
      <c r="K1650" s="1" t="n">
        <v>2005</v>
      </c>
      <c r="L1650" s="1" t="s">
        <v>2194</v>
      </c>
    </row>
    <row r="1651" customFormat="false" ht="15" hidden="false" customHeight="false" outlineLevel="0" collapsed="false">
      <c r="A1651" s="6" t="str">
        <f aca="false">"sankmc_"&amp;ROUND(B1651,1)&amp;"_"&amp;ROUND(C1651,1)&amp;"_"&amp;ROUND(D1651,1)&amp;"_"&amp;ROUND(E1651,1)&amp;"_"&amp;ROUND(F1651,1)&amp;"_"&amp;ROUND(G1651,1)</f>
        <v>sankmc_70_0_25_0_0_5</v>
      </c>
      <c r="B1651" s="1" t="n">
        <v>70</v>
      </c>
      <c r="C1651" s="1" t="n">
        <v>0</v>
      </c>
      <c r="D1651" s="1" t="n">
        <v>25</v>
      </c>
      <c r="E1651" s="1" t="n">
        <v>0</v>
      </c>
      <c r="F1651" s="1" t="n">
        <v>0</v>
      </c>
      <c r="G1651" s="1" t="n">
        <v>5</v>
      </c>
      <c r="H1651" s="33" t="n">
        <v>1.465E-005</v>
      </c>
      <c r="I1651" s="33" t="n">
        <f aca="false">H1651*1000000</f>
        <v>14.65</v>
      </c>
      <c r="J1651" s="1" t="s">
        <v>2219</v>
      </c>
      <c r="K1651" s="1" t="n">
        <v>1993</v>
      </c>
      <c r="L1651" s="1" t="s">
        <v>2194</v>
      </c>
    </row>
    <row r="1652" customFormat="false" ht="15" hidden="false" customHeight="false" outlineLevel="0" collapsed="false">
      <c r="A1652" s="6" t="str">
        <f aca="false">"sankmc_"&amp;ROUND(B1652,1)&amp;"_"&amp;ROUND(C1652,1)&amp;"_"&amp;ROUND(D1652,1)&amp;"_"&amp;ROUND(E1652,1)&amp;"_"&amp;ROUND(F1652,1)&amp;"_"&amp;ROUND(G1652,1)</f>
        <v>sankmc_70_0_25_0_0_5</v>
      </c>
      <c r="B1652" s="1" t="n">
        <v>70</v>
      </c>
      <c r="C1652" s="1" t="n">
        <v>0</v>
      </c>
      <c r="D1652" s="1" t="n">
        <v>25</v>
      </c>
      <c r="E1652" s="1" t="n">
        <v>0</v>
      </c>
      <c r="F1652" s="1" t="n">
        <v>0</v>
      </c>
      <c r="G1652" s="1" t="n">
        <v>5</v>
      </c>
      <c r="H1652" s="33" t="n">
        <v>1.465E-005</v>
      </c>
      <c r="I1652" s="33" t="n">
        <f aca="false">H1652*1000000</f>
        <v>14.65</v>
      </c>
      <c r="J1652" s="1" t="s">
        <v>2357</v>
      </c>
      <c r="K1652" s="1" t="n">
        <v>1995</v>
      </c>
      <c r="L1652" s="1" t="s">
        <v>2194</v>
      </c>
    </row>
    <row r="1653" customFormat="false" ht="15" hidden="false" customHeight="false" outlineLevel="0" collapsed="false">
      <c r="A1653" s="6" t="str">
        <f aca="false">"sankmc_"&amp;ROUND(B1653,1)&amp;"_"&amp;ROUND(C1653,1)&amp;"_"&amp;ROUND(D1653,1)&amp;"_"&amp;ROUND(E1653,1)&amp;"_"&amp;ROUND(F1653,1)&amp;"_"&amp;ROUND(G1653,1)</f>
        <v>sankmc_70_0_25_0_5_0</v>
      </c>
      <c r="B1653" s="1" t="n">
        <v>70</v>
      </c>
      <c r="C1653" s="1" t="n">
        <v>0</v>
      </c>
      <c r="D1653" s="1" t="n">
        <v>25</v>
      </c>
      <c r="E1653" s="1" t="n">
        <v>0</v>
      </c>
      <c r="F1653" s="1" t="n">
        <v>5</v>
      </c>
      <c r="G1653" s="1" t="n">
        <v>0</v>
      </c>
      <c r="H1653" s="33" t="n">
        <v>1.12599998474121E-005</v>
      </c>
      <c r="I1653" s="33" t="n">
        <f aca="false">H1653*1000000</f>
        <v>11.2599998474121</v>
      </c>
      <c r="J1653" s="1" t="s">
        <v>2326</v>
      </c>
      <c r="K1653" s="1" t="n">
        <v>1967</v>
      </c>
      <c r="L1653" s="1" t="s">
        <v>2194</v>
      </c>
    </row>
    <row r="1654" customFormat="false" ht="15" hidden="false" customHeight="false" outlineLevel="0" collapsed="false">
      <c r="A1654" s="6" t="str">
        <f aca="false">"sankmc_"&amp;ROUND(B1654,1)&amp;"_"&amp;ROUND(C1654,1)&amp;"_"&amp;ROUND(D1654,1)&amp;"_"&amp;ROUND(E1654,1)&amp;"_"&amp;ROUND(F1654,1)&amp;"_"&amp;ROUND(G1654,1)</f>
        <v>sankmc_70_0_30_0_0_0</v>
      </c>
      <c r="B1654" s="1" t="n">
        <v>70</v>
      </c>
      <c r="C1654" s="1" t="n">
        <v>0</v>
      </c>
      <c r="D1654" s="1" t="n">
        <v>30</v>
      </c>
      <c r="E1654" s="1" t="n">
        <v>0</v>
      </c>
      <c r="F1654" s="1" t="n">
        <v>0</v>
      </c>
      <c r="G1654" s="1" t="n">
        <v>0</v>
      </c>
      <c r="H1654" s="33" t="n">
        <v>1.38E-005</v>
      </c>
      <c r="I1654" s="33" t="n">
        <f aca="false">H1654*1000000</f>
        <v>13.8</v>
      </c>
      <c r="J1654" s="1" t="s">
        <v>2393</v>
      </c>
      <c r="K1654" s="1" t="n">
        <v>1958</v>
      </c>
      <c r="L1654" s="1" t="s">
        <v>2194</v>
      </c>
    </row>
    <row r="1655" customFormat="false" ht="15" hidden="false" customHeight="false" outlineLevel="0" collapsed="false">
      <c r="A1655" s="6" t="str">
        <f aca="false">"sankmc_"&amp;ROUND(B1655,1)&amp;"_"&amp;ROUND(C1655,1)&amp;"_"&amp;ROUND(D1655,1)&amp;"_"&amp;ROUND(E1655,1)&amp;"_"&amp;ROUND(F1655,1)&amp;"_"&amp;ROUND(G1655,1)</f>
        <v>sankmc_70_0_30_0_0_0</v>
      </c>
      <c r="B1655" s="1" t="n">
        <v>70</v>
      </c>
      <c r="C1655" s="1" t="n">
        <v>0</v>
      </c>
      <c r="D1655" s="1" t="n">
        <v>30</v>
      </c>
      <c r="E1655" s="1" t="n">
        <v>0</v>
      </c>
      <c r="F1655" s="1" t="n">
        <v>0</v>
      </c>
      <c r="G1655" s="1" t="n">
        <v>0</v>
      </c>
      <c r="H1655" s="33" t="n">
        <v>1.43899993896484E-005</v>
      </c>
      <c r="I1655" s="33" t="n">
        <f aca="false">H1655*1000000</f>
        <v>14.3899993896484</v>
      </c>
      <c r="J1655" s="1" t="s">
        <v>2213</v>
      </c>
      <c r="K1655" s="1" t="n">
        <v>1977</v>
      </c>
      <c r="L1655" s="1" t="s">
        <v>2194</v>
      </c>
    </row>
    <row r="1656" customFormat="false" ht="15" hidden="false" customHeight="false" outlineLevel="0" collapsed="false">
      <c r="A1656" s="6" t="str">
        <f aca="false">"sankmc_"&amp;ROUND(B1656,1)&amp;"_"&amp;ROUND(C1656,1)&amp;"_"&amp;ROUND(D1656,1)&amp;"_"&amp;ROUND(E1656,1)&amp;"_"&amp;ROUND(F1656,1)&amp;"_"&amp;ROUND(G1656,1)</f>
        <v>sankmc_70_0_30_0_0_0</v>
      </c>
      <c r="B1656" s="1" t="n">
        <v>70</v>
      </c>
      <c r="C1656" s="1" t="n">
        <v>0</v>
      </c>
      <c r="D1656" s="1" t="n">
        <v>30</v>
      </c>
      <c r="E1656" s="1" t="n">
        <v>0</v>
      </c>
      <c r="F1656" s="1" t="n">
        <v>0</v>
      </c>
      <c r="G1656" s="1" t="n">
        <v>0</v>
      </c>
      <c r="H1656" s="33" t="n">
        <v>1.46600006103516E-005</v>
      </c>
      <c r="I1656" s="33" t="n">
        <f aca="false">H1656*1000000</f>
        <v>14.6600006103516</v>
      </c>
      <c r="J1656" s="1" t="s">
        <v>2388</v>
      </c>
      <c r="K1656" s="1" t="n">
        <v>1994</v>
      </c>
      <c r="L1656" s="1" t="s">
        <v>2194</v>
      </c>
    </row>
    <row r="1657" customFormat="false" ht="15" hidden="false" customHeight="false" outlineLevel="0" collapsed="false">
      <c r="A1657" s="6" t="str">
        <f aca="false">"sankmc_"&amp;ROUND(B1657,1)&amp;"_"&amp;ROUND(C1657,1)&amp;"_"&amp;ROUND(D1657,1)&amp;"_"&amp;ROUND(E1657,1)&amp;"_"&amp;ROUND(F1657,1)&amp;"_"&amp;ROUND(G1657,1)</f>
        <v>sankmc_70_0_30_0_0_0</v>
      </c>
      <c r="B1657" s="1" t="n">
        <v>70</v>
      </c>
      <c r="C1657" s="1" t="n">
        <v>0</v>
      </c>
      <c r="D1657" s="1" t="n">
        <v>30</v>
      </c>
      <c r="E1657" s="1" t="n">
        <v>0</v>
      </c>
      <c r="F1657" s="1" t="n">
        <v>0</v>
      </c>
      <c r="G1657" s="1" t="n">
        <v>0</v>
      </c>
      <c r="H1657" s="33" t="n">
        <v>1.57E-005</v>
      </c>
      <c r="I1657" s="33" t="n">
        <f aca="false">H1657*1000000</f>
        <v>15.7</v>
      </c>
      <c r="J1657" s="1" t="s">
        <v>2497</v>
      </c>
      <c r="K1657" s="1" t="n">
        <v>2006</v>
      </c>
      <c r="L1657" s="1" t="s">
        <v>2194</v>
      </c>
    </row>
    <row r="1658" customFormat="false" ht="15" hidden="false" customHeight="false" outlineLevel="0" collapsed="false">
      <c r="A1658" s="6" t="str">
        <f aca="false">"sankmc_"&amp;ROUND(B1658,1)&amp;"_"&amp;ROUND(C1658,1)&amp;"_"&amp;ROUND(D1658,1)&amp;"_"&amp;ROUND(E1658,1)&amp;"_"&amp;ROUND(F1658,1)&amp;"_"&amp;ROUND(G1658,1)</f>
        <v>sankmc_70_0_30_0_0_0</v>
      </c>
      <c r="B1658" s="1" t="n">
        <v>69.97</v>
      </c>
      <c r="C1658" s="1" t="n">
        <v>0</v>
      </c>
      <c r="D1658" s="1" t="n">
        <v>30.03</v>
      </c>
      <c r="E1658" s="1" t="n">
        <v>0</v>
      </c>
      <c r="F1658" s="1" t="n">
        <v>0</v>
      </c>
      <c r="G1658" s="1" t="n">
        <v>0</v>
      </c>
      <c r="H1658" s="33" t="n">
        <v>1.46E-005</v>
      </c>
      <c r="I1658" s="33" t="n">
        <f aca="false">H1658*1000000</f>
        <v>14.6</v>
      </c>
      <c r="J1658" s="1" t="s">
        <v>2288</v>
      </c>
      <c r="K1658" s="1" t="n">
        <v>1973</v>
      </c>
      <c r="L1658" s="1" t="s">
        <v>2194</v>
      </c>
    </row>
    <row r="1659" customFormat="false" ht="15" hidden="false" customHeight="false" outlineLevel="0" collapsed="false">
      <c r="A1659" s="6" t="str">
        <f aca="false">"sankmc_"&amp;ROUND(B1659,1)&amp;"_"&amp;ROUND(C1659,1)&amp;"_"&amp;ROUND(D1659,1)&amp;"_"&amp;ROUND(E1659,1)&amp;"_"&amp;ROUND(F1659,1)&amp;"_"&amp;ROUND(G1659,1)</f>
        <v>sankmc_70_0_30_0_0_0</v>
      </c>
      <c r="B1659" s="1" t="n">
        <v>70</v>
      </c>
      <c r="C1659" s="1" t="n">
        <v>0</v>
      </c>
      <c r="D1659" s="1" t="n">
        <v>30</v>
      </c>
      <c r="E1659" s="1" t="n">
        <v>0</v>
      </c>
      <c r="F1659" s="1" t="n">
        <v>0</v>
      </c>
      <c r="G1659" s="1" t="n">
        <v>0</v>
      </c>
      <c r="H1659" s="33" t="n">
        <v>1.42300003051758E-005</v>
      </c>
      <c r="I1659" s="33" t="n">
        <f aca="false">H1659*1000000</f>
        <v>14.2300003051758</v>
      </c>
      <c r="J1659" s="1" t="s">
        <v>2328</v>
      </c>
      <c r="K1659" s="1" t="n">
        <v>1980</v>
      </c>
      <c r="L1659" s="1" t="s">
        <v>2194</v>
      </c>
    </row>
    <row r="1660" customFormat="false" ht="15" hidden="false" customHeight="false" outlineLevel="0" collapsed="false">
      <c r="A1660" s="6" t="str">
        <f aca="false">"sankmc_"&amp;ROUND(B1660,1)&amp;"_"&amp;ROUND(C1660,1)&amp;"_"&amp;ROUND(D1660,1)&amp;"_"&amp;ROUND(E1660,1)&amp;"_"&amp;ROUND(F1660,1)&amp;"_"&amp;ROUND(G1660,1)</f>
        <v>sankmc_70_0_30_0_0_0</v>
      </c>
      <c r="B1660" s="1" t="n">
        <v>70</v>
      </c>
      <c r="C1660" s="1" t="n">
        <v>0</v>
      </c>
      <c r="D1660" s="1" t="n">
        <v>30</v>
      </c>
      <c r="E1660" s="1" t="n">
        <v>0</v>
      </c>
      <c r="F1660" s="1" t="n">
        <v>0</v>
      </c>
      <c r="G1660" s="1" t="n">
        <v>0</v>
      </c>
      <c r="H1660" s="33" t="n">
        <v>1.61E-005</v>
      </c>
      <c r="I1660" s="33" t="n">
        <f aca="false">H1660*1000000</f>
        <v>16.1</v>
      </c>
      <c r="J1660" s="1" t="s">
        <v>2498</v>
      </c>
      <c r="K1660" s="1" t="n">
        <v>1992</v>
      </c>
      <c r="L1660" s="1" t="s">
        <v>2194</v>
      </c>
    </row>
    <row r="1661" customFormat="false" ht="15" hidden="false" customHeight="false" outlineLevel="0" collapsed="false">
      <c r="A1661" s="6" t="str">
        <f aca="false">"sankmc_"&amp;ROUND(B1661,1)&amp;"_"&amp;ROUND(C1661,1)&amp;"_"&amp;ROUND(D1661,1)&amp;"_"&amp;ROUND(E1661,1)&amp;"_"&amp;ROUND(F1661,1)&amp;"_"&amp;ROUND(G1661,1)</f>
        <v>sankmc_70_0_30_0_0_0</v>
      </c>
      <c r="B1661" s="1" t="n">
        <v>70</v>
      </c>
      <c r="C1661" s="1" t="n">
        <v>0</v>
      </c>
      <c r="D1661" s="1" t="n">
        <v>30</v>
      </c>
      <c r="E1661" s="1" t="n">
        <v>0</v>
      </c>
      <c r="F1661" s="1" t="n">
        <v>0</v>
      </c>
      <c r="G1661" s="1" t="n">
        <v>0</v>
      </c>
      <c r="H1661" s="33" t="n">
        <v>1.20599998474121E-005</v>
      </c>
      <c r="I1661" s="33" t="n">
        <f aca="false">H1661*1000000</f>
        <v>12.0599998474121</v>
      </c>
      <c r="J1661" s="1" t="s">
        <v>2230</v>
      </c>
      <c r="K1661" s="1" t="n">
        <v>1974</v>
      </c>
      <c r="L1661" s="1" t="s">
        <v>2194</v>
      </c>
    </row>
    <row r="1662" customFormat="false" ht="15" hidden="false" customHeight="false" outlineLevel="0" collapsed="false">
      <c r="A1662" s="6" t="str">
        <f aca="false">"sankmc_"&amp;ROUND(B1662,1)&amp;"_"&amp;ROUND(C1662,1)&amp;"_"&amp;ROUND(D1662,1)&amp;"_"&amp;ROUND(E1662,1)&amp;"_"&amp;ROUND(F1662,1)&amp;"_"&amp;ROUND(G1662,1)</f>
        <v>sankmc_70_0_30_0_0_0</v>
      </c>
      <c r="B1662" s="1" t="n">
        <v>70</v>
      </c>
      <c r="C1662" s="1" t="n">
        <v>0</v>
      </c>
      <c r="D1662" s="1" t="n">
        <v>30</v>
      </c>
      <c r="E1662" s="1" t="n">
        <v>0</v>
      </c>
      <c r="F1662" s="1" t="n">
        <v>0</v>
      </c>
      <c r="G1662" s="1" t="n">
        <v>0</v>
      </c>
      <c r="H1662" s="33" t="n">
        <v>1.23E-005</v>
      </c>
      <c r="I1662" s="33" t="n">
        <f aca="false">H1662*1000000</f>
        <v>12.3</v>
      </c>
      <c r="J1662" s="1" t="s">
        <v>2397</v>
      </c>
      <c r="K1662" s="1" t="n">
        <v>1986</v>
      </c>
      <c r="L1662" s="1" t="s">
        <v>2194</v>
      </c>
    </row>
    <row r="1663" customFormat="false" ht="15" hidden="false" customHeight="false" outlineLevel="0" collapsed="false">
      <c r="A1663" s="6" t="str">
        <f aca="false">"sankmc_"&amp;ROUND(B1663,1)&amp;"_"&amp;ROUND(C1663,1)&amp;"_"&amp;ROUND(D1663,1)&amp;"_"&amp;ROUND(E1663,1)&amp;"_"&amp;ROUND(F1663,1)&amp;"_"&amp;ROUND(G1663,1)</f>
        <v>sankmc_70_0_30_0_0_0</v>
      </c>
      <c r="B1663" s="1" t="n">
        <v>70</v>
      </c>
      <c r="C1663" s="1" t="n">
        <v>0</v>
      </c>
      <c r="D1663" s="1" t="n">
        <v>30</v>
      </c>
      <c r="E1663" s="1" t="n">
        <v>0</v>
      </c>
      <c r="F1663" s="1" t="n">
        <v>0</v>
      </c>
      <c r="G1663" s="1" t="n">
        <v>0</v>
      </c>
      <c r="H1663" s="33" t="n">
        <v>1.32529663085937E-005</v>
      </c>
      <c r="I1663" s="33" t="n">
        <f aca="false">H1663*1000000</f>
        <v>13.2529663085937</v>
      </c>
      <c r="J1663" s="1" t="s">
        <v>2220</v>
      </c>
      <c r="K1663" s="1" t="n">
        <v>1977</v>
      </c>
      <c r="L1663" s="1" t="s">
        <v>2194</v>
      </c>
    </row>
    <row r="1664" customFormat="false" ht="15" hidden="false" customHeight="false" outlineLevel="0" collapsed="false">
      <c r="A1664" s="6" t="str">
        <f aca="false">"sankmc_"&amp;ROUND(B1664,1)&amp;"_"&amp;ROUND(C1664,1)&amp;"_"&amp;ROUND(D1664,1)&amp;"_"&amp;ROUND(E1664,1)&amp;"_"&amp;ROUND(F1664,1)&amp;"_"&amp;ROUND(G1664,1)</f>
        <v>sankmc_70_0_30_0_0_0</v>
      </c>
      <c r="B1664" s="1" t="n">
        <v>70</v>
      </c>
      <c r="C1664" s="1" t="n">
        <v>0</v>
      </c>
      <c r="D1664" s="1" t="n">
        <v>30</v>
      </c>
      <c r="E1664" s="1" t="n">
        <v>0</v>
      </c>
      <c r="F1664" s="1" t="n">
        <v>0</v>
      </c>
      <c r="G1664" s="1" t="n">
        <v>0</v>
      </c>
      <c r="H1664" s="33" t="n">
        <v>1.34E-005</v>
      </c>
      <c r="I1664" s="33" t="n">
        <f aca="false">H1664*1000000</f>
        <v>13.4</v>
      </c>
      <c r="J1664" s="1" t="s">
        <v>2499</v>
      </c>
      <c r="K1664" s="1" t="n">
        <v>1968</v>
      </c>
      <c r="L1664" s="1" t="s">
        <v>2194</v>
      </c>
    </row>
    <row r="1665" customFormat="false" ht="15" hidden="false" customHeight="false" outlineLevel="0" collapsed="false">
      <c r="A1665" s="6" t="str">
        <f aca="false">"sankmc_"&amp;ROUND(B1665,1)&amp;"_"&amp;ROUND(C1665,1)&amp;"_"&amp;ROUND(D1665,1)&amp;"_"&amp;ROUND(E1665,1)&amp;"_"&amp;ROUND(F1665,1)&amp;"_"&amp;ROUND(G1665,1)</f>
        <v>sankmc_70_0_30_0_0_0</v>
      </c>
      <c r="B1665" s="1" t="n">
        <v>70</v>
      </c>
      <c r="C1665" s="1" t="n">
        <v>0</v>
      </c>
      <c r="D1665" s="1" t="n">
        <v>30</v>
      </c>
      <c r="E1665" s="1" t="n">
        <v>0</v>
      </c>
      <c r="F1665" s="1" t="n">
        <v>0</v>
      </c>
      <c r="G1665" s="1" t="n">
        <v>0</v>
      </c>
      <c r="H1665" s="33" t="n">
        <v>1.42E-005</v>
      </c>
      <c r="I1665" s="33" t="n">
        <f aca="false">H1665*1000000</f>
        <v>14.2</v>
      </c>
      <c r="J1665" s="1" t="s">
        <v>2193</v>
      </c>
      <c r="K1665" s="1" t="n">
        <v>1976</v>
      </c>
      <c r="L1665" s="1" t="s">
        <v>2194</v>
      </c>
    </row>
    <row r="1666" customFormat="false" ht="15" hidden="false" customHeight="false" outlineLevel="0" collapsed="false">
      <c r="A1666" s="6" t="str">
        <f aca="false">"sankmc_"&amp;ROUND(B1666,1)&amp;"_"&amp;ROUND(C1666,1)&amp;"_"&amp;ROUND(D1666,1)&amp;"_"&amp;ROUND(E1666,1)&amp;"_"&amp;ROUND(F1666,1)&amp;"_"&amp;ROUND(G1666,1)</f>
        <v>sankmc_70_0_30_0_0_0</v>
      </c>
      <c r="B1666" s="1" t="n">
        <v>70</v>
      </c>
      <c r="C1666" s="1" t="n">
        <v>0</v>
      </c>
      <c r="D1666" s="1" t="n">
        <v>30</v>
      </c>
      <c r="E1666" s="1" t="n">
        <v>0</v>
      </c>
      <c r="F1666" s="1" t="n">
        <v>0</v>
      </c>
      <c r="G1666" s="1" t="n">
        <v>0</v>
      </c>
      <c r="H1666" s="33" t="n">
        <v>1.43699996948242E-005</v>
      </c>
      <c r="I1666" s="33" t="n">
        <f aca="false">H1666*1000000</f>
        <v>14.3699996948242</v>
      </c>
      <c r="J1666" s="1" t="s">
        <v>2275</v>
      </c>
      <c r="K1666" s="1" t="n">
        <v>2011</v>
      </c>
      <c r="L1666" s="1" t="s">
        <v>2194</v>
      </c>
    </row>
    <row r="1667" customFormat="false" ht="15" hidden="false" customHeight="false" outlineLevel="0" collapsed="false">
      <c r="A1667" s="6" t="str">
        <f aca="false">"sankmc_"&amp;ROUND(B1667,1)&amp;"_"&amp;ROUND(C1667,1)&amp;"_"&amp;ROUND(D1667,1)&amp;"_"&amp;ROUND(E1667,1)&amp;"_"&amp;ROUND(F1667,1)&amp;"_"&amp;ROUND(G1667,1)</f>
        <v>sankmc_70_0_30_0_0_0</v>
      </c>
      <c r="B1667" s="1" t="n">
        <v>70</v>
      </c>
      <c r="C1667" s="1" t="n">
        <v>0</v>
      </c>
      <c r="D1667" s="1" t="n">
        <v>30</v>
      </c>
      <c r="E1667" s="1" t="n">
        <v>0</v>
      </c>
      <c r="F1667" s="1" t="n">
        <v>0</v>
      </c>
      <c r="G1667" s="1" t="n">
        <v>0</v>
      </c>
      <c r="H1667" s="33" t="n">
        <v>1.45E-005</v>
      </c>
      <c r="I1667" s="33" t="n">
        <f aca="false">H1667*1000000</f>
        <v>14.5</v>
      </c>
      <c r="J1667" s="1" t="s">
        <v>2500</v>
      </c>
      <c r="K1667" s="1" t="n">
        <v>2001</v>
      </c>
      <c r="L1667" s="1" t="s">
        <v>2194</v>
      </c>
    </row>
    <row r="1668" customFormat="false" ht="15" hidden="false" customHeight="false" outlineLevel="0" collapsed="false">
      <c r="A1668" s="6" t="str">
        <f aca="false">"sankmc_"&amp;ROUND(B1668,1)&amp;"_"&amp;ROUND(C1668,1)&amp;"_"&amp;ROUND(D1668,1)&amp;"_"&amp;ROUND(E1668,1)&amp;"_"&amp;ROUND(F1668,1)&amp;"_"&amp;ROUND(G1668,1)</f>
        <v>sankmc_70_0_30_0_0_0</v>
      </c>
      <c r="B1668" s="1" t="n">
        <v>70</v>
      </c>
      <c r="C1668" s="1" t="n">
        <v>0</v>
      </c>
      <c r="D1668" s="1" t="n">
        <v>30</v>
      </c>
      <c r="E1668" s="1" t="n">
        <v>0</v>
      </c>
      <c r="F1668" s="1" t="n">
        <v>0</v>
      </c>
      <c r="G1668" s="1" t="n">
        <v>0</v>
      </c>
      <c r="H1668" s="33" t="n">
        <v>1.45E-005</v>
      </c>
      <c r="I1668" s="33" t="n">
        <f aca="false">H1668*1000000</f>
        <v>14.5</v>
      </c>
      <c r="J1668" s="1" t="s">
        <v>2501</v>
      </c>
      <c r="K1668" s="1" t="n">
        <v>1974</v>
      </c>
      <c r="L1668" s="1" t="s">
        <v>2194</v>
      </c>
    </row>
    <row r="1669" customFormat="false" ht="15" hidden="false" customHeight="false" outlineLevel="0" collapsed="false">
      <c r="A1669" s="6" t="str">
        <f aca="false">"sankmc_"&amp;ROUND(B1669,1)&amp;"_"&amp;ROUND(C1669,1)&amp;"_"&amp;ROUND(D1669,1)&amp;"_"&amp;ROUND(E1669,1)&amp;"_"&amp;ROUND(F1669,1)&amp;"_"&amp;ROUND(G1669,1)</f>
        <v>sankmc_70_0_30_0_0_0</v>
      </c>
      <c r="B1669" s="1" t="n">
        <v>70</v>
      </c>
      <c r="C1669" s="1" t="n">
        <v>0</v>
      </c>
      <c r="D1669" s="1" t="n">
        <v>30</v>
      </c>
      <c r="E1669" s="1" t="n">
        <v>0</v>
      </c>
      <c r="F1669" s="1" t="n">
        <v>0</v>
      </c>
      <c r="G1669" s="1" t="n">
        <v>0</v>
      </c>
      <c r="H1669" s="33" t="n">
        <v>1.52E-005</v>
      </c>
      <c r="I1669" s="33" t="n">
        <f aca="false">H1669*1000000</f>
        <v>15.2</v>
      </c>
      <c r="J1669" s="1" t="s">
        <v>2358</v>
      </c>
      <c r="K1669" s="1" t="n">
        <v>1981</v>
      </c>
      <c r="L1669" s="1" t="s">
        <v>2194</v>
      </c>
    </row>
    <row r="1670" customFormat="false" ht="15" hidden="false" customHeight="false" outlineLevel="0" collapsed="false">
      <c r="A1670" s="6" t="str">
        <f aca="false">"sankmc_"&amp;ROUND(B1670,1)&amp;"_"&amp;ROUND(C1670,1)&amp;"_"&amp;ROUND(D1670,1)&amp;"_"&amp;ROUND(E1670,1)&amp;"_"&amp;ROUND(F1670,1)&amp;"_"&amp;ROUND(G1670,1)</f>
        <v>sankmc_70_0_30_0_0_0</v>
      </c>
      <c r="B1670" s="1" t="n">
        <v>70</v>
      </c>
      <c r="C1670" s="1" t="n">
        <v>0</v>
      </c>
      <c r="D1670" s="1" t="n">
        <v>30</v>
      </c>
      <c r="E1670" s="1" t="n">
        <v>0</v>
      </c>
      <c r="F1670" s="1" t="n">
        <v>0</v>
      </c>
      <c r="G1670" s="1" t="n">
        <v>0</v>
      </c>
      <c r="H1670" s="33" t="n">
        <v>1.55E-005</v>
      </c>
      <c r="I1670" s="33" t="n">
        <f aca="false">H1670*1000000</f>
        <v>15.5</v>
      </c>
      <c r="J1670" s="1" t="s">
        <v>2502</v>
      </c>
      <c r="K1670" s="1" t="n">
        <v>1963</v>
      </c>
      <c r="L1670" s="1" t="s">
        <v>2194</v>
      </c>
    </row>
    <row r="1671" customFormat="false" ht="15" hidden="false" customHeight="false" outlineLevel="0" collapsed="false">
      <c r="A1671" s="6" t="str">
        <f aca="false">"sankmc_"&amp;ROUND(B1671,1)&amp;"_"&amp;ROUND(C1671,1)&amp;"_"&amp;ROUND(D1671,1)&amp;"_"&amp;ROUND(E1671,1)&amp;"_"&amp;ROUND(F1671,1)&amp;"_"&amp;ROUND(G1671,1)</f>
        <v>sankmc_70_0_5_0_25_0</v>
      </c>
      <c r="B1671" s="1" t="n">
        <v>70</v>
      </c>
      <c r="C1671" s="1" t="n">
        <v>0</v>
      </c>
      <c r="D1671" s="1" t="n">
        <v>5</v>
      </c>
      <c r="E1671" s="1" t="n">
        <v>0</v>
      </c>
      <c r="F1671" s="1" t="n">
        <v>25</v>
      </c>
      <c r="G1671" s="1" t="n">
        <v>0</v>
      </c>
      <c r="H1671" s="33" t="n">
        <v>5.82999992370605E-006</v>
      </c>
      <c r="I1671" s="33" t="n">
        <f aca="false">H1671*1000000</f>
        <v>5.82999992370605</v>
      </c>
      <c r="J1671" s="1" t="s">
        <v>2326</v>
      </c>
      <c r="K1671" s="1" t="n">
        <v>1967</v>
      </c>
      <c r="L1671" s="1" t="s">
        <v>2194</v>
      </c>
    </row>
    <row r="1672" customFormat="false" ht="15" hidden="false" customHeight="false" outlineLevel="0" collapsed="false">
      <c r="A1672" s="6" t="str">
        <f aca="false">"sankmc_"&amp;ROUND(B1672,1)&amp;"_"&amp;ROUND(C1672,1)&amp;"_"&amp;ROUND(D1672,1)&amp;"_"&amp;ROUND(E1672,1)&amp;"_"&amp;ROUND(F1672,1)&amp;"_"&amp;ROUND(G1672,1)</f>
        <v>sankmc_70_0_5.7_16.3_0_8</v>
      </c>
      <c r="B1672" s="1" t="n">
        <v>70</v>
      </c>
      <c r="C1672" s="1" t="n">
        <v>0</v>
      </c>
      <c r="D1672" s="1" t="n">
        <v>5.7</v>
      </c>
      <c r="E1672" s="1" t="n">
        <v>16.3</v>
      </c>
      <c r="F1672" s="1" t="n">
        <v>0</v>
      </c>
      <c r="G1672" s="1" t="n">
        <v>8</v>
      </c>
      <c r="H1672" s="33" t="n">
        <v>1.49399993896484E-005</v>
      </c>
      <c r="I1672" s="33" t="n">
        <f aca="false">H1672*1000000</f>
        <v>14.9399993896484</v>
      </c>
      <c r="J1672" s="1" t="s">
        <v>2494</v>
      </c>
      <c r="K1672" s="1" t="n">
        <v>2005</v>
      </c>
      <c r="L1672" s="1" t="s">
        <v>2194</v>
      </c>
    </row>
    <row r="1673" customFormat="false" ht="15" hidden="false" customHeight="false" outlineLevel="0" collapsed="false">
      <c r="A1673" s="6" t="str">
        <f aca="false">"sankmc_"&amp;ROUND(B1673,1)&amp;"_"&amp;ROUND(C1673,1)&amp;"_"&amp;ROUND(D1673,1)&amp;"_"&amp;ROUND(E1673,1)&amp;"_"&amp;ROUND(F1673,1)&amp;"_"&amp;ROUND(G1673,1)</f>
        <v>sankmc_70_1.4_14.3_0_0_14.3</v>
      </c>
      <c r="B1673" s="1" t="n">
        <v>69.99</v>
      </c>
      <c r="C1673" s="1" t="n">
        <v>1.43</v>
      </c>
      <c r="D1673" s="1" t="n">
        <v>14.3</v>
      </c>
      <c r="E1673" s="1" t="n">
        <v>0</v>
      </c>
      <c r="F1673" s="1" t="n">
        <v>0</v>
      </c>
      <c r="G1673" s="1" t="n">
        <v>14.28</v>
      </c>
      <c r="H1673" s="33" t="n">
        <v>7.75E-006</v>
      </c>
      <c r="I1673" s="33" t="n">
        <f aca="false">H1673*1000000</f>
        <v>7.75</v>
      </c>
      <c r="J1673" s="1" t="s">
        <v>2429</v>
      </c>
      <c r="K1673" s="1" t="n">
        <v>1974</v>
      </c>
      <c r="L1673" s="1" t="s">
        <v>2194</v>
      </c>
    </row>
    <row r="1674" customFormat="false" ht="15" hidden="false" customHeight="false" outlineLevel="0" collapsed="false">
      <c r="A1674" s="6" t="str">
        <f aca="false">"sankmc_"&amp;ROUND(B1674,1)&amp;"_"&amp;ROUND(C1674,1)&amp;"_"&amp;ROUND(D1674,1)&amp;"_"&amp;ROUND(E1674,1)&amp;"_"&amp;ROUND(F1674,1)&amp;"_"&amp;ROUND(G1674,1)</f>
        <v>sankmc_70_10_0_0_0_20</v>
      </c>
      <c r="B1674" s="1" t="n">
        <v>70.01299870013</v>
      </c>
      <c r="C1674" s="1" t="n">
        <v>9.95900409959004</v>
      </c>
      <c r="D1674" s="1" t="n">
        <v>0</v>
      </c>
      <c r="E1674" s="1" t="n">
        <v>0</v>
      </c>
      <c r="F1674" s="1" t="n">
        <v>0</v>
      </c>
      <c r="G1674" s="1" t="n">
        <v>20.02799720028</v>
      </c>
      <c r="H1674" s="33" t="n">
        <v>4.85E-006</v>
      </c>
      <c r="I1674" s="33" t="n">
        <f aca="false">H1674*1000000</f>
        <v>4.85</v>
      </c>
      <c r="J1674" s="1" t="s">
        <v>2400</v>
      </c>
      <c r="K1674" s="1" t="n">
        <v>1988</v>
      </c>
      <c r="L1674" s="1" t="s">
        <v>2194</v>
      </c>
    </row>
    <row r="1675" customFormat="false" ht="15" hidden="false" customHeight="false" outlineLevel="0" collapsed="false">
      <c r="A1675" s="6" t="str">
        <f aca="false">"sankmc_"&amp;ROUND(B1675,1)&amp;"_"&amp;ROUND(C1675,1)&amp;"_"&amp;ROUND(D1675,1)&amp;"_"&amp;ROUND(E1675,1)&amp;"_"&amp;ROUND(F1675,1)&amp;"_"&amp;ROUND(G1675,1)</f>
        <v>sankmc_70_10_0_0_0_20</v>
      </c>
      <c r="B1675" s="1" t="n">
        <v>70</v>
      </c>
      <c r="C1675" s="1" t="n">
        <v>10</v>
      </c>
      <c r="D1675" s="1" t="n">
        <v>0</v>
      </c>
      <c r="E1675" s="1" t="n">
        <v>0</v>
      </c>
      <c r="F1675" s="1" t="n">
        <v>0</v>
      </c>
      <c r="G1675" s="1" t="n">
        <v>20</v>
      </c>
      <c r="H1675" s="33" t="n">
        <v>4.55999984741211E-006</v>
      </c>
      <c r="I1675" s="33" t="n">
        <f aca="false">H1675*1000000</f>
        <v>4.55999984741211</v>
      </c>
      <c r="J1675" s="1" t="s">
        <v>2282</v>
      </c>
      <c r="K1675" s="1" t="n">
        <v>1967</v>
      </c>
      <c r="L1675" s="1" t="s">
        <v>2194</v>
      </c>
    </row>
    <row r="1676" customFormat="false" ht="15" hidden="false" customHeight="false" outlineLevel="0" collapsed="false">
      <c r="A1676" s="6" t="str">
        <f aca="false">"sankmc_"&amp;ROUND(B1676,1)&amp;"_"&amp;ROUND(C1676,1)&amp;"_"&amp;ROUND(D1676,1)&amp;"_"&amp;ROUND(E1676,1)&amp;"_"&amp;ROUND(F1676,1)&amp;"_"&amp;ROUND(G1676,1)</f>
        <v>sankmc_70_10_0_0_0_20</v>
      </c>
      <c r="B1676" s="1" t="n">
        <v>70</v>
      </c>
      <c r="C1676" s="1" t="n">
        <v>10</v>
      </c>
      <c r="D1676" s="1" t="n">
        <v>0</v>
      </c>
      <c r="E1676" s="1" t="n">
        <v>0</v>
      </c>
      <c r="F1676" s="1" t="n">
        <v>0</v>
      </c>
      <c r="G1676" s="1" t="n">
        <v>20</v>
      </c>
      <c r="H1676" s="33" t="n">
        <v>4.8E-006</v>
      </c>
      <c r="I1676" s="33" t="n">
        <f aca="false">H1676*1000000</f>
        <v>4.8</v>
      </c>
      <c r="J1676" s="1" t="s">
        <v>2193</v>
      </c>
      <c r="K1676" s="1" t="n">
        <v>1985</v>
      </c>
      <c r="L1676" s="1" t="s">
        <v>2194</v>
      </c>
    </row>
    <row r="1677" customFormat="false" ht="15" hidden="false" customHeight="false" outlineLevel="0" collapsed="false">
      <c r="A1677" s="6" t="str">
        <f aca="false">"sankmc_"&amp;ROUND(B1677,1)&amp;"_"&amp;ROUND(C1677,1)&amp;"_"&amp;ROUND(D1677,1)&amp;"_"&amp;ROUND(E1677,1)&amp;"_"&amp;ROUND(F1677,1)&amp;"_"&amp;ROUND(G1677,1)</f>
        <v>sankmc_70_10_0_20_0_0</v>
      </c>
      <c r="B1677" s="1" t="n">
        <v>70</v>
      </c>
      <c r="C1677" s="1" t="n">
        <v>10</v>
      </c>
      <c r="D1677" s="1" t="n">
        <v>0</v>
      </c>
      <c r="E1677" s="1" t="n">
        <v>20</v>
      </c>
      <c r="F1677" s="1" t="n">
        <v>0</v>
      </c>
      <c r="G1677" s="1" t="n">
        <v>0</v>
      </c>
      <c r="H1677" s="33" t="n">
        <v>1.02099998474121E-005</v>
      </c>
      <c r="I1677" s="33" t="n">
        <f aca="false">H1677*1000000</f>
        <v>10.2099998474121</v>
      </c>
      <c r="J1677" s="1" t="s">
        <v>2256</v>
      </c>
      <c r="K1677" s="1" t="n">
        <v>1952</v>
      </c>
      <c r="L1677" s="1" t="s">
        <v>2194</v>
      </c>
    </row>
    <row r="1678" customFormat="false" ht="15" hidden="false" customHeight="false" outlineLevel="0" collapsed="false">
      <c r="A1678" s="6" t="str">
        <f aca="false">"sankmc_"&amp;ROUND(B1678,1)&amp;"_"&amp;ROUND(C1678,1)&amp;"_"&amp;ROUND(D1678,1)&amp;"_"&amp;ROUND(E1678,1)&amp;"_"&amp;ROUND(F1678,1)&amp;"_"&amp;ROUND(G1678,1)</f>
        <v>sankmc_70_10_20_0_0_0</v>
      </c>
      <c r="B1678" s="1" t="n">
        <v>70</v>
      </c>
      <c r="C1678" s="1" t="n">
        <v>10</v>
      </c>
      <c r="D1678" s="1" t="n">
        <v>20</v>
      </c>
      <c r="E1678" s="1" t="n">
        <v>0</v>
      </c>
      <c r="F1678" s="1" t="n">
        <v>0</v>
      </c>
      <c r="G1678" s="1" t="n">
        <v>0</v>
      </c>
      <c r="H1678" s="33" t="n">
        <v>9.85999984741211E-006</v>
      </c>
      <c r="I1678" s="33" t="n">
        <f aca="false">H1678*1000000</f>
        <v>9.85999984741211</v>
      </c>
      <c r="J1678" s="1" t="s">
        <v>2256</v>
      </c>
      <c r="K1678" s="1" t="n">
        <v>1952</v>
      </c>
      <c r="L1678" s="1" t="s">
        <v>2194</v>
      </c>
    </row>
    <row r="1679" customFormat="false" ht="15" hidden="false" customHeight="false" outlineLevel="0" collapsed="false">
      <c r="A1679" s="6" t="str">
        <f aca="false">"sankmc_"&amp;ROUND(B1679,1)&amp;"_"&amp;ROUND(C1679,1)&amp;"_"&amp;ROUND(D1679,1)&amp;"_"&amp;ROUND(E1679,1)&amp;"_"&amp;ROUND(F1679,1)&amp;"_"&amp;ROUND(G1679,1)</f>
        <v>sankmc_70_10_20_0_0_0</v>
      </c>
      <c r="B1679" s="1" t="n">
        <v>70</v>
      </c>
      <c r="C1679" s="1" t="n">
        <v>10</v>
      </c>
      <c r="D1679" s="1" t="n">
        <v>20</v>
      </c>
      <c r="E1679" s="1" t="n">
        <v>0</v>
      </c>
      <c r="F1679" s="1" t="n">
        <v>0</v>
      </c>
      <c r="G1679" s="1" t="n">
        <v>0</v>
      </c>
      <c r="H1679" s="33" t="n">
        <v>1.01E-005</v>
      </c>
      <c r="I1679" s="33" t="n">
        <f aca="false">H1679*1000000</f>
        <v>10.1</v>
      </c>
      <c r="J1679" s="1" t="s">
        <v>2355</v>
      </c>
      <c r="K1679" s="1" t="n">
        <v>1965</v>
      </c>
      <c r="L1679" s="1" t="s">
        <v>2194</v>
      </c>
    </row>
    <row r="1680" customFormat="false" ht="15" hidden="false" customHeight="false" outlineLevel="0" collapsed="false">
      <c r="A1680" s="6" t="str">
        <f aca="false">"sankmc_"&amp;ROUND(B1680,1)&amp;"_"&amp;ROUND(C1680,1)&amp;"_"&amp;ROUND(D1680,1)&amp;"_"&amp;ROUND(E1680,1)&amp;"_"&amp;ROUND(F1680,1)&amp;"_"&amp;ROUND(G1680,1)</f>
        <v>sankmc_70_10_20_0_0_0</v>
      </c>
      <c r="B1680" s="1" t="n">
        <v>70</v>
      </c>
      <c r="C1680" s="1" t="n">
        <v>10</v>
      </c>
      <c r="D1680" s="1" t="n">
        <v>20</v>
      </c>
      <c r="E1680" s="1" t="n">
        <v>0</v>
      </c>
      <c r="F1680" s="1" t="n">
        <v>0</v>
      </c>
      <c r="G1680" s="1" t="n">
        <v>0</v>
      </c>
      <c r="H1680" s="33" t="n">
        <v>8.50999984741211E-006</v>
      </c>
      <c r="I1680" s="33" t="n">
        <f aca="false">H1680*1000000</f>
        <v>8.50999984741211</v>
      </c>
      <c r="J1680" s="1" t="s">
        <v>2503</v>
      </c>
      <c r="K1680" s="1" t="n">
        <v>1999</v>
      </c>
      <c r="L1680" s="1" t="s">
        <v>2194</v>
      </c>
    </row>
    <row r="1681" customFormat="false" ht="15" hidden="false" customHeight="false" outlineLevel="0" collapsed="false">
      <c r="A1681" s="6" t="str">
        <f aca="false">"sankmc_"&amp;ROUND(B1681,1)&amp;"_"&amp;ROUND(C1681,1)&amp;"_"&amp;ROUND(D1681,1)&amp;"_"&amp;ROUND(E1681,1)&amp;"_"&amp;ROUND(F1681,1)&amp;"_"&amp;ROUND(G1681,1)</f>
        <v>sankmc_70_10_20_0_0_0</v>
      </c>
      <c r="B1681" s="1" t="n">
        <v>70</v>
      </c>
      <c r="C1681" s="1" t="n">
        <v>10</v>
      </c>
      <c r="D1681" s="1" t="n">
        <v>20</v>
      </c>
      <c r="E1681" s="1" t="n">
        <v>0</v>
      </c>
      <c r="F1681" s="1" t="n">
        <v>0</v>
      </c>
      <c r="G1681" s="1" t="n">
        <v>0</v>
      </c>
      <c r="H1681" s="33" t="n">
        <v>8.50999984741211E-006</v>
      </c>
      <c r="I1681" s="33" t="n">
        <f aca="false">H1681*1000000</f>
        <v>8.50999984741211</v>
      </c>
      <c r="J1681" s="1" t="s">
        <v>2503</v>
      </c>
      <c r="K1681" s="1" t="n">
        <v>1997</v>
      </c>
      <c r="L1681" s="1" t="s">
        <v>2194</v>
      </c>
    </row>
    <row r="1682" customFormat="false" ht="15" hidden="false" customHeight="false" outlineLevel="0" collapsed="false">
      <c r="A1682" s="6" t="str">
        <f aca="false">"sankmc_"&amp;ROUND(B1682,1)&amp;"_"&amp;ROUND(C1682,1)&amp;"_"&amp;ROUND(D1682,1)&amp;"_"&amp;ROUND(E1682,1)&amp;"_"&amp;ROUND(F1682,1)&amp;"_"&amp;ROUND(G1682,1)</f>
        <v>sankmc_70_10_20_0_0_0</v>
      </c>
      <c r="B1682" s="1" t="n">
        <v>70</v>
      </c>
      <c r="C1682" s="1" t="n">
        <v>10</v>
      </c>
      <c r="D1682" s="1" t="n">
        <v>20</v>
      </c>
      <c r="E1682" s="1" t="n">
        <v>0</v>
      </c>
      <c r="F1682" s="1" t="n">
        <v>0</v>
      </c>
      <c r="G1682" s="1" t="n">
        <v>0</v>
      </c>
      <c r="H1682" s="33" t="n">
        <v>9.4E-006</v>
      </c>
      <c r="I1682" s="33" t="n">
        <f aca="false">H1682*1000000</f>
        <v>9.4</v>
      </c>
      <c r="J1682" s="1" t="s">
        <v>2397</v>
      </c>
      <c r="K1682" s="1" t="n">
        <v>1981</v>
      </c>
      <c r="L1682" s="1" t="s">
        <v>2194</v>
      </c>
    </row>
    <row r="1683" customFormat="false" ht="15" hidden="false" customHeight="false" outlineLevel="0" collapsed="false">
      <c r="A1683" s="6" t="str">
        <f aca="false">"sankmc_"&amp;ROUND(B1683,1)&amp;"_"&amp;ROUND(C1683,1)&amp;"_"&amp;ROUND(D1683,1)&amp;"_"&amp;ROUND(E1683,1)&amp;"_"&amp;ROUND(F1683,1)&amp;"_"&amp;ROUND(G1683,1)</f>
        <v>sankmc_70_10_20_0_0_0</v>
      </c>
      <c r="B1683" s="1" t="n">
        <v>70</v>
      </c>
      <c r="C1683" s="1" t="n">
        <v>10</v>
      </c>
      <c r="D1683" s="1" t="n">
        <v>20</v>
      </c>
      <c r="E1683" s="1" t="n">
        <v>0</v>
      </c>
      <c r="F1683" s="1" t="n">
        <v>0</v>
      </c>
      <c r="G1683" s="1" t="n">
        <v>0</v>
      </c>
      <c r="H1683" s="33" t="n">
        <v>9.5E-006</v>
      </c>
      <c r="I1683" s="33" t="n">
        <f aca="false">H1683*1000000</f>
        <v>9.5</v>
      </c>
      <c r="J1683" s="1" t="s">
        <v>2333</v>
      </c>
      <c r="K1683" s="1" t="n">
        <v>2000</v>
      </c>
      <c r="L1683" s="1" t="s">
        <v>2194</v>
      </c>
    </row>
    <row r="1684" customFormat="false" ht="15" hidden="false" customHeight="false" outlineLevel="0" collapsed="false">
      <c r="A1684" s="6" t="str">
        <f aca="false">"sankmc_"&amp;ROUND(B1684,1)&amp;"_"&amp;ROUND(C1684,1)&amp;"_"&amp;ROUND(D1684,1)&amp;"_"&amp;ROUND(E1684,1)&amp;"_"&amp;ROUND(F1684,1)&amp;"_"&amp;ROUND(G1684,1)</f>
        <v>sankmc_70_12_0_0_0_18</v>
      </c>
      <c r="B1684" s="1" t="n">
        <v>70</v>
      </c>
      <c r="C1684" s="1" t="n">
        <v>12</v>
      </c>
      <c r="D1684" s="1" t="n">
        <v>0</v>
      </c>
      <c r="E1684" s="1" t="n">
        <v>0</v>
      </c>
      <c r="F1684" s="1" t="n">
        <v>0</v>
      </c>
      <c r="G1684" s="1" t="n">
        <v>18</v>
      </c>
      <c r="H1684" s="33" t="n">
        <v>3.92999992370606E-006</v>
      </c>
      <c r="I1684" s="33" t="n">
        <f aca="false">H1684*1000000</f>
        <v>3.92999992370606</v>
      </c>
      <c r="J1684" s="1" t="s">
        <v>2360</v>
      </c>
      <c r="K1684" s="1" t="n">
        <v>1965</v>
      </c>
      <c r="L1684" s="1" t="s">
        <v>2194</v>
      </c>
    </row>
    <row r="1685" customFormat="false" ht="15" hidden="false" customHeight="false" outlineLevel="0" collapsed="false">
      <c r="A1685" s="6" t="str">
        <f aca="false">"sankmc_"&amp;ROUND(B1685,1)&amp;"_"&amp;ROUND(C1685,1)&amp;"_"&amp;ROUND(D1685,1)&amp;"_"&amp;ROUND(E1685,1)&amp;"_"&amp;ROUND(F1685,1)&amp;"_"&amp;ROUND(G1685,1)</f>
        <v>sankmc_70_12_0_0_0_18</v>
      </c>
      <c r="B1685" s="1" t="n">
        <v>70</v>
      </c>
      <c r="C1685" s="1" t="n">
        <v>12</v>
      </c>
      <c r="D1685" s="1" t="n">
        <v>0</v>
      </c>
      <c r="E1685" s="1" t="n">
        <v>0</v>
      </c>
      <c r="F1685" s="1" t="n">
        <v>0</v>
      </c>
      <c r="G1685" s="1" t="n">
        <v>18</v>
      </c>
      <c r="H1685" s="33" t="n">
        <v>4.00999984741211E-006</v>
      </c>
      <c r="I1685" s="33" t="n">
        <f aca="false">H1685*1000000</f>
        <v>4.00999984741211</v>
      </c>
      <c r="J1685" s="1" t="s">
        <v>2361</v>
      </c>
      <c r="K1685" s="1" t="n">
        <v>1962</v>
      </c>
      <c r="L1685" s="1" t="s">
        <v>2194</v>
      </c>
    </row>
    <row r="1686" customFormat="false" ht="15" hidden="false" customHeight="false" outlineLevel="0" collapsed="false">
      <c r="A1686" s="6" t="str">
        <f aca="false">"sankmc_"&amp;ROUND(B1686,1)&amp;"_"&amp;ROUND(C1686,1)&amp;"_"&amp;ROUND(D1686,1)&amp;"_"&amp;ROUND(E1686,1)&amp;"_"&amp;ROUND(F1686,1)&amp;"_"&amp;ROUND(G1686,1)</f>
        <v>sankmc_70_12_0_0_0_18</v>
      </c>
      <c r="B1686" s="1" t="n">
        <v>70</v>
      </c>
      <c r="C1686" s="1" t="n">
        <v>12</v>
      </c>
      <c r="D1686" s="1" t="n">
        <v>0</v>
      </c>
      <c r="E1686" s="1" t="n">
        <v>0</v>
      </c>
      <c r="F1686" s="1" t="n">
        <v>0</v>
      </c>
      <c r="G1686" s="1" t="n">
        <v>18</v>
      </c>
      <c r="H1686" s="33" t="n">
        <v>4.8E-006</v>
      </c>
      <c r="I1686" s="33" t="n">
        <f aca="false">H1686*1000000</f>
        <v>4.8</v>
      </c>
      <c r="J1686" s="1" t="s">
        <v>2197</v>
      </c>
      <c r="K1686" s="1" t="n">
        <v>1986</v>
      </c>
      <c r="L1686" s="1" t="s">
        <v>2194</v>
      </c>
    </row>
    <row r="1687" customFormat="false" ht="15" hidden="false" customHeight="false" outlineLevel="0" collapsed="false">
      <c r="A1687" s="6" t="str">
        <f aca="false">"sankmc_"&amp;ROUND(B1687,1)&amp;"_"&amp;ROUND(C1687,1)&amp;"_"&amp;ROUND(D1687,1)&amp;"_"&amp;ROUND(E1687,1)&amp;"_"&amp;ROUND(F1687,1)&amp;"_"&amp;ROUND(G1687,1)</f>
        <v>sankmc_70_12_0_0_18_0</v>
      </c>
      <c r="B1687" s="1" t="n">
        <v>70</v>
      </c>
      <c r="C1687" s="1" t="n">
        <v>12</v>
      </c>
      <c r="D1687" s="1" t="n">
        <v>0</v>
      </c>
      <c r="E1687" s="1" t="n">
        <v>0</v>
      </c>
      <c r="F1687" s="1" t="n">
        <v>18</v>
      </c>
      <c r="G1687" s="1" t="n">
        <v>0</v>
      </c>
      <c r="H1687" s="33" t="n">
        <v>2.73999996185303E-006</v>
      </c>
      <c r="I1687" s="33" t="n">
        <f aca="false">H1687*1000000</f>
        <v>2.73999996185303</v>
      </c>
      <c r="J1687" s="1" t="s">
        <v>2360</v>
      </c>
      <c r="K1687" s="1" t="n">
        <v>1965</v>
      </c>
      <c r="L1687" s="1" t="s">
        <v>2194</v>
      </c>
    </row>
    <row r="1688" customFormat="false" ht="15" hidden="false" customHeight="false" outlineLevel="0" collapsed="false">
      <c r="A1688" s="6" t="str">
        <f aca="false">"sankmc_"&amp;ROUND(B1688,1)&amp;"_"&amp;ROUND(C1688,1)&amp;"_"&amp;ROUND(D1688,1)&amp;"_"&amp;ROUND(E1688,1)&amp;"_"&amp;ROUND(F1688,1)&amp;"_"&amp;ROUND(G1688,1)</f>
        <v>sankmc_70_14.5_0_0_0_15.5</v>
      </c>
      <c r="B1688" s="1" t="n">
        <v>70</v>
      </c>
      <c r="C1688" s="1" t="n">
        <v>14.5</v>
      </c>
      <c r="D1688" s="1" t="n">
        <v>0</v>
      </c>
      <c r="E1688" s="1" t="n">
        <v>0</v>
      </c>
      <c r="F1688" s="1" t="n">
        <v>0</v>
      </c>
      <c r="G1688" s="1" t="n">
        <v>15.5</v>
      </c>
      <c r="H1688" s="33" t="n">
        <v>3.84000015258789E-006</v>
      </c>
      <c r="I1688" s="33" t="n">
        <f aca="false">H1688*1000000</f>
        <v>3.84000015258789</v>
      </c>
      <c r="J1688" s="1" t="s">
        <v>2360</v>
      </c>
      <c r="K1688" s="1" t="n">
        <v>1965</v>
      </c>
      <c r="L1688" s="1" t="s">
        <v>2194</v>
      </c>
    </row>
    <row r="1689" customFormat="false" ht="15" hidden="false" customHeight="false" outlineLevel="0" collapsed="false">
      <c r="A1689" s="6" t="str">
        <f aca="false">"sankmc_"&amp;ROUND(B1689,1)&amp;"_"&amp;ROUND(C1689,1)&amp;"_"&amp;ROUND(D1689,1)&amp;"_"&amp;ROUND(E1689,1)&amp;"_"&amp;ROUND(F1689,1)&amp;"_"&amp;ROUND(G1689,1)</f>
        <v>sankmc_70_14.5_0_0_0_15.5</v>
      </c>
      <c r="B1689" s="1" t="n">
        <v>70</v>
      </c>
      <c r="C1689" s="1" t="n">
        <v>14.5</v>
      </c>
      <c r="D1689" s="1" t="n">
        <v>0</v>
      </c>
      <c r="E1689" s="1" t="n">
        <v>0</v>
      </c>
      <c r="F1689" s="1" t="n">
        <v>0</v>
      </c>
      <c r="G1689" s="1" t="n">
        <v>15.5</v>
      </c>
      <c r="H1689" s="33" t="n">
        <v>3.85E-006</v>
      </c>
      <c r="I1689" s="33" t="n">
        <f aca="false">H1689*1000000</f>
        <v>3.85</v>
      </c>
      <c r="J1689" s="1" t="s">
        <v>2361</v>
      </c>
      <c r="K1689" s="1" t="n">
        <v>1962</v>
      </c>
      <c r="L1689" s="1" t="s">
        <v>2194</v>
      </c>
    </row>
    <row r="1690" customFormat="false" ht="15" hidden="false" customHeight="false" outlineLevel="0" collapsed="false">
      <c r="A1690" s="6" t="str">
        <f aca="false">"sankmc_"&amp;ROUND(B1690,1)&amp;"_"&amp;ROUND(C1690,1)&amp;"_"&amp;ROUND(D1690,1)&amp;"_"&amp;ROUND(E1690,1)&amp;"_"&amp;ROUND(F1690,1)&amp;"_"&amp;ROUND(G1690,1)</f>
        <v>sankmc_70_14.5_0_0_15.5_0</v>
      </c>
      <c r="B1690" s="1" t="n">
        <v>70</v>
      </c>
      <c r="C1690" s="1" t="n">
        <v>14.5</v>
      </c>
      <c r="D1690" s="1" t="n">
        <v>0</v>
      </c>
      <c r="E1690" s="1" t="n">
        <v>0</v>
      </c>
      <c r="F1690" s="1" t="n">
        <v>15.5</v>
      </c>
      <c r="G1690" s="1" t="n">
        <v>0</v>
      </c>
      <c r="H1690" s="33" t="n">
        <v>2.62999992370606E-006</v>
      </c>
      <c r="I1690" s="33" t="n">
        <f aca="false">H1690*1000000</f>
        <v>2.62999992370606</v>
      </c>
      <c r="J1690" s="1" t="s">
        <v>2360</v>
      </c>
      <c r="K1690" s="1" t="n">
        <v>1965</v>
      </c>
      <c r="L1690" s="1" t="s">
        <v>2194</v>
      </c>
    </row>
    <row r="1691" customFormat="false" ht="15" hidden="false" customHeight="false" outlineLevel="0" collapsed="false">
      <c r="A1691" s="6" t="str">
        <f aca="false">"sankmc_"&amp;ROUND(B1691,1)&amp;"_"&amp;ROUND(C1691,1)&amp;"_"&amp;ROUND(D1691,1)&amp;"_"&amp;ROUND(E1691,1)&amp;"_"&amp;ROUND(F1691,1)&amp;"_"&amp;ROUND(G1691,1)</f>
        <v>sankmc_70_15_0_0_0_15</v>
      </c>
      <c r="B1691" s="1" t="n">
        <v>70</v>
      </c>
      <c r="C1691" s="1" t="n">
        <v>15</v>
      </c>
      <c r="D1691" s="1" t="n">
        <v>0</v>
      </c>
      <c r="E1691" s="1" t="n">
        <v>0</v>
      </c>
      <c r="F1691" s="1" t="n">
        <v>0</v>
      </c>
      <c r="G1691" s="1" t="n">
        <v>15</v>
      </c>
      <c r="H1691" s="33" t="n">
        <v>4.1E-006</v>
      </c>
      <c r="I1691" s="33" t="n">
        <f aca="false">H1691*1000000</f>
        <v>4.1</v>
      </c>
      <c r="J1691" s="1" t="s">
        <v>2193</v>
      </c>
      <c r="K1691" s="1" t="n">
        <v>1985</v>
      </c>
      <c r="L1691" s="1" t="s">
        <v>2194</v>
      </c>
    </row>
    <row r="1692" customFormat="false" ht="15" hidden="false" customHeight="false" outlineLevel="0" collapsed="false">
      <c r="A1692" s="6" t="str">
        <f aca="false">"sankmc_"&amp;ROUND(B1692,1)&amp;"_"&amp;ROUND(C1692,1)&amp;"_"&amp;ROUND(D1692,1)&amp;"_"&amp;ROUND(E1692,1)&amp;"_"&amp;ROUND(F1692,1)&amp;"_"&amp;ROUND(G1692,1)</f>
        <v>sankmc_70_15_0_0_0_15</v>
      </c>
      <c r="B1692" s="1" t="n">
        <v>70</v>
      </c>
      <c r="C1692" s="1" t="n">
        <v>15</v>
      </c>
      <c r="D1692" s="1" t="n">
        <v>0</v>
      </c>
      <c r="E1692" s="1" t="n">
        <v>0</v>
      </c>
      <c r="F1692" s="1" t="n">
        <v>0</v>
      </c>
      <c r="G1692" s="1" t="n">
        <v>15</v>
      </c>
      <c r="H1692" s="33" t="n">
        <v>3.9E-006</v>
      </c>
      <c r="I1692" s="33" t="n">
        <f aca="false">H1692*1000000</f>
        <v>3.9</v>
      </c>
      <c r="J1692" s="1" t="s">
        <v>2504</v>
      </c>
      <c r="K1692" s="1" t="n">
        <v>1979</v>
      </c>
      <c r="L1692" s="1" t="s">
        <v>2194</v>
      </c>
    </row>
    <row r="1693" customFormat="false" ht="15" hidden="false" customHeight="false" outlineLevel="0" collapsed="false">
      <c r="A1693" s="6" t="str">
        <f aca="false">"sankmc_"&amp;ROUND(B1693,1)&amp;"_"&amp;ROUND(C1693,1)&amp;"_"&amp;ROUND(D1693,1)&amp;"_"&amp;ROUND(E1693,1)&amp;"_"&amp;ROUND(F1693,1)&amp;"_"&amp;ROUND(G1693,1)</f>
        <v>sankmc_70_15_0_0_15_0</v>
      </c>
      <c r="B1693" s="1" t="n">
        <v>70</v>
      </c>
      <c r="C1693" s="1" t="n">
        <v>15</v>
      </c>
      <c r="D1693" s="1" t="n">
        <v>0</v>
      </c>
      <c r="E1693" s="1" t="n">
        <v>0</v>
      </c>
      <c r="F1693" s="1" t="n">
        <v>15</v>
      </c>
      <c r="G1693" s="1" t="n">
        <v>0</v>
      </c>
      <c r="H1693" s="33" t="n">
        <v>2.8E-006</v>
      </c>
      <c r="I1693" s="33" t="n">
        <f aca="false">H1693*1000000</f>
        <v>2.8</v>
      </c>
      <c r="J1693" s="1" t="s">
        <v>2504</v>
      </c>
      <c r="K1693" s="1" t="n">
        <v>1979</v>
      </c>
      <c r="L1693" s="1" t="s">
        <v>2194</v>
      </c>
    </row>
    <row r="1694" customFormat="false" ht="15" hidden="false" customHeight="false" outlineLevel="0" collapsed="false">
      <c r="A1694" s="6" t="str">
        <f aca="false">"sankmc_"&amp;ROUND(B1694,1)&amp;"_"&amp;ROUND(C1694,1)&amp;"_"&amp;ROUND(D1694,1)&amp;"_"&amp;ROUND(E1694,1)&amp;"_"&amp;ROUND(F1694,1)&amp;"_"&amp;ROUND(G1694,1)</f>
        <v>sankmc_70_15_0_0_15_0</v>
      </c>
      <c r="B1694" s="1" t="n">
        <v>70</v>
      </c>
      <c r="C1694" s="1" t="n">
        <v>15</v>
      </c>
      <c r="D1694" s="1" t="n">
        <v>0</v>
      </c>
      <c r="E1694" s="1" t="n">
        <v>0</v>
      </c>
      <c r="F1694" s="1" t="n">
        <v>15</v>
      </c>
      <c r="G1694" s="1" t="n">
        <v>0</v>
      </c>
      <c r="H1694" s="33" t="n">
        <v>3.05E-006</v>
      </c>
      <c r="I1694" s="33" t="n">
        <f aca="false">H1694*1000000</f>
        <v>3.05</v>
      </c>
      <c r="J1694" s="1" t="s">
        <v>2396</v>
      </c>
      <c r="K1694" s="1" t="n">
        <v>1990</v>
      </c>
      <c r="L1694" s="1" t="s">
        <v>2194</v>
      </c>
    </row>
    <row r="1695" customFormat="false" ht="15" hidden="false" customHeight="false" outlineLevel="0" collapsed="false">
      <c r="A1695" s="6" t="str">
        <f aca="false">"sankmc_"&amp;ROUND(B1695,1)&amp;"_"&amp;ROUND(C1695,1)&amp;"_"&amp;ROUND(D1695,1)&amp;"_"&amp;ROUND(E1695,1)&amp;"_"&amp;ROUND(F1695,1)&amp;"_"&amp;ROUND(G1695,1)</f>
        <v>sankmc_70_17_0_0_0_13</v>
      </c>
      <c r="B1695" s="1" t="n">
        <v>70</v>
      </c>
      <c r="C1695" s="1" t="n">
        <v>17</v>
      </c>
      <c r="D1695" s="1" t="n">
        <v>0</v>
      </c>
      <c r="E1695" s="1" t="n">
        <v>0</v>
      </c>
      <c r="F1695" s="1" t="n">
        <v>0</v>
      </c>
      <c r="G1695" s="1" t="n">
        <v>13</v>
      </c>
      <c r="H1695" s="33" t="n">
        <v>3.7E-006</v>
      </c>
      <c r="I1695" s="33" t="n">
        <f aca="false">H1695*1000000</f>
        <v>3.7</v>
      </c>
      <c r="J1695" s="1" t="s">
        <v>2193</v>
      </c>
      <c r="K1695" s="1" t="n">
        <v>1985</v>
      </c>
      <c r="L1695" s="1" t="s">
        <v>2194</v>
      </c>
    </row>
    <row r="1696" customFormat="false" ht="15" hidden="false" customHeight="false" outlineLevel="0" collapsed="false">
      <c r="A1696" s="6" t="str">
        <f aca="false">"sankmc_"&amp;ROUND(B1696,1)&amp;"_"&amp;ROUND(C1696,1)&amp;"_"&amp;ROUND(D1696,1)&amp;"_"&amp;ROUND(E1696,1)&amp;"_"&amp;ROUND(F1696,1)&amp;"_"&amp;ROUND(G1696,1)</f>
        <v>sankmc_70_17_0_0_0_13</v>
      </c>
      <c r="B1696" s="1" t="n">
        <v>70</v>
      </c>
      <c r="C1696" s="1" t="n">
        <v>17</v>
      </c>
      <c r="D1696" s="1" t="n">
        <v>0</v>
      </c>
      <c r="E1696" s="1" t="n">
        <v>0</v>
      </c>
      <c r="F1696" s="1" t="n">
        <v>0</v>
      </c>
      <c r="G1696" s="1" t="n">
        <v>13</v>
      </c>
      <c r="H1696" s="33" t="n">
        <v>3.37000007629394E-006</v>
      </c>
      <c r="I1696" s="33" t="n">
        <f aca="false">H1696*1000000</f>
        <v>3.37000007629394</v>
      </c>
      <c r="J1696" s="1" t="s">
        <v>2360</v>
      </c>
      <c r="K1696" s="1" t="n">
        <v>1965</v>
      </c>
      <c r="L1696" s="1" t="s">
        <v>2194</v>
      </c>
    </row>
    <row r="1697" customFormat="false" ht="15" hidden="false" customHeight="false" outlineLevel="0" collapsed="false">
      <c r="A1697" s="6" t="str">
        <f aca="false">"sankmc_"&amp;ROUND(B1697,1)&amp;"_"&amp;ROUND(C1697,1)&amp;"_"&amp;ROUND(D1697,1)&amp;"_"&amp;ROUND(E1697,1)&amp;"_"&amp;ROUND(F1697,1)&amp;"_"&amp;ROUND(G1697,1)</f>
        <v>sankmc_70_17_0_0_0_13</v>
      </c>
      <c r="B1697" s="1" t="n">
        <v>70</v>
      </c>
      <c r="C1697" s="1" t="n">
        <v>17</v>
      </c>
      <c r="D1697" s="1" t="n">
        <v>0</v>
      </c>
      <c r="E1697" s="1" t="n">
        <v>0</v>
      </c>
      <c r="F1697" s="1" t="n">
        <v>0</v>
      </c>
      <c r="G1697" s="1" t="n">
        <v>13</v>
      </c>
      <c r="H1697" s="33" t="n">
        <v>3.44000015258789E-006</v>
      </c>
      <c r="I1697" s="33" t="n">
        <f aca="false">H1697*1000000</f>
        <v>3.44000015258789</v>
      </c>
      <c r="J1697" s="1" t="s">
        <v>2361</v>
      </c>
      <c r="K1697" s="1" t="n">
        <v>1962</v>
      </c>
      <c r="L1697" s="1" t="s">
        <v>2194</v>
      </c>
    </row>
    <row r="1698" customFormat="false" ht="15" hidden="false" customHeight="false" outlineLevel="0" collapsed="false">
      <c r="A1698" s="6" t="str">
        <f aca="false">"sankmc_"&amp;ROUND(B1698,1)&amp;"_"&amp;ROUND(C1698,1)&amp;"_"&amp;ROUND(D1698,1)&amp;"_"&amp;ROUND(E1698,1)&amp;"_"&amp;ROUND(F1698,1)&amp;"_"&amp;ROUND(G1698,1)</f>
        <v>sankmc_70_17_0_0_13_0</v>
      </c>
      <c r="B1698" s="1" t="n">
        <v>70</v>
      </c>
      <c r="C1698" s="1" t="n">
        <v>17</v>
      </c>
      <c r="D1698" s="1" t="n">
        <v>0</v>
      </c>
      <c r="E1698" s="1" t="n">
        <v>0</v>
      </c>
      <c r="F1698" s="1" t="n">
        <v>13</v>
      </c>
      <c r="G1698" s="1" t="n">
        <v>0</v>
      </c>
      <c r="H1698" s="33" t="n">
        <v>2.46000003814697E-006</v>
      </c>
      <c r="I1698" s="33" t="n">
        <f aca="false">H1698*1000000</f>
        <v>2.46000003814697</v>
      </c>
      <c r="J1698" s="1" t="s">
        <v>2360</v>
      </c>
      <c r="K1698" s="1" t="n">
        <v>1965</v>
      </c>
      <c r="L1698" s="1" t="s">
        <v>2194</v>
      </c>
    </row>
    <row r="1699" customFormat="false" ht="15" hidden="false" customHeight="false" outlineLevel="0" collapsed="false">
      <c r="A1699" s="6" t="str">
        <f aca="false">"sankmc_"&amp;ROUND(B1699,1)&amp;"_"&amp;ROUND(C1699,1)&amp;"_"&amp;ROUND(D1699,1)&amp;"_"&amp;ROUND(E1699,1)&amp;"_"&amp;ROUND(F1699,1)&amp;"_"&amp;ROUND(G1699,1)</f>
        <v>sankmc_70_19.5_0_0_0_10.5</v>
      </c>
      <c r="B1699" s="1" t="n">
        <v>70</v>
      </c>
      <c r="C1699" s="1" t="n">
        <v>19.5</v>
      </c>
      <c r="D1699" s="1" t="n">
        <v>0</v>
      </c>
      <c r="E1699" s="1" t="n">
        <v>0</v>
      </c>
      <c r="F1699" s="1" t="n">
        <v>0</v>
      </c>
      <c r="G1699" s="1" t="n">
        <v>10.5</v>
      </c>
      <c r="H1699" s="33" t="n">
        <v>3.1E-006</v>
      </c>
      <c r="I1699" s="33" t="n">
        <f aca="false">H1699*1000000</f>
        <v>3.1</v>
      </c>
      <c r="J1699" s="1" t="s">
        <v>2360</v>
      </c>
      <c r="K1699" s="1" t="n">
        <v>1965</v>
      </c>
      <c r="L1699" s="1" t="s">
        <v>2194</v>
      </c>
    </row>
    <row r="1700" customFormat="false" ht="15" hidden="false" customHeight="false" outlineLevel="0" collapsed="false">
      <c r="A1700" s="6" t="str">
        <f aca="false">"sankmc_"&amp;ROUND(B1700,1)&amp;"_"&amp;ROUND(C1700,1)&amp;"_"&amp;ROUND(D1700,1)&amp;"_"&amp;ROUND(E1700,1)&amp;"_"&amp;ROUND(F1700,1)&amp;"_"&amp;ROUND(G1700,1)</f>
        <v>sankmc_70_19.5_0_0_0_10.5</v>
      </c>
      <c r="B1700" s="1" t="n">
        <v>70</v>
      </c>
      <c r="C1700" s="1" t="n">
        <v>19.5</v>
      </c>
      <c r="D1700" s="1" t="n">
        <v>0</v>
      </c>
      <c r="E1700" s="1" t="n">
        <v>0</v>
      </c>
      <c r="F1700" s="1" t="n">
        <v>0</v>
      </c>
      <c r="G1700" s="1" t="n">
        <v>10.5</v>
      </c>
      <c r="H1700" s="33" t="n">
        <v>3.3E-006</v>
      </c>
      <c r="I1700" s="33" t="n">
        <f aca="false">H1700*1000000</f>
        <v>3.3</v>
      </c>
      <c r="J1700" s="1" t="s">
        <v>2361</v>
      </c>
      <c r="K1700" s="1" t="n">
        <v>1962</v>
      </c>
      <c r="L1700" s="1" t="s">
        <v>2194</v>
      </c>
    </row>
    <row r="1701" customFormat="false" ht="15" hidden="false" customHeight="false" outlineLevel="0" collapsed="false">
      <c r="A1701" s="6" t="str">
        <f aca="false">"sankmc_"&amp;ROUND(B1701,1)&amp;"_"&amp;ROUND(C1701,1)&amp;"_"&amp;ROUND(D1701,1)&amp;"_"&amp;ROUND(E1701,1)&amp;"_"&amp;ROUND(F1701,1)&amp;"_"&amp;ROUND(G1701,1)</f>
        <v>sankmc_70_19.5_0_0_10.5_0</v>
      </c>
      <c r="B1701" s="1" t="n">
        <v>70</v>
      </c>
      <c r="C1701" s="1" t="n">
        <v>19.5</v>
      </c>
      <c r="D1701" s="1" t="n">
        <v>0</v>
      </c>
      <c r="E1701" s="1" t="n">
        <v>0</v>
      </c>
      <c r="F1701" s="1" t="n">
        <v>10.5</v>
      </c>
      <c r="G1701" s="1" t="n">
        <v>0</v>
      </c>
      <c r="H1701" s="33" t="n">
        <v>2.2E-006</v>
      </c>
      <c r="I1701" s="33" t="n">
        <f aca="false">H1701*1000000</f>
        <v>2.2</v>
      </c>
      <c r="J1701" s="1" t="s">
        <v>2360</v>
      </c>
      <c r="K1701" s="1" t="n">
        <v>1965</v>
      </c>
      <c r="L1701" s="1" t="s">
        <v>2194</v>
      </c>
    </row>
    <row r="1702" customFormat="false" ht="15" hidden="false" customHeight="false" outlineLevel="0" collapsed="false">
      <c r="A1702" s="6" t="str">
        <f aca="false">"sankmc_"&amp;ROUND(B1702,1)&amp;"_"&amp;ROUND(C1702,1)&amp;"_"&amp;ROUND(D1702,1)&amp;"_"&amp;ROUND(E1702,1)&amp;"_"&amp;ROUND(F1702,1)&amp;"_"&amp;ROUND(G1702,1)</f>
        <v>sankmc_70_2.5_11_0_16.5_0</v>
      </c>
      <c r="B1702" s="1" t="n">
        <v>70</v>
      </c>
      <c r="C1702" s="1" t="n">
        <v>2.5</v>
      </c>
      <c r="D1702" s="1" t="n">
        <v>11</v>
      </c>
      <c r="E1702" s="1" t="n">
        <v>0</v>
      </c>
      <c r="F1702" s="1" t="n">
        <v>16.5</v>
      </c>
      <c r="G1702" s="1" t="n">
        <v>0</v>
      </c>
      <c r="H1702" s="33" t="n">
        <v>7.1E-006</v>
      </c>
      <c r="I1702" s="33" t="n">
        <f aca="false">H1702*1000000</f>
        <v>7.1</v>
      </c>
      <c r="J1702" s="1" t="s">
        <v>2432</v>
      </c>
      <c r="K1702" s="1" t="n">
        <v>2014</v>
      </c>
      <c r="L1702" s="1" t="s">
        <v>2194</v>
      </c>
    </row>
    <row r="1703" customFormat="false" ht="15" hidden="false" customHeight="false" outlineLevel="0" collapsed="false">
      <c r="A1703" s="6" t="str">
        <f aca="false">"sankmc_"&amp;ROUND(B1703,1)&amp;"_"&amp;ROUND(C1703,1)&amp;"_"&amp;ROUND(D1703,1)&amp;"_"&amp;ROUND(E1703,1)&amp;"_"&amp;ROUND(F1703,1)&amp;"_"&amp;ROUND(G1703,1)</f>
        <v>sankmc_70_2.5_12.6_1.2_12.3_1.4</v>
      </c>
      <c r="B1703" s="1" t="n">
        <v>70</v>
      </c>
      <c r="C1703" s="1" t="n">
        <v>2.5</v>
      </c>
      <c r="D1703" s="1" t="n">
        <v>12.6</v>
      </c>
      <c r="E1703" s="1" t="n">
        <v>1.2</v>
      </c>
      <c r="F1703" s="1" t="n">
        <v>12.3</v>
      </c>
      <c r="G1703" s="1" t="n">
        <v>1.39999999999999</v>
      </c>
      <c r="H1703" s="33" t="n">
        <v>8.7E-006</v>
      </c>
      <c r="I1703" s="33" t="n">
        <f aca="false">H1703*1000000</f>
        <v>8.7</v>
      </c>
      <c r="J1703" s="1" t="s">
        <v>2432</v>
      </c>
      <c r="K1703" s="1" t="n">
        <v>2014</v>
      </c>
      <c r="L1703" s="1" t="s">
        <v>2194</v>
      </c>
    </row>
    <row r="1704" customFormat="false" ht="15" hidden="false" customHeight="false" outlineLevel="0" collapsed="false">
      <c r="A1704" s="6" t="str">
        <f aca="false">"sankmc_"&amp;ROUND(B1704,1)&amp;"_"&amp;ROUND(C1704,1)&amp;"_"&amp;ROUND(D1704,1)&amp;"_"&amp;ROUND(E1704,1)&amp;"_"&amp;ROUND(F1704,1)&amp;"_"&amp;ROUND(G1704,1)</f>
        <v>sankmc_70_2.5_12.7_0.6_12.8_1.4</v>
      </c>
      <c r="B1704" s="1" t="n">
        <v>70</v>
      </c>
      <c r="C1704" s="1" t="n">
        <v>2.5</v>
      </c>
      <c r="D1704" s="1" t="n">
        <v>12.7</v>
      </c>
      <c r="E1704" s="1" t="n">
        <v>0.6</v>
      </c>
      <c r="F1704" s="1" t="n">
        <v>12.8</v>
      </c>
      <c r="G1704" s="1" t="n">
        <v>1.39999999999999</v>
      </c>
      <c r="H1704" s="1" t="n">
        <v>8E-006</v>
      </c>
      <c r="I1704" s="33" t="n">
        <f aca="false">H1704*1000000</f>
        <v>8</v>
      </c>
      <c r="J1704" s="1" t="s">
        <v>2432</v>
      </c>
      <c r="K1704" s="1" t="n">
        <v>2014</v>
      </c>
      <c r="L1704" s="1" t="s">
        <v>2194</v>
      </c>
    </row>
    <row r="1705" customFormat="false" ht="15" hidden="false" customHeight="false" outlineLevel="0" collapsed="false">
      <c r="A1705" s="6" t="str">
        <f aca="false">"sankmc_"&amp;ROUND(B1705,1)&amp;"_"&amp;ROUND(C1705,1)&amp;"_"&amp;ROUND(D1705,1)&amp;"_"&amp;ROUND(E1705,1)&amp;"_"&amp;ROUND(F1705,1)&amp;"_"&amp;ROUND(G1705,1)</f>
        <v>sankmc_70_2.5_13.2_0.6_10.9_2.8</v>
      </c>
      <c r="B1705" s="1" t="n">
        <v>70</v>
      </c>
      <c r="C1705" s="1" t="n">
        <v>2.5</v>
      </c>
      <c r="D1705" s="1" t="n">
        <v>13.2</v>
      </c>
      <c r="E1705" s="1" t="n">
        <v>0.6</v>
      </c>
      <c r="F1705" s="1" t="n">
        <v>10.9</v>
      </c>
      <c r="G1705" s="1" t="n">
        <v>2.79999999999999</v>
      </c>
      <c r="H1705" s="33" t="n">
        <v>8.8E-006</v>
      </c>
      <c r="I1705" s="33" t="n">
        <f aca="false">H1705*1000000</f>
        <v>8.8</v>
      </c>
      <c r="J1705" s="1" t="s">
        <v>2432</v>
      </c>
      <c r="K1705" s="1" t="n">
        <v>2014</v>
      </c>
      <c r="L1705" s="1" t="s">
        <v>2194</v>
      </c>
    </row>
    <row r="1706" customFormat="false" ht="15" hidden="false" customHeight="false" outlineLevel="0" collapsed="false">
      <c r="A1706" s="6" t="str">
        <f aca="false">"sankmc_"&amp;ROUND(B1706,1)&amp;"_"&amp;ROUND(C1706,1)&amp;"_"&amp;ROUND(D1706,1)&amp;"_"&amp;ROUND(E1706,1)&amp;"_"&amp;ROUND(F1706,1)&amp;"_"&amp;ROUND(G1706,1)</f>
        <v>sankmc_70_2.5_13.2_0.6_12.3_1.4</v>
      </c>
      <c r="B1706" s="1" t="n">
        <v>70</v>
      </c>
      <c r="C1706" s="1" t="n">
        <v>2.5</v>
      </c>
      <c r="D1706" s="1" t="n">
        <v>13.2</v>
      </c>
      <c r="E1706" s="1" t="n">
        <v>0.6</v>
      </c>
      <c r="F1706" s="1" t="n">
        <v>12.3</v>
      </c>
      <c r="G1706" s="1" t="n">
        <v>1.39999999999999</v>
      </c>
      <c r="H1706" s="33" t="n">
        <v>8.5E-006</v>
      </c>
      <c r="I1706" s="33" t="n">
        <f aca="false">H1706*1000000</f>
        <v>8.5</v>
      </c>
      <c r="J1706" s="1" t="s">
        <v>2432</v>
      </c>
      <c r="K1706" s="1" t="n">
        <v>2014</v>
      </c>
      <c r="L1706" s="1" t="s">
        <v>2194</v>
      </c>
    </row>
    <row r="1707" customFormat="false" ht="15" hidden="false" customHeight="false" outlineLevel="0" collapsed="false">
      <c r="A1707" s="6" t="str">
        <f aca="false">"sankmc_"&amp;ROUND(B1707,1)&amp;"_"&amp;ROUND(C1707,1)&amp;"_"&amp;ROUND(D1707,1)&amp;"_"&amp;ROUND(E1707,1)&amp;"_"&amp;ROUND(F1707,1)&amp;"_"&amp;ROUND(G1707,1)</f>
        <v>sankmc_70_2.5_13.2_0.6_8.2_5.5</v>
      </c>
      <c r="B1707" s="1" t="n">
        <v>70</v>
      </c>
      <c r="C1707" s="1" t="n">
        <v>2.5</v>
      </c>
      <c r="D1707" s="1" t="n">
        <v>13.2</v>
      </c>
      <c r="E1707" s="1" t="n">
        <v>0.6</v>
      </c>
      <c r="F1707" s="1" t="n">
        <v>8.19999999999999</v>
      </c>
      <c r="G1707" s="1" t="n">
        <v>5.5</v>
      </c>
      <c r="H1707" s="33" t="n">
        <v>8.9E-006</v>
      </c>
      <c r="I1707" s="33" t="n">
        <f aca="false">H1707*1000000</f>
        <v>8.9</v>
      </c>
      <c r="J1707" s="1" t="s">
        <v>2432</v>
      </c>
      <c r="K1707" s="1" t="n">
        <v>2014</v>
      </c>
      <c r="L1707" s="1" t="s">
        <v>2194</v>
      </c>
    </row>
    <row r="1708" customFormat="false" ht="15" hidden="false" customHeight="false" outlineLevel="0" collapsed="false">
      <c r="A1708" s="6" t="str">
        <f aca="false">"sankmc_"&amp;ROUND(B1708,1)&amp;"_"&amp;ROUND(C1708,1)&amp;"_"&amp;ROUND(D1708,1)&amp;"_"&amp;ROUND(E1708,1)&amp;"_"&amp;ROUND(F1708,1)&amp;"_"&amp;ROUND(G1708,1)</f>
        <v>sankmc_70_2.5_13.2_0.6_9.6_4.1</v>
      </c>
      <c r="B1708" s="1" t="n">
        <v>70</v>
      </c>
      <c r="C1708" s="1" t="n">
        <v>2.5</v>
      </c>
      <c r="D1708" s="1" t="n">
        <v>13.2</v>
      </c>
      <c r="E1708" s="1" t="n">
        <v>0.6</v>
      </c>
      <c r="F1708" s="1" t="n">
        <v>9.6</v>
      </c>
      <c r="G1708" s="1" t="n">
        <v>4.09999999999999</v>
      </c>
      <c r="H1708" s="33" t="n">
        <v>8.6E-006</v>
      </c>
      <c r="I1708" s="33" t="n">
        <f aca="false">H1708*1000000</f>
        <v>8.6</v>
      </c>
      <c r="J1708" s="1" t="s">
        <v>2432</v>
      </c>
      <c r="K1708" s="1" t="n">
        <v>2014</v>
      </c>
      <c r="L1708" s="1" t="s">
        <v>2194</v>
      </c>
    </row>
    <row r="1709" customFormat="false" ht="15" hidden="false" customHeight="false" outlineLevel="0" collapsed="false">
      <c r="A1709" s="6" t="str">
        <f aca="false">"sankmc_"&amp;ROUND(B1709,1)&amp;"_"&amp;ROUND(C1709,1)&amp;"_"&amp;ROUND(D1709,1)&amp;"_"&amp;ROUND(E1709,1)&amp;"_"&amp;ROUND(F1709,1)&amp;"_"&amp;ROUND(G1709,1)</f>
        <v>sankmc_70_2.5_13.7_0_6.9_6.9</v>
      </c>
      <c r="B1709" s="1" t="n">
        <v>70</v>
      </c>
      <c r="C1709" s="1" t="n">
        <v>2.5</v>
      </c>
      <c r="D1709" s="1" t="n">
        <v>13.7</v>
      </c>
      <c r="E1709" s="1" t="n">
        <v>0</v>
      </c>
      <c r="F1709" s="1" t="n">
        <v>6.9</v>
      </c>
      <c r="G1709" s="1" t="n">
        <v>6.9</v>
      </c>
      <c r="H1709" s="33" t="n">
        <v>8.7E-006</v>
      </c>
      <c r="I1709" s="33" t="n">
        <f aca="false">H1709*1000000</f>
        <v>8.7</v>
      </c>
      <c r="J1709" s="1" t="s">
        <v>2432</v>
      </c>
      <c r="K1709" s="1" t="n">
        <v>2014</v>
      </c>
      <c r="L1709" s="1" t="s">
        <v>2194</v>
      </c>
    </row>
    <row r="1710" customFormat="false" ht="15" hidden="false" customHeight="false" outlineLevel="0" collapsed="false">
      <c r="A1710" s="6" t="str">
        <f aca="false">"sankmc_"&amp;ROUND(B1710,1)&amp;"_"&amp;ROUND(C1710,1)&amp;"_"&amp;ROUND(D1710,1)&amp;"_"&amp;ROUND(E1710,1)&amp;"_"&amp;ROUND(F1710,1)&amp;"_"&amp;ROUND(G1710,1)</f>
        <v>sankmc_70_2.5_13.7_0.6_11.8_1.4</v>
      </c>
      <c r="B1710" s="1" t="n">
        <v>70</v>
      </c>
      <c r="C1710" s="1" t="n">
        <v>2.5</v>
      </c>
      <c r="D1710" s="1" t="n">
        <v>13.7</v>
      </c>
      <c r="E1710" s="1" t="n">
        <v>0.6</v>
      </c>
      <c r="F1710" s="1" t="n">
        <v>11.8</v>
      </c>
      <c r="G1710" s="1" t="n">
        <v>1.39999999999999</v>
      </c>
      <c r="H1710" s="33" t="n">
        <v>8.6E-006</v>
      </c>
      <c r="I1710" s="33" t="n">
        <f aca="false">H1710*1000000</f>
        <v>8.6</v>
      </c>
      <c r="J1710" s="1" t="s">
        <v>2432</v>
      </c>
      <c r="K1710" s="1" t="n">
        <v>2014</v>
      </c>
      <c r="L1710" s="1" t="s">
        <v>2194</v>
      </c>
    </row>
    <row r="1711" customFormat="false" ht="15" hidden="false" customHeight="false" outlineLevel="0" collapsed="false">
      <c r="A1711" s="6" t="str">
        <f aca="false">"sankmc_"&amp;ROUND(B1711,1)&amp;"_"&amp;ROUND(C1711,1)&amp;"_"&amp;ROUND(D1711,1)&amp;"_"&amp;ROUND(E1711,1)&amp;"_"&amp;ROUND(F1711,1)&amp;"_"&amp;ROUND(G1711,1)</f>
        <v>sankmc_70_2.5_16.5_0_11_0</v>
      </c>
      <c r="B1711" s="1" t="n">
        <v>70</v>
      </c>
      <c r="C1711" s="1" t="n">
        <v>2.5</v>
      </c>
      <c r="D1711" s="1" t="n">
        <v>16.5</v>
      </c>
      <c r="E1711" s="1" t="n">
        <v>0</v>
      </c>
      <c r="F1711" s="1" t="n">
        <v>11</v>
      </c>
      <c r="G1711" s="1" t="n">
        <v>0</v>
      </c>
      <c r="H1711" s="1" t="n">
        <v>9E-006</v>
      </c>
      <c r="I1711" s="33" t="n">
        <f aca="false">H1711*1000000</f>
        <v>9</v>
      </c>
      <c r="J1711" s="1" t="s">
        <v>2432</v>
      </c>
      <c r="K1711" s="1" t="n">
        <v>2014</v>
      </c>
      <c r="L1711" s="1" t="s">
        <v>2194</v>
      </c>
    </row>
    <row r="1712" customFormat="false" ht="15" hidden="false" customHeight="false" outlineLevel="0" collapsed="false">
      <c r="A1712" s="6" t="str">
        <f aca="false">"sankmc_"&amp;ROUND(B1712,1)&amp;"_"&amp;ROUND(C1712,1)&amp;"_"&amp;ROUND(D1712,1)&amp;"_"&amp;ROUND(E1712,1)&amp;"_"&amp;ROUND(F1712,1)&amp;"_"&amp;ROUND(G1712,1)</f>
        <v>sankmc_70_2.5_16.5_0_5.5_5.5</v>
      </c>
      <c r="B1712" s="1" t="n">
        <v>70</v>
      </c>
      <c r="C1712" s="1" t="n">
        <v>2.5</v>
      </c>
      <c r="D1712" s="1" t="n">
        <v>16.5</v>
      </c>
      <c r="E1712" s="1" t="n">
        <v>0</v>
      </c>
      <c r="F1712" s="1" t="n">
        <v>5.5</v>
      </c>
      <c r="G1712" s="1" t="n">
        <v>5.5</v>
      </c>
      <c r="H1712" s="33" t="n">
        <v>9.3E-006</v>
      </c>
      <c r="I1712" s="33" t="n">
        <f aca="false">H1712*1000000</f>
        <v>9.3</v>
      </c>
      <c r="J1712" s="1" t="s">
        <v>2432</v>
      </c>
      <c r="K1712" s="1" t="n">
        <v>2014</v>
      </c>
      <c r="L1712" s="1" t="s">
        <v>2194</v>
      </c>
    </row>
    <row r="1713" customFormat="false" ht="15" hidden="false" customHeight="false" outlineLevel="0" collapsed="false">
      <c r="A1713" s="6" t="str">
        <f aca="false">"sankmc_"&amp;ROUND(B1713,1)&amp;"_"&amp;ROUND(C1713,1)&amp;"_"&amp;ROUND(D1713,1)&amp;"_"&amp;ROUND(E1713,1)&amp;"_"&amp;ROUND(F1713,1)&amp;"_"&amp;ROUND(G1713,1)</f>
        <v>sankmc_70_20_0_0_0_10</v>
      </c>
      <c r="B1713" s="1" t="n">
        <v>70</v>
      </c>
      <c r="C1713" s="1" t="n">
        <v>20</v>
      </c>
      <c r="D1713" s="1" t="n">
        <v>0</v>
      </c>
      <c r="E1713" s="1" t="n">
        <v>0</v>
      </c>
      <c r="F1713" s="1" t="n">
        <v>0</v>
      </c>
      <c r="G1713" s="1" t="n">
        <v>10</v>
      </c>
      <c r="H1713" s="1" t="n">
        <v>3E-006</v>
      </c>
      <c r="I1713" s="33" t="n">
        <f aca="false">H1713*1000000</f>
        <v>3</v>
      </c>
      <c r="J1713" s="1" t="s">
        <v>2504</v>
      </c>
      <c r="K1713" s="1" t="n">
        <v>1979</v>
      </c>
      <c r="L1713" s="1" t="s">
        <v>2194</v>
      </c>
    </row>
    <row r="1714" customFormat="false" ht="15" hidden="false" customHeight="false" outlineLevel="0" collapsed="false">
      <c r="A1714" s="6" t="str">
        <f aca="false">"sankmc_"&amp;ROUND(B1714,1)&amp;"_"&amp;ROUND(C1714,1)&amp;"_"&amp;ROUND(D1714,1)&amp;"_"&amp;ROUND(E1714,1)&amp;"_"&amp;ROUND(F1714,1)&amp;"_"&amp;ROUND(G1714,1)</f>
        <v>sankmc_70_20_0_0_10_0</v>
      </c>
      <c r="B1714" s="1" t="n">
        <v>70</v>
      </c>
      <c r="C1714" s="1" t="n">
        <v>20</v>
      </c>
      <c r="D1714" s="1" t="n">
        <v>0</v>
      </c>
      <c r="E1714" s="1" t="n">
        <v>0</v>
      </c>
      <c r="F1714" s="1" t="n">
        <v>10</v>
      </c>
      <c r="G1714" s="1" t="n">
        <v>0</v>
      </c>
      <c r="H1714" s="33" t="n">
        <v>2.45E-006</v>
      </c>
      <c r="I1714" s="33" t="n">
        <f aca="false">H1714*1000000</f>
        <v>2.45</v>
      </c>
      <c r="J1714" s="1" t="s">
        <v>2504</v>
      </c>
      <c r="K1714" s="1" t="n">
        <v>1979</v>
      </c>
      <c r="L1714" s="1" t="s">
        <v>2194</v>
      </c>
    </row>
    <row r="1715" customFormat="false" ht="15" hidden="false" customHeight="false" outlineLevel="0" collapsed="false">
      <c r="A1715" s="6" t="str">
        <f aca="false">"sankmc_"&amp;ROUND(B1715,1)&amp;"_"&amp;ROUND(C1715,1)&amp;"_"&amp;ROUND(D1715,1)&amp;"_"&amp;ROUND(E1715,1)&amp;"_"&amp;ROUND(F1715,1)&amp;"_"&amp;ROUND(G1715,1)</f>
        <v>sankmc_70_3.1_13.2_0_12.7_1</v>
      </c>
      <c r="B1715" s="1" t="n">
        <v>70</v>
      </c>
      <c r="C1715" s="1" t="n">
        <v>3.1</v>
      </c>
      <c r="D1715" s="1" t="n">
        <v>13.2</v>
      </c>
      <c r="E1715" s="1" t="n">
        <v>0</v>
      </c>
      <c r="F1715" s="1" t="n">
        <v>12.7</v>
      </c>
      <c r="G1715" s="1" t="n">
        <v>1</v>
      </c>
      <c r="H1715" s="1" t="n">
        <v>8E-006</v>
      </c>
      <c r="I1715" s="33" t="n">
        <f aca="false">H1715*1000000</f>
        <v>8</v>
      </c>
      <c r="J1715" s="1" t="s">
        <v>2486</v>
      </c>
      <c r="K1715" s="1" t="n">
        <v>2011</v>
      </c>
      <c r="L1715" s="1" t="s">
        <v>2194</v>
      </c>
    </row>
    <row r="1716" customFormat="false" ht="15" hidden="false" customHeight="false" outlineLevel="0" collapsed="false">
      <c r="A1716" s="6" t="str">
        <f aca="false">"sankmc_"&amp;ROUND(B1716,1)&amp;"_"&amp;ROUND(C1716,1)&amp;"_"&amp;ROUND(D1716,1)&amp;"_"&amp;ROUND(E1716,1)&amp;"_"&amp;ROUND(F1716,1)&amp;"_"&amp;ROUND(G1716,1)</f>
        <v>sankmc_70_5_0_0_12.5_12.5</v>
      </c>
      <c r="B1716" s="1" t="n">
        <v>70</v>
      </c>
      <c r="C1716" s="1" t="n">
        <v>5</v>
      </c>
      <c r="D1716" s="1" t="n">
        <v>0</v>
      </c>
      <c r="E1716" s="1" t="n">
        <v>0</v>
      </c>
      <c r="F1716" s="1" t="n">
        <v>12.5</v>
      </c>
      <c r="G1716" s="1" t="n">
        <v>12.5</v>
      </c>
      <c r="H1716" s="33" t="n">
        <v>4.15E-006</v>
      </c>
      <c r="I1716" s="33" t="n">
        <f aca="false">H1716*1000000</f>
        <v>4.15</v>
      </c>
      <c r="J1716" s="1" t="s">
        <v>2295</v>
      </c>
      <c r="K1716" s="1" t="n">
        <v>1979</v>
      </c>
      <c r="L1716" s="1" t="s">
        <v>2194</v>
      </c>
    </row>
    <row r="1717" customFormat="false" ht="15" hidden="false" customHeight="false" outlineLevel="0" collapsed="false">
      <c r="A1717" s="6" t="str">
        <f aca="false">"sankmc_"&amp;ROUND(B1717,1)&amp;"_"&amp;ROUND(C1717,1)&amp;"_"&amp;ROUND(D1717,1)&amp;"_"&amp;ROUND(E1717,1)&amp;"_"&amp;ROUND(F1717,1)&amp;"_"&amp;ROUND(G1717,1)</f>
        <v>sankmc_70_5_10_0_13.5_1.5</v>
      </c>
      <c r="B1717" s="1" t="n">
        <v>70</v>
      </c>
      <c r="C1717" s="1" t="n">
        <v>5</v>
      </c>
      <c r="D1717" s="1" t="n">
        <v>10</v>
      </c>
      <c r="E1717" s="1" t="n">
        <v>0</v>
      </c>
      <c r="F1717" s="1" t="n">
        <v>13.5</v>
      </c>
      <c r="G1717" s="1" t="n">
        <v>1.5</v>
      </c>
      <c r="H1717" s="33" t="n">
        <v>6.9E-006</v>
      </c>
      <c r="I1717" s="33" t="n">
        <f aca="false">H1717*1000000</f>
        <v>6.9</v>
      </c>
      <c r="J1717" s="1" t="s">
        <v>2432</v>
      </c>
      <c r="K1717" s="1" t="n">
        <v>2014</v>
      </c>
      <c r="L1717" s="1" t="s">
        <v>2194</v>
      </c>
    </row>
    <row r="1718" customFormat="false" ht="15" hidden="false" customHeight="false" outlineLevel="0" collapsed="false">
      <c r="A1718" s="6" t="str">
        <f aca="false">"sankmc_"&amp;ROUND(B1718,1)&amp;"_"&amp;ROUND(C1718,1)&amp;"_"&amp;ROUND(D1718,1)&amp;"_"&amp;ROUND(E1718,1)&amp;"_"&amp;ROUND(F1718,1)&amp;"_"&amp;ROUND(G1718,1)</f>
        <v>sankmc_70_5_10_0_7.5_7.5</v>
      </c>
      <c r="B1718" s="1" t="n">
        <v>70</v>
      </c>
      <c r="C1718" s="1" t="n">
        <v>5</v>
      </c>
      <c r="D1718" s="1" t="n">
        <v>10</v>
      </c>
      <c r="E1718" s="1" t="n">
        <v>0</v>
      </c>
      <c r="F1718" s="1" t="n">
        <v>7.5</v>
      </c>
      <c r="G1718" s="1" t="n">
        <v>7.5</v>
      </c>
      <c r="H1718" s="33" t="n">
        <v>7.3E-006</v>
      </c>
      <c r="I1718" s="33" t="n">
        <f aca="false">H1718*1000000</f>
        <v>7.3</v>
      </c>
      <c r="J1718" s="1" t="s">
        <v>2432</v>
      </c>
      <c r="K1718" s="1" t="n">
        <v>2014</v>
      </c>
      <c r="L1718" s="1" t="s">
        <v>2194</v>
      </c>
    </row>
    <row r="1719" customFormat="false" ht="15" hidden="false" customHeight="false" outlineLevel="0" collapsed="false">
      <c r="A1719" s="6" t="str">
        <f aca="false">"sankmc_"&amp;ROUND(B1719,1)&amp;"_"&amp;ROUND(C1719,1)&amp;"_"&amp;ROUND(D1719,1)&amp;"_"&amp;ROUND(E1719,1)&amp;"_"&amp;ROUND(F1719,1)&amp;"_"&amp;ROUND(G1719,1)</f>
        <v>sankmc_70_5_15_0_5_5</v>
      </c>
      <c r="B1719" s="1" t="n">
        <v>70</v>
      </c>
      <c r="C1719" s="1" t="n">
        <v>5</v>
      </c>
      <c r="D1719" s="1" t="n">
        <v>15</v>
      </c>
      <c r="E1719" s="1" t="n">
        <v>0</v>
      </c>
      <c r="F1719" s="1" t="n">
        <v>5</v>
      </c>
      <c r="G1719" s="1" t="n">
        <v>5</v>
      </c>
      <c r="H1719" s="33" t="n">
        <v>8.8E-006</v>
      </c>
      <c r="I1719" s="33" t="n">
        <f aca="false">H1719*1000000</f>
        <v>8.8</v>
      </c>
      <c r="J1719" s="1" t="s">
        <v>2432</v>
      </c>
      <c r="K1719" s="1" t="n">
        <v>2014</v>
      </c>
      <c r="L1719" s="1" t="s">
        <v>2194</v>
      </c>
    </row>
    <row r="1720" customFormat="false" ht="15" hidden="false" customHeight="false" outlineLevel="0" collapsed="false">
      <c r="A1720" s="6" t="str">
        <f aca="false">"sankmc_"&amp;ROUND(B1720,1)&amp;"_"&amp;ROUND(C1720,1)&amp;"_"&amp;ROUND(D1720,1)&amp;"_"&amp;ROUND(E1720,1)&amp;"_"&amp;ROUND(F1720,1)&amp;"_"&amp;ROUND(G1720,1)</f>
        <v>sankmc_70_5_15_0_9_1</v>
      </c>
      <c r="B1720" s="1" t="n">
        <v>70</v>
      </c>
      <c r="C1720" s="1" t="n">
        <v>5</v>
      </c>
      <c r="D1720" s="1" t="n">
        <v>15</v>
      </c>
      <c r="E1720" s="1" t="n">
        <v>0</v>
      </c>
      <c r="F1720" s="1" t="n">
        <v>9</v>
      </c>
      <c r="G1720" s="1" t="n">
        <v>1</v>
      </c>
      <c r="H1720" s="33" t="n">
        <v>8.4E-006</v>
      </c>
      <c r="I1720" s="33" t="n">
        <f aca="false">H1720*1000000</f>
        <v>8.4</v>
      </c>
      <c r="J1720" s="1" t="s">
        <v>2432</v>
      </c>
      <c r="K1720" s="1" t="n">
        <v>2014</v>
      </c>
      <c r="L1720" s="1" t="s">
        <v>2194</v>
      </c>
    </row>
    <row r="1721" customFormat="false" ht="15" hidden="false" customHeight="false" outlineLevel="0" collapsed="false">
      <c r="A1721" s="6" t="str">
        <f aca="false">"sankmc_"&amp;ROUND(B1721,1)&amp;"_"&amp;ROUND(C1721,1)&amp;"_"&amp;ROUND(D1721,1)&amp;"_"&amp;ROUND(E1721,1)&amp;"_"&amp;ROUND(F1721,1)&amp;"_"&amp;ROUND(G1721,1)</f>
        <v>sankmc_70_5_25_0_0_0</v>
      </c>
      <c r="B1721" s="1" t="n">
        <v>70</v>
      </c>
      <c r="C1721" s="1" t="n">
        <v>5</v>
      </c>
      <c r="D1721" s="1" t="n">
        <v>25</v>
      </c>
      <c r="E1721" s="1" t="n">
        <v>0</v>
      </c>
      <c r="F1721" s="1" t="n">
        <v>0</v>
      </c>
      <c r="G1721" s="1" t="n">
        <v>0</v>
      </c>
      <c r="H1721" s="33" t="n">
        <v>1.33E-005</v>
      </c>
      <c r="I1721" s="33" t="n">
        <f aca="false">H1721*1000000</f>
        <v>13.3</v>
      </c>
      <c r="J1721" s="1" t="s">
        <v>2219</v>
      </c>
      <c r="K1721" s="1" t="n">
        <v>1992</v>
      </c>
      <c r="L1721" s="1" t="s">
        <v>2194</v>
      </c>
    </row>
    <row r="1722" customFormat="false" ht="15" hidden="false" customHeight="false" outlineLevel="0" collapsed="false">
      <c r="A1722" s="6" t="str">
        <f aca="false">"sankmc_"&amp;ROUND(B1722,1)&amp;"_"&amp;ROUND(C1722,1)&amp;"_"&amp;ROUND(D1722,1)&amp;"_"&amp;ROUND(E1722,1)&amp;"_"&amp;ROUND(F1722,1)&amp;"_"&amp;ROUND(G1722,1)</f>
        <v>sankmc_70_5_5_20_0_0</v>
      </c>
      <c r="B1722" s="1" t="n">
        <v>70</v>
      </c>
      <c r="C1722" s="1" t="n">
        <v>5</v>
      </c>
      <c r="D1722" s="1" t="n">
        <v>5</v>
      </c>
      <c r="E1722" s="1" t="n">
        <v>20</v>
      </c>
      <c r="F1722" s="1" t="n">
        <v>0</v>
      </c>
      <c r="G1722" s="1" t="n">
        <v>0</v>
      </c>
      <c r="H1722" s="33" t="n">
        <v>1.39866668701172E-005</v>
      </c>
      <c r="I1722" s="33" t="n">
        <f aca="false">H1722*1000000</f>
        <v>13.9866668701172</v>
      </c>
      <c r="J1722" s="1" t="s">
        <v>2436</v>
      </c>
      <c r="K1722" s="1" t="n">
        <v>2017</v>
      </c>
      <c r="L1722" s="1" t="s">
        <v>2194</v>
      </c>
    </row>
    <row r="1723" customFormat="false" ht="15" hidden="false" customHeight="false" outlineLevel="0" collapsed="false">
      <c r="A1723" s="6" t="str">
        <f aca="false">"sankmc_"&amp;ROUND(B1723,1)&amp;"_"&amp;ROUND(C1723,1)&amp;"_"&amp;ROUND(D1723,1)&amp;"_"&amp;ROUND(E1723,1)&amp;"_"&amp;ROUND(F1723,1)&amp;"_"&amp;ROUND(G1723,1)</f>
        <v>sankmc_70_5.2_13_0_11.8_0</v>
      </c>
      <c r="B1723" s="1" t="n">
        <v>70</v>
      </c>
      <c r="C1723" s="1" t="n">
        <v>5.2</v>
      </c>
      <c r="D1723" s="1" t="n">
        <v>13</v>
      </c>
      <c r="E1723" s="1" t="n">
        <v>0</v>
      </c>
      <c r="F1723" s="1" t="n">
        <v>11.8</v>
      </c>
      <c r="G1723" s="1" t="n">
        <v>0</v>
      </c>
      <c r="H1723" s="33" t="n">
        <v>7.7E-006</v>
      </c>
      <c r="I1723" s="33" t="n">
        <f aca="false">H1723*1000000</f>
        <v>7.7</v>
      </c>
      <c r="J1723" s="1" t="s">
        <v>2486</v>
      </c>
      <c r="K1723" s="1" t="n">
        <v>2011</v>
      </c>
      <c r="L1723" s="1" t="s">
        <v>2194</v>
      </c>
    </row>
    <row r="1724" customFormat="false" ht="15" hidden="false" customHeight="false" outlineLevel="0" collapsed="false">
      <c r="A1724" s="6" t="str">
        <f aca="false">"sankmc_"&amp;ROUND(B1724,1)&amp;"_"&amp;ROUND(C1724,1)&amp;"_"&amp;ROUND(D1724,1)&amp;"_"&amp;ROUND(E1724,1)&amp;"_"&amp;ROUND(F1724,1)&amp;"_"&amp;ROUND(G1724,1)</f>
        <v>sankmc_70_5.2_13_0_11.8_0</v>
      </c>
      <c r="B1724" s="1" t="n">
        <v>70</v>
      </c>
      <c r="C1724" s="1" t="n">
        <v>5.2</v>
      </c>
      <c r="D1724" s="1" t="n">
        <v>13</v>
      </c>
      <c r="E1724" s="1" t="n">
        <v>0</v>
      </c>
      <c r="F1724" s="1" t="n">
        <v>11.8</v>
      </c>
      <c r="G1724" s="1" t="n">
        <v>0</v>
      </c>
      <c r="H1724" s="33" t="n">
        <v>7.7E-006</v>
      </c>
      <c r="I1724" s="33" t="n">
        <f aca="false">H1724*1000000</f>
        <v>7.7</v>
      </c>
      <c r="J1724" s="1" t="s">
        <v>2486</v>
      </c>
      <c r="K1724" s="1" t="n">
        <v>2011</v>
      </c>
      <c r="L1724" s="1" t="s">
        <v>2194</v>
      </c>
    </row>
    <row r="1725" customFormat="false" ht="15" hidden="false" customHeight="false" outlineLevel="0" collapsed="false">
      <c r="A1725" s="6" t="str">
        <f aca="false">"sankmc_"&amp;ROUND(B1725,1)&amp;"_"&amp;ROUND(C1725,1)&amp;"_"&amp;ROUND(D1725,1)&amp;"_"&amp;ROUND(E1725,1)&amp;"_"&amp;ROUND(F1725,1)&amp;"_"&amp;ROUND(G1725,1)</f>
        <v>sankmc_70_5.2_6.5_6.5_11.8_0</v>
      </c>
      <c r="B1725" s="1" t="n">
        <v>70</v>
      </c>
      <c r="C1725" s="1" t="n">
        <v>5.2</v>
      </c>
      <c r="D1725" s="1" t="n">
        <v>6.5</v>
      </c>
      <c r="E1725" s="1" t="n">
        <v>6.5</v>
      </c>
      <c r="F1725" s="1" t="n">
        <v>11.8</v>
      </c>
      <c r="G1725" s="1" t="n">
        <v>0</v>
      </c>
      <c r="H1725" s="33" t="n">
        <v>8.4E-006</v>
      </c>
      <c r="I1725" s="33" t="n">
        <f aca="false">H1725*1000000</f>
        <v>8.4</v>
      </c>
      <c r="J1725" s="1" t="s">
        <v>2486</v>
      </c>
      <c r="K1725" s="1" t="n">
        <v>2011</v>
      </c>
      <c r="L1725" s="1" t="s">
        <v>2194</v>
      </c>
    </row>
    <row r="1726" customFormat="false" ht="15" hidden="false" customHeight="false" outlineLevel="0" collapsed="false">
      <c r="A1726" s="6" t="str">
        <f aca="false">"sankmc_"&amp;ROUND(B1726,1)&amp;"_"&amp;ROUND(C1726,1)&amp;"_"&amp;ROUND(D1726,1)&amp;"_"&amp;ROUND(E1726,1)&amp;"_"&amp;ROUND(F1726,1)&amp;"_"&amp;ROUND(G1726,1)</f>
        <v>sankmc_70_6_10_9_5_0</v>
      </c>
      <c r="B1726" s="1" t="n">
        <v>70</v>
      </c>
      <c r="C1726" s="1" t="n">
        <v>6</v>
      </c>
      <c r="D1726" s="1" t="n">
        <v>10</v>
      </c>
      <c r="E1726" s="1" t="n">
        <v>9</v>
      </c>
      <c r="F1726" s="1" t="n">
        <v>5</v>
      </c>
      <c r="G1726" s="1" t="n">
        <v>0</v>
      </c>
      <c r="H1726" s="33" t="n">
        <v>1.31E-005</v>
      </c>
      <c r="I1726" s="33" t="n">
        <f aca="false">H1726*1000000</f>
        <v>13.1</v>
      </c>
      <c r="J1726" s="1" t="s">
        <v>2505</v>
      </c>
      <c r="K1726" s="1" t="n">
        <v>1974</v>
      </c>
      <c r="L1726" s="1" t="s">
        <v>2194</v>
      </c>
    </row>
    <row r="1727" customFormat="false" ht="15" hidden="false" customHeight="false" outlineLevel="0" collapsed="false">
      <c r="A1727" s="6" t="str">
        <f aca="false">"sankmc_"&amp;ROUND(B1727,1)&amp;"_"&amp;ROUND(C1727,1)&amp;"_"&amp;ROUND(D1727,1)&amp;"_"&amp;ROUND(E1727,1)&amp;"_"&amp;ROUND(F1727,1)&amp;"_"&amp;ROUND(G1727,1)</f>
        <v>sankmc_70_9_14_0_7_0</v>
      </c>
      <c r="B1727" s="1" t="n">
        <v>70</v>
      </c>
      <c r="C1727" s="1" t="n">
        <v>9</v>
      </c>
      <c r="D1727" s="1" t="n">
        <v>14</v>
      </c>
      <c r="E1727" s="1" t="n">
        <v>0</v>
      </c>
      <c r="F1727" s="1" t="n">
        <v>7</v>
      </c>
      <c r="G1727" s="1" t="n">
        <v>0</v>
      </c>
      <c r="H1727" s="33" t="n">
        <v>7.8E-006</v>
      </c>
      <c r="I1727" s="33" t="n">
        <f aca="false">H1727*1000000</f>
        <v>7.8</v>
      </c>
      <c r="J1727" s="1" t="s">
        <v>2426</v>
      </c>
      <c r="K1727" s="1" t="n">
        <v>2013</v>
      </c>
      <c r="L1727" s="1" t="s">
        <v>2194</v>
      </c>
    </row>
    <row r="1728" customFormat="false" ht="15" hidden="false" customHeight="false" outlineLevel="0" collapsed="false">
      <c r="A1728" s="6" t="str">
        <f aca="false">"sankmc_"&amp;ROUND(B1728,1)&amp;"_"&amp;ROUND(C1728,1)&amp;"_"&amp;ROUND(D1728,1)&amp;"_"&amp;ROUND(E1728,1)&amp;"_"&amp;ROUND(F1728,1)&amp;"_"&amp;ROUND(G1728,1)</f>
        <v>sankmc_70_9.5_0_20.5_0_0</v>
      </c>
      <c r="B1728" s="1" t="n">
        <v>70</v>
      </c>
      <c r="C1728" s="1" t="n">
        <v>9.5</v>
      </c>
      <c r="D1728" s="1" t="n">
        <v>0</v>
      </c>
      <c r="E1728" s="1" t="n">
        <v>20.5</v>
      </c>
      <c r="F1728" s="1" t="n">
        <v>0</v>
      </c>
      <c r="G1728" s="1" t="n">
        <v>0</v>
      </c>
      <c r="H1728" s="33" t="n">
        <v>6.45999984741211E-006</v>
      </c>
      <c r="I1728" s="33" t="n">
        <f aca="false">H1728*1000000</f>
        <v>6.45999984741211</v>
      </c>
      <c r="J1728" s="1" t="s">
        <v>2506</v>
      </c>
      <c r="K1728" s="1" t="n">
        <v>1967</v>
      </c>
      <c r="L1728" s="1" t="s">
        <v>2194</v>
      </c>
    </row>
    <row r="1729" customFormat="false" ht="15" hidden="false" customHeight="false" outlineLevel="0" collapsed="false">
      <c r="A1729" s="6" t="str">
        <f aca="false">"sankmc_"&amp;ROUND(B1729,1)&amp;"_"&amp;ROUND(C1729,1)&amp;"_"&amp;ROUND(D1729,1)&amp;"_"&amp;ROUND(E1729,1)&amp;"_"&amp;ROUND(F1729,1)&amp;"_"&amp;ROUND(G1729,1)</f>
        <v>sankmc_70_9.5_15.3_2.7_2.2_0.3</v>
      </c>
      <c r="B1729" s="1" t="n">
        <v>70</v>
      </c>
      <c r="C1729" s="1" t="n">
        <v>9.5</v>
      </c>
      <c r="D1729" s="1" t="n">
        <v>15.3</v>
      </c>
      <c r="E1729" s="1" t="n">
        <v>2.7</v>
      </c>
      <c r="F1729" s="1" t="n">
        <v>2.2</v>
      </c>
      <c r="G1729" s="1" t="n">
        <v>0.3</v>
      </c>
      <c r="H1729" s="33" t="n">
        <v>9.8E-006</v>
      </c>
      <c r="I1729" s="33" t="n">
        <f aca="false">H1729*1000000</f>
        <v>9.8</v>
      </c>
      <c r="J1729" s="1" t="s">
        <v>2359</v>
      </c>
      <c r="K1729" s="1" t="n">
        <v>2014</v>
      </c>
      <c r="L1729" s="1" t="s">
        <v>2194</v>
      </c>
    </row>
    <row r="1730" customFormat="false" ht="15" hidden="false" customHeight="false" outlineLevel="0" collapsed="false">
      <c r="A1730" s="6" t="str">
        <f aca="false">"sankmc_"&amp;ROUND(B1730,1)&amp;"_"&amp;ROUND(C1730,1)&amp;"_"&amp;ROUND(D1730,1)&amp;"_"&amp;ROUND(E1730,1)&amp;"_"&amp;ROUND(F1730,1)&amp;"_"&amp;ROUND(G1730,1)</f>
        <v>sankmc_70_9.5_18_0_2.5_0</v>
      </c>
      <c r="B1730" s="1" t="n">
        <v>70</v>
      </c>
      <c r="C1730" s="1" t="n">
        <v>9.5</v>
      </c>
      <c r="D1730" s="1" t="n">
        <v>18</v>
      </c>
      <c r="E1730" s="1" t="n">
        <v>0</v>
      </c>
      <c r="F1730" s="1" t="n">
        <v>2.5</v>
      </c>
      <c r="G1730" s="1" t="n">
        <v>0</v>
      </c>
      <c r="H1730" s="1" t="n">
        <v>9E-006</v>
      </c>
      <c r="I1730" s="33" t="n">
        <f aca="false">H1730*1000000</f>
        <v>9</v>
      </c>
      <c r="J1730" s="1" t="s">
        <v>2359</v>
      </c>
      <c r="K1730" s="1" t="n">
        <v>2014</v>
      </c>
      <c r="L1730" s="1" t="s">
        <v>2194</v>
      </c>
    </row>
    <row r="1731" customFormat="false" ht="15" hidden="false" customHeight="false" outlineLevel="0" collapsed="false">
      <c r="A1731" s="6" t="str">
        <f aca="false">"sankmc_"&amp;ROUND(B1731,1)&amp;"_"&amp;ROUND(C1731,1)&amp;"_"&amp;ROUND(D1731,1)&amp;"_"&amp;ROUND(E1731,1)&amp;"_"&amp;ROUND(F1731,1)&amp;"_"&amp;ROUND(G1731,1)</f>
        <v>sankmc_70_9.5_20.5_0_0_0</v>
      </c>
      <c r="B1731" s="1" t="n">
        <v>70</v>
      </c>
      <c r="C1731" s="1" t="n">
        <v>9.5</v>
      </c>
      <c r="D1731" s="1" t="n">
        <v>20.5</v>
      </c>
      <c r="E1731" s="1" t="n">
        <v>0</v>
      </c>
      <c r="F1731" s="1" t="n">
        <v>0</v>
      </c>
      <c r="G1731" s="1" t="n">
        <v>0</v>
      </c>
      <c r="H1731" s="33" t="n">
        <v>9.84000015258789E-006</v>
      </c>
      <c r="I1731" s="33" t="n">
        <f aca="false">H1731*1000000</f>
        <v>9.84000015258789</v>
      </c>
      <c r="J1731" s="1" t="s">
        <v>2506</v>
      </c>
      <c r="K1731" s="1" t="n">
        <v>1967</v>
      </c>
      <c r="L1731" s="1" t="s">
        <v>2194</v>
      </c>
    </row>
    <row r="1732" customFormat="false" ht="15" hidden="false" customHeight="false" outlineLevel="0" collapsed="false">
      <c r="A1732" s="6" t="str">
        <f aca="false">"sankmc_"&amp;ROUND(B1732,1)&amp;"_"&amp;ROUND(C1732,1)&amp;"_"&amp;ROUND(D1732,1)&amp;"_"&amp;ROUND(E1732,1)&amp;"_"&amp;ROUND(F1732,1)&amp;"_"&amp;ROUND(G1732,1)</f>
        <v>sankmc_70.1_0_14.9_0_0_15</v>
      </c>
      <c r="B1732" s="1" t="n">
        <v>70.05299470053</v>
      </c>
      <c r="C1732" s="1" t="n">
        <v>0</v>
      </c>
      <c r="D1732" s="1" t="n">
        <v>14.9385061493851</v>
      </c>
      <c r="E1732" s="1" t="n">
        <v>0</v>
      </c>
      <c r="F1732" s="1" t="n">
        <v>0</v>
      </c>
      <c r="G1732" s="1" t="n">
        <v>15.008499150085</v>
      </c>
      <c r="H1732" s="33" t="n">
        <v>1.00778839111328E-005</v>
      </c>
      <c r="I1732" s="33" t="n">
        <f aca="false">H1732*1000000</f>
        <v>10.0778839111328</v>
      </c>
      <c r="J1732" s="1" t="s">
        <v>2409</v>
      </c>
      <c r="K1732" s="1" t="n">
        <v>1934</v>
      </c>
      <c r="L1732" s="1" t="s">
        <v>2194</v>
      </c>
    </row>
    <row r="1733" customFormat="false" ht="15" hidden="false" customHeight="false" outlineLevel="0" collapsed="false">
      <c r="A1733" s="6" t="str">
        <f aca="false">"sankmc_"&amp;ROUND(B1733,1)&amp;"_"&amp;ROUND(C1733,1)&amp;"_"&amp;ROUND(D1733,1)&amp;"_"&amp;ROUND(E1733,1)&amp;"_"&amp;ROUND(F1733,1)&amp;"_"&amp;ROUND(G1733,1)</f>
        <v>sankmc_70.1_0_21.4_0_0_8.6</v>
      </c>
      <c r="B1733" s="1" t="n">
        <v>70.07</v>
      </c>
      <c r="C1733" s="1" t="n">
        <v>0</v>
      </c>
      <c r="D1733" s="1" t="n">
        <v>21.35</v>
      </c>
      <c r="E1733" s="1" t="n">
        <v>0</v>
      </c>
      <c r="F1733" s="1" t="n">
        <v>0</v>
      </c>
      <c r="G1733" s="1" t="n">
        <v>8.58</v>
      </c>
      <c r="H1733" s="33" t="n">
        <v>1.14900001525879E-005</v>
      </c>
      <c r="I1733" s="33" t="n">
        <f aca="false">H1733*1000000</f>
        <v>11.4900001525879</v>
      </c>
      <c r="J1733" s="1" t="s">
        <v>2507</v>
      </c>
      <c r="K1733" s="1" t="n">
        <v>2002</v>
      </c>
      <c r="L1733" s="1" t="s">
        <v>2194</v>
      </c>
    </row>
    <row r="1734" customFormat="false" ht="15" hidden="false" customHeight="false" outlineLevel="0" collapsed="false">
      <c r="A1734" s="6" t="str">
        <f aca="false">"sankmc_"&amp;ROUND(B1734,1)&amp;"_"&amp;ROUND(C1734,1)&amp;"_"&amp;ROUND(D1734,1)&amp;"_"&amp;ROUND(E1734,1)&amp;"_"&amp;ROUND(F1734,1)&amp;"_"&amp;ROUND(G1734,1)</f>
        <v>sankmc_70.1_0_22.3_0_0_7.5</v>
      </c>
      <c r="B1734" s="1" t="n">
        <v>70.14</v>
      </c>
      <c r="C1734" s="1" t="n">
        <v>0</v>
      </c>
      <c r="D1734" s="1" t="n">
        <v>22.34</v>
      </c>
      <c r="E1734" s="1" t="n">
        <v>0</v>
      </c>
      <c r="F1734" s="1" t="n">
        <v>0</v>
      </c>
      <c r="G1734" s="1" t="n">
        <v>7.51999999999999</v>
      </c>
      <c r="H1734" s="33" t="n">
        <v>1.1E-005</v>
      </c>
      <c r="I1734" s="33" t="n">
        <f aca="false">H1734*1000000</f>
        <v>11</v>
      </c>
      <c r="J1734" s="1" t="s">
        <v>2338</v>
      </c>
      <c r="K1734" s="1" t="n">
        <v>1933</v>
      </c>
      <c r="L1734" s="1" t="s">
        <v>2194</v>
      </c>
    </row>
    <row r="1735" customFormat="false" ht="15" hidden="false" customHeight="false" outlineLevel="0" collapsed="false">
      <c r="A1735" s="6" t="str">
        <f aca="false">"sankmc_"&amp;ROUND(B1735,1)&amp;"_"&amp;ROUND(C1735,1)&amp;"_"&amp;ROUND(D1735,1)&amp;"_"&amp;ROUND(E1735,1)&amp;"_"&amp;ROUND(F1735,1)&amp;"_"&amp;ROUND(G1735,1)</f>
        <v>sankmc_70.1_1_15.7_0_3.1_10.1</v>
      </c>
      <c r="B1735" s="1" t="n">
        <v>70.0829917008299</v>
      </c>
      <c r="C1735" s="1" t="n">
        <v>1.02989701029897</v>
      </c>
      <c r="D1735" s="1" t="n">
        <v>15.7284271572843</v>
      </c>
      <c r="E1735" s="1" t="n">
        <v>0</v>
      </c>
      <c r="F1735" s="1" t="n">
        <v>3.08969103089691</v>
      </c>
      <c r="G1735" s="1" t="n">
        <v>10.0689931006899</v>
      </c>
      <c r="H1735" s="33" t="n">
        <v>8.95199966430664E-006</v>
      </c>
      <c r="I1735" s="33" t="n">
        <f aca="false">H1735*1000000</f>
        <v>8.95199966430664</v>
      </c>
      <c r="J1735" s="1" t="s">
        <v>2493</v>
      </c>
      <c r="K1735" s="1" t="n">
        <v>1998</v>
      </c>
      <c r="L1735" s="1" t="s">
        <v>2194</v>
      </c>
    </row>
    <row r="1736" customFormat="false" ht="15" hidden="false" customHeight="false" outlineLevel="0" collapsed="false">
      <c r="A1736" s="6" t="str">
        <f aca="false">"sankmc_"&amp;ROUND(B1736,1)&amp;"_"&amp;ROUND(C1736,1)&amp;"_"&amp;ROUND(D1736,1)&amp;"_"&amp;ROUND(E1736,1)&amp;"_"&amp;ROUND(F1736,1)&amp;"_"&amp;ROUND(G1736,1)</f>
        <v>sankmc_70.1_1.1_13.2_0.5_5.5_9.7</v>
      </c>
      <c r="B1736" s="1" t="n">
        <v>70.1170117011701</v>
      </c>
      <c r="C1736" s="1" t="n">
        <v>1.11011101110111</v>
      </c>
      <c r="D1736" s="1" t="n">
        <v>13.1713171317132</v>
      </c>
      <c r="E1736" s="1" t="n">
        <v>0.46004600460046</v>
      </c>
      <c r="F1736" s="1" t="n">
        <v>5.48054805480548</v>
      </c>
      <c r="G1736" s="1" t="n">
        <v>9.66096609660966</v>
      </c>
      <c r="H1736" s="33" t="n">
        <v>9.19000015258789E-006</v>
      </c>
      <c r="I1736" s="33" t="n">
        <f aca="false">H1736*1000000</f>
        <v>9.19000015258789</v>
      </c>
      <c r="J1736" s="1" t="s">
        <v>2508</v>
      </c>
      <c r="K1736" s="1" t="n">
        <v>1995</v>
      </c>
      <c r="L1736" s="1" t="s">
        <v>2194</v>
      </c>
    </row>
    <row r="1737" customFormat="false" ht="15" hidden="false" customHeight="false" outlineLevel="0" collapsed="false">
      <c r="A1737" s="6" t="str">
        <f aca="false">"sankmc_"&amp;ROUND(B1737,1)&amp;"_"&amp;ROUND(C1737,1)&amp;"_"&amp;ROUND(D1737,1)&amp;"_"&amp;ROUND(E1737,1)&amp;"_"&amp;ROUND(F1737,1)&amp;"_"&amp;ROUND(G1737,1)</f>
        <v>sankmc_70.1_1.1_16_0_5.8_7</v>
      </c>
      <c r="B1737" s="1" t="n">
        <v>70.14</v>
      </c>
      <c r="C1737" s="1" t="n">
        <v>1.09</v>
      </c>
      <c r="D1737" s="1" t="n">
        <v>16.01</v>
      </c>
      <c r="E1737" s="1" t="n">
        <v>0</v>
      </c>
      <c r="F1737" s="1" t="n">
        <v>5.79</v>
      </c>
      <c r="G1737" s="1" t="n">
        <v>6.97</v>
      </c>
      <c r="H1737" s="33" t="n">
        <v>9.3E-006</v>
      </c>
      <c r="I1737" s="33" t="n">
        <f aca="false">H1737*1000000</f>
        <v>9.3</v>
      </c>
      <c r="J1737" s="1" t="s">
        <v>2509</v>
      </c>
      <c r="K1737" s="1" t="n">
        <v>2000</v>
      </c>
      <c r="L1737" s="1" t="s">
        <v>2194</v>
      </c>
    </row>
    <row r="1738" customFormat="false" ht="15" hidden="false" customHeight="false" outlineLevel="0" collapsed="false">
      <c r="A1738" s="6" t="str">
        <f aca="false">"sankmc_"&amp;ROUND(B1738,1)&amp;"_"&amp;ROUND(C1738,1)&amp;"_"&amp;ROUND(D1738,1)&amp;"_"&amp;ROUND(E1738,1)&amp;"_"&amp;ROUND(F1738,1)&amp;"_"&amp;ROUND(G1738,1)</f>
        <v>sankmc_70.1_1.1_16.1_0.5_5_7.1</v>
      </c>
      <c r="B1738" s="1" t="n">
        <v>70.14</v>
      </c>
      <c r="C1738" s="1" t="n">
        <v>1.06</v>
      </c>
      <c r="D1738" s="1" t="n">
        <v>16.11</v>
      </c>
      <c r="E1738" s="1" t="n">
        <v>0.51</v>
      </c>
      <c r="F1738" s="1" t="n">
        <v>5.04</v>
      </c>
      <c r="G1738" s="1" t="n">
        <v>7.13999999999999</v>
      </c>
      <c r="H1738" s="33" t="n">
        <v>9.3E-006</v>
      </c>
      <c r="I1738" s="33" t="n">
        <f aca="false">H1738*1000000</f>
        <v>9.3</v>
      </c>
      <c r="J1738" s="1" t="s">
        <v>2421</v>
      </c>
      <c r="K1738" s="1" t="n">
        <v>1968</v>
      </c>
      <c r="L1738" s="1" t="s">
        <v>2194</v>
      </c>
    </row>
    <row r="1739" customFormat="false" ht="15" hidden="false" customHeight="false" outlineLevel="0" collapsed="false">
      <c r="A1739" s="6" t="str">
        <f aca="false">"sankmc_"&amp;ROUND(B1739,1)&amp;"_"&amp;ROUND(C1739,1)&amp;"_"&amp;ROUND(D1739,1)&amp;"_"&amp;ROUND(E1739,1)&amp;"_"&amp;ROUND(F1739,1)&amp;"_"&amp;ROUND(G1739,1)</f>
        <v>sankmc_70.1_1.2_13_0.6_5.2_9.9</v>
      </c>
      <c r="B1739" s="1" t="n">
        <v>70.1429857014299</v>
      </c>
      <c r="C1739" s="1" t="n">
        <v>1.22987701229877</v>
      </c>
      <c r="D1739" s="1" t="n">
        <v>12.988701129887</v>
      </c>
      <c r="E1739" s="1" t="n">
        <v>0.56994300569943</v>
      </c>
      <c r="F1739" s="1" t="n">
        <v>5.17948205179482</v>
      </c>
      <c r="G1739" s="1" t="n">
        <v>9.88901109889011</v>
      </c>
      <c r="H1739" s="33" t="n">
        <v>8.71999969482422E-006</v>
      </c>
      <c r="I1739" s="33" t="n">
        <f aca="false">H1739*1000000</f>
        <v>8.71999969482422</v>
      </c>
      <c r="J1739" s="1" t="s">
        <v>2403</v>
      </c>
      <c r="K1739" s="1" t="n">
        <v>2009</v>
      </c>
      <c r="L1739" s="1" t="s">
        <v>2194</v>
      </c>
    </row>
    <row r="1740" customFormat="false" ht="15" hidden="false" customHeight="false" outlineLevel="0" collapsed="false">
      <c r="A1740" s="6" t="str">
        <f aca="false">"sankmc_"&amp;ROUND(B1740,1)&amp;"_"&amp;ROUND(C1740,1)&amp;"_"&amp;ROUND(D1740,1)&amp;"_"&amp;ROUND(E1740,1)&amp;"_"&amp;ROUND(F1740,1)&amp;"_"&amp;ROUND(G1740,1)</f>
        <v>sankmc_70.1_1.7_10.4_1.9_16_0</v>
      </c>
      <c r="B1740" s="1" t="n">
        <v>70.08</v>
      </c>
      <c r="C1740" s="1" t="n">
        <v>1.72</v>
      </c>
      <c r="D1740" s="1" t="n">
        <v>10.38</v>
      </c>
      <c r="E1740" s="1" t="n">
        <v>1.86</v>
      </c>
      <c r="F1740" s="1" t="n">
        <v>15.96</v>
      </c>
      <c r="G1740" s="1" t="n">
        <v>0</v>
      </c>
      <c r="H1740" s="1" t="n">
        <v>8E-006</v>
      </c>
      <c r="I1740" s="33" t="n">
        <f aca="false">H1740*1000000</f>
        <v>8</v>
      </c>
      <c r="J1740" s="1" t="s">
        <v>2413</v>
      </c>
      <c r="K1740" s="1" t="n">
        <v>2010</v>
      </c>
      <c r="L1740" s="1" t="s">
        <v>2194</v>
      </c>
    </row>
    <row r="1741" customFormat="false" ht="15" hidden="false" customHeight="false" outlineLevel="0" collapsed="false">
      <c r="A1741" s="6" t="str">
        <f aca="false">"sankmc_"&amp;ROUND(B1741,1)&amp;"_"&amp;ROUND(C1741,1)&amp;"_"&amp;ROUND(D1741,1)&amp;"_"&amp;ROUND(E1741,1)&amp;"_"&amp;ROUND(F1741,1)&amp;"_"&amp;ROUND(G1741,1)</f>
        <v>sankmc_70.1_12.2_5_4.9_7.8_0</v>
      </c>
      <c r="B1741" s="1" t="n">
        <v>70.0729927007299</v>
      </c>
      <c r="C1741" s="1" t="n">
        <v>12.2487751224878</v>
      </c>
      <c r="D1741" s="1" t="n">
        <v>4.95950404959504</v>
      </c>
      <c r="E1741" s="1" t="n">
        <v>4.92950704929507</v>
      </c>
      <c r="F1741" s="1" t="n">
        <v>7.78922107789221</v>
      </c>
      <c r="G1741" s="1" t="n">
        <v>0</v>
      </c>
      <c r="H1741" s="33" t="n">
        <v>6.6E-006</v>
      </c>
      <c r="I1741" s="33" t="n">
        <f aca="false">H1741*1000000</f>
        <v>6.6</v>
      </c>
      <c r="J1741" s="1" t="s">
        <v>2468</v>
      </c>
      <c r="K1741" s="1" t="n">
        <v>1999</v>
      </c>
      <c r="L1741" s="1" t="s">
        <v>2194</v>
      </c>
    </row>
    <row r="1742" customFormat="false" ht="15" hidden="false" customHeight="false" outlineLevel="0" collapsed="false">
      <c r="A1742" s="6" t="str">
        <f aca="false">"sankmc_"&amp;ROUND(B1742,1)&amp;"_"&amp;ROUND(C1742,1)&amp;"_"&amp;ROUND(D1742,1)&amp;"_"&amp;ROUND(E1742,1)&amp;"_"&amp;ROUND(F1742,1)&amp;"_"&amp;ROUND(G1742,1)</f>
        <v>sankmc_70.1_12.2_5_4.9_7.8_0</v>
      </c>
      <c r="B1742" s="1" t="n">
        <v>70.0729927007299</v>
      </c>
      <c r="C1742" s="1" t="n">
        <v>12.2487751224878</v>
      </c>
      <c r="D1742" s="1" t="n">
        <v>4.95950404959504</v>
      </c>
      <c r="E1742" s="1" t="n">
        <v>4.92950704929507</v>
      </c>
      <c r="F1742" s="1" t="n">
        <v>7.78922107789221</v>
      </c>
      <c r="G1742" s="1" t="n">
        <v>0</v>
      </c>
      <c r="H1742" s="33" t="n">
        <v>6.6E-006</v>
      </c>
      <c r="I1742" s="33" t="n">
        <f aca="false">H1742*1000000</f>
        <v>6.6</v>
      </c>
      <c r="J1742" s="1" t="s">
        <v>2378</v>
      </c>
      <c r="K1742" s="1" t="n">
        <v>1999</v>
      </c>
      <c r="L1742" s="1" t="s">
        <v>2194</v>
      </c>
    </row>
    <row r="1743" customFormat="false" ht="15" hidden="false" customHeight="false" outlineLevel="0" collapsed="false">
      <c r="A1743" s="6" t="str">
        <f aca="false">"sankmc_"&amp;ROUND(B1743,1)&amp;"_"&amp;ROUND(C1743,1)&amp;"_"&amp;ROUND(D1743,1)&amp;"_"&amp;ROUND(E1743,1)&amp;"_"&amp;ROUND(F1743,1)&amp;"_"&amp;ROUND(G1743,1)</f>
        <v>sankmc_70.1_12.2_5_4.9_7.8_0</v>
      </c>
      <c r="B1743" s="1" t="n">
        <v>70.0729927007299</v>
      </c>
      <c r="C1743" s="1" t="n">
        <v>12.2487751224878</v>
      </c>
      <c r="D1743" s="1" t="n">
        <v>4.95950404959504</v>
      </c>
      <c r="E1743" s="1" t="n">
        <v>4.92950704929507</v>
      </c>
      <c r="F1743" s="1" t="n">
        <v>7.78922107789221</v>
      </c>
      <c r="G1743" s="1" t="n">
        <v>0</v>
      </c>
      <c r="H1743" s="33" t="n">
        <v>6.6E-006</v>
      </c>
      <c r="I1743" s="33" t="n">
        <f aca="false">H1743*1000000</f>
        <v>6.6</v>
      </c>
      <c r="J1743" s="1" t="s">
        <v>2378</v>
      </c>
      <c r="K1743" s="1" t="n">
        <v>1999</v>
      </c>
      <c r="L1743" s="1" t="s">
        <v>2194</v>
      </c>
    </row>
    <row r="1744" customFormat="false" ht="15" hidden="false" customHeight="false" outlineLevel="0" collapsed="false">
      <c r="A1744" s="6" t="str">
        <f aca="false">"sankmc_"&amp;ROUND(B1744,1)&amp;"_"&amp;ROUND(C1744,1)&amp;"_"&amp;ROUND(D1744,1)&amp;"_"&amp;ROUND(E1744,1)&amp;"_"&amp;ROUND(F1744,1)&amp;"_"&amp;ROUND(G1744,1)</f>
        <v>sankmc_70.1_12.2_5_4.9_7.8_0</v>
      </c>
      <c r="B1744" s="1" t="n">
        <v>70.0729927007299</v>
      </c>
      <c r="C1744" s="1" t="n">
        <v>12.2487751224878</v>
      </c>
      <c r="D1744" s="1" t="n">
        <v>4.95950404959504</v>
      </c>
      <c r="E1744" s="1" t="n">
        <v>4.92950704929507</v>
      </c>
      <c r="F1744" s="1" t="n">
        <v>7.78922107789221</v>
      </c>
      <c r="G1744" s="1" t="n">
        <v>0</v>
      </c>
      <c r="H1744" s="33" t="n">
        <v>6.6E-006</v>
      </c>
      <c r="I1744" s="33" t="n">
        <f aca="false">H1744*1000000</f>
        <v>6.6</v>
      </c>
      <c r="J1744" s="1" t="s">
        <v>2406</v>
      </c>
      <c r="K1744" s="1" t="n">
        <v>1997</v>
      </c>
      <c r="L1744" s="1" t="s">
        <v>2194</v>
      </c>
    </row>
    <row r="1745" customFormat="false" ht="15" hidden="false" customHeight="false" outlineLevel="0" collapsed="false">
      <c r="A1745" s="6" t="str">
        <f aca="false">"sankmc_"&amp;ROUND(B1745,1)&amp;"_"&amp;ROUND(C1745,1)&amp;"_"&amp;ROUND(D1745,1)&amp;"_"&amp;ROUND(E1745,1)&amp;"_"&amp;ROUND(F1745,1)&amp;"_"&amp;ROUND(G1745,1)</f>
        <v>sankmc_70.1_3.2_12.8_0.8_5.3_7.9</v>
      </c>
      <c r="B1745" s="1" t="n">
        <v>70.07</v>
      </c>
      <c r="C1745" s="1" t="n">
        <v>3.21</v>
      </c>
      <c r="D1745" s="1" t="n">
        <v>12.8</v>
      </c>
      <c r="E1745" s="1" t="n">
        <v>0.77</v>
      </c>
      <c r="F1745" s="1" t="n">
        <v>5.26</v>
      </c>
      <c r="G1745" s="1" t="n">
        <v>7.89</v>
      </c>
      <c r="H1745" s="33" t="n">
        <v>8.29000015258789E-006</v>
      </c>
      <c r="I1745" s="33" t="n">
        <f aca="false">H1745*1000000</f>
        <v>8.29000015258789</v>
      </c>
      <c r="J1745" s="1" t="s">
        <v>2510</v>
      </c>
      <c r="K1745" s="1" t="n">
        <v>2017</v>
      </c>
      <c r="L1745" s="1" t="s">
        <v>2194</v>
      </c>
    </row>
    <row r="1746" customFormat="false" ht="15" hidden="false" customHeight="false" outlineLevel="0" collapsed="false">
      <c r="A1746" s="6" t="str">
        <f aca="false">"sankmc_"&amp;ROUND(B1746,1)&amp;"_"&amp;ROUND(C1746,1)&amp;"_"&amp;ROUND(D1746,1)&amp;"_"&amp;ROUND(E1746,1)&amp;"_"&amp;ROUND(F1746,1)&amp;"_"&amp;ROUND(G1746,1)</f>
        <v>sankmc_70.2_0_0_29.8_0_0</v>
      </c>
      <c r="B1746" s="1" t="n">
        <v>70.16</v>
      </c>
      <c r="C1746" s="1" t="n">
        <v>0</v>
      </c>
      <c r="D1746" s="1" t="n">
        <v>0</v>
      </c>
      <c r="E1746" s="1" t="n">
        <v>29.84</v>
      </c>
      <c r="F1746" s="1" t="n">
        <v>0</v>
      </c>
      <c r="G1746" s="1" t="n">
        <v>0</v>
      </c>
      <c r="H1746" s="33" t="n">
        <v>1.77E-005</v>
      </c>
      <c r="I1746" s="33" t="n">
        <f aca="false">H1746*1000000</f>
        <v>17.7</v>
      </c>
      <c r="J1746" s="1" t="s">
        <v>2340</v>
      </c>
      <c r="K1746" s="1" t="n">
        <v>1963</v>
      </c>
      <c r="L1746" s="1" t="s">
        <v>2194</v>
      </c>
    </row>
    <row r="1747" customFormat="false" ht="15" hidden="false" customHeight="false" outlineLevel="0" collapsed="false">
      <c r="A1747" s="6" t="str">
        <f aca="false">"sankmc_"&amp;ROUND(B1747,1)&amp;"_"&amp;ROUND(C1747,1)&amp;"_"&amp;ROUND(D1747,1)&amp;"_"&amp;ROUND(E1747,1)&amp;"_"&amp;ROUND(F1747,1)&amp;"_"&amp;ROUND(G1747,1)</f>
        <v>sankmc_70.2_0_11.2_0_0_18.6</v>
      </c>
      <c r="B1747" s="1" t="n">
        <v>70.2</v>
      </c>
      <c r="C1747" s="1" t="n">
        <v>0</v>
      </c>
      <c r="D1747" s="1" t="n">
        <v>11.2</v>
      </c>
      <c r="E1747" s="1" t="n">
        <v>0</v>
      </c>
      <c r="F1747" s="1" t="n">
        <v>0</v>
      </c>
      <c r="G1747" s="1" t="n">
        <v>18.6</v>
      </c>
      <c r="H1747" s="33" t="n">
        <v>9.1E-006</v>
      </c>
      <c r="I1747" s="33" t="n">
        <f aca="false">H1747*1000000</f>
        <v>9.1</v>
      </c>
      <c r="J1747" s="1" t="s">
        <v>2416</v>
      </c>
      <c r="K1747" s="1" t="n">
        <v>1978</v>
      </c>
      <c r="L1747" s="1" t="s">
        <v>2194</v>
      </c>
    </row>
    <row r="1748" customFormat="false" ht="15" hidden="false" customHeight="false" outlineLevel="0" collapsed="false">
      <c r="A1748" s="6" t="str">
        <f aca="false">"sankmc_"&amp;ROUND(B1748,1)&amp;"_"&amp;ROUND(C1748,1)&amp;"_"&amp;ROUND(D1748,1)&amp;"_"&amp;ROUND(E1748,1)&amp;"_"&amp;ROUND(F1748,1)&amp;"_"&amp;ROUND(G1748,1)</f>
        <v>sankmc_70.2_0_14.5_0_0_15.4</v>
      </c>
      <c r="B1748" s="1" t="n">
        <v>70.19</v>
      </c>
      <c r="C1748" s="1" t="n">
        <v>0</v>
      </c>
      <c r="D1748" s="1" t="n">
        <v>14.46</v>
      </c>
      <c r="E1748" s="1" t="n">
        <v>0</v>
      </c>
      <c r="F1748" s="1" t="n">
        <v>0</v>
      </c>
      <c r="G1748" s="1" t="n">
        <v>15.35</v>
      </c>
      <c r="H1748" s="33" t="n">
        <v>9.83207321166992E-006</v>
      </c>
      <c r="I1748" s="33" t="n">
        <f aca="false">H1748*1000000</f>
        <v>9.83207321166992</v>
      </c>
      <c r="J1748" s="1" t="s">
        <v>2409</v>
      </c>
      <c r="K1748" s="1" t="n">
        <v>1934</v>
      </c>
      <c r="L1748" s="1" t="s">
        <v>2194</v>
      </c>
    </row>
    <row r="1749" customFormat="false" ht="15" hidden="false" customHeight="false" outlineLevel="0" collapsed="false">
      <c r="A1749" s="6" t="str">
        <f aca="false">"sankmc_"&amp;ROUND(B1749,1)&amp;"_"&amp;ROUND(C1749,1)&amp;"_"&amp;ROUND(D1749,1)&amp;"_"&amp;ROUND(E1749,1)&amp;"_"&amp;ROUND(F1749,1)&amp;"_"&amp;ROUND(G1749,1)</f>
        <v>sankmc_70.2_0_19.8_0_0_10</v>
      </c>
      <c r="B1749" s="1" t="n">
        <v>70.18</v>
      </c>
      <c r="C1749" s="1" t="n">
        <v>0</v>
      </c>
      <c r="D1749" s="1" t="n">
        <v>19.83</v>
      </c>
      <c r="E1749" s="1" t="n">
        <v>0</v>
      </c>
      <c r="F1749" s="1" t="n">
        <v>0</v>
      </c>
      <c r="G1749" s="1" t="n">
        <v>9.98999999999999</v>
      </c>
      <c r="H1749" s="33" t="n">
        <v>1.16E-005</v>
      </c>
      <c r="I1749" s="33" t="n">
        <f aca="false">H1749*1000000</f>
        <v>11.6</v>
      </c>
      <c r="J1749" s="1" t="s">
        <v>2356</v>
      </c>
      <c r="K1749" s="1" t="n">
        <v>1997</v>
      </c>
      <c r="L1749" s="1" t="s">
        <v>2194</v>
      </c>
    </row>
    <row r="1750" customFormat="false" ht="15" hidden="false" customHeight="false" outlineLevel="0" collapsed="false">
      <c r="A1750" s="6" t="str">
        <f aca="false">"sankmc_"&amp;ROUND(B1750,1)&amp;"_"&amp;ROUND(C1750,1)&amp;"_"&amp;ROUND(D1750,1)&amp;"_"&amp;ROUND(E1750,1)&amp;"_"&amp;ROUND(F1750,1)&amp;"_"&amp;ROUND(G1750,1)</f>
        <v>sankmc_70.2_0_6_2_13.9_7.8</v>
      </c>
      <c r="B1750" s="1" t="n">
        <v>70.2429757024298</v>
      </c>
      <c r="C1750" s="1" t="n">
        <v>0</v>
      </c>
      <c r="D1750" s="1" t="n">
        <v>5.96940305969403</v>
      </c>
      <c r="E1750" s="1" t="n">
        <v>2.02979702029797</v>
      </c>
      <c r="F1750" s="1" t="n">
        <v>13.9186081391861</v>
      </c>
      <c r="G1750" s="1" t="n">
        <v>7.83921607839216</v>
      </c>
      <c r="H1750" s="33" t="n">
        <v>7.4E-006</v>
      </c>
      <c r="I1750" s="33" t="n">
        <f aca="false">H1750*1000000</f>
        <v>7.4</v>
      </c>
      <c r="J1750" s="1" t="s">
        <v>2378</v>
      </c>
      <c r="K1750" s="1" t="n">
        <v>1999</v>
      </c>
      <c r="L1750" s="1" t="s">
        <v>2194</v>
      </c>
    </row>
    <row r="1751" customFormat="false" ht="15" hidden="false" customHeight="false" outlineLevel="0" collapsed="false">
      <c r="A1751" s="6" t="str">
        <f aca="false">"sankmc_"&amp;ROUND(B1751,1)&amp;"_"&amp;ROUND(C1751,1)&amp;"_"&amp;ROUND(D1751,1)&amp;"_"&amp;ROUND(E1751,1)&amp;"_"&amp;ROUND(F1751,1)&amp;"_"&amp;ROUND(G1751,1)</f>
        <v>sankmc_70.2_0.6_12.6_0_6.3_10.3</v>
      </c>
      <c r="B1751" s="1" t="n">
        <v>70.1929807019298</v>
      </c>
      <c r="C1751" s="1" t="n">
        <v>0.57994200579942</v>
      </c>
      <c r="D1751" s="1" t="n">
        <v>12.6387361263874</v>
      </c>
      <c r="E1751" s="1" t="n">
        <v>0</v>
      </c>
      <c r="F1751" s="1" t="n">
        <v>6.28937106289371</v>
      </c>
      <c r="G1751" s="1" t="n">
        <v>10.2989701029897</v>
      </c>
      <c r="H1751" s="33" t="n">
        <v>8.5E-006</v>
      </c>
      <c r="I1751" s="33" t="n">
        <f aca="false">H1751*1000000</f>
        <v>8.5</v>
      </c>
      <c r="J1751" s="1" t="s">
        <v>2511</v>
      </c>
      <c r="K1751" s="1" t="n">
        <v>1991</v>
      </c>
      <c r="L1751" s="1" t="s">
        <v>2194</v>
      </c>
    </row>
    <row r="1752" customFormat="false" ht="15" hidden="false" customHeight="false" outlineLevel="0" collapsed="false">
      <c r="A1752" s="6" t="str">
        <f aca="false">"sankmc_"&amp;ROUND(B1752,1)&amp;"_"&amp;ROUND(C1752,1)&amp;"_"&amp;ROUND(D1752,1)&amp;"_"&amp;ROUND(E1752,1)&amp;"_"&amp;ROUND(F1752,1)&amp;"_"&amp;ROUND(G1752,1)</f>
        <v>sankmc_70.2_0.8_12_5.4_0_11.5</v>
      </c>
      <c r="B1752" s="1" t="n">
        <v>70.22</v>
      </c>
      <c r="C1752" s="1" t="n">
        <v>0.78</v>
      </c>
      <c r="D1752" s="1" t="n">
        <v>12.04</v>
      </c>
      <c r="E1752" s="1" t="n">
        <v>5.42</v>
      </c>
      <c r="F1752" s="1" t="n">
        <v>0</v>
      </c>
      <c r="G1752" s="1" t="n">
        <v>11.54</v>
      </c>
      <c r="H1752" s="33" t="n">
        <v>1.01972122192383E-005</v>
      </c>
      <c r="I1752" s="33" t="n">
        <f aca="false">H1752*1000000</f>
        <v>10.1972122192383</v>
      </c>
      <c r="J1752" s="1" t="s">
        <v>2512</v>
      </c>
      <c r="K1752" s="1" t="n">
        <v>1970</v>
      </c>
      <c r="L1752" s="1" t="s">
        <v>2194</v>
      </c>
    </row>
    <row r="1753" customFormat="false" ht="15" hidden="false" customHeight="false" outlineLevel="0" collapsed="false">
      <c r="A1753" s="6" t="str">
        <f aca="false">"sankmc_"&amp;ROUND(B1753,1)&amp;"_"&amp;ROUND(C1753,1)&amp;"_"&amp;ROUND(D1753,1)&amp;"_"&amp;ROUND(E1753,1)&amp;"_"&amp;ROUND(F1753,1)&amp;"_"&amp;ROUND(G1753,1)</f>
        <v>sankmc_70.2_0.9_12.9_0.6_5.9_9.5</v>
      </c>
      <c r="B1753" s="1" t="n">
        <v>70.15</v>
      </c>
      <c r="C1753" s="1" t="n">
        <v>0.87</v>
      </c>
      <c r="D1753" s="1" t="n">
        <v>12.93</v>
      </c>
      <c r="E1753" s="1" t="n">
        <v>0.63</v>
      </c>
      <c r="F1753" s="1" t="n">
        <v>5.88999999999999</v>
      </c>
      <c r="G1753" s="1" t="n">
        <v>9.53</v>
      </c>
      <c r="H1753" s="33" t="n">
        <v>8.5E-006</v>
      </c>
      <c r="I1753" s="33" t="n">
        <f aca="false">H1753*1000000</f>
        <v>8.5</v>
      </c>
      <c r="J1753" s="1" t="s">
        <v>2513</v>
      </c>
      <c r="K1753" s="1" t="n">
        <v>2004</v>
      </c>
      <c r="L1753" s="1" t="s">
        <v>2194</v>
      </c>
    </row>
    <row r="1754" customFormat="false" ht="15" hidden="false" customHeight="false" outlineLevel="0" collapsed="false">
      <c r="A1754" s="6" t="str">
        <f aca="false">"sankmc_"&amp;ROUND(B1754,1)&amp;"_"&amp;ROUND(C1754,1)&amp;"_"&amp;ROUND(D1754,1)&amp;"_"&amp;ROUND(E1754,1)&amp;"_"&amp;ROUND(F1754,1)&amp;"_"&amp;ROUND(G1754,1)</f>
        <v>sankmc_70.2_2.2_14.2_0_2.2_11.1</v>
      </c>
      <c r="B1754" s="1" t="n">
        <v>70.1729827017298</v>
      </c>
      <c r="C1754" s="1" t="n">
        <v>2.24977502249774</v>
      </c>
      <c r="D1754" s="1" t="n">
        <v>14.1585841415858</v>
      </c>
      <c r="E1754" s="1" t="n">
        <v>0.03999600039995</v>
      </c>
      <c r="F1754" s="1" t="n">
        <v>2.24977502249774</v>
      </c>
      <c r="G1754" s="1" t="n">
        <v>11.1288871112889</v>
      </c>
      <c r="H1754" s="33" t="n">
        <v>9.21999969482422E-006</v>
      </c>
      <c r="I1754" s="33" t="n">
        <f aca="false">H1754*1000000</f>
        <v>9.21999969482422</v>
      </c>
      <c r="J1754" s="1" t="s">
        <v>2384</v>
      </c>
      <c r="K1754" s="1" t="n">
        <v>1973</v>
      </c>
      <c r="L1754" s="1" t="s">
        <v>2194</v>
      </c>
    </row>
    <row r="1755" customFormat="false" ht="15" hidden="false" customHeight="false" outlineLevel="0" collapsed="false">
      <c r="A1755" s="6" t="str">
        <f aca="false">"sankmc_"&amp;ROUND(B1755,1)&amp;"_"&amp;ROUND(C1755,1)&amp;"_"&amp;ROUND(D1755,1)&amp;"_"&amp;ROUND(E1755,1)&amp;"_"&amp;ROUND(F1755,1)&amp;"_"&amp;ROUND(G1755,1)</f>
        <v>sankmc_70.2_2.5_13.1_0_5.9_8.3</v>
      </c>
      <c r="B1755" s="1" t="n">
        <v>70.1570157015702</v>
      </c>
      <c r="C1755" s="1" t="n">
        <v>2.5102510251025</v>
      </c>
      <c r="D1755" s="1" t="n">
        <v>13.1313131313131</v>
      </c>
      <c r="E1755" s="1" t="n">
        <v>0</v>
      </c>
      <c r="F1755" s="1" t="n">
        <v>5.91059105910591</v>
      </c>
      <c r="G1755" s="1" t="n">
        <v>8.29082908290829</v>
      </c>
      <c r="H1755" s="33" t="n">
        <v>9.03000030517578E-006</v>
      </c>
      <c r="I1755" s="33" t="n">
        <f aca="false">H1755*1000000</f>
        <v>9.03000030517578</v>
      </c>
      <c r="J1755" s="1" t="s">
        <v>2478</v>
      </c>
      <c r="K1755" s="1" t="n">
        <v>1998</v>
      </c>
      <c r="L1755" s="1" t="s">
        <v>2194</v>
      </c>
    </row>
    <row r="1756" customFormat="false" ht="15" hidden="false" customHeight="false" outlineLevel="0" collapsed="false">
      <c r="A1756" s="6" t="str">
        <f aca="false">"sankmc_"&amp;ROUND(B1756,1)&amp;"_"&amp;ROUND(C1756,1)&amp;"_"&amp;ROUND(D1756,1)&amp;"_"&amp;ROUND(E1756,1)&amp;"_"&amp;ROUND(F1756,1)&amp;"_"&amp;ROUND(G1756,1)</f>
        <v>sankmc_70.2_6.1_23.4_0.2_0_0</v>
      </c>
      <c r="B1756" s="1" t="n">
        <v>70.22</v>
      </c>
      <c r="C1756" s="1" t="n">
        <v>6.13</v>
      </c>
      <c r="D1756" s="1" t="n">
        <v>23.44</v>
      </c>
      <c r="E1756" s="1" t="n">
        <v>0.21</v>
      </c>
      <c r="F1756" s="1" t="n">
        <v>0</v>
      </c>
      <c r="G1756" s="1" t="n">
        <v>0</v>
      </c>
      <c r="H1756" s="33" t="n">
        <v>1.28E-005</v>
      </c>
      <c r="I1756" s="33" t="n">
        <f aca="false">H1756*1000000</f>
        <v>12.8</v>
      </c>
      <c r="J1756" s="1" t="s">
        <v>2307</v>
      </c>
      <c r="K1756" s="1" t="n">
        <v>1930</v>
      </c>
      <c r="L1756" s="1" t="s">
        <v>2194</v>
      </c>
    </row>
    <row r="1757" customFormat="false" ht="15" hidden="false" customHeight="false" outlineLevel="0" collapsed="false">
      <c r="A1757" s="6" t="str">
        <f aca="false">"sankmc_"&amp;ROUND(B1757,1)&amp;"_"&amp;ROUND(C1757,1)&amp;"_"&amp;ROUND(D1757,1)&amp;"_"&amp;ROUND(E1757,1)&amp;"_"&amp;ROUND(F1757,1)&amp;"_"&amp;ROUND(G1757,1)</f>
        <v>sankmc_70.3_0_15.1_0_7.3_7.3</v>
      </c>
      <c r="B1757" s="1" t="n">
        <v>70.26</v>
      </c>
      <c r="C1757" s="1" t="n">
        <v>0</v>
      </c>
      <c r="D1757" s="1" t="n">
        <v>15.14</v>
      </c>
      <c r="E1757" s="1" t="n">
        <v>0</v>
      </c>
      <c r="F1757" s="1" t="n">
        <v>7.3</v>
      </c>
      <c r="G1757" s="1" t="n">
        <v>7.3</v>
      </c>
      <c r="H1757" s="33" t="n">
        <v>8.375E-006</v>
      </c>
      <c r="I1757" s="33" t="n">
        <f aca="false">H1757*1000000</f>
        <v>8.375</v>
      </c>
      <c r="J1757" s="1" t="s">
        <v>2514</v>
      </c>
      <c r="K1757" s="1" t="n">
        <v>1970</v>
      </c>
      <c r="L1757" s="1" t="s">
        <v>2194</v>
      </c>
    </row>
    <row r="1758" customFormat="false" ht="15" hidden="false" customHeight="false" outlineLevel="0" collapsed="false">
      <c r="A1758" s="6" t="str">
        <f aca="false">"sankmc_"&amp;ROUND(B1758,1)&amp;"_"&amp;ROUND(C1758,1)&amp;"_"&amp;ROUND(D1758,1)&amp;"_"&amp;ROUND(E1758,1)&amp;"_"&amp;ROUND(F1758,1)&amp;"_"&amp;ROUND(G1758,1)</f>
        <v>sankmc_70.3_0_17.2_0_6.2_6.3</v>
      </c>
      <c r="B1758" s="1" t="n">
        <v>70.29</v>
      </c>
      <c r="C1758" s="1" t="n">
        <v>0</v>
      </c>
      <c r="D1758" s="1" t="n">
        <v>17.2</v>
      </c>
      <c r="E1758" s="1" t="n">
        <v>0</v>
      </c>
      <c r="F1758" s="1" t="n">
        <v>6.17</v>
      </c>
      <c r="G1758" s="1" t="n">
        <v>6.34</v>
      </c>
      <c r="H1758" s="33" t="n">
        <v>9.9E-006</v>
      </c>
      <c r="I1758" s="33" t="n">
        <f aca="false">H1758*1000000</f>
        <v>9.9</v>
      </c>
      <c r="J1758" s="1" t="s">
        <v>2471</v>
      </c>
      <c r="K1758" s="1" t="n">
        <v>1950</v>
      </c>
      <c r="L1758" s="1" t="s">
        <v>2194</v>
      </c>
    </row>
    <row r="1759" customFormat="false" ht="15" hidden="false" customHeight="false" outlineLevel="0" collapsed="false">
      <c r="A1759" s="6" t="str">
        <f aca="false">"sankmc_"&amp;ROUND(B1759,1)&amp;"_"&amp;ROUND(C1759,1)&amp;"_"&amp;ROUND(D1759,1)&amp;"_"&amp;ROUND(E1759,1)&amp;"_"&amp;ROUND(F1759,1)&amp;"_"&amp;ROUND(G1759,1)</f>
        <v>sankmc_70.3_0_29.7_0_0_0</v>
      </c>
      <c r="B1759" s="1" t="n">
        <v>70.3</v>
      </c>
      <c r="C1759" s="1" t="n">
        <v>0</v>
      </c>
      <c r="D1759" s="1" t="n">
        <v>29.7</v>
      </c>
      <c r="E1759" s="1" t="n">
        <v>0</v>
      </c>
      <c r="F1759" s="1" t="n">
        <v>0</v>
      </c>
      <c r="G1759" s="1" t="n">
        <v>0</v>
      </c>
      <c r="H1759" s="33" t="n">
        <v>1.48734375E-005</v>
      </c>
      <c r="I1759" s="33" t="n">
        <f aca="false">H1759*1000000</f>
        <v>14.8734375</v>
      </c>
      <c r="J1759" s="1" t="s">
        <v>2252</v>
      </c>
      <c r="K1759" s="1" t="n">
        <v>1934</v>
      </c>
      <c r="L1759" s="1" t="s">
        <v>2194</v>
      </c>
    </row>
    <row r="1760" customFormat="false" ht="15" hidden="false" customHeight="false" outlineLevel="0" collapsed="false">
      <c r="A1760" s="6" t="str">
        <f aca="false">"sankmc_"&amp;ROUND(B1760,1)&amp;"_"&amp;ROUND(C1760,1)&amp;"_"&amp;ROUND(D1760,1)&amp;"_"&amp;ROUND(E1760,1)&amp;"_"&amp;ROUND(F1760,1)&amp;"_"&amp;ROUND(G1760,1)</f>
        <v>sankmc_70.3_0.3_13_0.2_6_10.1</v>
      </c>
      <c r="B1760" s="1" t="n">
        <v>70.2929707029297</v>
      </c>
      <c r="C1760" s="1" t="n">
        <v>0.34996500349965</v>
      </c>
      <c r="D1760" s="1" t="n">
        <v>12.998700129987</v>
      </c>
      <c r="E1760" s="1" t="n">
        <v>0.18998100189981</v>
      </c>
      <c r="F1760" s="1" t="n">
        <v>6.02939706029397</v>
      </c>
      <c r="G1760" s="1" t="n">
        <v>10.1389861013899</v>
      </c>
      <c r="H1760" s="1" t="n">
        <v>9E-006</v>
      </c>
      <c r="I1760" s="33" t="n">
        <f aca="false">H1760*1000000</f>
        <v>9</v>
      </c>
      <c r="J1760" s="1" t="s">
        <v>2428</v>
      </c>
      <c r="K1760" s="1" t="n">
        <v>1999</v>
      </c>
      <c r="L1760" s="1" t="s">
        <v>2194</v>
      </c>
    </row>
    <row r="1761" customFormat="false" ht="15" hidden="false" customHeight="false" outlineLevel="0" collapsed="false">
      <c r="A1761" s="6" t="str">
        <f aca="false">"sankmc_"&amp;ROUND(B1761,1)&amp;"_"&amp;ROUND(C1761,1)&amp;"_"&amp;ROUND(D1761,1)&amp;"_"&amp;ROUND(E1761,1)&amp;"_"&amp;ROUND(F1761,1)&amp;"_"&amp;ROUND(G1761,1)</f>
        <v>sankmc_70.3_0.3_13.4_0_5.9_10.1</v>
      </c>
      <c r="B1761" s="1" t="n">
        <v>70.29</v>
      </c>
      <c r="C1761" s="1" t="n">
        <v>0.34999999999999</v>
      </c>
      <c r="D1761" s="1" t="n">
        <v>13.36</v>
      </c>
      <c r="E1761" s="1" t="n">
        <v>0</v>
      </c>
      <c r="F1761" s="1" t="n">
        <v>5.87</v>
      </c>
      <c r="G1761" s="1" t="n">
        <v>10.13</v>
      </c>
      <c r="H1761" s="33" t="n">
        <v>8.9E-006</v>
      </c>
      <c r="I1761" s="33" t="n">
        <f aca="false">H1761*1000000</f>
        <v>8.9</v>
      </c>
      <c r="J1761" s="1" t="s">
        <v>2515</v>
      </c>
      <c r="K1761" s="1" t="n">
        <v>2004</v>
      </c>
      <c r="L1761" s="1" t="s">
        <v>2194</v>
      </c>
    </row>
    <row r="1762" customFormat="false" ht="15" hidden="false" customHeight="false" outlineLevel="0" collapsed="false">
      <c r="A1762" s="6" t="str">
        <f aca="false">"sankmc_"&amp;ROUND(B1762,1)&amp;"_"&amp;ROUND(C1762,1)&amp;"_"&amp;ROUND(D1762,1)&amp;"_"&amp;ROUND(E1762,1)&amp;"_"&amp;ROUND(F1762,1)&amp;"_"&amp;ROUND(G1762,1)</f>
        <v>sankmc_70.3_0.6_11.9_0.1_8_9</v>
      </c>
      <c r="B1762" s="1" t="n">
        <v>70.31</v>
      </c>
      <c r="C1762" s="1" t="n">
        <v>0.63</v>
      </c>
      <c r="D1762" s="1" t="n">
        <v>11.93</v>
      </c>
      <c r="E1762" s="1" t="n">
        <v>0.12</v>
      </c>
      <c r="F1762" s="1" t="n">
        <v>8.01</v>
      </c>
      <c r="G1762" s="1" t="n">
        <v>9</v>
      </c>
      <c r="H1762" s="33" t="n">
        <v>8.6E-006</v>
      </c>
      <c r="I1762" s="33" t="n">
        <f aca="false">H1762*1000000</f>
        <v>8.6</v>
      </c>
      <c r="J1762" s="1" t="s">
        <v>2413</v>
      </c>
      <c r="K1762" s="1" t="n">
        <v>2009</v>
      </c>
      <c r="L1762" s="1" t="s">
        <v>2194</v>
      </c>
    </row>
    <row r="1763" customFormat="false" ht="15" hidden="false" customHeight="false" outlineLevel="0" collapsed="false">
      <c r="A1763" s="6" t="str">
        <f aca="false">"sankmc_"&amp;ROUND(B1763,1)&amp;"_"&amp;ROUND(C1763,1)&amp;"_"&amp;ROUND(D1763,1)&amp;"_"&amp;ROUND(E1763,1)&amp;"_"&amp;ROUND(F1763,1)&amp;"_"&amp;ROUND(G1763,1)</f>
        <v>sankmc_70.3_1.2_13_0.5_5.3_9.7</v>
      </c>
      <c r="B1763" s="1" t="n">
        <v>70.2570257025703</v>
      </c>
      <c r="C1763" s="1" t="n">
        <v>1.17011701170117</v>
      </c>
      <c r="D1763" s="1" t="n">
        <v>13.021302130213</v>
      </c>
      <c r="E1763" s="1" t="n">
        <v>0.51005100510051</v>
      </c>
      <c r="F1763" s="1" t="n">
        <v>5.34053405340534</v>
      </c>
      <c r="G1763" s="1" t="n">
        <v>9.7009700970097</v>
      </c>
      <c r="H1763" s="33" t="n">
        <v>8.7E-006</v>
      </c>
      <c r="I1763" s="33" t="n">
        <f aca="false">H1763*1000000</f>
        <v>8.7</v>
      </c>
      <c r="J1763" s="1" t="s">
        <v>2354</v>
      </c>
      <c r="K1763" s="1" t="n">
        <v>2001</v>
      </c>
      <c r="L1763" s="1" t="s">
        <v>2194</v>
      </c>
    </row>
    <row r="1764" customFormat="false" ht="15" hidden="false" customHeight="false" outlineLevel="0" collapsed="false">
      <c r="A1764" s="6" t="str">
        <f aca="false">"sankmc_"&amp;ROUND(B1764,1)&amp;"_"&amp;ROUND(C1764,1)&amp;"_"&amp;ROUND(D1764,1)&amp;"_"&amp;ROUND(E1764,1)&amp;"_"&amp;ROUND(F1764,1)&amp;"_"&amp;ROUND(G1764,1)</f>
        <v>sankmc_70.3_1.2_13.1_0.5_5.3_9.7</v>
      </c>
      <c r="B1764" s="1" t="n">
        <v>70.27</v>
      </c>
      <c r="C1764" s="1" t="n">
        <v>1.16999999999999</v>
      </c>
      <c r="D1764" s="1" t="n">
        <v>13.07</v>
      </c>
      <c r="E1764" s="1" t="n">
        <v>0.51</v>
      </c>
      <c r="F1764" s="1" t="n">
        <v>5.32</v>
      </c>
      <c r="G1764" s="1" t="n">
        <v>9.66</v>
      </c>
      <c r="H1764" s="33" t="n">
        <v>8.7E-006</v>
      </c>
      <c r="I1764" s="33" t="n">
        <f aca="false">H1764*1000000</f>
        <v>8.7</v>
      </c>
      <c r="J1764" s="1" t="s">
        <v>2403</v>
      </c>
      <c r="K1764" s="1" t="n">
        <v>2005</v>
      </c>
      <c r="L1764" s="1" t="s">
        <v>2194</v>
      </c>
    </row>
    <row r="1765" customFormat="false" ht="15" hidden="false" customHeight="false" outlineLevel="0" collapsed="false">
      <c r="A1765" s="6" t="str">
        <f aca="false">"sankmc_"&amp;ROUND(B1765,1)&amp;"_"&amp;ROUND(C1765,1)&amp;"_"&amp;ROUND(D1765,1)&amp;"_"&amp;ROUND(E1765,1)&amp;"_"&amp;ROUND(F1765,1)&amp;"_"&amp;ROUND(G1765,1)</f>
        <v>sankmc_70.3_1.2_13.1_0.5_5.3_9.7</v>
      </c>
      <c r="B1765" s="1" t="n">
        <v>70.27</v>
      </c>
      <c r="C1765" s="1" t="n">
        <v>1.16999999999999</v>
      </c>
      <c r="D1765" s="1" t="n">
        <v>13.07</v>
      </c>
      <c r="E1765" s="1" t="n">
        <v>0.51</v>
      </c>
      <c r="F1765" s="1" t="n">
        <v>5.32</v>
      </c>
      <c r="G1765" s="1" t="n">
        <v>9.66</v>
      </c>
      <c r="H1765" s="33" t="n">
        <v>8.7E-006</v>
      </c>
      <c r="I1765" s="33" t="n">
        <f aca="false">H1765*1000000</f>
        <v>8.7</v>
      </c>
      <c r="J1765" s="1" t="s">
        <v>2403</v>
      </c>
      <c r="K1765" s="1" t="n">
        <v>2006</v>
      </c>
      <c r="L1765" s="1" t="s">
        <v>2194</v>
      </c>
    </row>
    <row r="1766" customFormat="false" ht="15" hidden="false" customHeight="false" outlineLevel="0" collapsed="false">
      <c r="A1766" s="6" t="str">
        <f aca="false">"sankmc_"&amp;ROUND(B1766,1)&amp;"_"&amp;ROUND(C1766,1)&amp;"_"&amp;ROUND(D1766,1)&amp;"_"&amp;ROUND(E1766,1)&amp;"_"&amp;ROUND(F1766,1)&amp;"_"&amp;ROUND(G1766,1)</f>
        <v>sankmc_70.3_1.2_13.1_0.5_5.3_9.7</v>
      </c>
      <c r="B1766" s="1" t="n">
        <v>70.27</v>
      </c>
      <c r="C1766" s="1" t="n">
        <v>1.16999999999999</v>
      </c>
      <c r="D1766" s="1" t="n">
        <v>13.07</v>
      </c>
      <c r="E1766" s="1" t="n">
        <v>0.51</v>
      </c>
      <c r="F1766" s="1" t="n">
        <v>5.32</v>
      </c>
      <c r="G1766" s="1" t="n">
        <v>9.66</v>
      </c>
      <c r="H1766" s="33" t="n">
        <v>8.7E-006</v>
      </c>
      <c r="I1766" s="33" t="n">
        <f aca="false">H1766*1000000</f>
        <v>8.7</v>
      </c>
      <c r="J1766" s="1" t="s">
        <v>2403</v>
      </c>
      <c r="K1766" s="1" t="n">
        <v>2006</v>
      </c>
      <c r="L1766" s="1" t="s">
        <v>2194</v>
      </c>
    </row>
    <row r="1767" customFormat="false" ht="15" hidden="false" customHeight="false" outlineLevel="0" collapsed="false">
      <c r="A1767" s="6" t="str">
        <f aca="false">"sankmc_"&amp;ROUND(B1767,1)&amp;"_"&amp;ROUND(C1767,1)&amp;"_"&amp;ROUND(D1767,1)&amp;"_"&amp;ROUND(E1767,1)&amp;"_"&amp;ROUND(F1767,1)&amp;"_"&amp;ROUND(G1767,1)</f>
        <v>sankmc_70.3_1.2_13.1_0.5_5.3_9.7</v>
      </c>
      <c r="B1767" s="1" t="n">
        <v>70.27</v>
      </c>
      <c r="C1767" s="1" t="n">
        <v>1.16999999999999</v>
      </c>
      <c r="D1767" s="1" t="n">
        <v>13.07</v>
      </c>
      <c r="E1767" s="1" t="n">
        <v>0.51</v>
      </c>
      <c r="F1767" s="1" t="n">
        <v>5.32</v>
      </c>
      <c r="G1767" s="1" t="n">
        <v>9.66</v>
      </c>
      <c r="H1767" s="33" t="n">
        <v>8.7E-006</v>
      </c>
      <c r="I1767" s="33" t="n">
        <f aca="false">H1767*1000000</f>
        <v>8.7</v>
      </c>
      <c r="J1767" s="1" t="s">
        <v>2403</v>
      </c>
      <c r="K1767" s="1" t="n">
        <v>2005</v>
      </c>
      <c r="L1767" s="1" t="s">
        <v>2194</v>
      </c>
    </row>
    <row r="1768" customFormat="false" ht="15" hidden="false" customHeight="false" outlineLevel="0" collapsed="false">
      <c r="A1768" s="6" t="str">
        <f aca="false">"sankmc_"&amp;ROUND(B1768,1)&amp;"_"&amp;ROUND(C1768,1)&amp;"_"&amp;ROUND(D1768,1)&amp;"_"&amp;ROUND(E1768,1)&amp;"_"&amp;ROUND(F1768,1)&amp;"_"&amp;ROUND(G1768,1)</f>
        <v>sankmc_70.3_1.2_13.1_0.5_5.3_9.7</v>
      </c>
      <c r="B1768" s="1" t="n">
        <v>70.27</v>
      </c>
      <c r="C1768" s="1" t="n">
        <v>1.16999999999999</v>
      </c>
      <c r="D1768" s="1" t="n">
        <v>13.07</v>
      </c>
      <c r="E1768" s="1" t="n">
        <v>0.51</v>
      </c>
      <c r="F1768" s="1" t="n">
        <v>5.32</v>
      </c>
      <c r="G1768" s="1" t="n">
        <v>9.66</v>
      </c>
      <c r="H1768" s="33" t="n">
        <v>8.7E-006</v>
      </c>
      <c r="I1768" s="33" t="n">
        <f aca="false">H1768*1000000</f>
        <v>8.7</v>
      </c>
      <c r="J1768" s="1" t="s">
        <v>2403</v>
      </c>
      <c r="K1768" s="1" t="n">
        <v>2005</v>
      </c>
      <c r="L1768" s="1" t="s">
        <v>2194</v>
      </c>
    </row>
    <row r="1769" customFormat="false" ht="15" hidden="false" customHeight="false" outlineLevel="0" collapsed="false">
      <c r="A1769" s="6" t="str">
        <f aca="false">"sankmc_"&amp;ROUND(B1769,1)&amp;"_"&amp;ROUND(C1769,1)&amp;"_"&amp;ROUND(D1769,1)&amp;"_"&amp;ROUND(E1769,1)&amp;"_"&amp;ROUND(F1769,1)&amp;"_"&amp;ROUND(G1769,1)</f>
        <v>sankmc_70.3_1.3_12.6_0.8_3.1_12</v>
      </c>
      <c r="B1769" s="1" t="n">
        <v>70.26</v>
      </c>
      <c r="C1769" s="1" t="n">
        <v>1.27</v>
      </c>
      <c r="D1769" s="1" t="n">
        <v>12.59</v>
      </c>
      <c r="E1769" s="1" t="n">
        <v>0.76</v>
      </c>
      <c r="F1769" s="1" t="n">
        <v>3.13</v>
      </c>
      <c r="G1769" s="1" t="n">
        <v>11.99</v>
      </c>
      <c r="H1769" s="33" t="n">
        <v>9.4E-006</v>
      </c>
      <c r="I1769" s="33" t="n">
        <f aca="false">H1769*1000000</f>
        <v>9.4</v>
      </c>
      <c r="J1769" s="1" t="s">
        <v>2516</v>
      </c>
      <c r="K1769" s="1" t="n">
        <v>2003</v>
      </c>
      <c r="L1769" s="1" t="s">
        <v>2194</v>
      </c>
    </row>
    <row r="1770" customFormat="false" ht="15" hidden="false" customHeight="false" outlineLevel="0" collapsed="false">
      <c r="A1770" s="6" t="str">
        <f aca="false">"sankmc_"&amp;ROUND(B1770,1)&amp;"_"&amp;ROUND(C1770,1)&amp;"_"&amp;ROUND(D1770,1)&amp;"_"&amp;ROUND(E1770,1)&amp;"_"&amp;ROUND(F1770,1)&amp;"_"&amp;ROUND(G1770,1)</f>
        <v>sankmc_70.3_1.8_12.5_0.6_7.4_7.4</v>
      </c>
      <c r="B1770" s="1" t="n">
        <v>70.3270327032703</v>
      </c>
      <c r="C1770" s="1" t="n">
        <v>1.75017501750175</v>
      </c>
      <c r="D1770" s="1" t="n">
        <v>12.4812481248125</v>
      </c>
      <c r="E1770" s="1" t="n">
        <v>0.63006300630063</v>
      </c>
      <c r="F1770" s="1" t="n">
        <v>7.38073807380738</v>
      </c>
      <c r="G1770" s="1" t="n">
        <v>7.43074307430743</v>
      </c>
      <c r="H1770" s="33" t="n">
        <v>9.1E-006</v>
      </c>
      <c r="I1770" s="33" t="n">
        <f aca="false">H1770*1000000</f>
        <v>9.1</v>
      </c>
      <c r="J1770" s="1" t="s">
        <v>2480</v>
      </c>
      <c r="K1770" s="1" t="n">
        <v>1980</v>
      </c>
      <c r="L1770" s="1" t="s">
        <v>2194</v>
      </c>
    </row>
    <row r="1771" customFormat="false" ht="15" hidden="false" customHeight="false" outlineLevel="0" collapsed="false">
      <c r="A1771" s="6" t="str">
        <f aca="false">"sankmc_"&amp;ROUND(B1771,1)&amp;"_"&amp;ROUND(C1771,1)&amp;"_"&amp;ROUND(D1771,1)&amp;"_"&amp;ROUND(E1771,1)&amp;"_"&amp;ROUND(F1771,1)&amp;"_"&amp;ROUND(G1771,1)</f>
        <v>sankmc_70.3_12.3_4.5_4.5_0_8.4</v>
      </c>
      <c r="B1771" s="1" t="n">
        <v>70.29</v>
      </c>
      <c r="C1771" s="1" t="n">
        <v>12.26</v>
      </c>
      <c r="D1771" s="1" t="n">
        <v>4.51</v>
      </c>
      <c r="E1771" s="1" t="n">
        <v>4.52</v>
      </c>
      <c r="F1771" s="1" t="n">
        <v>0</v>
      </c>
      <c r="G1771" s="1" t="n">
        <v>8.42</v>
      </c>
      <c r="H1771" s="33" t="n">
        <v>6.9E-006</v>
      </c>
      <c r="I1771" s="33" t="n">
        <f aca="false">H1771*1000000</f>
        <v>6.9</v>
      </c>
      <c r="J1771" s="1" t="s">
        <v>2468</v>
      </c>
      <c r="K1771" s="1" t="n">
        <v>1999</v>
      </c>
      <c r="L1771" s="1" t="s">
        <v>2194</v>
      </c>
    </row>
    <row r="1772" customFormat="false" ht="15" hidden="false" customHeight="false" outlineLevel="0" collapsed="false">
      <c r="A1772" s="6" t="str">
        <f aca="false">"sankmc_"&amp;ROUND(B1772,1)&amp;"_"&amp;ROUND(C1772,1)&amp;"_"&amp;ROUND(D1772,1)&amp;"_"&amp;ROUND(E1772,1)&amp;"_"&amp;ROUND(F1772,1)&amp;"_"&amp;ROUND(G1772,1)</f>
        <v>sankmc_70.3_12.3_4.5_4.5_0_8.4</v>
      </c>
      <c r="B1772" s="1" t="n">
        <v>70.29</v>
      </c>
      <c r="C1772" s="1" t="n">
        <v>12.26</v>
      </c>
      <c r="D1772" s="1" t="n">
        <v>4.51</v>
      </c>
      <c r="E1772" s="1" t="n">
        <v>4.52</v>
      </c>
      <c r="F1772" s="1" t="n">
        <v>0</v>
      </c>
      <c r="G1772" s="1" t="n">
        <v>8.42</v>
      </c>
      <c r="H1772" s="33" t="n">
        <v>6.9E-006</v>
      </c>
      <c r="I1772" s="33" t="n">
        <f aca="false">H1772*1000000</f>
        <v>6.9</v>
      </c>
      <c r="J1772" s="1" t="s">
        <v>2378</v>
      </c>
      <c r="K1772" s="1" t="n">
        <v>1999</v>
      </c>
      <c r="L1772" s="1" t="s">
        <v>2194</v>
      </c>
    </row>
    <row r="1773" customFormat="false" ht="15" hidden="false" customHeight="false" outlineLevel="0" collapsed="false">
      <c r="A1773" s="6" t="str">
        <f aca="false">"sankmc_"&amp;ROUND(B1773,1)&amp;"_"&amp;ROUND(C1773,1)&amp;"_"&amp;ROUND(D1773,1)&amp;"_"&amp;ROUND(E1773,1)&amp;"_"&amp;ROUND(F1773,1)&amp;"_"&amp;ROUND(G1773,1)</f>
        <v>sankmc_70.3_12.3_4.5_4.5_0_8.4</v>
      </c>
      <c r="B1773" s="1" t="n">
        <v>70.29</v>
      </c>
      <c r="C1773" s="1" t="n">
        <v>12.26</v>
      </c>
      <c r="D1773" s="1" t="n">
        <v>4.51</v>
      </c>
      <c r="E1773" s="1" t="n">
        <v>4.52</v>
      </c>
      <c r="F1773" s="1" t="n">
        <v>0</v>
      </c>
      <c r="G1773" s="1" t="n">
        <v>8.42</v>
      </c>
      <c r="H1773" s="33" t="n">
        <v>6.9E-006</v>
      </c>
      <c r="I1773" s="33" t="n">
        <f aca="false">H1773*1000000</f>
        <v>6.9</v>
      </c>
      <c r="J1773" s="1" t="s">
        <v>2406</v>
      </c>
      <c r="K1773" s="1" t="n">
        <v>1997</v>
      </c>
      <c r="L1773" s="1" t="s">
        <v>2194</v>
      </c>
    </row>
    <row r="1774" customFormat="false" ht="15" hidden="false" customHeight="false" outlineLevel="0" collapsed="false">
      <c r="A1774" s="6" t="str">
        <f aca="false">"sankmc_"&amp;ROUND(B1774,1)&amp;"_"&amp;ROUND(C1774,1)&amp;"_"&amp;ROUND(D1774,1)&amp;"_"&amp;ROUND(E1774,1)&amp;"_"&amp;ROUND(F1774,1)&amp;"_"&amp;ROUND(G1774,1)</f>
        <v>sankmc_70.3_3.1_13.3_0_12.8_0.5</v>
      </c>
      <c r="B1774" s="1" t="n">
        <v>70.3</v>
      </c>
      <c r="C1774" s="1" t="n">
        <v>3.1</v>
      </c>
      <c r="D1774" s="1" t="n">
        <v>13.3</v>
      </c>
      <c r="E1774" s="1" t="n">
        <v>0</v>
      </c>
      <c r="F1774" s="1" t="n">
        <v>12.8</v>
      </c>
      <c r="G1774" s="1" t="n">
        <v>0.5</v>
      </c>
      <c r="H1774" s="1" t="n">
        <v>8E-006</v>
      </c>
      <c r="I1774" s="33" t="n">
        <f aca="false">H1774*1000000</f>
        <v>8</v>
      </c>
      <c r="J1774" s="1" t="s">
        <v>2486</v>
      </c>
      <c r="K1774" s="1" t="n">
        <v>2011</v>
      </c>
      <c r="L1774" s="1" t="s">
        <v>2194</v>
      </c>
    </row>
    <row r="1775" customFormat="false" ht="15" hidden="false" customHeight="false" outlineLevel="0" collapsed="false">
      <c r="A1775" s="6" t="str">
        <f aca="false">"sankmc_"&amp;ROUND(B1775,1)&amp;"_"&amp;ROUND(C1775,1)&amp;"_"&amp;ROUND(D1775,1)&amp;"_"&amp;ROUND(E1775,1)&amp;"_"&amp;ROUND(F1775,1)&amp;"_"&amp;ROUND(G1775,1)</f>
        <v>sankmc_70.4_0.3_1.4_0_13.3_14.5</v>
      </c>
      <c r="B1775" s="1" t="n">
        <v>70.44</v>
      </c>
      <c r="C1775" s="1" t="n">
        <v>0.34</v>
      </c>
      <c r="D1775" s="1" t="n">
        <v>1.38</v>
      </c>
      <c r="E1775" s="1" t="n">
        <v>0</v>
      </c>
      <c r="F1775" s="1" t="n">
        <v>13.3</v>
      </c>
      <c r="G1775" s="1" t="n">
        <v>14.54</v>
      </c>
      <c r="H1775" s="1" t="n">
        <v>6E-006</v>
      </c>
      <c r="I1775" s="33" t="n">
        <f aca="false">H1775*1000000</f>
        <v>6</v>
      </c>
      <c r="J1775" s="1" t="s">
        <v>2378</v>
      </c>
      <c r="K1775" s="1" t="n">
        <v>1999</v>
      </c>
      <c r="L1775" s="1" t="s">
        <v>2194</v>
      </c>
    </row>
    <row r="1776" customFormat="false" ht="15" hidden="false" customHeight="false" outlineLevel="0" collapsed="false">
      <c r="A1776" s="6" t="str">
        <f aca="false">"sankmc_"&amp;ROUND(B1776,1)&amp;"_"&amp;ROUND(C1776,1)&amp;"_"&amp;ROUND(D1776,1)&amp;"_"&amp;ROUND(E1776,1)&amp;"_"&amp;ROUND(F1776,1)&amp;"_"&amp;ROUND(G1776,1)</f>
        <v>sankmc_70.4_0.3_1.4_0_13.3_14.5</v>
      </c>
      <c r="B1776" s="1" t="n">
        <v>70.44</v>
      </c>
      <c r="C1776" s="1" t="n">
        <v>0.34</v>
      </c>
      <c r="D1776" s="1" t="n">
        <v>1.38</v>
      </c>
      <c r="E1776" s="1" t="n">
        <v>0</v>
      </c>
      <c r="F1776" s="1" t="n">
        <v>13.3</v>
      </c>
      <c r="G1776" s="1" t="n">
        <v>14.54</v>
      </c>
      <c r="H1776" s="1" t="n">
        <v>6E-006</v>
      </c>
      <c r="I1776" s="33" t="n">
        <f aca="false">H1776*1000000</f>
        <v>6</v>
      </c>
      <c r="J1776" s="1" t="s">
        <v>2277</v>
      </c>
      <c r="K1776" s="1" t="n">
        <v>2008</v>
      </c>
      <c r="L1776" s="1" t="s">
        <v>2194</v>
      </c>
    </row>
    <row r="1777" customFormat="false" ht="15" hidden="false" customHeight="false" outlineLevel="0" collapsed="false">
      <c r="A1777" s="6" t="str">
        <f aca="false">"sankmc_"&amp;ROUND(B1777,1)&amp;"_"&amp;ROUND(C1777,1)&amp;"_"&amp;ROUND(D1777,1)&amp;"_"&amp;ROUND(E1777,1)&amp;"_"&amp;ROUND(F1777,1)&amp;"_"&amp;ROUND(G1777,1)</f>
        <v>sankmc_70.4_0.3_13.2_0_6_10</v>
      </c>
      <c r="B1777" s="1" t="n">
        <v>70.42</v>
      </c>
      <c r="C1777" s="1" t="n">
        <v>0.34999999999999</v>
      </c>
      <c r="D1777" s="1" t="n">
        <v>13.23</v>
      </c>
      <c r="E1777" s="1" t="n">
        <v>0</v>
      </c>
      <c r="F1777" s="1" t="n">
        <v>6</v>
      </c>
      <c r="G1777" s="1" t="n">
        <v>10</v>
      </c>
      <c r="H1777" s="33" t="n">
        <v>8.85E-006</v>
      </c>
      <c r="I1777" s="33" t="n">
        <f aca="false">H1777*1000000</f>
        <v>8.85</v>
      </c>
      <c r="J1777" s="1" t="s">
        <v>2517</v>
      </c>
      <c r="K1777" s="1" t="n">
        <v>1996</v>
      </c>
      <c r="L1777" s="1" t="s">
        <v>2194</v>
      </c>
    </row>
    <row r="1778" customFormat="false" ht="15" hidden="false" customHeight="false" outlineLevel="0" collapsed="false">
      <c r="A1778" s="6" t="str">
        <f aca="false">"sankmc_"&amp;ROUND(B1778,1)&amp;"_"&amp;ROUND(C1778,1)&amp;"_"&amp;ROUND(D1778,1)&amp;"_"&amp;ROUND(E1778,1)&amp;"_"&amp;ROUND(F1778,1)&amp;"_"&amp;ROUND(G1778,1)</f>
        <v>sankmc_70.4_1.1_12.5_0.6_5.9_9.5</v>
      </c>
      <c r="B1778" s="1" t="n">
        <v>70.42</v>
      </c>
      <c r="C1778" s="1" t="n">
        <v>1.05</v>
      </c>
      <c r="D1778" s="1" t="n">
        <v>12.46</v>
      </c>
      <c r="E1778" s="1" t="n">
        <v>0.63</v>
      </c>
      <c r="F1778" s="1" t="n">
        <v>5.9</v>
      </c>
      <c r="G1778" s="1" t="n">
        <v>9.53999999999999</v>
      </c>
      <c r="H1778" s="33" t="n">
        <v>8.5E-006</v>
      </c>
      <c r="I1778" s="33" t="n">
        <f aca="false">H1778*1000000</f>
        <v>8.5</v>
      </c>
      <c r="J1778" s="1" t="s">
        <v>2248</v>
      </c>
      <c r="K1778" s="1" t="n">
        <v>2000</v>
      </c>
      <c r="L1778" s="1" t="s">
        <v>2194</v>
      </c>
    </row>
    <row r="1779" customFormat="false" ht="15" hidden="false" customHeight="false" outlineLevel="0" collapsed="false">
      <c r="A1779" s="6" t="str">
        <f aca="false">"sankmc_"&amp;ROUND(B1779,1)&amp;"_"&amp;ROUND(C1779,1)&amp;"_"&amp;ROUND(D1779,1)&amp;"_"&amp;ROUND(E1779,1)&amp;"_"&amp;ROUND(F1779,1)&amp;"_"&amp;ROUND(G1779,1)</f>
        <v>sankmc_70.4_1.2_13_0.5_5.3_9.7</v>
      </c>
      <c r="B1779" s="1" t="n">
        <v>70.37</v>
      </c>
      <c r="C1779" s="1" t="n">
        <v>1.16999999999999</v>
      </c>
      <c r="D1779" s="1" t="n">
        <v>12.97</v>
      </c>
      <c r="E1779" s="1" t="n">
        <v>0.51</v>
      </c>
      <c r="F1779" s="1" t="n">
        <v>5.32</v>
      </c>
      <c r="G1779" s="1" t="n">
        <v>9.66</v>
      </c>
      <c r="H1779" s="33" t="n">
        <v>8.7E-006</v>
      </c>
      <c r="I1779" s="33" t="n">
        <f aca="false">H1779*1000000</f>
        <v>8.7</v>
      </c>
      <c r="J1779" s="1" t="s">
        <v>2354</v>
      </c>
      <c r="K1779" s="1" t="n">
        <v>2002</v>
      </c>
      <c r="L1779" s="1" t="s">
        <v>2194</v>
      </c>
    </row>
    <row r="1780" customFormat="false" ht="15" hidden="false" customHeight="false" outlineLevel="0" collapsed="false">
      <c r="A1780" s="6" t="str">
        <f aca="false">"sankmc_"&amp;ROUND(B1780,1)&amp;"_"&amp;ROUND(C1780,1)&amp;"_"&amp;ROUND(D1780,1)&amp;"_"&amp;ROUND(E1780,1)&amp;"_"&amp;ROUND(F1780,1)&amp;"_"&amp;ROUND(G1780,1)</f>
        <v>sankmc_70.4_1.2_13_0.5_5.3_9.7</v>
      </c>
      <c r="B1780" s="1" t="n">
        <v>70.37</v>
      </c>
      <c r="C1780" s="1" t="n">
        <v>1.16999999999999</v>
      </c>
      <c r="D1780" s="1" t="n">
        <v>12.97</v>
      </c>
      <c r="E1780" s="1" t="n">
        <v>0.51</v>
      </c>
      <c r="F1780" s="1" t="n">
        <v>5.32</v>
      </c>
      <c r="G1780" s="1" t="n">
        <v>9.66</v>
      </c>
      <c r="H1780" s="33" t="n">
        <v>8.7E-006</v>
      </c>
      <c r="I1780" s="33" t="n">
        <f aca="false">H1780*1000000</f>
        <v>8.7</v>
      </c>
      <c r="J1780" s="1" t="s">
        <v>2354</v>
      </c>
      <c r="K1780" s="1" t="n">
        <v>2001</v>
      </c>
      <c r="L1780" s="1" t="s">
        <v>2194</v>
      </c>
    </row>
    <row r="1781" customFormat="false" ht="15" hidden="false" customHeight="false" outlineLevel="0" collapsed="false">
      <c r="A1781" s="6" t="str">
        <f aca="false">"sankmc_"&amp;ROUND(B1781,1)&amp;"_"&amp;ROUND(C1781,1)&amp;"_"&amp;ROUND(D1781,1)&amp;"_"&amp;ROUND(E1781,1)&amp;"_"&amp;ROUND(F1781,1)&amp;"_"&amp;ROUND(G1781,1)</f>
        <v>sankmc_70.4_4.5_6.4_0_0_18.7</v>
      </c>
      <c r="B1781" s="1" t="n">
        <v>70.42</v>
      </c>
      <c r="C1781" s="1" t="n">
        <v>4.45</v>
      </c>
      <c r="D1781" s="1" t="n">
        <v>6.43</v>
      </c>
      <c r="E1781" s="1" t="n">
        <v>0</v>
      </c>
      <c r="F1781" s="1" t="n">
        <v>0</v>
      </c>
      <c r="G1781" s="1" t="n">
        <v>18.7</v>
      </c>
      <c r="H1781" s="33" t="n">
        <v>6.83000030517578E-006</v>
      </c>
      <c r="I1781" s="33" t="n">
        <f aca="false">H1781*1000000</f>
        <v>6.83000030517578</v>
      </c>
      <c r="J1781" s="1" t="s">
        <v>2346</v>
      </c>
      <c r="K1781" s="1" t="n">
        <v>1933</v>
      </c>
      <c r="L1781" s="1" t="s">
        <v>2194</v>
      </c>
    </row>
    <row r="1782" customFormat="false" ht="15" hidden="false" customHeight="false" outlineLevel="0" collapsed="false">
      <c r="A1782" s="6" t="str">
        <f aca="false">"sankmc_"&amp;ROUND(B1782,1)&amp;"_"&amp;ROUND(C1782,1)&amp;"_"&amp;ROUND(D1782,1)&amp;"_"&amp;ROUND(E1782,1)&amp;"_"&amp;ROUND(F1782,1)&amp;"_"&amp;ROUND(G1782,1)</f>
        <v>sankmc_70.4_5.9_6.7_0_5.2_11.8</v>
      </c>
      <c r="B1782" s="1" t="n">
        <v>70.39</v>
      </c>
      <c r="C1782" s="1" t="n">
        <v>5.94</v>
      </c>
      <c r="D1782" s="1" t="n">
        <v>6.72</v>
      </c>
      <c r="E1782" s="1" t="n">
        <v>0</v>
      </c>
      <c r="F1782" s="1" t="n">
        <v>5.16</v>
      </c>
      <c r="G1782" s="1" t="n">
        <v>11.79</v>
      </c>
      <c r="H1782" s="33" t="n">
        <v>6.7E-006</v>
      </c>
      <c r="I1782" s="33" t="n">
        <f aca="false">H1782*1000000</f>
        <v>6.7</v>
      </c>
      <c r="J1782" s="1" t="s">
        <v>2468</v>
      </c>
      <c r="K1782" s="1" t="n">
        <v>1999</v>
      </c>
      <c r="L1782" s="1" t="s">
        <v>2194</v>
      </c>
    </row>
    <row r="1783" customFormat="false" ht="15" hidden="false" customHeight="false" outlineLevel="0" collapsed="false">
      <c r="A1783" s="6" t="str">
        <f aca="false">"sankmc_"&amp;ROUND(B1783,1)&amp;"_"&amp;ROUND(C1783,1)&amp;"_"&amp;ROUND(D1783,1)&amp;"_"&amp;ROUND(E1783,1)&amp;"_"&amp;ROUND(F1783,1)&amp;"_"&amp;ROUND(G1783,1)</f>
        <v>sankmc_70.4_5.9_6.7_0_5.2_11.8</v>
      </c>
      <c r="B1783" s="1" t="n">
        <v>70.39</v>
      </c>
      <c r="C1783" s="1" t="n">
        <v>5.94</v>
      </c>
      <c r="D1783" s="1" t="n">
        <v>6.72</v>
      </c>
      <c r="E1783" s="1" t="n">
        <v>0</v>
      </c>
      <c r="F1783" s="1" t="n">
        <v>5.16</v>
      </c>
      <c r="G1783" s="1" t="n">
        <v>11.79</v>
      </c>
      <c r="H1783" s="33" t="n">
        <v>6.7E-006</v>
      </c>
      <c r="I1783" s="33" t="n">
        <f aca="false">H1783*1000000</f>
        <v>6.7</v>
      </c>
      <c r="J1783" s="1" t="s">
        <v>2277</v>
      </c>
      <c r="K1783" s="1" t="n">
        <v>2008</v>
      </c>
      <c r="L1783" s="1" t="s">
        <v>2194</v>
      </c>
    </row>
    <row r="1784" customFormat="false" ht="15" hidden="false" customHeight="false" outlineLevel="0" collapsed="false">
      <c r="A1784" s="6" t="str">
        <f aca="false">"sankmc_"&amp;ROUND(B1784,1)&amp;"_"&amp;ROUND(C1784,1)&amp;"_"&amp;ROUND(D1784,1)&amp;"_"&amp;ROUND(E1784,1)&amp;"_"&amp;ROUND(F1784,1)&amp;"_"&amp;ROUND(G1784,1)</f>
        <v>sankmc_70.4_6_19.1_0.1_0_4.3</v>
      </c>
      <c r="B1784" s="1" t="n">
        <v>70.44</v>
      </c>
      <c r="C1784" s="1" t="n">
        <v>6.04</v>
      </c>
      <c r="D1784" s="1" t="n">
        <v>19.06</v>
      </c>
      <c r="E1784" s="1" t="n">
        <v>0.12</v>
      </c>
      <c r="F1784" s="1" t="n">
        <v>0</v>
      </c>
      <c r="G1784" s="1" t="n">
        <v>4.34</v>
      </c>
      <c r="H1784" s="33" t="n">
        <v>9.8E-006</v>
      </c>
      <c r="I1784" s="33" t="n">
        <f aca="false">H1784*1000000</f>
        <v>9.8</v>
      </c>
      <c r="J1784" s="1" t="s">
        <v>2307</v>
      </c>
      <c r="K1784" s="1" t="n">
        <v>1930</v>
      </c>
      <c r="L1784" s="1" t="s">
        <v>2194</v>
      </c>
    </row>
    <row r="1785" customFormat="false" ht="15" hidden="false" customHeight="false" outlineLevel="0" collapsed="false">
      <c r="A1785" s="6" t="str">
        <f aca="false">"sankmc_"&amp;ROUND(B1785,1)&amp;"_"&amp;ROUND(C1785,1)&amp;"_"&amp;ROUND(D1785,1)&amp;"_"&amp;ROUND(E1785,1)&amp;"_"&amp;ROUND(F1785,1)&amp;"_"&amp;ROUND(G1785,1)</f>
        <v>sankmc_70.4_6.1_18_5.5_0_0</v>
      </c>
      <c r="B1785" s="1" t="n">
        <v>70.41</v>
      </c>
      <c r="C1785" s="1" t="n">
        <v>6.12</v>
      </c>
      <c r="D1785" s="1" t="n">
        <v>17.97</v>
      </c>
      <c r="E1785" s="1" t="n">
        <v>5.5</v>
      </c>
      <c r="F1785" s="1" t="n">
        <v>0</v>
      </c>
      <c r="G1785" s="1" t="n">
        <v>0</v>
      </c>
      <c r="H1785" s="33" t="n">
        <v>1.19E-005</v>
      </c>
      <c r="I1785" s="33" t="n">
        <f aca="false">H1785*1000000</f>
        <v>11.9</v>
      </c>
      <c r="J1785" s="1" t="s">
        <v>2307</v>
      </c>
      <c r="K1785" s="1" t="n">
        <v>1930</v>
      </c>
      <c r="L1785" s="1" t="s">
        <v>2194</v>
      </c>
    </row>
    <row r="1786" customFormat="false" ht="15" hidden="false" customHeight="false" outlineLevel="0" collapsed="false">
      <c r="A1786" s="6" t="str">
        <f aca="false">"sankmc_"&amp;ROUND(B1786,1)&amp;"_"&amp;ROUND(C1786,1)&amp;"_"&amp;ROUND(D1786,1)&amp;"_"&amp;ROUND(E1786,1)&amp;"_"&amp;ROUND(F1786,1)&amp;"_"&amp;ROUND(G1786,1)</f>
        <v>sankmc_70.4_7.4_18.5_0_0_3.7</v>
      </c>
      <c r="B1786" s="1" t="n">
        <v>70.4</v>
      </c>
      <c r="C1786" s="1" t="n">
        <v>7.4</v>
      </c>
      <c r="D1786" s="1" t="n">
        <v>18.5</v>
      </c>
      <c r="E1786" s="1" t="n">
        <v>0</v>
      </c>
      <c r="F1786" s="1" t="n">
        <v>0</v>
      </c>
      <c r="G1786" s="1" t="n">
        <v>3.7</v>
      </c>
      <c r="H1786" s="33" t="n">
        <v>9.9E-006</v>
      </c>
      <c r="I1786" s="33" t="n">
        <f aca="false">H1786*1000000</f>
        <v>9.9</v>
      </c>
      <c r="J1786" s="1" t="s">
        <v>2419</v>
      </c>
      <c r="K1786" s="1" t="n">
        <v>1981</v>
      </c>
      <c r="L1786" s="1" t="s">
        <v>2194</v>
      </c>
    </row>
    <row r="1787" customFormat="false" ht="15" hidden="false" customHeight="false" outlineLevel="0" collapsed="false">
      <c r="A1787" s="6" t="str">
        <f aca="false">"sankmc_"&amp;ROUND(B1787,1)&amp;"_"&amp;ROUND(C1787,1)&amp;"_"&amp;ROUND(D1787,1)&amp;"_"&amp;ROUND(E1787,1)&amp;"_"&amp;ROUND(F1787,1)&amp;"_"&amp;ROUND(G1787,1)</f>
        <v>sankmc_70.4_7.4_18.5_0_3.7_0</v>
      </c>
      <c r="B1787" s="1" t="n">
        <v>70.4</v>
      </c>
      <c r="C1787" s="1" t="n">
        <v>7.4</v>
      </c>
      <c r="D1787" s="1" t="n">
        <v>18.5</v>
      </c>
      <c r="E1787" s="1" t="n">
        <v>0</v>
      </c>
      <c r="F1787" s="1" t="n">
        <v>3.7</v>
      </c>
      <c r="G1787" s="1" t="n">
        <v>0</v>
      </c>
      <c r="H1787" s="1" t="n">
        <v>9E-006</v>
      </c>
      <c r="I1787" s="33" t="n">
        <f aca="false">H1787*1000000</f>
        <v>9</v>
      </c>
      <c r="J1787" s="1" t="s">
        <v>2419</v>
      </c>
      <c r="K1787" s="1" t="n">
        <v>1981</v>
      </c>
      <c r="L1787" s="1" t="s">
        <v>2194</v>
      </c>
    </row>
    <row r="1788" customFormat="false" ht="15" hidden="false" customHeight="false" outlineLevel="0" collapsed="false">
      <c r="A1788" s="6" t="str">
        <f aca="false">"sankmc_"&amp;ROUND(B1788,1)&amp;"_"&amp;ROUND(C1788,1)&amp;"_"&amp;ROUND(D1788,1)&amp;"_"&amp;ROUND(E1788,1)&amp;"_"&amp;ROUND(F1788,1)&amp;"_"&amp;ROUND(G1788,1)</f>
        <v>sankmc_70.5_0_10_0_0_19.5</v>
      </c>
      <c r="B1788" s="1" t="n">
        <v>70.5</v>
      </c>
      <c r="C1788" s="1" t="n">
        <v>0</v>
      </c>
      <c r="D1788" s="1" t="n">
        <v>10</v>
      </c>
      <c r="E1788" s="1" t="n">
        <v>0</v>
      </c>
      <c r="F1788" s="1" t="n">
        <v>0</v>
      </c>
      <c r="G1788" s="1" t="n">
        <v>19.5</v>
      </c>
      <c r="H1788" s="33" t="n">
        <v>9.7E-006</v>
      </c>
      <c r="I1788" s="33" t="n">
        <f aca="false">H1788*1000000</f>
        <v>9.7</v>
      </c>
      <c r="J1788" s="1" t="s">
        <v>2416</v>
      </c>
      <c r="K1788" s="1" t="n">
        <v>1978</v>
      </c>
      <c r="L1788" s="1" t="s">
        <v>2194</v>
      </c>
    </row>
    <row r="1789" customFormat="false" ht="15" hidden="false" customHeight="false" outlineLevel="0" collapsed="false">
      <c r="A1789" s="6" t="str">
        <f aca="false">"sankmc_"&amp;ROUND(B1789,1)&amp;"_"&amp;ROUND(C1789,1)&amp;"_"&amp;ROUND(D1789,1)&amp;"_"&amp;ROUND(E1789,1)&amp;"_"&amp;ROUND(F1789,1)&amp;"_"&amp;ROUND(G1789,1)</f>
        <v>sankmc_70.5_0_11_0_0_18.5</v>
      </c>
      <c r="B1789" s="1" t="n">
        <v>70.5</v>
      </c>
      <c r="C1789" s="1" t="n">
        <v>0</v>
      </c>
      <c r="D1789" s="1" t="n">
        <v>11</v>
      </c>
      <c r="E1789" s="1" t="n">
        <v>0</v>
      </c>
      <c r="F1789" s="1" t="n">
        <v>0</v>
      </c>
      <c r="G1789" s="1" t="n">
        <v>18.5</v>
      </c>
      <c r="H1789" s="33" t="n">
        <v>1.01E-005</v>
      </c>
      <c r="I1789" s="33" t="n">
        <f aca="false">H1789*1000000</f>
        <v>10.1</v>
      </c>
      <c r="J1789" s="1" t="s">
        <v>2416</v>
      </c>
      <c r="K1789" s="1" t="n">
        <v>1978</v>
      </c>
      <c r="L1789" s="1" t="s">
        <v>2194</v>
      </c>
    </row>
    <row r="1790" customFormat="false" ht="15" hidden="false" customHeight="false" outlineLevel="0" collapsed="false">
      <c r="A1790" s="6" t="str">
        <f aca="false">"sankmc_"&amp;ROUND(B1790,1)&amp;"_"&amp;ROUND(C1790,1)&amp;"_"&amp;ROUND(D1790,1)&amp;"_"&amp;ROUND(E1790,1)&amp;"_"&amp;ROUND(F1790,1)&amp;"_"&amp;ROUND(G1790,1)</f>
        <v>sankmc_70.5_0_11.8_5.9_11.8_0</v>
      </c>
      <c r="B1790" s="1" t="n">
        <v>70.53</v>
      </c>
      <c r="C1790" s="1" t="n">
        <v>0</v>
      </c>
      <c r="D1790" s="1" t="n">
        <v>11.79</v>
      </c>
      <c r="E1790" s="1" t="n">
        <v>5.88999999999999</v>
      </c>
      <c r="F1790" s="1" t="n">
        <v>11.79</v>
      </c>
      <c r="G1790" s="1" t="n">
        <v>0</v>
      </c>
      <c r="H1790" s="33" t="n">
        <v>1.17E-005</v>
      </c>
      <c r="I1790" s="33" t="n">
        <f aca="false">H1790*1000000</f>
        <v>11.7</v>
      </c>
      <c r="J1790" s="1" t="s">
        <v>2518</v>
      </c>
      <c r="K1790" s="1" t="n">
        <v>1943</v>
      </c>
      <c r="L1790" s="1" t="s">
        <v>2194</v>
      </c>
    </row>
    <row r="1791" customFormat="false" ht="15" hidden="false" customHeight="false" outlineLevel="0" collapsed="false">
      <c r="A1791" s="6" t="str">
        <f aca="false">"sankmc_"&amp;ROUND(B1791,1)&amp;"_"&amp;ROUND(C1791,1)&amp;"_"&amp;ROUND(D1791,1)&amp;"_"&amp;ROUND(E1791,1)&amp;"_"&amp;ROUND(F1791,1)&amp;"_"&amp;ROUND(G1791,1)</f>
        <v>sankmc_70.5_0_17.5_0_0_12</v>
      </c>
      <c r="B1791" s="1" t="n">
        <v>70.5</v>
      </c>
      <c r="C1791" s="1" t="n">
        <v>0</v>
      </c>
      <c r="D1791" s="1" t="n">
        <v>17.5</v>
      </c>
      <c r="E1791" s="1" t="n">
        <v>0</v>
      </c>
      <c r="F1791" s="1" t="n">
        <v>0</v>
      </c>
      <c r="G1791" s="1" t="n">
        <v>12</v>
      </c>
      <c r="H1791" s="33" t="n">
        <v>1.14E-005</v>
      </c>
      <c r="I1791" s="33" t="n">
        <f aca="false">H1791*1000000</f>
        <v>11.4</v>
      </c>
      <c r="J1791" s="1" t="s">
        <v>2416</v>
      </c>
      <c r="K1791" s="1" t="n">
        <v>1978</v>
      </c>
      <c r="L1791" s="1" t="s">
        <v>2194</v>
      </c>
    </row>
    <row r="1792" customFormat="false" ht="15" hidden="false" customHeight="false" outlineLevel="0" collapsed="false">
      <c r="A1792" s="6" t="str">
        <f aca="false">"sankmc_"&amp;ROUND(B1792,1)&amp;"_"&amp;ROUND(C1792,1)&amp;"_"&amp;ROUND(D1792,1)&amp;"_"&amp;ROUND(E1792,1)&amp;"_"&amp;ROUND(F1792,1)&amp;"_"&amp;ROUND(G1792,1)</f>
        <v>sankmc_70.5_0_21.5_0_0_8</v>
      </c>
      <c r="B1792" s="1" t="n">
        <v>70.5</v>
      </c>
      <c r="C1792" s="1" t="n">
        <v>0</v>
      </c>
      <c r="D1792" s="1" t="n">
        <v>21.5</v>
      </c>
      <c r="E1792" s="1" t="n">
        <v>0</v>
      </c>
      <c r="F1792" s="1" t="n">
        <v>0</v>
      </c>
      <c r="G1792" s="1" t="n">
        <v>8</v>
      </c>
      <c r="H1792" s="33" t="n">
        <v>1.26E-005</v>
      </c>
      <c r="I1792" s="33" t="n">
        <f aca="false">H1792*1000000</f>
        <v>12.6</v>
      </c>
      <c r="J1792" s="1" t="s">
        <v>2416</v>
      </c>
      <c r="K1792" s="1" t="n">
        <v>1978</v>
      </c>
      <c r="L1792" s="1" t="s">
        <v>2194</v>
      </c>
    </row>
    <row r="1793" customFormat="false" ht="15" hidden="false" customHeight="false" outlineLevel="0" collapsed="false">
      <c r="A1793" s="6" t="str">
        <f aca="false">"sankmc_"&amp;ROUND(B1793,1)&amp;"_"&amp;ROUND(C1793,1)&amp;"_"&amp;ROUND(D1793,1)&amp;"_"&amp;ROUND(E1793,1)&amp;"_"&amp;ROUND(F1793,1)&amp;"_"&amp;ROUND(G1793,1)</f>
        <v>sankmc_70.5_0_4.5_0_0_25</v>
      </c>
      <c r="B1793" s="1" t="n">
        <v>70.5</v>
      </c>
      <c r="C1793" s="1" t="n">
        <v>0</v>
      </c>
      <c r="D1793" s="1" t="n">
        <v>4.5</v>
      </c>
      <c r="E1793" s="1" t="n">
        <v>0</v>
      </c>
      <c r="F1793" s="1" t="n">
        <v>0</v>
      </c>
      <c r="G1793" s="1" t="n">
        <v>25</v>
      </c>
      <c r="H1793" s="33" t="n">
        <v>8.3E-006</v>
      </c>
      <c r="I1793" s="33" t="n">
        <f aca="false">H1793*1000000</f>
        <v>8.3</v>
      </c>
      <c r="J1793" s="1" t="s">
        <v>2416</v>
      </c>
      <c r="K1793" s="1" t="n">
        <v>1978</v>
      </c>
      <c r="L1793" s="1" t="s">
        <v>2194</v>
      </c>
    </row>
    <row r="1794" customFormat="false" ht="15" hidden="false" customHeight="false" outlineLevel="0" collapsed="false">
      <c r="A1794" s="6" t="str">
        <f aca="false">"sankmc_"&amp;ROUND(B1794,1)&amp;"_"&amp;ROUND(C1794,1)&amp;"_"&amp;ROUND(D1794,1)&amp;"_"&amp;ROUND(E1794,1)&amp;"_"&amp;ROUND(F1794,1)&amp;"_"&amp;ROUND(G1794,1)</f>
        <v>sankmc_70.5_0_7.5_0_0_22</v>
      </c>
      <c r="B1794" s="1" t="n">
        <v>70.5</v>
      </c>
      <c r="C1794" s="1" t="n">
        <v>0</v>
      </c>
      <c r="D1794" s="1" t="n">
        <v>7.5</v>
      </c>
      <c r="E1794" s="1" t="n">
        <v>0</v>
      </c>
      <c r="F1794" s="1" t="n">
        <v>0</v>
      </c>
      <c r="G1794" s="1" t="n">
        <v>22</v>
      </c>
      <c r="H1794" s="33" t="n">
        <v>8.9E-006</v>
      </c>
      <c r="I1794" s="33" t="n">
        <f aca="false">H1794*1000000</f>
        <v>8.9</v>
      </c>
      <c r="J1794" s="1" t="s">
        <v>2416</v>
      </c>
      <c r="K1794" s="1" t="n">
        <v>1978</v>
      </c>
      <c r="L1794" s="1" t="s">
        <v>2194</v>
      </c>
    </row>
    <row r="1795" customFormat="false" ht="15" hidden="false" customHeight="false" outlineLevel="0" collapsed="false">
      <c r="A1795" s="6" t="str">
        <f aca="false">"sankmc_"&amp;ROUND(B1795,1)&amp;"_"&amp;ROUND(C1795,1)&amp;"_"&amp;ROUND(D1795,1)&amp;"_"&amp;ROUND(E1795,1)&amp;"_"&amp;ROUND(F1795,1)&amp;"_"&amp;ROUND(G1795,1)</f>
        <v>sankmc_70.5_0_9.6_6.2_0_13.8</v>
      </c>
      <c r="B1795" s="1" t="n">
        <v>70.4729527047295</v>
      </c>
      <c r="C1795" s="1" t="n">
        <v>0</v>
      </c>
      <c r="D1795" s="1" t="n">
        <v>9.57904209579042</v>
      </c>
      <c r="E1795" s="1" t="n">
        <v>6.16938306169383</v>
      </c>
      <c r="F1795" s="1" t="n">
        <v>0</v>
      </c>
      <c r="G1795" s="1" t="n">
        <v>13.7786221377862</v>
      </c>
      <c r="H1795" s="33" t="n">
        <v>9.8E-006</v>
      </c>
      <c r="I1795" s="33" t="n">
        <f aca="false">H1795*1000000</f>
        <v>9.8</v>
      </c>
      <c r="J1795" s="1" t="s">
        <v>2354</v>
      </c>
      <c r="K1795" s="1" t="n">
        <v>2003</v>
      </c>
      <c r="L1795" s="1" t="s">
        <v>2194</v>
      </c>
    </row>
    <row r="1796" customFormat="false" ht="15" hidden="false" customHeight="false" outlineLevel="0" collapsed="false">
      <c r="A1796" s="6" t="str">
        <f aca="false">"sankmc_"&amp;ROUND(B1796,1)&amp;"_"&amp;ROUND(C1796,1)&amp;"_"&amp;ROUND(D1796,1)&amp;"_"&amp;ROUND(E1796,1)&amp;"_"&amp;ROUND(F1796,1)&amp;"_"&amp;ROUND(G1796,1)</f>
        <v>sankmc_70.5_1.5_11.6_1.3_4.5_10.7</v>
      </c>
      <c r="B1796" s="1" t="n">
        <v>70.45</v>
      </c>
      <c r="C1796" s="1" t="n">
        <v>1.46999999999999</v>
      </c>
      <c r="D1796" s="1" t="n">
        <v>11.63</v>
      </c>
      <c r="E1796" s="1" t="n">
        <v>1.26999999999999</v>
      </c>
      <c r="F1796" s="1" t="n">
        <v>4.46999999999999</v>
      </c>
      <c r="G1796" s="1" t="n">
        <v>10.71</v>
      </c>
      <c r="H1796" s="33" t="n">
        <v>8.69000015258789E-006</v>
      </c>
      <c r="I1796" s="33" t="n">
        <f aca="false">H1796*1000000</f>
        <v>8.69000015258789</v>
      </c>
      <c r="J1796" s="1" t="s">
        <v>2519</v>
      </c>
      <c r="K1796" s="1" t="n">
        <v>1978</v>
      </c>
      <c r="L1796" s="1" t="s">
        <v>2194</v>
      </c>
    </row>
    <row r="1797" customFormat="false" ht="15" hidden="false" customHeight="false" outlineLevel="0" collapsed="false">
      <c r="A1797" s="6" t="str">
        <f aca="false">"sankmc_"&amp;ROUND(B1797,1)&amp;"_"&amp;ROUND(C1797,1)&amp;"_"&amp;ROUND(D1797,1)&amp;"_"&amp;ROUND(E1797,1)&amp;"_"&amp;ROUND(F1797,1)&amp;"_"&amp;ROUND(G1797,1)</f>
        <v>sankmc_70.5_1.7_12.2_4.1_8_3.5</v>
      </c>
      <c r="B1797" s="1" t="n">
        <v>70.5270527052705</v>
      </c>
      <c r="C1797" s="1" t="n">
        <v>1.67016701670167</v>
      </c>
      <c r="D1797" s="1" t="n">
        <v>12.2412241224122</v>
      </c>
      <c r="E1797" s="1" t="n">
        <v>4.12041204120412</v>
      </c>
      <c r="F1797" s="1" t="n">
        <v>7.98079807980798</v>
      </c>
      <c r="G1797" s="1" t="n">
        <v>3.46034603460346</v>
      </c>
      <c r="H1797" s="33" t="n">
        <v>9.9E-006</v>
      </c>
      <c r="I1797" s="33" t="n">
        <f aca="false">H1797*1000000</f>
        <v>9.9</v>
      </c>
      <c r="J1797" s="1" t="s">
        <v>2477</v>
      </c>
      <c r="K1797" s="1" t="n">
        <v>2009</v>
      </c>
      <c r="L1797" s="1" t="s">
        <v>2194</v>
      </c>
    </row>
    <row r="1798" customFormat="false" ht="15" hidden="false" customHeight="false" outlineLevel="0" collapsed="false">
      <c r="A1798" s="6" t="str">
        <f aca="false">"sankmc_"&amp;ROUND(B1798,1)&amp;"_"&amp;ROUND(C1798,1)&amp;"_"&amp;ROUND(D1798,1)&amp;"_"&amp;ROUND(E1798,1)&amp;"_"&amp;ROUND(F1798,1)&amp;"_"&amp;ROUND(G1798,1)</f>
        <v>sankmc_70.5_10.5_12.6_2.1_3.8_0.5</v>
      </c>
      <c r="B1798" s="1" t="n">
        <v>70.5</v>
      </c>
      <c r="C1798" s="1" t="n">
        <v>10.5</v>
      </c>
      <c r="D1798" s="1" t="n">
        <v>12.6</v>
      </c>
      <c r="E1798" s="1" t="n">
        <v>2.1</v>
      </c>
      <c r="F1798" s="1" t="n">
        <v>3.8</v>
      </c>
      <c r="G1798" s="1" t="n">
        <v>0.5</v>
      </c>
      <c r="H1798" s="1" t="n">
        <v>8E-006</v>
      </c>
      <c r="I1798" s="33" t="n">
        <f aca="false">H1798*1000000</f>
        <v>8</v>
      </c>
      <c r="J1798" s="1" t="s">
        <v>2520</v>
      </c>
      <c r="K1798" s="1" t="n">
        <v>2011</v>
      </c>
      <c r="L1798" s="1" t="s">
        <v>2194</v>
      </c>
    </row>
    <row r="1799" customFormat="false" ht="15" hidden="false" customHeight="false" outlineLevel="0" collapsed="false">
      <c r="A1799" s="6" t="str">
        <f aca="false">"sankmc_"&amp;ROUND(B1799,1)&amp;"_"&amp;ROUND(C1799,1)&amp;"_"&amp;ROUND(D1799,1)&amp;"_"&amp;ROUND(E1799,1)&amp;"_"&amp;ROUND(F1799,1)&amp;"_"&amp;ROUND(G1799,1)</f>
        <v>sankmc_70.5_3.2_10_1.4_14.9_0</v>
      </c>
      <c r="B1799" s="1" t="n">
        <v>70.5</v>
      </c>
      <c r="C1799" s="1" t="n">
        <v>3.2</v>
      </c>
      <c r="D1799" s="1" t="n">
        <v>10</v>
      </c>
      <c r="E1799" s="1" t="n">
        <v>1.39999999999999</v>
      </c>
      <c r="F1799" s="1" t="n">
        <v>14.9</v>
      </c>
      <c r="G1799" s="1" t="n">
        <v>0</v>
      </c>
      <c r="H1799" s="33" t="n">
        <v>7.4E-006</v>
      </c>
      <c r="I1799" s="33" t="n">
        <f aca="false">H1799*1000000</f>
        <v>7.4</v>
      </c>
      <c r="J1799" s="1" t="s">
        <v>2486</v>
      </c>
      <c r="K1799" s="1" t="n">
        <v>2011</v>
      </c>
      <c r="L1799" s="1" t="s">
        <v>2194</v>
      </c>
    </row>
    <row r="1800" customFormat="false" ht="15" hidden="false" customHeight="false" outlineLevel="0" collapsed="false">
      <c r="A1800" s="6" t="str">
        <f aca="false">"sankmc_"&amp;ROUND(B1800,1)&amp;"_"&amp;ROUND(C1800,1)&amp;"_"&amp;ROUND(D1800,1)&amp;"_"&amp;ROUND(E1800,1)&amp;"_"&amp;ROUND(F1800,1)&amp;"_"&amp;ROUND(G1800,1)</f>
        <v>sankmc_70.5_3.2_10_1.4_14.9_0</v>
      </c>
      <c r="B1800" s="1" t="n">
        <v>70.5</v>
      </c>
      <c r="C1800" s="1" t="n">
        <v>3.2</v>
      </c>
      <c r="D1800" s="1" t="n">
        <v>10</v>
      </c>
      <c r="E1800" s="1" t="n">
        <v>1.39999999999999</v>
      </c>
      <c r="F1800" s="1" t="n">
        <v>14.9</v>
      </c>
      <c r="G1800" s="1" t="n">
        <v>0</v>
      </c>
      <c r="H1800" s="33" t="n">
        <v>7.4E-006</v>
      </c>
      <c r="I1800" s="33" t="n">
        <f aca="false">H1800*1000000</f>
        <v>7.4</v>
      </c>
      <c r="J1800" s="1" t="s">
        <v>2486</v>
      </c>
      <c r="K1800" s="1" t="n">
        <v>2011</v>
      </c>
      <c r="L1800" s="1" t="s">
        <v>2194</v>
      </c>
    </row>
    <row r="1801" customFormat="false" ht="15" hidden="false" customHeight="false" outlineLevel="0" collapsed="false">
      <c r="A1801" s="6" t="str">
        <f aca="false">"sankmc_"&amp;ROUND(B1801,1)&amp;"_"&amp;ROUND(C1801,1)&amp;"_"&amp;ROUND(D1801,1)&amp;"_"&amp;ROUND(E1801,1)&amp;"_"&amp;ROUND(F1801,1)&amp;"_"&amp;ROUND(G1801,1)</f>
        <v>sankmc_70.5_3.2_13.4_0_12.9_0</v>
      </c>
      <c r="B1801" s="1" t="n">
        <v>70.5</v>
      </c>
      <c r="C1801" s="1" t="n">
        <v>3.2</v>
      </c>
      <c r="D1801" s="1" t="n">
        <v>13.4</v>
      </c>
      <c r="E1801" s="1" t="n">
        <v>0</v>
      </c>
      <c r="F1801" s="1" t="n">
        <v>12.9</v>
      </c>
      <c r="G1801" s="1" t="n">
        <v>0</v>
      </c>
      <c r="H1801" s="33" t="n">
        <v>7.9E-006</v>
      </c>
      <c r="I1801" s="33" t="n">
        <f aca="false">H1801*1000000</f>
        <v>7.9</v>
      </c>
      <c r="J1801" s="1" t="s">
        <v>2486</v>
      </c>
      <c r="K1801" s="1" t="n">
        <v>2011</v>
      </c>
      <c r="L1801" s="1" t="s">
        <v>2194</v>
      </c>
    </row>
    <row r="1802" customFormat="false" ht="15" hidden="false" customHeight="false" outlineLevel="0" collapsed="false">
      <c r="A1802" s="6" t="str">
        <f aca="false">"sankmc_"&amp;ROUND(B1802,1)&amp;"_"&amp;ROUND(C1802,1)&amp;"_"&amp;ROUND(D1802,1)&amp;"_"&amp;ROUND(E1802,1)&amp;"_"&amp;ROUND(F1802,1)&amp;"_"&amp;ROUND(G1802,1)</f>
        <v>sankmc_70.5_3.2_13.4_0_12.9_0</v>
      </c>
      <c r="B1802" s="1" t="n">
        <v>70.5</v>
      </c>
      <c r="C1802" s="1" t="n">
        <v>3.2</v>
      </c>
      <c r="D1802" s="1" t="n">
        <v>13.4</v>
      </c>
      <c r="E1802" s="1" t="n">
        <v>0</v>
      </c>
      <c r="F1802" s="1" t="n">
        <v>12.9</v>
      </c>
      <c r="G1802" s="1" t="n">
        <v>0</v>
      </c>
      <c r="H1802" s="33" t="n">
        <v>7.9E-006</v>
      </c>
      <c r="I1802" s="33" t="n">
        <f aca="false">H1802*1000000</f>
        <v>7.9</v>
      </c>
      <c r="J1802" s="1" t="s">
        <v>2486</v>
      </c>
      <c r="K1802" s="1" t="n">
        <v>2011</v>
      </c>
      <c r="L1802" s="1" t="s">
        <v>2194</v>
      </c>
    </row>
    <row r="1803" customFormat="false" ht="15" hidden="false" customHeight="false" outlineLevel="0" collapsed="false">
      <c r="A1803" s="6" t="str">
        <f aca="false">"sankmc_"&amp;ROUND(B1803,1)&amp;"_"&amp;ROUND(C1803,1)&amp;"_"&amp;ROUND(D1803,1)&amp;"_"&amp;ROUND(E1803,1)&amp;"_"&amp;ROUND(F1803,1)&amp;"_"&amp;ROUND(G1803,1)</f>
        <v>sankmc_70.5_5.1_5.1_7.9_11.4_0</v>
      </c>
      <c r="B1803" s="1" t="n">
        <v>70.5270527052705</v>
      </c>
      <c r="C1803" s="1" t="n">
        <v>5.11051105110511</v>
      </c>
      <c r="D1803" s="1" t="n">
        <v>5.06050605060506</v>
      </c>
      <c r="E1803" s="1" t="n">
        <v>7.93079307930793</v>
      </c>
      <c r="F1803" s="1" t="n">
        <v>11.3711371137114</v>
      </c>
      <c r="G1803" s="1" t="n">
        <v>0</v>
      </c>
      <c r="H1803" s="33" t="n">
        <v>8.6E-006</v>
      </c>
      <c r="I1803" s="33" t="n">
        <f aca="false">H1803*1000000</f>
        <v>8.6</v>
      </c>
      <c r="J1803" s="1" t="s">
        <v>2413</v>
      </c>
      <c r="K1803" s="1" t="n">
        <v>2009</v>
      </c>
      <c r="L1803" s="1" t="s">
        <v>2194</v>
      </c>
    </row>
    <row r="1804" customFormat="false" ht="15" hidden="false" customHeight="false" outlineLevel="0" collapsed="false">
      <c r="A1804" s="6" t="str">
        <f aca="false">"sankmc_"&amp;ROUND(B1804,1)&amp;"_"&amp;ROUND(C1804,1)&amp;"_"&amp;ROUND(D1804,1)&amp;"_"&amp;ROUND(E1804,1)&amp;"_"&amp;ROUND(F1804,1)&amp;"_"&amp;ROUND(G1804,1)</f>
        <v>sankmc_70.5_5.1_6.5_6.5_11.4_0</v>
      </c>
      <c r="B1804" s="1" t="n">
        <v>70.5</v>
      </c>
      <c r="C1804" s="1" t="n">
        <v>5.1</v>
      </c>
      <c r="D1804" s="1" t="n">
        <v>6.5</v>
      </c>
      <c r="E1804" s="1" t="n">
        <v>6.5</v>
      </c>
      <c r="F1804" s="1" t="n">
        <v>11.4</v>
      </c>
      <c r="G1804" s="1" t="n">
        <v>0</v>
      </c>
      <c r="H1804" s="33" t="n">
        <v>8.5E-006</v>
      </c>
      <c r="I1804" s="33" t="n">
        <f aca="false">H1804*1000000</f>
        <v>8.5</v>
      </c>
      <c r="J1804" s="1" t="s">
        <v>2486</v>
      </c>
      <c r="K1804" s="1" t="n">
        <v>2011</v>
      </c>
      <c r="L1804" s="1" t="s">
        <v>2194</v>
      </c>
    </row>
    <row r="1805" customFormat="false" ht="15" hidden="false" customHeight="false" outlineLevel="0" collapsed="false">
      <c r="A1805" s="6" t="str">
        <f aca="false">"sankmc_"&amp;ROUND(B1805,1)&amp;"_"&amp;ROUND(C1805,1)&amp;"_"&amp;ROUND(D1805,1)&amp;"_"&amp;ROUND(E1805,1)&amp;"_"&amp;ROUND(F1805,1)&amp;"_"&amp;ROUND(G1805,1)</f>
        <v>sankmc_70.5_5.2_14.1_0_10.2_0</v>
      </c>
      <c r="B1805" s="1" t="n">
        <v>70.5</v>
      </c>
      <c r="C1805" s="1" t="n">
        <v>5.2</v>
      </c>
      <c r="D1805" s="1" t="n">
        <v>14.1</v>
      </c>
      <c r="E1805" s="1" t="n">
        <v>0</v>
      </c>
      <c r="F1805" s="1" t="n">
        <v>10.2</v>
      </c>
      <c r="G1805" s="1" t="n">
        <v>0</v>
      </c>
      <c r="H1805" s="33" t="n">
        <v>8.71999969482422E-006</v>
      </c>
      <c r="I1805" s="33" t="n">
        <f aca="false">H1805*1000000</f>
        <v>8.71999969482422</v>
      </c>
      <c r="J1805" s="1" t="s">
        <v>2445</v>
      </c>
      <c r="K1805" s="1" t="n">
        <v>2015</v>
      </c>
      <c r="L1805" s="1" t="s">
        <v>2194</v>
      </c>
    </row>
    <row r="1806" customFormat="false" ht="15" hidden="false" customHeight="false" outlineLevel="0" collapsed="false">
      <c r="A1806" s="6" t="str">
        <f aca="false">"sankmc_"&amp;ROUND(B1806,1)&amp;"_"&amp;ROUND(C1806,1)&amp;"_"&amp;ROUND(D1806,1)&amp;"_"&amp;ROUND(E1806,1)&amp;"_"&amp;ROUND(F1806,1)&amp;"_"&amp;ROUND(G1806,1)</f>
        <v>sankmc_70.6_0_0_17.6_11.8_0</v>
      </c>
      <c r="B1806" s="1" t="n">
        <v>70.6</v>
      </c>
      <c r="C1806" s="1" t="n">
        <v>0</v>
      </c>
      <c r="D1806" s="1" t="n">
        <v>0</v>
      </c>
      <c r="E1806" s="1" t="n">
        <v>17.6</v>
      </c>
      <c r="F1806" s="1" t="n">
        <v>11.8</v>
      </c>
      <c r="G1806" s="1" t="n">
        <v>0</v>
      </c>
      <c r="H1806" s="33" t="n">
        <v>1.205E-005</v>
      </c>
      <c r="I1806" s="33" t="n">
        <f aca="false">H1806*1000000</f>
        <v>12.05</v>
      </c>
      <c r="J1806" s="1" t="s">
        <v>2518</v>
      </c>
      <c r="K1806" s="1" t="n">
        <v>1943</v>
      </c>
      <c r="L1806" s="1" t="s">
        <v>2194</v>
      </c>
    </row>
    <row r="1807" customFormat="false" ht="15" hidden="false" customHeight="false" outlineLevel="0" collapsed="false">
      <c r="A1807" s="6" t="str">
        <f aca="false">"sankmc_"&amp;ROUND(B1807,1)&amp;"_"&amp;ROUND(C1807,1)&amp;"_"&amp;ROUND(D1807,1)&amp;"_"&amp;ROUND(E1807,1)&amp;"_"&amp;ROUND(F1807,1)&amp;"_"&amp;ROUND(G1807,1)</f>
        <v>sankmc_70.6_0_17.6_0_11.8_0</v>
      </c>
      <c r="B1807" s="1" t="n">
        <v>70.6</v>
      </c>
      <c r="C1807" s="1" t="n">
        <v>0</v>
      </c>
      <c r="D1807" s="1" t="n">
        <v>17.6</v>
      </c>
      <c r="E1807" s="1" t="n">
        <v>0</v>
      </c>
      <c r="F1807" s="1" t="n">
        <v>11.8</v>
      </c>
      <c r="G1807" s="1" t="n">
        <v>0</v>
      </c>
      <c r="H1807" s="33" t="n">
        <v>1.12E-005</v>
      </c>
      <c r="I1807" s="33" t="n">
        <f aca="false">H1807*1000000</f>
        <v>11.2</v>
      </c>
      <c r="J1807" s="1" t="s">
        <v>2518</v>
      </c>
      <c r="K1807" s="1" t="n">
        <v>1943</v>
      </c>
      <c r="L1807" s="1" t="s">
        <v>2194</v>
      </c>
    </row>
    <row r="1808" customFormat="false" ht="15" hidden="false" customHeight="false" outlineLevel="0" collapsed="false">
      <c r="A1808" s="6" t="str">
        <f aca="false">"sankmc_"&amp;ROUND(B1808,1)&amp;"_"&amp;ROUND(C1808,1)&amp;"_"&amp;ROUND(D1808,1)&amp;"_"&amp;ROUND(E1808,1)&amp;"_"&amp;ROUND(F1808,1)&amp;"_"&amp;ROUND(G1808,1)</f>
        <v>sankmc_70.6_0_8.8_8.8_11.8_0</v>
      </c>
      <c r="B1808" s="1" t="n">
        <v>70.6</v>
      </c>
      <c r="C1808" s="1" t="n">
        <v>0</v>
      </c>
      <c r="D1808" s="1" t="n">
        <v>8.8</v>
      </c>
      <c r="E1808" s="1" t="n">
        <v>8.8</v>
      </c>
      <c r="F1808" s="1" t="n">
        <v>11.8</v>
      </c>
      <c r="G1808" s="1" t="n">
        <v>0</v>
      </c>
      <c r="H1808" s="33" t="n">
        <v>1.16E-005</v>
      </c>
      <c r="I1808" s="33" t="n">
        <f aca="false">H1808*1000000</f>
        <v>11.6</v>
      </c>
      <c r="J1808" s="1" t="s">
        <v>2518</v>
      </c>
      <c r="K1808" s="1" t="n">
        <v>1943</v>
      </c>
      <c r="L1808" s="1" t="s">
        <v>2194</v>
      </c>
    </row>
    <row r="1809" customFormat="false" ht="15" hidden="false" customHeight="false" outlineLevel="0" collapsed="false">
      <c r="A1809" s="6" t="str">
        <f aca="false">"sankmc_"&amp;ROUND(B1809,1)&amp;"_"&amp;ROUND(C1809,1)&amp;"_"&amp;ROUND(D1809,1)&amp;"_"&amp;ROUND(E1809,1)&amp;"_"&amp;ROUND(F1809,1)&amp;"_"&amp;ROUND(G1809,1)</f>
        <v>sankmc_70.6_0.5_17_0.2_5.5_6.2</v>
      </c>
      <c r="B1809" s="1" t="n">
        <v>70.61</v>
      </c>
      <c r="C1809" s="1" t="n">
        <v>0.46999999999999</v>
      </c>
      <c r="D1809" s="1" t="n">
        <v>17.04</v>
      </c>
      <c r="E1809" s="1" t="n">
        <v>0.19</v>
      </c>
      <c r="F1809" s="1" t="n">
        <v>5.45</v>
      </c>
      <c r="G1809" s="1" t="n">
        <v>6.24</v>
      </c>
      <c r="H1809" s="33" t="n">
        <v>1.015E-005</v>
      </c>
      <c r="I1809" s="33" t="n">
        <f aca="false">H1809*1000000</f>
        <v>10.15</v>
      </c>
      <c r="J1809" s="1" t="s">
        <v>2479</v>
      </c>
      <c r="K1809" s="1" t="n">
        <v>1959</v>
      </c>
      <c r="L1809" s="1" t="s">
        <v>2194</v>
      </c>
    </row>
    <row r="1810" customFormat="false" ht="15" hidden="false" customHeight="false" outlineLevel="0" collapsed="false">
      <c r="A1810" s="6" t="str">
        <f aca="false">"sankmc_"&amp;ROUND(B1810,1)&amp;"_"&amp;ROUND(C1810,1)&amp;"_"&amp;ROUND(D1810,1)&amp;"_"&amp;ROUND(E1810,1)&amp;"_"&amp;ROUND(F1810,1)&amp;"_"&amp;ROUND(G1810,1)</f>
        <v>sankmc_70.6_0.8_13_0.2_7.8_7.7</v>
      </c>
      <c r="B1810" s="1" t="n">
        <v>70.6</v>
      </c>
      <c r="C1810" s="1" t="n">
        <v>0.77</v>
      </c>
      <c r="D1810" s="1" t="n">
        <v>12.95</v>
      </c>
      <c r="E1810" s="1" t="n">
        <v>0.21</v>
      </c>
      <c r="F1810" s="1" t="n">
        <v>7.79</v>
      </c>
      <c r="G1810" s="1" t="n">
        <v>7.68</v>
      </c>
      <c r="H1810" s="33" t="n">
        <v>7.90999984741211E-006</v>
      </c>
      <c r="I1810" s="33" t="n">
        <f aca="false">H1810*1000000</f>
        <v>7.90999984741211</v>
      </c>
      <c r="J1810" s="1" t="s">
        <v>2521</v>
      </c>
      <c r="K1810" s="1" t="n">
        <v>2017</v>
      </c>
      <c r="L1810" s="1" t="s">
        <v>2194</v>
      </c>
    </row>
    <row r="1811" customFormat="false" ht="15" hidden="false" customHeight="false" outlineLevel="0" collapsed="false">
      <c r="A1811" s="6" t="str">
        <f aca="false">"sankmc_"&amp;ROUND(B1811,1)&amp;"_"&amp;ROUND(C1811,1)&amp;"_"&amp;ROUND(D1811,1)&amp;"_"&amp;ROUND(E1811,1)&amp;"_"&amp;ROUND(F1811,1)&amp;"_"&amp;ROUND(G1811,1)</f>
        <v>sankmc_70.6_0.9_12.6_0.5_6_9.5</v>
      </c>
      <c r="B1811" s="1" t="n">
        <v>70.56</v>
      </c>
      <c r="C1811" s="1" t="n">
        <v>0.86</v>
      </c>
      <c r="D1811" s="1" t="n">
        <v>12.6</v>
      </c>
      <c r="E1811" s="1" t="n">
        <v>0.53</v>
      </c>
      <c r="F1811" s="1" t="n">
        <v>5.98</v>
      </c>
      <c r="G1811" s="1" t="n">
        <v>9.47</v>
      </c>
      <c r="H1811" s="1" t="n">
        <v>9E-006</v>
      </c>
      <c r="I1811" s="33" t="n">
        <f aca="false">H1811*1000000</f>
        <v>9</v>
      </c>
      <c r="J1811" s="1" t="s">
        <v>2522</v>
      </c>
      <c r="K1811" s="1" t="n">
        <v>2006</v>
      </c>
      <c r="L1811" s="1" t="s">
        <v>2194</v>
      </c>
    </row>
    <row r="1812" customFormat="false" ht="15" hidden="false" customHeight="false" outlineLevel="0" collapsed="false">
      <c r="A1812" s="6" t="str">
        <f aca="false">"sankmc_"&amp;ROUND(B1812,1)&amp;"_"&amp;ROUND(C1812,1)&amp;"_"&amp;ROUND(D1812,1)&amp;"_"&amp;ROUND(E1812,1)&amp;"_"&amp;ROUND(F1812,1)&amp;"_"&amp;ROUND(G1812,1)</f>
        <v>sankmc_70.6_1_12.4_0.6_6.2_9.2</v>
      </c>
      <c r="B1812" s="1" t="n">
        <v>70.6</v>
      </c>
      <c r="C1812" s="1" t="n">
        <v>1</v>
      </c>
      <c r="D1812" s="1" t="n">
        <v>12.4</v>
      </c>
      <c r="E1812" s="1" t="n">
        <v>0.6</v>
      </c>
      <c r="F1812" s="1" t="n">
        <v>6.2</v>
      </c>
      <c r="G1812" s="1" t="n">
        <v>9.2</v>
      </c>
      <c r="H1812" s="33" t="n">
        <v>8.5E-006</v>
      </c>
      <c r="I1812" s="33" t="n">
        <f aca="false">H1812*1000000</f>
        <v>8.5</v>
      </c>
      <c r="J1812" s="1" t="s">
        <v>2523</v>
      </c>
      <c r="K1812" s="1" t="n">
        <v>2012</v>
      </c>
      <c r="L1812" s="1" t="s">
        <v>2194</v>
      </c>
    </row>
    <row r="1813" customFormat="false" ht="15" hidden="false" customHeight="false" outlineLevel="0" collapsed="false">
      <c r="A1813" s="6" t="str">
        <f aca="false">"sankmc_"&amp;ROUND(B1813,1)&amp;"_"&amp;ROUND(C1813,1)&amp;"_"&amp;ROUND(D1813,1)&amp;"_"&amp;ROUND(E1813,1)&amp;"_"&amp;ROUND(F1813,1)&amp;"_"&amp;ROUND(G1813,1)</f>
        <v>sankmc_70.6_1.1_13.4_0.1_5.9_9</v>
      </c>
      <c r="B1813" s="1" t="n">
        <v>70.56</v>
      </c>
      <c r="C1813" s="1" t="n">
        <v>1.05</v>
      </c>
      <c r="D1813" s="1" t="n">
        <v>13.39</v>
      </c>
      <c r="E1813" s="1" t="n">
        <v>0.13</v>
      </c>
      <c r="F1813" s="1" t="n">
        <v>5.88</v>
      </c>
      <c r="G1813" s="1" t="n">
        <v>8.99</v>
      </c>
      <c r="H1813" s="33" t="n">
        <v>9.3E-006</v>
      </c>
      <c r="I1813" s="33" t="n">
        <f aca="false">H1813*1000000</f>
        <v>9.3</v>
      </c>
      <c r="J1813" s="1" t="s">
        <v>2516</v>
      </c>
      <c r="K1813" s="1" t="n">
        <v>2003</v>
      </c>
      <c r="L1813" s="1" t="s">
        <v>2194</v>
      </c>
    </row>
    <row r="1814" customFormat="false" ht="15" hidden="false" customHeight="false" outlineLevel="0" collapsed="false">
      <c r="A1814" s="6" t="str">
        <f aca="false">"sankmc_"&amp;ROUND(B1814,1)&amp;"_"&amp;ROUND(C1814,1)&amp;"_"&amp;ROUND(D1814,1)&amp;"_"&amp;ROUND(E1814,1)&amp;"_"&amp;ROUND(F1814,1)&amp;"_"&amp;ROUND(G1814,1)</f>
        <v>sankmc_70.6_2.3_11.3_0_15.9_0</v>
      </c>
      <c r="B1814" s="1" t="n">
        <v>70.61</v>
      </c>
      <c r="C1814" s="1" t="n">
        <v>2.27999999999999</v>
      </c>
      <c r="D1814" s="1" t="n">
        <v>11.25</v>
      </c>
      <c r="E1814" s="1" t="n">
        <v>0</v>
      </c>
      <c r="F1814" s="1" t="n">
        <v>15.86</v>
      </c>
      <c r="G1814" s="1" t="n">
        <v>0</v>
      </c>
      <c r="H1814" s="33" t="n">
        <v>7.4E-006</v>
      </c>
      <c r="I1814" s="33" t="n">
        <f aca="false">H1814*1000000</f>
        <v>7.4</v>
      </c>
      <c r="J1814" s="1" t="s">
        <v>2413</v>
      </c>
      <c r="K1814" s="1" t="n">
        <v>2011</v>
      </c>
      <c r="L1814" s="1" t="s">
        <v>2194</v>
      </c>
    </row>
    <row r="1815" customFormat="false" ht="15" hidden="false" customHeight="false" outlineLevel="0" collapsed="false">
      <c r="A1815" s="6" t="str">
        <f aca="false">"sankmc_"&amp;ROUND(B1815,1)&amp;"_"&amp;ROUND(C1815,1)&amp;"_"&amp;ROUND(D1815,1)&amp;"_"&amp;ROUND(E1815,1)&amp;"_"&amp;ROUND(F1815,1)&amp;"_"&amp;ROUND(G1815,1)</f>
        <v>sankmc_70.6_2.9_11.6_0_7.4_7.5</v>
      </c>
      <c r="B1815" s="1" t="n">
        <v>70.6270627062706</v>
      </c>
      <c r="C1815" s="1" t="n">
        <v>2.93029302930293</v>
      </c>
      <c r="D1815" s="1" t="n">
        <v>11.5711571157116</v>
      </c>
      <c r="E1815" s="1" t="n">
        <v>0</v>
      </c>
      <c r="F1815" s="1" t="n">
        <v>7.41074107410741</v>
      </c>
      <c r="G1815" s="1" t="n">
        <v>7.46074607460746</v>
      </c>
      <c r="H1815" s="33" t="n">
        <v>8.4E-006</v>
      </c>
      <c r="I1815" s="33" t="n">
        <f aca="false">H1815*1000000</f>
        <v>8.4</v>
      </c>
      <c r="J1815" s="1" t="s">
        <v>2524</v>
      </c>
      <c r="K1815" s="1" t="n">
        <v>1960</v>
      </c>
      <c r="L1815" s="1" t="s">
        <v>2194</v>
      </c>
    </row>
    <row r="1816" customFormat="false" ht="15" hidden="false" customHeight="false" outlineLevel="0" collapsed="false">
      <c r="A1816" s="6" t="str">
        <f aca="false">"sankmc_"&amp;ROUND(B1816,1)&amp;"_"&amp;ROUND(C1816,1)&amp;"_"&amp;ROUND(D1816,1)&amp;"_"&amp;ROUND(E1816,1)&amp;"_"&amp;ROUND(F1816,1)&amp;"_"&amp;ROUND(G1816,1)</f>
        <v>sankmc_70.6_3.1_13.4_0_12.9_0</v>
      </c>
      <c r="B1816" s="1" t="n">
        <v>70.6</v>
      </c>
      <c r="C1816" s="1" t="n">
        <v>3.1</v>
      </c>
      <c r="D1816" s="1" t="n">
        <v>13.4</v>
      </c>
      <c r="E1816" s="1" t="n">
        <v>0</v>
      </c>
      <c r="F1816" s="1" t="n">
        <v>12.9</v>
      </c>
      <c r="G1816" s="1" t="n">
        <v>0</v>
      </c>
      <c r="H1816" s="33" t="n">
        <v>8.1E-006</v>
      </c>
      <c r="I1816" s="33" t="n">
        <f aca="false">H1816*1000000</f>
        <v>8.1</v>
      </c>
      <c r="J1816" s="1" t="s">
        <v>2413</v>
      </c>
      <c r="K1816" s="1" t="n">
        <v>2011</v>
      </c>
      <c r="L1816" s="1" t="s">
        <v>2194</v>
      </c>
    </row>
    <row r="1817" customFormat="false" ht="15" hidden="false" customHeight="false" outlineLevel="0" collapsed="false">
      <c r="A1817" s="6" t="str">
        <f aca="false">"sankmc_"&amp;ROUND(B1817,1)&amp;"_"&amp;ROUND(C1817,1)&amp;"_"&amp;ROUND(D1817,1)&amp;"_"&amp;ROUND(E1817,1)&amp;"_"&amp;ROUND(F1817,1)&amp;"_"&amp;ROUND(G1817,1)</f>
        <v>sankmc_70.6_3.2_10_3.3_12.9_0</v>
      </c>
      <c r="B1817" s="1" t="n">
        <v>70.6</v>
      </c>
      <c r="C1817" s="1" t="n">
        <v>3.2</v>
      </c>
      <c r="D1817" s="1" t="n">
        <v>10</v>
      </c>
      <c r="E1817" s="1" t="n">
        <v>3.3</v>
      </c>
      <c r="F1817" s="1" t="n">
        <v>12.9</v>
      </c>
      <c r="G1817" s="1" t="n">
        <v>0</v>
      </c>
      <c r="H1817" s="33" t="n">
        <v>8.2E-006</v>
      </c>
      <c r="I1817" s="33" t="n">
        <f aca="false">H1817*1000000</f>
        <v>8.2</v>
      </c>
      <c r="J1817" s="1" t="s">
        <v>2486</v>
      </c>
      <c r="K1817" s="1" t="n">
        <v>2011</v>
      </c>
      <c r="L1817" s="1" t="s">
        <v>2194</v>
      </c>
    </row>
    <row r="1818" customFormat="false" ht="15" hidden="false" customHeight="false" outlineLevel="0" collapsed="false">
      <c r="A1818" s="6" t="str">
        <f aca="false">"sankmc_"&amp;ROUND(B1818,1)&amp;"_"&amp;ROUND(C1818,1)&amp;"_"&amp;ROUND(D1818,1)&amp;"_"&amp;ROUND(E1818,1)&amp;"_"&amp;ROUND(F1818,1)&amp;"_"&amp;ROUND(G1818,1)</f>
        <v>sankmc_70.6_3.2_12_1.3_12.9_0</v>
      </c>
      <c r="B1818" s="1" t="n">
        <v>70.6</v>
      </c>
      <c r="C1818" s="1" t="n">
        <v>3.2</v>
      </c>
      <c r="D1818" s="1" t="n">
        <v>12</v>
      </c>
      <c r="E1818" s="1" t="n">
        <v>1.3</v>
      </c>
      <c r="F1818" s="1" t="n">
        <v>12.9</v>
      </c>
      <c r="G1818" s="1" t="n">
        <v>0</v>
      </c>
      <c r="H1818" s="33" t="n">
        <v>8.2E-006</v>
      </c>
      <c r="I1818" s="33" t="n">
        <f aca="false">H1818*1000000</f>
        <v>8.2</v>
      </c>
      <c r="J1818" s="1" t="s">
        <v>2486</v>
      </c>
      <c r="K1818" s="1" t="n">
        <v>2011</v>
      </c>
      <c r="L1818" s="1" t="s">
        <v>2194</v>
      </c>
    </row>
    <row r="1819" customFormat="false" ht="15" hidden="false" customHeight="false" outlineLevel="0" collapsed="false">
      <c r="A1819" s="6" t="str">
        <f aca="false">"sankmc_"&amp;ROUND(B1819,1)&amp;"_"&amp;ROUND(C1819,1)&amp;"_"&amp;ROUND(D1819,1)&amp;"_"&amp;ROUND(E1819,1)&amp;"_"&amp;ROUND(F1819,1)&amp;"_"&amp;ROUND(G1819,1)</f>
        <v>sankmc_70.6_3.2_12_1.3_12.9_0</v>
      </c>
      <c r="B1819" s="1" t="n">
        <v>70.6</v>
      </c>
      <c r="C1819" s="1" t="n">
        <v>3.2</v>
      </c>
      <c r="D1819" s="1" t="n">
        <v>12</v>
      </c>
      <c r="E1819" s="1" t="n">
        <v>1.3</v>
      </c>
      <c r="F1819" s="1" t="n">
        <v>12.9</v>
      </c>
      <c r="G1819" s="1" t="n">
        <v>0</v>
      </c>
      <c r="H1819" s="33" t="n">
        <v>8.2E-006</v>
      </c>
      <c r="I1819" s="33" t="n">
        <f aca="false">H1819*1000000</f>
        <v>8.2</v>
      </c>
      <c r="J1819" s="1" t="s">
        <v>2486</v>
      </c>
      <c r="K1819" s="1" t="n">
        <v>2011</v>
      </c>
      <c r="L1819" s="1" t="s">
        <v>2194</v>
      </c>
    </row>
    <row r="1820" customFormat="false" ht="15" hidden="false" customHeight="false" outlineLevel="0" collapsed="false">
      <c r="A1820" s="6" t="str">
        <f aca="false">"sankmc_"&amp;ROUND(B1820,1)&amp;"_"&amp;ROUND(C1820,1)&amp;"_"&amp;ROUND(D1820,1)&amp;"_"&amp;ROUND(E1820,1)&amp;"_"&amp;ROUND(F1820,1)&amp;"_"&amp;ROUND(G1820,1)</f>
        <v>sankmc_70.6_4.1_25.3_0_0_0</v>
      </c>
      <c r="B1820" s="1" t="n">
        <v>70.6</v>
      </c>
      <c r="C1820" s="1" t="n">
        <v>4.12</v>
      </c>
      <c r="D1820" s="1" t="n">
        <v>25.28</v>
      </c>
      <c r="E1820" s="1" t="n">
        <v>0</v>
      </c>
      <c r="F1820" s="1" t="n">
        <v>0</v>
      </c>
      <c r="G1820" s="1" t="n">
        <v>0</v>
      </c>
      <c r="H1820" s="33" t="n">
        <v>1.39350006103516E-005</v>
      </c>
      <c r="I1820" s="33" t="n">
        <f aca="false">H1820*1000000</f>
        <v>13.9350006103516</v>
      </c>
      <c r="J1820" s="1" t="s">
        <v>2347</v>
      </c>
      <c r="K1820" s="1" t="n">
        <v>1935</v>
      </c>
      <c r="L1820" s="1" t="s">
        <v>2194</v>
      </c>
    </row>
    <row r="1821" customFormat="false" ht="15" hidden="false" customHeight="false" outlineLevel="0" collapsed="false">
      <c r="A1821" s="6" t="str">
        <f aca="false">"sankmc_"&amp;ROUND(B1821,1)&amp;"_"&amp;ROUND(C1821,1)&amp;"_"&amp;ROUND(D1821,1)&amp;"_"&amp;ROUND(E1821,1)&amp;"_"&amp;ROUND(F1821,1)&amp;"_"&amp;ROUND(G1821,1)</f>
        <v>sankmc_70.6_5.1_13_0_11.4_0</v>
      </c>
      <c r="B1821" s="1" t="n">
        <v>70.55</v>
      </c>
      <c r="C1821" s="1" t="n">
        <v>5.08</v>
      </c>
      <c r="D1821" s="1" t="n">
        <v>13.02</v>
      </c>
      <c r="E1821" s="1" t="n">
        <v>0</v>
      </c>
      <c r="F1821" s="1" t="n">
        <v>11.35</v>
      </c>
      <c r="G1821" s="1" t="n">
        <v>0</v>
      </c>
      <c r="H1821" s="33" t="n">
        <v>7.6E-006</v>
      </c>
      <c r="I1821" s="33" t="n">
        <f aca="false">H1821*1000000</f>
        <v>7.6</v>
      </c>
      <c r="J1821" s="1" t="s">
        <v>2413</v>
      </c>
      <c r="K1821" s="1" t="n">
        <v>2009</v>
      </c>
      <c r="L1821" s="1" t="s">
        <v>2194</v>
      </c>
    </row>
    <row r="1822" customFormat="false" ht="15" hidden="false" customHeight="false" outlineLevel="0" collapsed="false">
      <c r="A1822" s="6" t="str">
        <f aca="false">"sankmc_"&amp;ROUND(B1822,1)&amp;"_"&amp;ROUND(C1822,1)&amp;"_"&amp;ROUND(D1822,1)&amp;"_"&amp;ROUND(E1822,1)&amp;"_"&amp;ROUND(F1822,1)&amp;"_"&amp;ROUND(G1822,1)</f>
        <v>sankmc_70.7_0_15_0_14.3_0</v>
      </c>
      <c r="B1822" s="1" t="n">
        <v>70.7</v>
      </c>
      <c r="C1822" s="1" t="n">
        <v>0</v>
      </c>
      <c r="D1822" s="1" t="n">
        <v>15</v>
      </c>
      <c r="E1822" s="1" t="n">
        <v>0</v>
      </c>
      <c r="F1822" s="1" t="n">
        <v>14.3</v>
      </c>
      <c r="G1822" s="1" t="n">
        <v>0</v>
      </c>
      <c r="H1822" s="33" t="n">
        <v>9.11999969482422E-006</v>
      </c>
      <c r="I1822" s="33" t="n">
        <f aca="false">H1822*1000000</f>
        <v>9.11999969482422</v>
      </c>
      <c r="J1822" s="1" t="s">
        <v>2326</v>
      </c>
      <c r="K1822" s="1" t="n">
        <v>1967</v>
      </c>
      <c r="L1822" s="1" t="s">
        <v>2194</v>
      </c>
    </row>
    <row r="1823" customFormat="false" ht="15" hidden="false" customHeight="false" outlineLevel="0" collapsed="false">
      <c r="A1823" s="6" t="str">
        <f aca="false">"sankmc_"&amp;ROUND(B1823,1)&amp;"_"&amp;ROUND(C1823,1)&amp;"_"&amp;ROUND(D1823,1)&amp;"_"&amp;ROUND(E1823,1)&amp;"_"&amp;ROUND(F1823,1)&amp;"_"&amp;ROUND(G1823,1)</f>
        <v>sankmc_70.7_0_22.4_0_0_7</v>
      </c>
      <c r="B1823" s="1" t="n">
        <v>70.67</v>
      </c>
      <c r="C1823" s="1" t="n">
        <v>0</v>
      </c>
      <c r="D1823" s="1" t="n">
        <v>22.35</v>
      </c>
      <c r="E1823" s="1" t="n">
        <v>0</v>
      </c>
      <c r="F1823" s="1" t="n">
        <v>0</v>
      </c>
      <c r="G1823" s="1" t="n">
        <v>6.98</v>
      </c>
      <c r="H1823" s="33" t="n">
        <v>1.23845626831055E-005</v>
      </c>
      <c r="I1823" s="33" t="n">
        <f aca="false">H1823*1000000</f>
        <v>12.3845626831055</v>
      </c>
      <c r="J1823" s="1" t="s">
        <v>2252</v>
      </c>
      <c r="K1823" s="1" t="n">
        <v>1934</v>
      </c>
      <c r="L1823" s="1" t="s">
        <v>2194</v>
      </c>
    </row>
    <row r="1824" customFormat="false" ht="15" hidden="false" customHeight="false" outlineLevel="0" collapsed="false">
      <c r="A1824" s="6" t="str">
        <f aca="false">"sankmc_"&amp;ROUND(B1824,1)&amp;"_"&amp;ROUND(C1824,1)&amp;"_"&amp;ROUND(D1824,1)&amp;"_"&amp;ROUND(E1824,1)&amp;"_"&amp;ROUND(F1824,1)&amp;"_"&amp;ROUND(G1824,1)</f>
        <v>sankmc_70.7_0_29.4_0_0_0</v>
      </c>
      <c r="B1824" s="1" t="n">
        <v>70.65</v>
      </c>
      <c r="C1824" s="1" t="n">
        <v>0</v>
      </c>
      <c r="D1824" s="1" t="n">
        <v>29.35</v>
      </c>
      <c r="E1824" s="1" t="n">
        <v>0</v>
      </c>
      <c r="F1824" s="1" t="n">
        <v>0</v>
      </c>
      <c r="G1824" s="1" t="n">
        <v>0</v>
      </c>
      <c r="H1824" s="33" t="n">
        <v>1.285E-005</v>
      </c>
      <c r="I1824" s="33" t="n">
        <f aca="false">H1824*1000000</f>
        <v>12.85</v>
      </c>
      <c r="J1824" s="1" t="s">
        <v>2372</v>
      </c>
      <c r="K1824" s="1" t="n">
        <v>1926</v>
      </c>
      <c r="L1824" s="1" t="s">
        <v>2194</v>
      </c>
    </row>
    <row r="1825" customFormat="false" ht="15" hidden="false" customHeight="false" outlineLevel="0" collapsed="false">
      <c r="A1825" s="6" t="str">
        <f aca="false">"sankmc_"&amp;ROUND(B1825,1)&amp;"_"&amp;ROUND(C1825,1)&amp;"_"&amp;ROUND(D1825,1)&amp;"_"&amp;ROUND(E1825,1)&amp;"_"&amp;ROUND(F1825,1)&amp;"_"&amp;ROUND(G1825,1)</f>
        <v>sankmc_70.7_0_29.4_0_0_0</v>
      </c>
      <c r="B1825" s="1" t="n">
        <v>70.65</v>
      </c>
      <c r="C1825" s="1" t="n">
        <v>0</v>
      </c>
      <c r="D1825" s="1" t="n">
        <v>29.35</v>
      </c>
      <c r="E1825" s="1" t="n">
        <v>0</v>
      </c>
      <c r="F1825" s="1" t="n">
        <v>0</v>
      </c>
      <c r="G1825" s="1" t="n">
        <v>0</v>
      </c>
      <c r="H1825" s="33" t="n">
        <v>1.32E-005</v>
      </c>
      <c r="I1825" s="33" t="n">
        <f aca="false">H1825*1000000</f>
        <v>13.2</v>
      </c>
      <c r="J1825" s="1" t="s">
        <v>2338</v>
      </c>
      <c r="K1825" s="1" t="n">
        <v>1933</v>
      </c>
      <c r="L1825" s="1" t="s">
        <v>2194</v>
      </c>
    </row>
    <row r="1826" customFormat="false" ht="15" hidden="false" customHeight="false" outlineLevel="0" collapsed="false">
      <c r="A1826" s="6" t="str">
        <f aca="false">"sankmc_"&amp;ROUND(B1826,1)&amp;"_"&amp;ROUND(C1826,1)&amp;"_"&amp;ROUND(D1826,1)&amp;"_"&amp;ROUND(E1826,1)&amp;"_"&amp;ROUND(F1826,1)&amp;"_"&amp;ROUND(G1826,1)</f>
        <v>sankmc_70.7_0_9.8_3.2_0_16.2</v>
      </c>
      <c r="B1826" s="1" t="n">
        <v>70.74</v>
      </c>
      <c r="C1826" s="1" t="n">
        <v>0</v>
      </c>
      <c r="D1826" s="1" t="n">
        <v>9.8</v>
      </c>
      <c r="E1826" s="1" t="n">
        <v>3.22</v>
      </c>
      <c r="F1826" s="1" t="n">
        <v>0</v>
      </c>
      <c r="G1826" s="1" t="n">
        <v>16.24</v>
      </c>
      <c r="H1826" s="33" t="n">
        <v>9.88000030517578E-006</v>
      </c>
      <c r="I1826" s="33" t="n">
        <f aca="false">H1826*1000000</f>
        <v>9.88000030517578</v>
      </c>
      <c r="J1826" s="1" t="s">
        <v>2362</v>
      </c>
      <c r="K1826" s="1" t="n">
        <v>1998</v>
      </c>
      <c r="L1826" s="1" t="s">
        <v>2194</v>
      </c>
    </row>
    <row r="1827" customFormat="false" ht="15" hidden="false" customHeight="false" outlineLevel="0" collapsed="false">
      <c r="A1827" s="6" t="str">
        <f aca="false">"sankmc_"&amp;ROUND(B1827,1)&amp;"_"&amp;ROUND(C1827,1)&amp;"_"&amp;ROUND(D1827,1)&amp;"_"&amp;ROUND(E1827,1)&amp;"_"&amp;ROUND(F1827,1)&amp;"_"&amp;ROUND(G1827,1)</f>
        <v>sankmc_70.7_0.7_12.9_0.2_15.4_0.1</v>
      </c>
      <c r="B1827" s="1" t="n">
        <v>70.72</v>
      </c>
      <c r="C1827" s="1" t="n">
        <v>0.73</v>
      </c>
      <c r="D1827" s="1" t="n">
        <v>12.92</v>
      </c>
      <c r="E1827" s="1" t="n">
        <v>0.17</v>
      </c>
      <c r="F1827" s="1" t="n">
        <v>15.41</v>
      </c>
      <c r="G1827" s="1" t="n">
        <v>0.05</v>
      </c>
      <c r="H1827" s="33" t="n">
        <v>7.75999984741211E-006</v>
      </c>
      <c r="I1827" s="33" t="n">
        <f aca="false">H1827*1000000</f>
        <v>7.75999984741211</v>
      </c>
      <c r="J1827" s="1" t="s">
        <v>2521</v>
      </c>
      <c r="K1827" s="1" t="n">
        <v>2017</v>
      </c>
      <c r="L1827" s="1" t="s">
        <v>2194</v>
      </c>
    </row>
    <row r="1828" customFormat="false" ht="15" hidden="false" customHeight="false" outlineLevel="0" collapsed="false">
      <c r="A1828" s="6" t="str">
        <f aca="false">"sankmc_"&amp;ROUND(B1828,1)&amp;"_"&amp;ROUND(C1828,1)&amp;"_"&amp;ROUND(D1828,1)&amp;"_"&amp;ROUND(E1828,1)&amp;"_"&amp;ROUND(F1828,1)&amp;"_"&amp;ROUND(G1828,1)</f>
        <v>sankmc_70.7_0.8_12.9_0.2_6.5_8.9</v>
      </c>
      <c r="B1828" s="1" t="n">
        <v>70.73</v>
      </c>
      <c r="C1828" s="1" t="n">
        <v>0.8</v>
      </c>
      <c r="D1828" s="1" t="n">
        <v>12.91</v>
      </c>
      <c r="E1828" s="1" t="n">
        <v>0.18</v>
      </c>
      <c r="F1828" s="1" t="n">
        <v>6.45</v>
      </c>
      <c r="G1828" s="1" t="n">
        <v>8.92999999999999</v>
      </c>
      <c r="H1828" s="33" t="n">
        <v>7.94000015258789E-006</v>
      </c>
      <c r="I1828" s="33" t="n">
        <f aca="false">H1828*1000000</f>
        <v>7.94000015258789</v>
      </c>
      <c r="J1828" s="1" t="s">
        <v>2521</v>
      </c>
      <c r="K1828" s="1" t="n">
        <v>2017</v>
      </c>
      <c r="L1828" s="1" t="s">
        <v>2194</v>
      </c>
    </row>
    <row r="1829" customFormat="false" ht="15" hidden="false" customHeight="false" outlineLevel="0" collapsed="false">
      <c r="A1829" s="6" t="str">
        <f aca="false">"sankmc_"&amp;ROUND(B1829,1)&amp;"_"&amp;ROUND(C1829,1)&amp;"_"&amp;ROUND(D1829,1)&amp;"_"&amp;ROUND(E1829,1)&amp;"_"&amp;ROUND(F1829,1)&amp;"_"&amp;ROUND(G1829,1)</f>
        <v>sankmc_70.7_0.8_13_0.2_11.5_3.9</v>
      </c>
      <c r="B1829" s="1" t="n">
        <v>70.67</v>
      </c>
      <c r="C1829" s="1" t="n">
        <v>0.75</v>
      </c>
      <c r="D1829" s="1" t="n">
        <v>13.01</v>
      </c>
      <c r="E1829" s="1" t="n">
        <v>0.19</v>
      </c>
      <c r="F1829" s="1" t="n">
        <v>11.53</v>
      </c>
      <c r="G1829" s="1" t="n">
        <v>3.85</v>
      </c>
      <c r="H1829" s="33" t="n">
        <v>7.81999969482422E-006</v>
      </c>
      <c r="I1829" s="33" t="n">
        <f aca="false">H1829*1000000</f>
        <v>7.81999969482422</v>
      </c>
      <c r="J1829" s="1" t="s">
        <v>2521</v>
      </c>
      <c r="K1829" s="1" t="n">
        <v>2017</v>
      </c>
      <c r="L1829" s="1" t="s">
        <v>2194</v>
      </c>
    </row>
    <row r="1830" customFormat="false" ht="15" hidden="false" customHeight="false" outlineLevel="0" collapsed="false">
      <c r="A1830" s="6" t="str">
        <f aca="false">"sankmc_"&amp;ROUND(B1830,1)&amp;"_"&amp;ROUND(C1830,1)&amp;"_"&amp;ROUND(D1830,1)&amp;"_"&amp;ROUND(E1830,1)&amp;"_"&amp;ROUND(F1830,1)&amp;"_"&amp;ROUND(G1830,1)</f>
        <v>sankmc_70.7_1.8_11.9_4_8_3.5</v>
      </c>
      <c r="B1830" s="1" t="n">
        <v>70.7429257074293</v>
      </c>
      <c r="C1830" s="1" t="n">
        <v>1.84981501849815</v>
      </c>
      <c r="D1830" s="1" t="n">
        <v>11.9488051194881</v>
      </c>
      <c r="E1830" s="1" t="n">
        <v>3.999600039996</v>
      </c>
      <c r="F1830" s="1" t="n">
        <v>7.98920107989201</v>
      </c>
      <c r="G1830" s="1" t="n">
        <v>3.46965303469653</v>
      </c>
      <c r="H1830" s="33" t="n">
        <v>9.7E-006</v>
      </c>
      <c r="I1830" s="33" t="n">
        <f aca="false">H1830*1000000</f>
        <v>9.7</v>
      </c>
      <c r="J1830" s="1" t="s">
        <v>2477</v>
      </c>
      <c r="K1830" s="1" t="n">
        <v>2009</v>
      </c>
      <c r="L1830" s="1" t="s">
        <v>2194</v>
      </c>
    </row>
    <row r="1831" customFormat="false" ht="15" hidden="false" customHeight="false" outlineLevel="0" collapsed="false">
      <c r="A1831" s="6" t="str">
        <f aca="false">"sankmc_"&amp;ROUND(B1831,1)&amp;"_"&amp;ROUND(C1831,1)&amp;"_"&amp;ROUND(D1831,1)&amp;"_"&amp;ROUND(E1831,1)&amp;"_"&amp;ROUND(F1831,1)&amp;"_"&amp;ROUND(G1831,1)</f>
        <v>sankmc_70.7_6.1_12.1_1.7_3.9_5.6</v>
      </c>
      <c r="B1831" s="1" t="n">
        <v>70.68</v>
      </c>
      <c r="C1831" s="1" t="n">
        <v>6.13</v>
      </c>
      <c r="D1831" s="1" t="n">
        <v>12.09</v>
      </c>
      <c r="E1831" s="1" t="n">
        <v>1.66</v>
      </c>
      <c r="F1831" s="1" t="n">
        <v>3.87</v>
      </c>
      <c r="G1831" s="1" t="n">
        <v>5.57</v>
      </c>
      <c r="H1831" s="33" t="n">
        <v>8.50999984741211E-006</v>
      </c>
      <c r="I1831" s="33" t="n">
        <f aca="false">H1831*1000000</f>
        <v>8.50999984741211</v>
      </c>
      <c r="J1831" s="1" t="s">
        <v>2401</v>
      </c>
      <c r="K1831" s="1" t="n">
        <v>2012</v>
      </c>
      <c r="L1831" s="1" t="s">
        <v>2194</v>
      </c>
    </row>
    <row r="1832" customFormat="false" ht="15" hidden="false" customHeight="false" outlineLevel="0" collapsed="false">
      <c r="A1832" s="6" t="str">
        <f aca="false">"sankmc_"&amp;ROUND(B1832,1)&amp;"_"&amp;ROUND(C1832,1)&amp;"_"&amp;ROUND(D1832,1)&amp;"_"&amp;ROUND(E1832,1)&amp;"_"&amp;ROUND(F1832,1)&amp;"_"&amp;ROUND(G1832,1)</f>
        <v>sankmc_70.8_0.1_1.9_3.8_13.5_10</v>
      </c>
      <c r="B1832" s="1" t="n">
        <v>70.7570757075708</v>
      </c>
      <c r="C1832" s="1" t="n">
        <v>0.11001100110011</v>
      </c>
      <c r="D1832" s="1" t="n">
        <v>1.88018801880188</v>
      </c>
      <c r="E1832" s="1" t="n">
        <v>3.78037803780378</v>
      </c>
      <c r="F1832" s="1" t="n">
        <v>13.4713471347135</v>
      </c>
      <c r="G1832" s="1" t="n">
        <v>10.00100010001</v>
      </c>
      <c r="H1832" s="1" t="n">
        <v>7E-006</v>
      </c>
      <c r="I1832" s="33" t="n">
        <f aca="false">H1832*1000000</f>
        <v>7</v>
      </c>
      <c r="J1832" s="1" t="s">
        <v>2378</v>
      </c>
      <c r="K1832" s="1" t="n">
        <v>1999</v>
      </c>
      <c r="L1832" s="1" t="s">
        <v>2194</v>
      </c>
    </row>
    <row r="1833" customFormat="false" ht="15" hidden="false" customHeight="false" outlineLevel="0" collapsed="false">
      <c r="A1833" s="6" t="str">
        <f aca="false">"sankmc_"&amp;ROUND(B1833,1)&amp;"_"&amp;ROUND(C1833,1)&amp;"_"&amp;ROUND(D1833,1)&amp;"_"&amp;ROUND(E1833,1)&amp;"_"&amp;ROUND(F1833,1)&amp;"_"&amp;ROUND(G1833,1)</f>
        <v>sankmc_70.8_0.8_12.8_0.2_0.1_15.4</v>
      </c>
      <c r="B1833" s="1" t="n">
        <v>70.76</v>
      </c>
      <c r="C1833" s="1" t="n">
        <v>0.76</v>
      </c>
      <c r="D1833" s="1" t="n">
        <v>12.81</v>
      </c>
      <c r="E1833" s="1" t="n">
        <v>0.19</v>
      </c>
      <c r="F1833" s="1" t="n">
        <v>0.06</v>
      </c>
      <c r="G1833" s="1" t="n">
        <v>15.42</v>
      </c>
      <c r="H1833" s="33" t="n">
        <v>8.15999984741211E-006</v>
      </c>
      <c r="I1833" s="33" t="n">
        <f aca="false">H1833*1000000</f>
        <v>8.15999984741211</v>
      </c>
      <c r="J1833" s="1" t="s">
        <v>2521</v>
      </c>
      <c r="K1833" s="1" t="n">
        <v>2017</v>
      </c>
      <c r="L1833" s="1" t="s">
        <v>2194</v>
      </c>
    </row>
    <row r="1834" customFormat="false" ht="15" hidden="false" customHeight="false" outlineLevel="0" collapsed="false">
      <c r="A1834" s="6" t="str">
        <f aca="false">"sankmc_"&amp;ROUND(B1834,1)&amp;"_"&amp;ROUND(C1834,1)&amp;"_"&amp;ROUND(D1834,1)&amp;"_"&amp;ROUND(E1834,1)&amp;"_"&amp;ROUND(F1834,1)&amp;"_"&amp;ROUND(G1834,1)</f>
        <v>sankmc_70.8_0.8_12.8_0.2_3.9_11.6</v>
      </c>
      <c r="B1834" s="1" t="n">
        <v>70.78</v>
      </c>
      <c r="C1834" s="1" t="n">
        <v>0.76</v>
      </c>
      <c r="D1834" s="1" t="n">
        <v>12.78</v>
      </c>
      <c r="E1834" s="1" t="n">
        <v>0.21</v>
      </c>
      <c r="F1834" s="1" t="n">
        <v>3.88</v>
      </c>
      <c r="G1834" s="1" t="n">
        <v>11.59</v>
      </c>
      <c r="H1834" s="33" t="n">
        <v>7.99000015258789E-006</v>
      </c>
      <c r="I1834" s="33" t="n">
        <f aca="false">H1834*1000000</f>
        <v>7.99000015258789</v>
      </c>
      <c r="J1834" s="1" t="s">
        <v>2521</v>
      </c>
      <c r="K1834" s="1" t="n">
        <v>2017</v>
      </c>
      <c r="L1834" s="1" t="s">
        <v>2194</v>
      </c>
    </row>
    <row r="1835" customFormat="false" ht="15" hidden="false" customHeight="false" outlineLevel="0" collapsed="false">
      <c r="A1835" s="6" t="str">
        <f aca="false">"sankmc_"&amp;ROUND(B1835,1)&amp;"_"&amp;ROUND(C1835,1)&amp;"_"&amp;ROUND(D1835,1)&amp;"_"&amp;ROUND(E1835,1)&amp;"_"&amp;ROUND(F1835,1)&amp;"_"&amp;ROUND(G1835,1)</f>
        <v>sankmc_70.8_1_13.2_0.6_5.9_8.5</v>
      </c>
      <c r="B1835" s="1" t="n">
        <v>70.8</v>
      </c>
      <c r="C1835" s="1" t="n">
        <v>1</v>
      </c>
      <c r="D1835" s="1" t="n">
        <v>13.2</v>
      </c>
      <c r="E1835" s="1" t="n">
        <v>0.6</v>
      </c>
      <c r="F1835" s="1" t="n">
        <v>5.9</v>
      </c>
      <c r="G1835" s="1" t="n">
        <v>8.5</v>
      </c>
      <c r="H1835" s="33" t="n">
        <v>8.9E-006</v>
      </c>
      <c r="I1835" s="33" t="n">
        <f aca="false">H1835*1000000</f>
        <v>8.9</v>
      </c>
      <c r="J1835" s="1" t="s">
        <v>2432</v>
      </c>
      <c r="K1835" s="1" t="n">
        <v>2014</v>
      </c>
      <c r="L1835" s="1" t="s">
        <v>2194</v>
      </c>
    </row>
    <row r="1836" customFormat="false" ht="15" hidden="false" customHeight="false" outlineLevel="0" collapsed="false">
      <c r="A1836" s="6" t="str">
        <f aca="false">"sankmc_"&amp;ROUND(B1836,1)&amp;"_"&amp;ROUND(C1836,1)&amp;"_"&amp;ROUND(D1836,1)&amp;"_"&amp;ROUND(E1836,1)&amp;"_"&amp;ROUND(F1836,1)&amp;"_"&amp;ROUND(G1836,1)</f>
        <v>sankmc_70.8_1.8_14.5_0_4.5_8.5</v>
      </c>
      <c r="B1836" s="1" t="n">
        <v>70.75</v>
      </c>
      <c r="C1836" s="1" t="n">
        <v>1.76</v>
      </c>
      <c r="D1836" s="1" t="n">
        <v>14.49</v>
      </c>
      <c r="E1836" s="1" t="n">
        <v>0</v>
      </c>
      <c r="F1836" s="1" t="n">
        <v>4.46</v>
      </c>
      <c r="G1836" s="1" t="n">
        <v>8.53999999999999</v>
      </c>
      <c r="H1836" s="33" t="n">
        <v>9.09000015258789E-006</v>
      </c>
      <c r="I1836" s="33" t="n">
        <f aca="false">H1836*1000000</f>
        <v>9.09000015258789</v>
      </c>
      <c r="J1836" s="1" t="s">
        <v>2246</v>
      </c>
      <c r="K1836" s="1" t="n">
        <v>1979</v>
      </c>
      <c r="L1836" s="1" t="s">
        <v>2194</v>
      </c>
    </row>
    <row r="1837" customFormat="false" ht="15" hidden="false" customHeight="false" outlineLevel="0" collapsed="false">
      <c r="A1837" s="6" t="str">
        <f aca="false">"sankmc_"&amp;ROUND(B1837,1)&amp;"_"&amp;ROUND(C1837,1)&amp;"_"&amp;ROUND(D1837,1)&amp;"_"&amp;ROUND(E1837,1)&amp;"_"&amp;ROUND(F1837,1)&amp;"_"&amp;ROUND(G1837,1)</f>
        <v>sankmc_70.8_2.7_26.5_0_0_0</v>
      </c>
      <c r="B1837" s="1" t="n">
        <v>70.7870787078708</v>
      </c>
      <c r="C1837" s="1" t="n">
        <v>2.72027202720272</v>
      </c>
      <c r="D1837" s="1" t="n">
        <v>26.4926492649265</v>
      </c>
      <c r="E1837" s="1" t="n">
        <v>0</v>
      </c>
      <c r="F1837" s="1" t="n">
        <v>0</v>
      </c>
      <c r="G1837" s="1" t="n">
        <v>0</v>
      </c>
      <c r="H1837" s="33" t="n">
        <v>1.07E-005</v>
      </c>
      <c r="I1837" s="33" t="n">
        <f aca="false">H1837*1000000</f>
        <v>10.7</v>
      </c>
      <c r="J1837" s="1" t="s">
        <v>2338</v>
      </c>
      <c r="K1837" s="1" t="n">
        <v>1934</v>
      </c>
      <c r="L1837" s="1" t="s">
        <v>2194</v>
      </c>
    </row>
    <row r="1838" customFormat="false" ht="15" hidden="false" customHeight="false" outlineLevel="0" collapsed="false">
      <c r="A1838" s="6" t="str">
        <f aca="false">"sankmc_"&amp;ROUND(B1838,1)&amp;"_"&amp;ROUND(C1838,1)&amp;"_"&amp;ROUND(D1838,1)&amp;"_"&amp;ROUND(E1838,1)&amp;"_"&amp;ROUND(F1838,1)&amp;"_"&amp;ROUND(G1838,1)</f>
        <v>sankmc_70.9_0_29.1_0_0_0</v>
      </c>
      <c r="B1838" s="1" t="n">
        <v>70.91</v>
      </c>
      <c r="C1838" s="1" t="n">
        <v>0</v>
      </c>
      <c r="D1838" s="1" t="n">
        <v>29.09</v>
      </c>
      <c r="E1838" s="1" t="n">
        <v>0</v>
      </c>
      <c r="F1838" s="1" t="n">
        <v>0</v>
      </c>
      <c r="G1838" s="1" t="n">
        <v>0</v>
      </c>
      <c r="H1838" s="33" t="n">
        <v>1.37921600341797E-005</v>
      </c>
      <c r="I1838" s="33" t="n">
        <f aca="false">H1838*1000000</f>
        <v>13.7921600341797</v>
      </c>
      <c r="J1838" s="1" t="s">
        <v>2343</v>
      </c>
      <c r="K1838" s="1" t="n">
        <v>1930</v>
      </c>
      <c r="L1838" s="1" t="s">
        <v>2194</v>
      </c>
    </row>
    <row r="1839" customFormat="false" ht="15" hidden="false" customHeight="false" outlineLevel="0" collapsed="false">
      <c r="A1839" s="6" t="str">
        <f aca="false">"sankmc_"&amp;ROUND(B1839,1)&amp;"_"&amp;ROUND(C1839,1)&amp;"_"&amp;ROUND(D1839,1)&amp;"_"&amp;ROUND(E1839,1)&amp;"_"&amp;ROUND(F1839,1)&amp;"_"&amp;ROUND(G1839,1)</f>
        <v>sankmc_70.9_0_29.1_0_0_0</v>
      </c>
      <c r="B1839" s="1" t="n">
        <v>70.86</v>
      </c>
      <c r="C1839" s="1" t="n">
        <v>0</v>
      </c>
      <c r="D1839" s="1" t="n">
        <v>29.14</v>
      </c>
      <c r="E1839" s="1" t="n">
        <v>0</v>
      </c>
      <c r="F1839" s="1" t="n">
        <v>0</v>
      </c>
      <c r="G1839" s="1" t="n">
        <v>0</v>
      </c>
      <c r="H1839" s="33" t="n">
        <v>1.49246246337891E-005</v>
      </c>
      <c r="I1839" s="33" t="n">
        <f aca="false">H1839*1000000</f>
        <v>14.9246246337891</v>
      </c>
      <c r="J1839" s="1" t="s">
        <v>2252</v>
      </c>
      <c r="K1839" s="1" t="n">
        <v>1934</v>
      </c>
      <c r="L1839" s="1" t="s">
        <v>2194</v>
      </c>
    </row>
    <row r="1840" customFormat="false" ht="15" hidden="false" customHeight="false" outlineLevel="0" collapsed="false">
      <c r="A1840" s="6" t="str">
        <f aca="false">"sankmc_"&amp;ROUND(B1840,1)&amp;"_"&amp;ROUND(C1840,1)&amp;"_"&amp;ROUND(D1840,1)&amp;"_"&amp;ROUND(E1840,1)&amp;"_"&amp;ROUND(F1840,1)&amp;"_"&amp;ROUND(G1840,1)</f>
        <v>sankmc_70.9_0.3_12.8_0_5.9_10.1</v>
      </c>
      <c r="B1840" s="1" t="n">
        <v>70.87</v>
      </c>
      <c r="C1840" s="1" t="n">
        <v>0.34999999999999</v>
      </c>
      <c r="D1840" s="1" t="n">
        <v>12.79</v>
      </c>
      <c r="E1840" s="1" t="n">
        <v>0</v>
      </c>
      <c r="F1840" s="1" t="n">
        <v>5.87</v>
      </c>
      <c r="G1840" s="1" t="n">
        <v>10.12</v>
      </c>
      <c r="H1840" s="33" t="n">
        <v>8.9E-006</v>
      </c>
      <c r="I1840" s="33" t="n">
        <f aca="false">H1840*1000000</f>
        <v>8.9</v>
      </c>
      <c r="J1840" s="1" t="s">
        <v>2525</v>
      </c>
      <c r="K1840" s="1" t="n">
        <v>2000</v>
      </c>
      <c r="L1840" s="1" t="s">
        <v>2194</v>
      </c>
    </row>
    <row r="1841" customFormat="false" ht="15" hidden="false" customHeight="false" outlineLevel="0" collapsed="false">
      <c r="A1841" s="6" t="str">
        <f aca="false">"sankmc_"&amp;ROUND(B1841,1)&amp;"_"&amp;ROUND(C1841,1)&amp;"_"&amp;ROUND(D1841,1)&amp;"_"&amp;ROUND(E1841,1)&amp;"_"&amp;ROUND(F1841,1)&amp;"_"&amp;ROUND(G1841,1)</f>
        <v>sankmc_70.9_0.6_28.5_0_0_0</v>
      </c>
      <c r="B1841" s="1" t="n">
        <v>70.9</v>
      </c>
      <c r="C1841" s="1" t="n">
        <v>0.58</v>
      </c>
      <c r="D1841" s="1" t="n">
        <v>28.52</v>
      </c>
      <c r="E1841" s="1" t="n">
        <v>0</v>
      </c>
      <c r="F1841" s="1" t="n">
        <v>0</v>
      </c>
      <c r="G1841" s="1" t="n">
        <v>0</v>
      </c>
      <c r="H1841" s="33" t="n">
        <v>1.61349990844727E-005</v>
      </c>
      <c r="I1841" s="33" t="n">
        <f aca="false">H1841*1000000</f>
        <v>16.1349990844727</v>
      </c>
      <c r="J1841" s="1" t="s">
        <v>2347</v>
      </c>
      <c r="K1841" s="1" t="n">
        <v>1935</v>
      </c>
      <c r="L1841" s="1" t="s">
        <v>2194</v>
      </c>
    </row>
    <row r="1842" customFormat="false" ht="15" hidden="false" customHeight="false" outlineLevel="0" collapsed="false">
      <c r="A1842" s="6" t="str">
        <f aca="false">"sankmc_"&amp;ROUND(B1842,1)&amp;"_"&amp;ROUND(C1842,1)&amp;"_"&amp;ROUND(D1842,1)&amp;"_"&amp;ROUND(E1842,1)&amp;"_"&amp;ROUND(F1842,1)&amp;"_"&amp;ROUND(G1842,1)</f>
        <v>sankmc_70.9_1.1_12.7_0.2_5.8_9.3</v>
      </c>
      <c r="B1842" s="1" t="n">
        <v>70.9</v>
      </c>
      <c r="C1842" s="1" t="n">
        <v>1.1</v>
      </c>
      <c r="D1842" s="1" t="n">
        <v>12.7</v>
      </c>
      <c r="E1842" s="1" t="n">
        <v>0.2</v>
      </c>
      <c r="F1842" s="1" t="n">
        <v>5.79999999999999</v>
      </c>
      <c r="G1842" s="1" t="n">
        <v>9.3</v>
      </c>
      <c r="H1842" s="33" t="n">
        <v>8.00999984741211E-006</v>
      </c>
      <c r="I1842" s="33" t="n">
        <f aca="false">H1842*1000000</f>
        <v>8.00999984741211</v>
      </c>
      <c r="J1842" s="1" t="s">
        <v>2380</v>
      </c>
      <c r="K1842" s="1" t="n">
        <v>2015</v>
      </c>
      <c r="L1842" s="1" t="s">
        <v>2194</v>
      </c>
    </row>
    <row r="1843" customFormat="false" ht="15" hidden="false" customHeight="false" outlineLevel="0" collapsed="false">
      <c r="A1843" s="6" t="str">
        <f aca="false">"sankmc_"&amp;ROUND(B1843,1)&amp;"_"&amp;ROUND(C1843,1)&amp;"_"&amp;ROUND(D1843,1)&amp;"_"&amp;ROUND(E1843,1)&amp;"_"&amp;ROUND(F1843,1)&amp;"_"&amp;ROUND(G1843,1)</f>
        <v>sankmc_70.9_1.1_12.7_0.2_6.8_8.3</v>
      </c>
      <c r="B1843" s="1" t="n">
        <v>70.9329067093291</v>
      </c>
      <c r="C1843" s="1" t="n">
        <v>1.10988901109889</v>
      </c>
      <c r="D1843" s="1" t="n">
        <v>12.7387261273873</v>
      </c>
      <c r="E1843" s="1" t="n">
        <v>0.18998100189981</v>
      </c>
      <c r="F1843" s="1" t="n">
        <v>6.76932306769323</v>
      </c>
      <c r="G1843" s="1" t="n">
        <v>8.25917408259174</v>
      </c>
      <c r="H1843" s="33" t="n">
        <v>8.8E-006</v>
      </c>
      <c r="I1843" s="33" t="n">
        <f aca="false">H1843*1000000</f>
        <v>8.8</v>
      </c>
      <c r="J1843" s="1" t="s">
        <v>2447</v>
      </c>
      <c r="K1843" s="1" t="n">
        <v>2015</v>
      </c>
      <c r="L1843" s="1" t="s">
        <v>2194</v>
      </c>
    </row>
    <row r="1844" customFormat="false" ht="15" hidden="false" customHeight="false" outlineLevel="0" collapsed="false">
      <c r="A1844" s="6" t="str">
        <f aca="false">"sankmc_"&amp;ROUND(B1844,1)&amp;"_"&amp;ROUND(C1844,1)&amp;"_"&amp;ROUND(D1844,1)&amp;"_"&amp;ROUND(E1844,1)&amp;"_"&amp;ROUND(F1844,1)&amp;"_"&amp;ROUND(G1844,1)</f>
        <v>sankmc_70.9_1.2_11.5_0.6_7.3_8.5</v>
      </c>
      <c r="B1844" s="1" t="n">
        <v>70.9</v>
      </c>
      <c r="C1844" s="1" t="n">
        <v>1.2</v>
      </c>
      <c r="D1844" s="1" t="n">
        <v>11.5</v>
      </c>
      <c r="E1844" s="1" t="n">
        <v>0.6</v>
      </c>
      <c r="F1844" s="1" t="n">
        <v>7.3</v>
      </c>
      <c r="G1844" s="1" t="n">
        <v>8.5</v>
      </c>
      <c r="H1844" s="33" t="n">
        <v>8.5E-006</v>
      </c>
      <c r="I1844" s="33" t="n">
        <f aca="false">H1844*1000000</f>
        <v>8.5</v>
      </c>
      <c r="J1844" s="1" t="s">
        <v>2526</v>
      </c>
      <c r="K1844" s="1" t="n">
        <v>2007</v>
      </c>
      <c r="L1844" s="1" t="s">
        <v>2194</v>
      </c>
    </row>
    <row r="1845" customFormat="false" ht="15" hidden="false" customHeight="false" outlineLevel="0" collapsed="false">
      <c r="A1845" s="6" t="str">
        <f aca="false">"sankmc_"&amp;ROUND(B1845,1)&amp;"_"&amp;ROUND(C1845,1)&amp;"_"&amp;ROUND(D1845,1)&amp;"_"&amp;ROUND(E1845,1)&amp;"_"&amp;ROUND(F1845,1)&amp;"_"&amp;ROUND(G1845,1)</f>
        <v>sankmc_70.9_10_2.9_2.7_0_13.4</v>
      </c>
      <c r="B1845" s="1" t="n">
        <v>70.9329067093291</v>
      </c>
      <c r="C1845" s="1" t="n">
        <v>10.01899810019</v>
      </c>
      <c r="D1845" s="1" t="n">
        <v>2.94970502949705</v>
      </c>
      <c r="E1845" s="1" t="n">
        <v>2.72972702729727</v>
      </c>
      <c r="F1845" s="1" t="n">
        <v>0</v>
      </c>
      <c r="G1845" s="1" t="n">
        <v>13.3686631336866</v>
      </c>
      <c r="H1845" s="33" t="n">
        <v>7.1E-006</v>
      </c>
      <c r="I1845" s="33" t="n">
        <f aca="false">H1845*1000000</f>
        <v>7.1</v>
      </c>
      <c r="J1845" s="1" t="s">
        <v>2307</v>
      </c>
      <c r="K1845" s="1" t="n">
        <v>1930</v>
      </c>
      <c r="L1845" s="1" t="s">
        <v>2194</v>
      </c>
    </row>
    <row r="1846" customFormat="false" ht="15" hidden="false" customHeight="false" outlineLevel="0" collapsed="false">
      <c r="A1846" s="6" t="str">
        <f aca="false">"sankmc_"&amp;ROUND(B1846,1)&amp;"_"&amp;ROUND(C1846,1)&amp;"_"&amp;ROUND(D1846,1)&amp;"_"&amp;ROUND(E1846,1)&amp;"_"&amp;ROUND(F1846,1)&amp;"_"&amp;ROUND(G1846,1)</f>
        <v>sankmc_70.9_10.4_10.4_0_0_8.3</v>
      </c>
      <c r="B1846" s="1" t="n">
        <v>70.85</v>
      </c>
      <c r="C1846" s="1" t="n">
        <v>10.42</v>
      </c>
      <c r="D1846" s="1" t="n">
        <v>10.43</v>
      </c>
      <c r="E1846" s="1" t="n">
        <v>0</v>
      </c>
      <c r="F1846" s="1" t="n">
        <v>0</v>
      </c>
      <c r="G1846" s="1" t="n">
        <v>8.3</v>
      </c>
      <c r="H1846" s="33" t="n">
        <v>7.5E-006</v>
      </c>
      <c r="I1846" s="33" t="n">
        <f aca="false">H1846*1000000</f>
        <v>7.5</v>
      </c>
      <c r="J1846" s="1" t="s">
        <v>2305</v>
      </c>
      <c r="K1846" s="1" t="n">
        <v>1982</v>
      </c>
      <c r="L1846" s="1" t="s">
        <v>2194</v>
      </c>
    </row>
    <row r="1847" customFormat="false" ht="15" hidden="false" customHeight="false" outlineLevel="0" collapsed="false">
      <c r="A1847" s="6" t="str">
        <f aca="false">"sankmc_"&amp;ROUND(B1847,1)&amp;"_"&amp;ROUND(C1847,1)&amp;"_"&amp;ROUND(D1847,1)&amp;"_"&amp;ROUND(E1847,1)&amp;"_"&amp;ROUND(F1847,1)&amp;"_"&amp;ROUND(G1847,1)</f>
        <v>sankmc_70.9_4_0_12_6.1_7</v>
      </c>
      <c r="B1847" s="1" t="n">
        <v>70.92</v>
      </c>
      <c r="C1847" s="1" t="n">
        <v>3.98</v>
      </c>
      <c r="D1847" s="1" t="n">
        <v>0</v>
      </c>
      <c r="E1847" s="1" t="n">
        <v>12.03</v>
      </c>
      <c r="F1847" s="1" t="n">
        <v>6.07</v>
      </c>
      <c r="G1847" s="1" t="n">
        <v>7</v>
      </c>
      <c r="H1847" s="33" t="n">
        <v>8.3E-006</v>
      </c>
      <c r="I1847" s="33" t="n">
        <f aca="false">H1847*1000000</f>
        <v>8.3</v>
      </c>
      <c r="J1847" s="1" t="s">
        <v>2406</v>
      </c>
      <c r="K1847" s="1" t="n">
        <v>1998</v>
      </c>
      <c r="L1847" s="1" t="s">
        <v>2194</v>
      </c>
    </row>
    <row r="1848" customFormat="false" ht="15" hidden="false" customHeight="false" outlineLevel="0" collapsed="false">
      <c r="A1848" s="6" t="str">
        <f aca="false">"sankmc_"&amp;ROUND(B1848,1)&amp;"_"&amp;ROUND(C1848,1)&amp;"_"&amp;ROUND(D1848,1)&amp;"_"&amp;ROUND(E1848,1)&amp;"_"&amp;ROUND(F1848,1)&amp;"_"&amp;ROUND(G1848,1)</f>
        <v>sankmc_70.9_4_0_12_6.1_7</v>
      </c>
      <c r="B1848" s="1" t="n">
        <v>70.92</v>
      </c>
      <c r="C1848" s="1" t="n">
        <v>3.98</v>
      </c>
      <c r="D1848" s="1" t="n">
        <v>0</v>
      </c>
      <c r="E1848" s="1" t="n">
        <v>12.03</v>
      </c>
      <c r="F1848" s="1" t="n">
        <v>6.07</v>
      </c>
      <c r="G1848" s="1" t="n">
        <v>7</v>
      </c>
      <c r="H1848" s="33" t="n">
        <v>8.3E-006</v>
      </c>
      <c r="I1848" s="33" t="n">
        <f aca="false">H1848*1000000</f>
        <v>8.3</v>
      </c>
      <c r="J1848" s="1" t="s">
        <v>2406</v>
      </c>
      <c r="K1848" s="1" t="n">
        <v>1997</v>
      </c>
      <c r="L1848" s="1" t="s">
        <v>2194</v>
      </c>
    </row>
    <row r="1849" customFormat="false" ht="15" hidden="false" customHeight="false" outlineLevel="0" collapsed="false">
      <c r="A1849" s="6" t="str">
        <f aca="false">"sankmc_"&amp;ROUND(B1849,1)&amp;"_"&amp;ROUND(C1849,1)&amp;"_"&amp;ROUND(D1849,1)&amp;"_"&amp;ROUND(E1849,1)&amp;"_"&amp;ROUND(F1849,1)&amp;"_"&amp;ROUND(G1849,1)</f>
        <v>sankmc_71_0_0_0_17_12</v>
      </c>
      <c r="B1849" s="1" t="n">
        <v>71</v>
      </c>
      <c r="C1849" s="1" t="n">
        <v>0</v>
      </c>
      <c r="D1849" s="1" t="n">
        <v>0</v>
      </c>
      <c r="E1849" s="1" t="n">
        <v>0</v>
      </c>
      <c r="F1849" s="1" t="n">
        <v>17</v>
      </c>
      <c r="G1849" s="1" t="n">
        <v>12</v>
      </c>
      <c r="H1849" s="33" t="n">
        <v>6.34000015258789E-006</v>
      </c>
      <c r="I1849" s="33" t="n">
        <f aca="false">H1849*1000000</f>
        <v>6.34000015258789</v>
      </c>
      <c r="J1849" s="1" t="s">
        <v>2415</v>
      </c>
      <c r="K1849" s="1" t="n">
        <v>1984</v>
      </c>
      <c r="L1849" s="1" t="s">
        <v>2194</v>
      </c>
    </row>
    <row r="1850" customFormat="false" ht="15" hidden="false" customHeight="false" outlineLevel="0" collapsed="false">
      <c r="A1850" s="6" t="str">
        <f aca="false">"sankmc_"&amp;ROUND(B1850,1)&amp;"_"&amp;ROUND(C1850,1)&amp;"_"&amp;ROUND(D1850,1)&amp;"_"&amp;ROUND(E1850,1)&amp;"_"&amp;ROUND(F1850,1)&amp;"_"&amp;ROUND(G1850,1)</f>
        <v>sankmc_71_0_17.5_0_0_11.5</v>
      </c>
      <c r="B1850" s="1" t="n">
        <v>71</v>
      </c>
      <c r="C1850" s="1" t="n">
        <v>0</v>
      </c>
      <c r="D1850" s="1" t="n">
        <v>17.5</v>
      </c>
      <c r="E1850" s="1" t="n">
        <v>0</v>
      </c>
      <c r="F1850" s="1" t="n">
        <v>0</v>
      </c>
      <c r="G1850" s="1" t="n">
        <v>11.5</v>
      </c>
      <c r="H1850" s="33" t="n">
        <v>1.09E-005</v>
      </c>
      <c r="I1850" s="33" t="n">
        <f aca="false">H1850*1000000</f>
        <v>10.9</v>
      </c>
      <c r="J1850" s="1" t="s">
        <v>2527</v>
      </c>
      <c r="K1850" s="1" t="n">
        <v>2003</v>
      </c>
      <c r="L1850" s="1" t="s">
        <v>2194</v>
      </c>
    </row>
    <row r="1851" customFormat="false" ht="15" hidden="false" customHeight="false" outlineLevel="0" collapsed="false">
      <c r="A1851" s="6" t="str">
        <f aca="false">"sankmc_"&amp;ROUND(B1851,1)&amp;"_"&amp;ROUND(C1851,1)&amp;"_"&amp;ROUND(D1851,1)&amp;"_"&amp;ROUND(E1851,1)&amp;"_"&amp;ROUND(F1851,1)&amp;"_"&amp;ROUND(G1851,1)</f>
        <v>sankmc_71_0_17.5_0_0_11.5</v>
      </c>
      <c r="B1851" s="1" t="n">
        <v>71</v>
      </c>
      <c r="C1851" s="1" t="n">
        <v>0</v>
      </c>
      <c r="D1851" s="1" t="n">
        <v>17.5</v>
      </c>
      <c r="E1851" s="1" t="n">
        <v>0</v>
      </c>
      <c r="F1851" s="1" t="n">
        <v>0</v>
      </c>
      <c r="G1851" s="1" t="n">
        <v>11.5</v>
      </c>
      <c r="H1851" s="33" t="n">
        <v>1.09E-005</v>
      </c>
      <c r="I1851" s="33" t="n">
        <f aca="false">H1851*1000000</f>
        <v>10.9</v>
      </c>
      <c r="J1851" s="1" t="s">
        <v>2528</v>
      </c>
      <c r="K1851" s="1" t="n">
        <v>2004</v>
      </c>
      <c r="L1851" s="1" t="s">
        <v>2194</v>
      </c>
    </row>
    <row r="1852" customFormat="false" ht="15" hidden="false" customHeight="false" outlineLevel="0" collapsed="false">
      <c r="A1852" s="6" t="str">
        <f aca="false">"sankmc_"&amp;ROUND(B1852,1)&amp;"_"&amp;ROUND(C1852,1)&amp;"_"&amp;ROUND(D1852,1)&amp;"_"&amp;ROUND(E1852,1)&amp;"_"&amp;ROUND(F1852,1)&amp;"_"&amp;ROUND(G1852,1)</f>
        <v>sankmc_71_0_20.4_0_0_8.6</v>
      </c>
      <c r="B1852" s="1" t="n">
        <v>70.98</v>
      </c>
      <c r="C1852" s="1" t="n">
        <v>0</v>
      </c>
      <c r="D1852" s="1" t="n">
        <v>20.38</v>
      </c>
      <c r="E1852" s="1" t="n">
        <v>0</v>
      </c>
      <c r="F1852" s="1" t="n">
        <v>0</v>
      </c>
      <c r="G1852" s="1" t="n">
        <v>8.64</v>
      </c>
      <c r="H1852" s="33" t="n">
        <v>1.08E-005</v>
      </c>
      <c r="I1852" s="33" t="n">
        <f aca="false">H1852*1000000</f>
        <v>10.8</v>
      </c>
      <c r="J1852" s="1" t="s">
        <v>2505</v>
      </c>
      <c r="K1852" s="1" t="n">
        <v>1969</v>
      </c>
      <c r="L1852" s="1" t="s">
        <v>2194</v>
      </c>
    </row>
    <row r="1853" customFormat="false" ht="15" hidden="false" customHeight="false" outlineLevel="0" collapsed="false">
      <c r="A1853" s="6" t="str">
        <f aca="false">"sankmc_"&amp;ROUND(B1853,1)&amp;"_"&amp;ROUND(C1853,1)&amp;"_"&amp;ROUND(D1853,1)&amp;"_"&amp;ROUND(E1853,1)&amp;"_"&amp;ROUND(F1853,1)&amp;"_"&amp;ROUND(G1853,1)</f>
        <v>sankmc_71_1_14_0_6_8</v>
      </c>
      <c r="B1853" s="1" t="n">
        <v>71</v>
      </c>
      <c r="C1853" s="1" t="n">
        <v>1</v>
      </c>
      <c r="D1853" s="1" t="n">
        <v>14</v>
      </c>
      <c r="E1853" s="1" t="n">
        <v>0</v>
      </c>
      <c r="F1853" s="1" t="n">
        <v>6</v>
      </c>
      <c r="G1853" s="1" t="n">
        <v>8</v>
      </c>
      <c r="H1853" s="33" t="n">
        <v>8.5E-006</v>
      </c>
      <c r="I1853" s="33" t="n">
        <f aca="false">H1853*1000000</f>
        <v>8.5</v>
      </c>
      <c r="J1853" s="1" t="s">
        <v>2413</v>
      </c>
      <c r="K1853" s="1" t="n">
        <v>2001</v>
      </c>
      <c r="L1853" s="1" t="s">
        <v>2194</v>
      </c>
    </row>
    <row r="1854" customFormat="false" ht="15" hidden="false" customHeight="false" outlineLevel="0" collapsed="false">
      <c r="A1854" s="6" t="str">
        <f aca="false">"sankmc_"&amp;ROUND(B1854,1)&amp;"_"&amp;ROUND(C1854,1)&amp;"_"&amp;ROUND(D1854,1)&amp;"_"&amp;ROUND(E1854,1)&amp;"_"&amp;ROUND(F1854,1)&amp;"_"&amp;ROUND(G1854,1)</f>
        <v>sankmc_71_1.1_12.7_0.2_6.7_8.3</v>
      </c>
      <c r="B1854" s="1" t="n">
        <v>70.97</v>
      </c>
      <c r="C1854" s="1" t="n">
        <v>1.1</v>
      </c>
      <c r="D1854" s="1" t="n">
        <v>12.71</v>
      </c>
      <c r="E1854" s="1" t="n">
        <v>0.2</v>
      </c>
      <c r="F1854" s="1" t="n">
        <v>6.70999999999999</v>
      </c>
      <c r="G1854" s="1" t="n">
        <v>8.31</v>
      </c>
      <c r="H1854" s="33" t="n">
        <v>8.8E-006</v>
      </c>
      <c r="I1854" s="33" t="n">
        <f aca="false">H1854*1000000</f>
        <v>8.8</v>
      </c>
      <c r="J1854" s="1" t="s">
        <v>2447</v>
      </c>
      <c r="K1854" s="1" t="n">
        <v>2016</v>
      </c>
      <c r="L1854" s="1" t="s">
        <v>2194</v>
      </c>
    </row>
    <row r="1855" customFormat="false" ht="15" hidden="false" customHeight="false" outlineLevel="0" collapsed="false">
      <c r="A1855" s="6" t="str">
        <f aca="false">"sankmc_"&amp;ROUND(B1855,1)&amp;"_"&amp;ROUND(C1855,1)&amp;"_"&amp;ROUND(D1855,1)&amp;"_"&amp;ROUND(E1855,1)&amp;"_"&amp;ROUND(F1855,1)&amp;"_"&amp;ROUND(G1855,1)</f>
        <v>sankmc_71_1.2_11.5_0.6_7.4_8.4</v>
      </c>
      <c r="B1855" s="1" t="n">
        <v>70.95</v>
      </c>
      <c r="C1855" s="1" t="n">
        <v>1.16</v>
      </c>
      <c r="D1855" s="1" t="n">
        <v>11.46</v>
      </c>
      <c r="E1855" s="1" t="n">
        <v>0.63</v>
      </c>
      <c r="F1855" s="1" t="n">
        <v>7.35</v>
      </c>
      <c r="G1855" s="1" t="n">
        <v>8.44999999999999</v>
      </c>
      <c r="H1855" s="33" t="n">
        <v>8.4E-006</v>
      </c>
      <c r="I1855" s="33" t="n">
        <f aca="false">H1855*1000000</f>
        <v>8.4</v>
      </c>
      <c r="J1855" s="1" t="s">
        <v>2513</v>
      </c>
      <c r="K1855" s="1" t="n">
        <v>2003</v>
      </c>
      <c r="L1855" s="1" t="s">
        <v>2194</v>
      </c>
    </row>
    <row r="1856" customFormat="false" ht="15" hidden="false" customHeight="false" outlineLevel="0" collapsed="false">
      <c r="A1856" s="6" t="str">
        <f aca="false">"sankmc_"&amp;ROUND(B1856,1)&amp;"_"&amp;ROUND(C1856,1)&amp;"_"&amp;ROUND(D1856,1)&amp;"_"&amp;ROUND(E1856,1)&amp;"_"&amp;ROUND(F1856,1)&amp;"_"&amp;ROUND(G1856,1)</f>
        <v>sankmc_71_1.2_11.5_0.6_7.4_8.4</v>
      </c>
      <c r="B1856" s="1" t="n">
        <v>70.95</v>
      </c>
      <c r="C1856" s="1" t="n">
        <v>1.16</v>
      </c>
      <c r="D1856" s="1" t="n">
        <v>11.46</v>
      </c>
      <c r="E1856" s="1" t="n">
        <v>0.63</v>
      </c>
      <c r="F1856" s="1" t="n">
        <v>7.35</v>
      </c>
      <c r="G1856" s="1" t="n">
        <v>8.44999999999999</v>
      </c>
      <c r="H1856" s="33" t="n">
        <v>8.4E-006</v>
      </c>
      <c r="I1856" s="33" t="n">
        <f aca="false">H1856*1000000</f>
        <v>8.4</v>
      </c>
      <c r="J1856" s="1" t="s">
        <v>2513</v>
      </c>
      <c r="K1856" s="1" t="n">
        <v>2003</v>
      </c>
      <c r="L1856" s="1" t="s">
        <v>2194</v>
      </c>
    </row>
    <row r="1857" customFormat="false" ht="15" hidden="false" customHeight="false" outlineLevel="0" collapsed="false">
      <c r="A1857" s="6" t="str">
        <f aca="false">"sankmc_"&amp;ROUND(B1857,1)&amp;"_"&amp;ROUND(C1857,1)&amp;"_"&amp;ROUND(D1857,1)&amp;"_"&amp;ROUND(E1857,1)&amp;"_"&amp;ROUND(F1857,1)&amp;"_"&amp;ROUND(G1857,1)</f>
        <v>sankmc_71_1.2_11.5_0.6_7.4_8.4</v>
      </c>
      <c r="B1857" s="1" t="n">
        <v>70.95</v>
      </c>
      <c r="C1857" s="1" t="n">
        <v>1.16</v>
      </c>
      <c r="D1857" s="1" t="n">
        <v>11.46</v>
      </c>
      <c r="E1857" s="1" t="n">
        <v>0.63</v>
      </c>
      <c r="F1857" s="1" t="n">
        <v>7.35</v>
      </c>
      <c r="G1857" s="1" t="n">
        <v>8.44999999999999</v>
      </c>
      <c r="H1857" s="33" t="n">
        <v>8.4E-006</v>
      </c>
      <c r="I1857" s="33" t="n">
        <f aca="false">H1857*1000000</f>
        <v>8.4</v>
      </c>
      <c r="J1857" s="1" t="s">
        <v>2529</v>
      </c>
      <c r="K1857" s="1" t="n">
        <v>2002</v>
      </c>
      <c r="L1857" s="1" t="s">
        <v>2194</v>
      </c>
    </row>
    <row r="1858" customFormat="false" ht="15" hidden="false" customHeight="false" outlineLevel="0" collapsed="false">
      <c r="A1858" s="6" t="str">
        <f aca="false">"sankmc_"&amp;ROUND(B1858,1)&amp;"_"&amp;ROUND(C1858,1)&amp;"_"&amp;ROUND(D1858,1)&amp;"_"&amp;ROUND(E1858,1)&amp;"_"&amp;ROUND(F1858,1)&amp;"_"&amp;ROUND(G1858,1)</f>
        <v>sankmc_71_1.2_11.5_0.6_7.4_8.4</v>
      </c>
      <c r="B1858" s="1" t="n">
        <v>70.95</v>
      </c>
      <c r="C1858" s="1" t="n">
        <v>1.16</v>
      </c>
      <c r="D1858" s="1" t="n">
        <v>11.46</v>
      </c>
      <c r="E1858" s="1" t="n">
        <v>0.63</v>
      </c>
      <c r="F1858" s="1" t="n">
        <v>7.35</v>
      </c>
      <c r="G1858" s="1" t="n">
        <v>8.44999999999999</v>
      </c>
      <c r="H1858" s="33" t="n">
        <v>8.4E-006</v>
      </c>
      <c r="I1858" s="33" t="n">
        <f aca="false">H1858*1000000</f>
        <v>8.4</v>
      </c>
      <c r="J1858" s="1" t="s">
        <v>2513</v>
      </c>
      <c r="K1858" s="1" t="n">
        <v>2004</v>
      </c>
      <c r="L1858" s="1" t="s">
        <v>2194</v>
      </c>
    </row>
    <row r="1859" customFormat="false" ht="15" hidden="false" customHeight="false" outlineLevel="0" collapsed="false">
      <c r="A1859" s="6" t="str">
        <f aca="false">"sankmc_"&amp;ROUND(B1859,1)&amp;"_"&amp;ROUND(C1859,1)&amp;"_"&amp;ROUND(D1859,1)&amp;"_"&amp;ROUND(E1859,1)&amp;"_"&amp;ROUND(F1859,1)&amp;"_"&amp;ROUND(G1859,1)</f>
        <v>sankmc_71_1.2_11.5_0.6_7.4_8.4</v>
      </c>
      <c r="B1859" s="1" t="n">
        <v>70.95</v>
      </c>
      <c r="C1859" s="1" t="n">
        <v>1.16</v>
      </c>
      <c r="D1859" s="1" t="n">
        <v>11.46</v>
      </c>
      <c r="E1859" s="1" t="n">
        <v>0.63</v>
      </c>
      <c r="F1859" s="1" t="n">
        <v>7.35</v>
      </c>
      <c r="G1859" s="1" t="n">
        <v>8.44999999999999</v>
      </c>
      <c r="H1859" s="33" t="n">
        <v>8.4E-006</v>
      </c>
      <c r="I1859" s="33" t="n">
        <f aca="false">H1859*1000000</f>
        <v>8.4</v>
      </c>
      <c r="J1859" s="1" t="s">
        <v>2529</v>
      </c>
      <c r="K1859" s="1" t="n">
        <v>2003</v>
      </c>
      <c r="L1859" s="1" t="s">
        <v>2194</v>
      </c>
    </row>
    <row r="1860" customFormat="false" ht="15" hidden="false" customHeight="false" outlineLevel="0" collapsed="false">
      <c r="A1860" s="6" t="str">
        <f aca="false">"sankmc_"&amp;ROUND(B1860,1)&amp;"_"&amp;ROUND(C1860,1)&amp;"_"&amp;ROUND(D1860,1)&amp;"_"&amp;ROUND(E1860,1)&amp;"_"&amp;ROUND(F1860,1)&amp;"_"&amp;ROUND(G1860,1)</f>
        <v>sankmc_71_1.2_11.5_0.6_7.4_8.4</v>
      </c>
      <c r="B1860" s="1" t="n">
        <v>70.95</v>
      </c>
      <c r="C1860" s="1" t="n">
        <v>1.16</v>
      </c>
      <c r="D1860" s="1" t="n">
        <v>11.46</v>
      </c>
      <c r="E1860" s="1" t="n">
        <v>0.63</v>
      </c>
      <c r="F1860" s="1" t="n">
        <v>7.35</v>
      </c>
      <c r="G1860" s="1" t="n">
        <v>8.44999999999999</v>
      </c>
      <c r="H1860" s="33" t="n">
        <v>8.4E-006</v>
      </c>
      <c r="I1860" s="33" t="n">
        <f aca="false">H1860*1000000</f>
        <v>8.4</v>
      </c>
      <c r="J1860" s="1" t="s">
        <v>2529</v>
      </c>
      <c r="K1860" s="1" t="n">
        <v>2001</v>
      </c>
      <c r="L1860" s="1" t="s">
        <v>2194</v>
      </c>
    </row>
    <row r="1861" customFormat="false" ht="15" hidden="false" customHeight="false" outlineLevel="0" collapsed="false">
      <c r="A1861" s="6" t="str">
        <f aca="false">"sankmc_"&amp;ROUND(B1861,1)&amp;"_"&amp;ROUND(C1861,1)&amp;"_"&amp;ROUND(D1861,1)&amp;"_"&amp;ROUND(E1861,1)&amp;"_"&amp;ROUND(F1861,1)&amp;"_"&amp;ROUND(G1861,1)</f>
        <v>sankmc_71_1.2_11.5_0.6_7.4_8.4</v>
      </c>
      <c r="B1861" s="1" t="n">
        <v>70.95</v>
      </c>
      <c r="C1861" s="1" t="n">
        <v>1.16</v>
      </c>
      <c r="D1861" s="1" t="n">
        <v>11.46</v>
      </c>
      <c r="E1861" s="1" t="n">
        <v>0.63</v>
      </c>
      <c r="F1861" s="1" t="n">
        <v>7.35</v>
      </c>
      <c r="G1861" s="1" t="n">
        <v>8.44999999999999</v>
      </c>
      <c r="H1861" s="33" t="n">
        <v>8.4E-006</v>
      </c>
      <c r="I1861" s="33" t="n">
        <f aca="false">H1861*1000000</f>
        <v>8.4</v>
      </c>
      <c r="J1861" s="1" t="s">
        <v>2529</v>
      </c>
      <c r="K1861" s="1" t="n">
        <v>2002</v>
      </c>
      <c r="L1861" s="1" t="s">
        <v>2194</v>
      </c>
    </row>
    <row r="1862" customFormat="false" ht="15" hidden="false" customHeight="false" outlineLevel="0" collapsed="false">
      <c r="A1862" s="6" t="str">
        <f aca="false">"sankmc_"&amp;ROUND(B1862,1)&amp;"_"&amp;ROUND(C1862,1)&amp;"_"&amp;ROUND(D1862,1)&amp;"_"&amp;ROUND(E1862,1)&amp;"_"&amp;ROUND(F1862,1)&amp;"_"&amp;ROUND(G1862,1)</f>
        <v>sankmc_71_1.2_11.5_0.6_7.4_8.4</v>
      </c>
      <c r="B1862" s="1" t="n">
        <v>70.95</v>
      </c>
      <c r="C1862" s="1" t="n">
        <v>1.16</v>
      </c>
      <c r="D1862" s="1" t="n">
        <v>11.46</v>
      </c>
      <c r="E1862" s="1" t="n">
        <v>0.63</v>
      </c>
      <c r="F1862" s="1" t="n">
        <v>7.35</v>
      </c>
      <c r="G1862" s="1" t="n">
        <v>8.44999999999999</v>
      </c>
      <c r="H1862" s="33" t="n">
        <v>8.4E-006</v>
      </c>
      <c r="I1862" s="33" t="n">
        <f aca="false">H1862*1000000</f>
        <v>8.4</v>
      </c>
      <c r="J1862" s="1" t="s">
        <v>2529</v>
      </c>
      <c r="K1862" s="1" t="n">
        <v>2001</v>
      </c>
      <c r="L1862" s="1" t="s">
        <v>2194</v>
      </c>
    </row>
    <row r="1863" customFormat="false" ht="15" hidden="false" customHeight="false" outlineLevel="0" collapsed="false">
      <c r="A1863" s="6" t="str">
        <f aca="false">"sankmc_"&amp;ROUND(B1863,1)&amp;"_"&amp;ROUND(C1863,1)&amp;"_"&amp;ROUND(D1863,1)&amp;"_"&amp;ROUND(E1863,1)&amp;"_"&amp;ROUND(F1863,1)&amp;"_"&amp;ROUND(G1863,1)</f>
        <v>sankmc_71_1.2_11.5_0.6_7.4_8.4</v>
      </c>
      <c r="B1863" s="1" t="n">
        <v>70.95</v>
      </c>
      <c r="C1863" s="1" t="n">
        <v>1.16</v>
      </c>
      <c r="D1863" s="1" t="n">
        <v>11.46</v>
      </c>
      <c r="E1863" s="1" t="n">
        <v>0.63</v>
      </c>
      <c r="F1863" s="1" t="n">
        <v>7.35</v>
      </c>
      <c r="G1863" s="1" t="n">
        <v>8.44999999999999</v>
      </c>
      <c r="H1863" s="33" t="n">
        <v>8.5E-006</v>
      </c>
      <c r="I1863" s="33" t="n">
        <f aca="false">H1863*1000000</f>
        <v>8.5</v>
      </c>
      <c r="J1863" s="1" t="s">
        <v>2530</v>
      </c>
      <c r="K1863" s="1" t="n">
        <v>2005</v>
      </c>
      <c r="L1863" s="1" t="s">
        <v>2194</v>
      </c>
    </row>
    <row r="1864" customFormat="false" ht="15" hidden="false" customHeight="false" outlineLevel="0" collapsed="false">
      <c r="A1864" s="6" t="str">
        <f aca="false">"sankmc_"&amp;ROUND(B1864,1)&amp;"_"&amp;ROUND(C1864,1)&amp;"_"&amp;ROUND(D1864,1)&amp;"_"&amp;ROUND(E1864,1)&amp;"_"&amp;ROUND(F1864,1)&amp;"_"&amp;ROUND(G1864,1)</f>
        <v>sankmc_71_1.2_11.5_0.6_7.4_8.4</v>
      </c>
      <c r="B1864" s="1" t="n">
        <v>70.95</v>
      </c>
      <c r="C1864" s="1" t="n">
        <v>1.16</v>
      </c>
      <c r="D1864" s="1" t="n">
        <v>11.46</v>
      </c>
      <c r="E1864" s="1" t="n">
        <v>0.63</v>
      </c>
      <c r="F1864" s="1" t="n">
        <v>7.35</v>
      </c>
      <c r="G1864" s="1" t="n">
        <v>8.44999999999999</v>
      </c>
      <c r="H1864" s="33" t="n">
        <v>8.5E-006</v>
      </c>
      <c r="I1864" s="33" t="n">
        <f aca="false">H1864*1000000</f>
        <v>8.5</v>
      </c>
      <c r="J1864" s="1" t="s">
        <v>2526</v>
      </c>
      <c r="K1864" s="1" t="n">
        <v>2007</v>
      </c>
      <c r="L1864" s="1" t="s">
        <v>2194</v>
      </c>
    </row>
    <row r="1865" customFormat="false" ht="15" hidden="false" customHeight="false" outlineLevel="0" collapsed="false">
      <c r="A1865" s="6" t="str">
        <f aca="false">"sankmc_"&amp;ROUND(B1865,1)&amp;"_"&amp;ROUND(C1865,1)&amp;"_"&amp;ROUND(D1865,1)&amp;"_"&amp;ROUND(E1865,1)&amp;"_"&amp;ROUND(F1865,1)&amp;"_"&amp;ROUND(G1865,1)</f>
        <v>sankmc_71_15_8_1_5_0</v>
      </c>
      <c r="B1865" s="1" t="n">
        <v>71</v>
      </c>
      <c r="C1865" s="1" t="n">
        <v>15</v>
      </c>
      <c r="D1865" s="1" t="n">
        <v>8</v>
      </c>
      <c r="E1865" s="1" t="n">
        <v>1</v>
      </c>
      <c r="F1865" s="1" t="n">
        <v>5</v>
      </c>
      <c r="G1865" s="1" t="n">
        <v>0</v>
      </c>
      <c r="H1865" s="33" t="n">
        <v>4.52000007629395E-006</v>
      </c>
      <c r="I1865" s="33" t="n">
        <f aca="false">H1865*1000000</f>
        <v>4.52000007629395</v>
      </c>
      <c r="J1865" s="1" t="s">
        <v>2394</v>
      </c>
      <c r="K1865" s="1" t="n">
        <v>2013</v>
      </c>
      <c r="L1865" s="1" t="s">
        <v>2194</v>
      </c>
    </row>
    <row r="1866" customFormat="false" ht="15" hidden="false" customHeight="false" outlineLevel="0" collapsed="false">
      <c r="A1866" s="6" t="str">
        <f aca="false">"sankmc_"&amp;ROUND(B1866,1)&amp;"_"&amp;ROUND(C1866,1)&amp;"_"&amp;ROUND(D1866,1)&amp;"_"&amp;ROUND(E1866,1)&amp;"_"&amp;ROUND(F1866,1)&amp;"_"&amp;ROUND(G1866,1)</f>
        <v>sankmc_71_4_6_1_6_12</v>
      </c>
      <c r="B1866" s="1" t="n">
        <v>71.04</v>
      </c>
      <c r="C1866" s="1" t="n">
        <v>3.98</v>
      </c>
      <c r="D1866" s="1" t="n">
        <v>5.96</v>
      </c>
      <c r="E1866" s="1" t="n">
        <v>1.03</v>
      </c>
      <c r="F1866" s="1" t="n">
        <v>6.01</v>
      </c>
      <c r="G1866" s="1" t="n">
        <v>11.98</v>
      </c>
      <c r="H1866" s="33" t="n">
        <v>6.9E-006</v>
      </c>
      <c r="I1866" s="33" t="n">
        <f aca="false">H1866*1000000</f>
        <v>6.9</v>
      </c>
      <c r="J1866" s="1" t="s">
        <v>2468</v>
      </c>
      <c r="K1866" s="1" t="n">
        <v>1999</v>
      </c>
      <c r="L1866" s="1" t="s">
        <v>2194</v>
      </c>
    </row>
    <row r="1867" customFormat="false" ht="15" hidden="false" customHeight="false" outlineLevel="0" collapsed="false">
      <c r="A1867" s="6" t="str">
        <f aca="false">"sankmc_"&amp;ROUND(B1867,1)&amp;"_"&amp;ROUND(C1867,1)&amp;"_"&amp;ROUND(D1867,1)&amp;"_"&amp;ROUND(E1867,1)&amp;"_"&amp;ROUND(F1867,1)&amp;"_"&amp;ROUND(G1867,1)</f>
        <v>sankmc_71_6_4_1_5.9_12</v>
      </c>
      <c r="B1867" s="1" t="n">
        <v>71</v>
      </c>
      <c r="C1867" s="1" t="n">
        <v>6.02</v>
      </c>
      <c r="D1867" s="1" t="n">
        <v>3.96</v>
      </c>
      <c r="E1867" s="1" t="n">
        <v>1.04</v>
      </c>
      <c r="F1867" s="1" t="n">
        <v>5.94</v>
      </c>
      <c r="G1867" s="1" t="n">
        <v>12.04</v>
      </c>
      <c r="H1867" s="33" t="n">
        <v>6.2E-006</v>
      </c>
      <c r="I1867" s="33" t="n">
        <f aca="false">H1867*1000000</f>
        <v>6.2</v>
      </c>
      <c r="J1867" s="1" t="s">
        <v>2468</v>
      </c>
      <c r="K1867" s="1" t="n">
        <v>1999</v>
      </c>
      <c r="L1867" s="1" t="s">
        <v>2194</v>
      </c>
    </row>
    <row r="1868" customFormat="false" ht="15" hidden="false" customHeight="false" outlineLevel="0" collapsed="false">
      <c r="A1868" s="6" t="str">
        <f aca="false">"sankmc_"&amp;ROUND(B1868,1)&amp;"_"&amp;ROUND(C1868,1)&amp;"_"&amp;ROUND(D1868,1)&amp;"_"&amp;ROUND(E1868,1)&amp;"_"&amp;ROUND(F1868,1)&amp;"_"&amp;ROUND(G1868,1)</f>
        <v>sankmc_71_6_6.1_1_6_10</v>
      </c>
      <c r="B1868" s="1" t="n">
        <v>71.01</v>
      </c>
      <c r="C1868" s="1" t="n">
        <v>6.03</v>
      </c>
      <c r="D1868" s="1" t="n">
        <v>6.05</v>
      </c>
      <c r="E1868" s="1" t="n">
        <v>0.98</v>
      </c>
      <c r="F1868" s="1" t="n">
        <v>5.95</v>
      </c>
      <c r="G1868" s="1" t="n">
        <v>9.98</v>
      </c>
      <c r="H1868" s="33" t="n">
        <v>6.7E-006</v>
      </c>
      <c r="I1868" s="33" t="n">
        <f aca="false">H1868*1000000</f>
        <v>6.7</v>
      </c>
      <c r="J1868" s="1" t="s">
        <v>2468</v>
      </c>
      <c r="K1868" s="1" t="n">
        <v>1999</v>
      </c>
      <c r="L1868" s="1" t="s">
        <v>2194</v>
      </c>
    </row>
    <row r="1869" customFormat="false" ht="15" hidden="false" customHeight="false" outlineLevel="0" collapsed="false">
      <c r="A1869" s="6" t="str">
        <f aca="false">"sankmc_"&amp;ROUND(B1869,1)&amp;"_"&amp;ROUND(C1869,1)&amp;"_"&amp;ROUND(D1869,1)&amp;"_"&amp;ROUND(E1869,1)&amp;"_"&amp;ROUND(F1869,1)&amp;"_"&amp;ROUND(G1869,1)</f>
        <v>sankmc_71_8_6_1_2_12</v>
      </c>
      <c r="B1869" s="1" t="n">
        <v>70.98</v>
      </c>
      <c r="C1869" s="1" t="n">
        <v>7.97</v>
      </c>
      <c r="D1869" s="1" t="n">
        <v>6</v>
      </c>
      <c r="E1869" s="1" t="n">
        <v>1</v>
      </c>
      <c r="F1869" s="1" t="n">
        <v>2.03</v>
      </c>
      <c r="G1869" s="1" t="n">
        <v>12.02</v>
      </c>
      <c r="H1869" s="33" t="n">
        <v>6.6E-006</v>
      </c>
      <c r="I1869" s="33" t="n">
        <f aca="false">H1869*1000000</f>
        <v>6.6</v>
      </c>
      <c r="J1869" s="1" t="s">
        <v>2468</v>
      </c>
      <c r="K1869" s="1" t="n">
        <v>1999</v>
      </c>
      <c r="L1869" s="1" t="s">
        <v>2194</v>
      </c>
    </row>
    <row r="1870" customFormat="false" ht="15" hidden="false" customHeight="false" outlineLevel="0" collapsed="false">
      <c r="A1870" s="6" t="str">
        <f aca="false">"sankmc_"&amp;ROUND(B1870,1)&amp;"_"&amp;ROUND(C1870,1)&amp;"_"&amp;ROUND(D1870,1)&amp;"_"&amp;ROUND(E1870,1)&amp;"_"&amp;ROUND(F1870,1)&amp;"_"&amp;ROUND(G1870,1)</f>
        <v>sankmc_71_8_6_3_0_12</v>
      </c>
      <c r="B1870" s="1" t="n">
        <v>71.03</v>
      </c>
      <c r="C1870" s="1" t="n">
        <v>7.98</v>
      </c>
      <c r="D1870" s="1" t="n">
        <v>6</v>
      </c>
      <c r="E1870" s="1" t="n">
        <v>2.99</v>
      </c>
      <c r="F1870" s="1" t="n">
        <v>0</v>
      </c>
      <c r="G1870" s="1" t="n">
        <v>12</v>
      </c>
      <c r="H1870" s="33" t="n">
        <v>7.2E-006</v>
      </c>
      <c r="I1870" s="33" t="n">
        <f aca="false">H1870*1000000</f>
        <v>7.2</v>
      </c>
      <c r="J1870" s="1" t="s">
        <v>2468</v>
      </c>
      <c r="K1870" s="1" t="n">
        <v>1999</v>
      </c>
      <c r="L1870" s="1" t="s">
        <v>2194</v>
      </c>
    </row>
    <row r="1871" customFormat="false" ht="15" hidden="false" customHeight="false" outlineLevel="0" collapsed="false">
      <c r="A1871" s="6" t="str">
        <f aca="false">"sankmc_"&amp;ROUND(B1871,1)&amp;"_"&amp;ROUND(C1871,1)&amp;"_"&amp;ROUND(D1871,1)&amp;"_"&amp;ROUND(E1871,1)&amp;"_"&amp;ROUND(F1871,1)&amp;"_"&amp;ROUND(G1871,1)</f>
        <v>sankmc_71.1_0_11.6_0_0_17.2</v>
      </c>
      <c r="B1871" s="1" t="n">
        <v>71.14</v>
      </c>
      <c r="C1871" s="1" t="n">
        <v>0</v>
      </c>
      <c r="D1871" s="1" t="n">
        <v>11.64</v>
      </c>
      <c r="E1871" s="1" t="n">
        <v>0</v>
      </c>
      <c r="F1871" s="1" t="n">
        <v>0</v>
      </c>
      <c r="G1871" s="1" t="n">
        <v>17.22</v>
      </c>
      <c r="H1871" s="33" t="n">
        <v>9.66468734741211E-006</v>
      </c>
      <c r="I1871" s="33" t="n">
        <f aca="false">H1871*1000000</f>
        <v>9.66468734741211</v>
      </c>
      <c r="J1871" s="1" t="s">
        <v>2252</v>
      </c>
      <c r="K1871" s="1" t="n">
        <v>1934</v>
      </c>
      <c r="L1871" s="1" t="s">
        <v>2194</v>
      </c>
    </row>
    <row r="1872" customFormat="false" ht="15" hidden="false" customHeight="false" outlineLevel="0" collapsed="false">
      <c r="A1872" s="6" t="str">
        <f aca="false">"sankmc_"&amp;ROUND(B1872,1)&amp;"_"&amp;ROUND(C1872,1)&amp;"_"&amp;ROUND(D1872,1)&amp;"_"&amp;ROUND(E1872,1)&amp;"_"&amp;ROUND(F1872,1)&amp;"_"&amp;ROUND(G1872,1)</f>
        <v>sankmc_71.1_0_28.9_0_0_0</v>
      </c>
      <c r="B1872" s="1" t="n">
        <v>71.08</v>
      </c>
      <c r="C1872" s="1" t="n">
        <v>0</v>
      </c>
      <c r="D1872" s="1" t="n">
        <v>28.92</v>
      </c>
      <c r="E1872" s="1" t="n">
        <v>0</v>
      </c>
      <c r="F1872" s="1" t="n">
        <v>0</v>
      </c>
      <c r="G1872" s="1" t="n">
        <v>0</v>
      </c>
      <c r="H1872" s="33" t="n">
        <v>1.49653121948242E-005</v>
      </c>
      <c r="I1872" s="33" t="n">
        <f aca="false">H1872*1000000</f>
        <v>14.9653121948242</v>
      </c>
      <c r="J1872" s="1" t="s">
        <v>2252</v>
      </c>
      <c r="K1872" s="1" t="n">
        <v>1934</v>
      </c>
      <c r="L1872" s="1" t="s">
        <v>2194</v>
      </c>
    </row>
    <row r="1873" customFormat="false" ht="15" hidden="false" customHeight="false" outlineLevel="0" collapsed="false">
      <c r="A1873" s="6" t="str">
        <f aca="false">"sankmc_"&amp;ROUND(B1873,1)&amp;"_"&amp;ROUND(C1873,1)&amp;"_"&amp;ROUND(D1873,1)&amp;"_"&amp;ROUND(E1873,1)&amp;"_"&amp;ROUND(F1873,1)&amp;"_"&amp;ROUND(G1873,1)</f>
        <v>sankmc_71.1_0.6_14.4_0_4.4_9.5</v>
      </c>
      <c r="B1873" s="1" t="n">
        <v>71.1171117111711</v>
      </c>
      <c r="C1873" s="1" t="n">
        <v>0.58005800580058</v>
      </c>
      <c r="D1873" s="1" t="n">
        <v>14.3614361436144</v>
      </c>
      <c r="E1873" s="1" t="n">
        <v>0</v>
      </c>
      <c r="F1873" s="1" t="n">
        <v>4.42044204420442</v>
      </c>
      <c r="G1873" s="1" t="n">
        <v>9.52095209520952</v>
      </c>
      <c r="H1873" s="33" t="n">
        <v>5.13410711288452E-007</v>
      </c>
      <c r="I1873" s="33" t="n">
        <f aca="false">H1873*1000000</f>
        <v>0.513410711288452</v>
      </c>
      <c r="J1873" s="1" t="s">
        <v>2220</v>
      </c>
      <c r="K1873" s="1" t="n">
        <v>1964</v>
      </c>
      <c r="L1873" s="1" t="s">
        <v>2194</v>
      </c>
    </row>
    <row r="1874" customFormat="false" ht="15" hidden="false" customHeight="false" outlineLevel="0" collapsed="false">
      <c r="A1874" s="6" t="str">
        <f aca="false">"sankmc_"&amp;ROUND(B1874,1)&amp;"_"&amp;ROUND(C1874,1)&amp;"_"&amp;ROUND(D1874,1)&amp;"_"&amp;ROUND(E1874,1)&amp;"_"&amp;ROUND(F1874,1)&amp;"_"&amp;ROUND(G1874,1)</f>
        <v>sankmc_71.1_0.7_12.8_0.4_6.1_9</v>
      </c>
      <c r="B1874" s="1" t="n">
        <v>71.12</v>
      </c>
      <c r="C1874" s="1" t="n">
        <v>0.67</v>
      </c>
      <c r="D1874" s="1" t="n">
        <v>12.8</v>
      </c>
      <c r="E1874" s="1" t="n">
        <v>0.4</v>
      </c>
      <c r="F1874" s="1" t="n">
        <v>6.05</v>
      </c>
      <c r="G1874" s="1" t="n">
        <v>8.96</v>
      </c>
      <c r="H1874" s="33" t="n">
        <v>9.1E-006</v>
      </c>
      <c r="I1874" s="33" t="n">
        <f aca="false">H1874*1000000</f>
        <v>9.1</v>
      </c>
      <c r="J1874" s="1" t="s">
        <v>2516</v>
      </c>
      <c r="K1874" s="1" t="n">
        <v>2003</v>
      </c>
      <c r="L1874" s="1" t="s">
        <v>2194</v>
      </c>
    </row>
    <row r="1875" customFormat="false" ht="15" hidden="false" customHeight="false" outlineLevel="0" collapsed="false">
      <c r="A1875" s="6" t="str">
        <f aca="false">"sankmc_"&amp;ROUND(B1875,1)&amp;"_"&amp;ROUND(C1875,1)&amp;"_"&amp;ROUND(D1875,1)&amp;"_"&amp;ROUND(E1875,1)&amp;"_"&amp;ROUND(F1875,1)&amp;"_"&amp;ROUND(G1875,1)</f>
        <v>sankmc_71.1_1.1_12.4_0.2_6.9_8.3</v>
      </c>
      <c r="B1875" s="1" t="n">
        <v>71.1</v>
      </c>
      <c r="C1875" s="1" t="n">
        <v>1.1</v>
      </c>
      <c r="D1875" s="1" t="n">
        <v>12.4</v>
      </c>
      <c r="E1875" s="1" t="n">
        <v>0.2</v>
      </c>
      <c r="F1875" s="1" t="n">
        <v>6.9</v>
      </c>
      <c r="G1875" s="1" t="n">
        <v>8.3</v>
      </c>
      <c r="H1875" s="33" t="n">
        <v>8.69333343505859E-006</v>
      </c>
      <c r="I1875" s="33" t="n">
        <f aca="false">H1875*1000000</f>
        <v>8.69333343505859</v>
      </c>
      <c r="J1875" s="1" t="s">
        <v>2436</v>
      </c>
      <c r="K1875" s="1" t="n">
        <v>2017</v>
      </c>
      <c r="L1875" s="1" t="s">
        <v>2194</v>
      </c>
    </row>
    <row r="1876" customFormat="false" ht="15" hidden="false" customHeight="false" outlineLevel="0" collapsed="false">
      <c r="A1876" s="6" t="str">
        <f aca="false">"sankmc_"&amp;ROUND(B1876,1)&amp;"_"&amp;ROUND(C1876,1)&amp;"_"&amp;ROUND(D1876,1)&amp;"_"&amp;ROUND(E1876,1)&amp;"_"&amp;ROUND(F1876,1)&amp;"_"&amp;ROUND(G1876,1)</f>
        <v>sankmc_71.1_10.2_18.8_0_0_0</v>
      </c>
      <c r="B1876" s="1" t="n">
        <v>71.06</v>
      </c>
      <c r="C1876" s="1" t="n">
        <v>10.15</v>
      </c>
      <c r="D1876" s="1" t="n">
        <v>18.79</v>
      </c>
      <c r="E1876" s="1" t="n">
        <v>0</v>
      </c>
      <c r="F1876" s="1" t="n">
        <v>0</v>
      </c>
      <c r="G1876" s="1" t="n">
        <v>0</v>
      </c>
      <c r="H1876" s="33" t="n">
        <v>8.2E-006</v>
      </c>
      <c r="I1876" s="33" t="n">
        <f aca="false">H1876*1000000</f>
        <v>8.2</v>
      </c>
      <c r="J1876" s="1" t="s">
        <v>2338</v>
      </c>
      <c r="K1876" s="1" t="n">
        <v>1934</v>
      </c>
      <c r="L1876" s="1" t="s">
        <v>2194</v>
      </c>
    </row>
    <row r="1877" customFormat="false" ht="15" hidden="false" customHeight="false" outlineLevel="0" collapsed="false">
      <c r="A1877" s="6" t="str">
        <f aca="false">"sankmc_"&amp;ROUND(B1877,1)&amp;"_"&amp;ROUND(C1877,1)&amp;"_"&amp;ROUND(D1877,1)&amp;"_"&amp;ROUND(E1877,1)&amp;"_"&amp;ROUND(F1877,1)&amp;"_"&amp;ROUND(G1877,1)</f>
        <v>sankmc_71.2_0.1_1.1_9.6_15.8_2.2</v>
      </c>
      <c r="B1877" s="1" t="n">
        <v>71.24</v>
      </c>
      <c r="C1877" s="1" t="n">
        <v>0.12</v>
      </c>
      <c r="D1877" s="1" t="n">
        <v>1.07</v>
      </c>
      <c r="E1877" s="1" t="n">
        <v>9.59</v>
      </c>
      <c r="F1877" s="1" t="n">
        <v>15.83</v>
      </c>
      <c r="G1877" s="1" t="n">
        <v>2.15</v>
      </c>
      <c r="H1877" s="33" t="n">
        <v>8.2E-006</v>
      </c>
      <c r="I1877" s="33" t="n">
        <f aca="false">H1877*1000000</f>
        <v>8.2</v>
      </c>
      <c r="J1877" s="1" t="s">
        <v>2413</v>
      </c>
      <c r="K1877" s="1" t="n">
        <v>2011</v>
      </c>
      <c r="L1877" s="1" t="s">
        <v>2194</v>
      </c>
    </row>
    <row r="1878" customFormat="false" ht="15" hidden="false" customHeight="false" outlineLevel="0" collapsed="false">
      <c r="A1878" s="6" t="str">
        <f aca="false">"sankmc_"&amp;ROUND(B1878,1)&amp;"_"&amp;ROUND(C1878,1)&amp;"_"&amp;ROUND(D1878,1)&amp;"_"&amp;ROUND(E1878,1)&amp;"_"&amp;ROUND(F1878,1)&amp;"_"&amp;ROUND(G1878,1)</f>
        <v>sankmc_71.2_0.4_12.8_0.1_5.7_9.8</v>
      </c>
      <c r="B1878" s="1" t="n">
        <v>71.17</v>
      </c>
      <c r="C1878" s="1" t="n">
        <v>0.4</v>
      </c>
      <c r="D1878" s="1" t="n">
        <v>12.81</v>
      </c>
      <c r="E1878" s="1" t="n">
        <v>0.1</v>
      </c>
      <c r="F1878" s="1" t="n">
        <v>5.71</v>
      </c>
      <c r="G1878" s="1" t="n">
        <v>9.81</v>
      </c>
      <c r="H1878" s="33" t="n">
        <v>8.69000015258789E-006</v>
      </c>
      <c r="I1878" s="33" t="n">
        <f aca="false">H1878*1000000</f>
        <v>8.69000015258789</v>
      </c>
      <c r="J1878" s="1" t="s">
        <v>2407</v>
      </c>
      <c r="K1878" s="1" t="n">
        <v>2010</v>
      </c>
      <c r="L1878" s="1" t="s">
        <v>2194</v>
      </c>
    </row>
    <row r="1879" customFormat="false" ht="15" hidden="false" customHeight="false" outlineLevel="0" collapsed="false">
      <c r="A1879" s="6" t="str">
        <f aca="false">"sankmc_"&amp;ROUND(B1879,1)&amp;"_"&amp;ROUND(C1879,1)&amp;"_"&amp;ROUND(D1879,1)&amp;"_"&amp;ROUND(E1879,1)&amp;"_"&amp;ROUND(F1879,1)&amp;"_"&amp;ROUND(G1879,1)</f>
        <v>sankmc_71.2_1.1_12.5_0.3_5.9_9.1</v>
      </c>
      <c r="B1879" s="1" t="n">
        <v>71.2</v>
      </c>
      <c r="C1879" s="1" t="n">
        <v>1.05</v>
      </c>
      <c r="D1879" s="1" t="n">
        <v>12.45</v>
      </c>
      <c r="E1879" s="1" t="n">
        <v>0.31</v>
      </c>
      <c r="F1879" s="1" t="n">
        <v>5.88999999999999</v>
      </c>
      <c r="G1879" s="1" t="n">
        <v>9.1</v>
      </c>
      <c r="H1879" s="33" t="n">
        <v>8.7E-006</v>
      </c>
      <c r="I1879" s="33" t="n">
        <f aca="false">H1879*1000000</f>
        <v>8.7</v>
      </c>
      <c r="J1879" s="1" t="s">
        <v>2481</v>
      </c>
      <c r="K1879" s="1" t="n">
        <v>2012</v>
      </c>
      <c r="L1879" s="1" t="s">
        <v>2194</v>
      </c>
    </row>
    <row r="1880" customFormat="false" ht="15" hidden="false" customHeight="false" outlineLevel="0" collapsed="false">
      <c r="A1880" s="6" t="str">
        <f aca="false">"sankmc_"&amp;ROUND(B1880,1)&amp;"_"&amp;ROUND(C1880,1)&amp;"_"&amp;ROUND(D1880,1)&amp;"_"&amp;ROUND(E1880,1)&amp;"_"&amp;ROUND(F1880,1)&amp;"_"&amp;ROUND(G1880,1)</f>
        <v>sankmc_71.2_1.2_14.4_0_5.9_7.4</v>
      </c>
      <c r="B1880" s="1" t="n">
        <v>71.1671167116712</v>
      </c>
      <c r="C1880" s="1" t="n">
        <v>1.16011601160116</v>
      </c>
      <c r="D1880" s="1" t="n">
        <v>14.3714371437144</v>
      </c>
      <c r="E1880" s="1" t="n">
        <v>0</v>
      </c>
      <c r="F1880" s="1" t="n">
        <v>5.89058905890589</v>
      </c>
      <c r="G1880" s="1" t="n">
        <v>7.41074107410741</v>
      </c>
      <c r="H1880" s="33" t="n">
        <v>9.25E-006</v>
      </c>
      <c r="I1880" s="33" t="n">
        <f aca="false">H1880*1000000</f>
        <v>9.25</v>
      </c>
      <c r="J1880" s="1" t="s">
        <v>2524</v>
      </c>
      <c r="K1880" s="1" t="n">
        <v>1960</v>
      </c>
      <c r="L1880" s="1" t="s">
        <v>2194</v>
      </c>
    </row>
    <row r="1881" customFormat="false" ht="15" hidden="false" customHeight="false" outlineLevel="0" collapsed="false">
      <c r="A1881" s="6" t="str">
        <f aca="false">"sankmc_"&amp;ROUND(B1881,1)&amp;"_"&amp;ROUND(C1881,1)&amp;"_"&amp;ROUND(D1881,1)&amp;"_"&amp;ROUND(E1881,1)&amp;"_"&amp;ROUND(F1881,1)&amp;"_"&amp;ROUND(G1881,1)</f>
        <v>sankmc_71.3_0_0_8.3_14.4_6.1</v>
      </c>
      <c r="B1881" s="1" t="n">
        <v>71.2771277127713</v>
      </c>
      <c r="C1881" s="1" t="n">
        <v>0</v>
      </c>
      <c r="D1881" s="1" t="n">
        <v>0</v>
      </c>
      <c r="E1881" s="1" t="n">
        <v>8.25082508250825</v>
      </c>
      <c r="F1881" s="1" t="n">
        <v>14.3914391439144</v>
      </c>
      <c r="G1881" s="1" t="n">
        <v>6.08060806080608</v>
      </c>
      <c r="H1881" s="33" t="n">
        <v>7.5E-006</v>
      </c>
      <c r="I1881" s="33" t="n">
        <f aca="false">H1881*1000000</f>
        <v>7.5</v>
      </c>
      <c r="J1881" s="1" t="s">
        <v>2378</v>
      </c>
      <c r="K1881" s="1" t="n">
        <v>1999</v>
      </c>
      <c r="L1881" s="1" t="s">
        <v>2194</v>
      </c>
    </row>
    <row r="1882" customFormat="false" ht="15" hidden="false" customHeight="false" outlineLevel="0" collapsed="false">
      <c r="A1882" s="6" t="str">
        <f aca="false">"sankmc_"&amp;ROUND(B1882,1)&amp;"_"&amp;ROUND(C1882,1)&amp;"_"&amp;ROUND(D1882,1)&amp;"_"&amp;ROUND(E1882,1)&amp;"_"&amp;ROUND(F1882,1)&amp;"_"&amp;ROUND(G1882,1)</f>
        <v>sankmc_71.3_0_3_5_13.9_6.8</v>
      </c>
      <c r="B1882" s="1" t="n">
        <v>71.25</v>
      </c>
      <c r="C1882" s="1" t="n">
        <v>0</v>
      </c>
      <c r="D1882" s="1" t="n">
        <v>3.04</v>
      </c>
      <c r="E1882" s="1" t="n">
        <v>5</v>
      </c>
      <c r="F1882" s="1" t="n">
        <v>13.88</v>
      </c>
      <c r="G1882" s="1" t="n">
        <v>6.83</v>
      </c>
      <c r="H1882" s="33" t="n">
        <v>7.4E-006</v>
      </c>
      <c r="I1882" s="33" t="n">
        <f aca="false">H1882*1000000</f>
        <v>7.4</v>
      </c>
      <c r="J1882" s="1" t="s">
        <v>2378</v>
      </c>
      <c r="K1882" s="1" t="n">
        <v>1999</v>
      </c>
      <c r="L1882" s="1" t="s">
        <v>2194</v>
      </c>
    </row>
    <row r="1883" customFormat="false" ht="15" hidden="false" customHeight="false" outlineLevel="0" collapsed="false">
      <c r="A1883" s="6" t="str">
        <f aca="false">"sankmc_"&amp;ROUND(B1883,1)&amp;"_"&amp;ROUND(C1883,1)&amp;"_"&amp;ROUND(D1883,1)&amp;"_"&amp;ROUND(E1883,1)&amp;"_"&amp;ROUND(F1883,1)&amp;"_"&amp;ROUND(G1883,1)</f>
        <v>sankmc_71.3_1_12.5_0.3_5.7_9.1</v>
      </c>
      <c r="B1883" s="1" t="n">
        <v>71.2628737126287</v>
      </c>
      <c r="C1883" s="1" t="n">
        <v>1.04989501049895</v>
      </c>
      <c r="D1883" s="1" t="n">
        <v>12.5387461253875</v>
      </c>
      <c r="E1883" s="1" t="n">
        <v>0.30996900309969</v>
      </c>
      <c r="F1883" s="1" t="n">
        <v>5.73942605739426</v>
      </c>
      <c r="G1883" s="1" t="n">
        <v>9.0990900909909</v>
      </c>
      <c r="H1883" s="33" t="n">
        <v>9.15E-006</v>
      </c>
      <c r="I1883" s="33" t="n">
        <f aca="false">H1883*1000000</f>
        <v>9.15</v>
      </c>
      <c r="J1883" s="1" t="s">
        <v>2234</v>
      </c>
      <c r="K1883" s="1" t="n">
        <v>2012</v>
      </c>
      <c r="L1883" s="1" t="s">
        <v>2194</v>
      </c>
    </row>
    <row r="1884" customFormat="false" ht="15" hidden="false" customHeight="false" outlineLevel="0" collapsed="false">
      <c r="A1884" s="6" t="str">
        <f aca="false">"sankmc_"&amp;ROUND(B1884,1)&amp;"_"&amp;ROUND(C1884,1)&amp;"_"&amp;ROUND(D1884,1)&amp;"_"&amp;ROUND(E1884,1)&amp;"_"&amp;ROUND(F1884,1)&amp;"_"&amp;ROUND(G1884,1)</f>
        <v>sankmc_71.3_1_12.5_0.3_5.8_9.1</v>
      </c>
      <c r="B1884" s="1" t="n">
        <v>71.3</v>
      </c>
      <c r="C1884" s="1" t="n">
        <v>1</v>
      </c>
      <c r="D1884" s="1" t="n">
        <v>12.5</v>
      </c>
      <c r="E1884" s="1" t="n">
        <v>0.3</v>
      </c>
      <c r="F1884" s="1" t="n">
        <v>5.79999999999999</v>
      </c>
      <c r="G1884" s="1" t="n">
        <v>9.1</v>
      </c>
      <c r="H1884" s="33" t="n">
        <v>8.8E-006</v>
      </c>
      <c r="I1884" s="33" t="n">
        <f aca="false">H1884*1000000</f>
        <v>8.8</v>
      </c>
      <c r="J1884" s="1" t="s">
        <v>2531</v>
      </c>
      <c r="K1884" s="1" t="n">
        <v>2012</v>
      </c>
      <c r="L1884" s="1" t="s">
        <v>2194</v>
      </c>
    </row>
    <row r="1885" customFormat="false" ht="15" hidden="false" customHeight="false" outlineLevel="0" collapsed="false">
      <c r="A1885" s="6" t="str">
        <f aca="false">"sankmc_"&amp;ROUND(B1885,1)&amp;"_"&amp;ROUND(C1885,1)&amp;"_"&amp;ROUND(D1885,1)&amp;"_"&amp;ROUND(E1885,1)&amp;"_"&amp;ROUND(F1885,1)&amp;"_"&amp;ROUND(G1885,1)</f>
        <v>sankmc_71.3_1.1_10.9_0.9_15.8_0</v>
      </c>
      <c r="B1885" s="1" t="n">
        <v>71.33</v>
      </c>
      <c r="C1885" s="1" t="n">
        <v>1.1</v>
      </c>
      <c r="D1885" s="1" t="n">
        <v>10.89</v>
      </c>
      <c r="E1885" s="1" t="n">
        <v>0.9</v>
      </c>
      <c r="F1885" s="1" t="n">
        <v>15.78</v>
      </c>
      <c r="G1885" s="1" t="n">
        <v>0</v>
      </c>
      <c r="H1885" s="33" t="n">
        <v>7.7E-006</v>
      </c>
      <c r="I1885" s="33" t="n">
        <f aca="false">H1885*1000000</f>
        <v>7.7</v>
      </c>
      <c r="J1885" s="1" t="s">
        <v>2486</v>
      </c>
      <c r="K1885" s="1" t="n">
        <v>2011</v>
      </c>
      <c r="L1885" s="1" t="s">
        <v>2194</v>
      </c>
    </row>
    <row r="1886" customFormat="false" ht="15" hidden="false" customHeight="false" outlineLevel="0" collapsed="false">
      <c r="A1886" s="6" t="str">
        <f aca="false">"sankmc_"&amp;ROUND(B1886,1)&amp;"_"&amp;ROUND(C1886,1)&amp;"_"&amp;ROUND(D1886,1)&amp;"_"&amp;ROUND(E1886,1)&amp;"_"&amp;ROUND(F1886,1)&amp;"_"&amp;ROUND(G1886,1)</f>
        <v>sankmc_71.3_1.2_12.3_0.8_5.5_8.9</v>
      </c>
      <c r="B1886" s="1" t="n">
        <v>71.3271327132713</v>
      </c>
      <c r="C1886" s="1" t="n">
        <v>1.23012301230123</v>
      </c>
      <c r="D1886" s="1" t="n">
        <v>12.2612261226123</v>
      </c>
      <c r="E1886" s="1" t="n">
        <v>0.83008300830083</v>
      </c>
      <c r="F1886" s="1" t="n">
        <v>5.49054905490549</v>
      </c>
      <c r="G1886" s="1" t="n">
        <v>8.86088608860886</v>
      </c>
      <c r="H1886" s="33" t="n">
        <v>8.6E-006</v>
      </c>
      <c r="I1886" s="33" t="n">
        <f aca="false">H1886*1000000</f>
        <v>8.6</v>
      </c>
      <c r="J1886" s="1" t="s">
        <v>2532</v>
      </c>
      <c r="K1886" s="1" t="n">
        <v>2008</v>
      </c>
      <c r="L1886" s="1" t="s">
        <v>2194</v>
      </c>
    </row>
    <row r="1887" customFormat="false" ht="15" hidden="false" customHeight="false" outlineLevel="0" collapsed="false">
      <c r="A1887" s="6" t="str">
        <f aca="false">"sankmc_"&amp;ROUND(B1887,1)&amp;"_"&amp;ROUND(C1887,1)&amp;"_"&amp;ROUND(D1887,1)&amp;"_"&amp;ROUND(E1887,1)&amp;"_"&amp;ROUND(F1887,1)&amp;"_"&amp;ROUND(G1887,1)</f>
        <v>sankmc_71.3_1.2_12.3_0.8_5.5_8.9</v>
      </c>
      <c r="B1887" s="1" t="n">
        <v>71.3271327132713</v>
      </c>
      <c r="C1887" s="1" t="n">
        <v>1.23012301230123</v>
      </c>
      <c r="D1887" s="1" t="n">
        <v>12.2612261226123</v>
      </c>
      <c r="E1887" s="1" t="n">
        <v>0.83008300830083</v>
      </c>
      <c r="F1887" s="1" t="n">
        <v>5.49054905490549</v>
      </c>
      <c r="G1887" s="1" t="n">
        <v>8.86088608860886</v>
      </c>
      <c r="H1887" s="33" t="n">
        <v>8.6E-006</v>
      </c>
      <c r="I1887" s="33" t="n">
        <f aca="false">H1887*1000000</f>
        <v>8.6</v>
      </c>
      <c r="J1887" s="1" t="s">
        <v>2532</v>
      </c>
      <c r="K1887" s="1" t="n">
        <v>2008</v>
      </c>
      <c r="L1887" s="1" t="s">
        <v>2194</v>
      </c>
    </row>
    <row r="1888" customFormat="false" ht="15" hidden="false" customHeight="false" outlineLevel="0" collapsed="false">
      <c r="A1888" s="6" t="str">
        <f aca="false">"sankmc_"&amp;ROUND(B1888,1)&amp;"_"&amp;ROUND(C1888,1)&amp;"_"&amp;ROUND(D1888,1)&amp;"_"&amp;ROUND(E1888,1)&amp;"_"&amp;ROUND(F1888,1)&amp;"_"&amp;ROUND(G1888,1)</f>
        <v>sankmc_71.3_1.2_12.5_0_4.4_10.6</v>
      </c>
      <c r="B1888" s="1" t="n">
        <v>71.31</v>
      </c>
      <c r="C1888" s="1" t="n">
        <v>1.16999999999999</v>
      </c>
      <c r="D1888" s="1" t="n">
        <v>12.48</v>
      </c>
      <c r="E1888" s="1" t="n">
        <v>0</v>
      </c>
      <c r="F1888" s="1" t="n">
        <v>4.43</v>
      </c>
      <c r="G1888" s="1" t="n">
        <v>10.61</v>
      </c>
      <c r="H1888" s="33" t="n">
        <v>8.7E-006</v>
      </c>
      <c r="I1888" s="33" t="n">
        <f aca="false">H1888*1000000</f>
        <v>8.7</v>
      </c>
      <c r="J1888" s="1" t="s">
        <v>2533</v>
      </c>
      <c r="K1888" s="1" t="n">
        <v>2004</v>
      </c>
      <c r="L1888" s="1" t="s">
        <v>2194</v>
      </c>
    </row>
    <row r="1889" customFormat="false" ht="15" hidden="false" customHeight="false" outlineLevel="0" collapsed="false">
      <c r="A1889" s="6" t="str">
        <f aca="false">"sankmc_"&amp;ROUND(B1889,1)&amp;"_"&amp;ROUND(C1889,1)&amp;"_"&amp;ROUND(D1889,1)&amp;"_"&amp;ROUND(E1889,1)&amp;"_"&amp;ROUND(F1889,1)&amp;"_"&amp;ROUND(G1889,1)</f>
        <v>sankmc_71.3_1.2_12.5_0.6_5.9_8.5</v>
      </c>
      <c r="B1889" s="1" t="n">
        <v>71.32</v>
      </c>
      <c r="C1889" s="1" t="n">
        <v>1.16999999999999</v>
      </c>
      <c r="D1889" s="1" t="n">
        <v>12.48</v>
      </c>
      <c r="E1889" s="1" t="n">
        <v>0.63</v>
      </c>
      <c r="F1889" s="1" t="n">
        <v>5.91</v>
      </c>
      <c r="G1889" s="1" t="n">
        <v>8.49</v>
      </c>
      <c r="H1889" s="33" t="n">
        <v>8.5E-006</v>
      </c>
      <c r="I1889" s="33" t="n">
        <f aca="false">H1889*1000000</f>
        <v>8.5</v>
      </c>
      <c r="J1889" s="1" t="s">
        <v>2298</v>
      </c>
      <c r="K1889" s="1" t="n">
        <v>2001</v>
      </c>
      <c r="L1889" s="1" t="s">
        <v>2194</v>
      </c>
    </row>
    <row r="1890" customFormat="false" ht="15" hidden="false" customHeight="false" outlineLevel="0" collapsed="false">
      <c r="A1890" s="6" t="str">
        <f aca="false">"sankmc_"&amp;ROUND(B1890,1)&amp;"_"&amp;ROUND(C1890,1)&amp;"_"&amp;ROUND(D1890,1)&amp;"_"&amp;ROUND(E1890,1)&amp;"_"&amp;ROUND(F1890,1)&amp;"_"&amp;ROUND(G1890,1)</f>
        <v>sankmc_71.3_1.2_12.5_0.6_5.9_8.5</v>
      </c>
      <c r="B1890" s="1" t="n">
        <v>71.32</v>
      </c>
      <c r="C1890" s="1" t="n">
        <v>1.16999999999999</v>
      </c>
      <c r="D1890" s="1" t="n">
        <v>12.48</v>
      </c>
      <c r="E1890" s="1" t="n">
        <v>0.63</v>
      </c>
      <c r="F1890" s="1" t="n">
        <v>5.91</v>
      </c>
      <c r="G1890" s="1" t="n">
        <v>8.49</v>
      </c>
      <c r="H1890" s="33" t="n">
        <v>8.6E-006</v>
      </c>
      <c r="I1890" s="33" t="n">
        <f aca="false">H1890*1000000</f>
        <v>8.6</v>
      </c>
      <c r="J1890" s="1" t="s">
        <v>2298</v>
      </c>
      <c r="K1890" s="1" t="n">
        <v>2002</v>
      </c>
      <c r="L1890" s="1" t="s">
        <v>2194</v>
      </c>
    </row>
    <row r="1891" customFormat="false" ht="15" hidden="false" customHeight="false" outlineLevel="0" collapsed="false">
      <c r="A1891" s="6" t="str">
        <f aca="false">"sankmc_"&amp;ROUND(B1891,1)&amp;"_"&amp;ROUND(C1891,1)&amp;"_"&amp;ROUND(D1891,1)&amp;"_"&amp;ROUND(E1891,1)&amp;"_"&amp;ROUND(F1891,1)&amp;"_"&amp;ROUND(G1891,1)</f>
        <v>sankmc_71.3_1.2_12.5_0.6_5.9_8.5</v>
      </c>
      <c r="B1891" s="1" t="n">
        <v>71.32</v>
      </c>
      <c r="C1891" s="1" t="n">
        <v>1.16999999999999</v>
      </c>
      <c r="D1891" s="1" t="n">
        <v>12.48</v>
      </c>
      <c r="E1891" s="1" t="n">
        <v>0.63</v>
      </c>
      <c r="F1891" s="1" t="n">
        <v>5.91</v>
      </c>
      <c r="G1891" s="1" t="n">
        <v>8.49</v>
      </c>
      <c r="H1891" s="1" t="n">
        <v>9E-006</v>
      </c>
      <c r="I1891" s="33" t="n">
        <f aca="false">H1891*1000000</f>
        <v>9</v>
      </c>
      <c r="J1891" s="1" t="s">
        <v>2534</v>
      </c>
      <c r="K1891" s="1" t="n">
        <v>2004</v>
      </c>
      <c r="L1891" s="1" t="s">
        <v>2194</v>
      </c>
    </row>
    <row r="1892" customFormat="false" ht="15" hidden="false" customHeight="false" outlineLevel="0" collapsed="false">
      <c r="A1892" s="6" t="str">
        <f aca="false">"sankmc_"&amp;ROUND(B1892,1)&amp;"_"&amp;ROUND(C1892,1)&amp;"_"&amp;ROUND(D1892,1)&amp;"_"&amp;ROUND(E1892,1)&amp;"_"&amp;ROUND(F1892,1)&amp;"_"&amp;ROUND(G1892,1)</f>
        <v>sankmc_71.3_1.2_12.5_0.6_5.9_8.5</v>
      </c>
      <c r="B1892" s="1" t="n">
        <v>71.32</v>
      </c>
      <c r="C1892" s="1" t="n">
        <v>1.16999999999999</v>
      </c>
      <c r="D1892" s="1" t="n">
        <v>12.48</v>
      </c>
      <c r="E1892" s="1" t="n">
        <v>0.63</v>
      </c>
      <c r="F1892" s="1" t="n">
        <v>5.91</v>
      </c>
      <c r="G1892" s="1" t="n">
        <v>8.49</v>
      </c>
      <c r="H1892" s="33" t="n">
        <v>9.8E-006</v>
      </c>
      <c r="I1892" s="33" t="n">
        <f aca="false">H1892*1000000</f>
        <v>9.8</v>
      </c>
      <c r="J1892" s="1" t="s">
        <v>2298</v>
      </c>
      <c r="K1892" s="1" t="n">
        <v>2000</v>
      </c>
      <c r="L1892" s="1" t="s">
        <v>2194</v>
      </c>
    </row>
    <row r="1893" customFormat="false" ht="15" hidden="false" customHeight="false" outlineLevel="0" collapsed="false">
      <c r="A1893" s="6" t="str">
        <f aca="false">"sankmc_"&amp;ROUND(B1893,1)&amp;"_"&amp;ROUND(C1893,1)&amp;"_"&amp;ROUND(D1893,1)&amp;"_"&amp;ROUND(E1893,1)&amp;"_"&amp;ROUND(F1893,1)&amp;"_"&amp;ROUND(G1893,1)</f>
        <v>sankmc_71.3_1.2_12.5_0.6_5.9_8.5</v>
      </c>
      <c r="B1893" s="1" t="n">
        <v>71.32</v>
      </c>
      <c r="C1893" s="1" t="n">
        <v>1.16999999999999</v>
      </c>
      <c r="D1893" s="1" t="n">
        <v>12.48</v>
      </c>
      <c r="E1893" s="1" t="n">
        <v>0.63</v>
      </c>
      <c r="F1893" s="1" t="n">
        <v>5.91</v>
      </c>
      <c r="G1893" s="1" t="n">
        <v>8.49</v>
      </c>
      <c r="H1893" s="33" t="n">
        <v>9.8E-006</v>
      </c>
      <c r="I1893" s="33" t="n">
        <f aca="false">H1893*1000000</f>
        <v>9.8</v>
      </c>
      <c r="J1893" s="1" t="s">
        <v>2298</v>
      </c>
      <c r="K1893" s="1" t="n">
        <v>2000</v>
      </c>
      <c r="L1893" s="1" t="s">
        <v>2194</v>
      </c>
    </row>
    <row r="1894" customFormat="false" ht="15" hidden="false" customHeight="false" outlineLevel="0" collapsed="false">
      <c r="A1894" s="6" t="str">
        <f aca="false">"sankmc_"&amp;ROUND(B1894,1)&amp;"_"&amp;ROUND(C1894,1)&amp;"_"&amp;ROUND(D1894,1)&amp;"_"&amp;ROUND(E1894,1)&amp;"_"&amp;ROUND(F1894,1)&amp;"_"&amp;ROUND(G1894,1)</f>
        <v>sankmc_71.3_1.2_12.6_0.6_5.5_8.9</v>
      </c>
      <c r="B1894" s="1" t="n">
        <v>71.3071307130713</v>
      </c>
      <c r="C1894" s="1" t="n">
        <v>1.15011501150115</v>
      </c>
      <c r="D1894" s="1" t="n">
        <v>12.5812581258126</v>
      </c>
      <c r="E1894" s="1" t="n">
        <v>0.58005800580058</v>
      </c>
      <c r="F1894" s="1" t="n">
        <v>5.45054505450545</v>
      </c>
      <c r="G1894" s="1" t="n">
        <v>8.93089308930892</v>
      </c>
      <c r="H1894" s="33" t="n">
        <v>8.55E-006</v>
      </c>
      <c r="I1894" s="33" t="n">
        <f aca="false">H1894*1000000</f>
        <v>8.55</v>
      </c>
      <c r="J1894" s="1" t="s">
        <v>2298</v>
      </c>
      <c r="K1894" s="1" t="n">
        <v>2012</v>
      </c>
      <c r="L1894" s="1" t="s">
        <v>2194</v>
      </c>
    </row>
    <row r="1895" customFormat="false" ht="15" hidden="false" customHeight="false" outlineLevel="0" collapsed="false">
      <c r="A1895" s="6" t="str">
        <f aca="false">"sankmc_"&amp;ROUND(B1895,1)&amp;"_"&amp;ROUND(C1895,1)&amp;"_"&amp;ROUND(D1895,1)&amp;"_"&amp;ROUND(E1895,1)&amp;"_"&amp;ROUND(F1895,1)&amp;"_"&amp;ROUND(G1895,1)</f>
        <v>sankmc_71.3_1.2_27.5_0_0_0</v>
      </c>
      <c r="B1895" s="1" t="n">
        <v>71.31</v>
      </c>
      <c r="C1895" s="1" t="n">
        <v>1.21999999999999</v>
      </c>
      <c r="D1895" s="1" t="n">
        <v>27.47</v>
      </c>
      <c r="E1895" s="1" t="n">
        <v>0</v>
      </c>
      <c r="F1895" s="1" t="n">
        <v>0</v>
      </c>
      <c r="G1895" s="1" t="n">
        <v>0</v>
      </c>
      <c r="H1895" s="33" t="n">
        <v>1.49400009155273E-005</v>
      </c>
      <c r="I1895" s="33" t="n">
        <f aca="false">H1895*1000000</f>
        <v>14.9400009155273</v>
      </c>
      <c r="J1895" s="1" t="s">
        <v>2347</v>
      </c>
      <c r="K1895" s="1" t="n">
        <v>1935</v>
      </c>
      <c r="L1895" s="1" t="s">
        <v>2194</v>
      </c>
    </row>
    <row r="1896" customFormat="false" ht="15" hidden="false" customHeight="false" outlineLevel="0" collapsed="false">
      <c r="A1896" s="6" t="str">
        <f aca="false">"sankmc_"&amp;ROUND(B1896,1)&amp;"_"&amp;ROUND(C1896,1)&amp;"_"&amp;ROUND(D1896,1)&amp;"_"&amp;ROUND(E1896,1)&amp;"_"&amp;ROUND(F1896,1)&amp;"_"&amp;ROUND(G1896,1)</f>
        <v>sankmc_71.4_0_0_0_10.7_17.9</v>
      </c>
      <c r="B1896" s="1" t="n">
        <v>71.4</v>
      </c>
      <c r="C1896" s="1" t="n">
        <v>0</v>
      </c>
      <c r="D1896" s="1" t="n">
        <v>0</v>
      </c>
      <c r="E1896" s="1" t="n">
        <v>0</v>
      </c>
      <c r="F1896" s="1" t="n">
        <v>10.7</v>
      </c>
      <c r="G1896" s="1" t="n">
        <v>17.9</v>
      </c>
      <c r="H1896" s="33" t="n">
        <v>5.17999992370606E-006</v>
      </c>
      <c r="I1896" s="33" t="n">
        <f aca="false">H1896*1000000</f>
        <v>5.17999992370606</v>
      </c>
      <c r="J1896" s="1" t="s">
        <v>2415</v>
      </c>
      <c r="K1896" s="1" t="n">
        <v>1984</v>
      </c>
      <c r="L1896" s="1" t="s">
        <v>2194</v>
      </c>
    </row>
    <row r="1897" customFormat="false" ht="15" hidden="false" customHeight="false" outlineLevel="0" collapsed="false">
      <c r="A1897" s="6" t="str">
        <f aca="false">"sankmc_"&amp;ROUND(B1897,1)&amp;"_"&amp;ROUND(C1897,1)&amp;"_"&amp;ROUND(D1897,1)&amp;"_"&amp;ROUND(E1897,1)&amp;"_"&amp;ROUND(F1897,1)&amp;"_"&amp;ROUND(G1897,1)</f>
        <v>sankmc_71.4_0_0_16.7_11.9_0</v>
      </c>
      <c r="B1897" s="1" t="n">
        <v>71.4</v>
      </c>
      <c r="C1897" s="1" t="n">
        <v>0</v>
      </c>
      <c r="D1897" s="1" t="n">
        <v>0</v>
      </c>
      <c r="E1897" s="1" t="n">
        <v>16.7</v>
      </c>
      <c r="F1897" s="1" t="n">
        <v>11.9</v>
      </c>
      <c r="G1897" s="1" t="n">
        <v>0</v>
      </c>
      <c r="H1897" s="33" t="n">
        <v>1.05E-005</v>
      </c>
      <c r="I1897" s="33" t="n">
        <f aca="false">H1897*1000000</f>
        <v>10.5</v>
      </c>
      <c r="J1897" s="1" t="s">
        <v>2518</v>
      </c>
      <c r="K1897" s="1" t="n">
        <v>1943</v>
      </c>
      <c r="L1897" s="1" t="s">
        <v>2194</v>
      </c>
    </row>
    <row r="1898" customFormat="false" ht="15" hidden="false" customHeight="false" outlineLevel="0" collapsed="false">
      <c r="A1898" s="6" t="str">
        <f aca="false">"sankmc_"&amp;ROUND(B1898,1)&amp;"_"&amp;ROUND(C1898,1)&amp;"_"&amp;ROUND(D1898,1)&amp;"_"&amp;ROUND(E1898,1)&amp;"_"&amp;ROUND(F1898,1)&amp;"_"&amp;ROUND(G1898,1)</f>
        <v>sankmc_71.4_0_11.9_10.7_0_6</v>
      </c>
      <c r="B1898" s="1" t="n">
        <v>71.4371437143714</v>
      </c>
      <c r="C1898" s="1" t="n">
        <v>0</v>
      </c>
      <c r="D1898" s="1" t="n">
        <v>11.9011901190119</v>
      </c>
      <c r="E1898" s="1" t="n">
        <v>10.7110711071107</v>
      </c>
      <c r="F1898" s="1" t="n">
        <v>0</v>
      </c>
      <c r="G1898" s="1" t="n">
        <v>5.95059505950595</v>
      </c>
      <c r="H1898" s="33" t="n">
        <v>1.135E-005</v>
      </c>
      <c r="I1898" s="33" t="n">
        <f aca="false">H1898*1000000</f>
        <v>11.35</v>
      </c>
      <c r="J1898" s="1" t="s">
        <v>2535</v>
      </c>
      <c r="K1898" s="1" t="n">
        <v>1961</v>
      </c>
      <c r="L1898" s="1" t="s">
        <v>2194</v>
      </c>
    </row>
    <row r="1899" customFormat="false" ht="15" hidden="false" customHeight="false" outlineLevel="0" collapsed="false">
      <c r="A1899" s="6" t="str">
        <f aca="false">"sankmc_"&amp;ROUND(B1899,1)&amp;"_"&amp;ROUND(C1899,1)&amp;"_"&amp;ROUND(D1899,1)&amp;"_"&amp;ROUND(E1899,1)&amp;"_"&amp;ROUND(F1899,1)&amp;"_"&amp;ROUND(G1899,1)</f>
        <v>sankmc_71.4_0_11.9_4.8_11.9_0</v>
      </c>
      <c r="B1899" s="1" t="n">
        <v>71.4</v>
      </c>
      <c r="C1899" s="1" t="n">
        <v>0</v>
      </c>
      <c r="D1899" s="1" t="n">
        <v>11.9</v>
      </c>
      <c r="E1899" s="1" t="n">
        <v>4.79999999999999</v>
      </c>
      <c r="F1899" s="1" t="n">
        <v>11.9</v>
      </c>
      <c r="G1899" s="1" t="n">
        <v>0</v>
      </c>
      <c r="H1899" s="33" t="n">
        <v>1.07E-005</v>
      </c>
      <c r="I1899" s="33" t="n">
        <f aca="false">H1899*1000000</f>
        <v>10.7</v>
      </c>
      <c r="J1899" s="1" t="s">
        <v>2518</v>
      </c>
      <c r="K1899" s="1" t="n">
        <v>1943</v>
      </c>
      <c r="L1899" s="1" t="s">
        <v>2194</v>
      </c>
    </row>
    <row r="1900" customFormat="false" ht="15" hidden="false" customHeight="false" outlineLevel="0" collapsed="false">
      <c r="A1900" s="6" t="str">
        <f aca="false">"sankmc_"&amp;ROUND(B1900,1)&amp;"_"&amp;ROUND(C1900,1)&amp;"_"&amp;ROUND(D1900,1)&amp;"_"&amp;ROUND(E1900,1)&amp;"_"&amp;ROUND(F1900,1)&amp;"_"&amp;ROUND(G1900,1)</f>
        <v>sankmc_71.4_0_13.1_0_0_15.5</v>
      </c>
      <c r="B1900" s="1" t="n">
        <v>71.4228577142286</v>
      </c>
      <c r="C1900" s="1" t="n">
        <v>0</v>
      </c>
      <c r="D1900" s="1" t="n">
        <v>13.1186881311869</v>
      </c>
      <c r="E1900" s="1" t="n">
        <v>0</v>
      </c>
      <c r="F1900" s="1" t="n">
        <v>0</v>
      </c>
      <c r="G1900" s="1" t="n">
        <v>15.4584541545845</v>
      </c>
      <c r="H1900" s="33" t="n">
        <v>8.14000015258789E-006</v>
      </c>
      <c r="I1900" s="33" t="n">
        <f aca="false">H1900*1000000</f>
        <v>8.14000015258789</v>
      </c>
      <c r="J1900" s="1" t="s">
        <v>2464</v>
      </c>
      <c r="K1900" s="1" t="n">
        <v>1896</v>
      </c>
      <c r="L1900" s="1" t="s">
        <v>2194</v>
      </c>
    </row>
    <row r="1901" customFormat="false" ht="15" hidden="false" customHeight="false" outlineLevel="0" collapsed="false">
      <c r="A1901" s="6" t="str">
        <f aca="false">"sankmc_"&amp;ROUND(B1901,1)&amp;"_"&amp;ROUND(C1901,1)&amp;"_"&amp;ROUND(D1901,1)&amp;"_"&amp;ROUND(E1901,1)&amp;"_"&amp;ROUND(F1901,1)&amp;"_"&amp;ROUND(G1901,1)</f>
        <v>sankmc_71.4_0_13.1_15.4_0_0</v>
      </c>
      <c r="B1901" s="1" t="n">
        <v>71.43</v>
      </c>
      <c r="C1901" s="1" t="n">
        <v>0</v>
      </c>
      <c r="D1901" s="1" t="n">
        <v>13.14</v>
      </c>
      <c r="E1901" s="1" t="n">
        <v>15.43</v>
      </c>
      <c r="F1901" s="1" t="n">
        <v>0</v>
      </c>
      <c r="G1901" s="1" t="n">
        <v>0</v>
      </c>
      <c r="H1901" s="33" t="n">
        <v>1.265E-005</v>
      </c>
      <c r="I1901" s="33" t="n">
        <f aca="false">H1901*1000000</f>
        <v>12.65</v>
      </c>
      <c r="J1901" s="1" t="s">
        <v>2453</v>
      </c>
      <c r="K1901" s="1" t="n">
        <v>1897</v>
      </c>
      <c r="L1901" s="1" t="s">
        <v>2194</v>
      </c>
    </row>
    <row r="1902" customFormat="false" ht="15" hidden="false" customHeight="false" outlineLevel="0" collapsed="false">
      <c r="A1902" s="6" t="str">
        <f aca="false">"sankmc_"&amp;ROUND(B1902,1)&amp;"_"&amp;ROUND(C1902,1)&amp;"_"&amp;ROUND(D1902,1)&amp;"_"&amp;ROUND(E1902,1)&amp;"_"&amp;ROUND(F1902,1)&amp;"_"&amp;ROUND(G1902,1)</f>
        <v>sankmc_71.4_0_14.3_0_0_14.3</v>
      </c>
      <c r="B1902" s="1" t="n">
        <v>71.4128587141286</v>
      </c>
      <c r="C1902" s="1" t="n">
        <v>0</v>
      </c>
      <c r="D1902" s="1" t="n">
        <v>14.3085691430857</v>
      </c>
      <c r="E1902" s="1" t="n">
        <v>0</v>
      </c>
      <c r="F1902" s="1" t="n">
        <v>0</v>
      </c>
      <c r="G1902" s="1" t="n">
        <v>14.2785721427857</v>
      </c>
      <c r="H1902" s="33" t="n">
        <v>7.75999984741211E-006</v>
      </c>
      <c r="I1902" s="33" t="n">
        <f aca="false">H1902*1000000</f>
        <v>7.75999984741211</v>
      </c>
      <c r="J1902" s="1" t="s">
        <v>2429</v>
      </c>
      <c r="K1902" s="1" t="n">
        <v>1974</v>
      </c>
      <c r="L1902" s="1" t="s">
        <v>2194</v>
      </c>
    </row>
    <row r="1903" customFormat="false" ht="15" hidden="false" customHeight="false" outlineLevel="0" collapsed="false">
      <c r="A1903" s="6" t="str">
        <f aca="false">"sankmc_"&amp;ROUND(B1903,1)&amp;"_"&amp;ROUND(C1903,1)&amp;"_"&amp;ROUND(D1903,1)&amp;"_"&amp;ROUND(E1903,1)&amp;"_"&amp;ROUND(F1903,1)&amp;"_"&amp;ROUND(G1903,1)</f>
        <v>sankmc_71.4_0_14.3_0_0_14.3</v>
      </c>
      <c r="B1903" s="1" t="n">
        <v>71.42</v>
      </c>
      <c r="C1903" s="1" t="n">
        <v>0</v>
      </c>
      <c r="D1903" s="1" t="n">
        <v>14.29</v>
      </c>
      <c r="E1903" s="1" t="n">
        <v>0</v>
      </c>
      <c r="F1903" s="1" t="n">
        <v>0</v>
      </c>
      <c r="G1903" s="1" t="n">
        <v>14.29</v>
      </c>
      <c r="H1903" s="33" t="n">
        <v>9.51699981689453E-006</v>
      </c>
      <c r="I1903" s="33" t="n">
        <f aca="false">H1903*1000000</f>
        <v>9.51699981689453</v>
      </c>
      <c r="J1903" s="1" t="s">
        <v>2321</v>
      </c>
      <c r="K1903" s="1" t="n">
        <v>1952</v>
      </c>
      <c r="L1903" s="1" t="s">
        <v>2194</v>
      </c>
    </row>
    <row r="1904" customFormat="false" ht="15" hidden="false" customHeight="false" outlineLevel="0" collapsed="false">
      <c r="A1904" s="6" t="str">
        <f aca="false">"sankmc_"&amp;ROUND(B1904,1)&amp;"_"&amp;ROUND(C1904,1)&amp;"_"&amp;ROUND(D1904,1)&amp;"_"&amp;ROUND(E1904,1)&amp;"_"&amp;ROUND(F1904,1)&amp;"_"&amp;ROUND(G1904,1)</f>
        <v>sankmc_71.4_0_14.3_0_14.3_0</v>
      </c>
      <c r="B1904" s="1" t="n">
        <v>71.42</v>
      </c>
      <c r="C1904" s="1" t="n">
        <v>0</v>
      </c>
      <c r="D1904" s="1" t="n">
        <v>14.3</v>
      </c>
      <c r="E1904" s="1" t="n">
        <v>0</v>
      </c>
      <c r="F1904" s="1" t="n">
        <v>14.28</v>
      </c>
      <c r="G1904" s="1" t="n">
        <v>0</v>
      </c>
      <c r="H1904" s="33" t="n">
        <v>7.81999969482422E-006</v>
      </c>
      <c r="I1904" s="33" t="n">
        <f aca="false">H1904*1000000</f>
        <v>7.81999969482422</v>
      </c>
      <c r="J1904" s="1" t="s">
        <v>2429</v>
      </c>
      <c r="K1904" s="1" t="n">
        <v>1968</v>
      </c>
      <c r="L1904" s="1" t="s">
        <v>2194</v>
      </c>
    </row>
    <row r="1905" customFormat="false" ht="15" hidden="false" customHeight="false" outlineLevel="0" collapsed="false">
      <c r="A1905" s="6" t="str">
        <f aca="false">"sankmc_"&amp;ROUND(B1905,1)&amp;"_"&amp;ROUND(C1905,1)&amp;"_"&amp;ROUND(D1905,1)&amp;"_"&amp;ROUND(E1905,1)&amp;"_"&amp;ROUND(F1905,1)&amp;"_"&amp;ROUND(G1905,1)</f>
        <v>sankmc_71.4_0_14.3_0_14.3_0</v>
      </c>
      <c r="B1905" s="1" t="n">
        <v>71.4</v>
      </c>
      <c r="C1905" s="1" t="n">
        <v>0</v>
      </c>
      <c r="D1905" s="1" t="n">
        <v>14.3</v>
      </c>
      <c r="E1905" s="1" t="n">
        <v>0</v>
      </c>
      <c r="F1905" s="1" t="n">
        <v>14.3</v>
      </c>
      <c r="G1905" s="1" t="n">
        <v>0</v>
      </c>
      <c r="H1905" s="33" t="n">
        <v>8.38050003051758E-006</v>
      </c>
      <c r="I1905" s="33" t="n">
        <f aca="false">H1905*1000000</f>
        <v>8.38050003051758</v>
      </c>
      <c r="J1905" s="1" t="s">
        <v>2321</v>
      </c>
      <c r="K1905" s="1" t="n">
        <v>1952</v>
      </c>
      <c r="L1905" s="1" t="s">
        <v>2194</v>
      </c>
    </row>
    <row r="1906" customFormat="false" ht="15" hidden="false" customHeight="false" outlineLevel="0" collapsed="false">
      <c r="A1906" s="6" t="str">
        <f aca="false">"sankmc_"&amp;ROUND(B1906,1)&amp;"_"&amp;ROUND(C1906,1)&amp;"_"&amp;ROUND(D1906,1)&amp;"_"&amp;ROUND(E1906,1)&amp;"_"&amp;ROUND(F1906,1)&amp;"_"&amp;ROUND(G1906,1)</f>
        <v>sankmc_71.4_0_15.7_0_0_13</v>
      </c>
      <c r="B1906" s="1" t="n">
        <v>71.36</v>
      </c>
      <c r="C1906" s="1" t="n">
        <v>0</v>
      </c>
      <c r="D1906" s="1" t="n">
        <v>15.65</v>
      </c>
      <c r="E1906" s="1" t="n">
        <v>0</v>
      </c>
      <c r="F1906" s="1" t="n">
        <v>0</v>
      </c>
      <c r="G1906" s="1" t="n">
        <v>12.99</v>
      </c>
      <c r="H1906" s="33" t="n">
        <v>1.11E-005</v>
      </c>
      <c r="I1906" s="33" t="n">
        <f aca="false">H1906*1000000</f>
        <v>11.1</v>
      </c>
      <c r="J1906" s="1" t="s">
        <v>2536</v>
      </c>
      <c r="K1906" s="1" t="n">
        <v>1975</v>
      </c>
      <c r="L1906" s="1" t="s">
        <v>2194</v>
      </c>
    </row>
    <row r="1907" customFormat="false" ht="15" hidden="false" customHeight="false" outlineLevel="0" collapsed="false">
      <c r="A1907" s="6" t="str">
        <f aca="false">"sankmc_"&amp;ROUND(B1907,1)&amp;"_"&amp;ROUND(C1907,1)&amp;"_"&amp;ROUND(D1907,1)&amp;"_"&amp;ROUND(E1907,1)&amp;"_"&amp;ROUND(F1907,1)&amp;"_"&amp;ROUND(G1907,1)</f>
        <v>sankmc_71.4_0_16.7_0_11.9_0</v>
      </c>
      <c r="B1907" s="1" t="n">
        <v>71.4</v>
      </c>
      <c r="C1907" s="1" t="n">
        <v>0</v>
      </c>
      <c r="D1907" s="1" t="n">
        <v>16.7</v>
      </c>
      <c r="E1907" s="1" t="n">
        <v>0</v>
      </c>
      <c r="F1907" s="1" t="n">
        <v>11.9</v>
      </c>
      <c r="G1907" s="1" t="n">
        <v>0</v>
      </c>
      <c r="H1907" s="33" t="n">
        <v>1.01E-005</v>
      </c>
      <c r="I1907" s="33" t="n">
        <f aca="false">H1907*1000000</f>
        <v>10.1</v>
      </c>
      <c r="J1907" s="1" t="s">
        <v>2518</v>
      </c>
      <c r="K1907" s="1" t="n">
        <v>1943</v>
      </c>
      <c r="L1907" s="1" t="s">
        <v>2194</v>
      </c>
    </row>
    <row r="1908" customFormat="false" ht="15" hidden="false" customHeight="false" outlineLevel="0" collapsed="false">
      <c r="A1908" s="6" t="str">
        <f aca="false">"sankmc_"&amp;ROUND(B1908,1)&amp;"_"&amp;ROUND(C1908,1)&amp;"_"&amp;ROUND(D1908,1)&amp;"_"&amp;ROUND(E1908,1)&amp;"_"&amp;ROUND(F1908,1)&amp;"_"&amp;ROUND(G1908,1)</f>
        <v>sankmc_71.4_0_22.6_0_0_5.9</v>
      </c>
      <c r="B1908" s="1" t="n">
        <v>71.43</v>
      </c>
      <c r="C1908" s="1" t="n">
        <v>0</v>
      </c>
      <c r="D1908" s="1" t="n">
        <v>22.62</v>
      </c>
      <c r="E1908" s="1" t="n">
        <v>0</v>
      </c>
      <c r="F1908" s="1" t="n">
        <v>0</v>
      </c>
      <c r="G1908" s="1" t="n">
        <v>5.94999999999999</v>
      </c>
      <c r="H1908" s="33" t="n">
        <v>1.075E-005</v>
      </c>
      <c r="I1908" s="33" t="n">
        <f aca="false">H1908*1000000</f>
        <v>10.75</v>
      </c>
      <c r="J1908" s="1" t="s">
        <v>2535</v>
      </c>
      <c r="K1908" s="1" t="n">
        <v>1961</v>
      </c>
      <c r="L1908" s="1" t="s">
        <v>2194</v>
      </c>
    </row>
    <row r="1909" customFormat="false" ht="15" hidden="false" customHeight="false" outlineLevel="0" collapsed="false">
      <c r="A1909" s="6" t="str">
        <f aca="false">"sankmc_"&amp;ROUND(B1909,1)&amp;"_"&amp;ROUND(C1909,1)&amp;"_"&amp;ROUND(D1909,1)&amp;"_"&amp;ROUND(E1909,1)&amp;"_"&amp;ROUND(F1909,1)&amp;"_"&amp;ROUND(G1909,1)</f>
        <v>sankmc_71.4_0_28.6_0_0_0</v>
      </c>
      <c r="B1909" s="1" t="n">
        <v>71.4</v>
      </c>
      <c r="C1909" s="1" t="n">
        <v>0</v>
      </c>
      <c r="D1909" s="1" t="n">
        <v>28.6</v>
      </c>
      <c r="E1909" s="1" t="n">
        <v>0</v>
      </c>
      <c r="F1909" s="1" t="n">
        <v>0</v>
      </c>
      <c r="G1909" s="1" t="n">
        <v>0</v>
      </c>
      <c r="H1909" s="33" t="n">
        <v>1.44E-005</v>
      </c>
      <c r="I1909" s="33" t="n">
        <f aca="false">H1909*1000000</f>
        <v>14.4</v>
      </c>
      <c r="J1909" s="1" t="s">
        <v>2256</v>
      </c>
      <c r="K1909" s="1" t="n">
        <v>1952</v>
      </c>
      <c r="L1909" s="1" t="s">
        <v>2194</v>
      </c>
    </row>
    <row r="1910" customFormat="false" ht="15" hidden="false" customHeight="false" outlineLevel="0" collapsed="false">
      <c r="A1910" s="6" t="str">
        <f aca="false">"sankmc_"&amp;ROUND(B1910,1)&amp;"_"&amp;ROUND(C1910,1)&amp;"_"&amp;ROUND(D1910,1)&amp;"_"&amp;ROUND(E1910,1)&amp;"_"&amp;ROUND(F1910,1)&amp;"_"&amp;ROUND(G1910,1)</f>
        <v>sankmc_71.4_0.8_13.4_0_6_8.4</v>
      </c>
      <c r="B1910" s="1" t="n">
        <v>71.37</v>
      </c>
      <c r="C1910" s="1" t="n">
        <v>0.81</v>
      </c>
      <c r="D1910" s="1" t="n">
        <v>13.36</v>
      </c>
      <c r="E1910" s="1" t="n">
        <v>0</v>
      </c>
      <c r="F1910" s="1" t="n">
        <v>6.02</v>
      </c>
      <c r="G1910" s="1" t="n">
        <v>8.44</v>
      </c>
      <c r="H1910" s="33" t="n">
        <v>8.5E-006</v>
      </c>
      <c r="I1910" s="33" t="n">
        <f aca="false">H1910*1000000</f>
        <v>8.5</v>
      </c>
      <c r="J1910" s="1" t="s">
        <v>2478</v>
      </c>
      <c r="K1910" s="1" t="n">
        <v>1998</v>
      </c>
      <c r="L1910" s="1" t="s">
        <v>2194</v>
      </c>
    </row>
    <row r="1911" customFormat="false" ht="15" hidden="false" customHeight="false" outlineLevel="0" collapsed="false">
      <c r="A1911" s="6" t="str">
        <f aca="false">"sankmc_"&amp;ROUND(B1911,1)&amp;"_"&amp;ROUND(C1911,1)&amp;"_"&amp;ROUND(D1911,1)&amp;"_"&amp;ROUND(E1911,1)&amp;"_"&amp;ROUND(F1911,1)&amp;"_"&amp;ROUND(G1911,1)</f>
        <v>sankmc_71.4_0.9_14.4_0_6_7.4</v>
      </c>
      <c r="B1911" s="1" t="n">
        <v>71.39</v>
      </c>
      <c r="C1911" s="1" t="n">
        <v>0.85</v>
      </c>
      <c r="D1911" s="1" t="n">
        <v>14.39</v>
      </c>
      <c r="E1911" s="1" t="n">
        <v>0</v>
      </c>
      <c r="F1911" s="1" t="n">
        <v>5.95</v>
      </c>
      <c r="G1911" s="1" t="n">
        <v>7.42</v>
      </c>
      <c r="H1911" s="33" t="n">
        <v>8.86900024414062E-006</v>
      </c>
      <c r="I1911" s="33" t="n">
        <f aca="false">H1911*1000000</f>
        <v>8.86900024414062</v>
      </c>
      <c r="J1911" s="1" t="s">
        <v>2493</v>
      </c>
      <c r="K1911" s="1" t="n">
        <v>1998</v>
      </c>
      <c r="L1911" s="1" t="s">
        <v>2194</v>
      </c>
    </row>
    <row r="1912" customFormat="false" ht="15" hidden="false" customHeight="false" outlineLevel="0" collapsed="false">
      <c r="A1912" s="6" t="str">
        <f aca="false">"sankmc_"&amp;ROUND(B1912,1)&amp;"_"&amp;ROUND(C1912,1)&amp;"_"&amp;ROUND(D1912,1)&amp;"_"&amp;ROUND(E1912,1)&amp;"_"&amp;ROUND(F1912,1)&amp;"_"&amp;ROUND(G1912,1)</f>
        <v>sankmc_71.4_1.1_10.8_0.9_15.8_0</v>
      </c>
      <c r="B1912" s="1" t="n">
        <v>71.37</v>
      </c>
      <c r="C1912" s="1" t="n">
        <v>1.13999999999999</v>
      </c>
      <c r="D1912" s="1" t="n">
        <v>10.75</v>
      </c>
      <c r="E1912" s="1" t="n">
        <v>0.92</v>
      </c>
      <c r="F1912" s="1" t="n">
        <v>15.82</v>
      </c>
      <c r="G1912" s="1" t="n">
        <v>0</v>
      </c>
      <c r="H1912" s="1" t="n">
        <v>7E-006</v>
      </c>
      <c r="I1912" s="33" t="n">
        <f aca="false">H1912*1000000</f>
        <v>7</v>
      </c>
      <c r="J1912" s="1" t="s">
        <v>2413</v>
      </c>
      <c r="K1912" s="1" t="n">
        <v>2009</v>
      </c>
      <c r="L1912" s="1" t="s">
        <v>2194</v>
      </c>
    </row>
    <row r="1913" customFormat="false" ht="15" hidden="false" customHeight="false" outlineLevel="0" collapsed="false">
      <c r="A1913" s="6" t="str">
        <f aca="false">"sankmc_"&amp;ROUND(B1913,1)&amp;"_"&amp;ROUND(C1913,1)&amp;"_"&amp;ROUND(D1913,1)&amp;"_"&amp;ROUND(E1913,1)&amp;"_"&amp;ROUND(F1913,1)&amp;"_"&amp;ROUND(G1913,1)</f>
        <v>sankmc_71.4_1.1_10.8_0.9_15.8_0</v>
      </c>
      <c r="B1913" s="1" t="n">
        <v>71.37</v>
      </c>
      <c r="C1913" s="1" t="n">
        <v>1.13999999999999</v>
      </c>
      <c r="D1913" s="1" t="n">
        <v>10.75</v>
      </c>
      <c r="E1913" s="1" t="n">
        <v>0.92</v>
      </c>
      <c r="F1913" s="1" t="n">
        <v>15.82</v>
      </c>
      <c r="G1913" s="1" t="n">
        <v>0</v>
      </c>
      <c r="H1913" s="33" t="n">
        <v>7.7E-006</v>
      </c>
      <c r="I1913" s="33" t="n">
        <f aca="false">H1913*1000000</f>
        <v>7.7</v>
      </c>
      <c r="J1913" s="1" t="s">
        <v>2413</v>
      </c>
      <c r="K1913" s="1" t="n">
        <v>2010</v>
      </c>
      <c r="L1913" s="1" t="s">
        <v>2194</v>
      </c>
    </row>
    <row r="1914" customFormat="false" ht="15" hidden="false" customHeight="false" outlineLevel="0" collapsed="false">
      <c r="A1914" s="6" t="str">
        <f aca="false">"sankmc_"&amp;ROUND(B1914,1)&amp;"_"&amp;ROUND(C1914,1)&amp;"_"&amp;ROUND(D1914,1)&amp;"_"&amp;ROUND(E1914,1)&amp;"_"&amp;ROUND(F1914,1)&amp;"_"&amp;ROUND(G1914,1)</f>
        <v>sankmc_71.4_1.3_14.3_0_5.7_7.3</v>
      </c>
      <c r="B1914" s="1" t="n">
        <v>71.4</v>
      </c>
      <c r="C1914" s="1" t="n">
        <v>1.3</v>
      </c>
      <c r="D1914" s="1" t="n">
        <v>14.3</v>
      </c>
      <c r="E1914" s="1" t="n">
        <v>0</v>
      </c>
      <c r="F1914" s="1" t="n">
        <v>5.7</v>
      </c>
      <c r="G1914" s="1" t="n">
        <v>7.3</v>
      </c>
      <c r="H1914" s="33" t="n">
        <v>9.6E-006</v>
      </c>
      <c r="I1914" s="33" t="n">
        <f aca="false">H1914*1000000</f>
        <v>9.6</v>
      </c>
      <c r="J1914" s="1" t="s">
        <v>2537</v>
      </c>
      <c r="K1914" s="1" t="n">
        <v>1975</v>
      </c>
      <c r="L1914" s="1" t="s">
        <v>2194</v>
      </c>
    </row>
    <row r="1915" customFormat="false" ht="15" hidden="false" customHeight="false" outlineLevel="0" collapsed="false">
      <c r="A1915" s="6" t="str">
        <f aca="false">"sankmc_"&amp;ROUND(B1915,1)&amp;"_"&amp;ROUND(C1915,1)&amp;"_"&amp;ROUND(D1915,1)&amp;"_"&amp;ROUND(E1915,1)&amp;"_"&amp;ROUND(F1915,1)&amp;"_"&amp;ROUND(G1915,1)</f>
        <v>sankmc_71.4_8.4_0_0_0_20.2</v>
      </c>
      <c r="B1915" s="1" t="n">
        <v>71.4</v>
      </c>
      <c r="C1915" s="1" t="n">
        <v>8.4</v>
      </c>
      <c r="D1915" s="1" t="n">
        <v>0</v>
      </c>
      <c r="E1915" s="1" t="n">
        <v>0</v>
      </c>
      <c r="F1915" s="1" t="n">
        <v>0</v>
      </c>
      <c r="G1915" s="1" t="n">
        <v>20.2</v>
      </c>
      <c r="H1915" s="33" t="n">
        <v>4.6E-006</v>
      </c>
      <c r="I1915" s="33" t="n">
        <f aca="false">H1915*1000000</f>
        <v>4.6</v>
      </c>
      <c r="J1915" s="1" t="s">
        <v>2375</v>
      </c>
      <c r="K1915" s="1" t="n">
        <v>1982</v>
      </c>
      <c r="L1915" s="1" t="s">
        <v>2194</v>
      </c>
    </row>
    <row r="1916" customFormat="false" ht="15" hidden="false" customHeight="false" outlineLevel="0" collapsed="false">
      <c r="A1916" s="6" t="str">
        <f aca="false">"sankmc_"&amp;ROUND(B1916,1)&amp;"_"&amp;ROUND(C1916,1)&amp;"_"&amp;ROUND(D1916,1)&amp;"_"&amp;ROUND(E1916,1)&amp;"_"&amp;ROUND(F1916,1)&amp;"_"&amp;ROUND(G1916,1)</f>
        <v>sankmc_71.4_8.4_2_0_0_18.2</v>
      </c>
      <c r="B1916" s="1" t="n">
        <v>71.4</v>
      </c>
      <c r="C1916" s="1" t="n">
        <v>8.4</v>
      </c>
      <c r="D1916" s="1" t="n">
        <v>2</v>
      </c>
      <c r="E1916" s="1" t="n">
        <v>0</v>
      </c>
      <c r="F1916" s="1" t="n">
        <v>0</v>
      </c>
      <c r="G1916" s="1" t="n">
        <v>18.2</v>
      </c>
      <c r="H1916" s="33" t="n">
        <v>5.1E-006</v>
      </c>
      <c r="I1916" s="33" t="n">
        <f aca="false">H1916*1000000</f>
        <v>5.1</v>
      </c>
      <c r="J1916" s="1" t="s">
        <v>2375</v>
      </c>
      <c r="K1916" s="1" t="n">
        <v>1982</v>
      </c>
      <c r="L1916" s="1" t="s">
        <v>2194</v>
      </c>
    </row>
    <row r="1917" customFormat="false" ht="15" hidden="false" customHeight="false" outlineLevel="0" collapsed="false">
      <c r="A1917" s="6" t="str">
        <f aca="false">"sankmc_"&amp;ROUND(B1917,1)&amp;"_"&amp;ROUND(C1917,1)&amp;"_"&amp;ROUND(D1917,1)&amp;"_"&amp;ROUND(E1917,1)&amp;"_"&amp;ROUND(F1917,1)&amp;"_"&amp;ROUND(G1917,1)</f>
        <v>sankmc_71.4_8.4_4_0_0_16.2</v>
      </c>
      <c r="B1917" s="1" t="n">
        <v>71.4</v>
      </c>
      <c r="C1917" s="1" t="n">
        <v>8.4</v>
      </c>
      <c r="D1917" s="1" t="n">
        <v>4</v>
      </c>
      <c r="E1917" s="1" t="n">
        <v>0</v>
      </c>
      <c r="F1917" s="1" t="n">
        <v>0</v>
      </c>
      <c r="G1917" s="1" t="n">
        <v>16.2</v>
      </c>
      <c r="H1917" s="33" t="n">
        <v>5.5E-006</v>
      </c>
      <c r="I1917" s="33" t="n">
        <f aca="false">H1917*1000000</f>
        <v>5.5</v>
      </c>
      <c r="J1917" s="1" t="s">
        <v>2375</v>
      </c>
      <c r="K1917" s="1" t="n">
        <v>1982</v>
      </c>
      <c r="L1917" s="1" t="s">
        <v>2194</v>
      </c>
    </row>
    <row r="1918" customFormat="false" ht="15" hidden="false" customHeight="false" outlineLevel="0" collapsed="false">
      <c r="A1918" s="6" t="str">
        <f aca="false">"sankmc_"&amp;ROUND(B1918,1)&amp;"_"&amp;ROUND(C1918,1)&amp;"_"&amp;ROUND(D1918,1)&amp;"_"&amp;ROUND(E1918,1)&amp;"_"&amp;ROUND(F1918,1)&amp;"_"&amp;ROUND(G1918,1)</f>
        <v>sankmc_71.5_0_13.1_15.4_0_0</v>
      </c>
      <c r="B1918" s="1" t="n">
        <v>71.49</v>
      </c>
      <c r="C1918" s="1" t="n">
        <v>0</v>
      </c>
      <c r="D1918" s="1" t="n">
        <v>13.12</v>
      </c>
      <c r="E1918" s="1" t="n">
        <v>15.39</v>
      </c>
      <c r="F1918" s="1" t="n">
        <v>0</v>
      </c>
      <c r="G1918" s="1" t="n">
        <v>0</v>
      </c>
      <c r="H1918" s="33" t="n">
        <v>1.265E-005</v>
      </c>
      <c r="I1918" s="33" t="n">
        <f aca="false">H1918*1000000</f>
        <v>12.65</v>
      </c>
      <c r="J1918" s="1" t="s">
        <v>2464</v>
      </c>
      <c r="K1918" s="1" t="n">
        <v>1896</v>
      </c>
      <c r="L1918" s="1" t="s">
        <v>2194</v>
      </c>
    </row>
    <row r="1919" customFormat="false" ht="15" hidden="false" customHeight="false" outlineLevel="0" collapsed="false">
      <c r="A1919" s="6" t="str">
        <f aca="false">"sankmc_"&amp;ROUND(B1919,1)&amp;"_"&amp;ROUND(C1919,1)&amp;"_"&amp;ROUND(D1919,1)&amp;"_"&amp;ROUND(E1919,1)&amp;"_"&amp;ROUND(F1919,1)&amp;"_"&amp;ROUND(G1919,1)</f>
        <v>sankmc_71.5_0_28.5_0_0_0</v>
      </c>
      <c r="B1919" s="1" t="n">
        <v>71.5</v>
      </c>
      <c r="C1919" s="1" t="n">
        <v>0</v>
      </c>
      <c r="D1919" s="1" t="n">
        <v>28.5</v>
      </c>
      <c r="E1919" s="1" t="n">
        <v>0</v>
      </c>
      <c r="F1919" s="1" t="n">
        <v>0</v>
      </c>
      <c r="G1919" s="1" t="n">
        <v>0</v>
      </c>
      <c r="H1919" s="33" t="n">
        <v>1.56E-005</v>
      </c>
      <c r="I1919" s="33" t="n">
        <f aca="false">H1919*1000000</f>
        <v>15.6</v>
      </c>
      <c r="J1919" s="1" t="s">
        <v>2456</v>
      </c>
      <c r="K1919" s="1" t="n">
        <v>1988</v>
      </c>
      <c r="L1919" s="1" t="s">
        <v>2194</v>
      </c>
    </row>
    <row r="1920" customFormat="false" ht="15" hidden="false" customHeight="false" outlineLevel="0" collapsed="false">
      <c r="A1920" s="6" t="str">
        <f aca="false">"sankmc_"&amp;ROUND(B1920,1)&amp;"_"&amp;ROUND(C1920,1)&amp;"_"&amp;ROUND(D1920,1)&amp;"_"&amp;ROUND(E1920,1)&amp;"_"&amp;ROUND(F1920,1)&amp;"_"&amp;ROUND(G1920,1)</f>
        <v>sankmc_71.5_0_8.3_8.3_11.9_0</v>
      </c>
      <c r="B1920" s="1" t="n">
        <v>71.47</v>
      </c>
      <c r="C1920" s="1" t="n">
        <v>0</v>
      </c>
      <c r="D1920" s="1" t="n">
        <v>8.31</v>
      </c>
      <c r="E1920" s="1" t="n">
        <v>8.31</v>
      </c>
      <c r="F1920" s="1" t="n">
        <v>11.91</v>
      </c>
      <c r="G1920" s="1" t="n">
        <v>0</v>
      </c>
      <c r="H1920" s="33" t="n">
        <v>1.08E-005</v>
      </c>
      <c r="I1920" s="33" t="n">
        <f aca="false">H1920*1000000</f>
        <v>10.8</v>
      </c>
      <c r="J1920" s="1" t="s">
        <v>2518</v>
      </c>
      <c r="K1920" s="1" t="n">
        <v>1943</v>
      </c>
      <c r="L1920" s="1" t="s">
        <v>2194</v>
      </c>
    </row>
    <row r="1921" customFormat="false" ht="15" hidden="false" customHeight="false" outlineLevel="0" collapsed="false">
      <c r="A1921" s="6" t="str">
        <f aca="false">"sankmc_"&amp;ROUND(B1921,1)&amp;"_"&amp;ROUND(C1921,1)&amp;"_"&amp;ROUND(D1921,1)&amp;"_"&amp;ROUND(E1921,1)&amp;"_"&amp;ROUND(F1921,1)&amp;"_"&amp;ROUND(G1921,1)</f>
        <v>sankmc_71.5_0.4_0.5_11.8_5.8_9.9</v>
      </c>
      <c r="B1921" s="1" t="n">
        <v>71.5471547154716</v>
      </c>
      <c r="C1921" s="1" t="n">
        <v>0.4000400040004</v>
      </c>
      <c r="D1921" s="1" t="n">
        <v>0.5000500050005</v>
      </c>
      <c r="E1921" s="1" t="n">
        <v>11.8211821182118</v>
      </c>
      <c r="F1921" s="1" t="n">
        <v>5.81058105810581</v>
      </c>
      <c r="G1921" s="1" t="n">
        <v>9.92099209920992</v>
      </c>
      <c r="H1921" s="33" t="n">
        <v>8.7E-006</v>
      </c>
      <c r="I1921" s="33" t="n">
        <f aca="false">H1921*1000000</f>
        <v>8.7</v>
      </c>
      <c r="J1921" s="1" t="s">
        <v>2407</v>
      </c>
      <c r="K1921" s="1" t="n">
        <v>2010</v>
      </c>
      <c r="L1921" s="1" t="s">
        <v>2194</v>
      </c>
    </row>
    <row r="1922" customFormat="false" ht="15" hidden="false" customHeight="false" outlineLevel="0" collapsed="false">
      <c r="A1922" s="6" t="str">
        <f aca="false">"sankmc_"&amp;ROUND(B1922,1)&amp;"_"&amp;ROUND(C1922,1)&amp;"_"&amp;ROUND(D1922,1)&amp;"_"&amp;ROUND(E1922,1)&amp;"_"&amp;ROUND(F1922,1)&amp;"_"&amp;ROUND(G1922,1)</f>
        <v>sankmc_71.5_0.6_13_0.3_5.7_8.9</v>
      </c>
      <c r="B1922" s="1" t="n">
        <v>71.52</v>
      </c>
      <c r="C1922" s="1" t="n">
        <v>0.58</v>
      </c>
      <c r="D1922" s="1" t="n">
        <v>12.99</v>
      </c>
      <c r="E1922" s="1" t="n">
        <v>0.31</v>
      </c>
      <c r="F1922" s="1" t="n">
        <v>5.73</v>
      </c>
      <c r="G1922" s="1" t="n">
        <v>8.86999999999999</v>
      </c>
      <c r="H1922" s="33" t="n">
        <v>7.66999969482422E-006</v>
      </c>
      <c r="I1922" s="33" t="n">
        <f aca="false">H1922*1000000</f>
        <v>7.66999969482422</v>
      </c>
      <c r="J1922" s="1" t="s">
        <v>2538</v>
      </c>
      <c r="K1922" s="1" t="n">
        <v>2010</v>
      </c>
      <c r="L1922" s="1" t="s">
        <v>2194</v>
      </c>
    </row>
    <row r="1923" customFormat="false" ht="15" hidden="false" customHeight="false" outlineLevel="0" collapsed="false">
      <c r="A1923" s="6" t="str">
        <f aca="false">"sankmc_"&amp;ROUND(B1923,1)&amp;"_"&amp;ROUND(C1923,1)&amp;"_"&amp;ROUND(D1923,1)&amp;"_"&amp;ROUND(E1923,1)&amp;"_"&amp;ROUND(F1923,1)&amp;"_"&amp;ROUND(G1923,1)</f>
        <v>sankmc_71.5_0.6_13_0.3_5.7_8.9</v>
      </c>
      <c r="B1923" s="1" t="n">
        <v>71.52</v>
      </c>
      <c r="C1923" s="1" t="n">
        <v>0.58</v>
      </c>
      <c r="D1923" s="1" t="n">
        <v>12.99</v>
      </c>
      <c r="E1923" s="1" t="n">
        <v>0.31</v>
      </c>
      <c r="F1923" s="1" t="n">
        <v>5.73</v>
      </c>
      <c r="G1923" s="1" t="n">
        <v>8.86999999999999</v>
      </c>
      <c r="H1923" s="33" t="n">
        <v>7.66999969482422E-006</v>
      </c>
      <c r="I1923" s="33" t="n">
        <f aca="false">H1923*1000000</f>
        <v>7.66999969482422</v>
      </c>
      <c r="J1923" s="1" t="s">
        <v>2539</v>
      </c>
      <c r="K1923" s="1" t="n">
        <v>2010</v>
      </c>
      <c r="L1923" s="1" t="s">
        <v>2194</v>
      </c>
    </row>
    <row r="1924" customFormat="false" ht="15" hidden="false" customHeight="false" outlineLevel="0" collapsed="false">
      <c r="A1924" s="6" t="str">
        <f aca="false">"sankmc_"&amp;ROUND(B1924,1)&amp;"_"&amp;ROUND(C1924,1)&amp;"_"&amp;ROUND(D1924,1)&amp;"_"&amp;ROUND(E1924,1)&amp;"_"&amp;ROUND(F1924,1)&amp;"_"&amp;ROUND(G1924,1)</f>
        <v>sankmc_71.5_0.6_13_0.3_5.7_8.9</v>
      </c>
      <c r="B1924" s="1" t="n">
        <v>71.52</v>
      </c>
      <c r="C1924" s="1" t="n">
        <v>0.58</v>
      </c>
      <c r="D1924" s="1" t="n">
        <v>12.99</v>
      </c>
      <c r="E1924" s="1" t="n">
        <v>0.31</v>
      </c>
      <c r="F1924" s="1" t="n">
        <v>5.73</v>
      </c>
      <c r="G1924" s="1" t="n">
        <v>8.86999999999999</v>
      </c>
      <c r="H1924" s="33" t="n">
        <v>7.66999969482422E-006</v>
      </c>
      <c r="I1924" s="33" t="n">
        <f aca="false">H1924*1000000</f>
        <v>7.66999969482422</v>
      </c>
      <c r="J1924" s="1" t="s">
        <v>2538</v>
      </c>
      <c r="K1924" s="1" t="n">
        <v>2012</v>
      </c>
      <c r="L1924" s="1" t="s">
        <v>2194</v>
      </c>
    </row>
    <row r="1925" customFormat="false" ht="15" hidden="false" customHeight="false" outlineLevel="0" collapsed="false">
      <c r="A1925" s="6" t="str">
        <f aca="false">"sankmc_"&amp;ROUND(B1925,1)&amp;"_"&amp;ROUND(C1925,1)&amp;"_"&amp;ROUND(D1925,1)&amp;"_"&amp;ROUND(E1925,1)&amp;"_"&amp;ROUND(F1925,1)&amp;"_"&amp;ROUND(G1925,1)</f>
        <v>sankmc_71.5_0.9_12.7_0.5_6_8.4</v>
      </c>
      <c r="B1925" s="1" t="n">
        <v>71.53</v>
      </c>
      <c r="C1925" s="1" t="n">
        <v>0.9</v>
      </c>
      <c r="D1925" s="1" t="n">
        <v>12.69</v>
      </c>
      <c r="E1925" s="1" t="n">
        <v>0.5</v>
      </c>
      <c r="F1925" s="1" t="n">
        <v>5.99</v>
      </c>
      <c r="G1925" s="1" t="n">
        <v>8.39</v>
      </c>
      <c r="H1925" s="33" t="n">
        <v>8.25E-006</v>
      </c>
      <c r="I1925" s="33" t="n">
        <f aca="false">H1925*1000000</f>
        <v>8.25</v>
      </c>
      <c r="J1925" s="1" t="s">
        <v>2485</v>
      </c>
      <c r="K1925" s="1" t="n">
        <v>2002</v>
      </c>
      <c r="L1925" s="1" t="s">
        <v>2194</v>
      </c>
    </row>
    <row r="1926" customFormat="false" ht="15" hidden="false" customHeight="false" outlineLevel="0" collapsed="false">
      <c r="A1926" s="6" t="str">
        <f aca="false">"sankmc_"&amp;ROUND(B1926,1)&amp;"_"&amp;ROUND(C1926,1)&amp;"_"&amp;ROUND(D1926,1)&amp;"_"&amp;ROUND(E1926,1)&amp;"_"&amp;ROUND(F1926,1)&amp;"_"&amp;ROUND(G1926,1)</f>
        <v>sankmc_71.5_0.9_12.7_0.5_6.1_8.4</v>
      </c>
      <c r="B1926" s="1" t="n">
        <v>71.54</v>
      </c>
      <c r="C1926" s="1" t="n">
        <v>0.87</v>
      </c>
      <c r="D1926" s="1" t="n">
        <v>12.66</v>
      </c>
      <c r="E1926" s="1" t="n">
        <v>0.5</v>
      </c>
      <c r="F1926" s="1" t="n">
        <v>6.05</v>
      </c>
      <c r="G1926" s="1" t="n">
        <v>8.38</v>
      </c>
      <c r="H1926" s="33" t="n">
        <v>8.63000030517578E-006</v>
      </c>
      <c r="I1926" s="33" t="n">
        <f aca="false">H1926*1000000</f>
        <v>8.63000030517578</v>
      </c>
      <c r="J1926" s="1" t="s">
        <v>2481</v>
      </c>
      <c r="K1926" s="1" t="n">
        <v>1999</v>
      </c>
      <c r="L1926" s="1" t="s">
        <v>2194</v>
      </c>
    </row>
    <row r="1927" customFormat="false" ht="15" hidden="false" customHeight="false" outlineLevel="0" collapsed="false">
      <c r="A1927" s="6" t="str">
        <f aca="false">"sankmc_"&amp;ROUND(B1927,1)&amp;"_"&amp;ROUND(C1927,1)&amp;"_"&amp;ROUND(D1927,1)&amp;"_"&amp;ROUND(E1927,1)&amp;"_"&amp;ROUND(F1927,1)&amp;"_"&amp;ROUND(G1927,1)</f>
        <v>sankmc_71.5_1.1_14.4_0_5.9_7.1</v>
      </c>
      <c r="B1927" s="1" t="n">
        <v>71.48</v>
      </c>
      <c r="C1927" s="1" t="n">
        <v>1.11</v>
      </c>
      <c r="D1927" s="1" t="n">
        <v>14.4</v>
      </c>
      <c r="E1927" s="1" t="n">
        <v>0</v>
      </c>
      <c r="F1927" s="1" t="n">
        <v>5.9</v>
      </c>
      <c r="G1927" s="1" t="n">
        <v>7.11</v>
      </c>
      <c r="H1927" s="33" t="n">
        <v>9.1E-006</v>
      </c>
      <c r="I1927" s="33" t="n">
        <f aca="false">H1927*1000000</f>
        <v>9.1</v>
      </c>
      <c r="J1927" s="1" t="s">
        <v>2509</v>
      </c>
      <c r="K1927" s="1" t="n">
        <v>2013</v>
      </c>
      <c r="L1927" s="1" t="s">
        <v>2194</v>
      </c>
    </row>
    <row r="1928" customFormat="false" ht="15" hidden="false" customHeight="false" outlineLevel="0" collapsed="false">
      <c r="A1928" s="6" t="str">
        <f aca="false">"sankmc_"&amp;ROUND(B1928,1)&amp;"_"&amp;ROUND(C1928,1)&amp;"_"&amp;ROUND(D1928,1)&amp;"_"&amp;ROUND(E1928,1)&amp;"_"&amp;ROUND(F1928,1)&amp;"_"&amp;ROUND(G1928,1)</f>
        <v>sankmc_71.5_1.2_16.2_1.7_0_9.4</v>
      </c>
      <c r="B1928" s="1" t="n">
        <v>71.5028497150285</v>
      </c>
      <c r="C1928" s="1" t="n">
        <v>1.15988401159883</v>
      </c>
      <c r="D1928" s="1" t="n">
        <v>16.1983801619838</v>
      </c>
      <c r="E1928" s="1" t="n">
        <v>1.6998300169983</v>
      </c>
      <c r="F1928" s="1" t="n">
        <v>0</v>
      </c>
      <c r="G1928" s="1" t="n">
        <v>9.43905609439055</v>
      </c>
      <c r="H1928" s="33" t="n">
        <v>8.9533332824707E-006</v>
      </c>
      <c r="I1928" s="33" t="n">
        <f aca="false">H1928*1000000</f>
        <v>8.9533332824707</v>
      </c>
      <c r="J1928" s="1" t="s">
        <v>2205</v>
      </c>
      <c r="K1928" s="1" t="n">
        <v>1913</v>
      </c>
      <c r="L1928" s="1" t="s">
        <v>2194</v>
      </c>
    </row>
    <row r="1929" customFormat="false" ht="15" hidden="false" customHeight="false" outlineLevel="0" collapsed="false">
      <c r="A1929" s="6" t="str">
        <f aca="false">"sankmc_"&amp;ROUND(B1929,1)&amp;"_"&amp;ROUND(C1929,1)&amp;"_"&amp;ROUND(D1929,1)&amp;"_"&amp;ROUND(E1929,1)&amp;"_"&amp;ROUND(F1929,1)&amp;"_"&amp;ROUND(G1929,1)</f>
        <v>sankmc_71.5_1.5_17_0_3_7</v>
      </c>
      <c r="B1929" s="1" t="n">
        <v>71.5</v>
      </c>
      <c r="C1929" s="1" t="n">
        <v>1.5</v>
      </c>
      <c r="D1929" s="1" t="n">
        <v>17</v>
      </c>
      <c r="E1929" s="1" t="n">
        <v>0</v>
      </c>
      <c r="F1929" s="1" t="n">
        <v>3</v>
      </c>
      <c r="G1929" s="1" t="n">
        <v>7</v>
      </c>
      <c r="H1929" s="33" t="n">
        <v>9.99499969482422E-006</v>
      </c>
      <c r="I1929" s="33" t="n">
        <f aca="false">H1929*1000000</f>
        <v>9.99499969482422</v>
      </c>
      <c r="J1929" s="1" t="s">
        <v>2540</v>
      </c>
      <c r="K1929" s="1" t="n">
        <v>1969</v>
      </c>
      <c r="L1929" s="1" t="s">
        <v>2194</v>
      </c>
    </row>
    <row r="1930" customFormat="false" ht="15" hidden="false" customHeight="false" outlineLevel="0" collapsed="false">
      <c r="A1930" s="6" t="str">
        <f aca="false">"sankmc_"&amp;ROUND(B1930,1)&amp;"_"&amp;ROUND(C1930,1)&amp;"_"&amp;ROUND(D1930,1)&amp;"_"&amp;ROUND(E1930,1)&amp;"_"&amp;ROUND(F1930,1)&amp;"_"&amp;ROUND(G1930,1)</f>
        <v>sankmc_71.5_1.5_17_0_3_7</v>
      </c>
      <c r="B1930" s="1" t="n">
        <v>71.5</v>
      </c>
      <c r="C1930" s="1" t="n">
        <v>1.5</v>
      </c>
      <c r="D1930" s="1" t="n">
        <v>17</v>
      </c>
      <c r="E1930" s="1" t="n">
        <v>0</v>
      </c>
      <c r="F1930" s="1" t="n">
        <v>3</v>
      </c>
      <c r="G1930" s="1" t="n">
        <v>7</v>
      </c>
      <c r="H1930" s="33" t="n">
        <v>1.01550003051758E-005</v>
      </c>
      <c r="I1930" s="33" t="n">
        <f aca="false">H1930*1000000</f>
        <v>10.1550003051758</v>
      </c>
      <c r="J1930" s="1" t="s">
        <v>2540</v>
      </c>
      <c r="K1930" s="1" t="n">
        <v>1969</v>
      </c>
      <c r="L1930" s="1" t="s">
        <v>2194</v>
      </c>
    </row>
    <row r="1931" customFormat="false" ht="15" hidden="false" customHeight="false" outlineLevel="0" collapsed="false">
      <c r="A1931" s="6" t="str">
        <f aca="false">"sankmc_"&amp;ROUND(B1931,1)&amp;"_"&amp;ROUND(C1931,1)&amp;"_"&amp;ROUND(D1931,1)&amp;"_"&amp;ROUND(E1931,1)&amp;"_"&amp;ROUND(F1931,1)&amp;"_"&amp;ROUND(G1931,1)</f>
        <v>sankmc_71.5_11.5_0_0_0_17</v>
      </c>
      <c r="B1931" s="1" t="n">
        <v>71.5</v>
      </c>
      <c r="C1931" s="1" t="n">
        <v>11.5</v>
      </c>
      <c r="D1931" s="1" t="n">
        <v>0</v>
      </c>
      <c r="E1931" s="1" t="n">
        <v>0</v>
      </c>
      <c r="F1931" s="1" t="n">
        <v>0</v>
      </c>
      <c r="G1931" s="1" t="n">
        <v>17</v>
      </c>
      <c r="H1931" s="33" t="n">
        <v>4.75999984741211E-006</v>
      </c>
      <c r="I1931" s="33" t="n">
        <f aca="false">H1931*1000000</f>
        <v>4.75999984741211</v>
      </c>
      <c r="J1931" s="1" t="s">
        <v>2281</v>
      </c>
      <c r="K1931" s="1" t="n">
        <v>1984</v>
      </c>
      <c r="L1931" s="1" t="s">
        <v>2194</v>
      </c>
    </row>
    <row r="1932" customFormat="false" ht="15" hidden="false" customHeight="false" outlineLevel="0" collapsed="false">
      <c r="A1932" s="6" t="str">
        <f aca="false">"sankmc_"&amp;ROUND(B1932,1)&amp;"_"&amp;ROUND(C1932,1)&amp;"_"&amp;ROUND(D1932,1)&amp;"_"&amp;ROUND(E1932,1)&amp;"_"&amp;ROUND(F1932,1)&amp;"_"&amp;ROUND(G1932,1)</f>
        <v>sankmc_71.5_12.9_0_0_15.6_0</v>
      </c>
      <c r="B1932" s="1" t="n">
        <v>71.5</v>
      </c>
      <c r="C1932" s="1" t="n">
        <v>12.9</v>
      </c>
      <c r="D1932" s="1" t="n">
        <v>0</v>
      </c>
      <c r="E1932" s="1" t="n">
        <v>0</v>
      </c>
      <c r="F1932" s="1" t="n">
        <v>15.6</v>
      </c>
      <c r="G1932" s="1" t="n">
        <v>0</v>
      </c>
      <c r="H1932" s="33" t="n">
        <v>2.96000003814697E-006</v>
      </c>
      <c r="I1932" s="33" t="n">
        <f aca="false">H1932*1000000</f>
        <v>2.96000003814697</v>
      </c>
      <c r="J1932" s="1" t="s">
        <v>2446</v>
      </c>
      <c r="K1932" s="1" t="n">
        <v>1974</v>
      </c>
      <c r="L1932" s="1" t="s">
        <v>2194</v>
      </c>
    </row>
    <row r="1933" customFormat="false" ht="15" hidden="false" customHeight="false" outlineLevel="0" collapsed="false">
      <c r="A1933" s="6" t="str">
        <f aca="false">"sankmc_"&amp;ROUND(B1933,1)&amp;"_"&amp;ROUND(C1933,1)&amp;"_"&amp;ROUND(D1933,1)&amp;"_"&amp;ROUND(E1933,1)&amp;"_"&amp;ROUND(F1933,1)&amp;"_"&amp;ROUND(G1933,1)</f>
        <v>sankmc_71.5_2.3_11.3_0_14.9_0</v>
      </c>
      <c r="B1933" s="1" t="n">
        <v>71.52</v>
      </c>
      <c r="C1933" s="1" t="n">
        <v>2.29</v>
      </c>
      <c r="D1933" s="1" t="n">
        <v>11.29</v>
      </c>
      <c r="E1933" s="1" t="n">
        <v>0</v>
      </c>
      <c r="F1933" s="1" t="n">
        <v>14.9</v>
      </c>
      <c r="G1933" s="1" t="n">
        <v>0</v>
      </c>
      <c r="H1933" s="33" t="n">
        <v>7.2E-006</v>
      </c>
      <c r="I1933" s="33" t="n">
        <f aca="false">H1933*1000000</f>
        <v>7.2</v>
      </c>
      <c r="J1933" s="1" t="s">
        <v>2413</v>
      </c>
      <c r="K1933" s="1" t="n">
        <v>2009</v>
      </c>
      <c r="L1933" s="1" t="s">
        <v>2194</v>
      </c>
    </row>
    <row r="1934" customFormat="false" ht="15" hidden="false" customHeight="false" outlineLevel="0" collapsed="false">
      <c r="A1934" s="6" t="str">
        <f aca="false">"sankmc_"&amp;ROUND(B1934,1)&amp;"_"&amp;ROUND(C1934,1)&amp;"_"&amp;ROUND(D1934,1)&amp;"_"&amp;ROUND(E1934,1)&amp;"_"&amp;ROUND(F1934,1)&amp;"_"&amp;ROUND(G1934,1)</f>
        <v>sankmc_71.6_0.6_11.4_0_16.5_0</v>
      </c>
      <c r="B1934" s="1" t="n">
        <v>71.59</v>
      </c>
      <c r="C1934" s="1" t="n">
        <v>0.56</v>
      </c>
      <c r="D1934" s="1" t="n">
        <v>11.37</v>
      </c>
      <c r="E1934" s="1" t="n">
        <v>0</v>
      </c>
      <c r="F1934" s="1" t="n">
        <v>16.48</v>
      </c>
      <c r="G1934" s="1" t="n">
        <v>0</v>
      </c>
      <c r="H1934" s="33" t="n">
        <v>7.4E-006</v>
      </c>
      <c r="I1934" s="33" t="n">
        <f aca="false">H1934*1000000</f>
        <v>7.4</v>
      </c>
      <c r="J1934" s="1" t="s">
        <v>2413</v>
      </c>
      <c r="K1934" s="1" t="n">
        <v>2009</v>
      </c>
      <c r="L1934" s="1" t="s">
        <v>2194</v>
      </c>
    </row>
    <row r="1935" customFormat="false" ht="15" hidden="false" customHeight="false" outlineLevel="0" collapsed="false">
      <c r="A1935" s="6" t="str">
        <f aca="false">"sankmc_"&amp;ROUND(B1935,1)&amp;"_"&amp;ROUND(C1935,1)&amp;"_"&amp;ROUND(D1935,1)&amp;"_"&amp;ROUND(E1935,1)&amp;"_"&amp;ROUND(F1935,1)&amp;"_"&amp;ROUND(G1935,1)</f>
        <v>sankmc_71.6_0.6_16.9_1.4_0_9.5</v>
      </c>
      <c r="B1935" s="1" t="n">
        <v>71.5928407159284</v>
      </c>
      <c r="C1935" s="1" t="n">
        <v>0.55994400559944</v>
      </c>
      <c r="D1935" s="1" t="n">
        <v>16.9383061693831</v>
      </c>
      <c r="E1935" s="1" t="n">
        <v>1.38986101389861</v>
      </c>
      <c r="F1935" s="1" t="n">
        <v>0</v>
      </c>
      <c r="G1935" s="1" t="n">
        <v>9.51904809519048</v>
      </c>
      <c r="H1935" s="33" t="n">
        <v>9.04333343505859E-006</v>
      </c>
      <c r="I1935" s="33" t="n">
        <f aca="false">H1935*1000000</f>
        <v>9.04333343505859</v>
      </c>
      <c r="J1935" s="1" t="s">
        <v>2205</v>
      </c>
      <c r="K1935" s="1" t="n">
        <v>1913</v>
      </c>
      <c r="L1935" s="1" t="s">
        <v>2194</v>
      </c>
    </row>
    <row r="1936" customFormat="false" ht="15" hidden="false" customHeight="false" outlineLevel="0" collapsed="false">
      <c r="A1936" s="6" t="str">
        <f aca="false">"sankmc_"&amp;ROUND(B1936,1)&amp;"_"&amp;ROUND(C1936,1)&amp;"_"&amp;ROUND(D1936,1)&amp;"_"&amp;ROUND(E1936,1)&amp;"_"&amp;ROUND(F1936,1)&amp;"_"&amp;ROUND(G1936,1)</f>
        <v>sankmc_71.6_0.8_13.8_0_5.2_8.7</v>
      </c>
      <c r="B1936" s="1" t="n">
        <v>71.55</v>
      </c>
      <c r="C1936" s="1" t="n">
        <v>0.76</v>
      </c>
      <c r="D1936" s="1" t="n">
        <v>13.78</v>
      </c>
      <c r="E1936" s="1" t="n">
        <v>0</v>
      </c>
      <c r="F1936" s="1" t="n">
        <v>5.18</v>
      </c>
      <c r="G1936" s="1" t="n">
        <v>8.73</v>
      </c>
      <c r="H1936" s="1" t="n">
        <v>9E-006</v>
      </c>
      <c r="I1936" s="33" t="n">
        <f aca="false">H1936*1000000</f>
        <v>9</v>
      </c>
      <c r="J1936" s="1" t="s">
        <v>2541</v>
      </c>
      <c r="K1936" s="1" t="n">
        <v>1984</v>
      </c>
      <c r="L1936" s="1" t="s">
        <v>2194</v>
      </c>
    </row>
    <row r="1937" customFormat="false" ht="15" hidden="false" customHeight="false" outlineLevel="0" collapsed="false">
      <c r="A1937" s="6" t="str">
        <f aca="false">"sankmc_"&amp;ROUND(B1937,1)&amp;"_"&amp;ROUND(C1937,1)&amp;"_"&amp;ROUND(D1937,1)&amp;"_"&amp;ROUND(E1937,1)&amp;"_"&amp;ROUND(F1937,1)&amp;"_"&amp;ROUND(G1937,1)</f>
        <v>sankmc_71.6_0.9_13.7_0.4_4.7_8.7</v>
      </c>
      <c r="B1937" s="1" t="n">
        <v>71.5971597159716</v>
      </c>
      <c r="C1937" s="1" t="n">
        <v>0.93009300930093</v>
      </c>
      <c r="D1937" s="1" t="n">
        <v>13.6513651365136</v>
      </c>
      <c r="E1937" s="1" t="n">
        <v>0.38003800380038</v>
      </c>
      <c r="F1937" s="1" t="n">
        <v>4.73047304730473</v>
      </c>
      <c r="G1937" s="1" t="n">
        <v>8.71087108710871</v>
      </c>
      <c r="H1937" s="33" t="n">
        <v>9.2E-006</v>
      </c>
      <c r="I1937" s="33" t="n">
        <f aca="false">H1937*1000000</f>
        <v>9.2</v>
      </c>
      <c r="J1937" s="1" t="s">
        <v>2542</v>
      </c>
      <c r="K1937" s="1" t="n">
        <v>2007</v>
      </c>
      <c r="L1937" s="1" t="s">
        <v>2194</v>
      </c>
    </row>
    <row r="1938" customFormat="false" ht="15" hidden="false" customHeight="false" outlineLevel="0" collapsed="false">
      <c r="A1938" s="6" t="str">
        <f aca="false">"sankmc_"&amp;ROUND(B1938,1)&amp;"_"&amp;ROUND(C1938,1)&amp;"_"&amp;ROUND(D1938,1)&amp;"_"&amp;ROUND(E1938,1)&amp;"_"&amp;ROUND(F1938,1)&amp;"_"&amp;ROUND(G1938,1)</f>
        <v>sankmc_71.6_1_12.5_0.6_3.9_10.3</v>
      </c>
      <c r="B1938" s="1" t="n">
        <v>71.63</v>
      </c>
      <c r="C1938" s="1" t="n">
        <v>1.03</v>
      </c>
      <c r="D1938" s="1" t="n">
        <v>12.54</v>
      </c>
      <c r="E1938" s="1" t="n">
        <v>0.6</v>
      </c>
      <c r="F1938" s="1" t="n">
        <v>3.86</v>
      </c>
      <c r="G1938" s="1" t="n">
        <v>10.34</v>
      </c>
      <c r="H1938" s="33" t="n">
        <v>9.1E-006</v>
      </c>
      <c r="I1938" s="33" t="n">
        <f aca="false">H1938*1000000</f>
        <v>9.1</v>
      </c>
      <c r="J1938" s="1" t="s">
        <v>2516</v>
      </c>
      <c r="K1938" s="1" t="n">
        <v>2003</v>
      </c>
      <c r="L1938" s="1" t="s">
        <v>2194</v>
      </c>
    </row>
    <row r="1939" customFormat="false" ht="15" hidden="false" customHeight="false" outlineLevel="0" collapsed="false">
      <c r="A1939" s="6" t="str">
        <f aca="false">"sankmc_"&amp;ROUND(B1939,1)&amp;"_"&amp;ROUND(C1939,1)&amp;"_"&amp;ROUND(D1939,1)&amp;"_"&amp;ROUND(E1939,1)&amp;"_"&amp;ROUND(F1939,1)&amp;"_"&amp;ROUND(G1939,1)</f>
        <v>sankmc_71.7_0_13.7_0_0_14.6</v>
      </c>
      <c r="B1939" s="1" t="n">
        <v>71.69</v>
      </c>
      <c r="C1939" s="1" t="n">
        <v>0</v>
      </c>
      <c r="D1939" s="1" t="n">
        <v>13.7</v>
      </c>
      <c r="E1939" s="1" t="n">
        <v>0</v>
      </c>
      <c r="F1939" s="1" t="n">
        <v>0</v>
      </c>
      <c r="G1939" s="1" t="n">
        <v>14.61</v>
      </c>
      <c r="H1939" s="33" t="n">
        <v>1.00121253967285E-005</v>
      </c>
      <c r="I1939" s="33" t="n">
        <f aca="false">H1939*1000000</f>
        <v>10.0121253967285</v>
      </c>
      <c r="J1939" s="1" t="s">
        <v>2252</v>
      </c>
      <c r="K1939" s="1" t="n">
        <v>1934</v>
      </c>
      <c r="L1939" s="1" t="s">
        <v>2194</v>
      </c>
    </row>
    <row r="1940" customFormat="false" ht="15" hidden="false" customHeight="false" outlineLevel="0" collapsed="false">
      <c r="A1940" s="6" t="str">
        <f aca="false">"sankmc_"&amp;ROUND(B1940,1)&amp;"_"&amp;ROUND(C1940,1)&amp;"_"&amp;ROUND(D1940,1)&amp;"_"&amp;ROUND(E1940,1)&amp;"_"&amp;ROUND(F1940,1)&amp;"_"&amp;ROUND(G1940,1)</f>
        <v>sankmc_71.7_1.1_10.8_0.9_14.4_1</v>
      </c>
      <c r="B1940" s="1" t="n">
        <v>71.6528347165284</v>
      </c>
      <c r="C1940" s="1" t="n">
        <v>1.13988601139886</v>
      </c>
      <c r="D1940" s="1" t="n">
        <v>10.7989201079892</v>
      </c>
      <c r="E1940" s="1" t="n">
        <v>0.92990700929907</v>
      </c>
      <c r="F1940" s="1" t="n">
        <v>14.4385561443856</v>
      </c>
      <c r="G1940" s="1" t="n">
        <v>1.03989601039896</v>
      </c>
      <c r="H1940" s="33" t="n">
        <v>7.8E-006</v>
      </c>
      <c r="I1940" s="33" t="n">
        <f aca="false">H1940*1000000</f>
        <v>7.8</v>
      </c>
      <c r="J1940" s="1" t="s">
        <v>2413</v>
      </c>
      <c r="K1940" s="1" t="n">
        <v>2010</v>
      </c>
      <c r="L1940" s="1" t="s">
        <v>2194</v>
      </c>
    </row>
    <row r="1941" customFormat="false" ht="15" hidden="false" customHeight="false" outlineLevel="0" collapsed="false">
      <c r="A1941" s="6" t="str">
        <f aca="false">"sankmc_"&amp;ROUND(B1941,1)&amp;"_"&amp;ROUND(C1941,1)&amp;"_"&amp;ROUND(D1941,1)&amp;"_"&amp;ROUND(E1941,1)&amp;"_"&amp;ROUND(F1941,1)&amp;"_"&amp;ROUND(G1941,1)</f>
        <v>sankmc_71.7_1.1_17.4_1.2_2.4_6.3</v>
      </c>
      <c r="B1941" s="1" t="n">
        <v>71.6571657165716</v>
      </c>
      <c r="C1941" s="1" t="n">
        <v>1.07010701070107</v>
      </c>
      <c r="D1941" s="1" t="n">
        <v>17.3917391739174</v>
      </c>
      <c r="E1941" s="1" t="n">
        <v>1.22012201220122</v>
      </c>
      <c r="F1941" s="1" t="n">
        <v>2.4002400240024</v>
      </c>
      <c r="G1941" s="1" t="n">
        <v>6.26062606260626</v>
      </c>
      <c r="H1941" s="33" t="n">
        <v>1.04E-005</v>
      </c>
      <c r="I1941" s="33" t="n">
        <f aca="false">H1941*1000000</f>
        <v>10.4</v>
      </c>
      <c r="J1941" s="1" t="s">
        <v>2543</v>
      </c>
      <c r="K1941" s="1" t="n">
        <v>1964</v>
      </c>
      <c r="L1941" s="1" t="s">
        <v>2194</v>
      </c>
    </row>
    <row r="1942" customFormat="false" ht="15" hidden="false" customHeight="false" outlineLevel="0" collapsed="false">
      <c r="A1942" s="6" t="str">
        <f aca="false">"sankmc_"&amp;ROUND(B1942,1)&amp;"_"&amp;ROUND(C1942,1)&amp;"_"&amp;ROUND(D1942,1)&amp;"_"&amp;ROUND(E1942,1)&amp;"_"&amp;ROUND(F1942,1)&amp;"_"&amp;ROUND(G1942,1)</f>
        <v>sankmc_71.7_10.8_10.8_0_0_6.7</v>
      </c>
      <c r="B1942" s="1" t="n">
        <v>71.67</v>
      </c>
      <c r="C1942" s="1" t="n">
        <v>10.83</v>
      </c>
      <c r="D1942" s="1" t="n">
        <v>10.83</v>
      </c>
      <c r="E1942" s="1" t="n">
        <v>0</v>
      </c>
      <c r="F1942" s="1" t="n">
        <v>0</v>
      </c>
      <c r="G1942" s="1" t="n">
        <v>6.67</v>
      </c>
      <c r="H1942" s="33" t="n">
        <v>7.2E-006</v>
      </c>
      <c r="I1942" s="33" t="n">
        <f aca="false">H1942*1000000</f>
        <v>7.2</v>
      </c>
      <c r="J1942" s="1" t="s">
        <v>2305</v>
      </c>
      <c r="K1942" s="1" t="n">
        <v>1982</v>
      </c>
      <c r="L1942" s="1" t="s">
        <v>2194</v>
      </c>
    </row>
    <row r="1943" customFormat="false" ht="15" hidden="false" customHeight="false" outlineLevel="0" collapsed="false">
      <c r="A1943" s="6" t="str">
        <f aca="false">"sankmc_"&amp;ROUND(B1943,1)&amp;"_"&amp;ROUND(C1943,1)&amp;"_"&amp;ROUND(D1943,1)&amp;"_"&amp;ROUND(E1943,1)&amp;"_"&amp;ROUND(F1943,1)&amp;"_"&amp;ROUND(G1943,1)</f>
        <v>sankmc_71.7_4.9_4.9_7.6_10.9_0</v>
      </c>
      <c r="B1943" s="1" t="n">
        <v>71.7</v>
      </c>
      <c r="C1943" s="1" t="n">
        <v>4.9</v>
      </c>
      <c r="D1943" s="1" t="n">
        <v>4.9</v>
      </c>
      <c r="E1943" s="1" t="n">
        <v>7.6</v>
      </c>
      <c r="F1943" s="1" t="n">
        <v>10.9</v>
      </c>
      <c r="G1943" s="1" t="n">
        <v>0</v>
      </c>
      <c r="H1943" s="1" t="n">
        <v>8E-006</v>
      </c>
      <c r="I1943" s="33" t="n">
        <f aca="false">H1943*1000000</f>
        <v>8</v>
      </c>
      <c r="J1943" s="1" t="s">
        <v>2468</v>
      </c>
      <c r="K1943" s="1" t="n">
        <v>2008</v>
      </c>
      <c r="L1943" s="1" t="s">
        <v>2194</v>
      </c>
    </row>
    <row r="1944" customFormat="false" ht="15" hidden="false" customHeight="false" outlineLevel="0" collapsed="false">
      <c r="A1944" s="6" t="str">
        <f aca="false">"sankmc_"&amp;ROUND(B1944,1)&amp;"_"&amp;ROUND(C1944,1)&amp;"_"&amp;ROUND(D1944,1)&amp;"_"&amp;ROUND(E1944,1)&amp;"_"&amp;ROUND(F1944,1)&amp;"_"&amp;ROUND(G1944,1)</f>
        <v>sankmc_71.8_0.3_12.6_0_6.1_9.1</v>
      </c>
      <c r="B1944" s="1" t="n">
        <v>71.84</v>
      </c>
      <c r="C1944" s="1" t="n">
        <v>0.3</v>
      </c>
      <c r="D1944" s="1" t="n">
        <v>12.63</v>
      </c>
      <c r="E1944" s="1" t="n">
        <v>0</v>
      </c>
      <c r="F1944" s="1" t="n">
        <v>6.11</v>
      </c>
      <c r="G1944" s="1" t="n">
        <v>9.11999999999999</v>
      </c>
      <c r="H1944" s="33" t="n">
        <v>8.4E-006</v>
      </c>
      <c r="I1944" s="33" t="n">
        <f aca="false">H1944*1000000</f>
        <v>8.4</v>
      </c>
      <c r="J1944" s="1" t="s">
        <v>2544</v>
      </c>
      <c r="K1944" s="1" t="n">
        <v>2001</v>
      </c>
      <c r="L1944" s="1" t="s">
        <v>2194</v>
      </c>
    </row>
    <row r="1945" customFormat="false" ht="15" hidden="false" customHeight="false" outlineLevel="0" collapsed="false">
      <c r="A1945" s="6" t="str">
        <f aca="false">"sankmc_"&amp;ROUND(B1945,1)&amp;"_"&amp;ROUND(C1945,1)&amp;"_"&amp;ROUND(D1945,1)&amp;"_"&amp;ROUND(E1945,1)&amp;"_"&amp;ROUND(F1945,1)&amp;"_"&amp;ROUND(G1945,1)</f>
        <v>sankmc_71.8_0.6_14.4_0_3.7_9.6</v>
      </c>
      <c r="B1945" s="1" t="n">
        <v>71.78</v>
      </c>
      <c r="C1945" s="1" t="n">
        <v>0.58</v>
      </c>
      <c r="D1945" s="1" t="n">
        <v>14.4</v>
      </c>
      <c r="E1945" s="1" t="n">
        <v>0</v>
      </c>
      <c r="F1945" s="1" t="n">
        <v>3.69</v>
      </c>
      <c r="G1945" s="1" t="n">
        <v>9.55</v>
      </c>
      <c r="H1945" s="33" t="n">
        <v>8.5E-006</v>
      </c>
      <c r="I1945" s="33" t="n">
        <f aca="false">H1945*1000000</f>
        <v>8.5</v>
      </c>
      <c r="J1945" s="1" t="s">
        <v>2545</v>
      </c>
      <c r="K1945" s="1" t="n">
        <v>1991</v>
      </c>
      <c r="L1945" s="1" t="s">
        <v>2194</v>
      </c>
    </row>
    <row r="1946" customFormat="false" ht="15" hidden="false" customHeight="false" outlineLevel="0" collapsed="false">
      <c r="A1946" s="6" t="str">
        <f aca="false">"sankmc_"&amp;ROUND(B1946,1)&amp;"_"&amp;ROUND(C1946,1)&amp;"_"&amp;ROUND(D1946,1)&amp;"_"&amp;ROUND(E1946,1)&amp;"_"&amp;ROUND(F1946,1)&amp;"_"&amp;ROUND(G1946,1)</f>
        <v>sankmc_71.8_0.8_13_0.2_5_9.1</v>
      </c>
      <c r="B1946" s="1" t="n">
        <v>71.8428157184282</v>
      </c>
      <c r="C1946" s="1" t="n">
        <v>0.75992400759924</v>
      </c>
      <c r="D1946" s="1" t="n">
        <v>13.028697130287</v>
      </c>
      <c r="E1946" s="1" t="n">
        <v>0.24997500249975</v>
      </c>
      <c r="F1946" s="1" t="n">
        <v>5.00949905009499</v>
      </c>
      <c r="G1946" s="1" t="n">
        <v>9.10908909109089</v>
      </c>
      <c r="H1946" s="33" t="n">
        <v>7.90175933837891E-006</v>
      </c>
      <c r="I1946" s="33" t="n">
        <f aca="false">H1946*1000000</f>
        <v>7.90175933837891</v>
      </c>
      <c r="J1946" s="1" t="s">
        <v>2546</v>
      </c>
      <c r="K1946" s="1" t="n">
        <v>1981</v>
      </c>
      <c r="L1946" s="1" t="s">
        <v>2194</v>
      </c>
    </row>
    <row r="1947" customFormat="false" ht="15" hidden="false" customHeight="false" outlineLevel="0" collapsed="false">
      <c r="A1947" s="6" t="str">
        <f aca="false">"sankmc_"&amp;ROUND(B1947,1)&amp;"_"&amp;ROUND(C1947,1)&amp;"_"&amp;ROUND(D1947,1)&amp;"_"&amp;ROUND(E1947,1)&amp;"_"&amp;ROUND(F1947,1)&amp;"_"&amp;ROUND(G1947,1)</f>
        <v>sankmc_71.8_0.8_13_0.2_5_9.1</v>
      </c>
      <c r="B1947" s="1" t="n">
        <v>71.8428157184282</v>
      </c>
      <c r="C1947" s="1" t="n">
        <v>0.75992400759924</v>
      </c>
      <c r="D1947" s="1" t="n">
        <v>13.028697130287</v>
      </c>
      <c r="E1947" s="1" t="n">
        <v>0.24997500249975</v>
      </c>
      <c r="F1947" s="1" t="n">
        <v>5.00949905009499</v>
      </c>
      <c r="G1947" s="1" t="n">
        <v>9.10908909109089</v>
      </c>
      <c r="H1947" s="33" t="n">
        <v>8.9E-006</v>
      </c>
      <c r="I1947" s="33" t="n">
        <f aca="false">H1947*1000000</f>
        <v>8.9</v>
      </c>
      <c r="J1947" s="1" t="s">
        <v>2547</v>
      </c>
      <c r="K1947" s="1" t="n">
        <v>1975</v>
      </c>
      <c r="L1947" s="1" t="s">
        <v>2194</v>
      </c>
    </row>
    <row r="1948" customFormat="false" ht="15" hidden="false" customHeight="false" outlineLevel="0" collapsed="false">
      <c r="A1948" s="6" t="str">
        <f aca="false">"sankmc_"&amp;ROUND(B1948,1)&amp;"_"&amp;ROUND(C1948,1)&amp;"_"&amp;ROUND(D1948,1)&amp;"_"&amp;ROUND(E1948,1)&amp;"_"&amp;ROUND(F1948,1)&amp;"_"&amp;ROUND(G1948,1)</f>
        <v>sankmc_71.8_1.1_17.3_1.2_2.5_6.1</v>
      </c>
      <c r="B1948" s="1" t="n">
        <v>71.7928207179282</v>
      </c>
      <c r="C1948" s="1" t="n">
        <v>1.06989301069893</v>
      </c>
      <c r="D1948" s="1" t="n">
        <v>17.2782721727827</v>
      </c>
      <c r="E1948" s="1" t="n">
        <v>1.15988401159883</v>
      </c>
      <c r="F1948" s="1" t="n">
        <v>2.54974502549744</v>
      </c>
      <c r="G1948" s="1" t="n">
        <v>6.14938506149385</v>
      </c>
      <c r="H1948" s="33" t="n">
        <v>1.03E-005</v>
      </c>
      <c r="I1948" s="33" t="n">
        <f aca="false">H1948*1000000</f>
        <v>10.3</v>
      </c>
      <c r="J1948" s="1" t="s">
        <v>2543</v>
      </c>
      <c r="K1948" s="1" t="n">
        <v>1964</v>
      </c>
      <c r="L1948" s="1" t="s">
        <v>2194</v>
      </c>
    </row>
    <row r="1949" customFormat="false" ht="15" hidden="false" customHeight="false" outlineLevel="0" collapsed="false">
      <c r="A1949" s="6" t="str">
        <f aca="false">"sankmc_"&amp;ROUND(B1949,1)&amp;"_"&amp;ROUND(C1949,1)&amp;"_"&amp;ROUND(D1949,1)&amp;"_"&amp;ROUND(E1949,1)&amp;"_"&amp;ROUND(F1949,1)&amp;"_"&amp;ROUND(G1949,1)</f>
        <v>sankmc_71.8_1.2_15.1_0.6_4.2_7.1</v>
      </c>
      <c r="B1949" s="1" t="n">
        <v>71.8</v>
      </c>
      <c r="C1949" s="1" t="n">
        <v>1.18</v>
      </c>
      <c r="D1949" s="1" t="n">
        <v>15.09</v>
      </c>
      <c r="E1949" s="1" t="n">
        <v>0.64</v>
      </c>
      <c r="F1949" s="1" t="n">
        <v>4.19</v>
      </c>
      <c r="G1949" s="1" t="n">
        <v>7.1</v>
      </c>
      <c r="H1949" s="33" t="n">
        <v>9.4E-006</v>
      </c>
      <c r="I1949" s="33" t="n">
        <f aca="false">H1949*1000000</f>
        <v>9.4</v>
      </c>
      <c r="J1949" s="1" t="s">
        <v>2488</v>
      </c>
      <c r="K1949" s="1" t="n">
        <v>1990</v>
      </c>
      <c r="L1949" s="1" t="s">
        <v>2194</v>
      </c>
    </row>
    <row r="1950" customFormat="false" ht="15" hidden="false" customHeight="false" outlineLevel="0" collapsed="false">
      <c r="A1950" s="6" t="str">
        <f aca="false">"sankmc_"&amp;ROUND(B1950,1)&amp;"_"&amp;ROUND(C1950,1)&amp;"_"&amp;ROUND(D1950,1)&amp;"_"&amp;ROUND(E1950,1)&amp;"_"&amp;ROUND(F1950,1)&amp;"_"&amp;ROUND(G1950,1)</f>
        <v>sankmc_71.8_1.2_15.1_0.6_4.2_7.1</v>
      </c>
      <c r="B1950" s="1" t="n">
        <v>71.8</v>
      </c>
      <c r="C1950" s="1" t="n">
        <v>1.18</v>
      </c>
      <c r="D1950" s="1" t="n">
        <v>15.09</v>
      </c>
      <c r="E1950" s="1" t="n">
        <v>0.64</v>
      </c>
      <c r="F1950" s="1" t="n">
        <v>4.19</v>
      </c>
      <c r="G1950" s="1" t="n">
        <v>7.1</v>
      </c>
      <c r="H1950" s="33" t="n">
        <v>9.4E-006</v>
      </c>
      <c r="I1950" s="33" t="n">
        <f aca="false">H1950*1000000</f>
        <v>9.4</v>
      </c>
      <c r="J1950" s="1" t="s">
        <v>2548</v>
      </c>
      <c r="K1950" s="1" t="n">
        <v>1970</v>
      </c>
      <c r="L1950" s="1" t="s">
        <v>2194</v>
      </c>
    </row>
    <row r="1951" customFormat="false" ht="15" hidden="false" customHeight="false" outlineLevel="0" collapsed="false">
      <c r="A1951" s="6" t="str">
        <f aca="false">"sankmc_"&amp;ROUND(B1951,1)&amp;"_"&amp;ROUND(C1951,1)&amp;"_"&amp;ROUND(D1951,1)&amp;"_"&amp;ROUND(E1951,1)&amp;"_"&amp;ROUND(F1951,1)&amp;"_"&amp;ROUND(G1951,1)</f>
        <v>sankmc_71.8_1.2_15.1_0.6_4.2_7.1</v>
      </c>
      <c r="B1951" s="1" t="n">
        <v>71.8</v>
      </c>
      <c r="C1951" s="1" t="n">
        <v>1.18</v>
      </c>
      <c r="D1951" s="1" t="n">
        <v>15.09</v>
      </c>
      <c r="E1951" s="1" t="n">
        <v>0.64</v>
      </c>
      <c r="F1951" s="1" t="n">
        <v>4.19</v>
      </c>
      <c r="G1951" s="1" t="n">
        <v>7.1</v>
      </c>
      <c r="H1951" s="33" t="n">
        <v>9.4E-006</v>
      </c>
      <c r="I1951" s="33" t="n">
        <f aca="false">H1951*1000000</f>
        <v>9.4</v>
      </c>
      <c r="J1951" s="1" t="s">
        <v>2263</v>
      </c>
      <c r="K1951" s="1" t="n">
        <v>1979</v>
      </c>
      <c r="L1951" s="1" t="s">
        <v>2194</v>
      </c>
    </row>
    <row r="1952" customFormat="false" ht="15" hidden="false" customHeight="false" outlineLevel="0" collapsed="false">
      <c r="A1952" s="6" t="str">
        <f aca="false">"sankmc_"&amp;ROUND(B1952,1)&amp;"_"&amp;ROUND(C1952,1)&amp;"_"&amp;ROUND(D1952,1)&amp;"_"&amp;ROUND(E1952,1)&amp;"_"&amp;ROUND(F1952,1)&amp;"_"&amp;ROUND(G1952,1)</f>
        <v>sankmc_71.8_11.1_0_0_0_17.1</v>
      </c>
      <c r="B1952" s="1" t="n">
        <v>71.75</v>
      </c>
      <c r="C1952" s="1" t="n">
        <v>11.12</v>
      </c>
      <c r="D1952" s="1" t="n">
        <v>0</v>
      </c>
      <c r="E1952" s="1" t="n">
        <v>0</v>
      </c>
      <c r="F1952" s="1" t="n">
        <v>0</v>
      </c>
      <c r="G1952" s="1" t="n">
        <v>17.13</v>
      </c>
      <c r="H1952" s="33" t="n">
        <v>4.15999984741211E-006</v>
      </c>
      <c r="I1952" s="33" t="n">
        <f aca="false">H1952*1000000</f>
        <v>4.15999984741211</v>
      </c>
      <c r="J1952" s="1" t="s">
        <v>2549</v>
      </c>
      <c r="K1952" s="1" t="n">
        <v>1981</v>
      </c>
      <c r="L1952" s="1" t="s">
        <v>2194</v>
      </c>
    </row>
    <row r="1953" customFormat="false" ht="15" hidden="false" customHeight="false" outlineLevel="0" collapsed="false">
      <c r="A1953" s="6" t="str">
        <f aca="false">"sankmc_"&amp;ROUND(B1953,1)&amp;"_"&amp;ROUND(C1953,1)&amp;"_"&amp;ROUND(D1953,1)&amp;"_"&amp;ROUND(E1953,1)&amp;"_"&amp;ROUND(F1953,1)&amp;"_"&amp;ROUND(G1953,1)</f>
        <v>sankmc_71.8_14.4_13.8_0_0_0</v>
      </c>
      <c r="B1953" s="1" t="n">
        <v>71.8</v>
      </c>
      <c r="C1953" s="1" t="n">
        <v>14.39</v>
      </c>
      <c r="D1953" s="1" t="n">
        <v>13.81</v>
      </c>
      <c r="E1953" s="1" t="n">
        <v>0</v>
      </c>
      <c r="F1953" s="1" t="n">
        <v>0</v>
      </c>
      <c r="G1953" s="1" t="n">
        <v>0</v>
      </c>
      <c r="H1953" s="33" t="n">
        <v>7.5E-006</v>
      </c>
      <c r="I1953" s="33" t="n">
        <f aca="false">H1953*1000000</f>
        <v>7.5</v>
      </c>
      <c r="J1953" s="1" t="s">
        <v>2338</v>
      </c>
      <c r="K1953" s="1" t="n">
        <v>1934</v>
      </c>
      <c r="L1953" s="1" t="s">
        <v>2194</v>
      </c>
    </row>
    <row r="1954" customFormat="false" ht="15" hidden="false" customHeight="false" outlineLevel="0" collapsed="false">
      <c r="A1954" s="6" t="str">
        <f aca="false">"sankmc_"&amp;ROUND(B1954,1)&amp;"_"&amp;ROUND(C1954,1)&amp;"_"&amp;ROUND(D1954,1)&amp;"_"&amp;ROUND(E1954,1)&amp;"_"&amp;ROUND(F1954,1)&amp;"_"&amp;ROUND(G1954,1)</f>
        <v>sankmc_71.8_2.2_12.5_2.6_0.8_10.2</v>
      </c>
      <c r="B1954" s="1" t="n">
        <v>71.75</v>
      </c>
      <c r="C1954" s="1" t="n">
        <v>2.22</v>
      </c>
      <c r="D1954" s="1" t="n">
        <v>12.5</v>
      </c>
      <c r="E1954" s="1" t="n">
        <v>2.60999999999999</v>
      </c>
      <c r="F1954" s="1" t="n">
        <v>0.77</v>
      </c>
      <c r="G1954" s="1" t="n">
        <v>10.15</v>
      </c>
      <c r="H1954" s="33" t="n">
        <v>9.24000015258789E-006</v>
      </c>
      <c r="I1954" s="33" t="n">
        <f aca="false">H1954*1000000</f>
        <v>9.24000015258789</v>
      </c>
      <c r="J1954" s="1" t="s">
        <v>2384</v>
      </c>
      <c r="K1954" s="1" t="n">
        <v>1973</v>
      </c>
      <c r="L1954" s="1" t="s">
        <v>2194</v>
      </c>
    </row>
    <row r="1955" customFormat="false" ht="15" hidden="false" customHeight="false" outlineLevel="0" collapsed="false">
      <c r="A1955" s="6" t="str">
        <f aca="false">"sankmc_"&amp;ROUND(B1955,1)&amp;"_"&amp;ROUND(C1955,1)&amp;"_"&amp;ROUND(D1955,1)&amp;"_"&amp;ROUND(E1955,1)&amp;"_"&amp;ROUND(F1955,1)&amp;"_"&amp;ROUND(G1955,1)</f>
        <v>sankmc_71.9_0_11.6_3.8_6.3_6.4</v>
      </c>
      <c r="B1955" s="1" t="n">
        <v>71.93</v>
      </c>
      <c r="C1955" s="1" t="n">
        <v>0</v>
      </c>
      <c r="D1955" s="1" t="n">
        <v>11.59</v>
      </c>
      <c r="E1955" s="1" t="n">
        <v>3.84</v>
      </c>
      <c r="F1955" s="1" t="n">
        <v>6.29</v>
      </c>
      <c r="G1955" s="1" t="n">
        <v>6.35</v>
      </c>
      <c r="H1955" s="33" t="n">
        <v>9.5E-006</v>
      </c>
      <c r="I1955" s="33" t="n">
        <f aca="false">H1955*1000000</f>
        <v>9.5</v>
      </c>
      <c r="J1955" s="1" t="s">
        <v>2471</v>
      </c>
      <c r="K1955" s="1" t="n">
        <v>1950</v>
      </c>
      <c r="L1955" s="1" t="s">
        <v>2194</v>
      </c>
    </row>
    <row r="1956" customFormat="false" ht="15" hidden="false" customHeight="false" outlineLevel="0" collapsed="false">
      <c r="A1956" s="6" t="str">
        <f aca="false">"sankmc_"&amp;ROUND(B1956,1)&amp;"_"&amp;ROUND(C1956,1)&amp;"_"&amp;ROUND(D1956,1)&amp;"_"&amp;ROUND(E1956,1)&amp;"_"&amp;ROUND(F1956,1)&amp;"_"&amp;ROUND(G1956,1)</f>
        <v>sankmc_71.9_0_12.3_0_8.1_7.7</v>
      </c>
      <c r="B1956" s="1" t="n">
        <v>71.93</v>
      </c>
      <c r="C1956" s="1" t="n">
        <v>0</v>
      </c>
      <c r="D1956" s="1" t="n">
        <v>12.25</v>
      </c>
      <c r="E1956" s="1" t="n">
        <v>0</v>
      </c>
      <c r="F1956" s="1" t="n">
        <v>8.10999999999999</v>
      </c>
      <c r="G1956" s="1" t="n">
        <v>7.71</v>
      </c>
      <c r="H1956" s="1" t="n">
        <v>8E-006</v>
      </c>
      <c r="I1956" s="33" t="n">
        <f aca="false">H1956*1000000</f>
        <v>8</v>
      </c>
      <c r="J1956" s="1" t="s">
        <v>2550</v>
      </c>
      <c r="K1956" s="1" t="n">
        <v>1981</v>
      </c>
      <c r="L1956" s="1" t="s">
        <v>2194</v>
      </c>
    </row>
    <row r="1957" customFormat="false" ht="15" hidden="false" customHeight="false" outlineLevel="0" collapsed="false">
      <c r="A1957" s="6" t="str">
        <f aca="false">"sankmc_"&amp;ROUND(B1957,1)&amp;"_"&amp;ROUND(C1957,1)&amp;"_"&amp;ROUND(D1957,1)&amp;"_"&amp;ROUND(E1957,1)&amp;"_"&amp;ROUND(F1957,1)&amp;"_"&amp;ROUND(G1957,1)</f>
        <v>sankmc_71.9_0_13.2_0_5.5_9.4</v>
      </c>
      <c r="B1957" s="1" t="n">
        <v>71.8828117188281</v>
      </c>
      <c r="C1957" s="1" t="n">
        <v>0</v>
      </c>
      <c r="D1957" s="1" t="n">
        <v>13.2086791320868</v>
      </c>
      <c r="E1957" s="1" t="n">
        <v>0</v>
      </c>
      <c r="F1957" s="1" t="n">
        <v>5.50944905509449</v>
      </c>
      <c r="G1957" s="1" t="n">
        <v>9.3990600939906</v>
      </c>
      <c r="H1957" s="33" t="n">
        <v>8.6E-006</v>
      </c>
      <c r="I1957" s="33" t="n">
        <f aca="false">H1957*1000000</f>
        <v>8.6</v>
      </c>
      <c r="J1957" s="1" t="s">
        <v>2289</v>
      </c>
      <c r="K1957" s="1" t="n">
        <v>1992</v>
      </c>
      <c r="L1957" s="1" t="s">
        <v>2194</v>
      </c>
    </row>
    <row r="1958" customFormat="false" ht="15" hidden="false" customHeight="false" outlineLevel="0" collapsed="false">
      <c r="A1958" s="6" t="str">
        <f aca="false">"sankmc_"&amp;ROUND(B1958,1)&amp;"_"&amp;ROUND(C1958,1)&amp;"_"&amp;ROUND(D1958,1)&amp;"_"&amp;ROUND(E1958,1)&amp;"_"&amp;ROUND(F1958,1)&amp;"_"&amp;ROUND(G1958,1)</f>
        <v>sankmc_71.9_0_15.7_0_6.1_6.3</v>
      </c>
      <c r="B1958" s="1" t="n">
        <v>71.8771877187719</v>
      </c>
      <c r="C1958" s="1" t="n">
        <v>0</v>
      </c>
      <c r="D1958" s="1" t="n">
        <v>15.6815681568157</v>
      </c>
      <c r="E1958" s="1" t="n">
        <v>0</v>
      </c>
      <c r="F1958" s="1" t="n">
        <v>6.14061406140614</v>
      </c>
      <c r="G1958" s="1" t="n">
        <v>6.3006300630063</v>
      </c>
      <c r="H1958" s="33" t="n">
        <v>9.7E-006</v>
      </c>
      <c r="I1958" s="33" t="n">
        <f aca="false">H1958*1000000</f>
        <v>9.7</v>
      </c>
      <c r="J1958" s="1" t="s">
        <v>2471</v>
      </c>
      <c r="K1958" s="1" t="n">
        <v>1944</v>
      </c>
      <c r="L1958" s="1" t="s">
        <v>2194</v>
      </c>
    </row>
    <row r="1959" customFormat="false" ht="15" hidden="false" customHeight="false" outlineLevel="0" collapsed="false">
      <c r="A1959" s="6" t="str">
        <f aca="false">"sankmc_"&amp;ROUND(B1959,1)&amp;"_"&amp;ROUND(C1959,1)&amp;"_"&amp;ROUND(D1959,1)&amp;"_"&amp;ROUND(E1959,1)&amp;"_"&amp;ROUND(F1959,1)&amp;"_"&amp;ROUND(G1959,1)</f>
        <v>sankmc_71.9_0_17.4_0_0_10.7</v>
      </c>
      <c r="B1959" s="1" t="n">
        <v>71.88</v>
      </c>
      <c r="C1959" s="1" t="n">
        <v>0</v>
      </c>
      <c r="D1959" s="1" t="n">
        <v>17.42</v>
      </c>
      <c r="E1959" s="1" t="n">
        <v>0</v>
      </c>
      <c r="F1959" s="1" t="n">
        <v>0</v>
      </c>
      <c r="G1959" s="1" t="n">
        <v>10.7</v>
      </c>
      <c r="H1959" s="1" t="n">
        <v>9E-006</v>
      </c>
      <c r="I1959" s="33" t="n">
        <f aca="false">H1959*1000000</f>
        <v>9</v>
      </c>
      <c r="J1959" s="1" t="s">
        <v>2408</v>
      </c>
      <c r="K1959" s="1" t="n">
        <v>1925</v>
      </c>
      <c r="L1959" s="1" t="s">
        <v>2194</v>
      </c>
    </row>
    <row r="1960" customFormat="false" ht="15" hidden="false" customHeight="false" outlineLevel="0" collapsed="false">
      <c r="A1960" s="6" t="str">
        <f aca="false">"sankmc_"&amp;ROUND(B1960,1)&amp;"_"&amp;ROUND(C1960,1)&amp;"_"&amp;ROUND(D1960,1)&amp;"_"&amp;ROUND(E1960,1)&amp;"_"&amp;ROUND(F1960,1)&amp;"_"&amp;ROUND(G1960,1)</f>
        <v>sankmc_71.9_0.2_27.9_0_0_0</v>
      </c>
      <c r="B1960" s="1" t="n">
        <v>71.86</v>
      </c>
      <c r="C1960" s="1" t="n">
        <v>0.23</v>
      </c>
      <c r="D1960" s="1" t="n">
        <v>27.91</v>
      </c>
      <c r="E1960" s="1" t="n">
        <v>0</v>
      </c>
      <c r="F1960" s="1" t="n">
        <v>0</v>
      </c>
      <c r="G1960" s="1" t="n">
        <v>0</v>
      </c>
      <c r="H1960" s="33" t="n">
        <v>1.2E-005</v>
      </c>
      <c r="I1960" s="33" t="n">
        <f aca="false">H1960*1000000</f>
        <v>12</v>
      </c>
      <c r="J1960" s="1" t="s">
        <v>2551</v>
      </c>
      <c r="K1960" s="1" t="n">
        <v>1972</v>
      </c>
      <c r="L1960" s="1" t="s">
        <v>2194</v>
      </c>
    </row>
    <row r="1961" customFormat="false" ht="15" hidden="false" customHeight="false" outlineLevel="0" collapsed="false">
      <c r="A1961" s="6" t="str">
        <f aca="false">"sankmc_"&amp;ROUND(B1961,1)&amp;"_"&amp;ROUND(C1961,1)&amp;"_"&amp;ROUND(D1961,1)&amp;"_"&amp;ROUND(E1961,1)&amp;"_"&amp;ROUND(F1961,1)&amp;"_"&amp;ROUND(G1961,1)</f>
        <v>sankmc_71.9_0.5_13.4_0_5.1_9.2</v>
      </c>
      <c r="B1961" s="1" t="n">
        <v>71.86</v>
      </c>
      <c r="C1961" s="1" t="n">
        <v>0.46</v>
      </c>
      <c r="D1961" s="1" t="n">
        <v>13.36</v>
      </c>
      <c r="E1961" s="1" t="n">
        <v>0</v>
      </c>
      <c r="F1961" s="1" t="n">
        <v>5.13999999999999</v>
      </c>
      <c r="G1961" s="1" t="n">
        <v>9.17999999999999</v>
      </c>
      <c r="H1961" s="33" t="n">
        <v>8.8E-006</v>
      </c>
      <c r="I1961" s="33" t="n">
        <f aca="false">H1961*1000000</f>
        <v>8.8</v>
      </c>
      <c r="J1961" s="1" t="s">
        <v>2552</v>
      </c>
      <c r="K1961" s="1" t="n">
        <v>1978</v>
      </c>
      <c r="L1961" s="1" t="s">
        <v>2194</v>
      </c>
    </row>
    <row r="1962" customFormat="false" ht="15" hidden="false" customHeight="false" outlineLevel="0" collapsed="false">
      <c r="A1962" s="6" t="str">
        <f aca="false">"sankmc_"&amp;ROUND(B1962,1)&amp;"_"&amp;ROUND(C1962,1)&amp;"_"&amp;ROUND(D1962,1)&amp;"_"&amp;ROUND(E1962,1)&amp;"_"&amp;ROUND(F1962,1)&amp;"_"&amp;ROUND(G1962,1)</f>
        <v>sankmc_71.9_0.6_13.5_0.3_3.7_10.1</v>
      </c>
      <c r="B1962" s="1" t="n">
        <v>71.8671867186719</v>
      </c>
      <c r="C1962" s="1" t="n">
        <v>0.58005800580058</v>
      </c>
      <c r="D1962" s="1" t="n">
        <v>13.4513451345134</v>
      </c>
      <c r="E1962" s="1" t="n">
        <v>0.32003200320032</v>
      </c>
      <c r="F1962" s="1" t="n">
        <v>3.69036903690369</v>
      </c>
      <c r="G1962" s="1" t="n">
        <v>10.0910091009101</v>
      </c>
      <c r="H1962" s="33" t="n">
        <v>8.5E-006</v>
      </c>
      <c r="I1962" s="33" t="n">
        <f aca="false">H1962*1000000</f>
        <v>8.5</v>
      </c>
      <c r="J1962" s="1" t="s">
        <v>2378</v>
      </c>
      <c r="K1962" s="1" t="n">
        <v>2001</v>
      </c>
      <c r="L1962" s="1" t="s">
        <v>2194</v>
      </c>
    </row>
    <row r="1963" customFormat="false" ht="15" hidden="false" customHeight="false" outlineLevel="0" collapsed="false">
      <c r="A1963" s="6" t="str">
        <f aca="false">"sankmc_"&amp;ROUND(B1963,1)&amp;"_"&amp;ROUND(C1963,1)&amp;"_"&amp;ROUND(D1963,1)&amp;"_"&amp;ROUND(E1963,1)&amp;"_"&amp;ROUND(F1963,1)&amp;"_"&amp;ROUND(G1963,1)</f>
        <v>sankmc_71.9_0.6_13.5_0.3_3.7_10.1</v>
      </c>
      <c r="B1963" s="1" t="n">
        <v>71.8671867186719</v>
      </c>
      <c r="C1963" s="1" t="n">
        <v>0.58005800580058</v>
      </c>
      <c r="D1963" s="1" t="n">
        <v>13.4513451345134</v>
      </c>
      <c r="E1963" s="1" t="n">
        <v>0.32003200320032</v>
      </c>
      <c r="F1963" s="1" t="n">
        <v>3.69036903690369</v>
      </c>
      <c r="G1963" s="1" t="n">
        <v>10.0910091009101</v>
      </c>
      <c r="H1963" s="33" t="n">
        <v>8.5E-006</v>
      </c>
      <c r="I1963" s="33" t="n">
        <f aca="false">H1963*1000000</f>
        <v>8.5</v>
      </c>
      <c r="J1963" s="1" t="s">
        <v>2378</v>
      </c>
      <c r="K1963" s="1" t="n">
        <v>2000</v>
      </c>
      <c r="L1963" s="1" t="s">
        <v>2194</v>
      </c>
    </row>
    <row r="1964" customFormat="false" ht="15" hidden="false" customHeight="false" outlineLevel="0" collapsed="false">
      <c r="A1964" s="6" t="str">
        <f aca="false">"sankmc_"&amp;ROUND(B1964,1)&amp;"_"&amp;ROUND(C1964,1)&amp;"_"&amp;ROUND(D1964,1)&amp;"_"&amp;ROUND(E1964,1)&amp;"_"&amp;ROUND(F1964,1)&amp;"_"&amp;ROUND(G1964,1)</f>
        <v>sankmc_71.9_0.6_13.5_0.3_3.7_10.1</v>
      </c>
      <c r="B1964" s="1" t="n">
        <v>71.8671867186719</v>
      </c>
      <c r="C1964" s="1" t="n">
        <v>0.58005800580058</v>
      </c>
      <c r="D1964" s="1" t="n">
        <v>13.4513451345134</v>
      </c>
      <c r="E1964" s="1" t="n">
        <v>0.32003200320032</v>
      </c>
      <c r="F1964" s="1" t="n">
        <v>3.69036903690369</v>
      </c>
      <c r="G1964" s="1" t="n">
        <v>10.0910091009101</v>
      </c>
      <c r="H1964" s="33" t="n">
        <v>8.7E-006</v>
      </c>
      <c r="I1964" s="33" t="n">
        <f aca="false">H1964*1000000</f>
        <v>8.7</v>
      </c>
      <c r="J1964" s="1" t="s">
        <v>2468</v>
      </c>
      <c r="K1964" s="1" t="n">
        <v>1999</v>
      </c>
      <c r="L1964" s="1" t="s">
        <v>2194</v>
      </c>
    </row>
    <row r="1965" customFormat="false" ht="15" hidden="false" customHeight="false" outlineLevel="0" collapsed="false">
      <c r="A1965" s="6" t="str">
        <f aca="false">"sankmc_"&amp;ROUND(B1965,1)&amp;"_"&amp;ROUND(C1965,1)&amp;"_"&amp;ROUND(D1965,1)&amp;"_"&amp;ROUND(E1965,1)&amp;"_"&amp;ROUND(F1965,1)&amp;"_"&amp;ROUND(G1965,1)</f>
        <v>sankmc_71.9_0.6_13.5_0.3_3.7_10.1</v>
      </c>
      <c r="B1965" s="1" t="n">
        <v>71.8671867186719</v>
      </c>
      <c r="C1965" s="1" t="n">
        <v>0.58005800580058</v>
      </c>
      <c r="D1965" s="1" t="n">
        <v>13.4513451345134</v>
      </c>
      <c r="E1965" s="1" t="n">
        <v>0.32003200320032</v>
      </c>
      <c r="F1965" s="1" t="n">
        <v>3.69036903690369</v>
      </c>
      <c r="G1965" s="1" t="n">
        <v>10.0910091009101</v>
      </c>
      <c r="H1965" s="33" t="n">
        <v>8.7E-006</v>
      </c>
      <c r="I1965" s="33" t="n">
        <f aca="false">H1965*1000000</f>
        <v>8.7</v>
      </c>
      <c r="J1965" s="1" t="s">
        <v>2413</v>
      </c>
      <c r="K1965" s="1" t="n">
        <v>2009</v>
      </c>
      <c r="L1965" s="1" t="s">
        <v>2194</v>
      </c>
    </row>
    <row r="1966" customFormat="false" ht="15" hidden="false" customHeight="false" outlineLevel="0" collapsed="false">
      <c r="A1966" s="6" t="str">
        <f aca="false">"sankmc_"&amp;ROUND(B1966,1)&amp;"_"&amp;ROUND(C1966,1)&amp;"_"&amp;ROUND(D1966,1)&amp;"_"&amp;ROUND(E1966,1)&amp;"_"&amp;ROUND(F1966,1)&amp;"_"&amp;ROUND(G1966,1)</f>
        <v>sankmc_71.9_0.6_13.5_0.3_3.7_10.1</v>
      </c>
      <c r="B1966" s="1" t="n">
        <v>71.8671867186719</v>
      </c>
      <c r="C1966" s="1" t="n">
        <v>0.58005800580058</v>
      </c>
      <c r="D1966" s="1" t="n">
        <v>13.4513451345134</v>
      </c>
      <c r="E1966" s="1" t="n">
        <v>0.32003200320032</v>
      </c>
      <c r="F1966" s="1" t="n">
        <v>3.69036903690369</v>
      </c>
      <c r="G1966" s="1" t="n">
        <v>10.0910091009101</v>
      </c>
      <c r="H1966" s="33" t="n">
        <v>8.7E-006</v>
      </c>
      <c r="I1966" s="33" t="n">
        <f aca="false">H1966*1000000</f>
        <v>8.7</v>
      </c>
      <c r="J1966" s="1" t="s">
        <v>2378</v>
      </c>
      <c r="K1966" s="1" t="n">
        <v>1999</v>
      </c>
      <c r="L1966" s="1" t="s">
        <v>2194</v>
      </c>
    </row>
    <row r="1967" customFormat="false" ht="15" hidden="false" customHeight="false" outlineLevel="0" collapsed="false">
      <c r="A1967" s="6" t="str">
        <f aca="false">"sankmc_"&amp;ROUND(B1967,1)&amp;"_"&amp;ROUND(C1967,1)&amp;"_"&amp;ROUND(D1967,1)&amp;"_"&amp;ROUND(E1967,1)&amp;"_"&amp;ROUND(F1967,1)&amp;"_"&amp;ROUND(G1967,1)</f>
        <v>sankmc_71.9_0.6_13.5_0.3_3.7_10.1</v>
      </c>
      <c r="B1967" s="1" t="n">
        <v>71.8671867186719</v>
      </c>
      <c r="C1967" s="1" t="n">
        <v>0.58005800580058</v>
      </c>
      <c r="D1967" s="1" t="n">
        <v>13.4513451345134</v>
      </c>
      <c r="E1967" s="1" t="n">
        <v>0.32003200320032</v>
      </c>
      <c r="F1967" s="1" t="n">
        <v>3.69036903690369</v>
      </c>
      <c r="G1967" s="1" t="n">
        <v>10.0910091009101</v>
      </c>
      <c r="H1967" s="33" t="n">
        <v>8.7E-006</v>
      </c>
      <c r="I1967" s="33" t="n">
        <f aca="false">H1967*1000000</f>
        <v>8.7</v>
      </c>
      <c r="J1967" s="1" t="s">
        <v>2378</v>
      </c>
      <c r="K1967" s="1" t="n">
        <v>1999</v>
      </c>
      <c r="L1967" s="1" t="s">
        <v>2194</v>
      </c>
    </row>
    <row r="1968" customFormat="false" ht="15" hidden="false" customHeight="false" outlineLevel="0" collapsed="false">
      <c r="A1968" s="6" t="str">
        <f aca="false">"sankmc_"&amp;ROUND(B1968,1)&amp;"_"&amp;ROUND(C1968,1)&amp;"_"&amp;ROUND(D1968,1)&amp;"_"&amp;ROUND(E1968,1)&amp;"_"&amp;ROUND(F1968,1)&amp;"_"&amp;ROUND(G1968,1)</f>
        <v>sankmc_71.9_0.6_13.5_0.3_3.7_10.1</v>
      </c>
      <c r="B1968" s="1" t="n">
        <v>71.8671867186719</v>
      </c>
      <c r="C1968" s="1" t="n">
        <v>0.58005800580058</v>
      </c>
      <c r="D1968" s="1" t="n">
        <v>13.4513451345134</v>
      </c>
      <c r="E1968" s="1" t="n">
        <v>0.32003200320032</v>
      </c>
      <c r="F1968" s="1" t="n">
        <v>3.69036903690369</v>
      </c>
      <c r="G1968" s="1" t="n">
        <v>10.0910091009101</v>
      </c>
      <c r="H1968" s="33" t="n">
        <v>8.7E-006</v>
      </c>
      <c r="I1968" s="33" t="n">
        <f aca="false">H1968*1000000</f>
        <v>8.7</v>
      </c>
      <c r="J1968" s="1" t="s">
        <v>2406</v>
      </c>
      <c r="K1968" s="1" t="n">
        <v>1998</v>
      </c>
      <c r="L1968" s="1" t="s">
        <v>2194</v>
      </c>
    </row>
    <row r="1969" customFormat="false" ht="15" hidden="false" customHeight="false" outlineLevel="0" collapsed="false">
      <c r="A1969" s="6" t="str">
        <f aca="false">"sankmc_"&amp;ROUND(B1969,1)&amp;"_"&amp;ROUND(C1969,1)&amp;"_"&amp;ROUND(D1969,1)&amp;"_"&amp;ROUND(E1969,1)&amp;"_"&amp;ROUND(F1969,1)&amp;"_"&amp;ROUND(G1969,1)</f>
        <v>sankmc_71.9_0.6_13.5_0.3_3.7_10.1</v>
      </c>
      <c r="B1969" s="1" t="n">
        <v>71.8671867186719</v>
      </c>
      <c r="C1969" s="1" t="n">
        <v>0.58005800580058</v>
      </c>
      <c r="D1969" s="1" t="n">
        <v>13.4513451345134</v>
      </c>
      <c r="E1969" s="1" t="n">
        <v>0.32003200320032</v>
      </c>
      <c r="F1969" s="1" t="n">
        <v>3.69036903690369</v>
      </c>
      <c r="G1969" s="1" t="n">
        <v>10.0910091009101</v>
      </c>
      <c r="H1969" s="33" t="n">
        <v>8.7E-006</v>
      </c>
      <c r="I1969" s="33" t="n">
        <f aca="false">H1969*1000000</f>
        <v>8.7</v>
      </c>
      <c r="J1969" s="1" t="s">
        <v>2406</v>
      </c>
      <c r="K1969" s="1" t="n">
        <v>1997</v>
      </c>
      <c r="L1969" s="1" t="s">
        <v>2194</v>
      </c>
    </row>
    <row r="1970" customFormat="false" ht="15" hidden="false" customHeight="false" outlineLevel="0" collapsed="false">
      <c r="A1970" s="6" t="str">
        <f aca="false">"sankmc_"&amp;ROUND(B1970,1)&amp;"_"&amp;ROUND(C1970,1)&amp;"_"&amp;ROUND(D1970,1)&amp;"_"&amp;ROUND(E1970,1)&amp;"_"&amp;ROUND(F1970,1)&amp;"_"&amp;ROUND(G1970,1)</f>
        <v>sankmc_71.9_0.9_12.5_0_5.2_9.6</v>
      </c>
      <c r="B1970" s="1" t="n">
        <v>71.89</v>
      </c>
      <c r="C1970" s="1" t="n">
        <v>0.88</v>
      </c>
      <c r="D1970" s="1" t="n">
        <v>12.5</v>
      </c>
      <c r="E1970" s="1" t="n">
        <v>0</v>
      </c>
      <c r="F1970" s="1" t="n">
        <v>5.16999999999999</v>
      </c>
      <c r="G1970" s="1" t="n">
        <v>9.56</v>
      </c>
      <c r="H1970" s="33" t="n">
        <v>7.7E-006</v>
      </c>
      <c r="I1970" s="33" t="n">
        <f aca="false">H1970*1000000</f>
        <v>7.7</v>
      </c>
      <c r="J1970" s="1" t="s">
        <v>2473</v>
      </c>
      <c r="K1970" s="1" t="n">
        <v>1975</v>
      </c>
      <c r="L1970" s="1" t="s">
        <v>2194</v>
      </c>
    </row>
    <row r="1971" customFormat="false" ht="15" hidden="false" customHeight="false" outlineLevel="0" collapsed="false">
      <c r="A1971" s="6" t="str">
        <f aca="false">"sankmc_"&amp;ROUND(B1971,1)&amp;"_"&amp;ROUND(C1971,1)&amp;"_"&amp;ROUND(D1971,1)&amp;"_"&amp;ROUND(E1971,1)&amp;"_"&amp;ROUND(F1971,1)&amp;"_"&amp;ROUND(G1971,1)</f>
        <v>sankmc_71.9_1.1_11.2_0.8_0_15.1</v>
      </c>
      <c r="B1971" s="1" t="n">
        <v>71.8728127187281</v>
      </c>
      <c r="C1971" s="1" t="n">
        <v>1.06989301069893</v>
      </c>
      <c r="D1971" s="1" t="n">
        <v>11.2088791120888</v>
      </c>
      <c r="E1971" s="1" t="n">
        <v>0.76992300769923</v>
      </c>
      <c r="F1971" s="1" t="n">
        <v>0</v>
      </c>
      <c r="G1971" s="1" t="n">
        <v>15.0784921507849</v>
      </c>
      <c r="H1971" s="33" t="n">
        <v>8.2E-006</v>
      </c>
      <c r="I1971" s="33" t="n">
        <f aca="false">H1971*1000000</f>
        <v>8.2</v>
      </c>
      <c r="J1971" s="1" t="s">
        <v>2411</v>
      </c>
      <c r="K1971" s="1" t="n">
        <v>1957</v>
      </c>
      <c r="L1971" s="1" t="s">
        <v>2194</v>
      </c>
    </row>
    <row r="1972" customFormat="false" ht="15" hidden="false" customHeight="false" outlineLevel="0" collapsed="false">
      <c r="A1972" s="6" t="str">
        <f aca="false">"sankmc_"&amp;ROUND(B1972,1)&amp;"_"&amp;ROUND(C1972,1)&amp;"_"&amp;ROUND(D1972,1)&amp;"_"&amp;ROUND(E1972,1)&amp;"_"&amp;ROUND(F1972,1)&amp;"_"&amp;ROUND(G1972,1)</f>
        <v>sankmc_71.9_1.1_12.8_0.2_5.5_8.6</v>
      </c>
      <c r="B1972" s="1" t="n">
        <v>71.86</v>
      </c>
      <c r="C1972" s="1" t="n">
        <v>1.1</v>
      </c>
      <c r="D1972" s="1" t="n">
        <v>12.77</v>
      </c>
      <c r="E1972" s="1" t="n">
        <v>0.2</v>
      </c>
      <c r="F1972" s="1" t="n">
        <v>5.49</v>
      </c>
      <c r="G1972" s="1" t="n">
        <v>8.58</v>
      </c>
      <c r="H1972" s="33" t="n">
        <v>8.8E-006</v>
      </c>
      <c r="I1972" s="33" t="n">
        <f aca="false">H1972*1000000</f>
        <v>8.8</v>
      </c>
      <c r="J1972" s="1" t="s">
        <v>2426</v>
      </c>
      <c r="K1972" s="1" t="n">
        <v>2013</v>
      </c>
      <c r="L1972" s="1" t="s">
        <v>2194</v>
      </c>
    </row>
    <row r="1973" customFormat="false" ht="15" hidden="false" customHeight="false" outlineLevel="0" collapsed="false">
      <c r="A1973" s="6" t="str">
        <f aca="false">"sankmc_"&amp;ROUND(B1973,1)&amp;"_"&amp;ROUND(C1973,1)&amp;"_"&amp;ROUND(D1973,1)&amp;"_"&amp;ROUND(E1973,1)&amp;"_"&amp;ROUND(F1973,1)&amp;"_"&amp;ROUND(G1973,1)</f>
        <v>sankmc_72_0_0_28_0_0</v>
      </c>
      <c r="B1973" s="1" t="n">
        <v>72</v>
      </c>
      <c r="C1973" s="1" t="n">
        <v>0</v>
      </c>
      <c r="D1973" s="1" t="n">
        <v>0</v>
      </c>
      <c r="E1973" s="1" t="n">
        <v>28</v>
      </c>
      <c r="F1973" s="1" t="n">
        <v>0</v>
      </c>
      <c r="G1973" s="1" t="n">
        <v>0</v>
      </c>
      <c r="H1973" s="33" t="n">
        <v>1.6E-005</v>
      </c>
      <c r="I1973" s="33" t="n">
        <f aca="false">H1973*1000000</f>
        <v>16</v>
      </c>
      <c r="J1973" s="1" t="s">
        <v>2193</v>
      </c>
      <c r="K1973" s="1" t="n">
        <v>1976</v>
      </c>
      <c r="L1973" s="1" t="s">
        <v>2194</v>
      </c>
    </row>
    <row r="1974" customFormat="false" ht="15" hidden="false" customHeight="false" outlineLevel="0" collapsed="false">
      <c r="A1974" s="6" t="str">
        <f aca="false">"sankmc_"&amp;ROUND(B1974,1)&amp;"_"&amp;ROUND(C1974,1)&amp;"_"&amp;ROUND(D1974,1)&amp;"_"&amp;ROUND(E1974,1)&amp;"_"&amp;ROUND(F1974,1)&amp;"_"&amp;ROUND(G1974,1)</f>
        <v>sankmc_72_0_0_28_0_0</v>
      </c>
      <c r="B1974" s="1" t="n">
        <v>72</v>
      </c>
      <c r="C1974" s="1" t="n">
        <v>0</v>
      </c>
      <c r="D1974" s="1" t="n">
        <v>0</v>
      </c>
      <c r="E1974" s="1" t="n">
        <v>28</v>
      </c>
      <c r="F1974" s="1" t="n">
        <v>0</v>
      </c>
      <c r="G1974" s="1" t="n">
        <v>0</v>
      </c>
      <c r="H1974" s="33" t="n">
        <v>1.81399993896484E-005</v>
      </c>
      <c r="I1974" s="33" t="n">
        <f aca="false">H1974*1000000</f>
        <v>18.1399993896484</v>
      </c>
      <c r="J1974" s="1" t="s">
        <v>2465</v>
      </c>
      <c r="K1974" s="1" t="n">
        <v>1993</v>
      </c>
      <c r="L1974" s="1" t="s">
        <v>2194</v>
      </c>
    </row>
    <row r="1975" customFormat="false" ht="15" hidden="false" customHeight="false" outlineLevel="0" collapsed="false">
      <c r="A1975" s="6" t="str">
        <f aca="false">"sankmc_"&amp;ROUND(B1975,1)&amp;"_"&amp;ROUND(C1975,1)&amp;"_"&amp;ROUND(D1975,1)&amp;"_"&amp;ROUND(E1975,1)&amp;"_"&amp;ROUND(F1975,1)&amp;"_"&amp;ROUND(G1975,1)</f>
        <v>sankmc_72_0_14_0_14_0</v>
      </c>
      <c r="B1975" s="1" t="n">
        <v>72</v>
      </c>
      <c r="C1975" s="1" t="n">
        <v>0</v>
      </c>
      <c r="D1975" s="1" t="n">
        <v>14</v>
      </c>
      <c r="E1975" s="1" t="n">
        <v>0</v>
      </c>
      <c r="F1975" s="1" t="n">
        <v>14</v>
      </c>
      <c r="G1975" s="1" t="n">
        <v>0</v>
      </c>
      <c r="H1975" s="33" t="n">
        <v>9.5E-006</v>
      </c>
      <c r="I1975" s="33" t="n">
        <f aca="false">H1975*1000000</f>
        <v>9.5</v>
      </c>
      <c r="J1975" s="1" t="s">
        <v>2528</v>
      </c>
      <c r="K1975" s="1" t="n">
        <v>2004</v>
      </c>
      <c r="L1975" s="1" t="s">
        <v>2194</v>
      </c>
    </row>
    <row r="1976" customFormat="false" ht="15" hidden="false" customHeight="false" outlineLevel="0" collapsed="false">
      <c r="A1976" s="6" t="str">
        <f aca="false">"sankmc_"&amp;ROUND(B1976,1)&amp;"_"&amp;ROUND(C1976,1)&amp;"_"&amp;ROUND(D1976,1)&amp;"_"&amp;ROUND(E1976,1)&amp;"_"&amp;ROUND(F1976,1)&amp;"_"&amp;ROUND(G1976,1)</f>
        <v>sankmc_72_0_28_0_0_0</v>
      </c>
      <c r="B1976" s="1" t="n">
        <v>72</v>
      </c>
      <c r="C1976" s="1" t="n">
        <v>0</v>
      </c>
      <c r="D1976" s="1" t="n">
        <v>28</v>
      </c>
      <c r="E1976" s="1" t="n">
        <v>0</v>
      </c>
      <c r="F1976" s="1" t="n">
        <v>0</v>
      </c>
      <c r="G1976" s="1" t="n">
        <v>0</v>
      </c>
      <c r="H1976" s="33" t="n">
        <v>1.29E-005</v>
      </c>
      <c r="I1976" s="33" t="n">
        <f aca="false">H1976*1000000</f>
        <v>12.9</v>
      </c>
      <c r="J1976" s="1" t="s">
        <v>2466</v>
      </c>
      <c r="K1976" s="1" t="n">
        <v>1985</v>
      </c>
      <c r="L1976" s="1" t="s">
        <v>2194</v>
      </c>
    </row>
    <row r="1977" customFormat="false" ht="15" hidden="false" customHeight="false" outlineLevel="0" collapsed="false">
      <c r="A1977" s="6" t="str">
        <f aca="false">"sankmc_"&amp;ROUND(B1977,1)&amp;"_"&amp;ROUND(C1977,1)&amp;"_"&amp;ROUND(D1977,1)&amp;"_"&amp;ROUND(E1977,1)&amp;"_"&amp;ROUND(F1977,1)&amp;"_"&amp;ROUND(G1977,1)</f>
        <v>sankmc_72_0_28_0_0_0</v>
      </c>
      <c r="B1977" s="1" t="n">
        <v>72</v>
      </c>
      <c r="C1977" s="1" t="n">
        <v>0</v>
      </c>
      <c r="D1977" s="1" t="n">
        <v>28</v>
      </c>
      <c r="E1977" s="1" t="n">
        <v>0</v>
      </c>
      <c r="F1977" s="1" t="n">
        <v>0</v>
      </c>
      <c r="G1977" s="1" t="n">
        <v>0</v>
      </c>
      <c r="H1977" s="33" t="n">
        <v>1.3E-005</v>
      </c>
      <c r="I1977" s="33" t="n">
        <f aca="false">H1977*1000000</f>
        <v>13</v>
      </c>
      <c r="J1977" s="1" t="s">
        <v>2193</v>
      </c>
      <c r="K1977" s="1" t="n">
        <v>1976</v>
      </c>
      <c r="L1977" s="1" t="s">
        <v>2194</v>
      </c>
    </row>
    <row r="1978" customFormat="false" ht="15" hidden="false" customHeight="false" outlineLevel="0" collapsed="false">
      <c r="A1978" s="6" t="str">
        <f aca="false">"sankmc_"&amp;ROUND(B1978,1)&amp;"_"&amp;ROUND(C1978,1)&amp;"_"&amp;ROUND(D1978,1)&amp;"_"&amp;ROUND(E1978,1)&amp;"_"&amp;ROUND(F1978,1)&amp;"_"&amp;ROUND(G1978,1)</f>
        <v>sankmc_72_0_28_0_0_0</v>
      </c>
      <c r="B1978" s="1" t="n">
        <v>72</v>
      </c>
      <c r="C1978" s="1" t="n">
        <v>0</v>
      </c>
      <c r="D1978" s="1" t="n">
        <v>28</v>
      </c>
      <c r="E1978" s="1" t="n">
        <v>0</v>
      </c>
      <c r="F1978" s="1" t="n">
        <v>0</v>
      </c>
      <c r="G1978" s="1" t="n">
        <v>0</v>
      </c>
      <c r="H1978" s="33" t="n">
        <v>1.36E-005</v>
      </c>
      <c r="I1978" s="33" t="n">
        <f aca="false">H1978*1000000</f>
        <v>13.6</v>
      </c>
      <c r="J1978" s="1" t="s">
        <v>2467</v>
      </c>
      <c r="K1978" s="1" t="n">
        <v>2000</v>
      </c>
      <c r="L1978" s="1" t="s">
        <v>2194</v>
      </c>
    </row>
    <row r="1979" customFormat="false" ht="15" hidden="false" customHeight="false" outlineLevel="0" collapsed="false">
      <c r="A1979" s="6" t="str">
        <f aca="false">"sankmc_"&amp;ROUND(B1979,1)&amp;"_"&amp;ROUND(C1979,1)&amp;"_"&amp;ROUND(D1979,1)&amp;"_"&amp;ROUND(E1979,1)&amp;"_"&amp;ROUND(F1979,1)&amp;"_"&amp;ROUND(G1979,1)</f>
        <v>sankmc_72_0.6_13.5_0.6_3.7_9.6</v>
      </c>
      <c r="B1979" s="1" t="n">
        <v>72.02</v>
      </c>
      <c r="C1979" s="1" t="n">
        <v>0.59</v>
      </c>
      <c r="D1979" s="1" t="n">
        <v>13.48</v>
      </c>
      <c r="E1979" s="1" t="n">
        <v>0.63</v>
      </c>
      <c r="F1979" s="1" t="n">
        <v>3.7</v>
      </c>
      <c r="G1979" s="1" t="n">
        <v>9.58</v>
      </c>
      <c r="H1979" s="33" t="n">
        <v>8.7E-006</v>
      </c>
      <c r="I1979" s="33" t="n">
        <f aca="false">H1979*1000000</f>
        <v>8.7</v>
      </c>
      <c r="J1979" s="1" t="s">
        <v>2248</v>
      </c>
      <c r="K1979" s="1" t="n">
        <v>1997</v>
      </c>
      <c r="L1979" s="1" t="s">
        <v>2194</v>
      </c>
    </row>
    <row r="1980" customFormat="false" ht="15" hidden="false" customHeight="false" outlineLevel="0" collapsed="false">
      <c r="A1980" s="6" t="str">
        <f aca="false">"sankmc_"&amp;ROUND(B1980,1)&amp;"_"&amp;ROUND(C1980,1)&amp;"_"&amp;ROUND(D1980,1)&amp;"_"&amp;ROUND(E1980,1)&amp;"_"&amp;ROUND(F1980,1)&amp;"_"&amp;ROUND(G1980,1)</f>
        <v>sankmc_72_0.6_13.5_0.6_3.7_9.6</v>
      </c>
      <c r="B1980" s="1" t="n">
        <v>72.02</v>
      </c>
      <c r="C1980" s="1" t="n">
        <v>0.59</v>
      </c>
      <c r="D1980" s="1" t="n">
        <v>13.48</v>
      </c>
      <c r="E1980" s="1" t="n">
        <v>0.63</v>
      </c>
      <c r="F1980" s="1" t="n">
        <v>3.7</v>
      </c>
      <c r="G1980" s="1" t="n">
        <v>9.58</v>
      </c>
      <c r="H1980" s="33" t="n">
        <v>8.7E-006</v>
      </c>
      <c r="I1980" s="33" t="n">
        <f aca="false">H1980*1000000</f>
        <v>8.7</v>
      </c>
      <c r="J1980" s="1" t="s">
        <v>2406</v>
      </c>
      <c r="K1980" s="1" t="n">
        <v>1999</v>
      </c>
      <c r="L1980" s="1" t="s">
        <v>2194</v>
      </c>
    </row>
    <row r="1981" customFormat="false" ht="15" hidden="false" customHeight="false" outlineLevel="0" collapsed="false">
      <c r="A1981" s="6" t="str">
        <f aca="false">"sankmc_"&amp;ROUND(B1981,1)&amp;"_"&amp;ROUND(C1981,1)&amp;"_"&amp;ROUND(D1981,1)&amp;"_"&amp;ROUND(E1981,1)&amp;"_"&amp;ROUND(F1981,1)&amp;"_"&amp;ROUND(G1981,1)</f>
        <v>sankmc_72_0.6_13.5_0.6_3.7_9.6</v>
      </c>
      <c r="B1981" s="1" t="n">
        <v>72.02</v>
      </c>
      <c r="C1981" s="1" t="n">
        <v>0.59</v>
      </c>
      <c r="D1981" s="1" t="n">
        <v>13.48</v>
      </c>
      <c r="E1981" s="1" t="n">
        <v>0.63</v>
      </c>
      <c r="F1981" s="1" t="n">
        <v>3.7</v>
      </c>
      <c r="G1981" s="1" t="n">
        <v>9.58</v>
      </c>
      <c r="H1981" s="33" t="n">
        <v>8.7E-006</v>
      </c>
      <c r="I1981" s="33" t="n">
        <f aca="false">H1981*1000000</f>
        <v>8.7</v>
      </c>
      <c r="J1981" s="1" t="s">
        <v>2406</v>
      </c>
      <c r="K1981" s="1" t="n">
        <v>1999</v>
      </c>
      <c r="L1981" s="1" t="s">
        <v>2194</v>
      </c>
    </row>
    <row r="1982" customFormat="false" ht="15" hidden="false" customHeight="false" outlineLevel="0" collapsed="false">
      <c r="A1982" s="6" t="str">
        <f aca="false">"sankmc_"&amp;ROUND(B1982,1)&amp;"_"&amp;ROUND(C1982,1)&amp;"_"&amp;ROUND(D1982,1)&amp;"_"&amp;ROUND(E1982,1)&amp;"_"&amp;ROUND(F1982,1)&amp;"_"&amp;ROUND(G1982,1)</f>
        <v>sankmc_72_0.6_13.5_0.6_3.7_9.6</v>
      </c>
      <c r="B1982" s="1" t="n">
        <v>72.02</v>
      </c>
      <c r="C1982" s="1" t="n">
        <v>0.59</v>
      </c>
      <c r="D1982" s="1" t="n">
        <v>13.48</v>
      </c>
      <c r="E1982" s="1" t="n">
        <v>0.63</v>
      </c>
      <c r="F1982" s="1" t="n">
        <v>3.7</v>
      </c>
      <c r="G1982" s="1" t="n">
        <v>9.58</v>
      </c>
      <c r="H1982" s="33" t="n">
        <v>8.7E-006</v>
      </c>
      <c r="I1982" s="33" t="n">
        <f aca="false">H1982*1000000</f>
        <v>8.7</v>
      </c>
      <c r="J1982" s="1" t="s">
        <v>2406</v>
      </c>
      <c r="K1982" s="1" t="n">
        <v>1998</v>
      </c>
      <c r="L1982" s="1" t="s">
        <v>2194</v>
      </c>
    </row>
    <row r="1983" customFormat="false" ht="15" hidden="false" customHeight="false" outlineLevel="0" collapsed="false">
      <c r="A1983" s="6" t="str">
        <f aca="false">"sankmc_"&amp;ROUND(B1983,1)&amp;"_"&amp;ROUND(C1983,1)&amp;"_"&amp;ROUND(D1983,1)&amp;"_"&amp;ROUND(E1983,1)&amp;"_"&amp;ROUND(F1983,1)&amp;"_"&amp;ROUND(G1983,1)</f>
        <v>sankmc_72_0.6_13.5_0.6_3.7_9.6</v>
      </c>
      <c r="B1983" s="1" t="n">
        <v>72.02</v>
      </c>
      <c r="C1983" s="1" t="n">
        <v>0.59</v>
      </c>
      <c r="D1983" s="1" t="n">
        <v>13.48</v>
      </c>
      <c r="E1983" s="1" t="n">
        <v>0.63</v>
      </c>
      <c r="F1983" s="1" t="n">
        <v>3.7</v>
      </c>
      <c r="G1983" s="1" t="n">
        <v>9.58</v>
      </c>
      <c r="H1983" s="33" t="n">
        <v>8.7E-006</v>
      </c>
      <c r="I1983" s="33" t="n">
        <f aca="false">H1983*1000000</f>
        <v>8.7</v>
      </c>
      <c r="J1983" s="1" t="s">
        <v>2553</v>
      </c>
      <c r="K1983" s="1" t="n">
        <v>2012</v>
      </c>
      <c r="L1983" s="1" t="s">
        <v>2194</v>
      </c>
    </row>
    <row r="1984" customFormat="false" ht="15" hidden="false" customHeight="false" outlineLevel="0" collapsed="false">
      <c r="A1984" s="6" t="str">
        <f aca="false">"sankmc_"&amp;ROUND(B1984,1)&amp;"_"&amp;ROUND(C1984,1)&amp;"_"&amp;ROUND(D1984,1)&amp;"_"&amp;ROUND(E1984,1)&amp;"_"&amp;ROUND(F1984,1)&amp;"_"&amp;ROUND(G1984,1)</f>
        <v>sankmc_72_0.6_16.3_0_5.9_5.3</v>
      </c>
      <c r="B1984" s="1" t="n">
        <v>72.007200720072</v>
      </c>
      <c r="C1984" s="1" t="n">
        <v>0.58005800580058</v>
      </c>
      <c r="D1984" s="1" t="n">
        <v>16.2516251625163</v>
      </c>
      <c r="E1984" s="1" t="n">
        <v>0</v>
      </c>
      <c r="F1984" s="1" t="n">
        <v>5.88058805880588</v>
      </c>
      <c r="G1984" s="1" t="n">
        <v>5.28052805280528</v>
      </c>
      <c r="H1984" s="33" t="n">
        <v>9.35E-006</v>
      </c>
      <c r="I1984" s="33" t="n">
        <f aca="false">H1984*1000000</f>
        <v>9.35</v>
      </c>
      <c r="J1984" s="1" t="s">
        <v>2554</v>
      </c>
      <c r="K1984" s="1" t="n">
        <v>1984</v>
      </c>
      <c r="L1984" s="1" t="s">
        <v>2194</v>
      </c>
    </row>
    <row r="1985" customFormat="false" ht="15" hidden="false" customHeight="false" outlineLevel="0" collapsed="false">
      <c r="A1985" s="6" t="str">
        <f aca="false">"sankmc_"&amp;ROUND(B1985,1)&amp;"_"&amp;ROUND(C1985,1)&amp;"_"&amp;ROUND(D1985,1)&amp;"_"&amp;ROUND(E1985,1)&amp;"_"&amp;ROUND(F1985,1)&amp;"_"&amp;ROUND(G1985,1)</f>
        <v>sankmc_72_0.6_16.3_0_5.9_5.3</v>
      </c>
      <c r="B1985" s="1" t="n">
        <v>72.007200720072</v>
      </c>
      <c r="C1985" s="1" t="n">
        <v>0.58005800580058</v>
      </c>
      <c r="D1985" s="1" t="n">
        <v>16.2516251625163</v>
      </c>
      <c r="E1985" s="1" t="n">
        <v>0</v>
      </c>
      <c r="F1985" s="1" t="n">
        <v>5.88058805880588</v>
      </c>
      <c r="G1985" s="1" t="n">
        <v>5.28052805280528</v>
      </c>
      <c r="H1985" s="33" t="n">
        <v>9.35E-006</v>
      </c>
      <c r="I1985" s="33" t="n">
        <f aca="false">H1985*1000000</f>
        <v>9.35</v>
      </c>
      <c r="J1985" s="1" t="s">
        <v>2480</v>
      </c>
      <c r="K1985" s="1" t="n">
        <v>1980</v>
      </c>
      <c r="L1985" s="1" t="s">
        <v>2194</v>
      </c>
    </row>
    <row r="1986" customFormat="false" ht="15" hidden="false" customHeight="false" outlineLevel="0" collapsed="false">
      <c r="A1986" s="6" t="str">
        <f aca="false">"sankmc_"&amp;ROUND(B1986,1)&amp;"_"&amp;ROUND(C1986,1)&amp;"_"&amp;ROUND(D1986,1)&amp;"_"&amp;ROUND(E1986,1)&amp;"_"&amp;ROUND(F1986,1)&amp;"_"&amp;ROUND(G1986,1)</f>
        <v>sankmc_72_0.9_12.9_0_0_14.3</v>
      </c>
      <c r="B1986" s="1" t="n">
        <v>71.957195719572</v>
      </c>
      <c r="C1986" s="1" t="n">
        <v>0.88008800880088</v>
      </c>
      <c r="D1986" s="1" t="n">
        <v>12.9012901290129</v>
      </c>
      <c r="E1986" s="1" t="n">
        <v>0</v>
      </c>
      <c r="F1986" s="1" t="n">
        <v>0</v>
      </c>
      <c r="G1986" s="1" t="n">
        <v>14.2614261426143</v>
      </c>
      <c r="H1986" s="33" t="n">
        <v>8.63000030517578E-006</v>
      </c>
      <c r="I1986" s="33" t="n">
        <f aca="false">H1986*1000000</f>
        <v>8.63000030517578</v>
      </c>
      <c r="J1986" s="1" t="s">
        <v>2555</v>
      </c>
      <c r="K1986" s="1" t="n">
        <v>1971</v>
      </c>
      <c r="L1986" s="1" t="s">
        <v>2194</v>
      </c>
    </row>
    <row r="1987" customFormat="false" ht="15" hidden="false" customHeight="false" outlineLevel="0" collapsed="false">
      <c r="A1987" s="6" t="str">
        <f aca="false">"sankmc_"&amp;ROUND(B1987,1)&amp;"_"&amp;ROUND(C1987,1)&amp;"_"&amp;ROUND(D1987,1)&amp;"_"&amp;ROUND(E1987,1)&amp;"_"&amp;ROUND(F1987,1)&amp;"_"&amp;ROUND(G1987,1)</f>
        <v>sankmc_72_1_13_1_4_9</v>
      </c>
      <c r="B1987" s="1" t="n">
        <v>72</v>
      </c>
      <c r="C1987" s="1" t="n">
        <v>1</v>
      </c>
      <c r="D1987" s="1" t="n">
        <v>13</v>
      </c>
      <c r="E1987" s="1" t="n">
        <v>1</v>
      </c>
      <c r="F1987" s="1" t="n">
        <v>4</v>
      </c>
      <c r="G1987" s="1" t="n">
        <v>9</v>
      </c>
      <c r="H1987" s="33" t="n">
        <v>9.25E-006</v>
      </c>
      <c r="I1987" s="33" t="n">
        <f aca="false">H1987*1000000</f>
        <v>9.25</v>
      </c>
      <c r="J1987" s="1" t="s">
        <v>2556</v>
      </c>
      <c r="K1987" s="1" t="n">
        <v>1981</v>
      </c>
      <c r="L1987" s="1" t="s">
        <v>2194</v>
      </c>
    </row>
    <row r="1988" customFormat="false" ht="15" hidden="false" customHeight="false" outlineLevel="0" collapsed="false">
      <c r="A1988" s="6" t="str">
        <f aca="false">"sankmc_"&amp;ROUND(B1988,1)&amp;"_"&amp;ROUND(C1988,1)&amp;"_"&amp;ROUND(D1988,1)&amp;"_"&amp;ROUND(E1988,1)&amp;"_"&amp;ROUND(F1988,1)&amp;"_"&amp;ROUND(G1988,1)</f>
        <v>sankmc_72_1.1_12.6_0.2_5.5_8.6</v>
      </c>
      <c r="B1988" s="1" t="n">
        <v>72</v>
      </c>
      <c r="C1988" s="1" t="n">
        <v>1.1</v>
      </c>
      <c r="D1988" s="1" t="n">
        <v>12.6</v>
      </c>
      <c r="E1988" s="1" t="n">
        <v>0.2</v>
      </c>
      <c r="F1988" s="1" t="n">
        <v>5.5</v>
      </c>
      <c r="G1988" s="1" t="n">
        <v>8.6</v>
      </c>
      <c r="H1988" s="33" t="n">
        <v>7.2E-006</v>
      </c>
      <c r="I1988" s="33" t="n">
        <f aca="false">H1988*1000000</f>
        <v>7.2</v>
      </c>
      <c r="J1988" s="1" t="s">
        <v>2531</v>
      </c>
      <c r="K1988" s="1" t="n">
        <v>2011</v>
      </c>
      <c r="L1988" s="1" t="s">
        <v>2194</v>
      </c>
    </row>
    <row r="1989" customFormat="false" ht="15" hidden="false" customHeight="false" outlineLevel="0" collapsed="false">
      <c r="A1989" s="6" t="str">
        <f aca="false">"sankmc_"&amp;ROUND(B1989,1)&amp;"_"&amp;ROUND(C1989,1)&amp;"_"&amp;ROUND(D1989,1)&amp;"_"&amp;ROUND(E1989,1)&amp;"_"&amp;ROUND(F1989,1)&amp;"_"&amp;ROUND(G1989,1)</f>
        <v>sankmc_72_1.1_12.6_0.2_5.5_8.6</v>
      </c>
      <c r="B1989" s="1" t="n">
        <v>72</v>
      </c>
      <c r="C1989" s="1" t="n">
        <v>1.1</v>
      </c>
      <c r="D1989" s="1" t="n">
        <v>12.6</v>
      </c>
      <c r="E1989" s="1" t="n">
        <v>0.2</v>
      </c>
      <c r="F1989" s="1" t="n">
        <v>5.5</v>
      </c>
      <c r="G1989" s="1" t="n">
        <v>8.6</v>
      </c>
      <c r="H1989" s="33" t="n">
        <v>8.5E-006</v>
      </c>
      <c r="I1989" s="33" t="n">
        <f aca="false">H1989*1000000</f>
        <v>8.5</v>
      </c>
      <c r="J1989" s="1" t="s">
        <v>2413</v>
      </c>
      <c r="K1989" s="1" t="n">
        <v>2011</v>
      </c>
      <c r="L1989" s="1" t="s">
        <v>2194</v>
      </c>
    </row>
    <row r="1990" customFormat="false" ht="15" hidden="false" customHeight="false" outlineLevel="0" collapsed="false">
      <c r="A1990" s="6" t="str">
        <f aca="false">"sankmc_"&amp;ROUND(B1990,1)&amp;"_"&amp;ROUND(C1990,1)&amp;"_"&amp;ROUND(D1990,1)&amp;"_"&amp;ROUND(E1990,1)&amp;"_"&amp;ROUND(F1990,1)&amp;"_"&amp;ROUND(G1990,1)</f>
        <v>sankmc_72_1.1_12.6_0.2_5.5_8.6</v>
      </c>
      <c r="B1990" s="1" t="n">
        <v>72</v>
      </c>
      <c r="C1990" s="1" t="n">
        <v>1.1</v>
      </c>
      <c r="D1990" s="1" t="n">
        <v>12.6</v>
      </c>
      <c r="E1990" s="1" t="n">
        <v>0.2</v>
      </c>
      <c r="F1990" s="1" t="n">
        <v>5.5</v>
      </c>
      <c r="G1990" s="1" t="n">
        <v>8.6</v>
      </c>
      <c r="H1990" s="33" t="n">
        <v>8.5E-006</v>
      </c>
      <c r="I1990" s="33" t="n">
        <f aca="false">H1990*1000000</f>
        <v>8.5</v>
      </c>
      <c r="J1990" s="1" t="s">
        <v>2557</v>
      </c>
      <c r="K1990" s="1" t="n">
        <v>2001</v>
      </c>
      <c r="L1990" s="1" t="s">
        <v>2194</v>
      </c>
    </row>
    <row r="1991" customFormat="false" ht="15" hidden="false" customHeight="false" outlineLevel="0" collapsed="false">
      <c r="A1991" s="6" t="str">
        <f aca="false">"sankmc_"&amp;ROUND(B1991,1)&amp;"_"&amp;ROUND(C1991,1)&amp;"_"&amp;ROUND(D1991,1)&amp;"_"&amp;ROUND(E1991,1)&amp;"_"&amp;ROUND(F1991,1)&amp;"_"&amp;ROUND(G1991,1)</f>
        <v>sankmc_72_1.1_12.6_0.2_5.5_8.6</v>
      </c>
      <c r="B1991" s="1" t="n">
        <v>72</v>
      </c>
      <c r="C1991" s="1" t="n">
        <v>1.1</v>
      </c>
      <c r="D1991" s="1" t="n">
        <v>12.6</v>
      </c>
      <c r="E1991" s="1" t="n">
        <v>0.2</v>
      </c>
      <c r="F1991" s="1" t="n">
        <v>5.5</v>
      </c>
      <c r="G1991" s="1" t="n">
        <v>8.6</v>
      </c>
      <c r="H1991" s="33" t="n">
        <v>8.5E-006</v>
      </c>
      <c r="I1991" s="33" t="n">
        <f aca="false">H1991*1000000</f>
        <v>8.5</v>
      </c>
      <c r="J1991" s="1" t="s">
        <v>2248</v>
      </c>
      <c r="K1991" s="1" t="n">
        <v>2001</v>
      </c>
      <c r="L1991" s="1" t="s">
        <v>2194</v>
      </c>
    </row>
    <row r="1992" customFormat="false" ht="15" hidden="false" customHeight="false" outlineLevel="0" collapsed="false">
      <c r="A1992" s="6" t="str">
        <f aca="false">"sankmc_"&amp;ROUND(B1992,1)&amp;"_"&amp;ROUND(C1992,1)&amp;"_"&amp;ROUND(D1992,1)&amp;"_"&amp;ROUND(E1992,1)&amp;"_"&amp;ROUND(F1992,1)&amp;"_"&amp;ROUND(G1992,1)</f>
        <v>sankmc_72_1.1_12.6_0.2_5.5_8.6</v>
      </c>
      <c r="B1992" s="1" t="n">
        <v>72</v>
      </c>
      <c r="C1992" s="1" t="n">
        <v>1.1</v>
      </c>
      <c r="D1992" s="1" t="n">
        <v>12.6</v>
      </c>
      <c r="E1992" s="1" t="n">
        <v>0.2</v>
      </c>
      <c r="F1992" s="1" t="n">
        <v>5.5</v>
      </c>
      <c r="G1992" s="1" t="n">
        <v>8.6</v>
      </c>
      <c r="H1992" s="33" t="n">
        <v>8.6E-006</v>
      </c>
      <c r="I1992" s="33" t="n">
        <f aca="false">H1992*1000000</f>
        <v>8.6</v>
      </c>
      <c r="J1992" s="1" t="s">
        <v>2426</v>
      </c>
      <c r="K1992" s="1" t="n">
        <v>2011</v>
      </c>
      <c r="L1992" s="1" t="s">
        <v>2194</v>
      </c>
    </row>
    <row r="1993" customFormat="false" ht="15" hidden="false" customHeight="false" outlineLevel="0" collapsed="false">
      <c r="A1993" s="6" t="str">
        <f aca="false">"sankmc_"&amp;ROUND(B1993,1)&amp;"_"&amp;ROUND(C1993,1)&amp;"_"&amp;ROUND(D1993,1)&amp;"_"&amp;ROUND(E1993,1)&amp;"_"&amp;ROUND(F1993,1)&amp;"_"&amp;ROUND(G1993,1)</f>
        <v>sankmc_72_1.1_12.6_0.2_5.5_8.6</v>
      </c>
      <c r="B1993" s="1" t="n">
        <v>72</v>
      </c>
      <c r="C1993" s="1" t="n">
        <v>1.1</v>
      </c>
      <c r="D1993" s="1" t="n">
        <v>12.6</v>
      </c>
      <c r="E1993" s="1" t="n">
        <v>0.2</v>
      </c>
      <c r="F1993" s="1" t="n">
        <v>5.5</v>
      </c>
      <c r="G1993" s="1" t="n">
        <v>8.6</v>
      </c>
      <c r="H1993" s="33" t="n">
        <v>8.7E-006</v>
      </c>
      <c r="I1993" s="33" t="n">
        <f aca="false">H1993*1000000</f>
        <v>8.7</v>
      </c>
      <c r="J1993" s="1" t="s">
        <v>2426</v>
      </c>
      <c r="K1993" s="1" t="n">
        <v>2011</v>
      </c>
      <c r="L1993" s="1" t="s">
        <v>2194</v>
      </c>
    </row>
    <row r="1994" customFormat="false" ht="15" hidden="false" customHeight="false" outlineLevel="0" collapsed="false">
      <c r="A1994" s="6" t="str">
        <f aca="false">"sankmc_"&amp;ROUND(B1994,1)&amp;"_"&amp;ROUND(C1994,1)&amp;"_"&amp;ROUND(D1994,1)&amp;"_"&amp;ROUND(E1994,1)&amp;"_"&amp;ROUND(F1994,1)&amp;"_"&amp;ROUND(G1994,1)</f>
        <v>sankmc_72_1.1_12.6_0.2_5.5_8.6</v>
      </c>
      <c r="B1994" s="1" t="n">
        <v>72</v>
      </c>
      <c r="C1994" s="1" t="n">
        <v>1.1</v>
      </c>
      <c r="D1994" s="1" t="n">
        <v>12.6</v>
      </c>
      <c r="E1994" s="1" t="n">
        <v>0.2</v>
      </c>
      <c r="F1994" s="1" t="n">
        <v>5.5</v>
      </c>
      <c r="G1994" s="1" t="n">
        <v>8.6</v>
      </c>
      <c r="H1994" s="33" t="n">
        <v>8.9E-006</v>
      </c>
      <c r="I1994" s="33" t="n">
        <f aca="false">H1994*1000000</f>
        <v>8.9</v>
      </c>
      <c r="J1994" s="1" t="s">
        <v>2558</v>
      </c>
      <c r="K1994" s="1" t="n">
        <v>2015</v>
      </c>
      <c r="L1994" s="1" t="s">
        <v>2194</v>
      </c>
    </row>
    <row r="1995" customFormat="false" ht="15" hidden="false" customHeight="false" outlineLevel="0" collapsed="false">
      <c r="A1995" s="6" t="str">
        <f aca="false">"sankmc_"&amp;ROUND(B1995,1)&amp;"_"&amp;ROUND(C1995,1)&amp;"_"&amp;ROUND(D1995,1)&amp;"_"&amp;ROUND(E1995,1)&amp;"_"&amp;ROUND(F1995,1)&amp;"_"&amp;ROUND(G1995,1)</f>
        <v>sankmc_72_1.5_12.5_0.6_5.9_7.5</v>
      </c>
      <c r="B1995" s="1" t="n">
        <v>72.017201720172</v>
      </c>
      <c r="C1995" s="1" t="n">
        <v>1.46014601460146</v>
      </c>
      <c r="D1995" s="1" t="n">
        <v>12.5212521252125</v>
      </c>
      <c r="E1995" s="1" t="n">
        <v>0.63006300630063</v>
      </c>
      <c r="F1995" s="1" t="n">
        <v>5.92059205920592</v>
      </c>
      <c r="G1995" s="1" t="n">
        <v>7.45074507450745</v>
      </c>
      <c r="H1995" s="33" t="n">
        <v>8.28000030517578E-006</v>
      </c>
      <c r="I1995" s="33" t="n">
        <f aca="false">H1995*1000000</f>
        <v>8.28000030517578</v>
      </c>
      <c r="J1995" s="1" t="s">
        <v>2519</v>
      </c>
      <c r="K1995" s="1" t="n">
        <v>1978</v>
      </c>
      <c r="L1995" s="1" t="s">
        <v>2194</v>
      </c>
    </row>
    <row r="1996" customFormat="false" ht="15" hidden="false" customHeight="false" outlineLevel="0" collapsed="false">
      <c r="A1996" s="6" t="str">
        <f aca="false">"sankmc_"&amp;ROUND(B1996,1)&amp;"_"&amp;ROUND(C1996,1)&amp;"_"&amp;ROUND(D1996,1)&amp;"_"&amp;ROUND(E1996,1)&amp;"_"&amp;ROUND(F1996,1)&amp;"_"&amp;ROUND(G1996,1)</f>
        <v>sankmc_72_4_24_0_0_0</v>
      </c>
      <c r="B1996" s="1" t="n">
        <v>72</v>
      </c>
      <c r="C1996" s="1" t="n">
        <v>4</v>
      </c>
      <c r="D1996" s="1" t="n">
        <v>24</v>
      </c>
      <c r="E1996" s="1" t="n">
        <v>0</v>
      </c>
      <c r="F1996" s="1" t="n">
        <v>0</v>
      </c>
      <c r="G1996" s="1" t="n">
        <v>0</v>
      </c>
      <c r="H1996" s="33" t="n">
        <v>1.15E-005</v>
      </c>
      <c r="I1996" s="33" t="n">
        <f aca="false">H1996*1000000</f>
        <v>11.5</v>
      </c>
      <c r="J1996" s="1" t="s">
        <v>2427</v>
      </c>
      <c r="K1996" s="1" t="n">
        <v>1998</v>
      </c>
      <c r="L1996" s="1" t="s">
        <v>2194</v>
      </c>
    </row>
    <row r="1997" customFormat="false" ht="15" hidden="false" customHeight="false" outlineLevel="0" collapsed="false">
      <c r="A1997" s="6" t="str">
        <f aca="false">"sankmc_"&amp;ROUND(B1997,1)&amp;"_"&amp;ROUND(C1997,1)&amp;"_"&amp;ROUND(D1997,1)&amp;"_"&amp;ROUND(E1997,1)&amp;"_"&amp;ROUND(F1997,1)&amp;"_"&amp;ROUND(G1997,1)</f>
        <v>sankmc_72_4.5_2.6_9_8_4</v>
      </c>
      <c r="B1997" s="1" t="n">
        <v>72.007200720072</v>
      </c>
      <c r="C1997" s="1" t="n">
        <v>4.47044704470447</v>
      </c>
      <c r="D1997" s="1" t="n">
        <v>2.55025502550255</v>
      </c>
      <c r="E1997" s="1" t="n">
        <v>9.01090109010901</v>
      </c>
      <c r="F1997" s="1" t="n">
        <v>8.01080108010801</v>
      </c>
      <c r="G1997" s="1" t="n">
        <v>3.95039503950395</v>
      </c>
      <c r="H1997" s="33" t="n">
        <v>8.2E-006</v>
      </c>
      <c r="I1997" s="33" t="n">
        <f aca="false">H1997*1000000</f>
        <v>8.2</v>
      </c>
      <c r="J1997" s="1" t="s">
        <v>2406</v>
      </c>
      <c r="K1997" s="1" t="n">
        <v>1998</v>
      </c>
      <c r="L1997" s="1" t="s">
        <v>2194</v>
      </c>
    </row>
    <row r="1998" customFormat="false" ht="15" hidden="false" customHeight="false" outlineLevel="0" collapsed="false">
      <c r="A1998" s="6" t="str">
        <f aca="false">"sankmc_"&amp;ROUND(B1998,1)&amp;"_"&amp;ROUND(C1998,1)&amp;"_"&amp;ROUND(D1998,1)&amp;"_"&amp;ROUND(E1998,1)&amp;"_"&amp;ROUND(F1998,1)&amp;"_"&amp;ROUND(G1998,1)</f>
        <v>sankmc_72_4.5_2.6_9_8_4</v>
      </c>
      <c r="B1998" s="1" t="n">
        <v>72.007200720072</v>
      </c>
      <c r="C1998" s="1" t="n">
        <v>4.47044704470447</v>
      </c>
      <c r="D1998" s="1" t="n">
        <v>2.55025502550255</v>
      </c>
      <c r="E1998" s="1" t="n">
        <v>9.01090109010901</v>
      </c>
      <c r="F1998" s="1" t="n">
        <v>8.01080108010801</v>
      </c>
      <c r="G1998" s="1" t="n">
        <v>3.95039503950395</v>
      </c>
      <c r="H1998" s="33" t="n">
        <v>8.2E-006</v>
      </c>
      <c r="I1998" s="33" t="n">
        <f aca="false">H1998*1000000</f>
        <v>8.2</v>
      </c>
      <c r="J1998" s="1" t="s">
        <v>2406</v>
      </c>
      <c r="K1998" s="1" t="n">
        <v>1997</v>
      </c>
      <c r="L1998" s="1" t="s">
        <v>2194</v>
      </c>
    </row>
    <row r="1999" customFormat="false" ht="15" hidden="false" customHeight="false" outlineLevel="0" collapsed="false">
      <c r="A1999" s="6" t="str">
        <f aca="false">"sankmc_"&amp;ROUND(B1999,1)&amp;"_"&amp;ROUND(C1999,1)&amp;"_"&amp;ROUND(D1999,1)&amp;"_"&amp;ROUND(E1999,1)&amp;"_"&amp;ROUND(F1999,1)&amp;"_"&amp;ROUND(G1999,1)</f>
        <v>sankmc_72_6_10_0_12_0</v>
      </c>
      <c r="B1999" s="1" t="n">
        <v>72</v>
      </c>
      <c r="C1999" s="1" t="n">
        <v>6</v>
      </c>
      <c r="D1999" s="1" t="n">
        <v>10</v>
      </c>
      <c r="E1999" s="1" t="n">
        <v>0</v>
      </c>
      <c r="F1999" s="1" t="n">
        <v>12</v>
      </c>
      <c r="G1999" s="1" t="n">
        <v>0</v>
      </c>
      <c r="H1999" s="33" t="n">
        <v>6.5E-006</v>
      </c>
      <c r="I1999" s="33" t="n">
        <f aca="false">H1999*1000000</f>
        <v>6.5</v>
      </c>
      <c r="J1999" s="1" t="s">
        <v>2426</v>
      </c>
      <c r="K1999" s="1" t="n">
        <v>2011</v>
      </c>
      <c r="L1999" s="1" t="s">
        <v>2194</v>
      </c>
    </row>
    <row r="2000" customFormat="false" ht="15" hidden="false" customHeight="false" outlineLevel="0" collapsed="false">
      <c r="A2000" s="6" t="str">
        <f aca="false">"sankmc_"&amp;ROUND(B2000,1)&amp;"_"&amp;ROUND(C2000,1)&amp;"_"&amp;ROUND(D2000,1)&amp;"_"&amp;ROUND(E2000,1)&amp;"_"&amp;ROUND(F2000,1)&amp;"_"&amp;ROUND(G2000,1)</f>
        <v>sankmc_72_6_12_0_10_0</v>
      </c>
      <c r="B2000" s="1" t="n">
        <v>72</v>
      </c>
      <c r="C2000" s="1" t="n">
        <v>6</v>
      </c>
      <c r="D2000" s="1" t="n">
        <v>12</v>
      </c>
      <c r="E2000" s="1" t="n">
        <v>0</v>
      </c>
      <c r="F2000" s="1" t="n">
        <v>10</v>
      </c>
      <c r="G2000" s="1" t="n">
        <v>0</v>
      </c>
      <c r="H2000" s="33" t="n">
        <v>7.17099990844727E-006</v>
      </c>
      <c r="I2000" s="33" t="n">
        <f aca="false">H2000*1000000</f>
        <v>7.17099990844727</v>
      </c>
      <c r="J2000" s="1" t="s">
        <v>2426</v>
      </c>
      <c r="K2000" s="1" t="n">
        <v>2011</v>
      </c>
      <c r="L2000" s="1" t="s">
        <v>2194</v>
      </c>
    </row>
    <row r="2001" customFormat="false" ht="15" hidden="false" customHeight="false" outlineLevel="0" collapsed="false">
      <c r="A2001" s="6" t="str">
        <f aca="false">"sankmc_"&amp;ROUND(B2001,1)&amp;"_"&amp;ROUND(C2001,1)&amp;"_"&amp;ROUND(D2001,1)&amp;"_"&amp;ROUND(E2001,1)&amp;"_"&amp;ROUND(F2001,1)&amp;"_"&amp;ROUND(G2001,1)</f>
        <v>sankmc_72_6_12_0_10_0</v>
      </c>
      <c r="B2001" s="1" t="n">
        <v>72</v>
      </c>
      <c r="C2001" s="1" t="n">
        <v>6</v>
      </c>
      <c r="D2001" s="1" t="n">
        <v>12</v>
      </c>
      <c r="E2001" s="1" t="n">
        <v>0</v>
      </c>
      <c r="F2001" s="1" t="n">
        <v>10</v>
      </c>
      <c r="G2001" s="1" t="n">
        <v>0</v>
      </c>
      <c r="H2001" s="33" t="n">
        <v>7.2E-006</v>
      </c>
      <c r="I2001" s="33" t="n">
        <f aca="false">H2001*1000000</f>
        <v>7.2</v>
      </c>
      <c r="J2001" s="1" t="s">
        <v>2523</v>
      </c>
      <c r="K2001" s="1" t="n">
        <v>2012</v>
      </c>
      <c r="L2001" s="1" t="s">
        <v>2194</v>
      </c>
    </row>
    <row r="2002" customFormat="false" ht="15" hidden="false" customHeight="false" outlineLevel="0" collapsed="false">
      <c r="A2002" s="6" t="str">
        <f aca="false">"sankmc_"&amp;ROUND(B2002,1)&amp;"_"&amp;ROUND(C2002,1)&amp;"_"&amp;ROUND(D2002,1)&amp;"_"&amp;ROUND(E2002,1)&amp;"_"&amp;ROUND(F2002,1)&amp;"_"&amp;ROUND(G2002,1)</f>
        <v>sankmc_72_6_8_0_14_0</v>
      </c>
      <c r="B2002" s="1" t="n">
        <v>72</v>
      </c>
      <c r="C2002" s="1" t="n">
        <v>6</v>
      </c>
      <c r="D2002" s="1" t="n">
        <v>8</v>
      </c>
      <c r="E2002" s="1" t="n">
        <v>0</v>
      </c>
      <c r="F2002" s="1" t="n">
        <v>14</v>
      </c>
      <c r="G2002" s="1" t="n">
        <v>0</v>
      </c>
      <c r="H2002" s="33" t="n">
        <v>5.7E-006</v>
      </c>
      <c r="I2002" s="33" t="n">
        <f aca="false">H2002*1000000</f>
        <v>5.7</v>
      </c>
      <c r="J2002" s="1" t="s">
        <v>2426</v>
      </c>
      <c r="K2002" s="1" t="n">
        <v>2011</v>
      </c>
      <c r="L2002" s="1" t="s">
        <v>2194</v>
      </c>
    </row>
    <row r="2003" customFormat="false" ht="15" hidden="false" customHeight="false" outlineLevel="0" collapsed="false">
      <c r="A2003" s="6" t="str">
        <f aca="false">"sankmc_"&amp;ROUND(B2003,1)&amp;"_"&amp;ROUND(C2003,1)&amp;"_"&amp;ROUND(D2003,1)&amp;"_"&amp;ROUND(E2003,1)&amp;"_"&amp;ROUND(F2003,1)&amp;"_"&amp;ROUND(G2003,1)</f>
        <v>sankmc_72_6.5_13.5_0_8_0</v>
      </c>
      <c r="B2003" s="1" t="n">
        <v>72</v>
      </c>
      <c r="C2003" s="1" t="n">
        <v>6.5</v>
      </c>
      <c r="D2003" s="1" t="n">
        <v>13.5</v>
      </c>
      <c r="E2003" s="1" t="n">
        <v>0</v>
      </c>
      <c r="F2003" s="1" t="n">
        <v>8</v>
      </c>
      <c r="G2003" s="1" t="n">
        <v>0</v>
      </c>
      <c r="H2003" s="33" t="n">
        <v>7.8E-006</v>
      </c>
      <c r="I2003" s="33" t="n">
        <f aca="false">H2003*1000000</f>
        <v>7.8</v>
      </c>
      <c r="J2003" s="1" t="s">
        <v>2426</v>
      </c>
      <c r="K2003" s="1" t="n">
        <v>2011</v>
      </c>
      <c r="L2003" s="1" t="s">
        <v>2194</v>
      </c>
    </row>
    <row r="2004" customFormat="false" ht="15" hidden="false" customHeight="false" outlineLevel="0" collapsed="false">
      <c r="A2004" s="6" t="str">
        <f aca="false">"sankmc_"&amp;ROUND(B2004,1)&amp;"_"&amp;ROUND(C2004,1)&amp;"_"&amp;ROUND(D2004,1)&amp;"_"&amp;ROUND(E2004,1)&amp;"_"&amp;ROUND(F2004,1)&amp;"_"&amp;ROUND(G2004,1)</f>
        <v>sankmc_72_7_11_0_10_0</v>
      </c>
      <c r="B2004" s="1" t="n">
        <v>72</v>
      </c>
      <c r="C2004" s="1" t="n">
        <v>7</v>
      </c>
      <c r="D2004" s="1" t="n">
        <v>11</v>
      </c>
      <c r="E2004" s="1" t="n">
        <v>0</v>
      </c>
      <c r="F2004" s="1" t="n">
        <v>10</v>
      </c>
      <c r="G2004" s="1" t="n">
        <v>0</v>
      </c>
      <c r="H2004" s="33" t="n">
        <v>6.8E-006</v>
      </c>
      <c r="I2004" s="33" t="n">
        <f aca="false">H2004*1000000</f>
        <v>6.8</v>
      </c>
      <c r="J2004" s="1" t="s">
        <v>2426</v>
      </c>
      <c r="K2004" s="1" t="n">
        <v>2011</v>
      </c>
      <c r="L2004" s="1" t="s">
        <v>2194</v>
      </c>
    </row>
    <row r="2005" customFormat="false" ht="15" hidden="false" customHeight="false" outlineLevel="0" collapsed="false">
      <c r="A2005" s="6" t="str">
        <f aca="false">"sankmc_"&amp;ROUND(B2005,1)&amp;"_"&amp;ROUND(C2005,1)&amp;"_"&amp;ROUND(D2005,1)&amp;"_"&amp;ROUND(E2005,1)&amp;"_"&amp;ROUND(F2005,1)&amp;"_"&amp;ROUND(G2005,1)</f>
        <v>sankmc_72_7_11_0_10_0</v>
      </c>
      <c r="B2005" s="1" t="n">
        <v>72</v>
      </c>
      <c r="C2005" s="1" t="n">
        <v>7</v>
      </c>
      <c r="D2005" s="1" t="n">
        <v>11</v>
      </c>
      <c r="E2005" s="1" t="n">
        <v>0</v>
      </c>
      <c r="F2005" s="1" t="n">
        <v>10</v>
      </c>
      <c r="G2005" s="1" t="n">
        <v>0</v>
      </c>
      <c r="H2005" s="33" t="n">
        <v>6.8E-006</v>
      </c>
      <c r="I2005" s="33" t="n">
        <f aca="false">H2005*1000000</f>
        <v>6.8</v>
      </c>
      <c r="J2005" s="1" t="s">
        <v>2523</v>
      </c>
      <c r="K2005" s="1" t="n">
        <v>2012</v>
      </c>
      <c r="L2005" s="1" t="s">
        <v>2194</v>
      </c>
    </row>
    <row r="2006" customFormat="false" ht="15" hidden="false" customHeight="false" outlineLevel="0" collapsed="false">
      <c r="A2006" s="6" t="str">
        <f aca="false">"sankmc_"&amp;ROUND(B2006,1)&amp;"_"&amp;ROUND(C2006,1)&amp;"_"&amp;ROUND(D2006,1)&amp;"_"&amp;ROUND(E2006,1)&amp;"_"&amp;ROUND(F2006,1)&amp;"_"&amp;ROUND(G2006,1)</f>
        <v>sankmc_72_7_12_0_9_0</v>
      </c>
      <c r="B2006" s="1" t="n">
        <v>72</v>
      </c>
      <c r="C2006" s="1" t="n">
        <v>7</v>
      </c>
      <c r="D2006" s="1" t="n">
        <v>12</v>
      </c>
      <c r="E2006" s="1" t="n">
        <v>0</v>
      </c>
      <c r="F2006" s="1" t="n">
        <v>9</v>
      </c>
      <c r="G2006" s="1" t="n">
        <v>0</v>
      </c>
      <c r="H2006" s="33" t="n">
        <v>7.2E-006</v>
      </c>
      <c r="I2006" s="33" t="n">
        <f aca="false">H2006*1000000</f>
        <v>7.2</v>
      </c>
      <c r="J2006" s="1" t="s">
        <v>2426</v>
      </c>
      <c r="K2006" s="1" t="n">
        <v>2011</v>
      </c>
      <c r="L2006" s="1" t="s">
        <v>2194</v>
      </c>
    </row>
    <row r="2007" customFormat="false" ht="15" hidden="false" customHeight="false" outlineLevel="0" collapsed="false">
      <c r="A2007" s="6" t="str">
        <f aca="false">"sankmc_"&amp;ROUND(B2007,1)&amp;"_"&amp;ROUND(C2007,1)&amp;"_"&amp;ROUND(D2007,1)&amp;"_"&amp;ROUND(E2007,1)&amp;"_"&amp;ROUND(F2007,1)&amp;"_"&amp;ROUND(G2007,1)</f>
        <v>sankmc_72.1_1.1_13.7_0_0.8_12.4</v>
      </c>
      <c r="B2007" s="1" t="n">
        <v>72.13</v>
      </c>
      <c r="C2007" s="1" t="n">
        <v>1.07</v>
      </c>
      <c r="D2007" s="1" t="n">
        <v>13.65</v>
      </c>
      <c r="E2007" s="1" t="n">
        <v>0</v>
      </c>
      <c r="F2007" s="1" t="n">
        <v>0.75</v>
      </c>
      <c r="G2007" s="1" t="n">
        <v>12.4</v>
      </c>
      <c r="H2007" s="33" t="n">
        <v>8.8379997253418E-006</v>
      </c>
      <c r="I2007" s="33" t="n">
        <f aca="false">H2007*1000000</f>
        <v>8.8379997253418</v>
      </c>
      <c r="J2007" s="1" t="s">
        <v>2493</v>
      </c>
      <c r="K2007" s="1" t="n">
        <v>1998</v>
      </c>
      <c r="L2007" s="1" t="s">
        <v>2194</v>
      </c>
    </row>
    <row r="2008" customFormat="false" ht="15" hidden="false" customHeight="false" outlineLevel="0" collapsed="false">
      <c r="A2008" s="6" t="str">
        <f aca="false">"sankmc_"&amp;ROUND(B2008,1)&amp;"_"&amp;ROUND(C2008,1)&amp;"_"&amp;ROUND(D2008,1)&amp;"_"&amp;ROUND(E2008,1)&amp;"_"&amp;ROUND(F2008,1)&amp;"_"&amp;ROUND(G2008,1)</f>
        <v>sankmc_72.1_1.2_13.4_0_5.9_7.4</v>
      </c>
      <c r="B2008" s="1" t="n">
        <v>72.1272127212721</v>
      </c>
      <c r="C2008" s="1" t="n">
        <v>1.16011601160116</v>
      </c>
      <c r="D2008" s="1" t="n">
        <v>13.4113411341134</v>
      </c>
      <c r="E2008" s="1" t="n">
        <v>0</v>
      </c>
      <c r="F2008" s="1" t="n">
        <v>5.89058905890589</v>
      </c>
      <c r="G2008" s="1" t="n">
        <v>7.41074107410741</v>
      </c>
      <c r="H2008" s="33" t="n">
        <v>8.9E-006</v>
      </c>
      <c r="I2008" s="33" t="n">
        <f aca="false">H2008*1000000</f>
        <v>8.9</v>
      </c>
      <c r="J2008" s="1" t="s">
        <v>2559</v>
      </c>
      <c r="K2008" s="1" t="n">
        <v>2006</v>
      </c>
      <c r="L2008" s="1" t="s">
        <v>2194</v>
      </c>
    </row>
    <row r="2009" customFormat="false" ht="15" hidden="false" customHeight="false" outlineLevel="0" collapsed="false">
      <c r="A2009" s="6" t="str">
        <f aca="false">"sankmc_"&amp;ROUND(B2009,1)&amp;"_"&amp;ROUND(C2009,1)&amp;"_"&amp;ROUND(D2009,1)&amp;"_"&amp;ROUND(E2009,1)&amp;"_"&amp;ROUND(F2009,1)&amp;"_"&amp;ROUND(G2009,1)</f>
        <v>sankmc_72.2_0_0_27.8_0_0</v>
      </c>
      <c r="B2009" s="1" t="n">
        <v>72.2</v>
      </c>
      <c r="C2009" s="1" t="n">
        <v>0</v>
      </c>
      <c r="D2009" s="1" t="n">
        <v>0</v>
      </c>
      <c r="E2009" s="1" t="n">
        <v>27.8</v>
      </c>
      <c r="F2009" s="1" t="n">
        <v>0</v>
      </c>
      <c r="G2009" s="1" t="n">
        <v>0</v>
      </c>
      <c r="H2009" s="33" t="n">
        <v>1.49886001586914E-005</v>
      </c>
      <c r="I2009" s="33" t="n">
        <f aca="false">H2009*1000000</f>
        <v>14.9886001586914</v>
      </c>
      <c r="J2009" s="1" t="s">
        <v>2272</v>
      </c>
      <c r="K2009" s="1" t="n">
        <v>1956</v>
      </c>
      <c r="L2009" s="1" t="s">
        <v>2194</v>
      </c>
    </row>
    <row r="2010" customFormat="false" ht="15" hidden="false" customHeight="false" outlineLevel="0" collapsed="false">
      <c r="A2010" s="6" t="str">
        <f aca="false">"sankmc_"&amp;ROUND(B2010,1)&amp;"_"&amp;ROUND(C2010,1)&amp;"_"&amp;ROUND(D2010,1)&amp;"_"&amp;ROUND(E2010,1)&amp;"_"&amp;ROUND(F2010,1)&amp;"_"&amp;ROUND(G2010,1)</f>
        <v>sankmc_72.2_0_13.2_0_7.2_7.5</v>
      </c>
      <c r="B2010" s="1" t="n">
        <v>72.17</v>
      </c>
      <c r="C2010" s="1" t="n">
        <v>0</v>
      </c>
      <c r="D2010" s="1" t="n">
        <v>13.21</v>
      </c>
      <c r="E2010" s="1" t="n">
        <v>0</v>
      </c>
      <c r="F2010" s="1" t="n">
        <v>7.16</v>
      </c>
      <c r="G2010" s="1" t="n">
        <v>7.46</v>
      </c>
      <c r="H2010" s="33" t="n">
        <v>8.7E-006</v>
      </c>
      <c r="I2010" s="33" t="n">
        <f aca="false">H2010*1000000</f>
        <v>8.7</v>
      </c>
      <c r="J2010" s="1" t="s">
        <v>2471</v>
      </c>
      <c r="K2010" s="1" t="n">
        <v>1942</v>
      </c>
      <c r="L2010" s="1" t="s">
        <v>2194</v>
      </c>
    </row>
    <row r="2011" customFormat="false" ht="15" hidden="false" customHeight="false" outlineLevel="0" collapsed="false">
      <c r="A2011" s="6" t="str">
        <f aca="false">"sankmc_"&amp;ROUND(B2011,1)&amp;"_"&amp;ROUND(C2011,1)&amp;"_"&amp;ROUND(D2011,1)&amp;"_"&amp;ROUND(E2011,1)&amp;"_"&amp;ROUND(F2011,1)&amp;"_"&amp;ROUND(G2011,1)</f>
        <v>sankmc_72.2_0_13.2_0_7.2_7.5</v>
      </c>
      <c r="B2011" s="1" t="n">
        <v>72.17</v>
      </c>
      <c r="C2011" s="1" t="n">
        <v>0</v>
      </c>
      <c r="D2011" s="1" t="n">
        <v>13.21</v>
      </c>
      <c r="E2011" s="1" t="n">
        <v>0</v>
      </c>
      <c r="F2011" s="1" t="n">
        <v>7.16</v>
      </c>
      <c r="G2011" s="1" t="n">
        <v>7.46</v>
      </c>
      <c r="H2011" s="33" t="n">
        <v>8.7E-006</v>
      </c>
      <c r="I2011" s="33" t="n">
        <f aca="false">H2011*1000000</f>
        <v>8.7</v>
      </c>
      <c r="J2011" s="1" t="s">
        <v>2471</v>
      </c>
      <c r="K2011" s="1" t="n">
        <v>1950</v>
      </c>
      <c r="L2011" s="1" t="s">
        <v>2194</v>
      </c>
    </row>
    <row r="2012" customFormat="false" ht="15" hidden="false" customHeight="false" outlineLevel="0" collapsed="false">
      <c r="A2012" s="6" t="str">
        <f aca="false">"sankmc_"&amp;ROUND(B2012,1)&amp;"_"&amp;ROUND(C2012,1)&amp;"_"&amp;ROUND(D2012,1)&amp;"_"&amp;ROUND(E2012,1)&amp;"_"&amp;ROUND(F2012,1)&amp;"_"&amp;ROUND(G2012,1)</f>
        <v>sankmc_72.2_0_13.2_0_7.3_7.3</v>
      </c>
      <c r="B2012" s="1" t="n">
        <v>72.1727827217278</v>
      </c>
      <c r="C2012" s="1" t="n">
        <v>0</v>
      </c>
      <c r="D2012" s="1" t="n">
        <v>13.2386761323868</v>
      </c>
      <c r="E2012" s="1" t="n">
        <v>0</v>
      </c>
      <c r="F2012" s="1" t="n">
        <v>7.26927307269273</v>
      </c>
      <c r="G2012" s="1" t="n">
        <v>7.31926807319268</v>
      </c>
      <c r="H2012" s="33" t="n">
        <v>8.8E-006</v>
      </c>
      <c r="I2012" s="33" t="n">
        <f aca="false">H2012*1000000</f>
        <v>8.8</v>
      </c>
      <c r="J2012" s="1" t="s">
        <v>2550</v>
      </c>
      <c r="K2012" s="1" t="n">
        <v>1981</v>
      </c>
      <c r="L2012" s="1" t="s">
        <v>2194</v>
      </c>
    </row>
    <row r="2013" customFormat="false" ht="15" hidden="false" customHeight="false" outlineLevel="0" collapsed="false">
      <c r="A2013" s="6" t="str">
        <f aca="false">"sankmc_"&amp;ROUND(B2013,1)&amp;"_"&amp;ROUND(C2013,1)&amp;"_"&amp;ROUND(D2013,1)&amp;"_"&amp;ROUND(E2013,1)&amp;"_"&amp;ROUND(F2013,1)&amp;"_"&amp;ROUND(G2013,1)</f>
        <v>sankmc_72.2_1_13_0.5_5.9_7.4</v>
      </c>
      <c r="B2013" s="1" t="n">
        <v>72.2372237223723</v>
      </c>
      <c r="C2013" s="1" t="n">
        <v>0.99009900990099</v>
      </c>
      <c r="D2013" s="1" t="n">
        <v>12.951295129513</v>
      </c>
      <c r="E2013" s="1" t="n">
        <v>0.5000500050005</v>
      </c>
      <c r="F2013" s="1" t="n">
        <v>5.9005900590059</v>
      </c>
      <c r="G2013" s="1" t="n">
        <v>7.42074207420742</v>
      </c>
      <c r="H2013" s="33" t="n">
        <v>8.43000030517578E-006</v>
      </c>
      <c r="I2013" s="33" t="n">
        <f aca="false">H2013*1000000</f>
        <v>8.43000030517578</v>
      </c>
      <c r="J2013" s="1" t="s">
        <v>2560</v>
      </c>
      <c r="K2013" s="1" t="n">
        <v>2000</v>
      </c>
      <c r="L2013" s="1" t="s">
        <v>2194</v>
      </c>
    </row>
    <row r="2014" customFormat="false" ht="15" hidden="false" customHeight="false" outlineLevel="0" collapsed="false">
      <c r="A2014" s="6" t="str">
        <f aca="false">"sankmc_"&amp;ROUND(B2014,1)&amp;"_"&amp;ROUND(C2014,1)&amp;"_"&amp;ROUND(D2014,1)&amp;"_"&amp;ROUND(E2014,1)&amp;"_"&amp;ROUND(F2014,1)&amp;"_"&amp;ROUND(G2014,1)</f>
        <v>sankmc_72.2_1.2_14.4_0_5.9_6.4</v>
      </c>
      <c r="B2014" s="1" t="n">
        <v>72.1927807219278</v>
      </c>
      <c r="C2014" s="1" t="n">
        <v>1.16988301169883</v>
      </c>
      <c r="D2014" s="1" t="n">
        <v>14.3785621437856</v>
      </c>
      <c r="E2014" s="1" t="n">
        <v>0</v>
      </c>
      <c r="F2014" s="1" t="n">
        <v>5.8994100589941</v>
      </c>
      <c r="G2014" s="1" t="n">
        <v>6.35936406359364</v>
      </c>
      <c r="H2014" s="33" t="n">
        <v>9.6E-006</v>
      </c>
      <c r="I2014" s="33" t="n">
        <f aca="false">H2014*1000000</f>
        <v>9.6</v>
      </c>
      <c r="J2014" s="1" t="s">
        <v>2519</v>
      </c>
      <c r="K2014" s="1" t="n">
        <v>1978</v>
      </c>
      <c r="L2014" s="1" t="s">
        <v>2194</v>
      </c>
    </row>
    <row r="2015" customFormat="false" ht="15" hidden="false" customHeight="false" outlineLevel="0" collapsed="false">
      <c r="A2015" s="6" t="str">
        <f aca="false">"sankmc_"&amp;ROUND(B2015,1)&amp;"_"&amp;ROUND(C2015,1)&amp;"_"&amp;ROUND(D2015,1)&amp;"_"&amp;ROUND(E2015,1)&amp;"_"&amp;ROUND(F2015,1)&amp;"_"&amp;ROUND(G2015,1)</f>
        <v>sankmc_72.2_4_23.3_0_0_0.5</v>
      </c>
      <c r="B2015" s="1" t="n">
        <v>72.21</v>
      </c>
      <c r="C2015" s="1" t="n">
        <v>4.01</v>
      </c>
      <c r="D2015" s="1" t="n">
        <v>23.33</v>
      </c>
      <c r="E2015" s="1" t="n">
        <v>0</v>
      </c>
      <c r="F2015" s="1" t="n">
        <v>0</v>
      </c>
      <c r="G2015" s="1" t="n">
        <v>0.45</v>
      </c>
      <c r="H2015" s="33" t="n">
        <v>1.03900001525879E-005</v>
      </c>
      <c r="I2015" s="33" t="n">
        <f aca="false">H2015*1000000</f>
        <v>10.3900001525879</v>
      </c>
      <c r="J2015" s="1" t="s">
        <v>2423</v>
      </c>
      <c r="K2015" s="1" t="n">
        <v>1985</v>
      </c>
      <c r="L2015" s="1" t="s">
        <v>2194</v>
      </c>
    </row>
    <row r="2016" customFormat="false" ht="15" hidden="false" customHeight="false" outlineLevel="0" collapsed="false">
      <c r="A2016" s="6" t="str">
        <f aca="false">"sankmc_"&amp;ROUND(B2016,1)&amp;"_"&amp;ROUND(C2016,1)&amp;"_"&amp;ROUND(D2016,1)&amp;"_"&amp;ROUND(E2016,1)&amp;"_"&amp;ROUND(F2016,1)&amp;"_"&amp;ROUND(G2016,1)</f>
        <v>sankmc_72.2_5_2_10_7.9_3</v>
      </c>
      <c r="B2016" s="1" t="n">
        <v>72.15</v>
      </c>
      <c r="C2016" s="1" t="n">
        <v>5.01999999999999</v>
      </c>
      <c r="D2016" s="1" t="n">
        <v>1.96</v>
      </c>
      <c r="E2016" s="1" t="n">
        <v>9.98</v>
      </c>
      <c r="F2016" s="1" t="n">
        <v>7.93</v>
      </c>
      <c r="G2016" s="1" t="n">
        <v>2.96</v>
      </c>
      <c r="H2016" s="33" t="n">
        <v>8.5E-006</v>
      </c>
      <c r="I2016" s="33" t="n">
        <f aca="false">H2016*1000000</f>
        <v>8.5</v>
      </c>
      <c r="J2016" s="1" t="s">
        <v>2406</v>
      </c>
      <c r="K2016" s="1" t="n">
        <v>1998</v>
      </c>
      <c r="L2016" s="1" t="s">
        <v>2194</v>
      </c>
    </row>
    <row r="2017" customFormat="false" ht="15" hidden="false" customHeight="false" outlineLevel="0" collapsed="false">
      <c r="A2017" s="6" t="str">
        <f aca="false">"sankmc_"&amp;ROUND(B2017,1)&amp;"_"&amp;ROUND(C2017,1)&amp;"_"&amp;ROUND(D2017,1)&amp;"_"&amp;ROUND(E2017,1)&amp;"_"&amp;ROUND(F2017,1)&amp;"_"&amp;ROUND(G2017,1)</f>
        <v>sankmc_72.2_5_2_10_7.9_3</v>
      </c>
      <c r="B2017" s="1" t="n">
        <v>72.15</v>
      </c>
      <c r="C2017" s="1" t="n">
        <v>5.01999999999999</v>
      </c>
      <c r="D2017" s="1" t="n">
        <v>1.96</v>
      </c>
      <c r="E2017" s="1" t="n">
        <v>9.98</v>
      </c>
      <c r="F2017" s="1" t="n">
        <v>7.93</v>
      </c>
      <c r="G2017" s="1" t="n">
        <v>2.96</v>
      </c>
      <c r="H2017" s="33" t="n">
        <v>8.5E-006</v>
      </c>
      <c r="I2017" s="33" t="n">
        <f aca="false">H2017*1000000</f>
        <v>8.5</v>
      </c>
      <c r="J2017" s="1" t="s">
        <v>2406</v>
      </c>
      <c r="K2017" s="1" t="n">
        <v>1997</v>
      </c>
      <c r="L2017" s="1" t="s">
        <v>2194</v>
      </c>
    </row>
    <row r="2018" customFormat="false" ht="15" hidden="false" customHeight="false" outlineLevel="0" collapsed="false">
      <c r="A2018" s="6" t="str">
        <f aca="false">"sankmc_"&amp;ROUND(B2018,1)&amp;"_"&amp;ROUND(C2018,1)&amp;"_"&amp;ROUND(D2018,1)&amp;"_"&amp;ROUND(E2018,1)&amp;"_"&amp;ROUND(F2018,1)&amp;"_"&amp;ROUND(G2018,1)</f>
        <v>sankmc_72.2_5_2.5_9.5_4.9_6</v>
      </c>
      <c r="B2018" s="1" t="n">
        <v>72.1527847215279</v>
      </c>
      <c r="C2018" s="1" t="n">
        <v>4.97950204979502</v>
      </c>
      <c r="D2018" s="1" t="n">
        <v>2.48975102489751</v>
      </c>
      <c r="E2018" s="1" t="n">
        <v>9.47905209479052</v>
      </c>
      <c r="F2018" s="1" t="n">
        <v>4.93950604939506</v>
      </c>
      <c r="G2018" s="1" t="n">
        <v>5.95940405959404</v>
      </c>
      <c r="H2018" s="1" t="n">
        <v>8E-006</v>
      </c>
      <c r="I2018" s="33" t="n">
        <f aca="false">H2018*1000000</f>
        <v>8</v>
      </c>
      <c r="J2018" s="1" t="s">
        <v>2406</v>
      </c>
      <c r="K2018" s="1" t="n">
        <v>1998</v>
      </c>
      <c r="L2018" s="1" t="s">
        <v>2194</v>
      </c>
    </row>
    <row r="2019" customFormat="false" ht="15" hidden="false" customHeight="false" outlineLevel="0" collapsed="false">
      <c r="A2019" s="6" t="str">
        <f aca="false">"sankmc_"&amp;ROUND(B2019,1)&amp;"_"&amp;ROUND(C2019,1)&amp;"_"&amp;ROUND(D2019,1)&amp;"_"&amp;ROUND(E2019,1)&amp;"_"&amp;ROUND(F2019,1)&amp;"_"&amp;ROUND(G2019,1)</f>
        <v>sankmc_72.2_5_2.5_9.5_4.9_6</v>
      </c>
      <c r="B2019" s="1" t="n">
        <v>72.1527847215279</v>
      </c>
      <c r="C2019" s="1" t="n">
        <v>4.97950204979502</v>
      </c>
      <c r="D2019" s="1" t="n">
        <v>2.48975102489751</v>
      </c>
      <c r="E2019" s="1" t="n">
        <v>9.47905209479052</v>
      </c>
      <c r="F2019" s="1" t="n">
        <v>4.93950604939506</v>
      </c>
      <c r="G2019" s="1" t="n">
        <v>5.95940405959404</v>
      </c>
      <c r="H2019" s="1" t="n">
        <v>8E-006</v>
      </c>
      <c r="I2019" s="33" t="n">
        <f aca="false">H2019*1000000</f>
        <v>8</v>
      </c>
      <c r="J2019" s="1" t="s">
        <v>2406</v>
      </c>
      <c r="K2019" s="1" t="n">
        <v>1997</v>
      </c>
      <c r="L2019" s="1" t="s">
        <v>2194</v>
      </c>
    </row>
    <row r="2020" customFormat="false" ht="15" hidden="false" customHeight="false" outlineLevel="0" collapsed="false">
      <c r="A2020" s="6" t="str">
        <f aca="false">"sankmc_"&amp;ROUND(B2020,1)&amp;"_"&amp;ROUND(C2020,1)&amp;"_"&amp;ROUND(D2020,1)&amp;"_"&amp;ROUND(E2020,1)&amp;"_"&amp;ROUND(F2020,1)&amp;"_"&amp;ROUND(G2020,1)</f>
        <v>sankmc_72.2_6.8_13.5_0_7.5_0</v>
      </c>
      <c r="B2020" s="1" t="n">
        <v>72.2</v>
      </c>
      <c r="C2020" s="1" t="n">
        <v>6.8</v>
      </c>
      <c r="D2020" s="1" t="n">
        <v>13.5</v>
      </c>
      <c r="E2020" s="1" t="n">
        <v>0</v>
      </c>
      <c r="F2020" s="1" t="n">
        <v>7.5</v>
      </c>
      <c r="G2020" s="1" t="n">
        <v>0</v>
      </c>
      <c r="H2020" s="33" t="n">
        <v>7.7E-006</v>
      </c>
      <c r="I2020" s="33" t="n">
        <f aca="false">H2020*1000000</f>
        <v>7.7</v>
      </c>
      <c r="J2020" s="1" t="s">
        <v>2426</v>
      </c>
      <c r="K2020" s="1" t="n">
        <v>2011</v>
      </c>
      <c r="L2020" s="1" t="s">
        <v>2194</v>
      </c>
    </row>
    <row r="2021" customFormat="false" ht="15" hidden="false" customHeight="false" outlineLevel="0" collapsed="false">
      <c r="A2021" s="6" t="str">
        <f aca="false">"sankmc_"&amp;ROUND(B2021,1)&amp;"_"&amp;ROUND(C2021,1)&amp;"_"&amp;ROUND(D2021,1)&amp;"_"&amp;ROUND(E2021,1)&amp;"_"&amp;ROUND(F2021,1)&amp;"_"&amp;ROUND(G2021,1)</f>
        <v>sankmc_72.3_0_15.1_0_6.2_6.4</v>
      </c>
      <c r="B2021" s="1" t="n">
        <v>72.3027697230277</v>
      </c>
      <c r="C2021" s="1" t="n">
        <v>0</v>
      </c>
      <c r="D2021" s="1" t="n">
        <v>15.0884911508849</v>
      </c>
      <c r="E2021" s="1" t="n">
        <v>0</v>
      </c>
      <c r="F2021" s="1" t="n">
        <v>6.16938306169382</v>
      </c>
      <c r="G2021" s="1" t="n">
        <v>6.43935606439355</v>
      </c>
      <c r="H2021" s="33" t="n">
        <v>9.1E-006</v>
      </c>
      <c r="I2021" s="33" t="n">
        <f aca="false">H2021*1000000</f>
        <v>9.1</v>
      </c>
      <c r="J2021" s="1" t="s">
        <v>2471</v>
      </c>
      <c r="K2021" s="1" t="n">
        <v>1942</v>
      </c>
      <c r="L2021" s="1" t="s">
        <v>2194</v>
      </c>
    </row>
    <row r="2022" customFormat="false" ht="15" hidden="false" customHeight="false" outlineLevel="0" collapsed="false">
      <c r="A2022" s="6" t="str">
        <f aca="false">"sankmc_"&amp;ROUND(B2022,1)&amp;"_"&amp;ROUND(C2022,1)&amp;"_"&amp;ROUND(D2022,1)&amp;"_"&amp;ROUND(E2022,1)&amp;"_"&amp;ROUND(F2022,1)&amp;"_"&amp;ROUND(G2022,1)</f>
        <v>sankmc_72.3_0_15.1_0_6.2_6.4</v>
      </c>
      <c r="B2022" s="1" t="n">
        <v>72.3027697230277</v>
      </c>
      <c r="C2022" s="1" t="n">
        <v>0</v>
      </c>
      <c r="D2022" s="1" t="n">
        <v>15.0884911508849</v>
      </c>
      <c r="E2022" s="1" t="n">
        <v>0</v>
      </c>
      <c r="F2022" s="1" t="n">
        <v>6.16938306169382</v>
      </c>
      <c r="G2022" s="1" t="n">
        <v>6.43935606439355</v>
      </c>
      <c r="H2022" s="33" t="n">
        <v>9.1E-006</v>
      </c>
      <c r="I2022" s="33" t="n">
        <f aca="false">H2022*1000000</f>
        <v>9.1</v>
      </c>
      <c r="J2022" s="1" t="s">
        <v>2471</v>
      </c>
      <c r="K2022" s="1" t="n">
        <v>1948</v>
      </c>
      <c r="L2022" s="1" t="s">
        <v>2194</v>
      </c>
    </row>
    <row r="2023" customFormat="false" ht="15" hidden="false" customHeight="false" outlineLevel="0" collapsed="false">
      <c r="A2023" s="6" t="str">
        <f aca="false">"sankmc_"&amp;ROUND(B2023,1)&amp;"_"&amp;ROUND(C2023,1)&amp;"_"&amp;ROUND(D2023,1)&amp;"_"&amp;ROUND(E2023,1)&amp;"_"&amp;ROUND(F2023,1)&amp;"_"&amp;ROUND(G2023,1)</f>
        <v>sankmc_72.3_0_16.3_0_5.6_5.8</v>
      </c>
      <c r="B2023" s="1" t="n">
        <v>72.3472347234723</v>
      </c>
      <c r="C2023" s="1" t="n">
        <v>0</v>
      </c>
      <c r="D2023" s="1" t="n">
        <v>16.2916291629163</v>
      </c>
      <c r="E2023" s="1" t="n">
        <v>0</v>
      </c>
      <c r="F2023" s="1" t="n">
        <v>5.57055705570556</v>
      </c>
      <c r="G2023" s="1" t="n">
        <v>5.79057905790579</v>
      </c>
      <c r="H2023" s="33" t="n">
        <v>8.85E-006</v>
      </c>
      <c r="I2023" s="33" t="n">
        <f aca="false">H2023*1000000</f>
        <v>8.85</v>
      </c>
      <c r="J2023" s="1" t="s">
        <v>2263</v>
      </c>
      <c r="K2023" s="1" t="n">
        <v>1979</v>
      </c>
      <c r="L2023" s="1" t="s">
        <v>2194</v>
      </c>
    </row>
    <row r="2024" customFormat="false" ht="15" hidden="false" customHeight="false" outlineLevel="0" collapsed="false">
      <c r="A2024" s="6" t="str">
        <f aca="false">"sankmc_"&amp;ROUND(B2024,1)&amp;"_"&amp;ROUND(C2024,1)&amp;"_"&amp;ROUND(D2024,1)&amp;"_"&amp;ROUND(E2024,1)&amp;"_"&amp;ROUND(F2024,1)&amp;"_"&amp;ROUND(G2024,1)</f>
        <v>sankmc_72.3_0_16.4_0_0_11.2</v>
      </c>
      <c r="B2024" s="1" t="n">
        <v>72.3372337233723</v>
      </c>
      <c r="C2024" s="1" t="n">
        <v>0</v>
      </c>
      <c r="D2024" s="1" t="n">
        <v>16.4416441644164</v>
      </c>
      <c r="E2024" s="1" t="n">
        <v>0</v>
      </c>
      <c r="F2024" s="1" t="n">
        <v>0</v>
      </c>
      <c r="G2024" s="1" t="n">
        <v>11.2211221122112</v>
      </c>
      <c r="H2024" s="33" t="n">
        <v>9.3E-006</v>
      </c>
      <c r="I2024" s="33" t="n">
        <f aca="false">H2024*1000000</f>
        <v>9.3</v>
      </c>
      <c r="J2024" s="1" t="s">
        <v>2561</v>
      </c>
      <c r="K2024" s="1" t="n">
        <v>1934</v>
      </c>
      <c r="L2024" s="1" t="s">
        <v>2194</v>
      </c>
    </row>
    <row r="2025" customFormat="false" ht="15" hidden="false" customHeight="false" outlineLevel="0" collapsed="false">
      <c r="A2025" s="6" t="str">
        <f aca="false">"sankmc_"&amp;ROUND(B2025,1)&amp;"_"&amp;ROUND(C2025,1)&amp;"_"&amp;ROUND(D2025,1)&amp;"_"&amp;ROUND(E2025,1)&amp;"_"&amp;ROUND(F2025,1)&amp;"_"&amp;ROUND(G2025,1)</f>
        <v>sankmc_72.3_0.8_12.9_0_5.8_8.2</v>
      </c>
      <c r="B2025" s="1" t="n">
        <v>72.3</v>
      </c>
      <c r="C2025" s="1" t="n">
        <v>0.79</v>
      </c>
      <c r="D2025" s="1" t="n">
        <v>12.93</v>
      </c>
      <c r="E2025" s="1" t="n">
        <v>0</v>
      </c>
      <c r="F2025" s="1" t="n">
        <v>5.82</v>
      </c>
      <c r="G2025" s="1" t="n">
        <v>8.16</v>
      </c>
      <c r="H2025" s="33" t="n">
        <v>8.54000015258789E-006</v>
      </c>
      <c r="I2025" s="33" t="n">
        <f aca="false">H2025*1000000</f>
        <v>8.54000015258789</v>
      </c>
      <c r="J2025" s="1" t="s">
        <v>2478</v>
      </c>
      <c r="K2025" s="1" t="n">
        <v>1998</v>
      </c>
      <c r="L2025" s="1" t="s">
        <v>2194</v>
      </c>
    </row>
    <row r="2026" customFormat="false" ht="15" hidden="false" customHeight="false" outlineLevel="0" collapsed="false">
      <c r="A2026" s="6" t="str">
        <f aca="false">"sankmc_"&amp;ROUND(B2026,1)&amp;"_"&amp;ROUND(C2026,1)&amp;"_"&amp;ROUND(D2026,1)&amp;"_"&amp;ROUND(E2026,1)&amp;"_"&amp;ROUND(F2026,1)&amp;"_"&amp;ROUND(G2026,1)</f>
        <v>sankmc_72.3_0.9_14.5_1.3_5.2_5.9</v>
      </c>
      <c r="B2026" s="1" t="n">
        <v>72.2772277227723</v>
      </c>
      <c r="C2026" s="1" t="n">
        <v>0.88008800880088</v>
      </c>
      <c r="D2026" s="1" t="n">
        <v>14.5014501450145</v>
      </c>
      <c r="E2026" s="1" t="n">
        <v>1.27012701270127</v>
      </c>
      <c r="F2026" s="1" t="n">
        <v>5.2005200520052</v>
      </c>
      <c r="G2026" s="1" t="n">
        <v>5.87058705870587</v>
      </c>
      <c r="H2026" s="33" t="n">
        <v>9.65E-006</v>
      </c>
      <c r="I2026" s="33" t="n">
        <f aca="false">H2026*1000000</f>
        <v>9.65</v>
      </c>
      <c r="J2026" s="1" t="s">
        <v>2263</v>
      </c>
      <c r="K2026" s="1" t="n">
        <v>1979</v>
      </c>
      <c r="L2026" s="1" t="s">
        <v>2194</v>
      </c>
    </row>
    <row r="2027" customFormat="false" ht="15" hidden="false" customHeight="false" outlineLevel="0" collapsed="false">
      <c r="A2027" s="6" t="str">
        <f aca="false">"sankmc_"&amp;ROUND(B2027,1)&amp;"_"&amp;ROUND(C2027,1)&amp;"_"&amp;ROUND(D2027,1)&amp;"_"&amp;ROUND(E2027,1)&amp;"_"&amp;ROUND(F2027,1)&amp;"_"&amp;ROUND(G2027,1)</f>
        <v>sankmc_72.3_0.9_14.5_1.3_5.2_5.9</v>
      </c>
      <c r="B2027" s="1" t="n">
        <v>72.2772277227723</v>
      </c>
      <c r="C2027" s="1" t="n">
        <v>0.88008800880088</v>
      </c>
      <c r="D2027" s="1" t="n">
        <v>14.5014501450145</v>
      </c>
      <c r="E2027" s="1" t="n">
        <v>1.27012701270127</v>
      </c>
      <c r="F2027" s="1" t="n">
        <v>5.2005200520052</v>
      </c>
      <c r="G2027" s="1" t="n">
        <v>5.87058705870587</v>
      </c>
      <c r="H2027" s="33" t="n">
        <v>8.9E-006</v>
      </c>
      <c r="I2027" s="33" t="n">
        <f aca="false">H2027*1000000</f>
        <v>8.9</v>
      </c>
      <c r="J2027" s="1" t="s">
        <v>2411</v>
      </c>
      <c r="K2027" s="1" t="n">
        <v>1957</v>
      </c>
      <c r="L2027" s="1" t="s">
        <v>2194</v>
      </c>
    </row>
    <row r="2028" customFormat="false" ht="15" hidden="false" customHeight="false" outlineLevel="0" collapsed="false">
      <c r="A2028" s="6" t="str">
        <f aca="false">"sankmc_"&amp;ROUND(B2028,1)&amp;"_"&amp;ROUND(C2028,1)&amp;"_"&amp;ROUND(D2028,1)&amp;"_"&amp;ROUND(E2028,1)&amp;"_"&amp;ROUND(F2028,1)&amp;"_"&amp;ROUND(G2028,1)</f>
        <v>sankmc_72.3_0.9_14.5_1.3_5.2_5.9</v>
      </c>
      <c r="B2028" s="1" t="n">
        <v>72.2772277227723</v>
      </c>
      <c r="C2028" s="1" t="n">
        <v>0.88008800880088</v>
      </c>
      <c r="D2028" s="1" t="n">
        <v>14.5014501450145</v>
      </c>
      <c r="E2028" s="1" t="n">
        <v>1.27012701270127</v>
      </c>
      <c r="F2028" s="1" t="n">
        <v>5.2005200520052</v>
      </c>
      <c r="G2028" s="1" t="n">
        <v>5.87058705870587</v>
      </c>
      <c r="H2028" s="33" t="n">
        <v>9.6E-006</v>
      </c>
      <c r="I2028" s="33" t="n">
        <f aca="false">H2028*1000000</f>
        <v>9.6</v>
      </c>
      <c r="J2028" s="1" t="s">
        <v>2562</v>
      </c>
      <c r="K2028" s="1" t="n">
        <v>1985</v>
      </c>
      <c r="L2028" s="1" t="s">
        <v>2194</v>
      </c>
    </row>
    <row r="2029" customFormat="false" ht="15" hidden="false" customHeight="false" outlineLevel="0" collapsed="false">
      <c r="A2029" s="6" t="str">
        <f aca="false">"sankmc_"&amp;ROUND(B2029,1)&amp;"_"&amp;ROUND(C2029,1)&amp;"_"&amp;ROUND(D2029,1)&amp;"_"&amp;ROUND(E2029,1)&amp;"_"&amp;ROUND(F2029,1)&amp;"_"&amp;ROUND(G2029,1)</f>
        <v>sankmc_72.3_1_12.5_0.4_5.5_8.3</v>
      </c>
      <c r="B2029" s="1" t="n">
        <v>72.33</v>
      </c>
      <c r="C2029" s="1" t="n">
        <v>0.99</v>
      </c>
      <c r="D2029" s="1" t="n">
        <v>12.49</v>
      </c>
      <c r="E2029" s="1" t="n">
        <v>0.44</v>
      </c>
      <c r="F2029" s="1" t="n">
        <v>5.47</v>
      </c>
      <c r="G2029" s="1" t="n">
        <v>8.28</v>
      </c>
      <c r="H2029" s="33" t="n">
        <v>8.5E-006</v>
      </c>
      <c r="I2029" s="33" t="n">
        <f aca="false">H2029*1000000</f>
        <v>8.5</v>
      </c>
      <c r="J2029" s="1" t="s">
        <v>2354</v>
      </c>
      <c r="K2029" s="1" t="n">
        <v>2000</v>
      </c>
      <c r="L2029" s="1" t="s">
        <v>2194</v>
      </c>
    </row>
    <row r="2030" customFormat="false" ht="15" hidden="false" customHeight="false" outlineLevel="0" collapsed="false">
      <c r="A2030" s="6" t="str">
        <f aca="false">"sankmc_"&amp;ROUND(B2030,1)&amp;"_"&amp;ROUND(C2030,1)&amp;"_"&amp;ROUND(D2030,1)&amp;"_"&amp;ROUND(E2030,1)&amp;"_"&amp;ROUND(F2030,1)&amp;"_"&amp;ROUND(G2030,1)</f>
        <v>sankmc_72.3_1_12.5_0.4_5.5_8.3</v>
      </c>
      <c r="B2030" s="1" t="n">
        <v>72.33</v>
      </c>
      <c r="C2030" s="1" t="n">
        <v>0.99</v>
      </c>
      <c r="D2030" s="1" t="n">
        <v>12.49</v>
      </c>
      <c r="E2030" s="1" t="n">
        <v>0.44</v>
      </c>
      <c r="F2030" s="1" t="n">
        <v>5.47</v>
      </c>
      <c r="G2030" s="1" t="n">
        <v>8.28</v>
      </c>
      <c r="H2030" s="33" t="n">
        <v>8.7E-006</v>
      </c>
      <c r="I2030" s="33" t="n">
        <f aca="false">H2030*1000000</f>
        <v>8.7</v>
      </c>
      <c r="J2030" s="1" t="s">
        <v>2356</v>
      </c>
      <c r="K2030" s="1" t="n">
        <v>1997</v>
      </c>
      <c r="L2030" s="1" t="s">
        <v>2194</v>
      </c>
    </row>
    <row r="2031" customFormat="false" ht="15" hidden="false" customHeight="false" outlineLevel="0" collapsed="false">
      <c r="A2031" s="6" t="str">
        <f aca="false">"sankmc_"&amp;ROUND(B2031,1)&amp;"_"&amp;ROUND(C2031,1)&amp;"_"&amp;ROUND(D2031,1)&amp;"_"&amp;ROUND(E2031,1)&amp;"_"&amp;ROUND(F2031,1)&amp;"_"&amp;ROUND(G2031,1)</f>
        <v>sankmc_72.3_1.2_11.5_0.6_5.9_8.5</v>
      </c>
      <c r="B2031" s="1" t="n">
        <v>72.29</v>
      </c>
      <c r="C2031" s="1" t="n">
        <v>1.16999999999999</v>
      </c>
      <c r="D2031" s="1" t="n">
        <v>11.52</v>
      </c>
      <c r="E2031" s="1" t="n">
        <v>0.63</v>
      </c>
      <c r="F2031" s="1" t="n">
        <v>5.9</v>
      </c>
      <c r="G2031" s="1" t="n">
        <v>8.49</v>
      </c>
      <c r="H2031" s="1" t="n">
        <v>9E-006</v>
      </c>
      <c r="I2031" s="33" t="n">
        <f aca="false">H2031*1000000</f>
        <v>9</v>
      </c>
      <c r="J2031" s="1" t="s">
        <v>2534</v>
      </c>
      <c r="K2031" s="1" t="n">
        <v>2004</v>
      </c>
      <c r="L2031" s="1" t="s">
        <v>2194</v>
      </c>
    </row>
    <row r="2032" customFormat="false" ht="15" hidden="false" customHeight="false" outlineLevel="0" collapsed="false">
      <c r="A2032" s="6" t="str">
        <f aca="false">"sankmc_"&amp;ROUND(B2032,1)&amp;"_"&amp;ROUND(C2032,1)&amp;"_"&amp;ROUND(D2032,1)&amp;"_"&amp;ROUND(E2032,1)&amp;"_"&amp;ROUND(F2032,1)&amp;"_"&amp;ROUND(G2032,1)</f>
        <v>sankmc_72.3_14.8_0_0_0_12.9</v>
      </c>
      <c r="B2032" s="1" t="n">
        <v>72.26</v>
      </c>
      <c r="C2032" s="1" t="n">
        <v>14.84</v>
      </c>
      <c r="D2032" s="1" t="n">
        <v>0</v>
      </c>
      <c r="E2032" s="1" t="n">
        <v>0</v>
      </c>
      <c r="F2032" s="1" t="n">
        <v>0</v>
      </c>
      <c r="G2032" s="1" t="n">
        <v>12.9</v>
      </c>
      <c r="H2032" s="33" t="n">
        <v>3.5E-006</v>
      </c>
      <c r="I2032" s="33" t="n">
        <f aca="false">H2032*1000000</f>
        <v>3.5</v>
      </c>
      <c r="J2032" s="1" t="s">
        <v>2563</v>
      </c>
      <c r="K2032" s="1" t="n">
        <v>1967</v>
      </c>
      <c r="L2032" s="1" t="s">
        <v>2194</v>
      </c>
    </row>
    <row r="2033" customFormat="false" ht="15" hidden="false" customHeight="false" outlineLevel="0" collapsed="false">
      <c r="A2033" s="6" t="str">
        <f aca="false">"sankmc_"&amp;ROUND(B2033,1)&amp;"_"&amp;ROUND(C2033,1)&amp;"_"&amp;ROUND(D2033,1)&amp;"_"&amp;ROUND(E2033,1)&amp;"_"&amp;ROUND(F2033,1)&amp;"_"&amp;ROUND(G2033,1)</f>
        <v>sankmc_72.3_2.9_24.8_0_0_0</v>
      </c>
      <c r="B2033" s="1" t="n">
        <v>72.29</v>
      </c>
      <c r="C2033" s="1" t="n">
        <v>2.94999999999999</v>
      </c>
      <c r="D2033" s="1" t="n">
        <v>24.76</v>
      </c>
      <c r="E2033" s="1" t="n">
        <v>0</v>
      </c>
      <c r="F2033" s="1" t="n">
        <v>0</v>
      </c>
      <c r="G2033" s="1" t="n">
        <v>0</v>
      </c>
      <c r="H2033" s="33" t="n">
        <v>1.33849990844727E-005</v>
      </c>
      <c r="I2033" s="33" t="n">
        <f aca="false">H2033*1000000</f>
        <v>13.3849990844727</v>
      </c>
      <c r="J2033" s="1" t="s">
        <v>2347</v>
      </c>
      <c r="K2033" s="1" t="n">
        <v>1935</v>
      </c>
      <c r="L2033" s="1" t="s">
        <v>2194</v>
      </c>
    </row>
    <row r="2034" customFormat="false" ht="15" hidden="false" customHeight="false" outlineLevel="0" collapsed="false">
      <c r="A2034" s="6" t="str">
        <f aca="false">"sankmc_"&amp;ROUND(B2034,1)&amp;"_"&amp;ROUND(C2034,1)&amp;"_"&amp;ROUND(D2034,1)&amp;"_"&amp;ROUND(E2034,1)&amp;"_"&amp;ROUND(F2034,1)&amp;"_"&amp;ROUND(G2034,1)</f>
        <v>sankmc_72.4_1_12.5_0.4_5.5_8.3</v>
      </c>
      <c r="B2034" s="1" t="n">
        <v>72.3672367236724</v>
      </c>
      <c r="C2034" s="1" t="n">
        <v>0.99009900990099</v>
      </c>
      <c r="D2034" s="1" t="n">
        <v>12.4712471247125</v>
      </c>
      <c r="E2034" s="1" t="n">
        <v>0.44004400440044</v>
      </c>
      <c r="F2034" s="1" t="n">
        <v>5.46054605460546</v>
      </c>
      <c r="G2034" s="1" t="n">
        <v>8.27082708270827</v>
      </c>
      <c r="H2034" s="33" t="n">
        <v>8.7E-006</v>
      </c>
      <c r="I2034" s="33" t="n">
        <f aca="false">H2034*1000000</f>
        <v>8.7</v>
      </c>
      <c r="J2034" s="1" t="s">
        <v>2277</v>
      </c>
      <c r="K2034" s="1" t="n">
        <v>2008</v>
      </c>
      <c r="L2034" s="1" t="s">
        <v>2194</v>
      </c>
    </row>
    <row r="2035" customFormat="false" ht="15" hidden="false" customHeight="false" outlineLevel="0" collapsed="false">
      <c r="A2035" s="6" t="str">
        <f aca="false">"sankmc_"&amp;ROUND(B2035,1)&amp;"_"&amp;ROUND(C2035,1)&amp;"_"&amp;ROUND(D2035,1)&amp;"_"&amp;ROUND(E2035,1)&amp;"_"&amp;ROUND(F2035,1)&amp;"_"&amp;ROUND(G2035,1)</f>
        <v>sankmc_72.4_1.2_12.5_0.6_5.9_7.4</v>
      </c>
      <c r="B2035" s="1" t="n">
        <v>72.3672367236724</v>
      </c>
      <c r="C2035" s="1" t="n">
        <v>1.17011701170117</v>
      </c>
      <c r="D2035" s="1" t="n">
        <v>12.4912491249125</v>
      </c>
      <c r="E2035" s="1" t="n">
        <v>0.63006300630063</v>
      </c>
      <c r="F2035" s="1" t="n">
        <v>5.91059105910591</v>
      </c>
      <c r="G2035" s="1" t="n">
        <v>7.43074307430743</v>
      </c>
      <c r="H2035" s="33" t="n">
        <v>6.9E-006</v>
      </c>
      <c r="I2035" s="33" t="n">
        <f aca="false">H2035*1000000</f>
        <v>6.9</v>
      </c>
      <c r="J2035" s="1" t="s">
        <v>2564</v>
      </c>
      <c r="K2035" s="1" t="n">
        <v>1998</v>
      </c>
      <c r="L2035" s="1" t="s">
        <v>2194</v>
      </c>
    </row>
    <row r="2036" customFormat="false" ht="15" hidden="false" customHeight="false" outlineLevel="0" collapsed="false">
      <c r="A2036" s="6" t="str">
        <f aca="false">"sankmc_"&amp;ROUND(B2036,1)&amp;"_"&amp;ROUND(C2036,1)&amp;"_"&amp;ROUND(D2036,1)&amp;"_"&amp;ROUND(E2036,1)&amp;"_"&amp;ROUND(F2036,1)&amp;"_"&amp;ROUND(G2036,1)</f>
        <v>sankmc_72.4_1.2_12.5_0.6_5.9_7.4</v>
      </c>
      <c r="B2036" s="1" t="n">
        <v>72.3672367236724</v>
      </c>
      <c r="C2036" s="1" t="n">
        <v>1.17011701170117</v>
      </c>
      <c r="D2036" s="1" t="n">
        <v>12.4912491249125</v>
      </c>
      <c r="E2036" s="1" t="n">
        <v>0.63006300630063</v>
      </c>
      <c r="F2036" s="1" t="n">
        <v>5.91059105910591</v>
      </c>
      <c r="G2036" s="1" t="n">
        <v>7.43074307430743</v>
      </c>
      <c r="H2036" s="33" t="n">
        <v>8.5E-006</v>
      </c>
      <c r="I2036" s="33" t="n">
        <f aca="false">H2036*1000000</f>
        <v>8.5</v>
      </c>
      <c r="J2036" s="1" t="s">
        <v>2565</v>
      </c>
      <c r="K2036" s="1" t="n">
        <v>2002</v>
      </c>
      <c r="L2036" s="1" t="s">
        <v>2194</v>
      </c>
    </row>
    <row r="2037" customFormat="false" ht="15" hidden="false" customHeight="false" outlineLevel="0" collapsed="false">
      <c r="A2037" s="6" t="str">
        <f aca="false">"sankmc_"&amp;ROUND(B2037,1)&amp;"_"&amp;ROUND(C2037,1)&amp;"_"&amp;ROUND(D2037,1)&amp;"_"&amp;ROUND(E2037,1)&amp;"_"&amp;ROUND(F2037,1)&amp;"_"&amp;ROUND(G2037,1)</f>
        <v>sankmc_72.4_1.2_12.5_0.6_5.9_7.4</v>
      </c>
      <c r="B2037" s="1" t="n">
        <v>72.3672367236724</v>
      </c>
      <c r="C2037" s="1" t="n">
        <v>1.17011701170117</v>
      </c>
      <c r="D2037" s="1" t="n">
        <v>12.4912491249125</v>
      </c>
      <c r="E2037" s="1" t="n">
        <v>0.63006300630063</v>
      </c>
      <c r="F2037" s="1" t="n">
        <v>5.91059105910591</v>
      </c>
      <c r="G2037" s="1" t="n">
        <v>7.43074307430743</v>
      </c>
      <c r="H2037" s="33" t="n">
        <v>8.5E-006</v>
      </c>
      <c r="I2037" s="33" t="n">
        <f aca="false">H2037*1000000</f>
        <v>8.5</v>
      </c>
      <c r="J2037" s="1" t="s">
        <v>2565</v>
      </c>
      <c r="K2037" s="1" t="n">
        <v>2002</v>
      </c>
      <c r="L2037" s="1" t="s">
        <v>2194</v>
      </c>
    </row>
    <row r="2038" customFormat="false" ht="15" hidden="false" customHeight="false" outlineLevel="0" collapsed="false">
      <c r="A2038" s="6" t="str">
        <f aca="false">"sankmc_"&amp;ROUND(B2038,1)&amp;"_"&amp;ROUND(C2038,1)&amp;"_"&amp;ROUND(D2038,1)&amp;"_"&amp;ROUND(E2038,1)&amp;"_"&amp;ROUND(F2038,1)&amp;"_"&amp;ROUND(G2038,1)</f>
        <v>sankmc_72.4_1.2_12.5_0.6_5.9_7.4</v>
      </c>
      <c r="B2038" s="1" t="n">
        <v>72.3672367236724</v>
      </c>
      <c r="C2038" s="1" t="n">
        <v>1.17011701170117</v>
      </c>
      <c r="D2038" s="1" t="n">
        <v>12.4912491249125</v>
      </c>
      <c r="E2038" s="1" t="n">
        <v>0.63006300630063</v>
      </c>
      <c r="F2038" s="1" t="n">
        <v>5.91059105910591</v>
      </c>
      <c r="G2038" s="1" t="n">
        <v>7.43074307430743</v>
      </c>
      <c r="H2038" s="33" t="n">
        <v>8.9E-006</v>
      </c>
      <c r="I2038" s="33" t="n">
        <f aca="false">H2038*1000000</f>
        <v>8.9</v>
      </c>
      <c r="J2038" s="1" t="s">
        <v>2564</v>
      </c>
      <c r="K2038" s="1" t="n">
        <v>1996</v>
      </c>
      <c r="L2038" s="1" t="s">
        <v>2194</v>
      </c>
    </row>
    <row r="2039" customFormat="false" ht="15" hidden="false" customHeight="false" outlineLevel="0" collapsed="false">
      <c r="A2039" s="6" t="str">
        <f aca="false">"sankmc_"&amp;ROUND(B2039,1)&amp;"_"&amp;ROUND(C2039,1)&amp;"_"&amp;ROUND(D2039,1)&amp;"_"&amp;ROUND(E2039,1)&amp;"_"&amp;ROUND(F2039,1)&amp;"_"&amp;ROUND(G2039,1)</f>
        <v>sankmc_72.4_1.2_12.5_0.6_5.9_7.4</v>
      </c>
      <c r="B2039" s="1" t="n">
        <v>72.3672367236724</v>
      </c>
      <c r="C2039" s="1" t="n">
        <v>1.17011701170117</v>
      </c>
      <c r="D2039" s="1" t="n">
        <v>12.4912491249125</v>
      </c>
      <c r="E2039" s="1" t="n">
        <v>0.63006300630063</v>
      </c>
      <c r="F2039" s="1" t="n">
        <v>5.91059105910591</v>
      </c>
      <c r="G2039" s="1" t="n">
        <v>7.43074307430743</v>
      </c>
      <c r="H2039" s="33" t="n">
        <v>8.9E-006</v>
      </c>
      <c r="I2039" s="33" t="n">
        <f aca="false">H2039*1000000</f>
        <v>8.9</v>
      </c>
      <c r="J2039" s="1" t="s">
        <v>2564</v>
      </c>
      <c r="K2039" s="1" t="n">
        <v>1998</v>
      </c>
      <c r="L2039" s="1" t="s">
        <v>2194</v>
      </c>
    </row>
    <row r="2040" customFormat="false" ht="15" hidden="false" customHeight="false" outlineLevel="0" collapsed="false">
      <c r="A2040" s="6" t="str">
        <f aca="false">"sankmc_"&amp;ROUND(B2040,1)&amp;"_"&amp;ROUND(C2040,1)&amp;"_"&amp;ROUND(D2040,1)&amp;"_"&amp;ROUND(E2040,1)&amp;"_"&amp;ROUND(F2040,1)&amp;"_"&amp;ROUND(G2040,1)</f>
        <v>sankmc_72.4_1.2_12.5_0.6_5.9_7.4</v>
      </c>
      <c r="B2040" s="1" t="n">
        <v>72.3672367236724</v>
      </c>
      <c r="C2040" s="1" t="n">
        <v>1.17011701170117</v>
      </c>
      <c r="D2040" s="1" t="n">
        <v>12.4912491249125</v>
      </c>
      <c r="E2040" s="1" t="n">
        <v>0.63006300630063</v>
      </c>
      <c r="F2040" s="1" t="n">
        <v>5.91059105910591</v>
      </c>
      <c r="G2040" s="1" t="n">
        <v>7.43074307430743</v>
      </c>
      <c r="H2040" s="33" t="n">
        <v>8.9E-006</v>
      </c>
      <c r="I2040" s="33" t="n">
        <f aca="false">H2040*1000000</f>
        <v>8.9</v>
      </c>
      <c r="J2040" s="1" t="s">
        <v>2564</v>
      </c>
      <c r="K2040" s="1" t="n">
        <v>1996</v>
      </c>
      <c r="L2040" s="1" t="s">
        <v>2194</v>
      </c>
    </row>
    <row r="2041" customFormat="false" ht="15" hidden="false" customHeight="false" outlineLevel="0" collapsed="false">
      <c r="A2041" s="6" t="str">
        <f aca="false">"sankmc_"&amp;ROUND(B2041,1)&amp;"_"&amp;ROUND(C2041,1)&amp;"_"&amp;ROUND(D2041,1)&amp;"_"&amp;ROUND(E2041,1)&amp;"_"&amp;ROUND(F2041,1)&amp;"_"&amp;ROUND(G2041,1)</f>
        <v>sankmc_72.4_1.2_12.5_0.6_5.9_7.4</v>
      </c>
      <c r="B2041" s="1" t="n">
        <v>72.3672367236724</v>
      </c>
      <c r="C2041" s="1" t="n">
        <v>1.17011701170117</v>
      </c>
      <c r="D2041" s="1" t="n">
        <v>12.4912491249125</v>
      </c>
      <c r="E2041" s="1" t="n">
        <v>0.63006300630063</v>
      </c>
      <c r="F2041" s="1" t="n">
        <v>5.91059105910591</v>
      </c>
      <c r="G2041" s="1" t="n">
        <v>7.43074307430743</v>
      </c>
      <c r="H2041" s="33" t="n">
        <v>8.9E-006</v>
      </c>
      <c r="I2041" s="33" t="n">
        <f aca="false">H2041*1000000</f>
        <v>8.9</v>
      </c>
      <c r="J2041" s="1" t="s">
        <v>2564</v>
      </c>
      <c r="K2041" s="1" t="n">
        <v>1998</v>
      </c>
      <c r="L2041" s="1" t="s">
        <v>2194</v>
      </c>
    </row>
    <row r="2042" customFormat="false" ht="15" hidden="false" customHeight="false" outlineLevel="0" collapsed="false">
      <c r="A2042" s="6" t="str">
        <f aca="false">"sankmc_"&amp;ROUND(B2042,1)&amp;"_"&amp;ROUND(C2042,1)&amp;"_"&amp;ROUND(D2042,1)&amp;"_"&amp;ROUND(E2042,1)&amp;"_"&amp;ROUND(F2042,1)&amp;"_"&amp;ROUND(G2042,1)</f>
        <v>sankmc_72.4_1.2_12.5_0.6_5.9_7.4</v>
      </c>
      <c r="B2042" s="1" t="n">
        <v>72.3672367236724</v>
      </c>
      <c r="C2042" s="1" t="n">
        <v>1.17011701170117</v>
      </c>
      <c r="D2042" s="1" t="n">
        <v>12.4912491249125</v>
      </c>
      <c r="E2042" s="1" t="n">
        <v>0.63006300630063</v>
      </c>
      <c r="F2042" s="1" t="n">
        <v>5.91059105910591</v>
      </c>
      <c r="G2042" s="1" t="n">
        <v>7.43074307430743</v>
      </c>
      <c r="H2042" s="33" t="n">
        <v>8.9E-006</v>
      </c>
      <c r="I2042" s="33" t="n">
        <f aca="false">H2042*1000000</f>
        <v>8.9</v>
      </c>
      <c r="J2042" s="1" t="s">
        <v>2565</v>
      </c>
      <c r="K2042" s="1" t="n">
        <v>2002</v>
      </c>
      <c r="L2042" s="1" t="s">
        <v>2194</v>
      </c>
    </row>
    <row r="2043" customFormat="false" ht="15" hidden="false" customHeight="false" outlineLevel="0" collapsed="false">
      <c r="A2043" s="6" t="str">
        <f aca="false">"sankmc_"&amp;ROUND(B2043,1)&amp;"_"&amp;ROUND(C2043,1)&amp;"_"&amp;ROUND(D2043,1)&amp;"_"&amp;ROUND(E2043,1)&amp;"_"&amp;ROUND(F2043,1)&amp;"_"&amp;ROUND(G2043,1)</f>
        <v>sankmc_72.4_1.2_12.5_0.6_5.9_7.4</v>
      </c>
      <c r="B2043" s="1" t="n">
        <v>72.3672367236724</v>
      </c>
      <c r="C2043" s="1" t="n">
        <v>1.17011701170117</v>
      </c>
      <c r="D2043" s="1" t="n">
        <v>12.4912491249125</v>
      </c>
      <c r="E2043" s="1" t="n">
        <v>0.63006300630063</v>
      </c>
      <c r="F2043" s="1" t="n">
        <v>5.91059105910591</v>
      </c>
      <c r="G2043" s="1" t="n">
        <v>7.43074307430743</v>
      </c>
      <c r="H2043" s="33" t="n">
        <v>8.9E-006</v>
      </c>
      <c r="I2043" s="33" t="n">
        <f aca="false">H2043*1000000</f>
        <v>8.9</v>
      </c>
      <c r="J2043" s="1" t="s">
        <v>2565</v>
      </c>
      <c r="K2043" s="1" t="n">
        <v>2002</v>
      </c>
      <c r="L2043" s="1" t="s">
        <v>2194</v>
      </c>
    </row>
    <row r="2044" customFormat="false" ht="15" hidden="false" customHeight="false" outlineLevel="0" collapsed="false">
      <c r="A2044" s="6" t="str">
        <f aca="false">"sankmc_"&amp;ROUND(B2044,1)&amp;"_"&amp;ROUND(C2044,1)&amp;"_"&amp;ROUND(D2044,1)&amp;"_"&amp;ROUND(E2044,1)&amp;"_"&amp;ROUND(F2044,1)&amp;"_"&amp;ROUND(G2044,1)</f>
        <v>sankmc_72.4_1.2_12.5_0.6_5.9_7.4</v>
      </c>
      <c r="B2044" s="1" t="n">
        <v>72.3672367236724</v>
      </c>
      <c r="C2044" s="1" t="n">
        <v>1.17011701170117</v>
      </c>
      <c r="D2044" s="1" t="n">
        <v>12.4912491249125</v>
      </c>
      <c r="E2044" s="1" t="n">
        <v>0.63006300630063</v>
      </c>
      <c r="F2044" s="1" t="n">
        <v>5.91059105910591</v>
      </c>
      <c r="G2044" s="1" t="n">
        <v>7.43074307430743</v>
      </c>
      <c r="H2044" s="33" t="n">
        <v>8.9E-006</v>
      </c>
      <c r="I2044" s="33" t="n">
        <f aca="false">H2044*1000000</f>
        <v>8.9</v>
      </c>
      <c r="J2044" s="1" t="s">
        <v>2565</v>
      </c>
      <c r="K2044" s="1" t="n">
        <v>2002</v>
      </c>
      <c r="L2044" s="1" t="s">
        <v>2194</v>
      </c>
    </row>
    <row r="2045" customFormat="false" ht="15" hidden="false" customHeight="false" outlineLevel="0" collapsed="false">
      <c r="A2045" s="6" t="str">
        <f aca="false">"sankmc_"&amp;ROUND(B2045,1)&amp;"_"&amp;ROUND(C2045,1)&amp;"_"&amp;ROUND(D2045,1)&amp;"_"&amp;ROUND(E2045,1)&amp;"_"&amp;ROUND(F2045,1)&amp;"_"&amp;ROUND(G2045,1)</f>
        <v>sankmc_72.4_1.2_15.4_0_5.2_5.8</v>
      </c>
      <c r="B2045" s="1" t="n">
        <v>72.4127587241276</v>
      </c>
      <c r="C2045" s="1" t="n">
        <v>1.16988301169882</v>
      </c>
      <c r="D2045" s="1" t="n">
        <v>15.3884611538846</v>
      </c>
      <c r="E2045" s="1" t="n">
        <v>0</v>
      </c>
      <c r="F2045" s="1" t="n">
        <v>5.17948205179481</v>
      </c>
      <c r="G2045" s="1" t="n">
        <v>5.84941505849414</v>
      </c>
      <c r="H2045" s="33" t="n">
        <v>8.7E-006</v>
      </c>
      <c r="I2045" s="33" t="n">
        <f aca="false">H2045*1000000</f>
        <v>8.7</v>
      </c>
      <c r="J2045" s="1" t="s">
        <v>2566</v>
      </c>
      <c r="K2045" s="1" t="n">
        <v>1963</v>
      </c>
      <c r="L2045" s="1" t="s">
        <v>2194</v>
      </c>
    </row>
    <row r="2046" customFormat="false" ht="15" hidden="false" customHeight="false" outlineLevel="0" collapsed="false">
      <c r="A2046" s="6" t="str">
        <f aca="false">"sankmc_"&amp;ROUND(B2046,1)&amp;"_"&amp;ROUND(C2046,1)&amp;"_"&amp;ROUND(D2046,1)&amp;"_"&amp;ROUND(E2046,1)&amp;"_"&amp;ROUND(F2046,1)&amp;"_"&amp;ROUND(G2046,1)</f>
        <v>sankmc_72.5_0_10_0_0_17.5</v>
      </c>
      <c r="B2046" s="1" t="n">
        <v>72.5</v>
      </c>
      <c r="C2046" s="1" t="n">
        <v>0</v>
      </c>
      <c r="D2046" s="1" t="n">
        <v>10</v>
      </c>
      <c r="E2046" s="1" t="n">
        <v>0</v>
      </c>
      <c r="F2046" s="1" t="n">
        <v>0</v>
      </c>
      <c r="G2046" s="1" t="n">
        <v>17.5</v>
      </c>
      <c r="H2046" s="33" t="n">
        <v>8.9E-006</v>
      </c>
      <c r="I2046" s="33" t="n">
        <f aca="false">H2046*1000000</f>
        <v>8.9</v>
      </c>
      <c r="J2046" s="1" t="s">
        <v>2416</v>
      </c>
      <c r="K2046" s="1" t="n">
        <v>1978</v>
      </c>
      <c r="L2046" s="1" t="s">
        <v>2194</v>
      </c>
    </row>
    <row r="2047" customFormat="false" ht="15" hidden="false" customHeight="false" outlineLevel="0" collapsed="false">
      <c r="A2047" s="6" t="str">
        <f aca="false">"sankmc_"&amp;ROUND(B2047,1)&amp;"_"&amp;ROUND(C2047,1)&amp;"_"&amp;ROUND(D2047,1)&amp;"_"&amp;ROUND(E2047,1)&amp;"_"&amp;ROUND(F2047,1)&amp;"_"&amp;ROUND(G2047,1)</f>
        <v>sankmc_72.5_0_11.6_1.3_3_11.7</v>
      </c>
      <c r="B2047" s="1" t="n">
        <v>72.5027497250275</v>
      </c>
      <c r="C2047" s="1" t="n">
        <v>0</v>
      </c>
      <c r="D2047" s="1" t="n">
        <v>11.5588441155884</v>
      </c>
      <c r="E2047" s="1" t="n">
        <v>1.26987301269872</v>
      </c>
      <c r="F2047" s="1" t="n">
        <v>2.95970402959704</v>
      </c>
      <c r="G2047" s="1" t="n">
        <v>11.7088291170883</v>
      </c>
      <c r="H2047" s="33" t="n">
        <v>7.65E-006</v>
      </c>
      <c r="I2047" s="33" t="n">
        <f aca="false">H2047*1000000</f>
        <v>7.65</v>
      </c>
      <c r="J2047" s="1" t="s">
        <v>2567</v>
      </c>
      <c r="K2047" s="1" t="n">
        <v>1968</v>
      </c>
      <c r="L2047" s="1" t="s">
        <v>2194</v>
      </c>
    </row>
    <row r="2048" customFormat="false" ht="15" hidden="false" customHeight="false" outlineLevel="0" collapsed="false">
      <c r="A2048" s="6" t="str">
        <f aca="false">"sankmc_"&amp;ROUND(B2048,1)&amp;"_"&amp;ROUND(C2048,1)&amp;"_"&amp;ROUND(D2048,1)&amp;"_"&amp;ROUND(E2048,1)&amp;"_"&amp;ROUND(F2048,1)&amp;"_"&amp;ROUND(G2048,1)</f>
        <v>sankmc_72.5_0_16.4_0_5.4_5.7</v>
      </c>
      <c r="B2048" s="1" t="n">
        <v>72.4527547245275</v>
      </c>
      <c r="C2048" s="1" t="n">
        <v>0</v>
      </c>
      <c r="D2048" s="1" t="n">
        <v>16.4183581641836</v>
      </c>
      <c r="E2048" s="1" t="n">
        <v>0</v>
      </c>
      <c r="F2048" s="1" t="n">
        <v>5.42945705429457</v>
      </c>
      <c r="G2048" s="1" t="n">
        <v>5.6994300569943</v>
      </c>
      <c r="H2048" s="33" t="n">
        <v>9.2E-006</v>
      </c>
      <c r="I2048" s="33" t="n">
        <f aca="false">H2048*1000000</f>
        <v>9.2</v>
      </c>
      <c r="J2048" s="1" t="s">
        <v>2421</v>
      </c>
      <c r="K2048" s="1" t="n">
        <v>1968</v>
      </c>
      <c r="L2048" s="1" t="s">
        <v>2194</v>
      </c>
    </row>
    <row r="2049" customFormat="false" ht="15" hidden="false" customHeight="false" outlineLevel="0" collapsed="false">
      <c r="A2049" s="6" t="str">
        <f aca="false">"sankmc_"&amp;ROUND(B2049,1)&amp;"_"&amp;ROUND(C2049,1)&amp;"_"&amp;ROUND(D2049,1)&amp;"_"&amp;ROUND(E2049,1)&amp;"_"&amp;ROUND(F2049,1)&amp;"_"&amp;ROUND(G2049,1)</f>
        <v>sankmc_72.5_0.1_13_0_0_14.4</v>
      </c>
      <c r="B2049" s="1" t="n">
        <v>72.5307253072531</v>
      </c>
      <c r="C2049" s="1" t="n">
        <v>0.0590005900059</v>
      </c>
      <c r="D2049" s="1" t="n">
        <v>13.020130201302</v>
      </c>
      <c r="E2049" s="1" t="n">
        <v>0</v>
      </c>
      <c r="F2049" s="1" t="n">
        <v>0</v>
      </c>
      <c r="G2049" s="1" t="n">
        <v>14.390143901439</v>
      </c>
      <c r="H2049" s="33" t="n">
        <v>8.74000015258789E-006</v>
      </c>
      <c r="I2049" s="33" t="n">
        <f aca="false">H2049*1000000</f>
        <v>8.74000015258789</v>
      </c>
      <c r="J2049" s="1" t="s">
        <v>2555</v>
      </c>
      <c r="K2049" s="1" t="n">
        <v>1971</v>
      </c>
      <c r="L2049" s="1" t="s">
        <v>2194</v>
      </c>
    </row>
    <row r="2050" customFormat="false" ht="15" hidden="false" customHeight="false" outlineLevel="0" collapsed="false">
      <c r="A2050" s="6" t="str">
        <f aca="false">"sankmc_"&amp;ROUND(B2050,1)&amp;"_"&amp;ROUND(C2050,1)&amp;"_"&amp;ROUND(D2050,1)&amp;"_"&amp;ROUND(E2050,1)&amp;"_"&amp;ROUND(F2050,1)&amp;"_"&amp;ROUND(G2050,1)</f>
        <v>sankmc_72.5_0.1_13_0_0_14.4</v>
      </c>
      <c r="B2050" s="1" t="n">
        <v>72.4527547245275</v>
      </c>
      <c r="C2050" s="1" t="n">
        <v>0.11998800119988</v>
      </c>
      <c r="D2050" s="1" t="n">
        <v>13.028697130287</v>
      </c>
      <c r="E2050" s="1" t="n">
        <v>0</v>
      </c>
      <c r="F2050" s="1" t="n">
        <v>0</v>
      </c>
      <c r="G2050" s="1" t="n">
        <v>14.3985601439856</v>
      </c>
      <c r="H2050" s="33" t="n">
        <v>8.75999984741211E-006</v>
      </c>
      <c r="I2050" s="33" t="n">
        <f aca="false">H2050*1000000</f>
        <v>8.75999984741211</v>
      </c>
      <c r="J2050" s="1" t="s">
        <v>2555</v>
      </c>
      <c r="K2050" s="1" t="n">
        <v>1971</v>
      </c>
      <c r="L2050" s="1" t="s">
        <v>2194</v>
      </c>
    </row>
    <row r="2051" customFormat="false" ht="15" hidden="false" customHeight="false" outlineLevel="0" collapsed="false">
      <c r="A2051" s="6" t="str">
        <f aca="false">"sankmc_"&amp;ROUND(B2051,1)&amp;"_"&amp;ROUND(C2051,1)&amp;"_"&amp;ROUND(D2051,1)&amp;"_"&amp;ROUND(E2051,1)&amp;"_"&amp;ROUND(F2051,1)&amp;"_"&amp;ROUND(G2051,1)</f>
        <v>sankmc_72.5_0.2_13_0_0_14.4</v>
      </c>
      <c r="B2051" s="1" t="n">
        <v>72.49</v>
      </c>
      <c r="C2051" s="1" t="n">
        <v>0.18</v>
      </c>
      <c r="D2051" s="1" t="n">
        <v>12.98</v>
      </c>
      <c r="E2051" s="1" t="n">
        <v>0</v>
      </c>
      <c r="F2051" s="1" t="n">
        <v>0</v>
      </c>
      <c r="G2051" s="1" t="n">
        <v>14.35</v>
      </c>
      <c r="H2051" s="33" t="n">
        <v>8.88000030517578E-006</v>
      </c>
      <c r="I2051" s="33" t="n">
        <f aca="false">H2051*1000000</f>
        <v>8.88000030517578</v>
      </c>
      <c r="J2051" s="1" t="s">
        <v>2555</v>
      </c>
      <c r="K2051" s="1" t="n">
        <v>1971</v>
      </c>
      <c r="L2051" s="1" t="s">
        <v>2194</v>
      </c>
    </row>
    <row r="2052" customFormat="false" ht="15" hidden="false" customHeight="false" outlineLevel="0" collapsed="false">
      <c r="A2052" s="6" t="str">
        <f aca="false">"sankmc_"&amp;ROUND(B2052,1)&amp;"_"&amp;ROUND(C2052,1)&amp;"_"&amp;ROUND(D2052,1)&amp;"_"&amp;ROUND(E2052,1)&amp;"_"&amp;ROUND(F2052,1)&amp;"_"&amp;ROUND(G2052,1)</f>
        <v>sankmc_72.5_0.3_13_0_0_14.3</v>
      </c>
      <c r="B2052" s="1" t="n">
        <v>72.45</v>
      </c>
      <c r="C2052" s="1" t="n">
        <v>0.29</v>
      </c>
      <c r="D2052" s="1" t="n">
        <v>12.95</v>
      </c>
      <c r="E2052" s="1" t="n">
        <v>0</v>
      </c>
      <c r="F2052" s="1" t="n">
        <v>0</v>
      </c>
      <c r="G2052" s="1" t="n">
        <v>14.31</v>
      </c>
      <c r="H2052" s="33" t="n">
        <v>8.71999969482422E-006</v>
      </c>
      <c r="I2052" s="33" t="n">
        <f aca="false">H2052*1000000</f>
        <v>8.71999969482422</v>
      </c>
      <c r="J2052" s="1" t="s">
        <v>2555</v>
      </c>
      <c r="K2052" s="1" t="n">
        <v>1971</v>
      </c>
      <c r="L2052" s="1" t="s">
        <v>2194</v>
      </c>
    </row>
    <row r="2053" customFormat="false" ht="15" hidden="false" customHeight="false" outlineLevel="0" collapsed="false">
      <c r="A2053" s="6" t="str">
        <f aca="false">"sankmc_"&amp;ROUND(B2053,1)&amp;"_"&amp;ROUND(C2053,1)&amp;"_"&amp;ROUND(D2053,1)&amp;"_"&amp;ROUND(E2053,1)&amp;"_"&amp;ROUND(F2053,1)&amp;"_"&amp;ROUND(G2053,1)</f>
        <v>sankmc_72.5_0.6_14.4_0.3_5.9_6.3</v>
      </c>
      <c r="B2053" s="1" t="n">
        <v>72.5372537253725</v>
      </c>
      <c r="C2053" s="1" t="n">
        <v>0.58005800580058</v>
      </c>
      <c r="D2053" s="1" t="n">
        <v>14.3514351435144</v>
      </c>
      <c r="E2053" s="1" t="n">
        <v>0.31003100310031</v>
      </c>
      <c r="F2053" s="1" t="n">
        <v>5.88058805880588</v>
      </c>
      <c r="G2053" s="1" t="n">
        <v>6.34063406340634</v>
      </c>
      <c r="H2053" s="33" t="n">
        <v>9.1E-006</v>
      </c>
      <c r="I2053" s="33" t="n">
        <f aca="false">H2053*1000000</f>
        <v>9.1</v>
      </c>
      <c r="J2053" s="1" t="s">
        <v>2480</v>
      </c>
      <c r="K2053" s="1" t="n">
        <v>1980</v>
      </c>
      <c r="L2053" s="1" t="s">
        <v>2194</v>
      </c>
    </row>
    <row r="2054" customFormat="false" ht="15" hidden="false" customHeight="false" outlineLevel="0" collapsed="false">
      <c r="A2054" s="6" t="str">
        <f aca="false">"sankmc_"&amp;ROUND(B2054,1)&amp;"_"&amp;ROUND(C2054,1)&amp;"_"&amp;ROUND(D2054,1)&amp;"_"&amp;ROUND(E2054,1)&amp;"_"&amp;ROUND(F2054,1)&amp;"_"&amp;ROUND(G2054,1)</f>
        <v>sankmc_72.5_1.2_9.8_2.5_6.5_7.5</v>
      </c>
      <c r="B2054" s="1" t="n">
        <v>72.5</v>
      </c>
      <c r="C2054" s="1" t="n">
        <v>1.2</v>
      </c>
      <c r="D2054" s="1" t="n">
        <v>9.8</v>
      </c>
      <c r="E2054" s="1" t="n">
        <v>2.5</v>
      </c>
      <c r="F2054" s="1" t="n">
        <v>6.5</v>
      </c>
      <c r="G2054" s="1" t="n">
        <v>7.5</v>
      </c>
      <c r="H2054" s="1" t="n">
        <v>9E-006</v>
      </c>
      <c r="I2054" s="33" t="n">
        <f aca="false">H2054*1000000</f>
        <v>9</v>
      </c>
      <c r="J2054" s="1" t="s">
        <v>2568</v>
      </c>
      <c r="K2054" s="1" t="n">
        <v>1978</v>
      </c>
      <c r="L2054" s="1" t="s">
        <v>2194</v>
      </c>
    </row>
    <row r="2055" customFormat="false" ht="15" hidden="false" customHeight="false" outlineLevel="0" collapsed="false">
      <c r="A2055" s="6" t="str">
        <f aca="false">"sankmc_"&amp;ROUND(B2055,1)&amp;"_"&amp;ROUND(C2055,1)&amp;"_"&amp;ROUND(D2055,1)&amp;"_"&amp;ROUND(E2055,1)&amp;"_"&amp;ROUND(F2055,1)&amp;"_"&amp;ROUND(G2055,1)</f>
        <v>sankmc_72.5_2.4_14.6_0_3_7.6</v>
      </c>
      <c r="B2055" s="1" t="n">
        <v>72.45</v>
      </c>
      <c r="C2055" s="1" t="n">
        <v>2.37</v>
      </c>
      <c r="D2055" s="1" t="n">
        <v>14.63</v>
      </c>
      <c r="E2055" s="1" t="n">
        <v>0</v>
      </c>
      <c r="F2055" s="1" t="n">
        <v>3</v>
      </c>
      <c r="G2055" s="1" t="n">
        <v>7.55</v>
      </c>
      <c r="H2055" s="33" t="n">
        <v>8.1E-006</v>
      </c>
      <c r="I2055" s="33" t="n">
        <f aca="false">H2055*1000000</f>
        <v>8.1</v>
      </c>
      <c r="J2055" s="1" t="s">
        <v>2545</v>
      </c>
      <c r="K2055" s="1" t="n">
        <v>2003</v>
      </c>
      <c r="L2055" s="1" t="s">
        <v>2194</v>
      </c>
    </row>
    <row r="2056" customFormat="false" ht="15" hidden="false" customHeight="false" outlineLevel="0" collapsed="false">
      <c r="A2056" s="6" t="str">
        <f aca="false">"sankmc_"&amp;ROUND(B2056,1)&amp;"_"&amp;ROUND(C2056,1)&amp;"_"&amp;ROUND(D2056,1)&amp;"_"&amp;ROUND(E2056,1)&amp;"_"&amp;ROUND(F2056,1)&amp;"_"&amp;ROUND(G2056,1)</f>
        <v>sankmc_72.5_2.5_11.9_0.6_10_2.5</v>
      </c>
      <c r="B2056" s="1" t="n">
        <v>72.5</v>
      </c>
      <c r="C2056" s="1" t="n">
        <v>2.5</v>
      </c>
      <c r="D2056" s="1" t="n">
        <v>11.9</v>
      </c>
      <c r="E2056" s="1" t="n">
        <v>0.6</v>
      </c>
      <c r="F2056" s="1" t="n">
        <v>10</v>
      </c>
      <c r="G2056" s="1" t="n">
        <v>2.5</v>
      </c>
      <c r="H2056" s="33" t="n">
        <v>7.9E-006</v>
      </c>
      <c r="I2056" s="33" t="n">
        <f aca="false">H2056*1000000</f>
        <v>7.9</v>
      </c>
      <c r="J2056" s="1" t="s">
        <v>2432</v>
      </c>
      <c r="K2056" s="1" t="n">
        <v>2014</v>
      </c>
      <c r="L2056" s="1" t="s">
        <v>2194</v>
      </c>
    </row>
    <row r="2057" customFormat="false" ht="15" hidden="false" customHeight="false" outlineLevel="0" collapsed="false">
      <c r="A2057" s="6" t="str">
        <f aca="false">"sankmc_"&amp;ROUND(B2057,1)&amp;"_"&amp;ROUND(C2057,1)&amp;"_"&amp;ROUND(D2057,1)&amp;"_"&amp;ROUND(E2057,1)&amp;"_"&amp;ROUND(F2057,1)&amp;"_"&amp;ROUND(G2057,1)</f>
        <v>sankmc_72.5_2.5_11.9_0.6_11.2_1.3</v>
      </c>
      <c r="B2057" s="1" t="n">
        <v>72.5</v>
      </c>
      <c r="C2057" s="1" t="n">
        <v>2.5</v>
      </c>
      <c r="D2057" s="1" t="n">
        <v>11.9</v>
      </c>
      <c r="E2057" s="1" t="n">
        <v>0.6</v>
      </c>
      <c r="F2057" s="1" t="n">
        <v>11.2</v>
      </c>
      <c r="G2057" s="1" t="n">
        <v>1.3</v>
      </c>
      <c r="H2057" s="33" t="n">
        <v>8.1E-006</v>
      </c>
      <c r="I2057" s="33" t="n">
        <f aca="false">H2057*1000000</f>
        <v>8.1</v>
      </c>
      <c r="J2057" s="1" t="s">
        <v>2432</v>
      </c>
      <c r="K2057" s="1" t="n">
        <v>2014</v>
      </c>
      <c r="L2057" s="1" t="s">
        <v>2194</v>
      </c>
    </row>
    <row r="2058" customFormat="false" ht="15" hidden="false" customHeight="false" outlineLevel="0" collapsed="false">
      <c r="A2058" s="6" t="str">
        <f aca="false">"sankmc_"&amp;ROUND(B2058,1)&amp;"_"&amp;ROUND(C2058,1)&amp;"_"&amp;ROUND(D2058,1)&amp;"_"&amp;ROUND(E2058,1)&amp;"_"&amp;ROUND(F2058,1)&amp;"_"&amp;ROUND(G2058,1)</f>
        <v>sankmc_72.5_3_4.7_8_11.8_0</v>
      </c>
      <c r="B2058" s="1" t="n">
        <v>72.5227477252275</v>
      </c>
      <c r="C2058" s="1" t="n">
        <v>2.96970302969703</v>
      </c>
      <c r="D2058" s="1" t="n">
        <v>4.68953104689531</v>
      </c>
      <c r="E2058" s="1" t="n">
        <v>8.00919908009199</v>
      </c>
      <c r="F2058" s="1" t="n">
        <v>11.8088191180882</v>
      </c>
      <c r="G2058" s="1" t="n">
        <v>0</v>
      </c>
      <c r="H2058" s="33" t="n">
        <v>8.7E-006</v>
      </c>
      <c r="I2058" s="33" t="n">
        <f aca="false">H2058*1000000</f>
        <v>8.7</v>
      </c>
      <c r="J2058" s="1" t="s">
        <v>2413</v>
      </c>
      <c r="K2058" s="1" t="n">
        <v>2011</v>
      </c>
      <c r="L2058" s="1" t="s">
        <v>2194</v>
      </c>
    </row>
    <row r="2059" customFormat="false" ht="15" hidden="false" customHeight="false" outlineLevel="0" collapsed="false">
      <c r="A2059" s="6" t="str">
        <f aca="false">"sankmc_"&amp;ROUND(B2059,1)&amp;"_"&amp;ROUND(C2059,1)&amp;"_"&amp;ROUND(D2059,1)&amp;"_"&amp;ROUND(E2059,1)&amp;"_"&amp;ROUND(F2059,1)&amp;"_"&amp;ROUND(G2059,1)</f>
        <v>sankmc_72.5_6.2_12.8_0_8.5_0</v>
      </c>
      <c r="B2059" s="1" t="n">
        <v>72.5</v>
      </c>
      <c r="C2059" s="1" t="n">
        <v>6.2</v>
      </c>
      <c r="D2059" s="1" t="n">
        <v>12.8</v>
      </c>
      <c r="E2059" s="1" t="n">
        <v>0</v>
      </c>
      <c r="F2059" s="1" t="n">
        <v>8.5</v>
      </c>
      <c r="G2059" s="1" t="n">
        <v>0</v>
      </c>
      <c r="H2059" s="33" t="n">
        <v>7.4E-006</v>
      </c>
      <c r="I2059" s="33" t="n">
        <f aca="false">H2059*1000000</f>
        <v>7.4</v>
      </c>
      <c r="J2059" s="1" t="s">
        <v>2523</v>
      </c>
      <c r="K2059" s="1" t="n">
        <v>2012</v>
      </c>
      <c r="L2059" s="1" t="s">
        <v>2194</v>
      </c>
    </row>
    <row r="2060" customFormat="false" ht="15" hidden="false" customHeight="false" outlineLevel="0" collapsed="false">
      <c r="A2060" s="6" t="str">
        <f aca="false">"sankmc_"&amp;ROUND(B2060,1)&amp;"_"&amp;ROUND(C2060,1)&amp;"_"&amp;ROUND(D2060,1)&amp;"_"&amp;ROUND(E2060,1)&amp;"_"&amp;ROUND(F2060,1)&amp;"_"&amp;ROUND(G2060,1)</f>
        <v>sankmc_72.5_6.2_12.8_0_8.5_0</v>
      </c>
      <c r="B2060" s="1" t="n">
        <v>72.5</v>
      </c>
      <c r="C2060" s="1" t="n">
        <v>6.2</v>
      </c>
      <c r="D2060" s="1" t="n">
        <v>12.8</v>
      </c>
      <c r="E2060" s="1" t="n">
        <v>0</v>
      </c>
      <c r="F2060" s="1" t="n">
        <v>8.5</v>
      </c>
      <c r="G2060" s="1" t="n">
        <v>0</v>
      </c>
      <c r="H2060" s="33" t="n">
        <v>7.4E-006</v>
      </c>
      <c r="I2060" s="33" t="n">
        <f aca="false">H2060*1000000</f>
        <v>7.4</v>
      </c>
      <c r="J2060" s="1" t="s">
        <v>2426</v>
      </c>
      <c r="K2060" s="1" t="n">
        <v>2011</v>
      </c>
      <c r="L2060" s="1" t="s">
        <v>2194</v>
      </c>
    </row>
    <row r="2061" customFormat="false" ht="15" hidden="false" customHeight="false" outlineLevel="0" collapsed="false">
      <c r="A2061" s="6" t="str">
        <f aca="false">"sankmc_"&amp;ROUND(B2061,1)&amp;"_"&amp;ROUND(C2061,1)&amp;"_"&amp;ROUND(D2061,1)&amp;"_"&amp;ROUND(E2061,1)&amp;"_"&amp;ROUND(F2061,1)&amp;"_"&amp;ROUND(G2061,1)</f>
        <v>sankmc_72.5_6.2_12.8_0_8.5_0</v>
      </c>
      <c r="B2061" s="1" t="n">
        <v>72.5</v>
      </c>
      <c r="C2061" s="1" t="n">
        <v>6.2</v>
      </c>
      <c r="D2061" s="1" t="n">
        <v>12.8</v>
      </c>
      <c r="E2061" s="1" t="n">
        <v>0</v>
      </c>
      <c r="F2061" s="1" t="n">
        <v>8.5</v>
      </c>
      <c r="G2061" s="1" t="n">
        <v>0</v>
      </c>
      <c r="H2061" s="33" t="n">
        <v>7.4E-006</v>
      </c>
      <c r="I2061" s="33" t="n">
        <f aca="false">H2061*1000000</f>
        <v>7.4</v>
      </c>
      <c r="J2061" s="1" t="s">
        <v>2426</v>
      </c>
      <c r="K2061" s="1" t="n">
        <v>2013</v>
      </c>
      <c r="L2061" s="1" t="s">
        <v>2194</v>
      </c>
    </row>
    <row r="2062" customFormat="false" ht="15" hidden="false" customHeight="false" outlineLevel="0" collapsed="false">
      <c r="A2062" s="6" t="str">
        <f aca="false">"sankmc_"&amp;ROUND(B2062,1)&amp;"_"&amp;ROUND(C2062,1)&amp;"_"&amp;ROUND(D2062,1)&amp;"_"&amp;ROUND(E2062,1)&amp;"_"&amp;ROUND(F2062,1)&amp;"_"&amp;ROUND(G2062,1)</f>
        <v>sankmc_72.5_6.2_12.8_0_8.5_0</v>
      </c>
      <c r="B2062" s="1" t="n">
        <v>72.5</v>
      </c>
      <c r="C2062" s="1" t="n">
        <v>6.2</v>
      </c>
      <c r="D2062" s="1" t="n">
        <v>12.8</v>
      </c>
      <c r="E2062" s="1" t="n">
        <v>0</v>
      </c>
      <c r="F2062" s="1" t="n">
        <v>8.5</v>
      </c>
      <c r="G2062" s="1" t="n">
        <v>0</v>
      </c>
      <c r="H2062" s="33" t="n">
        <v>7.4E-006</v>
      </c>
      <c r="I2062" s="33" t="n">
        <f aca="false">H2062*1000000</f>
        <v>7.4</v>
      </c>
      <c r="J2062" s="1" t="s">
        <v>2569</v>
      </c>
      <c r="K2062" s="1" t="n">
        <v>2013</v>
      </c>
      <c r="L2062" s="1" t="s">
        <v>2194</v>
      </c>
    </row>
    <row r="2063" customFormat="false" ht="15" hidden="false" customHeight="false" outlineLevel="0" collapsed="false">
      <c r="A2063" s="6" t="str">
        <f aca="false">"sankmc_"&amp;ROUND(B2063,1)&amp;"_"&amp;ROUND(C2063,1)&amp;"_"&amp;ROUND(D2063,1)&amp;"_"&amp;ROUND(E2063,1)&amp;"_"&amp;ROUND(F2063,1)&amp;"_"&amp;ROUND(G2063,1)</f>
        <v>sankmc_72.5_9.1_18.4_0_0_0</v>
      </c>
      <c r="B2063" s="1" t="n">
        <v>72.51</v>
      </c>
      <c r="C2063" s="1" t="n">
        <v>9.14</v>
      </c>
      <c r="D2063" s="1" t="n">
        <v>18.35</v>
      </c>
      <c r="E2063" s="1" t="n">
        <v>0</v>
      </c>
      <c r="F2063" s="1" t="n">
        <v>0</v>
      </c>
      <c r="G2063" s="1" t="n">
        <v>0</v>
      </c>
      <c r="H2063" s="33" t="n">
        <v>9.54000015258789E-006</v>
      </c>
      <c r="I2063" s="33" t="n">
        <f aca="false">H2063*1000000</f>
        <v>9.54000015258789</v>
      </c>
      <c r="J2063" s="1" t="s">
        <v>2478</v>
      </c>
      <c r="K2063" s="1" t="n">
        <v>1998</v>
      </c>
      <c r="L2063" s="1" t="s">
        <v>2194</v>
      </c>
    </row>
    <row r="2064" customFormat="false" ht="15" hidden="false" customHeight="false" outlineLevel="0" collapsed="false">
      <c r="A2064" s="6" t="str">
        <f aca="false">"sankmc_"&amp;ROUND(B2064,1)&amp;"_"&amp;ROUND(C2064,1)&amp;"_"&amp;ROUND(D2064,1)&amp;"_"&amp;ROUND(E2064,1)&amp;"_"&amp;ROUND(F2064,1)&amp;"_"&amp;ROUND(G2064,1)</f>
        <v>sankmc_72.6_0_13_0_0_14.4</v>
      </c>
      <c r="B2064" s="1" t="n">
        <v>72.5927407259274</v>
      </c>
      <c r="C2064" s="1" t="n">
        <v>0</v>
      </c>
      <c r="D2064" s="1" t="n">
        <v>13.018698130187</v>
      </c>
      <c r="E2064" s="1" t="n">
        <v>0</v>
      </c>
      <c r="F2064" s="1" t="n">
        <v>0</v>
      </c>
      <c r="G2064" s="1" t="n">
        <v>14.3885611438856</v>
      </c>
      <c r="H2064" s="33" t="n">
        <v>8.66999969482422E-006</v>
      </c>
      <c r="I2064" s="33" t="n">
        <f aca="false">H2064*1000000</f>
        <v>8.66999969482422</v>
      </c>
      <c r="J2064" s="1" t="s">
        <v>2555</v>
      </c>
      <c r="K2064" s="1" t="n">
        <v>1971</v>
      </c>
      <c r="L2064" s="1" t="s">
        <v>2194</v>
      </c>
    </row>
    <row r="2065" customFormat="false" ht="15" hidden="false" customHeight="false" outlineLevel="0" collapsed="false">
      <c r="A2065" s="6" t="str">
        <f aca="false">"sankmc_"&amp;ROUND(B2065,1)&amp;"_"&amp;ROUND(C2065,1)&amp;"_"&amp;ROUND(D2065,1)&amp;"_"&amp;ROUND(E2065,1)&amp;"_"&amp;ROUND(F2065,1)&amp;"_"&amp;ROUND(G2065,1)</f>
        <v>sankmc_72.6_0_15.2_0_6.1_6.1</v>
      </c>
      <c r="B2065" s="1" t="n">
        <v>72.5672567256726</v>
      </c>
      <c r="C2065" s="1" t="n">
        <v>0</v>
      </c>
      <c r="D2065" s="1" t="n">
        <v>15.2115211521152</v>
      </c>
      <c r="E2065" s="1" t="n">
        <v>0</v>
      </c>
      <c r="F2065" s="1" t="n">
        <v>6.11061106110611</v>
      </c>
      <c r="G2065" s="1" t="n">
        <v>6.11061106110611</v>
      </c>
      <c r="H2065" s="33" t="n">
        <v>8.175E-006</v>
      </c>
      <c r="I2065" s="33" t="n">
        <f aca="false">H2065*1000000</f>
        <v>8.175</v>
      </c>
      <c r="J2065" s="1" t="s">
        <v>2514</v>
      </c>
      <c r="K2065" s="1" t="n">
        <v>1970</v>
      </c>
      <c r="L2065" s="1" t="s">
        <v>2194</v>
      </c>
    </row>
    <row r="2066" customFormat="false" ht="15" hidden="false" customHeight="false" outlineLevel="0" collapsed="false">
      <c r="A2066" s="6" t="str">
        <f aca="false">"sankmc_"&amp;ROUND(B2066,1)&amp;"_"&amp;ROUND(C2066,1)&amp;"_"&amp;ROUND(D2066,1)&amp;"_"&amp;ROUND(E2066,1)&amp;"_"&amp;ROUND(F2066,1)&amp;"_"&amp;ROUND(G2066,1)</f>
        <v>sankmc_72.6_0.9_12.2_0.3_3.7_10.3</v>
      </c>
      <c r="B2066" s="1" t="n">
        <v>72.5872587258726</v>
      </c>
      <c r="C2066" s="1" t="n">
        <v>0.91009100910091</v>
      </c>
      <c r="D2066" s="1" t="n">
        <v>12.2112211221122</v>
      </c>
      <c r="E2066" s="1" t="n">
        <v>0.32003200320032</v>
      </c>
      <c r="F2066" s="1" t="n">
        <v>3.66036603660366</v>
      </c>
      <c r="G2066" s="1" t="n">
        <v>10.3110311031103</v>
      </c>
      <c r="H2066" s="33" t="n">
        <v>8.2E-006</v>
      </c>
      <c r="I2066" s="33" t="n">
        <f aca="false">H2066*1000000</f>
        <v>8.2</v>
      </c>
      <c r="J2066" s="1" t="s">
        <v>2570</v>
      </c>
      <c r="K2066" s="1" t="n">
        <v>1990</v>
      </c>
      <c r="L2066" s="1" t="s">
        <v>2194</v>
      </c>
    </row>
    <row r="2067" customFormat="false" ht="15" hidden="false" customHeight="false" outlineLevel="0" collapsed="false">
      <c r="A2067" s="6" t="str">
        <f aca="false">"sankmc_"&amp;ROUND(B2067,1)&amp;"_"&amp;ROUND(C2067,1)&amp;"_"&amp;ROUND(D2067,1)&amp;"_"&amp;ROUND(E2067,1)&amp;"_"&amp;ROUND(F2067,1)&amp;"_"&amp;ROUND(G2067,1)</f>
        <v>sankmc_72.6_1.4_9.8_2.6_5.4_8.2</v>
      </c>
      <c r="B2067" s="1" t="n">
        <v>72.6172617261726</v>
      </c>
      <c r="C2067" s="1" t="n">
        <v>1.42014201420142</v>
      </c>
      <c r="D2067" s="1" t="n">
        <v>9.83098309830983</v>
      </c>
      <c r="E2067" s="1" t="n">
        <v>2.56025602560256</v>
      </c>
      <c r="F2067" s="1" t="n">
        <v>5.39053905390539</v>
      </c>
      <c r="G2067" s="1" t="n">
        <v>8.18081808180818</v>
      </c>
      <c r="H2067" s="33" t="n">
        <v>7.30999984741211E-006</v>
      </c>
      <c r="I2067" s="33" t="n">
        <f aca="false">H2067*1000000</f>
        <v>7.30999984741211</v>
      </c>
      <c r="J2067" s="1" t="s">
        <v>2571</v>
      </c>
      <c r="K2067" s="1" t="n">
        <v>1975</v>
      </c>
      <c r="L2067" s="1" t="s">
        <v>2194</v>
      </c>
    </row>
    <row r="2068" customFormat="false" ht="15" hidden="false" customHeight="false" outlineLevel="0" collapsed="false">
      <c r="A2068" s="6" t="str">
        <f aca="false">"sankmc_"&amp;ROUND(B2068,1)&amp;"_"&amp;ROUND(C2068,1)&amp;"_"&amp;ROUND(D2068,1)&amp;"_"&amp;ROUND(E2068,1)&amp;"_"&amp;ROUND(F2068,1)&amp;"_"&amp;ROUND(G2068,1)</f>
        <v>sankmc_72.6_1.8_12.3_1.3_0_12</v>
      </c>
      <c r="B2068" s="1" t="n">
        <v>72.6227377262274</v>
      </c>
      <c r="C2068" s="1" t="n">
        <v>1.7998200179982</v>
      </c>
      <c r="D2068" s="1" t="n">
        <v>12.3087691230877</v>
      </c>
      <c r="E2068" s="1" t="n">
        <v>1.2998700129987</v>
      </c>
      <c r="F2068" s="1" t="n">
        <v>0</v>
      </c>
      <c r="G2068" s="1" t="n">
        <v>11.968803119688</v>
      </c>
      <c r="H2068" s="33" t="n">
        <v>9.00999984741211E-006</v>
      </c>
      <c r="I2068" s="33" t="n">
        <f aca="false">H2068*1000000</f>
        <v>9.00999984741211</v>
      </c>
      <c r="J2068" s="1" t="s">
        <v>2471</v>
      </c>
      <c r="K2068" s="1" t="n">
        <v>1956</v>
      </c>
      <c r="L2068" s="1" t="s">
        <v>2194</v>
      </c>
    </row>
    <row r="2069" customFormat="false" ht="15" hidden="false" customHeight="false" outlineLevel="0" collapsed="false">
      <c r="A2069" s="6" t="str">
        <f aca="false">"sankmc_"&amp;ROUND(B2069,1)&amp;"_"&amp;ROUND(C2069,1)&amp;"_"&amp;ROUND(D2069,1)&amp;"_"&amp;ROUND(E2069,1)&amp;"_"&amp;ROUND(F2069,1)&amp;"_"&amp;ROUND(G2069,1)</f>
        <v>sankmc_72.6_3_24.4_0_0_0</v>
      </c>
      <c r="B2069" s="1" t="n">
        <v>72.64</v>
      </c>
      <c r="C2069" s="1" t="n">
        <v>2.98</v>
      </c>
      <c r="D2069" s="1" t="n">
        <v>24.38</v>
      </c>
      <c r="E2069" s="1" t="n">
        <v>0</v>
      </c>
      <c r="F2069" s="1" t="n">
        <v>0</v>
      </c>
      <c r="G2069" s="1" t="n">
        <v>0</v>
      </c>
      <c r="H2069" s="33" t="n">
        <v>1.40099990844727E-005</v>
      </c>
      <c r="I2069" s="33" t="n">
        <f aca="false">H2069*1000000</f>
        <v>14.0099990844727</v>
      </c>
      <c r="J2069" s="1" t="s">
        <v>2347</v>
      </c>
      <c r="K2069" s="1" t="n">
        <v>1935</v>
      </c>
      <c r="L2069" s="1" t="s">
        <v>2194</v>
      </c>
    </row>
    <row r="2070" customFormat="false" ht="15" hidden="false" customHeight="false" outlineLevel="0" collapsed="false">
      <c r="A2070" s="6" t="str">
        <f aca="false">"sankmc_"&amp;ROUND(B2070,1)&amp;"_"&amp;ROUND(C2070,1)&amp;"_"&amp;ROUND(D2070,1)&amp;"_"&amp;ROUND(E2070,1)&amp;"_"&amp;ROUND(F2070,1)&amp;"_"&amp;ROUND(G2070,1)</f>
        <v>sankmc_72.6_9.9_7.3_0_5_5.2</v>
      </c>
      <c r="B2070" s="1" t="n">
        <v>72.55</v>
      </c>
      <c r="C2070" s="1" t="n">
        <v>9.91</v>
      </c>
      <c r="D2070" s="1" t="n">
        <v>7.33999999999999</v>
      </c>
      <c r="E2070" s="1" t="n">
        <v>0</v>
      </c>
      <c r="F2070" s="1" t="n">
        <v>5.01999999999999</v>
      </c>
      <c r="G2070" s="1" t="n">
        <v>5.18</v>
      </c>
      <c r="H2070" s="33" t="n">
        <v>5.57000007629395E-006</v>
      </c>
      <c r="I2070" s="33" t="n">
        <f aca="false">H2070*1000000</f>
        <v>5.57000007629395</v>
      </c>
      <c r="J2070" s="1" t="s">
        <v>2443</v>
      </c>
      <c r="K2070" s="1" t="n">
        <v>2011</v>
      </c>
      <c r="L2070" s="1" t="s">
        <v>2194</v>
      </c>
    </row>
    <row r="2071" customFormat="false" ht="15" hidden="false" customHeight="false" outlineLevel="0" collapsed="false">
      <c r="A2071" s="6" t="str">
        <f aca="false">"sankmc_"&amp;ROUND(B2071,1)&amp;"_"&amp;ROUND(C2071,1)&amp;"_"&amp;ROUND(D2071,1)&amp;"_"&amp;ROUND(E2071,1)&amp;"_"&amp;ROUND(F2071,1)&amp;"_"&amp;ROUND(G2071,1)</f>
        <v>sankmc_72.7_0_14.5_12.7_0_0</v>
      </c>
      <c r="B2071" s="1" t="n">
        <v>72.72</v>
      </c>
      <c r="C2071" s="1" t="n">
        <v>0</v>
      </c>
      <c r="D2071" s="1" t="n">
        <v>14.54</v>
      </c>
      <c r="E2071" s="1" t="n">
        <v>12.74</v>
      </c>
      <c r="F2071" s="1" t="n">
        <v>0</v>
      </c>
      <c r="G2071" s="1" t="n">
        <v>0</v>
      </c>
      <c r="H2071" s="33" t="n">
        <v>1.36699996948242E-005</v>
      </c>
      <c r="I2071" s="33" t="n">
        <f aca="false">H2071*1000000</f>
        <v>13.6699996948242</v>
      </c>
      <c r="J2071" s="1" t="s">
        <v>2572</v>
      </c>
      <c r="K2071" s="1" t="n">
        <v>1969</v>
      </c>
      <c r="L2071" s="1" t="s">
        <v>2194</v>
      </c>
    </row>
    <row r="2072" customFormat="false" ht="15" hidden="false" customHeight="false" outlineLevel="0" collapsed="false">
      <c r="A2072" s="6" t="str">
        <f aca="false">"sankmc_"&amp;ROUND(B2072,1)&amp;"_"&amp;ROUND(C2072,1)&amp;"_"&amp;ROUND(D2072,1)&amp;"_"&amp;ROUND(E2072,1)&amp;"_"&amp;ROUND(F2072,1)&amp;"_"&amp;ROUND(G2072,1)</f>
        <v>sankmc_72.7_0_23.6_3.6_0_0</v>
      </c>
      <c r="B2072" s="1" t="n">
        <v>72.72</v>
      </c>
      <c r="C2072" s="1" t="n">
        <v>0</v>
      </c>
      <c r="D2072" s="1" t="n">
        <v>23.64</v>
      </c>
      <c r="E2072" s="1" t="n">
        <v>3.64</v>
      </c>
      <c r="F2072" s="1" t="n">
        <v>0</v>
      </c>
      <c r="G2072" s="1" t="n">
        <v>0</v>
      </c>
      <c r="H2072" s="33" t="n">
        <v>1.24400001525879E-005</v>
      </c>
      <c r="I2072" s="33" t="n">
        <f aca="false">H2072*1000000</f>
        <v>12.4400001525879</v>
      </c>
      <c r="J2072" s="1" t="s">
        <v>2572</v>
      </c>
      <c r="K2072" s="1" t="n">
        <v>1969</v>
      </c>
      <c r="L2072" s="1" t="s">
        <v>2194</v>
      </c>
    </row>
    <row r="2073" customFormat="false" ht="15" hidden="false" customHeight="false" outlineLevel="0" collapsed="false">
      <c r="A2073" s="6" t="str">
        <f aca="false">"sankmc_"&amp;ROUND(B2073,1)&amp;"_"&amp;ROUND(C2073,1)&amp;"_"&amp;ROUND(D2073,1)&amp;"_"&amp;ROUND(E2073,1)&amp;"_"&amp;ROUND(F2073,1)&amp;"_"&amp;ROUND(G2073,1)</f>
        <v>sankmc_72.7_1.1_15.3_1.7_3_6.3</v>
      </c>
      <c r="B2073" s="1" t="n">
        <v>72.66</v>
      </c>
      <c r="C2073" s="1" t="n">
        <v>1.07</v>
      </c>
      <c r="D2073" s="1" t="n">
        <v>15.34</v>
      </c>
      <c r="E2073" s="1" t="n">
        <v>1.67</v>
      </c>
      <c r="F2073" s="1" t="n">
        <v>3</v>
      </c>
      <c r="G2073" s="1" t="n">
        <v>6.26</v>
      </c>
      <c r="H2073" s="33" t="n">
        <v>9.9E-006</v>
      </c>
      <c r="I2073" s="33" t="n">
        <f aca="false">H2073*1000000</f>
        <v>9.9</v>
      </c>
      <c r="J2073" s="1" t="s">
        <v>2543</v>
      </c>
      <c r="K2073" s="1" t="n">
        <v>1964</v>
      </c>
      <c r="L2073" s="1" t="s">
        <v>2194</v>
      </c>
    </row>
    <row r="2074" customFormat="false" ht="15" hidden="false" customHeight="false" outlineLevel="0" collapsed="false">
      <c r="A2074" s="6" t="str">
        <f aca="false">"sankmc_"&amp;ROUND(B2074,1)&amp;"_"&amp;ROUND(C2074,1)&amp;"_"&amp;ROUND(D2074,1)&amp;"_"&amp;ROUND(E2074,1)&amp;"_"&amp;ROUND(F2074,1)&amp;"_"&amp;ROUND(G2074,1)</f>
        <v>sankmc_72.7_1.2_13.5_0.6_4.5_7.5</v>
      </c>
      <c r="B2074" s="1" t="n">
        <v>72.74</v>
      </c>
      <c r="C2074" s="1" t="n">
        <v>1.17</v>
      </c>
      <c r="D2074" s="1" t="n">
        <v>13.52</v>
      </c>
      <c r="E2074" s="1" t="n">
        <v>0.64</v>
      </c>
      <c r="F2074" s="1" t="n">
        <v>4.46</v>
      </c>
      <c r="G2074" s="1" t="n">
        <v>7.47</v>
      </c>
      <c r="H2074" s="33" t="n">
        <v>9.2E-006</v>
      </c>
      <c r="I2074" s="33" t="n">
        <f aca="false">H2074*1000000</f>
        <v>9.2</v>
      </c>
      <c r="J2074" s="1" t="s">
        <v>2425</v>
      </c>
      <c r="K2074" s="1" t="n">
        <v>1974</v>
      </c>
      <c r="L2074" s="1" t="s">
        <v>2194</v>
      </c>
    </row>
    <row r="2075" customFormat="false" ht="15" hidden="false" customHeight="false" outlineLevel="0" collapsed="false">
      <c r="A2075" s="6" t="str">
        <f aca="false">"sankmc_"&amp;ROUND(B2075,1)&amp;"_"&amp;ROUND(C2075,1)&amp;"_"&amp;ROUND(D2075,1)&amp;"_"&amp;ROUND(E2075,1)&amp;"_"&amp;ROUND(F2075,1)&amp;"_"&amp;ROUND(G2075,1)</f>
        <v>sankmc_72.7_1.3_13.6_0.4_3.4_8.6</v>
      </c>
      <c r="B2075" s="1" t="n">
        <v>72.7</v>
      </c>
      <c r="C2075" s="1" t="n">
        <v>1.3</v>
      </c>
      <c r="D2075" s="1" t="n">
        <v>13.6</v>
      </c>
      <c r="E2075" s="1" t="n">
        <v>0.4</v>
      </c>
      <c r="F2075" s="1" t="n">
        <v>3.4</v>
      </c>
      <c r="G2075" s="1" t="n">
        <v>8.6</v>
      </c>
      <c r="H2075" s="33" t="n">
        <v>8.9067497253418E-006</v>
      </c>
      <c r="I2075" s="33" t="n">
        <f aca="false">H2075*1000000</f>
        <v>8.9067497253418</v>
      </c>
      <c r="J2075" s="1" t="s">
        <v>2573</v>
      </c>
      <c r="K2075" s="1" t="n">
        <v>1987</v>
      </c>
      <c r="L2075" s="1" t="s">
        <v>2194</v>
      </c>
    </row>
    <row r="2076" customFormat="false" ht="15" hidden="false" customHeight="false" outlineLevel="0" collapsed="false">
      <c r="A2076" s="6" t="str">
        <f aca="false">"sankmc_"&amp;ROUND(B2076,1)&amp;"_"&amp;ROUND(C2076,1)&amp;"_"&amp;ROUND(D2076,1)&amp;"_"&amp;ROUND(E2076,1)&amp;"_"&amp;ROUND(F2076,1)&amp;"_"&amp;ROUND(G2076,1)</f>
        <v>sankmc_72.7_6.1_15.9_0_0_5.4</v>
      </c>
      <c r="B2076" s="1" t="n">
        <v>72.65</v>
      </c>
      <c r="C2076" s="1" t="n">
        <v>6.08999999999999</v>
      </c>
      <c r="D2076" s="1" t="n">
        <v>15.89</v>
      </c>
      <c r="E2076" s="1" t="n">
        <v>0</v>
      </c>
      <c r="F2076" s="1" t="n">
        <v>0</v>
      </c>
      <c r="G2076" s="1" t="n">
        <v>5.37</v>
      </c>
      <c r="H2076" s="33" t="n">
        <v>9.1E-006</v>
      </c>
      <c r="I2076" s="33" t="n">
        <f aca="false">H2076*1000000</f>
        <v>9.1</v>
      </c>
      <c r="J2076" s="1" t="s">
        <v>2356</v>
      </c>
      <c r="K2076" s="1" t="n">
        <v>1997</v>
      </c>
      <c r="L2076" s="1" t="s">
        <v>2194</v>
      </c>
    </row>
    <row r="2077" customFormat="false" ht="15" hidden="false" customHeight="false" outlineLevel="0" collapsed="false">
      <c r="A2077" s="6" t="str">
        <f aca="false">"sankmc_"&amp;ROUND(B2077,1)&amp;"_"&amp;ROUND(C2077,1)&amp;"_"&amp;ROUND(D2077,1)&amp;"_"&amp;ROUND(E2077,1)&amp;"_"&amp;ROUND(F2077,1)&amp;"_"&amp;ROUND(G2077,1)</f>
        <v>sankmc_72.7_6.3_12.5_0_8.5_0</v>
      </c>
      <c r="B2077" s="1" t="n">
        <v>72.7</v>
      </c>
      <c r="C2077" s="1" t="n">
        <v>6.3</v>
      </c>
      <c r="D2077" s="1" t="n">
        <v>12.5</v>
      </c>
      <c r="E2077" s="1" t="n">
        <v>0</v>
      </c>
      <c r="F2077" s="1" t="n">
        <v>8.5</v>
      </c>
      <c r="G2077" s="1" t="n">
        <v>0</v>
      </c>
      <c r="H2077" s="33" t="n">
        <v>7.4E-006</v>
      </c>
      <c r="I2077" s="33" t="n">
        <f aca="false">H2077*1000000</f>
        <v>7.4</v>
      </c>
      <c r="J2077" s="1" t="s">
        <v>2426</v>
      </c>
      <c r="K2077" s="1" t="n">
        <v>2011</v>
      </c>
      <c r="L2077" s="1" t="s">
        <v>2194</v>
      </c>
    </row>
    <row r="2078" customFormat="false" ht="15" hidden="false" customHeight="false" outlineLevel="0" collapsed="false">
      <c r="A2078" s="6" t="str">
        <f aca="false">"sankmc_"&amp;ROUND(B2078,1)&amp;"_"&amp;ROUND(C2078,1)&amp;"_"&amp;ROUND(D2078,1)&amp;"_"&amp;ROUND(E2078,1)&amp;"_"&amp;ROUND(F2078,1)&amp;"_"&amp;ROUND(G2078,1)</f>
        <v>sankmc_72.8_0_15.8_0_5.3_6.1</v>
      </c>
      <c r="B2078" s="1" t="n">
        <v>72.78</v>
      </c>
      <c r="C2078" s="1" t="n">
        <v>0</v>
      </c>
      <c r="D2078" s="1" t="n">
        <v>15.83</v>
      </c>
      <c r="E2078" s="1" t="n">
        <v>0</v>
      </c>
      <c r="F2078" s="1" t="n">
        <v>5.28</v>
      </c>
      <c r="G2078" s="1" t="n">
        <v>6.11</v>
      </c>
      <c r="H2078" s="1" t="n">
        <v>9E-006</v>
      </c>
      <c r="I2078" s="33" t="n">
        <f aca="false">H2078*1000000</f>
        <v>9</v>
      </c>
      <c r="J2078" s="1" t="s">
        <v>2411</v>
      </c>
      <c r="K2078" s="1" t="n">
        <v>1957</v>
      </c>
      <c r="L2078" s="1" t="s">
        <v>2194</v>
      </c>
    </row>
    <row r="2079" customFormat="false" ht="15" hidden="false" customHeight="false" outlineLevel="0" collapsed="false">
      <c r="A2079" s="6" t="str">
        <f aca="false">"sankmc_"&amp;ROUND(B2079,1)&amp;"_"&amp;ROUND(C2079,1)&amp;"_"&amp;ROUND(D2079,1)&amp;"_"&amp;ROUND(E2079,1)&amp;"_"&amp;ROUND(F2079,1)&amp;"_"&amp;ROUND(G2079,1)</f>
        <v>sankmc_72.8_0_16.2_0_5.6_5.5</v>
      </c>
      <c r="B2079" s="1" t="n">
        <v>72.75</v>
      </c>
      <c r="C2079" s="1" t="n">
        <v>0</v>
      </c>
      <c r="D2079" s="1" t="n">
        <v>16.2</v>
      </c>
      <c r="E2079" s="1" t="n">
        <v>0</v>
      </c>
      <c r="F2079" s="1" t="n">
        <v>5.57</v>
      </c>
      <c r="G2079" s="1" t="n">
        <v>5.48</v>
      </c>
      <c r="H2079" s="33" t="n">
        <v>8.51999969482422E-006</v>
      </c>
      <c r="I2079" s="33" t="n">
        <f aca="false">H2079*1000000</f>
        <v>8.51999969482422</v>
      </c>
      <c r="J2079" s="1" t="s">
        <v>2574</v>
      </c>
      <c r="K2079" s="1" t="n">
        <v>1937</v>
      </c>
      <c r="L2079" s="1" t="s">
        <v>2194</v>
      </c>
    </row>
    <row r="2080" customFormat="false" ht="15" hidden="false" customHeight="false" outlineLevel="0" collapsed="false">
      <c r="A2080" s="6" t="str">
        <f aca="false">"sankmc_"&amp;ROUND(B2080,1)&amp;"_"&amp;ROUND(C2080,1)&amp;"_"&amp;ROUND(D2080,1)&amp;"_"&amp;ROUND(E2080,1)&amp;"_"&amp;ROUND(F2080,1)&amp;"_"&amp;ROUND(G2080,1)</f>
        <v>sankmc_72.8_0_16.4_0_0_10.8</v>
      </c>
      <c r="B2080" s="1" t="n">
        <v>72.83</v>
      </c>
      <c r="C2080" s="1" t="n">
        <v>0</v>
      </c>
      <c r="D2080" s="1" t="n">
        <v>16.41</v>
      </c>
      <c r="E2080" s="1" t="n">
        <v>0</v>
      </c>
      <c r="F2080" s="1" t="n">
        <v>0</v>
      </c>
      <c r="G2080" s="1" t="n">
        <v>10.76</v>
      </c>
      <c r="H2080" s="33" t="n">
        <v>1.00101036071777E-005</v>
      </c>
      <c r="I2080" s="33" t="n">
        <f aca="false">H2080*1000000</f>
        <v>10.0101036071777</v>
      </c>
      <c r="J2080" s="1" t="s">
        <v>2409</v>
      </c>
      <c r="K2080" s="1" t="n">
        <v>1934</v>
      </c>
      <c r="L2080" s="1" t="s">
        <v>2194</v>
      </c>
    </row>
    <row r="2081" customFormat="false" ht="15" hidden="false" customHeight="false" outlineLevel="0" collapsed="false">
      <c r="A2081" s="6" t="str">
        <f aca="false">"sankmc_"&amp;ROUND(B2081,1)&amp;"_"&amp;ROUND(C2081,1)&amp;"_"&amp;ROUND(D2081,1)&amp;"_"&amp;ROUND(E2081,1)&amp;"_"&amp;ROUND(F2081,1)&amp;"_"&amp;ROUND(G2081,1)</f>
        <v>sankmc_72.8_0_27.2_0_0_0</v>
      </c>
      <c r="B2081" s="1" t="n">
        <v>72.77</v>
      </c>
      <c r="C2081" s="1" t="n">
        <v>0</v>
      </c>
      <c r="D2081" s="1" t="n">
        <v>27.23</v>
      </c>
      <c r="E2081" s="1" t="n">
        <v>0</v>
      </c>
      <c r="F2081" s="1" t="n">
        <v>0</v>
      </c>
      <c r="G2081" s="1" t="n">
        <v>0</v>
      </c>
      <c r="H2081" s="33" t="n">
        <v>1.38953125E-005</v>
      </c>
      <c r="I2081" s="33" t="n">
        <f aca="false">H2081*1000000</f>
        <v>13.8953125</v>
      </c>
      <c r="J2081" s="1" t="s">
        <v>2252</v>
      </c>
      <c r="K2081" s="1" t="n">
        <v>1934</v>
      </c>
      <c r="L2081" s="1" t="s">
        <v>2194</v>
      </c>
    </row>
    <row r="2082" customFormat="false" ht="15" hidden="false" customHeight="false" outlineLevel="0" collapsed="false">
      <c r="A2082" s="6" t="str">
        <f aca="false">"sankmc_"&amp;ROUND(B2082,1)&amp;"_"&amp;ROUND(C2082,1)&amp;"_"&amp;ROUND(D2082,1)&amp;"_"&amp;ROUND(E2082,1)&amp;"_"&amp;ROUND(F2082,1)&amp;"_"&amp;ROUND(G2082,1)</f>
        <v>sankmc_72.9_0_16.2_0_5.4_5.5</v>
      </c>
      <c r="B2082" s="1" t="n">
        <v>72.88</v>
      </c>
      <c r="C2082" s="1" t="n">
        <v>0</v>
      </c>
      <c r="D2082" s="1" t="n">
        <v>16.21</v>
      </c>
      <c r="E2082" s="1" t="n">
        <v>0</v>
      </c>
      <c r="F2082" s="1" t="n">
        <v>5.42999999999999</v>
      </c>
      <c r="G2082" s="1" t="n">
        <v>5.48</v>
      </c>
      <c r="H2082" s="33" t="n">
        <v>8.35E-006</v>
      </c>
      <c r="I2082" s="33" t="n">
        <f aca="false">H2082*1000000</f>
        <v>8.35</v>
      </c>
      <c r="J2082" s="1" t="s">
        <v>2574</v>
      </c>
      <c r="K2082" s="1" t="n">
        <v>1937</v>
      </c>
      <c r="L2082" s="1" t="s">
        <v>2194</v>
      </c>
    </row>
    <row r="2083" customFormat="false" ht="15" hidden="false" customHeight="false" outlineLevel="0" collapsed="false">
      <c r="A2083" s="6" t="str">
        <f aca="false">"sankmc_"&amp;ROUND(B2083,1)&amp;"_"&amp;ROUND(C2083,1)&amp;"_"&amp;ROUND(D2083,1)&amp;"_"&amp;ROUND(E2083,1)&amp;"_"&amp;ROUND(F2083,1)&amp;"_"&amp;ROUND(G2083,1)</f>
        <v>sankmc_72.9_0.6_15.4_0.4_5.3_5.5</v>
      </c>
      <c r="B2083" s="1" t="n">
        <v>72.86</v>
      </c>
      <c r="C2083" s="1" t="n">
        <v>0.58</v>
      </c>
      <c r="D2083" s="1" t="n">
        <v>15.35</v>
      </c>
      <c r="E2083" s="1" t="n">
        <v>0.38</v>
      </c>
      <c r="F2083" s="1" t="n">
        <v>5.30999999999999</v>
      </c>
      <c r="G2083" s="1" t="n">
        <v>5.52</v>
      </c>
      <c r="H2083" s="33" t="n">
        <v>9.3E-006</v>
      </c>
      <c r="I2083" s="33" t="n">
        <f aca="false">H2083*1000000</f>
        <v>9.3</v>
      </c>
      <c r="J2083" s="1" t="s">
        <v>2575</v>
      </c>
      <c r="K2083" s="1" t="n">
        <v>1978</v>
      </c>
      <c r="L2083" s="1" t="s">
        <v>2194</v>
      </c>
    </row>
    <row r="2084" customFormat="false" ht="15" hidden="false" customHeight="false" outlineLevel="0" collapsed="false">
      <c r="A2084" s="6" t="str">
        <f aca="false">"sankmc_"&amp;ROUND(B2084,1)&amp;"_"&amp;ROUND(C2084,1)&amp;"_"&amp;ROUND(D2084,1)&amp;"_"&amp;ROUND(E2084,1)&amp;"_"&amp;ROUND(F2084,1)&amp;"_"&amp;ROUND(G2084,1)</f>
        <v>sankmc_72.9_2_18_0.6_4.4_2.1</v>
      </c>
      <c r="B2084" s="1" t="n">
        <v>72.87</v>
      </c>
      <c r="C2084" s="1" t="n">
        <v>2.02</v>
      </c>
      <c r="D2084" s="1" t="n">
        <v>18.02</v>
      </c>
      <c r="E2084" s="1" t="n">
        <v>0.62</v>
      </c>
      <c r="F2084" s="1" t="n">
        <v>4.37</v>
      </c>
      <c r="G2084" s="1" t="n">
        <v>2.1</v>
      </c>
      <c r="H2084" s="33" t="n">
        <v>9.7E-006</v>
      </c>
      <c r="I2084" s="33" t="n">
        <f aca="false">H2084*1000000</f>
        <v>9.7</v>
      </c>
      <c r="J2084" s="1" t="s">
        <v>2576</v>
      </c>
      <c r="K2084" s="1" t="n">
        <v>1978</v>
      </c>
      <c r="L2084" s="1" t="s">
        <v>2194</v>
      </c>
    </row>
    <row r="2085" customFormat="false" ht="15" hidden="false" customHeight="false" outlineLevel="0" collapsed="false">
      <c r="A2085" s="6" t="str">
        <f aca="false">"sankmc_"&amp;ROUND(B2085,1)&amp;"_"&amp;ROUND(C2085,1)&amp;"_"&amp;ROUND(D2085,1)&amp;"_"&amp;ROUND(E2085,1)&amp;"_"&amp;ROUND(F2085,1)&amp;"_"&amp;ROUND(G2085,1)</f>
        <v>sankmc_72.9_4.9_22.2_0_0_0</v>
      </c>
      <c r="B2085" s="1" t="n">
        <v>72.88</v>
      </c>
      <c r="C2085" s="1" t="n">
        <v>4.91</v>
      </c>
      <c r="D2085" s="1" t="n">
        <v>22.21</v>
      </c>
      <c r="E2085" s="1" t="n">
        <v>0</v>
      </c>
      <c r="F2085" s="1" t="n">
        <v>0</v>
      </c>
      <c r="G2085" s="1" t="n">
        <v>0</v>
      </c>
      <c r="H2085" s="33" t="n">
        <v>1.125E-005</v>
      </c>
      <c r="I2085" s="33" t="n">
        <f aca="false">H2085*1000000</f>
        <v>11.25</v>
      </c>
      <c r="J2085" s="1" t="s">
        <v>2507</v>
      </c>
      <c r="K2085" s="1" t="n">
        <v>2002</v>
      </c>
      <c r="L2085" s="1" t="s">
        <v>2194</v>
      </c>
    </row>
    <row r="2086" customFormat="false" ht="15" hidden="false" customHeight="false" outlineLevel="0" collapsed="false">
      <c r="A2086" s="6" t="str">
        <f aca="false">"sankmc_"&amp;ROUND(B2086,1)&amp;"_"&amp;ROUND(C2086,1)&amp;"_"&amp;ROUND(D2086,1)&amp;"_"&amp;ROUND(E2086,1)&amp;"_"&amp;ROUND(F2086,1)&amp;"_"&amp;ROUND(G2086,1)</f>
        <v>sankmc_72.9_9.5_17.7_0_0_0</v>
      </c>
      <c r="B2086" s="1" t="n">
        <v>72.87</v>
      </c>
      <c r="C2086" s="1" t="n">
        <v>9.47</v>
      </c>
      <c r="D2086" s="1" t="n">
        <v>17.66</v>
      </c>
      <c r="E2086" s="1" t="n">
        <v>0</v>
      </c>
      <c r="F2086" s="1" t="n">
        <v>0</v>
      </c>
      <c r="G2086" s="1" t="n">
        <v>0</v>
      </c>
      <c r="H2086" s="33" t="n">
        <v>7.6E-006</v>
      </c>
      <c r="I2086" s="33" t="n">
        <f aca="false">H2086*1000000</f>
        <v>7.6</v>
      </c>
      <c r="J2086" s="1" t="s">
        <v>2338</v>
      </c>
      <c r="K2086" s="1" t="n">
        <v>1934</v>
      </c>
      <c r="L2086" s="1" t="s">
        <v>2194</v>
      </c>
    </row>
    <row r="2087" customFormat="false" ht="15" hidden="false" customHeight="false" outlineLevel="0" collapsed="false">
      <c r="A2087" s="6" t="str">
        <f aca="false">"sankmc_"&amp;ROUND(B2087,1)&amp;"_"&amp;ROUND(C2087,1)&amp;"_"&amp;ROUND(D2087,1)&amp;"_"&amp;ROUND(E2087,1)&amp;"_"&amp;ROUND(F2087,1)&amp;"_"&amp;ROUND(G2087,1)</f>
        <v>sankmc_73_0_14.4_0_0_12.7</v>
      </c>
      <c r="B2087" s="1" t="n">
        <v>72.95</v>
      </c>
      <c r="C2087" s="1" t="n">
        <v>0</v>
      </c>
      <c r="D2087" s="1" t="n">
        <v>14.4</v>
      </c>
      <c r="E2087" s="1" t="n">
        <v>0</v>
      </c>
      <c r="F2087" s="1" t="n">
        <v>0</v>
      </c>
      <c r="G2087" s="1" t="n">
        <v>12.65</v>
      </c>
      <c r="H2087" s="33" t="n">
        <v>9.41877899169922E-006</v>
      </c>
      <c r="I2087" s="33" t="n">
        <f aca="false">H2087*1000000</f>
        <v>9.41877899169922</v>
      </c>
      <c r="J2087" s="1" t="s">
        <v>2409</v>
      </c>
      <c r="K2087" s="1" t="n">
        <v>1934</v>
      </c>
      <c r="L2087" s="1" t="s">
        <v>2194</v>
      </c>
    </row>
    <row r="2088" customFormat="false" ht="15" hidden="false" customHeight="false" outlineLevel="0" collapsed="false">
      <c r="A2088" s="6" t="str">
        <f aca="false">"sankmc_"&amp;ROUND(B2088,1)&amp;"_"&amp;ROUND(C2088,1)&amp;"_"&amp;ROUND(D2088,1)&amp;"_"&amp;ROUND(E2088,1)&amp;"_"&amp;ROUND(F2088,1)&amp;"_"&amp;ROUND(G2088,1)</f>
        <v>sankmc_73_0_15.4_0_4_7.6</v>
      </c>
      <c r="B2088" s="1" t="n">
        <v>73.02</v>
      </c>
      <c r="C2088" s="1" t="n">
        <v>0</v>
      </c>
      <c r="D2088" s="1" t="n">
        <v>15.4</v>
      </c>
      <c r="E2088" s="1" t="n">
        <v>0</v>
      </c>
      <c r="F2088" s="1" t="n">
        <v>3.97</v>
      </c>
      <c r="G2088" s="1" t="n">
        <v>7.61</v>
      </c>
      <c r="H2088" s="33" t="n">
        <v>1.02E-005</v>
      </c>
      <c r="I2088" s="33" t="n">
        <f aca="false">H2088*1000000</f>
        <v>10.2</v>
      </c>
      <c r="J2088" s="1" t="s">
        <v>2577</v>
      </c>
      <c r="K2088" s="1" t="n">
        <v>1920</v>
      </c>
      <c r="L2088" s="1" t="s">
        <v>2194</v>
      </c>
    </row>
    <row r="2089" customFormat="false" ht="15" hidden="false" customHeight="false" outlineLevel="0" collapsed="false">
      <c r="A2089" s="6" t="str">
        <f aca="false">"sankmc_"&amp;ROUND(B2089,1)&amp;"_"&amp;ROUND(C2089,1)&amp;"_"&amp;ROUND(D2089,1)&amp;"_"&amp;ROUND(E2089,1)&amp;"_"&amp;ROUND(F2089,1)&amp;"_"&amp;ROUND(G2089,1)</f>
        <v>sankmc_73_0_16.3_0_4.6_6.1</v>
      </c>
      <c r="B2089" s="1" t="n">
        <v>72.962703729627</v>
      </c>
      <c r="C2089" s="1" t="n">
        <v>0</v>
      </c>
      <c r="D2089" s="1" t="n">
        <v>16.3483651634837</v>
      </c>
      <c r="E2089" s="1" t="n">
        <v>0</v>
      </c>
      <c r="F2089" s="1" t="n">
        <v>4.55954404559544</v>
      </c>
      <c r="G2089" s="1" t="n">
        <v>6.12938706129387</v>
      </c>
      <c r="H2089" s="33" t="n">
        <v>1.07E-005</v>
      </c>
      <c r="I2089" s="33" t="n">
        <f aca="false">H2089*1000000</f>
        <v>10.7</v>
      </c>
      <c r="J2089" s="1" t="s">
        <v>2577</v>
      </c>
      <c r="K2089" s="1" t="n">
        <v>1920</v>
      </c>
      <c r="L2089" s="1" t="s">
        <v>2194</v>
      </c>
    </row>
    <row r="2090" customFormat="false" ht="15" hidden="false" customHeight="false" outlineLevel="0" collapsed="false">
      <c r="A2090" s="6" t="str">
        <f aca="false">"sankmc_"&amp;ROUND(B2090,1)&amp;"_"&amp;ROUND(C2090,1)&amp;"_"&amp;ROUND(D2090,1)&amp;"_"&amp;ROUND(E2090,1)&amp;"_"&amp;ROUND(F2090,1)&amp;"_"&amp;ROUND(G2090,1)</f>
        <v>sankmc_73_0_19_0_0_8</v>
      </c>
      <c r="B2090" s="1" t="n">
        <v>73</v>
      </c>
      <c r="C2090" s="1" t="n">
        <v>0</v>
      </c>
      <c r="D2090" s="1" t="n">
        <v>19</v>
      </c>
      <c r="E2090" s="1" t="n">
        <v>0</v>
      </c>
      <c r="F2090" s="1" t="n">
        <v>0</v>
      </c>
      <c r="G2090" s="1" t="n">
        <v>8</v>
      </c>
      <c r="H2090" s="33" t="n">
        <v>1.12E-005</v>
      </c>
      <c r="I2090" s="33" t="n">
        <f aca="false">H2090*1000000</f>
        <v>11.2</v>
      </c>
      <c r="J2090" s="1" t="s">
        <v>2416</v>
      </c>
      <c r="K2090" s="1" t="n">
        <v>1978</v>
      </c>
      <c r="L2090" s="1" t="s">
        <v>2194</v>
      </c>
    </row>
    <row r="2091" customFormat="false" ht="15" hidden="false" customHeight="false" outlineLevel="0" collapsed="false">
      <c r="A2091" s="6" t="str">
        <f aca="false">"sankmc_"&amp;ROUND(B2091,1)&amp;"_"&amp;ROUND(C2091,1)&amp;"_"&amp;ROUND(D2091,1)&amp;"_"&amp;ROUND(E2091,1)&amp;"_"&amp;ROUND(F2091,1)&amp;"_"&amp;ROUND(G2091,1)</f>
        <v>sankmc_73_0_20_0_7_0</v>
      </c>
      <c r="B2091" s="1" t="n">
        <v>73</v>
      </c>
      <c r="C2091" s="1" t="n">
        <v>0</v>
      </c>
      <c r="D2091" s="1" t="n">
        <v>20</v>
      </c>
      <c r="E2091" s="1" t="n">
        <v>0</v>
      </c>
      <c r="F2091" s="1" t="n">
        <v>7</v>
      </c>
      <c r="G2091" s="1" t="n">
        <v>0</v>
      </c>
      <c r="H2091" s="33" t="n">
        <v>1.015E-005</v>
      </c>
      <c r="I2091" s="33" t="n">
        <f aca="false">H2091*1000000</f>
        <v>10.15</v>
      </c>
      <c r="J2091" s="1" t="s">
        <v>2326</v>
      </c>
      <c r="K2091" s="1" t="n">
        <v>1967</v>
      </c>
      <c r="L2091" s="1" t="s">
        <v>2194</v>
      </c>
    </row>
    <row r="2092" customFormat="false" ht="15" hidden="false" customHeight="false" outlineLevel="0" collapsed="false">
      <c r="A2092" s="6" t="str">
        <f aca="false">"sankmc_"&amp;ROUND(B2092,1)&amp;"_"&amp;ROUND(C2092,1)&amp;"_"&amp;ROUND(D2092,1)&amp;"_"&amp;ROUND(E2092,1)&amp;"_"&amp;ROUND(F2092,1)&amp;"_"&amp;ROUND(G2092,1)</f>
        <v>sankmc_73_0_23.6_0_0_3.4</v>
      </c>
      <c r="B2092" s="1" t="n">
        <v>72.99</v>
      </c>
      <c r="C2092" s="1" t="n">
        <v>0</v>
      </c>
      <c r="D2092" s="1" t="n">
        <v>23.62</v>
      </c>
      <c r="E2092" s="1" t="n">
        <v>0</v>
      </c>
      <c r="F2092" s="1" t="n">
        <v>0</v>
      </c>
      <c r="G2092" s="1" t="n">
        <v>3.39</v>
      </c>
      <c r="H2092" s="33" t="n">
        <v>1.2642749786377E-005</v>
      </c>
      <c r="I2092" s="33" t="n">
        <f aca="false">H2092*1000000</f>
        <v>12.642749786377</v>
      </c>
      <c r="J2092" s="1" t="s">
        <v>2252</v>
      </c>
      <c r="K2092" s="1" t="n">
        <v>1934</v>
      </c>
      <c r="L2092" s="1" t="s">
        <v>2194</v>
      </c>
    </row>
    <row r="2093" customFormat="false" ht="15" hidden="false" customHeight="false" outlineLevel="0" collapsed="false">
      <c r="A2093" s="6" t="str">
        <f aca="false">"sankmc_"&amp;ROUND(B2093,1)&amp;"_"&amp;ROUND(C2093,1)&amp;"_"&amp;ROUND(D2093,1)&amp;"_"&amp;ROUND(E2093,1)&amp;"_"&amp;ROUND(F2093,1)&amp;"_"&amp;ROUND(G2093,1)</f>
        <v>sankmc_73_1.2_13.4_3.8_4.4_4.2</v>
      </c>
      <c r="B2093" s="1" t="n">
        <v>73.027302730273</v>
      </c>
      <c r="C2093" s="1" t="n">
        <v>1.16011601160116</v>
      </c>
      <c r="D2093" s="1" t="n">
        <v>13.3913391339134</v>
      </c>
      <c r="E2093" s="1" t="n">
        <v>3.78037803780378</v>
      </c>
      <c r="F2093" s="1" t="n">
        <v>4.41044104410441</v>
      </c>
      <c r="G2093" s="1" t="n">
        <v>4.23042304230423</v>
      </c>
      <c r="H2093" s="33" t="n">
        <v>1.03E-005</v>
      </c>
      <c r="I2093" s="33" t="n">
        <f aca="false">H2093*1000000</f>
        <v>10.3</v>
      </c>
      <c r="J2093" s="1" t="s">
        <v>2576</v>
      </c>
      <c r="K2093" s="1" t="n">
        <v>1978</v>
      </c>
      <c r="L2093" s="1" t="s">
        <v>2194</v>
      </c>
    </row>
    <row r="2094" customFormat="false" ht="15" hidden="false" customHeight="false" outlineLevel="0" collapsed="false">
      <c r="A2094" s="6" t="str">
        <f aca="false">"sankmc_"&amp;ROUND(B2094,1)&amp;"_"&amp;ROUND(C2094,1)&amp;"_"&amp;ROUND(D2094,1)&amp;"_"&amp;ROUND(E2094,1)&amp;"_"&amp;ROUND(F2094,1)&amp;"_"&amp;ROUND(G2094,1)</f>
        <v>sankmc_73_1.8_14.1_0_3.7_7.5</v>
      </c>
      <c r="B2094" s="1" t="n">
        <v>72.96</v>
      </c>
      <c r="C2094" s="1" t="n">
        <v>1.77</v>
      </c>
      <c r="D2094" s="1" t="n">
        <v>14.05</v>
      </c>
      <c r="E2094" s="1" t="n">
        <v>0</v>
      </c>
      <c r="F2094" s="1" t="n">
        <v>3.72</v>
      </c>
      <c r="G2094" s="1" t="n">
        <v>7.5</v>
      </c>
      <c r="H2094" s="33" t="n">
        <v>8.1E-006</v>
      </c>
      <c r="I2094" s="33" t="n">
        <f aca="false">H2094*1000000</f>
        <v>8.1</v>
      </c>
      <c r="J2094" s="1" t="s">
        <v>2442</v>
      </c>
      <c r="K2094" s="1" t="n">
        <v>1975</v>
      </c>
      <c r="L2094" s="1" t="s">
        <v>2194</v>
      </c>
    </row>
    <row r="2095" customFormat="false" ht="15" hidden="false" customHeight="false" outlineLevel="0" collapsed="false">
      <c r="A2095" s="6" t="str">
        <f aca="false">"sankmc_"&amp;ROUND(B2095,1)&amp;"_"&amp;ROUND(C2095,1)&amp;"_"&amp;ROUND(D2095,1)&amp;"_"&amp;ROUND(E2095,1)&amp;"_"&amp;ROUND(F2095,1)&amp;"_"&amp;ROUND(G2095,1)</f>
        <v>sankmc_73_1.8_14.1_0_3.7_7.5</v>
      </c>
      <c r="B2095" s="1" t="n">
        <v>72.96</v>
      </c>
      <c r="C2095" s="1" t="n">
        <v>1.77</v>
      </c>
      <c r="D2095" s="1" t="n">
        <v>14.05</v>
      </c>
      <c r="E2095" s="1" t="n">
        <v>0</v>
      </c>
      <c r="F2095" s="1" t="n">
        <v>3.72</v>
      </c>
      <c r="G2095" s="1" t="n">
        <v>7.5</v>
      </c>
      <c r="H2095" s="33" t="n">
        <v>8.1E-006</v>
      </c>
      <c r="I2095" s="33" t="n">
        <f aca="false">H2095*1000000</f>
        <v>8.1</v>
      </c>
      <c r="J2095" s="1" t="s">
        <v>2442</v>
      </c>
      <c r="K2095" s="1" t="n">
        <v>1977</v>
      </c>
      <c r="L2095" s="1" t="s">
        <v>2194</v>
      </c>
    </row>
    <row r="2096" customFormat="false" ht="15" hidden="false" customHeight="false" outlineLevel="0" collapsed="false">
      <c r="A2096" s="6" t="str">
        <f aca="false">"sankmc_"&amp;ROUND(B2096,1)&amp;"_"&amp;ROUND(C2096,1)&amp;"_"&amp;ROUND(D2096,1)&amp;"_"&amp;ROUND(E2096,1)&amp;"_"&amp;ROUND(F2096,1)&amp;"_"&amp;ROUND(G2096,1)</f>
        <v>sankmc_73_16_0_0_11_0</v>
      </c>
      <c r="B2096" s="1" t="n">
        <v>73</v>
      </c>
      <c r="C2096" s="1" t="n">
        <v>16</v>
      </c>
      <c r="D2096" s="1" t="n">
        <v>0</v>
      </c>
      <c r="E2096" s="1" t="n">
        <v>0</v>
      </c>
      <c r="F2096" s="1" t="n">
        <v>11</v>
      </c>
      <c r="G2096" s="1" t="n">
        <v>0</v>
      </c>
      <c r="H2096" s="1" t="n">
        <v>3E-006</v>
      </c>
      <c r="I2096" s="33" t="n">
        <f aca="false">H2096*1000000</f>
        <v>3</v>
      </c>
      <c r="J2096" s="1" t="s">
        <v>2218</v>
      </c>
      <c r="K2096" s="1" t="n">
        <v>1985</v>
      </c>
      <c r="L2096" s="1" t="s">
        <v>2194</v>
      </c>
    </row>
    <row r="2097" customFormat="false" ht="15" hidden="false" customHeight="false" outlineLevel="0" collapsed="false">
      <c r="A2097" s="6" t="str">
        <f aca="false">"sankmc_"&amp;ROUND(B2097,1)&amp;"_"&amp;ROUND(C2097,1)&amp;"_"&amp;ROUND(D2097,1)&amp;"_"&amp;ROUND(E2097,1)&amp;"_"&amp;ROUND(F2097,1)&amp;"_"&amp;ROUND(G2097,1)</f>
        <v>sankmc_73_4_2_3_6.1_12</v>
      </c>
      <c r="B2097" s="1" t="n">
        <v>72.96</v>
      </c>
      <c r="C2097" s="1" t="n">
        <v>4.01999999999999</v>
      </c>
      <c r="D2097" s="1" t="n">
        <v>1.97</v>
      </c>
      <c r="E2097" s="1" t="n">
        <v>2.99</v>
      </c>
      <c r="F2097" s="1" t="n">
        <v>6.07</v>
      </c>
      <c r="G2097" s="1" t="n">
        <v>11.99</v>
      </c>
      <c r="H2097" s="33" t="n">
        <v>6.3E-006</v>
      </c>
      <c r="I2097" s="33" t="n">
        <f aca="false">H2097*1000000</f>
        <v>6.3</v>
      </c>
      <c r="J2097" s="1" t="s">
        <v>2468</v>
      </c>
      <c r="K2097" s="1" t="n">
        <v>1999</v>
      </c>
      <c r="L2097" s="1" t="s">
        <v>2194</v>
      </c>
    </row>
    <row r="2098" customFormat="false" ht="15" hidden="false" customHeight="false" outlineLevel="0" collapsed="false">
      <c r="A2098" s="6" t="str">
        <f aca="false">"sankmc_"&amp;ROUND(B2098,1)&amp;"_"&amp;ROUND(C2098,1)&amp;"_"&amp;ROUND(D2098,1)&amp;"_"&amp;ROUND(E2098,1)&amp;"_"&amp;ROUND(F2098,1)&amp;"_"&amp;ROUND(G2098,1)</f>
        <v>sankmc_73_4_4_5_6_8</v>
      </c>
      <c r="B2098" s="1" t="n">
        <v>73</v>
      </c>
      <c r="C2098" s="1" t="n">
        <v>4.01999999999999</v>
      </c>
      <c r="D2098" s="1" t="n">
        <v>4</v>
      </c>
      <c r="E2098" s="1" t="n">
        <v>5.01</v>
      </c>
      <c r="F2098" s="1" t="n">
        <v>6</v>
      </c>
      <c r="G2098" s="1" t="n">
        <v>7.97</v>
      </c>
      <c r="H2098" s="33" t="n">
        <v>7.3E-006</v>
      </c>
      <c r="I2098" s="33" t="n">
        <f aca="false">H2098*1000000</f>
        <v>7.3</v>
      </c>
      <c r="J2098" s="1" t="s">
        <v>2468</v>
      </c>
      <c r="K2098" s="1" t="n">
        <v>1999</v>
      </c>
      <c r="L2098" s="1" t="s">
        <v>2194</v>
      </c>
    </row>
    <row r="2099" customFormat="false" ht="15" hidden="false" customHeight="false" outlineLevel="0" collapsed="false">
      <c r="A2099" s="6" t="str">
        <f aca="false">"sankmc_"&amp;ROUND(B2099,1)&amp;"_"&amp;ROUND(C2099,1)&amp;"_"&amp;ROUND(D2099,1)&amp;"_"&amp;ROUND(E2099,1)&amp;"_"&amp;ROUND(F2099,1)&amp;"_"&amp;ROUND(G2099,1)</f>
        <v>sankmc_73_4_6_1.1_6_9.9</v>
      </c>
      <c r="B2099" s="1" t="n">
        <v>72.98</v>
      </c>
      <c r="C2099" s="1" t="n">
        <v>3.99</v>
      </c>
      <c r="D2099" s="1" t="n">
        <v>5.96999999999999</v>
      </c>
      <c r="E2099" s="1" t="n">
        <v>1.09</v>
      </c>
      <c r="F2099" s="1" t="n">
        <v>6.02</v>
      </c>
      <c r="G2099" s="1" t="n">
        <v>9.94999999999999</v>
      </c>
      <c r="H2099" s="33" t="n">
        <v>6.6E-006</v>
      </c>
      <c r="I2099" s="33" t="n">
        <f aca="false">H2099*1000000</f>
        <v>6.6</v>
      </c>
      <c r="J2099" s="1" t="s">
        <v>2468</v>
      </c>
      <c r="K2099" s="1" t="n">
        <v>1999</v>
      </c>
      <c r="L2099" s="1" t="s">
        <v>2194</v>
      </c>
    </row>
    <row r="2100" customFormat="false" ht="15" hidden="false" customHeight="false" outlineLevel="0" collapsed="false">
      <c r="A2100" s="6" t="str">
        <f aca="false">"sankmc_"&amp;ROUND(B2100,1)&amp;"_"&amp;ROUND(C2100,1)&amp;"_"&amp;ROUND(D2100,1)&amp;"_"&amp;ROUND(E2100,1)&amp;"_"&amp;ROUND(F2100,1)&amp;"_"&amp;ROUND(G2100,1)</f>
        <v>sankmc_73_4_6_1.1_6_9.9</v>
      </c>
      <c r="B2100" s="1" t="n">
        <v>72.98</v>
      </c>
      <c r="C2100" s="1" t="n">
        <v>3.99</v>
      </c>
      <c r="D2100" s="1" t="n">
        <v>5.96999999999999</v>
      </c>
      <c r="E2100" s="1" t="n">
        <v>1.09</v>
      </c>
      <c r="F2100" s="1" t="n">
        <v>6.02</v>
      </c>
      <c r="G2100" s="1" t="n">
        <v>9.94999999999999</v>
      </c>
      <c r="H2100" s="33" t="n">
        <v>6.6E-006</v>
      </c>
      <c r="I2100" s="33" t="n">
        <f aca="false">H2100*1000000</f>
        <v>6.6</v>
      </c>
      <c r="J2100" s="1" t="s">
        <v>2277</v>
      </c>
      <c r="K2100" s="1" t="n">
        <v>2008</v>
      </c>
      <c r="L2100" s="1" t="s">
        <v>2194</v>
      </c>
    </row>
    <row r="2101" customFormat="false" ht="15" hidden="false" customHeight="false" outlineLevel="0" collapsed="false">
      <c r="A2101" s="6" t="str">
        <f aca="false">"sankmc_"&amp;ROUND(B2101,1)&amp;"_"&amp;ROUND(C2101,1)&amp;"_"&amp;ROUND(D2101,1)&amp;"_"&amp;ROUND(E2101,1)&amp;"_"&amp;ROUND(F2101,1)&amp;"_"&amp;ROUND(G2101,1)</f>
        <v>sankmc_73_5_12_0_10_0</v>
      </c>
      <c r="B2101" s="1" t="n">
        <v>73</v>
      </c>
      <c r="C2101" s="1" t="n">
        <v>5</v>
      </c>
      <c r="D2101" s="1" t="n">
        <v>12</v>
      </c>
      <c r="E2101" s="1" t="n">
        <v>0</v>
      </c>
      <c r="F2101" s="1" t="n">
        <v>10</v>
      </c>
      <c r="G2101" s="1" t="n">
        <v>0</v>
      </c>
      <c r="H2101" s="33" t="n">
        <v>7.2E-006</v>
      </c>
      <c r="I2101" s="33" t="n">
        <f aca="false">H2101*1000000</f>
        <v>7.2</v>
      </c>
      <c r="J2101" s="1" t="s">
        <v>2426</v>
      </c>
      <c r="K2101" s="1" t="n">
        <v>2011</v>
      </c>
      <c r="L2101" s="1" t="s">
        <v>2194</v>
      </c>
    </row>
    <row r="2102" customFormat="false" ht="15" hidden="false" customHeight="false" outlineLevel="0" collapsed="false">
      <c r="A2102" s="6" t="str">
        <f aca="false">"sankmc_"&amp;ROUND(B2102,1)&amp;"_"&amp;ROUND(C2102,1)&amp;"_"&amp;ROUND(D2102,1)&amp;"_"&amp;ROUND(E2102,1)&amp;"_"&amp;ROUND(F2102,1)&amp;"_"&amp;ROUND(G2102,1)</f>
        <v>sankmc_73_5_14_0_8_0</v>
      </c>
      <c r="B2102" s="1" t="n">
        <v>73</v>
      </c>
      <c r="C2102" s="1" t="n">
        <v>5</v>
      </c>
      <c r="D2102" s="1" t="n">
        <v>14</v>
      </c>
      <c r="E2102" s="1" t="n">
        <v>0</v>
      </c>
      <c r="F2102" s="1" t="n">
        <v>8</v>
      </c>
      <c r="G2102" s="1" t="n">
        <v>0</v>
      </c>
      <c r="H2102" s="1" t="n">
        <v>8E-006</v>
      </c>
      <c r="I2102" s="33" t="n">
        <f aca="false">H2102*1000000</f>
        <v>8</v>
      </c>
      <c r="J2102" s="1" t="s">
        <v>2426</v>
      </c>
      <c r="K2102" s="1" t="n">
        <v>2011</v>
      </c>
      <c r="L2102" s="1" t="s">
        <v>2194</v>
      </c>
    </row>
    <row r="2103" customFormat="false" ht="15" hidden="false" customHeight="false" outlineLevel="0" collapsed="false">
      <c r="A2103" s="6" t="str">
        <f aca="false">"sankmc_"&amp;ROUND(B2103,1)&amp;"_"&amp;ROUND(C2103,1)&amp;"_"&amp;ROUND(D2103,1)&amp;"_"&amp;ROUND(E2103,1)&amp;"_"&amp;ROUND(F2103,1)&amp;"_"&amp;ROUND(G2103,1)</f>
        <v>sankmc_73_5_5_4_5_8</v>
      </c>
      <c r="B2103" s="1" t="n">
        <v>73.04</v>
      </c>
      <c r="C2103" s="1" t="n">
        <v>5.01</v>
      </c>
      <c r="D2103" s="1" t="n">
        <v>5.03</v>
      </c>
      <c r="E2103" s="1" t="n">
        <v>3.97</v>
      </c>
      <c r="F2103" s="1" t="n">
        <v>4.95</v>
      </c>
      <c r="G2103" s="1" t="n">
        <v>8</v>
      </c>
      <c r="H2103" s="33" t="n">
        <v>7.1E-006</v>
      </c>
      <c r="I2103" s="33" t="n">
        <f aca="false">H2103*1000000</f>
        <v>7.1</v>
      </c>
      <c r="J2103" s="1" t="s">
        <v>2468</v>
      </c>
      <c r="K2103" s="1" t="n">
        <v>1999</v>
      </c>
      <c r="L2103" s="1" t="s">
        <v>2194</v>
      </c>
    </row>
    <row r="2104" customFormat="false" ht="15" hidden="false" customHeight="false" outlineLevel="0" collapsed="false">
      <c r="A2104" s="6" t="str">
        <f aca="false">"sankmc_"&amp;ROUND(B2104,1)&amp;"_"&amp;ROUND(C2104,1)&amp;"_"&amp;ROUND(D2104,1)&amp;"_"&amp;ROUND(E2104,1)&amp;"_"&amp;ROUND(F2104,1)&amp;"_"&amp;ROUND(G2104,1)</f>
        <v>sankmc_73_5.5_5_5_5.5_6</v>
      </c>
      <c r="B2104" s="1" t="n">
        <v>73.022697730227</v>
      </c>
      <c r="C2104" s="1" t="n">
        <v>5.48945105489451</v>
      </c>
      <c r="D2104" s="1" t="n">
        <v>4.96950304969503</v>
      </c>
      <c r="E2104" s="1" t="n">
        <v>5.00949905009499</v>
      </c>
      <c r="F2104" s="1" t="n">
        <v>5.45945405459454</v>
      </c>
      <c r="G2104" s="1" t="n">
        <v>6.04939506049395</v>
      </c>
      <c r="H2104" s="33" t="n">
        <v>7.3E-006</v>
      </c>
      <c r="I2104" s="33" t="n">
        <f aca="false">H2104*1000000</f>
        <v>7.3</v>
      </c>
      <c r="J2104" s="1" t="s">
        <v>2468</v>
      </c>
      <c r="K2104" s="1" t="n">
        <v>1999</v>
      </c>
      <c r="L2104" s="1" t="s">
        <v>2194</v>
      </c>
    </row>
    <row r="2105" customFormat="false" ht="15" hidden="false" customHeight="false" outlineLevel="0" collapsed="false">
      <c r="A2105" s="6" t="str">
        <f aca="false">"sankmc_"&amp;ROUND(B2105,1)&amp;"_"&amp;ROUND(C2105,1)&amp;"_"&amp;ROUND(D2105,1)&amp;"_"&amp;ROUND(E2105,1)&amp;"_"&amp;ROUND(F2105,1)&amp;"_"&amp;ROUND(G2105,1)</f>
        <v>sankmc_73_7_14_0_6_0</v>
      </c>
      <c r="B2105" s="1" t="n">
        <v>73</v>
      </c>
      <c r="C2105" s="1" t="n">
        <v>7</v>
      </c>
      <c r="D2105" s="1" t="n">
        <v>14</v>
      </c>
      <c r="E2105" s="1" t="n">
        <v>0</v>
      </c>
      <c r="F2105" s="1" t="n">
        <v>6</v>
      </c>
      <c r="G2105" s="1" t="n">
        <v>0</v>
      </c>
      <c r="H2105" s="33" t="n">
        <v>7.9E-006</v>
      </c>
      <c r="I2105" s="33" t="n">
        <f aca="false">H2105*1000000</f>
        <v>7.9</v>
      </c>
      <c r="J2105" s="1" t="s">
        <v>2426</v>
      </c>
      <c r="K2105" s="1" t="n">
        <v>2011</v>
      </c>
      <c r="L2105" s="1" t="s">
        <v>2194</v>
      </c>
    </row>
    <row r="2106" customFormat="false" ht="15" hidden="false" customHeight="false" outlineLevel="0" collapsed="false">
      <c r="A2106" s="6" t="str">
        <f aca="false">"sankmc_"&amp;ROUND(B2106,1)&amp;"_"&amp;ROUND(C2106,1)&amp;"_"&amp;ROUND(D2106,1)&amp;"_"&amp;ROUND(E2106,1)&amp;"_"&amp;ROUND(F2106,1)&amp;"_"&amp;ROUND(G2106,1)</f>
        <v>sankmc_73_7_14_0_6_0</v>
      </c>
      <c r="B2106" s="1" t="n">
        <v>73</v>
      </c>
      <c r="C2106" s="1" t="n">
        <v>7</v>
      </c>
      <c r="D2106" s="1" t="n">
        <v>14</v>
      </c>
      <c r="E2106" s="1" t="n">
        <v>0</v>
      </c>
      <c r="F2106" s="1" t="n">
        <v>6</v>
      </c>
      <c r="G2106" s="1" t="n">
        <v>0</v>
      </c>
      <c r="H2106" s="33" t="n">
        <v>7.9E-006</v>
      </c>
      <c r="I2106" s="33" t="n">
        <f aca="false">H2106*1000000</f>
        <v>7.9</v>
      </c>
      <c r="J2106" s="1" t="s">
        <v>2523</v>
      </c>
      <c r="K2106" s="1" t="n">
        <v>2012</v>
      </c>
      <c r="L2106" s="1" t="s">
        <v>2194</v>
      </c>
    </row>
    <row r="2107" customFormat="false" ht="15" hidden="false" customHeight="false" outlineLevel="0" collapsed="false">
      <c r="A2107" s="6" t="str">
        <f aca="false">"sankmc_"&amp;ROUND(B2107,1)&amp;"_"&amp;ROUND(C2107,1)&amp;"_"&amp;ROUND(D2107,1)&amp;"_"&amp;ROUND(E2107,1)&amp;"_"&amp;ROUND(F2107,1)&amp;"_"&amp;ROUND(G2107,1)</f>
        <v>sankmc_73_9_12_0_6_0</v>
      </c>
      <c r="B2107" s="1" t="n">
        <v>73</v>
      </c>
      <c r="C2107" s="1" t="n">
        <v>9</v>
      </c>
      <c r="D2107" s="1" t="n">
        <v>12</v>
      </c>
      <c r="E2107" s="1" t="n">
        <v>0</v>
      </c>
      <c r="F2107" s="1" t="n">
        <v>6</v>
      </c>
      <c r="G2107" s="1" t="n">
        <v>0</v>
      </c>
      <c r="H2107" s="33" t="n">
        <v>7.1E-006</v>
      </c>
      <c r="I2107" s="33" t="n">
        <f aca="false">H2107*1000000</f>
        <v>7.1</v>
      </c>
      <c r="J2107" s="1" t="s">
        <v>2426</v>
      </c>
      <c r="K2107" s="1" t="n">
        <v>2013</v>
      </c>
      <c r="L2107" s="1" t="s">
        <v>2194</v>
      </c>
    </row>
    <row r="2108" customFormat="false" ht="15" hidden="false" customHeight="false" outlineLevel="0" collapsed="false">
      <c r="A2108" s="6" t="str">
        <f aca="false">"sankmc_"&amp;ROUND(B2108,1)&amp;"_"&amp;ROUND(C2108,1)&amp;"_"&amp;ROUND(D2108,1)&amp;"_"&amp;ROUND(E2108,1)&amp;"_"&amp;ROUND(F2108,1)&amp;"_"&amp;ROUND(G2108,1)</f>
        <v>sankmc_73.1_0.6_16.5_0_0_9.8</v>
      </c>
      <c r="B2108" s="1" t="n">
        <v>73.1</v>
      </c>
      <c r="C2108" s="1" t="n">
        <v>0.6</v>
      </c>
      <c r="D2108" s="1" t="n">
        <v>16.5</v>
      </c>
      <c r="E2108" s="1" t="n">
        <v>0</v>
      </c>
      <c r="F2108" s="1" t="n">
        <v>0</v>
      </c>
      <c r="G2108" s="1" t="n">
        <v>9.8</v>
      </c>
      <c r="H2108" s="33" t="n">
        <v>9.1E-006</v>
      </c>
      <c r="I2108" s="33" t="n">
        <f aca="false">H2108*1000000</f>
        <v>9.1</v>
      </c>
      <c r="J2108" s="1" t="s">
        <v>2332</v>
      </c>
      <c r="K2108" s="1" t="n">
        <v>2010</v>
      </c>
      <c r="L2108" s="1" t="s">
        <v>2194</v>
      </c>
    </row>
    <row r="2109" customFormat="false" ht="15" hidden="false" customHeight="false" outlineLevel="0" collapsed="false">
      <c r="A2109" s="6" t="str">
        <f aca="false">"sankmc_"&amp;ROUND(B2109,1)&amp;"_"&amp;ROUND(C2109,1)&amp;"_"&amp;ROUND(D2109,1)&amp;"_"&amp;ROUND(E2109,1)&amp;"_"&amp;ROUND(F2109,1)&amp;"_"&amp;ROUND(G2109,1)</f>
        <v>sankmc_73.1_1.1_10.6_0_15.2_0</v>
      </c>
      <c r="B2109" s="1" t="n">
        <v>73.0573057305731</v>
      </c>
      <c r="C2109" s="1" t="n">
        <v>1.13011301130113</v>
      </c>
      <c r="D2109" s="1" t="n">
        <v>10.6210621062106</v>
      </c>
      <c r="E2109" s="1" t="n">
        <v>0</v>
      </c>
      <c r="F2109" s="1" t="n">
        <v>15.1915191519152</v>
      </c>
      <c r="G2109" s="1" t="n">
        <v>0</v>
      </c>
      <c r="H2109" s="33" t="n">
        <v>6.8E-006</v>
      </c>
      <c r="I2109" s="33" t="n">
        <f aca="false">H2109*1000000</f>
        <v>6.8</v>
      </c>
      <c r="J2109" s="1" t="s">
        <v>2413</v>
      </c>
      <c r="K2109" s="1" t="n">
        <v>2009</v>
      </c>
      <c r="L2109" s="1" t="s">
        <v>2194</v>
      </c>
    </row>
    <row r="2110" customFormat="false" ht="15" hidden="false" customHeight="false" outlineLevel="0" collapsed="false">
      <c r="A2110" s="6" t="str">
        <f aca="false">"sankmc_"&amp;ROUND(B2110,1)&amp;"_"&amp;ROUND(C2110,1)&amp;"_"&amp;ROUND(D2110,1)&amp;"_"&amp;ROUND(E2110,1)&amp;"_"&amp;ROUND(F2110,1)&amp;"_"&amp;ROUND(G2110,1)</f>
        <v>sankmc_73.1_2_0_7_6_12</v>
      </c>
      <c r="B2110" s="1" t="n">
        <v>73.05</v>
      </c>
      <c r="C2110" s="1" t="n">
        <v>2</v>
      </c>
      <c r="D2110" s="1" t="n">
        <v>0</v>
      </c>
      <c r="E2110" s="1" t="n">
        <v>7</v>
      </c>
      <c r="F2110" s="1" t="n">
        <v>5.96999999999999</v>
      </c>
      <c r="G2110" s="1" t="n">
        <v>11.98</v>
      </c>
      <c r="H2110" s="33" t="n">
        <v>7.1E-006</v>
      </c>
      <c r="I2110" s="33" t="n">
        <f aca="false">H2110*1000000</f>
        <v>7.1</v>
      </c>
      <c r="J2110" s="1" t="s">
        <v>2468</v>
      </c>
      <c r="K2110" s="1" t="n">
        <v>1999</v>
      </c>
      <c r="L2110" s="1" t="s">
        <v>2194</v>
      </c>
    </row>
    <row r="2111" customFormat="false" ht="15" hidden="false" customHeight="false" outlineLevel="0" collapsed="false">
      <c r="A2111" s="6" t="str">
        <f aca="false">"sankmc_"&amp;ROUND(B2111,1)&amp;"_"&amp;ROUND(C2111,1)&amp;"_"&amp;ROUND(D2111,1)&amp;"_"&amp;ROUND(E2111,1)&amp;"_"&amp;ROUND(F2111,1)&amp;"_"&amp;ROUND(G2111,1)</f>
        <v>sankmc_73.1_2_1.5_10.5_6_7</v>
      </c>
      <c r="B2111" s="1" t="n">
        <v>73.06</v>
      </c>
      <c r="C2111" s="1" t="n">
        <v>1.97999999999999</v>
      </c>
      <c r="D2111" s="1" t="n">
        <v>1.53</v>
      </c>
      <c r="E2111" s="1" t="n">
        <v>10.51</v>
      </c>
      <c r="F2111" s="1" t="n">
        <v>5.95</v>
      </c>
      <c r="G2111" s="1" t="n">
        <v>6.97</v>
      </c>
      <c r="H2111" s="33" t="n">
        <v>8.1E-006</v>
      </c>
      <c r="I2111" s="33" t="n">
        <f aca="false">H2111*1000000</f>
        <v>8.1</v>
      </c>
      <c r="J2111" s="1" t="s">
        <v>2406</v>
      </c>
      <c r="K2111" s="1" t="n">
        <v>1998</v>
      </c>
      <c r="L2111" s="1" t="s">
        <v>2194</v>
      </c>
    </row>
    <row r="2112" customFormat="false" ht="15" hidden="false" customHeight="false" outlineLevel="0" collapsed="false">
      <c r="A2112" s="6" t="str">
        <f aca="false">"sankmc_"&amp;ROUND(B2112,1)&amp;"_"&amp;ROUND(C2112,1)&amp;"_"&amp;ROUND(D2112,1)&amp;"_"&amp;ROUND(E2112,1)&amp;"_"&amp;ROUND(F2112,1)&amp;"_"&amp;ROUND(G2112,1)</f>
        <v>sankmc_73.1_2_1.5_10.5_6_7</v>
      </c>
      <c r="B2112" s="1" t="n">
        <v>73.06</v>
      </c>
      <c r="C2112" s="1" t="n">
        <v>1.97999999999999</v>
      </c>
      <c r="D2112" s="1" t="n">
        <v>1.53</v>
      </c>
      <c r="E2112" s="1" t="n">
        <v>10.51</v>
      </c>
      <c r="F2112" s="1" t="n">
        <v>5.95</v>
      </c>
      <c r="G2112" s="1" t="n">
        <v>6.97</v>
      </c>
      <c r="H2112" s="33" t="n">
        <v>8.1E-006</v>
      </c>
      <c r="I2112" s="33" t="n">
        <f aca="false">H2112*1000000</f>
        <v>8.1</v>
      </c>
      <c r="J2112" s="1" t="s">
        <v>2406</v>
      </c>
      <c r="K2112" s="1" t="n">
        <v>1997</v>
      </c>
      <c r="L2112" s="1" t="s">
        <v>2194</v>
      </c>
    </row>
    <row r="2113" customFormat="false" ht="15" hidden="false" customHeight="false" outlineLevel="0" collapsed="false">
      <c r="A2113" s="6" t="str">
        <f aca="false">"sankmc_"&amp;ROUND(B2113,1)&amp;"_"&amp;ROUND(C2113,1)&amp;"_"&amp;ROUND(D2113,1)&amp;"_"&amp;ROUND(E2113,1)&amp;"_"&amp;ROUND(F2113,1)&amp;"_"&amp;ROUND(G2113,1)</f>
        <v>sankmc_73.2_0_0_14.6_12.2_0</v>
      </c>
      <c r="B2113" s="1" t="n">
        <v>73.2</v>
      </c>
      <c r="C2113" s="1" t="n">
        <v>0</v>
      </c>
      <c r="D2113" s="1" t="n">
        <v>0</v>
      </c>
      <c r="E2113" s="1" t="n">
        <v>14.6</v>
      </c>
      <c r="F2113" s="1" t="n">
        <v>12.2</v>
      </c>
      <c r="G2113" s="1" t="n">
        <v>0</v>
      </c>
      <c r="H2113" s="33" t="n">
        <v>9.55E-006</v>
      </c>
      <c r="I2113" s="33" t="n">
        <f aca="false">H2113*1000000</f>
        <v>9.55</v>
      </c>
      <c r="J2113" s="1" t="s">
        <v>2518</v>
      </c>
      <c r="K2113" s="1" t="n">
        <v>1943</v>
      </c>
      <c r="L2113" s="1" t="s">
        <v>2194</v>
      </c>
    </row>
    <row r="2114" customFormat="false" ht="15" hidden="false" customHeight="false" outlineLevel="0" collapsed="false">
      <c r="A2114" s="6" t="str">
        <f aca="false">"sankmc_"&amp;ROUND(B2114,1)&amp;"_"&amp;ROUND(C2114,1)&amp;"_"&amp;ROUND(D2114,1)&amp;"_"&amp;ROUND(E2114,1)&amp;"_"&amp;ROUND(F2114,1)&amp;"_"&amp;ROUND(G2114,1)</f>
        <v>sankmc_73.2_0_14.6_0_12.2_0</v>
      </c>
      <c r="B2114" s="1" t="n">
        <v>73.2</v>
      </c>
      <c r="C2114" s="1" t="n">
        <v>0</v>
      </c>
      <c r="D2114" s="1" t="n">
        <v>14.6</v>
      </c>
      <c r="E2114" s="1" t="n">
        <v>0</v>
      </c>
      <c r="F2114" s="1" t="n">
        <v>12.2</v>
      </c>
      <c r="G2114" s="1" t="n">
        <v>0</v>
      </c>
      <c r="H2114" s="33" t="n">
        <v>8.3E-006</v>
      </c>
      <c r="I2114" s="33" t="n">
        <f aca="false">H2114*1000000</f>
        <v>8.3</v>
      </c>
      <c r="J2114" s="1" t="s">
        <v>2518</v>
      </c>
      <c r="K2114" s="1" t="n">
        <v>1943</v>
      </c>
      <c r="L2114" s="1" t="s">
        <v>2194</v>
      </c>
    </row>
    <row r="2115" customFormat="false" ht="15" hidden="false" customHeight="false" outlineLevel="0" collapsed="false">
      <c r="A2115" s="6" t="str">
        <f aca="false">"sankmc_"&amp;ROUND(B2115,1)&amp;"_"&amp;ROUND(C2115,1)&amp;"_"&amp;ROUND(D2115,1)&amp;"_"&amp;ROUND(E2115,1)&amp;"_"&amp;ROUND(F2115,1)&amp;"_"&amp;ROUND(G2115,1)</f>
        <v>sankmc_73.2_0_7.3_7.3_12.2_0</v>
      </c>
      <c r="B2115" s="1" t="n">
        <v>73.2</v>
      </c>
      <c r="C2115" s="1" t="n">
        <v>0</v>
      </c>
      <c r="D2115" s="1" t="n">
        <v>7.3</v>
      </c>
      <c r="E2115" s="1" t="n">
        <v>7.3</v>
      </c>
      <c r="F2115" s="1" t="n">
        <v>12.2</v>
      </c>
      <c r="G2115" s="1" t="n">
        <v>0</v>
      </c>
      <c r="H2115" s="33" t="n">
        <v>1.01E-005</v>
      </c>
      <c r="I2115" s="33" t="n">
        <f aca="false">H2115*1000000</f>
        <v>10.1</v>
      </c>
      <c r="J2115" s="1" t="s">
        <v>2518</v>
      </c>
      <c r="K2115" s="1" t="n">
        <v>1943</v>
      </c>
      <c r="L2115" s="1" t="s">
        <v>2194</v>
      </c>
    </row>
    <row r="2116" customFormat="false" ht="15" hidden="false" customHeight="false" outlineLevel="0" collapsed="false">
      <c r="A2116" s="6" t="str">
        <f aca="false">"sankmc_"&amp;ROUND(B2116,1)&amp;"_"&amp;ROUND(C2116,1)&amp;"_"&amp;ROUND(D2116,1)&amp;"_"&amp;ROUND(E2116,1)&amp;"_"&amp;ROUND(F2116,1)&amp;"_"&amp;ROUND(G2116,1)</f>
        <v>sankmc_73.2_0_9.7_4.9_12.2_0</v>
      </c>
      <c r="B2116" s="1" t="n">
        <v>73.2</v>
      </c>
      <c r="C2116" s="1" t="n">
        <v>0</v>
      </c>
      <c r="D2116" s="1" t="n">
        <v>9.69999999999999</v>
      </c>
      <c r="E2116" s="1" t="n">
        <v>4.9</v>
      </c>
      <c r="F2116" s="1" t="n">
        <v>12.2</v>
      </c>
      <c r="G2116" s="1" t="n">
        <v>0</v>
      </c>
      <c r="H2116" s="33" t="n">
        <v>9.9E-006</v>
      </c>
      <c r="I2116" s="33" t="n">
        <f aca="false">H2116*1000000</f>
        <v>9.9</v>
      </c>
      <c r="J2116" s="1" t="s">
        <v>2518</v>
      </c>
      <c r="K2116" s="1" t="n">
        <v>1943</v>
      </c>
      <c r="L2116" s="1" t="s">
        <v>2194</v>
      </c>
    </row>
    <row r="2117" customFormat="false" ht="15" hidden="false" customHeight="false" outlineLevel="0" collapsed="false">
      <c r="A2117" s="6" t="str">
        <f aca="false">"sankmc_"&amp;ROUND(B2117,1)&amp;"_"&amp;ROUND(C2117,1)&amp;"_"&amp;ROUND(D2117,1)&amp;"_"&amp;ROUND(E2117,1)&amp;"_"&amp;ROUND(F2117,1)&amp;"_"&amp;ROUND(G2117,1)</f>
        <v>sankmc_73.2_0.8_12.5_0_5.6_7.9</v>
      </c>
      <c r="B2117" s="1" t="n">
        <v>73.22</v>
      </c>
      <c r="C2117" s="1" t="n">
        <v>0.76</v>
      </c>
      <c r="D2117" s="1" t="n">
        <v>12.5</v>
      </c>
      <c r="E2117" s="1" t="n">
        <v>0</v>
      </c>
      <c r="F2117" s="1" t="n">
        <v>5.62999999999999</v>
      </c>
      <c r="G2117" s="1" t="n">
        <v>7.89</v>
      </c>
      <c r="H2117" s="33" t="n">
        <v>8.7E-006</v>
      </c>
      <c r="I2117" s="33" t="n">
        <f aca="false">H2117*1000000</f>
        <v>8.7</v>
      </c>
      <c r="J2117" s="1" t="s">
        <v>2478</v>
      </c>
      <c r="K2117" s="1" t="n">
        <v>1998</v>
      </c>
      <c r="L2117" s="1" t="s">
        <v>2194</v>
      </c>
    </row>
    <row r="2118" customFormat="false" ht="15" hidden="false" customHeight="false" outlineLevel="0" collapsed="false">
      <c r="A2118" s="6" t="str">
        <f aca="false">"sankmc_"&amp;ROUND(B2118,1)&amp;"_"&amp;ROUND(C2118,1)&amp;"_"&amp;ROUND(D2118,1)&amp;"_"&amp;ROUND(E2118,1)&amp;"_"&amp;ROUND(F2118,1)&amp;"_"&amp;ROUND(G2118,1)</f>
        <v>sankmc_73.2_10.1_16.7_0_0_0</v>
      </c>
      <c r="B2118" s="1" t="n">
        <v>73.17</v>
      </c>
      <c r="C2118" s="1" t="n">
        <v>10.14</v>
      </c>
      <c r="D2118" s="1" t="n">
        <v>16.69</v>
      </c>
      <c r="E2118" s="1" t="n">
        <v>0</v>
      </c>
      <c r="F2118" s="1" t="n">
        <v>0</v>
      </c>
      <c r="G2118" s="1" t="n">
        <v>0</v>
      </c>
      <c r="H2118" s="33" t="n">
        <v>7.5E-006</v>
      </c>
      <c r="I2118" s="33" t="n">
        <f aca="false">H2118*1000000</f>
        <v>7.5</v>
      </c>
      <c r="J2118" s="1" t="s">
        <v>2338</v>
      </c>
      <c r="K2118" s="1" t="n">
        <v>1934</v>
      </c>
      <c r="L2118" s="1" t="s">
        <v>2194</v>
      </c>
    </row>
    <row r="2119" customFormat="false" ht="15" hidden="false" customHeight="false" outlineLevel="0" collapsed="false">
      <c r="A2119" s="6" t="str">
        <f aca="false">"sankmc_"&amp;ROUND(B2119,1)&amp;"_"&amp;ROUND(C2119,1)&amp;"_"&amp;ROUND(D2119,1)&amp;"_"&amp;ROUND(E2119,1)&amp;"_"&amp;ROUND(F2119,1)&amp;"_"&amp;ROUND(G2119,1)</f>
        <v>sankmc_73.2_13.3_11.1_0_0_2.4</v>
      </c>
      <c r="B2119" s="1" t="n">
        <v>73.2026797320268</v>
      </c>
      <c r="C2119" s="1" t="n">
        <v>13.2686731326867</v>
      </c>
      <c r="D2119" s="1" t="n">
        <v>11.0988901109889</v>
      </c>
      <c r="E2119" s="1" t="n">
        <v>0</v>
      </c>
      <c r="F2119" s="1" t="n">
        <v>0</v>
      </c>
      <c r="G2119" s="1" t="n">
        <v>2.42975702429757</v>
      </c>
      <c r="H2119" s="33" t="n">
        <v>6.5E-006</v>
      </c>
      <c r="I2119" s="33" t="n">
        <f aca="false">H2119*1000000</f>
        <v>6.5</v>
      </c>
      <c r="J2119" s="1" t="s">
        <v>2336</v>
      </c>
      <c r="K2119" s="1" t="n">
        <v>1973</v>
      </c>
      <c r="L2119" s="1" t="s">
        <v>2194</v>
      </c>
    </row>
    <row r="2120" customFormat="false" ht="15" hidden="false" customHeight="false" outlineLevel="0" collapsed="false">
      <c r="A2120" s="6" t="str">
        <f aca="false">"sankmc_"&amp;ROUND(B2120,1)&amp;"_"&amp;ROUND(C2120,1)&amp;"_"&amp;ROUND(D2120,1)&amp;"_"&amp;ROUND(E2120,1)&amp;"_"&amp;ROUND(F2120,1)&amp;"_"&amp;ROUND(G2120,1)</f>
        <v>sankmc_73.2_4.3_3.4_1_6_12</v>
      </c>
      <c r="B2120" s="1" t="n">
        <v>73.1873187318732</v>
      </c>
      <c r="C2120" s="1" t="n">
        <v>4.34043404340434</v>
      </c>
      <c r="D2120" s="1" t="n">
        <v>3.42034203420342</v>
      </c>
      <c r="E2120" s="1" t="n">
        <v>1.03010301030103</v>
      </c>
      <c r="F2120" s="1" t="n">
        <v>6.02060206020601</v>
      </c>
      <c r="G2120" s="1" t="n">
        <v>12.001200120012</v>
      </c>
      <c r="H2120" s="1" t="n">
        <v>6E-006</v>
      </c>
      <c r="I2120" s="33" t="n">
        <f aca="false">H2120*1000000</f>
        <v>6</v>
      </c>
      <c r="J2120" s="1" t="s">
        <v>2468</v>
      </c>
      <c r="K2120" s="1" t="n">
        <v>1999</v>
      </c>
      <c r="L2120" s="1" t="s">
        <v>2194</v>
      </c>
    </row>
    <row r="2121" customFormat="false" ht="15" hidden="false" customHeight="false" outlineLevel="0" collapsed="false">
      <c r="A2121" s="6" t="str">
        <f aca="false">"sankmc_"&amp;ROUND(B2121,1)&amp;"_"&amp;ROUND(C2121,1)&amp;"_"&amp;ROUND(D2121,1)&amp;"_"&amp;ROUND(E2121,1)&amp;"_"&amp;ROUND(F2121,1)&amp;"_"&amp;ROUND(G2121,1)</f>
        <v>sankmc_73.3_0_12_0_14.7_0</v>
      </c>
      <c r="B2121" s="1" t="n">
        <v>73.3</v>
      </c>
      <c r="C2121" s="1" t="n">
        <v>0</v>
      </c>
      <c r="D2121" s="1" t="n">
        <v>12</v>
      </c>
      <c r="E2121" s="1" t="n">
        <v>0</v>
      </c>
      <c r="F2121" s="1" t="n">
        <v>14.7</v>
      </c>
      <c r="G2121" s="1" t="n">
        <v>0</v>
      </c>
      <c r="H2121" s="1" t="n">
        <v>8E-006</v>
      </c>
      <c r="I2121" s="33" t="n">
        <f aca="false">H2121*1000000</f>
        <v>8</v>
      </c>
      <c r="J2121" s="1" t="s">
        <v>2482</v>
      </c>
      <c r="K2121" s="1" t="n">
        <v>1987</v>
      </c>
      <c r="L2121" s="1" t="s">
        <v>2194</v>
      </c>
    </row>
    <row r="2122" customFormat="false" ht="15" hidden="false" customHeight="false" outlineLevel="0" collapsed="false">
      <c r="A2122" s="6" t="str">
        <f aca="false">"sankmc_"&amp;ROUND(B2122,1)&amp;"_"&amp;ROUND(C2122,1)&amp;"_"&amp;ROUND(D2122,1)&amp;"_"&amp;ROUND(E2122,1)&amp;"_"&amp;ROUND(F2122,1)&amp;"_"&amp;ROUND(G2122,1)</f>
        <v>sankmc_73.3_0_16.5_0_4.4_5.8</v>
      </c>
      <c r="B2122" s="1" t="n">
        <v>73.32</v>
      </c>
      <c r="C2122" s="1" t="n">
        <v>0</v>
      </c>
      <c r="D2122" s="1" t="n">
        <v>16.45</v>
      </c>
      <c r="E2122" s="1" t="n">
        <v>0</v>
      </c>
      <c r="F2122" s="1" t="n">
        <v>4.41</v>
      </c>
      <c r="G2122" s="1" t="n">
        <v>5.82</v>
      </c>
      <c r="H2122" s="33" t="n">
        <v>1.03E-005</v>
      </c>
      <c r="I2122" s="33" t="n">
        <f aca="false">H2122*1000000</f>
        <v>10.3</v>
      </c>
      <c r="J2122" s="1" t="s">
        <v>2577</v>
      </c>
      <c r="K2122" s="1" t="n">
        <v>1920</v>
      </c>
      <c r="L2122" s="1" t="s">
        <v>2194</v>
      </c>
    </row>
    <row r="2123" customFormat="false" ht="15" hidden="false" customHeight="false" outlineLevel="0" collapsed="false">
      <c r="A2123" s="6" t="str">
        <f aca="false">"sankmc_"&amp;ROUND(B2123,1)&amp;"_"&amp;ROUND(C2123,1)&amp;"_"&amp;ROUND(D2123,1)&amp;"_"&amp;ROUND(E2123,1)&amp;"_"&amp;ROUND(F2123,1)&amp;"_"&amp;ROUND(G2123,1)</f>
        <v>sankmc_73.3_0_24_0_2.7_0</v>
      </c>
      <c r="B2123" s="1" t="n">
        <v>73.3</v>
      </c>
      <c r="C2123" s="1" t="n">
        <v>0</v>
      </c>
      <c r="D2123" s="1" t="n">
        <v>24</v>
      </c>
      <c r="E2123" s="1" t="n">
        <v>0</v>
      </c>
      <c r="F2123" s="1" t="n">
        <v>2.7</v>
      </c>
      <c r="G2123" s="1" t="n">
        <v>0</v>
      </c>
      <c r="H2123" s="33" t="n">
        <v>9.5E-006</v>
      </c>
      <c r="I2123" s="33" t="n">
        <f aca="false">H2123*1000000</f>
        <v>9.5</v>
      </c>
      <c r="J2123" s="1" t="s">
        <v>2482</v>
      </c>
      <c r="K2123" s="1" t="n">
        <v>1987</v>
      </c>
      <c r="L2123" s="1" t="s">
        <v>2194</v>
      </c>
    </row>
    <row r="2124" customFormat="false" ht="15" hidden="false" customHeight="false" outlineLevel="0" collapsed="false">
      <c r="A2124" s="6" t="str">
        <f aca="false">"sankmc_"&amp;ROUND(B2124,1)&amp;"_"&amp;ROUND(C2124,1)&amp;"_"&amp;ROUND(D2124,1)&amp;"_"&amp;ROUND(E2124,1)&amp;"_"&amp;ROUND(F2124,1)&amp;"_"&amp;ROUND(G2124,1)</f>
        <v>sankmc_73.3_1_7.7_5.6_0.1_12.3</v>
      </c>
      <c r="B2124" s="1" t="n">
        <v>73.2673267326733</v>
      </c>
      <c r="C2124" s="1" t="n">
        <v>1.04010401040104</v>
      </c>
      <c r="D2124" s="1" t="n">
        <v>7.73077307730773</v>
      </c>
      <c r="E2124" s="1" t="n">
        <v>5.57055705570557</v>
      </c>
      <c r="F2124" s="1" t="n">
        <v>0.12001200120012</v>
      </c>
      <c r="G2124" s="1" t="n">
        <v>12.2712271227123</v>
      </c>
      <c r="H2124" s="33" t="n">
        <v>9.85233306884766E-006</v>
      </c>
      <c r="I2124" s="33" t="n">
        <f aca="false">H2124*1000000</f>
        <v>9.85233306884766</v>
      </c>
      <c r="J2124" s="1" t="s">
        <v>2578</v>
      </c>
      <c r="K2124" s="1" t="n">
        <v>2004</v>
      </c>
      <c r="L2124" s="1" t="s">
        <v>2194</v>
      </c>
    </row>
    <row r="2125" customFormat="false" ht="15" hidden="false" customHeight="false" outlineLevel="0" collapsed="false">
      <c r="A2125" s="6" t="str">
        <f aca="false">"sankmc_"&amp;ROUND(B2125,1)&amp;"_"&amp;ROUND(C2125,1)&amp;"_"&amp;ROUND(D2125,1)&amp;"_"&amp;ROUND(E2125,1)&amp;"_"&amp;ROUND(F2125,1)&amp;"_"&amp;ROUND(G2125,1)</f>
        <v>sankmc_73.3_3.1_12.2_0_0_11.3</v>
      </c>
      <c r="B2125" s="1" t="n">
        <v>73.3026697330267</v>
      </c>
      <c r="C2125" s="1" t="n">
        <v>3.13968603139686</v>
      </c>
      <c r="D2125" s="1" t="n">
        <v>12.2087791220878</v>
      </c>
      <c r="E2125" s="1" t="n">
        <v>0</v>
      </c>
      <c r="F2125" s="1" t="n">
        <v>0</v>
      </c>
      <c r="G2125" s="1" t="n">
        <v>11.3488651134887</v>
      </c>
      <c r="H2125" s="33" t="n">
        <v>6.73000030517578E-006</v>
      </c>
      <c r="I2125" s="33" t="n">
        <f aca="false">H2125*1000000</f>
        <v>6.73000030517578</v>
      </c>
      <c r="J2125" s="1" t="s">
        <v>2346</v>
      </c>
      <c r="K2125" s="1" t="n">
        <v>1933</v>
      </c>
      <c r="L2125" s="1" t="s">
        <v>2194</v>
      </c>
    </row>
    <row r="2126" customFormat="false" ht="15" hidden="false" customHeight="false" outlineLevel="0" collapsed="false">
      <c r="A2126" s="6" t="str">
        <f aca="false">"sankmc_"&amp;ROUND(B2126,1)&amp;"_"&amp;ROUND(C2126,1)&amp;"_"&amp;ROUND(D2126,1)&amp;"_"&amp;ROUND(E2126,1)&amp;"_"&amp;ROUND(F2126,1)&amp;"_"&amp;ROUND(G2126,1)</f>
        <v>sankmc_73.3_4_22.7_0_0_0</v>
      </c>
      <c r="B2126" s="1" t="n">
        <v>73.34</v>
      </c>
      <c r="C2126" s="1" t="n">
        <v>3.95999999999999</v>
      </c>
      <c r="D2126" s="1" t="n">
        <v>22.7</v>
      </c>
      <c r="E2126" s="1" t="n">
        <v>0</v>
      </c>
      <c r="F2126" s="1" t="n">
        <v>0</v>
      </c>
      <c r="G2126" s="1" t="n">
        <v>0</v>
      </c>
      <c r="H2126" s="33" t="n">
        <v>1.26550003051758E-005</v>
      </c>
      <c r="I2126" s="33" t="n">
        <f aca="false">H2126*1000000</f>
        <v>12.6550003051758</v>
      </c>
      <c r="J2126" s="1" t="s">
        <v>2347</v>
      </c>
      <c r="K2126" s="1" t="n">
        <v>1935</v>
      </c>
      <c r="L2126" s="1" t="s">
        <v>2194</v>
      </c>
    </row>
    <row r="2127" customFormat="false" ht="15" hidden="false" customHeight="false" outlineLevel="0" collapsed="false">
      <c r="A2127" s="6" t="str">
        <f aca="false">"sankmc_"&amp;ROUND(B2127,1)&amp;"_"&amp;ROUND(C2127,1)&amp;"_"&amp;ROUND(D2127,1)&amp;"_"&amp;ROUND(E2127,1)&amp;"_"&amp;ROUND(F2127,1)&amp;"_"&amp;ROUND(G2127,1)</f>
        <v>sankmc_73.3_5.4_4.4_1_5.9_9.9</v>
      </c>
      <c r="B2127" s="1" t="n">
        <v>73.2646529305861</v>
      </c>
      <c r="C2127" s="1" t="n">
        <v>5.4010802160432</v>
      </c>
      <c r="D2127" s="1" t="n">
        <v>4.44088817763552</v>
      </c>
      <c r="E2127" s="1" t="n">
        <v>1.04020804160832</v>
      </c>
      <c r="F2127" s="1" t="n">
        <v>5.92118423684737</v>
      </c>
      <c r="G2127" s="1" t="n">
        <v>9.93198639727945</v>
      </c>
      <c r="H2127" s="33" t="n">
        <v>6.1E-006</v>
      </c>
      <c r="I2127" s="33" t="n">
        <f aca="false">H2127*1000000</f>
        <v>6.1</v>
      </c>
      <c r="J2127" s="1" t="s">
        <v>2468</v>
      </c>
      <c r="K2127" s="1" t="n">
        <v>1999</v>
      </c>
      <c r="L2127" s="1" t="s">
        <v>2194</v>
      </c>
    </row>
    <row r="2128" customFormat="false" ht="15" hidden="false" customHeight="false" outlineLevel="0" collapsed="false">
      <c r="A2128" s="6" t="str">
        <f aca="false">"sankmc_"&amp;ROUND(B2128,1)&amp;"_"&amp;ROUND(C2128,1)&amp;"_"&amp;ROUND(D2128,1)&amp;"_"&amp;ROUND(E2128,1)&amp;"_"&amp;ROUND(F2128,1)&amp;"_"&amp;ROUND(G2128,1)</f>
        <v>sankmc_73.4_0_17.3_0_9.3_0</v>
      </c>
      <c r="B2128" s="1" t="n">
        <v>73.4</v>
      </c>
      <c r="C2128" s="1" t="n">
        <v>0</v>
      </c>
      <c r="D2128" s="1" t="n">
        <v>17.3</v>
      </c>
      <c r="E2128" s="1" t="n">
        <v>0</v>
      </c>
      <c r="F2128" s="1" t="n">
        <v>9.3</v>
      </c>
      <c r="G2128" s="1" t="n">
        <v>0</v>
      </c>
      <c r="H2128" s="33" t="n">
        <v>9.2E-006</v>
      </c>
      <c r="I2128" s="33" t="n">
        <f aca="false">H2128*1000000</f>
        <v>9.2</v>
      </c>
      <c r="J2128" s="1" t="s">
        <v>2482</v>
      </c>
      <c r="K2128" s="1" t="n">
        <v>1987</v>
      </c>
      <c r="L2128" s="1" t="s">
        <v>2194</v>
      </c>
    </row>
    <row r="2129" customFormat="false" ht="15" hidden="false" customHeight="false" outlineLevel="0" collapsed="false">
      <c r="A2129" s="6" t="str">
        <f aca="false">"sankmc_"&amp;ROUND(B2129,1)&amp;"_"&amp;ROUND(C2129,1)&amp;"_"&amp;ROUND(D2129,1)&amp;"_"&amp;ROUND(E2129,1)&amp;"_"&amp;ROUND(F2129,1)&amp;"_"&amp;ROUND(G2129,1)</f>
        <v>sankmc_73.4_0_26.6_0_0_0</v>
      </c>
      <c r="B2129" s="1" t="n">
        <v>73.41</v>
      </c>
      <c r="C2129" s="1" t="n">
        <v>0</v>
      </c>
      <c r="D2129" s="1" t="n">
        <v>26.59</v>
      </c>
      <c r="E2129" s="1" t="n">
        <v>0</v>
      </c>
      <c r="F2129" s="1" t="n">
        <v>0</v>
      </c>
      <c r="G2129" s="1" t="n">
        <v>0</v>
      </c>
      <c r="H2129" s="33" t="n">
        <v>1.27643280029297E-005</v>
      </c>
      <c r="I2129" s="33" t="n">
        <f aca="false">H2129*1000000</f>
        <v>12.7643280029297</v>
      </c>
      <c r="J2129" s="1" t="s">
        <v>2343</v>
      </c>
      <c r="K2129" s="1" t="n">
        <v>1930</v>
      </c>
      <c r="L2129" s="1" t="s">
        <v>2194</v>
      </c>
    </row>
    <row r="2130" customFormat="false" ht="15" hidden="false" customHeight="false" outlineLevel="0" collapsed="false">
      <c r="A2130" s="6" t="str">
        <f aca="false">"sankmc_"&amp;ROUND(B2130,1)&amp;"_"&amp;ROUND(C2130,1)&amp;"_"&amp;ROUND(D2130,1)&amp;"_"&amp;ROUND(E2130,1)&amp;"_"&amp;ROUND(F2130,1)&amp;"_"&amp;ROUND(G2130,1)</f>
        <v>sankmc_73.4_0.2_26.4_0_0_0</v>
      </c>
      <c r="B2130" s="1" t="n">
        <v>73.43</v>
      </c>
      <c r="C2130" s="1" t="n">
        <v>0.2</v>
      </c>
      <c r="D2130" s="1" t="n">
        <v>26.37</v>
      </c>
      <c r="E2130" s="1" t="n">
        <v>0</v>
      </c>
      <c r="F2130" s="1" t="n">
        <v>0</v>
      </c>
      <c r="G2130" s="1" t="n">
        <v>0</v>
      </c>
      <c r="H2130" s="33" t="n">
        <v>1.3E-005</v>
      </c>
      <c r="I2130" s="33" t="n">
        <f aca="false">H2130*1000000</f>
        <v>13</v>
      </c>
      <c r="J2130" s="1" t="s">
        <v>2551</v>
      </c>
      <c r="K2130" s="1" t="n">
        <v>1972</v>
      </c>
      <c r="L2130" s="1" t="s">
        <v>2194</v>
      </c>
    </row>
    <row r="2131" customFormat="false" ht="15" hidden="false" customHeight="false" outlineLevel="0" collapsed="false">
      <c r="A2131" s="6" t="str">
        <f aca="false">"sankmc_"&amp;ROUND(B2131,1)&amp;"_"&amp;ROUND(C2131,1)&amp;"_"&amp;ROUND(D2131,1)&amp;"_"&amp;ROUND(E2131,1)&amp;"_"&amp;ROUND(F2131,1)&amp;"_"&amp;ROUND(G2131,1)</f>
        <v>sankmc_73.4_1.2_14.6_0_0_10.8</v>
      </c>
      <c r="B2131" s="1" t="n">
        <v>73.4126587341266</v>
      </c>
      <c r="C2131" s="1" t="n">
        <v>1.18988101189881</v>
      </c>
      <c r="D2131" s="1" t="n">
        <v>14.6185381461854</v>
      </c>
      <c r="E2131" s="1" t="n">
        <v>0</v>
      </c>
      <c r="F2131" s="1" t="n">
        <v>0</v>
      </c>
      <c r="G2131" s="1" t="n">
        <v>10.7789221077892</v>
      </c>
      <c r="H2131" s="33" t="n">
        <v>8.73000030517578E-006</v>
      </c>
      <c r="I2131" s="33" t="n">
        <f aca="false">H2131*1000000</f>
        <v>8.73000030517578</v>
      </c>
      <c r="J2131" s="1" t="s">
        <v>2579</v>
      </c>
      <c r="K2131" s="1" t="n">
        <v>1955</v>
      </c>
      <c r="L2131" s="1" t="s">
        <v>2194</v>
      </c>
    </row>
    <row r="2132" customFormat="false" ht="15" hidden="false" customHeight="false" outlineLevel="0" collapsed="false">
      <c r="A2132" s="6" t="str">
        <f aca="false">"sankmc_"&amp;ROUND(B2132,1)&amp;"_"&amp;ROUND(C2132,1)&amp;"_"&amp;ROUND(D2132,1)&amp;"_"&amp;ROUND(E2132,1)&amp;"_"&amp;ROUND(F2132,1)&amp;"_"&amp;ROUND(G2132,1)</f>
        <v>sankmc_73.4_10.7_0.3_2.6_0_13.1</v>
      </c>
      <c r="B2132" s="1" t="n">
        <v>73.3573357335734</v>
      </c>
      <c r="C2132" s="1" t="n">
        <v>10.6910691069107</v>
      </c>
      <c r="D2132" s="1" t="n">
        <v>0.32003200320032</v>
      </c>
      <c r="E2132" s="1" t="n">
        <v>2.55025502550255</v>
      </c>
      <c r="F2132" s="1" t="n">
        <v>0</v>
      </c>
      <c r="G2132" s="1" t="n">
        <v>13.0813081308131</v>
      </c>
      <c r="H2132" s="33" t="n">
        <v>6.4E-006</v>
      </c>
      <c r="I2132" s="33" t="n">
        <f aca="false">H2132*1000000</f>
        <v>6.4</v>
      </c>
      <c r="J2132" s="1" t="s">
        <v>2307</v>
      </c>
      <c r="K2132" s="1" t="n">
        <v>1930</v>
      </c>
      <c r="L2132" s="1" t="s">
        <v>2194</v>
      </c>
    </row>
    <row r="2133" customFormat="false" ht="15" hidden="false" customHeight="false" outlineLevel="0" collapsed="false">
      <c r="A2133" s="6" t="str">
        <f aca="false">"sankmc_"&amp;ROUND(B2133,1)&amp;"_"&amp;ROUND(C2133,1)&amp;"_"&amp;ROUND(D2133,1)&amp;"_"&amp;ROUND(E2133,1)&amp;"_"&amp;ROUND(F2133,1)&amp;"_"&amp;ROUND(G2133,1)</f>
        <v>sankmc_73.4_2.4_3.9_5.1_15.3_0</v>
      </c>
      <c r="B2133" s="1" t="n">
        <v>73.4173417341734</v>
      </c>
      <c r="C2133" s="1" t="n">
        <v>2.35023502350235</v>
      </c>
      <c r="D2133" s="1" t="n">
        <v>3.86038603860386</v>
      </c>
      <c r="E2133" s="1" t="n">
        <v>5.08050805080508</v>
      </c>
      <c r="F2133" s="1" t="n">
        <v>15.2915291529153</v>
      </c>
      <c r="G2133" s="1" t="n">
        <v>0</v>
      </c>
      <c r="H2133" s="33" t="n">
        <v>7.5E-006</v>
      </c>
      <c r="I2133" s="33" t="n">
        <f aca="false">H2133*1000000</f>
        <v>7.5</v>
      </c>
      <c r="J2133" s="1" t="s">
        <v>2413</v>
      </c>
      <c r="K2133" s="1" t="n">
        <v>2009</v>
      </c>
      <c r="L2133" s="1" t="s">
        <v>2194</v>
      </c>
    </row>
    <row r="2134" customFormat="false" ht="15" hidden="false" customHeight="false" outlineLevel="0" collapsed="false">
      <c r="A2134" s="6" t="str">
        <f aca="false">"sankmc_"&amp;ROUND(B2134,1)&amp;"_"&amp;ROUND(C2134,1)&amp;"_"&amp;ROUND(D2134,1)&amp;"_"&amp;ROUND(E2134,1)&amp;"_"&amp;ROUND(F2134,1)&amp;"_"&amp;ROUND(G2134,1)</f>
        <v>sankmc_73.5_0_0_26.5_0_0</v>
      </c>
      <c r="B2134" s="1" t="n">
        <v>73.5</v>
      </c>
      <c r="C2134" s="1" t="n">
        <v>0</v>
      </c>
      <c r="D2134" s="1" t="n">
        <v>0</v>
      </c>
      <c r="E2134" s="1" t="n">
        <v>26.5</v>
      </c>
      <c r="F2134" s="1" t="n">
        <v>0</v>
      </c>
      <c r="G2134" s="1" t="n">
        <v>0</v>
      </c>
      <c r="H2134" s="33" t="n">
        <v>1.40600006103516E-005</v>
      </c>
      <c r="I2134" s="33" t="n">
        <f aca="false">H2134*1000000</f>
        <v>14.0600006103516</v>
      </c>
      <c r="J2134" s="1" t="s">
        <v>2489</v>
      </c>
      <c r="K2134" s="1" t="n">
        <v>1948</v>
      </c>
      <c r="L2134" s="1" t="s">
        <v>2194</v>
      </c>
    </row>
    <row r="2135" customFormat="false" ht="15" hidden="false" customHeight="false" outlineLevel="0" collapsed="false">
      <c r="A2135" s="6" t="str">
        <f aca="false">"sankmc_"&amp;ROUND(B2135,1)&amp;"_"&amp;ROUND(C2135,1)&amp;"_"&amp;ROUND(D2135,1)&amp;"_"&amp;ROUND(E2135,1)&amp;"_"&amp;ROUND(F2135,1)&amp;"_"&amp;ROUND(G2135,1)</f>
        <v>sankmc_73.6_0_14.3_0_5.8_6.3</v>
      </c>
      <c r="B2135" s="1" t="n">
        <v>73.5726427357264</v>
      </c>
      <c r="C2135" s="1" t="n">
        <v>0</v>
      </c>
      <c r="D2135" s="1" t="n">
        <v>14.2685731426857</v>
      </c>
      <c r="E2135" s="1" t="n">
        <v>0</v>
      </c>
      <c r="F2135" s="1" t="n">
        <v>5.84941505849415</v>
      </c>
      <c r="G2135" s="1" t="n">
        <v>6.30936906309369</v>
      </c>
      <c r="H2135" s="33" t="n">
        <v>9.3E-006</v>
      </c>
      <c r="I2135" s="33" t="n">
        <f aca="false">H2135*1000000</f>
        <v>9.3</v>
      </c>
      <c r="J2135" s="1" t="s">
        <v>2550</v>
      </c>
      <c r="K2135" s="1" t="n">
        <v>1981</v>
      </c>
      <c r="L2135" s="1" t="s">
        <v>2194</v>
      </c>
    </row>
    <row r="2136" customFormat="false" ht="15" hidden="false" customHeight="false" outlineLevel="0" collapsed="false">
      <c r="A2136" s="6" t="str">
        <f aca="false">"sankmc_"&amp;ROUND(B2136,1)&amp;"_"&amp;ROUND(C2136,1)&amp;"_"&amp;ROUND(D2136,1)&amp;"_"&amp;ROUND(E2136,1)&amp;"_"&amp;ROUND(F2136,1)&amp;"_"&amp;ROUND(G2136,1)</f>
        <v>sankmc_73.6_0_26.4_0_0_0</v>
      </c>
      <c r="B2136" s="1" t="n">
        <v>73.61</v>
      </c>
      <c r="C2136" s="1" t="n">
        <v>0</v>
      </c>
      <c r="D2136" s="1" t="n">
        <v>26.39</v>
      </c>
      <c r="E2136" s="1" t="n">
        <v>0</v>
      </c>
      <c r="F2136" s="1" t="n">
        <v>0</v>
      </c>
      <c r="G2136" s="1" t="n">
        <v>0</v>
      </c>
      <c r="H2136" s="33" t="n">
        <v>1.22E-005</v>
      </c>
      <c r="I2136" s="33" t="n">
        <f aca="false">H2136*1000000</f>
        <v>12.2</v>
      </c>
      <c r="J2136" s="1" t="s">
        <v>2338</v>
      </c>
      <c r="K2136" s="1" t="n">
        <v>1933</v>
      </c>
      <c r="L2136" s="1" t="s">
        <v>2194</v>
      </c>
    </row>
    <row r="2137" customFormat="false" ht="15" hidden="false" customHeight="false" outlineLevel="0" collapsed="false">
      <c r="A2137" s="6" t="str">
        <f aca="false">"sankmc_"&amp;ROUND(B2137,1)&amp;"_"&amp;ROUND(C2137,1)&amp;"_"&amp;ROUND(D2137,1)&amp;"_"&amp;ROUND(E2137,1)&amp;"_"&amp;ROUND(F2137,1)&amp;"_"&amp;ROUND(G2137,1)</f>
        <v>sankmc_73.6_0_7.7_3.8_7.3_7.6</v>
      </c>
      <c r="B2137" s="1" t="n">
        <v>73.6</v>
      </c>
      <c r="C2137" s="1" t="n">
        <v>0</v>
      </c>
      <c r="D2137" s="1" t="n">
        <v>7.66</v>
      </c>
      <c r="E2137" s="1" t="n">
        <v>3.83</v>
      </c>
      <c r="F2137" s="1" t="n">
        <v>7.3</v>
      </c>
      <c r="G2137" s="1" t="n">
        <v>7.61</v>
      </c>
      <c r="H2137" s="33" t="n">
        <v>8.2E-006</v>
      </c>
      <c r="I2137" s="33" t="n">
        <f aca="false">H2137*1000000</f>
        <v>8.2</v>
      </c>
      <c r="J2137" s="1" t="s">
        <v>2471</v>
      </c>
      <c r="K2137" s="1" t="n">
        <v>1950</v>
      </c>
      <c r="L2137" s="1" t="s">
        <v>2194</v>
      </c>
    </row>
    <row r="2138" customFormat="false" ht="15" hidden="false" customHeight="false" outlineLevel="0" collapsed="false">
      <c r="A2138" s="6" t="str">
        <f aca="false">"sankmc_"&amp;ROUND(B2138,1)&amp;"_"&amp;ROUND(C2138,1)&amp;"_"&amp;ROUND(D2138,1)&amp;"_"&amp;ROUND(E2138,1)&amp;"_"&amp;ROUND(F2138,1)&amp;"_"&amp;ROUND(G2138,1)</f>
        <v>sankmc_73.6_0.8_14.6_0_3_8</v>
      </c>
      <c r="B2138" s="1" t="n">
        <v>73.64</v>
      </c>
      <c r="C2138" s="1" t="n">
        <v>0.76</v>
      </c>
      <c r="D2138" s="1" t="n">
        <v>14.61</v>
      </c>
      <c r="E2138" s="1" t="n">
        <v>0</v>
      </c>
      <c r="F2138" s="1" t="n">
        <v>2.97</v>
      </c>
      <c r="G2138" s="1" t="n">
        <v>8.02</v>
      </c>
      <c r="H2138" s="33" t="n">
        <v>8.8E-006</v>
      </c>
      <c r="I2138" s="33" t="n">
        <f aca="false">H2138*1000000</f>
        <v>8.8</v>
      </c>
      <c r="J2138" s="1" t="s">
        <v>2488</v>
      </c>
      <c r="K2138" s="1" t="n">
        <v>1990</v>
      </c>
      <c r="L2138" s="1" t="s">
        <v>2194</v>
      </c>
    </row>
    <row r="2139" customFormat="false" ht="15" hidden="false" customHeight="false" outlineLevel="0" collapsed="false">
      <c r="A2139" s="6" t="str">
        <f aca="false">"sankmc_"&amp;ROUND(B2139,1)&amp;"_"&amp;ROUND(C2139,1)&amp;"_"&amp;ROUND(D2139,1)&amp;"_"&amp;ROUND(E2139,1)&amp;"_"&amp;ROUND(F2139,1)&amp;"_"&amp;ROUND(G2139,1)</f>
        <v>sankmc_73.6_0.9_13.8_0_0_11.7</v>
      </c>
      <c r="B2139" s="1" t="n">
        <v>73.59</v>
      </c>
      <c r="C2139" s="1" t="n">
        <v>0.92</v>
      </c>
      <c r="D2139" s="1" t="n">
        <v>13.83</v>
      </c>
      <c r="E2139" s="1" t="n">
        <v>0</v>
      </c>
      <c r="F2139" s="1" t="n">
        <v>0</v>
      </c>
      <c r="G2139" s="1" t="n">
        <v>11.66</v>
      </c>
      <c r="H2139" s="33" t="n">
        <v>8.85999984741211E-006</v>
      </c>
      <c r="I2139" s="33" t="n">
        <f aca="false">H2139*1000000</f>
        <v>8.85999984741211</v>
      </c>
      <c r="J2139" s="1" t="s">
        <v>2580</v>
      </c>
      <c r="K2139" s="1" t="n">
        <v>1984</v>
      </c>
      <c r="L2139" s="1" t="s">
        <v>2194</v>
      </c>
    </row>
    <row r="2140" customFormat="false" ht="15" hidden="false" customHeight="false" outlineLevel="0" collapsed="false">
      <c r="A2140" s="6" t="str">
        <f aca="false">"sankmc_"&amp;ROUND(B2140,1)&amp;"_"&amp;ROUND(C2140,1)&amp;"_"&amp;ROUND(D2140,1)&amp;"_"&amp;ROUND(E2140,1)&amp;"_"&amp;ROUND(F2140,1)&amp;"_"&amp;ROUND(G2140,1)</f>
        <v>sankmc_73.6_1.3_12.3_0_0.2_12.6</v>
      </c>
      <c r="B2140" s="1" t="n">
        <v>73.62</v>
      </c>
      <c r="C2140" s="1" t="n">
        <v>1.31</v>
      </c>
      <c r="D2140" s="1" t="n">
        <v>12.3</v>
      </c>
      <c r="E2140" s="1" t="n">
        <v>0</v>
      </c>
      <c r="F2140" s="1" t="n">
        <v>0.15</v>
      </c>
      <c r="G2140" s="1" t="n">
        <v>12.62</v>
      </c>
      <c r="H2140" s="33" t="n">
        <v>8.4E-006</v>
      </c>
      <c r="I2140" s="33" t="n">
        <f aca="false">H2140*1000000</f>
        <v>8.4</v>
      </c>
      <c r="J2140" s="1" t="s">
        <v>2581</v>
      </c>
      <c r="K2140" s="1" t="n">
        <v>1940</v>
      </c>
      <c r="L2140" s="1" t="s">
        <v>2194</v>
      </c>
    </row>
    <row r="2141" customFormat="false" ht="15" hidden="false" customHeight="false" outlineLevel="0" collapsed="false">
      <c r="A2141" s="6" t="str">
        <f aca="false">"sankmc_"&amp;ROUND(B2141,1)&amp;"_"&amp;ROUND(C2141,1)&amp;"_"&amp;ROUND(D2141,1)&amp;"_"&amp;ROUND(E2141,1)&amp;"_"&amp;ROUND(F2141,1)&amp;"_"&amp;ROUND(G2141,1)</f>
        <v>sankmc_73.6_2.4_2.9_5.7_15.3_0</v>
      </c>
      <c r="B2141" s="1" t="n">
        <v>73.6452709458108</v>
      </c>
      <c r="C2141" s="1" t="n">
        <v>2.35952809438112</v>
      </c>
      <c r="D2141" s="1" t="n">
        <v>2.90941811637672</v>
      </c>
      <c r="E2141" s="1" t="n">
        <v>5.73885222955408</v>
      </c>
      <c r="F2141" s="1" t="n">
        <v>15.3469306138772</v>
      </c>
      <c r="G2141" s="1" t="n">
        <v>0</v>
      </c>
      <c r="H2141" s="33" t="n">
        <v>7.5E-006</v>
      </c>
      <c r="I2141" s="33" t="n">
        <f aca="false">H2141*1000000</f>
        <v>7.5</v>
      </c>
      <c r="J2141" s="1" t="s">
        <v>2413</v>
      </c>
      <c r="K2141" s="1" t="n">
        <v>2009</v>
      </c>
      <c r="L2141" s="1" t="s">
        <v>2194</v>
      </c>
    </row>
    <row r="2142" customFormat="false" ht="15" hidden="false" customHeight="false" outlineLevel="0" collapsed="false">
      <c r="A2142" s="6" t="str">
        <f aca="false">"sankmc_"&amp;ROUND(B2142,1)&amp;"_"&amp;ROUND(C2142,1)&amp;"_"&amp;ROUND(D2142,1)&amp;"_"&amp;ROUND(E2142,1)&amp;"_"&amp;ROUND(F2142,1)&amp;"_"&amp;ROUND(G2142,1)</f>
        <v>sankmc_73.6_7.4_18.5_0.5_0_0</v>
      </c>
      <c r="B2142" s="1" t="n">
        <v>73.63</v>
      </c>
      <c r="C2142" s="1" t="n">
        <v>7.36</v>
      </c>
      <c r="D2142" s="1" t="n">
        <v>18.47</v>
      </c>
      <c r="E2142" s="1" t="n">
        <v>0.54</v>
      </c>
      <c r="F2142" s="1" t="n">
        <v>0</v>
      </c>
      <c r="G2142" s="1" t="n">
        <v>0</v>
      </c>
      <c r="H2142" s="33" t="n">
        <v>1.02E-005</v>
      </c>
      <c r="I2142" s="33" t="n">
        <f aca="false">H2142*1000000</f>
        <v>10.2</v>
      </c>
      <c r="J2142" s="1" t="s">
        <v>2307</v>
      </c>
      <c r="K2142" s="1" t="n">
        <v>1930</v>
      </c>
      <c r="L2142" s="1" t="s">
        <v>2194</v>
      </c>
    </row>
    <row r="2143" customFormat="false" ht="15" hidden="false" customHeight="false" outlineLevel="0" collapsed="false">
      <c r="A2143" s="6" t="str">
        <f aca="false">"sankmc_"&amp;ROUND(B2143,1)&amp;"_"&amp;ROUND(C2143,1)&amp;"_"&amp;ROUND(D2143,1)&amp;"_"&amp;ROUND(E2143,1)&amp;"_"&amp;ROUND(F2143,1)&amp;"_"&amp;ROUND(G2143,1)</f>
        <v>sankmc_73.7_0.9_15_0_0_10.4</v>
      </c>
      <c r="B2143" s="1" t="n">
        <v>73.68</v>
      </c>
      <c r="C2143" s="1" t="n">
        <v>0.91999999999999</v>
      </c>
      <c r="D2143" s="1" t="n">
        <v>15.02</v>
      </c>
      <c r="E2143" s="1" t="n">
        <v>0</v>
      </c>
      <c r="F2143" s="1" t="n">
        <v>0</v>
      </c>
      <c r="G2143" s="1" t="n">
        <v>10.38</v>
      </c>
      <c r="H2143" s="33" t="n">
        <v>9.14000015258789E-006</v>
      </c>
      <c r="I2143" s="33" t="n">
        <f aca="false">H2143*1000000</f>
        <v>9.14000015258789</v>
      </c>
      <c r="J2143" s="1" t="s">
        <v>2580</v>
      </c>
      <c r="K2143" s="1" t="n">
        <v>1984</v>
      </c>
      <c r="L2143" s="1" t="s">
        <v>2194</v>
      </c>
    </row>
    <row r="2144" customFormat="false" ht="15" hidden="false" customHeight="false" outlineLevel="0" collapsed="false">
      <c r="A2144" s="6" t="str">
        <f aca="false">"sankmc_"&amp;ROUND(B2144,1)&amp;"_"&amp;ROUND(C2144,1)&amp;"_"&amp;ROUND(D2144,1)&amp;"_"&amp;ROUND(E2144,1)&amp;"_"&amp;ROUND(F2144,1)&amp;"_"&amp;ROUND(G2144,1)</f>
        <v>sankmc_73.7_1_9.8_3.9_0.1_11.5</v>
      </c>
      <c r="B2144" s="1" t="n">
        <v>73.6773677367737</v>
      </c>
      <c r="C2144" s="1" t="n">
        <v>0.99009900990099</v>
      </c>
      <c r="D2144" s="1" t="n">
        <v>9.82098209820982</v>
      </c>
      <c r="E2144" s="1" t="n">
        <v>3.88038803880388</v>
      </c>
      <c r="F2144" s="1" t="n">
        <v>0.12001200120011</v>
      </c>
      <c r="G2144" s="1" t="n">
        <v>11.5111511151115</v>
      </c>
      <c r="H2144" s="33" t="n">
        <v>9.80066604614258E-006</v>
      </c>
      <c r="I2144" s="33" t="n">
        <f aca="false">H2144*1000000</f>
        <v>9.80066604614258</v>
      </c>
      <c r="J2144" s="1" t="s">
        <v>2578</v>
      </c>
      <c r="K2144" s="1" t="n">
        <v>2004</v>
      </c>
      <c r="L2144" s="1" t="s">
        <v>2194</v>
      </c>
    </row>
    <row r="2145" customFormat="false" ht="15" hidden="false" customHeight="false" outlineLevel="0" collapsed="false">
      <c r="A2145" s="6" t="str">
        <f aca="false">"sankmc_"&amp;ROUND(B2145,1)&amp;"_"&amp;ROUND(C2145,1)&amp;"_"&amp;ROUND(D2145,1)&amp;"_"&amp;ROUND(E2145,1)&amp;"_"&amp;ROUND(F2145,1)&amp;"_"&amp;ROUND(G2145,1)</f>
        <v>sankmc_73.7_11.5_14.5_0_0.3_0</v>
      </c>
      <c r="B2145" s="1" t="n">
        <v>73.69</v>
      </c>
      <c r="C2145" s="1" t="n">
        <v>11.49</v>
      </c>
      <c r="D2145" s="1" t="n">
        <v>14.5</v>
      </c>
      <c r="E2145" s="1" t="n">
        <v>0</v>
      </c>
      <c r="F2145" s="1" t="n">
        <v>0.32</v>
      </c>
      <c r="G2145" s="1" t="n">
        <v>0</v>
      </c>
      <c r="H2145" s="33" t="n">
        <v>7.8E-006</v>
      </c>
      <c r="I2145" s="33" t="n">
        <f aca="false">H2145*1000000</f>
        <v>7.8</v>
      </c>
      <c r="J2145" s="1" t="s">
        <v>2413</v>
      </c>
      <c r="K2145" s="1" t="n">
        <v>2011</v>
      </c>
      <c r="L2145" s="1" t="s">
        <v>2194</v>
      </c>
    </row>
    <row r="2146" customFormat="false" ht="15" hidden="false" customHeight="false" outlineLevel="0" collapsed="false">
      <c r="A2146" s="6" t="str">
        <f aca="false">"sankmc_"&amp;ROUND(B2146,1)&amp;"_"&amp;ROUND(C2146,1)&amp;"_"&amp;ROUND(D2146,1)&amp;"_"&amp;ROUND(E2146,1)&amp;"_"&amp;ROUND(F2146,1)&amp;"_"&amp;ROUND(G2146,1)</f>
        <v>sankmc_73.8_0_15_0_0_11.2</v>
      </c>
      <c r="B2146" s="1" t="n">
        <v>73.8226177382262</v>
      </c>
      <c r="C2146" s="1" t="n">
        <v>0</v>
      </c>
      <c r="D2146" s="1" t="n">
        <v>14.988501149885</v>
      </c>
      <c r="E2146" s="1" t="n">
        <v>0</v>
      </c>
      <c r="F2146" s="1" t="n">
        <v>0</v>
      </c>
      <c r="G2146" s="1" t="n">
        <v>11.1888811118888</v>
      </c>
      <c r="H2146" s="1" t="n">
        <v>1E-005</v>
      </c>
      <c r="I2146" s="33" t="n">
        <f aca="false">H2146*1000000</f>
        <v>10</v>
      </c>
      <c r="J2146" s="1" t="s">
        <v>2582</v>
      </c>
      <c r="K2146" s="1" t="n">
        <v>2017</v>
      </c>
      <c r="L2146" s="1" t="s">
        <v>2194</v>
      </c>
    </row>
    <row r="2147" customFormat="false" ht="15" hidden="false" customHeight="false" outlineLevel="0" collapsed="false">
      <c r="A2147" s="6" t="str">
        <f aca="false">"sankmc_"&amp;ROUND(B2147,1)&amp;"_"&amp;ROUND(C2147,1)&amp;"_"&amp;ROUND(D2147,1)&amp;"_"&amp;ROUND(E2147,1)&amp;"_"&amp;ROUND(F2147,1)&amp;"_"&amp;ROUND(G2147,1)</f>
        <v>sankmc_73.8_0_15.5_0_0_10.7</v>
      </c>
      <c r="B2147" s="1" t="n">
        <v>73.8</v>
      </c>
      <c r="C2147" s="1" t="n">
        <v>0</v>
      </c>
      <c r="D2147" s="1" t="n">
        <v>15.5</v>
      </c>
      <c r="E2147" s="1" t="n">
        <v>0</v>
      </c>
      <c r="F2147" s="1" t="n">
        <v>0</v>
      </c>
      <c r="G2147" s="1" t="n">
        <v>10.7</v>
      </c>
      <c r="H2147" s="33" t="n">
        <v>9.75E-006</v>
      </c>
      <c r="I2147" s="33" t="n">
        <f aca="false">H2147*1000000</f>
        <v>9.75</v>
      </c>
      <c r="J2147" s="1" t="s">
        <v>2309</v>
      </c>
      <c r="K2147" s="1" t="n">
        <v>1959</v>
      </c>
      <c r="L2147" s="1" t="s">
        <v>2194</v>
      </c>
    </row>
    <row r="2148" customFormat="false" ht="15" hidden="false" customHeight="false" outlineLevel="0" collapsed="false">
      <c r="A2148" s="6" t="str">
        <f aca="false">"sankmc_"&amp;ROUND(B2148,1)&amp;"_"&amp;ROUND(C2148,1)&amp;"_"&amp;ROUND(D2148,1)&amp;"_"&amp;ROUND(E2148,1)&amp;"_"&amp;ROUND(F2148,1)&amp;"_"&amp;ROUND(G2148,1)</f>
        <v>sankmc_73.8_0_15.5_0_0_10.7</v>
      </c>
      <c r="B2148" s="1" t="n">
        <v>73.8</v>
      </c>
      <c r="C2148" s="1" t="n">
        <v>0</v>
      </c>
      <c r="D2148" s="1" t="n">
        <v>15.5</v>
      </c>
      <c r="E2148" s="1" t="n">
        <v>0</v>
      </c>
      <c r="F2148" s="1" t="n">
        <v>0</v>
      </c>
      <c r="G2148" s="1" t="n">
        <v>10.7</v>
      </c>
      <c r="H2148" s="33" t="n">
        <v>9.75E-006</v>
      </c>
      <c r="I2148" s="33" t="n">
        <f aca="false">H2148*1000000</f>
        <v>9.75</v>
      </c>
      <c r="J2148" s="1" t="s">
        <v>2309</v>
      </c>
      <c r="K2148" s="1" t="n">
        <v>1959</v>
      </c>
      <c r="L2148" s="1" t="s">
        <v>2194</v>
      </c>
    </row>
    <row r="2149" customFormat="false" ht="15" hidden="false" customHeight="false" outlineLevel="0" collapsed="false">
      <c r="A2149" s="6" t="str">
        <f aca="false">"sankmc_"&amp;ROUND(B2149,1)&amp;"_"&amp;ROUND(C2149,1)&amp;"_"&amp;ROUND(D2149,1)&amp;"_"&amp;ROUND(E2149,1)&amp;"_"&amp;ROUND(F2149,1)&amp;"_"&amp;ROUND(G2149,1)</f>
        <v>sankmc_73.8_0_20.7_0_0_5.6</v>
      </c>
      <c r="B2149" s="1" t="n">
        <v>73.76</v>
      </c>
      <c r="C2149" s="1" t="n">
        <v>0</v>
      </c>
      <c r="D2149" s="1" t="n">
        <v>20.65</v>
      </c>
      <c r="E2149" s="1" t="n">
        <v>0</v>
      </c>
      <c r="F2149" s="1" t="n">
        <v>0</v>
      </c>
      <c r="G2149" s="1" t="n">
        <v>5.59</v>
      </c>
      <c r="H2149" s="33" t="n">
        <v>3.23E-005</v>
      </c>
      <c r="I2149" s="33" t="n">
        <f aca="false">H2149*1000000</f>
        <v>32.3</v>
      </c>
      <c r="J2149" s="1" t="s">
        <v>2583</v>
      </c>
      <c r="K2149" s="1" t="n">
        <v>1973</v>
      </c>
      <c r="L2149" s="1" t="s">
        <v>2194</v>
      </c>
    </row>
    <row r="2150" customFormat="false" ht="15" hidden="false" customHeight="false" outlineLevel="0" collapsed="false">
      <c r="A2150" s="6" t="str">
        <f aca="false">"sankmc_"&amp;ROUND(B2150,1)&amp;"_"&amp;ROUND(C2150,1)&amp;"_"&amp;ROUND(D2150,1)&amp;"_"&amp;ROUND(E2150,1)&amp;"_"&amp;ROUND(F2150,1)&amp;"_"&amp;ROUND(G2150,1)</f>
        <v>sankmc_73.8_0.6_13.1_1.9_3_7.5</v>
      </c>
      <c r="B2150" s="1" t="n">
        <v>73.8273827382738</v>
      </c>
      <c r="C2150" s="1" t="n">
        <v>0.59005900590059</v>
      </c>
      <c r="D2150" s="1" t="n">
        <v>13.1413141314131</v>
      </c>
      <c r="E2150" s="1" t="n">
        <v>1.92019201920192</v>
      </c>
      <c r="F2150" s="1" t="n">
        <v>2.99029902990299</v>
      </c>
      <c r="G2150" s="1" t="n">
        <v>7.53075307530753</v>
      </c>
      <c r="H2150" s="33" t="n">
        <v>1.00800003051758E-005</v>
      </c>
      <c r="I2150" s="33" t="n">
        <f aca="false">H2150*1000000</f>
        <v>10.0800003051758</v>
      </c>
      <c r="J2150" s="1" t="s">
        <v>2584</v>
      </c>
      <c r="K2150" s="1" t="n">
        <v>1976</v>
      </c>
      <c r="L2150" s="1" t="s">
        <v>2194</v>
      </c>
    </row>
    <row r="2151" customFormat="false" ht="15" hidden="false" customHeight="false" outlineLevel="0" collapsed="false">
      <c r="A2151" s="6" t="str">
        <f aca="false">"sankmc_"&amp;ROUND(B2151,1)&amp;"_"&amp;ROUND(C2151,1)&amp;"_"&amp;ROUND(D2151,1)&amp;"_"&amp;ROUND(E2151,1)&amp;"_"&amp;ROUND(F2151,1)&amp;"_"&amp;ROUND(G2151,1)</f>
        <v>sankmc_73.8_0.9_14.7_0_0_10.6</v>
      </c>
      <c r="B2151" s="1" t="n">
        <v>73.76</v>
      </c>
      <c r="C2151" s="1" t="n">
        <v>0.92</v>
      </c>
      <c r="D2151" s="1" t="n">
        <v>14.72</v>
      </c>
      <c r="E2151" s="1" t="n">
        <v>0</v>
      </c>
      <c r="F2151" s="1" t="n">
        <v>0</v>
      </c>
      <c r="G2151" s="1" t="n">
        <v>10.6</v>
      </c>
      <c r="H2151" s="33" t="n">
        <v>9.05E-006</v>
      </c>
      <c r="I2151" s="33" t="n">
        <f aca="false">H2151*1000000</f>
        <v>9.05</v>
      </c>
      <c r="J2151" s="1" t="s">
        <v>2580</v>
      </c>
      <c r="K2151" s="1" t="n">
        <v>1984</v>
      </c>
      <c r="L2151" s="1" t="s">
        <v>2194</v>
      </c>
    </row>
    <row r="2152" customFormat="false" ht="15" hidden="false" customHeight="false" outlineLevel="0" collapsed="false">
      <c r="A2152" s="6" t="str">
        <f aca="false">"sankmc_"&amp;ROUND(B2152,1)&amp;"_"&amp;ROUND(C2152,1)&amp;"_"&amp;ROUND(D2152,1)&amp;"_"&amp;ROUND(E2152,1)&amp;"_"&amp;ROUND(F2152,1)&amp;"_"&amp;ROUND(G2152,1)</f>
        <v>sankmc_73.8_7.7_1.1_9.8_7.6_0</v>
      </c>
      <c r="B2152" s="1" t="n">
        <v>73.78</v>
      </c>
      <c r="C2152" s="1" t="n">
        <v>7.74</v>
      </c>
      <c r="D2152" s="1" t="n">
        <v>1.05</v>
      </c>
      <c r="E2152" s="1" t="n">
        <v>9.83</v>
      </c>
      <c r="F2152" s="1" t="n">
        <v>7.6</v>
      </c>
      <c r="G2152" s="1" t="n">
        <v>0</v>
      </c>
      <c r="H2152" s="33" t="n">
        <v>8.1E-006</v>
      </c>
      <c r="I2152" s="33" t="n">
        <f aca="false">H2152*1000000</f>
        <v>8.1</v>
      </c>
      <c r="J2152" s="1" t="s">
        <v>2413</v>
      </c>
      <c r="K2152" s="1" t="n">
        <v>2011</v>
      </c>
      <c r="L2152" s="1" t="s">
        <v>2194</v>
      </c>
    </row>
    <row r="2153" customFormat="false" ht="15" hidden="false" customHeight="false" outlineLevel="0" collapsed="false">
      <c r="A2153" s="6" t="str">
        <f aca="false">"sankmc_"&amp;ROUND(B2153,1)&amp;"_"&amp;ROUND(C2153,1)&amp;"_"&amp;ROUND(D2153,1)&amp;"_"&amp;ROUND(E2153,1)&amp;"_"&amp;ROUND(F2153,1)&amp;"_"&amp;ROUND(G2153,1)</f>
        <v>sankmc_73.9_0_0.8_4.5_5.9_15</v>
      </c>
      <c r="B2153" s="1" t="n">
        <v>73.8873887388739</v>
      </c>
      <c r="C2153" s="1" t="n">
        <v>0</v>
      </c>
      <c r="D2153" s="1" t="n">
        <v>0.77007700770077</v>
      </c>
      <c r="E2153" s="1" t="n">
        <v>4.45044504450445</v>
      </c>
      <c r="F2153" s="1" t="n">
        <v>5.94059405940594</v>
      </c>
      <c r="G2153" s="1" t="n">
        <v>14.951495149515</v>
      </c>
      <c r="H2153" s="33" t="n">
        <v>6.8E-006</v>
      </c>
      <c r="I2153" s="33" t="n">
        <f aca="false">H2153*1000000</f>
        <v>6.8</v>
      </c>
      <c r="J2153" s="1" t="s">
        <v>2378</v>
      </c>
      <c r="K2153" s="1" t="n">
        <v>1999</v>
      </c>
      <c r="L2153" s="1" t="s">
        <v>2194</v>
      </c>
    </row>
    <row r="2154" customFormat="false" ht="15" hidden="false" customHeight="false" outlineLevel="0" collapsed="false">
      <c r="A2154" s="6" t="str">
        <f aca="false">"sankmc_"&amp;ROUND(B2154,1)&amp;"_"&amp;ROUND(C2154,1)&amp;"_"&amp;ROUND(D2154,1)&amp;"_"&amp;ROUND(E2154,1)&amp;"_"&amp;ROUND(F2154,1)&amp;"_"&amp;ROUND(G2154,1)</f>
        <v>sankmc_73.9_0_14.7_0_0_11.4</v>
      </c>
      <c r="B2154" s="1" t="n">
        <v>73.87</v>
      </c>
      <c r="C2154" s="1" t="n">
        <v>0</v>
      </c>
      <c r="D2154" s="1" t="n">
        <v>14.72</v>
      </c>
      <c r="E2154" s="1" t="n">
        <v>0</v>
      </c>
      <c r="F2154" s="1" t="n">
        <v>0</v>
      </c>
      <c r="G2154" s="1" t="n">
        <v>11.41</v>
      </c>
      <c r="H2154" s="33" t="n">
        <v>1.00436248779297E-005</v>
      </c>
      <c r="I2154" s="33" t="n">
        <f aca="false">H2154*1000000</f>
        <v>10.0436248779297</v>
      </c>
      <c r="J2154" s="1" t="s">
        <v>2252</v>
      </c>
      <c r="K2154" s="1" t="n">
        <v>1934</v>
      </c>
      <c r="L2154" s="1" t="s">
        <v>2194</v>
      </c>
    </row>
    <row r="2155" customFormat="false" ht="15" hidden="false" customHeight="false" outlineLevel="0" collapsed="false">
      <c r="A2155" s="6" t="str">
        <f aca="false">"sankmc_"&amp;ROUND(B2155,1)&amp;"_"&amp;ROUND(C2155,1)&amp;"_"&amp;ROUND(D2155,1)&amp;"_"&amp;ROUND(E2155,1)&amp;"_"&amp;ROUND(F2155,1)&amp;"_"&amp;ROUND(G2155,1)</f>
        <v>sankmc_73.9_0_15.1_1.3_0_9.7</v>
      </c>
      <c r="B2155" s="1" t="n">
        <v>73.91</v>
      </c>
      <c r="C2155" s="1" t="n">
        <v>0</v>
      </c>
      <c r="D2155" s="1" t="n">
        <v>15.11</v>
      </c>
      <c r="E2155" s="1" t="n">
        <v>1.28</v>
      </c>
      <c r="F2155" s="1" t="n">
        <v>0</v>
      </c>
      <c r="G2155" s="1" t="n">
        <v>9.69999999999999</v>
      </c>
      <c r="H2155" s="33" t="n">
        <v>9.88000030517578E-006</v>
      </c>
      <c r="I2155" s="33" t="n">
        <f aca="false">H2155*1000000</f>
        <v>9.88000030517578</v>
      </c>
      <c r="J2155" s="1" t="s">
        <v>2471</v>
      </c>
      <c r="K2155" s="1" t="n">
        <v>1956</v>
      </c>
      <c r="L2155" s="1" t="s">
        <v>2194</v>
      </c>
    </row>
    <row r="2156" customFormat="false" ht="15" hidden="false" customHeight="false" outlineLevel="0" collapsed="false">
      <c r="A2156" s="6" t="str">
        <f aca="false">"sankmc_"&amp;ROUND(B2156,1)&amp;"_"&amp;ROUND(C2156,1)&amp;"_"&amp;ROUND(D2156,1)&amp;"_"&amp;ROUND(E2156,1)&amp;"_"&amp;ROUND(F2156,1)&amp;"_"&amp;ROUND(G2156,1)</f>
        <v>sankmc_73.9_0_16_0_0_10.2</v>
      </c>
      <c r="B2156" s="1" t="n">
        <v>73.87</v>
      </c>
      <c r="C2156" s="1" t="n">
        <v>0</v>
      </c>
      <c r="D2156" s="1" t="n">
        <v>15.97</v>
      </c>
      <c r="E2156" s="1" t="n">
        <v>0</v>
      </c>
      <c r="F2156" s="1" t="n">
        <v>0</v>
      </c>
      <c r="G2156" s="1" t="n">
        <v>10.16</v>
      </c>
      <c r="H2156" s="33" t="n">
        <v>9.2E-006</v>
      </c>
      <c r="I2156" s="33" t="n">
        <f aca="false">H2156*1000000</f>
        <v>9.2</v>
      </c>
      <c r="J2156" s="1" t="s">
        <v>2579</v>
      </c>
      <c r="K2156" s="1" t="n">
        <v>1955</v>
      </c>
      <c r="L2156" s="1" t="s">
        <v>2194</v>
      </c>
    </row>
    <row r="2157" customFormat="false" ht="15" hidden="false" customHeight="false" outlineLevel="0" collapsed="false">
      <c r="A2157" s="6" t="str">
        <f aca="false">"sankmc_"&amp;ROUND(B2157,1)&amp;"_"&amp;ROUND(C2157,1)&amp;"_"&amp;ROUND(D2157,1)&amp;"_"&amp;ROUND(E2157,1)&amp;"_"&amp;ROUND(F2157,1)&amp;"_"&amp;ROUND(G2157,1)</f>
        <v>sankmc_73.9_0_6_2_6_12</v>
      </c>
      <c r="B2157" s="1" t="n">
        <v>73.9326067393261</v>
      </c>
      <c r="C2157" s="1" t="n">
        <v>0</v>
      </c>
      <c r="D2157" s="1" t="n">
        <v>6.00939906009399</v>
      </c>
      <c r="E2157" s="1" t="n">
        <v>2.00979902009799</v>
      </c>
      <c r="F2157" s="1" t="n">
        <v>6.01939806019398</v>
      </c>
      <c r="G2157" s="1" t="n">
        <v>12.028797120288</v>
      </c>
      <c r="H2157" s="33" t="n">
        <v>7.3E-006</v>
      </c>
      <c r="I2157" s="33" t="n">
        <f aca="false">H2157*1000000</f>
        <v>7.3</v>
      </c>
      <c r="J2157" s="1" t="s">
        <v>2378</v>
      </c>
      <c r="K2157" s="1" t="n">
        <v>1999</v>
      </c>
      <c r="L2157" s="1" t="s">
        <v>2194</v>
      </c>
    </row>
    <row r="2158" customFormat="false" ht="15" hidden="false" customHeight="false" outlineLevel="0" collapsed="false">
      <c r="A2158" s="6" t="str">
        <f aca="false">"sankmc_"&amp;ROUND(B2158,1)&amp;"_"&amp;ROUND(C2158,1)&amp;"_"&amp;ROUND(D2158,1)&amp;"_"&amp;ROUND(E2158,1)&amp;"_"&amp;ROUND(F2158,1)&amp;"_"&amp;ROUND(G2158,1)</f>
        <v>sankmc_73.9_0_6_2_6_12</v>
      </c>
      <c r="B2158" s="1" t="n">
        <v>73.9326067393261</v>
      </c>
      <c r="C2158" s="1" t="n">
        <v>0</v>
      </c>
      <c r="D2158" s="1" t="n">
        <v>6.00939906009399</v>
      </c>
      <c r="E2158" s="1" t="n">
        <v>2.00979902009799</v>
      </c>
      <c r="F2158" s="1" t="n">
        <v>6.01939806019398</v>
      </c>
      <c r="G2158" s="1" t="n">
        <v>12.028797120288</v>
      </c>
      <c r="H2158" s="33" t="n">
        <v>7.3E-006</v>
      </c>
      <c r="I2158" s="33" t="n">
        <f aca="false">H2158*1000000</f>
        <v>7.3</v>
      </c>
      <c r="J2158" s="1" t="s">
        <v>2277</v>
      </c>
      <c r="K2158" s="1" t="n">
        <v>2008</v>
      </c>
      <c r="L2158" s="1" t="s">
        <v>2194</v>
      </c>
    </row>
    <row r="2159" customFormat="false" ht="15" hidden="false" customHeight="false" outlineLevel="0" collapsed="false">
      <c r="A2159" s="6" t="str">
        <f aca="false">"sankmc_"&amp;ROUND(B2159,1)&amp;"_"&amp;ROUND(C2159,1)&amp;"_"&amp;ROUND(D2159,1)&amp;"_"&amp;ROUND(E2159,1)&amp;"_"&amp;ROUND(F2159,1)&amp;"_"&amp;ROUND(G2159,1)</f>
        <v>sankmc_73.9_0.8_14.4_0_0_10.9</v>
      </c>
      <c r="B2159" s="1" t="n">
        <v>73.88</v>
      </c>
      <c r="C2159" s="1" t="n">
        <v>0.8</v>
      </c>
      <c r="D2159" s="1" t="n">
        <v>14.41</v>
      </c>
      <c r="E2159" s="1" t="n">
        <v>0</v>
      </c>
      <c r="F2159" s="1" t="n">
        <v>0</v>
      </c>
      <c r="G2159" s="1" t="n">
        <v>10.91</v>
      </c>
      <c r="H2159" s="33" t="n">
        <v>8.98000030517578E-006</v>
      </c>
      <c r="I2159" s="33" t="n">
        <f aca="false">H2159*1000000</f>
        <v>8.98000030517578</v>
      </c>
      <c r="J2159" s="1" t="s">
        <v>2580</v>
      </c>
      <c r="K2159" s="1" t="n">
        <v>1984</v>
      </c>
      <c r="L2159" s="1" t="s">
        <v>2194</v>
      </c>
    </row>
    <row r="2160" customFormat="false" ht="15" hidden="false" customHeight="false" outlineLevel="0" collapsed="false">
      <c r="A2160" s="6" t="str">
        <f aca="false">"sankmc_"&amp;ROUND(B2160,1)&amp;"_"&amp;ROUND(C2160,1)&amp;"_"&amp;ROUND(D2160,1)&amp;"_"&amp;ROUND(E2160,1)&amp;"_"&amp;ROUND(F2160,1)&amp;"_"&amp;ROUND(G2160,1)</f>
        <v>sankmc_73.9_3_7_4.6_5.7_5.8</v>
      </c>
      <c r="B2160" s="1" t="n">
        <v>73.93</v>
      </c>
      <c r="C2160" s="1" t="n">
        <v>3.02999999999999</v>
      </c>
      <c r="D2160" s="1" t="n">
        <v>6.97</v>
      </c>
      <c r="E2160" s="1" t="n">
        <v>4.58</v>
      </c>
      <c r="F2160" s="1" t="n">
        <v>5.66</v>
      </c>
      <c r="G2160" s="1" t="n">
        <v>5.83</v>
      </c>
      <c r="H2160" s="33" t="n">
        <v>8.03000030517578E-006</v>
      </c>
      <c r="I2160" s="33" t="n">
        <f aca="false">H2160*1000000</f>
        <v>8.03000030517578</v>
      </c>
      <c r="J2160" s="1" t="s">
        <v>2443</v>
      </c>
      <c r="K2160" s="1" t="n">
        <v>2011</v>
      </c>
      <c r="L2160" s="1" t="s">
        <v>2194</v>
      </c>
    </row>
    <row r="2161" customFormat="false" ht="15" hidden="false" customHeight="false" outlineLevel="0" collapsed="false">
      <c r="A2161" s="6" t="str">
        <f aca="false">"sankmc_"&amp;ROUND(B2161,1)&amp;"_"&amp;ROUND(C2161,1)&amp;"_"&amp;ROUND(D2161,1)&amp;"_"&amp;ROUND(E2161,1)&amp;"_"&amp;ROUND(F2161,1)&amp;"_"&amp;ROUND(G2161,1)</f>
        <v>sankmc_73.9_4.2_15.9_2_4_0</v>
      </c>
      <c r="B2161" s="1" t="n">
        <v>73.942605739426</v>
      </c>
      <c r="C2161" s="1" t="n">
        <v>4.21957804219577</v>
      </c>
      <c r="D2161" s="1" t="n">
        <v>15.8784121587841</v>
      </c>
      <c r="E2161" s="1" t="n">
        <v>1.98980101989801</v>
      </c>
      <c r="F2161" s="1" t="n">
        <v>3.96960303969603</v>
      </c>
      <c r="G2161" s="1" t="n">
        <v>0</v>
      </c>
      <c r="H2161" s="33" t="n">
        <v>6.5E-006</v>
      </c>
      <c r="I2161" s="33" t="n">
        <f aca="false">H2161*1000000</f>
        <v>6.5</v>
      </c>
      <c r="J2161" s="1" t="s">
        <v>2523</v>
      </c>
      <c r="K2161" s="1" t="n">
        <v>2012</v>
      </c>
      <c r="L2161" s="1" t="s">
        <v>2194</v>
      </c>
    </row>
    <row r="2162" customFormat="false" ht="15" hidden="false" customHeight="false" outlineLevel="0" collapsed="false">
      <c r="A2162" s="6" t="str">
        <f aca="false">"sankmc_"&amp;ROUND(B2162,1)&amp;"_"&amp;ROUND(C2162,1)&amp;"_"&amp;ROUND(D2162,1)&amp;"_"&amp;ROUND(E2162,1)&amp;"_"&amp;ROUND(F2162,1)&amp;"_"&amp;ROUND(G2162,1)</f>
        <v>sankmc_74_0_0_16_0_10</v>
      </c>
      <c r="B2162" s="1" t="n">
        <v>74</v>
      </c>
      <c r="C2162" s="1" t="n">
        <v>0</v>
      </c>
      <c r="D2162" s="1" t="n">
        <v>0</v>
      </c>
      <c r="E2162" s="1" t="n">
        <v>16</v>
      </c>
      <c r="F2162" s="1" t="n">
        <v>0</v>
      </c>
      <c r="G2162" s="1" t="n">
        <v>10</v>
      </c>
      <c r="H2162" s="33" t="n">
        <v>1.12400001525879E-005</v>
      </c>
      <c r="I2162" s="33" t="n">
        <f aca="false">H2162*1000000</f>
        <v>11.2400001525879</v>
      </c>
      <c r="J2162" s="1" t="s">
        <v>2585</v>
      </c>
      <c r="K2162" s="1" t="n">
        <v>1994</v>
      </c>
      <c r="L2162" s="1" t="s">
        <v>2194</v>
      </c>
    </row>
    <row r="2163" customFormat="false" ht="15" hidden="false" customHeight="false" outlineLevel="0" collapsed="false">
      <c r="A2163" s="6" t="str">
        <f aca="false">"sankmc_"&amp;ROUND(B2163,1)&amp;"_"&amp;ROUND(C2163,1)&amp;"_"&amp;ROUND(D2163,1)&amp;"_"&amp;ROUND(E2163,1)&amp;"_"&amp;ROUND(F2163,1)&amp;"_"&amp;ROUND(G2163,1)</f>
        <v>sankmc_74_0_0_16_0_10</v>
      </c>
      <c r="B2163" s="1" t="n">
        <v>74</v>
      </c>
      <c r="C2163" s="1" t="n">
        <v>0</v>
      </c>
      <c r="D2163" s="1" t="n">
        <v>0</v>
      </c>
      <c r="E2163" s="1" t="n">
        <v>16</v>
      </c>
      <c r="F2163" s="1" t="n">
        <v>0</v>
      </c>
      <c r="G2163" s="1" t="n">
        <v>10</v>
      </c>
      <c r="H2163" s="33" t="n">
        <v>1.13E-005</v>
      </c>
      <c r="I2163" s="33" t="n">
        <f aca="false">H2163*1000000</f>
        <v>11.3</v>
      </c>
      <c r="J2163" s="1" t="s">
        <v>2586</v>
      </c>
      <c r="K2163" s="1" t="n">
        <v>1996</v>
      </c>
      <c r="L2163" s="1" t="s">
        <v>2194</v>
      </c>
    </row>
    <row r="2164" customFormat="false" ht="15" hidden="false" customHeight="false" outlineLevel="0" collapsed="false">
      <c r="A2164" s="6" t="str">
        <f aca="false">"sankmc_"&amp;ROUND(B2164,1)&amp;"_"&amp;ROUND(C2164,1)&amp;"_"&amp;ROUND(D2164,1)&amp;"_"&amp;ROUND(E2164,1)&amp;"_"&amp;ROUND(F2164,1)&amp;"_"&amp;ROUND(G2164,1)</f>
        <v>sankmc_74_0_0_26_0_0</v>
      </c>
      <c r="B2164" s="1" t="n">
        <v>74</v>
      </c>
      <c r="C2164" s="1" t="n">
        <v>0</v>
      </c>
      <c r="D2164" s="1" t="n">
        <v>0</v>
      </c>
      <c r="E2164" s="1" t="n">
        <v>26</v>
      </c>
      <c r="F2164" s="1" t="n">
        <v>0</v>
      </c>
      <c r="G2164" s="1" t="n">
        <v>0</v>
      </c>
      <c r="H2164" s="33" t="n">
        <v>1.55300003051758E-005</v>
      </c>
      <c r="I2164" s="33" t="n">
        <f aca="false">H2164*1000000</f>
        <v>15.5300003051758</v>
      </c>
      <c r="J2164" s="1" t="s">
        <v>2256</v>
      </c>
      <c r="K2164" s="1" t="n">
        <v>1952</v>
      </c>
      <c r="L2164" s="1" t="s">
        <v>2194</v>
      </c>
    </row>
    <row r="2165" customFormat="false" ht="15" hidden="false" customHeight="false" outlineLevel="0" collapsed="false">
      <c r="A2165" s="6" t="str">
        <f aca="false">"sankmc_"&amp;ROUND(B2165,1)&amp;"_"&amp;ROUND(C2165,1)&amp;"_"&amp;ROUND(D2165,1)&amp;"_"&amp;ROUND(E2165,1)&amp;"_"&amp;ROUND(F2165,1)&amp;"_"&amp;ROUND(G2165,1)</f>
        <v>sankmc_74_0_0_26_0_0</v>
      </c>
      <c r="B2165" s="1" t="n">
        <v>74</v>
      </c>
      <c r="C2165" s="1" t="n">
        <v>0</v>
      </c>
      <c r="D2165" s="1" t="n">
        <v>0</v>
      </c>
      <c r="E2165" s="1" t="n">
        <v>26</v>
      </c>
      <c r="F2165" s="1" t="n">
        <v>0</v>
      </c>
      <c r="G2165" s="1" t="n">
        <v>0</v>
      </c>
      <c r="H2165" s="33" t="n">
        <v>1.6E-005</v>
      </c>
      <c r="I2165" s="33" t="n">
        <f aca="false">H2165*1000000</f>
        <v>16</v>
      </c>
      <c r="J2165" s="1" t="s">
        <v>2502</v>
      </c>
      <c r="K2165" s="1" t="n">
        <v>1963</v>
      </c>
      <c r="L2165" s="1" t="s">
        <v>2194</v>
      </c>
    </row>
    <row r="2166" customFormat="false" ht="15" hidden="false" customHeight="false" outlineLevel="0" collapsed="false">
      <c r="A2166" s="6" t="str">
        <f aca="false">"sankmc_"&amp;ROUND(B2166,1)&amp;"_"&amp;ROUND(C2166,1)&amp;"_"&amp;ROUND(D2166,1)&amp;"_"&amp;ROUND(E2166,1)&amp;"_"&amp;ROUND(F2166,1)&amp;"_"&amp;ROUND(G2166,1)</f>
        <v>sankmc_74_0_10_0_0_16</v>
      </c>
      <c r="B2166" s="1" t="n">
        <v>74</v>
      </c>
      <c r="C2166" s="1" t="n">
        <v>0</v>
      </c>
      <c r="D2166" s="1" t="n">
        <v>10</v>
      </c>
      <c r="E2166" s="1" t="n">
        <v>0</v>
      </c>
      <c r="F2166" s="1" t="n">
        <v>0</v>
      </c>
      <c r="G2166" s="1" t="n">
        <v>16</v>
      </c>
      <c r="H2166" s="33" t="n">
        <v>9.3E-006</v>
      </c>
      <c r="I2166" s="33" t="n">
        <f aca="false">H2166*1000000</f>
        <v>9.3</v>
      </c>
      <c r="J2166" s="1" t="s">
        <v>2585</v>
      </c>
      <c r="K2166" s="1" t="n">
        <v>1999</v>
      </c>
      <c r="L2166" s="1" t="s">
        <v>2194</v>
      </c>
    </row>
    <row r="2167" customFormat="false" ht="15" hidden="false" customHeight="false" outlineLevel="0" collapsed="false">
      <c r="A2167" s="6" t="str">
        <f aca="false">"sankmc_"&amp;ROUND(B2167,1)&amp;"_"&amp;ROUND(C2167,1)&amp;"_"&amp;ROUND(D2167,1)&amp;"_"&amp;ROUND(E2167,1)&amp;"_"&amp;ROUND(F2167,1)&amp;"_"&amp;ROUND(G2167,1)</f>
        <v>sankmc_74_0_12_4_0_10</v>
      </c>
      <c r="B2167" s="1" t="n">
        <v>74</v>
      </c>
      <c r="C2167" s="1" t="n">
        <v>0</v>
      </c>
      <c r="D2167" s="1" t="n">
        <v>12</v>
      </c>
      <c r="E2167" s="1" t="n">
        <v>4</v>
      </c>
      <c r="F2167" s="1" t="n">
        <v>0</v>
      </c>
      <c r="G2167" s="1" t="n">
        <v>10</v>
      </c>
      <c r="H2167" s="33" t="n">
        <v>1.18E-005</v>
      </c>
      <c r="I2167" s="33" t="n">
        <f aca="false">H2167*1000000</f>
        <v>11.8</v>
      </c>
      <c r="J2167" s="1" t="s">
        <v>2586</v>
      </c>
      <c r="K2167" s="1" t="n">
        <v>1996</v>
      </c>
      <c r="L2167" s="1" t="s">
        <v>2194</v>
      </c>
    </row>
    <row r="2168" customFormat="false" ht="15" hidden="false" customHeight="false" outlineLevel="0" collapsed="false">
      <c r="A2168" s="6" t="str">
        <f aca="false">"sankmc_"&amp;ROUND(B2168,1)&amp;"_"&amp;ROUND(C2168,1)&amp;"_"&amp;ROUND(D2168,1)&amp;"_"&amp;ROUND(E2168,1)&amp;"_"&amp;ROUND(F2168,1)&amp;"_"&amp;ROUND(G2168,1)</f>
        <v>sankmc_74_0_13_0_0_13</v>
      </c>
      <c r="B2168" s="1" t="n">
        <v>74</v>
      </c>
      <c r="C2168" s="1" t="n">
        <v>0</v>
      </c>
      <c r="D2168" s="1" t="n">
        <v>13</v>
      </c>
      <c r="E2168" s="1" t="n">
        <v>0</v>
      </c>
      <c r="F2168" s="1" t="n">
        <v>0</v>
      </c>
      <c r="G2168" s="1" t="n">
        <v>13</v>
      </c>
      <c r="H2168" s="33" t="n">
        <v>1.02E-005</v>
      </c>
      <c r="I2168" s="33" t="n">
        <f aca="false">H2168*1000000</f>
        <v>10.2</v>
      </c>
      <c r="J2168" s="1" t="s">
        <v>2585</v>
      </c>
      <c r="K2168" s="1" t="n">
        <v>1999</v>
      </c>
      <c r="L2168" s="1" t="s">
        <v>2194</v>
      </c>
    </row>
    <row r="2169" customFormat="false" ht="15" hidden="false" customHeight="false" outlineLevel="0" collapsed="false">
      <c r="A2169" s="6" t="str">
        <f aca="false">"sankmc_"&amp;ROUND(B2169,1)&amp;"_"&amp;ROUND(C2169,1)&amp;"_"&amp;ROUND(D2169,1)&amp;"_"&amp;ROUND(E2169,1)&amp;"_"&amp;ROUND(F2169,1)&amp;"_"&amp;ROUND(G2169,1)</f>
        <v>sankmc_74_0_15.7_0_0_10.3</v>
      </c>
      <c r="B2169" s="1" t="n">
        <v>74</v>
      </c>
      <c r="C2169" s="1" t="n">
        <v>0</v>
      </c>
      <c r="D2169" s="1" t="n">
        <v>15.7</v>
      </c>
      <c r="E2169" s="1" t="n">
        <v>0</v>
      </c>
      <c r="F2169" s="1" t="n">
        <v>0</v>
      </c>
      <c r="G2169" s="1" t="n">
        <v>10.3</v>
      </c>
      <c r="H2169" s="33" t="n">
        <v>1.01E-005</v>
      </c>
      <c r="I2169" s="33" t="n">
        <f aca="false">H2169*1000000</f>
        <v>10.1</v>
      </c>
      <c r="J2169" s="1" t="s">
        <v>2527</v>
      </c>
      <c r="K2169" s="1" t="n">
        <v>2003</v>
      </c>
      <c r="L2169" s="1" t="s">
        <v>2194</v>
      </c>
    </row>
    <row r="2170" customFormat="false" ht="15" hidden="false" customHeight="false" outlineLevel="0" collapsed="false">
      <c r="A2170" s="6" t="str">
        <f aca="false">"sankmc_"&amp;ROUND(B2170,1)&amp;"_"&amp;ROUND(C2170,1)&amp;"_"&amp;ROUND(D2170,1)&amp;"_"&amp;ROUND(E2170,1)&amp;"_"&amp;ROUND(F2170,1)&amp;"_"&amp;ROUND(G2170,1)</f>
        <v>sankmc_74_0_15.7_0_0_10.3</v>
      </c>
      <c r="B2170" s="1" t="n">
        <v>74</v>
      </c>
      <c r="C2170" s="1" t="n">
        <v>0</v>
      </c>
      <c r="D2170" s="1" t="n">
        <v>15.7</v>
      </c>
      <c r="E2170" s="1" t="n">
        <v>0</v>
      </c>
      <c r="F2170" s="1" t="n">
        <v>0</v>
      </c>
      <c r="G2170" s="1" t="n">
        <v>10.3</v>
      </c>
      <c r="H2170" s="33" t="n">
        <v>1.01E-005</v>
      </c>
      <c r="I2170" s="33" t="n">
        <f aca="false">H2170*1000000</f>
        <v>10.1</v>
      </c>
      <c r="J2170" s="1" t="s">
        <v>2528</v>
      </c>
      <c r="K2170" s="1" t="n">
        <v>2004</v>
      </c>
      <c r="L2170" s="1" t="s">
        <v>2194</v>
      </c>
    </row>
    <row r="2171" customFormat="false" ht="15" hidden="false" customHeight="false" outlineLevel="0" collapsed="false">
      <c r="A2171" s="6" t="str">
        <f aca="false">"sankmc_"&amp;ROUND(B2171,1)&amp;"_"&amp;ROUND(C2171,1)&amp;"_"&amp;ROUND(D2171,1)&amp;"_"&amp;ROUND(E2171,1)&amp;"_"&amp;ROUND(F2171,1)&amp;"_"&amp;ROUND(G2171,1)</f>
        <v>sankmc_74_0_16_0_0_10</v>
      </c>
      <c r="B2171" s="1" t="n">
        <v>74</v>
      </c>
      <c r="C2171" s="1" t="n">
        <v>0</v>
      </c>
      <c r="D2171" s="1" t="n">
        <v>16</v>
      </c>
      <c r="E2171" s="1" t="n">
        <v>0</v>
      </c>
      <c r="F2171" s="1" t="n">
        <v>0</v>
      </c>
      <c r="G2171" s="1" t="n">
        <v>10</v>
      </c>
      <c r="H2171" s="33" t="n">
        <v>9.46999969482422E-006</v>
      </c>
      <c r="I2171" s="33" t="n">
        <f aca="false">H2171*1000000</f>
        <v>9.46999969482422</v>
      </c>
      <c r="J2171" s="1" t="s">
        <v>2587</v>
      </c>
      <c r="K2171" s="1" t="n">
        <v>1984</v>
      </c>
      <c r="L2171" s="1" t="s">
        <v>2194</v>
      </c>
    </row>
    <row r="2172" customFormat="false" ht="15" hidden="false" customHeight="false" outlineLevel="0" collapsed="false">
      <c r="A2172" s="6" t="str">
        <f aca="false">"sankmc_"&amp;ROUND(B2172,1)&amp;"_"&amp;ROUND(C2172,1)&amp;"_"&amp;ROUND(D2172,1)&amp;"_"&amp;ROUND(E2172,1)&amp;"_"&amp;ROUND(F2172,1)&amp;"_"&amp;ROUND(G2172,1)</f>
        <v>sankmc_74_0_16_0_0_10</v>
      </c>
      <c r="B2172" s="1" t="n">
        <v>74</v>
      </c>
      <c r="C2172" s="1" t="n">
        <v>0</v>
      </c>
      <c r="D2172" s="1" t="n">
        <v>16</v>
      </c>
      <c r="E2172" s="1" t="n">
        <v>0</v>
      </c>
      <c r="F2172" s="1" t="n">
        <v>0</v>
      </c>
      <c r="G2172" s="1" t="n">
        <v>10</v>
      </c>
      <c r="H2172" s="33" t="n">
        <v>1.09E-005</v>
      </c>
      <c r="I2172" s="33" t="n">
        <f aca="false">H2172*1000000</f>
        <v>10.9</v>
      </c>
      <c r="J2172" s="1" t="s">
        <v>2585</v>
      </c>
      <c r="K2172" s="1" t="n">
        <v>1999</v>
      </c>
      <c r="L2172" s="1" t="s">
        <v>2194</v>
      </c>
    </row>
    <row r="2173" customFormat="false" ht="15" hidden="false" customHeight="false" outlineLevel="0" collapsed="false">
      <c r="A2173" s="6" t="str">
        <f aca="false">"sankmc_"&amp;ROUND(B2173,1)&amp;"_"&amp;ROUND(C2173,1)&amp;"_"&amp;ROUND(D2173,1)&amp;"_"&amp;ROUND(E2173,1)&amp;"_"&amp;ROUND(F2173,1)&amp;"_"&amp;ROUND(G2173,1)</f>
        <v>sankmc_74_0_16_0_0_10</v>
      </c>
      <c r="B2173" s="1" t="n">
        <v>74</v>
      </c>
      <c r="C2173" s="1" t="n">
        <v>0</v>
      </c>
      <c r="D2173" s="1" t="n">
        <v>16</v>
      </c>
      <c r="E2173" s="1" t="n">
        <v>0</v>
      </c>
      <c r="F2173" s="1" t="n">
        <v>0</v>
      </c>
      <c r="G2173" s="1" t="n">
        <v>10</v>
      </c>
      <c r="H2173" s="33" t="n">
        <v>1.09E-005</v>
      </c>
      <c r="I2173" s="33" t="n">
        <f aca="false">H2173*1000000</f>
        <v>10.9</v>
      </c>
      <c r="J2173" s="1" t="s">
        <v>2586</v>
      </c>
      <c r="K2173" s="1" t="n">
        <v>1996</v>
      </c>
      <c r="L2173" s="1" t="s">
        <v>2194</v>
      </c>
    </row>
    <row r="2174" customFormat="false" ht="15" hidden="false" customHeight="false" outlineLevel="0" collapsed="false">
      <c r="A2174" s="6" t="str">
        <f aca="false">"sankmc_"&amp;ROUND(B2174,1)&amp;"_"&amp;ROUND(C2174,1)&amp;"_"&amp;ROUND(D2174,1)&amp;"_"&amp;ROUND(E2174,1)&amp;"_"&amp;ROUND(F2174,1)&amp;"_"&amp;ROUND(G2174,1)</f>
        <v>sankmc_74_0_16_0_0_10</v>
      </c>
      <c r="B2174" s="1" t="n">
        <v>74</v>
      </c>
      <c r="C2174" s="1" t="n">
        <v>0</v>
      </c>
      <c r="D2174" s="1" t="n">
        <v>16</v>
      </c>
      <c r="E2174" s="1" t="n">
        <v>0</v>
      </c>
      <c r="F2174" s="1" t="n">
        <v>0</v>
      </c>
      <c r="G2174" s="1" t="n">
        <v>10</v>
      </c>
      <c r="H2174" s="33" t="n">
        <v>1.09E-005</v>
      </c>
      <c r="I2174" s="33" t="n">
        <f aca="false">H2174*1000000</f>
        <v>10.9</v>
      </c>
      <c r="J2174" s="1" t="s">
        <v>2586</v>
      </c>
      <c r="K2174" s="1" t="n">
        <v>1996</v>
      </c>
      <c r="L2174" s="1" t="s">
        <v>2194</v>
      </c>
    </row>
    <row r="2175" customFormat="false" ht="15" hidden="false" customHeight="false" outlineLevel="0" collapsed="false">
      <c r="A2175" s="6" t="str">
        <f aca="false">"sankmc_"&amp;ROUND(B2175,1)&amp;"_"&amp;ROUND(C2175,1)&amp;"_"&amp;ROUND(D2175,1)&amp;"_"&amp;ROUND(E2175,1)&amp;"_"&amp;ROUND(F2175,1)&amp;"_"&amp;ROUND(G2175,1)</f>
        <v>sankmc_74_0_16_0_0_10</v>
      </c>
      <c r="B2175" s="1" t="n">
        <v>74</v>
      </c>
      <c r="C2175" s="1" t="n">
        <v>0</v>
      </c>
      <c r="D2175" s="1" t="n">
        <v>16</v>
      </c>
      <c r="E2175" s="1" t="n">
        <v>0</v>
      </c>
      <c r="F2175" s="1" t="n">
        <v>0</v>
      </c>
      <c r="G2175" s="1" t="n">
        <v>10</v>
      </c>
      <c r="H2175" s="33" t="n">
        <v>1.09099998474121E-005</v>
      </c>
      <c r="I2175" s="33" t="n">
        <f aca="false">H2175*1000000</f>
        <v>10.9099998474121</v>
      </c>
      <c r="J2175" s="1" t="s">
        <v>2585</v>
      </c>
      <c r="K2175" s="1" t="n">
        <v>1994</v>
      </c>
      <c r="L2175" s="1" t="s">
        <v>2194</v>
      </c>
    </row>
    <row r="2176" customFormat="false" ht="15" hidden="false" customHeight="false" outlineLevel="0" collapsed="false">
      <c r="A2176" s="6" t="str">
        <f aca="false">"sankmc_"&amp;ROUND(B2176,1)&amp;"_"&amp;ROUND(C2176,1)&amp;"_"&amp;ROUND(D2176,1)&amp;"_"&amp;ROUND(E2176,1)&amp;"_"&amp;ROUND(F2176,1)&amp;"_"&amp;ROUND(G2176,1)</f>
        <v>sankmc_74_0_19_0_0_7</v>
      </c>
      <c r="B2176" s="1" t="n">
        <v>74</v>
      </c>
      <c r="C2176" s="1" t="n">
        <v>0</v>
      </c>
      <c r="D2176" s="1" t="n">
        <v>19</v>
      </c>
      <c r="E2176" s="1" t="n">
        <v>0</v>
      </c>
      <c r="F2176" s="1" t="n">
        <v>0</v>
      </c>
      <c r="G2176" s="1" t="n">
        <v>7</v>
      </c>
      <c r="H2176" s="33" t="n">
        <v>1.23E-005</v>
      </c>
      <c r="I2176" s="33" t="n">
        <f aca="false">H2176*1000000</f>
        <v>12.3</v>
      </c>
      <c r="J2176" s="1" t="s">
        <v>2585</v>
      </c>
      <c r="K2176" s="1" t="n">
        <v>1999</v>
      </c>
      <c r="L2176" s="1" t="s">
        <v>2194</v>
      </c>
    </row>
    <row r="2177" customFormat="false" ht="15" hidden="false" customHeight="false" outlineLevel="0" collapsed="false">
      <c r="A2177" s="6" t="str">
        <f aca="false">"sankmc_"&amp;ROUND(B2177,1)&amp;"_"&amp;ROUND(C2177,1)&amp;"_"&amp;ROUND(D2177,1)&amp;"_"&amp;ROUND(E2177,1)&amp;"_"&amp;ROUND(F2177,1)&amp;"_"&amp;ROUND(G2177,1)</f>
        <v>sankmc_74_0_22_0_0_4</v>
      </c>
      <c r="B2177" s="1" t="n">
        <v>74</v>
      </c>
      <c r="C2177" s="1" t="n">
        <v>0</v>
      </c>
      <c r="D2177" s="1" t="n">
        <v>22</v>
      </c>
      <c r="E2177" s="1" t="n">
        <v>0</v>
      </c>
      <c r="F2177" s="1" t="n">
        <v>0</v>
      </c>
      <c r="G2177" s="1" t="n">
        <v>4</v>
      </c>
      <c r="H2177" s="33" t="n">
        <v>1.33E-005</v>
      </c>
      <c r="I2177" s="33" t="n">
        <f aca="false">H2177*1000000</f>
        <v>13.3</v>
      </c>
      <c r="J2177" s="1" t="s">
        <v>2585</v>
      </c>
      <c r="K2177" s="1" t="n">
        <v>1999</v>
      </c>
      <c r="L2177" s="1" t="s">
        <v>2194</v>
      </c>
    </row>
    <row r="2178" customFormat="false" ht="15" hidden="false" customHeight="false" outlineLevel="0" collapsed="false">
      <c r="A2178" s="6" t="str">
        <f aca="false">"sankmc_"&amp;ROUND(B2178,1)&amp;"_"&amp;ROUND(C2178,1)&amp;"_"&amp;ROUND(D2178,1)&amp;"_"&amp;ROUND(E2178,1)&amp;"_"&amp;ROUND(F2178,1)&amp;"_"&amp;ROUND(G2178,1)</f>
        <v>sankmc_74_0_22_0_0_4</v>
      </c>
      <c r="B2178" s="1" t="n">
        <v>74</v>
      </c>
      <c r="C2178" s="1" t="n">
        <v>0</v>
      </c>
      <c r="D2178" s="1" t="n">
        <v>22</v>
      </c>
      <c r="E2178" s="1" t="n">
        <v>0</v>
      </c>
      <c r="F2178" s="1" t="n">
        <v>0</v>
      </c>
      <c r="G2178" s="1" t="n">
        <v>4</v>
      </c>
      <c r="H2178" s="33" t="n">
        <v>1.36E-005</v>
      </c>
      <c r="I2178" s="33" t="n">
        <f aca="false">H2178*1000000</f>
        <v>13.6</v>
      </c>
      <c r="J2178" s="1" t="s">
        <v>2586</v>
      </c>
      <c r="K2178" s="1" t="n">
        <v>1996</v>
      </c>
      <c r="L2178" s="1" t="s">
        <v>2194</v>
      </c>
    </row>
    <row r="2179" customFormat="false" ht="15" hidden="false" customHeight="false" outlineLevel="0" collapsed="false">
      <c r="A2179" s="6" t="str">
        <f aca="false">"sankmc_"&amp;ROUND(B2179,1)&amp;"_"&amp;ROUND(C2179,1)&amp;"_"&amp;ROUND(D2179,1)&amp;"_"&amp;ROUND(E2179,1)&amp;"_"&amp;ROUND(F2179,1)&amp;"_"&amp;ROUND(G2179,1)</f>
        <v>sankmc_74_0_26_0_0_0</v>
      </c>
      <c r="B2179" s="1" t="n">
        <v>74</v>
      </c>
      <c r="C2179" s="1" t="n">
        <v>0</v>
      </c>
      <c r="D2179" s="1" t="n">
        <v>26</v>
      </c>
      <c r="E2179" s="1" t="n">
        <v>0</v>
      </c>
      <c r="F2179" s="1" t="n">
        <v>0</v>
      </c>
      <c r="G2179" s="1" t="n">
        <v>0</v>
      </c>
      <c r="H2179" s="33" t="n">
        <v>1.46E-005</v>
      </c>
      <c r="I2179" s="33" t="n">
        <f aca="false">H2179*1000000</f>
        <v>14.6</v>
      </c>
      <c r="J2179" s="1" t="s">
        <v>2585</v>
      </c>
      <c r="K2179" s="1" t="n">
        <v>1999</v>
      </c>
      <c r="L2179" s="1" t="s">
        <v>2194</v>
      </c>
    </row>
    <row r="2180" customFormat="false" ht="15" hidden="false" customHeight="false" outlineLevel="0" collapsed="false">
      <c r="A2180" s="6" t="str">
        <f aca="false">"sankmc_"&amp;ROUND(B2180,1)&amp;"_"&amp;ROUND(C2180,1)&amp;"_"&amp;ROUND(D2180,1)&amp;"_"&amp;ROUND(E2180,1)&amp;"_"&amp;ROUND(F2180,1)&amp;"_"&amp;ROUND(G2180,1)</f>
        <v>sankmc_74_0_26_0_0_0</v>
      </c>
      <c r="B2180" s="1" t="n">
        <v>74</v>
      </c>
      <c r="C2180" s="1" t="n">
        <v>0</v>
      </c>
      <c r="D2180" s="1" t="n">
        <v>26</v>
      </c>
      <c r="E2180" s="1" t="n">
        <v>0</v>
      </c>
      <c r="F2180" s="1" t="n">
        <v>0</v>
      </c>
      <c r="G2180" s="1" t="n">
        <v>0</v>
      </c>
      <c r="H2180" s="33" t="n">
        <v>1.48E-005</v>
      </c>
      <c r="I2180" s="33" t="n">
        <f aca="false">H2180*1000000</f>
        <v>14.8</v>
      </c>
      <c r="J2180" s="1" t="s">
        <v>2586</v>
      </c>
      <c r="K2180" s="1" t="n">
        <v>1996</v>
      </c>
      <c r="L2180" s="1" t="s">
        <v>2194</v>
      </c>
    </row>
    <row r="2181" customFormat="false" ht="15" hidden="false" customHeight="false" outlineLevel="0" collapsed="false">
      <c r="A2181" s="6" t="str">
        <f aca="false">"sankmc_"&amp;ROUND(B2181,1)&amp;"_"&amp;ROUND(C2181,1)&amp;"_"&amp;ROUND(D2181,1)&amp;"_"&amp;ROUND(E2181,1)&amp;"_"&amp;ROUND(F2181,1)&amp;"_"&amp;ROUND(G2181,1)</f>
        <v>sankmc_74_0_26_0_0_0</v>
      </c>
      <c r="B2181" s="1" t="n">
        <v>74</v>
      </c>
      <c r="C2181" s="1" t="n">
        <v>0</v>
      </c>
      <c r="D2181" s="1" t="n">
        <v>26</v>
      </c>
      <c r="E2181" s="1" t="n">
        <v>0</v>
      </c>
      <c r="F2181" s="1" t="n">
        <v>0</v>
      </c>
      <c r="G2181" s="1" t="n">
        <v>0</v>
      </c>
      <c r="H2181" s="33" t="n">
        <v>1.48E-005</v>
      </c>
      <c r="I2181" s="33" t="n">
        <f aca="false">H2181*1000000</f>
        <v>14.8</v>
      </c>
      <c r="J2181" s="1" t="s">
        <v>2586</v>
      </c>
      <c r="K2181" s="1" t="n">
        <v>1996</v>
      </c>
      <c r="L2181" s="1" t="s">
        <v>2194</v>
      </c>
    </row>
    <row r="2182" customFormat="false" ht="15" hidden="false" customHeight="false" outlineLevel="0" collapsed="false">
      <c r="A2182" s="6" t="str">
        <f aca="false">"sankmc_"&amp;ROUND(B2182,1)&amp;"_"&amp;ROUND(C2182,1)&amp;"_"&amp;ROUND(D2182,1)&amp;"_"&amp;ROUND(E2182,1)&amp;"_"&amp;ROUND(F2182,1)&amp;"_"&amp;ROUND(G2182,1)</f>
        <v>sankmc_74_0_4_12_0_10</v>
      </c>
      <c r="B2182" s="1" t="n">
        <v>74</v>
      </c>
      <c r="C2182" s="1" t="n">
        <v>0</v>
      </c>
      <c r="D2182" s="1" t="n">
        <v>4</v>
      </c>
      <c r="E2182" s="1" t="n">
        <v>12</v>
      </c>
      <c r="F2182" s="1" t="n">
        <v>0</v>
      </c>
      <c r="G2182" s="1" t="n">
        <v>10</v>
      </c>
      <c r="H2182" s="33" t="n">
        <v>1.21E-005</v>
      </c>
      <c r="I2182" s="33" t="n">
        <f aca="false">H2182*1000000</f>
        <v>12.1</v>
      </c>
      <c r="J2182" s="1" t="s">
        <v>2586</v>
      </c>
      <c r="K2182" s="1" t="n">
        <v>1996</v>
      </c>
      <c r="L2182" s="1" t="s">
        <v>2194</v>
      </c>
    </row>
    <row r="2183" customFormat="false" ht="15" hidden="false" customHeight="false" outlineLevel="0" collapsed="false">
      <c r="A2183" s="6" t="str">
        <f aca="false">"sankmc_"&amp;ROUND(B2183,1)&amp;"_"&amp;ROUND(C2183,1)&amp;"_"&amp;ROUND(D2183,1)&amp;"_"&amp;ROUND(E2183,1)&amp;"_"&amp;ROUND(F2183,1)&amp;"_"&amp;ROUND(G2183,1)</f>
        <v>sankmc_74_0_8_8_0_10</v>
      </c>
      <c r="B2183" s="1" t="n">
        <v>74</v>
      </c>
      <c r="C2183" s="1" t="n">
        <v>0</v>
      </c>
      <c r="D2183" s="1" t="n">
        <v>8</v>
      </c>
      <c r="E2183" s="1" t="n">
        <v>8</v>
      </c>
      <c r="F2183" s="1" t="n">
        <v>0</v>
      </c>
      <c r="G2183" s="1" t="n">
        <v>10</v>
      </c>
      <c r="H2183" s="33" t="n">
        <v>1.17E-005</v>
      </c>
      <c r="I2183" s="33" t="n">
        <f aca="false">H2183*1000000</f>
        <v>11.7</v>
      </c>
      <c r="J2183" s="1" t="s">
        <v>2586</v>
      </c>
      <c r="K2183" s="1" t="n">
        <v>1996</v>
      </c>
      <c r="L2183" s="1" t="s">
        <v>2194</v>
      </c>
    </row>
    <row r="2184" customFormat="false" ht="15" hidden="false" customHeight="false" outlineLevel="0" collapsed="false">
      <c r="A2184" s="6" t="str">
        <f aca="false">"sankmc_"&amp;ROUND(B2184,1)&amp;"_"&amp;ROUND(C2184,1)&amp;"_"&amp;ROUND(D2184,1)&amp;"_"&amp;ROUND(E2184,1)&amp;"_"&amp;ROUND(F2184,1)&amp;"_"&amp;ROUND(G2184,1)</f>
        <v>sankmc_74_0.9_14.4_0_0_10.7</v>
      </c>
      <c r="B2184" s="1" t="n">
        <v>73.95</v>
      </c>
      <c r="C2184" s="1" t="n">
        <v>0.92</v>
      </c>
      <c r="D2184" s="1" t="n">
        <v>14.43</v>
      </c>
      <c r="E2184" s="1" t="n">
        <v>0</v>
      </c>
      <c r="F2184" s="1" t="n">
        <v>0</v>
      </c>
      <c r="G2184" s="1" t="n">
        <v>10.7</v>
      </c>
      <c r="H2184" s="33" t="n">
        <v>8.95999984741211E-006</v>
      </c>
      <c r="I2184" s="33" t="n">
        <f aca="false">H2184*1000000</f>
        <v>8.95999984741211</v>
      </c>
      <c r="J2184" s="1" t="s">
        <v>2580</v>
      </c>
      <c r="K2184" s="1" t="n">
        <v>1984</v>
      </c>
      <c r="L2184" s="1" t="s">
        <v>2194</v>
      </c>
    </row>
    <row r="2185" customFormat="false" ht="15" hidden="false" customHeight="false" outlineLevel="0" collapsed="false">
      <c r="A2185" s="6" t="str">
        <f aca="false">"sankmc_"&amp;ROUND(B2185,1)&amp;"_"&amp;ROUND(C2185,1)&amp;"_"&amp;ROUND(D2185,1)&amp;"_"&amp;ROUND(E2185,1)&amp;"_"&amp;ROUND(F2185,1)&amp;"_"&amp;ROUND(G2185,1)</f>
        <v>sankmc_74_13_13_0_0_0</v>
      </c>
      <c r="B2185" s="1" t="n">
        <v>74</v>
      </c>
      <c r="C2185" s="1" t="n">
        <v>13</v>
      </c>
      <c r="D2185" s="1" t="n">
        <v>13</v>
      </c>
      <c r="E2185" s="1" t="n">
        <v>0</v>
      </c>
      <c r="F2185" s="1" t="n">
        <v>0</v>
      </c>
      <c r="G2185" s="1" t="n">
        <v>0</v>
      </c>
      <c r="H2185" s="1" t="n">
        <v>7E-006</v>
      </c>
      <c r="I2185" s="33" t="n">
        <f aca="false">H2185*1000000</f>
        <v>7</v>
      </c>
      <c r="J2185" s="1" t="s">
        <v>2355</v>
      </c>
      <c r="K2185" s="1" t="n">
        <v>1965</v>
      </c>
      <c r="L2185" s="1" t="s">
        <v>2194</v>
      </c>
    </row>
    <row r="2186" customFormat="false" ht="15" hidden="false" customHeight="false" outlineLevel="0" collapsed="false">
      <c r="A2186" s="6" t="str">
        <f aca="false">"sankmc_"&amp;ROUND(B2186,1)&amp;"_"&amp;ROUND(C2186,1)&amp;"_"&amp;ROUND(D2186,1)&amp;"_"&amp;ROUND(E2186,1)&amp;"_"&amp;ROUND(F2186,1)&amp;"_"&amp;ROUND(G2186,1)</f>
        <v>sankmc_74_13_6_0_5_2</v>
      </c>
      <c r="B2186" s="1" t="n">
        <v>74</v>
      </c>
      <c r="C2186" s="1" t="n">
        <v>13</v>
      </c>
      <c r="D2186" s="1" t="n">
        <v>6</v>
      </c>
      <c r="E2186" s="1" t="n">
        <v>0</v>
      </c>
      <c r="F2186" s="1" t="n">
        <v>5</v>
      </c>
      <c r="G2186" s="1" t="n">
        <v>2</v>
      </c>
      <c r="H2186" s="33" t="n">
        <v>3.55E-006</v>
      </c>
      <c r="I2186" s="33" t="n">
        <f aca="false">H2186*1000000</f>
        <v>3.55</v>
      </c>
      <c r="J2186" s="1" t="s">
        <v>2394</v>
      </c>
      <c r="K2186" s="1" t="n">
        <v>2013</v>
      </c>
      <c r="L2186" s="1" t="s">
        <v>2194</v>
      </c>
    </row>
    <row r="2187" customFormat="false" ht="15" hidden="false" customHeight="false" outlineLevel="0" collapsed="false">
      <c r="A2187" s="6" t="str">
        <f aca="false">"sankmc_"&amp;ROUND(B2187,1)&amp;"_"&amp;ROUND(C2187,1)&amp;"_"&amp;ROUND(D2187,1)&amp;"_"&amp;ROUND(E2187,1)&amp;"_"&amp;ROUND(F2187,1)&amp;"_"&amp;ROUND(G2187,1)</f>
        <v>sankmc_74_21_0_0_5_0</v>
      </c>
      <c r="B2187" s="1" t="n">
        <v>74</v>
      </c>
      <c r="C2187" s="1" t="n">
        <v>21</v>
      </c>
      <c r="D2187" s="1" t="n">
        <v>0</v>
      </c>
      <c r="E2187" s="1" t="n">
        <v>0</v>
      </c>
      <c r="F2187" s="1" t="n">
        <v>5</v>
      </c>
      <c r="G2187" s="1" t="n">
        <v>0</v>
      </c>
      <c r="H2187" s="33" t="n">
        <v>2.3E-006</v>
      </c>
      <c r="I2187" s="33" t="n">
        <f aca="false">H2187*1000000</f>
        <v>2.3</v>
      </c>
      <c r="J2187" s="1" t="s">
        <v>2218</v>
      </c>
      <c r="K2187" s="1" t="n">
        <v>1985</v>
      </c>
      <c r="L2187" s="1" t="s">
        <v>2194</v>
      </c>
    </row>
    <row r="2188" customFormat="false" ht="15" hidden="false" customHeight="false" outlineLevel="0" collapsed="false">
      <c r="A2188" s="6" t="str">
        <f aca="false">"sankmc_"&amp;ROUND(B2188,1)&amp;"_"&amp;ROUND(C2188,1)&amp;"_"&amp;ROUND(D2188,1)&amp;"_"&amp;ROUND(E2188,1)&amp;"_"&amp;ROUND(F2188,1)&amp;"_"&amp;ROUND(G2188,1)</f>
        <v>sankmc_74_3_3_2_9.1_9</v>
      </c>
      <c r="B2188" s="1" t="n">
        <v>73.99</v>
      </c>
      <c r="C2188" s="1" t="n">
        <v>3</v>
      </c>
      <c r="D2188" s="1" t="n">
        <v>3</v>
      </c>
      <c r="E2188" s="1" t="n">
        <v>1.97</v>
      </c>
      <c r="F2188" s="1" t="n">
        <v>9.07</v>
      </c>
      <c r="G2188" s="1" t="n">
        <v>8.97</v>
      </c>
      <c r="H2188" s="33" t="n">
        <v>6.1E-006</v>
      </c>
      <c r="I2188" s="33" t="n">
        <f aca="false">H2188*1000000</f>
        <v>6.1</v>
      </c>
      <c r="J2188" s="1" t="s">
        <v>2378</v>
      </c>
      <c r="K2188" s="1" t="n">
        <v>1999</v>
      </c>
      <c r="L2188" s="1" t="s">
        <v>2194</v>
      </c>
    </row>
    <row r="2189" customFormat="false" ht="15" hidden="false" customHeight="false" outlineLevel="0" collapsed="false">
      <c r="A2189" s="6" t="str">
        <f aca="false">"sankmc_"&amp;ROUND(B2189,1)&amp;"_"&amp;ROUND(C2189,1)&amp;"_"&amp;ROUND(D2189,1)&amp;"_"&amp;ROUND(E2189,1)&amp;"_"&amp;ROUND(F2189,1)&amp;"_"&amp;ROUND(G2189,1)</f>
        <v>sankmc_74_5_11_4_6_0</v>
      </c>
      <c r="B2189" s="1" t="n">
        <v>74</v>
      </c>
      <c r="C2189" s="1" t="n">
        <v>5</v>
      </c>
      <c r="D2189" s="1" t="n">
        <v>11</v>
      </c>
      <c r="E2189" s="1" t="n">
        <v>4</v>
      </c>
      <c r="F2189" s="1" t="n">
        <v>6</v>
      </c>
      <c r="G2189" s="1" t="n">
        <v>0</v>
      </c>
      <c r="H2189" s="33" t="n">
        <v>8.9E-006</v>
      </c>
      <c r="I2189" s="33" t="n">
        <f aca="false">H2189*1000000</f>
        <v>8.9</v>
      </c>
      <c r="J2189" s="1" t="s">
        <v>2413</v>
      </c>
      <c r="K2189" s="1" t="n">
        <v>2011</v>
      </c>
      <c r="L2189" s="1" t="s">
        <v>2194</v>
      </c>
    </row>
    <row r="2190" customFormat="false" ht="15" hidden="false" customHeight="false" outlineLevel="0" collapsed="false">
      <c r="A2190" s="6" t="str">
        <f aca="false">"sankmc_"&amp;ROUND(B2190,1)&amp;"_"&amp;ROUND(C2190,1)&amp;"_"&amp;ROUND(D2190,1)&amp;"_"&amp;ROUND(E2190,1)&amp;"_"&amp;ROUND(F2190,1)&amp;"_"&amp;ROUND(G2190,1)</f>
        <v>sankmc_74_5_5_5_4.1_7</v>
      </c>
      <c r="B2190" s="1" t="n">
        <v>74.01</v>
      </c>
      <c r="C2190" s="1" t="n">
        <v>5</v>
      </c>
      <c r="D2190" s="1" t="n">
        <v>4.96999999999999</v>
      </c>
      <c r="E2190" s="1" t="n">
        <v>5.01</v>
      </c>
      <c r="F2190" s="1" t="n">
        <v>4.06</v>
      </c>
      <c r="G2190" s="1" t="n">
        <v>6.95</v>
      </c>
      <c r="H2190" s="33" t="n">
        <v>7.4E-006</v>
      </c>
      <c r="I2190" s="33" t="n">
        <f aca="false">H2190*1000000</f>
        <v>7.4</v>
      </c>
      <c r="J2190" s="1" t="s">
        <v>2468</v>
      </c>
      <c r="K2190" s="1" t="n">
        <v>1999</v>
      </c>
      <c r="L2190" s="1" t="s">
        <v>2194</v>
      </c>
    </row>
    <row r="2191" customFormat="false" ht="15" hidden="false" customHeight="false" outlineLevel="0" collapsed="false">
      <c r="A2191" s="6" t="str">
        <f aca="false">"sankmc_"&amp;ROUND(B2191,1)&amp;"_"&amp;ROUND(C2191,1)&amp;"_"&amp;ROUND(D2191,1)&amp;"_"&amp;ROUND(E2191,1)&amp;"_"&amp;ROUND(F2191,1)&amp;"_"&amp;ROUND(G2191,1)</f>
        <v>sankmc_74_7_0_0_19_0</v>
      </c>
      <c r="B2191" s="1" t="n">
        <v>74</v>
      </c>
      <c r="C2191" s="1" t="n">
        <v>7</v>
      </c>
      <c r="D2191" s="1" t="n">
        <v>0</v>
      </c>
      <c r="E2191" s="1" t="n">
        <v>0</v>
      </c>
      <c r="F2191" s="1" t="n">
        <v>19</v>
      </c>
      <c r="G2191" s="1" t="n">
        <v>0</v>
      </c>
      <c r="H2191" s="1" t="n">
        <v>5E-006</v>
      </c>
      <c r="I2191" s="33" t="n">
        <f aca="false">H2191*1000000</f>
        <v>5</v>
      </c>
      <c r="J2191" s="1" t="s">
        <v>2218</v>
      </c>
      <c r="K2191" s="1" t="n">
        <v>1985</v>
      </c>
      <c r="L2191" s="1" t="s">
        <v>2194</v>
      </c>
    </row>
    <row r="2192" customFormat="false" ht="15" hidden="false" customHeight="false" outlineLevel="0" collapsed="false">
      <c r="A2192" s="6" t="str">
        <f aca="false">"sankmc_"&amp;ROUND(B2192,1)&amp;"_"&amp;ROUND(C2192,1)&amp;"_"&amp;ROUND(D2192,1)&amp;"_"&amp;ROUND(E2192,1)&amp;"_"&amp;ROUND(F2192,1)&amp;"_"&amp;ROUND(G2192,1)</f>
        <v>sankmc_74.1_0_0_25.9_0_0</v>
      </c>
      <c r="B2192" s="1" t="n">
        <v>74.1</v>
      </c>
      <c r="C2192" s="1" t="n">
        <v>0</v>
      </c>
      <c r="D2192" s="1" t="n">
        <v>0</v>
      </c>
      <c r="E2192" s="1" t="n">
        <v>25.9</v>
      </c>
      <c r="F2192" s="1" t="n">
        <v>0</v>
      </c>
      <c r="G2192" s="1" t="n">
        <v>0</v>
      </c>
      <c r="H2192" s="33" t="n">
        <v>1.43300003051758E-005</v>
      </c>
      <c r="I2192" s="33" t="n">
        <f aca="false">H2192*1000000</f>
        <v>14.3300003051758</v>
      </c>
      <c r="J2192" s="1" t="s">
        <v>2470</v>
      </c>
      <c r="K2192" s="1" t="n">
        <v>1964</v>
      </c>
      <c r="L2192" s="1" t="s">
        <v>2194</v>
      </c>
    </row>
    <row r="2193" customFormat="false" ht="15" hidden="false" customHeight="false" outlineLevel="0" collapsed="false">
      <c r="A2193" s="6" t="str">
        <f aca="false">"sankmc_"&amp;ROUND(B2193,1)&amp;"_"&amp;ROUND(C2193,1)&amp;"_"&amp;ROUND(D2193,1)&amp;"_"&amp;ROUND(E2193,1)&amp;"_"&amp;ROUND(F2193,1)&amp;"_"&amp;ROUND(G2193,1)</f>
        <v>sankmc_74.1_0_12.4_0_0_13.6</v>
      </c>
      <c r="B2193" s="1" t="n">
        <v>74.07</v>
      </c>
      <c r="C2193" s="1" t="n">
        <v>0</v>
      </c>
      <c r="D2193" s="1" t="n">
        <v>12.35</v>
      </c>
      <c r="E2193" s="1" t="n">
        <v>0</v>
      </c>
      <c r="F2193" s="1" t="n">
        <v>0</v>
      </c>
      <c r="G2193" s="1" t="n">
        <v>13.58</v>
      </c>
      <c r="H2193" s="33" t="n">
        <v>7.58000030517578E-006</v>
      </c>
      <c r="I2193" s="33" t="n">
        <f aca="false">H2193*1000000</f>
        <v>7.58000030517578</v>
      </c>
      <c r="J2193" s="1" t="s">
        <v>2535</v>
      </c>
      <c r="K2193" s="1" t="n">
        <v>1961</v>
      </c>
      <c r="L2193" s="1" t="s">
        <v>2194</v>
      </c>
    </row>
    <row r="2194" customFormat="false" ht="15" hidden="false" customHeight="false" outlineLevel="0" collapsed="false">
      <c r="A2194" s="6" t="str">
        <f aca="false">"sankmc_"&amp;ROUND(B2194,1)&amp;"_"&amp;ROUND(C2194,1)&amp;"_"&amp;ROUND(D2194,1)&amp;"_"&amp;ROUND(E2194,1)&amp;"_"&amp;ROUND(F2194,1)&amp;"_"&amp;ROUND(G2194,1)</f>
        <v>sankmc_74.1_0_12.4_7.4_0_6.2</v>
      </c>
      <c r="B2194" s="1" t="n">
        <v>74.07</v>
      </c>
      <c r="C2194" s="1" t="n">
        <v>0</v>
      </c>
      <c r="D2194" s="1" t="n">
        <v>12.35</v>
      </c>
      <c r="E2194" s="1" t="n">
        <v>7.41</v>
      </c>
      <c r="F2194" s="1" t="n">
        <v>0</v>
      </c>
      <c r="G2194" s="1" t="n">
        <v>6.17</v>
      </c>
      <c r="H2194" s="33" t="n">
        <v>1.03E-005</v>
      </c>
      <c r="I2194" s="33" t="n">
        <f aca="false">H2194*1000000</f>
        <v>10.3</v>
      </c>
      <c r="J2194" s="1" t="s">
        <v>2535</v>
      </c>
      <c r="K2194" s="1" t="n">
        <v>1961</v>
      </c>
      <c r="L2194" s="1" t="s">
        <v>2194</v>
      </c>
    </row>
    <row r="2195" customFormat="false" ht="15" hidden="false" customHeight="false" outlineLevel="0" collapsed="false">
      <c r="A2195" s="6" t="str">
        <f aca="false">"sankmc_"&amp;ROUND(B2195,1)&amp;"_"&amp;ROUND(C2195,1)&amp;"_"&amp;ROUND(D2195,1)&amp;"_"&amp;ROUND(E2195,1)&amp;"_"&amp;ROUND(F2195,1)&amp;"_"&amp;ROUND(G2195,1)</f>
        <v>sankmc_74.1_0_14.5_0_0.9_10.5</v>
      </c>
      <c r="B2195" s="1" t="n">
        <v>74.07</v>
      </c>
      <c r="C2195" s="1" t="n">
        <v>0</v>
      </c>
      <c r="D2195" s="1" t="n">
        <v>14.54</v>
      </c>
      <c r="E2195" s="1" t="n">
        <v>0</v>
      </c>
      <c r="F2195" s="1" t="n">
        <v>0.89</v>
      </c>
      <c r="G2195" s="1" t="n">
        <v>10.5</v>
      </c>
      <c r="H2195" s="33" t="n">
        <v>9.93600006103516E-006</v>
      </c>
      <c r="I2195" s="33" t="n">
        <f aca="false">H2195*1000000</f>
        <v>9.93600006103516</v>
      </c>
      <c r="J2195" s="1" t="s">
        <v>2588</v>
      </c>
      <c r="K2195" s="1" t="n">
        <v>1974</v>
      </c>
      <c r="L2195" s="1" t="s">
        <v>2194</v>
      </c>
    </row>
    <row r="2196" customFormat="false" ht="15" hidden="false" customHeight="false" outlineLevel="0" collapsed="false">
      <c r="A2196" s="6" t="str">
        <f aca="false">"sankmc_"&amp;ROUND(B2196,1)&amp;"_"&amp;ROUND(C2196,1)&amp;"_"&amp;ROUND(D2196,1)&amp;"_"&amp;ROUND(E2196,1)&amp;"_"&amp;ROUND(F2196,1)&amp;"_"&amp;ROUND(G2196,1)</f>
        <v>sankmc_74.1_0_16_0_0_9.9</v>
      </c>
      <c r="B2196" s="1" t="n">
        <v>74.1</v>
      </c>
      <c r="C2196" s="1" t="n">
        <v>0</v>
      </c>
      <c r="D2196" s="1" t="n">
        <v>16</v>
      </c>
      <c r="E2196" s="1" t="n">
        <v>0</v>
      </c>
      <c r="F2196" s="1" t="n">
        <v>0</v>
      </c>
      <c r="G2196" s="1" t="n">
        <v>9.9</v>
      </c>
      <c r="H2196" s="33" t="n">
        <v>9.11999969482422E-006</v>
      </c>
      <c r="I2196" s="33" t="n">
        <f aca="false">H2196*1000000</f>
        <v>9.11999969482422</v>
      </c>
      <c r="J2196" s="1" t="s">
        <v>2579</v>
      </c>
      <c r="K2196" s="1" t="n">
        <v>1955</v>
      </c>
      <c r="L2196" s="1" t="s">
        <v>2194</v>
      </c>
    </row>
    <row r="2197" customFormat="false" ht="15" hidden="false" customHeight="false" outlineLevel="0" collapsed="false">
      <c r="A2197" s="6" t="str">
        <f aca="false">"sankmc_"&amp;ROUND(B2197,1)&amp;"_"&amp;ROUND(C2197,1)&amp;"_"&amp;ROUND(D2197,1)&amp;"_"&amp;ROUND(E2197,1)&amp;"_"&amp;ROUND(F2197,1)&amp;"_"&amp;ROUND(G2197,1)</f>
        <v>sankmc_74.1_0_19.8_0_0_6.2</v>
      </c>
      <c r="B2197" s="1" t="n">
        <v>74.0774077407741</v>
      </c>
      <c r="C2197" s="1" t="n">
        <v>0</v>
      </c>
      <c r="D2197" s="1" t="n">
        <v>19.7519751975198</v>
      </c>
      <c r="E2197" s="1" t="n">
        <v>0</v>
      </c>
      <c r="F2197" s="1" t="n">
        <v>0</v>
      </c>
      <c r="G2197" s="1" t="n">
        <v>6.17061706170617</v>
      </c>
      <c r="H2197" s="33" t="n">
        <v>9.8E-006</v>
      </c>
      <c r="I2197" s="33" t="n">
        <f aca="false">H2197*1000000</f>
        <v>9.8</v>
      </c>
      <c r="J2197" s="1" t="s">
        <v>2535</v>
      </c>
      <c r="K2197" s="1" t="n">
        <v>1961</v>
      </c>
      <c r="L2197" s="1" t="s">
        <v>2194</v>
      </c>
    </row>
    <row r="2198" customFormat="false" ht="15" hidden="false" customHeight="false" outlineLevel="0" collapsed="false">
      <c r="A2198" s="6" t="str">
        <f aca="false">"sankmc_"&amp;ROUND(B2198,1)&amp;"_"&amp;ROUND(C2198,1)&amp;"_"&amp;ROUND(D2198,1)&amp;"_"&amp;ROUND(E2198,1)&amp;"_"&amp;ROUND(F2198,1)&amp;"_"&amp;ROUND(G2198,1)</f>
        <v>sankmc_74.1_10_0_0_0_15.9</v>
      </c>
      <c r="B2198" s="1" t="n">
        <v>74.13</v>
      </c>
      <c r="C2198" s="1" t="n">
        <v>9.98</v>
      </c>
      <c r="D2198" s="1" t="n">
        <v>0</v>
      </c>
      <c r="E2198" s="1" t="n">
        <v>0</v>
      </c>
      <c r="F2198" s="1" t="n">
        <v>0</v>
      </c>
      <c r="G2198" s="1" t="n">
        <v>15.89</v>
      </c>
      <c r="H2198" s="33" t="n">
        <v>5.90999984741211E-006</v>
      </c>
      <c r="I2198" s="33" t="n">
        <f aca="false">H2198*1000000</f>
        <v>5.90999984741211</v>
      </c>
      <c r="J2198" s="1" t="s">
        <v>2400</v>
      </c>
      <c r="K2198" s="1" t="n">
        <v>1988</v>
      </c>
      <c r="L2198" s="1" t="s">
        <v>2194</v>
      </c>
    </row>
    <row r="2199" customFormat="false" ht="15" hidden="false" customHeight="false" outlineLevel="0" collapsed="false">
      <c r="A2199" s="6" t="str">
        <f aca="false">"sankmc_"&amp;ROUND(B2199,1)&amp;"_"&amp;ROUND(C2199,1)&amp;"_"&amp;ROUND(D2199,1)&amp;"_"&amp;ROUND(E2199,1)&amp;"_"&amp;ROUND(F2199,1)&amp;"_"&amp;ROUND(G2199,1)</f>
        <v>sankmc_74.1_7.4_18.5_0_0_0</v>
      </c>
      <c r="B2199" s="1" t="n">
        <v>74.1</v>
      </c>
      <c r="C2199" s="1" t="n">
        <v>7.4</v>
      </c>
      <c r="D2199" s="1" t="n">
        <v>18.5</v>
      </c>
      <c r="E2199" s="1" t="n">
        <v>0</v>
      </c>
      <c r="F2199" s="1" t="n">
        <v>0</v>
      </c>
      <c r="G2199" s="1" t="n">
        <v>0</v>
      </c>
      <c r="H2199" s="1" t="n">
        <v>9E-006</v>
      </c>
      <c r="I2199" s="33" t="n">
        <f aca="false">H2199*1000000</f>
        <v>9</v>
      </c>
      <c r="J2199" s="1" t="s">
        <v>2419</v>
      </c>
      <c r="K2199" s="1" t="n">
        <v>1981</v>
      </c>
      <c r="L2199" s="1" t="s">
        <v>2194</v>
      </c>
    </row>
    <row r="2200" customFormat="false" ht="15" hidden="false" customHeight="false" outlineLevel="0" collapsed="false">
      <c r="A2200" s="6" t="str">
        <f aca="false">"sankmc_"&amp;ROUND(B2200,1)&amp;"_"&amp;ROUND(C2200,1)&amp;"_"&amp;ROUND(D2200,1)&amp;"_"&amp;ROUND(E2200,1)&amp;"_"&amp;ROUND(F2200,1)&amp;"_"&amp;ROUND(G2200,1)</f>
        <v>sankmc_74.2_0_25.8_0_0_0</v>
      </c>
      <c r="B2200" s="1" t="n">
        <v>74.2</v>
      </c>
      <c r="C2200" s="1" t="n">
        <v>0</v>
      </c>
      <c r="D2200" s="1" t="n">
        <v>25.8</v>
      </c>
      <c r="E2200" s="1" t="n">
        <v>0</v>
      </c>
      <c r="F2200" s="1" t="n">
        <v>0</v>
      </c>
      <c r="G2200" s="1" t="n">
        <v>0</v>
      </c>
      <c r="H2200" s="33" t="n">
        <v>1.15E-005</v>
      </c>
      <c r="I2200" s="33" t="n">
        <f aca="false">H2200*1000000</f>
        <v>11.5</v>
      </c>
      <c r="J2200" s="1" t="s">
        <v>2489</v>
      </c>
      <c r="K2200" s="1" t="n">
        <v>1948</v>
      </c>
      <c r="L2200" s="1" t="s">
        <v>2194</v>
      </c>
    </row>
    <row r="2201" customFormat="false" ht="15" hidden="false" customHeight="false" outlineLevel="0" collapsed="false">
      <c r="A2201" s="6" t="str">
        <f aca="false">"sankmc_"&amp;ROUND(B2201,1)&amp;"_"&amp;ROUND(C2201,1)&amp;"_"&amp;ROUND(D2201,1)&amp;"_"&amp;ROUND(E2201,1)&amp;"_"&amp;ROUND(F2201,1)&amp;"_"&amp;ROUND(G2201,1)</f>
        <v>sankmc_74.2_0_25.8_0_0_0</v>
      </c>
      <c r="B2201" s="1" t="n">
        <v>74.19</v>
      </c>
      <c r="C2201" s="1" t="n">
        <v>0</v>
      </c>
      <c r="D2201" s="1" t="n">
        <v>25.81</v>
      </c>
      <c r="E2201" s="1" t="n">
        <v>0</v>
      </c>
      <c r="F2201" s="1" t="n">
        <v>0</v>
      </c>
      <c r="G2201" s="1" t="n">
        <v>0</v>
      </c>
      <c r="H2201" s="33" t="n">
        <v>1.22148696899414E-005</v>
      </c>
      <c r="I2201" s="33" t="n">
        <f aca="false">H2201*1000000</f>
        <v>12.2148696899414</v>
      </c>
      <c r="J2201" s="1" t="s">
        <v>2343</v>
      </c>
      <c r="K2201" s="1" t="n">
        <v>1930</v>
      </c>
      <c r="L2201" s="1" t="s">
        <v>2194</v>
      </c>
    </row>
    <row r="2202" customFormat="false" ht="15" hidden="false" customHeight="false" outlineLevel="0" collapsed="false">
      <c r="A2202" s="6" t="str">
        <f aca="false">"sankmc_"&amp;ROUND(B2202,1)&amp;"_"&amp;ROUND(C2202,1)&amp;"_"&amp;ROUND(D2202,1)&amp;"_"&amp;ROUND(E2202,1)&amp;"_"&amp;ROUND(F2202,1)&amp;"_"&amp;ROUND(G2202,1)</f>
        <v>sankmc_74.2_1.2_14.7_1.9_0_8</v>
      </c>
      <c r="B2202" s="1" t="n">
        <v>74.2</v>
      </c>
      <c r="C2202" s="1" t="n">
        <v>1.18</v>
      </c>
      <c r="D2202" s="1" t="n">
        <v>14.73</v>
      </c>
      <c r="E2202" s="1" t="n">
        <v>1.94</v>
      </c>
      <c r="F2202" s="1" t="n">
        <v>0</v>
      </c>
      <c r="G2202" s="1" t="n">
        <v>7.95</v>
      </c>
      <c r="H2202" s="33" t="n">
        <v>8.73000030517578E-006</v>
      </c>
      <c r="I2202" s="33" t="n">
        <f aca="false">H2202*1000000</f>
        <v>8.73000030517578</v>
      </c>
      <c r="J2202" s="1" t="s">
        <v>2205</v>
      </c>
      <c r="K2202" s="1" t="n">
        <v>1913</v>
      </c>
      <c r="L2202" s="1" t="s">
        <v>2194</v>
      </c>
    </row>
    <row r="2203" customFormat="false" ht="15" hidden="false" customHeight="false" outlineLevel="0" collapsed="false">
      <c r="A2203" s="6" t="str">
        <f aca="false">"sankmc_"&amp;ROUND(B2203,1)&amp;"_"&amp;ROUND(C2203,1)&amp;"_"&amp;ROUND(D2203,1)&amp;"_"&amp;ROUND(E2203,1)&amp;"_"&amp;ROUND(F2203,1)&amp;"_"&amp;ROUND(G2203,1)</f>
        <v>sankmc_74.3_0_11.8_0_0_13.9</v>
      </c>
      <c r="B2203" s="1" t="n">
        <v>74.28</v>
      </c>
      <c r="C2203" s="1" t="n">
        <v>0</v>
      </c>
      <c r="D2203" s="1" t="n">
        <v>11.84</v>
      </c>
      <c r="E2203" s="1" t="n">
        <v>0</v>
      </c>
      <c r="F2203" s="1" t="n">
        <v>0</v>
      </c>
      <c r="G2203" s="1" t="n">
        <v>13.88</v>
      </c>
      <c r="H2203" s="33" t="n">
        <v>9.25543746948242E-006</v>
      </c>
      <c r="I2203" s="33" t="n">
        <f aca="false">H2203*1000000</f>
        <v>9.25543746948242</v>
      </c>
      <c r="J2203" s="1" t="s">
        <v>2252</v>
      </c>
      <c r="K2203" s="1" t="n">
        <v>1934</v>
      </c>
      <c r="L2203" s="1" t="s">
        <v>2194</v>
      </c>
    </row>
    <row r="2204" customFormat="false" ht="15" hidden="false" customHeight="false" outlineLevel="0" collapsed="false">
      <c r="A2204" s="6" t="str">
        <f aca="false">"sankmc_"&amp;ROUND(B2204,1)&amp;"_"&amp;ROUND(C2204,1)&amp;"_"&amp;ROUND(D2204,1)&amp;"_"&amp;ROUND(E2204,1)&amp;"_"&amp;ROUND(F2204,1)&amp;"_"&amp;ROUND(G2204,1)</f>
        <v>sankmc_74.3_0_16.4_0_0_9.3</v>
      </c>
      <c r="B2204" s="1" t="n">
        <v>74.3</v>
      </c>
      <c r="C2204" s="1" t="n">
        <v>0</v>
      </c>
      <c r="D2204" s="1" t="n">
        <v>16.44</v>
      </c>
      <c r="E2204" s="1" t="n">
        <v>0</v>
      </c>
      <c r="F2204" s="1" t="n">
        <v>0</v>
      </c>
      <c r="G2204" s="1" t="n">
        <v>9.26</v>
      </c>
      <c r="H2204" s="33" t="n">
        <v>8.80999984741211E-006</v>
      </c>
      <c r="I2204" s="33" t="n">
        <f aca="false">H2204*1000000</f>
        <v>8.80999984741211</v>
      </c>
      <c r="J2204" s="1" t="s">
        <v>2589</v>
      </c>
      <c r="K2204" s="1" t="n">
        <v>1929</v>
      </c>
      <c r="L2204" s="1" t="s">
        <v>2194</v>
      </c>
    </row>
    <row r="2205" customFormat="false" ht="15" hidden="false" customHeight="false" outlineLevel="0" collapsed="false">
      <c r="A2205" s="6" t="str">
        <f aca="false">"sankmc_"&amp;ROUND(B2205,1)&amp;"_"&amp;ROUND(C2205,1)&amp;"_"&amp;ROUND(D2205,1)&amp;"_"&amp;ROUND(E2205,1)&amp;"_"&amp;ROUND(F2205,1)&amp;"_"&amp;ROUND(G2205,1)</f>
        <v>sankmc_74.3_1.2_5.7_3.4_15.5_0</v>
      </c>
      <c r="B2205" s="1" t="n">
        <v>74.33</v>
      </c>
      <c r="C2205" s="1" t="n">
        <v>1.15</v>
      </c>
      <c r="D2205" s="1" t="n">
        <v>5.69</v>
      </c>
      <c r="E2205" s="1" t="n">
        <v>3.37</v>
      </c>
      <c r="F2205" s="1" t="n">
        <v>15.46</v>
      </c>
      <c r="G2205" s="1" t="n">
        <v>0</v>
      </c>
      <c r="H2205" s="33" t="n">
        <v>7.1E-006</v>
      </c>
      <c r="I2205" s="33" t="n">
        <f aca="false">H2205*1000000</f>
        <v>7.1</v>
      </c>
      <c r="J2205" s="1" t="s">
        <v>2413</v>
      </c>
      <c r="K2205" s="1" t="n">
        <v>2009</v>
      </c>
      <c r="L2205" s="1" t="s">
        <v>2194</v>
      </c>
    </row>
    <row r="2206" customFormat="false" ht="15" hidden="false" customHeight="false" outlineLevel="0" collapsed="false">
      <c r="A2206" s="6" t="str">
        <f aca="false">"sankmc_"&amp;ROUND(B2206,1)&amp;"_"&amp;ROUND(C2206,1)&amp;"_"&amp;ROUND(D2206,1)&amp;"_"&amp;ROUND(E2206,1)&amp;"_"&amp;ROUND(F2206,1)&amp;"_"&amp;ROUND(G2206,1)</f>
        <v>sankmc_74.4_0_0_25.6_0_0</v>
      </c>
      <c r="B2206" s="1" t="n">
        <v>74.43</v>
      </c>
      <c r="C2206" s="1" t="n">
        <v>0</v>
      </c>
      <c r="D2206" s="1" t="n">
        <v>0</v>
      </c>
      <c r="E2206" s="1" t="n">
        <v>25.57</v>
      </c>
      <c r="F2206" s="1" t="n">
        <v>0</v>
      </c>
      <c r="G2206" s="1" t="n">
        <v>0</v>
      </c>
      <c r="H2206" s="33" t="n">
        <v>1.55E-005</v>
      </c>
      <c r="I2206" s="33" t="n">
        <f aca="false">H2206*1000000</f>
        <v>15.5</v>
      </c>
      <c r="J2206" s="1" t="s">
        <v>2340</v>
      </c>
      <c r="K2206" s="1" t="n">
        <v>1963</v>
      </c>
      <c r="L2206" s="1" t="s">
        <v>2194</v>
      </c>
    </row>
    <row r="2207" customFormat="false" ht="15" hidden="false" customHeight="false" outlineLevel="0" collapsed="false">
      <c r="A2207" s="6" t="str">
        <f aca="false">"sankmc_"&amp;ROUND(B2207,1)&amp;"_"&amp;ROUND(C2207,1)&amp;"_"&amp;ROUND(D2207,1)&amp;"_"&amp;ROUND(E2207,1)&amp;"_"&amp;ROUND(F2207,1)&amp;"_"&amp;ROUND(G2207,1)</f>
        <v>sankmc_74.4_0_14.9_0_0_10.7</v>
      </c>
      <c r="B2207" s="1" t="n">
        <v>74.36</v>
      </c>
      <c r="C2207" s="1" t="n">
        <v>0</v>
      </c>
      <c r="D2207" s="1" t="n">
        <v>14.94</v>
      </c>
      <c r="E2207" s="1" t="n">
        <v>0</v>
      </c>
      <c r="F2207" s="1" t="n">
        <v>0</v>
      </c>
      <c r="G2207" s="1" t="n">
        <v>10.7</v>
      </c>
      <c r="H2207" s="33" t="n">
        <v>9.50365295410156E-006</v>
      </c>
      <c r="I2207" s="33" t="n">
        <f aca="false">H2207*1000000</f>
        <v>9.50365295410156</v>
      </c>
      <c r="J2207" s="1" t="s">
        <v>2409</v>
      </c>
      <c r="K2207" s="1" t="n">
        <v>1934</v>
      </c>
      <c r="L2207" s="1" t="s">
        <v>2194</v>
      </c>
    </row>
    <row r="2208" customFormat="false" ht="15" hidden="false" customHeight="false" outlineLevel="0" collapsed="false">
      <c r="A2208" s="6" t="str">
        <f aca="false">"sankmc_"&amp;ROUND(B2208,1)&amp;"_"&amp;ROUND(C2208,1)&amp;"_"&amp;ROUND(D2208,1)&amp;"_"&amp;ROUND(E2208,1)&amp;"_"&amp;ROUND(F2208,1)&amp;"_"&amp;ROUND(G2208,1)</f>
        <v>sankmc_74.4_5.8_19.9_0_0_0</v>
      </c>
      <c r="B2208" s="1" t="n">
        <v>74.37</v>
      </c>
      <c r="C2208" s="1" t="n">
        <v>5.75</v>
      </c>
      <c r="D2208" s="1" t="n">
        <v>19.88</v>
      </c>
      <c r="E2208" s="1" t="n">
        <v>0</v>
      </c>
      <c r="F2208" s="1" t="n">
        <v>0</v>
      </c>
      <c r="G2208" s="1" t="n">
        <v>0</v>
      </c>
      <c r="H2208" s="33" t="n">
        <v>1.16300003051758E-005</v>
      </c>
      <c r="I2208" s="33" t="n">
        <f aca="false">H2208*1000000</f>
        <v>11.6300003051758</v>
      </c>
      <c r="J2208" s="1" t="s">
        <v>2347</v>
      </c>
      <c r="K2208" s="1" t="n">
        <v>1935</v>
      </c>
      <c r="L2208" s="1" t="s">
        <v>2194</v>
      </c>
    </row>
    <row r="2209" customFormat="false" ht="15" hidden="false" customHeight="false" outlineLevel="0" collapsed="false">
      <c r="A2209" s="6" t="str">
        <f aca="false">"sankmc_"&amp;ROUND(B2209,1)&amp;"_"&amp;ROUND(C2209,1)&amp;"_"&amp;ROUND(D2209,1)&amp;"_"&amp;ROUND(E2209,1)&amp;"_"&amp;ROUND(F2209,1)&amp;"_"&amp;ROUND(G2209,1)</f>
        <v>sankmc_74.5_0_13.3_0_6.1_6.1</v>
      </c>
      <c r="B2209" s="1" t="n">
        <v>74.48</v>
      </c>
      <c r="C2209" s="1" t="n">
        <v>0</v>
      </c>
      <c r="D2209" s="1" t="n">
        <v>13.3</v>
      </c>
      <c r="E2209" s="1" t="n">
        <v>0</v>
      </c>
      <c r="F2209" s="1" t="n">
        <v>6.11</v>
      </c>
      <c r="G2209" s="1" t="n">
        <v>6.11</v>
      </c>
      <c r="H2209" s="33" t="n">
        <v>7.34100036621094E-006</v>
      </c>
      <c r="I2209" s="33" t="n">
        <f aca="false">H2209*1000000</f>
        <v>7.34100036621094</v>
      </c>
      <c r="J2209" s="1" t="s">
        <v>2514</v>
      </c>
      <c r="K2209" s="1" t="n">
        <v>1970</v>
      </c>
      <c r="L2209" s="1" t="s">
        <v>2194</v>
      </c>
    </row>
    <row r="2210" customFormat="false" ht="15" hidden="false" customHeight="false" outlineLevel="0" collapsed="false">
      <c r="A2210" s="6" t="str">
        <f aca="false">"sankmc_"&amp;ROUND(B2210,1)&amp;"_"&amp;ROUND(C2210,1)&amp;"_"&amp;ROUND(D2210,1)&amp;"_"&amp;ROUND(E2210,1)&amp;"_"&amp;ROUND(F2210,1)&amp;"_"&amp;ROUND(G2210,1)</f>
        <v>sankmc_74.6_0.1_16.5_0_0.3_8.5</v>
      </c>
      <c r="B2210" s="1" t="n">
        <v>74.58</v>
      </c>
      <c r="C2210" s="1" t="n">
        <v>0.12</v>
      </c>
      <c r="D2210" s="1" t="n">
        <v>16.52</v>
      </c>
      <c r="E2210" s="1" t="n">
        <v>0</v>
      </c>
      <c r="F2210" s="1" t="n">
        <v>0.3</v>
      </c>
      <c r="G2210" s="1" t="n">
        <v>8.48</v>
      </c>
      <c r="H2210" s="33" t="n">
        <v>9.8E-006</v>
      </c>
      <c r="I2210" s="33" t="n">
        <f aca="false">H2210*1000000</f>
        <v>9.8</v>
      </c>
      <c r="J2210" s="1" t="s">
        <v>2581</v>
      </c>
      <c r="K2210" s="1" t="n">
        <v>1940</v>
      </c>
      <c r="L2210" s="1" t="s">
        <v>2194</v>
      </c>
    </row>
    <row r="2211" customFormat="false" ht="15" hidden="false" customHeight="false" outlineLevel="0" collapsed="false">
      <c r="A2211" s="6" t="str">
        <f aca="false">"sankmc_"&amp;ROUND(B2211,1)&amp;"_"&amp;ROUND(C2211,1)&amp;"_"&amp;ROUND(D2211,1)&amp;"_"&amp;ROUND(E2211,1)&amp;"_"&amp;ROUND(F2211,1)&amp;"_"&amp;ROUND(G2211,1)</f>
        <v>sankmc_74.6_0.6_15_0_0.5_9.3</v>
      </c>
      <c r="B2211" s="1" t="n">
        <v>74.59</v>
      </c>
      <c r="C2211" s="1" t="n">
        <v>0.59</v>
      </c>
      <c r="D2211" s="1" t="n">
        <v>15.04</v>
      </c>
      <c r="E2211" s="1" t="n">
        <v>0</v>
      </c>
      <c r="F2211" s="1" t="n">
        <v>0.45</v>
      </c>
      <c r="G2211" s="1" t="n">
        <v>9.33</v>
      </c>
      <c r="H2211" s="33" t="n">
        <v>1.03300003051758E-005</v>
      </c>
      <c r="I2211" s="33" t="n">
        <f aca="false">H2211*1000000</f>
        <v>10.3300003051758</v>
      </c>
      <c r="J2211" s="1" t="s">
        <v>2590</v>
      </c>
      <c r="K2211" s="1" t="n">
        <v>1972</v>
      </c>
      <c r="L2211" s="1" t="s">
        <v>2194</v>
      </c>
    </row>
    <row r="2212" customFormat="false" ht="15" hidden="false" customHeight="false" outlineLevel="0" collapsed="false">
      <c r="A2212" s="6" t="str">
        <f aca="false">"sankmc_"&amp;ROUND(B2212,1)&amp;"_"&amp;ROUND(C2212,1)&amp;"_"&amp;ROUND(D2212,1)&amp;"_"&amp;ROUND(E2212,1)&amp;"_"&amp;ROUND(F2212,1)&amp;"_"&amp;ROUND(G2212,1)</f>
        <v>sankmc_74.6_1.1_6.6_1.9_15.9_0</v>
      </c>
      <c r="B2212" s="1" t="n">
        <v>74.56</v>
      </c>
      <c r="C2212" s="1" t="n">
        <v>1.13999999999999</v>
      </c>
      <c r="D2212" s="1" t="n">
        <v>6.57</v>
      </c>
      <c r="E2212" s="1" t="n">
        <v>1.85</v>
      </c>
      <c r="F2212" s="1" t="n">
        <v>15.88</v>
      </c>
      <c r="G2212" s="1" t="n">
        <v>0</v>
      </c>
      <c r="H2212" s="33" t="n">
        <v>5.7E-006</v>
      </c>
      <c r="I2212" s="33" t="n">
        <f aca="false">H2212*1000000</f>
        <v>5.7</v>
      </c>
      <c r="J2212" s="1" t="s">
        <v>2413</v>
      </c>
      <c r="K2212" s="1" t="n">
        <v>2009</v>
      </c>
      <c r="L2212" s="1" t="s">
        <v>2194</v>
      </c>
    </row>
    <row r="2213" customFormat="false" ht="15" hidden="false" customHeight="false" outlineLevel="0" collapsed="false">
      <c r="A2213" s="6" t="str">
        <f aca="false">"sankmc_"&amp;ROUND(B2213,1)&amp;"_"&amp;ROUND(C2213,1)&amp;"_"&amp;ROUND(D2213,1)&amp;"_"&amp;ROUND(E2213,1)&amp;"_"&amp;ROUND(F2213,1)&amp;"_"&amp;ROUND(G2213,1)</f>
        <v>sankmc_74.6_1.7_9.1_0_14.6_0</v>
      </c>
      <c r="B2213" s="1" t="n">
        <v>74.64</v>
      </c>
      <c r="C2213" s="1" t="n">
        <v>1.71</v>
      </c>
      <c r="D2213" s="1" t="n">
        <v>9.09</v>
      </c>
      <c r="E2213" s="1" t="n">
        <v>0</v>
      </c>
      <c r="F2213" s="1" t="n">
        <v>14.56</v>
      </c>
      <c r="G2213" s="1" t="n">
        <v>0</v>
      </c>
      <c r="H2213" s="33" t="n">
        <v>5.7E-006</v>
      </c>
      <c r="I2213" s="33" t="n">
        <f aca="false">H2213*1000000</f>
        <v>5.7</v>
      </c>
      <c r="J2213" s="1" t="s">
        <v>2413</v>
      </c>
      <c r="K2213" s="1" t="n">
        <v>2009</v>
      </c>
      <c r="L2213" s="1" t="s">
        <v>2194</v>
      </c>
    </row>
    <row r="2214" customFormat="false" ht="15" hidden="false" customHeight="false" outlineLevel="0" collapsed="false">
      <c r="A2214" s="6" t="str">
        <f aca="false">"sankmc_"&amp;ROUND(B2214,1)&amp;"_"&amp;ROUND(C2214,1)&amp;"_"&amp;ROUND(D2214,1)&amp;"_"&amp;ROUND(E2214,1)&amp;"_"&amp;ROUND(F2214,1)&amp;"_"&amp;ROUND(G2214,1)</f>
        <v>sankmc_74.7_0_12.2_1.3_0_11.8</v>
      </c>
      <c r="B2214" s="1" t="n">
        <v>74.74</v>
      </c>
      <c r="C2214" s="1" t="n">
        <v>0</v>
      </c>
      <c r="D2214" s="1" t="n">
        <v>12.16</v>
      </c>
      <c r="E2214" s="1" t="n">
        <v>1.28</v>
      </c>
      <c r="F2214" s="1" t="n">
        <v>0</v>
      </c>
      <c r="G2214" s="1" t="n">
        <v>11.82</v>
      </c>
      <c r="H2214" s="1" t="n">
        <v>9E-006</v>
      </c>
      <c r="I2214" s="33" t="n">
        <f aca="false">H2214*1000000</f>
        <v>9</v>
      </c>
      <c r="J2214" s="1" t="s">
        <v>2471</v>
      </c>
      <c r="K2214" s="1" t="n">
        <v>1956</v>
      </c>
      <c r="L2214" s="1" t="s">
        <v>2194</v>
      </c>
    </row>
    <row r="2215" customFormat="false" ht="15" hidden="false" customHeight="false" outlineLevel="0" collapsed="false">
      <c r="A2215" s="6" t="str">
        <f aca="false">"sankmc_"&amp;ROUND(B2215,1)&amp;"_"&amp;ROUND(C2215,1)&amp;"_"&amp;ROUND(D2215,1)&amp;"_"&amp;ROUND(E2215,1)&amp;"_"&amp;ROUND(F2215,1)&amp;"_"&amp;ROUND(G2215,1)</f>
        <v>sankmc_74.7_0_23.7_0_1.7_0</v>
      </c>
      <c r="B2215" s="1" t="n">
        <v>74.67</v>
      </c>
      <c r="C2215" s="1" t="n">
        <v>0</v>
      </c>
      <c r="D2215" s="1" t="n">
        <v>23.68</v>
      </c>
      <c r="E2215" s="1" t="n">
        <v>0</v>
      </c>
      <c r="F2215" s="1" t="n">
        <v>1.65</v>
      </c>
      <c r="G2215" s="1" t="n">
        <v>0</v>
      </c>
      <c r="H2215" s="33" t="n">
        <v>1.11099998474121E-005</v>
      </c>
      <c r="I2215" s="33" t="n">
        <f aca="false">H2215*1000000</f>
        <v>11.1099998474121</v>
      </c>
      <c r="J2215" s="1" t="s">
        <v>2452</v>
      </c>
      <c r="K2215" s="1" t="n">
        <v>1920</v>
      </c>
      <c r="L2215" s="1" t="s">
        <v>2194</v>
      </c>
    </row>
    <row r="2216" customFormat="false" ht="15" hidden="false" customHeight="false" outlineLevel="0" collapsed="false">
      <c r="A2216" s="6" t="str">
        <f aca="false">"sankmc_"&amp;ROUND(B2216,1)&amp;"_"&amp;ROUND(C2216,1)&amp;"_"&amp;ROUND(D2216,1)&amp;"_"&amp;ROUND(E2216,1)&amp;"_"&amp;ROUND(F2216,1)&amp;"_"&amp;ROUND(G2216,1)</f>
        <v>sankmc_74.7_0_6.1_7.6_5.8_5.8</v>
      </c>
      <c r="B2216" s="1" t="n">
        <v>74.7074707470747</v>
      </c>
      <c r="C2216" s="1" t="n">
        <v>0</v>
      </c>
      <c r="D2216" s="1" t="n">
        <v>6.14061406140614</v>
      </c>
      <c r="E2216" s="1" t="n">
        <v>7.56075607560756</v>
      </c>
      <c r="F2216" s="1" t="n">
        <v>5.79057905790579</v>
      </c>
      <c r="G2216" s="1" t="n">
        <v>5.8005800580058</v>
      </c>
      <c r="H2216" s="33" t="n">
        <v>8.3E-006</v>
      </c>
      <c r="I2216" s="33" t="n">
        <f aca="false">H2216*1000000</f>
        <v>8.3</v>
      </c>
      <c r="J2216" s="1" t="s">
        <v>2591</v>
      </c>
      <c r="K2216" s="1" t="n">
        <v>2007</v>
      </c>
      <c r="L2216" s="1" t="s">
        <v>2194</v>
      </c>
    </row>
    <row r="2217" customFormat="false" ht="15" hidden="false" customHeight="false" outlineLevel="0" collapsed="false">
      <c r="A2217" s="6" t="str">
        <f aca="false">"sankmc_"&amp;ROUND(B2217,1)&amp;"_"&amp;ROUND(C2217,1)&amp;"_"&amp;ROUND(D2217,1)&amp;"_"&amp;ROUND(E2217,1)&amp;"_"&amp;ROUND(F2217,1)&amp;"_"&amp;ROUND(G2217,1)</f>
        <v>sankmc_74.7_0_9.5_0_0_15.8</v>
      </c>
      <c r="B2217" s="1" t="n">
        <v>74.7</v>
      </c>
      <c r="C2217" s="1" t="n">
        <v>0</v>
      </c>
      <c r="D2217" s="1" t="n">
        <v>9.5</v>
      </c>
      <c r="E2217" s="1" t="n">
        <v>0</v>
      </c>
      <c r="F2217" s="1" t="n">
        <v>0</v>
      </c>
      <c r="G2217" s="1" t="n">
        <v>15.8</v>
      </c>
      <c r="H2217" s="33" t="n">
        <v>8.2E-006</v>
      </c>
      <c r="I2217" s="33" t="n">
        <f aca="false">H2217*1000000</f>
        <v>8.2</v>
      </c>
      <c r="J2217" s="1" t="s">
        <v>2416</v>
      </c>
      <c r="K2217" s="1" t="n">
        <v>1978</v>
      </c>
      <c r="L2217" s="1" t="s">
        <v>2194</v>
      </c>
    </row>
    <row r="2218" customFormat="false" ht="15" hidden="false" customHeight="false" outlineLevel="0" collapsed="false">
      <c r="A2218" s="6" t="str">
        <f aca="false">"sankmc_"&amp;ROUND(B2218,1)&amp;"_"&amp;ROUND(C2218,1)&amp;"_"&amp;ROUND(D2218,1)&amp;"_"&amp;ROUND(E2218,1)&amp;"_"&amp;ROUND(F2218,1)&amp;"_"&amp;ROUND(G2218,1)</f>
        <v>sankmc_74.7_6.8_18.6_0_0_0</v>
      </c>
      <c r="B2218" s="1" t="n">
        <v>74.66</v>
      </c>
      <c r="C2218" s="1" t="n">
        <v>6.76</v>
      </c>
      <c r="D2218" s="1" t="n">
        <v>18.58</v>
      </c>
      <c r="E2218" s="1" t="n">
        <v>0</v>
      </c>
      <c r="F2218" s="1" t="n">
        <v>0</v>
      </c>
      <c r="G2218" s="1" t="n">
        <v>0</v>
      </c>
      <c r="H2218" s="33" t="n">
        <v>8.1E-006</v>
      </c>
      <c r="I2218" s="33" t="n">
        <f aca="false">H2218*1000000</f>
        <v>8.1</v>
      </c>
      <c r="J2218" s="1" t="s">
        <v>2338</v>
      </c>
      <c r="K2218" s="1" t="n">
        <v>1934</v>
      </c>
      <c r="L2218" s="1" t="s">
        <v>2194</v>
      </c>
    </row>
    <row r="2219" customFormat="false" ht="15" hidden="false" customHeight="false" outlineLevel="0" collapsed="false">
      <c r="A2219" s="6" t="str">
        <f aca="false">"sankmc_"&amp;ROUND(B2219,1)&amp;"_"&amp;ROUND(C2219,1)&amp;"_"&amp;ROUND(D2219,1)&amp;"_"&amp;ROUND(E2219,1)&amp;"_"&amp;ROUND(F2219,1)&amp;"_"&amp;ROUND(G2219,1)</f>
        <v>sankmc_74.8_0_14.3_0_0_10.9</v>
      </c>
      <c r="B2219" s="1" t="n">
        <v>74.82</v>
      </c>
      <c r="C2219" s="1" t="n">
        <v>0</v>
      </c>
      <c r="D2219" s="1" t="n">
        <v>14.26</v>
      </c>
      <c r="E2219" s="1" t="n">
        <v>0</v>
      </c>
      <c r="F2219" s="1" t="n">
        <v>0</v>
      </c>
      <c r="G2219" s="1" t="n">
        <v>10.92</v>
      </c>
      <c r="H2219" s="33" t="n">
        <v>8.92700424194336E-006</v>
      </c>
      <c r="I2219" s="33" t="n">
        <f aca="false">H2219*1000000</f>
        <v>8.92700424194336</v>
      </c>
      <c r="J2219" s="1" t="s">
        <v>2592</v>
      </c>
      <c r="K2219" s="1" t="n">
        <v>1934</v>
      </c>
      <c r="L2219" s="1" t="s">
        <v>2194</v>
      </c>
    </row>
    <row r="2220" customFormat="false" ht="15" hidden="false" customHeight="false" outlineLevel="0" collapsed="false">
      <c r="A2220" s="6" t="str">
        <f aca="false">"sankmc_"&amp;ROUND(B2220,1)&amp;"_"&amp;ROUND(C2220,1)&amp;"_"&amp;ROUND(D2220,1)&amp;"_"&amp;ROUND(E2220,1)&amp;"_"&amp;ROUND(F2220,1)&amp;"_"&amp;ROUND(G2220,1)</f>
        <v>sankmc_74.8_0_14.5_0_0_10.7</v>
      </c>
      <c r="B2220" s="1" t="n">
        <v>74.81</v>
      </c>
      <c r="C2220" s="1" t="n">
        <v>0</v>
      </c>
      <c r="D2220" s="1" t="n">
        <v>14.5</v>
      </c>
      <c r="E2220" s="1" t="n">
        <v>0</v>
      </c>
      <c r="F2220" s="1" t="n">
        <v>0</v>
      </c>
      <c r="G2220" s="1" t="n">
        <v>10.69</v>
      </c>
      <c r="H2220" s="33" t="n">
        <v>8.92700424194336E-006</v>
      </c>
      <c r="I2220" s="33" t="n">
        <f aca="false">H2220*1000000</f>
        <v>8.92700424194336</v>
      </c>
      <c r="J2220" s="1" t="s">
        <v>2592</v>
      </c>
      <c r="K2220" s="1" t="n">
        <v>1934</v>
      </c>
      <c r="L2220" s="1" t="s">
        <v>2194</v>
      </c>
    </row>
    <row r="2221" customFormat="false" ht="15" hidden="false" customHeight="false" outlineLevel="0" collapsed="false">
      <c r="A2221" s="6" t="str">
        <f aca="false">"sankmc_"&amp;ROUND(B2221,1)&amp;"_"&amp;ROUND(C2221,1)&amp;"_"&amp;ROUND(D2221,1)&amp;"_"&amp;ROUND(E2221,1)&amp;"_"&amp;ROUND(F2221,1)&amp;"_"&amp;ROUND(G2221,1)</f>
        <v>sankmc_74.8_0_15_0_10.2_0</v>
      </c>
      <c r="B2221" s="1" t="n">
        <v>74.8225177482252</v>
      </c>
      <c r="C2221" s="1" t="n">
        <v>0</v>
      </c>
      <c r="D2221" s="1" t="n">
        <v>15.018498150185</v>
      </c>
      <c r="E2221" s="1" t="n">
        <v>0</v>
      </c>
      <c r="F2221" s="1" t="n">
        <v>10.1589841015898</v>
      </c>
      <c r="G2221" s="1" t="n">
        <v>0</v>
      </c>
      <c r="H2221" s="33" t="n">
        <v>8.46999969482422E-006</v>
      </c>
      <c r="I2221" s="33" t="n">
        <f aca="false">H2221*1000000</f>
        <v>8.46999969482422</v>
      </c>
      <c r="J2221" s="1" t="s">
        <v>2593</v>
      </c>
      <c r="K2221" s="1" t="n">
        <v>1971</v>
      </c>
      <c r="L2221" s="1" t="s">
        <v>2194</v>
      </c>
    </row>
    <row r="2222" customFormat="false" ht="15" hidden="false" customHeight="false" outlineLevel="0" collapsed="false">
      <c r="A2222" s="6" t="str">
        <f aca="false">"sankmc_"&amp;ROUND(B2222,1)&amp;"_"&amp;ROUND(C2222,1)&amp;"_"&amp;ROUND(D2222,1)&amp;"_"&amp;ROUND(E2222,1)&amp;"_"&amp;ROUND(F2222,1)&amp;"_"&amp;ROUND(G2222,1)</f>
        <v>sankmc_74.8_0_15.1_0_0_10</v>
      </c>
      <c r="B2222" s="1" t="n">
        <v>74.8374837483749</v>
      </c>
      <c r="C2222" s="1" t="n">
        <v>0</v>
      </c>
      <c r="D2222" s="1" t="n">
        <v>15.1415141514151</v>
      </c>
      <c r="E2222" s="1" t="n">
        <v>0</v>
      </c>
      <c r="F2222" s="1" t="n">
        <v>0</v>
      </c>
      <c r="G2222" s="1" t="n">
        <v>10.02100210021</v>
      </c>
      <c r="H2222" s="33" t="n">
        <v>9.25E-006</v>
      </c>
      <c r="I2222" s="33" t="n">
        <f aca="false">H2222*1000000</f>
        <v>9.25</v>
      </c>
      <c r="J2222" s="1" t="s">
        <v>2593</v>
      </c>
      <c r="K2222" s="1" t="n">
        <v>1971</v>
      </c>
      <c r="L2222" s="1" t="s">
        <v>2194</v>
      </c>
    </row>
    <row r="2223" customFormat="false" ht="15" hidden="false" customHeight="false" outlineLevel="0" collapsed="false">
      <c r="A2223" s="6" t="str">
        <f aca="false">"sankmc_"&amp;ROUND(B2223,1)&amp;"_"&amp;ROUND(C2223,1)&amp;"_"&amp;ROUND(D2223,1)&amp;"_"&amp;ROUND(E2223,1)&amp;"_"&amp;ROUND(F2223,1)&amp;"_"&amp;ROUND(G2223,1)</f>
        <v>sankmc_74.8_0_17.8_0_0_7.4</v>
      </c>
      <c r="B2223" s="1" t="n">
        <v>74.75</v>
      </c>
      <c r="C2223" s="1" t="n">
        <v>0</v>
      </c>
      <c r="D2223" s="1" t="n">
        <v>17.84</v>
      </c>
      <c r="E2223" s="1" t="n">
        <v>0</v>
      </c>
      <c r="F2223" s="1" t="n">
        <v>0</v>
      </c>
      <c r="G2223" s="1" t="n">
        <v>7.41</v>
      </c>
      <c r="H2223" s="33" t="n">
        <v>1.00298347473145E-005</v>
      </c>
      <c r="I2223" s="33" t="n">
        <f aca="false">H2223*1000000</f>
        <v>10.0298347473145</v>
      </c>
      <c r="J2223" s="1" t="s">
        <v>2409</v>
      </c>
      <c r="K2223" s="1" t="n">
        <v>1934</v>
      </c>
      <c r="L2223" s="1" t="s">
        <v>2194</v>
      </c>
    </row>
    <row r="2224" customFormat="false" ht="15" hidden="false" customHeight="false" outlineLevel="0" collapsed="false">
      <c r="A2224" s="6" t="str">
        <f aca="false">"sankmc_"&amp;ROUND(B2224,1)&amp;"_"&amp;ROUND(C2224,1)&amp;"_"&amp;ROUND(D2224,1)&amp;"_"&amp;ROUND(E2224,1)&amp;"_"&amp;ROUND(F2224,1)&amp;"_"&amp;ROUND(G2224,1)</f>
        <v>sankmc_74.9_0_12.5_0_6.2_6.3</v>
      </c>
      <c r="B2224" s="1" t="n">
        <v>74.9425057494251</v>
      </c>
      <c r="C2224" s="1" t="n">
        <v>0</v>
      </c>
      <c r="D2224" s="1" t="n">
        <v>12.5387461253875</v>
      </c>
      <c r="E2224" s="1" t="n">
        <v>0</v>
      </c>
      <c r="F2224" s="1" t="n">
        <v>6.24937506249375</v>
      </c>
      <c r="G2224" s="1" t="n">
        <v>6.26937306269373</v>
      </c>
      <c r="H2224" s="33" t="n">
        <v>7.96999969482422E-006</v>
      </c>
      <c r="I2224" s="33" t="n">
        <f aca="false">H2224*1000000</f>
        <v>7.96999969482422</v>
      </c>
      <c r="J2224" s="1" t="s">
        <v>2594</v>
      </c>
      <c r="K2224" s="1" t="n">
        <v>1955</v>
      </c>
      <c r="L2224" s="1" t="s">
        <v>2194</v>
      </c>
    </row>
    <row r="2225" customFormat="false" ht="15" hidden="false" customHeight="false" outlineLevel="0" collapsed="false">
      <c r="A2225" s="6" t="str">
        <f aca="false">"sankmc_"&amp;ROUND(B2225,1)&amp;"_"&amp;ROUND(C2225,1)&amp;"_"&amp;ROUND(D2225,1)&amp;"_"&amp;ROUND(E2225,1)&amp;"_"&amp;ROUND(F2225,1)&amp;"_"&amp;ROUND(G2225,1)</f>
        <v>sankmc_74.9_0_12.5_0_9.5_3.2</v>
      </c>
      <c r="B2225" s="1" t="n">
        <v>74.87</v>
      </c>
      <c r="C2225" s="1" t="n">
        <v>0</v>
      </c>
      <c r="D2225" s="1" t="n">
        <v>12.5</v>
      </c>
      <c r="E2225" s="1" t="n">
        <v>0</v>
      </c>
      <c r="F2225" s="1" t="n">
        <v>9.46</v>
      </c>
      <c r="G2225" s="1" t="n">
        <v>3.17</v>
      </c>
      <c r="H2225" s="33" t="n">
        <v>7.45E-006</v>
      </c>
      <c r="I2225" s="33" t="n">
        <f aca="false">H2225*1000000</f>
        <v>7.45</v>
      </c>
      <c r="J2225" s="1" t="s">
        <v>2594</v>
      </c>
      <c r="K2225" s="1" t="n">
        <v>1955</v>
      </c>
      <c r="L2225" s="1" t="s">
        <v>2194</v>
      </c>
    </row>
    <row r="2226" customFormat="false" ht="15" hidden="false" customHeight="false" outlineLevel="0" collapsed="false">
      <c r="A2226" s="6" t="str">
        <f aca="false">"sankmc_"&amp;ROUND(B2226,1)&amp;"_"&amp;ROUND(C2226,1)&amp;"_"&amp;ROUND(D2226,1)&amp;"_"&amp;ROUND(E2226,1)&amp;"_"&amp;ROUND(F2226,1)&amp;"_"&amp;ROUND(G2226,1)</f>
        <v>sankmc_74.9_0_15.3_0_4.9_4.9</v>
      </c>
      <c r="B2226" s="1" t="n">
        <v>74.9</v>
      </c>
      <c r="C2226" s="1" t="n">
        <v>0</v>
      </c>
      <c r="D2226" s="1" t="n">
        <v>15.29</v>
      </c>
      <c r="E2226" s="1" t="n">
        <v>0</v>
      </c>
      <c r="F2226" s="1" t="n">
        <v>4.85999999999999</v>
      </c>
      <c r="G2226" s="1" t="n">
        <v>4.94999999999999</v>
      </c>
      <c r="H2226" s="33" t="n">
        <v>7.94499969482422E-006</v>
      </c>
      <c r="I2226" s="33" t="n">
        <f aca="false">H2226*1000000</f>
        <v>7.94499969482422</v>
      </c>
      <c r="J2226" s="1" t="s">
        <v>2514</v>
      </c>
      <c r="K2226" s="1" t="n">
        <v>1970</v>
      </c>
      <c r="L2226" s="1" t="s">
        <v>2194</v>
      </c>
    </row>
    <row r="2227" customFormat="false" ht="15" hidden="false" customHeight="false" outlineLevel="0" collapsed="false">
      <c r="A2227" s="6" t="str">
        <f aca="false">"sankmc_"&amp;ROUND(B2227,1)&amp;"_"&amp;ROUND(C2227,1)&amp;"_"&amp;ROUND(D2227,1)&amp;"_"&amp;ROUND(E2227,1)&amp;"_"&amp;ROUND(F2227,1)&amp;"_"&amp;ROUND(G2227,1)</f>
        <v>sankmc_74.9_0_15.5_0_0_9.6</v>
      </c>
      <c r="B2227" s="1" t="n">
        <v>74.88</v>
      </c>
      <c r="C2227" s="1" t="n">
        <v>0</v>
      </c>
      <c r="D2227" s="1" t="n">
        <v>15.49</v>
      </c>
      <c r="E2227" s="1" t="n">
        <v>0</v>
      </c>
      <c r="F2227" s="1" t="n">
        <v>0</v>
      </c>
      <c r="G2227" s="1" t="n">
        <v>9.63</v>
      </c>
      <c r="H2227" s="33" t="n">
        <v>1.02E-005</v>
      </c>
      <c r="I2227" s="33" t="n">
        <f aca="false">H2227*1000000</f>
        <v>10.2</v>
      </c>
      <c r="J2227" s="1" t="s">
        <v>2550</v>
      </c>
      <c r="K2227" s="1" t="n">
        <v>1981</v>
      </c>
      <c r="L2227" s="1" t="s">
        <v>2194</v>
      </c>
    </row>
    <row r="2228" customFormat="false" ht="15" hidden="false" customHeight="false" outlineLevel="0" collapsed="false">
      <c r="A2228" s="6" t="str">
        <f aca="false">"sankmc_"&amp;ROUND(B2228,1)&amp;"_"&amp;ROUND(C2228,1)&amp;"_"&amp;ROUND(D2228,1)&amp;"_"&amp;ROUND(E2228,1)&amp;"_"&amp;ROUND(F2228,1)&amp;"_"&amp;ROUND(G2228,1)</f>
        <v>sankmc_74.9_0_15.5_0_0_9.6</v>
      </c>
      <c r="B2228" s="1" t="n">
        <v>74.88</v>
      </c>
      <c r="C2228" s="1" t="n">
        <v>0</v>
      </c>
      <c r="D2228" s="1" t="n">
        <v>15.49</v>
      </c>
      <c r="E2228" s="1" t="n">
        <v>0</v>
      </c>
      <c r="F2228" s="1" t="n">
        <v>0</v>
      </c>
      <c r="G2228" s="1" t="n">
        <v>9.63</v>
      </c>
      <c r="H2228" s="33" t="n">
        <v>1.02E-005</v>
      </c>
      <c r="I2228" s="33" t="n">
        <f aca="false">H2228*1000000</f>
        <v>10.2</v>
      </c>
      <c r="J2228" s="1" t="s">
        <v>2550</v>
      </c>
      <c r="K2228" s="1" t="n">
        <v>1981</v>
      </c>
      <c r="L2228" s="1" t="s">
        <v>2194</v>
      </c>
    </row>
    <row r="2229" customFormat="false" ht="15" hidden="false" customHeight="false" outlineLevel="0" collapsed="false">
      <c r="A2229" s="6" t="str">
        <f aca="false">"sankmc_"&amp;ROUND(B2229,1)&amp;"_"&amp;ROUND(C2229,1)&amp;"_"&amp;ROUND(D2229,1)&amp;"_"&amp;ROUND(E2229,1)&amp;"_"&amp;ROUND(F2229,1)&amp;"_"&amp;ROUND(G2229,1)</f>
        <v>sankmc_74.9_0_15.5_0_0_9.6</v>
      </c>
      <c r="B2229" s="1" t="n">
        <v>74.88</v>
      </c>
      <c r="C2229" s="1" t="n">
        <v>0</v>
      </c>
      <c r="D2229" s="1" t="n">
        <v>15.49</v>
      </c>
      <c r="E2229" s="1" t="n">
        <v>0</v>
      </c>
      <c r="F2229" s="1" t="n">
        <v>0</v>
      </c>
      <c r="G2229" s="1" t="n">
        <v>9.63</v>
      </c>
      <c r="H2229" s="33" t="n">
        <v>8.25999984741211E-006</v>
      </c>
      <c r="I2229" s="33" t="n">
        <f aca="false">H2229*1000000</f>
        <v>8.25999984741211</v>
      </c>
      <c r="J2229" s="1" t="s">
        <v>2595</v>
      </c>
      <c r="K2229" s="1" t="n">
        <v>1948</v>
      </c>
      <c r="L2229" s="1" t="s">
        <v>2194</v>
      </c>
    </row>
    <row r="2230" customFormat="false" ht="15" hidden="false" customHeight="false" outlineLevel="0" collapsed="false">
      <c r="A2230" s="6" t="str">
        <f aca="false">"sankmc_"&amp;ROUND(B2230,1)&amp;"_"&amp;ROUND(C2230,1)&amp;"_"&amp;ROUND(D2230,1)&amp;"_"&amp;ROUND(E2230,1)&amp;"_"&amp;ROUND(F2230,1)&amp;"_"&amp;ROUND(G2230,1)</f>
        <v>sankmc_74.9_0_15.8_0_0_9.3</v>
      </c>
      <c r="B2230" s="1" t="n">
        <v>74.9125087491251</v>
      </c>
      <c r="C2230" s="1" t="n">
        <v>0</v>
      </c>
      <c r="D2230" s="1" t="n">
        <v>15.8184181581842</v>
      </c>
      <c r="E2230" s="1" t="n">
        <v>0</v>
      </c>
      <c r="F2230" s="1" t="n">
        <v>0</v>
      </c>
      <c r="G2230" s="1" t="n">
        <v>9.26907309269073</v>
      </c>
      <c r="H2230" s="33" t="n">
        <v>8.66999969482422E-006</v>
      </c>
      <c r="I2230" s="33" t="n">
        <f aca="false">H2230*1000000</f>
        <v>8.66999969482422</v>
      </c>
      <c r="J2230" s="1" t="s">
        <v>2589</v>
      </c>
      <c r="K2230" s="1" t="n">
        <v>1929</v>
      </c>
      <c r="L2230" s="1" t="s">
        <v>2194</v>
      </c>
    </row>
    <row r="2231" customFormat="false" ht="15" hidden="false" customHeight="false" outlineLevel="0" collapsed="false">
      <c r="A2231" s="6" t="str">
        <f aca="false">"sankmc_"&amp;ROUND(B2231,1)&amp;"_"&amp;ROUND(C2231,1)&amp;"_"&amp;ROUND(D2231,1)&amp;"_"&amp;ROUND(E2231,1)&amp;"_"&amp;ROUND(F2231,1)&amp;"_"&amp;ROUND(G2231,1)</f>
        <v>sankmc_74.9_0_21.4_0_3.7_0</v>
      </c>
      <c r="B2231" s="1" t="n">
        <v>74.88</v>
      </c>
      <c r="C2231" s="1" t="n">
        <v>0</v>
      </c>
      <c r="D2231" s="1" t="n">
        <v>21.41</v>
      </c>
      <c r="E2231" s="1" t="n">
        <v>0</v>
      </c>
      <c r="F2231" s="1" t="n">
        <v>3.71</v>
      </c>
      <c r="G2231" s="1" t="n">
        <v>0</v>
      </c>
      <c r="H2231" s="33" t="n">
        <v>1.005E-005</v>
      </c>
      <c r="I2231" s="33" t="n">
        <f aca="false">H2231*1000000</f>
        <v>10.05</v>
      </c>
      <c r="J2231" s="1" t="s">
        <v>2452</v>
      </c>
      <c r="K2231" s="1" t="n">
        <v>1924</v>
      </c>
      <c r="L2231" s="1" t="s">
        <v>2194</v>
      </c>
    </row>
    <row r="2232" customFormat="false" ht="15" hidden="false" customHeight="false" outlineLevel="0" collapsed="false">
      <c r="A2232" s="6" t="str">
        <f aca="false">"sankmc_"&amp;ROUND(B2232,1)&amp;"_"&amp;ROUND(C2232,1)&amp;"_"&amp;ROUND(D2232,1)&amp;"_"&amp;ROUND(E2232,1)&amp;"_"&amp;ROUND(F2232,1)&amp;"_"&amp;ROUND(G2232,1)</f>
        <v>sankmc_74.9_0.6_11.5_0.6_4.4_8</v>
      </c>
      <c r="B2232" s="1" t="n">
        <v>74.8574857485749</v>
      </c>
      <c r="C2232" s="1" t="n">
        <v>0.58005800580058</v>
      </c>
      <c r="D2232" s="1" t="n">
        <v>11.5311531153115</v>
      </c>
      <c r="E2232" s="1" t="n">
        <v>0.63006300630063</v>
      </c>
      <c r="F2232" s="1" t="n">
        <v>4.43044304430443</v>
      </c>
      <c r="G2232" s="1" t="n">
        <v>7.97079707970797</v>
      </c>
      <c r="H2232" s="33" t="n">
        <v>8.55E-006</v>
      </c>
      <c r="I2232" s="33" t="n">
        <f aca="false">H2232*1000000</f>
        <v>8.55</v>
      </c>
      <c r="J2232" s="1" t="s">
        <v>2478</v>
      </c>
      <c r="K2232" s="1" t="n">
        <v>2001</v>
      </c>
      <c r="L2232" s="1" t="s">
        <v>2194</v>
      </c>
    </row>
    <row r="2233" customFormat="false" ht="15" hidden="false" customHeight="false" outlineLevel="0" collapsed="false">
      <c r="A2233" s="6" t="str">
        <f aca="false">"sankmc_"&amp;ROUND(B2233,1)&amp;"_"&amp;ROUND(C2233,1)&amp;"_"&amp;ROUND(D2233,1)&amp;"_"&amp;ROUND(E2233,1)&amp;"_"&amp;ROUND(F2233,1)&amp;"_"&amp;ROUND(G2233,1)</f>
        <v>sankmc_74.9_0.9_13.8_0_0_10.4</v>
      </c>
      <c r="B2233" s="1" t="n">
        <v>74.86</v>
      </c>
      <c r="C2233" s="1" t="n">
        <v>0.92</v>
      </c>
      <c r="D2233" s="1" t="n">
        <v>13.84</v>
      </c>
      <c r="E2233" s="1" t="n">
        <v>0</v>
      </c>
      <c r="F2233" s="1" t="n">
        <v>0</v>
      </c>
      <c r="G2233" s="1" t="n">
        <v>10.38</v>
      </c>
      <c r="H2233" s="33" t="n">
        <v>8.69000015258789E-006</v>
      </c>
      <c r="I2233" s="33" t="n">
        <f aca="false">H2233*1000000</f>
        <v>8.69000015258789</v>
      </c>
      <c r="J2233" s="1" t="s">
        <v>2580</v>
      </c>
      <c r="K2233" s="1" t="n">
        <v>1984</v>
      </c>
      <c r="L2233" s="1" t="s">
        <v>2194</v>
      </c>
    </row>
    <row r="2234" customFormat="false" ht="15" hidden="false" customHeight="false" outlineLevel="0" collapsed="false">
      <c r="A2234" s="6" t="str">
        <f aca="false">"sankmc_"&amp;ROUND(B2234,1)&amp;"_"&amp;ROUND(C2234,1)&amp;"_"&amp;ROUND(D2234,1)&amp;"_"&amp;ROUND(E2234,1)&amp;"_"&amp;ROUND(F2234,1)&amp;"_"&amp;ROUND(G2234,1)</f>
        <v>sankmc_74.9_12.8_12.3_0_0_0</v>
      </c>
      <c r="B2234" s="1" t="n">
        <v>74.9</v>
      </c>
      <c r="C2234" s="1" t="n">
        <v>12.82</v>
      </c>
      <c r="D2234" s="1" t="n">
        <v>12.28</v>
      </c>
      <c r="E2234" s="1" t="n">
        <v>0</v>
      </c>
      <c r="F2234" s="1" t="n">
        <v>0</v>
      </c>
      <c r="G2234" s="1" t="n">
        <v>0</v>
      </c>
      <c r="H2234" s="33" t="n">
        <v>7.4E-006</v>
      </c>
      <c r="I2234" s="33" t="n">
        <f aca="false">H2234*1000000</f>
        <v>7.4</v>
      </c>
      <c r="J2234" s="1" t="s">
        <v>2336</v>
      </c>
      <c r="K2234" s="1" t="n">
        <v>1973</v>
      </c>
      <c r="L2234" s="1" t="s">
        <v>2194</v>
      </c>
    </row>
    <row r="2235" customFormat="false" ht="15" hidden="false" customHeight="false" outlineLevel="0" collapsed="false">
      <c r="A2235" s="6" t="str">
        <f aca="false">"sankmc_"&amp;ROUND(B2235,1)&amp;"_"&amp;ROUND(C2235,1)&amp;"_"&amp;ROUND(D2235,1)&amp;"_"&amp;ROUND(E2235,1)&amp;"_"&amp;ROUND(F2235,1)&amp;"_"&amp;ROUND(G2235,1)</f>
        <v>sankmc_74.9_7.7_17.4_0_0_0</v>
      </c>
      <c r="B2235" s="1" t="n">
        <v>74.89</v>
      </c>
      <c r="C2235" s="1" t="n">
        <v>7.71</v>
      </c>
      <c r="D2235" s="1" t="n">
        <v>17.4</v>
      </c>
      <c r="E2235" s="1" t="n">
        <v>0</v>
      </c>
      <c r="F2235" s="1" t="n">
        <v>0</v>
      </c>
      <c r="G2235" s="1" t="n">
        <v>0</v>
      </c>
      <c r="H2235" s="33" t="n">
        <v>7.5533332824707E-006</v>
      </c>
      <c r="I2235" s="33" t="n">
        <f aca="false">H2235*1000000</f>
        <v>7.5533332824707</v>
      </c>
      <c r="J2235" s="1" t="s">
        <v>2315</v>
      </c>
      <c r="K2235" s="1" t="n">
        <v>1996</v>
      </c>
      <c r="L2235" s="1" t="s">
        <v>2194</v>
      </c>
    </row>
    <row r="2236" customFormat="false" ht="15" hidden="false" customHeight="false" outlineLevel="0" collapsed="false">
      <c r="A2236" s="6" t="str">
        <f aca="false">"sankmc_"&amp;ROUND(B2236,1)&amp;"_"&amp;ROUND(C2236,1)&amp;"_"&amp;ROUND(D2236,1)&amp;"_"&amp;ROUND(E2236,1)&amp;"_"&amp;ROUND(F2236,1)&amp;"_"&amp;ROUND(G2236,1)</f>
        <v>sankmc_75_0_0_12.5_0_12.5</v>
      </c>
      <c r="B2236" s="1" t="n">
        <v>74.98</v>
      </c>
      <c r="C2236" s="1" t="n">
        <v>0</v>
      </c>
      <c r="D2236" s="1" t="n">
        <v>0</v>
      </c>
      <c r="E2236" s="1" t="n">
        <v>12.5</v>
      </c>
      <c r="F2236" s="1" t="n">
        <v>0</v>
      </c>
      <c r="G2236" s="1" t="n">
        <v>12.52</v>
      </c>
      <c r="H2236" s="33" t="n">
        <v>8.70999984741211E-006</v>
      </c>
      <c r="I2236" s="33" t="n">
        <f aca="false">H2236*1000000</f>
        <v>8.70999984741211</v>
      </c>
      <c r="J2236" s="1" t="s">
        <v>2594</v>
      </c>
      <c r="K2236" s="1" t="n">
        <v>1955</v>
      </c>
      <c r="L2236" s="1" t="s">
        <v>2194</v>
      </c>
    </row>
    <row r="2237" customFormat="false" ht="15" hidden="false" customHeight="false" outlineLevel="0" collapsed="false">
      <c r="A2237" s="6" t="str">
        <f aca="false">"sankmc_"&amp;ROUND(B2237,1)&amp;"_"&amp;ROUND(C2237,1)&amp;"_"&amp;ROUND(D2237,1)&amp;"_"&amp;ROUND(E2237,1)&amp;"_"&amp;ROUND(F2237,1)&amp;"_"&amp;ROUND(G2237,1)</f>
        <v>sankmc_75_0_0_12.5_12.5_0</v>
      </c>
      <c r="B2237" s="1" t="n">
        <v>75</v>
      </c>
      <c r="C2237" s="1" t="n">
        <v>0</v>
      </c>
      <c r="D2237" s="1" t="n">
        <v>0</v>
      </c>
      <c r="E2237" s="1" t="n">
        <v>12.5</v>
      </c>
      <c r="F2237" s="1" t="n">
        <v>12.5</v>
      </c>
      <c r="G2237" s="1" t="n">
        <v>0</v>
      </c>
      <c r="H2237" s="33" t="n">
        <v>9.1E-006</v>
      </c>
      <c r="I2237" s="33" t="n">
        <f aca="false">H2237*1000000</f>
        <v>9.1</v>
      </c>
      <c r="J2237" s="1" t="s">
        <v>2518</v>
      </c>
      <c r="K2237" s="1" t="n">
        <v>1943</v>
      </c>
      <c r="L2237" s="1" t="s">
        <v>2194</v>
      </c>
    </row>
    <row r="2238" customFormat="false" ht="15" hidden="false" customHeight="false" outlineLevel="0" collapsed="false">
      <c r="A2238" s="6" t="str">
        <f aca="false">"sankmc_"&amp;ROUND(B2238,1)&amp;"_"&amp;ROUND(C2238,1)&amp;"_"&amp;ROUND(D2238,1)&amp;"_"&amp;ROUND(E2238,1)&amp;"_"&amp;ROUND(F2238,1)&amp;"_"&amp;ROUND(G2238,1)</f>
        <v>sankmc_75_0_0_25_0_0</v>
      </c>
      <c r="B2238" s="1" t="n">
        <v>75</v>
      </c>
      <c r="C2238" s="1" t="n">
        <v>0</v>
      </c>
      <c r="D2238" s="1" t="n">
        <v>0</v>
      </c>
      <c r="E2238" s="1" t="n">
        <v>25</v>
      </c>
      <c r="F2238" s="1" t="n">
        <v>0</v>
      </c>
      <c r="G2238" s="1" t="n">
        <v>0</v>
      </c>
      <c r="H2238" s="33" t="n">
        <v>1.52E-005</v>
      </c>
      <c r="I2238" s="33" t="n">
        <f aca="false">H2238*1000000</f>
        <v>15.2</v>
      </c>
      <c r="J2238" s="1" t="s">
        <v>2340</v>
      </c>
      <c r="K2238" s="1" t="n">
        <v>1962</v>
      </c>
      <c r="L2238" s="1" t="s">
        <v>2194</v>
      </c>
    </row>
    <row r="2239" customFormat="false" ht="15" hidden="false" customHeight="false" outlineLevel="0" collapsed="false">
      <c r="A2239" s="6" t="str">
        <f aca="false">"sankmc_"&amp;ROUND(B2239,1)&amp;"_"&amp;ROUND(C2239,1)&amp;"_"&amp;ROUND(D2239,1)&amp;"_"&amp;ROUND(E2239,1)&amp;"_"&amp;ROUND(F2239,1)&amp;"_"&amp;ROUND(G2239,1)</f>
        <v>sankmc_75_0_0_25_0_0</v>
      </c>
      <c r="B2239" s="1" t="n">
        <v>75</v>
      </c>
      <c r="C2239" s="1" t="n">
        <v>0</v>
      </c>
      <c r="D2239" s="1" t="n">
        <v>0</v>
      </c>
      <c r="E2239" s="1" t="n">
        <v>25</v>
      </c>
      <c r="F2239" s="1" t="n">
        <v>0</v>
      </c>
      <c r="G2239" s="1" t="n">
        <v>0</v>
      </c>
      <c r="H2239" s="33" t="n">
        <v>1.17E-005</v>
      </c>
      <c r="I2239" s="33" t="n">
        <f aca="false">H2239*1000000</f>
        <v>11.7</v>
      </c>
      <c r="J2239" s="1" t="s">
        <v>2391</v>
      </c>
      <c r="K2239" s="1" t="n">
        <v>1986</v>
      </c>
      <c r="L2239" s="1" t="s">
        <v>2194</v>
      </c>
    </row>
    <row r="2240" customFormat="false" ht="15" hidden="false" customHeight="false" outlineLevel="0" collapsed="false">
      <c r="A2240" s="6" t="str">
        <f aca="false">"sankmc_"&amp;ROUND(B2240,1)&amp;"_"&amp;ROUND(C2240,1)&amp;"_"&amp;ROUND(D2240,1)&amp;"_"&amp;ROUND(E2240,1)&amp;"_"&amp;ROUND(F2240,1)&amp;"_"&amp;ROUND(G2240,1)</f>
        <v>sankmc_75_0_0_25_0_0</v>
      </c>
      <c r="B2240" s="1" t="n">
        <v>75</v>
      </c>
      <c r="C2240" s="1" t="n">
        <v>0</v>
      </c>
      <c r="D2240" s="1" t="n">
        <v>0</v>
      </c>
      <c r="E2240" s="1" t="n">
        <v>25</v>
      </c>
      <c r="F2240" s="1" t="n">
        <v>0</v>
      </c>
      <c r="G2240" s="1" t="n">
        <v>0</v>
      </c>
      <c r="H2240" s="33" t="n">
        <v>1.25199996948242E-005</v>
      </c>
      <c r="I2240" s="33" t="n">
        <f aca="false">H2240*1000000</f>
        <v>12.5199996948242</v>
      </c>
      <c r="J2240" s="1" t="s">
        <v>2453</v>
      </c>
      <c r="K2240" s="1" t="n">
        <v>1897</v>
      </c>
      <c r="L2240" s="1" t="s">
        <v>2194</v>
      </c>
    </row>
    <row r="2241" customFormat="false" ht="15" hidden="false" customHeight="false" outlineLevel="0" collapsed="false">
      <c r="A2241" s="6" t="str">
        <f aca="false">"sankmc_"&amp;ROUND(B2241,1)&amp;"_"&amp;ROUND(C2241,1)&amp;"_"&amp;ROUND(D2241,1)&amp;"_"&amp;ROUND(E2241,1)&amp;"_"&amp;ROUND(F2241,1)&amp;"_"&amp;ROUND(G2241,1)</f>
        <v>sankmc_75_0_0_25_0_0</v>
      </c>
      <c r="B2241" s="1" t="n">
        <v>75.02</v>
      </c>
      <c r="C2241" s="1" t="n">
        <v>0</v>
      </c>
      <c r="D2241" s="1" t="n">
        <v>0</v>
      </c>
      <c r="E2241" s="1" t="n">
        <v>24.98</v>
      </c>
      <c r="F2241" s="1" t="n">
        <v>0</v>
      </c>
      <c r="G2241" s="1" t="n">
        <v>0</v>
      </c>
      <c r="H2241" s="33" t="n">
        <v>1.25199996948242E-005</v>
      </c>
      <c r="I2241" s="33" t="n">
        <f aca="false">H2241*1000000</f>
        <v>12.5199996948242</v>
      </c>
      <c r="J2241" s="1" t="s">
        <v>2464</v>
      </c>
      <c r="K2241" s="1" t="n">
        <v>1896</v>
      </c>
      <c r="L2241" s="1" t="s">
        <v>2194</v>
      </c>
    </row>
    <row r="2242" customFormat="false" ht="15" hidden="false" customHeight="false" outlineLevel="0" collapsed="false">
      <c r="A2242" s="6" t="str">
        <f aca="false">"sankmc_"&amp;ROUND(B2242,1)&amp;"_"&amp;ROUND(C2242,1)&amp;"_"&amp;ROUND(D2242,1)&amp;"_"&amp;ROUND(E2242,1)&amp;"_"&amp;ROUND(F2242,1)&amp;"_"&amp;ROUND(G2242,1)</f>
        <v>sankmc_75_0_0_25_0_0</v>
      </c>
      <c r="B2242" s="1" t="n">
        <v>75</v>
      </c>
      <c r="C2242" s="1" t="n">
        <v>0</v>
      </c>
      <c r="D2242" s="1" t="n">
        <v>0</v>
      </c>
      <c r="E2242" s="1" t="n">
        <v>25</v>
      </c>
      <c r="F2242" s="1" t="n">
        <v>0</v>
      </c>
      <c r="G2242" s="1" t="n">
        <v>0</v>
      </c>
      <c r="H2242" s="33" t="n">
        <v>1.49E-005</v>
      </c>
      <c r="I2242" s="33" t="n">
        <f aca="false">H2242*1000000</f>
        <v>14.9</v>
      </c>
      <c r="J2242" s="1" t="s">
        <v>2193</v>
      </c>
      <c r="K2242" s="1" t="n">
        <v>1976</v>
      </c>
      <c r="L2242" s="1" t="s">
        <v>2194</v>
      </c>
    </row>
    <row r="2243" customFormat="false" ht="15" hidden="false" customHeight="false" outlineLevel="0" collapsed="false">
      <c r="A2243" s="6" t="str">
        <f aca="false">"sankmc_"&amp;ROUND(B2243,1)&amp;"_"&amp;ROUND(C2243,1)&amp;"_"&amp;ROUND(D2243,1)&amp;"_"&amp;ROUND(E2243,1)&amp;"_"&amp;ROUND(F2243,1)&amp;"_"&amp;ROUND(G2243,1)</f>
        <v>sankmc_75_0_10_0_0_15</v>
      </c>
      <c r="B2243" s="1" t="n">
        <v>75</v>
      </c>
      <c r="C2243" s="1" t="n">
        <v>0</v>
      </c>
      <c r="D2243" s="1" t="n">
        <v>10</v>
      </c>
      <c r="E2243" s="1" t="n">
        <v>0</v>
      </c>
      <c r="F2243" s="1" t="n">
        <v>0</v>
      </c>
      <c r="G2243" s="1" t="n">
        <v>15</v>
      </c>
      <c r="H2243" s="33" t="n">
        <v>8.8E-006</v>
      </c>
      <c r="I2243" s="33" t="n">
        <f aca="false">H2243*1000000</f>
        <v>8.8</v>
      </c>
      <c r="J2243" s="1" t="s">
        <v>2416</v>
      </c>
      <c r="K2243" s="1" t="n">
        <v>1978</v>
      </c>
      <c r="L2243" s="1" t="s">
        <v>2194</v>
      </c>
    </row>
    <row r="2244" customFormat="false" ht="15" hidden="false" customHeight="false" outlineLevel="0" collapsed="false">
      <c r="A2244" s="6" t="str">
        <f aca="false">"sankmc_"&amp;ROUND(B2244,1)&amp;"_"&amp;ROUND(C2244,1)&amp;"_"&amp;ROUND(D2244,1)&amp;"_"&amp;ROUND(E2244,1)&amp;"_"&amp;ROUND(F2244,1)&amp;"_"&amp;ROUND(G2244,1)</f>
        <v>sankmc_75_0_10_0_15_0</v>
      </c>
      <c r="B2244" s="1" t="n">
        <v>75</v>
      </c>
      <c r="C2244" s="1" t="n">
        <v>0</v>
      </c>
      <c r="D2244" s="1" t="n">
        <v>10</v>
      </c>
      <c r="E2244" s="1" t="n">
        <v>0</v>
      </c>
      <c r="F2244" s="1" t="n">
        <v>15</v>
      </c>
      <c r="G2244" s="1" t="n">
        <v>0</v>
      </c>
      <c r="H2244" s="33" t="n">
        <v>6.93000030517578E-006</v>
      </c>
      <c r="I2244" s="33" t="n">
        <f aca="false">H2244*1000000</f>
        <v>6.93000030517578</v>
      </c>
      <c r="J2244" s="1" t="s">
        <v>2326</v>
      </c>
      <c r="K2244" s="1" t="n">
        <v>1967</v>
      </c>
      <c r="L2244" s="1" t="s">
        <v>2194</v>
      </c>
    </row>
    <row r="2245" customFormat="false" ht="15" hidden="false" customHeight="false" outlineLevel="0" collapsed="false">
      <c r="A2245" s="6" t="str">
        <f aca="false">"sankmc_"&amp;ROUND(B2245,1)&amp;"_"&amp;ROUND(C2245,1)&amp;"_"&amp;ROUND(D2245,1)&amp;"_"&amp;ROUND(E2245,1)&amp;"_"&amp;ROUND(F2245,1)&amp;"_"&amp;ROUND(G2245,1)</f>
        <v>sankmc_75_0_10_15_0_0</v>
      </c>
      <c r="B2245" s="1" t="n">
        <v>75</v>
      </c>
      <c r="C2245" s="1" t="n">
        <v>0</v>
      </c>
      <c r="D2245" s="1" t="n">
        <v>10</v>
      </c>
      <c r="E2245" s="1" t="n">
        <v>15</v>
      </c>
      <c r="F2245" s="1" t="n">
        <v>0</v>
      </c>
      <c r="G2245" s="1" t="n">
        <v>0</v>
      </c>
      <c r="H2245" s="33" t="n">
        <v>1.47E-005</v>
      </c>
      <c r="I2245" s="33" t="n">
        <f aca="false">H2245*1000000</f>
        <v>14.7</v>
      </c>
      <c r="J2245" s="1" t="s">
        <v>2193</v>
      </c>
      <c r="K2245" s="1" t="n">
        <v>1976</v>
      </c>
      <c r="L2245" s="1" t="s">
        <v>2194</v>
      </c>
    </row>
    <row r="2246" customFormat="false" ht="15" hidden="false" customHeight="false" outlineLevel="0" collapsed="false">
      <c r="A2246" s="6" t="str">
        <f aca="false">"sankmc_"&amp;ROUND(B2246,1)&amp;"_"&amp;ROUND(C2246,1)&amp;"_"&amp;ROUND(D2246,1)&amp;"_"&amp;ROUND(E2246,1)&amp;"_"&amp;ROUND(F2246,1)&amp;"_"&amp;ROUND(G2246,1)</f>
        <v>sankmc_75_0_10_2.5_12.5_0</v>
      </c>
      <c r="B2246" s="1" t="n">
        <v>75</v>
      </c>
      <c r="C2246" s="1" t="n">
        <v>0</v>
      </c>
      <c r="D2246" s="1" t="n">
        <v>10</v>
      </c>
      <c r="E2246" s="1" t="n">
        <v>2.5</v>
      </c>
      <c r="F2246" s="1" t="n">
        <v>12.5</v>
      </c>
      <c r="G2246" s="1" t="n">
        <v>0</v>
      </c>
      <c r="H2246" s="33" t="n">
        <v>8.5E-006</v>
      </c>
      <c r="I2246" s="33" t="n">
        <f aca="false">H2246*1000000</f>
        <v>8.5</v>
      </c>
      <c r="J2246" s="1" t="s">
        <v>2518</v>
      </c>
      <c r="K2246" s="1" t="n">
        <v>1943</v>
      </c>
      <c r="L2246" s="1" t="s">
        <v>2194</v>
      </c>
    </row>
    <row r="2247" customFormat="false" ht="15" hidden="false" customHeight="false" outlineLevel="0" collapsed="false">
      <c r="A2247" s="6" t="str">
        <f aca="false">"sankmc_"&amp;ROUND(B2247,1)&amp;"_"&amp;ROUND(C2247,1)&amp;"_"&amp;ROUND(D2247,1)&amp;"_"&amp;ROUND(E2247,1)&amp;"_"&amp;ROUND(F2247,1)&amp;"_"&amp;ROUND(G2247,1)</f>
        <v>sankmc_75_0_12.5_0_0_12.5</v>
      </c>
      <c r="B2247" s="1" t="n">
        <v>75.002499750025</v>
      </c>
      <c r="C2247" s="1" t="n">
        <v>0</v>
      </c>
      <c r="D2247" s="1" t="n">
        <v>12.5087491250875</v>
      </c>
      <c r="E2247" s="1" t="n">
        <v>0</v>
      </c>
      <c r="F2247" s="1" t="n">
        <v>0</v>
      </c>
      <c r="G2247" s="1" t="n">
        <v>12.4887511248875</v>
      </c>
      <c r="H2247" s="33" t="n">
        <v>7.99000015258789E-006</v>
      </c>
      <c r="I2247" s="33" t="n">
        <f aca="false">H2247*1000000</f>
        <v>7.99000015258789</v>
      </c>
      <c r="J2247" s="1" t="s">
        <v>2594</v>
      </c>
      <c r="K2247" s="1" t="n">
        <v>1955</v>
      </c>
      <c r="L2247" s="1" t="s">
        <v>2194</v>
      </c>
    </row>
    <row r="2248" customFormat="false" ht="15" hidden="false" customHeight="false" outlineLevel="0" collapsed="false">
      <c r="A2248" s="6" t="str">
        <f aca="false">"sankmc_"&amp;ROUND(B2248,1)&amp;"_"&amp;ROUND(C2248,1)&amp;"_"&amp;ROUND(D2248,1)&amp;"_"&amp;ROUND(E2248,1)&amp;"_"&amp;ROUND(F2248,1)&amp;"_"&amp;ROUND(G2248,1)</f>
        <v>sankmc_75_0_12.5_0_12.5_0</v>
      </c>
      <c r="B2248" s="1" t="n">
        <v>75</v>
      </c>
      <c r="C2248" s="1" t="n">
        <v>0</v>
      </c>
      <c r="D2248" s="1" t="n">
        <v>12.5</v>
      </c>
      <c r="E2248" s="1" t="n">
        <v>0</v>
      </c>
      <c r="F2248" s="1" t="n">
        <v>12.5</v>
      </c>
      <c r="G2248" s="1" t="n">
        <v>0</v>
      </c>
      <c r="H2248" s="33" t="n">
        <v>7.9E-006</v>
      </c>
      <c r="I2248" s="33" t="n">
        <f aca="false">H2248*1000000</f>
        <v>7.9</v>
      </c>
      <c r="J2248" s="1" t="s">
        <v>2518</v>
      </c>
      <c r="K2248" s="1" t="n">
        <v>1943</v>
      </c>
      <c r="L2248" s="1" t="s">
        <v>2194</v>
      </c>
    </row>
    <row r="2249" customFormat="false" ht="15" hidden="false" customHeight="false" outlineLevel="0" collapsed="false">
      <c r="A2249" s="6" t="str">
        <f aca="false">"sankmc_"&amp;ROUND(B2249,1)&amp;"_"&amp;ROUND(C2249,1)&amp;"_"&amp;ROUND(D2249,1)&amp;"_"&amp;ROUND(E2249,1)&amp;"_"&amp;ROUND(F2249,1)&amp;"_"&amp;ROUND(G2249,1)</f>
        <v>sankmc_75_0_12.5_0_3.1_9.4</v>
      </c>
      <c r="B2249" s="1" t="n">
        <v>74.96</v>
      </c>
      <c r="C2249" s="1" t="n">
        <v>0</v>
      </c>
      <c r="D2249" s="1" t="n">
        <v>12.54</v>
      </c>
      <c r="E2249" s="1" t="n">
        <v>0</v>
      </c>
      <c r="F2249" s="1" t="n">
        <v>3.12</v>
      </c>
      <c r="G2249" s="1" t="n">
        <v>9.38</v>
      </c>
      <c r="H2249" s="33" t="n">
        <v>8.04000015258789E-006</v>
      </c>
      <c r="I2249" s="33" t="n">
        <f aca="false">H2249*1000000</f>
        <v>8.04000015258789</v>
      </c>
      <c r="J2249" s="1" t="s">
        <v>2594</v>
      </c>
      <c r="K2249" s="1" t="n">
        <v>1955</v>
      </c>
      <c r="L2249" s="1" t="s">
        <v>2194</v>
      </c>
    </row>
    <row r="2250" customFormat="false" ht="15" hidden="false" customHeight="false" outlineLevel="0" collapsed="false">
      <c r="A2250" s="6" t="str">
        <f aca="false">"sankmc_"&amp;ROUND(B2250,1)&amp;"_"&amp;ROUND(C2250,1)&amp;"_"&amp;ROUND(D2250,1)&amp;"_"&amp;ROUND(E2250,1)&amp;"_"&amp;ROUND(F2250,1)&amp;"_"&amp;ROUND(G2250,1)</f>
        <v>sankmc_75_0_12.5_0_6.3_6.3</v>
      </c>
      <c r="B2250" s="1" t="n">
        <v>75</v>
      </c>
      <c r="C2250" s="1" t="n">
        <v>0</v>
      </c>
      <c r="D2250" s="1" t="n">
        <v>12.5</v>
      </c>
      <c r="E2250" s="1" t="n">
        <v>0</v>
      </c>
      <c r="F2250" s="1" t="n">
        <v>6.25</v>
      </c>
      <c r="G2250" s="1" t="n">
        <v>6.25</v>
      </c>
      <c r="H2250" s="33" t="n">
        <v>7.4E-006</v>
      </c>
      <c r="I2250" s="33" t="n">
        <f aca="false">H2250*1000000</f>
        <v>7.4</v>
      </c>
      <c r="J2250" s="1" t="s">
        <v>2535</v>
      </c>
      <c r="K2250" s="1" t="n">
        <v>1961</v>
      </c>
      <c r="L2250" s="1" t="s">
        <v>2194</v>
      </c>
    </row>
    <row r="2251" customFormat="false" ht="15" hidden="false" customHeight="false" outlineLevel="0" collapsed="false">
      <c r="A2251" s="6" t="str">
        <f aca="false">"sankmc_"&amp;ROUND(B2251,1)&amp;"_"&amp;ROUND(C2251,1)&amp;"_"&amp;ROUND(D2251,1)&amp;"_"&amp;ROUND(E2251,1)&amp;"_"&amp;ROUND(F2251,1)&amp;"_"&amp;ROUND(G2251,1)</f>
        <v>sankmc_75_0_12.5_12.5_0_0</v>
      </c>
      <c r="B2251" s="1" t="n">
        <v>75</v>
      </c>
      <c r="C2251" s="1" t="n">
        <v>0</v>
      </c>
      <c r="D2251" s="1" t="n">
        <v>12.5</v>
      </c>
      <c r="E2251" s="1" t="n">
        <v>12.5</v>
      </c>
      <c r="F2251" s="1" t="n">
        <v>0</v>
      </c>
      <c r="G2251" s="1" t="n">
        <v>0</v>
      </c>
      <c r="H2251" s="33" t="n">
        <v>1.35E-005</v>
      </c>
      <c r="I2251" s="33" t="n">
        <f aca="false">H2251*1000000</f>
        <v>13.5</v>
      </c>
      <c r="J2251" s="1" t="s">
        <v>2434</v>
      </c>
      <c r="K2251" s="1" t="n">
        <v>1948</v>
      </c>
      <c r="L2251" s="1" t="s">
        <v>2194</v>
      </c>
    </row>
    <row r="2252" customFormat="false" ht="15" hidden="false" customHeight="false" outlineLevel="0" collapsed="false">
      <c r="A2252" s="6" t="str">
        <f aca="false">"sankmc_"&amp;ROUND(B2252,1)&amp;"_"&amp;ROUND(C2252,1)&amp;"_"&amp;ROUND(D2252,1)&amp;"_"&amp;ROUND(E2252,1)&amp;"_"&amp;ROUND(F2252,1)&amp;"_"&amp;ROUND(G2252,1)</f>
        <v>sankmc_75_0_12.5_12.5_0_0</v>
      </c>
      <c r="B2252" s="1" t="n">
        <v>75</v>
      </c>
      <c r="C2252" s="1" t="n">
        <v>0</v>
      </c>
      <c r="D2252" s="1" t="n">
        <v>12.5</v>
      </c>
      <c r="E2252" s="1" t="n">
        <v>12.5</v>
      </c>
      <c r="F2252" s="1" t="n">
        <v>0</v>
      </c>
      <c r="G2252" s="1" t="n">
        <v>0</v>
      </c>
      <c r="H2252" s="33" t="n">
        <v>1.44E-005</v>
      </c>
      <c r="I2252" s="33" t="n">
        <f aca="false">H2252*1000000</f>
        <v>14.4</v>
      </c>
      <c r="J2252" s="1" t="s">
        <v>2193</v>
      </c>
      <c r="K2252" s="1" t="n">
        <v>1976</v>
      </c>
      <c r="L2252" s="1" t="s">
        <v>2194</v>
      </c>
    </row>
    <row r="2253" customFormat="false" ht="15" hidden="false" customHeight="false" outlineLevel="0" collapsed="false">
      <c r="A2253" s="6" t="str">
        <f aca="false">"sankmc_"&amp;ROUND(B2253,1)&amp;"_"&amp;ROUND(C2253,1)&amp;"_"&amp;ROUND(D2253,1)&amp;"_"&amp;ROUND(E2253,1)&amp;"_"&amp;ROUND(F2253,1)&amp;"_"&amp;ROUND(G2253,1)</f>
        <v>sankmc_75_0_12.5_12.5_0_0</v>
      </c>
      <c r="B2253" s="1" t="n">
        <v>75</v>
      </c>
      <c r="C2253" s="1" t="n">
        <v>0</v>
      </c>
      <c r="D2253" s="1" t="n">
        <v>12.5</v>
      </c>
      <c r="E2253" s="1" t="n">
        <v>12.5</v>
      </c>
      <c r="F2253" s="1" t="n">
        <v>0</v>
      </c>
      <c r="G2253" s="1" t="n">
        <v>0</v>
      </c>
      <c r="H2253" s="33" t="n">
        <v>1.45E-005</v>
      </c>
      <c r="I2253" s="33" t="n">
        <f aca="false">H2253*1000000</f>
        <v>14.5</v>
      </c>
      <c r="J2253" s="1" t="s">
        <v>2193</v>
      </c>
      <c r="K2253" s="1" t="n">
        <v>1976</v>
      </c>
      <c r="L2253" s="1" t="s">
        <v>2194</v>
      </c>
    </row>
    <row r="2254" customFormat="false" ht="15" hidden="false" customHeight="false" outlineLevel="0" collapsed="false">
      <c r="A2254" s="6" t="str">
        <f aca="false">"sankmc_"&amp;ROUND(B2254,1)&amp;"_"&amp;ROUND(C2254,1)&amp;"_"&amp;ROUND(D2254,1)&amp;"_"&amp;ROUND(E2254,1)&amp;"_"&amp;ROUND(F2254,1)&amp;"_"&amp;ROUND(G2254,1)</f>
        <v>sankmc_75_0_14.3_0_0_10.7</v>
      </c>
      <c r="B2254" s="1" t="n">
        <v>74.99</v>
      </c>
      <c r="C2254" s="1" t="n">
        <v>0</v>
      </c>
      <c r="D2254" s="1" t="n">
        <v>14.3</v>
      </c>
      <c r="E2254" s="1" t="n">
        <v>0</v>
      </c>
      <c r="F2254" s="1" t="n">
        <v>0</v>
      </c>
      <c r="G2254" s="1" t="n">
        <v>10.71</v>
      </c>
      <c r="H2254" s="33" t="n">
        <v>7.54000015258789E-006</v>
      </c>
      <c r="I2254" s="33" t="n">
        <f aca="false">H2254*1000000</f>
        <v>7.54000015258789</v>
      </c>
      <c r="J2254" s="1" t="s">
        <v>2429</v>
      </c>
      <c r="K2254" s="1" t="n">
        <v>1974</v>
      </c>
      <c r="L2254" s="1" t="s">
        <v>2194</v>
      </c>
    </row>
    <row r="2255" customFormat="false" ht="15" hidden="false" customHeight="false" outlineLevel="0" collapsed="false">
      <c r="A2255" s="6" t="str">
        <f aca="false">"sankmc_"&amp;ROUND(B2255,1)&amp;"_"&amp;ROUND(C2255,1)&amp;"_"&amp;ROUND(D2255,1)&amp;"_"&amp;ROUND(E2255,1)&amp;"_"&amp;ROUND(F2255,1)&amp;"_"&amp;ROUND(G2255,1)</f>
        <v>sankmc_75_0_14.3_0_10.7_0</v>
      </c>
      <c r="B2255" s="1" t="n">
        <v>74.99</v>
      </c>
      <c r="C2255" s="1" t="n">
        <v>0</v>
      </c>
      <c r="D2255" s="1" t="n">
        <v>14.3</v>
      </c>
      <c r="E2255" s="1" t="n">
        <v>0</v>
      </c>
      <c r="F2255" s="1" t="n">
        <v>10.71</v>
      </c>
      <c r="G2255" s="1" t="n">
        <v>0</v>
      </c>
      <c r="H2255" s="33" t="n">
        <v>7.69000015258789E-006</v>
      </c>
      <c r="I2255" s="33" t="n">
        <f aca="false">H2255*1000000</f>
        <v>7.69000015258789</v>
      </c>
      <c r="J2255" s="1" t="s">
        <v>2429</v>
      </c>
      <c r="K2255" s="1" t="n">
        <v>1968</v>
      </c>
      <c r="L2255" s="1" t="s">
        <v>2194</v>
      </c>
    </row>
    <row r="2256" customFormat="false" ht="15" hidden="false" customHeight="false" outlineLevel="0" collapsed="false">
      <c r="A2256" s="6" t="str">
        <f aca="false">"sankmc_"&amp;ROUND(B2256,1)&amp;"_"&amp;ROUND(C2256,1)&amp;"_"&amp;ROUND(D2256,1)&amp;"_"&amp;ROUND(E2256,1)&amp;"_"&amp;ROUND(F2256,1)&amp;"_"&amp;ROUND(G2256,1)</f>
        <v>sankmc_75_0_15_0_0_10</v>
      </c>
      <c r="B2256" s="1" t="n">
        <v>75</v>
      </c>
      <c r="C2256" s="1" t="n">
        <v>0</v>
      </c>
      <c r="D2256" s="1" t="n">
        <v>15</v>
      </c>
      <c r="E2256" s="1" t="n">
        <v>0</v>
      </c>
      <c r="F2256" s="1" t="n">
        <v>0</v>
      </c>
      <c r="G2256" s="1" t="n">
        <v>10</v>
      </c>
      <c r="H2256" s="33" t="n">
        <v>8.7E-006</v>
      </c>
      <c r="I2256" s="33" t="n">
        <f aca="false">H2256*1000000</f>
        <v>8.7</v>
      </c>
      <c r="J2256" s="1" t="s">
        <v>2219</v>
      </c>
      <c r="K2256" s="1" t="n">
        <v>1993</v>
      </c>
      <c r="L2256" s="1" t="s">
        <v>2194</v>
      </c>
    </row>
    <row r="2257" customFormat="false" ht="15" hidden="false" customHeight="false" outlineLevel="0" collapsed="false">
      <c r="A2257" s="6" t="str">
        <f aca="false">"sankmc_"&amp;ROUND(B2257,1)&amp;"_"&amp;ROUND(C2257,1)&amp;"_"&amp;ROUND(D2257,1)&amp;"_"&amp;ROUND(E2257,1)&amp;"_"&amp;ROUND(F2257,1)&amp;"_"&amp;ROUND(G2257,1)</f>
        <v>sankmc_75_0_15_0_0_10</v>
      </c>
      <c r="B2257" s="1" t="n">
        <v>75</v>
      </c>
      <c r="C2257" s="1" t="n">
        <v>0</v>
      </c>
      <c r="D2257" s="1" t="n">
        <v>15</v>
      </c>
      <c r="E2257" s="1" t="n">
        <v>0</v>
      </c>
      <c r="F2257" s="1" t="n">
        <v>0</v>
      </c>
      <c r="G2257" s="1" t="n">
        <v>10</v>
      </c>
      <c r="H2257" s="33" t="n">
        <v>8.7E-006</v>
      </c>
      <c r="I2257" s="33" t="n">
        <f aca="false">H2257*1000000</f>
        <v>8.7</v>
      </c>
      <c r="J2257" s="1" t="s">
        <v>2357</v>
      </c>
      <c r="K2257" s="1" t="n">
        <v>1995</v>
      </c>
      <c r="L2257" s="1" t="s">
        <v>2194</v>
      </c>
    </row>
    <row r="2258" customFormat="false" ht="15" hidden="false" customHeight="false" outlineLevel="0" collapsed="false">
      <c r="A2258" s="6" t="str">
        <f aca="false">"sankmc_"&amp;ROUND(B2258,1)&amp;"_"&amp;ROUND(C2258,1)&amp;"_"&amp;ROUND(D2258,1)&amp;"_"&amp;ROUND(E2258,1)&amp;"_"&amp;ROUND(F2258,1)&amp;"_"&amp;ROUND(G2258,1)</f>
        <v>sankmc_75_0_15_0_0_10</v>
      </c>
      <c r="B2258" s="1" t="n">
        <v>75</v>
      </c>
      <c r="C2258" s="1" t="n">
        <v>0</v>
      </c>
      <c r="D2258" s="1" t="n">
        <v>15</v>
      </c>
      <c r="E2258" s="1" t="n">
        <v>0</v>
      </c>
      <c r="F2258" s="1" t="n">
        <v>0</v>
      </c>
      <c r="G2258" s="1" t="n">
        <v>10</v>
      </c>
      <c r="H2258" s="33" t="n">
        <v>8.52287979125977E-006</v>
      </c>
      <c r="I2258" s="33" t="n">
        <f aca="false">H2258*1000000</f>
        <v>8.52287979125977</v>
      </c>
      <c r="J2258" s="1" t="s">
        <v>2573</v>
      </c>
      <c r="K2258" s="1" t="n">
        <v>1987</v>
      </c>
      <c r="L2258" s="1" t="s">
        <v>2194</v>
      </c>
    </row>
    <row r="2259" customFormat="false" ht="15" hidden="false" customHeight="false" outlineLevel="0" collapsed="false">
      <c r="A2259" s="6" t="str">
        <f aca="false">"sankmc_"&amp;ROUND(B2259,1)&amp;"_"&amp;ROUND(C2259,1)&amp;"_"&amp;ROUND(D2259,1)&amp;"_"&amp;ROUND(E2259,1)&amp;"_"&amp;ROUND(F2259,1)&amp;"_"&amp;ROUND(G2259,1)</f>
        <v>sankmc_75_0_15_0_10_0</v>
      </c>
      <c r="B2259" s="1" t="n">
        <v>75</v>
      </c>
      <c r="C2259" s="1" t="n">
        <v>0</v>
      </c>
      <c r="D2259" s="1" t="n">
        <v>15</v>
      </c>
      <c r="E2259" s="1" t="n">
        <v>0</v>
      </c>
      <c r="F2259" s="1" t="n">
        <v>10</v>
      </c>
      <c r="G2259" s="1" t="n">
        <v>0</v>
      </c>
      <c r="H2259" s="33" t="n">
        <v>8.25E-006</v>
      </c>
      <c r="I2259" s="33" t="n">
        <f aca="false">H2259*1000000</f>
        <v>8.25</v>
      </c>
      <c r="J2259" s="1" t="s">
        <v>2326</v>
      </c>
      <c r="K2259" s="1" t="n">
        <v>1967</v>
      </c>
      <c r="L2259" s="1" t="s">
        <v>2194</v>
      </c>
    </row>
    <row r="2260" customFormat="false" ht="15" hidden="false" customHeight="false" outlineLevel="0" collapsed="false">
      <c r="A2260" s="6" t="str">
        <f aca="false">"sankmc_"&amp;ROUND(B2260,1)&amp;"_"&amp;ROUND(C2260,1)&amp;"_"&amp;ROUND(D2260,1)&amp;"_"&amp;ROUND(E2260,1)&amp;"_"&amp;ROUND(F2260,1)&amp;"_"&amp;ROUND(G2260,1)</f>
        <v>sankmc_75_0_15_0_10_0</v>
      </c>
      <c r="B2260" s="1" t="n">
        <v>75.02</v>
      </c>
      <c r="C2260" s="1" t="n">
        <v>0</v>
      </c>
      <c r="D2260" s="1" t="n">
        <v>14.98</v>
      </c>
      <c r="E2260" s="1" t="n">
        <v>0</v>
      </c>
      <c r="F2260" s="1" t="n">
        <v>10</v>
      </c>
      <c r="G2260" s="1" t="n">
        <v>0</v>
      </c>
      <c r="H2260" s="33" t="n">
        <v>8.3E-006</v>
      </c>
      <c r="I2260" s="33" t="n">
        <f aca="false">H2260*1000000</f>
        <v>8.3</v>
      </c>
      <c r="J2260" s="1" t="s">
        <v>2413</v>
      </c>
      <c r="K2260" s="1" t="n">
        <v>2010</v>
      </c>
      <c r="L2260" s="1" t="s">
        <v>2194</v>
      </c>
    </row>
    <row r="2261" customFormat="false" ht="15" hidden="false" customHeight="false" outlineLevel="0" collapsed="false">
      <c r="A2261" s="6" t="str">
        <f aca="false">"sankmc_"&amp;ROUND(B2261,1)&amp;"_"&amp;ROUND(C2261,1)&amp;"_"&amp;ROUND(D2261,1)&amp;"_"&amp;ROUND(E2261,1)&amp;"_"&amp;ROUND(F2261,1)&amp;"_"&amp;ROUND(G2261,1)</f>
        <v>sankmc_75_0_15_10_0_0</v>
      </c>
      <c r="B2261" s="1" t="n">
        <v>75</v>
      </c>
      <c r="C2261" s="1" t="n">
        <v>0</v>
      </c>
      <c r="D2261" s="1" t="n">
        <v>15</v>
      </c>
      <c r="E2261" s="1" t="n">
        <v>10</v>
      </c>
      <c r="F2261" s="1" t="n">
        <v>0</v>
      </c>
      <c r="G2261" s="1" t="n">
        <v>0</v>
      </c>
      <c r="H2261" s="33" t="n">
        <v>1.43E-005</v>
      </c>
      <c r="I2261" s="33" t="n">
        <f aca="false">H2261*1000000</f>
        <v>14.3</v>
      </c>
      <c r="J2261" s="1" t="s">
        <v>2193</v>
      </c>
      <c r="K2261" s="1" t="n">
        <v>1976</v>
      </c>
      <c r="L2261" s="1" t="s">
        <v>2194</v>
      </c>
    </row>
    <row r="2262" customFormat="false" ht="15" hidden="false" customHeight="false" outlineLevel="0" collapsed="false">
      <c r="A2262" s="6" t="str">
        <f aca="false">"sankmc_"&amp;ROUND(B2262,1)&amp;"_"&amp;ROUND(C2262,1)&amp;"_"&amp;ROUND(D2262,1)&amp;"_"&amp;ROUND(E2262,1)&amp;"_"&amp;ROUND(F2262,1)&amp;"_"&amp;ROUND(G2262,1)</f>
        <v>sankmc_75_0_15.3_0.6_0_9.1</v>
      </c>
      <c r="B2262" s="1" t="n">
        <v>74.982501749825</v>
      </c>
      <c r="C2262" s="1" t="n">
        <v>0</v>
      </c>
      <c r="D2262" s="1" t="n">
        <v>15.2684731526847</v>
      </c>
      <c r="E2262" s="1" t="n">
        <v>0.63993600639936</v>
      </c>
      <c r="F2262" s="1" t="n">
        <v>0</v>
      </c>
      <c r="G2262" s="1" t="n">
        <v>9.10908909109089</v>
      </c>
      <c r="H2262" s="33" t="n">
        <v>8.2E-006</v>
      </c>
      <c r="I2262" s="33" t="n">
        <f aca="false">H2262*1000000</f>
        <v>8.2</v>
      </c>
      <c r="J2262" s="1" t="s">
        <v>2284</v>
      </c>
      <c r="K2262" s="1" t="n">
        <v>1963</v>
      </c>
      <c r="L2262" s="1" t="s">
        <v>2194</v>
      </c>
    </row>
    <row r="2263" customFormat="false" ht="15" hidden="false" customHeight="false" outlineLevel="0" collapsed="false">
      <c r="A2263" s="6" t="str">
        <f aca="false">"sankmc_"&amp;ROUND(B2263,1)&amp;"_"&amp;ROUND(C2263,1)&amp;"_"&amp;ROUND(D2263,1)&amp;"_"&amp;ROUND(E2263,1)&amp;"_"&amp;ROUND(F2263,1)&amp;"_"&amp;ROUND(G2263,1)</f>
        <v>sankmc_75_0_16.3_0_8.7_0</v>
      </c>
      <c r="B2263" s="1" t="n">
        <v>75</v>
      </c>
      <c r="C2263" s="1" t="n">
        <v>0</v>
      </c>
      <c r="D2263" s="1" t="n">
        <v>16.3</v>
      </c>
      <c r="E2263" s="1" t="n">
        <v>0</v>
      </c>
      <c r="F2263" s="1" t="n">
        <v>8.7</v>
      </c>
      <c r="G2263" s="1" t="n">
        <v>0</v>
      </c>
      <c r="H2263" s="33" t="n">
        <v>9.4E-006</v>
      </c>
      <c r="I2263" s="33" t="n">
        <f aca="false">H2263*1000000</f>
        <v>9.4</v>
      </c>
      <c r="J2263" s="1" t="s">
        <v>2482</v>
      </c>
      <c r="K2263" s="1" t="n">
        <v>1987</v>
      </c>
      <c r="L2263" s="1" t="s">
        <v>2194</v>
      </c>
    </row>
    <row r="2264" customFormat="false" ht="15" hidden="false" customHeight="false" outlineLevel="0" collapsed="false">
      <c r="A2264" s="6" t="str">
        <f aca="false">"sankmc_"&amp;ROUND(B2264,1)&amp;"_"&amp;ROUND(C2264,1)&amp;"_"&amp;ROUND(D2264,1)&amp;"_"&amp;ROUND(E2264,1)&amp;"_"&amp;ROUND(F2264,1)&amp;"_"&amp;ROUND(G2264,1)</f>
        <v>sankmc_75_0_16.7_0_0_8.3</v>
      </c>
      <c r="B2264" s="1" t="n">
        <v>74.98</v>
      </c>
      <c r="C2264" s="1" t="n">
        <v>0</v>
      </c>
      <c r="D2264" s="1" t="n">
        <v>16.67</v>
      </c>
      <c r="E2264" s="1" t="n">
        <v>0</v>
      </c>
      <c r="F2264" s="1" t="n">
        <v>0</v>
      </c>
      <c r="G2264" s="1" t="n">
        <v>8.34999999999999</v>
      </c>
      <c r="H2264" s="33" t="n">
        <v>8.95E-006</v>
      </c>
      <c r="I2264" s="33" t="n">
        <f aca="false">H2264*1000000</f>
        <v>8.95</v>
      </c>
      <c r="J2264" s="1" t="s">
        <v>2596</v>
      </c>
      <c r="K2264" s="1" t="n">
        <v>1947</v>
      </c>
      <c r="L2264" s="1" t="s">
        <v>2194</v>
      </c>
    </row>
    <row r="2265" customFormat="false" ht="15" hidden="false" customHeight="false" outlineLevel="0" collapsed="false">
      <c r="A2265" s="6" t="str">
        <f aca="false">"sankmc_"&amp;ROUND(B2265,1)&amp;"_"&amp;ROUND(C2265,1)&amp;"_"&amp;ROUND(D2265,1)&amp;"_"&amp;ROUND(E2265,1)&amp;"_"&amp;ROUND(F2265,1)&amp;"_"&amp;ROUND(G2265,1)</f>
        <v>sankmc_75_0_16.7_0_8.3_0</v>
      </c>
      <c r="B2265" s="1" t="n">
        <v>75.002499750025</v>
      </c>
      <c r="C2265" s="1" t="n">
        <v>0</v>
      </c>
      <c r="D2265" s="1" t="n">
        <v>16.6883311668833</v>
      </c>
      <c r="E2265" s="1" t="n">
        <v>0</v>
      </c>
      <c r="F2265" s="1" t="n">
        <v>8.30916908309169</v>
      </c>
      <c r="G2265" s="1" t="n">
        <v>0</v>
      </c>
      <c r="H2265" s="33" t="n">
        <v>8.85E-006</v>
      </c>
      <c r="I2265" s="33" t="n">
        <f aca="false">H2265*1000000</f>
        <v>8.85</v>
      </c>
      <c r="J2265" s="1" t="s">
        <v>2596</v>
      </c>
      <c r="K2265" s="1" t="n">
        <v>1947</v>
      </c>
      <c r="L2265" s="1" t="s">
        <v>2194</v>
      </c>
    </row>
    <row r="2266" customFormat="false" ht="15" hidden="false" customHeight="false" outlineLevel="0" collapsed="false">
      <c r="A2266" s="6" t="str">
        <f aca="false">"sankmc_"&amp;ROUND(B2266,1)&amp;"_"&amp;ROUND(C2266,1)&amp;"_"&amp;ROUND(D2266,1)&amp;"_"&amp;ROUND(E2266,1)&amp;"_"&amp;ROUND(F2266,1)&amp;"_"&amp;ROUND(G2266,1)</f>
        <v>sankmc_75_0_17.5_0_0_7.5</v>
      </c>
      <c r="B2266" s="1" t="n">
        <v>75</v>
      </c>
      <c r="C2266" s="1" t="n">
        <v>0</v>
      </c>
      <c r="D2266" s="1" t="n">
        <v>17.5</v>
      </c>
      <c r="E2266" s="1" t="n">
        <v>0</v>
      </c>
      <c r="F2266" s="1" t="n">
        <v>0</v>
      </c>
      <c r="G2266" s="1" t="n">
        <v>7.5</v>
      </c>
      <c r="H2266" s="33" t="n">
        <v>9.5E-006</v>
      </c>
      <c r="I2266" s="33" t="n">
        <f aca="false">H2266*1000000</f>
        <v>9.5</v>
      </c>
      <c r="J2266" s="1" t="s">
        <v>2219</v>
      </c>
      <c r="K2266" s="1" t="n">
        <v>1993</v>
      </c>
      <c r="L2266" s="1" t="s">
        <v>2194</v>
      </c>
    </row>
    <row r="2267" customFormat="false" ht="15" hidden="false" customHeight="false" outlineLevel="0" collapsed="false">
      <c r="A2267" s="6" t="str">
        <f aca="false">"sankmc_"&amp;ROUND(B2267,1)&amp;"_"&amp;ROUND(C2267,1)&amp;"_"&amp;ROUND(D2267,1)&amp;"_"&amp;ROUND(E2267,1)&amp;"_"&amp;ROUND(F2267,1)&amp;"_"&amp;ROUND(G2267,1)</f>
        <v>sankmc_75_0_17.5_0_0_7.5</v>
      </c>
      <c r="B2267" s="1" t="n">
        <v>75</v>
      </c>
      <c r="C2267" s="1" t="n">
        <v>0</v>
      </c>
      <c r="D2267" s="1" t="n">
        <v>17.5</v>
      </c>
      <c r="E2267" s="1" t="n">
        <v>0</v>
      </c>
      <c r="F2267" s="1" t="n">
        <v>0</v>
      </c>
      <c r="G2267" s="1" t="n">
        <v>7.5</v>
      </c>
      <c r="H2267" s="33" t="n">
        <v>9.5E-006</v>
      </c>
      <c r="I2267" s="33" t="n">
        <f aca="false">H2267*1000000</f>
        <v>9.5</v>
      </c>
      <c r="J2267" s="1" t="s">
        <v>2357</v>
      </c>
      <c r="K2267" s="1" t="n">
        <v>1995</v>
      </c>
      <c r="L2267" s="1" t="s">
        <v>2194</v>
      </c>
    </row>
    <row r="2268" customFormat="false" ht="15" hidden="false" customHeight="false" outlineLevel="0" collapsed="false">
      <c r="A2268" s="6" t="str">
        <f aca="false">"sankmc_"&amp;ROUND(B2268,1)&amp;"_"&amp;ROUND(C2268,1)&amp;"_"&amp;ROUND(D2268,1)&amp;"_"&amp;ROUND(E2268,1)&amp;"_"&amp;ROUND(F2268,1)&amp;"_"&amp;ROUND(G2268,1)</f>
        <v>sankmc_75_0_19_6_0_0</v>
      </c>
      <c r="B2268" s="1" t="n">
        <v>75</v>
      </c>
      <c r="C2268" s="1" t="n">
        <v>0</v>
      </c>
      <c r="D2268" s="1" t="n">
        <v>19</v>
      </c>
      <c r="E2268" s="1" t="n">
        <v>6</v>
      </c>
      <c r="F2268" s="1" t="n">
        <v>0</v>
      </c>
      <c r="G2268" s="1" t="n">
        <v>0</v>
      </c>
      <c r="H2268" s="33" t="n">
        <v>1.3E-005</v>
      </c>
      <c r="I2268" s="33" t="n">
        <f aca="false">H2268*1000000</f>
        <v>13</v>
      </c>
      <c r="J2268" s="1" t="s">
        <v>2434</v>
      </c>
      <c r="K2268" s="1" t="n">
        <v>1948</v>
      </c>
      <c r="L2268" s="1" t="s">
        <v>2194</v>
      </c>
    </row>
    <row r="2269" customFormat="false" ht="15" hidden="false" customHeight="false" outlineLevel="0" collapsed="false">
      <c r="A2269" s="6" t="str">
        <f aca="false">"sankmc_"&amp;ROUND(B2269,1)&amp;"_"&amp;ROUND(C2269,1)&amp;"_"&amp;ROUND(D2269,1)&amp;"_"&amp;ROUND(E2269,1)&amp;"_"&amp;ROUND(F2269,1)&amp;"_"&amp;ROUND(G2269,1)</f>
        <v>sankmc_75_0_2.5_10_12.5_0</v>
      </c>
      <c r="B2269" s="1" t="n">
        <v>75</v>
      </c>
      <c r="C2269" s="1" t="n">
        <v>0</v>
      </c>
      <c r="D2269" s="1" t="n">
        <v>2.5</v>
      </c>
      <c r="E2269" s="1" t="n">
        <v>10</v>
      </c>
      <c r="F2269" s="1" t="n">
        <v>12.5</v>
      </c>
      <c r="G2269" s="1" t="n">
        <v>0</v>
      </c>
      <c r="H2269" s="33" t="n">
        <v>8.6E-006</v>
      </c>
      <c r="I2269" s="33" t="n">
        <f aca="false">H2269*1000000</f>
        <v>8.6</v>
      </c>
      <c r="J2269" s="1" t="s">
        <v>2518</v>
      </c>
      <c r="K2269" s="1" t="n">
        <v>1943</v>
      </c>
      <c r="L2269" s="1" t="s">
        <v>2194</v>
      </c>
    </row>
    <row r="2270" customFormat="false" ht="15" hidden="false" customHeight="false" outlineLevel="0" collapsed="false">
      <c r="A2270" s="6" t="str">
        <f aca="false">"sankmc_"&amp;ROUND(B2270,1)&amp;"_"&amp;ROUND(C2270,1)&amp;"_"&amp;ROUND(D2270,1)&amp;"_"&amp;ROUND(E2270,1)&amp;"_"&amp;ROUND(F2270,1)&amp;"_"&amp;ROUND(G2270,1)</f>
        <v>sankmc_75_0_20_0_0_5</v>
      </c>
      <c r="B2270" s="1" t="n">
        <v>75</v>
      </c>
      <c r="C2270" s="1" t="n">
        <v>0</v>
      </c>
      <c r="D2270" s="1" t="n">
        <v>20</v>
      </c>
      <c r="E2270" s="1" t="n">
        <v>0</v>
      </c>
      <c r="F2270" s="1" t="n">
        <v>0</v>
      </c>
      <c r="G2270" s="1" t="n">
        <v>5</v>
      </c>
      <c r="H2270" s="33" t="n">
        <v>1.095E-005</v>
      </c>
      <c r="I2270" s="33" t="n">
        <f aca="false">H2270*1000000</f>
        <v>10.95</v>
      </c>
      <c r="J2270" s="1" t="s">
        <v>2219</v>
      </c>
      <c r="K2270" s="1" t="n">
        <v>1993</v>
      </c>
      <c r="L2270" s="1" t="s">
        <v>2194</v>
      </c>
    </row>
    <row r="2271" customFormat="false" ht="15" hidden="false" customHeight="false" outlineLevel="0" collapsed="false">
      <c r="A2271" s="6" t="str">
        <f aca="false">"sankmc_"&amp;ROUND(B2271,1)&amp;"_"&amp;ROUND(C2271,1)&amp;"_"&amp;ROUND(D2271,1)&amp;"_"&amp;ROUND(E2271,1)&amp;"_"&amp;ROUND(F2271,1)&amp;"_"&amp;ROUND(G2271,1)</f>
        <v>sankmc_75_0_20_0_0_5</v>
      </c>
      <c r="B2271" s="1" t="n">
        <v>75</v>
      </c>
      <c r="C2271" s="1" t="n">
        <v>0</v>
      </c>
      <c r="D2271" s="1" t="n">
        <v>20</v>
      </c>
      <c r="E2271" s="1" t="n">
        <v>0</v>
      </c>
      <c r="F2271" s="1" t="n">
        <v>0</v>
      </c>
      <c r="G2271" s="1" t="n">
        <v>5</v>
      </c>
      <c r="H2271" s="33" t="n">
        <v>1.095E-005</v>
      </c>
      <c r="I2271" s="33" t="n">
        <f aca="false">H2271*1000000</f>
        <v>10.95</v>
      </c>
      <c r="J2271" s="1" t="s">
        <v>2357</v>
      </c>
      <c r="K2271" s="1" t="n">
        <v>1995</v>
      </c>
      <c r="L2271" s="1" t="s">
        <v>2194</v>
      </c>
    </row>
    <row r="2272" customFormat="false" ht="15" hidden="false" customHeight="false" outlineLevel="0" collapsed="false">
      <c r="A2272" s="6" t="str">
        <f aca="false">"sankmc_"&amp;ROUND(B2272,1)&amp;"_"&amp;ROUND(C2272,1)&amp;"_"&amp;ROUND(D2272,1)&amp;"_"&amp;ROUND(E2272,1)&amp;"_"&amp;ROUND(F2272,1)&amp;"_"&amp;ROUND(G2272,1)</f>
        <v>sankmc_75_0_20_0_5_0</v>
      </c>
      <c r="B2272" s="1" t="n">
        <v>75</v>
      </c>
      <c r="C2272" s="1" t="n">
        <v>0</v>
      </c>
      <c r="D2272" s="1" t="n">
        <v>20</v>
      </c>
      <c r="E2272" s="1" t="n">
        <v>0</v>
      </c>
      <c r="F2272" s="1" t="n">
        <v>5</v>
      </c>
      <c r="G2272" s="1" t="n">
        <v>0</v>
      </c>
      <c r="H2272" s="33" t="n">
        <v>1.045E-005</v>
      </c>
      <c r="I2272" s="33" t="n">
        <f aca="false">H2272*1000000</f>
        <v>10.45</v>
      </c>
      <c r="J2272" s="1" t="s">
        <v>2326</v>
      </c>
      <c r="K2272" s="1" t="n">
        <v>1967</v>
      </c>
      <c r="L2272" s="1" t="s">
        <v>2194</v>
      </c>
    </row>
    <row r="2273" customFormat="false" ht="15" hidden="false" customHeight="false" outlineLevel="0" collapsed="false">
      <c r="A2273" s="6" t="str">
        <f aca="false">"sankmc_"&amp;ROUND(B2273,1)&amp;"_"&amp;ROUND(C2273,1)&amp;"_"&amp;ROUND(D2273,1)&amp;"_"&amp;ROUND(E2273,1)&amp;"_"&amp;ROUND(F2273,1)&amp;"_"&amp;ROUND(G2273,1)</f>
        <v>sankmc_75_0_20_5_0_0</v>
      </c>
      <c r="B2273" s="1" t="n">
        <v>75</v>
      </c>
      <c r="C2273" s="1" t="n">
        <v>0</v>
      </c>
      <c r="D2273" s="1" t="n">
        <v>20</v>
      </c>
      <c r="E2273" s="1" t="n">
        <v>5</v>
      </c>
      <c r="F2273" s="1" t="n">
        <v>0</v>
      </c>
      <c r="G2273" s="1" t="n">
        <v>0</v>
      </c>
      <c r="H2273" s="33" t="n">
        <v>1.37E-005</v>
      </c>
      <c r="I2273" s="33" t="n">
        <f aca="false">H2273*1000000</f>
        <v>13.7</v>
      </c>
      <c r="J2273" s="1" t="s">
        <v>2193</v>
      </c>
      <c r="K2273" s="1" t="n">
        <v>1976</v>
      </c>
      <c r="L2273" s="1" t="s">
        <v>2194</v>
      </c>
    </row>
    <row r="2274" customFormat="false" ht="15" hidden="false" customHeight="false" outlineLevel="0" collapsed="false">
      <c r="A2274" s="6" t="str">
        <f aca="false">"sankmc_"&amp;ROUND(B2274,1)&amp;"_"&amp;ROUND(C2274,1)&amp;"_"&amp;ROUND(D2274,1)&amp;"_"&amp;ROUND(E2274,1)&amp;"_"&amp;ROUND(F2274,1)&amp;"_"&amp;ROUND(G2274,1)</f>
        <v>sankmc_75_0_22.1_0_0_2.9</v>
      </c>
      <c r="B2274" s="1" t="n">
        <v>75.022497750225</v>
      </c>
      <c r="C2274" s="1" t="n">
        <v>0</v>
      </c>
      <c r="D2274" s="1" t="n">
        <v>22.0777922207779</v>
      </c>
      <c r="E2274" s="1" t="n">
        <v>0</v>
      </c>
      <c r="F2274" s="1" t="n">
        <v>0</v>
      </c>
      <c r="G2274" s="1" t="n">
        <v>2.8997100289971</v>
      </c>
      <c r="H2274" s="33" t="n">
        <v>1.14766059875488E-005</v>
      </c>
      <c r="I2274" s="33" t="n">
        <f aca="false">H2274*1000000</f>
        <v>11.4766059875488</v>
      </c>
      <c r="J2274" s="1" t="s">
        <v>2409</v>
      </c>
      <c r="K2274" s="1" t="n">
        <v>1934</v>
      </c>
      <c r="L2274" s="1" t="s">
        <v>2194</v>
      </c>
    </row>
    <row r="2275" customFormat="false" ht="15" hidden="false" customHeight="false" outlineLevel="0" collapsed="false">
      <c r="A2275" s="6" t="str">
        <f aca="false">"sankmc_"&amp;ROUND(B2275,1)&amp;"_"&amp;ROUND(C2275,1)&amp;"_"&amp;ROUND(D2275,1)&amp;"_"&amp;ROUND(E2275,1)&amp;"_"&amp;ROUND(F2275,1)&amp;"_"&amp;ROUND(G2275,1)</f>
        <v>sankmc_75_0_22.5_0_0_2.5</v>
      </c>
      <c r="B2275" s="1" t="n">
        <v>75</v>
      </c>
      <c r="C2275" s="1" t="n">
        <v>0</v>
      </c>
      <c r="D2275" s="1" t="n">
        <v>22.5</v>
      </c>
      <c r="E2275" s="1" t="n">
        <v>0</v>
      </c>
      <c r="F2275" s="1" t="n">
        <v>0</v>
      </c>
      <c r="G2275" s="1" t="n">
        <v>2.5</v>
      </c>
      <c r="H2275" s="33" t="n">
        <v>1.22E-005</v>
      </c>
      <c r="I2275" s="33" t="n">
        <f aca="false">H2275*1000000</f>
        <v>12.2</v>
      </c>
      <c r="J2275" s="1" t="s">
        <v>2219</v>
      </c>
      <c r="K2275" s="1" t="n">
        <v>1993</v>
      </c>
      <c r="L2275" s="1" t="s">
        <v>2194</v>
      </c>
    </row>
    <row r="2276" customFormat="false" ht="15" hidden="false" customHeight="false" outlineLevel="0" collapsed="false">
      <c r="A2276" s="6" t="str">
        <f aca="false">"sankmc_"&amp;ROUND(B2276,1)&amp;"_"&amp;ROUND(C2276,1)&amp;"_"&amp;ROUND(D2276,1)&amp;"_"&amp;ROUND(E2276,1)&amp;"_"&amp;ROUND(F2276,1)&amp;"_"&amp;ROUND(G2276,1)</f>
        <v>sankmc_75_0_22.5_0_0_2.5</v>
      </c>
      <c r="B2276" s="1" t="n">
        <v>75</v>
      </c>
      <c r="C2276" s="1" t="n">
        <v>0</v>
      </c>
      <c r="D2276" s="1" t="n">
        <v>22.5</v>
      </c>
      <c r="E2276" s="1" t="n">
        <v>0</v>
      </c>
      <c r="F2276" s="1" t="n">
        <v>0</v>
      </c>
      <c r="G2276" s="1" t="n">
        <v>2.5</v>
      </c>
      <c r="H2276" s="33" t="n">
        <v>1.22E-005</v>
      </c>
      <c r="I2276" s="33" t="n">
        <f aca="false">H2276*1000000</f>
        <v>12.2</v>
      </c>
      <c r="J2276" s="1" t="s">
        <v>2357</v>
      </c>
      <c r="K2276" s="1" t="n">
        <v>1995</v>
      </c>
      <c r="L2276" s="1" t="s">
        <v>2194</v>
      </c>
    </row>
    <row r="2277" customFormat="false" ht="15" hidden="false" customHeight="false" outlineLevel="0" collapsed="false">
      <c r="A2277" s="6" t="str">
        <f aca="false">"sankmc_"&amp;ROUND(B2277,1)&amp;"_"&amp;ROUND(C2277,1)&amp;"_"&amp;ROUND(D2277,1)&amp;"_"&amp;ROUND(E2277,1)&amp;"_"&amp;ROUND(F2277,1)&amp;"_"&amp;ROUND(G2277,1)</f>
        <v>sankmc_75_0_25_0_0_0</v>
      </c>
      <c r="B2277" s="1" t="n">
        <v>75</v>
      </c>
      <c r="C2277" s="1" t="n">
        <v>0</v>
      </c>
      <c r="D2277" s="1" t="n">
        <v>25</v>
      </c>
      <c r="E2277" s="1" t="n">
        <v>0</v>
      </c>
      <c r="F2277" s="1" t="n">
        <v>0</v>
      </c>
      <c r="G2277" s="1" t="n">
        <v>0</v>
      </c>
      <c r="H2277" s="33" t="n">
        <v>1.445E-005</v>
      </c>
      <c r="I2277" s="33" t="n">
        <f aca="false">H2277*1000000</f>
        <v>14.45</v>
      </c>
      <c r="J2277" s="1" t="s">
        <v>2219</v>
      </c>
      <c r="K2277" s="1" t="n">
        <v>1993</v>
      </c>
      <c r="L2277" s="1" t="s">
        <v>2194</v>
      </c>
    </row>
    <row r="2278" customFormat="false" ht="15" hidden="false" customHeight="false" outlineLevel="0" collapsed="false">
      <c r="A2278" s="6" t="str">
        <f aca="false">"sankmc_"&amp;ROUND(B2278,1)&amp;"_"&amp;ROUND(C2278,1)&amp;"_"&amp;ROUND(D2278,1)&amp;"_"&amp;ROUND(E2278,1)&amp;"_"&amp;ROUND(F2278,1)&amp;"_"&amp;ROUND(G2278,1)</f>
        <v>sankmc_75_0_25_0_0_0</v>
      </c>
      <c r="B2278" s="1" t="n">
        <v>75</v>
      </c>
      <c r="C2278" s="1" t="n">
        <v>0</v>
      </c>
      <c r="D2278" s="1" t="n">
        <v>25</v>
      </c>
      <c r="E2278" s="1" t="n">
        <v>0</v>
      </c>
      <c r="F2278" s="1" t="n">
        <v>0</v>
      </c>
      <c r="G2278" s="1" t="n">
        <v>0</v>
      </c>
      <c r="H2278" s="33" t="n">
        <v>1.445E-005</v>
      </c>
      <c r="I2278" s="33" t="n">
        <f aca="false">H2278*1000000</f>
        <v>14.45</v>
      </c>
      <c r="J2278" s="1" t="s">
        <v>2357</v>
      </c>
      <c r="K2278" s="1" t="n">
        <v>1995</v>
      </c>
      <c r="L2278" s="1" t="s">
        <v>2194</v>
      </c>
    </row>
    <row r="2279" customFormat="false" ht="15" hidden="false" customHeight="false" outlineLevel="0" collapsed="false">
      <c r="A2279" s="6" t="str">
        <f aca="false">"sankmc_"&amp;ROUND(B2279,1)&amp;"_"&amp;ROUND(C2279,1)&amp;"_"&amp;ROUND(D2279,1)&amp;"_"&amp;ROUND(E2279,1)&amp;"_"&amp;ROUND(F2279,1)&amp;"_"&amp;ROUND(G2279,1)</f>
        <v>sankmc_75_0_25_0_0_0</v>
      </c>
      <c r="B2279" s="1" t="n">
        <v>75</v>
      </c>
      <c r="C2279" s="1" t="n">
        <v>0</v>
      </c>
      <c r="D2279" s="1" t="n">
        <v>25</v>
      </c>
      <c r="E2279" s="1" t="n">
        <v>0</v>
      </c>
      <c r="F2279" s="1" t="n">
        <v>0</v>
      </c>
      <c r="G2279" s="1" t="n">
        <v>0</v>
      </c>
      <c r="H2279" s="33" t="n">
        <v>1.22E-005</v>
      </c>
      <c r="I2279" s="33" t="n">
        <f aca="false">H2279*1000000</f>
        <v>12.2</v>
      </c>
      <c r="J2279" s="1" t="s">
        <v>2497</v>
      </c>
      <c r="K2279" s="1" t="n">
        <v>2006</v>
      </c>
      <c r="L2279" s="1" t="s">
        <v>2194</v>
      </c>
    </row>
    <row r="2280" customFormat="false" ht="15" hidden="false" customHeight="false" outlineLevel="0" collapsed="false">
      <c r="A2280" s="6" t="str">
        <f aca="false">"sankmc_"&amp;ROUND(B2280,1)&amp;"_"&amp;ROUND(C2280,1)&amp;"_"&amp;ROUND(D2280,1)&amp;"_"&amp;ROUND(E2280,1)&amp;"_"&amp;ROUND(F2280,1)&amp;"_"&amp;ROUND(G2280,1)</f>
        <v>sankmc_75_0_25_0_0_0</v>
      </c>
      <c r="B2280" s="1" t="n">
        <v>75.04</v>
      </c>
      <c r="C2280" s="1" t="n">
        <v>0</v>
      </c>
      <c r="D2280" s="1" t="n">
        <v>24.96</v>
      </c>
      <c r="E2280" s="1" t="n">
        <v>0</v>
      </c>
      <c r="F2280" s="1" t="n">
        <v>0</v>
      </c>
      <c r="G2280" s="1" t="n">
        <v>0</v>
      </c>
      <c r="H2280" s="33" t="n">
        <v>1.19900001525879E-005</v>
      </c>
      <c r="I2280" s="33" t="n">
        <f aca="false">H2280*1000000</f>
        <v>11.9900001525879</v>
      </c>
      <c r="J2280" s="1" t="s">
        <v>2593</v>
      </c>
      <c r="K2280" s="1" t="n">
        <v>1971</v>
      </c>
      <c r="L2280" s="1" t="s">
        <v>2194</v>
      </c>
    </row>
    <row r="2281" customFormat="false" ht="15" hidden="false" customHeight="false" outlineLevel="0" collapsed="false">
      <c r="A2281" s="6" t="str">
        <f aca="false">"sankmc_"&amp;ROUND(B2281,1)&amp;"_"&amp;ROUND(C2281,1)&amp;"_"&amp;ROUND(D2281,1)&amp;"_"&amp;ROUND(E2281,1)&amp;"_"&amp;ROUND(F2281,1)&amp;"_"&amp;ROUND(G2281,1)</f>
        <v>sankmc_75_0_25_0_0_0</v>
      </c>
      <c r="B2281" s="1" t="n">
        <v>75</v>
      </c>
      <c r="C2281" s="1" t="n">
        <v>0</v>
      </c>
      <c r="D2281" s="1" t="n">
        <v>25</v>
      </c>
      <c r="E2281" s="1" t="n">
        <v>0</v>
      </c>
      <c r="F2281" s="1" t="n">
        <v>0</v>
      </c>
      <c r="G2281" s="1" t="n">
        <v>0</v>
      </c>
      <c r="H2281" s="33" t="n">
        <v>1.27E-005</v>
      </c>
      <c r="I2281" s="33" t="n">
        <f aca="false">H2281*1000000</f>
        <v>12.7</v>
      </c>
      <c r="J2281" s="1" t="s">
        <v>2217</v>
      </c>
      <c r="K2281" s="1" t="n">
        <v>2007</v>
      </c>
      <c r="L2281" s="1" t="s">
        <v>2194</v>
      </c>
    </row>
    <row r="2282" customFormat="false" ht="15" hidden="false" customHeight="false" outlineLevel="0" collapsed="false">
      <c r="A2282" s="6" t="str">
        <f aca="false">"sankmc_"&amp;ROUND(B2282,1)&amp;"_"&amp;ROUND(C2282,1)&amp;"_"&amp;ROUND(D2282,1)&amp;"_"&amp;ROUND(E2282,1)&amp;"_"&amp;ROUND(F2282,1)&amp;"_"&amp;ROUND(G2282,1)</f>
        <v>sankmc_75_0_25_0_0_0</v>
      </c>
      <c r="B2282" s="1" t="n">
        <v>75</v>
      </c>
      <c r="C2282" s="1" t="n">
        <v>0</v>
      </c>
      <c r="D2282" s="1" t="n">
        <v>25</v>
      </c>
      <c r="E2282" s="1" t="n">
        <v>0</v>
      </c>
      <c r="F2282" s="1" t="n">
        <v>0</v>
      </c>
      <c r="G2282" s="1" t="n">
        <v>0</v>
      </c>
      <c r="H2282" s="33" t="n">
        <v>1.22300003051758E-005</v>
      </c>
      <c r="I2282" s="33" t="n">
        <f aca="false">H2282*1000000</f>
        <v>12.2300003051758</v>
      </c>
      <c r="J2282" s="1" t="s">
        <v>2328</v>
      </c>
      <c r="K2282" s="1" t="n">
        <v>1980</v>
      </c>
      <c r="L2282" s="1" t="s">
        <v>2194</v>
      </c>
    </row>
    <row r="2283" customFormat="false" ht="15" hidden="false" customHeight="false" outlineLevel="0" collapsed="false">
      <c r="A2283" s="6" t="str">
        <f aca="false">"sankmc_"&amp;ROUND(B2283,1)&amp;"_"&amp;ROUND(C2283,1)&amp;"_"&amp;ROUND(D2283,1)&amp;"_"&amp;ROUND(E2283,1)&amp;"_"&amp;ROUND(F2283,1)&amp;"_"&amp;ROUND(G2283,1)</f>
        <v>sankmc_75_0_25_0_0_0</v>
      </c>
      <c r="B2283" s="1" t="n">
        <v>74.97</v>
      </c>
      <c r="C2283" s="1" t="n">
        <v>0</v>
      </c>
      <c r="D2283" s="1" t="n">
        <v>25.03</v>
      </c>
      <c r="E2283" s="1" t="n">
        <v>0</v>
      </c>
      <c r="F2283" s="1" t="n">
        <v>0</v>
      </c>
      <c r="G2283" s="1" t="n">
        <v>0</v>
      </c>
      <c r="H2283" s="33" t="n">
        <v>1.25099998474121E-005</v>
      </c>
      <c r="I2283" s="33" t="n">
        <f aca="false">H2283*1000000</f>
        <v>12.5099998474121</v>
      </c>
      <c r="J2283" s="1" t="s">
        <v>2288</v>
      </c>
      <c r="K2283" s="1" t="n">
        <v>1973</v>
      </c>
      <c r="L2283" s="1" t="s">
        <v>2194</v>
      </c>
    </row>
    <row r="2284" customFormat="false" ht="15" hidden="false" customHeight="false" outlineLevel="0" collapsed="false">
      <c r="A2284" s="6" t="str">
        <f aca="false">"sankmc_"&amp;ROUND(B2284,1)&amp;"_"&amp;ROUND(C2284,1)&amp;"_"&amp;ROUND(D2284,1)&amp;"_"&amp;ROUND(E2284,1)&amp;"_"&amp;ROUND(F2284,1)&amp;"_"&amp;ROUND(G2284,1)</f>
        <v>sankmc_75_0_25_0_0_0</v>
      </c>
      <c r="B2284" s="1" t="n">
        <v>75</v>
      </c>
      <c r="C2284" s="1" t="n">
        <v>0</v>
      </c>
      <c r="D2284" s="1" t="n">
        <v>25</v>
      </c>
      <c r="E2284" s="1" t="n">
        <v>0</v>
      </c>
      <c r="F2284" s="1" t="n">
        <v>0</v>
      </c>
      <c r="G2284" s="1" t="n">
        <v>0</v>
      </c>
      <c r="H2284" s="33" t="n">
        <v>1.21E-005</v>
      </c>
      <c r="I2284" s="33" t="n">
        <f aca="false">H2284*1000000</f>
        <v>12.1</v>
      </c>
      <c r="J2284" s="1" t="s">
        <v>2597</v>
      </c>
      <c r="K2284" s="1" t="n">
        <v>1967</v>
      </c>
      <c r="L2284" s="1" t="s">
        <v>2194</v>
      </c>
    </row>
    <row r="2285" customFormat="false" ht="15" hidden="false" customHeight="false" outlineLevel="0" collapsed="false">
      <c r="A2285" s="6" t="str">
        <f aca="false">"sankmc_"&amp;ROUND(B2285,1)&amp;"_"&amp;ROUND(C2285,1)&amp;"_"&amp;ROUND(D2285,1)&amp;"_"&amp;ROUND(E2285,1)&amp;"_"&amp;ROUND(F2285,1)&amp;"_"&amp;ROUND(G2285,1)</f>
        <v>sankmc_75_0_25_0_0_0</v>
      </c>
      <c r="B2285" s="1" t="n">
        <v>75</v>
      </c>
      <c r="C2285" s="1" t="n">
        <v>0</v>
      </c>
      <c r="D2285" s="1" t="n">
        <v>25</v>
      </c>
      <c r="E2285" s="1" t="n">
        <v>0</v>
      </c>
      <c r="F2285" s="1" t="n">
        <v>0</v>
      </c>
      <c r="G2285" s="1" t="n">
        <v>0</v>
      </c>
      <c r="H2285" s="33" t="n">
        <v>1.33E-005</v>
      </c>
      <c r="I2285" s="33" t="n">
        <f aca="false">H2285*1000000</f>
        <v>13.3</v>
      </c>
      <c r="J2285" s="1" t="s">
        <v>2498</v>
      </c>
      <c r="K2285" s="1" t="n">
        <v>1992</v>
      </c>
      <c r="L2285" s="1" t="s">
        <v>2194</v>
      </c>
    </row>
    <row r="2286" customFormat="false" ht="15" hidden="false" customHeight="false" outlineLevel="0" collapsed="false">
      <c r="A2286" s="6" t="str">
        <f aca="false">"sankmc_"&amp;ROUND(B2286,1)&amp;"_"&amp;ROUND(C2286,1)&amp;"_"&amp;ROUND(D2286,1)&amp;"_"&amp;ROUND(E2286,1)&amp;"_"&amp;ROUND(F2286,1)&amp;"_"&amp;ROUND(G2286,1)</f>
        <v>sankmc_75_0_25_0_0_0</v>
      </c>
      <c r="B2286" s="1" t="n">
        <v>75</v>
      </c>
      <c r="C2286" s="1" t="n">
        <v>0</v>
      </c>
      <c r="D2286" s="1" t="n">
        <v>25</v>
      </c>
      <c r="E2286" s="1" t="n">
        <v>0</v>
      </c>
      <c r="F2286" s="1" t="n">
        <v>0</v>
      </c>
      <c r="G2286" s="1" t="n">
        <v>0</v>
      </c>
      <c r="H2286" s="33" t="n">
        <v>1.07E-005</v>
      </c>
      <c r="I2286" s="33" t="n">
        <f aca="false">H2286*1000000</f>
        <v>10.7</v>
      </c>
      <c r="J2286" s="1" t="s">
        <v>2598</v>
      </c>
      <c r="K2286" s="1" t="n">
        <v>1994</v>
      </c>
      <c r="L2286" s="1" t="s">
        <v>2194</v>
      </c>
    </row>
    <row r="2287" customFormat="false" ht="15" hidden="false" customHeight="false" outlineLevel="0" collapsed="false">
      <c r="A2287" s="6" t="str">
        <f aca="false">"sankmc_"&amp;ROUND(B2287,1)&amp;"_"&amp;ROUND(C2287,1)&amp;"_"&amp;ROUND(D2287,1)&amp;"_"&amp;ROUND(E2287,1)&amp;"_"&amp;ROUND(F2287,1)&amp;"_"&amp;ROUND(G2287,1)</f>
        <v>sankmc_75_0_25_0_0_0</v>
      </c>
      <c r="B2287" s="1" t="n">
        <v>75</v>
      </c>
      <c r="C2287" s="1" t="n">
        <v>0</v>
      </c>
      <c r="D2287" s="1" t="n">
        <v>25</v>
      </c>
      <c r="E2287" s="1" t="n">
        <v>0</v>
      </c>
      <c r="F2287" s="1" t="n">
        <v>0</v>
      </c>
      <c r="G2287" s="1" t="n">
        <v>0</v>
      </c>
      <c r="H2287" s="33" t="n">
        <v>1.08E-005</v>
      </c>
      <c r="I2287" s="33" t="n">
        <f aca="false">H2287*1000000</f>
        <v>10.8</v>
      </c>
      <c r="J2287" s="1" t="s">
        <v>2391</v>
      </c>
      <c r="K2287" s="1" t="n">
        <v>1986</v>
      </c>
      <c r="L2287" s="1" t="s">
        <v>2194</v>
      </c>
    </row>
    <row r="2288" customFormat="false" ht="15" hidden="false" customHeight="false" outlineLevel="0" collapsed="false">
      <c r="A2288" s="6" t="str">
        <f aca="false">"sankmc_"&amp;ROUND(B2288,1)&amp;"_"&amp;ROUND(C2288,1)&amp;"_"&amp;ROUND(D2288,1)&amp;"_"&amp;ROUND(E2288,1)&amp;"_"&amp;ROUND(F2288,1)&amp;"_"&amp;ROUND(G2288,1)</f>
        <v>sankmc_75_0_25_0_0_0</v>
      </c>
      <c r="B2288" s="1" t="n">
        <v>75</v>
      </c>
      <c r="C2288" s="1" t="n">
        <v>0</v>
      </c>
      <c r="D2288" s="1" t="n">
        <v>25</v>
      </c>
      <c r="E2288" s="1" t="n">
        <v>0</v>
      </c>
      <c r="F2288" s="1" t="n">
        <v>0</v>
      </c>
      <c r="G2288" s="1" t="n">
        <v>0</v>
      </c>
      <c r="H2288" s="33" t="n">
        <v>1.08E-005</v>
      </c>
      <c r="I2288" s="33" t="n">
        <f aca="false">H2288*1000000</f>
        <v>10.8</v>
      </c>
      <c r="J2288" s="1" t="s">
        <v>2499</v>
      </c>
      <c r="K2288" s="1" t="n">
        <v>1968</v>
      </c>
      <c r="L2288" s="1" t="s">
        <v>2194</v>
      </c>
    </row>
    <row r="2289" customFormat="false" ht="15" hidden="false" customHeight="false" outlineLevel="0" collapsed="false">
      <c r="A2289" s="6" t="str">
        <f aca="false">"sankmc_"&amp;ROUND(B2289,1)&amp;"_"&amp;ROUND(C2289,1)&amp;"_"&amp;ROUND(D2289,1)&amp;"_"&amp;ROUND(E2289,1)&amp;"_"&amp;ROUND(F2289,1)&amp;"_"&amp;ROUND(G2289,1)</f>
        <v>sankmc_75_0_25_0_0_0</v>
      </c>
      <c r="B2289" s="1" t="n">
        <v>75</v>
      </c>
      <c r="C2289" s="1" t="n">
        <v>0</v>
      </c>
      <c r="D2289" s="1" t="n">
        <v>25</v>
      </c>
      <c r="E2289" s="1" t="n">
        <v>0</v>
      </c>
      <c r="F2289" s="1" t="n">
        <v>0</v>
      </c>
      <c r="G2289" s="1" t="n">
        <v>0</v>
      </c>
      <c r="H2289" s="33" t="n">
        <v>1.08266670227051E-005</v>
      </c>
      <c r="I2289" s="33" t="n">
        <f aca="false">H2289*1000000</f>
        <v>10.8266670227051</v>
      </c>
      <c r="J2289" s="1" t="s">
        <v>2230</v>
      </c>
      <c r="K2289" s="1" t="n">
        <v>1974</v>
      </c>
      <c r="L2289" s="1" t="s">
        <v>2194</v>
      </c>
    </row>
    <row r="2290" customFormat="false" ht="15" hidden="false" customHeight="false" outlineLevel="0" collapsed="false">
      <c r="A2290" s="6" t="str">
        <f aca="false">"sankmc_"&amp;ROUND(B2290,1)&amp;"_"&amp;ROUND(C2290,1)&amp;"_"&amp;ROUND(D2290,1)&amp;"_"&amp;ROUND(E2290,1)&amp;"_"&amp;ROUND(F2290,1)&amp;"_"&amp;ROUND(G2290,1)</f>
        <v>sankmc_75_0_25_0_0_0</v>
      </c>
      <c r="B2290" s="1" t="n">
        <v>75</v>
      </c>
      <c r="C2290" s="1" t="n">
        <v>0</v>
      </c>
      <c r="D2290" s="1" t="n">
        <v>25</v>
      </c>
      <c r="E2290" s="1" t="n">
        <v>0</v>
      </c>
      <c r="F2290" s="1" t="n">
        <v>0</v>
      </c>
      <c r="G2290" s="1" t="n">
        <v>0</v>
      </c>
      <c r="H2290" s="33" t="n">
        <v>1.18590843200684E-005</v>
      </c>
      <c r="I2290" s="33" t="n">
        <f aca="false">H2290*1000000</f>
        <v>11.8590843200684</v>
      </c>
      <c r="J2290" s="1" t="s">
        <v>2573</v>
      </c>
      <c r="K2290" s="1" t="n">
        <v>1987</v>
      </c>
      <c r="L2290" s="1" t="s">
        <v>2194</v>
      </c>
    </row>
    <row r="2291" customFormat="false" ht="15" hidden="false" customHeight="false" outlineLevel="0" collapsed="false">
      <c r="A2291" s="6" t="str">
        <f aca="false">"sankmc_"&amp;ROUND(B2291,1)&amp;"_"&amp;ROUND(C2291,1)&amp;"_"&amp;ROUND(D2291,1)&amp;"_"&amp;ROUND(E2291,1)&amp;"_"&amp;ROUND(F2291,1)&amp;"_"&amp;ROUND(G2291,1)</f>
        <v>sankmc_75_0_25_0_0_0</v>
      </c>
      <c r="B2291" s="1" t="n">
        <v>75</v>
      </c>
      <c r="C2291" s="1" t="n">
        <v>0</v>
      </c>
      <c r="D2291" s="1" t="n">
        <v>25</v>
      </c>
      <c r="E2291" s="1" t="n">
        <v>0</v>
      </c>
      <c r="F2291" s="1" t="n">
        <v>0</v>
      </c>
      <c r="G2291" s="1" t="n">
        <v>0</v>
      </c>
      <c r="H2291" s="33" t="n">
        <v>1.22E-005</v>
      </c>
      <c r="I2291" s="33" t="n">
        <f aca="false">H2291*1000000</f>
        <v>12.2</v>
      </c>
      <c r="J2291" s="1" t="s">
        <v>2193</v>
      </c>
      <c r="K2291" s="1" t="n">
        <v>1976</v>
      </c>
      <c r="L2291" s="1" t="s">
        <v>2194</v>
      </c>
    </row>
    <row r="2292" customFormat="false" ht="15" hidden="false" customHeight="false" outlineLevel="0" collapsed="false">
      <c r="A2292" s="6" t="str">
        <f aca="false">"sankmc_"&amp;ROUND(B2292,1)&amp;"_"&amp;ROUND(C2292,1)&amp;"_"&amp;ROUND(D2292,1)&amp;"_"&amp;ROUND(E2292,1)&amp;"_"&amp;ROUND(F2292,1)&amp;"_"&amp;ROUND(G2292,1)</f>
        <v>sankmc_75_0_25_0_0_0</v>
      </c>
      <c r="B2292" s="1" t="n">
        <v>75</v>
      </c>
      <c r="C2292" s="1" t="n">
        <v>0</v>
      </c>
      <c r="D2292" s="1" t="n">
        <v>25</v>
      </c>
      <c r="E2292" s="1" t="n">
        <v>0</v>
      </c>
      <c r="F2292" s="1" t="n">
        <v>0</v>
      </c>
      <c r="G2292" s="1" t="n">
        <v>0</v>
      </c>
      <c r="H2292" s="33" t="n">
        <v>1.25E-005</v>
      </c>
      <c r="I2292" s="33" t="n">
        <f aca="false">H2292*1000000</f>
        <v>12.5</v>
      </c>
      <c r="J2292" s="1" t="s">
        <v>2599</v>
      </c>
      <c r="K2292" s="1" t="n">
        <v>1989</v>
      </c>
      <c r="L2292" s="1" t="s">
        <v>2194</v>
      </c>
    </row>
    <row r="2293" customFormat="false" ht="15" hidden="false" customHeight="false" outlineLevel="0" collapsed="false">
      <c r="A2293" s="6" t="str">
        <f aca="false">"sankmc_"&amp;ROUND(B2293,1)&amp;"_"&amp;ROUND(C2293,1)&amp;"_"&amp;ROUND(D2293,1)&amp;"_"&amp;ROUND(E2293,1)&amp;"_"&amp;ROUND(F2293,1)&amp;"_"&amp;ROUND(G2293,1)</f>
        <v>sankmc_75_0_25_0_0_0</v>
      </c>
      <c r="B2293" s="1" t="n">
        <v>75</v>
      </c>
      <c r="C2293" s="1" t="n">
        <v>0</v>
      </c>
      <c r="D2293" s="1" t="n">
        <v>25</v>
      </c>
      <c r="E2293" s="1" t="n">
        <v>0</v>
      </c>
      <c r="F2293" s="1" t="n">
        <v>0</v>
      </c>
      <c r="G2293" s="1" t="n">
        <v>0</v>
      </c>
      <c r="H2293" s="33" t="n">
        <v>1.32E-005</v>
      </c>
      <c r="I2293" s="33" t="n">
        <f aca="false">H2293*1000000</f>
        <v>13.2</v>
      </c>
      <c r="J2293" s="1" t="s">
        <v>2460</v>
      </c>
      <c r="K2293" s="1" t="n">
        <v>1978</v>
      </c>
      <c r="L2293" s="1" t="s">
        <v>2194</v>
      </c>
    </row>
    <row r="2294" customFormat="false" ht="15" hidden="false" customHeight="false" outlineLevel="0" collapsed="false">
      <c r="A2294" s="6" t="str">
        <f aca="false">"sankmc_"&amp;ROUND(B2294,1)&amp;"_"&amp;ROUND(C2294,1)&amp;"_"&amp;ROUND(D2294,1)&amp;"_"&amp;ROUND(E2294,1)&amp;"_"&amp;ROUND(F2294,1)&amp;"_"&amp;ROUND(G2294,1)</f>
        <v>sankmc_75_0_25_0_0_0</v>
      </c>
      <c r="B2294" s="1" t="n">
        <v>75</v>
      </c>
      <c r="C2294" s="1" t="n">
        <v>0</v>
      </c>
      <c r="D2294" s="1" t="n">
        <v>25</v>
      </c>
      <c r="E2294" s="1" t="n">
        <v>0</v>
      </c>
      <c r="F2294" s="1" t="n">
        <v>0</v>
      </c>
      <c r="G2294" s="1" t="n">
        <v>0</v>
      </c>
      <c r="H2294" s="33" t="n">
        <v>1.38E-005</v>
      </c>
      <c r="I2294" s="33" t="n">
        <f aca="false">H2294*1000000</f>
        <v>13.8</v>
      </c>
      <c r="J2294" s="1" t="s">
        <v>2600</v>
      </c>
      <c r="K2294" s="1" t="n">
        <v>1957</v>
      </c>
      <c r="L2294" s="1" t="s">
        <v>2194</v>
      </c>
    </row>
    <row r="2295" customFormat="false" ht="15" hidden="false" customHeight="false" outlineLevel="0" collapsed="false">
      <c r="A2295" s="6" t="str">
        <f aca="false">"sankmc_"&amp;ROUND(B2295,1)&amp;"_"&amp;ROUND(C2295,1)&amp;"_"&amp;ROUND(D2295,1)&amp;"_"&amp;ROUND(E2295,1)&amp;"_"&amp;ROUND(F2295,1)&amp;"_"&amp;ROUND(G2295,1)</f>
        <v>sankmc_75_0_25_0_0_0</v>
      </c>
      <c r="B2295" s="1" t="n">
        <v>75</v>
      </c>
      <c r="C2295" s="1" t="n">
        <v>0</v>
      </c>
      <c r="D2295" s="1" t="n">
        <v>25</v>
      </c>
      <c r="E2295" s="1" t="n">
        <v>0</v>
      </c>
      <c r="F2295" s="1" t="n">
        <v>0</v>
      </c>
      <c r="G2295" s="1" t="n">
        <v>0</v>
      </c>
      <c r="H2295" s="33" t="n">
        <v>1.42699996948242E-005</v>
      </c>
      <c r="I2295" s="33" t="n">
        <f aca="false">H2295*1000000</f>
        <v>14.2699996948242</v>
      </c>
      <c r="J2295" s="1" t="s">
        <v>2219</v>
      </c>
      <c r="K2295" s="1" t="n">
        <v>1992</v>
      </c>
      <c r="L2295" s="1" t="s">
        <v>2194</v>
      </c>
    </row>
    <row r="2296" customFormat="false" ht="15" hidden="false" customHeight="false" outlineLevel="0" collapsed="false">
      <c r="A2296" s="6" t="str">
        <f aca="false">"sankmc_"&amp;ROUND(B2296,1)&amp;"_"&amp;ROUND(C2296,1)&amp;"_"&amp;ROUND(D2296,1)&amp;"_"&amp;ROUND(E2296,1)&amp;"_"&amp;ROUND(F2296,1)&amp;"_"&amp;ROUND(G2296,1)</f>
        <v>sankmc_75_0_25_0_0_0</v>
      </c>
      <c r="B2296" s="1" t="n">
        <v>75</v>
      </c>
      <c r="C2296" s="1" t="n">
        <v>0</v>
      </c>
      <c r="D2296" s="1" t="n">
        <v>25</v>
      </c>
      <c r="E2296" s="1" t="n">
        <v>0</v>
      </c>
      <c r="F2296" s="1" t="n">
        <v>0</v>
      </c>
      <c r="G2296" s="1" t="n">
        <v>0</v>
      </c>
      <c r="H2296" s="33" t="n">
        <v>1.72E-005</v>
      </c>
      <c r="I2296" s="33" t="n">
        <f aca="false">H2296*1000000</f>
        <v>17.2</v>
      </c>
      <c r="J2296" s="1" t="s">
        <v>2601</v>
      </c>
      <c r="K2296" s="1" t="n">
        <v>1939</v>
      </c>
      <c r="L2296" s="1" t="s">
        <v>2194</v>
      </c>
    </row>
    <row r="2297" customFormat="false" ht="15" hidden="false" customHeight="false" outlineLevel="0" collapsed="false">
      <c r="A2297" s="6" t="str">
        <f aca="false">"sankmc_"&amp;ROUND(B2297,1)&amp;"_"&amp;ROUND(C2297,1)&amp;"_"&amp;ROUND(D2297,1)&amp;"_"&amp;ROUND(E2297,1)&amp;"_"&amp;ROUND(F2297,1)&amp;"_"&amp;ROUND(G2297,1)</f>
        <v>sankmc_75_0_3.1_9.4_0_12.5</v>
      </c>
      <c r="B2297" s="1" t="n">
        <v>74.98</v>
      </c>
      <c r="C2297" s="1" t="n">
        <v>0</v>
      </c>
      <c r="D2297" s="1" t="n">
        <v>3.13</v>
      </c>
      <c r="E2297" s="1" t="n">
        <v>9.39</v>
      </c>
      <c r="F2297" s="1" t="n">
        <v>0</v>
      </c>
      <c r="G2297" s="1" t="n">
        <v>12.5</v>
      </c>
      <c r="H2297" s="33" t="n">
        <v>8.60999984741211E-006</v>
      </c>
      <c r="I2297" s="33" t="n">
        <f aca="false">H2297*1000000</f>
        <v>8.60999984741211</v>
      </c>
      <c r="J2297" s="1" t="s">
        <v>2594</v>
      </c>
      <c r="K2297" s="1" t="n">
        <v>1955</v>
      </c>
      <c r="L2297" s="1" t="s">
        <v>2194</v>
      </c>
    </row>
    <row r="2298" customFormat="false" ht="15" hidden="false" customHeight="false" outlineLevel="0" collapsed="false">
      <c r="A2298" s="6" t="str">
        <f aca="false">"sankmc_"&amp;ROUND(B2298,1)&amp;"_"&amp;ROUND(C2298,1)&amp;"_"&amp;ROUND(D2298,1)&amp;"_"&amp;ROUND(E2298,1)&amp;"_"&amp;ROUND(F2298,1)&amp;"_"&amp;ROUND(G2298,1)</f>
        <v>sankmc_75_0_5_20_0_0</v>
      </c>
      <c r="B2298" s="1" t="n">
        <v>75</v>
      </c>
      <c r="C2298" s="1" t="n">
        <v>0</v>
      </c>
      <c r="D2298" s="1" t="n">
        <v>5</v>
      </c>
      <c r="E2298" s="1" t="n">
        <v>20</v>
      </c>
      <c r="F2298" s="1" t="n">
        <v>0</v>
      </c>
      <c r="G2298" s="1" t="n">
        <v>0</v>
      </c>
      <c r="H2298" s="33" t="n">
        <v>1.51E-005</v>
      </c>
      <c r="I2298" s="33" t="n">
        <f aca="false">H2298*1000000</f>
        <v>15.1</v>
      </c>
      <c r="J2298" s="1" t="s">
        <v>2193</v>
      </c>
      <c r="K2298" s="1" t="n">
        <v>1976</v>
      </c>
      <c r="L2298" s="1" t="s">
        <v>2194</v>
      </c>
    </row>
    <row r="2299" customFormat="false" ht="15" hidden="false" customHeight="false" outlineLevel="0" collapsed="false">
      <c r="A2299" s="6" t="str">
        <f aca="false">"sankmc_"&amp;ROUND(B2299,1)&amp;"_"&amp;ROUND(C2299,1)&amp;"_"&amp;ROUND(D2299,1)&amp;"_"&amp;ROUND(E2299,1)&amp;"_"&amp;ROUND(F2299,1)&amp;"_"&amp;ROUND(G2299,1)</f>
        <v>sankmc_75_0_5_7.5_12.5_0</v>
      </c>
      <c r="B2299" s="1" t="n">
        <v>75</v>
      </c>
      <c r="C2299" s="1" t="n">
        <v>0</v>
      </c>
      <c r="D2299" s="1" t="n">
        <v>5</v>
      </c>
      <c r="E2299" s="1" t="n">
        <v>7.5</v>
      </c>
      <c r="F2299" s="1" t="n">
        <v>12.5</v>
      </c>
      <c r="G2299" s="1" t="n">
        <v>0</v>
      </c>
      <c r="H2299" s="33" t="n">
        <v>9.2E-006</v>
      </c>
      <c r="I2299" s="33" t="n">
        <f aca="false">H2299*1000000</f>
        <v>9.2</v>
      </c>
      <c r="J2299" s="1" t="s">
        <v>2518</v>
      </c>
      <c r="K2299" s="1" t="n">
        <v>1943</v>
      </c>
      <c r="L2299" s="1" t="s">
        <v>2194</v>
      </c>
    </row>
    <row r="2300" customFormat="false" ht="15" hidden="false" customHeight="false" outlineLevel="0" collapsed="false">
      <c r="A2300" s="6" t="str">
        <f aca="false">"sankmc_"&amp;ROUND(B2300,1)&amp;"_"&amp;ROUND(C2300,1)&amp;"_"&amp;ROUND(D2300,1)&amp;"_"&amp;ROUND(E2300,1)&amp;"_"&amp;ROUND(F2300,1)&amp;"_"&amp;ROUND(G2300,1)</f>
        <v>sankmc_75_0_6_19_0_0</v>
      </c>
      <c r="B2300" s="1" t="n">
        <v>75</v>
      </c>
      <c r="C2300" s="1" t="n">
        <v>0</v>
      </c>
      <c r="D2300" s="1" t="n">
        <v>6</v>
      </c>
      <c r="E2300" s="1" t="n">
        <v>19</v>
      </c>
      <c r="F2300" s="1" t="n">
        <v>0</v>
      </c>
      <c r="G2300" s="1" t="n">
        <v>0</v>
      </c>
      <c r="H2300" s="33" t="n">
        <v>1.41E-005</v>
      </c>
      <c r="I2300" s="33" t="n">
        <f aca="false">H2300*1000000</f>
        <v>14.1</v>
      </c>
      <c r="J2300" s="1" t="s">
        <v>2434</v>
      </c>
      <c r="K2300" s="1" t="n">
        <v>1948</v>
      </c>
      <c r="L2300" s="1" t="s">
        <v>2194</v>
      </c>
    </row>
    <row r="2301" customFormat="false" ht="15" hidden="false" customHeight="false" outlineLevel="0" collapsed="false">
      <c r="A2301" s="6" t="str">
        <f aca="false">"sankmc_"&amp;ROUND(B2301,1)&amp;"_"&amp;ROUND(C2301,1)&amp;"_"&amp;ROUND(D2301,1)&amp;"_"&amp;ROUND(E2301,1)&amp;"_"&amp;ROUND(F2301,1)&amp;"_"&amp;ROUND(G2301,1)</f>
        <v>sankmc_75_0_7.5_5_12.5_0</v>
      </c>
      <c r="B2301" s="1" t="n">
        <v>75</v>
      </c>
      <c r="C2301" s="1" t="n">
        <v>0</v>
      </c>
      <c r="D2301" s="1" t="n">
        <v>7.5</v>
      </c>
      <c r="E2301" s="1" t="n">
        <v>5</v>
      </c>
      <c r="F2301" s="1" t="n">
        <v>12.5</v>
      </c>
      <c r="G2301" s="1" t="n">
        <v>0</v>
      </c>
      <c r="H2301" s="33" t="n">
        <v>9.3E-006</v>
      </c>
      <c r="I2301" s="33" t="n">
        <f aca="false">H2301*1000000</f>
        <v>9.3</v>
      </c>
      <c r="J2301" s="1" t="s">
        <v>2518</v>
      </c>
      <c r="K2301" s="1" t="n">
        <v>1943</v>
      </c>
      <c r="L2301" s="1" t="s">
        <v>2194</v>
      </c>
    </row>
    <row r="2302" customFormat="false" ht="15" hidden="false" customHeight="false" outlineLevel="0" collapsed="false">
      <c r="A2302" s="6" t="str">
        <f aca="false">"sankmc_"&amp;ROUND(B2302,1)&amp;"_"&amp;ROUND(C2302,1)&amp;"_"&amp;ROUND(D2302,1)&amp;"_"&amp;ROUND(E2302,1)&amp;"_"&amp;ROUND(F2302,1)&amp;"_"&amp;ROUND(G2302,1)</f>
        <v>sankmc_75_0_9.4_3.1_0_12.5</v>
      </c>
      <c r="B2302" s="1" t="n">
        <v>74.96</v>
      </c>
      <c r="C2302" s="1" t="n">
        <v>0</v>
      </c>
      <c r="D2302" s="1" t="n">
        <v>9.39</v>
      </c>
      <c r="E2302" s="1" t="n">
        <v>3.13</v>
      </c>
      <c r="F2302" s="1" t="n">
        <v>0</v>
      </c>
      <c r="G2302" s="1" t="n">
        <v>12.52</v>
      </c>
      <c r="H2302" s="33" t="n">
        <v>8.15999984741211E-006</v>
      </c>
      <c r="I2302" s="33" t="n">
        <f aca="false">H2302*1000000</f>
        <v>8.15999984741211</v>
      </c>
      <c r="J2302" s="1" t="s">
        <v>2594</v>
      </c>
      <c r="K2302" s="1" t="n">
        <v>1955</v>
      </c>
      <c r="L2302" s="1" t="s">
        <v>2194</v>
      </c>
    </row>
    <row r="2303" customFormat="false" ht="15" hidden="false" customHeight="false" outlineLevel="0" collapsed="false">
      <c r="A2303" s="6" t="str">
        <f aca="false">"sankmc_"&amp;ROUND(B2303,1)&amp;"_"&amp;ROUND(C2303,1)&amp;"_"&amp;ROUND(D2303,1)&amp;"_"&amp;ROUND(E2303,1)&amp;"_"&amp;ROUND(F2303,1)&amp;"_"&amp;ROUND(G2303,1)</f>
        <v>sankmc_75_0.2_24.8_0_0_0</v>
      </c>
      <c r="B2303" s="1" t="n">
        <v>74.952504749525</v>
      </c>
      <c r="C2303" s="1" t="n">
        <v>0.22997700229977</v>
      </c>
      <c r="D2303" s="1" t="n">
        <v>24.8175182481752</v>
      </c>
      <c r="E2303" s="1" t="n">
        <v>0</v>
      </c>
      <c r="F2303" s="1" t="n">
        <v>0</v>
      </c>
      <c r="G2303" s="1" t="n">
        <v>0</v>
      </c>
      <c r="H2303" s="33" t="n">
        <v>1.26E-005</v>
      </c>
      <c r="I2303" s="33" t="n">
        <f aca="false">H2303*1000000</f>
        <v>12.6</v>
      </c>
      <c r="J2303" s="1" t="s">
        <v>2551</v>
      </c>
      <c r="K2303" s="1" t="n">
        <v>1972</v>
      </c>
      <c r="L2303" s="1" t="s">
        <v>2194</v>
      </c>
    </row>
    <row r="2304" customFormat="false" ht="15" hidden="false" customHeight="false" outlineLevel="0" collapsed="false">
      <c r="A2304" s="6" t="str">
        <f aca="false">"sankmc_"&amp;ROUND(B2304,1)&amp;"_"&amp;ROUND(C2304,1)&amp;"_"&amp;ROUND(D2304,1)&amp;"_"&amp;ROUND(E2304,1)&amp;"_"&amp;ROUND(F2304,1)&amp;"_"&amp;ROUND(G2304,1)</f>
        <v>sankmc_75_1_11.7_1.9_0.1_10.3</v>
      </c>
      <c r="B2304" s="1" t="n">
        <v>74.962503749625</v>
      </c>
      <c r="C2304" s="1" t="n">
        <v>1.00989901009899</v>
      </c>
      <c r="D2304" s="1" t="n">
        <v>11.6888311168883</v>
      </c>
      <c r="E2304" s="1" t="n">
        <v>1.88981101889811</v>
      </c>
      <c r="F2304" s="1" t="n">
        <v>0.10998900109989</v>
      </c>
      <c r="G2304" s="1" t="n">
        <v>10.3389661033897</v>
      </c>
      <c r="H2304" s="33" t="n">
        <v>9.51100006103516E-006</v>
      </c>
      <c r="I2304" s="33" t="n">
        <f aca="false">H2304*1000000</f>
        <v>9.51100006103516</v>
      </c>
      <c r="J2304" s="1" t="s">
        <v>2578</v>
      </c>
      <c r="K2304" s="1" t="n">
        <v>2004</v>
      </c>
      <c r="L2304" s="1" t="s">
        <v>2194</v>
      </c>
    </row>
    <row r="2305" customFormat="false" ht="15" hidden="false" customHeight="false" outlineLevel="0" collapsed="false">
      <c r="A2305" s="6" t="str">
        <f aca="false">"sankmc_"&amp;ROUND(B2305,1)&amp;"_"&amp;ROUND(C2305,1)&amp;"_"&amp;ROUND(D2305,1)&amp;"_"&amp;ROUND(E2305,1)&amp;"_"&amp;ROUND(F2305,1)&amp;"_"&amp;ROUND(G2305,1)</f>
        <v>sankmc_75_12.5_0_0_12.5_0</v>
      </c>
      <c r="B2305" s="1" t="n">
        <v>74.99</v>
      </c>
      <c r="C2305" s="1" t="n">
        <v>12.5</v>
      </c>
      <c r="D2305" s="1" t="n">
        <v>0</v>
      </c>
      <c r="E2305" s="1" t="n">
        <v>0</v>
      </c>
      <c r="F2305" s="1" t="n">
        <v>12.51</v>
      </c>
      <c r="G2305" s="1" t="n">
        <v>0</v>
      </c>
      <c r="H2305" s="33" t="n">
        <v>2.71000003814697E-006</v>
      </c>
      <c r="I2305" s="33" t="n">
        <f aca="false">H2305*1000000</f>
        <v>2.71000003814697</v>
      </c>
      <c r="J2305" s="1" t="s">
        <v>2344</v>
      </c>
      <c r="K2305" s="1" t="n">
        <v>1951</v>
      </c>
      <c r="L2305" s="1" t="s">
        <v>2194</v>
      </c>
    </row>
    <row r="2306" customFormat="false" ht="15" hidden="false" customHeight="false" outlineLevel="0" collapsed="false">
      <c r="A2306" s="6" t="str">
        <f aca="false">"sankmc_"&amp;ROUND(B2306,1)&amp;"_"&amp;ROUND(C2306,1)&amp;"_"&amp;ROUND(D2306,1)&amp;"_"&amp;ROUND(E2306,1)&amp;"_"&amp;ROUND(F2306,1)&amp;"_"&amp;ROUND(G2306,1)</f>
        <v>sankmc_75_12.5_0_12.5_0_0</v>
      </c>
      <c r="B2306" s="1" t="n">
        <v>75</v>
      </c>
      <c r="C2306" s="1" t="n">
        <v>12.5</v>
      </c>
      <c r="D2306" s="1" t="n">
        <v>0</v>
      </c>
      <c r="E2306" s="1" t="n">
        <v>12.5</v>
      </c>
      <c r="F2306" s="1" t="n">
        <v>0</v>
      </c>
      <c r="G2306" s="1" t="n">
        <v>0</v>
      </c>
      <c r="H2306" s="33" t="n">
        <v>7.1E-006</v>
      </c>
      <c r="I2306" s="33" t="n">
        <f aca="false">H2306*1000000</f>
        <v>7.1</v>
      </c>
      <c r="J2306" s="1" t="s">
        <v>2602</v>
      </c>
      <c r="K2306" s="1" t="n">
        <v>1976</v>
      </c>
      <c r="L2306" s="1" t="s">
        <v>2194</v>
      </c>
    </row>
    <row r="2307" customFormat="false" ht="15" hidden="false" customHeight="false" outlineLevel="0" collapsed="false">
      <c r="A2307" s="6" t="str">
        <f aca="false">"sankmc_"&amp;ROUND(B2307,1)&amp;"_"&amp;ROUND(C2307,1)&amp;"_"&amp;ROUND(D2307,1)&amp;"_"&amp;ROUND(E2307,1)&amp;"_"&amp;ROUND(F2307,1)&amp;"_"&amp;ROUND(G2307,1)</f>
        <v>sankmc_75_12.5_12.5_0_0_0</v>
      </c>
      <c r="B2307" s="1" t="n">
        <v>75</v>
      </c>
      <c r="C2307" s="1" t="n">
        <v>12.5</v>
      </c>
      <c r="D2307" s="1" t="n">
        <v>12.5</v>
      </c>
      <c r="E2307" s="1" t="n">
        <v>0</v>
      </c>
      <c r="F2307" s="1" t="n">
        <v>0</v>
      </c>
      <c r="G2307" s="1" t="n">
        <v>0</v>
      </c>
      <c r="H2307" s="1" t="n">
        <v>7E-006</v>
      </c>
      <c r="I2307" s="33" t="n">
        <f aca="false">H2307*1000000</f>
        <v>7</v>
      </c>
      <c r="J2307" s="1" t="s">
        <v>2305</v>
      </c>
      <c r="K2307" s="1" t="n">
        <v>1982</v>
      </c>
      <c r="L2307" s="1" t="s">
        <v>2194</v>
      </c>
    </row>
    <row r="2308" customFormat="false" ht="15" hidden="false" customHeight="false" outlineLevel="0" collapsed="false">
      <c r="A2308" s="6" t="str">
        <f aca="false">"sankmc_"&amp;ROUND(B2308,1)&amp;"_"&amp;ROUND(C2308,1)&amp;"_"&amp;ROUND(D2308,1)&amp;"_"&amp;ROUND(E2308,1)&amp;"_"&amp;ROUND(F2308,1)&amp;"_"&amp;ROUND(G2308,1)</f>
        <v>sankmc_75_12.5_12.5_0_0_0</v>
      </c>
      <c r="B2308" s="1" t="n">
        <v>75</v>
      </c>
      <c r="C2308" s="1" t="n">
        <v>12.5</v>
      </c>
      <c r="D2308" s="1" t="n">
        <v>12.5</v>
      </c>
      <c r="E2308" s="1" t="n">
        <v>0</v>
      </c>
      <c r="F2308" s="1" t="n">
        <v>0</v>
      </c>
      <c r="G2308" s="1" t="n">
        <v>0</v>
      </c>
      <c r="H2308" s="1" t="n">
        <v>7E-006</v>
      </c>
      <c r="I2308" s="33" t="n">
        <f aca="false">H2308*1000000</f>
        <v>7</v>
      </c>
      <c r="J2308" s="1" t="s">
        <v>2602</v>
      </c>
      <c r="K2308" s="1" t="n">
        <v>1976</v>
      </c>
      <c r="L2308" s="1" t="s">
        <v>2194</v>
      </c>
    </row>
    <row r="2309" customFormat="false" ht="15" hidden="false" customHeight="false" outlineLevel="0" collapsed="false">
      <c r="A2309" s="6" t="str">
        <f aca="false">"sankmc_"&amp;ROUND(B2309,1)&amp;"_"&amp;ROUND(C2309,1)&amp;"_"&amp;ROUND(D2309,1)&amp;"_"&amp;ROUND(E2309,1)&amp;"_"&amp;ROUND(F2309,1)&amp;"_"&amp;ROUND(G2309,1)</f>
        <v>sankmc_75_12.5_12.5_0_0_0</v>
      </c>
      <c r="B2309" s="1" t="n">
        <v>75</v>
      </c>
      <c r="C2309" s="1" t="n">
        <v>12.5</v>
      </c>
      <c r="D2309" s="1" t="n">
        <v>12.5</v>
      </c>
      <c r="E2309" s="1" t="n">
        <v>0</v>
      </c>
      <c r="F2309" s="1" t="n">
        <v>0</v>
      </c>
      <c r="G2309" s="1" t="n">
        <v>0</v>
      </c>
      <c r="H2309" s="33" t="n">
        <v>7.1E-006</v>
      </c>
      <c r="I2309" s="33" t="n">
        <f aca="false">H2309*1000000</f>
        <v>7.1</v>
      </c>
      <c r="J2309" s="1" t="s">
        <v>2305</v>
      </c>
      <c r="K2309" s="1" t="n">
        <v>1986</v>
      </c>
      <c r="L2309" s="1" t="s">
        <v>2194</v>
      </c>
    </row>
    <row r="2310" customFormat="false" ht="15" hidden="false" customHeight="false" outlineLevel="0" collapsed="false">
      <c r="A2310" s="6" t="str">
        <f aca="false">"sankmc_"&amp;ROUND(B2310,1)&amp;"_"&amp;ROUND(C2310,1)&amp;"_"&amp;ROUND(D2310,1)&amp;"_"&amp;ROUND(E2310,1)&amp;"_"&amp;ROUND(F2310,1)&amp;"_"&amp;ROUND(G2310,1)</f>
        <v>sankmc_75_12.5_12.5_0_0_0</v>
      </c>
      <c r="B2310" s="1" t="n">
        <v>75</v>
      </c>
      <c r="C2310" s="1" t="n">
        <v>12.5</v>
      </c>
      <c r="D2310" s="1" t="n">
        <v>12.5</v>
      </c>
      <c r="E2310" s="1" t="n">
        <v>0</v>
      </c>
      <c r="F2310" s="1" t="n">
        <v>0</v>
      </c>
      <c r="G2310" s="1" t="n">
        <v>0</v>
      </c>
      <c r="H2310" s="33" t="n">
        <v>7.20999984741211E-006</v>
      </c>
      <c r="I2310" s="33" t="n">
        <f aca="false">H2310*1000000</f>
        <v>7.20999984741211</v>
      </c>
      <c r="J2310" s="1" t="s">
        <v>2226</v>
      </c>
      <c r="K2310" s="1" t="n">
        <v>1982</v>
      </c>
      <c r="L2310" s="1" t="s">
        <v>2194</v>
      </c>
    </row>
    <row r="2311" customFormat="false" ht="15" hidden="false" customHeight="false" outlineLevel="0" collapsed="false">
      <c r="A2311" s="6" t="str">
        <f aca="false">"sankmc_"&amp;ROUND(B2311,1)&amp;"_"&amp;ROUND(C2311,1)&amp;"_"&amp;ROUND(D2311,1)&amp;"_"&amp;ROUND(E2311,1)&amp;"_"&amp;ROUND(F2311,1)&amp;"_"&amp;ROUND(G2311,1)</f>
        <v>sankmc_75_12.5_12.5_0_0_0</v>
      </c>
      <c r="B2311" s="1" t="n">
        <v>74.99</v>
      </c>
      <c r="C2311" s="1" t="n">
        <v>12.53</v>
      </c>
      <c r="D2311" s="1" t="n">
        <v>12.48</v>
      </c>
      <c r="E2311" s="1" t="n">
        <v>0</v>
      </c>
      <c r="F2311" s="1" t="n">
        <v>0</v>
      </c>
      <c r="G2311" s="1" t="n">
        <v>0</v>
      </c>
      <c r="H2311" s="33" t="n">
        <v>6.78000030517578E-006</v>
      </c>
      <c r="I2311" s="33" t="n">
        <f aca="false">H2311*1000000</f>
        <v>6.78000030517578</v>
      </c>
      <c r="J2311" s="1" t="s">
        <v>2382</v>
      </c>
      <c r="K2311" s="1" t="n">
        <v>1997</v>
      </c>
      <c r="L2311" s="1" t="s">
        <v>2194</v>
      </c>
    </row>
    <row r="2312" customFormat="false" ht="15" hidden="false" customHeight="false" outlineLevel="0" collapsed="false">
      <c r="A2312" s="6" t="str">
        <f aca="false">"sankmc_"&amp;ROUND(B2312,1)&amp;"_"&amp;ROUND(C2312,1)&amp;"_"&amp;ROUND(D2312,1)&amp;"_"&amp;ROUND(E2312,1)&amp;"_"&amp;ROUND(F2312,1)&amp;"_"&amp;ROUND(G2312,1)</f>
        <v>sankmc_75_12.5_3.8_8.8_0_0</v>
      </c>
      <c r="B2312" s="1" t="n">
        <v>75</v>
      </c>
      <c r="C2312" s="1" t="n">
        <v>12.5</v>
      </c>
      <c r="D2312" s="1" t="n">
        <v>3.75</v>
      </c>
      <c r="E2312" s="1" t="n">
        <v>8.75</v>
      </c>
      <c r="F2312" s="1" t="n">
        <v>0</v>
      </c>
      <c r="G2312" s="1" t="n">
        <v>0</v>
      </c>
      <c r="H2312" s="33" t="n">
        <v>8.1E-006</v>
      </c>
      <c r="I2312" s="33" t="n">
        <f aca="false">H2312*1000000</f>
        <v>8.1</v>
      </c>
      <c r="J2312" s="1" t="s">
        <v>2602</v>
      </c>
      <c r="K2312" s="1" t="n">
        <v>1976</v>
      </c>
      <c r="L2312" s="1" t="s">
        <v>2194</v>
      </c>
    </row>
    <row r="2313" customFormat="false" ht="15" hidden="false" customHeight="false" outlineLevel="0" collapsed="false">
      <c r="A2313" s="6" t="str">
        <f aca="false">"sankmc_"&amp;ROUND(B2313,1)&amp;"_"&amp;ROUND(C2313,1)&amp;"_"&amp;ROUND(D2313,1)&amp;"_"&amp;ROUND(E2313,1)&amp;"_"&amp;ROUND(F2313,1)&amp;"_"&amp;ROUND(G2313,1)</f>
        <v>sankmc_75_12.5_6.3_6.3_0_0</v>
      </c>
      <c r="B2313" s="1" t="n">
        <v>75</v>
      </c>
      <c r="C2313" s="1" t="n">
        <v>12.5</v>
      </c>
      <c r="D2313" s="1" t="n">
        <v>6.25</v>
      </c>
      <c r="E2313" s="1" t="n">
        <v>6.25</v>
      </c>
      <c r="F2313" s="1" t="n">
        <v>0</v>
      </c>
      <c r="G2313" s="1" t="n">
        <v>0</v>
      </c>
      <c r="H2313" s="33" t="n">
        <v>7.4E-006</v>
      </c>
      <c r="I2313" s="33" t="n">
        <f aca="false">H2313*1000000</f>
        <v>7.4</v>
      </c>
      <c r="J2313" s="1" t="s">
        <v>2602</v>
      </c>
      <c r="K2313" s="1" t="n">
        <v>1976</v>
      </c>
      <c r="L2313" s="1" t="s">
        <v>2194</v>
      </c>
    </row>
    <row r="2314" customFormat="false" ht="15" hidden="false" customHeight="false" outlineLevel="0" collapsed="false">
      <c r="A2314" s="6" t="str">
        <f aca="false">"sankmc_"&amp;ROUND(B2314,1)&amp;"_"&amp;ROUND(C2314,1)&amp;"_"&amp;ROUND(D2314,1)&amp;"_"&amp;ROUND(E2314,1)&amp;"_"&amp;ROUND(F2314,1)&amp;"_"&amp;ROUND(G2314,1)</f>
        <v>sankmc_75_12.5_8.8_3.8_0_0</v>
      </c>
      <c r="B2314" s="1" t="n">
        <v>75</v>
      </c>
      <c r="C2314" s="1" t="n">
        <v>12.5</v>
      </c>
      <c r="D2314" s="1" t="n">
        <v>8.75</v>
      </c>
      <c r="E2314" s="1" t="n">
        <v>3.75</v>
      </c>
      <c r="F2314" s="1" t="n">
        <v>0</v>
      </c>
      <c r="G2314" s="1" t="n">
        <v>0</v>
      </c>
      <c r="H2314" s="33" t="n">
        <v>7.4E-006</v>
      </c>
      <c r="I2314" s="33" t="n">
        <f aca="false">H2314*1000000</f>
        <v>7.4</v>
      </c>
      <c r="J2314" s="1" t="s">
        <v>2602</v>
      </c>
      <c r="K2314" s="1" t="n">
        <v>1976</v>
      </c>
      <c r="L2314" s="1" t="s">
        <v>2194</v>
      </c>
    </row>
    <row r="2315" customFormat="false" ht="15" hidden="false" customHeight="false" outlineLevel="0" collapsed="false">
      <c r="A2315" s="6" t="str">
        <f aca="false">"sankmc_"&amp;ROUND(B2315,1)&amp;"_"&amp;ROUND(C2315,1)&amp;"_"&amp;ROUND(D2315,1)&amp;"_"&amp;ROUND(E2315,1)&amp;"_"&amp;ROUND(F2315,1)&amp;"_"&amp;ROUND(G2315,1)</f>
        <v>sankmc_75_15_0_0_10_0</v>
      </c>
      <c r="B2315" s="1" t="n">
        <v>75</v>
      </c>
      <c r="C2315" s="1" t="n">
        <v>15</v>
      </c>
      <c r="D2315" s="1" t="n">
        <v>0</v>
      </c>
      <c r="E2315" s="1" t="n">
        <v>0</v>
      </c>
      <c r="F2315" s="1" t="n">
        <v>10</v>
      </c>
      <c r="G2315" s="1" t="n">
        <v>0</v>
      </c>
      <c r="H2315" s="33" t="n">
        <v>2.83999996185303E-006</v>
      </c>
      <c r="I2315" s="33" t="n">
        <f aca="false">H2315*1000000</f>
        <v>2.83999996185303</v>
      </c>
      <c r="J2315" s="1" t="s">
        <v>2603</v>
      </c>
      <c r="K2315" s="1" t="n">
        <v>1974</v>
      </c>
      <c r="L2315" s="1" t="s">
        <v>2194</v>
      </c>
    </row>
    <row r="2316" customFormat="false" ht="15" hidden="false" customHeight="false" outlineLevel="0" collapsed="false">
      <c r="A2316" s="6" t="str">
        <f aca="false">"sankmc_"&amp;ROUND(B2316,1)&amp;"_"&amp;ROUND(C2316,1)&amp;"_"&amp;ROUND(D2316,1)&amp;"_"&amp;ROUND(E2316,1)&amp;"_"&amp;ROUND(F2316,1)&amp;"_"&amp;ROUND(G2316,1)</f>
        <v>sankmc_75_2_17_0_6_0</v>
      </c>
      <c r="B2316" s="1" t="n">
        <v>75</v>
      </c>
      <c r="C2316" s="1" t="n">
        <v>2</v>
      </c>
      <c r="D2316" s="1" t="n">
        <v>17</v>
      </c>
      <c r="E2316" s="1" t="n">
        <v>0</v>
      </c>
      <c r="F2316" s="1" t="n">
        <v>6</v>
      </c>
      <c r="G2316" s="1" t="n">
        <v>0</v>
      </c>
      <c r="H2316" s="33" t="n">
        <v>9.1E-006</v>
      </c>
      <c r="I2316" s="33" t="n">
        <f aca="false">H2316*1000000</f>
        <v>9.1</v>
      </c>
      <c r="J2316" s="1" t="s">
        <v>2528</v>
      </c>
      <c r="K2316" s="1" t="n">
        <v>2004</v>
      </c>
      <c r="L2316" s="1" t="s">
        <v>2194</v>
      </c>
    </row>
    <row r="2317" customFormat="false" ht="15" hidden="false" customHeight="false" outlineLevel="0" collapsed="false">
      <c r="A2317" s="6" t="str">
        <f aca="false">"sankmc_"&amp;ROUND(B2317,1)&amp;"_"&amp;ROUND(C2317,1)&amp;"_"&amp;ROUND(D2317,1)&amp;"_"&amp;ROUND(E2317,1)&amp;"_"&amp;ROUND(F2317,1)&amp;"_"&amp;ROUND(G2317,1)</f>
        <v>sankmc_75_5_0_0_0_20</v>
      </c>
      <c r="B2317" s="1" t="n">
        <v>75</v>
      </c>
      <c r="C2317" s="1" t="n">
        <v>5</v>
      </c>
      <c r="D2317" s="1" t="n">
        <v>0</v>
      </c>
      <c r="E2317" s="1" t="n">
        <v>0</v>
      </c>
      <c r="F2317" s="1" t="n">
        <v>0</v>
      </c>
      <c r="G2317" s="1" t="n">
        <v>20</v>
      </c>
      <c r="H2317" s="33" t="n">
        <v>5.2E-006</v>
      </c>
      <c r="I2317" s="33" t="n">
        <f aca="false">H2317*1000000</f>
        <v>5.2</v>
      </c>
      <c r="J2317" s="1" t="s">
        <v>2193</v>
      </c>
      <c r="K2317" s="1" t="n">
        <v>1985</v>
      </c>
      <c r="L2317" s="1" t="s">
        <v>2194</v>
      </c>
    </row>
    <row r="2318" customFormat="false" ht="15" hidden="false" customHeight="false" outlineLevel="0" collapsed="false">
      <c r="A2318" s="6" t="str">
        <f aca="false">"sankmc_"&amp;ROUND(B2318,1)&amp;"_"&amp;ROUND(C2318,1)&amp;"_"&amp;ROUND(D2318,1)&amp;"_"&amp;ROUND(E2318,1)&amp;"_"&amp;ROUND(F2318,1)&amp;"_"&amp;ROUND(G2318,1)</f>
        <v>sankmc_75_6_17_0_2_0</v>
      </c>
      <c r="B2318" s="1" t="n">
        <v>75</v>
      </c>
      <c r="C2318" s="1" t="n">
        <v>6</v>
      </c>
      <c r="D2318" s="1" t="n">
        <v>17</v>
      </c>
      <c r="E2318" s="1" t="n">
        <v>0</v>
      </c>
      <c r="F2318" s="1" t="n">
        <v>2</v>
      </c>
      <c r="G2318" s="1" t="n">
        <v>0</v>
      </c>
      <c r="H2318" s="33" t="n">
        <v>9.3E-006</v>
      </c>
      <c r="I2318" s="33" t="n">
        <f aca="false">H2318*1000000</f>
        <v>9.3</v>
      </c>
      <c r="J2318" s="1" t="s">
        <v>2528</v>
      </c>
      <c r="K2318" s="1" t="n">
        <v>2004</v>
      </c>
      <c r="L2318" s="1" t="s">
        <v>2194</v>
      </c>
    </row>
    <row r="2319" customFormat="false" ht="15" hidden="false" customHeight="false" outlineLevel="0" collapsed="false">
      <c r="A2319" s="6" t="str">
        <f aca="false">"sankmc_"&amp;ROUND(B2319,1)&amp;"_"&amp;ROUND(C2319,1)&amp;"_"&amp;ROUND(D2319,1)&amp;"_"&amp;ROUND(E2319,1)&amp;"_"&amp;ROUND(F2319,1)&amp;"_"&amp;ROUND(G2319,1)</f>
        <v>sankmc_75_6.5_16_0_2.5_0</v>
      </c>
      <c r="B2319" s="1" t="n">
        <v>75</v>
      </c>
      <c r="C2319" s="1" t="n">
        <v>6.5</v>
      </c>
      <c r="D2319" s="1" t="n">
        <v>16</v>
      </c>
      <c r="E2319" s="1" t="n">
        <v>0</v>
      </c>
      <c r="F2319" s="1" t="n">
        <v>2.5</v>
      </c>
      <c r="G2319" s="1" t="n">
        <v>0</v>
      </c>
      <c r="H2319" s="33" t="n">
        <v>8.5E-006</v>
      </c>
      <c r="I2319" s="33" t="n">
        <f aca="false">H2319*1000000</f>
        <v>8.5</v>
      </c>
      <c r="J2319" s="1" t="s">
        <v>2359</v>
      </c>
      <c r="K2319" s="1" t="n">
        <v>2014</v>
      </c>
      <c r="L2319" s="1" t="s">
        <v>2194</v>
      </c>
    </row>
    <row r="2320" customFormat="false" ht="15" hidden="false" customHeight="false" outlineLevel="0" collapsed="false">
      <c r="A2320" s="6" t="str">
        <f aca="false">"sankmc_"&amp;ROUND(B2320,1)&amp;"_"&amp;ROUND(C2320,1)&amp;"_"&amp;ROUND(D2320,1)&amp;"_"&amp;ROUND(E2320,1)&amp;"_"&amp;ROUND(F2320,1)&amp;"_"&amp;ROUND(G2320,1)</f>
        <v>sankmc_75.1_0_0_12.5_12.5_0</v>
      </c>
      <c r="B2320" s="1" t="n">
        <v>75.05</v>
      </c>
      <c r="C2320" s="1" t="n">
        <v>0</v>
      </c>
      <c r="D2320" s="1" t="n">
        <v>0</v>
      </c>
      <c r="E2320" s="1" t="n">
        <v>12.46</v>
      </c>
      <c r="F2320" s="1" t="n">
        <v>12.49</v>
      </c>
      <c r="G2320" s="1" t="n">
        <v>0</v>
      </c>
      <c r="H2320" s="33" t="n">
        <v>8.21999969482422E-006</v>
      </c>
      <c r="I2320" s="33" t="n">
        <f aca="false">H2320*1000000</f>
        <v>8.21999969482422</v>
      </c>
      <c r="J2320" s="1" t="s">
        <v>2594</v>
      </c>
      <c r="K2320" s="1" t="n">
        <v>1955</v>
      </c>
      <c r="L2320" s="1" t="s">
        <v>2194</v>
      </c>
    </row>
    <row r="2321" customFormat="false" ht="15" hidden="false" customHeight="false" outlineLevel="0" collapsed="false">
      <c r="A2321" s="6" t="str">
        <f aca="false">"sankmc_"&amp;ROUND(B2321,1)&amp;"_"&amp;ROUND(C2321,1)&amp;"_"&amp;ROUND(D2321,1)&amp;"_"&amp;ROUND(E2321,1)&amp;"_"&amp;ROUND(F2321,1)&amp;"_"&amp;ROUND(G2321,1)</f>
        <v>sankmc_75.1_0_12.5_0_12.4_0</v>
      </c>
      <c r="B2321" s="1" t="n">
        <v>75.14</v>
      </c>
      <c r="C2321" s="1" t="n">
        <v>0</v>
      </c>
      <c r="D2321" s="1" t="n">
        <v>12.51</v>
      </c>
      <c r="E2321" s="1" t="n">
        <v>0</v>
      </c>
      <c r="F2321" s="1" t="n">
        <v>12.35</v>
      </c>
      <c r="G2321" s="1" t="n">
        <v>0</v>
      </c>
      <c r="H2321" s="33" t="n">
        <v>7.01999969482422E-006</v>
      </c>
      <c r="I2321" s="33" t="n">
        <f aca="false">H2321*1000000</f>
        <v>7.01999969482422</v>
      </c>
      <c r="J2321" s="1" t="s">
        <v>2594</v>
      </c>
      <c r="K2321" s="1" t="n">
        <v>1955</v>
      </c>
      <c r="L2321" s="1" t="s">
        <v>2194</v>
      </c>
    </row>
    <row r="2322" customFormat="false" ht="15" hidden="false" customHeight="false" outlineLevel="0" collapsed="false">
      <c r="A2322" s="6" t="str">
        <f aca="false">"sankmc_"&amp;ROUND(B2322,1)&amp;"_"&amp;ROUND(C2322,1)&amp;"_"&amp;ROUND(D2322,1)&amp;"_"&amp;ROUND(E2322,1)&amp;"_"&amp;ROUND(F2322,1)&amp;"_"&amp;ROUND(G2322,1)</f>
        <v>sankmc_75.1_0_14.9_0_0_10</v>
      </c>
      <c r="B2322" s="1" t="n">
        <v>75.1</v>
      </c>
      <c r="C2322" s="1" t="n">
        <v>0</v>
      </c>
      <c r="D2322" s="1" t="n">
        <v>14.88</v>
      </c>
      <c r="E2322" s="1" t="n">
        <v>0</v>
      </c>
      <c r="F2322" s="1" t="n">
        <v>0</v>
      </c>
      <c r="G2322" s="1" t="n">
        <v>10.02</v>
      </c>
      <c r="H2322" s="33" t="n">
        <v>9.02750015258789E-006</v>
      </c>
      <c r="I2322" s="33" t="n">
        <f aca="false">H2322*1000000</f>
        <v>9.02750015258789</v>
      </c>
      <c r="J2322" s="1" t="s">
        <v>2409</v>
      </c>
      <c r="K2322" s="1" t="n">
        <v>1933</v>
      </c>
      <c r="L2322" s="1" t="s">
        <v>2194</v>
      </c>
    </row>
    <row r="2323" customFormat="false" ht="15" hidden="false" customHeight="false" outlineLevel="0" collapsed="false">
      <c r="A2323" s="6" t="str">
        <f aca="false">"sankmc_"&amp;ROUND(B2323,1)&amp;"_"&amp;ROUND(C2323,1)&amp;"_"&amp;ROUND(D2323,1)&amp;"_"&amp;ROUND(E2323,1)&amp;"_"&amp;ROUND(F2323,1)&amp;"_"&amp;ROUND(G2323,1)</f>
        <v>sankmc_75.1_0_14.9_0_0_10</v>
      </c>
      <c r="B2323" s="1" t="n">
        <v>75.1</v>
      </c>
      <c r="C2323" s="1" t="n">
        <v>0</v>
      </c>
      <c r="D2323" s="1" t="n">
        <v>14.88</v>
      </c>
      <c r="E2323" s="1" t="n">
        <v>0</v>
      </c>
      <c r="F2323" s="1" t="n">
        <v>0</v>
      </c>
      <c r="G2323" s="1" t="n">
        <v>10.02</v>
      </c>
      <c r="H2323" s="33" t="n">
        <v>9.28806457519531E-006</v>
      </c>
      <c r="I2323" s="33" t="n">
        <f aca="false">H2323*1000000</f>
        <v>9.28806457519531</v>
      </c>
      <c r="J2323" s="1" t="s">
        <v>2409</v>
      </c>
      <c r="K2323" s="1" t="n">
        <v>1934</v>
      </c>
      <c r="L2323" s="1" t="s">
        <v>2194</v>
      </c>
    </row>
    <row r="2324" customFormat="false" ht="15" hidden="false" customHeight="false" outlineLevel="0" collapsed="false">
      <c r="A2324" s="6" t="str">
        <f aca="false">"sankmc_"&amp;ROUND(B2324,1)&amp;"_"&amp;ROUND(C2324,1)&amp;"_"&amp;ROUND(D2324,1)&amp;"_"&amp;ROUND(E2324,1)&amp;"_"&amp;ROUND(F2324,1)&amp;"_"&amp;ROUND(G2324,1)</f>
        <v>sankmc_75.1_0_6.1_6.3_0_12.5</v>
      </c>
      <c r="B2324" s="1" t="n">
        <v>75.1</v>
      </c>
      <c r="C2324" s="1" t="n">
        <v>0</v>
      </c>
      <c r="D2324" s="1" t="n">
        <v>6.09</v>
      </c>
      <c r="E2324" s="1" t="n">
        <v>6.28</v>
      </c>
      <c r="F2324" s="1" t="n">
        <v>0</v>
      </c>
      <c r="G2324" s="1" t="n">
        <v>12.53</v>
      </c>
      <c r="H2324" s="33" t="n">
        <v>8.49000015258789E-006</v>
      </c>
      <c r="I2324" s="33" t="n">
        <f aca="false">H2324*1000000</f>
        <v>8.49000015258789</v>
      </c>
      <c r="J2324" s="1" t="s">
        <v>2594</v>
      </c>
      <c r="K2324" s="1" t="n">
        <v>1955</v>
      </c>
      <c r="L2324" s="1" t="s">
        <v>2194</v>
      </c>
    </row>
    <row r="2325" customFormat="false" ht="15" hidden="false" customHeight="false" outlineLevel="0" collapsed="false">
      <c r="A2325" s="6" t="str">
        <f aca="false">"sankmc_"&amp;ROUND(B2325,1)&amp;"_"&amp;ROUND(C2325,1)&amp;"_"&amp;ROUND(D2325,1)&amp;"_"&amp;ROUND(E2325,1)&amp;"_"&amp;ROUND(F2325,1)&amp;"_"&amp;ROUND(G2325,1)</f>
        <v>sankmc_75.2_0_14.8_0_0_10.1</v>
      </c>
      <c r="B2325" s="1" t="n">
        <v>75.17</v>
      </c>
      <c r="C2325" s="1" t="n">
        <v>0</v>
      </c>
      <c r="D2325" s="1" t="n">
        <v>14.75</v>
      </c>
      <c r="E2325" s="1" t="n">
        <v>0</v>
      </c>
      <c r="F2325" s="1" t="n">
        <v>0</v>
      </c>
      <c r="G2325" s="1" t="n">
        <v>10.08</v>
      </c>
      <c r="H2325" s="33" t="n">
        <v>9.4E-006</v>
      </c>
      <c r="I2325" s="33" t="n">
        <f aca="false">H2325*1000000</f>
        <v>9.4</v>
      </c>
      <c r="J2325" s="1" t="s">
        <v>2356</v>
      </c>
      <c r="K2325" s="1" t="n">
        <v>1997</v>
      </c>
      <c r="L2325" s="1" t="s">
        <v>2194</v>
      </c>
    </row>
    <row r="2326" customFormat="false" ht="15" hidden="false" customHeight="false" outlineLevel="0" collapsed="false">
      <c r="A2326" s="6" t="str">
        <f aca="false">"sankmc_"&amp;ROUND(B2326,1)&amp;"_"&amp;ROUND(C2326,1)&amp;"_"&amp;ROUND(D2326,1)&amp;"_"&amp;ROUND(E2326,1)&amp;"_"&amp;ROUND(F2326,1)&amp;"_"&amp;ROUND(G2326,1)</f>
        <v>sankmc_75.2_0_15_0_0.7_9.1</v>
      </c>
      <c r="B2326" s="1" t="n">
        <v>75.2175217521752</v>
      </c>
      <c r="C2326" s="1" t="n">
        <v>0</v>
      </c>
      <c r="D2326" s="1" t="n">
        <v>14.971497149715</v>
      </c>
      <c r="E2326" s="1" t="n">
        <v>0</v>
      </c>
      <c r="F2326" s="1" t="n">
        <v>0.74007400740074</v>
      </c>
      <c r="G2326" s="1" t="n">
        <v>9.07090709070907</v>
      </c>
      <c r="H2326" s="1" t="n">
        <v>1E-005</v>
      </c>
      <c r="I2326" s="33" t="n">
        <f aca="false">H2326*1000000</f>
        <v>10</v>
      </c>
      <c r="J2326" s="1" t="s">
        <v>2604</v>
      </c>
      <c r="K2326" s="1" t="n">
        <v>1973</v>
      </c>
      <c r="L2326" s="1" t="s">
        <v>2194</v>
      </c>
    </row>
    <row r="2327" customFormat="false" ht="15" hidden="false" customHeight="false" outlineLevel="0" collapsed="false">
      <c r="A2327" s="6" t="str">
        <f aca="false">"sankmc_"&amp;ROUND(B2327,1)&amp;"_"&amp;ROUND(C2327,1)&amp;"_"&amp;ROUND(D2327,1)&amp;"_"&amp;ROUND(E2327,1)&amp;"_"&amp;ROUND(F2327,1)&amp;"_"&amp;ROUND(G2327,1)</f>
        <v>sankmc_75.2_0_19.8_0_0_5.1</v>
      </c>
      <c r="B2327" s="1" t="n">
        <v>75.16</v>
      </c>
      <c r="C2327" s="1" t="n">
        <v>0</v>
      </c>
      <c r="D2327" s="1" t="n">
        <v>19.78</v>
      </c>
      <c r="E2327" s="1" t="n">
        <v>0</v>
      </c>
      <c r="F2327" s="1" t="n">
        <v>0</v>
      </c>
      <c r="G2327" s="1" t="n">
        <v>5.06</v>
      </c>
      <c r="H2327" s="33" t="n">
        <v>1.07E-005</v>
      </c>
      <c r="I2327" s="33" t="n">
        <f aca="false">H2327*1000000</f>
        <v>10.7</v>
      </c>
      <c r="J2327" s="1" t="s">
        <v>2356</v>
      </c>
      <c r="K2327" s="1" t="n">
        <v>1997</v>
      </c>
      <c r="L2327" s="1" t="s">
        <v>2194</v>
      </c>
    </row>
    <row r="2328" customFormat="false" ht="15" hidden="false" customHeight="false" outlineLevel="0" collapsed="false">
      <c r="A2328" s="6" t="str">
        <f aca="false">"sankmc_"&amp;ROUND(B2328,1)&amp;"_"&amp;ROUND(C2328,1)&amp;"_"&amp;ROUND(D2328,1)&amp;"_"&amp;ROUND(E2328,1)&amp;"_"&amp;ROUND(F2328,1)&amp;"_"&amp;ROUND(G2328,1)</f>
        <v>sankmc_75.2_0_24.8_0_0_0</v>
      </c>
      <c r="B2328" s="1" t="n">
        <v>75.23</v>
      </c>
      <c r="C2328" s="1" t="n">
        <v>0</v>
      </c>
      <c r="D2328" s="1" t="n">
        <v>24.77</v>
      </c>
      <c r="E2328" s="1" t="n">
        <v>0</v>
      </c>
      <c r="F2328" s="1" t="n">
        <v>0</v>
      </c>
      <c r="G2328" s="1" t="n">
        <v>0</v>
      </c>
      <c r="H2328" s="33" t="n">
        <v>1.17841705322266E-005</v>
      </c>
      <c r="I2328" s="33" t="n">
        <f aca="false">H2328*1000000</f>
        <v>11.7841705322266</v>
      </c>
      <c r="J2328" s="1" t="s">
        <v>2343</v>
      </c>
      <c r="K2328" s="1" t="n">
        <v>1930</v>
      </c>
      <c r="L2328" s="1" t="s">
        <v>2194</v>
      </c>
    </row>
    <row r="2329" customFormat="false" ht="15" hidden="false" customHeight="false" outlineLevel="0" collapsed="false">
      <c r="A2329" s="6" t="str">
        <f aca="false">"sankmc_"&amp;ROUND(B2329,1)&amp;"_"&amp;ROUND(C2329,1)&amp;"_"&amp;ROUND(D2329,1)&amp;"_"&amp;ROUND(E2329,1)&amp;"_"&amp;ROUND(F2329,1)&amp;"_"&amp;ROUND(G2329,1)</f>
        <v>sankmc_75.2_0_24.8_0_0_0</v>
      </c>
      <c r="B2329" s="1" t="n">
        <v>75.23</v>
      </c>
      <c r="C2329" s="1" t="n">
        <v>0</v>
      </c>
      <c r="D2329" s="1" t="n">
        <v>24.77</v>
      </c>
      <c r="E2329" s="1" t="n">
        <v>0</v>
      </c>
      <c r="F2329" s="1" t="n">
        <v>0</v>
      </c>
      <c r="G2329" s="1" t="n">
        <v>0</v>
      </c>
      <c r="H2329" s="33" t="n">
        <v>1.18133499145508E-005</v>
      </c>
      <c r="I2329" s="33" t="n">
        <f aca="false">H2329*1000000</f>
        <v>11.8133499145508</v>
      </c>
      <c r="J2329" s="1" t="s">
        <v>2409</v>
      </c>
      <c r="K2329" s="1" t="n">
        <v>1933</v>
      </c>
      <c r="L2329" s="1" t="s">
        <v>2194</v>
      </c>
    </row>
    <row r="2330" customFormat="false" ht="15" hidden="false" customHeight="false" outlineLevel="0" collapsed="false">
      <c r="A2330" s="6" t="str">
        <f aca="false">"sankmc_"&amp;ROUND(B2330,1)&amp;"_"&amp;ROUND(C2330,1)&amp;"_"&amp;ROUND(D2330,1)&amp;"_"&amp;ROUND(E2330,1)&amp;"_"&amp;ROUND(F2330,1)&amp;"_"&amp;ROUND(G2330,1)</f>
        <v>sankmc_75.2_0_6.3_6_12.6_0</v>
      </c>
      <c r="B2330" s="1" t="n">
        <v>75.2</v>
      </c>
      <c r="C2330" s="1" t="n">
        <v>0</v>
      </c>
      <c r="D2330" s="1" t="n">
        <v>6.26</v>
      </c>
      <c r="E2330" s="1" t="n">
        <v>5.99</v>
      </c>
      <c r="F2330" s="1" t="n">
        <v>12.55</v>
      </c>
      <c r="G2330" s="1" t="n">
        <v>0</v>
      </c>
      <c r="H2330" s="1" t="n">
        <v>8E-006</v>
      </c>
      <c r="I2330" s="33" t="n">
        <f aca="false">H2330*1000000</f>
        <v>8</v>
      </c>
      <c r="J2330" s="1" t="s">
        <v>2594</v>
      </c>
      <c r="K2330" s="1" t="n">
        <v>1955</v>
      </c>
      <c r="L2330" s="1" t="s">
        <v>2194</v>
      </c>
    </row>
    <row r="2331" customFormat="false" ht="15" hidden="false" customHeight="false" outlineLevel="0" collapsed="false">
      <c r="A2331" s="6" t="str">
        <f aca="false">"sankmc_"&amp;ROUND(B2331,1)&amp;"_"&amp;ROUND(C2331,1)&amp;"_"&amp;ROUND(D2331,1)&amp;"_"&amp;ROUND(E2331,1)&amp;"_"&amp;ROUND(F2331,1)&amp;"_"&amp;ROUND(G2331,1)</f>
        <v>sankmc_75.2_0_9.3_3_12.4_0</v>
      </c>
      <c r="B2331" s="1" t="n">
        <v>75.21</v>
      </c>
      <c r="C2331" s="1" t="n">
        <v>0</v>
      </c>
      <c r="D2331" s="1" t="n">
        <v>9.32</v>
      </c>
      <c r="E2331" s="1" t="n">
        <v>3.04</v>
      </c>
      <c r="F2331" s="1" t="n">
        <v>12.43</v>
      </c>
      <c r="G2331" s="1" t="n">
        <v>0</v>
      </c>
      <c r="H2331" s="33" t="n">
        <v>7.61999969482422E-006</v>
      </c>
      <c r="I2331" s="33" t="n">
        <f aca="false">H2331*1000000</f>
        <v>7.61999969482422</v>
      </c>
      <c r="J2331" s="1" t="s">
        <v>2594</v>
      </c>
      <c r="K2331" s="1" t="n">
        <v>1955</v>
      </c>
      <c r="L2331" s="1" t="s">
        <v>2194</v>
      </c>
    </row>
    <row r="2332" customFormat="false" ht="15" hidden="false" customHeight="false" outlineLevel="0" collapsed="false">
      <c r="A2332" s="6" t="str">
        <f aca="false">"sankmc_"&amp;ROUND(B2332,1)&amp;"_"&amp;ROUND(C2332,1)&amp;"_"&amp;ROUND(D2332,1)&amp;"_"&amp;ROUND(E2332,1)&amp;"_"&amp;ROUND(F2332,1)&amp;"_"&amp;ROUND(G2332,1)</f>
        <v>sankmc_75.2_0_9.8_0_0_15.1</v>
      </c>
      <c r="B2332" s="1" t="n">
        <v>75.2</v>
      </c>
      <c r="C2332" s="1" t="n">
        <v>0</v>
      </c>
      <c r="D2332" s="1" t="n">
        <v>9.75</v>
      </c>
      <c r="E2332" s="1" t="n">
        <v>0</v>
      </c>
      <c r="F2332" s="1" t="n">
        <v>0</v>
      </c>
      <c r="G2332" s="1" t="n">
        <v>15.05</v>
      </c>
      <c r="H2332" s="33" t="n">
        <v>8.1E-006</v>
      </c>
      <c r="I2332" s="33" t="n">
        <f aca="false">H2332*1000000</f>
        <v>8.1</v>
      </c>
      <c r="J2332" s="1" t="s">
        <v>2356</v>
      </c>
      <c r="K2332" s="1" t="n">
        <v>1997</v>
      </c>
      <c r="L2332" s="1" t="s">
        <v>2194</v>
      </c>
    </row>
    <row r="2333" customFormat="false" ht="15" hidden="false" customHeight="false" outlineLevel="0" collapsed="false">
      <c r="A2333" s="6" t="str">
        <f aca="false">"sankmc_"&amp;ROUND(B2333,1)&amp;"_"&amp;ROUND(C2333,1)&amp;"_"&amp;ROUND(D2333,1)&amp;"_"&amp;ROUND(E2333,1)&amp;"_"&amp;ROUND(F2333,1)&amp;"_"&amp;ROUND(G2333,1)</f>
        <v>sankmc_75.2_6.1_4.8_4.8_0_9</v>
      </c>
      <c r="B2333" s="1" t="n">
        <v>75.2</v>
      </c>
      <c r="C2333" s="1" t="n">
        <v>6.13999999999999</v>
      </c>
      <c r="D2333" s="1" t="n">
        <v>4.82</v>
      </c>
      <c r="E2333" s="1" t="n">
        <v>4.83</v>
      </c>
      <c r="F2333" s="1" t="n">
        <v>0</v>
      </c>
      <c r="G2333" s="1" t="n">
        <v>9.01</v>
      </c>
      <c r="H2333" s="33" t="n">
        <v>6.9E-006</v>
      </c>
      <c r="I2333" s="33" t="n">
        <f aca="false">H2333*1000000</f>
        <v>6.9</v>
      </c>
      <c r="J2333" s="1" t="s">
        <v>2378</v>
      </c>
      <c r="K2333" s="1" t="n">
        <v>1999</v>
      </c>
      <c r="L2333" s="1" t="s">
        <v>2194</v>
      </c>
    </row>
    <row r="2334" customFormat="false" ht="15" hidden="false" customHeight="false" outlineLevel="0" collapsed="false">
      <c r="A2334" s="6" t="str">
        <f aca="false">"sankmc_"&amp;ROUND(B2334,1)&amp;"_"&amp;ROUND(C2334,1)&amp;"_"&amp;ROUND(D2334,1)&amp;"_"&amp;ROUND(E2334,1)&amp;"_"&amp;ROUND(F2334,1)&amp;"_"&amp;ROUND(G2334,1)</f>
        <v>sankmc_75.3_0_12.7_1.3_0_10.8</v>
      </c>
      <c r="B2334" s="1" t="n">
        <v>75.31</v>
      </c>
      <c r="C2334" s="1" t="n">
        <v>0</v>
      </c>
      <c r="D2334" s="1" t="n">
        <v>12.65</v>
      </c>
      <c r="E2334" s="1" t="n">
        <v>1.28</v>
      </c>
      <c r="F2334" s="1" t="n">
        <v>0</v>
      </c>
      <c r="G2334" s="1" t="n">
        <v>10.76</v>
      </c>
      <c r="H2334" s="33" t="n">
        <v>8.8955322265625E-006</v>
      </c>
      <c r="I2334" s="33" t="n">
        <f aca="false">H2334*1000000</f>
        <v>8.8955322265625</v>
      </c>
      <c r="J2334" s="1" t="s">
        <v>2592</v>
      </c>
      <c r="K2334" s="1" t="n">
        <v>1934</v>
      </c>
      <c r="L2334" s="1" t="s">
        <v>2194</v>
      </c>
    </row>
    <row r="2335" customFormat="false" ht="15" hidden="false" customHeight="false" outlineLevel="0" collapsed="false">
      <c r="A2335" s="6" t="str">
        <f aca="false">"sankmc_"&amp;ROUND(B2335,1)&amp;"_"&amp;ROUND(C2335,1)&amp;"_"&amp;ROUND(D2335,1)&amp;"_"&amp;ROUND(E2335,1)&amp;"_"&amp;ROUND(F2335,1)&amp;"_"&amp;ROUND(G2335,1)</f>
        <v>sankmc_75.3_0_14.8_0_0_9.9</v>
      </c>
      <c r="B2335" s="1" t="n">
        <v>75.3375337533753</v>
      </c>
      <c r="C2335" s="1" t="n">
        <v>0</v>
      </c>
      <c r="D2335" s="1" t="n">
        <v>14.7614761476148</v>
      </c>
      <c r="E2335" s="1" t="n">
        <v>0</v>
      </c>
      <c r="F2335" s="1" t="n">
        <v>0</v>
      </c>
      <c r="G2335" s="1" t="n">
        <v>9.9009900990099</v>
      </c>
      <c r="H2335" s="33" t="n">
        <v>9.90581283569336E-006</v>
      </c>
      <c r="I2335" s="33" t="n">
        <f aca="false">H2335*1000000</f>
        <v>9.90581283569336</v>
      </c>
      <c r="J2335" s="1" t="s">
        <v>2252</v>
      </c>
      <c r="K2335" s="1" t="n">
        <v>1934</v>
      </c>
      <c r="L2335" s="1" t="s">
        <v>2194</v>
      </c>
    </row>
    <row r="2336" customFormat="false" ht="15" hidden="false" customHeight="false" outlineLevel="0" collapsed="false">
      <c r="A2336" s="6" t="str">
        <f aca="false">"sankmc_"&amp;ROUND(B2336,1)&amp;"_"&amp;ROUND(C2336,1)&amp;"_"&amp;ROUND(D2336,1)&amp;"_"&amp;ROUND(E2336,1)&amp;"_"&amp;ROUND(F2336,1)&amp;"_"&amp;ROUND(G2336,1)</f>
        <v>sankmc_75.3_0_15.4_0.8_0_8.6</v>
      </c>
      <c r="B2336" s="1" t="n">
        <v>75.26</v>
      </c>
      <c r="C2336" s="1" t="n">
        <v>0</v>
      </c>
      <c r="D2336" s="1" t="n">
        <v>15.37</v>
      </c>
      <c r="E2336" s="1" t="n">
        <v>0.76999999999999</v>
      </c>
      <c r="F2336" s="1" t="n">
        <v>0</v>
      </c>
      <c r="G2336" s="1" t="n">
        <v>8.59999999999999</v>
      </c>
      <c r="H2336" s="1" t="n">
        <v>1E-005</v>
      </c>
      <c r="I2336" s="33" t="n">
        <f aca="false">H2336*1000000</f>
        <v>10</v>
      </c>
      <c r="J2336" s="1" t="s">
        <v>2604</v>
      </c>
      <c r="K2336" s="1" t="n">
        <v>1973</v>
      </c>
      <c r="L2336" s="1" t="s">
        <v>2194</v>
      </c>
    </row>
    <row r="2337" customFormat="false" ht="15" hidden="false" customHeight="false" outlineLevel="0" collapsed="false">
      <c r="A2337" s="6" t="str">
        <f aca="false">"sankmc_"&amp;ROUND(B2337,1)&amp;"_"&amp;ROUND(C2337,1)&amp;"_"&amp;ROUND(D2337,1)&amp;"_"&amp;ROUND(E2337,1)&amp;"_"&amp;ROUND(F2337,1)&amp;"_"&amp;ROUND(G2337,1)</f>
        <v>sankmc_75.3_0_9.1_0_15.7_0</v>
      </c>
      <c r="B2337" s="1" t="n">
        <v>75.2775277527753</v>
      </c>
      <c r="C2337" s="1" t="n">
        <v>0</v>
      </c>
      <c r="D2337" s="1" t="n">
        <v>9.07090709070907</v>
      </c>
      <c r="E2337" s="1" t="n">
        <v>0</v>
      </c>
      <c r="F2337" s="1" t="n">
        <v>15.6515651565157</v>
      </c>
      <c r="G2337" s="1" t="n">
        <v>0</v>
      </c>
      <c r="H2337" s="33" t="n">
        <v>6.89000015258789E-006</v>
      </c>
      <c r="I2337" s="33" t="n">
        <f aca="false">H2337*1000000</f>
        <v>6.89000015258789</v>
      </c>
      <c r="J2337" s="1" t="s">
        <v>2326</v>
      </c>
      <c r="K2337" s="1" t="n">
        <v>1967</v>
      </c>
      <c r="L2337" s="1" t="s">
        <v>2194</v>
      </c>
    </row>
    <row r="2338" customFormat="false" ht="15" hidden="false" customHeight="false" outlineLevel="0" collapsed="false">
      <c r="A2338" s="6" t="str">
        <f aca="false">"sankmc_"&amp;ROUND(B2338,1)&amp;"_"&amp;ROUND(C2338,1)&amp;"_"&amp;ROUND(D2338,1)&amp;"_"&amp;ROUND(E2338,1)&amp;"_"&amp;ROUND(F2338,1)&amp;"_"&amp;ROUND(G2338,1)</f>
        <v>sankmc_75.3_0.9_13.6_0_0_10.2</v>
      </c>
      <c r="B2338" s="1" t="n">
        <v>75.27</v>
      </c>
      <c r="C2338" s="1" t="n">
        <v>0.89</v>
      </c>
      <c r="D2338" s="1" t="n">
        <v>13.62</v>
      </c>
      <c r="E2338" s="1" t="n">
        <v>0</v>
      </c>
      <c r="F2338" s="1" t="n">
        <v>0</v>
      </c>
      <c r="G2338" s="1" t="n">
        <v>10.22</v>
      </c>
      <c r="H2338" s="33" t="n">
        <v>8.3E-006</v>
      </c>
      <c r="I2338" s="33" t="n">
        <f aca="false">H2338*1000000</f>
        <v>8.3</v>
      </c>
      <c r="J2338" s="1" t="s">
        <v>2554</v>
      </c>
      <c r="K2338" s="1" t="n">
        <v>1984</v>
      </c>
      <c r="L2338" s="1" t="s">
        <v>2194</v>
      </c>
    </row>
    <row r="2339" customFormat="false" ht="15" hidden="false" customHeight="false" outlineLevel="0" collapsed="false">
      <c r="A2339" s="6" t="str">
        <f aca="false">"sankmc_"&amp;ROUND(B2339,1)&amp;"_"&amp;ROUND(C2339,1)&amp;"_"&amp;ROUND(D2339,1)&amp;"_"&amp;ROUND(E2339,1)&amp;"_"&amp;ROUND(F2339,1)&amp;"_"&amp;ROUND(G2339,1)</f>
        <v>sankmc_75.3_12.9_0.1_11.7_0_0</v>
      </c>
      <c r="B2339" s="1" t="n">
        <v>75.31</v>
      </c>
      <c r="C2339" s="1" t="n">
        <v>12.9</v>
      </c>
      <c r="D2339" s="1" t="n">
        <v>0.07</v>
      </c>
      <c r="E2339" s="1" t="n">
        <v>11.72</v>
      </c>
      <c r="F2339" s="1" t="n">
        <v>0</v>
      </c>
      <c r="G2339" s="1" t="n">
        <v>0</v>
      </c>
      <c r="H2339" s="33" t="n">
        <v>6.1E-006</v>
      </c>
      <c r="I2339" s="33" t="n">
        <f aca="false">H2339*1000000</f>
        <v>6.1</v>
      </c>
      <c r="J2339" s="1" t="s">
        <v>2336</v>
      </c>
      <c r="K2339" s="1" t="n">
        <v>1973</v>
      </c>
      <c r="L2339" s="1" t="s">
        <v>2194</v>
      </c>
    </row>
    <row r="2340" customFormat="false" ht="15" hidden="false" customHeight="false" outlineLevel="0" collapsed="false">
      <c r="A2340" s="6" t="str">
        <f aca="false">"sankmc_"&amp;ROUND(B2340,1)&amp;"_"&amp;ROUND(C2340,1)&amp;"_"&amp;ROUND(D2340,1)&amp;"_"&amp;ROUND(E2340,1)&amp;"_"&amp;ROUND(F2340,1)&amp;"_"&amp;ROUND(G2340,1)</f>
        <v>sankmc_75.3_6.1_14_0_4.6_0</v>
      </c>
      <c r="B2340" s="1" t="n">
        <v>75.31</v>
      </c>
      <c r="C2340" s="1" t="n">
        <v>6.08</v>
      </c>
      <c r="D2340" s="1" t="n">
        <v>14</v>
      </c>
      <c r="E2340" s="1" t="n">
        <v>0</v>
      </c>
      <c r="F2340" s="1" t="n">
        <v>4.61</v>
      </c>
      <c r="G2340" s="1" t="n">
        <v>0</v>
      </c>
      <c r="H2340" s="33" t="n">
        <v>7.7E-006</v>
      </c>
      <c r="I2340" s="33" t="n">
        <f aca="false">H2340*1000000</f>
        <v>7.7</v>
      </c>
      <c r="J2340" s="1" t="s">
        <v>2413</v>
      </c>
      <c r="K2340" s="1" t="n">
        <v>2011</v>
      </c>
      <c r="L2340" s="1" t="s">
        <v>2194</v>
      </c>
    </row>
    <row r="2341" customFormat="false" ht="15" hidden="false" customHeight="false" outlineLevel="0" collapsed="false">
      <c r="A2341" s="6" t="str">
        <f aca="false">"sankmc_"&amp;ROUND(B2341,1)&amp;"_"&amp;ROUND(C2341,1)&amp;"_"&amp;ROUND(D2341,1)&amp;"_"&amp;ROUND(E2341,1)&amp;"_"&amp;ROUND(F2341,1)&amp;"_"&amp;ROUND(G2341,1)</f>
        <v>sankmc_75.4_3.6_21_0_0_0</v>
      </c>
      <c r="B2341" s="1" t="n">
        <v>75.41</v>
      </c>
      <c r="C2341" s="1" t="n">
        <v>3.59</v>
      </c>
      <c r="D2341" s="1" t="n">
        <v>21</v>
      </c>
      <c r="E2341" s="1" t="n">
        <v>0</v>
      </c>
      <c r="F2341" s="1" t="n">
        <v>0</v>
      </c>
      <c r="G2341" s="1" t="n">
        <v>0</v>
      </c>
      <c r="H2341" s="33" t="n">
        <v>8.5E-006</v>
      </c>
      <c r="I2341" s="33" t="n">
        <f aca="false">H2341*1000000</f>
        <v>8.5</v>
      </c>
      <c r="J2341" s="1" t="s">
        <v>2338</v>
      </c>
      <c r="K2341" s="1" t="n">
        <v>1934</v>
      </c>
      <c r="L2341" s="1" t="s">
        <v>2194</v>
      </c>
    </row>
    <row r="2342" customFormat="false" ht="15" hidden="false" customHeight="false" outlineLevel="0" collapsed="false">
      <c r="A2342" s="6" t="str">
        <f aca="false">"sankmc_"&amp;ROUND(B2342,1)&amp;"_"&amp;ROUND(C2342,1)&amp;"_"&amp;ROUND(D2342,1)&amp;"_"&amp;ROUND(E2342,1)&amp;"_"&amp;ROUND(F2342,1)&amp;"_"&amp;ROUND(G2342,1)</f>
        <v>sankmc_75.5_0_15.3_0_0_9.2</v>
      </c>
      <c r="B2342" s="1" t="n">
        <v>75.48</v>
      </c>
      <c r="C2342" s="1" t="n">
        <v>0</v>
      </c>
      <c r="D2342" s="1" t="n">
        <v>15.3</v>
      </c>
      <c r="E2342" s="1" t="n">
        <v>0</v>
      </c>
      <c r="F2342" s="1" t="n">
        <v>0</v>
      </c>
      <c r="G2342" s="1" t="n">
        <v>9.22</v>
      </c>
      <c r="H2342" s="33" t="n">
        <v>2.26199996948242E-005</v>
      </c>
      <c r="I2342" s="33" t="n">
        <f aca="false">H2342*1000000</f>
        <v>22.6199996948242</v>
      </c>
      <c r="J2342" s="1" t="s">
        <v>2605</v>
      </c>
      <c r="K2342" s="1" t="n">
        <v>2012</v>
      </c>
      <c r="L2342" s="1" t="s">
        <v>2194</v>
      </c>
    </row>
    <row r="2343" customFormat="false" ht="15" hidden="false" customHeight="false" outlineLevel="0" collapsed="false">
      <c r="A2343" s="6" t="str">
        <f aca="false">"sankmc_"&amp;ROUND(B2343,1)&amp;"_"&amp;ROUND(C2343,1)&amp;"_"&amp;ROUND(D2343,1)&amp;"_"&amp;ROUND(E2343,1)&amp;"_"&amp;ROUND(F2343,1)&amp;"_"&amp;ROUND(G2343,1)</f>
        <v>sankmc_75.5_0_15.5_0_0_9</v>
      </c>
      <c r="B2343" s="1" t="n">
        <v>75.5</v>
      </c>
      <c r="C2343" s="1" t="n">
        <v>0</v>
      </c>
      <c r="D2343" s="1" t="n">
        <v>15.5</v>
      </c>
      <c r="E2343" s="1" t="n">
        <v>0</v>
      </c>
      <c r="F2343" s="1" t="n">
        <v>0</v>
      </c>
      <c r="G2343" s="1" t="n">
        <v>9</v>
      </c>
      <c r="H2343" s="33" t="n">
        <v>1.02E-005</v>
      </c>
      <c r="I2343" s="33" t="n">
        <f aca="false">H2343*1000000</f>
        <v>10.2</v>
      </c>
      <c r="J2343" s="1" t="s">
        <v>2606</v>
      </c>
      <c r="K2343" s="1" t="n">
        <v>1971</v>
      </c>
      <c r="L2343" s="1" t="s">
        <v>2194</v>
      </c>
    </row>
    <row r="2344" customFormat="false" ht="15" hidden="false" customHeight="false" outlineLevel="0" collapsed="false">
      <c r="A2344" s="6" t="str">
        <f aca="false">"sankmc_"&amp;ROUND(B2344,1)&amp;"_"&amp;ROUND(C2344,1)&amp;"_"&amp;ROUND(D2344,1)&amp;"_"&amp;ROUND(E2344,1)&amp;"_"&amp;ROUND(F2344,1)&amp;"_"&amp;ROUND(G2344,1)</f>
        <v>sankmc_75.5_0_19.4_0_0_5.2</v>
      </c>
      <c r="B2344" s="1" t="n">
        <v>75.49</v>
      </c>
      <c r="C2344" s="1" t="n">
        <v>0</v>
      </c>
      <c r="D2344" s="1" t="n">
        <v>19.35</v>
      </c>
      <c r="E2344" s="1" t="n">
        <v>0</v>
      </c>
      <c r="F2344" s="1" t="n">
        <v>0</v>
      </c>
      <c r="G2344" s="1" t="n">
        <v>5.16</v>
      </c>
      <c r="H2344" s="33" t="n">
        <v>1.07555038452148E-005</v>
      </c>
      <c r="I2344" s="33" t="n">
        <f aca="false">H2344*1000000</f>
        <v>10.7555038452148</v>
      </c>
      <c r="J2344" s="1" t="s">
        <v>2409</v>
      </c>
      <c r="K2344" s="1" t="n">
        <v>1934</v>
      </c>
      <c r="L2344" s="1" t="s">
        <v>2194</v>
      </c>
    </row>
    <row r="2345" customFormat="false" ht="15" hidden="false" customHeight="false" outlineLevel="0" collapsed="false">
      <c r="A2345" s="6" t="str">
        <f aca="false">"sankmc_"&amp;ROUND(B2345,1)&amp;"_"&amp;ROUND(C2345,1)&amp;"_"&amp;ROUND(D2345,1)&amp;"_"&amp;ROUND(E2345,1)&amp;"_"&amp;ROUND(F2345,1)&amp;"_"&amp;ROUND(G2345,1)</f>
        <v>sankmc_75.5_4.9_13.7_0_5.9_0</v>
      </c>
      <c r="B2345" s="1" t="n">
        <v>75.5</v>
      </c>
      <c r="C2345" s="1" t="n">
        <v>4.9</v>
      </c>
      <c r="D2345" s="1" t="n">
        <v>13.7</v>
      </c>
      <c r="E2345" s="1" t="n">
        <v>0</v>
      </c>
      <c r="F2345" s="1" t="n">
        <v>5.9</v>
      </c>
      <c r="G2345" s="1" t="n">
        <v>0</v>
      </c>
      <c r="H2345" s="33" t="n">
        <v>7.8E-006</v>
      </c>
      <c r="I2345" s="33" t="n">
        <f aca="false">H2345*1000000</f>
        <v>7.8</v>
      </c>
      <c r="J2345" s="1" t="s">
        <v>2426</v>
      </c>
      <c r="K2345" s="1" t="n">
        <v>2011</v>
      </c>
      <c r="L2345" s="1" t="s">
        <v>2194</v>
      </c>
    </row>
    <row r="2346" customFormat="false" ht="15" hidden="false" customHeight="false" outlineLevel="0" collapsed="false">
      <c r="A2346" s="6" t="str">
        <f aca="false">"sankmc_"&amp;ROUND(B2346,1)&amp;"_"&amp;ROUND(C2346,1)&amp;"_"&amp;ROUND(D2346,1)&amp;"_"&amp;ROUND(E2346,1)&amp;"_"&amp;ROUND(F2346,1)&amp;"_"&amp;ROUND(G2346,1)</f>
        <v>sankmc_75.5_6.3_18.2_0_0_0</v>
      </c>
      <c r="B2346" s="1" t="n">
        <v>75.47</v>
      </c>
      <c r="C2346" s="1" t="n">
        <v>6.30999999999999</v>
      </c>
      <c r="D2346" s="1" t="n">
        <v>18.22</v>
      </c>
      <c r="E2346" s="1" t="n">
        <v>0</v>
      </c>
      <c r="F2346" s="1" t="n">
        <v>0</v>
      </c>
      <c r="G2346" s="1" t="n">
        <v>0</v>
      </c>
      <c r="H2346" s="1" t="n">
        <v>8E-006</v>
      </c>
      <c r="I2346" s="33" t="n">
        <f aca="false">H2346*1000000</f>
        <v>8</v>
      </c>
      <c r="J2346" s="1" t="s">
        <v>2338</v>
      </c>
      <c r="K2346" s="1" t="n">
        <v>1934</v>
      </c>
      <c r="L2346" s="1" t="s">
        <v>2194</v>
      </c>
    </row>
    <row r="2347" customFormat="false" ht="15" hidden="false" customHeight="false" outlineLevel="0" collapsed="false">
      <c r="A2347" s="6" t="str">
        <f aca="false">"sankmc_"&amp;ROUND(B2347,1)&amp;"_"&amp;ROUND(C2347,1)&amp;"_"&amp;ROUND(D2347,1)&amp;"_"&amp;ROUND(E2347,1)&amp;"_"&amp;ROUND(F2347,1)&amp;"_"&amp;ROUND(G2347,1)</f>
        <v>sankmc_75.6_0_11.3_0_0_13.1</v>
      </c>
      <c r="B2347" s="1" t="n">
        <v>75.61</v>
      </c>
      <c r="C2347" s="1" t="n">
        <v>0</v>
      </c>
      <c r="D2347" s="1" t="n">
        <v>11.32</v>
      </c>
      <c r="E2347" s="1" t="n">
        <v>0</v>
      </c>
      <c r="F2347" s="1" t="n">
        <v>0</v>
      </c>
      <c r="G2347" s="1" t="n">
        <v>13.07</v>
      </c>
      <c r="H2347" s="33" t="n">
        <v>7.97559356689453E-006</v>
      </c>
      <c r="I2347" s="33" t="n">
        <f aca="false">H2347*1000000</f>
        <v>7.97559356689453</v>
      </c>
      <c r="J2347" s="1" t="s">
        <v>2409</v>
      </c>
      <c r="K2347" s="1" t="n">
        <v>1934</v>
      </c>
      <c r="L2347" s="1" t="s">
        <v>2194</v>
      </c>
    </row>
    <row r="2348" customFormat="false" ht="15" hidden="false" customHeight="false" outlineLevel="0" collapsed="false">
      <c r="A2348" s="6" t="str">
        <f aca="false">"sankmc_"&amp;ROUND(B2348,1)&amp;"_"&amp;ROUND(C2348,1)&amp;"_"&amp;ROUND(D2348,1)&amp;"_"&amp;ROUND(E2348,1)&amp;"_"&amp;ROUND(F2348,1)&amp;"_"&amp;ROUND(G2348,1)</f>
        <v>sankmc_75.6_0_11.6_0_0_12.8</v>
      </c>
      <c r="B2348" s="1" t="n">
        <v>75.5824417558244</v>
      </c>
      <c r="C2348" s="1" t="n">
        <v>0</v>
      </c>
      <c r="D2348" s="1" t="n">
        <v>11.5788421157884</v>
      </c>
      <c r="E2348" s="1" t="n">
        <v>0</v>
      </c>
      <c r="F2348" s="1" t="n">
        <v>0</v>
      </c>
      <c r="G2348" s="1" t="n">
        <v>12.8387161283872</v>
      </c>
      <c r="H2348" s="33" t="n">
        <v>8.13903656005859E-006</v>
      </c>
      <c r="I2348" s="33" t="n">
        <f aca="false">H2348*1000000</f>
        <v>8.13903656005859</v>
      </c>
      <c r="J2348" s="1" t="s">
        <v>2409</v>
      </c>
      <c r="K2348" s="1" t="n">
        <v>1934</v>
      </c>
      <c r="L2348" s="1" t="s">
        <v>2194</v>
      </c>
    </row>
    <row r="2349" customFormat="false" ht="15" hidden="false" customHeight="false" outlineLevel="0" collapsed="false">
      <c r="A2349" s="6" t="str">
        <f aca="false">"sankmc_"&amp;ROUND(B2349,1)&amp;"_"&amp;ROUND(C2349,1)&amp;"_"&amp;ROUND(D2349,1)&amp;"_"&amp;ROUND(E2349,1)&amp;"_"&amp;ROUND(F2349,1)&amp;"_"&amp;ROUND(G2349,1)</f>
        <v>sankmc_75.6_0_13.5_0_0_10.9</v>
      </c>
      <c r="B2349" s="1" t="n">
        <v>75.57</v>
      </c>
      <c r="C2349" s="1" t="n">
        <v>0</v>
      </c>
      <c r="D2349" s="1" t="n">
        <v>13.52</v>
      </c>
      <c r="E2349" s="1" t="n">
        <v>0</v>
      </c>
      <c r="F2349" s="1" t="n">
        <v>0</v>
      </c>
      <c r="G2349" s="1" t="n">
        <v>10.91</v>
      </c>
      <c r="H2349" s="33" t="n">
        <v>8.72858963012695E-006</v>
      </c>
      <c r="I2349" s="33" t="n">
        <f aca="false">H2349*1000000</f>
        <v>8.72858963012695</v>
      </c>
      <c r="J2349" s="1" t="s">
        <v>2409</v>
      </c>
      <c r="K2349" s="1" t="n">
        <v>1934</v>
      </c>
      <c r="L2349" s="1" t="s">
        <v>2194</v>
      </c>
    </row>
    <row r="2350" customFormat="false" ht="15" hidden="false" customHeight="false" outlineLevel="0" collapsed="false">
      <c r="A2350" s="6" t="str">
        <f aca="false">"sankmc_"&amp;ROUND(B2350,1)&amp;"_"&amp;ROUND(C2350,1)&amp;"_"&amp;ROUND(D2350,1)&amp;"_"&amp;ROUND(E2350,1)&amp;"_"&amp;ROUND(F2350,1)&amp;"_"&amp;ROUND(G2350,1)</f>
        <v>sankmc_75.6_0_24.4_0_0_0</v>
      </c>
      <c r="B2350" s="1" t="n">
        <v>75.58</v>
      </c>
      <c r="C2350" s="1" t="n">
        <v>0</v>
      </c>
      <c r="D2350" s="1" t="n">
        <v>24.42</v>
      </c>
      <c r="E2350" s="1" t="n">
        <v>0</v>
      </c>
      <c r="F2350" s="1" t="n">
        <v>0</v>
      </c>
      <c r="G2350" s="1" t="n">
        <v>0</v>
      </c>
      <c r="H2350" s="33" t="n">
        <v>1.11666664123535E-005</v>
      </c>
      <c r="I2350" s="33" t="n">
        <f aca="false">H2350*1000000</f>
        <v>11.1666664123535</v>
      </c>
      <c r="J2350" s="1" t="s">
        <v>2338</v>
      </c>
      <c r="K2350" s="1" t="n">
        <v>1933</v>
      </c>
      <c r="L2350" s="1" t="s">
        <v>2194</v>
      </c>
    </row>
    <row r="2351" customFormat="false" ht="15" hidden="false" customHeight="false" outlineLevel="0" collapsed="false">
      <c r="A2351" s="6" t="str">
        <f aca="false">"sankmc_"&amp;ROUND(B2351,1)&amp;"_"&amp;ROUND(C2351,1)&amp;"_"&amp;ROUND(D2351,1)&amp;"_"&amp;ROUND(E2351,1)&amp;"_"&amp;ROUND(F2351,1)&amp;"_"&amp;ROUND(G2351,1)</f>
        <v>sankmc_75.6_0_24.4_0_0_0</v>
      </c>
      <c r="B2351" s="1" t="n">
        <v>75.58</v>
      </c>
      <c r="C2351" s="1" t="n">
        <v>0</v>
      </c>
      <c r="D2351" s="1" t="n">
        <v>24.42</v>
      </c>
      <c r="E2351" s="1" t="n">
        <v>0</v>
      </c>
      <c r="F2351" s="1" t="n">
        <v>0</v>
      </c>
      <c r="G2351" s="1" t="n">
        <v>0</v>
      </c>
      <c r="H2351" s="33" t="n">
        <v>1.175E-005</v>
      </c>
      <c r="I2351" s="33" t="n">
        <f aca="false">H2351*1000000</f>
        <v>11.75</v>
      </c>
      <c r="J2351" s="1" t="s">
        <v>2448</v>
      </c>
      <c r="K2351" s="1" t="n">
        <v>1960</v>
      </c>
      <c r="L2351" s="1" t="s">
        <v>2194</v>
      </c>
    </row>
    <row r="2352" customFormat="false" ht="15" hidden="false" customHeight="false" outlineLevel="0" collapsed="false">
      <c r="A2352" s="6" t="str">
        <f aca="false">"sankmc_"&amp;ROUND(B2352,1)&amp;"_"&amp;ROUND(C2352,1)&amp;"_"&amp;ROUND(D2352,1)&amp;"_"&amp;ROUND(E2352,1)&amp;"_"&amp;ROUND(F2352,1)&amp;"_"&amp;ROUND(G2352,1)</f>
        <v>sankmc_75.6_0.6_10.7_0.2_0_12.9</v>
      </c>
      <c r="B2352" s="1" t="n">
        <v>75.6224377562244</v>
      </c>
      <c r="C2352" s="1" t="n">
        <v>0.58994100589941</v>
      </c>
      <c r="D2352" s="1" t="n">
        <v>10.6989301069893</v>
      </c>
      <c r="E2352" s="1" t="n">
        <v>0.18998100189981</v>
      </c>
      <c r="F2352" s="1" t="n">
        <v>0</v>
      </c>
      <c r="G2352" s="1" t="n">
        <v>12.8987101289871</v>
      </c>
      <c r="H2352" s="33" t="n">
        <v>7.6E-006</v>
      </c>
      <c r="I2352" s="33" t="n">
        <f aca="false">H2352*1000000</f>
        <v>7.6</v>
      </c>
      <c r="J2352" s="1" t="s">
        <v>2607</v>
      </c>
      <c r="K2352" s="1" t="n">
        <v>1998</v>
      </c>
      <c r="L2352" s="1" t="s">
        <v>2194</v>
      </c>
    </row>
    <row r="2353" customFormat="false" ht="15" hidden="false" customHeight="false" outlineLevel="0" collapsed="false">
      <c r="A2353" s="6" t="str">
        <f aca="false">"sankmc_"&amp;ROUND(B2353,1)&amp;"_"&amp;ROUND(C2353,1)&amp;"_"&amp;ROUND(D2353,1)&amp;"_"&amp;ROUND(E2353,1)&amp;"_"&amp;ROUND(F2353,1)&amp;"_"&amp;ROUND(G2353,1)</f>
        <v>sankmc_75.6_1_10.6_4_8.8_0</v>
      </c>
      <c r="B2353" s="1" t="n">
        <v>75.5824417558244</v>
      </c>
      <c r="C2353" s="1" t="n">
        <v>1.00989901009899</v>
      </c>
      <c r="D2353" s="1" t="n">
        <v>10.6089391060894</v>
      </c>
      <c r="E2353" s="1" t="n">
        <v>3.96960303969603</v>
      </c>
      <c r="F2353" s="1" t="n">
        <v>8.82911708829117</v>
      </c>
      <c r="G2353" s="1" t="n">
        <v>0</v>
      </c>
      <c r="H2353" s="33" t="n">
        <v>9.3E-006</v>
      </c>
      <c r="I2353" s="33" t="n">
        <f aca="false">H2353*1000000</f>
        <v>9.3</v>
      </c>
      <c r="J2353" s="1" t="s">
        <v>2413</v>
      </c>
      <c r="K2353" s="1" t="n">
        <v>2011</v>
      </c>
      <c r="L2353" s="1" t="s">
        <v>2194</v>
      </c>
    </row>
    <row r="2354" customFormat="false" ht="15" hidden="false" customHeight="false" outlineLevel="0" collapsed="false">
      <c r="A2354" s="6" t="str">
        <f aca="false">"sankmc_"&amp;ROUND(B2354,1)&amp;"_"&amp;ROUND(C2354,1)&amp;"_"&amp;ROUND(D2354,1)&amp;"_"&amp;ROUND(E2354,1)&amp;"_"&amp;ROUND(F2354,1)&amp;"_"&amp;ROUND(G2354,1)</f>
        <v>sankmc_75.7_0.2_1.8_11.7_0_10.6</v>
      </c>
      <c r="B2354" s="1" t="n">
        <v>75.67</v>
      </c>
      <c r="C2354" s="1" t="n">
        <v>0.21</v>
      </c>
      <c r="D2354" s="1" t="n">
        <v>1.84</v>
      </c>
      <c r="E2354" s="1" t="n">
        <v>11.65</v>
      </c>
      <c r="F2354" s="1" t="n">
        <v>0</v>
      </c>
      <c r="G2354" s="1" t="n">
        <v>10.63</v>
      </c>
      <c r="H2354" s="33" t="n">
        <v>8.30666656494141E-006</v>
      </c>
      <c r="I2354" s="33" t="n">
        <f aca="false">H2354*1000000</f>
        <v>8.30666656494141</v>
      </c>
      <c r="J2354" s="1" t="s">
        <v>2205</v>
      </c>
      <c r="K2354" s="1" t="n">
        <v>1913</v>
      </c>
      <c r="L2354" s="1" t="s">
        <v>2194</v>
      </c>
    </row>
    <row r="2355" customFormat="false" ht="15" hidden="false" customHeight="false" outlineLevel="0" collapsed="false">
      <c r="A2355" s="6" t="str">
        <f aca="false">"sankmc_"&amp;ROUND(B2355,1)&amp;"_"&amp;ROUND(C2355,1)&amp;"_"&amp;ROUND(D2355,1)&amp;"_"&amp;ROUND(E2355,1)&amp;"_"&amp;ROUND(F2355,1)&amp;"_"&amp;ROUND(G2355,1)</f>
        <v>sankmc_75.8_0_10.8_2.6_0_10.8</v>
      </c>
      <c r="B2355" s="1" t="n">
        <v>75.81</v>
      </c>
      <c r="C2355" s="1" t="n">
        <v>0</v>
      </c>
      <c r="D2355" s="1" t="n">
        <v>10.78</v>
      </c>
      <c r="E2355" s="1" t="n">
        <v>2.58</v>
      </c>
      <c r="F2355" s="1" t="n">
        <v>0</v>
      </c>
      <c r="G2355" s="1" t="n">
        <v>10.83</v>
      </c>
      <c r="H2355" s="33" t="n">
        <v>8.80929260253906E-006</v>
      </c>
      <c r="I2355" s="33" t="n">
        <f aca="false">H2355*1000000</f>
        <v>8.80929260253906</v>
      </c>
      <c r="J2355" s="1" t="s">
        <v>2592</v>
      </c>
      <c r="K2355" s="1" t="n">
        <v>1934</v>
      </c>
      <c r="L2355" s="1" t="s">
        <v>2194</v>
      </c>
    </row>
    <row r="2356" customFormat="false" ht="15" hidden="false" customHeight="false" outlineLevel="0" collapsed="false">
      <c r="A2356" s="6" t="str">
        <f aca="false">"sankmc_"&amp;ROUND(B2356,1)&amp;"_"&amp;ROUND(C2356,1)&amp;"_"&amp;ROUND(D2356,1)&amp;"_"&amp;ROUND(E2356,1)&amp;"_"&amp;ROUND(F2356,1)&amp;"_"&amp;ROUND(G2356,1)</f>
        <v>sankmc_75.8_0.4_9.6_2.5_0_11.7</v>
      </c>
      <c r="B2356" s="1" t="n">
        <v>75.8424157584242</v>
      </c>
      <c r="C2356" s="1" t="n">
        <v>0.35996400359964</v>
      </c>
      <c r="D2356" s="1" t="n">
        <v>9.5990400959904</v>
      </c>
      <c r="E2356" s="1" t="n">
        <v>2.50974902509749</v>
      </c>
      <c r="F2356" s="1" t="n">
        <v>0</v>
      </c>
      <c r="G2356" s="1" t="n">
        <v>11.6888311168883</v>
      </c>
      <c r="H2356" s="33" t="n">
        <v>8.7E-006</v>
      </c>
      <c r="I2356" s="33" t="n">
        <f aca="false">H2356*1000000</f>
        <v>8.7</v>
      </c>
      <c r="J2356" s="1" t="s">
        <v>2488</v>
      </c>
      <c r="K2356" s="1" t="n">
        <v>1961</v>
      </c>
      <c r="L2356" s="1" t="s">
        <v>2194</v>
      </c>
    </row>
    <row r="2357" customFormat="false" ht="15" hidden="false" customHeight="false" outlineLevel="0" collapsed="false">
      <c r="A2357" s="6" t="str">
        <f aca="false">"sankmc_"&amp;ROUND(B2357,1)&amp;"_"&amp;ROUND(C2357,1)&amp;"_"&amp;ROUND(D2357,1)&amp;"_"&amp;ROUND(E2357,1)&amp;"_"&amp;ROUND(F2357,1)&amp;"_"&amp;ROUND(G2357,1)</f>
        <v>sankmc_75.8_0.4_9.6_2.5_0_11.7</v>
      </c>
      <c r="B2357" s="1" t="n">
        <v>75.8424157584242</v>
      </c>
      <c r="C2357" s="1" t="n">
        <v>0.35996400359964</v>
      </c>
      <c r="D2357" s="1" t="n">
        <v>9.5990400959904</v>
      </c>
      <c r="E2357" s="1" t="n">
        <v>2.50974902509749</v>
      </c>
      <c r="F2357" s="1" t="n">
        <v>0</v>
      </c>
      <c r="G2357" s="1" t="n">
        <v>11.6888311168883</v>
      </c>
      <c r="H2357" s="33" t="n">
        <v>8.7E-006</v>
      </c>
      <c r="I2357" s="33" t="n">
        <f aca="false">H2357*1000000</f>
        <v>8.7</v>
      </c>
      <c r="J2357" s="1" t="s">
        <v>2421</v>
      </c>
      <c r="K2357" s="1" t="n">
        <v>1968</v>
      </c>
      <c r="L2357" s="1" t="s">
        <v>2194</v>
      </c>
    </row>
    <row r="2358" customFormat="false" ht="15" hidden="false" customHeight="false" outlineLevel="0" collapsed="false">
      <c r="A2358" s="6" t="str">
        <f aca="false">"sankmc_"&amp;ROUND(B2358,1)&amp;"_"&amp;ROUND(C2358,1)&amp;"_"&amp;ROUND(D2358,1)&amp;"_"&amp;ROUND(E2358,1)&amp;"_"&amp;ROUND(F2358,1)&amp;"_"&amp;ROUND(G2358,1)</f>
        <v>sankmc_75.8_0.6_23.5_0_0_0</v>
      </c>
      <c r="B2358" s="1" t="n">
        <v>75.84</v>
      </c>
      <c r="C2358" s="1" t="n">
        <v>0.64</v>
      </c>
      <c r="D2358" s="1" t="n">
        <v>23.52</v>
      </c>
      <c r="E2358" s="1" t="n">
        <v>0</v>
      </c>
      <c r="F2358" s="1" t="n">
        <v>0</v>
      </c>
      <c r="G2358" s="1" t="n">
        <v>0</v>
      </c>
      <c r="H2358" s="33" t="n">
        <v>1.39900009155273E-005</v>
      </c>
      <c r="I2358" s="33" t="n">
        <f aca="false">H2358*1000000</f>
        <v>13.9900009155273</v>
      </c>
      <c r="J2358" s="1" t="s">
        <v>2347</v>
      </c>
      <c r="K2358" s="1" t="n">
        <v>1935</v>
      </c>
      <c r="L2358" s="1" t="s">
        <v>2194</v>
      </c>
    </row>
    <row r="2359" customFormat="false" ht="15" hidden="false" customHeight="false" outlineLevel="0" collapsed="false">
      <c r="A2359" s="6" t="str">
        <f aca="false">"sankmc_"&amp;ROUND(B2359,1)&amp;"_"&amp;ROUND(C2359,1)&amp;"_"&amp;ROUND(D2359,1)&amp;"_"&amp;ROUND(E2359,1)&amp;"_"&amp;ROUND(F2359,1)&amp;"_"&amp;ROUND(G2359,1)</f>
        <v>sankmc_75.8_1.2_0_7.3_15.8_0</v>
      </c>
      <c r="B2359" s="1" t="n">
        <v>75.81</v>
      </c>
      <c r="C2359" s="1" t="n">
        <v>1.18</v>
      </c>
      <c r="D2359" s="1" t="n">
        <v>0</v>
      </c>
      <c r="E2359" s="1" t="n">
        <v>7.25</v>
      </c>
      <c r="F2359" s="1" t="n">
        <v>15.76</v>
      </c>
      <c r="G2359" s="1" t="n">
        <v>0</v>
      </c>
      <c r="H2359" s="33" t="n">
        <v>7.1E-006</v>
      </c>
      <c r="I2359" s="33" t="n">
        <f aca="false">H2359*1000000</f>
        <v>7.1</v>
      </c>
      <c r="J2359" s="1" t="s">
        <v>2413</v>
      </c>
      <c r="K2359" s="1" t="n">
        <v>2009</v>
      </c>
      <c r="L2359" s="1" t="s">
        <v>2194</v>
      </c>
    </row>
    <row r="2360" customFormat="false" ht="15" hidden="false" customHeight="false" outlineLevel="0" collapsed="false">
      <c r="A2360" s="6" t="str">
        <f aca="false">"sankmc_"&amp;ROUND(B2360,1)&amp;"_"&amp;ROUND(C2360,1)&amp;"_"&amp;ROUND(D2360,1)&amp;"_"&amp;ROUND(E2360,1)&amp;"_"&amp;ROUND(F2360,1)&amp;"_"&amp;ROUND(G2360,1)</f>
        <v>sankmc_75.8_2.8_21.4_0_0_0</v>
      </c>
      <c r="B2360" s="1" t="n">
        <v>75.7624237576242</v>
      </c>
      <c r="C2360" s="1" t="n">
        <v>2.83971602839716</v>
      </c>
      <c r="D2360" s="1" t="n">
        <v>21.3978602139786</v>
      </c>
      <c r="E2360" s="1" t="n">
        <v>0</v>
      </c>
      <c r="F2360" s="1" t="n">
        <v>0</v>
      </c>
      <c r="G2360" s="1" t="n">
        <v>0</v>
      </c>
      <c r="H2360" s="33" t="n">
        <v>1.1625E-005</v>
      </c>
      <c r="I2360" s="33" t="n">
        <f aca="false">H2360*1000000</f>
        <v>11.625</v>
      </c>
      <c r="J2360" s="1" t="s">
        <v>2347</v>
      </c>
      <c r="K2360" s="1" t="n">
        <v>1935</v>
      </c>
      <c r="L2360" s="1" t="s">
        <v>2194</v>
      </c>
    </row>
    <row r="2361" customFormat="false" ht="15" hidden="false" customHeight="false" outlineLevel="0" collapsed="false">
      <c r="A2361" s="6" t="str">
        <f aca="false">"sankmc_"&amp;ROUND(B2361,1)&amp;"_"&amp;ROUND(C2361,1)&amp;"_"&amp;ROUND(D2361,1)&amp;"_"&amp;ROUND(E2361,1)&amp;"_"&amp;ROUND(F2361,1)&amp;"_"&amp;ROUND(G2361,1)</f>
        <v>sankmc_75.9_0_15.5_0_0_8.6</v>
      </c>
      <c r="B2361" s="1" t="n">
        <v>75.94</v>
      </c>
      <c r="C2361" s="1" t="n">
        <v>0</v>
      </c>
      <c r="D2361" s="1" t="n">
        <v>15.5</v>
      </c>
      <c r="E2361" s="1" t="n">
        <v>0</v>
      </c>
      <c r="F2361" s="1" t="n">
        <v>0</v>
      </c>
      <c r="G2361" s="1" t="n">
        <v>8.56</v>
      </c>
      <c r="H2361" s="33" t="n">
        <v>8.24000015258789E-006</v>
      </c>
      <c r="I2361" s="33" t="n">
        <f aca="false">H2361*1000000</f>
        <v>8.24000015258789</v>
      </c>
      <c r="J2361" s="1" t="s">
        <v>2608</v>
      </c>
      <c r="K2361" s="1" t="n">
        <v>1963</v>
      </c>
      <c r="L2361" s="1" t="s">
        <v>2194</v>
      </c>
    </row>
    <row r="2362" customFormat="false" ht="15" hidden="false" customHeight="false" outlineLevel="0" collapsed="false">
      <c r="A2362" s="6" t="str">
        <f aca="false">"sankmc_"&amp;ROUND(B2362,1)&amp;"_"&amp;ROUND(C2362,1)&amp;"_"&amp;ROUND(D2362,1)&amp;"_"&amp;ROUND(E2362,1)&amp;"_"&amp;ROUND(F2362,1)&amp;"_"&amp;ROUND(G2362,1)</f>
        <v>sankmc_75.9_0_15.5_0_0_8.6</v>
      </c>
      <c r="B2362" s="1" t="n">
        <v>75.94</v>
      </c>
      <c r="C2362" s="1" t="n">
        <v>0</v>
      </c>
      <c r="D2362" s="1" t="n">
        <v>15.5</v>
      </c>
      <c r="E2362" s="1" t="n">
        <v>0</v>
      </c>
      <c r="F2362" s="1" t="n">
        <v>0</v>
      </c>
      <c r="G2362" s="1" t="n">
        <v>8.56</v>
      </c>
      <c r="H2362" s="33" t="n">
        <v>8.29700012207031E-006</v>
      </c>
      <c r="I2362" s="33" t="n">
        <f aca="false">H2362*1000000</f>
        <v>8.29700012207031</v>
      </c>
      <c r="J2362" s="1" t="s">
        <v>2608</v>
      </c>
      <c r="K2362" s="1" t="n">
        <v>1963</v>
      </c>
      <c r="L2362" s="1" t="s">
        <v>2194</v>
      </c>
    </row>
    <row r="2363" customFormat="false" ht="15" hidden="false" customHeight="false" outlineLevel="0" collapsed="false">
      <c r="A2363" s="6" t="str">
        <f aca="false">"sankmc_"&amp;ROUND(B2363,1)&amp;"_"&amp;ROUND(C2363,1)&amp;"_"&amp;ROUND(D2363,1)&amp;"_"&amp;ROUND(E2363,1)&amp;"_"&amp;ROUND(F2363,1)&amp;"_"&amp;ROUND(G2363,1)</f>
        <v>sankmc_75.9_0.5_23.7_0_0_0</v>
      </c>
      <c r="B2363" s="1" t="n">
        <v>75.8575857585759</v>
      </c>
      <c r="C2363" s="1" t="n">
        <v>0.49004900490049</v>
      </c>
      <c r="D2363" s="1" t="n">
        <v>23.6523652365237</v>
      </c>
      <c r="E2363" s="1" t="n">
        <v>0</v>
      </c>
      <c r="F2363" s="1" t="n">
        <v>0</v>
      </c>
      <c r="G2363" s="1" t="n">
        <v>0</v>
      </c>
      <c r="H2363" s="33" t="n">
        <v>1.35E-005</v>
      </c>
      <c r="I2363" s="33" t="n">
        <f aca="false">H2363*1000000</f>
        <v>13.5</v>
      </c>
      <c r="J2363" s="1" t="s">
        <v>2551</v>
      </c>
      <c r="K2363" s="1" t="n">
        <v>1972</v>
      </c>
      <c r="L2363" s="1" t="s">
        <v>2194</v>
      </c>
    </row>
    <row r="2364" customFormat="false" ht="15" hidden="false" customHeight="false" outlineLevel="0" collapsed="false">
      <c r="A2364" s="6" t="str">
        <f aca="false">"sankmc_"&amp;ROUND(B2364,1)&amp;"_"&amp;ROUND(C2364,1)&amp;"_"&amp;ROUND(D2364,1)&amp;"_"&amp;ROUND(E2364,1)&amp;"_"&amp;ROUND(F2364,1)&amp;"_"&amp;ROUND(G2364,1)</f>
        <v>sankmc_76_0_0_24_0_0</v>
      </c>
      <c r="B2364" s="1" t="n">
        <v>76</v>
      </c>
      <c r="C2364" s="1" t="n">
        <v>0</v>
      </c>
      <c r="D2364" s="1" t="n">
        <v>0</v>
      </c>
      <c r="E2364" s="1" t="n">
        <v>24</v>
      </c>
      <c r="F2364" s="1" t="n">
        <v>0</v>
      </c>
      <c r="G2364" s="1" t="n">
        <v>0</v>
      </c>
      <c r="H2364" s="33" t="n">
        <v>1.43E-005</v>
      </c>
      <c r="I2364" s="33" t="n">
        <f aca="false">H2364*1000000</f>
        <v>14.3</v>
      </c>
      <c r="J2364" s="1" t="s">
        <v>2193</v>
      </c>
      <c r="K2364" s="1" t="n">
        <v>1976</v>
      </c>
      <c r="L2364" s="1" t="s">
        <v>2194</v>
      </c>
    </row>
    <row r="2365" customFormat="false" ht="15" hidden="false" customHeight="false" outlineLevel="0" collapsed="false">
      <c r="A2365" s="6" t="str">
        <f aca="false">"sankmc_"&amp;ROUND(B2365,1)&amp;"_"&amp;ROUND(C2365,1)&amp;"_"&amp;ROUND(D2365,1)&amp;"_"&amp;ROUND(E2365,1)&amp;"_"&amp;ROUND(F2365,1)&amp;"_"&amp;ROUND(G2365,1)</f>
        <v>sankmc_76_0_12_12_0_0</v>
      </c>
      <c r="B2365" s="1" t="n">
        <v>76</v>
      </c>
      <c r="C2365" s="1" t="n">
        <v>0</v>
      </c>
      <c r="D2365" s="1" t="n">
        <v>12</v>
      </c>
      <c r="E2365" s="1" t="n">
        <v>12</v>
      </c>
      <c r="F2365" s="1" t="n">
        <v>0</v>
      </c>
      <c r="G2365" s="1" t="n">
        <v>0</v>
      </c>
      <c r="H2365" s="33" t="n">
        <v>1.37E-005</v>
      </c>
      <c r="I2365" s="33" t="n">
        <f aca="false">H2365*1000000</f>
        <v>13.7</v>
      </c>
      <c r="J2365" s="1" t="s">
        <v>2193</v>
      </c>
      <c r="K2365" s="1" t="n">
        <v>1976</v>
      </c>
      <c r="L2365" s="1" t="s">
        <v>2194</v>
      </c>
    </row>
    <row r="2366" customFormat="false" ht="15" hidden="false" customHeight="false" outlineLevel="0" collapsed="false">
      <c r="A2366" s="6" t="str">
        <f aca="false">"sankmc_"&amp;ROUND(B2366,1)&amp;"_"&amp;ROUND(C2366,1)&amp;"_"&amp;ROUND(D2366,1)&amp;"_"&amp;ROUND(E2366,1)&amp;"_"&amp;ROUND(F2366,1)&amp;"_"&amp;ROUND(G2366,1)</f>
        <v>sankmc_76_0_12_12_0_0</v>
      </c>
      <c r="B2366" s="1" t="n">
        <v>76</v>
      </c>
      <c r="C2366" s="1" t="n">
        <v>0</v>
      </c>
      <c r="D2366" s="1" t="n">
        <v>12</v>
      </c>
      <c r="E2366" s="1" t="n">
        <v>12</v>
      </c>
      <c r="F2366" s="1" t="n">
        <v>0</v>
      </c>
      <c r="G2366" s="1" t="n">
        <v>0</v>
      </c>
      <c r="H2366" s="33" t="n">
        <v>1.7E-005</v>
      </c>
      <c r="I2366" s="33" t="n">
        <f aca="false">H2366*1000000</f>
        <v>17</v>
      </c>
      <c r="J2366" s="1" t="s">
        <v>2502</v>
      </c>
      <c r="K2366" s="1" t="n">
        <v>1963</v>
      </c>
      <c r="L2366" s="1" t="s">
        <v>2194</v>
      </c>
    </row>
    <row r="2367" customFormat="false" ht="15" hidden="false" customHeight="false" outlineLevel="0" collapsed="false">
      <c r="A2367" s="6" t="str">
        <f aca="false">"sankmc_"&amp;ROUND(B2367,1)&amp;"_"&amp;ROUND(C2367,1)&amp;"_"&amp;ROUND(D2367,1)&amp;"_"&amp;ROUND(E2367,1)&amp;"_"&amp;ROUND(F2367,1)&amp;"_"&amp;ROUND(G2367,1)</f>
        <v>sankmc_76_0_12.7_5.1_0_6.3</v>
      </c>
      <c r="B2367" s="1" t="n">
        <v>75.95</v>
      </c>
      <c r="C2367" s="1" t="n">
        <v>0</v>
      </c>
      <c r="D2367" s="1" t="n">
        <v>12.66</v>
      </c>
      <c r="E2367" s="1" t="n">
        <v>5.06</v>
      </c>
      <c r="F2367" s="1" t="n">
        <v>0</v>
      </c>
      <c r="G2367" s="1" t="n">
        <v>6.33</v>
      </c>
      <c r="H2367" s="33" t="n">
        <v>9.5E-006</v>
      </c>
      <c r="I2367" s="33" t="n">
        <f aca="false">H2367*1000000</f>
        <v>9.5</v>
      </c>
      <c r="J2367" s="1" t="s">
        <v>2535</v>
      </c>
      <c r="K2367" s="1" t="n">
        <v>1961</v>
      </c>
      <c r="L2367" s="1" t="s">
        <v>2194</v>
      </c>
    </row>
    <row r="2368" customFormat="false" ht="15" hidden="false" customHeight="false" outlineLevel="0" collapsed="false">
      <c r="A2368" s="6" t="str">
        <f aca="false">"sankmc_"&amp;ROUND(B2368,1)&amp;"_"&amp;ROUND(C2368,1)&amp;"_"&amp;ROUND(D2368,1)&amp;"_"&amp;ROUND(E2368,1)&amp;"_"&amp;ROUND(F2368,1)&amp;"_"&amp;ROUND(G2368,1)</f>
        <v>sankmc_76_0_14_0_10_0</v>
      </c>
      <c r="B2368" s="1" t="n">
        <v>76</v>
      </c>
      <c r="C2368" s="1" t="n">
        <v>0</v>
      </c>
      <c r="D2368" s="1" t="n">
        <v>14</v>
      </c>
      <c r="E2368" s="1" t="n">
        <v>0</v>
      </c>
      <c r="F2368" s="1" t="n">
        <v>10</v>
      </c>
      <c r="G2368" s="1" t="n">
        <v>0</v>
      </c>
      <c r="H2368" s="33" t="n">
        <v>9.2E-006</v>
      </c>
      <c r="I2368" s="33" t="n">
        <f aca="false">H2368*1000000</f>
        <v>9.2</v>
      </c>
      <c r="J2368" s="1" t="s">
        <v>2528</v>
      </c>
      <c r="K2368" s="1" t="n">
        <v>2004</v>
      </c>
      <c r="L2368" s="1" t="s">
        <v>2194</v>
      </c>
    </row>
    <row r="2369" customFormat="false" ht="15" hidden="false" customHeight="false" outlineLevel="0" collapsed="false">
      <c r="A2369" s="6" t="str">
        <f aca="false">"sankmc_"&amp;ROUND(B2369,1)&amp;"_"&amp;ROUND(C2369,1)&amp;"_"&amp;ROUND(D2369,1)&amp;"_"&amp;ROUND(E2369,1)&amp;"_"&amp;ROUND(F2369,1)&amp;"_"&amp;ROUND(G2369,1)</f>
        <v>sankmc_76_0_16_0_0_8</v>
      </c>
      <c r="B2369" s="1" t="n">
        <v>76</v>
      </c>
      <c r="C2369" s="1" t="n">
        <v>0</v>
      </c>
      <c r="D2369" s="1" t="n">
        <v>16</v>
      </c>
      <c r="E2369" s="1" t="n">
        <v>0</v>
      </c>
      <c r="F2369" s="1" t="n">
        <v>0</v>
      </c>
      <c r="G2369" s="1" t="n">
        <v>8</v>
      </c>
      <c r="H2369" s="33" t="n">
        <v>9.7E-006</v>
      </c>
      <c r="I2369" s="33" t="n">
        <f aca="false">H2369*1000000</f>
        <v>9.7</v>
      </c>
      <c r="J2369" s="1" t="s">
        <v>2416</v>
      </c>
      <c r="K2369" s="1" t="n">
        <v>1978</v>
      </c>
      <c r="L2369" s="1" t="s">
        <v>2194</v>
      </c>
    </row>
    <row r="2370" customFormat="false" ht="15" hidden="false" customHeight="false" outlineLevel="0" collapsed="false">
      <c r="A2370" s="6" t="str">
        <f aca="false">"sankmc_"&amp;ROUND(B2370,1)&amp;"_"&amp;ROUND(C2370,1)&amp;"_"&amp;ROUND(D2370,1)&amp;"_"&amp;ROUND(E2370,1)&amp;"_"&amp;ROUND(F2370,1)&amp;"_"&amp;ROUND(G2370,1)</f>
        <v>sankmc_76_0_17.7_0_0_6.3</v>
      </c>
      <c r="B2370" s="1" t="n">
        <v>75.95</v>
      </c>
      <c r="C2370" s="1" t="n">
        <v>0</v>
      </c>
      <c r="D2370" s="1" t="n">
        <v>17.72</v>
      </c>
      <c r="E2370" s="1" t="n">
        <v>0</v>
      </c>
      <c r="F2370" s="1" t="n">
        <v>0</v>
      </c>
      <c r="G2370" s="1" t="n">
        <v>6.33</v>
      </c>
      <c r="H2370" s="33" t="n">
        <v>8.95E-006</v>
      </c>
      <c r="I2370" s="33" t="n">
        <f aca="false">H2370*1000000</f>
        <v>8.95</v>
      </c>
      <c r="J2370" s="1" t="s">
        <v>2535</v>
      </c>
      <c r="K2370" s="1" t="n">
        <v>1961</v>
      </c>
      <c r="L2370" s="1" t="s">
        <v>2194</v>
      </c>
    </row>
    <row r="2371" customFormat="false" ht="15" hidden="false" customHeight="false" outlineLevel="0" collapsed="false">
      <c r="A2371" s="6" t="str">
        <f aca="false">"sankmc_"&amp;ROUND(B2371,1)&amp;"_"&amp;ROUND(C2371,1)&amp;"_"&amp;ROUND(D2371,1)&amp;"_"&amp;ROUND(E2371,1)&amp;"_"&amp;ROUND(F2371,1)&amp;"_"&amp;ROUND(G2371,1)</f>
        <v>sankmc_76_0_18_6_0_0</v>
      </c>
      <c r="B2371" s="1" t="n">
        <v>76</v>
      </c>
      <c r="C2371" s="1" t="n">
        <v>0</v>
      </c>
      <c r="D2371" s="1" t="n">
        <v>18</v>
      </c>
      <c r="E2371" s="1" t="n">
        <v>6</v>
      </c>
      <c r="F2371" s="1" t="n">
        <v>0</v>
      </c>
      <c r="G2371" s="1" t="n">
        <v>0</v>
      </c>
      <c r="H2371" s="33" t="n">
        <v>1.6E-005</v>
      </c>
      <c r="I2371" s="33" t="n">
        <f aca="false">H2371*1000000</f>
        <v>16</v>
      </c>
      <c r="J2371" s="1" t="s">
        <v>2502</v>
      </c>
      <c r="K2371" s="1" t="n">
        <v>1963</v>
      </c>
      <c r="L2371" s="1" t="s">
        <v>2194</v>
      </c>
    </row>
    <row r="2372" customFormat="false" ht="15" hidden="false" customHeight="false" outlineLevel="0" collapsed="false">
      <c r="A2372" s="6" t="str">
        <f aca="false">"sankmc_"&amp;ROUND(B2372,1)&amp;"_"&amp;ROUND(C2372,1)&amp;"_"&amp;ROUND(D2372,1)&amp;"_"&amp;ROUND(E2372,1)&amp;"_"&amp;ROUND(F2372,1)&amp;"_"&amp;ROUND(G2372,1)</f>
        <v>sankmc_76_0_24_0_0_0</v>
      </c>
      <c r="B2372" s="1" t="n">
        <v>76</v>
      </c>
      <c r="C2372" s="1" t="n">
        <v>0</v>
      </c>
      <c r="D2372" s="1" t="n">
        <v>24</v>
      </c>
      <c r="E2372" s="1" t="n">
        <v>0</v>
      </c>
      <c r="F2372" s="1" t="n">
        <v>0</v>
      </c>
      <c r="G2372" s="1" t="n">
        <v>0</v>
      </c>
      <c r="H2372" s="33" t="n">
        <v>1.11E-005</v>
      </c>
      <c r="I2372" s="33" t="n">
        <f aca="false">H2372*1000000</f>
        <v>11.1</v>
      </c>
      <c r="J2372" s="1" t="s">
        <v>2466</v>
      </c>
      <c r="K2372" s="1" t="n">
        <v>1985</v>
      </c>
      <c r="L2372" s="1" t="s">
        <v>2194</v>
      </c>
    </row>
    <row r="2373" customFormat="false" ht="15" hidden="false" customHeight="false" outlineLevel="0" collapsed="false">
      <c r="A2373" s="6" t="str">
        <f aca="false">"sankmc_"&amp;ROUND(B2373,1)&amp;"_"&amp;ROUND(C2373,1)&amp;"_"&amp;ROUND(D2373,1)&amp;"_"&amp;ROUND(E2373,1)&amp;"_"&amp;ROUND(F2373,1)&amp;"_"&amp;ROUND(G2373,1)</f>
        <v>sankmc_76_0_24_0_0_0</v>
      </c>
      <c r="B2373" s="1" t="n">
        <v>76</v>
      </c>
      <c r="C2373" s="1" t="n">
        <v>0</v>
      </c>
      <c r="D2373" s="1" t="n">
        <v>24</v>
      </c>
      <c r="E2373" s="1" t="n">
        <v>0</v>
      </c>
      <c r="F2373" s="1" t="n">
        <v>0</v>
      </c>
      <c r="G2373" s="1" t="n">
        <v>0</v>
      </c>
      <c r="H2373" s="33" t="n">
        <v>1.14042999267578E-005</v>
      </c>
      <c r="I2373" s="33" t="n">
        <f aca="false">H2373*1000000</f>
        <v>11.4042999267578</v>
      </c>
      <c r="J2373" s="1" t="s">
        <v>2272</v>
      </c>
      <c r="K2373" s="1" t="n">
        <v>1956</v>
      </c>
      <c r="L2373" s="1" t="s">
        <v>2194</v>
      </c>
    </row>
    <row r="2374" customFormat="false" ht="15" hidden="false" customHeight="false" outlineLevel="0" collapsed="false">
      <c r="A2374" s="6" t="str">
        <f aca="false">"sankmc_"&amp;ROUND(B2374,1)&amp;"_"&amp;ROUND(C2374,1)&amp;"_"&amp;ROUND(D2374,1)&amp;"_"&amp;ROUND(E2374,1)&amp;"_"&amp;ROUND(F2374,1)&amp;"_"&amp;ROUND(G2374,1)</f>
        <v>sankmc_76_0_24_0_0_0</v>
      </c>
      <c r="B2374" s="1" t="n">
        <v>76</v>
      </c>
      <c r="C2374" s="1" t="n">
        <v>0</v>
      </c>
      <c r="D2374" s="1" t="n">
        <v>24</v>
      </c>
      <c r="E2374" s="1" t="n">
        <v>0</v>
      </c>
      <c r="F2374" s="1" t="n">
        <v>0</v>
      </c>
      <c r="G2374" s="1" t="n">
        <v>0</v>
      </c>
      <c r="H2374" s="33" t="n">
        <v>1.17E-005</v>
      </c>
      <c r="I2374" s="33" t="n">
        <f aca="false">H2374*1000000</f>
        <v>11.7</v>
      </c>
      <c r="J2374" s="1" t="s">
        <v>2467</v>
      </c>
      <c r="K2374" s="1" t="n">
        <v>2000</v>
      </c>
      <c r="L2374" s="1" t="s">
        <v>2194</v>
      </c>
    </row>
    <row r="2375" customFormat="false" ht="15" hidden="false" customHeight="false" outlineLevel="0" collapsed="false">
      <c r="A2375" s="6" t="str">
        <f aca="false">"sankmc_"&amp;ROUND(B2375,1)&amp;"_"&amp;ROUND(C2375,1)&amp;"_"&amp;ROUND(D2375,1)&amp;"_"&amp;ROUND(E2375,1)&amp;"_"&amp;ROUND(F2375,1)&amp;"_"&amp;ROUND(G2375,1)</f>
        <v>sankmc_76_0_6_18_0_0</v>
      </c>
      <c r="B2375" s="1" t="n">
        <v>76</v>
      </c>
      <c r="C2375" s="1" t="n">
        <v>0</v>
      </c>
      <c r="D2375" s="1" t="n">
        <v>6</v>
      </c>
      <c r="E2375" s="1" t="n">
        <v>18</v>
      </c>
      <c r="F2375" s="1" t="n">
        <v>0</v>
      </c>
      <c r="G2375" s="1" t="n">
        <v>0</v>
      </c>
      <c r="H2375" s="33" t="n">
        <v>1.5E-005</v>
      </c>
      <c r="I2375" s="33" t="n">
        <f aca="false">H2375*1000000</f>
        <v>15</v>
      </c>
      <c r="J2375" s="1" t="s">
        <v>2502</v>
      </c>
      <c r="K2375" s="1" t="n">
        <v>1963</v>
      </c>
      <c r="L2375" s="1" t="s">
        <v>2194</v>
      </c>
    </row>
    <row r="2376" customFormat="false" ht="15" hidden="false" customHeight="false" outlineLevel="0" collapsed="false">
      <c r="A2376" s="6" t="str">
        <f aca="false">"sankmc_"&amp;ROUND(B2376,1)&amp;"_"&amp;ROUND(C2376,1)&amp;"_"&amp;ROUND(D2376,1)&amp;"_"&amp;ROUND(E2376,1)&amp;"_"&amp;ROUND(F2376,1)&amp;"_"&amp;ROUND(G2376,1)</f>
        <v>sankmc_76_16_0_0_8_0</v>
      </c>
      <c r="B2376" s="1" t="n">
        <v>76</v>
      </c>
      <c r="C2376" s="1" t="n">
        <v>16</v>
      </c>
      <c r="D2376" s="1" t="n">
        <v>0</v>
      </c>
      <c r="E2376" s="1" t="n">
        <v>0</v>
      </c>
      <c r="F2376" s="1" t="n">
        <v>8</v>
      </c>
      <c r="G2376" s="1" t="n">
        <v>0</v>
      </c>
      <c r="H2376" s="33" t="n">
        <v>2.5E-006</v>
      </c>
      <c r="I2376" s="33" t="n">
        <f aca="false">H2376*1000000</f>
        <v>2.5</v>
      </c>
      <c r="J2376" s="1" t="s">
        <v>2218</v>
      </c>
      <c r="K2376" s="1" t="n">
        <v>1985</v>
      </c>
      <c r="L2376" s="1" t="s">
        <v>2194</v>
      </c>
    </row>
    <row r="2377" customFormat="false" ht="15" hidden="false" customHeight="false" outlineLevel="0" collapsed="false">
      <c r="A2377" s="6" t="str">
        <f aca="false">"sankmc_"&amp;ROUND(B2377,1)&amp;"_"&amp;ROUND(C2377,1)&amp;"_"&amp;ROUND(D2377,1)&amp;"_"&amp;ROUND(E2377,1)&amp;"_"&amp;ROUND(F2377,1)&amp;"_"&amp;ROUND(G2377,1)</f>
        <v>sankmc_76_16_0_0_8_0</v>
      </c>
      <c r="B2377" s="1" t="n">
        <v>76</v>
      </c>
      <c r="C2377" s="1" t="n">
        <v>16</v>
      </c>
      <c r="D2377" s="1" t="n">
        <v>0</v>
      </c>
      <c r="E2377" s="1" t="n">
        <v>0</v>
      </c>
      <c r="F2377" s="1" t="n">
        <v>8</v>
      </c>
      <c r="G2377" s="1" t="n">
        <v>0</v>
      </c>
      <c r="H2377" s="33" t="n">
        <v>2.5E-006</v>
      </c>
      <c r="I2377" s="33" t="n">
        <f aca="false">H2377*1000000</f>
        <v>2.5</v>
      </c>
      <c r="J2377" s="1" t="s">
        <v>2218</v>
      </c>
      <c r="K2377" s="1" t="n">
        <v>1985</v>
      </c>
      <c r="L2377" s="1" t="s">
        <v>2194</v>
      </c>
    </row>
    <row r="2378" customFormat="false" ht="15" hidden="false" customHeight="false" outlineLevel="0" collapsed="false">
      <c r="A2378" s="6" t="str">
        <f aca="false">"sankmc_"&amp;ROUND(B2378,1)&amp;"_"&amp;ROUND(C2378,1)&amp;"_"&amp;ROUND(D2378,1)&amp;"_"&amp;ROUND(E2378,1)&amp;"_"&amp;ROUND(F2378,1)&amp;"_"&amp;ROUND(G2378,1)</f>
        <v>sankmc_76_2_13_1_4_4</v>
      </c>
      <c r="B2378" s="1" t="n">
        <v>76</v>
      </c>
      <c r="C2378" s="1" t="n">
        <v>2</v>
      </c>
      <c r="D2378" s="1" t="n">
        <v>13</v>
      </c>
      <c r="E2378" s="1" t="n">
        <v>1</v>
      </c>
      <c r="F2378" s="1" t="n">
        <v>4</v>
      </c>
      <c r="G2378" s="1" t="n">
        <v>4</v>
      </c>
      <c r="H2378" s="33" t="n">
        <v>9.4E-006</v>
      </c>
      <c r="I2378" s="33" t="n">
        <f aca="false">H2378*1000000</f>
        <v>9.4</v>
      </c>
      <c r="J2378" s="1" t="s">
        <v>2528</v>
      </c>
      <c r="K2378" s="1" t="n">
        <v>2004</v>
      </c>
      <c r="L2378" s="1" t="s">
        <v>2194</v>
      </c>
    </row>
    <row r="2379" customFormat="false" ht="15" hidden="false" customHeight="false" outlineLevel="0" collapsed="false">
      <c r="A2379" s="6" t="str">
        <f aca="false">"sankmc_"&amp;ROUND(B2379,1)&amp;"_"&amp;ROUND(C2379,1)&amp;"_"&amp;ROUND(D2379,1)&amp;"_"&amp;ROUND(E2379,1)&amp;"_"&amp;ROUND(F2379,1)&amp;"_"&amp;ROUND(G2379,1)</f>
        <v>sankmc_76_8_16_0_0_0</v>
      </c>
      <c r="B2379" s="1" t="n">
        <v>76</v>
      </c>
      <c r="C2379" s="1" t="n">
        <v>8</v>
      </c>
      <c r="D2379" s="1" t="n">
        <v>16</v>
      </c>
      <c r="E2379" s="1" t="n">
        <v>0</v>
      </c>
      <c r="F2379" s="1" t="n">
        <v>0</v>
      </c>
      <c r="G2379" s="1" t="n">
        <v>0</v>
      </c>
      <c r="H2379" s="33" t="n">
        <v>8.2E-006</v>
      </c>
      <c r="I2379" s="33" t="n">
        <f aca="false">H2379*1000000</f>
        <v>8.2</v>
      </c>
      <c r="J2379" s="1" t="s">
        <v>2398</v>
      </c>
      <c r="K2379" s="1" t="n">
        <v>1959</v>
      </c>
      <c r="L2379" s="1" t="s">
        <v>2194</v>
      </c>
    </row>
    <row r="2380" customFormat="false" ht="15" hidden="false" customHeight="false" outlineLevel="0" collapsed="false">
      <c r="A2380" s="6" t="str">
        <f aca="false">"sankmc_"&amp;ROUND(B2380,1)&amp;"_"&amp;ROUND(C2380,1)&amp;"_"&amp;ROUND(D2380,1)&amp;"_"&amp;ROUND(E2380,1)&amp;"_"&amp;ROUND(F2380,1)&amp;"_"&amp;ROUND(G2380,1)</f>
        <v>sankmc_76_9.1_14.9_0_0_0</v>
      </c>
      <c r="B2380" s="1" t="n">
        <v>75.96</v>
      </c>
      <c r="C2380" s="1" t="n">
        <v>9.13</v>
      </c>
      <c r="D2380" s="1" t="n">
        <v>14.91</v>
      </c>
      <c r="E2380" s="1" t="n">
        <v>0</v>
      </c>
      <c r="F2380" s="1" t="n">
        <v>0</v>
      </c>
      <c r="G2380" s="1" t="n">
        <v>0</v>
      </c>
      <c r="H2380" s="33" t="n">
        <v>6.4E-006</v>
      </c>
      <c r="I2380" s="33" t="n">
        <f aca="false">H2380*1000000</f>
        <v>6.4</v>
      </c>
      <c r="J2380" s="1" t="s">
        <v>2338</v>
      </c>
      <c r="K2380" s="1" t="n">
        <v>1934</v>
      </c>
      <c r="L2380" s="1" t="s">
        <v>2194</v>
      </c>
    </row>
    <row r="2381" customFormat="false" ht="15" hidden="false" customHeight="false" outlineLevel="0" collapsed="false">
      <c r="A2381" s="6" t="str">
        <f aca="false">"sankmc_"&amp;ROUND(B2381,1)&amp;"_"&amp;ROUND(C2381,1)&amp;"_"&amp;ROUND(D2381,1)&amp;"_"&amp;ROUND(E2381,1)&amp;"_"&amp;ROUND(F2381,1)&amp;"_"&amp;ROUND(G2381,1)</f>
        <v>sankmc_76.1_1.2_22.7_0_0_0</v>
      </c>
      <c r="B2381" s="1" t="n">
        <v>76.14</v>
      </c>
      <c r="C2381" s="1" t="n">
        <v>1.2</v>
      </c>
      <c r="D2381" s="1" t="n">
        <v>22.66</v>
      </c>
      <c r="E2381" s="1" t="n">
        <v>0</v>
      </c>
      <c r="F2381" s="1" t="n">
        <v>0</v>
      </c>
      <c r="G2381" s="1" t="n">
        <v>0</v>
      </c>
      <c r="H2381" s="33" t="n">
        <v>1.2625E-005</v>
      </c>
      <c r="I2381" s="33" t="n">
        <f aca="false">H2381*1000000</f>
        <v>12.625</v>
      </c>
      <c r="J2381" s="1" t="s">
        <v>2347</v>
      </c>
      <c r="K2381" s="1" t="n">
        <v>1935</v>
      </c>
      <c r="L2381" s="1" t="s">
        <v>2194</v>
      </c>
    </row>
    <row r="2382" customFormat="false" ht="15" hidden="false" customHeight="false" outlineLevel="0" collapsed="false">
      <c r="A2382" s="6" t="str">
        <f aca="false">"sankmc_"&amp;ROUND(B2382,1)&amp;"_"&amp;ROUND(C2382,1)&amp;"_"&amp;ROUND(D2382,1)&amp;"_"&amp;ROUND(E2382,1)&amp;"_"&amp;ROUND(F2382,1)&amp;"_"&amp;ROUND(G2382,1)</f>
        <v>sankmc_76.1_1.7_3.5_3.8_14.8_0</v>
      </c>
      <c r="B2382" s="1" t="n">
        <v>76.11</v>
      </c>
      <c r="C2382" s="1" t="n">
        <v>1.74</v>
      </c>
      <c r="D2382" s="1" t="n">
        <v>3.54</v>
      </c>
      <c r="E2382" s="1" t="n">
        <v>3.77</v>
      </c>
      <c r="F2382" s="1" t="n">
        <v>14.84</v>
      </c>
      <c r="G2382" s="1" t="n">
        <v>0</v>
      </c>
      <c r="H2382" s="33" t="n">
        <v>6.2E-006</v>
      </c>
      <c r="I2382" s="33" t="n">
        <f aca="false">H2382*1000000</f>
        <v>6.2</v>
      </c>
      <c r="J2382" s="1" t="s">
        <v>2413</v>
      </c>
      <c r="K2382" s="1" t="n">
        <v>2009</v>
      </c>
      <c r="L2382" s="1" t="s">
        <v>2194</v>
      </c>
    </row>
    <row r="2383" customFormat="false" ht="15" hidden="false" customHeight="false" outlineLevel="0" collapsed="false">
      <c r="A2383" s="6" t="str">
        <f aca="false">"sankmc_"&amp;ROUND(B2383,1)&amp;"_"&amp;ROUND(C2383,1)&amp;"_"&amp;ROUND(D2383,1)&amp;"_"&amp;ROUND(E2383,1)&amp;"_"&amp;ROUND(F2383,1)&amp;"_"&amp;ROUND(G2383,1)</f>
        <v>sankmc_76.1_12.6_0_0_0_11.3</v>
      </c>
      <c r="B2383" s="1" t="n">
        <v>76.1</v>
      </c>
      <c r="C2383" s="1" t="n">
        <v>12.6</v>
      </c>
      <c r="D2383" s="1" t="n">
        <v>0</v>
      </c>
      <c r="E2383" s="1" t="n">
        <v>0</v>
      </c>
      <c r="F2383" s="1" t="n">
        <v>0</v>
      </c>
      <c r="G2383" s="1" t="n">
        <v>11.3</v>
      </c>
      <c r="H2383" s="33" t="n">
        <v>3.3E-006</v>
      </c>
      <c r="I2383" s="33" t="n">
        <f aca="false">H2383*1000000</f>
        <v>3.3</v>
      </c>
      <c r="J2383" s="1" t="s">
        <v>2504</v>
      </c>
      <c r="K2383" s="1" t="n">
        <v>1979</v>
      </c>
      <c r="L2383" s="1" t="s">
        <v>2194</v>
      </c>
    </row>
    <row r="2384" customFormat="false" ht="15" hidden="false" customHeight="false" outlineLevel="0" collapsed="false">
      <c r="A2384" s="6" t="str">
        <f aca="false">"sankmc_"&amp;ROUND(B2384,1)&amp;"_"&amp;ROUND(C2384,1)&amp;"_"&amp;ROUND(D2384,1)&amp;"_"&amp;ROUND(E2384,1)&amp;"_"&amp;ROUND(F2384,1)&amp;"_"&amp;ROUND(G2384,1)</f>
        <v>sankmc_76.1_12.6_0_0_2_9.3</v>
      </c>
      <c r="B2384" s="1" t="n">
        <v>76.1</v>
      </c>
      <c r="C2384" s="1" t="n">
        <v>12.6</v>
      </c>
      <c r="D2384" s="1" t="n">
        <v>0</v>
      </c>
      <c r="E2384" s="1" t="n">
        <v>0</v>
      </c>
      <c r="F2384" s="1" t="n">
        <v>2</v>
      </c>
      <c r="G2384" s="1" t="n">
        <v>9.3</v>
      </c>
      <c r="H2384" s="1" t="n">
        <v>3E-006</v>
      </c>
      <c r="I2384" s="33" t="n">
        <f aca="false">H2384*1000000</f>
        <v>3</v>
      </c>
      <c r="J2384" s="1" t="s">
        <v>2504</v>
      </c>
      <c r="K2384" s="1" t="n">
        <v>1979</v>
      </c>
      <c r="L2384" s="1" t="s">
        <v>2194</v>
      </c>
    </row>
    <row r="2385" customFormat="false" ht="15" hidden="false" customHeight="false" outlineLevel="0" collapsed="false">
      <c r="A2385" s="6" t="str">
        <f aca="false">"sankmc_"&amp;ROUND(B2385,1)&amp;"_"&amp;ROUND(C2385,1)&amp;"_"&amp;ROUND(D2385,1)&amp;"_"&amp;ROUND(E2385,1)&amp;"_"&amp;ROUND(F2385,1)&amp;"_"&amp;ROUND(G2385,1)</f>
        <v>sankmc_76.2_0_15.2_3.8_0_4.8</v>
      </c>
      <c r="B2385" s="1" t="n">
        <v>76.16</v>
      </c>
      <c r="C2385" s="1" t="n">
        <v>0</v>
      </c>
      <c r="D2385" s="1" t="n">
        <v>15.23</v>
      </c>
      <c r="E2385" s="1" t="n">
        <v>3.81</v>
      </c>
      <c r="F2385" s="1" t="n">
        <v>0</v>
      </c>
      <c r="G2385" s="1" t="n">
        <v>4.8</v>
      </c>
      <c r="H2385" s="33" t="n">
        <v>9.75999984741211E-006</v>
      </c>
      <c r="I2385" s="33" t="n">
        <f aca="false">H2385*1000000</f>
        <v>9.75999984741211</v>
      </c>
      <c r="J2385" s="1" t="s">
        <v>2572</v>
      </c>
      <c r="K2385" s="1" t="n">
        <v>1969</v>
      </c>
      <c r="L2385" s="1" t="s">
        <v>2194</v>
      </c>
    </row>
    <row r="2386" customFormat="false" ht="15" hidden="false" customHeight="false" outlineLevel="0" collapsed="false">
      <c r="A2386" s="6" t="str">
        <f aca="false">"sankmc_"&amp;ROUND(B2386,1)&amp;"_"&amp;ROUND(C2386,1)&amp;"_"&amp;ROUND(D2386,1)&amp;"_"&amp;ROUND(E2386,1)&amp;"_"&amp;ROUND(F2386,1)&amp;"_"&amp;ROUND(G2386,1)</f>
        <v>sankmc_76.2_1.2_9.6_0_4.5_8.5</v>
      </c>
      <c r="B2386" s="1" t="n">
        <v>76.23</v>
      </c>
      <c r="C2386" s="1" t="n">
        <v>1.18999999999999</v>
      </c>
      <c r="D2386" s="1" t="n">
        <v>9.59</v>
      </c>
      <c r="E2386" s="1" t="n">
        <v>0</v>
      </c>
      <c r="F2386" s="1" t="n">
        <v>4.47</v>
      </c>
      <c r="G2386" s="1" t="n">
        <v>8.52</v>
      </c>
      <c r="H2386" s="1" t="n">
        <v>7E-006</v>
      </c>
      <c r="I2386" s="33" t="n">
        <f aca="false">H2386*1000000</f>
        <v>7</v>
      </c>
      <c r="J2386" s="1" t="s">
        <v>2609</v>
      </c>
      <c r="K2386" s="1" t="n">
        <v>1991</v>
      </c>
      <c r="L2386" s="1" t="s">
        <v>2194</v>
      </c>
    </row>
    <row r="2387" customFormat="false" ht="15" hidden="false" customHeight="false" outlineLevel="0" collapsed="false">
      <c r="A2387" s="6" t="str">
        <f aca="false">"sankmc_"&amp;ROUND(B2387,1)&amp;"_"&amp;ROUND(C2387,1)&amp;"_"&amp;ROUND(D2387,1)&amp;"_"&amp;ROUND(E2387,1)&amp;"_"&amp;ROUND(F2387,1)&amp;"_"&amp;ROUND(G2387,1)</f>
        <v>sankmc_76.2_4.8_15.2_3.8_0_0</v>
      </c>
      <c r="B2387" s="1" t="n">
        <v>76.16</v>
      </c>
      <c r="C2387" s="1" t="n">
        <v>4.8</v>
      </c>
      <c r="D2387" s="1" t="n">
        <v>15.23</v>
      </c>
      <c r="E2387" s="1" t="n">
        <v>3.81</v>
      </c>
      <c r="F2387" s="1" t="n">
        <v>0</v>
      </c>
      <c r="G2387" s="1" t="n">
        <v>0</v>
      </c>
      <c r="H2387" s="33" t="n">
        <v>9.10999984741211E-006</v>
      </c>
      <c r="I2387" s="33" t="n">
        <f aca="false">H2387*1000000</f>
        <v>9.10999984741211</v>
      </c>
      <c r="J2387" s="1" t="s">
        <v>2572</v>
      </c>
      <c r="K2387" s="1" t="n">
        <v>1969</v>
      </c>
      <c r="L2387" s="1" t="s">
        <v>2194</v>
      </c>
    </row>
    <row r="2388" customFormat="false" ht="15" hidden="false" customHeight="false" outlineLevel="0" collapsed="false">
      <c r="A2388" s="6" t="str">
        <f aca="false">"sankmc_"&amp;ROUND(B2388,1)&amp;"_"&amp;ROUND(C2388,1)&amp;"_"&amp;ROUND(D2388,1)&amp;"_"&amp;ROUND(E2388,1)&amp;"_"&amp;ROUND(F2388,1)&amp;"_"&amp;ROUND(G2388,1)</f>
        <v>sankmc_76.3_0_8.9_3.9_0_10.9</v>
      </c>
      <c r="B2388" s="1" t="n">
        <v>76.3276327632763</v>
      </c>
      <c r="C2388" s="1" t="n">
        <v>0</v>
      </c>
      <c r="D2388" s="1" t="n">
        <v>8.88088808880888</v>
      </c>
      <c r="E2388" s="1" t="n">
        <v>3.89038903890389</v>
      </c>
      <c r="F2388" s="1" t="n">
        <v>0</v>
      </c>
      <c r="G2388" s="1" t="n">
        <v>10.9010901090109</v>
      </c>
      <c r="H2388" s="33" t="n">
        <v>8.85102386474609E-006</v>
      </c>
      <c r="I2388" s="33" t="n">
        <f aca="false">H2388*1000000</f>
        <v>8.85102386474609</v>
      </c>
      <c r="J2388" s="1" t="s">
        <v>2592</v>
      </c>
      <c r="K2388" s="1" t="n">
        <v>1934</v>
      </c>
      <c r="L2388" s="1" t="s">
        <v>2194</v>
      </c>
    </row>
    <row r="2389" customFormat="false" ht="15" hidden="false" customHeight="false" outlineLevel="0" collapsed="false">
      <c r="A2389" s="6" t="str">
        <f aca="false">"sankmc_"&amp;ROUND(B2389,1)&amp;"_"&amp;ROUND(C2389,1)&amp;"_"&amp;ROUND(D2389,1)&amp;"_"&amp;ROUND(E2389,1)&amp;"_"&amp;ROUND(F2389,1)&amp;"_"&amp;ROUND(G2389,1)</f>
        <v>sankmc_76.4_0_13.9_0_0_9.6</v>
      </c>
      <c r="B2389" s="1" t="n">
        <v>76.4476447644765</v>
      </c>
      <c r="C2389" s="1" t="n">
        <v>0</v>
      </c>
      <c r="D2389" s="1" t="n">
        <v>13.9313931393139</v>
      </c>
      <c r="E2389" s="1" t="n">
        <v>0</v>
      </c>
      <c r="F2389" s="1" t="n">
        <v>0</v>
      </c>
      <c r="G2389" s="1" t="n">
        <v>9.62096209620962</v>
      </c>
      <c r="H2389" s="33" t="n">
        <v>7.5E-006</v>
      </c>
      <c r="I2389" s="33" t="n">
        <f aca="false">H2389*1000000</f>
        <v>7.5</v>
      </c>
      <c r="J2389" s="1" t="s">
        <v>2338</v>
      </c>
      <c r="K2389" s="1" t="n">
        <v>1933</v>
      </c>
      <c r="L2389" s="1" t="s">
        <v>2194</v>
      </c>
    </row>
    <row r="2390" customFormat="false" ht="15" hidden="false" customHeight="false" outlineLevel="0" collapsed="false">
      <c r="A2390" s="6" t="str">
        <f aca="false">"sankmc_"&amp;ROUND(B2390,1)&amp;"_"&amp;ROUND(C2390,1)&amp;"_"&amp;ROUND(D2390,1)&amp;"_"&amp;ROUND(E2390,1)&amp;"_"&amp;ROUND(F2390,1)&amp;"_"&amp;ROUND(G2390,1)</f>
        <v>sankmc_76.5_0_10_0_0_13.5</v>
      </c>
      <c r="B2390" s="1" t="n">
        <v>76.5</v>
      </c>
      <c r="C2390" s="1" t="n">
        <v>0</v>
      </c>
      <c r="D2390" s="1" t="n">
        <v>10</v>
      </c>
      <c r="E2390" s="1" t="n">
        <v>0</v>
      </c>
      <c r="F2390" s="1" t="n">
        <v>0</v>
      </c>
      <c r="G2390" s="1" t="n">
        <v>13.5</v>
      </c>
      <c r="H2390" s="33" t="n">
        <v>8.5E-006</v>
      </c>
      <c r="I2390" s="33" t="n">
        <f aca="false">H2390*1000000</f>
        <v>8.5</v>
      </c>
      <c r="J2390" s="1" t="s">
        <v>2416</v>
      </c>
      <c r="K2390" s="1" t="n">
        <v>1978</v>
      </c>
      <c r="L2390" s="1" t="s">
        <v>2194</v>
      </c>
    </row>
    <row r="2391" customFormat="false" ht="15" hidden="false" customHeight="false" outlineLevel="0" collapsed="false">
      <c r="A2391" s="6" t="str">
        <f aca="false">"sankmc_"&amp;ROUND(B2391,1)&amp;"_"&amp;ROUND(C2391,1)&amp;"_"&amp;ROUND(D2391,1)&amp;"_"&amp;ROUND(E2391,1)&amp;"_"&amp;ROUND(F2391,1)&amp;"_"&amp;ROUND(G2391,1)</f>
        <v>sankmc_76.5_0_10.9_0_12.6_0</v>
      </c>
      <c r="B2391" s="1" t="n">
        <v>76.47</v>
      </c>
      <c r="C2391" s="1" t="n">
        <v>0</v>
      </c>
      <c r="D2391" s="1" t="n">
        <v>10.91</v>
      </c>
      <c r="E2391" s="1" t="n">
        <v>0</v>
      </c>
      <c r="F2391" s="1" t="n">
        <v>12.62</v>
      </c>
      <c r="G2391" s="1" t="n">
        <v>0</v>
      </c>
      <c r="H2391" s="33" t="n">
        <v>5.6E-006</v>
      </c>
      <c r="I2391" s="33" t="n">
        <f aca="false">H2391*1000000</f>
        <v>5.6</v>
      </c>
      <c r="J2391" s="1" t="s">
        <v>2338</v>
      </c>
      <c r="K2391" s="1" t="n">
        <v>1933</v>
      </c>
      <c r="L2391" s="1" t="s">
        <v>2194</v>
      </c>
    </row>
    <row r="2392" customFormat="false" ht="15" hidden="false" customHeight="false" outlineLevel="0" collapsed="false">
      <c r="A2392" s="6" t="str">
        <f aca="false">"sankmc_"&amp;ROUND(B2392,1)&amp;"_"&amp;ROUND(C2392,1)&amp;"_"&amp;ROUND(D2392,1)&amp;"_"&amp;ROUND(E2392,1)&amp;"_"&amp;ROUND(F2392,1)&amp;"_"&amp;ROUND(G2392,1)</f>
        <v>sankmc_76.6_0_0_15_0_8.4</v>
      </c>
      <c r="B2392" s="1" t="n">
        <v>76.6</v>
      </c>
      <c r="C2392" s="1" t="n">
        <v>0</v>
      </c>
      <c r="D2392" s="1" t="n">
        <v>0</v>
      </c>
      <c r="E2392" s="1" t="n">
        <v>14.98</v>
      </c>
      <c r="F2392" s="1" t="n">
        <v>0</v>
      </c>
      <c r="G2392" s="1" t="n">
        <v>8.42</v>
      </c>
      <c r="H2392" s="33" t="n">
        <v>2.165E-005</v>
      </c>
      <c r="I2392" s="33" t="n">
        <f aca="false">H2392*1000000</f>
        <v>21.65</v>
      </c>
      <c r="J2392" s="1" t="s">
        <v>2605</v>
      </c>
      <c r="K2392" s="1" t="n">
        <v>2012</v>
      </c>
      <c r="L2392" s="1" t="s">
        <v>2194</v>
      </c>
    </row>
    <row r="2393" customFormat="false" ht="15" hidden="false" customHeight="false" outlineLevel="0" collapsed="false">
      <c r="A2393" s="6" t="str">
        <f aca="false">"sankmc_"&amp;ROUND(B2393,1)&amp;"_"&amp;ROUND(C2393,1)&amp;"_"&amp;ROUND(D2393,1)&amp;"_"&amp;ROUND(E2393,1)&amp;"_"&amp;ROUND(F2393,1)&amp;"_"&amp;ROUND(G2393,1)</f>
        <v>sankmc_76.6_0_23.4_0_0_0</v>
      </c>
      <c r="B2393" s="1" t="n">
        <v>76.56</v>
      </c>
      <c r="C2393" s="1" t="n">
        <v>0</v>
      </c>
      <c r="D2393" s="1" t="n">
        <v>23.44</v>
      </c>
      <c r="E2393" s="1" t="n">
        <v>0</v>
      </c>
      <c r="F2393" s="1" t="n">
        <v>0</v>
      </c>
      <c r="G2393" s="1" t="n">
        <v>0</v>
      </c>
      <c r="H2393" s="33" t="n">
        <v>1.10599998474121E-005</v>
      </c>
      <c r="I2393" s="33" t="n">
        <f aca="false">H2393*1000000</f>
        <v>11.0599998474121</v>
      </c>
      <c r="J2393" s="1" t="s">
        <v>2372</v>
      </c>
      <c r="K2393" s="1" t="n">
        <v>1926</v>
      </c>
      <c r="L2393" s="1" t="s">
        <v>2194</v>
      </c>
    </row>
    <row r="2394" customFormat="false" ht="15" hidden="false" customHeight="false" outlineLevel="0" collapsed="false">
      <c r="A2394" s="6" t="str">
        <f aca="false">"sankmc_"&amp;ROUND(B2394,1)&amp;"_"&amp;ROUND(C2394,1)&amp;"_"&amp;ROUND(D2394,1)&amp;"_"&amp;ROUND(E2394,1)&amp;"_"&amp;ROUND(F2394,1)&amp;"_"&amp;ROUND(G2394,1)</f>
        <v>sankmc_76.6_0.6_3.1_5_13.7_1.1</v>
      </c>
      <c r="B2394" s="1" t="n">
        <v>76.58</v>
      </c>
      <c r="C2394" s="1" t="n">
        <v>0.58</v>
      </c>
      <c r="D2394" s="1" t="n">
        <v>3.06</v>
      </c>
      <c r="E2394" s="1" t="n">
        <v>5.04</v>
      </c>
      <c r="F2394" s="1" t="n">
        <v>13.68</v>
      </c>
      <c r="G2394" s="1" t="n">
        <v>1.06</v>
      </c>
      <c r="H2394" s="33" t="n">
        <v>6.6E-006</v>
      </c>
      <c r="I2394" s="33" t="n">
        <f aca="false">H2394*1000000</f>
        <v>6.6</v>
      </c>
      <c r="J2394" s="1" t="s">
        <v>2378</v>
      </c>
      <c r="K2394" s="1" t="n">
        <v>1999</v>
      </c>
      <c r="L2394" s="1" t="s">
        <v>2194</v>
      </c>
    </row>
    <row r="2395" customFormat="false" ht="15" hidden="false" customHeight="false" outlineLevel="0" collapsed="false">
      <c r="A2395" s="6" t="str">
        <f aca="false">"sankmc_"&amp;ROUND(B2395,1)&amp;"_"&amp;ROUND(C2395,1)&amp;"_"&amp;ROUND(D2395,1)&amp;"_"&amp;ROUND(E2395,1)&amp;"_"&amp;ROUND(F2395,1)&amp;"_"&amp;ROUND(G2395,1)</f>
        <v>sankmc_76.6_1.1_8.4_0_13.8_0</v>
      </c>
      <c r="B2395" s="1" t="n">
        <v>76.63</v>
      </c>
      <c r="C2395" s="1" t="n">
        <v>1.13999999999999</v>
      </c>
      <c r="D2395" s="1" t="n">
        <v>8.42</v>
      </c>
      <c r="E2395" s="1" t="n">
        <v>0</v>
      </c>
      <c r="F2395" s="1" t="n">
        <v>13.81</v>
      </c>
      <c r="G2395" s="1" t="n">
        <v>0</v>
      </c>
      <c r="H2395" s="33" t="n">
        <v>5.7E-006</v>
      </c>
      <c r="I2395" s="33" t="n">
        <f aca="false">H2395*1000000</f>
        <v>5.7</v>
      </c>
      <c r="J2395" s="1" t="s">
        <v>2413</v>
      </c>
      <c r="K2395" s="1" t="n">
        <v>2009</v>
      </c>
      <c r="L2395" s="1" t="s">
        <v>2194</v>
      </c>
    </row>
    <row r="2396" customFormat="false" ht="15" hidden="false" customHeight="false" outlineLevel="0" collapsed="false">
      <c r="A2396" s="6" t="str">
        <f aca="false">"sankmc_"&amp;ROUND(B2396,1)&amp;"_"&amp;ROUND(C2396,1)&amp;"_"&amp;ROUND(D2396,1)&amp;"_"&amp;ROUND(E2396,1)&amp;"_"&amp;ROUND(F2396,1)&amp;"_"&amp;ROUND(G2396,1)</f>
        <v>sankmc_76.8_0_0_23.2_0_0</v>
      </c>
      <c r="B2396" s="1" t="n">
        <v>76.8</v>
      </c>
      <c r="C2396" s="1" t="n">
        <v>0</v>
      </c>
      <c r="D2396" s="1" t="n">
        <v>0</v>
      </c>
      <c r="E2396" s="1" t="n">
        <v>23.2</v>
      </c>
      <c r="F2396" s="1" t="n">
        <v>0</v>
      </c>
      <c r="G2396" s="1" t="n">
        <v>0</v>
      </c>
      <c r="H2396" s="33" t="n">
        <v>1.3E-005</v>
      </c>
      <c r="I2396" s="33" t="n">
        <f aca="false">H2396*1000000</f>
        <v>13</v>
      </c>
      <c r="J2396" s="1" t="s">
        <v>2489</v>
      </c>
      <c r="K2396" s="1" t="n">
        <v>1948</v>
      </c>
      <c r="L2396" s="1" t="s">
        <v>2194</v>
      </c>
    </row>
    <row r="2397" customFormat="false" ht="15" hidden="false" customHeight="false" outlineLevel="0" collapsed="false">
      <c r="A2397" s="6" t="str">
        <f aca="false">"sankmc_"&amp;ROUND(B2397,1)&amp;"_"&amp;ROUND(C2397,1)&amp;"_"&amp;ROUND(D2397,1)&amp;"_"&amp;ROUND(E2397,1)&amp;"_"&amp;ROUND(F2397,1)&amp;"_"&amp;ROUND(G2397,1)</f>
        <v>sankmc_76.8_0_0_23.2_0_0</v>
      </c>
      <c r="B2397" s="1" t="n">
        <v>76.8</v>
      </c>
      <c r="C2397" s="1" t="n">
        <v>0</v>
      </c>
      <c r="D2397" s="1" t="n">
        <v>0</v>
      </c>
      <c r="E2397" s="1" t="n">
        <v>23.2</v>
      </c>
      <c r="F2397" s="1" t="n">
        <v>0</v>
      </c>
      <c r="G2397" s="1" t="n">
        <v>0</v>
      </c>
      <c r="H2397" s="33" t="n">
        <v>1.31425994873047E-005</v>
      </c>
      <c r="I2397" s="33" t="n">
        <f aca="false">H2397*1000000</f>
        <v>13.1425994873047</v>
      </c>
      <c r="J2397" s="1" t="s">
        <v>2272</v>
      </c>
      <c r="K2397" s="1" t="n">
        <v>1956</v>
      </c>
      <c r="L2397" s="1" t="s">
        <v>2194</v>
      </c>
    </row>
    <row r="2398" customFormat="false" ht="15" hidden="false" customHeight="false" outlineLevel="0" collapsed="false">
      <c r="A2398" s="6" t="str">
        <f aca="false">"sankmc_"&amp;ROUND(B2398,1)&amp;"_"&amp;ROUND(C2398,1)&amp;"_"&amp;ROUND(D2398,1)&amp;"_"&amp;ROUND(E2398,1)&amp;"_"&amp;ROUND(F2398,1)&amp;"_"&amp;ROUND(G2398,1)</f>
        <v>sankmc_77_0_13.9_0_0_9.1</v>
      </c>
      <c r="B2398" s="1" t="n">
        <v>77</v>
      </c>
      <c r="C2398" s="1" t="n">
        <v>0</v>
      </c>
      <c r="D2398" s="1" t="n">
        <v>13.9</v>
      </c>
      <c r="E2398" s="1" t="n">
        <v>0</v>
      </c>
      <c r="F2398" s="1" t="n">
        <v>0</v>
      </c>
      <c r="G2398" s="1" t="n">
        <v>9.1</v>
      </c>
      <c r="H2398" s="33" t="n">
        <v>9.1E-006</v>
      </c>
      <c r="I2398" s="33" t="n">
        <f aca="false">H2398*1000000</f>
        <v>9.1</v>
      </c>
      <c r="J2398" s="1" t="s">
        <v>2527</v>
      </c>
      <c r="K2398" s="1" t="n">
        <v>2003</v>
      </c>
      <c r="L2398" s="1" t="s">
        <v>2194</v>
      </c>
    </row>
    <row r="2399" customFormat="false" ht="15" hidden="false" customHeight="false" outlineLevel="0" collapsed="false">
      <c r="A2399" s="6" t="str">
        <f aca="false">"sankmc_"&amp;ROUND(B2399,1)&amp;"_"&amp;ROUND(C2399,1)&amp;"_"&amp;ROUND(D2399,1)&amp;"_"&amp;ROUND(E2399,1)&amp;"_"&amp;ROUND(F2399,1)&amp;"_"&amp;ROUND(G2399,1)</f>
        <v>sankmc_77_0_13.9_0_0_9.1</v>
      </c>
      <c r="B2399" s="1" t="n">
        <v>77</v>
      </c>
      <c r="C2399" s="1" t="n">
        <v>0</v>
      </c>
      <c r="D2399" s="1" t="n">
        <v>13.9</v>
      </c>
      <c r="E2399" s="1" t="n">
        <v>0</v>
      </c>
      <c r="F2399" s="1" t="n">
        <v>0</v>
      </c>
      <c r="G2399" s="1" t="n">
        <v>9.1</v>
      </c>
      <c r="H2399" s="33" t="n">
        <v>9.1E-006</v>
      </c>
      <c r="I2399" s="33" t="n">
        <f aca="false">H2399*1000000</f>
        <v>9.1</v>
      </c>
      <c r="J2399" s="1" t="s">
        <v>2528</v>
      </c>
      <c r="K2399" s="1" t="n">
        <v>2004</v>
      </c>
      <c r="L2399" s="1" t="s">
        <v>2194</v>
      </c>
    </row>
    <row r="2400" customFormat="false" ht="15" hidden="false" customHeight="false" outlineLevel="0" collapsed="false">
      <c r="A2400" s="6" t="str">
        <f aca="false">"sankmc_"&amp;ROUND(B2400,1)&amp;"_"&amp;ROUND(C2400,1)&amp;"_"&amp;ROUND(D2400,1)&amp;"_"&amp;ROUND(E2400,1)&amp;"_"&amp;ROUND(F2400,1)&amp;"_"&amp;ROUND(G2400,1)</f>
        <v>sankmc_77_0.6_4.7_2.5_15.3_0</v>
      </c>
      <c r="B2400" s="1" t="n">
        <v>76.95</v>
      </c>
      <c r="C2400" s="1" t="n">
        <v>0.56999999999999</v>
      </c>
      <c r="D2400" s="1" t="n">
        <v>4.69999999999999</v>
      </c>
      <c r="E2400" s="1" t="n">
        <v>2.46999999999999</v>
      </c>
      <c r="F2400" s="1" t="n">
        <v>15.31</v>
      </c>
      <c r="G2400" s="1" t="n">
        <v>0</v>
      </c>
      <c r="H2400" s="33" t="n">
        <v>5.7E-006</v>
      </c>
      <c r="I2400" s="33" t="n">
        <f aca="false">H2400*1000000</f>
        <v>5.7</v>
      </c>
      <c r="J2400" s="1" t="s">
        <v>2413</v>
      </c>
      <c r="K2400" s="1" t="n">
        <v>2009</v>
      </c>
      <c r="L2400" s="1" t="s">
        <v>2194</v>
      </c>
    </row>
    <row r="2401" customFormat="false" ht="15" hidden="false" customHeight="false" outlineLevel="0" collapsed="false">
      <c r="A2401" s="6" t="str">
        <f aca="false">"sankmc_"&amp;ROUND(B2401,1)&amp;"_"&amp;ROUND(C2401,1)&amp;"_"&amp;ROUND(D2401,1)&amp;"_"&amp;ROUND(E2401,1)&amp;"_"&amp;ROUND(F2401,1)&amp;"_"&amp;ROUND(G2401,1)</f>
        <v>sankmc_77_1.7_21.3_0_0_0</v>
      </c>
      <c r="B2401" s="1" t="n">
        <v>77.02</v>
      </c>
      <c r="C2401" s="1" t="n">
        <v>1.71</v>
      </c>
      <c r="D2401" s="1" t="n">
        <v>21.27</v>
      </c>
      <c r="E2401" s="1" t="n">
        <v>0</v>
      </c>
      <c r="F2401" s="1" t="n">
        <v>0</v>
      </c>
      <c r="G2401" s="1" t="n">
        <v>0</v>
      </c>
      <c r="H2401" s="33" t="n">
        <v>1.22199996948242E-005</v>
      </c>
      <c r="I2401" s="33" t="n">
        <f aca="false">H2401*1000000</f>
        <v>12.2199996948242</v>
      </c>
      <c r="J2401" s="1" t="s">
        <v>2347</v>
      </c>
      <c r="K2401" s="1" t="n">
        <v>1935</v>
      </c>
      <c r="L2401" s="1" t="s">
        <v>2194</v>
      </c>
    </row>
    <row r="2402" customFormat="false" ht="15" hidden="false" customHeight="false" outlineLevel="0" collapsed="false">
      <c r="A2402" s="6" t="str">
        <f aca="false">"sankmc_"&amp;ROUND(B2402,1)&amp;"_"&amp;ROUND(C2402,1)&amp;"_"&amp;ROUND(D2402,1)&amp;"_"&amp;ROUND(E2402,1)&amp;"_"&amp;ROUND(F2402,1)&amp;"_"&amp;ROUND(G2402,1)</f>
        <v>sankmc_77_1.8_0_6.2_15_0</v>
      </c>
      <c r="B2402" s="1" t="n">
        <v>77.0477047704771</v>
      </c>
      <c r="C2402" s="1" t="n">
        <v>1.76017601760176</v>
      </c>
      <c r="D2402" s="1" t="n">
        <v>0</v>
      </c>
      <c r="E2402" s="1" t="n">
        <v>6.17061706170617</v>
      </c>
      <c r="F2402" s="1" t="n">
        <v>15.021502150215</v>
      </c>
      <c r="G2402" s="1" t="n">
        <v>0</v>
      </c>
      <c r="H2402" s="33" t="n">
        <v>6.2E-006</v>
      </c>
      <c r="I2402" s="33" t="n">
        <f aca="false">H2402*1000000</f>
        <v>6.2</v>
      </c>
      <c r="J2402" s="1" t="s">
        <v>2413</v>
      </c>
      <c r="K2402" s="1" t="n">
        <v>2009</v>
      </c>
      <c r="L2402" s="1" t="s">
        <v>2194</v>
      </c>
    </row>
    <row r="2403" customFormat="false" ht="15" hidden="false" customHeight="false" outlineLevel="0" collapsed="false">
      <c r="A2403" s="6" t="str">
        <f aca="false">"sankmc_"&amp;ROUND(B2403,1)&amp;"_"&amp;ROUND(C2403,1)&amp;"_"&amp;ROUND(D2403,1)&amp;"_"&amp;ROUND(E2403,1)&amp;"_"&amp;ROUND(F2403,1)&amp;"_"&amp;ROUND(G2403,1)</f>
        <v>sankmc_77_8.5_10.6_1.1_2.8_0</v>
      </c>
      <c r="B2403" s="1" t="n">
        <v>77</v>
      </c>
      <c r="C2403" s="1" t="n">
        <v>8.5</v>
      </c>
      <c r="D2403" s="1" t="n">
        <v>10.6</v>
      </c>
      <c r="E2403" s="1" t="n">
        <v>1.1</v>
      </c>
      <c r="F2403" s="1" t="n">
        <v>2.79999999999999</v>
      </c>
      <c r="G2403" s="1" t="n">
        <v>0</v>
      </c>
      <c r="H2403" s="33" t="n">
        <v>7.2E-006</v>
      </c>
      <c r="I2403" s="33" t="n">
        <f aca="false">H2403*1000000</f>
        <v>7.2</v>
      </c>
      <c r="J2403" s="1" t="s">
        <v>2520</v>
      </c>
      <c r="K2403" s="1" t="n">
        <v>2011</v>
      </c>
      <c r="L2403" s="1" t="s">
        <v>2194</v>
      </c>
    </row>
    <row r="2404" customFormat="false" ht="15" hidden="false" customHeight="false" outlineLevel="0" collapsed="false">
      <c r="A2404" s="6" t="str">
        <f aca="false">"sankmc_"&amp;ROUND(B2404,1)&amp;"_"&amp;ROUND(C2404,1)&amp;"_"&amp;ROUND(D2404,1)&amp;"_"&amp;ROUND(E2404,1)&amp;"_"&amp;ROUND(F2404,1)&amp;"_"&amp;ROUND(G2404,1)</f>
        <v>sankmc_77.1_0_6_5.9_0_11</v>
      </c>
      <c r="B2404" s="1" t="n">
        <v>77.1</v>
      </c>
      <c r="C2404" s="1" t="n">
        <v>0</v>
      </c>
      <c r="D2404" s="1" t="n">
        <v>5.98</v>
      </c>
      <c r="E2404" s="1" t="n">
        <v>5.9</v>
      </c>
      <c r="F2404" s="1" t="n">
        <v>0</v>
      </c>
      <c r="G2404" s="1" t="n">
        <v>11.02</v>
      </c>
      <c r="H2404" s="33" t="n">
        <v>8.69704208374023E-006</v>
      </c>
      <c r="I2404" s="33" t="n">
        <f aca="false">H2404*1000000</f>
        <v>8.69704208374023</v>
      </c>
      <c r="J2404" s="1" t="s">
        <v>2592</v>
      </c>
      <c r="K2404" s="1" t="n">
        <v>1934</v>
      </c>
      <c r="L2404" s="1" t="s">
        <v>2194</v>
      </c>
    </row>
    <row r="2405" customFormat="false" ht="15" hidden="false" customHeight="false" outlineLevel="0" collapsed="false">
      <c r="A2405" s="6" t="str">
        <f aca="false">"sankmc_"&amp;ROUND(B2405,1)&amp;"_"&amp;ROUND(C2405,1)&amp;"_"&amp;ROUND(D2405,1)&amp;"_"&amp;ROUND(E2405,1)&amp;"_"&amp;ROUND(F2405,1)&amp;"_"&amp;ROUND(G2405,1)</f>
        <v>sankmc_77.1_0.7_9.5_2.4_0_10.3</v>
      </c>
      <c r="B2405" s="1" t="n">
        <v>77.09</v>
      </c>
      <c r="C2405" s="1" t="n">
        <v>0.66</v>
      </c>
      <c r="D2405" s="1" t="n">
        <v>9.53999999999999</v>
      </c>
      <c r="E2405" s="1" t="n">
        <v>2.39</v>
      </c>
      <c r="F2405" s="1" t="n">
        <v>0</v>
      </c>
      <c r="G2405" s="1" t="n">
        <v>10.32</v>
      </c>
      <c r="H2405" s="33" t="n">
        <v>8.7E-006</v>
      </c>
      <c r="I2405" s="33" t="n">
        <f aca="false">H2405*1000000</f>
        <v>8.7</v>
      </c>
      <c r="J2405" s="1" t="s">
        <v>2488</v>
      </c>
      <c r="K2405" s="1" t="n">
        <v>1990</v>
      </c>
      <c r="L2405" s="1" t="s">
        <v>2194</v>
      </c>
    </row>
    <row r="2406" customFormat="false" ht="15" hidden="false" customHeight="false" outlineLevel="0" collapsed="false">
      <c r="A2406" s="6" t="str">
        <f aca="false">"sankmc_"&amp;ROUND(B2406,1)&amp;"_"&amp;ROUND(C2406,1)&amp;"_"&amp;ROUND(D2406,1)&amp;"_"&amp;ROUND(E2406,1)&amp;"_"&amp;ROUND(F2406,1)&amp;"_"&amp;ROUND(G2406,1)</f>
        <v>sankmc_77.2_0_17.5_0_0_5.4</v>
      </c>
      <c r="B2406" s="1" t="n">
        <v>77.15</v>
      </c>
      <c r="C2406" s="1" t="n">
        <v>0</v>
      </c>
      <c r="D2406" s="1" t="n">
        <v>17.48</v>
      </c>
      <c r="E2406" s="1" t="n">
        <v>0</v>
      </c>
      <c r="F2406" s="1" t="n">
        <v>0</v>
      </c>
      <c r="G2406" s="1" t="n">
        <v>5.36999999999999</v>
      </c>
      <c r="H2406" s="33" t="n">
        <v>8.8E-006</v>
      </c>
      <c r="I2406" s="33" t="n">
        <f aca="false">H2406*1000000</f>
        <v>8.8</v>
      </c>
      <c r="J2406" s="1" t="s">
        <v>2408</v>
      </c>
      <c r="K2406" s="1" t="n">
        <v>1925</v>
      </c>
      <c r="L2406" s="1" t="s">
        <v>2194</v>
      </c>
    </row>
    <row r="2407" customFormat="false" ht="15" hidden="false" customHeight="false" outlineLevel="0" collapsed="false">
      <c r="A2407" s="6" t="str">
        <f aca="false">"sankmc_"&amp;ROUND(B2407,1)&amp;"_"&amp;ROUND(C2407,1)&amp;"_"&amp;ROUND(D2407,1)&amp;"_"&amp;ROUND(E2407,1)&amp;"_"&amp;ROUND(F2407,1)&amp;"_"&amp;ROUND(G2407,1)</f>
        <v>sankmc_77.2_0_22.8_0_0_0</v>
      </c>
      <c r="B2407" s="1" t="n">
        <v>77.22</v>
      </c>
      <c r="C2407" s="1" t="n">
        <v>0</v>
      </c>
      <c r="D2407" s="1" t="n">
        <v>22.78</v>
      </c>
      <c r="E2407" s="1" t="n">
        <v>0</v>
      </c>
      <c r="F2407" s="1" t="n">
        <v>0</v>
      </c>
      <c r="G2407" s="1" t="n">
        <v>0</v>
      </c>
      <c r="H2407" s="33" t="n">
        <v>1.14E-005</v>
      </c>
      <c r="I2407" s="33" t="n">
        <f aca="false">H2407*1000000</f>
        <v>11.4</v>
      </c>
      <c r="J2407" s="1" t="s">
        <v>2610</v>
      </c>
      <c r="K2407" s="1" t="n">
        <v>1979</v>
      </c>
      <c r="L2407" s="1" t="s">
        <v>2194</v>
      </c>
    </row>
    <row r="2408" customFormat="false" ht="15" hidden="false" customHeight="false" outlineLevel="0" collapsed="false">
      <c r="A2408" s="6" t="str">
        <f aca="false">"sankmc_"&amp;ROUND(B2408,1)&amp;"_"&amp;ROUND(C2408,1)&amp;"_"&amp;ROUND(D2408,1)&amp;"_"&amp;ROUND(E2408,1)&amp;"_"&amp;ROUND(F2408,1)&amp;"_"&amp;ROUND(G2408,1)</f>
        <v>sankmc_77.2_0_22.8_0_0_0</v>
      </c>
      <c r="B2408" s="1" t="n">
        <v>77.2</v>
      </c>
      <c r="C2408" s="1" t="n">
        <v>0</v>
      </c>
      <c r="D2408" s="1" t="n">
        <v>22.8</v>
      </c>
      <c r="E2408" s="1" t="n">
        <v>0</v>
      </c>
      <c r="F2408" s="1" t="n">
        <v>0</v>
      </c>
      <c r="G2408" s="1" t="n">
        <v>0</v>
      </c>
      <c r="H2408" s="33" t="n">
        <v>1.20646873474121E-005</v>
      </c>
      <c r="I2408" s="33" t="n">
        <f aca="false">H2408*1000000</f>
        <v>12.0646873474121</v>
      </c>
      <c r="J2408" s="1" t="s">
        <v>2252</v>
      </c>
      <c r="K2408" s="1" t="n">
        <v>1934</v>
      </c>
      <c r="L2408" s="1" t="s">
        <v>2194</v>
      </c>
    </row>
    <row r="2409" customFormat="false" ht="15" hidden="false" customHeight="false" outlineLevel="0" collapsed="false">
      <c r="A2409" s="6" t="str">
        <f aca="false">"sankmc_"&amp;ROUND(B2409,1)&amp;"_"&amp;ROUND(C2409,1)&amp;"_"&amp;ROUND(D2409,1)&amp;"_"&amp;ROUND(E2409,1)&amp;"_"&amp;ROUND(F2409,1)&amp;"_"&amp;ROUND(G2409,1)</f>
        <v>sankmc_77.2_0_22.9_0_0_0</v>
      </c>
      <c r="B2409" s="1" t="n">
        <v>77.15</v>
      </c>
      <c r="C2409" s="1" t="n">
        <v>0</v>
      </c>
      <c r="D2409" s="1" t="n">
        <v>22.85</v>
      </c>
      <c r="E2409" s="1" t="n">
        <v>0</v>
      </c>
      <c r="F2409" s="1" t="n">
        <v>0</v>
      </c>
      <c r="G2409" s="1" t="n">
        <v>0</v>
      </c>
      <c r="H2409" s="33" t="n">
        <v>1.19715003967285E-005</v>
      </c>
      <c r="I2409" s="33" t="n">
        <f aca="false">H2409*1000000</f>
        <v>11.9715003967285</v>
      </c>
      <c r="J2409" s="1" t="s">
        <v>2252</v>
      </c>
      <c r="K2409" s="1" t="n">
        <v>1934</v>
      </c>
      <c r="L2409" s="1" t="s">
        <v>2194</v>
      </c>
    </row>
    <row r="2410" customFormat="false" ht="15" hidden="false" customHeight="false" outlineLevel="0" collapsed="false">
      <c r="A2410" s="6" t="str">
        <f aca="false">"sankmc_"&amp;ROUND(B2410,1)&amp;"_"&amp;ROUND(C2410,1)&amp;"_"&amp;ROUND(D2410,1)&amp;"_"&amp;ROUND(E2410,1)&amp;"_"&amp;ROUND(F2410,1)&amp;"_"&amp;ROUND(G2410,1)</f>
        <v>sankmc_77.3_1.2_13.9_1.7_6_0</v>
      </c>
      <c r="B2410" s="1" t="n">
        <v>77.28</v>
      </c>
      <c r="C2410" s="1" t="n">
        <v>1.18</v>
      </c>
      <c r="D2410" s="1" t="n">
        <v>13.9</v>
      </c>
      <c r="E2410" s="1" t="n">
        <v>1.66</v>
      </c>
      <c r="F2410" s="1" t="n">
        <v>5.98</v>
      </c>
      <c r="G2410" s="1" t="n">
        <v>0</v>
      </c>
      <c r="H2410" s="33" t="n">
        <v>8.3E-006</v>
      </c>
      <c r="I2410" s="33" t="n">
        <f aca="false">H2410*1000000</f>
        <v>8.3</v>
      </c>
      <c r="J2410" s="1" t="s">
        <v>2356</v>
      </c>
      <c r="K2410" s="1" t="n">
        <v>1997</v>
      </c>
      <c r="L2410" s="1" t="s">
        <v>2194</v>
      </c>
    </row>
    <row r="2411" customFormat="false" ht="15" hidden="false" customHeight="false" outlineLevel="0" collapsed="false">
      <c r="A2411" s="6" t="str">
        <f aca="false">"sankmc_"&amp;ROUND(B2411,1)&amp;"_"&amp;ROUND(C2411,1)&amp;"_"&amp;ROUND(D2411,1)&amp;"_"&amp;ROUND(E2411,1)&amp;"_"&amp;ROUND(F2411,1)&amp;"_"&amp;ROUND(G2411,1)</f>
        <v>sankmc_77.3_3.1_19.6_0_0_0</v>
      </c>
      <c r="B2411" s="1" t="n">
        <v>77.3</v>
      </c>
      <c r="C2411" s="1" t="n">
        <v>3.1</v>
      </c>
      <c r="D2411" s="1" t="n">
        <v>19.6</v>
      </c>
      <c r="E2411" s="1" t="n">
        <v>0</v>
      </c>
      <c r="F2411" s="1" t="n">
        <v>0</v>
      </c>
      <c r="G2411" s="1" t="n">
        <v>0</v>
      </c>
      <c r="H2411" s="33" t="n">
        <v>1.02700004577637E-005</v>
      </c>
      <c r="I2411" s="33" t="n">
        <f aca="false">H2411*1000000</f>
        <v>10.2700004577637</v>
      </c>
      <c r="J2411" s="1" t="s">
        <v>2347</v>
      </c>
      <c r="K2411" s="1" t="n">
        <v>1935</v>
      </c>
      <c r="L2411" s="1" t="s">
        <v>2194</v>
      </c>
    </row>
    <row r="2412" customFormat="false" ht="15" hidden="false" customHeight="false" outlineLevel="0" collapsed="false">
      <c r="A2412" s="6" t="str">
        <f aca="false">"sankmc_"&amp;ROUND(B2412,1)&amp;"_"&amp;ROUND(C2412,1)&amp;"_"&amp;ROUND(D2412,1)&amp;"_"&amp;ROUND(E2412,1)&amp;"_"&amp;ROUND(F2412,1)&amp;"_"&amp;ROUND(G2412,1)</f>
        <v>sankmc_77.3_3.7_18.7_0_0_0.3</v>
      </c>
      <c r="B2412" s="1" t="n">
        <v>77.29</v>
      </c>
      <c r="C2412" s="1" t="n">
        <v>3.66</v>
      </c>
      <c r="D2412" s="1" t="n">
        <v>18.74</v>
      </c>
      <c r="E2412" s="1" t="n">
        <v>0</v>
      </c>
      <c r="F2412" s="1" t="n">
        <v>0</v>
      </c>
      <c r="G2412" s="1" t="n">
        <v>0.31</v>
      </c>
      <c r="H2412" s="33" t="n">
        <v>7.73000030517578E-006</v>
      </c>
      <c r="I2412" s="33" t="n">
        <f aca="false">H2412*1000000</f>
        <v>7.73000030517578</v>
      </c>
      <c r="J2412" s="1" t="s">
        <v>2346</v>
      </c>
      <c r="K2412" s="1" t="n">
        <v>1933</v>
      </c>
      <c r="L2412" s="1" t="s">
        <v>2194</v>
      </c>
    </row>
    <row r="2413" customFormat="false" ht="15" hidden="false" customHeight="false" outlineLevel="0" collapsed="false">
      <c r="A2413" s="6" t="str">
        <f aca="false">"sankmc_"&amp;ROUND(B2413,1)&amp;"_"&amp;ROUND(C2413,1)&amp;"_"&amp;ROUND(D2413,1)&amp;"_"&amp;ROUND(E2413,1)&amp;"_"&amp;ROUND(F2413,1)&amp;"_"&amp;ROUND(G2413,1)</f>
        <v>sankmc_77.3_7.2_11.1_0.3_4.2_0</v>
      </c>
      <c r="B2413" s="1" t="n">
        <v>77.26</v>
      </c>
      <c r="C2413" s="1" t="n">
        <v>7.18</v>
      </c>
      <c r="D2413" s="1" t="n">
        <v>11.1</v>
      </c>
      <c r="E2413" s="1" t="n">
        <v>0.27</v>
      </c>
      <c r="F2413" s="1" t="n">
        <v>4.19</v>
      </c>
      <c r="G2413" s="1" t="n">
        <v>0</v>
      </c>
      <c r="H2413" s="33" t="n">
        <v>6.6E-006</v>
      </c>
      <c r="I2413" s="33" t="n">
        <f aca="false">H2413*1000000</f>
        <v>6.6</v>
      </c>
      <c r="J2413" s="1" t="s">
        <v>2378</v>
      </c>
      <c r="K2413" s="1" t="n">
        <v>1999</v>
      </c>
      <c r="L2413" s="1" t="s">
        <v>2194</v>
      </c>
    </row>
    <row r="2414" customFormat="false" ht="15" hidden="false" customHeight="false" outlineLevel="0" collapsed="false">
      <c r="A2414" s="6" t="str">
        <f aca="false">"sankmc_"&amp;ROUND(B2414,1)&amp;"_"&amp;ROUND(C2414,1)&amp;"_"&amp;ROUND(D2414,1)&amp;"_"&amp;ROUND(E2414,1)&amp;"_"&amp;ROUND(F2414,1)&amp;"_"&amp;ROUND(G2414,1)</f>
        <v>sankmc_77.4_0.1_22_0.3_0_0.2</v>
      </c>
      <c r="B2414" s="1" t="n">
        <v>77.4069666269964</v>
      </c>
      <c r="C2414" s="1" t="n">
        <v>0.07100639057515</v>
      </c>
      <c r="D2414" s="1" t="n">
        <v>22.0219819783781</v>
      </c>
      <c r="E2414" s="1" t="n">
        <v>0.34003060275424</v>
      </c>
      <c r="F2414" s="1" t="n">
        <v>0</v>
      </c>
      <c r="G2414" s="1" t="n">
        <v>0.16001440129611</v>
      </c>
      <c r="H2414" s="33" t="n">
        <v>9.28000030517578E-006</v>
      </c>
      <c r="I2414" s="33" t="n">
        <f aca="false">H2414*1000000</f>
        <v>9.28000030517578</v>
      </c>
      <c r="J2414" s="1" t="s">
        <v>2223</v>
      </c>
      <c r="K2414" s="1" t="n">
        <v>1956</v>
      </c>
      <c r="L2414" s="1" t="s">
        <v>2194</v>
      </c>
    </row>
    <row r="2415" customFormat="false" ht="15" hidden="false" customHeight="false" outlineLevel="0" collapsed="false">
      <c r="A2415" s="6" t="str">
        <f aca="false">"sankmc_"&amp;ROUND(B2415,1)&amp;"_"&amp;ROUND(C2415,1)&amp;"_"&amp;ROUND(D2415,1)&amp;"_"&amp;ROUND(E2415,1)&amp;"_"&amp;ROUND(F2415,1)&amp;"_"&amp;ROUND(G2415,1)</f>
        <v>sankmc_77.4_0.2_12.1_0.1_0_10.2</v>
      </c>
      <c r="B2415" s="1" t="n">
        <v>77.4177417741774</v>
      </c>
      <c r="C2415" s="1" t="n">
        <v>0.19001900190019</v>
      </c>
      <c r="D2415" s="1" t="n">
        <v>12.0912091209121</v>
      </c>
      <c r="E2415" s="1" t="n">
        <v>0.13001300130013</v>
      </c>
      <c r="F2415" s="1" t="n">
        <v>0</v>
      </c>
      <c r="G2415" s="1" t="n">
        <v>10.1710171017102</v>
      </c>
      <c r="H2415" s="33" t="n">
        <v>8.46999969482422E-006</v>
      </c>
      <c r="I2415" s="33" t="n">
        <f aca="false">H2415*1000000</f>
        <v>8.46999969482422</v>
      </c>
      <c r="J2415" s="1" t="s">
        <v>2384</v>
      </c>
      <c r="K2415" s="1" t="n">
        <v>1973</v>
      </c>
      <c r="L2415" s="1" t="s">
        <v>2194</v>
      </c>
    </row>
    <row r="2416" customFormat="false" ht="15" hidden="false" customHeight="false" outlineLevel="0" collapsed="false">
      <c r="A2416" s="6" t="str">
        <f aca="false">"sankmc_"&amp;ROUND(B2416,1)&amp;"_"&amp;ROUND(C2416,1)&amp;"_"&amp;ROUND(D2416,1)&amp;"_"&amp;ROUND(E2416,1)&amp;"_"&amp;ROUND(F2416,1)&amp;"_"&amp;ROUND(G2416,1)</f>
        <v>sankmc_77.4_3.2_12.9_0_0_6.5</v>
      </c>
      <c r="B2416" s="1" t="n">
        <v>77.42</v>
      </c>
      <c r="C2416" s="1" t="n">
        <v>3.23</v>
      </c>
      <c r="D2416" s="1" t="n">
        <v>12.9</v>
      </c>
      <c r="E2416" s="1" t="n">
        <v>0</v>
      </c>
      <c r="F2416" s="1" t="n">
        <v>0</v>
      </c>
      <c r="G2416" s="1" t="n">
        <v>6.45</v>
      </c>
      <c r="H2416" s="33" t="n">
        <v>7.2E-006</v>
      </c>
      <c r="I2416" s="33" t="n">
        <f aca="false">H2416*1000000</f>
        <v>7.2</v>
      </c>
      <c r="J2416" s="1" t="s">
        <v>2535</v>
      </c>
      <c r="K2416" s="1" t="n">
        <v>1961</v>
      </c>
      <c r="L2416" s="1" t="s">
        <v>2194</v>
      </c>
    </row>
    <row r="2417" customFormat="false" ht="15" hidden="false" customHeight="false" outlineLevel="0" collapsed="false">
      <c r="A2417" s="6" t="str">
        <f aca="false">"sankmc_"&amp;ROUND(B2417,1)&amp;"_"&amp;ROUND(C2417,1)&amp;"_"&amp;ROUND(D2417,1)&amp;"_"&amp;ROUND(E2417,1)&amp;"_"&amp;ROUND(F2417,1)&amp;"_"&amp;ROUND(G2417,1)</f>
        <v>sankmc_77.4_6.1_9.2_4_3.3_0</v>
      </c>
      <c r="B2417" s="1" t="n">
        <v>77.38</v>
      </c>
      <c r="C2417" s="1" t="n">
        <v>6.11</v>
      </c>
      <c r="D2417" s="1" t="n">
        <v>9.22</v>
      </c>
      <c r="E2417" s="1" t="n">
        <v>3.98</v>
      </c>
      <c r="F2417" s="1" t="n">
        <v>3.31</v>
      </c>
      <c r="G2417" s="1" t="n">
        <v>0</v>
      </c>
      <c r="H2417" s="33" t="n">
        <v>8.1E-006</v>
      </c>
      <c r="I2417" s="33" t="n">
        <f aca="false">H2417*1000000</f>
        <v>8.1</v>
      </c>
      <c r="J2417" s="1" t="s">
        <v>2413</v>
      </c>
      <c r="K2417" s="1" t="n">
        <v>2011</v>
      </c>
      <c r="L2417" s="1" t="s">
        <v>2194</v>
      </c>
    </row>
    <row r="2418" customFormat="false" ht="15" hidden="false" customHeight="false" outlineLevel="0" collapsed="false">
      <c r="A2418" s="6" t="str">
        <f aca="false">"sankmc_"&amp;ROUND(B2418,1)&amp;"_"&amp;ROUND(C2418,1)&amp;"_"&amp;ROUND(D2418,1)&amp;"_"&amp;ROUND(E2418,1)&amp;"_"&amp;ROUND(F2418,1)&amp;"_"&amp;ROUND(G2418,1)</f>
        <v>sankmc_77.5_2_13_1_4_2.5</v>
      </c>
      <c r="B2418" s="1" t="n">
        <v>77.5</v>
      </c>
      <c r="C2418" s="1" t="n">
        <v>2</v>
      </c>
      <c r="D2418" s="1" t="n">
        <v>13</v>
      </c>
      <c r="E2418" s="1" t="n">
        <v>1</v>
      </c>
      <c r="F2418" s="1" t="n">
        <v>4</v>
      </c>
      <c r="G2418" s="1" t="n">
        <v>2.5</v>
      </c>
      <c r="H2418" s="1" t="n">
        <v>9E-006</v>
      </c>
      <c r="I2418" s="33" t="n">
        <f aca="false">H2418*1000000</f>
        <v>9</v>
      </c>
      <c r="J2418" s="1" t="s">
        <v>2528</v>
      </c>
      <c r="K2418" s="1" t="n">
        <v>2004</v>
      </c>
      <c r="L2418" s="1" t="s">
        <v>2194</v>
      </c>
    </row>
    <row r="2419" customFormat="false" ht="15" hidden="false" customHeight="false" outlineLevel="0" collapsed="false">
      <c r="A2419" s="6" t="str">
        <f aca="false">"sankmc_"&amp;ROUND(B2419,1)&amp;"_"&amp;ROUND(C2419,1)&amp;"_"&amp;ROUND(D2419,1)&amp;"_"&amp;ROUND(E2419,1)&amp;"_"&amp;ROUND(F2419,1)&amp;"_"&amp;ROUND(G2419,1)</f>
        <v>sankmc_77.6_0_4_7.3_0_11.1</v>
      </c>
      <c r="B2419" s="1" t="n">
        <v>77.6377637763776</v>
      </c>
      <c r="C2419" s="1" t="n">
        <v>0</v>
      </c>
      <c r="D2419" s="1" t="n">
        <v>4.01040104010401</v>
      </c>
      <c r="E2419" s="1" t="n">
        <v>7.26072607260726</v>
      </c>
      <c r="F2419" s="1" t="n">
        <v>0</v>
      </c>
      <c r="G2419" s="1" t="n">
        <v>11.0911091109111</v>
      </c>
      <c r="H2419" s="33" t="n">
        <v>8.45150146484375E-006</v>
      </c>
      <c r="I2419" s="33" t="n">
        <f aca="false">H2419*1000000</f>
        <v>8.45150146484375</v>
      </c>
      <c r="J2419" s="1" t="s">
        <v>2592</v>
      </c>
      <c r="K2419" s="1" t="n">
        <v>1934</v>
      </c>
      <c r="L2419" s="1" t="s">
        <v>2194</v>
      </c>
    </row>
    <row r="2420" customFormat="false" ht="15" hidden="false" customHeight="false" outlineLevel="0" collapsed="false">
      <c r="A2420" s="6" t="str">
        <f aca="false">"sankmc_"&amp;ROUND(B2420,1)&amp;"_"&amp;ROUND(C2420,1)&amp;"_"&amp;ROUND(D2420,1)&amp;"_"&amp;ROUND(E2420,1)&amp;"_"&amp;ROUND(F2420,1)&amp;"_"&amp;ROUND(G2420,1)</f>
        <v>sankmc_77.7_2.1_17.4_0.7_0_2.2</v>
      </c>
      <c r="B2420" s="1" t="n">
        <v>77.7</v>
      </c>
      <c r="C2420" s="1" t="n">
        <v>2.10999999999999</v>
      </c>
      <c r="D2420" s="1" t="n">
        <v>17.35</v>
      </c>
      <c r="E2420" s="1" t="n">
        <v>0.65</v>
      </c>
      <c r="F2420" s="1" t="n">
        <v>0</v>
      </c>
      <c r="G2420" s="1" t="n">
        <v>2.19</v>
      </c>
      <c r="H2420" s="33" t="n">
        <v>9.6E-006</v>
      </c>
      <c r="I2420" s="33" t="n">
        <f aca="false">H2420*1000000</f>
        <v>9.6</v>
      </c>
      <c r="J2420" s="1" t="s">
        <v>2576</v>
      </c>
      <c r="K2420" s="1" t="n">
        <v>1978</v>
      </c>
      <c r="L2420" s="1" t="s">
        <v>2194</v>
      </c>
    </row>
    <row r="2421" customFormat="false" ht="15" hidden="false" customHeight="false" outlineLevel="0" collapsed="false">
      <c r="A2421" s="6" t="str">
        <f aca="false">"sankmc_"&amp;ROUND(B2421,1)&amp;"_"&amp;ROUND(C2421,1)&amp;"_"&amp;ROUND(D2421,1)&amp;"_"&amp;ROUND(E2421,1)&amp;"_"&amp;ROUND(F2421,1)&amp;"_"&amp;ROUND(G2421,1)</f>
        <v>sankmc_77.7_2.1_17.4_0.7_0_2.2</v>
      </c>
      <c r="B2421" s="1" t="n">
        <v>77.7</v>
      </c>
      <c r="C2421" s="1" t="n">
        <v>2.10999999999999</v>
      </c>
      <c r="D2421" s="1" t="n">
        <v>17.35</v>
      </c>
      <c r="E2421" s="1" t="n">
        <v>0.65</v>
      </c>
      <c r="F2421" s="1" t="n">
        <v>0</v>
      </c>
      <c r="G2421" s="1" t="n">
        <v>2.19</v>
      </c>
      <c r="H2421" s="33" t="n">
        <v>9.6E-006</v>
      </c>
      <c r="I2421" s="33" t="n">
        <f aca="false">H2421*1000000</f>
        <v>9.6</v>
      </c>
      <c r="J2421" s="1" t="s">
        <v>2576</v>
      </c>
      <c r="K2421" s="1" t="n">
        <v>1978</v>
      </c>
      <c r="L2421" s="1" t="s">
        <v>2194</v>
      </c>
    </row>
    <row r="2422" customFormat="false" ht="15" hidden="false" customHeight="false" outlineLevel="0" collapsed="false">
      <c r="A2422" s="6" t="str">
        <f aca="false">"sankmc_"&amp;ROUND(B2422,1)&amp;"_"&amp;ROUND(C2422,1)&amp;"_"&amp;ROUND(D2422,1)&amp;"_"&amp;ROUND(E2422,1)&amp;"_"&amp;ROUND(F2422,1)&amp;"_"&amp;ROUND(G2422,1)</f>
        <v>sankmc_77.8_0_14.4_0_7.8_0</v>
      </c>
      <c r="B2422" s="1" t="n">
        <v>77.8</v>
      </c>
      <c r="C2422" s="1" t="n">
        <v>0</v>
      </c>
      <c r="D2422" s="1" t="n">
        <v>14.4</v>
      </c>
      <c r="E2422" s="1" t="n">
        <v>0</v>
      </c>
      <c r="F2422" s="1" t="n">
        <v>7.8</v>
      </c>
      <c r="G2422" s="1" t="n">
        <v>0</v>
      </c>
      <c r="H2422" s="33" t="n">
        <v>9.2E-006</v>
      </c>
      <c r="I2422" s="33" t="n">
        <f aca="false">H2422*1000000</f>
        <v>9.2</v>
      </c>
      <c r="J2422" s="1" t="s">
        <v>2482</v>
      </c>
      <c r="K2422" s="1" t="n">
        <v>1987</v>
      </c>
      <c r="L2422" s="1" t="s">
        <v>2194</v>
      </c>
    </row>
    <row r="2423" customFormat="false" ht="15" hidden="false" customHeight="false" outlineLevel="0" collapsed="false">
      <c r="A2423" s="6" t="str">
        <f aca="false">"sankmc_"&amp;ROUND(B2423,1)&amp;"_"&amp;ROUND(C2423,1)&amp;"_"&amp;ROUND(D2423,1)&amp;"_"&amp;ROUND(E2423,1)&amp;"_"&amp;ROUND(F2423,1)&amp;"_"&amp;ROUND(G2423,1)</f>
        <v>sankmc_77.8_0_22.2_0_0_0</v>
      </c>
      <c r="B2423" s="1" t="n">
        <v>77.84</v>
      </c>
      <c r="C2423" s="1" t="n">
        <v>0</v>
      </c>
      <c r="D2423" s="1" t="n">
        <v>22.16</v>
      </c>
      <c r="E2423" s="1" t="n">
        <v>0</v>
      </c>
      <c r="F2423" s="1" t="n">
        <v>0</v>
      </c>
      <c r="G2423" s="1" t="n">
        <v>0</v>
      </c>
      <c r="H2423" s="33" t="n">
        <v>1.09885482788086E-005</v>
      </c>
      <c r="I2423" s="33" t="n">
        <f aca="false">H2423*1000000</f>
        <v>10.9885482788086</v>
      </c>
      <c r="J2423" s="1" t="s">
        <v>2343</v>
      </c>
      <c r="K2423" s="1" t="n">
        <v>1930</v>
      </c>
      <c r="L2423" s="1" t="s">
        <v>2194</v>
      </c>
    </row>
    <row r="2424" customFormat="false" ht="15" hidden="false" customHeight="false" outlineLevel="0" collapsed="false">
      <c r="A2424" s="6" t="str">
        <f aca="false">"sankmc_"&amp;ROUND(B2424,1)&amp;"_"&amp;ROUND(C2424,1)&amp;"_"&amp;ROUND(D2424,1)&amp;"_"&amp;ROUND(E2424,1)&amp;"_"&amp;ROUND(F2424,1)&amp;"_"&amp;ROUND(G2424,1)</f>
        <v>sankmc_77.8_0_22.2_0_0_0</v>
      </c>
      <c r="B2424" s="1" t="n">
        <v>77.8</v>
      </c>
      <c r="C2424" s="1" t="n">
        <v>0</v>
      </c>
      <c r="D2424" s="1" t="n">
        <v>22.2</v>
      </c>
      <c r="E2424" s="1" t="n">
        <v>0</v>
      </c>
      <c r="F2424" s="1" t="n">
        <v>0</v>
      </c>
      <c r="G2424" s="1" t="n">
        <v>0</v>
      </c>
      <c r="H2424" s="33" t="n">
        <v>1.15800003051758E-005</v>
      </c>
      <c r="I2424" s="33" t="n">
        <f aca="false">H2424*1000000</f>
        <v>11.5800003051758</v>
      </c>
      <c r="J2424" s="1" t="s">
        <v>2256</v>
      </c>
      <c r="K2424" s="1" t="n">
        <v>1952</v>
      </c>
      <c r="L2424" s="1" t="s">
        <v>2194</v>
      </c>
    </row>
    <row r="2425" customFormat="false" ht="15" hidden="false" customHeight="false" outlineLevel="0" collapsed="false">
      <c r="A2425" s="6" t="str">
        <f aca="false">"sankmc_"&amp;ROUND(B2425,1)&amp;"_"&amp;ROUND(C2425,1)&amp;"_"&amp;ROUND(D2425,1)&amp;"_"&amp;ROUND(E2425,1)&amp;"_"&amp;ROUND(F2425,1)&amp;"_"&amp;ROUND(G2425,1)</f>
        <v>sankmc_77.8_0_22.2_0_0_0</v>
      </c>
      <c r="B2425" s="1" t="n">
        <v>77.78</v>
      </c>
      <c r="C2425" s="1" t="n">
        <v>0</v>
      </c>
      <c r="D2425" s="1" t="n">
        <v>22.22</v>
      </c>
      <c r="E2425" s="1" t="n">
        <v>0</v>
      </c>
      <c r="F2425" s="1" t="n">
        <v>0</v>
      </c>
      <c r="G2425" s="1" t="n">
        <v>0</v>
      </c>
      <c r="H2425" s="33" t="n">
        <v>1.25E-005</v>
      </c>
      <c r="I2425" s="33" t="n">
        <f aca="false">H2425*1000000</f>
        <v>12.5</v>
      </c>
      <c r="J2425" s="1" t="s">
        <v>2601</v>
      </c>
      <c r="K2425" s="1" t="n">
        <v>1939</v>
      </c>
      <c r="L2425" s="1" t="s">
        <v>2194</v>
      </c>
    </row>
    <row r="2426" customFormat="false" ht="15" hidden="false" customHeight="false" outlineLevel="0" collapsed="false">
      <c r="A2426" s="6" t="str">
        <f aca="false">"sankmc_"&amp;ROUND(B2426,1)&amp;"_"&amp;ROUND(C2426,1)&amp;"_"&amp;ROUND(D2426,1)&amp;"_"&amp;ROUND(E2426,1)&amp;"_"&amp;ROUND(F2426,1)&amp;"_"&amp;ROUND(G2426,1)</f>
        <v>sankmc_77.8_1.8_0_8.1_9.2_3.1</v>
      </c>
      <c r="B2426" s="1" t="n">
        <v>77.83</v>
      </c>
      <c r="C2426" s="1" t="n">
        <v>1.81</v>
      </c>
      <c r="D2426" s="1" t="n">
        <v>0</v>
      </c>
      <c r="E2426" s="1" t="n">
        <v>8.10999999999999</v>
      </c>
      <c r="F2426" s="1" t="n">
        <v>9.17</v>
      </c>
      <c r="G2426" s="1" t="n">
        <v>3.08</v>
      </c>
      <c r="H2426" s="33" t="n">
        <v>6.6E-006</v>
      </c>
      <c r="I2426" s="33" t="n">
        <f aca="false">H2426*1000000</f>
        <v>6.6</v>
      </c>
      <c r="J2426" s="1" t="s">
        <v>2378</v>
      </c>
      <c r="K2426" s="1" t="n">
        <v>1999</v>
      </c>
      <c r="L2426" s="1" t="s">
        <v>2194</v>
      </c>
    </row>
    <row r="2427" customFormat="false" ht="15" hidden="false" customHeight="false" outlineLevel="0" collapsed="false">
      <c r="A2427" s="6" t="str">
        <f aca="false">"sankmc_"&amp;ROUND(B2427,1)&amp;"_"&amp;ROUND(C2427,1)&amp;"_"&amp;ROUND(D2427,1)&amp;"_"&amp;ROUND(E2427,1)&amp;"_"&amp;ROUND(F2427,1)&amp;"_"&amp;ROUND(G2427,1)</f>
        <v>sankmc_77.8_11.1_0_11.1_0_0</v>
      </c>
      <c r="B2427" s="1" t="n">
        <v>77.78</v>
      </c>
      <c r="C2427" s="1" t="n">
        <v>11.11</v>
      </c>
      <c r="D2427" s="1" t="n">
        <v>0</v>
      </c>
      <c r="E2427" s="1" t="n">
        <v>11.11</v>
      </c>
      <c r="F2427" s="1" t="n">
        <v>0</v>
      </c>
      <c r="G2427" s="1" t="n">
        <v>0</v>
      </c>
      <c r="H2427" s="33" t="n">
        <v>6.8E-006</v>
      </c>
      <c r="I2427" s="33" t="n">
        <f aca="false">H2427*1000000</f>
        <v>6.8</v>
      </c>
      <c r="J2427" s="1" t="s">
        <v>2602</v>
      </c>
      <c r="K2427" s="1" t="n">
        <v>1976</v>
      </c>
      <c r="L2427" s="1" t="s">
        <v>2194</v>
      </c>
    </row>
    <row r="2428" customFormat="false" ht="15" hidden="false" customHeight="false" outlineLevel="0" collapsed="false">
      <c r="A2428" s="6" t="str">
        <f aca="false">"sankmc_"&amp;ROUND(B2428,1)&amp;"_"&amp;ROUND(C2428,1)&amp;"_"&amp;ROUND(D2428,1)&amp;"_"&amp;ROUND(E2428,1)&amp;"_"&amp;ROUND(F2428,1)&amp;"_"&amp;ROUND(G2428,1)</f>
        <v>sankmc_77.8_11.1_11.1_0_0_0</v>
      </c>
      <c r="B2428" s="1" t="n">
        <v>77.77</v>
      </c>
      <c r="C2428" s="1" t="n">
        <v>11.1</v>
      </c>
      <c r="D2428" s="1" t="n">
        <v>11.13</v>
      </c>
      <c r="E2428" s="1" t="n">
        <v>0</v>
      </c>
      <c r="F2428" s="1" t="n">
        <v>0</v>
      </c>
      <c r="G2428" s="1" t="n">
        <v>0</v>
      </c>
      <c r="H2428" s="33" t="n">
        <v>6.4E-006</v>
      </c>
      <c r="I2428" s="33" t="n">
        <f aca="false">H2428*1000000</f>
        <v>6.4</v>
      </c>
      <c r="J2428" s="1" t="s">
        <v>2602</v>
      </c>
      <c r="K2428" s="1" t="n">
        <v>1976</v>
      </c>
      <c r="L2428" s="1" t="s">
        <v>2194</v>
      </c>
    </row>
    <row r="2429" customFormat="false" ht="15" hidden="false" customHeight="false" outlineLevel="0" collapsed="false">
      <c r="A2429" s="6" t="str">
        <f aca="false">"sankmc_"&amp;ROUND(B2429,1)&amp;"_"&amp;ROUND(C2429,1)&amp;"_"&amp;ROUND(D2429,1)&amp;"_"&amp;ROUND(E2429,1)&amp;"_"&amp;ROUND(F2429,1)&amp;"_"&amp;ROUND(G2429,1)</f>
        <v>sankmc_77.8_11.1_3.3_7.8_0_0</v>
      </c>
      <c r="B2429" s="1" t="n">
        <v>77.78</v>
      </c>
      <c r="C2429" s="1" t="n">
        <v>11.11</v>
      </c>
      <c r="D2429" s="1" t="n">
        <v>3.33</v>
      </c>
      <c r="E2429" s="1" t="n">
        <v>7.78</v>
      </c>
      <c r="F2429" s="1" t="n">
        <v>0</v>
      </c>
      <c r="G2429" s="1" t="n">
        <v>0</v>
      </c>
      <c r="H2429" s="33" t="n">
        <v>6.8E-006</v>
      </c>
      <c r="I2429" s="33" t="n">
        <f aca="false">H2429*1000000</f>
        <v>6.8</v>
      </c>
      <c r="J2429" s="1" t="s">
        <v>2602</v>
      </c>
      <c r="K2429" s="1" t="n">
        <v>1976</v>
      </c>
      <c r="L2429" s="1" t="s">
        <v>2194</v>
      </c>
    </row>
    <row r="2430" customFormat="false" ht="15" hidden="false" customHeight="false" outlineLevel="0" collapsed="false">
      <c r="A2430" s="6" t="str">
        <f aca="false">"sankmc_"&amp;ROUND(B2430,1)&amp;"_"&amp;ROUND(C2430,1)&amp;"_"&amp;ROUND(D2430,1)&amp;"_"&amp;ROUND(E2430,1)&amp;"_"&amp;ROUND(F2430,1)&amp;"_"&amp;ROUND(G2430,1)</f>
        <v>sankmc_77.8_11.1_5.6_5.6_0_0</v>
      </c>
      <c r="B2430" s="1" t="n">
        <v>77.78</v>
      </c>
      <c r="C2430" s="1" t="n">
        <v>11.1</v>
      </c>
      <c r="D2430" s="1" t="n">
        <v>5.56</v>
      </c>
      <c r="E2430" s="1" t="n">
        <v>5.56</v>
      </c>
      <c r="F2430" s="1" t="n">
        <v>0</v>
      </c>
      <c r="G2430" s="1" t="n">
        <v>0</v>
      </c>
      <c r="H2430" s="33" t="n">
        <v>7.3E-006</v>
      </c>
      <c r="I2430" s="33" t="n">
        <f aca="false">H2430*1000000</f>
        <v>7.3</v>
      </c>
      <c r="J2430" s="1" t="s">
        <v>2602</v>
      </c>
      <c r="K2430" s="1" t="n">
        <v>1976</v>
      </c>
      <c r="L2430" s="1" t="s">
        <v>2194</v>
      </c>
    </row>
    <row r="2431" customFormat="false" ht="15" hidden="false" customHeight="false" outlineLevel="0" collapsed="false">
      <c r="A2431" s="6" t="str">
        <f aca="false">"sankmc_"&amp;ROUND(B2431,1)&amp;"_"&amp;ROUND(C2431,1)&amp;"_"&amp;ROUND(D2431,1)&amp;"_"&amp;ROUND(E2431,1)&amp;"_"&amp;ROUND(F2431,1)&amp;"_"&amp;ROUND(G2431,1)</f>
        <v>sankmc_77.8_11.1_7.8_3.3_0_0</v>
      </c>
      <c r="B2431" s="1" t="n">
        <v>77.77</v>
      </c>
      <c r="C2431" s="1" t="n">
        <v>11.1</v>
      </c>
      <c r="D2431" s="1" t="n">
        <v>7.79</v>
      </c>
      <c r="E2431" s="1" t="n">
        <v>3.34</v>
      </c>
      <c r="F2431" s="1" t="n">
        <v>0</v>
      </c>
      <c r="G2431" s="1" t="n">
        <v>0</v>
      </c>
      <c r="H2431" s="33" t="n">
        <v>6.6E-006</v>
      </c>
      <c r="I2431" s="33" t="n">
        <f aca="false">H2431*1000000</f>
        <v>6.6</v>
      </c>
      <c r="J2431" s="1" t="s">
        <v>2602</v>
      </c>
      <c r="K2431" s="1" t="n">
        <v>1976</v>
      </c>
      <c r="L2431" s="1" t="s">
        <v>2194</v>
      </c>
    </row>
    <row r="2432" customFormat="false" ht="15" hidden="false" customHeight="false" outlineLevel="0" collapsed="false">
      <c r="A2432" s="6" t="str">
        <f aca="false">"sankmc_"&amp;ROUND(B2432,1)&amp;"_"&amp;ROUND(C2432,1)&amp;"_"&amp;ROUND(D2432,1)&amp;"_"&amp;ROUND(E2432,1)&amp;"_"&amp;ROUND(F2432,1)&amp;"_"&amp;ROUND(G2432,1)</f>
        <v>sankmc_77.8_3.4_6.4_5.7_2.3_4.4</v>
      </c>
      <c r="B2432" s="1" t="n">
        <v>77.81</v>
      </c>
      <c r="C2432" s="1" t="n">
        <v>3.39</v>
      </c>
      <c r="D2432" s="1" t="n">
        <v>6.4</v>
      </c>
      <c r="E2432" s="1" t="n">
        <v>5.67999999999999</v>
      </c>
      <c r="F2432" s="1" t="n">
        <v>2.33999999999999</v>
      </c>
      <c r="G2432" s="1" t="n">
        <v>4.38</v>
      </c>
      <c r="H2432" s="33" t="n">
        <v>7.5E-006</v>
      </c>
      <c r="I2432" s="33" t="n">
        <f aca="false">H2432*1000000</f>
        <v>7.5</v>
      </c>
      <c r="J2432" s="1" t="s">
        <v>2378</v>
      </c>
      <c r="K2432" s="1" t="n">
        <v>1999</v>
      </c>
      <c r="L2432" s="1" t="s">
        <v>2194</v>
      </c>
    </row>
    <row r="2433" customFormat="false" ht="15" hidden="false" customHeight="false" outlineLevel="0" collapsed="false">
      <c r="A2433" s="6" t="str">
        <f aca="false">"sankmc_"&amp;ROUND(B2433,1)&amp;"_"&amp;ROUND(C2433,1)&amp;"_"&amp;ROUND(D2433,1)&amp;"_"&amp;ROUND(E2433,1)&amp;"_"&amp;ROUND(F2433,1)&amp;"_"&amp;ROUND(G2433,1)</f>
        <v>sankmc_77.9_0_0_0_13_9.1</v>
      </c>
      <c r="B2433" s="1" t="n">
        <v>77.9</v>
      </c>
      <c r="C2433" s="1" t="n">
        <v>0</v>
      </c>
      <c r="D2433" s="1" t="n">
        <v>0</v>
      </c>
      <c r="E2433" s="1" t="n">
        <v>0</v>
      </c>
      <c r="F2433" s="1" t="n">
        <v>13</v>
      </c>
      <c r="G2433" s="1" t="n">
        <v>9.1</v>
      </c>
      <c r="H2433" s="33" t="n">
        <v>5.22000007629395E-006</v>
      </c>
      <c r="I2433" s="33" t="n">
        <f aca="false">H2433*1000000</f>
        <v>5.22000007629395</v>
      </c>
      <c r="J2433" s="1" t="s">
        <v>2415</v>
      </c>
      <c r="K2433" s="1" t="n">
        <v>1984</v>
      </c>
      <c r="L2433" s="1" t="s">
        <v>2194</v>
      </c>
    </row>
    <row r="2434" customFormat="false" ht="15" hidden="false" customHeight="false" outlineLevel="0" collapsed="false">
      <c r="A2434" s="6" t="str">
        <f aca="false">"sankmc_"&amp;ROUND(B2434,1)&amp;"_"&amp;ROUND(C2434,1)&amp;"_"&amp;ROUND(D2434,1)&amp;"_"&amp;ROUND(E2434,1)&amp;"_"&amp;ROUND(F2434,1)&amp;"_"&amp;ROUND(G2434,1)</f>
        <v>sankmc_77.9_0_13_0_0_9.1</v>
      </c>
      <c r="B2434" s="1" t="n">
        <v>77.92</v>
      </c>
      <c r="C2434" s="1" t="n">
        <v>0</v>
      </c>
      <c r="D2434" s="1" t="n">
        <v>12.99</v>
      </c>
      <c r="E2434" s="1" t="n">
        <v>0</v>
      </c>
      <c r="F2434" s="1" t="n">
        <v>0</v>
      </c>
      <c r="G2434" s="1" t="n">
        <v>9.09</v>
      </c>
      <c r="H2434" s="33" t="n">
        <v>7.58000030517578E-006</v>
      </c>
      <c r="I2434" s="33" t="n">
        <f aca="false">H2434*1000000</f>
        <v>7.58000030517578</v>
      </c>
      <c r="J2434" s="1" t="s">
        <v>2535</v>
      </c>
      <c r="K2434" s="1" t="n">
        <v>1961</v>
      </c>
      <c r="L2434" s="1" t="s">
        <v>2194</v>
      </c>
    </row>
    <row r="2435" customFormat="false" ht="15" hidden="false" customHeight="false" outlineLevel="0" collapsed="false">
      <c r="A2435" s="6" t="str">
        <f aca="false">"sankmc_"&amp;ROUND(B2435,1)&amp;"_"&amp;ROUND(C2435,1)&amp;"_"&amp;ROUND(D2435,1)&amp;"_"&amp;ROUND(E2435,1)&amp;"_"&amp;ROUND(F2435,1)&amp;"_"&amp;ROUND(G2435,1)</f>
        <v>sankmc_77.9_0_13_0_2.6_6.5</v>
      </c>
      <c r="B2435" s="1" t="n">
        <v>77.92</v>
      </c>
      <c r="C2435" s="1" t="n">
        <v>0</v>
      </c>
      <c r="D2435" s="1" t="n">
        <v>12.99</v>
      </c>
      <c r="E2435" s="1" t="n">
        <v>0</v>
      </c>
      <c r="F2435" s="1" t="n">
        <v>2.6</v>
      </c>
      <c r="G2435" s="1" t="n">
        <v>6.49</v>
      </c>
      <c r="H2435" s="33" t="n">
        <v>7.5E-006</v>
      </c>
      <c r="I2435" s="33" t="n">
        <f aca="false">H2435*1000000</f>
        <v>7.5</v>
      </c>
      <c r="J2435" s="1" t="s">
        <v>2535</v>
      </c>
      <c r="K2435" s="1" t="n">
        <v>1961</v>
      </c>
      <c r="L2435" s="1" t="s">
        <v>2194</v>
      </c>
    </row>
    <row r="2436" customFormat="false" ht="15" hidden="false" customHeight="false" outlineLevel="0" collapsed="false">
      <c r="A2436" s="6" t="str">
        <f aca="false">"sankmc_"&amp;ROUND(B2436,1)&amp;"_"&amp;ROUND(C2436,1)&amp;"_"&amp;ROUND(D2436,1)&amp;"_"&amp;ROUND(E2436,1)&amp;"_"&amp;ROUND(F2436,1)&amp;"_"&amp;ROUND(G2436,1)</f>
        <v>sankmc_77.9_0_13_2.6_0_6.5</v>
      </c>
      <c r="B2436" s="1" t="n">
        <v>77.92</v>
      </c>
      <c r="C2436" s="1" t="n">
        <v>0</v>
      </c>
      <c r="D2436" s="1" t="n">
        <v>12.99</v>
      </c>
      <c r="E2436" s="1" t="n">
        <v>2.6</v>
      </c>
      <c r="F2436" s="1" t="n">
        <v>0</v>
      </c>
      <c r="G2436" s="1" t="n">
        <v>6.49</v>
      </c>
      <c r="H2436" s="33" t="n">
        <v>8.6E-006</v>
      </c>
      <c r="I2436" s="33" t="n">
        <f aca="false">H2436*1000000</f>
        <v>8.6</v>
      </c>
      <c r="J2436" s="1" t="s">
        <v>2535</v>
      </c>
      <c r="K2436" s="1" t="n">
        <v>1961</v>
      </c>
      <c r="L2436" s="1" t="s">
        <v>2194</v>
      </c>
    </row>
    <row r="2437" customFormat="false" ht="15" hidden="false" customHeight="false" outlineLevel="0" collapsed="false">
      <c r="A2437" s="6" t="str">
        <f aca="false">"sankmc_"&amp;ROUND(B2437,1)&amp;"_"&amp;ROUND(C2437,1)&amp;"_"&amp;ROUND(D2437,1)&amp;"_"&amp;ROUND(E2437,1)&amp;"_"&amp;ROUND(F2437,1)&amp;"_"&amp;ROUND(G2437,1)</f>
        <v>sankmc_77.9_0_15.6_0_0_6.5</v>
      </c>
      <c r="B2437" s="1" t="n">
        <v>77.9277927792779</v>
      </c>
      <c r="C2437" s="1" t="n">
        <v>0</v>
      </c>
      <c r="D2437" s="1" t="n">
        <v>15.5815581558156</v>
      </c>
      <c r="E2437" s="1" t="n">
        <v>0</v>
      </c>
      <c r="F2437" s="1" t="n">
        <v>0</v>
      </c>
      <c r="G2437" s="1" t="n">
        <v>6.49064906490649</v>
      </c>
      <c r="H2437" s="33" t="n">
        <v>8.2E-006</v>
      </c>
      <c r="I2437" s="33" t="n">
        <f aca="false">H2437*1000000</f>
        <v>8.2</v>
      </c>
      <c r="J2437" s="1" t="s">
        <v>2535</v>
      </c>
      <c r="K2437" s="1" t="n">
        <v>1961</v>
      </c>
      <c r="L2437" s="1" t="s">
        <v>2194</v>
      </c>
    </row>
    <row r="2438" customFormat="false" ht="15" hidden="false" customHeight="false" outlineLevel="0" collapsed="false">
      <c r="A2438" s="6" t="str">
        <f aca="false">"sankmc_"&amp;ROUND(B2438,1)&amp;"_"&amp;ROUND(C2438,1)&amp;"_"&amp;ROUND(D2438,1)&amp;"_"&amp;ROUND(E2438,1)&amp;"_"&amp;ROUND(F2438,1)&amp;"_"&amp;ROUND(G2438,1)</f>
        <v>sankmc_78_0_22_0_0_0</v>
      </c>
      <c r="B2438" s="1" t="n">
        <v>78</v>
      </c>
      <c r="C2438" s="1" t="n">
        <v>0</v>
      </c>
      <c r="D2438" s="1" t="n">
        <v>22</v>
      </c>
      <c r="E2438" s="1" t="n">
        <v>0</v>
      </c>
      <c r="F2438" s="1" t="n">
        <v>0</v>
      </c>
      <c r="G2438" s="1" t="n">
        <v>0</v>
      </c>
      <c r="H2438" s="33" t="n">
        <v>1.11E-005</v>
      </c>
      <c r="I2438" s="33" t="n">
        <f aca="false">H2438*1000000</f>
        <v>11.1</v>
      </c>
      <c r="J2438" s="1" t="s">
        <v>2193</v>
      </c>
      <c r="K2438" s="1" t="n">
        <v>1976</v>
      </c>
      <c r="L2438" s="1" t="s">
        <v>2194</v>
      </c>
    </row>
    <row r="2439" customFormat="false" ht="15" hidden="false" customHeight="false" outlineLevel="0" collapsed="false">
      <c r="A2439" s="6" t="str">
        <f aca="false">"sankmc_"&amp;ROUND(B2439,1)&amp;"_"&amp;ROUND(C2439,1)&amp;"_"&amp;ROUND(D2439,1)&amp;"_"&amp;ROUND(E2439,1)&amp;"_"&amp;ROUND(F2439,1)&amp;"_"&amp;ROUND(G2439,1)</f>
        <v>sankmc_78_12.7_0_0_0_9.3</v>
      </c>
      <c r="B2439" s="1" t="n">
        <v>78</v>
      </c>
      <c r="C2439" s="1" t="n">
        <v>12.7</v>
      </c>
      <c r="D2439" s="1" t="n">
        <v>0</v>
      </c>
      <c r="E2439" s="1" t="n">
        <v>0</v>
      </c>
      <c r="F2439" s="1" t="n">
        <v>0</v>
      </c>
      <c r="G2439" s="1" t="n">
        <v>9.3</v>
      </c>
      <c r="H2439" s="33" t="n">
        <v>3.19699993133545E-006</v>
      </c>
      <c r="I2439" s="33" t="n">
        <f aca="false">H2439*1000000</f>
        <v>3.19699993133545</v>
      </c>
      <c r="J2439" s="1" t="s">
        <v>2611</v>
      </c>
      <c r="K2439" s="1" t="n">
        <v>1957</v>
      </c>
      <c r="L2439" s="1" t="s">
        <v>2194</v>
      </c>
    </row>
    <row r="2440" customFormat="false" ht="15" hidden="false" customHeight="false" outlineLevel="0" collapsed="false">
      <c r="A2440" s="6" t="str">
        <f aca="false">"sankmc_"&amp;ROUND(B2440,1)&amp;"_"&amp;ROUND(C2440,1)&amp;"_"&amp;ROUND(D2440,1)&amp;"_"&amp;ROUND(E2440,1)&amp;"_"&amp;ROUND(F2440,1)&amp;"_"&amp;ROUND(G2440,1)</f>
        <v>sankmc_78_12.7_0_0_2_7.3</v>
      </c>
      <c r="B2440" s="1" t="n">
        <v>78</v>
      </c>
      <c r="C2440" s="1" t="n">
        <v>12.7</v>
      </c>
      <c r="D2440" s="1" t="n">
        <v>0</v>
      </c>
      <c r="E2440" s="1" t="n">
        <v>0</v>
      </c>
      <c r="F2440" s="1" t="n">
        <v>2</v>
      </c>
      <c r="G2440" s="1" t="n">
        <v>7.3</v>
      </c>
      <c r="H2440" s="33" t="n">
        <v>3.21100006103516E-006</v>
      </c>
      <c r="I2440" s="33" t="n">
        <f aca="false">H2440*1000000</f>
        <v>3.21100006103516</v>
      </c>
      <c r="J2440" s="1" t="s">
        <v>2611</v>
      </c>
      <c r="K2440" s="1" t="n">
        <v>1957</v>
      </c>
      <c r="L2440" s="1" t="s">
        <v>2194</v>
      </c>
    </row>
    <row r="2441" customFormat="false" ht="15" hidden="false" customHeight="false" outlineLevel="0" collapsed="false">
      <c r="A2441" s="6" t="str">
        <f aca="false">"sankmc_"&amp;ROUND(B2441,1)&amp;"_"&amp;ROUND(C2441,1)&amp;"_"&amp;ROUND(D2441,1)&amp;"_"&amp;ROUND(E2441,1)&amp;"_"&amp;ROUND(F2441,1)&amp;"_"&amp;ROUND(G2441,1)</f>
        <v>sankmc_78_12.7_0_0_4_5.3</v>
      </c>
      <c r="B2441" s="1" t="n">
        <v>78</v>
      </c>
      <c r="C2441" s="1" t="n">
        <v>12.7</v>
      </c>
      <c r="D2441" s="1" t="n">
        <v>0</v>
      </c>
      <c r="E2441" s="1" t="n">
        <v>0</v>
      </c>
      <c r="F2441" s="1" t="n">
        <v>4</v>
      </c>
      <c r="G2441" s="1" t="n">
        <v>5.3</v>
      </c>
      <c r="H2441" s="33" t="n">
        <v>3.12999992370606E-006</v>
      </c>
      <c r="I2441" s="33" t="n">
        <f aca="false">H2441*1000000</f>
        <v>3.12999992370606</v>
      </c>
      <c r="J2441" s="1" t="s">
        <v>2611</v>
      </c>
      <c r="K2441" s="1" t="n">
        <v>1957</v>
      </c>
      <c r="L2441" s="1" t="s">
        <v>2194</v>
      </c>
    </row>
    <row r="2442" customFormat="false" ht="15" hidden="false" customHeight="false" outlineLevel="0" collapsed="false">
      <c r="A2442" s="6" t="str">
        <f aca="false">"sankmc_"&amp;ROUND(B2442,1)&amp;"_"&amp;ROUND(C2442,1)&amp;"_"&amp;ROUND(D2442,1)&amp;"_"&amp;ROUND(E2442,1)&amp;"_"&amp;ROUND(F2442,1)&amp;"_"&amp;ROUND(G2442,1)</f>
        <v>sankmc_78_12.7_0_0_6_3.3</v>
      </c>
      <c r="B2442" s="1" t="n">
        <v>78</v>
      </c>
      <c r="C2442" s="1" t="n">
        <v>12.7</v>
      </c>
      <c r="D2442" s="1" t="n">
        <v>0</v>
      </c>
      <c r="E2442" s="1" t="n">
        <v>0</v>
      </c>
      <c r="F2442" s="1" t="n">
        <v>6</v>
      </c>
      <c r="G2442" s="1" t="n">
        <v>3.3</v>
      </c>
      <c r="H2442" s="33" t="n">
        <v>3.11200008392334E-006</v>
      </c>
      <c r="I2442" s="33" t="n">
        <f aca="false">H2442*1000000</f>
        <v>3.11200008392334</v>
      </c>
      <c r="J2442" s="1" t="s">
        <v>2611</v>
      </c>
      <c r="K2442" s="1" t="n">
        <v>1957</v>
      </c>
      <c r="L2442" s="1" t="s">
        <v>2194</v>
      </c>
    </row>
    <row r="2443" customFormat="false" ht="15" hidden="false" customHeight="false" outlineLevel="0" collapsed="false">
      <c r="A2443" s="6" t="str">
        <f aca="false">"sankmc_"&amp;ROUND(B2443,1)&amp;"_"&amp;ROUND(C2443,1)&amp;"_"&amp;ROUND(D2443,1)&amp;"_"&amp;ROUND(E2443,1)&amp;"_"&amp;ROUND(F2443,1)&amp;"_"&amp;ROUND(G2443,1)</f>
        <v>sankmc_78_12.7_0_0_8_1.3</v>
      </c>
      <c r="B2443" s="1" t="n">
        <v>78</v>
      </c>
      <c r="C2443" s="1" t="n">
        <v>12.7</v>
      </c>
      <c r="D2443" s="1" t="n">
        <v>0</v>
      </c>
      <c r="E2443" s="1" t="n">
        <v>0</v>
      </c>
      <c r="F2443" s="1" t="n">
        <v>8</v>
      </c>
      <c r="G2443" s="1" t="n">
        <v>1.3</v>
      </c>
      <c r="H2443" s="33" t="n">
        <v>2.79599990844727E-006</v>
      </c>
      <c r="I2443" s="33" t="n">
        <f aca="false">H2443*1000000</f>
        <v>2.79599990844727</v>
      </c>
      <c r="J2443" s="1" t="s">
        <v>2611</v>
      </c>
      <c r="K2443" s="1" t="n">
        <v>1957</v>
      </c>
      <c r="L2443" s="1" t="s">
        <v>2194</v>
      </c>
    </row>
    <row r="2444" customFormat="false" ht="15" hidden="false" customHeight="false" outlineLevel="0" collapsed="false">
      <c r="A2444" s="6" t="str">
        <f aca="false">"sankmc_"&amp;ROUND(B2444,1)&amp;"_"&amp;ROUND(C2444,1)&amp;"_"&amp;ROUND(D2444,1)&amp;"_"&amp;ROUND(E2444,1)&amp;"_"&amp;ROUND(F2444,1)&amp;"_"&amp;ROUND(G2444,1)</f>
        <v>sankmc_78_12.7_0_0_9_0.3</v>
      </c>
      <c r="B2444" s="1" t="n">
        <v>78</v>
      </c>
      <c r="C2444" s="1" t="n">
        <v>12.7</v>
      </c>
      <c r="D2444" s="1" t="n">
        <v>0</v>
      </c>
      <c r="E2444" s="1" t="n">
        <v>0</v>
      </c>
      <c r="F2444" s="1" t="n">
        <v>9</v>
      </c>
      <c r="G2444" s="1" t="n">
        <v>0.3</v>
      </c>
      <c r="H2444" s="33" t="n">
        <v>2.54599990844727E-006</v>
      </c>
      <c r="I2444" s="33" t="n">
        <f aca="false">H2444*1000000</f>
        <v>2.54599990844727</v>
      </c>
      <c r="J2444" s="1" t="s">
        <v>2611</v>
      </c>
      <c r="K2444" s="1" t="n">
        <v>1957</v>
      </c>
      <c r="L2444" s="1" t="s">
        <v>2194</v>
      </c>
    </row>
    <row r="2445" customFormat="false" ht="15" hidden="false" customHeight="false" outlineLevel="0" collapsed="false">
      <c r="A2445" s="6" t="str">
        <f aca="false">"sankmc_"&amp;ROUND(B2445,1)&amp;"_"&amp;ROUND(C2445,1)&amp;"_"&amp;ROUND(D2445,1)&amp;"_"&amp;ROUND(E2445,1)&amp;"_"&amp;ROUND(F2445,1)&amp;"_"&amp;ROUND(G2445,1)</f>
        <v>sankmc_78_2_14.9_0_4_1</v>
      </c>
      <c r="B2445" s="1" t="n">
        <v>78.042195780422</v>
      </c>
      <c r="C2445" s="1" t="n">
        <v>2.01979802019798</v>
      </c>
      <c r="D2445" s="1" t="n">
        <v>14.9185081491851</v>
      </c>
      <c r="E2445" s="1" t="n">
        <v>0</v>
      </c>
      <c r="F2445" s="1" t="n">
        <v>4.04959504049595</v>
      </c>
      <c r="G2445" s="1" t="n">
        <v>0.96990300969903</v>
      </c>
      <c r="H2445" s="33" t="n">
        <v>8.3E-006</v>
      </c>
      <c r="I2445" s="33" t="n">
        <f aca="false">H2445*1000000</f>
        <v>8.3</v>
      </c>
      <c r="J2445" s="1" t="s">
        <v>2356</v>
      </c>
      <c r="K2445" s="1" t="n">
        <v>1997</v>
      </c>
      <c r="L2445" s="1" t="s">
        <v>2194</v>
      </c>
    </row>
    <row r="2446" customFormat="false" ht="15" hidden="false" customHeight="false" outlineLevel="0" collapsed="false">
      <c r="A2446" s="6" t="str">
        <f aca="false">"sankmc_"&amp;ROUND(B2446,1)&amp;"_"&amp;ROUND(C2446,1)&amp;"_"&amp;ROUND(D2446,1)&amp;"_"&amp;ROUND(E2446,1)&amp;"_"&amp;ROUND(F2446,1)&amp;"_"&amp;ROUND(G2446,1)</f>
        <v>sankmc_78_2_15_0_0_5</v>
      </c>
      <c r="B2446" s="1" t="n">
        <v>78</v>
      </c>
      <c r="C2446" s="1" t="n">
        <v>2</v>
      </c>
      <c r="D2446" s="1" t="n">
        <v>15</v>
      </c>
      <c r="E2446" s="1" t="n">
        <v>0</v>
      </c>
      <c r="F2446" s="1" t="n">
        <v>0</v>
      </c>
      <c r="G2446" s="1" t="n">
        <v>5</v>
      </c>
      <c r="H2446" s="33" t="n">
        <v>8.2E-006</v>
      </c>
      <c r="I2446" s="33" t="n">
        <f aca="false">H2446*1000000</f>
        <v>8.2</v>
      </c>
      <c r="J2446" s="1" t="s">
        <v>2528</v>
      </c>
      <c r="K2446" s="1" t="n">
        <v>2004</v>
      </c>
      <c r="L2446" s="1" t="s">
        <v>2194</v>
      </c>
    </row>
    <row r="2447" customFormat="false" ht="15" hidden="false" customHeight="false" outlineLevel="0" collapsed="false">
      <c r="A2447" s="6" t="str">
        <f aca="false">"sankmc_"&amp;ROUND(B2447,1)&amp;"_"&amp;ROUND(C2447,1)&amp;"_"&amp;ROUND(D2447,1)&amp;"_"&amp;ROUND(E2447,1)&amp;"_"&amp;ROUND(F2447,1)&amp;"_"&amp;ROUND(G2447,1)</f>
        <v>sankmc_78_2_15_0_2.5_2.5</v>
      </c>
      <c r="B2447" s="1" t="n">
        <v>78</v>
      </c>
      <c r="C2447" s="1" t="n">
        <v>2</v>
      </c>
      <c r="D2447" s="1" t="n">
        <v>15</v>
      </c>
      <c r="E2447" s="1" t="n">
        <v>0</v>
      </c>
      <c r="F2447" s="1" t="n">
        <v>2.5</v>
      </c>
      <c r="G2447" s="1" t="n">
        <v>2.5</v>
      </c>
      <c r="H2447" s="33" t="n">
        <v>8.3E-006</v>
      </c>
      <c r="I2447" s="33" t="n">
        <f aca="false">H2447*1000000</f>
        <v>8.3</v>
      </c>
      <c r="J2447" s="1" t="s">
        <v>2528</v>
      </c>
      <c r="K2447" s="1" t="n">
        <v>2004</v>
      </c>
      <c r="L2447" s="1" t="s">
        <v>2194</v>
      </c>
    </row>
    <row r="2448" customFormat="false" ht="15" hidden="false" customHeight="false" outlineLevel="0" collapsed="false">
      <c r="A2448" s="6" t="str">
        <f aca="false">"sankmc_"&amp;ROUND(B2448,1)&amp;"_"&amp;ROUND(C2448,1)&amp;"_"&amp;ROUND(D2448,1)&amp;"_"&amp;ROUND(E2448,1)&amp;"_"&amp;ROUND(F2448,1)&amp;"_"&amp;ROUND(G2448,1)</f>
        <v>sankmc_78_2_15_0_5_0</v>
      </c>
      <c r="B2448" s="1" t="n">
        <v>78</v>
      </c>
      <c r="C2448" s="1" t="n">
        <v>2</v>
      </c>
      <c r="D2448" s="1" t="n">
        <v>15</v>
      </c>
      <c r="E2448" s="1" t="n">
        <v>0</v>
      </c>
      <c r="F2448" s="1" t="n">
        <v>5</v>
      </c>
      <c r="G2448" s="1" t="n">
        <v>0</v>
      </c>
      <c r="H2448" s="33" t="n">
        <v>8.1E-006</v>
      </c>
      <c r="I2448" s="33" t="n">
        <f aca="false">H2448*1000000</f>
        <v>8.1</v>
      </c>
      <c r="J2448" s="1" t="s">
        <v>2528</v>
      </c>
      <c r="K2448" s="1" t="n">
        <v>2004</v>
      </c>
      <c r="L2448" s="1" t="s">
        <v>2194</v>
      </c>
    </row>
    <row r="2449" customFormat="false" ht="15" hidden="false" customHeight="false" outlineLevel="0" collapsed="false">
      <c r="A2449" s="6" t="str">
        <f aca="false">"sankmc_"&amp;ROUND(B2449,1)&amp;"_"&amp;ROUND(C2449,1)&amp;"_"&amp;ROUND(D2449,1)&amp;"_"&amp;ROUND(E2449,1)&amp;"_"&amp;ROUND(F2449,1)&amp;"_"&amp;ROUND(G2449,1)</f>
        <v>sankmc_78.1_2_14.9_0_2.6_2.5</v>
      </c>
      <c r="B2449" s="1" t="n">
        <v>78.05</v>
      </c>
      <c r="C2449" s="1" t="n">
        <v>2.02</v>
      </c>
      <c r="D2449" s="1" t="n">
        <v>14.88</v>
      </c>
      <c r="E2449" s="1" t="n">
        <v>0</v>
      </c>
      <c r="F2449" s="1" t="n">
        <v>2.56</v>
      </c>
      <c r="G2449" s="1" t="n">
        <v>2.49</v>
      </c>
      <c r="H2449" s="33" t="n">
        <v>8.4E-006</v>
      </c>
      <c r="I2449" s="33" t="n">
        <f aca="false">H2449*1000000</f>
        <v>8.4</v>
      </c>
      <c r="J2449" s="1" t="s">
        <v>2356</v>
      </c>
      <c r="K2449" s="1" t="n">
        <v>1997</v>
      </c>
      <c r="L2449" s="1" t="s">
        <v>2194</v>
      </c>
    </row>
    <row r="2450" customFormat="false" ht="15" hidden="false" customHeight="false" outlineLevel="0" collapsed="false">
      <c r="A2450" s="6" t="str">
        <f aca="false">"sankmc_"&amp;ROUND(B2450,1)&amp;"_"&amp;ROUND(C2450,1)&amp;"_"&amp;ROUND(D2450,1)&amp;"_"&amp;ROUND(E2450,1)&amp;"_"&amp;ROUND(F2450,1)&amp;"_"&amp;ROUND(G2450,1)</f>
        <v>sankmc_78.2_0_2_8.6_0_11.2</v>
      </c>
      <c r="B2450" s="1" t="n">
        <v>78.17</v>
      </c>
      <c r="C2450" s="1" t="n">
        <v>0</v>
      </c>
      <c r="D2450" s="1" t="n">
        <v>2.02</v>
      </c>
      <c r="E2450" s="1" t="n">
        <v>8.64</v>
      </c>
      <c r="F2450" s="1" t="n">
        <v>0</v>
      </c>
      <c r="G2450" s="1" t="n">
        <v>11.17</v>
      </c>
      <c r="H2450" s="33" t="n">
        <v>7.84041290283203E-006</v>
      </c>
      <c r="I2450" s="33" t="n">
        <f aca="false">H2450*1000000</f>
        <v>7.84041290283203</v>
      </c>
      <c r="J2450" s="1" t="s">
        <v>2592</v>
      </c>
      <c r="K2450" s="1" t="n">
        <v>1934</v>
      </c>
      <c r="L2450" s="1" t="s">
        <v>2194</v>
      </c>
    </row>
    <row r="2451" customFormat="false" ht="15" hidden="false" customHeight="false" outlineLevel="0" collapsed="false">
      <c r="A2451" s="6" t="str">
        <f aca="false">"sankmc_"&amp;ROUND(B2451,1)&amp;"_"&amp;ROUND(C2451,1)&amp;"_"&amp;ROUND(D2451,1)&amp;"_"&amp;ROUND(E2451,1)&amp;"_"&amp;ROUND(F2451,1)&amp;"_"&amp;ROUND(G2451,1)</f>
        <v>sankmc_78.2_0.6_0_5.7_15.6_0</v>
      </c>
      <c r="B2451" s="1" t="n">
        <v>78.2078207820782</v>
      </c>
      <c r="C2451" s="1" t="n">
        <v>0.58005800580058</v>
      </c>
      <c r="D2451" s="1" t="n">
        <v>0</v>
      </c>
      <c r="E2451" s="1" t="n">
        <v>5.65056505650565</v>
      </c>
      <c r="F2451" s="1" t="n">
        <v>15.5615561556156</v>
      </c>
      <c r="G2451" s="1" t="n">
        <v>0</v>
      </c>
      <c r="H2451" s="33" t="n">
        <v>5.7E-006</v>
      </c>
      <c r="I2451" s="33" t="n">
        <f aca="false">H2451*1000000</f>
        <v>5.7</v>
      </c>
      <c r="J2451" s="1" t="s">
        <v>2413</v>
      </c>
      <c r="K2451" s="1" t="n">
        <v>2009</v>
      </c>
      <c r="L2451" s="1" t="s">
        <v>2194</v>
      </c>
    </row>
    <row r="2452" customFormat="false" ht="15" hidden="false" customHeight="false" outlineLevel="0" collapsed="false">
      <c r="A2452" s="6" t="str">
        <f aca="false">"sankmc_"&amp;ROUND(B2452,1)&amp;"_"&amp;ROUND(C2452,1)&amp;"_"&amp;ROUND(D2452,1)&amp;"_"&amp;ROUND(E2452,1)&amp;"_"&amp;ROUND(F2452,1)&amp;"_"&amp;ROUND(G2452,1)</f>
        <v>sankmc_78.2_2_14.9_0_4.9_0</v>
      </c>
      <c r="B2452" s="1" t="n">
        <v>78.15</v>
      </c>
      <c r="C2452" s="1" t="n">
        <v>2.00999999999999</v>
      </c>
      <c r="D2452" s="1" t="n">
        <v>14.9</v>
      </c>
      <c r="E2452" s="1" t="n">
        <v>0</v>
      </c>
      <c r="F2452" s="1" t="n">
        <v>4.94</v>
      </c>
      <c r="G2452" s="1" t="n">
        <v>0</v>
      </c>
      <c r="H2452" s="33" t="n">
        <v>8.2E-006</v>
      </c>
      <c r="I2452" s="33" t="n">
        <f aca="false">H2452*1000000</f>
        <v>8.2</v>
      </c>
      <c r="J2452" s="1" t="s">
        <v>2356</v>
      </c>
      <c r="K2452" s="1" t="n">
        <v>1997</v>
      </c>
      <c r="L2452" s="1" t="s">
        <v>2194</v>
      </c>
    </row>
    <row r="2453" customFormat="false" ht="15" hidden="false" customHeight="false" outlineLevel="0" collapsed="false">
      <c r="A2453" s="6" t="str">
        <f aca="false">"sankmc_"&amp;ROUND(B2453,1)&amp;"_"&amp;ROUND(C2453,1)&amp;"_"&amp;ROUND(D2453,1)&amp;"_"&amp;ROUND(E2453,1)&amp;"_"&amp;ROUND(F2453,1)&amp;"_"&amp;ROUND(G2453,1)</f>
        <v>sankmc_78.3_1.2_0_5_4.8_10.6</v>
      </c>
      <c r="B2453" s="1" t="n">
        <v>78.2721727827217</v>
      </c>
      <c r="C2453" s="1" t="n">
        <v>1.1998800119988</v>
      </c>
      <c r="D2453" s="1" t="n">
        <v>0</v>
      </c>
      <c r="E2453" s="1" t="n">
        <v>5.03949605039496</v>
      </c>
      <c r="F2453" s="1" t="n">
        <v>4.83951604839516</v>
      </c>
      <c r="G2453" s="1" t="n">
        <v>10.6489351064894</v>
      </c>
      <c r="H2453" s="1" t="n">
        <v>6E-006</v>
      </c>
      <c r="I2453" s="33" t="n">
        <f aca="false">H2453*1000000</f>
        <v>6</v>
      </c>
      <c r="J2453" s="1" t="s">
        <v>2378</v>
      </c>
      <c r="K2453" s="1" t="n">
        <v>1999</v>
      </c>
      <c r="L2453" s="1" t="s">
        <v>2194</v>
      </c>
    </row>
    <row r="2454" customFormat="false" ht="15" hidden="false" customHeight="false" outlineLevel="0" collapsed="false">
      <c r="A2454" s="6" t="str">
        <f aca="false">"sankmc_"&amp;ROUND(B2454,1)&amp;"_"&amp;ROUND(C2454,1)&amp;"_"&amp;ROUND(D2454,1)&amp;"_"&amp;ROUND(E2454,1)&amp;"_"&amp;ROUND(F2454,1)&amp;"_"&amp;ROUND(G2454,1)</f>
        <v>sankmc_78.4_0_21.6_0_0_0</v>
      </c>
      <c r="B2454" s="1" t="n">
        <v>78.38</v>
      </c>
      <c r="C2454" s="1" t="n">
        <v>0</v>
      </c>
      <c r="D2454" s="1" t="n">
        <v>21.62</v>
      </c>
      <c r="E2454" s="1" t="n">
        <v>0</v>
      </c>
      <c r="F2454" s="1" t="n">
        <v>0</v>
      </c>
      <c r="G2454" s="1" t="n">
        <v>0</v>
      </c>
      <c r="H2454" s="33" t="n">
        <v>1.12240005493164E-005</v>
      </c>
      <c r="I2454" s="33" t="n">
        <f aca="false">H2454*1000000</f>
        <v>11.2240005493164</v>
      </c>
      <c r="J2454" s="1" t="s">
        <v>2252</v>
      </c>
      <c r="K2454" s="1" t="n">
        <v>1934</v>
      </c>
      <c r="L2454" s="1" t="s">
        <v>2194</v>
      </c>
    </row>
    <row r="2455" customFormat="false" ht="15" hidden="false" customHeight="false" outlineLevel="0" collapsed="false">
      <c r="A2455" s="6" t="str">
        <f aca="false">"sankmc_"&amp;ROUND(B2455,1)&amp;"_"&amp;ROUND(C2455,1)&amp;"_"&amp;ROUND(D2455,1)&amp;"_"&amp;ROUND(E2455,1)&amp;"_"&amp;ROUND(F2455,1)&amp;"_"&amp;ROUND(G2455,1)</f>
        <v>sankmc_78.5_0_0_21.5_0_0</v>
      </c>
      <c r="B2455" s="1" t="n">
        <v>78.53</v>
      </c>
      <c r="C2455" s="1" t="n">
        <v>0</v>
      </c>
      <c r="D2455" s="1" t="n">
        <v>0</v>
      </c>
      <c r="E2455" s="1" t="n">
        <v>21.47</v>
      </c>
      <c r="F2455" s="1" t="n">
        <v>0</v>
      </c>
      <c r="G2455" s="1" t="n">
        <v>0</v>
      </c>
      <c r="H2455" s="33" t="n">
        <v>1.27E-005</v>
      </c>
      <c r="I2455" s="33" t="n">
        <f aca="false">H2455*1000000</f>
        <v>12.7</v>
      </c>
      <c r="J2455" s="1" t="s">
        <v>2340</v>
      </c>
      <c r="K2455" s="1" t="n">
        <v>1963</v>
      </c>
      <c r="L2455" s="1" t="s">
        <v>2194</v>
      </c>
    </row>
    <row r="2456" customFormat="false" ht="15" hidden="false" customHeight="false" outlineLevel="0" collapsed="false">
      <c r="A2456" s="6" t="str">
        <f aca="false">"sankmc_"&amp;ROUND(B2456,1)&amp;"_"&amp;ROUND(C2456,1)&amp;"_"&amp;ROUND(D2456,1)&amp;"_"&amp;ROUND(E2456,1)&amp;"_"&amp;ROUND(F2456,1)&amp;"_"&amp;ROUND(G2456,1)</f>
        <v>sankmc_78.5_0_10_0_0_11.5</v>
      </c>
      <c r="B2456" s="1" t="n">
        <v>78.5</v>
      </c>
      <c r="C2456" s="1" t="n">
        <v>0</v>
      </c>
      <c r="D2456" s="1" t="n">
        <v>10</v>
      </c>
      <c r="E2456" s="1" t="n">
        <v>0</v>
      </c>
      <c r="F2456" s="1" t="n">
        <v>0</v>
      </c>
      <c r="G2456" s="1" t="n">
        <v>11.5</v>
      </c>
      <c r="H2456" s="33" t="n">
        <v>8.3E-006</v>
      </c>
      <c r="I2456" s="33" t="n">
        <f aca="false">H2456*1000000</f>
        <v>8.3</v>
      </c>
      <c r="J2456" s="1" t="s">
        <v>2416</v>
      </c>
      <c r="K2456" s="1" t="n">
        <v>1978</v>
      </c>
      <c r="L2456" s="1" t="s">
        <v>2194</v>
      </c>
    </row>
    <row r="2457" customFormat="false" ht="15" hidden="false" customHeight="false" outlineLevel="0" collapsed="false">
      <c r="A2457" s="6" t="str">
        <f aca="false">"sankmc_"&amp;ROUND(B2457,1)&amp;"_"&amp;ROUND(C2457,1)&amp;"_"&amp;ROUND(D2457,1)&amp;"_"&amp;ROUND(E2457,1)&amp;"_"&amp;ROUND(F2457,1)&amp;"_"&amp;ROUND(G2457,1)</f>
        <v>sankmc_78.5_0_13.5_0_0_8</v>
      </c>
      <c r="B2457" s="1" t="n">
        <v>78.5</v>
      </c>
      <c r="C2457" s="1" t="n">
        <v>0</v>
      </c>
      <c r="D2457" s="1" t="n">
        <v>13.5</v>
      </c>
      <c r="E2457" s="1" t="n">
        <v>0</v>
      </c>
      <c r="F2457" s="1" t="n">
        <v>0</v>
      </c>
      <c r="G2457" s="1" t="n">
        <v>8</v>
      </c>
      <c r="H2457" s="33" t="n">
        <v>9.2E-006</v>
      </c>
      <c r="I2457" s="33" t="n">
        <f aca="false">H2457*1000000</f>
        <v>9.2</v>
      </c>
      <c r="J2457" s="1" t="s">
        <v>2416</v>
      </c>
      <c r="K2457" s="1" t="n">
        <v>1978</v>
      </c>
      <c r="L2457" s="1" t="s">
        <v>2194</v>
      </c>
    </row>
    <row r="2458" customFormat="false" ht="15" hidden="false" customHeight="false" outlineLevel="0" collapsed="false">
      <c r="A2458" s="6" t="str">
        <f aca="false">"sankmc_"&amp;ROUND(B2458,1)&amp;"_"&amp;ROUND(C2458,1)&amp;"_"&amp;ROUND(D2458,1)&amp;"_"&amp;ROUND(E2458,1)&amp;"_"&amp;ROUND(F2458,1)&amp;"_"&amp;ROUND(G2458,1)</f>
        <v>sankmc_78.5_2_13.3_1.1_4.1_1</v>
      </c>
      <c r="B2458" s="1" t="n">
        <v>78.4821517848215</v>
      </c>
      <c r="C2458" s="1" t="n">
        <v>2.02979702029797</v>
      </c>
      <c r="D2458" s="1" t="n">
        <v>13.3386661333867</v>
      </c>
      <c r="E2458" s="1" t="n">
        <v>1.0998900109989</v>
      </c>
      <c r="F2458" s="1" t="n">
        <v>4.06959304069593</v>
      </c>
      <c r="G2458" s="1" t="n">
        <v>0.97990200979902</v>
      </c>
      <c r="H2458" s="33" t="n">
        <v>8.2E-006</v>
      </c>
      <c r="I2458" s="33" t="n">
        <f aca="false">H2458*1000000</f>
        <v>8.2</v>
      </c>
      <c r="J2458" s="1" t="s">
        <v>2356</v>
      </c>
      <c r="K2458" s="1" t="n">
        <v>1997</v>
      </c>
      <c r="L2458" s="1" t="s">
        <v>2194</v>
      </c>
    </row>
    <row r="2459" customFormat="false" ht="15" hidden="false" customHeight="false" outlineLevel="0" collapsed="false">
      <c r="A2459" s="6" t="str">
        <f aca="false">"sankmc_"&amp;ROUND(B2459,1)&amp;"_"&amp;ROUND(C2459,1)&amp;"_"&amp;ROUND(D2459,1)&amp;"_"&amp;ROUND(E2459,1)&amp;"_"&amp;ROUND(F2459,1)&amp;"_"&amp;ROUND(G2459,1)</f>
        <v>sankmc_78.5_2_13.4_1.1_4_1</v>
      </c>
      <c r="B2459" s="1" t="n">
        <v>78.5121487851215</v>
      </c>
      <c r="C2459" s="1" t="n">
        <v>1.999800019998</v>
      </c>
      <c r="D2459" s="1" t="n">
        <v>13.3886611338866</v>
      </c>
      <c r="E2459" s="1" t="n">
        <v>1.0998900109989</v>
      </c>
      <c r="F2459" s="1" t="n">
        <v>3.999600039996</v>
      </c>
      <c r="G2459" s="1" t="n">
        <v>0.999900009999</v>
      </c>
      <c r="H2459" s="33" t="n">
        <v>8.2E-006</v>
      </c>
      <c r="I2459" s="33" t="n">
        <f aca="false">H2459*1000000</f>
        <v>8.2</v>
      </c>
      <c r="J2459" s="1" t="s">
        <v>2523</v>
      </c>
      <c r="K2459" s="1" t="n">
        <v>2012</v>
      </c>
      <c r="L2459" s="1" t="s">
        <v>2194</v>
      </c>
    </row>
    <row r="2460" customFormat="false" ht="15" hidden="false" customHeight="false" outlineLevel="0" collapsed="false">
      <c r="A2460" s="6" t="str">
        <f aca="false">"sankmc_"&amp;ROUND(B2460,1)&amp;"_"&amp;ROUND(C2460,1)&amp;"_"&amp;ROUND(D2460,1)&amp;"_"&amp;ROUND(E2460,1)&amp;"_"&amp;ROUND(F2460,1)&amp;"_"&amp;ROUND(G2460,1)</f>
        <v>sankmc_78.6_0_14.3_0_7.1_0</v>
      </c>
      <c r="B2460" s="1" t="n">
        <v>78.56</v>
      </c>
      <c r="C2460" s="1" t="n">
        <v>0</v>
      </c>
      <c r="D2460" s="1" t="n">
        <v>14.3</v>
      </c>
      <c r="E2460" s="1" t="n">
        <v>0</v>
      </c>
      <c r="F2460" s="1" t="n">
        <v>7.13999999999999</v>
      </c>
      <c r="G2460" s="1" t="n">
        <v>0</v>
      </c>
      <c r="H2460" s="33" t="n">
        <v>7.6E-006</v>
      </c>
      <c r="I2460" s="33" t="n">
        <f aca="false">H2460*1000000</f>
        <v>7.6</v>
      </c>
      <c r="J2460" s="1" t="s">
        <v>2429</v>
      </c>
      <c r="K2460" s="1" t="n">
        <v>1968</v>
      </c>
      <c r="L2460" s="1" t="s">
        <v>2194</v>
      </c>
    </row>
    <row r="2461" customFormat="false" ht="15" hidden="false" customHeight="false" outlineLevel="0" collapsed="false">
      <c r="A2461" s="6" t="str">
        <f aca="false">"sankmc_"&amp;ROUND(B2461,1)&amp;"_"&amp;ROUND(C2461,1)&amp;"_"&amp;ROUND(D2461,1)&amp;"_"&amp;ROUND(E2461,1)&amp;"_"&amp;ROUND(F2461,1)&amp;"_"&amp;ROUND(G2461,1)</f>
        <v>sankmc_78.6_0.3_21.1_0_0_0</v>
      </c>
      <c r="B2461" s="1" t="n">
        <v>78.58</v>
      </c>
      <c r="C2461" s="1" t="n">
        <v>0.3</v>
      </c>
      <c r="D2461" s="1" t="n">
        <v>21.12</v>
      </c>
      <c r="E2461" s="1" t="n">
        <v>0</v>
      </c>
      <c r="F2461" s="1" t="n">
        <v>0</v>
      </c>
      <c r="G2461" s="1" t="n">
        <v>0</v>
      </c>
      <c r="H2461" s="33" t="n">
        <v>9.03000030517578E-006</v>
      </c>
      <c r="I2461" s="33" t="n">
        <f aca="false">H2461*1000000</f>
        <v>9.03000030517578</v>
      </c>
      <c r="J2461" s="1" t="s">
        <v>2223</v>
      </c>
      <c r="K2461" s="1" t="n">
        <v>1956</v>
      </c>
      <c r="L2461" s="1" t="s">
        <v>2194</v>
      </c>
    </row>
    <row r="2462" customFormat="false" ht="15" hidden="false" customHeight="false" outlineLevel="0" collapsed="false">
      <c r="A2462" s="6" t="str">
        <f aca="false">"sankmc_"&amp;ROUND(B2462,1)&amp;"_"&amp;ROUND(C2462,1)&amp;"_"&amp;ROUND(D2462,1)&amp;"_"&amp;ROUND(E2462,1)&amp;"_"&amp;ROUND(F2462,1)&amp;"_"&amp;ROUND(G2462,1)</f>
        <v>sankmc_78.6_2.1_13_1.3_0_5</v>
      </c>
      <c r="B2462" s="1" t="n">
        <v>78.6</v>
      </c>
      <c r="C2462" s="1" t="n">
        <v>2.05</v>
      </c>
      <c r="D2462" s="1" t="n">
        <v>13</v>
      </c>
      <c r="E2462" s="1" t="n">
        <v>1.31</v>
      </c>
      <c r="F2462" s="1" t="n">
        <v>0</v>
      </c>
      <c r="G2462" s="1" t="n">
        <v>5.04</v>
      </c>
      <c r="H2462" s="33" t="n">
        <v>8.4E-006</v>
      </c>
      <c r="I2462" s="33" t="n">
        <f aca="false">H2462*1000000</f>
        <v>8.4</v>
      </c>
      <c r="J2462" s="1" t="s">
        <v>2356</v>
      </c>
      <c r="K2462" s="1" t="n">
        <v>1997</v>
      </c>
      <c r="L2462" s="1" t="s">
        <v>2194</v>
      </c>
    </row>
    <row r="2463" customFormat="false" ht="15" hidden="false" customHeight="false" outlineLevel="0" collapsed="false">
      <c r="A2463" s="6" t="str">
        <f aca="false">"sankmc_"&amp;ROUND(B2463,1)&amp;"_"&amp;ROUND(C2463,1)&amp;"_"&amp;ROUND(D2463,1)&amp;"_"&amp;ROUND(E2463,1)&amp;"_"&amp;ROUND(F2463,1)&amp;"_"&amp;ROUND(G2463,1)</f>
        <v>sankmc_78.7_0_0_10_0_11.3</v>
      </c>
      <c r="B2463" s="1" t="n">
        <v>78.71</v>
      </c>
      <c r="C2463" s="1" t="n">
        <v>0</v>
      </c>
      <c r="D2463" s="1" t="n">
        <v>0</v>
      </c>
      <c r="E2463" s="1" t="n">
        <v>10.04</v>
      </c>
      <c r="F2463" s="1" t="n">
        <v>0</v>
      </c>
      <c r="G2463" s="1" t="n">
        <v>11.25</v>
      </c>
      <c r="H2463" s="33" t="n">
        <v>7.54511642456055E-006</v>
      </c>
      <c r="I2463" s="33" t="n">
        <f aca="false">H2463*1000000</f>
        <v>7.54511642456055</v>
      </c>
      <c r="J2463" s="1" t="s">
        <v>2592</v>
      </c>
      <c r="K2463" s="1" t="n">
        <v>1934</v>
      </c>
      <c r="L2463" s="1" t="s">
        <v>2194</v>
      </c>
    </row>
    <row r="2464" customFormat="false" ht="15" hidden="false" customHeight="false" outlineLevel="0" collapsed="false">
      <c r="A2464" s="6" t="str">
        <f aca="false">"sankmc_"&amp;ROUND(B2464,1)&amp;"_"&amp;ROUND(C2464,1)&amp;"_"&amp;ROUND(D2464,1)&amp;"_"&amp;ROUND(E2464,1)&amp;"_"&amp;ROUND(F2464,1)&amp;"_"&amp;ROUND(G2464,1)</f>
        <v>sankmc_78.7_0_0_10_0_11.3</v>
      </c>
      <c r="B2464" s="1" t="n">
        <v>78.71</v>
      </c>
      <c r="C2464" s="1" t="n">
        <v>0</v>
      </c>
      <c r="D2464" s="1" t="n">
        <v>0</v>
      </c>
      <c r="E2464" s="1" t="n">
        <v>10.04</v>
      </c>
      <c r="F2464" s="1" t="n">
        <v>0</v>
      </c>
      <c r="G2464" s="1" t="n">
        <v>11.25</v>
      </c>
      <c r="H2464" s="33" t="n">
        <v>7.59461822509766E-006</v>
      </c>
      <c r="I2464" s="33" t="n">
        <f aca="false">H2464*1000000</f>
        <v>7.59461822509766</v>
      </c>
      <c r="J2464" s="1" t="s">
        <v>2592</v>
      </c>
      <c r="K2464" s="1" t="n">
        <v>1934</v>
      </c>
      <c r="L2464" s="1" t="s">
        <v>2194</v>
      </c>
    </row>
    <row r="2465" customFormat="false" ht="15" hidden="false" customHeight="false" outlineLevel="0" collapsed="false">
      <c r="A2465" s="6" t="str">
        <f aca="false">"sankmc_"&amp;ROUND(B2465,1)&amp;"_"&amp;ROUND(C2465,1)&amp;"_"&amp;ROUND(D2465,1)&amp;"_"&amp;ROUND(E2465,1)&amp;"_"&amp;ROUND(F2465,1)&amp;"_"&amp;ROUND(G2465,1)</f>
        <v>sankmc_78.7_0_0_10_0_11.3</v>
      </c>
      <c r="B2465" s="1" t="n">
        <v>78.7021297870213</v>
      </c>
      <c r="C2465" s="1" t="n">
        <v>0</v>
      </c>
      <c r="D2465" s="1" t="n">
        <v>0</v>
      </c>
      <c r="E2465" s="1" t="n">
        <v>10.00899910009</v>
      </c>
      <c r="F2465" s="1" t="n">
        <v>0</v>
      </c>
      <c r="G2465" s="1" t="n">
        <v>11.2888711128887</v>
      </c>
      <c r="H2465" s="33" t="n">
        <v>7.59461822509766E-006</v>
      </c>
      <c r="I2465" s="33" t="n">
        <f aca="false">H2465*1000000</f>
        <v>7.59461822509766</v>
      </c>
      <c r="J2465" s="1" t="s">
        <v>2592</v>
      </c>
      <c r="K2465" s="1" t="n">
        <v>1934</v>
      </c>
      <c r="L2465" s="1" t="s">
        <v>2194</v>
      </c>
    </row>
    <row r="2466" customFormat="false" ht="15" hidden="false" customHeight="false" outlineLevel="0" collapsed="false">
      <c r="A2466" s="6" t="str">
        <f aca="false">"sankmc_"&amp;ROUND(B2466,1)&amp;"_"&amp;ROUND(C2466,1)&amp;"_"&amp;ROUND(D2466,1)&amp;"_"&amp;ROUND(E2466,1)&amp;"_"&amp;ROUND(F2466,1)&amp;"_"&amp;ROUND(G2466,1)</f>
        <v>sankmc_78.8_0_0_21.2_0_0</v>
      </c>
      <c r="B2466" s="1" t="n">
        <v>78.8</v>
      </c>
      <c r="C2466" s="1" t="n">
        <v>0</v>
      </c>
      <c r="D2466" s="1" t="n">
        <v>0</v>
      </c>
      <c r="E2466" s="1" t="n">
        <v>21.2</v>
      </c>
      <c r="F2466" s="1" t="n">
        <v>0</v>
      </c>
      <c r="G2466" s="1" t="n">
        <v>0</v>
      </c>
      <c r="H2466" s="33" t="n">
        <v>1.14E-005</v>
      </c>
      <c r="I2466" s="33" t="n">
        <f aca="false">H2466*1000000</f>
        <v>11.4</v>
      </c>
      <c r="J2466" s="1" t="s">
        <v>2489</v>
      </c>
      <c r="K2466" s="1" t="n">
        <v>1948</v>
      </c>
      <c r="L2466" s="1" t="s">
        <v>2194</v>
      </c>
    </row>
    <row r="2467" customFormat="false" ht="15" hidden="false" customHeight="false" outlineLevel="0" collapsed="false">
      <c r="A2467" s="6" t="str">
        <f aca="false">"sankmc_"&amp;ROUND(B2467,1)&amp;"_"&amp;ROUND(C2467,1)&amp;"_"&amp;ROUND(D2467,1)&amp;"_"&amp;ROUND(E2467,1)&amp;"_"&amp;ROUND(F2467,1)&amp;"_"&amp;ROUND(G2467,1)</f>
        <v>sankmc_78.8_0_18_0_0_3.2</v>
      </c>
      <c r="B2467" s="1" t="n">
        <v>78.84</v>
      </c>
      <c r="C2467" s="1" t="n">
        <v>0</v>
      </c>
      <c r="D2467" s="1" t="n">
        <v>17.95</v>
      </c>
      <c r="E2467" s="1" t="n">
        <v>0</v>
      </c>
      <c r="F2467" s="1" t="n">
        <v>0</v>
      </c>
      <c r="G2467" s="1" t="n">
        <v>3.21</v>
      </c>
      <c r="H2467" s="33" t="n">
        <v>1.04108749389648E-005</v>
      </c>
      <c r="I2467" s="33" t="n">
        <f aca="false">H2467*1000000</f>
        <v>10.4108749389648</v>
      </c>
      <c r="J2467" s="1" t="s">
        <v>2252</v>
      </c>
      <c r="K2467" s="1" t="n">
        <v>1934</v>
      </c>
      <c r="L2467" s="1" t="s">
        <v>2194</v>
      </c>
    </row>
    <row r="2468" customFormat="false" ht="15" hidden="false" customHeight="false" outlineLevel="0" collapsed="false">
      <c r="A2468" s="6" t="str">
        <f aca="false">"sankmc_"&amp;ROUND(B2468,1)&amp;"_"&amp;ROUND(C2468,1)&amp;"_"&amp;ROUND(D2468,1)&amp;"_"&amp;ROUND(E2468,1)&amp;"_"&amp;ROUND(F2468,1)&amp;"_"&amp;ROUND(G2468,1)</f>
        <v>sankmc_78.9_0_15.9_0_0_5.3</v>
      </c>
      <c r="B2468" s="1" t="n">
        <v>78.89</v>
      </c>
      <c r="C2468" s="1" t="n">
        <v>0</v>
      </c>
      <c r="D2468" s="1" t="n">
        <v>15.85</v>
      </c>
      <c r="E2468" s="1" t="n">
        <v>0</v>
      </c>
      <c r="F2468" s="1" t="n">
        <v>0</v>
      </c>
      <c r="G2468" s="1" t="n">
        <v>5.26</v>
      </c>
      <c r="H2468" s="33" t="n">
        <v>9.51624984741211E-006</v>
      </c>
      <c r="I2468" s="33" t="n">
        <f aca="false">H2468*1000000</f>
        <v>9.51624984741211</v>
      </c>
      <c r="J2468" s="1" t="s">
        <v>2252</v>
      </c>
      <c r="K2468" s="1" t="n">
        <v>1934</v>
      </c>
      <c r="L2468" s="1" t="s">
        <v>2194</v>
      </c>
    </row>
    <row r="2469" customFormat="false" ht="15" hidden="false" customHeight="false" outlineLevel="0" collapsed="false">
      <c r="A2469" s="6" t="str">
        <f aca="false">"sankmc_"&amp;ROUND(B2469,1)&amp;"_"&amp;ROUND(C2469,1)&amp;"_"&amp;ROUND(D2469,1)&amp;"_"&amp;ROUND(E2469,1)&amp;"_"&amp;ROUND(F2469,1)&amp;"_"&amp;ROUND(G2469,1)</f>
        <v>sankmc_79_2_13_1_4_1</v>
      </c>
      <c r="B2469" s="1" t="n">
        <v>79</v>
      </c>
      <c r="C2469" s="1" t="n">
        <v>2</v>
      </c>
      <c r="D2469" s="1" t="n">
        <v>13</v>
      </c>
      <c r="E2469" s="1" t="n">
        <v>1</v>
      </c>
      <c r="F2469" s="1" t="n">
        <v>4</v>
      </c>
      <c r="G2469" s="1" t="n">
        <v>1</v>
      </c>
      <c r="H2469" s="33" t="n">
        <v>8.5E-006</v>
      </c>
      <c r="I2469" s="33" t="n">
        <f aca="false">H2469*1000000</f>
        <v>8.5</v>
      </c>
      <c r="J2469" s="1" t="s">
        <v>2528</v>
      </c>
      <c r="K2469" s="1" t="n">
        <v>2004</v>
      </c>
      <c r="L2469" s="1" t="s">
        <v>2194</v>
      </c>
    </row>
    <row r="2470" customFormat="false" ht="15" hidden="false" customHeight="false" outlineLevel="0" collapsed="false">
      <c r="A2470" s="6" t="str">
        <f aca="false">"sankmc_"&amp;ROUND(B2470,1)&amp;"_"&amp;ROUND(C2470,1)&amp;"_"&amp;ROUND(D2470,1)&amp;"_"&amp;ROUND(E2470,1)&amp;"_"&amp;ROUND(F2470,1)&amp;"_"&amp;ROUND(G2470,1)</f>
        <v>sankmc_79.1_0_20.9_0_0_0</v>
      </c>
      <c r="B2470" s="1" t="n">
        <v>79.13</v>
      </c>
      <c r="C2470" s="1" t="n">
        <v>0</v>
      </c>
      <c r="D2470" s="1" t="n">
        <v>20.87</v>
      </c>
      <c r="E2470" s="1" t="n">
        <v>0</v>
      </c>
      <c r="F2470" s="1" t="n">
        <v>0</v>
      </c>
      <c r="G2470" s="1" t="n">
        <v>0</v>
      </c>
      <c r="H2470" s="33" t="n">
        <v>1.09561248779297E-005</v>
      </c>
      <c r="I2470" s="33" t="n">
        <f aca="false">H2470*1000000</f>
        <v>10.9561248779297</v>
      </c>
      <c r="J2470" s="1" t="s">
        <v>2252</v>
      </c>
      <c r="K2470" s="1" t="n">
        <v>1934</v>
      </c>
      <c r="L2470" s="1" t="s">
        <v>2194</v>
      </c>
    </row>
    <row r="2471" customFormat="false" ht="15" hidden="false" customHeight="false" outlineLevel="0" collapsed="false">
      <c r="A2471" s="6" t="str">
        <f aca="false">"sankmc_"&amp;ROUND(B2471,1)&amp;"_"&amp;ROUND(C2471,1)&amp;"_"&amp;ROUND(D2471,1)&amp;"_"&amp;ROUND(E2471,1)&amp;"_"&amp;ROUND(F2471,1)&amp;"_"&amp;ROUND(G2471,1)</f>
        <v>sankmc_79.2_0_6_0_0_14.9</v>
      </c>
      <c r="B2471" s="1" t="n">
        <v>79.16</v>
      </c>
      <c r="C2471" s="1" t="n">
        <v>0</v>
      </c>
      <c r="D2471" s="1" t="n">
        <v>5.96</v>
      </c>
      <c r="E2471" s="1" t="n">
        <v>0</v>
      </c>
      <c r="F2471" s="1" t="n">
        <v>0</v>
      </c>
      <c r="G2471" s="1" t="n">
        <v>14.88</v>
      </c>
      <c r="H2471" s="33" t="n">
        <v>6.2E-006</v>
      </c>
      <c r="I2471" s="33" t="n">
        <f aca="false">H2471*1000000</f>
        <v>6.2</v>
      </c>
      <c r="J2471" s="1" t="s">
        <v>2378</v>
      </c>
      <c r="K2471" s="1" t="n">
        <v>1999</v>
      </c>
      <c r="L2471" s="1" t="s">
        <v>2194</v>
      </c>
    </row>
    <row r="2472" customFormat="false" ht="15" hidden="false" customHeight="false" outlineLevel="0" collapsed="false">
      <c r="A2472" s="6" t="str">
        <f aca="false">"sankmc_"&amp;ROUND(B2472,1)&amp;"_"&amp;ROUND(C2472,1)&amp;"_"&amp;ROUND(D2472,1)&amp;"_"&amp;ROUND(E2472,1)&amp;"_"&amp;ROUND(F2472,1)&amp;"_"&amp;ROUND(G2472,1)</f>
        <v>sankmc_79.2_0_6_0_0_14.9</v>
      </c>
      <c r="B2472" s="1" t="n">
        <v>79.16</v>
      </c>
      <c r="C2472" s="1" t="n">
        <v>0</v>
      </c>
      <c r="D2472" s="1" t="n">
        <v>5.96</v>
      </c>
      <c r="E2472" s="1" t="n">
        <v>0</v>
      </c>
      <c r="F2472" s="1" t="n">
        <v>0</v>
      </c>
      <c r="G2472" s="1" t="n">
        <v>14.88</v>
      </c>
      <c r="H2472" s="33" t="n">
        <v>6.2E-006</v>
      </c>
      <c r="I2472" s="33" t="n">
        <f aca="false">H2472*1000000</f>
        <v>6.2</v>
      </c>
      <c r="J2472" s="1" t="s">
        <v>2277</v>
      </c>
      <c r="K2472" s="1" t="n">
        <v>2008</v>
      </c>
      <c r="L2472" s="1" t="s">
        <v>2194</v>
      </c>
    </row>
    <row r="2473" customFormat="false" ht="15" hidden="false" customHeight="false" outlineLevel="0" collapsed="false">
      <c r="A2473" s="6" t="str">
        <f aca="false">"sankmc_"&amp;ROUND(B2473,1)&amp;"_"&amp;ROUND(C2473,1)&amp;"_"&amp;ROUND(D2473,1)&amp;"_"&amp;ROUND(E2473,1)&amp;"_"&amp;ROUND(F2473,1)&amp;"_"&amp;ROUND(G2473,1)</f>
        <v>sankmc_79.4_5.8_14.8_0_0_0</v>
      </c>
      <c r="B2473" s="1" t="n">
        <v>79.35</v>
      </c>
      <c r="C2473" s="1" t="n">
        <v>5.84999999999999</v>
      </c>
      <c r="D2473" s="1" t="n">
        <v>14.8</v>
      </c>
      <c r="E2473" s="1" t="n">
        <v>0</v>
      </c>
      <c r="F2473" s="1" t="n">
        <v>0</v>
      </c>
      <c r="G2473" s="1" t="n">
        <v>0</v>
      </c>
      <c r="H2473" s="33" t="n">
        <v>6.8E-006</v>
      </c>
      <c r="I2473" s="33" t="n">
        <f aca="false">H2473*1000000</f>
        <v>6.8</v>
      </c>
      <c r="J2473" s="1" t="s">
        <v>2338</v>
      </c>
      <c r="K2473" s="1" t="n">
        <v>1934</v>
      </c>
      <c r="L2473" s="1" t="s">
        <v>2194</v>
      </c>
    </row>
    <row r="2474" customFormat="false" ht="15" hidden="false" customHeight="false" outlineLevel="0" collapsed="false">
      <c r="A2474" s="6" t="str">
        <f aca="false">"sankmc_"&amp;ROUND(B2474,1)&amp;"_"&amp;ROUND(C2474,1)&amp;"_"&amp;ROUND(D2474,1)&amp;"_"&amp;ROUND(E2474,1)&amp;"_"&amp;ROUND(F2474,1)&amp;"_"&amp;ROUND(G2474,1)</f>
        <v>sankmc_79.4_7.8_12.8_0_0_0</v>
      </c>
      <c r="B2474" s="1" t="n">
        <v>79.3720627937206</v>
      </c>
      <c r="C2474" s="1" t="n">
        <v>7.7992200779922</v>
      </c>
      <c r="D2474" s="1" t="n">
        <v>12.8287171282872</v>
      </c>
      <c r="E2474" s="1" t="n">
        <v>0</v>
      </c>
      <c r="F2474" s="1" t="n">
        <v>0</v>
      </c>
      <c r="G2474" s="1" t="n">
        <v>0</v>
      </c>
      <c r="H2474" s="33" t="n">
        <v>6.63000030517578E-006</v>
      </c>
      <c r="I2474" s="33" t="n">
        <f aca="false">H2474*1000000</f>
        <v>6.63000030517578</v>
      </c>
      <c r="J2474" s="1" t="s">
        <v>2402</v>
      </c>
      <c r="K2474" s="1" t="n">
        <v>1972</v>
      </c>
      <c r="L2474" s="1" t="s">
        <v>2194</v>
      </c>
    </row>
    <row r="2475" customFormat="false" ht="15" hidden="false" customHeight="false" outlineLevel="0" collapsed="false">
      <c r="A2475" s="6" t="str">
        <f aca="false">"sankmc_"&amp;ROUND(B2475,1)&amp;"_"&amp;ROUND(C2475,1)&amp;"_"&amp;ROUND(D2475,1)&amp;"_"&amp;ROUND(E2475,1)&amp;"_"&amp;ROUND(F2475,1)&amp;"_"&amp;ROUND(G2475,1)</f>
        <v>sankmc_79.6_8.2_0_12.2_0_0</v>
      </c>
      <c r="B2475" s="1" t="n">
        <v>79.6</v>
      </c>
      <c r="C2475" s="1" t="n">
        <v>8.16</v>
      </c>
      <c r="D2475" s="1" t="n">
        <v>0</v>
      </c>
      <c r="E2475" s="1" t="n">
        <v>12.24</v>
      </c>
      <c r="F2475" s="1" t="n">
        <v>0</v>
      </c>
      <c r="G2475" s="1" t="n">
        <v>0</v>
      </c>
      <c r="H2475" s="33" t="n">
        <v>6.5E-006</v>
      </c>
      <c r="I2475" s="33" t="n">
        <f aca="false">H2475*1000000</f>
        <v>6.5</v>
      </c>
      <c r="J2475" s="1" t="s">
        <v>2602</v>
      </c>
      <c r="K2475" s="1" t="n">
        <v>1976</v>
      </c>
      <c r="L2475" s="1" t="s">
        <v>2194</v>
      </c>
    </row>
    <row r="2476" customFormat="false" ht="15" hidden="false" customHeight="false" outlineLevel="0" collapsed="false">
      <c r="A2476" s="6" t="str">
        <f aca="false">"sankmc_"&amp;ROUND(B2476,1)&amp;"_"&amp;ROUND(C2476,1)&amp;"_"&amp;ROUND(D2476,1)&amp;"_"&amp;ROUND(E2476,1)&amp;"_"&amp;ROUND(F2476,1)&amp;"_"&amp;ROUND(G2476,1)</f>
        <v>sankmc_79.6_8.2_12.2_0_0_0</v>
      </c>
      <c r="B2476" s="1" t="n">
        <v>79.6</v>
      </c>
      <c r="C2476" s="1" t="n">
        <v>8.16</v>
      </c>
      <c r="D2476" s="1" t="n">
        <v>12.24</v>
      </c>
      <c r="E2476" s="1" t="n">
        <v>0</v>
      </c>
      <c r="F2476" s="1" t="n">
        <v>0</v>
      </c>
      <c r="G2476" s="1" t="n">
        <v>0</v>
      </c>
      <c r="H2476" s="33" t="n">
        <v>6.4E-006</v>
      </c>
      <c r="I2476" s="33" t="n">
        <f aca="false">H2476*1000000</f>
        <v>6.4</v>
      </c>
      <c r="J2476" s="1" t="s">
        <v>2602</v>
      </c>
      <c r="K2476" s="1" t="n">
        <v>1976</v>
      </c>
      <c r="L2476" s="1" t="s">
        <v>2194</v>
      </c>
    </row>
    <row r="2477" customFormat="false" ht="15" hidden="false" customHeight="false" outlineLevel="0" collapsed="false">
      <c r="A2477" s="6" t="str">
        <f aca="false">"sankmc_"&amp;ROUND(B2477,1)&amp;"_"&amp;ROUND(C2477,1)&amp;"_"&amp;ROUND(D2477,1)&amp;"_"&amp;ROUND(E2477,1)&amp;"_"&amp;ROUND(F2477,1)&amp;"_"&amp;ROUND(G2477,1)</f>
        <v>sankmc_79.6_8.2_3.7_8.6_0_0</v>
      </c>
      <c r="B2477" s="1" t="n">
        <v>79.6</v>
      </c>
      <c r="C2477" s="1" t="n">
        <v>8.16</v>
      </c>
      <c r="D2477" s="1" t="n">
        <v>3.67</v>
      </c>
      <c r="E2477" s="1" t="n">
        <v>8.57</v>
      </c>
      <c r="F2477" s="1" t="n">
        <v>0</v>
      </c>
      <c r="G2477" s="1" t="n">
        <v>0</v>
      </c>
      <c r="H2477" s="33" t="n">
        <v>7.1E-006</v>
      </c>
      <c r="I2477" s="33" t="n">
        <f aca="false">H2477*1000000</f>
        <v>7.1</v>
      </c>
      <c r="J2477" s="1" t="s">
        <v>2602</v>
      </c>
      <c r="K2477" s="1" t="n">
        <v>1976</v>
      </c>
      <c r="L2477" s="1" t="s">
        <v>2194</v>
      </c>
    </row>
    <row r="2478" customFormat="false" ht="15" hidden="false" customHeight="false" outlineLevel="0" collapsed="false">
      <c r="A2478" s="6" t="str">
        <f aca="false">"sankmc_"&amp;ROUND(B2478,1)&amp;"_"&amp;ROUND(C2478,1)&amp;"_"&amp;ROUND(D2478,1)&amp;"_"&amp;ROUND(E2478,1)&amp;"_"&amp;ROUND(F2478,1)&amp;"_"&amp;ROUND(G2478,1)</f>
        <v>sankmc_79.6_8.2_6.1_6.1_0_0</v>
      </c>
      <c r="B2478" s="1" t="n">
        <v>79.6</v>
      </c>
      <c r="C2478" s="1" t="n">
        <v>8.16</v>
      </c>
      <c r="D2478" s="1" t="n">
        <v>6.12</v>
      </c>
      <c r="E2478" s="1" t="n">
        <v>6.12</v>
      </c>
      <c r="F2478" s="1" t="n">
        <v>0</v>
      </c>
      <c r="G2478" s="1" t="n">
        <v>0</v>
      </c>
      <c r="H2478" s="33" t="n">
        <v>7.2E-006</v>
      </c>
      <c r="I2478" s="33" t="n">
        <f aca="false">H2478*1000000</f>
        <v>7.2</v>
      </c>
      <c r="J2478" s="1" t="s">
        <v>2602</v>
      </c>
      <c r="K2478" s="1" t="n">
        <v>1976</v>
      </c>
      <c r="L2478" s="1" t="s">
        <v>2194</v>
      </c>
    </row>
    <row r="2479" customFormat="false" ht="15" hidden="false" customHeight="false" outlineLevel="0" collapsed="false">
      <c r="A2479" s="6" t="str">
        <f aca="false">"sankmc_"&amp;ROUND(B2479,1)&amp;"_"&amp;ROUND(C2479,1)&amp;"_"&amp;ROUND(D2479,1)&amp;"_"&amp;ROUND(E2479,1)&amp;"_"&amp;ROUND(F2479,1)&amp;"_"&amp;ROUND(G2479,1)</f>
        <v>sankmc_79.6_8.2_8.6_3.7_0_0</v>
      </c>
      <c r="B2479" s="1" t="n">
        <v>79.6</v>
      </c>
      <c r="C2479" s="1" t="n">
        <v>8.16</v>
      </c>
      <c r="D2479" s="1" t="n">
        <v>8.57</v>
      </c>
      <c r="E2479" s="1" t="n">
        <v>3.67</v>
      </c>
      <c r="F2479" s="1" t="n">
        <v>0</v>
      </c>
      <c r="G2479" s="1" t="n">
        <v>0</v>
      </c>
      <c r="H2479" s="33" t="n">
        <v>6.5E-006</v>
      </c>
      <c r="I2479" s="33" t="n">
        <f aca="false">H2479*1000000</f>
        <v>6.5</v>
      </c>
      <c r="J2479" s="1" t="s">
        <v>2602</v>
      </c>
      <c r="K2479" s="1" t="n">
        <v>1976</v>
      </c>
      <c r="L2479" s="1" t="s">
        <v>2194</v>
      </c>
    </row>
    <row r="2480" customFormat="false" ht="15" hidden="false" customHeight="false" outlineLevel="0" collapsed="false">
      <c r="A2480" s="6" t="str">
        <f aca="false">"sankmc_"&amp;ROUND(B2480,1)&amp;"_"&amp;ROUND(C2480,1)&amp;"_"&amp;ROUND(D2480,1)&amp;"_"&amp;ROUND(E2480,1)&amp;"_"&amp;ROUND(F2480,1)&amp;"_"&amp;ROUND(G2480,1)</f>
        <v>sankmc_79.7_0_20.3_0_0_0</v>
      </c>
      <c r="B2480" s="1" t="n">
        <v>79.7</v>
      </c>
      <c r="C2480" s="1" t="n">
        <v>0</v>
      </c>
      <c r="D2480" s="1" t="n">
        <v>20.3</v>
      </c>
      <c r="E2480" s="1" t="n">
        <v>0</v>
      </c>
      <c r="F2480" s="1" t="n">
        <v>0</v>
      </c>
      <c r="G2480" s="1" t="n">
        <v>0</v>
      </c>
      <c r="H2480" s="33" t="n">
        <v>9.98950042724609E-006</v>
      </c>
      <c r="I2480" s="33" t="n">
        <f aca="false">H2480*1000000</f>
        <v>9.98950042724609</v>
      </c>
      <c r="J2480" s="1" t="s">
        <v>2272</v>
      </c>
      <c r="K2480" s="1" t="n">
        <v>1956</v>
      </c>
      <c r="L2480" s="1" t="s">
        <v>2194</v>
      </c>
    </row>
    <row r="2481" customFormat="false" ht="15" hidden="false" customHeight="false" outlineLevel="0" collapsed="false">
      <c r="A2481" s="6" t="str">
        <f aca="false">"sankmc_"&amp;ROUND(B2481,1)&amp;"_"&amp;ROUND(C2481,1)&amp;"_"&amp;ROUND(D2481,1)&amp;"_"&amp;ROUND(E2481,1)&amp;"_"&amp;ROUND(F2481,1)&amp;"_"&amp;ROUND(G2481,1)</f>
        <v>sankmc_79.7_1.2_10.6_5.7_0_2.8</v>
      </c>
      <c r="B2481" s="1" t="n">
        <v>79.72</v>
      </c>
      <c r="C2481" s="1" t="n">
        <v>1.23</v>
      </c>
      <c r="D2481" s="1" t="n">
        <v>10.61</v>
      </c>
      <c r="E2481" s="1" t="n">
        <v>5.65</v>
      </c>
      <c r="F2481" s="1" t="n">
        <v>0</v>
      </c>
      <c r="G2481" s="1" t="n">
        <v>2.79</v>
      </c>
      <c r="H2481" s="33" t="n">
        <v>9.6E-006</v>
      </c>
      <c r="I2481" s="33" t="n">
        <f aca="false">H2481*1000000</f>
        <v>9.6</v>
      </c>
      <c r="J2481" s="1" t="s">
        <v>2576</v>
      </c>
      <c r="K2481" s="1" t="n">
        <v>1978</v>
      </c>
      <c r="L2481" s="1" t="s">
        <v>2194</v>
      </c>
    </row>
    <row r="2482" customFormat="false" ht="15" hidden="false" customHeight="false" outlineLevel="0" collapsed="false">
      <c r="A2482" s="6" t="str">
        <f aca="false">"sankmc_"&amp;ROUND(B2482,1)&amp;"_"&amp;ROUND(C2482,1)&amp;"_"&amp;ROUND(D2482,1)&amp;"_"&amp;ROUND(E2482,1)&amp;"_"&amp;ROUND(F2482,1)&amp;"_"&amp;ROUND(G2482,1)</f>
        <v>sankmc_79.8_0_17.5_0_0_2.7</v>
      </c>
      <c r="B2482" s="1" t="n">
        <v>79.8</v>
      </c>
      <c r="C2482" s="1" t="n">
        <v>0</v>
      </c>
      <c r="D2482" s="1" t="n">
        <v>17.51</v>
      </c>
      <c r="E2482" s="1" t="n">
        <v>0</v>
      </c>
      <c r="F2482" s="1" t="n">
        <v>0</v>
      </c>
      <c r="G2482" s="1" t="n">
        <v>2.69</v>
      </c>
      <c r="H2482" s="33" t="n">
        <v>8.6E-006</v>
      </c>
      <c r="I2482" s="33" t="n">
        <f aca="false">H2482*1000000</f>
        <v>8.6</v>
      </c>
      <c r="J2482" s="1" t="s">
        <v>2408</v>
      </c>
      <c r="K2482" s="1" t="n">
        <v>1925</v>
      </c>
      <c r="L2482" s="1" t="s">
        <v>2194</v>
      </c>
    </row>
    <row r="2483" customFormat="false" ht="15" hidden="false" customHeight="false" outlineLevel="0" collapsed="false">
      <c r="A2483" s="6" t="str">
        <f aca="false">"sankmc_"&amp;ROUND(B2483,1)&amp;"_"&amp;ROUND(C2483,1)&amp;"_"&amp;ROUND(D2483,1)&amp;"_"&amp;ROUND(E2483,1)&amp;"_"&amp;ROUND(F2483,1)&amp;"_"&amp;ROUND(G2483,1)</f>
        <v>sankmc_79.9_1.9_8.7_6.7_0_2.8</v>
      </c>
      <c r="B2483" s="1" t="n">
        <v>79.9420057994201</v>
      </c>
      <c r="C2483" s="1" t="n">
        <v>1.85981401859814</v>
      </c>
      <c r="D2483" s="1" t="n">
        <v>8.66913308669133</v>
      </c>
      <c r="E2483" s="1" t="n">
        <v>6.70932906709329</v>
      </c>
      <c r="F2483" s="1" t="n">
        <v>0</v>
      </c>
      <c r="G2483" s="1" t="n">
        <v>2.81971802819718</v>
      </c>
      <c r="H2483" s="33" t="n">
        <v>9.5E-006</v>
      </c>
      <c r="I2483" s="33" t="n">
        <f aca="false">H2483*1000000</f>
        <v>9.5</v>
      </c>
      <c r="J2483" s="1" t="s">
        <v>2576</v>
      </c>
      <c r="K2483" s="1" t="n">
        <v>1978</v>
      </c>
      <c r="L2483" s="1" t="s">
        <v>2194</v>
      </c>
    </row>
    <row r="2484" customFormat="false" ht="15" hidden="false" customHeight="false" outlineLevel="0" collapsed="false">
      <c r="A2484" s="6" t="str">
        <f aca="false">"sankmc_"&amp;ROUND(B2484,1)&amp;"_"&amp;ROUND(C2484,1)&amp;"_"&amp;ROUND(D2484,1)&amp;"_"&amp;ROUND(E2484,1)&amp;"_"&amp;ROUND(F2484,1)&amp;"_"&amp;ROUND(G2484,1)</f>
        <v>sankmc_8_37_0_0_0_55</v>
      </c>
      <c r="B2484" s="1" t="n">
        <v>8</v>
      </c>
      <c r="C2484" s="1" t="n">
        <v>37</v>
      </c>
      <c r="D2484" s="1" t="n">
        <v>0</v>
      </c>
      <c r="E2484" s="1" t="n">
        <v>0</v>
      </c>
      <c r="F2484" s="1" t="n">
        <v>0</v>
      </c>
      <c r="G2484" s="1" t="n">
        <v>55</v>
      </c>
      <c r="H2484" s="33" t="n">
        <v>8.15E-006</v>
      </c>
      <c r="I2484" s="33" t="n">
        <f aca="false">H2484*1000000</f>
        <v>8.15</v>
      </c>
      <c r="J2484" s="1" t="s">
        <v>2281</v>
      </c>
      <c r="K2484" s="1" t="n">
        <v>1984</v>
      </c>
      <c r="L2484" s="1" t="s">
        <v>2194</v>
      </c>
    </row>
    <row r="2485" customFormat="false" ht="15" hidden="false" customHeight="false" outlineLevel="0" collapsed="false">
      <c r="A2485" s="6" t="str">
        <f aca="false">"sankmc_"&amp;ROUND(B2485,1)&amp;"_"&amp;ROUND(C2485,1)&amp;"_"&amp;ROUND(D2485,1)&amp;"_"&amp;ROUND(E2485,1)&amp;"_"&amp;ROUND(F2485,1)&amp;"_"&amp;ROUND(G2485,1)</f>
        <v>sankmc_8.1_28.2_0_0_0_63.7</v>
      </c>
      <c r="B2485" s="1" t="n">
        <v>8.08</v>
      </c>
      <c r="C2485" s="1" t="n">
        <v>28.23</v>
      </c>
      <c r="D2485" s="1" t="n">
        <v>0</v>
      </c>
      <c r="E2485" s="1" t="n">
        <v>0</v>
      </c>
      <c r="F2485" s="1" t="n">
        <v>0</v>
      </c>
      <c r="G2485" s="1" t="n">
        <v>63.69</v>
      </c>
      <c r="H2485" s="33" t="n">
        <v>9.05E-006</v>
      </c>
      <c r="I2485" s="33" t="n">
        <f aca="false">H2485*1000000</f>
        <v>9.05</v>
      </c>
      <c r="J2485" s="1" t="s">
        <v>2279</v>
      </c>
      <c r="K2485" s="1" t="n">
        <v>1989</v>
      </c>
      <c r="L2485" s="1" t="s">
        <v>2194</v>
      </c>
    </row>
    <row r="2486" customFormat="false" ht="15" hidden="false" customHeight="false" outlineLevel="0" collapsed="false">
      <c r="A2486" s="6" t="str">
        <f aca="false">"sankmc_"&amp;ROUND(B2486,1)&amp;"_"&amp;ROUND(C2486,1)&amp;"_"&amp;ROUND(D2486,1)&amp;"_"&amp;ROUND(E2486,1)&amp;"_"&amp;ROUND(F2486,1)&amp;"_"&amp;ROUND(G2486,1)</f>
        <v>sankmc_8.1_28.2_0_0_0_63.7</v>
      </c>
      <c r="B2486" s="1" t="n">
        <v>8.08</v>
      </c>
      <c r="C2486" s="1" t="n">
        <v>28.23</v>
      </c>
      <c r="D2486" s="1" t="n">
        <v>0</v>
      </c>
      <c r="E2486" s="1" t="n">
        <v>0</v>
      </c>
      <c r="F2486" s="1" t="n">
        <v>0</v>
      </c>
      <c r="G2486" s="1" t="n">
        <v>63.69</v>
      </c>
      <c r="H2486" s="33" t="n">
        <v>9.05E-006</v>
      </c>
      <c r="I2486" s="33" t="n">
        <f aca="false">H2486*1000000</f>
        <v>9.05</v>
      </c>
      <c r="J2486" s="1" t="s">
        <v>2200</v>
      </c>
      <c r="K2486" s="1" t="n">
        <v>1989</v>
      </c>
      <c r="L2486" s="1" t="s">
        <v>2194</v>
      </c>
    </row>
    <row r="2487" customFormat="false" ht="15" hidden="false" customHeight="false" outlineLevel="0" collapsed="false">
      <c r="A2487" s="6" t="str">
        <f aca="false">"sankmc_"&amp;ROUND(B2487,1)&amp;"_"&amp;ROUND(C2487,1)&amp;"_"&amp;ROUND(D2487,1)&amp;"_"&amp;ROUND(E2487,1)&amp;"_"&amp;ROUND(F2487,1)&amp;"_"&amp;ROUND(G2487,1)</f>
        <v>sankmc_8.2_29.9_0_0_0_61.9</v>
      </c>
      <c r="B2487" s="1" t="n">
        <v>8.17</v>
      </c>
      <c r="C2487" s="1" t="n">
        <v>29.92</v>
      </c>
      <c r="D2487" s="1" t="n">
        <v>0</v>
      </c>
      <c r="E2487" s="1" t="n">
        <v>0</v>
      </c>
      <c r="F2487" s="1" t="n">
        <v>0</v>
      </c>
      <c r="G2487" s="1" t="n">
        <v>61.91</v>
      </c>
      <c r="H2487" s="33" t="n">
        <v>8.55999984741211E-006</v>
      </c>
      <c r="I2487" s="33" t="n">
        <f aca="false">H2487*1000000</f>
        <v>8.55999984741211</v>
      </c>
      <c r="J2487" s="1" t="s">
        <v>2200</v>
      </c>
      <c r="K2487" s="1" t="n">
        <v>1989</v>
      </c>
      <c r="L2487" s="1" t="s">
        <v>2194</v>
      </c>
    </row>
    <row r="2488" customFormat="false" ht="15" hidden="false" customHeight="false" outlineLevel="0" collapsed="false">
      <c r="A2488" s="6" t="str">
        <f aca="false">"sankmc_"&amp;ROUND(B2488,1)&amp;"_"&amp;ROUND(C2488,1)&amp;"_"&amp;ROUND(D2488,1)&amp;"_"&amp;ROUND(E2488,1)&amp;"_"&amp;ROUND(F2488,1)&amp;"_"&amp;ROUND(G2488,1)</f>
        <v>sankmc_8.5_39_0_0_0_52.5</v>
      </c>
      <c r="B2488" s="1" t="n">
        <v>8.5</v>
      </c>
      <c r="C2488" s="1" t="n">
        <v>39</v>
      </c>
      <c r="D2488" s="1" t="n">
        <v>0</v>
      </c>
      <c r="E2488" s="1" t="n">
        <v>0</v>
      </c>
      <c r="F2488" s="1" t="n">
        <v>0</v>
      </c>
      <c r="G2488" s="1" t="n">
        <v>52.5</v>
      </c>
      <c r="H2488" s="33" t="n">
        <v>8.1E-006</v>
      </c>
      <c r="I2488" s="33" t="n">
        <f aca="false">H2488*1000000</f>
        <v>8.1</v>
      </c>
      <c r="J2488" s="1" t="s">
        <v>2193</v>
      </c>
      <c r="K2488" s="1" t="n">
        <v>1985</v>
      </c>
      <c r="L2488" s="1" t="s">
        <v>2194</v>
      </c>
    </row>
    <row r="2489" customFormat="false" ht="15" hidden="false" customHeight="false" outlineLevel="0" collapsed="false">
      <c r="A2489" s="6" t="str">
        <f aca="false">"sankmc_"&amp;ROUND(B2489,1)&amp;"_"&amp;ROUND(C2489,1)&amp;"_"&amp;ROUND(D2489,1)&amp;"_"&amp;ROUND(E2489,1)&amp;"_"&amp;ROUND(F2489,1)&amp;"_"&amp;ROUND(G2489,1)</f>
        <v>sankmc_80_0_0_20_0_0</v>
      </c>
      <c r="B2489" s="1" t="n">
        <v>80</v>
      </c>
      <c r="C2489" s="1" t="n">
        <v>0</v>
      </c>
      <c r="D2489" s="1" t="n">
        <v>0</v>
      </c>
      <c r="E2489" s="1" t="n">
        <v>20</v>
      </c>
      <c r="F2489" s="1" t="n">
        <v>0</v>
      </c>
      <c r="G2489" s="1" t="n">
        <v>0</v>
      </c>
      <c r="H2489" s="33" t="n">
        <v>1.24E-005</v>
      </c>
      <c r="I2489" s="33" t="n">
        <f aca="false">H2489*1000000</f>
        <v>12.4</v>
      </c>
      <c r="J2489" s="1" t="s">
        <v>2340</v>
      </c>
      <c r="K2489" s="1" t="n">
        <v>1962</v>
      </c>
      <c r="L2489" s="1" t="s">
        <v>2194</v>
      </c>
    </row>
    <row r="2490" customFormat="false" ht="15" hidden="false" customHeight="false" outlineLevel="0" collapsed="false">
      <c r="A2490" s="6" t="str">
        <f aca="false">"sankmc_"&amp;ROUND(B2490,1)&amp;"_"&amp;ROUND(C2490,1)&amp;"_"&amp;ROUND(D2490,1)&amp;"_"&amp;ROUND(E2490,1)&amp;"_"&amp;ROUND(F2490,1)&amp;"_"&amp;ROUND(G2490,1)</f>
        <v>sankmc_80_0_0_20_0_0</v>
      </c>
      <c r="B2490" s="1" t="n">
        <v>80</v>
      </c>
      <c r="C2490" s="1" t="n">
        <v>0</v>
      </c>
      <c r="D2490" s="1" t="n">
        <v>0</v>
      </c>
      <c r="E2490" s="1" t="n">
        <v>20</v>
      </c>
      <c r="F2490" s="1" t="n">
        <v>0</v>
      </c>
      <c r="G2490" s="1" t="n">
        <v>0</v>
      </c>
      <c r="H2490" s="33" t="n">
        <v>1.16599998474121E-005</v>
      </c>
      <c r="I2490" s="33" t="n">
        <f aca="false">H2490*1000000</f>
        <v>11.6599998474121</v>
      </c>
      <c r="J2490" s="1" t="s">
        <v>2470</v>
      </c>
      <c r="K2490" s="1" t="n">
        <v>1964</v>
      </c>
      <c r="L2490" s="1" t="s">
        <v>2194</v>
      </c>
    </row>
    <row r="2491" customFormat="false" ht="15" hidden="false" customHeight="false" outlineLevel="0" collapsed="false">
      <c r="A2491" s="6" t="str">
        <f aca="false">"sankmc_"&amp;ROUND(B2491,1)&amp;"_"&amp;ROUND(C2491,1)&amp;"_"&amp;ROUND(D2491,1)&amp;"_"&amp;ROUND(E2491,1)&amp;"_"&amp;ROUND(F2491,1)&amp;"_"&amp;ROUND(G2491,1)</f>
        <v>sankmc_80_0_0_20_0_0</v>
      </c>
      <c r="B2491" s="1" t="n">
        <v>80</v>
      </c>
      <c r="C2491" s="1" t="n">
        <v>0</v>
      </c>
      <c r="D2491" s="1" t="n">
        <v>0</v>
      </c>
      <c r="E2491" s="1" t="n">
        <v>20</v>
      </c>
      <c r="F2491" s="1" t="n">
        <v>0</v>
      </c>
      <c r="G2491" s="1" t="n">
        <v>0</v>
      </c>
      <c r="H2491" s="33" t="n">
        <v>1.17E-005</v>
      </c>
      <c r="I2491" s="33" t="n">
        <f aca="false">H2491*1000000</f>
        <v>11.7</v>
      </c>
      <c r="J2491" s="1" t="s">
        <v>2470</v>
      </c>
      <c r="K2491" s="1" t="n">
        <v>1964</v>
      </c>
      <c r="L2491" s="1" t="s">
        <v>2194</v>
      </c>
    </row>
    <row r="2492" customFormat="false" ht="15" hidden="false" customHeight="false" outlineLevel="0" collapsed="false">
      <c r="A2492" s="6" t="str">
        <f aca="false">"sankmc_"&amp;ROUND(B2492,1)&amp;"_"&amp;ROUND(C2492,1)&amp;"_"&amp;ROUND(D2492,1)&amp;"_"&amp;ROUND(E2492,1)&amp;"_"&amp;ROUND(F2492,1)&amp;"_"&amp;ROUND(G2492,1)</f>
        <v>sankmc_80_0_0_20_0_0</v>
      </c>
      <c r="B2492" s="1" t="n">
        <v>80</v>
      </c>
      <c r="C2492" s="1" t="n">
        <v>0</v>
      </c>
      <c r="D2492" s="1" t="n">
        <v>0</v>
      </c>
      <c r="E2492" s="1" t="n">
        <v>20</v>
      </c>
      <c r="F2492" s="1" t="n">
        <v>0</v>
      </c>
      <c r="G2492" s="1" t="n">
        <v>0</v>
      </c>
      <c r="H2492" s="1" t="n">
        <v>1E-005</v>
      </c>
      <c r="I2492" s="33" t="n">
        <f aca="false">H2492*1000000</f>
        <v>10</v>
      </c>
      <c r="J2492" s="1" t="s">
        <v>2502</v>
      </c>
      <c r="K2492" s="1" t="n">
        <v>1963</v>
      </c>
      <c r="L2492" s="1" t="s">
        <v>2194</v>
      </c>
    </row>
    <row r="2493" customFormat="false" ht="15" hidden="false" customHeight="false" outlineLevel="0" collapsed="false">
      <c r="A2493" s="6" t="str">
        <f aca="false">"sankmc_"&amp;ROUND(B2493,1)&amp;"_"&amp;ROUND(C2493,1)&amp;"_"&amp;ROUND(D2493,1)&amp;"_"&amp;ROUND(E2493,1)&amp;"_"&amp;ROUND(F2493,1)&amp;"_"&amp;ROUND(G2493,1)</f>
        <v>sankmc_80_0_0_20_0_0</v>
      </c>
      <c r="B2493" s="1" t="n">
        <v>80</v>
      </c>
      <c r="C2493" s="1" t="n">
        <v>0</v>
      </c>
      <c r="D2493" s="1" t="n">
        <v>0</v>
      </c>
      <c r="E2493" s="1" t="n">
        <v>20</v>
      </c>
      <c r="F2493" s="1" t="n">
        <v>0</v>
      </c>
      <c r="G2493" s="1" t="n">
        <v>0</v>
      </c>
      <c r="H2493" s="33" t="n">
        <v>1.03E-005</v>
      </c>
      <c r="I2493" s="33" t="n">
        <f aca="false">H2493*1000000</f>
        <v>10.3</v>
      </c>
      <c r="J2493" s="1" t="s">
        <v>2499</v>
      </c>
      <c r="K2493" s="1" t="n">
        <v>1968</v>
      </c>
      <c r="L2493" s="1" t="s">
        <v>2194</v>
      </c>
    </row>
    <row r="2494" customFormat="false" ht="15" hidden="false" customHeight="false" outlineLevel="0" collapsed="false">
      <c r="A2494" s="6" t="str">
        <f aca="false">"sankmc_"&amp;ROUND(B2494,1)&amp;"_"&amp;ROUND(C2494,1)&amp;"_"&amp;ROUND(D2494,1)&amp;"_"&amp;ROUND(E2494,1)&amp;"_"&amp;ROUND(F2494,1)&amp;"_"&amp;ROUND(G2494,1)</f>
        <v>sankmc_80_0_0_20_0_0</v>
      </c>
      <c r="B2494" s="1" t="n">
        <v>80</v>
      </c>
      <c r="C2494" s="1" t="n">
        <v>0</v>
      </c>
      <c r="D2494" s="1" t="n">
        <v>0</v>
      </c>
      <c r="E2494" s="1" t="n">
        <v>20</v>
      </c>
      <c r="F2494" s="1" t="n">
        <v>0</v>
      </c>
      <c r="G2494" s="1" t="n">
        <v>0</v>
      </c>
      <c r="H2494" s="33" t="n">
        <v>1.1E-005</v>
      </c>
      <c r="I2494" s="33" t="n">
        <f aca="false">H2494*1000000</f>
        <v>11</v>
      </c>
      <c r="J2494" s="1" t="s">
        <v>2391</v>
      </c>
      <c r="K2494" s="1" t="n">
        <v>1986</v>
      </c>
      <c r="L2494" s="1" t="s">
        <v>2194</v>
      </c>
    </row>
    <row r="2495" customFormat="false" ht="15" hidden="false" customHeight="false" outlineLevel="0" collapsed="false">
      <c r="A2495" s="6" t="str">
        <f aca="false">"sankmc_"&amp;ROUND(B2495,1)&amp;"_"&amp;ROUND(C2495,1)&amp;"_"&amp;ROUND(D2495,1)&amp;"_"&amp;ROUND(E2495,1)&amp;"_"&amp;ROUND(F2495,1)&amp;"_"&amp;ROUND(G2495,1)</f>
        <v>sankmc_80_0_0_20_0_0</v>
      </c>
      <c r="B2495" s="1" t="n">
        <v>80</v>
      </c>
      <c r="C2495" s="1" t="n">
        <v>0</v>
      </c>
      <c r="D2495" s="1" t="n">
        <v>0</v>
      </c>
      <c r="E2495" s="1" t="n">
        <v>20</v>
      </c>
      <c r="F2495" s="1" t="n">
        <v>0</v>
      </c>
      <c r="G2495" s="1" t="n">
        <v>0</v>
      </c>
      <c r="H2495" s="33" t="n">
        <v>1.145E-005</v>
      </c>
      <c r="I2495" s="33" t="n">
        <f aca="false">H2495*1000000</f>
        <v>11.45</v>
      </c>
      <c r="J2495" s="1" t="s">
        <v>2453</v>
      </c>
      <c r="K2495" s="1" t="n">
        <v>1897</v>
      </c>
      <c r="L2495" s="1" t="s">
        <v>2194</v>
      </c>
    </row>
    <row r="2496" customFormat="false" ht="15" hidden="false" customHeight="false" outlineLevel="0" collapsed="false">
      <c r="A2496" s="6" t="str">
        <f aca="false">"sankmc_"&amp;ROUND(B2496,1)&amp;"_"&amp;ROUND(C2496,1)&amp;"_"&amp;ROUND(D2496,1)&amp;"_"&amp;ROUND(E2496,1)&amp;"_"&amp;ROUND(F2496,1)&amp;"_"&amp;ROUND(G2496,1)</f>
        <v>sankmc_80_0_0_20_0_0</v>
      </c>
      <c r="B2496" s="1" t="n">
        <v>80</v>
      </c>
      <c r="C2496" s="1" t="n">
        <v>0</v>
      </c>
      <c r="D2496" s="1" t="n">
        <v>0</v>
      </c>
      <c r="E2496" s="1" t="n">
        <v>20</v>
      </c>
      <c r="F2496" s="1" t="n">
        <v>0</v>
      </c>
      <c r="G2496" s="1" t="n">
        <v>0</v>
      </c>
      <c r="H2496" s="33" t="n">
        <v>1.205E-005</v>
      </c>
      <c r="I2496" s="33" t="n">
        <f aca="false">H2496*1000000</f>
        <v>12.05</v>
      </c>
      <c r="J2496" s="1" t="s">
        <v>2256</v>
      </c>
      <c r="K2496" s="1" t="n">
        <v>1952</v>
      </c>
      <c r="L2496" s="1" t="s">
        <v>2194</v>
      </c>
    </row>
    <row r="2497" customFormat="false" ht="15" hidden="false" customHeight="false" outlineLevel="0" collapsed="false">
      <c r="A2497" s="6" t="str">
        <f aca="false">"sankmc_"&amp;ROUND(B2497,1)&amp;"_"&amp;ROUND(C2497,1)&amp;"_"&amp;ROUND(D2497,1)&amp;"_"&amp;ROUND(E2497,1)&amp;"_"&amp;ROUND(F2497,1)&amp;"_"&amp;ROUND(G2497,1)</f>
        <v>sankmc_80_0_0_20_0_0</v>
      </c>
      <c r="B2497" s="1" t="n">
        <v>80</v>
      </c>
      <c r="C2497" s="1" t="n">
        <v>0</v>
      </c>
      <c r="D2497" s="1" t="n">
        <v>0</v>
      </c>
      <c r="E2497" s="1" t="n">
        <v>20</v>
      </c>
      <c r="F2497" s="1" t="n">
        <v>0</v>
      </c>
      <c r="G2497" s="1" t="n">
        <v>0</v>
      </c>
      <c r="H2497" s="33" t="n">
        <v>1.21E-005</v>
      </c>
      <c r="I2497" s="33" t="n">
        <f aca="false">H2497*1000000</f>
        <v>12.1</v>
      </c>
      <c r="J2497" s="1" t="s">
        <v>2193</v>
      </c>
      <c r="K2497" s="1" t="n">
        <v>1976</v>
      </c>
      <c r="L2497" s="1" t="s">
        <v>2194</v>
      </c>
    </row>
    <row r="2498" customFormat="false" ht="15" hidden="false" customHeight="false" outlineLevel="0" collapsed="false">
      <c r="A2498" s="6" t="str">
        <f aca="false">"sankmc_"&amp;ROUND(B2498,1)&amp;"_"&amp;ROUND(C2498,1)&amp;"_"&amp;ROUND(D2498,1)&amp;"_"&amp;ROUND(E2498,1)&amp;"_"&amp;ROUND(F2498,1)&amp;"_"&amp;ROUND(G2498,1)</f>
        <v>sankmc_80_0_0_20_0_0</v>
      </c>
      <c r="B2498" s="1" t="n">
        <v>80</v>
      </c>
      <c r="C2498" s="1" t="n">
        <v>0</v>
      </c>
      <c r="D2498" s="1" t="n">
        <v>0</v>
      </c>
      <c r="E2498" s="1" t="n">
        <v>20</v>
      </c>
      <c r="F2498" s="1" t="n">
        <v>0</v>
      </c>
      <c r="G2498" s="1" t="n">
        <v>0</v>
      </c>
      <c r="H2498" s="33" t="n">
        <v>1.22E-005</v>
      </c>
      <c r="I2498" s="33" t="n">
        <f aca="false">H2498*1000000</f>
        <v>12.2</v>
      </c>
      <c r="J2498" s="1" t="s">
        <v>2612</v>
      </c>
      <c r="K2498" s="1" t="n">
        <v>1968</v>
      </c>
      <c r="L2498" s="1" t="s">
        <v>2194</v>
      </c>
    </row>
    <row r="2499" customFormat="false" ht="15" hidden="false" customHeight="false" outlineLevel="0" collapsed="false">
      <c r="A2499" s="6" t="str">
        <f aca="false">"sankmc_"&amp;ROUND(B2499,1)&amp;"_"&amp;ROUND(C2499,1)&amp;"_"&amp;ROUND(D2499,1)&amp;"_"&amp;ROUND(E2499,1)&amp;"_"&amp;ROUND(F2499,1)&amp;"_"&amp;ROUND(G2499,1)</f>
        <v>sankmc_80_0_10_0_0_10</v>
      </c>
      <c r="B2499" s="1" t="n">
        <v>80</v>
      </c>
      <c r="C2499" s="1" t="n">
        <v>0</v>
      </c>
      <c r="D2499" s="1" t="n">
        <v>10</v>
      </c>
      <c r="E2499" s="1" t="n">
        <v>0</v>
      </c>
      <c r="F2499" s="1" t="n">
        <v>0</v>
      </c>
      <c r="G2499" s="1" t="n">
        <v>10</v>
      </c>
      <c r="H2499" s="33" t="n">
        <v>7.6E-006</v>
      </c>
      <c r="I2499" s="33" t="n">
        <f aca="false">H2499*1000000</f>
        <v>7.6</v>
      </c>
      <c r="J2499" s="1" t="s">
        <v>2416</v>
      </c>
      <c r="K2499" s="1" t="n">
        <v>1978</v>
      </c>
      <c r="L2499" s="1" t="s">
        <v>2194</v>
      </c>
    </row>
    <row r="2500" customFormat="false" ht="15" hidden="false" customHeight="false" outlineLevel="0" collapsed="false">
      <c r="A2500" s="6" t="str">
        <f aca="false">"sankmc_"&amp;ROUND(B2500,1)&amp;"_"&amp;ROUND(C2500,1)&amp;"_"&amp;ROUND(D2500,1)&amp;"_"&amp;ROUND(E2500,1)&amp;"_"&amp;ROUND(F2500,1)&amp;"_"&amp;ROUND(G2500,1)</f>
        <v>sankmc_80_0_10_10_0_0</v>
      </c>
      <c r="B2500" s="1" t="n">
        <v>80</v>
      </c>
      <c r="C2500" s="1" t="n">
        <v>0</v>
      </c>
      <c r="D2500" s="1" t="n">
        <v>10</v>
      </c>
      <c r="E2500" s="1" t="n">
        <v>10</v>
      </c>
      <c r="F2500" s="1" t="n">
        <v>0</v>
      </c>
      <c r="G2500" s="1" t="n">
        <v>0</v>
      </c>
      <c r="H2500" s="33" t="n">
        <v>1.16E-005</v>
      </c>
      <c r="I2500" s="33" t="n">
        <f aca="false">H2500*1000000</f>
        <v>11.6</v>
      </c>
      <c r="J2500" s="1" t="s">
        <v>2193</v>
      </c>
      <c r="K2500" s="1" t="n">
        <v>1976</v>
      </c>
      <c r="L2500" s="1" t="s">
        <v>2194</v>
      </c>
    </row>
    <row r="2501" customFormat="false" ht="15" hidden="false" customHeight="false" outlineLevel="0" collapsed="false">
      <c r="A2501" s="6" t="str">
        <f aca="false">"sankmc_"&amp;ROUND(B2501,1)&amp;"_"&amp;ROUND(C2501,1)&amp;"_"&amp;ROUND(D2501,1)&amp;"_"&amp;ROUND(E2501,1)&amp;"_"&amp;ROUND(F2501,1)&amp;"_"&amp;ROUND(G2501,1)</f>
        <v>sankmc_80_0_10_10_0_0</v>
      </c>
      <c r="B2501" s="1" t="n">
        <v>80</v>
      </c>
      <c r="C2501" s="1" t="n">
        <v>0</v>
      </c>
      <c r="D2501" s="1" t="n">
        <v>10</v>
      </c>
      <c r="E2501" s="1" t="n">
        <v>10</v>
      </c>
      <c r="F2501" s="1" t="n">
        <v>0</v>
      </c>
      <c r="G2501" s="1" t="n">
        <v>0</v>
      </c>
      <c r="H2501" s="33" t="n">
        <v>1.18E-005</v>
      </c>
      <c r="I2501" s="33" t="n">
        <f aca="false">H2501*1000000</f>
        <v>11.8</v>
      </c>
      <c r="J2501" s="1" t="s">
        <v>2391</v>
      </c>
      <c r="K2501" s="1" t="n">
        <v>1986</v>
      </c>
      <c r="L2501" s="1" t="s">
        <v>2194</v>
      </c>
    </row>
    <row r="2502" customFormat="false" ht="15" hidden="false" customHeight="false" outlineLevel="0" collapsed="false">
      <c r="A2502" s="6" t="str">
        <f aca="false">"sankmc_"&amp;ROUND(B2502,1)&amp;"_"&amp;ROUND(C2502,1)&amp;"_"&amp;ROUND(D2502,1)&amp;"_"&amp;ROUND(E2502,1)&amp;"_"&amp;ROUND(F2502,1)&amp;"_"&amp;ROUND(G2502,1)</f>
        <v>sankmc_80_0_10_10_0_0</v>
      </c>
      <c r="B2502" s="1" t="n">
        <v>80</v>
      </c>
      <c r="C2502" s="1" t="n">
        <v>0</v>
      </c>
      <c r="D2502" s="1" t="n">
        <v>10</v>
      </c>
      <c r="E2502" s="1" t="n">
        <v>10</v>
      </c>
      <c r="F2502" s="1" t="n">
        <v>0</v>
      </c>
      <c r="G2502" s="1" t="n">
        <v>0</v>
      </c>
      <c r="H2502" s="33" t="n">
        <v>1.23E-005</v>
      </c>
      <c r="I2502" s="33" t="n">
        <f aca="false">H2502*1000000</f>
        <v>12.3</v>
      </c>
      <c r="J2502" s="1" t="s">
        <v>2612</v>
      </c>
      <c r="K2502" s="1" t="n">
        <v>1968</v>
      </c>
      <c r="L2502" s="1" t="s">
        <v>2194</v>
      </c>
    </row>
    <row r="2503" customFormat="false" ht="15" hidden="false" customHeight="false" outlineLevel="0" collapsed="false">
      <c r="A2503" s="6" t="str">
        <f aca="false">"sankmc_"&amp;ROUND(B2503,1)&amp;"_"&amp;ROUND(C2503,1)&amp;"_"&amp;ROUND(D2503,1)&amp;"_"&amp;ROUND(E2503,1)&amp;"_"&amp;ROUND(F2503,1)&amp;"_"&amp;ROUND(G2503,1)</f>
        <v>sankmc_80_0_12.1_0_0_7.9</v>
      </c>
      <c r="B2503" s="1" t="n">
        <v>80</v>
      </c>
      <c r="C2503" s="1" t="n">
        <v>0</v>
      </c>
      <c r="D2503" s="1" t="n">
        <v>12.1</v>
      </c>
      <c r="E2503" s="1" t="n">
        <v>0</v>
      </c>
      <c r="F2503" s="1" t="n">
        <v>0</v>
      </c>
      <c r="G2503" s="1" t="n">
        <v>7.9</v>
      </c>
      <c r="H2503" s="33" t="n">
        <v>7.7E-006</v>
      </c>
      <c r="I2503" s="33" t="n">
        <f aca="false">H2503*1000000</f>
        <v>7.7</v>
      </c>
      <c r="J2503" s="1" t="s">
        <v>2527</v>
      </c>
      <c r="K2503" s="1" t="n">
        <v>2003</v>
      </c>
      <c r="L2503" s="1" t="s">
        <v>2194</v>
      </c>
    </row>
    <row r="2504" customFormat="false" ht="15" hidden="false" customHeight="false" outlineLevel="0" collapsed="false">
      <c r="A2504" s="6" t="str">
        <f aca="false">"sankmc_"&amp;ROUND(B2504,1)&amp;"_"&amp;ROUND(C2504,1)&amp;"_"&amp;ROUND(D2504,1)&amp;"_"&amp;ROUND(E2504,1)&amp;"_"&amp;ROUND(F2504,1)&amp;"_"&amp;ROUND(G2504,1)</f>
        <v>sankmc_80_0_12.1_0_0_7.9</v>
      </c>
      <c r="B2504" s="1" t="n">
        <v>80</v>
      </c>
      <c r="C2504" s="1" t="n">
        <v>0</v>
      </c>
      <c r="D2504" s="1" t="n">
        <v>12.1</v>
      </c>
      <c r="E2504" s="1" t="n">
        <v>0</v>
      </c>
      <c r="F2504" s="1" t="n">
        <v>0</v>
      </c>
      <c r="G2504" s="1" t="n">
        <v>7.9</v>
      </c>
      <c r="H2504" s="33" t="n">
        <v>7.7E-006</v>
      </c>
      <c r="I2504" s="33" t="n">
        <f aca="false">H2504*1000000</f>
        <v>7.7</v>
      </c>
      <c r="J2504" s="1" t="s">
        <v>2528</v>
      </c>
      <c r="K2504" s="1" t="n">
        <v>2004</v>
      </c>
      <c r="L2504" s="1" t="s">
        <v>2194</v>
      </c>
    </row>
    <row r="2505" customFormat="false" ht="15" hidden="false" customHeight="false" outlineLevel="0" collapsed="false">
      <c r="A2505" s="6" t="str">
        <f aca="false">"sankmc_"&amp;ROUND(B2505,1)&amp;"_"&amp;ROUND(C2505,1)&amp;"_"&amp;ROUND(D2505,1)&amp;"_"&amp;ROUND(E2505,1)&amp;"_"&amp;ROUND(F2505,1)&amp;"_"&amp;ROUND(G2505,1)</f>
        <v>sankmc_80_0_13.3_0_0_6.7</v>
      </c>
      <c r="B2505" s="1" t="n">
        <v>80</v>
      </c>
      <c r="C2505" s="1" t="n">
        <v>0</v>
      </c>
      <c r="D2505" s="1" t="n">
        <v>13.33</v>
      </c>
      <c r="E2505" s="1" t="n">
        <v>0</v>
      </c>
      <c r="F2505" s="1" t="n">
        <v>0</v>
      </c>
      <c r="G2505" s="1" t="n">
        <v>6.67</v>
      </c>
      <c r="H2505" s="33" t="n">
        <v>7.6E-006</v>
      </c>
      <c r="I2505" s="33" t="n">
        <f aca="false">H2505*1000000</f>
        <v>7.6</v>
      </c>
      <c r="J2505" s="1" t="s">
        <v>2535</v>
      </c>
      <c r="K2505" s="1" t="n">
        <v>1961</v>
      </c>
      <c r="L2505" s="1" t="s">
        <v>2194</v>
      </c>
    </row>
    <row r="2506" customFormat="false" ht="15" hidden="false" customHeight="false" outlineLevel="0" collapsed="false">
      <c r="A2506" s="6" t="str">
        <f aca="false">"sankmc_"&amp;ROUND(B2506,1)&amp;"_"&amp;ROUND(C2506,1)&amp;"_"&amp;ROUND(D2506,1)&amp;"_"&amp;ROUND(E2506,1)&amp;"_"&amp;ROUND(F2506,1)&amp;"_"&amp;ROUND(G2506,1)</f>
        <v>sankmc_80_0_14_0_6_0</v>
      </c>
      <c r="B2506" s="1" t="n">
        <v>80</v>
      </c>
      <c r="C2506" s="1" t="n">
        <v>0</v>
      </c>
      <c r="D2506" s="1" t="n">
        <v>14</v>
      </c>
      <c r="E2506" s="1" t="n">
        <v>0</v>
      </c>
      <c r="F2506" s="1" t="n">
        <v>6</v>
      </c>
      <c r="G2506" s="1" t="n">
        <v>0</v>
      </c>
      <c r="H2506" s="1" t="n">
        <v>9E-006</v>
      </c>
      <c r="I2506" s="33" t="n">
        <f aca="false">H2506*1000000</f>
        <v>9</v>
      </c>
      <c r="J2506" s="1" t="s">
        <v>2528</v>
      </c>
      <c r="K2506" s="1" t="n">
        <v>2004</v>
      </c>
      <c r="L2506" s="1" t="s">
        <v>2194</v>
      </c>
    </row>
    <row r="2507" customFormat="false" ht="15" hidden="false" customHeight="false" outlineLevel="0" collapsed="false">
      <c r="A2507" s="6" t="str">
        <f aca="false">"sankmc_"&amp;ROUND(B2507,1)&amp;"_"&amp;ROUND(C2507,1)&amp;"_"&amp;ROUND(D2507,1)&amp;"_"&amp;ROUND(E2507,1)&amp;"_"&amp;ROUND(F2507,1)&amp;"_"&amp;ROUND(G2507,1)</f>
        <v>sankmc_80_0_15_5_0_0</v>
      </c>
      <c r="B2507" s="1" t="n">
        <v>80</v>
      </c>
      <c r="C2507" s="1" t="n">
        <v>0</v>
      </c>
      <c r="D2507" s="1" t="n">
        <v>15</v>
      </c>
      <c r="E2507" s="1" t="n">
        <v>5</v>
      </c>
      <c r="F2507" s="1" t="n">
        <v>0</v>
      </c>
      <c r="G2507" s="1" t="n">
        <v>0</v>
      </c>
      <c r="H2507" s="33" t="n">
        <v>8.24000015258789E-006</v>
      </c>
      <c r="I2507" s="33" t="n">
        <f aca="false">H2507*1000000</f>
        <v>8.24000015258789</v>
      </c>
      <c r="J2507" s="1" t="s">
        <v>2391</v>
      </c>
      <c r="K2507" s="1" t="n">
        <v>1986</v>
      </c>
      <c r="L2507" s="1" t="s">
        <v>2194</v>
      </c>
    </row>
    <row r="2508" customFormat="false" ht="15" hidden="false" customHeight="false" outlineLevel="0" collapsed="false">
      <c r="A2508" s="6" t="str">
        <f aca="false">"sankmc_"&amp;ROUND(B2508,1)&amp;"_"&amp;ROUND(C2508,1)&amp;"_"&amp;ROUND(D2508,1)&amp;"_"&amp;ROUND(E2508,1)&amp;"_"&amp;ROUND(F2508,1)&amp;"_"&amp;ROUND(G2508,1)</f>
        <v>sankmc_80_0_15_5_0_0</v>
      </c>
      <c r="B2508" s="1" t="n">
        <v>80</v>
      </c>
      <c r="C2508" s="1" t="n">
        <v>0</v>
      </c>
      <c r="D2508" s="1" t="n">
        <v>15</v>
      </c>
      <c r="E2508" s="1" t="n">
        <v>5</v>
      </c>
      <c r="F2508" s="1" t="n">
        <v>0</v>
      </c>
      <c r="G2508" s="1" t="n">
        <v>0</v>
      </c>
      <c r="H2508" s="33" t="n">
        <v>1.16E-005</v>
      </c>
      <c r="I2508" s="33" t="n">
        <f aca="false">H2508*1000000</f>
        <v>11.6</v>
      </c>
      <c r="J2508" s="1" t="s">
        <v>2612</v>
      </c>
      <c r="K2508" s="1" t="n">
        <v>1968</v>
      </c>
      <c r="L2508" s="1" t="s">
        <v>2194</v>
      </c>
    </row>
    <row r="2509" customFormat="false" ht="15" hidden="false" customHeight="false" outlineLevel="0" collapsed="false">
      <c r="A2509" s="6" t="str">
        <f aca="false">"sankmc_"&amp;ROUND(B2509,1)&amp;"_"&amp;ROUND(C2509,1)&amp;"_"&amp;ROUND(D2509,1)&amp;"_"&amp;ROUND(E2509,1)&amp;"_"&amp;ROUND(F2509,1)&amp;"_"&amp;ROUND(G2509,1)</f>
        <v>sankmc_80_0_16_4_0_0</v>
      </c>
      <c r="B2509" s="1" t="n">
        <v>80</v>
      </c>
      <c r="C2509" s="1" t="n">
        <v>0</v>
      </c>
      <c r="D2509" s="1" t="n">
        <v>16</v>
      </c>
      <c r="E2509" s="1" t="n">
        <v>4</v>
      </c>
      <c r="F2509" s="1" t="n">
        <v>0</v>
      </c>
      <c r="G2509" s="1" t="n">
        <v>0</v>
      </c>
      <c r="H2509" s="33" t="n">
        <v>1.03E-005</v>
      </c>
      <c r="I2509" s="33" t="n">
        <f aca="false">H2509*1000000</f>
        <v>10.3</v>
      </c>
      <c r="J2509" s="1" t="s">
        <v>2572</v>
      </c>
      <c r="K2509" s="1" t="n">
        <v>1969</v>
      </c>
      <c r="L2509" s="1" t="s">
        <v>2194</v>
      </c>
    </row>
    <row r="2510" customFormat="false" ht="15" hidden="false" customHeight="false" outlineLevel="0" collapsed="false">
      <c r="A2510" s="6" t="str">
        <f aca="false">"sankmc_"&amp;ROUND(B2510,1)&amp;"_"&amp;ROUND(C2510,1)&amp;"_"&amp;ROUND(D2510,1)&amp;"_"&amp;ROUND(E2510,1)&amp;"_"&amp;ROUND(F2510,1)&amp;"_"&amp;ROUND(G2510,1)</f>
        <v>sankmc_80_0_20_0_0_0</v>
      </c>
      <c r="B2510" s="1" t="n">
        <v>80</v>
      </c>
      <c r="C2510" s="1" t="n">
        <v>0</v>
      </c>
      <c r="D2510" s="1" t="n">
        <v>20</v>
      </c>
      <c r="E2510" s="1" t="n">
        <v>0</v>
      </c>
      <c r="F2510" s="1" t="n">
        <v>0</v>
      </c>
      <c r="G2510" s="1" t="n">
        <v>0</v>
      </c>
      <c r="H2510" s="33" t="n">
        <v>1.05E-005</v>
      </c>
      <c r="I2510" s="33" t="n">
        <f aca="false">H2510*1000000</f>
        <v>10.5</v>
      </c>
      <c r="J2510" s="1" t="s">
        <v>2497</v>
      </c>
      <c r="K2510" s="1" t="n">
        <v>2006</v>
      </c>
      <c r="L2510" s="1" t="s">
        <v>2194</v>
      </c>
    </row>
    <row r="2511" customFormat="false" ht="15" hidden="false" customHeight="false" outlineLevel="0" collapsed="false">
      <c r="A2511" s="6" t="str">
        <f aca="false">"sankmc_"&amp;ROUND(B2511,1)&amp;"_"&amp;ROUND(C2511,1)&amp;"_"&amp;ROUND(D2511,1)&amp;"_"&amp;ROUND(E2511,1)&amp;"_"&amp;ROUND(F2511,1)&amp;"_"&amp;ROUND(G2511,1)</f>
        <v>sankmc_80_0_20_0_0_0</v>
      </c>
      <c r="B2511" s="1" t="n">
        <v>80</v>
      </c>
      <c r="C2511" s="1" t="n">
        <v>0</v>
      </c>
      <c r="D2511" s="1" t="n">
        <v>20</v>
      </c>
      <c r="E2511" s="1" t="n">
        <v>0</v>
      </c>
      <c r="F2511" s="1" t="n">
        <v>0</v>
      </c>
      <c r="G2511" s="1" t="n">
        <v>0</v>
      </c>
      <c r="H2511" s="33" t="n">
        <v>8.95999984741211E-006</v>
      </c>
      <c r="I2511" s="33" t="n">
        <f aca="false">H2511*1000000</f>
        <v>8.95999984741211</v>
      </c>
      <c r="J2511" s="1" t="s">
        <v>2613</v>
      </c>
      <c r="K2511" s="1" t="n">
        <v>1956</v>
      </c>
      <c r="L2511" s="1" t="s">
        <v>2194</v>
      </c>
    </row>
    <row r="2512" customFormat="false" ht="15" hidden="false" customHeight="false" outlineLevel="0" collapsed="false">
      <c r="A2512" s="6" t="str">
        <f aca="false">"sankmc_"&amp;ROUND(B2512,1)&amp;"_"&amp;ROUND(C2512,1)&amp;"_"&amp;ROUND(D2512,1)&amp;"_"&amp;ROUND(E2512,1)&amp;"_"&amp;ROUND(F2512,1)&amp;"_"&amp;ROUND(G2512,1)</f>
        <v>sankmc_80_0_20_0_0_0</v>
      </c>
      <c r="B2512" s="1" t="n">
        <v>79.97</v>
      </c>
      <c r="C2512" s="1" t="n">
        <v>0</v>
      </c>
      <c r="D2512" s="1" t="n">
        <v>20.03</v>
      </c>
      <c r="E2512" s="1" t="n">
        <v>0</v>
      </c>
      <c r="F2512" s="1" t="n">
        <v>0</v>
      </c>
      <c r="G2512" s="1" t="n">
        <v>0</v>
      </c>
      <c r="H2512" s="33" t="n">
        <v>9.23000030517578E-006</v>
      </c>
      <c r="I2512" s="33" t="n">
        <f aca="false">H2512*1000000</f>
        <v>9.23000030517578</v>
      </c>
      <c r="J2512" s="1" t="s">
        <v>2288</v>
      </c>
      <c r="K2512" s="1" t="n">
        <v>1973</v>
      </c>
      <c r="L2512" s="1" t="s">
        <v>2194</v>
      </c>
    </row>
    <row r="2513" customFormat="false" ht="15" hidden="false" customHeight="false" outlineLevel="0" collapsed="false">
      <c r="A2513" s="6" t="str">
        <f aca="false">"sankmc_"&amp;ROUND(B2513,1)&amp;"_"&amp;ROUND(C2513,1)&amp;"_"&amp;ROUND(D2513,1)&amp;"_"&amp;ROUND(E2513,1)&amp;"_"&amp;ROUND(F2513,1)&amp;"_"&amp;ROUND(G2513,1)</f>
        <v>sankmc_80_0_20_0_0_0</v>
      </c>
      <c r="B2513" s="1" t="n">
        <v>80</v>
      </c>
      <c r="C2513" s="1" t="n">
        <v>0</v>
      </c>
      <c r="D2513" s="1" t="n">
        <v>20</v>
      </c>
      <c r="E2513" s="1" t="n">
        <v>0</v>
      </c>
      <c r="F2513" s="1" t="n">
        <v>0</v>
      </c>
      <c r="G2513" s="1" t="n">
        <v>0</v>
      </c>
      <c r="H2513" s="33" t="n">
        <v>1.02E-005</v>
      </c>
      <c r="I2513" s="33" t="n">
        <f aca="false">H2513*1000000</f>
        <v>10.2</v>
      </c>
      <c r="J2513" s="1" t="s">
        <v>2470</v>
      </c>
      <c r="K2513" s="1" t="n">
        <v>1964</v>
      </c>
      <c r="L2513" s="1" t="s">
        <v>2194</v>
      </c>
    </row>
    <row r="2514" customFormat="false" ht="15" hidden="false" customHeight="false" outlineLevel="0" collapsed="false">
      <c r="A2514" s="6" t="str">
        <f aca="false">"sankmc_"&amp;ROUND(B2514,1)&amp;"_"&amp;ROUND(C2514,1)&amp;"_"&amp;ROUND(D2514,1)&amp;"_"&amp;ROUND(E2514,1)&amp;"_"&amp;ROUND(F2514,1)&amp;"_"&amp;ROUND(G2514,1)</f>
        <v>sankmc_80_0_20_0_0_0</v>
      </c>
      <c r="B2514" s="1" t="n">
        <v>80</v>
      </c>
      <c r="C2514" s="1" t="n">
        <v>0</v>
      </c>
      <c r="D2514" s="1" t="n">
        <v>20</v>
      </c>
      <c r="E2514" s="1" t="n">
        <v>0</v>
      </c>
      <c r="F2514" s="1" t="n">
        <v>0</v>
      </c>
      <c r="G2514" s="1" t="n">
        <v>0</v>
      </c>
      <c r="H2514" s="33" t="n">
        <v>1.04E-005</v>
      </c>
      <c r="I2514" s="33" t="n">
        <f aca="false">H2514*1000000</f>
        <v>10.4</v>
      </c>
      <c r="J2514" s="1" t="s">
        <v>2217</v>
      </c>
      <c r="K2514" s="1" t="n">
        <v>2007</v>
      </c>
      <c r="L2514" s="1" t="s">
        <v>2194</v>
      </c>
    </row>
    <row r="2515" customFormat="false" ht="15" hidden="false" customHeight="false" outlineLevel="0" collapsed="false">
      <c r="A2515" s="6" t="str">
        <f aca="false">"sankmc_"&amp;ROUND(B2515,1)&amp;"_"&amp;ROUND(C2515,1)&amp;"_"&amp;ROUND(D2515,1)&amp;"_"&amp;ROUND(E2515,1)&amp;"_"&amp;ROUND(F2515,1)&amp;"_"&amp;ROUND(G2515,1)</f>
        <v>sankmc_80_0_20_0_0_0</v>
      </c>
      <c r="B2515" s="1" t="n">
        <v>80</v>
      </c>
      <c r="C2515" s="1" t="n">
        <v>0</v>
      </c>
      <c r="D2515" s="1" t="n">
        <v>20</v>
      </c>
      <c r="E2515" s="1" t="n">
        <v>0</v>
      </c>
      <c r="F2515" s="1" t="n">
        <v>0</v>
      </c>
      <c r="G2515" s="1" t="n">
        <v>0</v>
      </c>
      <c r="H2515" s="33" t="n">
        <v>1.05E-005</v>
      </c>
      <c r="I2515" s="33" t="n">
        <f aca="false">H2515*1000000</f>
        <v>10.5</v>
      </c>
      <c r="J2515" s="1" t="s">
        <v>2355</v>
      </c>
      <c r="K2515" s="1" t="n">
        <v>1965</v>
      </c>
      <c r="L2515" s="1" t="s">
        <v>2194</v>
      </c>
    </row>
    <row r="2516" customFormat="false" ht="15" hidden="false" customHeight="false" outlineLevel="0" collapsed="false">
      <c r="A2516" s="6" t="str">
        <f aca="false">"sankmc_"&amp;ROUND(B2516,1)&amp;"_"&amp;ROUND(C2516,1)&amp;"_"&amp;ROUND(D2516,1)&amp;"_"&amp;ROUND(E2516,1)&amp;"_"&amp;ROUND(F2516,1)&amp;"_"&amp;ROUND(G2516,1)</f>
        <v>sankmc_80_0_20_0_0_0</v>
      </c>
      <c r="B2516" s="1" t="n">
        <v>80</v>
      </c>
      <c r="C2516" s="1" t="n">
        <v>0</v>
      </c>
      <c r="D2516" s="1" t="n">
        <v>20</v>
      </c>
      <c r="E2516" s="1" t="n">
        <v>0</v>
      </c>
      <c r="F2516" s="1" t="n">
        <v>0</v>
      </c>
      <c r="G2516" s="1" t="n">
        <v>0</v>
      </c>
      <c r="H2516" s="33" t="n">
        <v>1.02800003051758E-005</v>
      </c>
      <c r="I2516" s="33" t="n">
        <f aca="false">H2516*1000000</f>
        <v>10.2800003051758</v>
      </c>
      <c r="J2516" s="1" t="s">
        <v>2213</v>
      </c>
      <c r="K2516" s="1" t="n">
        <v>1977</v>
      </c>
      <c r="L2516" s="1" t="s">
        <v>2194</v>
      </c>
    </row>
    <row r="2517" customFormat="false" ht="15" hidden="false" customHeight="false" outlineLevel="0" collapsed="false">
      <c r="A2517" s="6" t="str">
        <f aca="false">"sankmc_"&amp;ROUND(B2517,1)&amp;"_"&amp;ROUND(C2517,1)&amp;"_"&amp;ROUND(D2517,1)&amp;"_"&amp;ROUND(E2517,1)&amp;"_"&amp;ROUND(F2517,1)&amp;"_"&amp;ROUND(G2517,1)</f>
        <v>sankmc_80_0_20_0_0_0</v>
      </c>
      <c r="B2517" s="1" t="n">
        <v>80</v>
      </c>
      <c r="C2517" s="1" t="n">
        <v>0</v>
      </c>
      <c r="D2517" s="1" t="n">
        <v>20</v>
      </c>
      <c r="E2517" s="1" t="n">
        <v>0</v>
      </c>
      <c r="F2517" s="1" t="n">
        <v>0</v>
      </c>
      <c r="G2517" s="1" t="n">
        <v>0</v>
      </c>
      <c r="H2517" s="33" t="n">
        <v>8.38000030517578E-006</v>
      </c>
      <c r="I2517" s="33" t="n">
        <f aca="false">H2517*1000000</f>
        <v>8.38000030517578</v>
      </c>
      <c r="J2517" s="1" t="s">
        <v>2391</v>
      </c>
      <c r="K2517" s="1" t="n">
        <v>1986</v>
      </c>
      <c r="L2517" s="1" t="s">
        <v>2194</v>
      </c>
    </row>
    <row r="2518" customFormat="false" ht="15" hidden="false" customHeight="false" outlineLevel="0" collapsed="false">
      <c r="A2518" s="6" t="str">
        <f aca="false">"sankmc_"&amp;ROUND(B2518,1)&amp;"_"&amp;ROUND(C2518,1)&amp;"_"&amp;ROUND(D2518,1)&amp;"_"&amp;ROUND(E2518,1)&amp;"_"&amp;ROUND(F2518,1)&amp;"_"&amp;ROUND(G2518,1)</f>
        <v>sankmc_80_0_20_0_0_0</v>
      </c>
      <c r="B2518" s="1" t="n">
        <v>80</v>
      </c>
      <c r="C2518" s="1" t="n">
        <v>0</v>
      </c>
      <c r="D2518" s="1" t="n">
        <v>20</v>
      </c>
      <c r="E2518" s="1" t="n">
        <v>0</v>
      </c>
      <c r="F2518" s="1" t="n">
        <v>0</v>
      </c>
      <c r="G2518" s="1" t="n">
        <v>0</v>
      </c>
      <c r="H2518" s="33" t="n">
        <v>8.4E-006</v>
      </c>
      <c r="I2518" s="33" t="n">
        <f aca="false">H2518*1000000</f>
        <v>8.4</v>
      </c>
      <c r="J2518" s="1" t="s">
        <v>2598</v>
      </c>
      <c r="K2518" s="1" t="n">
        <v>1994</v>
      </c>
      <c r="L2518" s="1" t="s">
        <v>2194</v>
      </c>
    </row>
    <row r="2519" customFormat="false" ht="15" hidden="false" customHeight="false" outlineLevel="0" collapsed="false">
      <c r="A2519" s="6" t="str">
        <f aca="false">"sankmc_"&amp;ROUND(B2519,1)&amp;"_"&amp;ROUND(C2519,1)&amp;"_"&amp;ROUND(D2519,1)&amp;"_"&amp;ROUND(E2519,1)&amp;"_"&amp;ROUND(F2519,1)&amp;"_"&amp;ROUND(G2519,1)</f>
        <v>sankmc_80_0_20_0_0_0</v>
      </c>
      <c r="B2519" s="1" t="n">
        <v>80</v>
      </c>
      <c r="C2519" s="1" t="n">
        <v>0</v>
      </c>
      <c r="D2519" s="1" t="n">
        <v>20</v>
      </c>
      <c r="E2519" s="1" t="n">
        <v>0</v>
      </c>
      <c r="F2519" s="1" t="n">
        <v>0</v>
      </c>
      <c r="G2519" s="1" t="n">
        <v>0</v>
      </c>
      <c r="H2519" s="33" t="n">
        <v>9.3E-006</v>
      </c>
      <c r="I2519" s="33" t="n">
        <f aca="false">H2519*1000000</f>
        <v>9.3</v>
      </c>
      <c r="J2519" s="1" t="s">
        <v>2466</v>
      </c>
      <c r="K2519" s="1" t="n">
        <v>1985</v>
      </c>
      <c r="L2519" s="1" t="s">
        <v>2194</v>
      </c>
    </row>
    <row r="2520" customFormat="false" ht="15" hidden="false" customHeight="false" outlineLevel="0" collapsed="false">
      <c r="A2520" s="6" t="str">
        <f aca="false">"sankmc_"&amp;ROUND(B2520,1)&amp;"_"&amp;ROUND(C2520,1)&amp;"_"&amp;ROUND(D2520,1)&amp;"_"&amp;ROUND(E2520,1)&amp;"_"&amp;ROUND(F2520,1)&amp;"_"&amp;ROUND(G2520,1)</f>
        <v>sankmc_80_0_20_0_0_0</v>
      </c>
      <c r="B2520" s="1" t="n">
        <v>80</v>
      </c>
      <c r="C2520" s="1" t="n">
        <v>0</v>
      </c>
      <c r="D2520" s="1" t="n">
        <v>20</v>
      </c>
      <c r="E2520" s="1" t="n">
        <v>0</v>
      </c>
      <c r="F2520" s="1" t="n">
        <v>0</v>
      </c>
      <c r="G2520" s="1" t="n">
        <v>0</v>
      </c>
      <c r="H2520" s="33" t="n">
        <v>9.54333343505859E-006</v>
      </c>
      <c r="I2520" s="33" t="n">
        <f aca="false">H2520*1000000</f>
        <v>9.54333343505859</v>
      </c>
      <c r="J2520" s="1" t="s">
        <v>2230</v>
      </c>
      <c r="K2520" s="1" t="n">
        <v>1974</v>
      </c>
      <c r="L2520" s="1" t="s">
        <v>2194</v>
      </c>
    </row>
    <row r="2521" customFormat="false" ht="15" hidden="false" customHeight="false" outlineLevel="0" collapsed="false">
      <c r="A2521" s="6" t="str">
        <f aca="false">"sankmc_"&amp;ROUND(B2521,1)&amp;"_"&amp;ROUND(C2521,1)&amp;"_"&amp;ROUND(D2521,1)&amp;"_"&amp;ROUND(E2521,1)&amp;"_"&amp;ROUND(F2521,1)&amp;"_"&amp;ROUND(G2521,1)</f>
        <v>sankmc_80_0_20_0_0_0</v>
      </c>
      <c r="B2521" s="1" t="n">
        <v>80</v>
      </c>
      <c r="C2521" s="1" t="n">
        <v>0</v>
      </c>
      <c r="D2521" s="1" t="n">
        <v>20</v>
      </c>
      <c r="E2521" s="1" t="n">
        <v>0</v>
      </c>
      <c r="F2521" s="1" t="n">
        <v>0</v>
      </c>
      <c r="G2521" s="1" t="n">
        <v>0</v>
      </c>
      <c r="H2521" s="33" t="n">
        <v>9.7E-006</v>
      </c>
      <c r="I2521" s="33" t="n">
        <f aca="false">H2521*1000000</f>
        <v>9.7</v>
      </c>
      <c r="J2521" s="1" t="s">
        <v>2193</v>
      </c>
      <c r="K2521" s="1" t="n">
        <v>1976</v>
      </c>
      <c r="L2521" s="1" t="s">
        <v>2194</v>
      </c>
    </row>
    <row r="2522" customFormat="false" ht="15" hidden="false" customHeight="false" outlineLevel="0" collapsed="false">
      <c r="A2522" s="6" t="str">
        <f aca="false">"sankmc_"&amp;ROUND(B2522,1)&amp;"_"&amp;ROUND(C2522,1)&amp;"_"&amp;ROUND(D2522,1)&amp;"_"&amp;ROUND(E2522,1)&amp;"_"&amp;ROUND(F2522,1)&amp;"_"&amp;ROUND(G2522,1)</f>
        <v>sankmc_80_0_20_0_0_0</v>
      </c>
      <c r="B2522" s="1" t="n">
        <v>80</v>
      </c>
      <c r="C2522" s="1" t="n">
        <v>0</v>
      </c>
      <c r="D2522" s="1" t="n">
        <v>20</v>
      </c>
      <c r="E2522" s="1" t="n">
        <v>0</v>
      </c>
      <c r="F2522" s="1" t="n">
        <v>0</v>
      </c>
      <c r="G2522" s="1" t="n">
        <v>0</v>
      </c>
      <c r="H2522" s="33" t="n">
        <v>9.8E-006</v>
      </c>
      <c r="I2522" s="33" t="n">
        <f aca="false">H2522*1000000</f>
        <v>9.8</v>
      </c>
      <c r="J2522" s="1" t="s">
        <v>2467</v>
      </c>
      <c r="K2522" s="1" t="n">
        <v>2000</v>
      </c>
      <c r="L2522" s="1" t="s">
        <v>2194</v>
      </c>
    </row>
    <row r="2523" customFormat="false" ht="15" hidden="false" customHeight="false" outlineLevel="0" collapsed="false">
      <c r="A2523" s="6" t="str">
        <f aca="false">"sankmc_"&amp;ROUND(B2523,1)&amp;"_"&amp;ROUND(C2523,1)&amp;"_"&amp;ROUND(D2523,1)&amp;"_"&amp;ROUND(E2523,1)&amp;"_"&amp;ROUND(F2523,1)&amp;"_"&amp;ROUND(G2523,1)</f>
        <v>sankmc_80_0_20_0_0_0</v>
      </c>
      <c r="B2523" s="1" t="n">
        <v>80</v>
      </c>
      <c r="C2523" s="1" t="n">
        <v>0</v>
      </c>
      <c r="D2523" s="1" t="n">
        <v>20</v>
      </c>
      <c r="E2523" s="1" t="n">
        <v>0</v>
      </c>
      <c r="F2523" s="1" t="n">
        <v>0</v>
      </c>
      <c r="G2523" s="1" t="n">
        <v>0</v>
      </c>
      <c r="H2523" s="33" t="n">
        <v>9.8164566040039E-006</v>
      </c>
      <c r="I2523" s="33" t="n">
        <f aca="false">H2523*1000000</f>
        <v>9.8164566040039</v>
      </c>
      <c r="J2523" s="1" t="s">
        <v>2220</v>
      </c>
      <c r="K2523" s="1" t="n">
        <v>1977</v>
      </c>
      <c r="L2523" s="1" t="s">
        <v>2194</v>
      </c>
    </row>
    <row r="2524" customFormat="false" ht="15" hidden="false" customHeight="false" outlineLevel="0" collapsed="false">
      <c r="A2524" s="6" t="str">
        <f aca="false">"sankmc_"&amp;ROUND(B2524,1)&amp;"_"&amp;ROUND(C2524,1)&amp;"_"&amp;ROUND(D2524,1)&amp;"_"&amp;ROUND(E2524,1)&amp;"_"&amp;ROUND(F2524,1)&amp;"_"&amp;ROUND(G2524,1)</f>
        <v>sankmc_80_0_20_0_0_0</v>
      </c>
      <c r="B2524" s="1" t="n">
        <v>80</v>
      </c>
      <c r="C2524" s="1" t="n">
        <v>0</v>
      </c>
      <c r="D2524" s="1" t="n">
        <v>20</v>
      </c>
      <c r="E2524" s="1" t="n">
        <v>0</v>
      </c>
      <c r="F2524" s="1" t="n">
        <v>0</v>
      </c>
      <c r="G2524" s="1" t="n">
        <v>0</v>
      </c>
      <c r="H2524" s="33" t="n">
        <v>9.95999984741211E-006</v>
      </c>
      <c r="I2524" s="33" t="n">
        <f aca="false">H2524*1000000</f>
        <v>9.95999984741211</v>
      </c>
      <c r="J2524" s="1" t="s">
        <v>2489</v>
      </c>
      <c r="K2524" s="1" t="n">
        <v>1948</v>
      </c>
      <c r="L2524" s="1" t="s">
        <v>2194</v>
      </c>
    </row>
    <row r="2525" customFormat="false" ht="15" hidden="false" customHeight="false" outlineLevel="0" collapsed="false">
      <c r="A2525" s="6" t="str">
        <f aca="false">"sankmc_"&amp;ROUND(B2525,1)&amp;"_"&amp;ROUND(C2525,1)&amp;"_"&amp;ROUND(D2525,1)&amp;"_"&amp;ROUND(E2525,1)&amp;"_"&amp;ROUND(F2525,1)&amp;"_"&amp;ROUND(G2525,1)</f>
        <v>sankmc_80_0_20_0_0_0</v>
      </c>
      <c r="B2525" s="1" t="n">
        <v>80</v>
      </c>
      <c r="C2525" s="1" t="n">
        <v>0</v>
      </c>
      <c r="D2525" s="1" t="n">
        <v>20</v>
      </c>
      <c r="E2525" s="1" t="n">
        <v>0</v>
      </c>
      <c r="F2525" s="1" t="n">
        <v>0</v>
      </c>
      <c r="G2525" s="1" t="n">
        <v>0</v>
      </c>
      <c r="H2525" s="33" t="n">
        <v>1.02E-005</v>
      </c>
      <c r="I2525" s="33" t="n">
        <f aca="false">H2525*1000000</f>
        <v>10.2</v>
      </c>
      <c r="J2525" s="1" t="s">
        <v>2601</v>
      </c>
      <c r="K2525" s="1" t="n">
        <v>1939</v>
      </c>
      <c r="L2525" s="1" t="s">
        <v>2194</v>
      </c>
    </row>
    <row r="2526" customFormat="false" ht="15" hidden="false" customHeight="false" outlineLevel="0" collapsed="false">
      <c r="A2526" s="6" t="str">
        <f aca="false">"sankmc_"&amp;ROUND(B2526,1)&amp;"_"&amp;ROUND(C2526,1)&amp;"_"&amp;ROUND(D2526,1)&amp;"_"&amp;ROUND(E2526,1)&amp;"_"&amp;ROUND(F2526,1)&amp;"_"&amp;ROUND(G2526,1)</f>
        <v>sankmc_80_0_20_0_0_0</v>
      </c>
      <c r="B2526" s="1" t="n">
        <v>80</v>
      </c>
      <c r="C2526" s="1" t="n">
        <v>0</v>
      </c>
      <c r="D2526" s="1" t="n">
        <v>20</v>
      </c>
      <c r="E2526" s="1" t="n">
        <v>0</v>
      </c>
      <c r="F2526" s="1" t="n">
        <v>0</v>
      </c>
      <c r="G2526" s="1" t="n">
        <v>0</v>
      </c>
      <c r="H2526" s="33" t="n">
        <v>1.02E-005</v>
      </c>
      <c r="I2526" s="33" t="n">
        <f aca="false">H2526*1000000</f>
        <v>10.2</v>
      </c>
      <c r="J2526" s="1" t="s">
        <v>2499</v>
      </c>
      <c r="K2526" s="1" t="n">
        <v>1968</v>
      </c>
      <c r="L2526" s="1" t="s">
        <v>2194</v>
      </c>
    </row>
    <row r="2527" customFormat="false" ht="15" hidden="false" customHeight="false" outlineLevel="0" collapsed="false">
      <c r="A2527" s="6" t="str">
        <f aca="false">"sankmc_"&amp;ROUND(B2527,1)&amp;"_"&amp;ROUND(C2527,1)&amp;"_"&amp;ROUND(D2527,1)&amp;"_"&amp;ROUND(E2527,1)&amp;"_"&amp;ROUND(F2527,1)&amp;"_"&amp;ROUND(G2527,1)</f>
        <v>sankmc_80_0_20_0_0_0</v>
      </c>
      <c r="B2527" s="1" t="n">
        <v>80</v>
      </c>
      <c r="C2527" s="1" t="n">
        <v>0</v>
      </c>
      <c r="D2527" s="1" t="n">
        <v>20</v>
      </c>
      <c r="E2527" s="1" t="n">
        <v>0</v>
      </c>
      <c r="F2527" s="1" t="n">
        <v>0</v>
      </c>
      <c r="G2527" s="1" t="n">
        <v>0</v>
      </c>
      <c r="H2527" s="33" t="n">
        <v>1.04800003051758E-005</v>
      </c>
      <c r="I2527" s="33" t="n">
        <f aca="false">H2527*1000000</f>
        <v>10.4800003051758</v>
      </c>
      <c r="J2527" s="1" t="s">
        <v>2256</v>
      </c>
      <c r="K2527" s="1" t="n">
        <v>1952</v>
      </c>
      <c r="L2527" s="1" t="s">
        <v>2194</v>
      </c>
    </row>
    <row r="2528" customFormat="false" ht="15" hidden="false" customHeight="false" outlineLevel="0" collapsed="false">
      <c r="A2528" s="6" t="str">
        <f aca="false">"sankmc_"&amp;ROUND(B2528,1)&amp;"_"&amp;ROUND(C2528,1)&amp;"_"&amp;ROUND(D2528,1)&amp;"_"&amp;ROUND(E2528,1)&amp;"_"&amp;ROUND(F2528,1)&amp;"_"&amp;ROUND(G2528,1)</f>
        <v>sankmc_80_0_20_0_0_0</v>
      </c>
      <c r="B2528" s="1" t="n">
        <v>80</v>
      </c>
      <c r="C2528" s="1" t="n">
        <v>0</v>
      </c>
      <c r="D2528" s="1" t="n">
        <v>20</v>
      </c>
      <c r="E2528" s="1" t="n">
        <v>0</v>
      </c>
      <c r="F2528" s="1" t="n">
        <v>0</v>
      </c>
      <c r="G2528" s="1" t="n">
        <v>0</v>
      </c>
      <c r="H2528" s="33" t="n">
        <v>1.06E-005</v>
      </c>
      <c r="I2528" s="33" t="n">
        <f aca="false">H2528*1000000</f>
        <v>10.6</v>
      </c>
      <c r="J2528" s="1" t="s">
        <v>2612</v>
      </c>
      <c r="K2528" s="1" t="n">
        <v>1968</v>
      </c>
      <c r="L2528" s="1" t="s">
        <v>2194</v>
      </c>
    </row>
    <row r="2529" customFormat="false" ht="15" hidden="false" customHeight="false" outlineLevel="0" collapsed="false">
      <c r="A2529" s="6" t="str">
        <f aca="false">"sankmc_"&amp;ROUND(B2529,1)&amp;"_"&amp;ROUND(C2529,1)&amp;"_"&amp;ROUND(D2529,1)&amp;"_"&amp;ROUND(E2529,1)&amp;"_"&amp;ROUND(F2529,1)&amp;"_"&amp;ROUND(G2529,1)</f>
        <v>sankmc_80_0_20_0_0_0</v>
      </c>
      <c r="B2529" s="1" t="n">
        <v>80</v>
      </c>
      <c r="C2529" s="1" t="n">
        <v>0</v>
      </c>
      <c r="D2529" s="1" t="n">
        <v>20</v>
      </c>
      <c r="E2529" s="1" t="n">
        <v>0</v>
      </c>
      <c r="F2529" s="1" t="n">
        <v>0</v>
      </c>
      <c r="G2529" s="1" t="n">
        <v>0</v>
      </c>
      <c r="H2529" s="33" t="n">
        <v>1.11699996948242E-005</v>
      </c>
      <c r="I2529" s="33" t="n">
        <f aca="false">H2529*1000000</f>
        <v>11.1699996948242</v>
      </c>
      <c r="J2529" s="1" t="s">
        <v>2275</v>
      </c>
      <c r="K2529" s="1" t="n">
        <v>2011</v>
      </c>
      <c r="L2529" s="1" t="s">
        <v>2194</v>
      </c>
    </row>
    <row r="2530" customFormat="false" ht="15" hidden="false" customHeight="false" outlineLevel="0" collapsed="false">
      <c r="A2530" s="6" t="str">
        <f aca="false">"sankmc_"&amp;ROUND(B2530,1)&amp;"_"&amp;ROUND(C2530,1)&amp;"_"&amp;ROUND(D2530,1)&amp;"_"&amp;ROUND(E2530,1)&amp;"_"&amp;ROUND(F2530,1)&amp;"_"&amp;ROUND(G2530,1)</f>
        <v>sankmc_80_0_20_0_0_0</v>
      </c>
      <c r="B2530" s="1" t="n">
        <v>80</v>
      </c>
      <c r="C2530" s="1" t="n">
        <v>0</v>
      </c>
      <c r="D2530" s="1" t="n">
        <v>20</v>
      </c>
      <c r="E2530" s="1" t="n">
        <v>0</v>
      </c>
      <c r="F2530" s="1" t="n">
        <v>0</v>
      </c>
      <c r="G2530" s="1" t="n">
        <v>0</v>
      </c>
      <c r="H2530" s="33" t="n">
        <v>1.2E-005</v>
      </c>
      <c r="I2530" s="33" t="n">
        <f aca="false">H2530*1000000</f>
        <v>12</v>
      </c>
      <c r="J2530" s="1" t="s">
        <v>2358</v>
      </c>
      <c r="K2530" s="1" t="n">
        <v>1981</v>
      </c>
      <c r="L2530" s="1" t="s">
        <v>2194</v>
      </c>
    </row>
    <row r="2531" customFormat="false" ht="15" hidden="false" customHeight="false" outlineLevel="0" collapsed="false">
      <c r="A2531" s="6" t="str">
        <f aca="false">"sankmc_"&amp;ROUND(B2531,1)&amp;"_"&amp;ROUND(C2531,1)&amp;"_"&amp;ROUND(D2531,1)&amp;"_"&amp;ROUND(E2531,1)&amp;"_"&amp;ROUND(F2531,1)&amp;"_"&amp;ROUND(G2531,1)</f>
        <v>sankmc_80_0_5_15_0_0</v>
      </c>
      <c r="B2531" s="1" t="n">
        <v>80</v>
      </c>
      <c r="C2531" s="1" t="n">
        <v>0</v>
      </c>
      <c r="D2531" s="1" t="n">
        <v>5</v>
      </c>
      <c r="E2531" s="1" t="n">
        <v>15</v>
      </c>
      <c r="F2531" s="1" t="n">
        <v>0</v>
      </c>
      <c r="G2531" s="1" t="n">
        <v>0</v>
      </c>
      <c r="H2531" s="33" t="n">
        <v>9.66999969482422E-006</v>
      </c>
      <c r="I2531" s="33" t="n">
        <f aca="false">H2531*1000000</f>
        <v>9.66999969482422</v>
      </c>
      <c r="J2531" s="1" t="s">
        <v>2391</v>
      </c>
      <c r="K2531" s="1" t="n">
        <v>1986</v>
      </c>
      <c r="L2531" s="1" t="s">
        <v>2194</v>
      </c>
    </row>
    <row r="2532" customFormat="false" ht="15" hidden="false" customHeight="false" outlineLevel="0" collapsed="false">
      <c r="A2532" s="6" t="str">
        <f aca="false">"sankmc_"&amp;ROUND(B2532,1)&amp;"_"&amp;ROUND(C2532,1)&amp;"_"&amp;ROUND(D2532,1)&amp;"_"&amp;ROUND(E2532,1)&amp;"_"&amp;ROUND(F2532,1)&amp;"_"&amp;ROUND(G2532,1)</f>
        <v>sankmc_80_0_5_15_0_0</v>
      </c>
      <c r="B2532" s="1" t="n">
        <v>80</v>
      </c>
      <c r="C2532" s="1" t="n">
        <v>0</v>
      </c>
      <c r="D2532" s="1" t="n">
        <v>5</v>
      </c>
      <c r="E2532" s="1" t="n">
        <v>15</v>
      </c>
      <c r="F2532" s="1" t="n">
        <v>0</v>
      </c>
      <c r="G2532" s="1" t="n">
        <v>0</v>
      </c>
      <c r="H2532" s="33" t="n">
        <v>1.27E-005</v>
      </c>
      <c r="I2532" s="33" t="n">
        <f aca="false">H2532*1000000</f>
        <v>12.7</v>
      </c>
      <c r="J2532" s="1" t="s">
        <v>2612</v>
      </c>
      <c r="K2532" s="1" t="n">
        <v>1968</v>
      </c>
      <c r="L2532" s="1" t="s">
        <v>2194</v>
      </c>
    </row>
    <row r="2533" customFormat="false" ht="15" hidden="false" customHeight="false" outlineLevel="0" collapsed="false">
      <c r="A2533" s="6" t="str">
        <f aca="false">"sankmc_"&amp;ROUND(B2533,1)&amp;"_"&amp;ROUND(C2533,1)&amp;"_"&amp;ROUND(D2533,1)&amp;"_"&amp;ROUND(E2533,1)&amp;"_"&amp;ROUND(F2533,1)&amp;"_"&amp;ROUND(G2533,1)</f>
        <v>sankmc_80_10_0_0_10_0</v>
      </c>
      <c r="B2533" s="1" t="n">
        <v>80</v>
      </c>
      <c r="C2533" s="1" t="n">
        <v>10</v>
      </c>
      <c r="D2533" s="1" t="n">
        <v>0</v>
      </c>
      <c r="E2533" s="1" t="n">
        <v>0</v>
      </c>
      <c r="F2533" s="1" t="n">
        <v>10</v>
      </c>
      <c r="G2533" s="1" t="n">
        <v>0</v>
      </c>
      <c r="H2533" s="33" t="n">
        <v>2.46000003814697E-006</v>
      </c>
      <c r="I2533" s="33" t="n">
        <f aca="false">H2533*1000000</f>
        <v>2.46000003814697</v>
      </c>
      <c r="J2533" s="1" t="s">
        <v>2396</v>
      </c>
      <c r="K2533" s="1" t="n">
        <v>1990</v>
      </c>
      <c r="L2533" s="1" t="s">
        <v>2194</v>
      </c>
    </row>
    <row r="2534" customFormat="false" ht="15" hidden="false" customHeight="false" outlineLevel="0" collapsed="false">
      <c r="A2534" s="6" t="str">
        <f aca="false">"sankmc_"&amp;ROUND(B2534,1)&amp;"_"&amp;ROUND(C2534,1)&amp;"_"&amp;ROUND(D2534,1)&amp;"_"&amp;ROUND(E2534,1)&amp;"_"&amp;ROUND(F2534,1)&amp;"_"&amp;ROUND(G2534,1)</f>
        <v>sankmc_80_10_0_10_0_0</v>
      </c>
      <c r="B2534" s="1" t="n">
        <v>80</v>
      </c>
      <c r="C2534" s="1" t="n">
        <v>10</v>
      </c>
      <c r="D2534" s="1" t="n">
        <v>0</v>
      </c>
      <c r="E2534" s="1" t="n">
        <v>10</v>
      </c>
      <c r="F2534" s="1" t="n">
        <v>0</v>
      </c>
      <c r="G2534" s="1" t="n">
        <v>0</v>
      </c>
      <c r="H2534" s="33" t="n">
        <v>6.7E-006</v>
      </c>
      <c r="I2534" s="33" t="n">
        <f aca="false">H2534*1000000</f>
        <v>6.7</v>
      </c>
      <c r="J2534" s="1" t="s">
        <v>2602</v>
      </c>
      <c r="K2534" s="1" t="n">
        <v>1976</v>
      </c>
      <c r="L2534" s="1" t="s">
        <v>2194</v>
      </c>
    </row>
    <row r="2535" customFormat="false" ht="15" hidden="false" customHeight="false" outlineLevel="0" collapsed="false">
      <c r="A2535" s="6" t="str">
        <f aca="false">"sankmc_"&amp;ROUND(B2535,1)&amp;"_"&amp;ROUND(C2535,1)&amp;"_"&amp;ROUND(D2535,1)&amp;"_"&amp;ROUND(E2535,1)&amp;"_"&amp;ROUND(F2535,1)&amp;"_"&amp;ROUND(G2535,1)</f>
        <v>sankmc_80_10_10_0_0_0</v>
      </c>
      <c r="B2535" s="1" t="n">
        <v>79.96</v>
      </c>
      <c r="C2535" s="1" t="n">
        <v>10</v>
      </c>
      <c r="D2535" s="1" t="n">
        <v>10.04</v>
      </c>
      <c r="E2535" s="1" t="n">
        <v>0</v>
      </c>
      <c r="F2535" s="1" t="n">
        <v>0</v>
      </c>
      <c r="G2535" s="1" t="n">
        <v>0</v>
      </c>
      <c r="H2535" s="33" t="n">
        <v>6.5E-006</v>
      </c>
      <c r="I2535" s="33" t="n">
        <f aca="false">H2535*1000000</f>
        <v>6.5</v>
      </c>
      <c r="J2535" s="1" t="s">
        <v>2602</v>
      </c>
      <c r="K2535" s="1" t="n">
        <v>1976</v>
      </c>
      <c r="L2535" s="1" t="s">
        <v>2194</v>
      </c>
    </row>
    <row r="2536" customFormat="false" ht="15" hidden="false" customHeight="false" outlineLevel="0" collapsed="false">
      <c r="A2536" s="6" t="str">
        <f aca="false">"sankmc_"&amp;ROUND(B2536,1)&amp;"_"&amp;ROUND(C2536,1)&amp;"_"&amp;ROUND(D2536,1)&amp;"_"&amp;ROUND(E2536,1)&amp;"_"&amp;ROUND(F2536,1)&amp;"_"&amp;ROUND(G2536,1)</f>
        <v>sankmc_80_10_3_7_0_0</v>
      </c>
      <c r="B2536" s="1" t="n">
        <v>79.99</v>
      </c>
      <c r="C2536" s="1" t="n">
        <v>10</v>
      </c>
      <c r="D2536" s="1" t="n">
        <v>3.01</v>
      </c>
      <c r="E2536" s="1" t="n">
        <v>7</v>
      </c>
      <c r="F2536" s="1" t="n">
        <v>0</v>
      </c>
      <c r="G2536" s="1" t="n">
        <v>0</v>
      </c>
      <c r="H2536" s="1" t="n">
        <v>7E-006</v>
      </c>
      <c r="I2536" s="33" t="n">
        <f aca="false">H2536*1000000</f>
        <v>7</v>
      </c>
      <c r="J2536" s="1" t="s">
        <v>2602</v>
      </c>
      <c r="K2536" s="1" t="n">
        <v>1976</v>
      </c>
      <c r="L2536" s="1" t="s">
        <v>2194</v>
      </c>
    </row>
    <row r="2537" customFormat="false" ht="15" hidden="false" customHeight="false" outlineLevel="0" collapsed="false">
      <c r="A2537" s="6" t="str">
        <f aca="false">"sankmc_"&amp;ROUND(B2537,1)&amp;"_"&amp;ROUND(C2537,1)&amp;"_"&amp;ROUND(D2537,1)&amp;"_"&amp;ROUND(E2537,1)&amp;"_"&amp;ROUND(F2537,1)&amp;"_"&amp;ROUND(G2537,1)</f>
        <v>sankmc_80_10_5_5_0_0</v>
      </c>
      <c r="B2537" s="1" t="n">
        <v>79.98</v>
      </c>
      <c r="C2537" s="1" t="n">
        <v>9.99999999999999</v>
      </c>
      <c r="D2537" s="1" t="n">
        <v>5.01999999999999</v>
      </c>
      <c r="E2537" s="1" t="n">
        <v>4.99999999999999</v>
      </c>
      <c r="F2537" s="1" t="n">
        <v>0</v>
      </c>
      <c r="G2537" s="1" t="n">
        <v>0</v>
      </c>
      <c r="H2537" s="33" t="n">
        <v>7.5E-006</v>
      </c>
      <c r="I2537" s="33" t="n">
        <f aca="false">H2537*1000000</f>
        <v>7.5</v>
      </c>
      <c r="J2537" s="1" t="s">
        <v>2602</v>
      </c>
      <c r="K2537" s="1" t="n">
        <v>1976</v>
      </c>
      <c r="L2537" s="1" t="s">
        <v>2194</v>
      </c>
    </row>
    <row r="2538" customFormat="false" ht="15" hidden="false" customHeight="false" outlineLevel="0" collapsed="false">
      <c r="A2538" s="6" t="str">
        <f aca="false">"sankmc_"&amp;ROUND(B2538,1)&amp;"_"&amp;ROUND(C2538,1)&amp;"_"&amp;ROUND(D2538,1)&amp;"_"&amp;ROUND(E2538,1)&amp;"_"&amp;ROUND(F2538,1)&amp;"_"&amp;ROUND(G2538,1)</f>
        <v>sankmc_80_10_7_3_0_0</v>
      </c>
      <c r="B2538" s="1" t="n">
        <v>79.97</v>
      </c>
      <c r="C2538" s="1" t="n">
        <v>10</v>
      </c>
      <c r="D2538" s="1" t="n">
        <v>7.03</v>
      </c>
      <c r="E2538" s="1" t="n">
        <v>3</v>
      </c>
      <c r="F2538" s="1" t="n">
        <v>0</v>
      </c>
      <c r="G2538" s="1" t="n">
        <v>0</v>
      </c>
      <c r="H2538" s="33" t="n">
        <v>6.6E-006</v>
      </c>
      <c r="I2538" s="33" t="n">
        <f aca="false">H2538*1000000</f>
        <v>6.6</v>
      </c>
      <c r="J2538" s="1" t="s">
        <v>2602</v>
      </c>
      <c r="K2538" s="1" t="n">
        <v>1976</v>
      </c>
      <c r="L2538" s="1" t="s">
        <v>2194</v>
      </c>
    </row>
    <row r="2539" customFormat="false" ht="15" hidden="false" customHeight="false" outlineLevel="0" collapsed="false">
      <c r="A2539" s="6" t="str">
        <f aca="false">"sankmc_"&amp;ROUND(B2539,1)&amp;"_"&amp;ROUND(C2539,1)&amp;"_"&amp;ROUND(D2539,1)&amp;"_"&amp;ROUND(E2539,1)&amp;"_"&amp;ROUND(F2539,1)&amp;"_"&amp;ROUND(G2539,1)</f>
        <v>sankmc_80_20_0_0_0_0</v>
      </c>
      <c r="B2539" s="1" t="n">
        <v>80</v>
      </c>
      <c r="C2539" s="1" t="n">
        <v>20</v>
      </c>
      <c r="D2539" s="1" t="n">
        <v>0</v>
      </c>
      <c r="E2539" s="1" t="n">
        <v>0</v>
      </c>
      <c r="F2539" s="1" t="n">
        <v>0</v>
      </c>
      <c r="G2539" s="1" t="n">
        <v>0</v>
      </c>
      <c r="H2539" s="33" t="n">
        <v>2.62999992370606E-006</v>
      </c>
      <c r="I2539" s="33" t="n">
        <f aca="false">H2539*1000000</f>
        <v>2.62999992370606</v>
      </c>
      <c r="J2539" s="1" t="s">
        <v>2396</v>
      </c>
      <c r="K2539" s="1" t="n">
        <v>1988</v>
      </c>
      <c r="L2539" s="1" t="s">
        <v>2194</v>
      </c>
    </row>
    <row r="2540" customFormat="false" ht="15" hidden="false" customHeight="false" outlineLevel="0" collapsed="false">
      <c r="A2540" s="6" t="str">
        <f aca="false">"sankmc_"&amp;ROUND(B2540,1)&amp;"_"&amp;ROUND(C2540,1)&amp;"_"&amp;ROUND(D2540,1)&amp;"_"&amp;ROUND(E2540,1)&amp;"_"&amp;ROUND(F2540,1)&amp;"_"&amp;ROUND(G2540,1)</f>
        <v>sankmc_80_4_16_0_0_0</v>
      </c>
      <c r="B2540" s="1" t="n">
        <v>80</v>
      </c>
      <c r="C2540" s="1" t="n">
        <v>4</v>
      </c>
      <c r="D2540" s="1" t="n">
        <v>16</v>
      </c>
      <c r="E2540" s="1" t="n">
        <v>0</v>
      </c>
      <c r="F2540" s="1" t="n">
        <v>0</v>
      </c>
      <c r="G2540" s="1" t="n">
        <v>0</v>
      </c>
      <c r="H2540" s="33" t="n">
        <v>8.4E-006</v>
      </c>
      <c r="I2540" s="33" t="n">
        <f aca="false">H2540*1000000</f>
        <v>8.4</v>
      </c>
      <c r="J2540" s="1" t="s">
        <v>2398</v>
      </c>
      <c r="K2540" s="1" t="n">
        <v>1959</v>
      </c>
      <c r="L2540" s="1" t="s">
        <v>2194</v>
      </c>
    </row>
    <row r="2541" customFormat="false" ht="15" hidden="false" customHeight="false" outlineLevel="0" collapsed="false">
      <c r="A2541" s="6" t="str">
        <f aca="false">"sankmc_"&amp;ROUND(B2541,1)&amp;"_"&amp;ROUND(C2541,1)&amp;"_"&amp;ROUND(D2541,1)&amp;"_"&amp;ROUND(E2541,1)&amp;"_"&amp;ROUND(F2541,1)&amp;"_"&amp;ROUND(G2541,1)</f>
        <v>sankmc_80_6_8_2.7_0.8_2.5</v>
      </c>
      <c r="B2541" s="1" t="n">
        <v>80.03199680032</v>
      </c>
      <c r="C2541" s="1" t="n">
        <v>6.02939706029396</v>
      </c>
      <c r="D2541" s="1" t="n">
        <v>7.96920307969202</v>
      </c>
      <c r="E2541" s="1" t="n">
        <v>2.6897310268973</v>
      </c>
      <c r="F2541" s="1" t="n">
        <v>0.78992100789921</v>
      </c>
      <c r="G2541" s="1" t="n">
        <v>2.48975102489751</v>
      </c>
      <c r="H2541" s="33" t="n">
        <v>6.4E-006</v>
      </c>
      <c r="I2541" s="33" t="n">
        <f aca="false">H2541*1000000</f>
        <v>6.4</v>
      </c>
      <c r="J2541" s="1" t="s">
        <v>2378</v>
      </c>
      <c r="K2541" s="1" t="n">
        <v>1999</v>
      </c>
      <c r="L2541" s="1" t="s">
        <v>2194</v>
      </c>
    </row>
    <row r="2542" customFormat="false" ht="15" hidden="false" customHeight="false" outlineLevel="0" collapsed="false">
      <c r="A2542" s="6" t="str">
        <f aca="false">"sankmc_"&amp;ROUND(B2542,1)&amp;"_"&amp;ROUND(C2542,1)&amp;"_"&amp;ROUND(D2542,1)&amp;"_"&amp;ROUND(E2542,1)&amp;"_"&amp;ROUND(F2542,1)&amp;"_"&amp;ROUND(G2542,1)</f>
        <v>sankmc_80.1_0_0_20_0_0</v>
      </c>
      <c r="B2542" s="1" t="n">
        <v>80.05</v>
      </c>
      <c r="C2542" s="1" t="n">
        <v>0</v>
      </c>
      <c r="D2542" s="1" t="n">
        <v>0</v>
      </c>
      <c r="E2542" s="1" t="n">
        <v>19.95</v>
      </c>
      <c r="F2542" s="1" t="n">
        <v>0</v>
      </c>
      <c r="G2542" s="1" t="n">
        <v>0</v>
      </c>
      <c r="H2542" s="33" t="n">
        <v>1.145E-005</v>
      </c>
      <c r="I2542" s="33" t="n">
        <f aca="false">H2542*1000000</f>
        <v>11.45</v>
      </c>
      <c r="J2542" s="1" t="s">
        <v>2464</v>
      </c>
      <c r="K2542" s="1" t="n">
        <v>1896</v>
      </c>
      <c r="L2542" s="1" t="s">
        <v>2194</v>
      </c>
    </row>
    <row r="2543" customFormat="false" ht="15" hidden="false" customHeight="false" outlineLevel="0" collapsed="false">
      <c r="A2543" s="6" t="str">
        <f aca="false">"sankmc_"&amp;ROUND(B2543,1)&amp;"_"&amp;ROUND(C2543,1)&amp;"_"&amp;ROUND(D2543,1)&amp;"_"&amp;ROUND(E2543,1)&amp;"_"&amp;ROUND(F2543,1)&amp;"_"&amp;ROUND(G2543,1)</f>
        <v>sankmc_80.1_0_9.9_0_0_10.1</v>
      </c>
      <c r="B2543" s="1" t="n">
        <v>80.09</v>
      </c>
      <c r="C2543" s="1" t="n">
        <v>0</v>
      </c>
      <c r="D2543" s="1" t="n">
        <v>9.86</v>
      </c>
      <c r="E2543" s="1" t="n">
        <v>0</v>
      </c>
      <c r="F2543" s="1" t="n">
        <v>0</v>
      </c>
      <c r="G2543" s="1" t="n">
        <v>10.05</v>
      </c>
      <c r="H2543" s="33" t="n">
        <v>7.2E-006</v>
      </c>
      <c r="I2543" s="33" t="n">
        <f aca="false">H2543*1000000</f>
        <v>7.2</v>
      </c>
      <c r="J2543" s="1" t="s">
        <v>2356</v>
      </c>
      <c r="K2543" s="1" t="n">
        <v>1997</v>
      </c>
      <c r="L2543" s="1" t="s">
        <v>2194</v>
      </c>
    </row>
    <row r="2544" customFormat="false" ht="15" hidden="false" customHeight="false" outlineLevel="0" collapsed="false">
      <c r="A2544" s="6" t="str">
        <f aca="false">"sankmc_"&amp;ROUND(B2544,1)&amp;"_"&amp;ROUND(C2544,1)&amp;"_"&amp;ROUND(D2544,1)&amp;"_"&amp;ROUND(E2544,1)&amp;"_"&amp;ROUND(F2544,1)&amp;"_"&amp;ROUND(G2544,1)</f>
        <v>sankmc_80.2_0_14.8_0_0_5.1</v>
      </c>
      <c r="B2544" s="1" t="n">
        <v>80.1680168016802</v>
      </c>
      <c r="C2544" s="1" t="n">
        <v>0</v>
      </c>
      <c r="D2544" s="1" t="n">
        <v>14.7814781478148</v>
      </c>
      <c r="E2544" s="1" t="n">
        <v>0</v>
      </c>
      <c r="F2544" s="1" t="n">
        <v>0</v>
      </c>
      <c r="G2544" s="1" t="n">
        <v>5.05050505050505</v>
      </c>
      <c r="H2544" s="33" t="n">
        <v>8.5E-006</v>
      </c>
      <c r="I2544" s="33" t="n">
        <f aca="false">H2544*1000000</f>
        <v>8.5</v>
      </c>
      <c r="J2544" s="1" t="s">
        <v>2356</v>
      </c>
      <c r="K2544" s="1" t="n">
        <v>1997</v>
      </c>
      <c r="L2544" s="1" t="s">
        <v>2194</v>
      </c>
    </row>
    <row r="2545" customFormat="false" ht="15" hidden="false" customHeight="false" outlineLevel="0" collapsed="false">
      <c r="A2545" s="6" t="str">
        <f aca="false">"sankmc_"&amp;ROUND(B2545,1)&amp;"_"&amp;ROUND(C2545,1)&amp;"_"&amp;ROUND(D2545,1)&amp;"_"&amp;ROUND(E2545,1)&amp;"_"&amp;ROUND(F2545,1)&amp;"_"&amp;ROUND(G2545,1)</f>
        <v>sankmc_80.2_0_19.8_0_0_0</v>
      </c>
      <c r="B2545" s="1" t="n">
        <v>80.23</v>
      </c>
      <c r="C2545" s="1" t="n">
        <v>0</v>
      </c>
      <c r="D2545" s="1" t="n">
        <v>19.77</v>
      </c>
      <c r="E2545" s="1" t="n">
        <v>0</v>
      </c>
      <c r="F2545" s="1" t="n">
        <v>0</v>
      </c>
      <c r="G2545" s="1" t="n">
        <v>0</v>
      </c>
      <c r="H2545" s="33" t="n">
        <v>1.03675628662109E-005</v>
      </c>
      <c r="I2545" s="33" t="n">
        <f aca="false">H2545*1000000</f>
        <v>10.3675628662109</v>
      </c>
      <c r="J2545" s="1" t="s">
        <v>2252</v>
      </c>
      <c r="K2545" s="1" t="n">
        <v>1934</v>
      </c>
      <c r="L2545" s="1" t="s">
        <v>2194</v>
      </c>
    </row>
    <row r="2546" customFormat="false" ht="15" hidden="false" customHeight="false" outlineLevel="0" collapsed="false">
      <c r="A2546" s="6" t="str">
        <f aca="false">"sankmc_"&amp;ROUND(B2546,1)&amp;"_"&amp;ROUND(C2546,1)&amp;"_"&amp;ROUND(D2546,1)&amp;"_"&amp;ROUND(E2546,1)&amp;"_"&amp;ROUND(F2546,1)&amp;"_"&amp;ROUND(G2546,1)</f>
        <v>sankmc_80.2_1.9_7.7_7.4_0_2.8</v>
      </c>
      <c r="B2546" s="1" t="n">
        <v>80.22</v>
      </c>
      <c r="C2546" s="1" t="n">
        <v>1.87</v>
      </c>
      <c r="D2546" s="1" t="n">
        <v>7.67</v>
      </c>
      <c r="E2546" s="1" t="n">
        <v>7.41</v>
      </c>
      <c r="F2546" s="1" t="n">
        <v>0</v>
      </c>
      <c r="G2546" s="1" t="n">
        <v>2.83</v>
      </c>
      <c r="H2546" s="33" t="n">
        <v>9.7E-006</v>
      </c>
      <c r="I2546" s="33" t="n">
        <f aca="false">H2546*1000000</f>
        <v>9.7</v>
      </c>
      <c r="J2546" s="1" t="s">
        <v>2576</v>
      </c>
      <c r="K2546" s="1" t="n">
        <v>1978</v>
      </c>
      <c r="L2546" s="1" t="s">
        <v>2194</v>
      </c>
    </row>
    <row r="2547" customFormat="false" ht="15" hidden="false" customHeight="false" outlineLevel="0" collapsed="false">
      <c r="A2547" s="6" t="str">
        <f aca="false">"sankmc_"&amp;ROUND(B2547,1)&amp;"_"&amp;ROUND(C2547,1)&amp;"_"&amp;ROUND(D2547,1)&amp;"_"&amp;ROUND(E2547,1)&amp;"_"&amp;ROUND(F2547,1)&amp;"_"&amp;ROUND(G2547,1)</f>
        <v>sankmc_80.3_0_7_1.4_9.2_2.1</v>
      </c>
      <c r="B2547" s="1" t="n">
        <v>80.3480348034804</v>
      </c>
      <c r="C2547" s="1" t="n">
        <v>0</v>
      </c>
      <c r="D2547" s="1" t="n">
        <v>7.01070107010701</v>
      </c>
      <c r="E2547" s="1" t="n">
        <v>1.37013701370137</v>
      </c>
      <c r="F2547" s="1" t="n">
        <v>9.18091809180918</v>
      </c>
      <c r="G2547" s="1" t="n">
        <v>2.09020902090209</v>
      </c>
      <c r="H2547" s="33" t="n">
        <v>6.2E-006</v>
      </c>
      <c r="I2547" s="33" t="n">
        <f aca="false">H2547*1000000</f>
        <v>6.2</v>
      </c>
      <c r="J2547" s="1" t="s">
        <v>2378</v>
      </c>
      <c r="K2547" s="1" t="n">
        <v>1999</v>
      </c>
      <c r="L2547" s="1" t="s">
        <v>2194</v>
      </c>
    </row>
    <row r="2548" customFormat="false" ht="15" hidden="false" customHeight="false" outlineLevel="0" collapsed="false">
      <c r="A2548" s="6" t="str">
        <f aca="false">"sankmc_"&amp;ROUND(B2548,1)&amp;"_"&amp;ROUND(C2548,1)&amp;"_"&amp;ROUND(D2548,1)&amp;"_"&amp;ROUND(E2548,1)&amp;"_"&amp;ROUND(F2548,1)&amp;"_"&amp;ROUND(G2548,1)</f>
        <v>sankmc_80.4_0_19.6_0_0_0</v>
      </c>
      <c r="B2548" s="1" t="n">
        <v>80.38</v>
      </c>
      <c r="C2548" s="1" t="n">
        <v>0</v>
      </c>
      <c r="D2548" s="1" t="n">
        <v>19.62</v>
      </c>
      <c r="E2548" s="1" t="n">
        <v>0</v>
      </c>
      <c r="F2548" s="1" t="n">
        <v>0</v>
      </c>
      <c r="G2548" s="1" t="n">
        <v>0</v>
      </c>
      <c r="H2548" s="33" t="n">
        <v>9.58000030517578E-006</v>
      </c>
      <c r="I2548" s="33" t="n">
        <f aca="false">H2548*1000000</f>
        <v>9.58000030517578</v>
      </c>
      <c r="J2548" s="1" t="s">
        <v>2472</v>
      </c>
      <c r="K2548" s="1" t="n">
        <v>1929</v>
      </c>
      <c r="L2548" s="1" t="s">
        <v>2194</v>
      </c>
    </row>
    <row r="2549" customFormat="false" ht="15" hidden="false" customHeight="false" outlineLevel="0" collapsed="false">
      <c r="A2549" s="6" t="str">
        <f aca="false">"sankmc_"&amp;ROUND(B2549,1)&amp;"_"&amp;ROUND(C2549,1)&amp;"_"&amp;ROUND(D2549,1)&amp;"_"&amp;ROUND(E2549,1)&amp;"_"&amp;ROUND(F2549,1)&amp;"_"&amp;ROUND(G2549,1)</f>
        <v>sankmc_80.5_0_19.5_0_0_0</v>
      </c>
      <c r="B2549" s="1" t="n">
        <v>80.49</v>
      </c>
      <c r="C2549" s="1" t="n">
        <v>0</v>
      </c>
      <c r="D2549" s="1" t="n">
        <v>19.51</v>
      </c>
      <c r="E2549" s="1" t="n">
        <v>0</v>
      </c>
      <c r="F2549" s="1" t="n">
        <v>0</v>
      </c>
      <c r="G2549" s="1" t="n">
        <v>0</v>
      </c>
      <c r="H2549" s="33" t="n">
        <v>9.35E-006</v>
      </c>
      <c r="I2549" s="33" t="n">
        <f aca="false">H2549*1000000</f>
        <v>9.35</v>
      </c>
      <c r="J2549" s="1" t="s">
        <v>2448</v>
      </c>
      <c r="K2549" s="1" t="n">
        <v>1960</v>
      </c>
      <c r="L2549" s="1" t="s">
        <v>2194</v>
      </c>
    </row>
    <row r="2550" customFormat="false" ht="15" hidden="false" customHeight="false" outlineLevel="0" collapsed="false">
      <c r="A2550" s="6" t="str">
        <f aca="false">"sankmc_"&amp;ROUND(B2550,1)&amp;"_"&amp;ROUND(C2550,1)&amp;"_"&amp;ROUND(D2550,1)&amp;"_"&amp;ROUND(E2550,1)&amp;"_"&amp;ROUND(F2550,1)&amp;"_"&amp;ROUND(G2550,1)</f>
        <v>sankmc_80.5_0_19.5_0_0_0</v>
      </c>
      <c r="B2550" s="1" t="n">
        <v>80.49</v>
      </c>
      <c r="C2550" s="1" t="n">
        <v>0</v>
      </c>
      <c r="D2550" s="1" t="n">
        <v>19.51</v>
      </c>
      <c r="E2550" s="1" t="n">
        <v>0</v>
      </c>
      <c r="F2550" s="1" t="n">
        <v>0</v>
      </c>
      <c r="G2550" s="1" t="n">
        <v>0</v>
      </c>
      <c r="H2550" s="33" t="n">
        <v>9.7E-006</v>
      </c>
      <c r="I2550" s="33" t="n">
        <f aca="false">H2550*1000000</f>
        <v>9.7</v>
      </c>
      <c r="J2550" s="1" t="s">
        <v>2338</v>
      </c>
      <c r="K2550" s="1" t="n">
        <v>1933</v>
      </c>
      <c r="L2550" s="1" t="s">
        <v>2194</v>
      </c>
    </row>
    <row r="2551" customFormat="false" ht="15" hidden="false" customHeight="false" outlineLevel="0" collapsed="false">
      <c r="A2551" s="6" t="str">
        <f aca="false">"sankmc_"&amp;ROUND(B2551,1)&amp;"_"&amp;ROUND(C2551,1)&amp;"_"&amp;ROUND(D2551,1)&amp;"_"&amp;ROUND(E2551,1)&amp;"_"&amp;ROUND(F2551,1)&amp;"_"&amp;ROUND(G2551,1)</f>
        <v>sankmc_80.5_0_19.5_0_0_0</v>
      </c>
      <c r="B2551" s="1" t="n">
        <v>80.53</v>
      </c>
      <c r="C2551" s="1" t="n">
        <v>0</v>
      </c>
      <c r="D2551" s="1" t="n">
        <v>19.47</v>
      </c>
      <c r="E2551" s="1" t="n">
        <v>0</v>
      </c>
      <c r="F2551" s="1" t="n">
        <v>0</v>
      </c>
      <c r="G2551" s="1" t="n">
        <v>0</v>
      </c>
      <c r="H2551" s="33" t="n">
        <v>1.03203125E-005</v>
      </c>
      <c r="I2551" s="33" t="n">
        <f aca="false">H2551*1000000</f>
        <v>10.3203125</v>
      </c>
      <c r="J2551" s="1" t="s">
        <v>2252</v>
      </c>
      <c r="K2551" s="1" t="n">
        <v>1934</v>
      </c>
      <c r="L2551" s="1" t="s">
        <v>2194</v>
      </c>
    </row>
    <row r="2552" customFormat="false" ht="15" hidden="false" customHeight="false" outlineLevel="0" collapsed="false">
      <c r="A2552" s="6" t="str">
        <f aca="false">"sankmc_"&amp;ROUND(B2552,1)&amp;"_"&amp;ROUND(C2552,1)&amp;"_"&amp;ROUND(D2552,1)&amp;"_"&amp;ROUND(E2552,1)&amp;"_"&amp;ROUND(F2552,1)&amp;"_"&amp;ROUND(G2552,1)</f>
        <v>sankmc_80.5_0_19.6_0_0_0</v>
      </c>
      <c r="B2552" s="1" t="n">
        <v>80.45</v>
      </c>
      <c r="C2552" s="1" t="n">
        <v>0</v>
      </c>
      <c r="D2552" s="1" t="n">
        <v>19.55</v>
      </c>
      <c r="E2552" s="1" t="n">
        <v>0</v>
      </c>
      <c r="F2552" s="1" t="n">
        <v>0</v>
      </c>
      <c r="G2552" s="1" t="n">
        <v>0</v>
      </c>
      <c r="H2552" s="33" t="n">
        <v>9.75389938354492E-006</v>
      </c>
      <c r="I2552" s="33" t="n">
        <f aca="false">H2552*1000000</f>
        <v>9.75389938354492</v>
      </c>
      <c r="J2552" s="1" t="s">
        <v>2343</v>
      </c>
      <c r="K2552" s="1" t="n">
        <v>1930</v>
      </c>
      <c r="L2552" s="1" t="s">
        <v>2194</v>
      </c>
    </row>
    <row r="2553" customFormat="false" ht="15" hidden="false" customHeight="false" outlineLevel="0" collapsed="false">
      <c r="A2553" s="6" t="str">
        <f aca="false">"sankmc_"&amp;ROUND(B2553,1)&amp;"_"&amp;ROUND(C2553,1)&amp;"_"&amp;ROUND(D2553,1)&amp;"_"&amp;ROUND(E2553,1)&amp;"_"&amp;ROUND(F2553,1)&amp;"_"&amp;ROUND(G2553,1)</f>
        <v>sankmc_80.8_0_15.7_0_0_3.5</v>
      </c>
      <c r="B2553" s="1" t="n">
        <v>80.8</v>
      </c>
      <c r="C2553" s="1" t="n">
        <v>0</v>
      </c>
      <c r="D2553" s="1" t="n">
        <v>15.72</v>
      </c>
      <c r="E2553" s="1" t="n">
        <v>0</v>
      </c>
      <c r="F2553" s="1" t="n">
        <v>0</v>
      </c>
      <c r="G2553" s="1" t="n">
        <v>3.48</v>
      </c>
      <c r="H2553" s="33" t="n">
        <v>8.81612548828125E-006</v>
      </c>
      <c r="I2553" s="33" t="n">
        <f aca="false">H2553*1000000</f>
        <v>8.81612548828125</v>
      </c>
      <c r="J2553" s="1" t="s">
        <v>2252</v>
      </c>
      <c r="K2553" s="1" t="n">
        <v>1934</v>
      </c>
      <c r="L2553" s="1" t="s">
        <v>2194</v>
      </c>
    </row>
    <row r="2554" customFormat="false" ht="15" hidden="false" customHeight="false" outlineLevel="0" collapsed="false">
      <c r="A2554" s="6" t="str">
        <f aca="false">"sankmc_"&amp;ROUND(B2554,1)&amp;"_"&amp;ROUND(C2554,1)&amp;"_"&amp;ROUND(D2554,1)&amp;"_"&amp;ROUND(E2554,1)&amp;"_"&amp;ROUND(F2554,1)&amp;"_"&amp;ROUND(G2554,1)</f>
        <v>sankmc_80.8_7.9_1.4_3.9_1.8_4.4</v>
      </c>
      <c r="B2554" s="1" t="n">
        <v>80.81</v>
      </c>
      <c r="C2554" s="1" t="n">
        <v>7.86</v>
      </c>
      <c r="D2554" s="1" t="n">
        <v>1.35</v>
      </c>
      <c r="E2554" s="1" t="n">
        <v>3.88</v>
      </c>
      <c r="F2554" s="1" t="n">
        <v>1.75</v>
      </c>
      <c r="G2554" s="1" t="n">
        <v>4.35</v>
      </c>
      <c r="H2554" s="33" t="n">
        <v>4.3E-006</v>
      </c>
      <c r="I2554" s="33" t="n">
        <f aca="false">H2554*1000000</f>
        <v>4.3</v>
      </c>
      <c r="J2554" s="1" t="s">
        <v>2614</v>
      </c>
      <c r="K2554" s="1" t="n">
        <v>1996</v>
      </c>
      <c r="L2554" s="1" t="s">
        <v>2194</v>
      </c>
    </row>
    <row r="2555" customFormat="false" ht="15" hidden="false" customHeight="false" outlineLevel="0" collapsed="false">
      <c r="A2555" s="6" t="str">
        <f aca="false">"sankmc_"&amp;ROUND(B2555,1)&amp;"_"&amp;ROUND(C2555,1)&amp;"_"&amp;ROUND(D2555,1)&amp;"_"&amp;ROUND(E2555,1)&amp;"_"&amp;ROUND(F2555,1)&amp;"_"&amp;ROUND(G2555,1)</f>
        <v>sankmc_80.9_0_19.1_0_0_0</v>
      </c>
      <c r="B2555" s="1" t="n">
        <v>80.89</v>
      </c>
      <c r="C2555" s="1" t="n">
        <v>0</v>
      </c>
      <c r="D2555" s="1" t="n">
        <v>19.11</v>
      </c>
      <c r="E2555" s="1" t="n">
        <v>0</v>
      </c>
      <c r="F2555" s="1" t="n">
        <v>0</v>
      </c>
      <c r="G2555" s="1" t="n">
        <v>0</v>
      </c>
      <c r="H2555" s="33" t="n">
        <v>1.08099998474121E-005</v>
      </c>
      <c r="I2555" s="33" t="n">
        <f aca="false">H2555*1000000</f>
        <v>10.8099998474121</v>
      </c>
      <c r="J2555" s="1" t="s">
        <v>2372</v>
      </c>
      <c r="K2555" s="1" t="n">
        <v>1926</v>
      </c>
      <c r="L2555" s="1" t="s">
        <v>2194</v>
      </c>
    </row>
    <row r="2556" customFormat="false" ht="15" hidden="false" customHeight="false" outlineLevel="0" collapsed="false">
      <c r="A2556" s="6" t="str">
        <f aca="false">"sankmc_"&amp;ROUND(B2556,1)&amp;"_"&amp;ROUND(C2556,1)&amp;"_"&amp;ROUND(D2556,1)&amp;"_"&amp;ROUND(E2556,1)&amp;"_"&amp;ROUND(F2556,1)&amp;"_"&amp;ROUND(G2556,1)</f>
        <v>sankmc_81.2_0_10.2_0_0_8.6</v>
      </c>
      <c r="B2556" s="1" t="n">
        <v>81.2081208120812</v>
      </c>
      <c r="C2556" s="1" t="n">
        <v>0</v>
      </c>
      <c r="D2556" s="1" t="n">
        <v>10.1710171017102</v>
      </c>
      <c r="E2556" s="1" t="n">
        <v>0</v>
      </c>
      <c r="F2556" s="1" t="n">
        <v>0</v>
      </c>
      <c r="G2556" s="1" t="n">
        <v>8.62086208620862</v>
      </c>
      <c r="H2556" s="33" t="n">
        <v>6.91427917480469E-006</v>
      </c>
      <c r="I2556" s="33" t="n">
        <f aca="false">H2556*1000000</f>
        <v>6.91427917480469</v>
      </c>
      <c r="J2556" s="1" t="s">
        <v>2409</v>
      </c>
      <c r="K2556" s="1" t="n">
        <v>1934</v>
      </c>
      <c r="L2556" s="1" t="s">
        <v>2194</v>
      </c>
    </row>
    <row r="2557" customFormat="false" ht="15" hidden="false" customHeight="false" outlineLevel="0" collapsed="false">
      <c r="A2557" s="6" t="str">
        <f aca="false">"sankmc_"&amp;ROUND(B2557,1)&amp;"_"&amp;ROUND(C2557,1)&amp;"_"&amp;ROUND(D2557,1)&amp;"_"&amp;ROUND(E2557,1)&amp;"_"&amp;ROUND(F2557,1)&amp;"_"&amp;ROUND(G2557,1)</f>
        <v>sankmc_81.2_0.1_8.1_4.4_6.2_0</v>
      </c>
      <c r="B2557" s="1" t="n">
        <v>81.24</v>
      </c>
      <c r="C2557" s="1" t="n">
        <v>0.12</v>
      </c>
      <c r="D2557" s="1" t="n">
        <v>8.11</v>
      </c>
      <c r="E2557" s="1" t="n">
        <v>4.37</v>
      </c>
      <c r="F2557" s="1" t="n">
        <v>6.16</v>
      </c>
      <c r="G2557" s="1" t="n">
        <v>0</v>
      </c>
      <c r="H2557" s="33" t="n">
        <v>8.7E-006</v>
      </c>
      <c r="I2557" s="33" t="n">
        <f aca="false">H2557*1000000</f>
        <v>8.7</v>
      </c>
      <c r="J2557" s="1" t="s">
        <v>2413</v>
      </c>
      <c r="K2557" s="1" t="n">
        <v>2011</v>
      </c>
      <c r="L2557" s="1" t="s">
        <v>2194</v>
      </c>
    </row>
    <row r="2558" customFormat="false" ht="15" hidden="false" customHeight="false" outlineLevel="0" collapsed="false">
      <c r="A2558" s="6" t="str">
        <f aca="false">"sankmc_"&amp;ROUND(B2558,1)&amp;"_"&amp;ROUND(C2558,1)&amp;"_"&amp;ROUND(D2558,1)&amp;"_"&amp;ROUND(E2558,1)&amp;"_"&amp;ROUND(F2558,1)&amp;"_"&amp;ROUND(G2558,1)</f>
        <v>sankmc_81.3_0_18.8_0_0_0</v>
      </c>
      <c r="B2558" s="1" t="n">
        <v>81.25</v>
      </c>
      <c r="C2558" s="1" t="n">
        <v>0</v>
      </c>
      <c r="D2558" s="1" t="n">
        <v>18.75</v>
      </c>
      <c r="E2558" s="1" t="n">
        <v>0</v>
      </c>
      <c r="F2558" s="1" t="n">
        <v>0</v>
      </c>
      <c r="G2558" s="1" t="n">
        <v>0</v>
      </c>
      <c r="H2558" s="33" t="n">
        <v>9.62174987792969E-006</v>
      </c>
      <c r="I2558" s="33" t="n">
        <f aca="false">H2558*1000000</f>
        <v>9.62174987792969</v>
      </c>
      <c r="J2558" s="1" t="s">
        <v>2409</v>
      </c>
      <c r="K2558" s="1" t="n">
        <v>1933</v>
      </c>
      <c r="L2558" s="1" t="s">
        <v>2194</v>
      </c>
    </row>
    <row r="2559" customFormat="false" ht="15" hidden="false" customHeight="false" outlineLevel="0" collapsed="false">
      <c r="A2559" s="6" t="str">
        <f aca="false">"sankmc_"&amp;ROUND(B2559,1)&amp;"_"&amp;ROUND(C2559,1)&amp;"_"&amp;ROUND(D2559,1)&amp;"_"&amp;ROUND(E2559,1)&amp;"_"&amp;ROUND(F2559,1)&amp;"_"&amp;ROUND(G2559,1)</f>
        <v>sankmc_81.6_0_18.4_0_0_0</v>
      </c>
      <c r="B2559" s="1" t="n">
        <v>81.6</v>
      </c>
      <c r="C2559" s="1" t="n">
        <v>0</v>
      </c>
      <c r="D2559" s="1" t="n">
        <v>18.4</v>
      </c>
      <c r="E2559" s="1" t="n">
        <v>0</v>
      </c>
      <c r="F2559" s="1" t="n">
        <v>0</v>
      </c>
      <c r="G2559" s="1" t="n">
        <v>0</v>
      </c>
      <c r="H2559" s="33" t="n">
        <v>1.00650001525879E-005</v>
      </c>
      <c r="I2559" s="33" t="n">
        <f aca="false">H2559*1000000</f>
        <v>10.0650001525879</v>
      </c>
      <c r="J2559" s="1" t="s">
        <v>2615</v>
      </c>
      <c r="K2559" s="1" t="n">
        <v>1968</v>
      </c>
      <c r="L2559" s="1" t="s">
        <v>2194</v>
      </c>
    </row>
    <row r="2560" customFormat="false" ht="15" hidden="false" customHeight="false" outlineLevel="0" collapsed="false">
      <c r="A2560" s="6" t="str">
        <f aca="false">"sankmc_"&amp;ROUND(B2560,1)&amp;"_"&amp;ROUND(C2560,1)&amp;"_"&amp;ROUND(D2560,1)&amp;"_"&amp;ROUND(E2560,1)&amp;"_"&amp;ROUND(F2560,1)&amp;"_"&amp;ROUND(G2560,1)</f>
        <v>sankmc_81.8_0_14.5_3.6_0_0</v>
      </c>
      <c r="B2560" s="1" t="n">
        <v>81.82</v>
      </c>
      <c r="C2560" s="1" t="n">
        <v>0</v>
      </c>
      <c r="D2560" s="1" t="n">
        <v>14.54</v>
      </c>
      <c r="E2560" s="1" t="n">
        <v>3.64</v>
      </c>
      <c r="F2560" s="1" t="n">
        <v>0</v>
      </c>
      <c r="G2560" s="1" t="n">
        <v>0</v>
      </c>
      <c r="H2560" s="33" t="n">
        <v>9.34000015258789E-006</v>
      </c>
      <c r="I2560" s="33" t="n">
        <f aca="false">H2560*1000000</f>
        <v>9.34000015258789</v>
      </c>
      <c r="J2560" s="1" t="s">
        <v>2572</v>
      </c>
      <c r="K2560" s="1" t="n">
        <v>1969</v>
      </c>
      <c r="L2560" s="1" t="s">
        <v>2194</v>
      </c>
    </row>
    <row r="2561" customFormat="false" ht="15" hidden="false" customHeight="false" outlineLevel="0" collapsed="false">
      <c r="A2561" s="6" t="str">
        <f aca="false">"sankmc_"&amp;ROUND(B2561,1)&amp;"_"&amp;ROUND(C2561,1)&amp;"_"&amp;ROUND(D2561,1)&amp;"_"&amp;ROUND(E2561,1)&amp;"_"&amp;ROUND(F2561,1)&amp;"_"&amp;ROUND(G2561,1)</f>
        <v>sankmc_82_0_10_0_0_8</v>
      </c>
      <c r="B2561" s="1" t="n">
        <v>82</v>
      </c>
      <c r="C2561" s="1" t="n">
        <v>0</v>
      </c>
      <c r="D2561" s="1" t="n">
        <v>10</v>
      </c>
      <c r="E2561" s="1" t="n">
        <v>0</v>
      </c>
      <c r="F2561" s="1" t="n">
        <v>0</v>
      </c>
      <c r="G2561" s="1" t="n">
        <v>8</v>
      </c>
      <c r="H2561" s="33" t="n">
        <v>7.9E-006</v>
      </c>
      <c r="I2561" s="33" t="n">
        <f aca="false">H2561*1000000</f>
        <v>7.9</v>
      </c>
      <c r="J2561" s="1" t="s">
        <v>2416</v>
      </c>
      <c r="K2561" s="1" t="n">
        <v>1978</v>
      </c>
      <c r="L2561" s="1" t="s">
        <v>2194</v>
      </c>
    </row>
    <row r="2562" customFormat="false" ht="15" hidden="false" customHeight="false" outlineLevel="0" collapsed="false">
      <c r="A2562" s="6" t="str">
        <f aca="false">"sankmc_"&amp;ROUND(B2562,1)&amp;"_"&amp;ROUND(C2562,1)&amp;"_"&amp;ROUND(D2562,1)&amp;"_"&amp;ROUND(E2562,1)&amp;"_"&amp;ROUND(F2562,1)&amp;"_"&amp;ROUND(G2562,1)</f>
        <v>sankmc_82_4_0_0_14_0</v>
      </c>
      <c r="B2562" s="1" t="n">
        <v>82</v>
      </c>
      <c r="C2562" s="1" t="n">
        <v>4</v>
      </c>
      <c r="D2562" s="1" t="n">
        <v>0</v>
      </c>
      <c r="E2562" s="1" t="n">
        <v>0</v>
      </c>
      <c r="F2562" s="1" t="n">
        <v>14</v>
      </c>
      <c r="G2562" s="1" t="n">
        <v>0</v>
      </c>
      <c r="H2562" s="1" t="n">
        <v>4E-006</v>
      </c>
      <c r="I2562" s="33" t="n">
        <f aca="false">H2562*1000000</f>
        <v>4</v>
      </c>
      <c r="J2562" s="1" t="s">
        <v>2218</v>
      </c>
      <c r="K2562" s="1" t="n">
        <v>1985</v>
      </c>
      <c r="L2562" s="1" t="s">
        <v>2194</v>
      </c>
    </row>
    <row r="2563" customFormat="false" ht="15" hidden="false" customHeight="false" outlineLevel="0" collapsed="false">
      <c r="A2563" s="6" t="str">
        <f aca="false">"sankmc_"&amp;ROUND(B2563,1)&amp;"_"&amp;ROUND(C2563,1)&amp;"_"&amp;ROUND(D2563,1)&amp;"_"&amp;ROUND(E2563,1)&amp;"_"&amp;ROUND(F2563,1)&amp;"_"&amp;ROUND(G2563,1)</f>
        <v>sankmc_82_6_12_0_0_0</v>
      </c>
      <c r="B2563" s="1" t="n">
        <v>82</v>
      </c>
      <c r="C2563" s="1" t="n">
        <v>6</v>
      </c>
      <c r="D2563" s="1" t="n">
        <v>12</v>
      </c>
      <c r="E2563" s="1" t="n">
        <v>0</v>
      </c>
      <c r="F2563" s="1" t="n">
        <v>0</v>
      </c>
      <c r="G2563" s="1" t="n">
        <v>0</v>
      </c>
      <c r="H2563" s="33" t="n">
        <v>5.9E-006</v>
      </c>
      <c r="I2563" s="33" t="n">
        <f aca="false">H2563*1000000</f>
        <v>5.9</v>
      </c>
      <c r="J2563" s="1" t="s">
        <v>2427</v>
      </c>
      <c r="K2563" s="1" t="n">
        <v>1998</v>
      </c>
      <c r="L2563" s="1" t="s">
        <v>2194</v>
      </c>
    </row>
    <row r="2564" customFormat="false" ht="15" hidden="false" customHeight="false" outlineLevel="0" collapsed="false">
      <c r="A2564" s="6" t="str">
        <f aca="false">"sankmc_"&amp;ROUND(B2564,1)&amp;"_"&amp;ROUND(C2564,1)&amp;"_"&amp;ROUND(D2564,1)&amp;"_"&amp;ROUND(E2564,1)&amp;"_"&amp;ROUND(F2564,1)&amp;"_"&amp;ROUND(G2564,1)</f>
        <v>sankmc_82.4_0_17.6_0_0_0</v>
      </c>
      <c r="B2564" s="1" t="n">
        <v>82.4</v>
      </c>
      <c r="C2564" s="1" t="n">
        <v>0</v>
      </c>
      <c r="D2564" s="1" t="n">
        <v>17.6</v>
      </c>
      <c r="E2564" s="1" t="n">
        <v>0</v>
      </c>
      <c r="F2564" s="1" t="n">
        <v>0</v>
      </c>
      <c r="G2564" s="1" t="n">
        <v>0</v>
      </c>
      <c r="H2564" s="33" t="n">
        <v>9.74500045776367E-006</v>
      </c>
      <c r="I2564" s="33" t="n">
        <f aca="false">H2564*1000000</f>
        <v>9.74500045776367</v>
      </c>
      <c r="J2564" s="1" t="s">
        <v>2615</v>
      </c>
      <c r="K2564" s="1" t="n">
        <v>1968</v>
      </c>
      <c r="L2564" s="1" t="s">
        <v>2194</v>
      </c>
    </row>
    <row r="2565" customFormat="false" ht="15" hidden="false" customHeight="false" outlineLevel="0" collapsed="false">
      <c r="A2565" s="6" t="str">
        <f aca="false">"sankmc_"&amp;ROUND(B2565,1)&amp;"_"&amp;ROUND(C2565,1)&amp;"_"&amp;ROUND(D2565,1)&amp;"_"&amp;ROUND(E2565,1)&amp;"_"&amp;ROUND(F2565,1)&amp;"_"&amp;ROUND(G2565,1)</f>
        <v>sankmc_82.5_0_0_17.5_0_0</v>
      </c>
      <c r="B2565" s="1" t="n">
        <v>82.47</v>
      </c>
      <c r="C2565" s="1" t="n">
        <v>0</v>
      </c>
      <c r="D2565" s="1" t="n">
        <v>0</v>
      </c>
      <c r="E2565" s="1" t="n">
        <v>17.53</v>
      </c>
      <c r="F2565" s="1" t="n">
        <v>0</v>
      </c>
      <c r="G2565" s="1" t="n">
        <v>0</v>
      </c>
      <c r="H2565" s="33" t="n">
        <v>1.07E-005</v>
      </c>
      <c r="I2565" s="33" t="n">
        <f aca="false">H2565*1000000</f>
        <v>10.7</v>
      </c>
      <c r="J2565" s="1" t="s">
        <v>2340</v>
      </c>
      <c r="K2565" s="1" t="n">
        <v>1963</v>
      </c>
      <c r="L2565" s="1" t="s">
        <v>2194</v>
      </c>
    </row>
    <row r="2566" customFormat="false" ht="15" hidden="false" customHeight="false" outlineLevel="0" collapsed="false">
      <c r="A2566" s="6" t="str">
        <f aca="false">"sankmc_"&amp;ROUND(B2566,1)&amp;"_"&amp;ROUND(C2566,1)&amp;"_"&amp;ROUND(D2566,1)&amp;"_"&amp;ROUND(E2566,1)&amp;"_"&amp;ROUND(F2566,1)&amp;"_"&amp;ROUND(G2566,1)</f>
        <v>sankmc_82.5_0_17.5_0_0_0</v>
      </c>
      <c r="B2566" s="1" t="n">
        <v>82.5</v>
      </c>
      <c r="C2566" s="1" t="n">
        <v>0</v>
      </c>
      <c r="D2566" s="1" t="n">
        <v>17.5</v>
      </c>
      <c r="E2566" s="1" t="n">
        <v>0</v>
      </c>
      <c r="F2566" s="1" t="n">
        <v>0</v>
      </c>
      <c r="G2566" s="1" t="n">
        <v>0</v>
      </c>
      <c r="H2566" s="33" t="n">
        <v>8.5E-006</v>
      </c>
      <c r="I2566" s="33" t="n">
        <f aca="false">H2566*1000000</f>
        <v>8.5</v>
      </c>
      <c r="J2566" s="1" t="s">
        <v>2456</v>
      </c>
      <c r="K2566" s="1" t="n">
        <v>1988</v>
      </c>
      <c r="L2566" s="1" t="s">
        <v>2194</v>
      </c>
    </row>
    <row r="2567" customFormat="false" ht="15" hidden="false" customHeight="false" outlineLevel="0" collapsed="false">
      <c r="A2567" s="6" t="str">
        <f aca="false">"sankmc_"&amp;ROUND(B2567,1)&amp;"_"&amp;ROUND(C2567,1)&amp;"_"&amp;ROUND(D2567,1)&amp;"_"&amp;ROUND(E2567,1)&amp;"_"&amp;ROUND(F2567,1)&amp;"_"&amp;ROUND(G2567,1)</f>
        <v>sankmc_82.5_0_17.5_0_0_0</v>
      </c>
      <c r="B2567" s="1" t="n">
        <v>82.5</v>
      </c>
      <c r="C2567" s="1" t="n">
        <v>0</v>
      </c>
      <c r="D2567" s="1" t="n">
        <v>17.5</v>
      </c>
      <c r="E2567" s="1" t="n">
        <v>0</v>
      </c>
      <c r="F2567" s="1" t="n">
        <v>0</v>
      </c>
      <c r="G2567" s="1" t="n">
        <v>0</v>
      </c>
      <c r="H2567" s="33" t="n">
        <v>8.6E-006</v>
      </c>
      <c r="I2567" s="33" t="n">
        <f aca="false">H2567*1000000</f>
        <v>8.6</v>
      </c>
      <c r="J2567" s="1" t="s">
        <v>2193</v>
      </c>
      <c r="K2567" s="1" t="n">
        <v>1976</v>
      </c>
      <c r="L2567" s="1" t="s">
        <v>2194</v>
      </c>
    </row>
    <row r="2568" customFormat="false" ht="15" hidden="false" customHeight="false" outlineLevel="0" collapsed="false">
      <c r="A2568" s="6" t="str">
        <f aca="false">"sankmc_"&amp;ROUND(B2568,1)&amp;"_"&amp;ROUND(C2568,1)&amp;"_"&amp;ROUND(D2568,1)&amp;"_"&amp;ROUND(E2568,1)&amp;"_"&amp;ROUND(F2568,1)&amp;"_"&amp;ROUND(G2568,1)</f>
        <v>sankmc_82.5_0_17.6_0_0_0</v>
      </c>
      <c r="B2568" s="1" t="n">
        <v>82.45</v>
      </c>
      <c r="C2568" s="1" t="n">
        <v>0</v>
      </c>
      <c r="D2568" s="1" t="n">
        <v>17.55</v>
      </c>
      <c r="E2568" s="1" t="n">
        <v>0</v>
      </c>
      <c r="F2568" s="1" t="n">
        <v>0</v>
      </c>
      <c r="G2568" s="1" t="n">
        <v>0</v>
      </c>
      <c r="H2568" s="33" t="n">
        <v>8.6E-006</v>
      </c>
      <c r="I2568" s="33" t="n">
        <f aca="false">H2568*1000000</f>
        <v>8.6</v>
      </c>
      <c r="J2568" s="1" t="s">
        <v>2408</v>
      </c>
      <c r="K2568" s="1" t="n">
        <v>1925</v>
      </c>
      <c r="L2568" s="1" t="s">
        <v>2194</v>
      </c>
    </row>
    <row r="2569" customFormat="false" ht="15" hidden="false" customHeight="false" outlineLevel="0" collapsed="false">
      <c r="A2569" s="6" t="str">
        <f aca="false">"sankmc_"&amp;ROUND(B2569,1)&amp;"_"&amp;ROUND(C2569,1)&amp;"_"&amp;ROUND(D2569,1)&amp;"_"&amp;ROUND(E2569,1)&amp;"_"&amp;ROUND(F2569,1)&amp;"_"&amp;ROUND(G2569,1)</f>
        <v>sankmc_82.5_0_17.6_0_0_0</v>
      </c>
      <c r="B2569" s="1" t="n">
        <v>82.45</v>
      </c>
      <c r="C2569" s="1" t="n">
        <v>0</v>
      </c>
      <c r="D2569" s="1" t="n">
        <v>17.55</v>
      </c>
      <c r="E2569" s="1" t="n">
        <v>0</v>
      </c>
      <c r="F2569" s="1" t="n">
        <v>0</v>
      </c>
      <c r="G2569" s="1" t="n">
        <v>0</v>
      </c>
      <c r="H2569" s="33" t="n">
        <v>8.65999984741211E-006</v>
      </c>
      <c r="I2569" s="33" t="n">
        <f aca="false">H2569*1000000</f>
        <v>8.65999984741211</v>
      </c>
      <c r="J2569" s="1" t="s">
        <v>2616</v>
      </c>
      <c r="K2569" s="1" t="n">
        <v>1957</v>
      </c>
      <c r="L2569" s="1" t="s">
        <v>2194</v>
      </c>
    </row>
    <row r="2570" customFormat="false" ht="15" hidden="false" customHeight="false" outlineLevel="0" collapsed="false">
      <c r="A2570" s="6" t="str">
        <f aca="false">"sankmc_"&amp;ROUND(B2570,1)&amp;"_"&amp;ROUND(C2570,1)&amp;"_"&amp;ROUND(D2570,1)&amp;"_"&amp;ROUND(E2570,1)&amp;"_"&amp;ROUND(F2570,1)&amp;"_"&amp;ROUND(G2570,1)</f>
        <v>sankmc_82.6_17.5_0_0_0_0</v>
      </c>
      <c r="B2570" s="1" t="n">
        <v>82.55</v>
      </c>
      <c r="C2570" s="1" t="n">
        <v>17.45</v>
      </c>
      <c r="D2570" s="1" t="n">
        <v>0</v>
      </c>
      <c r="E2570" s="1" t="n">
        <v>0</v>
      </c>
      <c r="F2570" s="1" t="n">
        <v>0</v>
      </c>
      <c r="G2570" s="1" t="n">
        <v>0</v>
      </c>
      <c r="H2570" s="33" t="n">
        <v>2.07000007629395E-006</v>
      </c>
      <c r="I2570" s="33" t="n">
        <f aca="false">H2570*1000000</f>
        <v>2.07000007629395</v>
      </c>
      <c r="J2570" s="1" t="s">
        <v>2617</v>
      </c>
      <c r="K2570" s="1" t="n">
        <v>1937</v>
      </c>
      <c r="L2570" s="1" t="s">
        <v>2194</v>
      </c>
    </row>
    <row r="2571" customFormat="false" ht="15" hidden="false" customHeight="false" outlineLevel="0" collapsed="false">
      <c r="A2571" s="6" t="str">
        <f aca="false">"sankmc_"&amp;ROUND(B2571,1)&amp;"_"&amp;ROUND(C2571,1)&amp;"_"&amp;ROUND(D2571,1)&amp;"_"&amp;ROUND(E2571,1)&amp;"_"&amp;ROUND(F2571,1)&amp;"_"&amp;ROUND(G2571,1)</f>
        <v>sankmc_82.7_0_0_17.3_0_0</v>
      </c>
      <c r="B2571" s="1" t="n">
        <v>82.7</v>
      </c>
      <c r="C2571" s="1" t="n">
        <v>0</v>
      </c>
      <c r="D2571" s="1" t="n">
        <v>0</v>
      </c>
      <c r="E2571" s="1" t="n">
        <v>17.3</v>
      </c>
      <c r="F2571" s="1" t="n">
        <v>0</v>
      </c>
      <c r="G2571" s="1" t="n">
        <v>0</v>
      </c>
      <c r="H2571" s="33" t="n">
        <v>1.0127766418457E-005</v>
      </c>
      <c r="I2571" s="33" t="n">
        <f aca="false">H2571*1000000</f>
        <v>10.127766418457</v>
      </c>
      <c r="J2571" s="1" t="s">
        <v>2272</v>
      </c>
      <c r="K2571" s="1" t="n">
        <v>1956</v>
      </c>
      <c r="L2571" s="1" t="s">
        <v>2194</v>
      </c>
    </row>
    <row r="2572" customFormat="false" ht="15" hidden="false" customHeight="false" outlineLevel="0" collapsed="false">
      <c r="A2572" s="6" t="str">
        <f aca="false">"sankmc_"&amp;ROUND(B2572,1)&amp;"_"&amp;ROUND(C2572,1)&amp;"_"&amp;ROUND(D2572,1)&amp;"_"&amp;ROUND(E2572,1)&amp;"_"&amp;ROUND(F2572,1)&amp;"_"&amp;ROUND(G2572,1)</f>
        <v>sankmc_82.8_0_17.2_0_0_0</v>
      </c>
      <c r="B2572" s="1" t="n">
        <v>82.79</v>
      </c>
      <c r="C2572" s="1" t="n">
        <v>0</v>
      </c>
      <c r="D2572" s="1" t="n">
        <v>17.21</v>
      </c>
      <c r="E2572" s="1" t="n">
        <v>0</v>
      </c>
      <c r="F2572" s="1" t="n">
        <v>0</v>
      </c>
      <c r="G2572" s="1" t="n">
        <v>0</v>
      </c>
      <c r="H2572" s="33" t="n">
        <v>8.60518951416016E-006</v>
      </c>
      <c r="I2572" s="33" t="n">
        <f aca="false">H2572*1000000</f>
        <v>8.60518951416016</v>
      </c>
      <c r="J2572" s="1" t="s">
        <v>2343</v>
      </c>
      <c r="K2572" s="1" t="n">
        <v>1930</v>
      </c>
      <c r="L2572" s="1" t="s">
        <v>2194</v>
      </c>
    </row>
    <row r="2573" customFormat="false" ht="15" hidden="false" customHeight="false" outlineLevel="0" collapsed="false">
      <c r="A2573" s="6" t="str">
        <f aca="false">"sankmc_"&amp;ROUND(B2573,1)&amp;"_"&amp;ROUND(C2573,1)&amp;"_"&amp;ROUND(D2573,1)&amp;"_"&amp;ROUND(E2573,1)&amp;"_"&amp;ROUND(F2573,1)&amp;"_"&amp;ROUND(G2573,1)</f>
        <v>sankmc_82.9_0_17.1_0_0_0</v>
      </c>
      <c r="B2573" s="1" t="n">
        <v>82.94</v>
      </c>
      <c r="C2573" s="1" t="n">
        <v>0</v>
      </c>
      <c r="D2573" s="1" t="n">
        <v>17.06</v>
      </c>
      <c r="E2573" s="1" t="n">
        <v>0</v>
      </c>
      <c r="F2573" s="1" t="n">
        <v>0</v>
      </c>
      <c r="G2573" s="1" t="n">
        <v>0</v>
      </c>
      <c r="H2573" s="33" t="n">
        <v>1.00199996948242E-005</v>
      </c>
      <c r="I2573" s="33" t="n">
        <f aca="false">H2573*1000000</f>
        <v>10.0199996948242</v>
      </c>
      <c r="J2573" s="1" t="s">
        <v>2372</v>
      </c>
      <c r="K2573" s="1" t="n">
        <v>1926</v>
      </c>
      <c r="L2573" s="1" t="s">
        <v>2194</v>
      </c>
    </row>
    <row r="2574" customFormat="false" ht="15" hidden="false" customHeight="false" outlineLevel="0" collapsed="false">
      <c r="A2574" s="6" t="str">
        <f aca="false">"sankmc_"&amp;ROUND(B2574,1)&amp;"_"&amp;ROUND(C2574,1)&amp;"_"&amp;ROUND(D2574,1)&amp;"_"&amp;ROUND(E2574,1)&amp;"_"&amp;ROUND(F2574,1)&amp;"_"&amp;ROUND(G2574,1)</f>
        <v>sankmc_82.9_0.5_16.7_0_0_0</v>
      </c>
      <c r="B2574" s="1" t="n">
        <v>82.8517148285172</v>
      </c>
      <c r="C2574" s="1" t="n">
        <v>0.48995100489951</v>
      </c>
      <c r="D2574" s="1" t="n">
        <v>16.6583341665833</v>
      </c>
      <c r="E2574" s="1" t="n">
        <v>0</v>
      </c>
      <c r="F2574" s="1" t="n">
        <v>0</v>
      </c>
      <c r="G2574" s="1" t="n">
        <v>0</v>
      </c>
      <c r="H2574" s="33" t="n">
        <v>7.7E-006</v>
      </c>
      <c r="I2574" s="33" t="n">
        <f aca="false">H2574*1000000</f>
        <v>7.7</v>
      </c>
      <c r="J2574" s="1" t="s">
        <v>2223</v>
      </c>
      <c r="K2574" s="1" t="n">
        <v>1956</v>
      </c>
      <c r="L2574" s="1" t="s">
        <v>2194</v>
      </c>
    </row>
    <row r="2575" customFormat="false" ht="15" hidden="false" customHeight="false" outlineLevel="0" collapsed="false">
      <c r="A2575" s="6" t="str">
        <f aca="false">"sankmc_"&amp;ROUND(B2575,1)&amp;"_"&amp;ROUND(C2575,1)&amp;"_"&amp;ROUND(D2575,1)&amp;"_"&amp;ROUND(E2575,1)&amp;"_"&amp;ROUND(F2575,1)&amp;"_"&amp;ROUND(G2575,1)</f>
        <v>sankmc_83_2.9_8.2_5.8_0_0</v>
      </c>
      <c r="B2575" s="1" t="n">
        <v>83.04</v>
      </c>
      <c r="C2575" s="1" t="n">
        <v>2.92</v>
      </c>
      <c r="D2575" s="1" t="n">
        <v>8.19</v>
      </c>
      <c r="E2575" s="1" t="n">
        <v>5.84999999999999</v>
      </c>
      <c r="F2575" s="1" t="n">
        <v>0</v>
      </c>
      <c r="G2575" s="1" t="n">
        <v>0</v>
      </c>
      <c r="H2575" s="33" t="n">
        <v>7.5E-006</v>
      </c>
      <c r="I2575" s="33" t="n">
        <f aca="false">H2575*1000000</f>
        <v>7.5</v>
      </c>
      <c r="J2575" s="1" t="s">
        <v>2618</v>
      </c>
      <c r="K2575" s="1" t="n">
        <v>1975</v>
      </c>
      <c r="L2575" s="1" t="s">
        <v>2194</v>
      </c>
    </row>
    <row r="2576" customFormat="false" ht="15" hidden="false" customHeight="false" outlineLevel="0" collapsed="false">
      <c r="A2576" s="6" t="str">
        <f aca="false">"sankmc_"&amp;ROUND(B2576,1)&amp;"_"&amp;ROUND(C2576,1)&amp;"_"&amp;ROUND(D2576,1)&amp;"_"&amp;ROUND(E2576,1)&amp;"_"&amp;ROUND(F2576,1)&amp;"_"&amp;ROUND(G2576,1)</f>
        <v>sankmc_83.2_0_16.8_0_0_0</v>
      </c>
      <c r="B2576" s="1" t="n">
        <v>83.2</v>
      </c>
      <c r="C2576" s="1" t="n">
        <v>0</v>
      </c>
      <c r="D2576" s="1" t="n">
        <v>16.8</v>
      </c>
      <c r="E2576" s="1" t="n">
        <v>0</v>
      </c>
      <c r="F2576" s="1" t="n">
        <v>0</v>
      </c>
      <c r="G2576" s="1" t="n">
        <v>0</v>
      </c>
      <c r="H2576" s="33" t="n">
        <v>9.23143692016602E-006</v>
      </c>
      <c r="I2576" s="33" t="n">
        <f aca="false">H2576*1000000</f>
        <v>9.23143692016602</v>
      </c>
      <c r="J2576" s="1" t="s">
        <v>2252</v>
      </c>
      <c r="K2576" s="1" t="n">
        <v>1934</v>
      </c>
      <c r="L2576" s="1" t="s">
        <v>2194</v>
      </c>
    </row>
    <row r="2577" customFormat="false" ht="15" hidden="false" customHeight="false" outlineLevel="0" collapsed="false">
      <c r="A2577" s="6" t="str">
        <f aca="false">"sankmc_"&amp;ROUND(B2577,1)&amp;"_"&amp;ROUND(C2577,1)&amp;"_"&amp;ROUND(D2577,1)&amp;"_"&amp;ROUND(E2577,1)&amp;"_"&amp;ROUND(F2577,1)&amp;"_"&amp;ROUND(G2577,1)</f>
        <v>sankmc_83.2_0_16.8_0_0_0</v>
      </c>
      <c r="B2577" s="1" t="n">
        <v>83.16</v>
      </c>
      <c r="C2577" s="1" t="n">
        <v>0</v>
      </c>
      <c r="D2577" s="1" t="n">
        <v>16.84</v>
      </c>
      <c r="E2577" s="1" t="n">
        <v>0</v>
      </c>
      <c r="F2577" s="1" t="n">
        <v>0</v>
      </c>
      <c r="G2577" s="1" t="n">
        <v>0</v>
      </c>
      <c r="H2577" s="33" t="n">
        <v>9.28262481689453E-006</v>
      </c>
      <c r="I2577" s="33" t="n">
        <f aca="false">H2577*1000000</f>
        <v>9.28262481689453</v>
      </c>
      <c r="J2577" s="1" t="s">
        <v>2252</v>
      </c>
      <c r="K2577" s="1" t="n">
        <v>1934</v>
      </c>
      <c r="L2577" s="1" t="s">
        <v>2194</v>
      </c>
    </row>
    <row r="2578" customFormat="false" ht="15" hidden="false" customHeight="false" outlineLevel="0" collapsed="false">
      <c r="A2578" s="6" t="str">
        <f aca="false">"sankmc_"&amp;ROUND(B2578,1)&amp;"_"&amp;ROUND(C2578,1)&amp;"_"&amp;ROUND(D2578,1)&amp;"_"&amp;ROUND(E2578,1)&amp;"_"&amp;ROUND(F2578,1)&amp;"_"&amp;ROUND(G2578,1)</f>
        <v>sankmc_83.2_2_9.8_0_4.9_0</v>
      </c>
      <c r="B2578" s="1" t="n">
        <v>83.24</v>
      </c>
      <c r="C2578" s="1" t="n">
        <v>2.01</v>
      </c>
      <c r="D2578" s="1" t="n">
        <v>9.82</v>
      </c>
      <c r="E2578" s="1" t="n">
        <v>0</v>
      </c>
      <c r="F2578" s="1" t="n">
        <v>4.93</v>
      </c>
      <c r="G2578" s="1" t="n">
        <v>0</v>
      </c>
      <c r="H2578" s="33" t="n">
        <v>5.9E-006</v>
      </c>
      <c r="I2578" s="33" t="n">
        <f aca="false">H2578*1000000</f>
        <v>5.9</v>
      </c>
      <c r="J2578" s="1" t="s">
        <v>2356</v>
      </c>
      <c r="K2578" s="1" t="n">
        <v>1997</v>
      </c>
      <c r="L2578" s="1" t="s">
        <v>2194</v>
      </c>
    </row>
    <row r="2579" customFormat="false" ht="15" hidden="false" customHeight="false" outlineLevel="0" collapsed="false">
      <c r="A2579" s="6" t="str">
        <f aca="false">"sankmc_"&amp;ROUND(B2579,1)&amp;"_"&amp;ROUND(C2579,1)&amp;"_"&amp;ROUND(D2579,1)&amp;"_"&amp;ROUND(E2579,1)&amp;"_"&amp;ROUND(F2579,1)&amp;"_"&amp;ROUND(G2579,1)</f>
        <v>sankmc_83.3_0_0_16.7_0_0</v>
      </c>
      <c r="B2579" s="1" t="n">
        <v>83.33</v>
      </c>
      <c r="C2579" s="1" t="n">
        <v>0</v>
      </c>
      <c r="D2579" s="1" t="n">
        <v>0</v>
      </c>
      <c r="E2579" s="1" t="n">
        <v>16.67</v>
      </c>
      <c r="F2579" s="1" t="n">
        <v>0</v>
      </c>
      <c r="G2579" s="1" t="n">
        <v>0</v>
      </c>
      <c r="H2579" s="33" t="n">
        <v>1.04E-005</v>
      </c>
      <c r="I2579" s="33" t="n">
        <f aca="false">H2579*1000000</f>
        <v>10.4</v>
      </c>
      <c r="J2579" s="1" t="s">
        <v>2340</v>
      </c>
      <c r="K2579" s="1" t="n">
        <v>1962</v>
      </c>
      <c r="L2579" s="1" t="s">
        <v>2194</v>
      </c>
    </row>
    <row r="2580" customFormat="false" ht="15" hidden="false" customHeight="false" outlineLevel="0" collapsed="false">
      <c r="A2580" s="6" t="str">
        <f aca="false">"sankmc_"&amp;ROUND(B2580,1)&amp;"_"&amp;ROUND(C2580,1)&amp;"_"&amp;ROUND(D2580,1)&amp;"_"&amp;ROUND(E2580,1)&amp;"_"&amp;ROUND(F2580,1)&amp;"_"&amp;ROUND(G2580,1)</f>
        <v>sankmc_83.3_0_0_16.7_0_0</v>
      </c>
      <c r="B2580" s="1" t="n">
        <v>83.3</v>
      </c>
      <c r="C2580" s="1" t="n">
        <v>0</v>
      </c>
      <c r="D2580" s="1" t="n">
        <v>0</v>
      </c>
      <c r="E2580" s="1" t="n">
        <v>16.7</v>
      </c>
      <c r="F2580" s="1" t="n">
        <v>0</v>
      </c>
      <c r="G2580" s="1" t="n">
        <v>0</v>
      </c>
      <c r="H2580" s="33" t="n">
        <v>8.38000030517578E-006</v>
      </c>
      <c r="I2580" s="33" t="n">
        <f aca="false">H2580*1000000</f>
        <v>8.38000030517578</v>
      </c>
      <c r="J2580" s="1" t="s">
        <v>2619</v>
      </c>
      <c r="K2580" s="1" t="n">
        <v>1965</v>
      </c>
      <c r="L2580" s="1" t="s">
        <v>2194</v>
      </c>
    </row>
    <row r="2581" customFormat="false" ht="15" hidden="false" customHeight="false" outlineLevel="0" collapsed="false">
      <c r="A2581" s="6" t="str">
        <f aca="false">"sankmc_"&amp;ROUND(B2581,1)&amp;"_"&amp;ROUND(C2581,1)&amp;"_"&amp;ROUND(D2581,1)&amp;"_"&amp;ROUND(E2581,1)&amp;"_"&amp;ROUND(F2581,1)&amp;"_"&amp;ROUND(G2581,1)</f>
        <v>sankmc_83.3_0_16.7_0_0_0</v>
      </c>
      <c r="B2581" s="1" t="n">
        <v>83.33</v>
      </c>
      <c r="C2581" s="1" t="n">
        <v>0</v>
      </c>
      <c r="D2581" s="1" t="n">
        <v>16.67</v>
      </c>
      <c r="E2581" s="1" t="n">
        <v>0</v>
      </c>
      <c r="F2581" s="1" t="n">
        <v>0</v>
      </c>
      <c r="G2581" s="1" t="n">
        <v>0</v>
      </c>
      <c r="H2581" s="33" t="n">
        <v>7.4E-006</v>
      </c>
      <c r="I2581" s="33" t="n">
        <f aca="false">H2581*1000000</f>
        <v>7.4</v>
      </c>
      <c r="J2581" s="1" t="s">
        <v>2601</v>
      </c>
      <c r="K2581" s="1" t="n">
        <v>1939</v>
      </c>
      <c r="L2581" s="1" t="s">
        <v>2194</v>
      </c>
    </row>
    <row r="2582" customFormat="false" ht="15" hidden="false" customHeight="false" outlineLevel="0" collapsed="false">
      <c r="A2582" s="6" t="str">
        <f aca="false">"sankmc_"&amp;ROUND(B2582,1)&amp;"_"&amp;ROUND(C2582,1)&amp;"_"&amp;ROUND(D2582,1)&amp;"_"&amp;ROUND(E2582,1)&amp;"_"&amp;ROUND(F2582,1)&amp;"_"&amp;ROUND(G2582,1)</f>
        <v>sankmc_83.3_8.3_0_0_8.3_0</v>
      </c>
      <c r="B2582" s="1" t="n">
        <v>83.34</v>
      </c>
      <c r="C2582" s="1" t="n">
        <v>8.33</v>
      </c>
      <c r="D2582" s="1" t="n">
        <v>0</v>
      </c>
      <c r="E2582" s="1" t="n">
        <v>0</v>
      </c>
      <c r="F2582" s="1" t="n">
        <v>8.33</v>
      </c>
      <c r="G2582" s="1" t="n">
        <v>0</v>
      </c>
      <c r="H2582" s="33" t="n">
        <v>2.02000007629395E-006</v>
      </c>
      <c r="I2582" s="33" t="n">
        <f aca="false">H2582*1000000</f>
        <v>2.02000007629395</v>
      </c>
      <c r="J2582" s="1" t="s">
        <v>2344</v>
      </c>
      <c r="K2582" s="1" t="n">
        <v>1951</v>
      </c>
      <c r="L2582" s="1" t="s">
        <v>2194</v>
      </c>
    </row>
    <row r="2583" customFormat="false" ht="15" hidden="false" customHeight="false" outlineLevel="0" collapsed="false">
      <c r="A2583" s="6" t="str">
        <f aca="false">"sankmc_"&amp;ROUND(B2583,1)&amp;"_"&amp;ROUND(C2583,1)&amp;"_"&amp;ROUND(D2583,1)&amp;"_"&amp;ROUND(E2583,1)&amp;"_"&amp;ROUND(F2583,1)&amp;"_"&amp;ROUND(G2583,1)</f>
        <v>sankmc_83.3_8.3_0_8.3_0_0</v>
      </c>
      <c r="B2583" s="1" t="n">
        <v>83.32</v>
      </c>
      <c r="C2583" s="1" t="n">
        <v>8.34</v>
      </c>
      <c r="D2583" s="1" t="n">
        <v>0</v>
      </c>
      <c r="E2583" s="1" t="n">
        <v>8.34</v>
      </c>
      <c r="F2583" s="1" t="n">
        <v>0</v>
      </c>
      <c r="G2583" s="1" t="n">
        <v>0</v>
      </c>
      <c r="H2583" s="33" t="n">
        <v>6.1E-006</v>
      </c>
      <c r="I2583" s="33" t="n">
        <f aca="false">H2583*1000000</f>
        <v>6.1</v>
      </c>
      <c r="J2583" s="1" t="s">
        <v>2602</v>
      </c>
      <c r="K2583" s="1" t="n">
        <v>1976</v>
      </c>
      <c r="L2583" s="1" t="s">
        <v>2194</v>
      </c>
    </row>
    <row r="2584" customFormat="false" ht="15" hidden="false" customHeight="false" outlineLevel="0" collapsed="false">
      <c r="A2584" s="6" t="str">
        <f aca="false">"sankmc_"&amp;ROUND(B2584,1)&amp;"_"&amp;ROUND(C2584,1)&amp;"_"&amp;ROUND(D2584,1)&amp;"_"&amp;ROUND(E2584,1)&amp;"_"&amp;ROUND(F2584,1)&amp;"_"&amp;ROUND(G2584,1)</f>
        <v>sankmc_83.3_8.3_2.5_5.8_0_0</v>
      </c>
      <c r="B2584" s="1" t="n">
        <v>83.32</v>
      </c>
      <c r="C2584" s="1" t="n">
        <v>8.33</v>
      </c>
      <c r="D2584" s="1" t="n">
        <v>2.50999999999999</v>
      </c>
      <c r="E2584" s="1" t="n">
        <v>5.84</v>
      </c>
      <c r="F2584" s="1" t="n">
        <v>0</v>
      </c>
      <c r="G2584" s="1" t="n">
        <v>0</v>
      </c>
      <c r="H2584" s="33" t="n">
        <v>5.4E-006</v>
      </c>
      <c r="I2584" s="33" t="n">
        <f aca="false">H2584*1000000</f>
        <v>5.4</v>
      </c>
      <c r="J2584" s="1" t="s">
        <v>2602</v>
      </c>
      <c r="K2584" s="1" t="n">
        <v>1976</v>
      </c>
      <c r="L2584" s="1" t="s">
        <v>2194</v>
      </c>
    </row>
    <row r="2585" customFormat="false" ht="15" hidden="false" customHeight="false" outlineLevel="0" collapsed="false">
      <c r="A2585" s="6" t="str">
        <f aca="false">"sankmc_"&amp;ROUND(B2585,1)&amp;"_"&amp;ROUND(C2585,1)&amp;"_"&amp;ROUND(D2585,1)&amp;"_"&amp;ROUND(E2585,1)&amp;"_"&amp;ROUND(F2585,1)&amp;"_"&amp;ROUND(G2585,1)</f>
        <v>sankmc_83.3_8.3_4.2_4.2_0_0</v>
      </c>
      <c r="B2585" s="1" t="n">
        <v>83.31</v>
      </c>
      <c r="C2585" s="1" t="n">
        <v>8.33</v>
      </c>
      <c r="D2585" s="1" t="n">
        <v>4.19</v>
      </c>
      <c r="E2585" s="1" t="n">
        <v>4.17</v>
      </c>
      <c r="F2585" s="1" t="n">
        <v>0</v>
      </c>
      <c r="G2585" s="1" t="n">
        <v>0</v>
      </c>
      <c r="H2585" s="33" t="n">
        <v>6.3E-006</v>
      </c>
      <c r="I2585" s="33" t="n">
        <f aca="false">H2585*1000000</f>
        <v>6.3</v>
      </c>
      <c r="J2585" s="1" t="s">
        <v>2602</v>
      </c>
      <c r="K2585" s="1" t="n">
        <v>1976</v>
      </c>
      <c r="L2585" s="1" t="s">
        <v>2194</v>
      </c>
    </row>
    <row r="2586" customFormat="false" ht="15" hidden="false" customHeight="false" outlineLevel="0" collapsed="false">
      <c r="A2586" s="6" t="str">
        <f aca="false">"sankmc_"&amp;ROUND(B2586,1)&amp;"_"&amp;ROUND(C2586,1)&amp;"_"&amp;ROUND(D2586,1)&amp;"_"&amp;ROUND(E2586,1)&amp;"_"&amp;ROUND(F2586,1)&amp;"_"&amp;ROUND(G2586,1)</f>
        <v>sankmc_83.3_8.3_5.9_2.5_0_0</v>
      </c>
      <c r="B2586" s="1" t="n">
        <v>83.31</v>
      </c>
      <c r="C2586" s="1" t="n">
        <v>8.33</v>
      </c>
      <c r="D2586" s="1" t="n">
        <v>5.86</v>
      </c>
      <c r="E2586" s="1" t="n">
        <v>2.5</v>
      </c>
      <c r="F2586" s="1" t="n">
        <v>0</v>
      </c>
      <c r="G2586" s="1" t="n">
        <v>0</v>
      </c>
      <c r="H2586" s="33" t="n">
        <v>6.6E-006</v>
      </c>
      <c r="I2586" s="33" t="n">
        <f aca="false">H2586*1000000</f>
        <v>6.6</v>
      </c>
      <c r="J2586" s="1" t="s">
        <v>2602</v>
      </c>
      <c r="K2586" s="1" t="n">
        <v>1976</v>
      </c>
      <c r="L2586" s="1" t="s">
        <v>2194</v>
      </c>
    </row>
    <row r="2587" customFormat="false" ht="15" hidden="false" customHeight="false" outlineLevel="0" collapsed="false">
      <c r="A2587" s="6" t="str">
        <f aca="false">"sankmc_"&amp;ROUND(B2587,1)&amp;"_"&amp;ROUND(C2587,1)&amp;"_"&amp;ROUND(D2587,1)&amp;"_"&amp;ROUND(E2587,1)&amp;"_"&amp;ROUND(F2587,1)&amp;"_"&amp;ROUND(G2587,1)</f>
        <v>sankmc_83.5_3.7_8.1_3.2_0.8_0.8</v>
      </c>
      <c r="B2587" s="1" t="n">
        <v>83.47</v>
      </c>
      <c r="C2587" s="1" t="n">
        <v>3.69</v>
      </c>
      <c r="D2587" s="1" t="n">
        <v>8.09</v>
      </c>
      <c r="E2587" s="1" t="n">
        <v>3.19</v>
      </c>
      <c r="F2587" s="1" t="n">
        <v>0.78</v>
      </c>
      <c r="G2587" s="1" t="n">
        <v>0.78</v>
      </c>
      <c r="H2587" s="33" t="n">
        <v>6.4E-006</v>
      </c>
      <c r="I2587" s="33" t="n">
        <f aca="false">H2587*1000000</f>
        <v>6.4</v>
      </c>
      <c r="J2587" s="1" t="s">
        <v>2378</v>
      </c>
      <c r="K2587" s="1" t="n">
        <v>1999</v>
      </c>
      <c r="L2587" s="1" t="s">
        <v>2194</v>
      </c>
    </row>
    <row r="2588" customFormat="false" ht="15" hidden="false" customHeight="false" outlineLevel="0" collapsed="false">
      <c r="A2588" s="6" t="str">
        <f aca="false">"sankmc_"&amp;ROUND(B2588,1)&amp;"_"&amp;ROUND(C2588,1)&amp;"_"&amp;ROUND(D2588,1)&amp;"_"&amp;ROUND(E2588,1)&amp;"_"&amp;ROUND(F2588,1)&amp;"_"&amp;ROUND(G2588,1)</f>
        <v>sankmc_83.6_0_16.4_0_0_0</v>
      </c>
      <c r="B2588" s="1" t="n">
        <v>83.6</v>
      </c>
      <c r="C2588" s="1" t="n">
        <v>0</v>
      </c>
      <c r="D2588" s="1" t="n">
        <v>16.4</v>
      </c>
      <c r="E2588" s="1" t="n">
        <v>0</v>
      </c>
      <c r="F2588" s="1" t="n">
        <v>0</v>
      </c>
      <c r="G2588" s="1" t="n">
        <v>0</v>
      </c>
      <c r="H2588" s="33" t="n">
        <v>8.5875E-006</v>
      </c>
      <c r="I2588" s="33" t="n">
        <f aca="false">H2588*1000000</f>
        <v>8.5875</v>
      </c>
      <c r="J2588" s="1" t="s">
        <v>2620</v>
      </c>
      <c r="K2588" s="1" t="n">
        <v>1974</v>
      </c>
      <c r="L2588" s="1" t="s">
        <v>2194</v>
      </c>
    </row>
    <row r="2589" customFormat="false" ht="15" hidden="false" customHeight="false" outlineLevel="0" collapsed="false">
      <c r="A2589" s="6" t="str">
        <f aca="false">"sankmc_"&amp;ROUND(B2589,1)&amp;"_"&amp;ROUND(C2589,1)&amp;"_"&amp;ROUND(D2589,1)&amp;"_"&amp;ROUND(E2589,1)&amp;"_"&amp;ROUND(F2589,1)&amp;"_"&amp;ROUND(G2589,1)</f>
        <v>sankmc_83.6_8_4.3_3.4_0.1_0.7</v>
      </c>
      <c r="B2589" s="1" t="n">
        <v>83.5783578357836</v>
      </c>
      <c r="C2589" s="1" t="n">
        <v>7.98079807980798</v>
      </c>
      <c r="D2589" s="1" t="n">
        <v>4.26042604260426</v>
      </c>
      <c r="E2589" s="1" t="n">
        <v>3.35033503350335</v>
      </c>
      <c r="F2589" s="1" t="n">
        <v>0.13001300130013</v>
      </c>
      <c r="G2589" s="1" t="n">
        <v>0.7000700070007</v>
      </c>
      <c r="H2589" s="33" t="n">
        <v>4.42999992370605E-006</v>
      </c>
      <c r="I2589" s="33" t="n">
        <f aca="false">H2589*1000000</f>
        <v>4.42999992370605</v>
      </c>
      <c r="J2589" s="1" t="s">
        <v>2382</v>
      </c>
      <c r="K2589" s="1" t="n">
        <v>1999</v>
      </c>
      <c r="L2589" s="1" t="s">
        <v>2194</v>
      </c>
    </row>
    <row r="2590" customFormat="false" ht="15" hidden="false" customHeight="false" outlineLevel="0" collapsed="false">
      <c r="A2590" s="6" t="str">
        <f aca="false">"sankmc_"&amp;ROUND(B2590,1)&amp;"_"&amp;ROUND(C2590,1)&amp;"_"&amp;ROUND(D2590,1)&amp;"_"&amp;ROUND(E2590,1)&amp;"_"&amp;ROUND(F2590,1)&amp;"_"&amp;ROUND(G2590,1)</f>
        <v>sankmc_83.7_0_16.3_0_0_0</v>
      </c>
      <c r="B2590" s="1" t="n">
        <v>83.73</v>
      </c>
      <c r="C2590" s="1" t="n">
        <v>0</v>
      </c>
      <c r="D2590" s="1" t="n">
        <v>16.27</v>
      </c>
      <c r="E2590" s="1" t="n">
        <v>0</v>
      </c>
      <c r="F2590" s="1" t="n">
        <v>0</v>
      </c>
      <c r="G2590" s="1" t="n">
        <v>0</v>
      </c>
      <c r="H2590" s="33" t="n">
        <v>9.54000015258789E-006</v>
      </c>
      <c r="I2590" s="33" t="n">
        <f aca="false">H2590*1000000</f>
        <v>9.54000015258789</v>
      </c>
      <c r="J2590" s="1" t="s">
        <v>2313</v>
      </c>
      <c r="K2590" s="1" t="n">
        <v>1971</v>
      </c>
      <c r="L2590" s="1" t="s">
        <v>2194</v>
      </c>
    </row>
    <row r="2591" customFormat="false" ht="15" hidden="false" customHeight="false" outlineLevel="0" collapsed="false">
      <c r="A2591" s="6" t="str">
        <f aca="false">"sankmc_"&amp;ROUND(B2591,1)&amp;"_"&amp;ROUND(C2591,1)&amp;"_"&amp;ROUND(D2591,1)&amp;"_"&amp;ROUND(E2591,1)&amp;"_"&amp;ROUND(F2591,1)&amp;"_"&amp;ROUND(G2591,1)</f>
        <v>sankmc_84_0_0_0_16_0</v>
      </c>
      <c r="B2591" s="1" t="n">
        <v>84</v>
      </c>
      <c r="C2591" s="1" t="n">
        <v>0</v>
      </c>
      <c r="D2591" s="1" t="n">
        <v>0</v>
      </c>
      <c r="E2591" s="1" t="n">
        <v>0</v>
      </c>
      <c r="F2591" s="1" t="n">
        <v>16</v>
      </c>
      <c r="G2591" s="1" t="n">
        <v>0</v>
      </c>
      <c r="H2591" s="33" t="n">
        <v>4.7E-006</v>
      </c>
      <c r="I2591" s="33" t="n">
        <f aca="false">H2591*1000000</f>
        <v>4.7</v>
      </c>
      <c r="J2591" s="1" t="s">
        <v>2218</v>
      </c>
      <c r="K2591" s="1" t="n">
        <v>1985</v>
      </c>
      <c r="L2591" s="1" t="s">
        <v>2194</v>
      </c>
    </row>
    <row r="2592" customFormat="false" ht="15" hidden="false" customHeight="false" outlineLevel="0" collapsed="false">
      <c r="A2592" s="6" t="str">
        <f aca="false">"sankmc_"&amp;ROUND(B2592,1)&amp;"_"&amp;ROUND(C2592,1)&amp;"_"&amp;ROUND(D2592,1)&amp;"_"&amp;ROUND(E2592,1)&amp;"_"&amp;ROUND(F2592,1)&amp;"_"&amp;ROUND(G2592,1)</f>
        <v>sankmc_84_0_0_16_0_0</v>
      </c>
      <c r="B2592" s="1" t="n">
        <v>84</v>
      </c>
      <c r="C2592" s="1" t="n">
        <v>0</v>
      </c>
      <c r="D2592" s="1" t="n">
        <v>0</v>
      </c>
      <c r="E2592" s="1" t="n">
        <v>16</v>
      </c>
      <c r="F2592" s="1" t="n">
        <v>0</v>
      </c>
      <c r="G2592" s="1" t="n">
        <v>0</v>
      </c>
      <c r="H2592" s="33" t="n">
        <v>9.5E-006</v>
      </c>
      <c r="I2592" s="33" t="n">
        <f aca="false">H2592*1000000</f>
        <v>9.5</v>
      </c>
      <c r="J2592" s="1" t="s">
        <v>2256</v>
      </c>
      <c r="K2592" s="1" t="n">
        <v>1959</v>
      </c>
      <c r="L2592" s="1" t="s">
        <v>2194</v>
      </c>
    </row>
    <row r="2593" customFormat="false" ht="15" hidden="false" customHeight="false" outlineLevel="0" collapsed="false">
      <c r="A2593" s="6" t="str">
        <f aca="false">"sankmc_"&amp;ROUND(B2593,1)&amp;"_"&amp;ROUND(C2593,1)&amp;"_"&amp;ROUND(D2593,1)&amp;"_"&amp;ROUND(E2593,1)&amp;"_"&amp;ROUND(F2593,1)&amp;"_"&amp;ROUND(G2593,1)</f>
        <v>sankmc_84_0_0_16_0_0</v>
      </c>
      <c r="B2593" s="1" t="n">
        <v>84</v>
      </c>
      <c r="C2593" s="1" t="n">
        <v>0</v>
      </c>
      <c r="D2593" s="1" t="n">
        <v>0</v>
      </c>
      <c r="E2593" s="1" t="n">
        <v>16</v>
      </c>
      <c r="F2593" s="1" t="n">
        <v>0</v>
      </c>
      <c r="G2593" s="1" t="n">
        <v>0</v>
      </c>
      <c r="H2593" s="33" t="n">
        <v>9.4E-006</v>
      </c>
      <c r="I2593" s="33" t="n">
        <f aca="false">H2593*1000000</f>
        <v>9.4</v>
      </c>
      <c r="J2593" s="1" t="s">
        <v>2193</v>
      </c>
      <c r="K2593" s="1" t="n">
        <v>1976</v>
      </c>
      <c r="L2593" s="1" t="s">
        <v>2194</v>
      </c>
    </row>
    <row r="2594" customFormat="false" ht="15" hidden="false" customHeight="false" outlineLevel="0" collapsed="false">
      <c r="A2594" s="6" t="str">
        <f aca="false">"sankmc_"&amp;ROUND(B2594,1)&amp;"_"&amp;ROUND(C2594,1)&amp;"_"&amp;ROUND(D2594,1)&amp;"_"&amp;ROUND(E2594,1)&amp;"_"&amp;ROUND(F2594,1)&amp;"_"&amp;ROUND(G2594,1)</f>
        <v>sankmc_84_0_0_16_0_0</v>
      </c>
      <c r="B2594" s="1" t="n">
        <v>84</v>
      </c>
      <c r="C2594" s="1" t="n">
        <v>0</v>
      </c>
      <c r="D2594" s="1" t="n">
        <v>0</v>
      </c>
      <c r="E2594" s="1" t="n">
        <v>16</v>
      </c>
      <c r="F2594" s="1" t="n">
        <v>0</v>
      </c>
      <c r="G2594" s="1" t="n">
        <v>0</v>
      </c>
      <c r="H2594" s="33" t="n">
        <v>9.7E-006</v>
      </c>
      <c r="I2594" s="33" t="n">
        <f aca="false">H2594*1000000</f>
        <v>9.7</v>
      </c>
      <c r="J2594" s="1" t="s">
        <v>2256</v>
      </c>
      <c r="K2594" s="1" t="n">
        <v>1952</v>
      </c>
      <c r="L2594" s="1" t="s">
        <v>2194</v>
      </c>
    </row>
    <row r="2595" customFormat="false" ht="15" hidden="false" customHeight="false" outlineLevel="0" collapsed="false">
      <c r="A2595" s="6" t="str">
        <f aca="false">"sankmc_"&amp;ROUND(B2595,1)&amp;"_"&amp;ROUND(C2595,1)&amp;"_"&amp;ROUND(D2595,1)&amp;"_"&amp;ROUND(E2595,1)&amp;"_"&amp;ROUND(F2595,1)&amp;"_"&amp;ROUND(G2595,1)</f>
        <v>sankmc_84_0_16_0_0_0</v>
      </c>
      <c r="B2595" s="1" t="n">
        <v>84</v>
      </c>
      <c r="C2595" s="1" t="n">
        <v>0</v>
      </c>
      <c r="D2595" s="1" t="n">
        <v>16</v>
      </c>
      <c r="E2595" s="1" t="n">
        <v>0</v>
      </c>
      <c r="F2595" s="1" t="n">
        <v>0</v>
      </c>
      <c r="G2595" s="1" t="n">
        <v>0</v>
      </c>
      <c r="H2595" s="33" t="n">
        <v>8.6E-006</v>
      </c>
      <c r="I2595" s="33" t="n">
        <f aca="false">H2595*1000000</f>
        <v>8.6</v>
      </c>
      <c r="J2595" s="1" t="s">
        <v>2256</v>
      </c>
      <c r="K2595" s="1" t="n">
        <v>1959</v>
      </c>
      <c r="L2595" s="1" t="s">
        <v>2194</v>
      </c>
    </row>
    <row r="2596" customFormat="false" ht="15" hidden="false" customHeight="false" outlineLevel="0" collapsed="false">
      <c r="A2596" s="6" t="str">
        <f aca="false">"sankmc_"&amp;ROUND(B2596,1)&amp;"_"&amp;ROUND(C2596,1)&amp;"_"&amp;ROUND(D2596,1)&amp;"_"&amp;ROUND(E2596,1)&amp;"_"&amp;ROUND(F2596,1)&amp;"_"&amp;ROUND(G2596,1)</f>
        <v>sankmc_84_0_16_0_0_0</v>
      </c>
      <c r="B2596" s="1" t="n">
        <v>84</v>
      </c>
      <c r="C2596" s="1" t="n">
        <v>0</v>
      </c>
      <c r="D2596" s="1" t="n">
        <v>16</v>
      </c>
      <c r="E2596" s="1" t="n">
        <v>0</v>
      </c>
      <c r="F2596" s="1" t="n">
        <v>0</v>
      </c>
      <c r="G2596" s="1" t="n">
        <v>0</v>
      </c>
      <c r="H2596" s="33" t="n">
        <v>7.6E-006</v>
      </c>
      <c r="I2596" s="33" t="n">
        <f aca="false">H2596*1000000</f>
        <v>7.6</v>
      </c>
      <c r="J2596" s="1" t="s">
        <v>2466</v>
      </c>
      <c r="K2596" s="1" t="n">
        <v>1985</v>
      </c>
      <c r="L2596" s="1" t="s">
        <v>2194</v>
      </c>
    </row>
    <row r="2597" customFormat="false" ht="15" hidden="false" customHeight="false" outlineLevel="0" collapsed="false">
      <c r="A2597" s="6" t="str">
        <f aca="false">"sankmc_"&amp;ROUND(B2597,1)&amp;"_"&amp;ROUND(C2597,1)&amp;"_"&amp;ROUND(D2597,1)&amp;"_"&amp;ROUND(E2597,1)&amp;"_"&amp;ROUND(F2597,1)&amp;"_"&amp;ROUND(G2597,1)</f>
        <v>sankmc_84_0_16_0_0_0</v>
      </c>
      <c r="B2597" s="1" t="n">
        <v>84</v>
      </c>
      <c r="C2597" s="1" t="n">
        <v>0</v>
      </c>
      <c r="D2597" s="1" t="n">
        <v>16</v>
      </c>
      <c r="E2597" s="1" t="n">
        <v>0</v>
      </c>
      <c r="F2597" s="1" t="n">
        <v>0</v>
      </c>
      <c r="G2597" s="1" t="n">
        <v>0</v>
      </c>
      <c r="H2597" s="33" t="n">
        <v>8.2E-006</v>
      </c>
      <c r="I2597" s="33" t="n">
        <f aca="false">H2597*1000000</f>
        <v>8.2</v>
      </c>
      <c r="J2597" s="1" t="s">
        <v>2467</v>
      </c>
      <c r="K2597" s="1" t="n">
        <v>2000</v>
      </c>
      <c r="L2597" s="1" t="s">
        <v>2194</v>
      </c>
    </row>
    <row r="2598" customFormat="false" ht="15" hidden="false" customHeight="false" outlineLevel="0" collapsed="false">
      <c r="A2598" s="6" t="str">
        <f aca="false">"sankmc_"&amp;ROUND(B2598,1)&amp;"_"&amp;ROUND(C2598,1)&amp;"_"&amp;ROUND(D2598,1)&amp;"_"&amp;ROUND(E2598,1)&amp;"_"&amp;ROUND(F2598,1)&amp;"_"&amp;ROUND(G2598,1)</f>
        <v>sankmc_84_0_16_0_0_0</v>
      </c>
      <c r="B2598" s="1" t="n">
        <v>84</v>
      </c>
      <c r="C2598" s="1" t="n">
        <v>0</v>
      </c>
      <c r="D2598" s="1" t="n">
        <v>16</v>
      </c>
      <c r="E2598" s="1" t="n">
        <v>0</v>
      </c>
      <c r="F2598" s="1" t="n">
        <v>0</v>
      </c>
      <c r="G2598" s="1" t="n">
        <v>0</v>
      </c>
      <c r="H2598" s="33" t="n">
        <v>8.2E-006</v>
      </c>
      <c r="I2598" s="33" t="n">
        <f aca="false">H2598*1000000</f>
        <v>8.2</v>
      </c>
      <c r="J2598" s="1" t="s">
        <v>2256</v>
      </c>
      <c r="K2598" s="1" t="n">
        <v>1952</v>
      </c>
      <c r="L2598" s="1" t="s">
        <v>2194</v>
      </c>
    </row>
    <row r="2599" customFormat="false" ht="15" hidden="false" customHeight="false" outlineLevel="0" collapsed="false">
      <c r="A2599" s="6" t="str">
        <f aca="false">"sankmc_"&amp;ROUND(B2599,1)&amp;"_"&amp;ROUND(C2599,1)&amp;"_"&amp;ROUND(D2599,1)&amp;"_"&amp;ROUND(E2599,1)&amp;"_"&amp;ROUND(F2599,1)&amp;"_"&amp;ROUND(G2599,1)</f>
        <v>sankmc_84_3_12_0_1_0</v>
      </c>
      <c r="B2599" s="1" t="n">
        <v>84</v>
      </c>
      <c r="C2599" s="1" t="n">
        <v>3</v>
      </c>
      <c r="D2599" s="1" t="n">
        <v>12</v>
      </c>
      <c r="E2599" s="1" t="n">
        <v>0</v>
      </c>
      <c r="F2599" s="1" t="n">
        <v>1</v>
      </c>
      <c r="G2599" s="1" t="n">
        <v>0</v>
      </c>
      <c r="H2599" s="33" t="n">
        <v>6.6E-006</v>
      </c>
      <c r="I2599" s="33" t="n">
        <f aca="false">H2599*1000000</f>
        <v>6.6</v>
      </c>
      <c r="J2599" s="1" t="s">
        <v>2426</v>
      </c>
      <c r="K2599" s="1" t="n">
        <v>2013</v>
      </c>
      <c r="L2599" s="1" t="s">
        <v>2194</v>
      </c>
    </row>
    <row r="2600" customFormat="false" ht="15" hidden="false" customHeight="false" outlineLevel="0" collapsed="false">
      <c r="A2600" s="6" t="str">
        <f aca="false">"sankmc_"&amp;ROUND(B2600,1)&amp;"_"&amp;ROUND(C2600,1)&amp;"_"&amp;ROUND(D2600,1)&amp;"_"&amp;ROUND(E2600,1)&amp;"_"&amp;ROUND(F2600,1)&amp;"_"&amp;ROUND(G2600,1)</f>
        <v>sankmc_84_4_0_12_0_0</v>
      </c>
      <c r="B2600" s="1" t="n">
        <v>84</v>
      </c>
      <c r="C2600" s="1" t="n">
        <v>4</v>
      </c>
      <c r="D2600" s="1" t="n">
        <v>0</v>
      </c>
      <c r="E2600" s="1" t="n">
        <v>12</v>
      </c>
      <c r="F2600" s="1" t="n">
        <v>0</v>
      </c>
      <c r="G2600" s="1" t="n">
        <v>0</v>
      </c>
      <c r="H2600" s="33" t="n">
        <v>6.1E-006</v>
      </c>
      <c r="I2600" s="33" t="n">
        <f aca="false">H2600*1000000</f>
        <v>6.1</v>
      </c>
      <c r="J2600" s="1" t="s">
        <v>2602</v>
      </c>
      <c r="K2600" s="1" t="n">
        <v>1976</v>
      </c>
      <c r="L2600" s="1" t="s">
        <v>2194</v>
      </c>
    </row>
    <row r="2601" customFormat="false" ht="15" hidden="false" customHeight="false" outlineLevel="0" collapsed="false">
      <c r="A2601" s="6" t="str">
        <f aca="false">"sankmc_"&amp;ROUND(B2601,1)&amp;"_"&amp;ROUND(C2601,1)&amp;"_"&amp;ROUND(D2601,1)&amp;"_"&amp;ROUND(E2601,1)&amp;"_"&amp;ROUND(F2601,1)&amp;"_"&amp;ROUND(G2601,1)</f>
        <v>sankmc_84_4_12_0_0_0</v>
      </c>
      <c r="B2601" s="1" t="n">
        <v>84</v>
      </c>
      <c r="C2601" s="1" t="n">
        <v>4</v>
      </c>
      <c r="D2601" s="1" t="n">
        <v>12</v>
      </c>
      <c r="E2601" s="1" t="n">
        <v>0</v>
      </c>
      <c r="F2601" s="1" t="n">
        <v>0</v>
      </c>
      <c r="G2601" s="1" t="n">
        <v>0</v>
      </c>
      <c r="H2601" s="33" t="n">
        <v>6.3E-006</v>
      </c>
      <c r="I2601" s="33" t="n">
        <f aca="false">H2601*1000000</f>
        <v>6.3</v>
      </c>
      <c r="J2601" s="1" t="s">
        <v>2602</v>
      </c>
      <c r="K2601" s="1" t="n">
        <v>1976</v>
      </c>
      <c r="L2601" s="1" t="s">
        <v>2194</v>
      </c>
    </row>
    <row r="2602" customFormat="false" ht="15" hidden="false" customHeight="false" outlineLevel="0" collapsed="false">
      <c r="A2602" s="6" t="str">
        <f aca="false">"sankmc_"&amp;ROUND(B2602,1)&amp;"_"&amp;ROUND(C2602,1)&amp;"_"&amp;ROUND(D2602,1)&amp;"_"&amp;ROUND(E2602,1)&amp;"_"&amp;ROUND(F2602,1)&amp;"_"&amp;ROUND(G2602,1)</f>
        <v>sankmc_84_4_3.6_8.4_0_0</v>
      </c>
      <c r="B2602" s="1" t="n">
        <v>84</v>
      </c>
      <c r="C2602" s="1" t="n">
        <v>4</v>
      </c>
      <c r="D2602" s="1" t="n">
        <v>3.6</v>
      </c>
      <c r="E2602" s="1" t="n">
        <v>8.4</v>
      </c>
      <c r="F2602" s="1" t="n">
        <v>0</v>
      </c>
      <c r="G2602" s="1" t="n">
        <v>0</v>
      </c>
      <c r="H2602" s="33" t="n">
        <v>6.7E-006</v>
      </c>
      <c r="I2602" s="33" t="n">
        <f aca="false">H2602*1000000</f>
        <v>6.7</v>
      </c>
      <c r="J2602" s="1" t="s">
        <v>2602</v>
      </c>
      <c r="K2602" s="1" t="n">
        <v>1976</v>
      </c>
      <c r="L2602" s="1" t="s">
        <v>2194</v>
      </c>
    </row>
    <row r="2603" customFormat="false" ht="15" hidden="false" customHeight="false" outlineLevel="0" collapsed="false">
      <c r="A2603" s="6" t="str">
        <f aca="false">"sankmc_"&amp;ROUND(B2603,1)&amp;"_"&amp;ROUND(C2603,1)&amp;"_"&amp;ROUND(D2603,1)&amp;"_"&amp;ROUND(E2603,1)&amp;"_"&amp;ROUND(F2603,1)&amp;"_"&amp;ROUND(G2603,1)</f>
        <v>sankmc_84_4_6_6_0_0</v>
      </c>
      <c r="B2603" s="1" t="n">
        <v>84</v>
      </c>
      <c r="C2603" s="1" t="n">
        <v>4</v>
      </c>
      <c r="D2603" s="1" t="n">
        <v>6</v>
      </c>
      <c r="E2603" s="1" t="n">
        <v>6</v>
      </c>
      <c r="F2603" s="1" t="n">
        <v>0</v>
      </c>
      <c r="G2603" s="1" t="n">
        <v>0</v>
      </c>
      <c r="H2603" s="33" t="n">
        <v>6.8E-006</v>
      </c>
      <c r="I2603" s="33" t="n">
        <f aca="false">H2603*1000000</f>
        <v>6.8</v>
      </c>
      <c r="J2603" s="1" t="s">
        <v>2602</v>
      </c>
      <c r="K2603" s="1" t="n">
        <v>1976</v>
      </c>
      <c r="L2603" s="1" t="s">
        <v>2194</v>
      </c>
    </row>
    <row r="2604" customFormat="false" ht="15" hidden="false" customHeight="false" outlineLevel="0" collapsed="false">
      <c r="A2604" s="6" t="str">
        <f aca="false">"sankmc_"&amp;ROUND(B2604,1)&amp;"_"&amp;ROUND(C2604,1)&amp;"_"&amp;ROUND(D2604,1)&amp;"_"&amp;ROUND(E2604,1)&amp;"_"&amp;ROUND(F2604,1)&amp;"_"&amp;ROUND(G2604,1)</f>
        <v>sankmc_84_4_8.4_3.6_0_0</v>
      </c>
      <c r="B2604" s="1" t="n">
        <v>84</v>
      </c>
      <c r="C2604" s="1" t="n">
        <v>4</v>
      </c>
      <c r="D2604" s="1" t="n">
        <v>8.4</v>
      </c>
      <c r="E2604" s="1" t="n">
        <v>3.6</v>
      </c>
      <c r="F2604" s="1" t="n">
        <v>0</v>
      </c>
      <c r="G2604" s="1" t="n">
        <v>0</v>
      </c>
      <c r="H2604" s="33" t="n">
        <v>6.6E-006</v>
      </c>
      <c r="I2604" s="33" t="n">
        <f aca="false">H2604*1000000</f>
        <v>6.6</v>
      </c>
      <c r="J2604" s="1" t="s">
        <v>2602</v>
      </c>
      <c r="K2604" s="1" t="n">
        <v>1976</v>
      </c>
      <c r="L2604" s="1" t="s">
        <v>2194</v>
      </c>
    </row>
    <row r="2605" customFormat="false" ht="15" hidden="false" customHeight="false" outlineLevel="0" collapsed="false">
      <c r="A2605" s="6" t="str">
        <f aca="false">"sankmc_"&amp;ROUND(B2605,1)&amp;"_"&amp;ROUND(C2605,1)&amp;"_"&amp;ROUND(D2605,1)&amp;"_"&amp;ROUND(E2605,1)&amp;"_"&amp;ROUND(F2605,1)&amp;"_"&amp;ROUND(G2605,1)</f>
        <v>sankmc_84.4_0_7.8_7.8_0_0</v>
      </c>
      <c r="B2605" s="1" t="n">
        <v>84.4</v>
      </c>
      <c r="C2605" s="1" t="n">
        <v>0</v>
      </c>
      <c r="D2605" s="1" t="n">
        <v>7.8</v>
      </c>
      <c r="E2605" s="1" t="n">
        <v>7.8</v>
      </c>
      <c r="F2605" s="1" t="n">
        <v>0</v>
      </c>
      <c r="G2605" s="1" t="n">
        <v>0</v>
      </c>
      <c r="H2605" s="33" t="n">
        <v>9.4E-006</v>
      </c>
      <c r="I2605" s="33" t="n">
        <f aca="false">H2605*1000000</f>
        <v>9.4</v>
      </c>
      <c r="J2605" s="1" t="s">
        <v>2193</v>
      </c>
      <c r="K2605" s="1" t="n">
        <v>1976</v>
      </c>
      <c r="L2605" s="1" t="s">
        <v>2194</v>
      </c>
    </row>
    <row r="2606" customFormat="false" ht="15" hidden="false" customHeight="false" outlineLevel="0" collapsed="false">
      <c r="A2606" s="6" t="str">
        <f aca="false">"sankmc_"&amp;ROUND(B2606,1)&amp;"_"&amp;ROUND(C2606,1)&amp;"_"&amp;ROUND(D2606,1)&amp;"_"&amp;ROUND(E2606,1)&amp;"_"&amp;ROUND(F2606,1)&amp;"_"&amp;ROUND(G2606,1)</f>
        <v>sankmc_84.5_0_15.5_0_0_0</v>
      </c>
      <c r="B2606" s="1" t="n">
        <v>84.5</v>
      </c>
      <c r="C2606" s="1" t="n">
        <v>0</v>
      </c>
      <c r="D2606" s="1" t="n">
        <v>15.5</v>
      </c>
      <c r="E2606" s="1" t="n">
        <v>0</v>
      </c>
      <c r="F2606" s="1" t="n">
        <v>0</v>
      </c>
      <c r="G2606" s="1" t="n">
        <v>0</v>
      </c>
      <c r="H2606" s="33" t="n">
        <v>8.2E-006</v>
      </c>
      <c r="I2606" s="33" t="n">
        <f aca="false">H2606*1000000</f>
        <v>8.2</v>
      </c>
      <c r="J2606" s="1" t="s">
        <v>2193</v>
      </c>
      <c r="K2606" s="1" t="n">
        <v>1976</v>
      </c>
      <c r="L2606" s="1" t="s">
        <v>2194</v>
      </c>
    </row>
    <row r="2607" customFormat="false" ht="15" hidden="false" customHeight="false" outlineLevel="0" collapsed="false">
      <c r="A2607" s="6" t="str">
        <f aca="false">"sankmc_"&amp;ROUND(B2607,1)&amp;"_"&amp;ROUND(C2607,1)&amp;"_"&amp;ROUND(D2607,1)&amp;"_"&amp;ROUND(E2607,1)&amp;"_"&amp;ROUND(F2607,1)&amp;"_"&amp;ROUND(G2607,1)</f>
        <v>sankmc_85_0_0_15_0_0</v>
      </c>
      <c r="B2607" s="1" t="n">
        <v>85</v>
      </c>
      <c r="C2607" s="1" t="n">
        <v>0</v>
      </c>
      <c r="D2607" s="1" t="n">
        <v>0</v>
      </c>
      <c r="E2607" s="1" t="n">
        <v>15</v>
      </c>
      <c r="F2607" s="1" t="n">
        <v>0</v>
      </c>
      <c r="G2607" s="1" t="n">
        <v>0</v>
      </c>
      <c r="H2607" s="33" t="n">
        <v>7.81999969482422E-006</v>
      </c>
      <c r="I2607" s="33" t="n">
        <f aca="false">H2607*1000000</f>
        <v>7.81999969482422</v>
      </c>
      <c r="J2607" s="1" t="s">
        <v>2391</v>
      </c>
      <c r="K2607" s="1" t="n">
        <v>1986</v>
      </c>
      <c r="L2607" s="1" t="s">
        <v>2194</v>
      </c>
    </row>
    <row r="2608" customFormat="false" ht="15" hidden="false" customHeight="false" outlineLevel="0" collapsed="false">
      <c r="A2608" s="6" t="str">
        <f aca="false">"sankmc_"&amp;ROUND(B2608,1)&amp;"_"&amp;ROUND(C2608,1)&amp;"_"&amp;ROUND(D2608,1)&amp;"_"&amp;ROUND(E2608,1)&amp;"_"&amp;ROUND(F2608,1)&amp;"_"&amp;ROUND(G2608,1)</f>
        <v>sankmc_85_0_11_4_0_0</v>
      </c>
      <c r="B2608" s="1" t="n">
        <v>85</v>
      </c>
      <c r="C2608" s="1" t="n">
        <v>0</v>
      </c>
      <c r="D2608" s="1" t="n">
        <v>11</v>
      </c>
      <c r="E2608" s="1" t="n">
        <v>4</v>
      </c>
      <c r="F2608" s="1" t="n">
        <v>0</v>
      </c>
      <c r="G2608" s="1" t="n">
        <v>0</v>
      </c>
      <c r="H2608" s="1" t="n">
        <v>8E-006</v>
      </c>
      <c r="I2608" s="33" t="n">
        <f aca="false">H2608*1000000</f>
        <v>8</v>
      </c>
      <c r="J2608" s="1" t="s">
        <v>2434</v>
      </c>
      <c r="K2608" s="1" t="n">
        <v>1948</v>
      </c>
      <c r="L2608" s="1" t="s">
        <v>2194</v>
      </c>
    </row>
    <row r="2609" customFormat="false" ht="15" hidden="false" customHeight="false" outlineLevel="0" collapsed="false">
      <c r="A2609" s="6" t="str">
        <f aca="false">"sankmc_"&amp;ROUND(B2609,1)&amp;"_"&amp;ROUND(C2609,1)&amp;"_"&amp;ROUND(D2609,1)&amp;"_"&amp;ROUND(E2609,1)&amp;"_"&amp;ROUND(F2609,1)&amp;"_"&amp;ROUND(G2609,1)</f>
        <v>sankmc_85_0_15_0_0_0</v>
      </c>
      <c r="B2609" s="1" t="n">
        <v>85</v>
      </c>
      <c r="C2609" s="1" t="n">
        <v>0</v>
      </c>
      <c r="D2609" s="1" t="n">
        <v>15</v>
      </c>
      <c r="E2609" s="1" t="n">
        <v>0</v>
      </c>
      <c r="F2609" s="1" t="n">
        <v>0</v>
      </c>
      <c r="G2609" s="1" t="n">
        <v>0</v>
      </c>
      <c r="H2609" s="33" t="n">
        <v>7.2E-006</v>
      </c>
      <c r="I2609" s="33" t="n">
        <f aca="false">H2609*1000000</f>
        <v>7.2</v>
      </c>
      <c r="J2609" s="1" t="s">
        <v>2217</v>
      </c>
      <c r="K2609" s="1" t="n">
        <v>2007</v>
      </c>
      <c r="L2609" s="1" t="s">
        <v>2194</v>
      </c>
    </row>
    <row r="2610" customFormat="false" ht="15" hidden="false" customHeight="false" outlineLevel="0" collapsed="false">
      <c r="A2610" s="6" t="str">
        <f aca="false">"sankmc_"&amp;ROUND(B2610,1)&amp;"_"&amp;ROUND(C2610,1)&amp;"_"&amp;ROUND(D2610,1)&amp;"_"&amp;ROUND(E2610,1)&amp;"_"&amp;ROUND(F2610,1)&amp;"_"&amp;ROUND(G2610,1)</f>
        <v>sankmc_85_0_15_0_0_0</v>
      </c>
      <c r="B2610" s="1" t="n">
        <v>85</v>
      </c>
      <c r="C2610" s="1" t="n">
        <v>0</v>
      </c>
      <c r="D2610" s="1" t="n">
        <v>15</v>
      </c>
      <c r="E2610" s="1" t="n">
        <v>0</v>
      </c>
      <c r="F2610" s="1" t="n">
        <v>0</v>
      </c>
      <c r="G2610" s="1" t="n">
        <v>0</v>
      </c>
      <c r="H2610" s="33" t="n">
        <v>8.1E-006</v>
      </c>
      <c r="I2610" s="33" t="n">
        <f aca="false">H2610*1000000</f>
        <v>8.1</v>
      </c>
      <c r="J2610" s="1" t="s">
        <v>2497</v>
      </c>
      <c r="K2610" s="1" t="n">
        <v>2006</v>
      </c>
      <c r="L2610" s="1" t="s">
        <v>2194</v>
      </c>
    </row>
    <row r="2611" customFormat="false" ht="15" hidden="false" customHeight="false" outlineLevel="0" collapsed="false">
      <c r="A2611" s="6" t="str">
        <f aca="false">"sankmc_"&amp;ROUND(B2611,1)&amp;"_"&amp;ROUND(C2611,1)&amp;"_"&amp;ROUND(D2611,1)&amp;"_"&amp;ROUND(E2611,1)&amp;"_"&amp;ROUND(F2611,1)&amp;"_"&amp;ROUND(G2611,1)</f>
        <v>sankmc_85_0_15_0_0_0</v>
      </c>
      <c r="B2611" s="1" t="n">
        <v>85</v>
      </c>
      <c r="C2611" s="1" t="n">
        <v>0</v>
      </c>
      <c r="D2611" s="1" t="n">
        <v>15</v>
      </c>
      <c r="E2611" s="1" t="n">
        <v>0</v>
      </c>
      <c r="F2611" s="1" t="n">
        <v>0</v>
      </c>
      <c r="G2611" s="1" t="n">
        <v>0</v>
      </c>
      <c r="H2611" s="33" t="n">
        <v>7.10999984741211E-006</v>
      </c>
      <c r="I2611" s="33" t="n">
        <f aca="false">H2611*1000000</f>
        <v>7.10999984741211</v>
      </c>
      <c r="J2611" s="1" t="s">
        <v>2391</v>
      </c>
      <c r="K2611" s="1" t="n">
        <v>1986</v>
      </c>
      <c r="L2611" s="1" t="s">
        <v>2194</v>
      </c>
    </row>
    <row r="2612" customFormat="false" ht="15" hidden="false" customHeight="false" outlineLevel="0" collapsed="false">
      <c r="A2612" s="6" t="str">
        <f aca="false">"sankmc_"&amp;ROUND(B2612,1)&amp;"_"&amp;ROUND(C2612,1)&amp;"_"&amp;ROUND(D2612,1)&amp;"_"&amp;ROUND(E2612,1)&amp;"_"&amp;ROUND(F2612,1)&amp;"_"&amp;ROUND(G2612,1)</f>
        <v>sankmc_85_0_15_0_0_0</v>
      </c>
      <c r="B2612" s="1" t="n">
        <v>85</v>
      </c>
      <c r="C2612" s="1" t="n">
        <v>0</v>
      </c>
      <c r="D2612" s="1" t="n">
        <v>15</v>
      </c>
      <c r="E2612" s="1" t="n">
        <v>0</v>
      </c>
      <c r="F2612" s="1" t="n">
        <v>0</v>
      </c>
      <c r="G2612" s="1" t="n">
        <v>0</v>
      </c>
      <c r="H2612" s="33" t="n">
        <v>7.13000030517578E-006</v>
      </c>
      <c r="I2612" s="33" t="n">
        <f aca="false">H2612*1000000</f>
        <v>7.13000030517578</v>
      </c>
      <c r="J2612" s="1" t="s">
        <v>2230</v>
      </c>
      <c r="K2612" s="1" t="n">
        <v>1974</v>
      </c>
      <c r="L2612" s="1" t="s">
        <v>2194</v>
      </c>
    </row>
    <row r="2613" customFormat="false" ht="15" hidden="false" customHeight="false" outlineLevel="0" collapsed="false">
      <c r="A2613" s="6" t="str">
        <f aca="false">"sankmc_"&amp;ROUND(B2613,1)&amp;"_"&amp;ROUND(C2613,1)&amp;"_"&amp;ROUND(D2613,1)&amp;"_"&amp;ROUND(E2613,1)&amp;"_"&amp;ROUND(F2613,1)&amp;"_"&amp;ROUND(G2613,1)</f>
        <v>sankmc_85_0_15_0_0_0</v>
      </c>
      <c r="B2613" s="1" t="n">
        <v>85</v>
      </c>
      <c r="C2613" s="1" t="n">
        <v>0</v>
      </c>
      <c r="D2613" s="1" t="n">
        <v>15</v>
      </c>
      <c r="E2613" s="1" t="n">
        <v>0</v>
      </c>
      <c r="F2613" s="1" t="n">
        <v>0</v>
      </c>
      <c r="G2613" s="1" t="n">
        <v>0</v>
      </c>
      <c r="H2613" s="33" t="n">
        <v>7.13867263793945E-006</v>
      </c>
      <c r="I2613" s="33" t="n">
        <f aca="false">H2613*1000000</f>
        <v>7.13867263793945</v>
      </c>
      <c r="J2613" s="1" t="s">
        <v>2220</v>
      </c>
      <c r="K2613" s="1" t="n">
        <v>1977</v>
      </c>
      <c r="L2613" s="1" t="s">
        <v>2194</v>
      </c>
    </row>
    <row r="2614" customFormat="false" ht="15" hidden="false" customHeight="false" outlineLevel="0" collapsed="false">
      <c r="A2614" s="6" t="str">
        <f aca="false">"sankmc_"&amp;ROUND(B2614,1)&amp;"_"&amp;ROUND(C2614,1)&amp;"_"&amp;ROUND(D2614,1)&amp;"_"&amp;ROUND(E2614,1)&amp;"_"&amp;ROUND(F2614,1)&amp;"_"&amp;ROUND(G2614,1)</f>
        <v>sankmc_85_0_15_0_0_0</v>
      </c>
      <c r="B2614" s="1" t="n">
        <v>85</v>
      </c>
      <c r="C2614" s="1" t="n">
        <v>0</v>
      </c>
      <c r="D2614" s="1" t="n">
        <v>15</v>
      </c>
      <c r="E2614" s="1" t="n">
        <v>0</v>
      </c>
      <c r="F2614" s="1" t="n">
        <v>0</v>
      </c>
      <c r="G2614" s="1" t="n">
        <v>0</v>
      </c>
      <c r="H2614" s="33" t="n">
        <v>7.5E-006</v>
      </c>
      <c r="I2614" s="33" t="n">
        <f aca="false">H2614*1000000</f>
        <v>7.5</v>
      </c>
      <c r="J2614" s="1" t="s">
        <v>2459</v>
      </c>
      <c r="K2614" s="1" t="n">
        <v>2001</v>
      </c>
      <c r="L2614" s="1" t="s">
        <v>2194</v>
      </c>
    </row>
    <row r="2615" customFormat="false" ht="15" hidden="false" customHeight="false" outlineLevel="0" collapsed="false">
      <c r="A2615" s="6" t="str">
        <f aca="false">"sankmc_"&amp;ROUND(B2615,1)&amp;"_"&amp;ROUND(C2615,1)&amp;"_"&amp;ROUND(D2615,1)&amp;"_"&amp;ROUND(E2615,1)&amp;"_"&amp;ROUND(F2615,1)&amp;"_"&amp;ROUND(G2615,1)</f>
        <v>sankmc_85_0_15_0_0_0</v>
      </c>
      <c r="B2615" s="1" t="n">
        <v>85</v>
      </c>
      <c r="C2615" s="1" t="n">
        <v>0</v>
      </c>
      <c r="D2615" s="1" t="n">
        <v>15</v>
      </c>
      <c r="E2615" s="1" t="n">
        <v>0</v>
      </c>
      <c r="F2615" s="1" t="n">
        <v>0</v>
      </c>
      <c r="G2615" s="1" t="n">
        <v>0</v>
      </c>
      <c r="H2615" s="33" t="n">
        <v>7.5E-006</v>
      </c>
      <c r="I2615" s="33" t="n">
        <f aca="false">H2615*1000000</f>
        <v>7.5</v>
      </c>
      <c r="J2615" s="1" t="s">
        <v>2459</v>
      </c>
      <c r="K2615" s="1" t="n">
        <v>2009</v>
      </c>
      <c r="L2615" s="1" t="s">
        <v>2194</v>
      </c>
    </row>
    <row r="2616" customFormat="false" ht="15" hidden="false" customHeight="false" outlineLevel="0" collapsed="false">
      <c r="A2616" s="6" t="str">
        <f aca="false">"sankmc_"&amp;ROUND(B2616,1)&amp;"_"&amp;ROUND(C2616,1)&amp;"_"&amp;ROUND(D2616,1)&amp;"_"&amp;ROUND(E2616,1)&amp;"_"&amp;ROUND(F2616,1)&amp;"_"&amp;ROUND(G2616,1)</f>
        <v>sankmc_85_0_15_0_0_0</v>
      </c>
      <c r="B2616" s="1" t="n">
        <v>85</v>
      </c>
      <c r="C2616" s="1" t="n">
        <v>0</v>
      </c>
      <c r="D2616" s="1" t="n">
        <v>15</v>
      </c>
      <c r="E2616" s="1" t="n">
        <v>0</v>
      </c>
      <c r="F2616" s="1" t="n">
        <v>0</v>
      </c>
      <c r="G2616" s="1" t="n">
        <v>0</v>
      </c>
      <c r="H2616" s="33" t="n">
        <v>7.69000015258789E-006</v>
      </c>
      <c r="I2616" s="33" t="n">
        <f aca="false">H2616*1000000</f>
        <v>7.69000015258789</v>
      </c>
      <c r="J2616" s="1" t="s">
        <v>2499</v>
      </c>
      <c r="K2616" s="1" t="n">
        <v>1968</v>
      </c>
      <c r="L2616" s="1" t="s">
        <v>2194</v>
      </c>
    </row>
    <row r="2617" customFormat="false" ht="15" hidden="false" customHeight="false" outlineLevel="0" collapsed="false">
      <c r="A2617" s="6" t="str">
        <f aca="false">"sankmc_"&amp;ROUND(B2617,1)&amp;"_"&amp;ROUND(C2617,1)&amp;"_"&amp;ROUND(D2617,1)&amp;"_"&amp;ROUND(E2617,1)&amp;"_"&amp;ROUND(F2617,1)&amp;"_"&amp;ROUND(G2617,1)</f>
        <v>sankmc_85_0_15_0_0_0</v>
      </c>
      <c r="B2617" s="1" t="n">
        <v>85</v>
      </c>
      <c r="C2617" s="1" t="n">
        <v>0</v>
      </c>
      <c r="D2617" s="1" t="n">
        <v>15</v>
      </c>
      <c r="E2617" s="1" t="n">
        <v>0</v>
      </c>
      <c r="F2617" s="1" t="n">
        <v>0</v>
      </c>
      <c r="G2617" s="1" t="n">
        <v>0</v>
      </c>
      <c r="H2617" s="33" t="n">
        <v>8.2E-006</v>
      </c>
      <c r="I2617" s="33" t="n">
        <f aca="false">H2617*1000000</f>
        <v>8.2</v>
      </c>
      <c r="J2617" s="1" t="s">
        <v>2460</v>
      </c>
      <c r="K2617" s="1" t="n">
        <v>1978</v>
      </c>
      <c r="L2617" s="1" t="s">
        <v>2194</v>
      </c>
    </row>
    <row r="2618" customFormat="false" ht="15" hidden="false" customHeight="false" outlineLevel="0" collapsed="false">
      <c r="A2618" s="6" t="str">
        <f aca="false">"sankmc_"&amp;ROUND(B2618,1)&amp;"_"&amp;ROUND(C2618,1)&amp;"_"&amp;ROUND(D2618,1)&amp;"_"&amp;ROUND(E2618,1)&amp;"_"&amp;ROUND(F2618,1)&amp;"_"&amp;ROUND(G2618,1)</f>
        <v>sankmc_85_0_4_11_0_0</v>
      </c>
      <c r="B2618" s="1" t="n">
        <v>85</v>
      </c>
      <c r="C2618" s="1" t="n">
        <v>0</v>
      </c>
      <c r="D2618" s="1" t="n">
        <v>4</v>
      </c>
      <c r="E2618" s="1" t="n">
        <v>11</v>
      </c>
      <c r="F2618" s="1" t="n">
        <v>0</v>
      </c>
      <c r="G2618" s="1" t="n">
        <v>0</v>
      </c>
      <c r="H2618" s="33" t="n">
        <v>8.7E-006</v>
      </c>
      <c r="I2618" s="33" t="n">
        <f aca="false">H2618*1000000</f>
        <v>8.7</v>
      </c>
      <c r="J2618" s="1" t="s">
        <v>2434</v>
      </c>
      <c r="K2618" s="1" t="n">
        <v>1948</v>
      </c>
      <c r="L2618" s="1" t="s">
        <v>2194</v>
      </c>
    </row>
    <row r="2619" customFormat="false" ht="15" hidden="false" customHeight="false" outlineLevel="0" collapsed="false">
      <c r="A2619" s="6" t="str">
        <f aca="false">"sankmc_"&amp;ROUND(B2619,1)&amp;"_"&amp;ROUND(C2619,1)&amp;"_"&amp;ROUND(D2619,1)&amp;"_"&amp;ROUND(E2619,1)&amp;"_"&amp;ROUND(F2619,1)&amp;"_"&amp;ROUND(G2619,1)</f>
        <v>sankmc_85_0_7.5_7.5_0_0</v>
      </c>
      <c r="B2619" s="1" t="n">
        <v>85</v>
      </c>
      <c r="C2619" s="1" t="n">
        <v>0</v>
      </c>
      <c r="D2619" s="1" t="n">
        <v>7.5</v>
      </c>
      <c r="E2619" s="1" t="n">
        <v>7.5</v>
      </c>
      <c r="F2619" s="1" t="n">
        <v>0</v>
      </c>
      <c r="G2619" s="1" t="n">
        <v>0</v>
      </c>
      <c r="H2619" s="33" t="n">
        <v>8.5E-006</v>
      </c>
      <c r="I2619" s="33" t="n">
        <f aca="false">H2619*1000000</f>
        <v>8.5</v>
      </c>
      <c r="J2619" s="1" t="s">
        <v>2434</v>
      </c>
      <c r="K2619" s="1" t="n">
        <v>1948</v>
      </c>
      <c r="L2619" s="1" t="s">
        <v>2194</v>
      </c>
    </row>
    <row r="2620" customFormat="false" ht="15" hidden="false" customHeight="false" outlineLevel="0" collapsed="false">
      <c r="A2620" s="6" t="str">
        <f aca="false">"sankmc_"&amp;ROUND(B2620,1)&amp;"_"&amp;ROUND(C2620,1)&amp;"_"&amp;ROUND(D2620,1)&amp;"_"&amp;ROUND(E2620,1)&amp;"_"&amp;ROUND(F2620,1)&amp;"_"&amp;ROUND(G2620,1)</f>
        <v>sankmc_85_15_0_0_0_0</v>
      </c>
      <c r="B2620" s="1" t="n">
        <v>85</v>
      </c>
      <c r="C2620" s="1" t="n">
        <v>15</v>
      </c>
      <c r="D2620" s="1" t="n">
        <v>0</v>
      </c>
      <c r="E2620" s="1" t="n">
        <v>0</v>
      </c>
      <c r="F2620" s="1" t="n">
        <v>0</v>
      </c>
      <c r="G2620" s="1" t="n">
        <v>0</v>
      </c>
      <c r="H2620" s="33" t="n">
        <v>1.33999996185303E-006</v>
      </c>
      <c r="I2620" s="33" t="n">
        <f aca="false">H2620*1000000</f>
        <v>1.33999996185303</v>
      </c>
      <c r="J2620" s="1" t="s">
        <v>2621</v>
      </c>
      <c r="K2620" s="1" t="n">
        <v>1969</v>
      </c>
      <c r="L2620" s="1" t="s">
        <v>2194</v>
      </c>
    </row>
    <row r="2621" customFormat="false" ht="15" hidden="false" customHeight="false" outlineLevel="0" collapsed="false">
      <c r="A2621" s="6" t="str">
        <f aca="false">"sankmc_"&amp;ROUND(B2621,1)&amp;"_"&amp;ROUND(C2621,1)&amp;"_"&amp;ROUND(D2621,1)&amp;"_"&amp;ROUND(E2621,1)&amp;"_"&amp;ROUND(F2621,1)&amp;"_"&amp;ROUND(G2621,1)</f>
        <v>sankmc_85.1_0_0_14.9_0_0</v>
      </c>
      <c r="B2621" s="1" t="n">
        <v>85.1</v>
      </c>
      <c r="C2621" s="1" t="n">
        <v>0</v>
      </c>
      <c r="D2621" s="1" t="n">
        <v>0</v>
      </c>
      <c r="E2621" s="1" t="n">
        <v>14.9</v>
      </c>
      <c r="F2621" s="1" t="n">
        <v>0</v>
      </c>
      <c r="G2621" s="1" t="n">
        <v>0</v>
      </c>
      <c r="H2621" s="33" t="n">
        <v>9.1E-006</v>
      </c>
      <c r="I2621" s="33" t="n">
        <f aca="false">H2621*1000000</f>
        <v>9.1</v>
      </c>
      <c r="J2621" s="1" t="s">
        <v>2572</v>
      </c>
      <c r="K2621" s="1" t="n">
        <v>1973</v>
      </c>
      <c r="L2621" s="1" t="s">
        <v>2194</v>
      </c>
    </row>
    <row r="2622" customFormat="false" ht="15" hidden="false" customHeight="false" outlineLevel="0" collapsed="false">
      <c r="A2622" s="6" t="str">
        <f aca="false">"sankmc_"&amp;ROUND(B2622,1)&amp;"_"&amp;ROUND(C2622,1)&amp;"_"&amp;ROUND(D2622,1)&amp;"_"&amp;ROUND(E2622,1)&amp;"_"&amp;ROUND(F2622,1)&amp;"_"&amp;ROUND(G2622,1)</f>
        <v>sankmc_85.1_0.5_12.5_0_1.2_0.8</v>
      </c>
      <c r="B2622" s="1" t="n">
        <v>85.07</v>
      </c>
      <c r="C2622" s="1" t="n">
        <v>0.53</v>
      </c>
      <c r="D2622" s="1" t="n">
        <v>12.45</v>
      </c>
      <c r="E2622" s="1" t="n">
        <v>0</v>
      </c>
      <c r="F2622" s="1" t="n">
        <v>1.2</v>
      </c>
      <c r="G2622" s="1" t="n">
        <v>0.75</v>
      </c>
      <c r="H2622" s="33" t="n">
        <v>6.6E-006</v>
      </c>
      <c r="I2622" s="33" t="n">
        <f aca="false">H2622*1000000</f>
        <v>6.6</v>
      </c>
      <c r="J2622" s="1" t="s">
        <v>2378</v>
      </c>
      <c r="K2622" s="1" t="n">
        <v>1999</v>
      </c>
      <c r="L2622" s="1" t="s">
        <v>2194</v>
      </c>
    </row>
    <row r="2623" customFormat="false" ht="15" hidden="false" customHeight="false" outlineLevel="0" collapsed="false">
      <c r="A2623" s="6" t="str">
        <f aca="false">"sankmc_"&amp;ROUND(B2623,1)&amp;"_"&amp;ROUND(C2623,1)&amp;"_"&amp;ROUND(D2623,1)&amp;"_"&amp;ROUND(E2623,1)&amp;"_"&amp;ROUND(F2623,1)&amp;"_"&amp;ROUND(G2623,1)</f>
        <v>sankmc_85.2_0_14.8_0_0_0</v>
      </c>
      <c r="B2623" s="1" t="n">
        <v>85.2</v>
      </c>
      <c r="C2623" s="1" t="n">
        <v>0</v>
      </c>
      <c r="D2623" s="1" t="n">
        <v>14.8</v>
      </c>
      <c r="E2623" s="1" t="n">
        <v>0</v>
      </c>
      <c r="F2623" s="1" t="n">
        <v>0</v>
      </c>
      <c r="G2623" s="1" t="n">
        <v>0</v>
      </c>
      <c r="H2623" s="33" t="n">
        <v>8.34749984741211E-006</v>
      </c>
      <c r="I2623" s="33" t="n">
        <f aca="false">H2623*1000000</f>
        <v>8.34749984741211</v>
      </c>
      <c r="J2623" s="1" t="s">
        <v>2615</v>
      </c>
      <c r="K2623" s="1" t="n">
        <v>1968</v>
      </c>
      <c r="L2623" s="1" t="s">
        <v>2194</v>
      </c>
    </row>
    <row r="2624" customFormat="false" ht="15" hidden="false" customHeight="false" outlineLevel="0" collapsed="false">
      <c r="A2624" s="6" t="str">
        <f aca="false">"sankmc_"&amp;ROUND(B2624,1)&amp;"_"&amp;ROUND(C2624,1)&amp;"_"&amp;ROUND(D2624,1)&amp;"_"&amp;ROUND(E2624,1)&amp;"_"&amp;ROUND(F2624,1)&amp;"_"&amp;ROUND(G2624,1)</f>
        <v>sankmc_85.2_2_7.9_0_4.9_0</v>
      </c>
      <c r="B2624" s="1" t="n">
        <v>85.19</v>
      </c>
      <c r="C2624" s="1" t="n">
        <v>2.00999999999999</v>
      </c>
      <c r="D2624" s="1" t="n">
        <v>7.87</v>
      </c>
      <c r="E2624" s="1" t="n">
        <v>0</v>
      </c>
      <c r="F2624" s="1" t="n">
        <v>4.93</v>
      </c>
      <c r="G2624" s="1" t="n">
        <v>0</v>
      </c>
      <c r="H2624" s="1" t="n">
        <v>5E-006</v>
      </c>
      <c r="I2624" s="33" t="n">
        <f aca="false">H2624*1000000</f>
        <v>5</v>
      </c>
      <c r="J2624" s="1" t="s">
        <v>2356</v>
      </c>
      <c r="K2624" s="1" t="n">
        <v>1997</v>
      </c>
      <c r="L2624" s="1" t="s">
        <v>2194</v>
      </c>
    </row>
    <row r="2625" customFormat="false" ht="15" hidden="false" customHeight="false" outlineLevel="0" collapsed="false">
      <c r="A2625" s="6" t="str">
        <f aca="false">"sankmc_"&amp;ROUND(B2625,1)&amp;"_"&amp;ROUND(C2625,1)&amp;"_"&amp;ROUND(D2625,1)&amp;"_"&amp;ROUND(E2625,1)&amp;"_"&amp;ROUND(F2625,1)&amp;"_"&amp;ROUND(G2625,1)</f>
        <v>sankmc_85.4_0_14.6_0_0_0</v>
      </c>
      <c r="B2625" s="1" t="n">
        <v>85.39</v>
      </c>
      <c r="C2625" s="1" t="n">
        <v>0</v>
      </c>
      <c r="D2625" s="1" t="n">
        <v>14.61</v>
      </c>
      <c r="E2625" s="1" t="n">
        <v>0</v>
      </c>
      <c r="F2625" s="1" t="n">
        <v>0</v>
      </c>
      <c r="G2625" s="1" t="n">
        <v>0</v>
      </c>
      <c r="H2625" s="33" t="n">
        <v>6.8E-006</v>
      </c>
      <c r="I2625" s="33" t="n">
        <f aca="false">H2625*1000000</f>
        <v>6.8</v>
      </c>
      <c r="J2625" s="1" t="s">
        <v>2622</v>
      </c>
      <c r="K2625" s="1" t="n">
        <v>1971</v>
      </c>
      <c r="L2625" s="1" t="s">
        <v>2194</v>
      </c>
    </row>
    <row r="2626" customFormat="false" ht="15" hidden="false" customHeight="false" outlineLevel="0" collapsed="false">
      <c r="A2626" s="6" t="str">
        <f aca="false">"sankmc_"&amp;ROUND(B2626,1)&amp;"_"&amp;ROUND(C2626,1)&amp;"_"&amp;ROUND(D2626,1)&amp;"_"&amp;ROUND(E2626,1)&amp;"_"&amp;ROUND(F2626,1)&amp;"_"&amp;ROUND(G2626,1)</f>
        <v>sankmc_85.4_0_14.6_0_0_0</v>
      </c>
      <c r="B2626" s="1" t="n">
        <v>85.39</v>
      </c>
      <c r="C2626" s="1" t="n">
        <v>0</v>
      </c>
      <c r="D2626" s="1" t="n">
        <v>14.61</v>
      </c>
      <c r="E2626" s="1" t="n">
        <v>0</v>
      </c>
      <c r="F2626" s="1" t="n">
        <v>0</v>
      </c>
      <c r="G2626" s="1" t="n">
        <v>0</v>
      </c>
      <c r="H2626" s="33" t="n">
        <v>7.24000015258789E-006</v>
      </c>
      <c r="I2626" s="33" t="n">
        <f aca="false">H2626*1000000</f>
        <v>7.24000015258789</v>
      </c>
      <c r="J2626" s="1" t="s">
        <v>2448</v>
      </c>
      <c r="K2626" s="1" t="n">
        <v>1960</v>
      </c>
      <c r="L2626" s="1" t="s">
        <v>2194</v>
      </c>
    </row>
    <row r="2627" customFormat="false" ht="15" hidden="false" customHeight="false" outlineLevel="0" collapsed="false">
      <c r="A2627" s="6" t="str">
        <f aca="false">"sankmc_"&amp;ROUND(B2627,1)&amp;"_"&amp;ROUND(C2627,1)&amp;"_"&amp;ROUND(D2627,1)&amp;"_"&amp;ROUND(E2627,1)&amp;"_"&amp;ROUND(F2627,1)&amp;"_"&amp;ROUND(G2627,1)</f>
        <v>sankmc_85.4_0_14.6_0_0_0</v>
      </c>
      <c r="B2627" s="1" t="n">
        <v>85.43</v>
      </c>
      <c r="C2627" s="1" t="n">
        <v>0</v>
      </c>
      <c r="D2627" s="1" t="n">
        <v>14.57</v>
      </c>
      <c r="E2627" s="1" t="n">
        <v>0</v>
      </c>
      <c r="F2627" s="1" t="n">
        <v>0</v>
      </c>
      <c r="G2627" s="1" t="n">
        <v>0</v>
      </c>
      <c r="H2627" s="33" t="n">
        <v>7.4126823425293E-006</v>
      </c>
      <c r="I2627" s="33" t="n">
        <f aca="false">H2627*1000000</f>
        <v>7.4126823425293</v>
      </c>
      <c r="J2627" s="1" t="s">
        <v>2343</v>
      </c>
      <c r="K2627" s="1" t="n">
        <v>1930</v>
      </c>
      <c r="L2627" s="1" t="s">
        <v>2194</v>
      </c>
    </row>
    <row r="2628" customFormat="false" ht="15" hidden="false" customHeight="false" outlineLevel="0" collapsed="false">
      <c r="A2628" s="6" t="str">
        <f aca="false">"sankmc_"&amp;ROUND(B2628,1)&amp;"_"&amp;ROUND(C2628,1)&amp;"_"&amp;ROUND(D2628,1)&amp;"_"&amp;ROUND(E2628,1)&amp;"_"&amp;ROUND(F2628,1)&amp;"_"&amp;ROUND(G2628,1)</f>
        <v>sankmc_85.7_0_0_14.3_0_0</v>
      </c>
      <c r="B2628" s="1" t="n">
        <v>85.73</v>
      </c>
      <c r="C2628" s="1" t="n">
        <v>0</v>
      </c>
      <c r="D2628" s="1" t="n">
        <v>0</v>
      </c>
      <c r="E2628" s="1" t="n">
        <v>14.27</v>
      </c>
      <c r="F2628" s="1" t="n">
        <v>0</v>
      </c>
      <c r="G2628" s="1" t="n">
        <v>0</v>
      </c>
      <c r="H2628" s="1" t="n">
        <v>1E-005</v>
      </c>
      <c r="I2628" s="33" t="n">
        <f aca="false">H2628*1000000</f>
        <v>10</v>
      </c>
      <c r="J2628" s="1" t="s">
        <v>2464</v>
      </c>
      <c r="K2628" s="1" t="n">
        <v>1896</v>
      </c>
      <c r="L2628" s="1" t="s">
        <v>2194</v>
      </c>
    </row>
    <row r="2629" customFormat="false" ht="15" hidden="false" customHeight="false" outlineLevel="0" collapsed="false">
      <c r="A2629" s="6" t="str">
        <f aca="false">"sankmc_"&amp;ROUND(B2629,1)&amp;"_"&amp;ROUND(C2629,1)&amp;"_"&amp;ROUND(D2629,1)&amp;"_"&amp;ROUND(E2629,1)&amp;"_"&amp;ROUND(F2629,1)&amp;"_"&amp;ROUND(G2629,1)</f>
        <v>sankmc_85.7_0_14.3_0_0_0</v>
      </c>
      <c r="B2629" s="1" t="n">
        <v>85.7</v>
      </c>
      <c r="C2629" s="1" t="n">
        <v>0</v>
      </c>
      <c r="D2629" s="1" t="n">
        <v>14.3</v>
      </c>
      <c r="E2629" s="1" t="n">
        <v>0</v>
      </c>
      <c r="F2629" s="1" t="n">
        <v>0</v>
      </c>
      <c r="G2629" s="1" t="n">
        <v>0</v>
      </c>
      <c r="H2629" s="33" t="n">
        <v>6.8E-006</v>
      </c>
      <c r="I2629" s="33" t="n">
        <f aca="false">H2629*1000000</f>
        <v>6.8</v>
      </c>
      <c r="J2629" s="1" t="s">
        <v>2429</v>
      </c>
      <c r="K2629" s="1" t="n">
        <v>1968</v>
      </c>
      <c r="L2629" s="1" t="s">
        <v>2194</v>
      </c>
    </row>
    <row r="2630" customFormat="false" ht="15" hidden="false" customHeight="false" outlineLevel="0" collapsed="false">
      <c r="A2630" s="6" t="str">
        <f aca="false">"sankmc_"&amp;ROUND(B2630,1)&amp;"_"&amp;ROUND(C2630,1)&amp;"_"&amp;ROUND(D2630,1)&amp;"_"&amp;ROUND(E2630,1)&amp;"_"&amp;ROUND(F2630,1)&amp;"_"&amp;ROUND(G2630,1)</f>
        <v>sankmc_85.7_0_14.3_0_0_0</v>
      </c>
      <c r="B2630" s="1" t="n">
        <v>85.69</v>
      </c>
      <c r="C2630" s="1" t="n">
        <v>0</v>
      </c>
      <c r="D2630" s="1" t="n">
        <v>14.31</v>
      </c>
      <c r="E2630" s="1" t="n">
        <v>0</v>
      </c>
      <c r="F2630" s="1" t="n">
        <v>0</v>
      </c>
      <c r="G2630" s="1" t="n">
        <v>0</v>
      </c>
      <c r="H2630" s="33" t="n">
        <v>9.05E-006</v>
      </c>
      <c r="I2630" s="33" t="n">
        <f aca="false">H2630*1000000</f>
        <v>9.05</v>
      </c>
      <c r="J2630" s="1" t="s">
        <v>2372</v>
      </c>
      <c r="K2630" s="1" t="n">
        <v>1926</v>
      </c>
      <c r="L2630" s="1" t="s">
        <v>2194</v>
      </c>
    </row>
    <row r="2631" customFormat="false" ht="15" hidden="false" customHeight="false" outlineLevel="0" collapsed="false">
      <c r="A2631" s="6" t="str">
        <f aca="false">"sankmc_"&amp;ROUND(B2631,1)&amp;"_"&amp;ROUND(C2631,1)&amp;"_"&amp;ROUND(D2631,1)&amp;"_"&amp;ROUND(E2631,1)&amp;"_"&amp;ROUND(F2631,1)&amp;"_"&amp;ROUND(G2631,1)</f>
        <v>sankmc_85.7_0_14.3_0_0_0</v>
      </c>
      <c r="B2631" s="1" t="n">
        <v>85.71</v>
      </c>
      <c r="C2631" s="1" t="n">
        <v>0</v>
      </c>
      <c r="D2631" s="1" t="n">
        <v>14.29</v>
      </c>
      <c r="E2631" s="1" t="n">
        <v>0</v>
      </c>
      <c r="F2631" s="1" t="n">
        <v>0</v>
      </c>
      <c r="G2631" s="1" t="n">
        <v>0</v>
      </c>
      <c r="H2631" s="33" t="n">
        <v>9.60999984741211E-006</v>
      </c>
      <c r="I2631" s="33" t="n">
        <f aca="false">H2631*1000000</f>
        <v>9.60999984741211</v>
      </c>
      <c r="J2631" s="1" t="s">
        <v>2453</v>
      </c>
      <c r="K2631" s="1" t="n">
        <v>1897</v>
      </c>
      <c r="L2631" s="1" t="s">
        <v>2194</v>
      </c>
    </row>
    <row r="2632" customFormat="false" ht="15" hidden="false" customHeight="false" outlineLevel="0" collapsed="false">
      <c r="A2632" s="6" t="str">
        <f aca="false">"sankmc_"&amp;ROUND(B2632,1)&amp;"_"&amp;ROUND(C2632,1)&amp;"_"&amp;ROUND(D2632,1)&amp;"_"&amp;ROUND(E2632,1)&amp;"_"&amp;ROUND(F2632,1)&amp;"_"&amp;ROUND(G2632,1)</f>
        <v>sankmc_85.8_0_0_14.2_0_0</v>
      </c>
      <c r="B2632" s="1" t="n">
        <v>85.8</v>
      </c>
      <c r="C2632" s="1" t="n">
        <v>0</v>
      </c>
      <c r="D2632" s="1" t="n">
        <v>0</v>
      </c>
      <c r="E2632" s="1" t="n">
        <v>14.2</v>
      </c>
      <c r="F2632" s="1" t="n">
        <v>0</v>
      </c>
      <c r="G2632" s="1" t="n">
        <v>0</v>
      </c>
      <c r="H2632" s="33" t="n">
        <v>8.75E-006</v>
      </c>
      <c r="I2632" s="33" t="n">
        <f aca="false">H2632*1000000</f>
        <v>8.75</v>
      </c>
      <c r="J2632" s="1" t="s">
        <v>2470</v>
      </c>
      <c r="K2632" s="1" t="n">
        <v>1964</v>
      </c>
      <c r="L2632" s="1" t="s">
        <v>2194</v>
      </c>
    </row>
    <row r="2633" customFormat="false" ht="15" hidden="false" customHeight="false" outlineLevel="0" collapsed="false">
      <c r="A2633" s="6" t="str">
        <f aca="false">"sankmc_"&amp;ROUND(B2633,1)&amp;"_"&amp;ROUND(C2633,1)&amp;"_"&amp;ROUND(D2633,1)&amp;"_"&amp;ROUND(E2633,1)&amp;"_"&amp;ROUND(F2633,1)&amp;"_"&amp;ROUND(G2633,1)</f>
        <v>sankmc_85.8_0_14.2_0_0_0</v>
      </c>
      <c r="B2633" s="1" t="n">
        <v>85.77</v>
      </c>
      <c r="C2633" s="1" t="n">
        <v>0</v>
      </c>
      <c r="D2633" s="1" t="n">
        <v>14.23</v>
      </c>
      <c r="E2633" s="1" t="n">
        <v>0</v>
      </c>
      <c r="F2633" s="1" t="n">
        <v>0</v>
      </c>
      <c r="G2633" s="1" t="n">
        <v>0</v>
      </c>
      <c r="H2633" s="33" t="n">
        <v>9.60999984741211E-006</v>
      </c>
      <c r="I2633" s="33" t="n">
        <f aca="false">H2633*1000000</f>
        <v>9.60999984741211</v>
      </c>
      <c r="J2633" s="1" t="s">
        <v>2464</v>
      </c>
      <c r="K2633" s="1" t="n">
        <v>1896</v>
      </c>
      <c r="L2633" s="1" t="s">
        <v>2194</v>
      </c>
    </row>
    <row r="2634" customFormat="false" ht="15" hidden="false" customHeight="false" outlineLevel="0" collapsed="false">
      <c r="A2634" s="6" t="str">
        <f aca="false">"sankmc_"&amp;ROUND(B2634,1)&amp;"_"&amp;ROUND(C2634,1)&amp;"_"&amp;ROUND(D2634,1)&amp;"_"&amp;ROUND(E2634,1)&amp;"_"&amp;ROUND(F2634,1)&amp;"_"&amp;ROUND(G2634,1)</f>
        <v>sankmc_85.9_0_14.1_0_0_0</v>
      </c>
      <c r="B2634" s="1" t="n">
        <v>85.88</v>
      </c>
      <c r="C2634" s="1" t="n">
        <v>0</v>
      </c>
      <c r="D2634" s="1" t="n">
        <v>14.12</v>
      </c>
      <c r="E2634" s="1" t="n">
        <v>0</v>
      </c>
      <c r="F2634" s="1" t="n">
        <v>0</v>
      </c>
      <c r="G2634" s="1" t="n">
        <v>0</v>
      </c>
      <c r="H2634" s="33" t="n">
        <v>7.6E-006</v>
      </c>
      <c r="I2634" s="33" t="n">
        <f aca="false">H2634*1000000</f>
        <v>7.6</v>
      </c>
      <c r="J2634" s="1" t="s">
        <v>2623</v>
      </c>
      <c r="K2634" s="1" t="n">
        <v>1960</v>
      </c>
      <c r="L2634" s="1" t="s">
        <v>2194</v>
      </c>
    </row>
    <row r="2635" customFormat="false" ht="15" hidden="false" customHeight="false" outlineLevel="0" collapsed="false">
      <c r="A2635" s="6" t="str">
        <f aca="false">"sankmc_"&amp;ROUND(B2635,1)&amp;"_"&amp;ROUND(C2635,1)&amp;"_"&amp;ROUND(D2635,1)&amp;"_"&amp;ROUND(E2635,1)&amp;"_"&amp;ROUND(F2635,1)&amp;"_"&amp;ROUND(G2635,1)</f>
        <v>sankmc_86_0_14_0_0_0</v>
      </c>
      <c r="B2635" s="1" t="n">
        <v>86</v>
      </c>
      <c r="C2635" s="1" t="n">
        <v>0</v>
      </c>
      <c r="D2635" s="1" t="n">
        <v>14</v>
      </c>
      <c r="E2635" s="1" t="n">
        <v>0</v>
      </c>
      <c r="F2635" s="1" t="n">
        <v>0</v>
      </c>
      <c r="G2635" s="1" t="n">
        <v>0</v>
      </c>
      <c r="H2635" s="33" t="n">
        <v>6.3E-006</v>
      </c>
      <c r="I2635" s="33" t="n">
        <f aca="false">H2635*1000000</f>
        <v>6.3</v>
      </c>
      <c r="J2635" s="1" t="s">
        <v>2466</v>
      </c>
      <c r="K2635" s="1" t="n">
        <v>1985</v>
      </c>
      <c r="L2635" s="1" t="s">
        <v>2194</v>
      </c>
    </row>
    <row r="2636" customFormat="false" ht="15" hidden="false" customHeight="false" outlineLevel="0" collapsed="false">
      <c r="A2636" s="6" t="str">
        <f aca="false">"sankmc_"&amp;ROUND(B2636,1)&amp;"_"&amp;ROUND(C2636,1)&amp;"_"&amp;ROUND(D2636,1)&amp;"_"&amp;ROUND(E2636,1)&amp;"_"&amp;ROUND(F2636,1)&amp;"_"&amp;ROUND(G2636,1)</f>
        <v>sankmc_86_0_14_0_0_0</v>
      </c>
      <c r="B2636" s="1" t="n">
        <v>86</v>
      </c>
      <c r="C2636" s="1" t="n">
        <v>0</v>
      </c>
      <c r="D2636" s="1" t="n">
        <v>14</v>
      </c>
      <c r="E2636" s="1" t="n">
        <v>0</v>
      </c>
      <c r="F2636" s="1" t="n">
        <v>0</v>
      </c>
      <c r="G2636" s="1" t="n">
        <v>0</v>
      </c>
      <c r="H2636" s="33" t="n">
        <v>6.8E-006</v>
      </c>
      <c r="I2636" s="33" t="n">
        <f aca="false">H2636*1000000</f>
        <v>6.8</v>
      </c>
      <c r="J2636" s="1" t="s">
        <v>2467</v>
      </c>
      <c r="K2636" s="1" t="n">
        <v>2000</v>
      </c>
      <c r="L2636" s="1" t="s">
        <v>2194</v>
      </c>
    </row>
    <row r="2637" customFormat="false" ht="15" hidden="false" customHeight="false" outlineLevel="0" collapsed="false">
      <c r="A2637" s="6" t="str">
        <f aca="false">"sankmc_"&amp;ROUND(B2637,1)&amp;"_"&amp;ROUND(C2637,1)&amp;"_"&amp;ROUND(D2637,1)&amp;"_"&amp;ROUND(E2637,1)&amp;"_"&amp;ROUND(F2637,1)&amp;"_"&amp;ROUND(G2637,1)</f>
        <v>sankmc_86_0_14_0_0_0</v>
      </c>
      <c r="B2637" s="1" t="n">
        <v>86</v>
      </c>
      <c r="C2637" s="1" t="n">
        <v>0</v>
      </c>
      <c r="D2637" s="1" t="n">
        <v>14</v>
      </c>
      <c r="E2637" s="1" t="n">
        <v>0</v>
      </c>
      <c r="F2637" s="1" t="n">
        <v>0</v>
      </c>
      <c r="G2637" s="1" t="n">
        <v>0</v>
      </c>
      <c r="H2637" s="33" t="n">
        <v>7.2E-006</v>
      </c>
      <c r="I2637" s="33" t="n">
        <f aca="false">H2637*1000000</f>
        <v>7.2</v>
      </c>
      <c r="J2637" s="1" t="s">
        <v>2193</v>
      </c>
      <c r="K2637" s="1" t="n">
        <v>1976</v>
      </c>
      <c r="L2637" s="1" t="s">
        <v>2194</v>
      </c>
    </row>
    <row r="2638" customFormat="false" ht="15" hidden="false" customHeight="false" outlineLevel="0" collapsed="false">
      <c r="A2638" s="6" t="str">
        <f aca="false">"sankmc_"&amp;ROUND(B2638,1)&amp;"_"&amp;ROUND(C2638,1)&amp;"_"&amp;ROUND(D2638,1)&amp;"_"&amp;ROUND(E2638,1)&amp;"_"&amp;ROUND(F2638,1)&amp;"_"&amp;ROUND(G2638,1)</f>
        <v>sankmc_86_10_0_0_4_0</v>
      </c>
      <c r="B2638" s="1" t="n">
        <v>86</v>
      </c>
      <c r="C2638" s="1" t="n">
        <v>10</v>
      </c>
      <c r="D2638" s="1" t="n">
        <v>0</v>
      </c>
      <c r="E2638" s="1" t="n">
        <v>0</v>
      </c>
      <c r="F2638" s="1" t="n">
        <v>4</v>
      </c>
      <c r="G2638" s="1" t="n">
        <v>0</v>
      </c>
      <c r="H2638" s="1" t="n">
        <v>2E-006</v>
      </c>
      <c r="I2638" s="33" t="n">
        <f aca="false">H2638*1000000</f>
        <v>2</v>
      </c>
      <c r="J2638" s="1" t="s">
        <v>2218</v>
      </c>
      <c r="K2638" s="1" t="n">
        <v>1985</v>
      </c>
      <c r="L2638" s="1" t="s">
        <v>2194</v>
      </c>
    </row>
    <row r="2639" customFormat="false" ht="15" hidden="false" customHeight="false" outlineLevel="0" collapsed="false">
      <c r="A2639" s="6" t="str">
        <f aca="false">"sankmc_"&amp;ROUND(B2639,1)&amp;"_"&amp;ROUND(C2639,1)&amp;"_"&amp;ROUND(D2639,1)&amp;"_"&amp;ROUND(E2639,1)&amp;"_"&amp;ROUND(F2639,1)&amp;"_"&amp;ROUND(G2639,1)</f>
        <v>sankmc_86_2_12_0_0_0</v>
      </c>
      <c r="B2639" s="1" t="n">
        <v>86</v>
      </c>
      <c r="C2639" s="1" t="n">
        <v>2</v>
      </c>
      <c r="D2639" s="1" t="n">
        <v>12</v>
      </c>
      <c r="E2639" s="1" t="n">
        <v>0</v>
      </c>
      <c r="F2639" s="1" t="n">
        <v>0</v>
      </c>
      <c r="G2639" s="1" t="n">
        <v>0</v>
      </c>
      <c r="H2639" s="33" t="n">
        <v>5.8E-006</v>
      </c>
      <c r="I2639" s="33" t="n">
        <f aca="false">H2639*1000000</f>
        <v>5.8</v>
      </c>
      <c r="J2639" s="1" t="s">
        <v>2427</v>
      </c>
      <c r="K2639" s="1" t="n">
        <v>1998</v>
      </c>
      <c r="L2639" s="1" t="s">
        <v>2194</v>
      </c>
    </row>
    <row r="2640" customFormat="false" ht="15" hidden="false" customHeight="false" outlineLevel="0" collapsed="false">
      <c r="A2640" s="6" t="str">
        <f aca="false">"sankmc_"&amp;ROUND(B2640,1)&amp;"_"&amp;ROUND(C2640,1)&amp;"_"&amp;ROUND(D2640,1)&amp;"_"&amp;ROUND(E2640,1)&amp;"_"&amp;ROUND(F2640,1)&amp;"_"&amp;ROUND(G2640,1)</f>
        <v>sankmc_86.1_13.9_0_0_0_0</v>
      </c>
      <c r="B2640" s="1" t="n">
        <v>86.1</v>
      </c>
      <c r="C2640" s="1" t="n">
        <v>13.9</v>
      </c>
      <c r="D2640" s="1" t="n">
        <v>0</v>
      </c>
      <c r="E2640" s="1" t="n">
        <v>0</v>
      </c>
      <c r="F2640" s="1" t="n">
        <v>0</v>
      </c>
      <c r="G2640" s="1" t="n">
        <v>0</v>
      </c>
      <c r="H2640" s="33" t="n">
        <v>1.72000007629395E-006</v>
      </c>
      <c r="I2640" s="33" t="n">
        <f aca="false">H2640*1000000</f>
        <v>1.72000007629395</v>
      </c>
      <c r="J2640" s="1" t="s">
        <v>2617</v>
      </c>
      <c r="K2640" s="1" t="n">
        <v>1937</v>
      </c>
      <c r="L2640" s="1" t="s">
        <v>2194</v>
      </c>
    </row>
    <row r="2641" customFormat="false" ht="15" hidden="false" customHeight="false" outlineLevel="0" collapsed="false">
      <c r="A2641" s="6" t="str">
        <f aca="false">"sankmc_"&amp;ROUND(B2641,1)&amp;"_"&amp;ROUND(C2641,1)&amp;"_"&amp;ROUND(D2641,1)&amp;"_"&amp;ROUND(E2641,1)&amp;"_"&amp;ROUND(F2641,1)&amp;"_"&amp;ROUND(G2641,1)</f>
        <v>sankmc_86.3_0_0_13.8_0_0</v>
      </c>
      <c r="B2641" s="1" t="n">
        <v>86.25</v>
      </c>
      <c r="C2641" s="1" t="n">
        <v>0</v>
      </c>
      <c r="D2641" s="1" t="n">
        <v>0</v>
      </c>
      <c r="E2641" s="1" t="n">
        <v>13.75</v>
      </c>
      <c r="F2641" s="1" t="n">
        <v>0</v>
      </c>
      <c r="G2641" s="1" t="n">
        <v>0</v>
      </c>
      <c r="H2641" s="33" t="n">
        <v>8.8E-006</v>
      </c>
      <c r="I2641" s="33" t="n">
        <f aca="false">H2641*1000000</f>
        <v>8.8</v>
      </c>
      <c r="J2641" s="1" t="s">
        <v>2340</v>
      </c>
      <c r="K2641" s="1" t="n">
        <v>1963</v>
      </c>
      <c r="L2641" s="1" t="s">
        <v>2194</v>
      </c>
    </row>
    <row r="2642" customFormat="false" ht="15" hidden="false" customHeight="false" outlineLevel="0" collapsed="false">
      <c r="A2642" s="6" t="str">
        <f aca="false">"sankmc_"&amp;ROUND(B2642,1)&amp;"_"&amp;ROUND(C2642,1)&amp;"_"&amp;ROUND(D2642,1)&amp;"_"&amp;ROUND(E2642,1)&amp;"_"&amp;ROUND(F2642,1)&amp;"_"&amp;ROUND(G2642,1)</f>
        <v>sankmc_86.6_6.7_0_6.7_0_0</v>
      </c>
      <c r="B2642" s="1" t="n">
        <v>86.64</v>
      </c>
      <c r="C2642" s="1" t="n">
        <v>6.67</v>
      </c>
      <c r="D2642" s="1" t="n">
        <v>0</v>
      </c>
      <c r="E2642" s="1" t="n">
        <v>6.69</v>
      </c>
      <c r="F2642" s="1" t="n">
        <v>0</v>
      </c>
      <c r="G2642" s="1" t="n">
        <v>0</v>
      </c>
      <c r="H2642" s="33" t="n">
        <v>4.5E-006</v>
      </c>
      <c r="I2642" s="33" t="n">
        <f aca="false">H2642*1000000</f>
        <v>4.5</v>
      </c>
      <c r="J2642" s="1" t="s">
        <v>2602</v>
      </c>
      <c r="K2642" s="1" t="n">
        <v>1976</v>
      </c>
      <c r="L2642" s="1" t="s">
        <v>2194</v>
      </c>
    </row>
    <row r="2643" customFormat="false" ht="15" hidden="false" customHeight="false" outlineLevel="0" collapsed="false">
      <c r="A2643" s="6" t="str">
        <f aca="false">"sankmc_"&amp;ROUND(B2643,1)&amp;"_"&amp;ROUND(C2643,1)&amp;"_"&amp;ROUND(D2643,1)&amp;"_"&amp;ROUND(E2643,1)&amp;"_"&amp;ROUND(F2643,1)&amp;"_"&amp;ROUND(G2643,1)</f>
        <v>sankmc_86.6_6.7_2_4.7_0_0</v>
      </c>
      <c r="B2643" s="1" t="n">
        <v>86.64</v>
      </c>
      <c r="C2643" s="1" t="n">
        <v>6.67</v>
      </c>
      <c r="D2643" s="1" t="n">
        <v>2.00999999999999</v>
      </c>
      <c r="E2643" s="1" t="n">
        <v>4.67999999999999</v>
      </c>
      <c r="F2643" s="1" t="n">
        <v>0</v>
      </c>
      <c r="G2643" s="1" t="n">
        <v>0</v>
      </c>
      <c r="H2643" s="33" t="n">
        <v>4.1E-006</v>
      </c>
      <c r="I2643" s="33" t="n">
        <f aca="false">H2643*1000000</f>
        <v>4.1</v>
      </c>
      <c r="J2643" s="1" t="s">
        <v>2602</v>
      </c>
      <c r="K2643" s="1" t="n">
        <v>1976</v>
      </c>
      <c r="L2643" s="1" t="s">
        <v>2194</v>
      </c>
    </row>
    <row r="2644" customFormat="false" ht="15" hidden="false" customHeight="false" outlineLevel="0" collapsed="false">
      <c r="A2644" s="6" t="str">
        <f aca="false">"sankmc_"&amp;ROUND(B2644,1)&amp;"_"&amp;ROUND(C2644,1)&amp;"_"&amp;ROUND(D2644,1)&amp;"_"&amp;ROUND(E2644,1)&amp;"_"&amp;ROUND(F2644,1)&amp;"_"&amp;ROUND(G2644,1)</f>
        <v>sankmc_86.6_6.7_3.4_3.3_0_0</v>
      </c>
      <c r="B2644" s="1" t="n">
        <v>86.64</v>
      </c>
      <c r="C2644" s="1" t="n">
        <v>6.67</v>
      </c>
      <c r="D2644" s="1" t="n">
        <v>3.35</v>
      </c>
      <c r="E2644" s="1" t="n">
        <v>3.34</v>
      </c>
      <c r="F2644" s="1" t="n">
        <v>0</v>
      </c>
      <c r="G2644" s="1" t="n">
        <v>0</v>
      </c>
      <c r="H2644" s="33" t="n">
        <v>3.3E-006</v>
      </c>
      <c r="I2644" s="33" t="n">
        <f aca="false">H2644*1000000</f>
        <v>3.3</v>
      </c>
      <c r="J2644" s="1" t="s">
        <v>2602</v>
      </c>
      <c r="K2644" s="1" t="n">
        <v>1976</v>
      </c>
      <c r="L2644" s="1" t="s">
        <v>2194</v>
      </c>
    </row>
    <row r="2645" customFormat="false" ht="15" hidden="false" customHeight="false" outlineLevel="0" collapsed="false">
      <c r="A2645" s="6" t="str">
        <f aca="false">"sankmc_"&amp;ROUND(B2645,1)&amp;"_"&amp;ROUND(C2645,1)&amp;"_"&amp;ROUND(D2645,1)&amp;"_"&amp;ROUND(E2645,1)&amp;"_"&amp;ROUND(F2645,1)&amp;"_"&amp;ROUND(G2645,1)</f>
        <v>sankmc_86.6_6.7_4.7_2_0_0</v>
      </c>
      <c r="B2645" s="1" t="n">
        <v>86.63</v>
      </c>
      <c r="C2645" s="1" t="n">
        <v>6.67</v>
      </c>
      <c r="D2645" s="1" t="n">
        <v>4.69</v>
      </c>
      <c r="E2645" s="1" t="n">
        <v>2.00999999999999</v>
      </c>
      <c r="F2645" s="1" t="n">
        <v>0</v>
      </c>
      <c r="G2645" s="1" t="n">
        <v>0</v>
      </c>
      <c r="H2645" s="33" t="n">
        <v>5.2E-006</v>
      </c>
      <c r="I2645" s="33" t="n">
        <f aca="false">H2645*1000000</f>
        <v>5.2</v>
      </c>
      <c r="J2645" s="1" t="s">
        <v>2602</v>
      </c>
      <c r="K2645" s="1" t="n">
        <v>1976</v>
      </c>
      <c r="L2645" s="1" t="s">
        <v>2194</v>
      </c>
    </row>
    <row r="2646" customFormat="false" ht="15" hidden="false" customHeight="false" outlineLevel="0" collapsed="false">
      <c r="A2646" s="6" t="str">
        <f aca="false">"sankmc_"&amp;ROUND(B2646,1)&amp;"_"&amp;ROUND(C2646,1)&amp;"_"&amp;ROUND(D2646,1)&amp;"_"&amp;ROUND(E2646,1)&amp;"_"&amp;ROUND(F2646,1)&amp;"_"&amp;ROUND(G2646,1)</f>
        <v>sankmc_86.6_6.7_6.7_0_0_0</v>
      </c>
      <c r="B2646" s="1" t="n">
        <v>86.62</v>
      </c>
      <c r="C2646" s="1" t="n">
        <v>6.68</v>
      </c>
      <c r="D2646" s="1" t="n">
        <v>6.7</v>
      </c>
      <c r="E2646" s="1" t="n">
        <v>0</v>
      </c>
      <c r="F2646" s="1" t="n">
        <v>0</v>
      </c>
      <c r="G2646" s="1" t="n">
        <v>0</v>
      </c>
      <c r="H2646" s="33" t="n">
        <v>6.2E-006</v>
      </c>
      <c r="I2646" s="33" t="n">
        <f aca="false">H2646*1000000</f>
        <v>6.2</v>
      </c>
      <c r="J2646" s="1" t="s">
        <v>2602</v>
      </c>
      <c r="K2646" s="1" t="n">
        <v>1976</v>
      </c>
      <c r="L2646" s="1" t="s">
        <v>2194</v>
      </c>
    </row>
    <row r="2647" customFormat="false" ht="15" hidden="false" customHeight="false" outlineLevel="0" collapsed="false">
      <c r="A2647" s="6" t="str">
        <f aca="false">"sankmc_"&amp;ROUND(B2647,1)&amp;"_"&amp;ROUND(C2647,1)&amp;"_"&amp;ROUND(D2647,1)&amp;"_"&amp;ROUND(E2647,1)&amp;"_"&amp;ROUND(F2647,1)&amp;"_"&amp;ROUND(G2647,1)</f>
        <v>sankmc_87_0_13_0_0_0</v>
      </c>
      <c r="B2647" s="1" t="n">
        <v>87</v>
      </c>
      <c r="C2647" s="1" t="n">
        <v>0</v>
      </c>
      <c r="D2647" s="1" t="n">
        <v>13</v>
      </c>
      <c r="E2647" s="1" t="n">
        <v>0</v>
      </c>
      <c r="F2647" s="1" t="n">
        <v>0</v>
      </c>
      <c r="G2647" s="1" t="n">
        <v>0</v>
      </c>
      <c r="H2647" s="33" t="n">
        <v>6.85E-006</v>
      </c>
      <c r="I2647" s="33" t="n">
        <f aca="false">H2647*1000000</f>
        <v>6.85</v>
      </c>
      <c r="J2647" s="1" t="s">
        <v>2355</v>
      </c>
      <c r="K2647" s="1" t="n">
        <v>1965</v>
      </c>
      <c r="L2647" s="1" t="s">
        <v>2194</v>
      </c>
    </row>
    <row r="2648" customFormat="false" ht="15" hidden="false" customHeight="false" outlineLevel="0" collapsed="false">
      <c r="A2648" s="6" t="str">
        <f aca="false">"sankmc_"&amp;ROUND(B2648,1)&amp;"_"&amp;ROUND(C2648,1)&amp;"_"&amp;ROUND(D2648,1)&amp;"_"&amp;ROUND(E2648,1)&amp;"_"&amp;ROUND(F2648,1)&amp;"_"&amp;ROUND(G2648,1)</f>
        <v>sankmc_87.4_0_12.6_0_0_0</v>
      </c>
      <c r="B2648" s="1" t="n">
        <v>87.4</v>
      </c>
      <c r="C2648" s="1" t="n">
        <v>0</v>
      </c>
      <c r="D2648" s="1" t="n">
        <v>12.6</v>
      </c>
      <c r="E2648" s="1" t="n">
        <v>0</v>
      </c>
      <c r="F2648" s="1" t="n">
        <v>0</v>
      </c>
      <c r="G2648" s="1" t="n">
        <v>0</v>
      </c>
      <c r="H2648" s="33" t="n">
        <v>7.2625E-006</v>
      </c>
      <c r="I2648" s="33" t="n">
        <f aca="false">H2648*1000000</f>
        <v>7.2625</v>
      </c>
      <c r="J2648" s="1" t="s">
        <v>2615</v>
      </c>
      <c r="K2648" s="1" t="n">
        <v>1968</v>
      </c>
      <c r="L2648" s="1" t="s">
        <v>2194</v>
      </c>
    </row>
    <row r="2649" customFormat="false" ht="15" hidden="false" customHeight="false" outlineLevel="0" collapsed="false">
      <c r="A2649" s="6" t="str">
        <f aca="false">"sankmc_"&amp;ROUND(B2649,1)&amp;"_"&amp;ROUND(C2649,1)&amp;"_"&amp;ROUND(D2649,1)&amp;"_"&amp;ROUND(E2649,1)&amp;"_"&amp;ROUND(F2649,1)&amp;"_"&amp;ROUND(G2649,1)</f>
        <v>sankmc_87.8_0_0_12.2_0_0</v>
      </c>
      <c r="B2649" s="1" t="n">
        <v>87.79</v>
      </c>
      <c r="C2649" s="1" t="n">
        <v>0</v>
      </c>
      <c r="D2649" s="1" t="n">
        <v>0</v>
      </c>
      <c r="E2649" s="1" t="n">
        <v>12.21</v>
      </c>
      <c r="F2649" s="1" t="n">
        <v>0</v>
      </c>
      <c r="G2649" s="1" t="n">
        <v>0</v>
      </c>
      <c r="H2649" s="33" t="n">
        <v>9.16999969482422E-006</v>
      </c>
      <c r="I2649" s="33" t="n">
        <f aca="false">H2649*1000000</f>
        <v>9.16999969482422</v>
      </c>
      <c r="J2649" s="1" t="s">
        <v>2464</v>
      </c>
      <c r="K2649" s="1" t="n">
        <v>1896</v>
      </c>
      <c r="L2649" s="1" t="s">
        <v>2194</v>
      </c>
    </row>
    <row r="2650" customFormat="false" ht="15" hidden="false" customHeight="false" outlineLevel="0" collapsed="false">
      <c r="A2650" s="6" t="str">
        <f aca="false">"sankmc_"&amp;ROUND(B2650,1)&amp;"_"&amp;ROUND(C2650,1)&amp;"_"&amp;ROUND(D2650,1)&amp;"_"&amp;ROUND(E2650,1)&amp;"_"&amp;ROUND(F2650,1)&amp;"_"&amp;ROUND(G2650,1)</f>
        <v>sankmc_87.8_0_12.2_0_0_0</v>
      </c>
      <c r="B2650" s="1" t="n">
        <v>87.84</v>
      </c>
      <c r="C2650" s="1" t="n">
        <v>0</v>
      </c>
      <c r="D2650" s="1" t="n">
        <v>12.16</v>
      </c>
      <c r="E2650" s="1" t="n">
        <v>0</v>
      </c>
      <c r="F2650" s="1" t="n">
        <v>0</v>
      </c>
      <c r="G2650" s="1" t="n">
        <v>0</v>
      </c>
      <c r="H2650" s="33" t="n">
        <v>6.6E-006</v>
      </c>
      <c r="I2650" s="33" t="n">
        <f aca="false">H2650*1000000</f>
        <v>6.6</v>
      </c>
      <c r="J2650" s="1" t="s">
        <v>2623</v>
      </c>
      <c r="K2650" s="1" t="n">
        <v>1960</v>
      </c>
      <c r="L2650" s="1" t="s">
        <v>2194</v>
      </c>
    </row>
    <row r="2651" customFormat="false" ht="15" hidden="false" customHeight="false" outlineLevel="0" collapsed="false">
      <c r="A2651" s="6" t="str">
        <f aca="false">"sankmc_"&amp;ROUND(B2651,1)&amp;"_"&amp;ROUND(C2651,1)&amp;"_"&amp;ROUND(D2651,1)&amp;"_"&amp;ROUND(E2651,1)&amp;"_"&amp;ROUND(F2651,1)&amp;"_"&amp;ROUND(G2651,1)</f>
        <v>sankmc_88_0_0_12_0_0</v>
      </c>
      <c r="B2651" s="1" t="n">
        <v>88</v>
      </c>
      <c r="C2651" s="1" t="n">
        <v>0</v>
      </c>
      <c r="D2651" s="1" t="n">
        <v>0</v>
      </c>
      <c r="E2651" s="1" t="n">
        <v>12</v>
      </c>
      <c r="F2651" s="1" t="n">
        <v>0</v>
      </c>
      <c r="G2651" s="1" t="n">
        <v>0</v>
      </c>
      <c r="H2651" s="33" t="n">
        <v>7.46999969482422E-006</v>
      </c>
      <c r="I2651" s="33" t="n">
        <f aca="false">H2651*1000000</f>
        <v>7.46999969482422</v>
      </c>
      <c r="J2651" s="1" t="s">
        <v>2470</v>
      </c>
      <c r="K2651" s="1" t="n">
        <v>1964</v>
      </c>
      <c r="L2651" s="1" t="s">
        <v>2194</v>
      </c>
    </row>
    <row r="2652" customFormat="false" ht="15" hidden="false" customHeight="false" outlineLevel="0" collapsed="false">
      <c r="A2652" s="6" t="str">
        <f aca="false">"sankmc_"&amp;ROUND(B2652,1)&amp;"_"&amp;ROUND(C2652,1)&amp;"_"&amp;ROUND(D2652,1)&amp;"_"&amp;ROUND(E2652,1)&amp;"_"&amp;ROUND(F2652,1)&amp;"_"&amp;ROUND(G2652,1)</f>
        <v>sankmc_88_0_0_12_0_0</v>
      </c>
      <c r="B2652" s="1" t="n">
        <v>88</v>
      </c>
      <c r="C2652" s="1" t="n">
        <v>0</v>
      </c>
      <c r="D2652" s="1" t="n">
        <v>0</v>
      </c>
      <c r="E2652" s="1" t="n">
        <v>12</v>
      </c>
      <c r="F2652" s="1" t="n">
        <v>0</v>
      </c>
      <c r="G2652" s="1" t="n">
        <v>0</v>
      </c>
      <c r="H2652" s="33" t="n">
        <v>7.4E-006</v>
      </c>
      <c r="I2652" s="33" t="n">
        <f aca="false">H2652*1000000</f>
        <v>7.4</v>
      </c>
      <c r="J2652" s="1" t="s">
        <v>2193</v>
      </c>
      <c r="K2652" s="1" t="n">
        <v>1976</v>
      </c>
      <c r="L2652" s="1" t="s">
        <v>2194</v>
      </c>
    </row>
    <row r="2653" customFormat="false" ht="15" hidden="false" customHeight="false" outlineLevel="0" collapsed="false">
      <c r="A2653" s="6" t="str">
        <f aca="false">"sankmc_"&amp;ROUND(B2653,1)&amp;"_"&amp;ROUND(C2653,1)&amp;"_"&amp;ROUND(D2653,1)&amp;"_"&amp;ROUND(E2653,1)&amp;"_"&amp;ROUND(F2653,1)&amp;"_"&amp;ROUND(G2653,1)</f>
        <v>sankmc_88_0_1_11_0_0</v>
      </c>
      <c r="B2653" s="1" t="n">
        <v>88</v>
      </c>
      <c r="C2653" s="1" t="n">
        <v>0</v>
      </c>
      <c r="D2653" s="1" t="n">
        <v>1</v>
      </c>
      <c r="E2653" s="1" t="n">
        <v>11</v>
      </c>
      <c r="F2653" s="1" t="n">
        <v>0</v>
      </c>
      <c r="G2653" s="1" t="n">
        <v>0</v>
      </c>
      <c r="H2653" s="33" t="n">
        <v>7.6E-006</v>
      </c>
      <c r="I2653" s="33" t="n">
        <f aca="false">H2653*1000000</f>
        <v>7.6</v>
      </c>
      <c r="J2653" s="1" t="s">
        <v>2193</v>
      </c>
      <c r="K2653" s="1" t="n">
        <v>1976</v>
      </c>
      <c r="L2653" s="1" t="s">
        <v>2194</v>
      </c>
    </row>
    <row r="2654" customFormat="false" ht="15" hidden="false" customHeight="false" outlineLevel="0" collapsed="false">
      <c r="A2654" s="6" t="str">
        <f aca="false">"sankmc_"&amp;ROUND(B2654,1)&amp;"_"&amp;ROUND(C2654,1)&amp;"_"&amp;ROUND(D2654,1)&amp;"_"&amp;ROUND(E2654,1)&amp;"_"&amp;ROUND(F2654,1)&amp;"_"&amp;ROUND(G2654,1)</f>
        <v>sankmc_88_0_10_2_0_0</v>
      </c>
      <c r="B2654" s="1" t="n">
        <v>88</v>
      </c>
      <c r="C2654" s="1" t="n">
        <v>0</v>
      </c>
      <c r="D2654" s="1" t="n">
        <v>10</v>
      </c>
      <c r="E2654" s="1" t="n">
        <v>2</v>
      </c>
      <c r="F2654" s="1" t="n">
        <v>0</v>
      </c>
      <c r="G2654" s="1" t="n">
        <v>0</v>
      </c>
      <c r="H2654" s="33" t="n">
        <v>6.7E-006</v>
      </c>
      <c r="I2654" s="33" t="n">
        <f aca="false">H2654*1000000</f>
        <v>6.7</v>
      </c>
      <c r="J2654" s="1" t="s">
        <v>2193</v>
      </c>
      <c r="K2654" s="1" t="n">
        <v>1976</v>
      </c>
      <c r="L2654" s="1" t="s">
        <v>2194</v>
      </c>
    </row>
    <row r="2655" customFormat="false" ht="15" hidden="false" customHeight="false" outlineLevel="0" collapsed="false">
      <c r="A2655" s="6" t="str">
        <f aca="false">"sankmc_"&amp;ROUND(B2655,1)&amp;"_"&amp;ROUND(C2655,1)&amp;"_"&amp;ROUND(D2655,1)&amp;"_"&amp;ROUND(E2655,1)&amp;"_"&amp;ROUND(F2655,1)&amp;"_"&amp;ROUND(G2655,1)</f>
        <v>sankmc_88_0_11_1_0_0</v>
      </c>
      <c r="B2655" s="1" t="n">
        <v>88</v>
      </c>
      <c r="C2655" s="1" t="n">
        <v>0</v>
      </c>
      <c r="D2655" s="1" t="n">
        <v>11</v>
      </c>
      <c r="E2655" s="1" t="n">
        <v>1</v>
      </c>
      <c r="F2655" s="1" t="n">
        <v>0</v>
      </c>
      <c r="G2655" s="1" t="n">
        <v>0</v>
      </c>
      <c r="H2655" s="33" t="n">
        <v>6.5E-006</v>
      </c>
      <c r="I2655" s="33" t="n">
        <f aca="false">H2655*1000000</f>
        <v>6.5</v>
      </c>
      <c r="J2655" s="1" t="s">
        <v>2193</v>
      </c>
      <c r="K2655" s="1" t="n">
        <v>1976</v>
      </c>
      <c r="L2655" s="1" t="s">
        <v>2194</v>
      </c>
    </row>
    <row r="2656" customFormat="false" ht="15" hidden="false" customHeight="false" outlineLevel="0" collapsed="false">
      <c r="A2656" s="6" t="str">
        <f aca="false">"sankmc_"&amp;ROUND(B2656,1)&amp;"_"&amp;ROUND(C2656,1)&amp;"_"&amp;ROUND(D2656,1)&amp;"_"&amp;ROUND(E2656,1)&amp;"_"&amp;ROUND(F2656,1)&amp;"_"&amp;ROUND(G2656,1)</f>
        <v>sankmc_88_0_12_0_0_0</v>
      </c>
      <c r="B2656" s="1" t="n">
        <v>88</v>
      </c>
      <c r="C2656" s="1" t="n">
        <v>0</v>
      </c>
      <c r="D2656" s="1" t="n">
        <v>12</v>
      </c>
      <c r="E2656" s="1" t="n">
        <v>0</v>
      </c>
      <c r="F2656" s="1" t="n">
        <v>0</v>
      </c>
      <c r="G2656" s="1" t="n">
        <v>0</v>
      </c>
      <c r="H2656" s="33" t="n">
        <v>5.7E-006</v>
      </c>
      <c r="I2656" s="33" t="n">
        <f aca="false">H2656*1000000</f>
        <v>5.7</v>
      </c>
      <c r="J2656" s="1" t="s">
        <v>2466</v>
      </c>
      <c r="K2656" s="1" t="n">
        <v>1985</v>
      </c>
      <c r="L2656" s="1" t="s">
        <v>2194</v>
      </c>
    </row>
    <row r="2657" customFormat="false" ht="15" hidden="false" customHeight="false" outlineLevel="0" collapsed="false">
      <c r="A2657" s="6" t="str">
        <f aca="false">"sankmc_"&amp;ROUND(B2657,1)&amp;"_"&amp;ROUND(C2657,1)&amp;"_"&amp;ROUND(D2657,1)&amp;"_"&amp;ROUND(E2657,1)&amp;"_"&amp;ROUND(F2657,1)&amp;"_"&amp;ROUND(G2657,1)</f>
        <v>sankmc_88_0_12_0_0_0</v>
      </c>
      <c r="B2657" s="1" t="n">
        <v>88</v>
      </c>
      <c r="C2657" s="1" t="n">
        <v>0</v>
      </c>
      <c r="D2657" s="1" t="n">
        <v>12</v>
      </c>
      <c r="E2657" s="1" t="n">
        <v>0</v>
      </c>
      <c r="F2657" s="1" t="n">
        <v>0</v>
      </c>
      <c r="G2657" s="1" t="n">
        <v>0</v>
      </c>
      <c r="H2657" s="33" t="n">
        <v>6.16375007629395E-006</v>
      </c>
      <c r="I2657" s="33" t="n">
        <f aca="false">H2657*1000000</f>
        <v>6.16375007629395</v>
      </c>
      <c r="J2657" s="1" t="s">
        <v>2620</v>
      </c>
      <c r="K2657" s="1" t="n">
        <v>1974</v>
      </c>
      <c r="L2657" s="1" t="s">
        <v>2194</v>
      </c>
    </row>
    <row r="2658" customFormat="false" ht="15" hidden="false" customHeight="false" outlineLevel="0" collapsed="false">
      <c r="A2658" s="6" t="str">
        <f aca="false">"sankmc_"&amp;ROUND(B2658,1)&amp;"_"&amp;ROUND(C2658,1)&amp;"_"&amp;ROUND(D2658,1)&amp;"_"&amp;ROUND(E2658,1)&amp;"_"&amp;ROUND(F2658,1)&amp;"_"&amp;ROUND(G2658,1)</f>
        <v>sankmc_88_0_12_0_0_0</v>
      </c>
      <c r="B2658" s="1" t="n">
        <v>88</v>
      </c>
      <c r="C2658" s="1" t="n">
        <v>0</v>
      </c>
      <c r="D2658" s="1" t="n">
        <v>12</v>
      </c>
      <c r="E2658" s="1" t="n">
        <v>0</v>
      </c>
      <c r="F2658" s="1" t="n">
        <v>0</v>
      </c>
      <c r="G2658" s="1" t="n">
        <v>0</v>
      </c>
      <c r="H2658" s="33" t="n">
        <v>6.2E-006</v>
      </c>
      <c r="I2658" s="33" t="n">
        <f aca="false">H2658*1000000</f>
        <v>6.2</v>
      </c>
      <c r="J2658" s="1" t="s">
        <v>2467</v>
      </c>
      <c r="K2658" s="1" t="n">
        <v>2000</v>
      </c>
      <c r="L2658" s="1" t="s">
        <v>2194</v>
      </c>
    </row>
    <row r="2659" customFormat="false" ht="15" hidden="false" customHeight="false" outlineLevel="0" collapsed="false">
      <c r="A2659" s="6" t="str">
        <f aca="false">"sankmc_"&amp;ROUND(B2659,1)&amp;"_"&amp;ROUND(C2659,1)&amp;"_"&amp;ROUND(D2659,1)&amp;"_"&amp;ROUND(E2659,1)&amp;"_"&amp;ROUND(F2659,1)&amp;"_"&amp;ROUND(G2659,1)</f>
        <v>sankmc_88_0_12_0_0_0</v>
      </c>
      <c r="B2659" s="1" t="n">
        <v>88</v>
      </c>
      <c r="C2659" s="1" t="n">
        <v>0</v>
      </c>
      <c r="D2659" s="1" t="n">
        <v>12</v>
      </c>
      <c r="E2659" s="1" t="n">
        <v>0</v>
      </c>
      <c r="F2659" s="1" t="n">
        <v>0</v>
      </c>
      <c r="G2659" s="1" t="n">
        <v>0</v>
      </c>
      <c r="H2659" s="33" t="n">
        <v>6.3E-006</v>
      </c>
      <c r="I2659" s="33" t="n">
        <f aca="false">H2659*1000000</f>
        <v>6.3</v>
      </c>
      <c r="J2659" s="1" t="s">
        <v>2193</v>
      </c>
      <c r="K2659" s="1" t="n">
        <v>1976</v>
      </c>
      <c r="L2659" s="1" t="s">
        <v>2194</v>
      </c>
    </row>
    <row r="2660" customFormat="false" ht="15" hidden="false" customHeight="false" outlineLevel="0" collapsed="false">
      <c r="A2660" s="6" t="str">
        <f aca="false">"sankmc_"&amp;ROUND(B2660,1)&amp;"_"&amp;ROUND(C2660,1)&amp;"_"&amp;ROUND(D2660,1)&amp;"_"&amp;ROUND(E2660,1)&amp;"_"&amp;ROUND(F2660,1)&amp;"_"&amp;ROUND(G2660,1)</f>
        <v>sankmc_88_0_2_10_0_0</v>
      </c>
      <c r="B2660" s="1" t="n">
        <v>88</v>
      </c>
      <c r="C2660" s="1" t="n">
        <v>0</v>
      </c>
      <c r="D2660" s="1" t="n">
        <v>2</v>
      </c>
      <c r="E2660" s="1" t="n">
        <v>10</v>
      </c>
      <c r="F2660" s="1" t="n">
        <v>0</v>
      </c>
      <c r="G2660" s="1" t="n">
        <v>0</v>
      </c>
      <c r="H2660" s="33" t="n">
        <v>7.4E-006</v>
      </c>
      <c r="I2660" s="33" t="n">
        <f aca="false">H2660*1000000</f>
        <v>7.4</v>
      </c>
      <c r="J2660" s="1" t="s">
        <v>2193</v>
      </c>
      <c r="K2660" s="1" t="n">
        <v>1976</v>
      </c>
      <c r="L2660" s="1" t="s">
        <v>2194</v>
      </c>
    </row>
    <row r="2661" customFormat="false" ht="15" hidden="false" customHeight="false" outlineLevel="0" collapsed="false">
      <c r="A2661" s="6" t="str">
        <f aca="false">"sankmc_"&amp;ROUND(B2661,1)&amp;"_"&amp;ROUND(C2661,1)&amp;"_"&amp;ROUND(D2661,1)&amp;"_"&amp;ROUND(E2661,1)&amp;"_"&amp;ROUND(F2661,1)&amp;"_"&amp;ROUND(G2661,1)</f>
        <v>sankmc_88_0_3_9_0_0</v>
      </c>
      <c r="B2661" s="1" t="n">
        <v>88</v>
      </c>
      <c r="C2661" s="1" t="n">
        <v>0</v>
      </c>
      <c r="D2661" s="1" t="n">
        <v>3</v>
      </c>
      <c r="E2661" s="1" t="n">
        <v>9</v>
      </c>
      <c r="F2661" s="1" t="n">
        <v>0</v>
      </c>
      <c r="G2661" s="1" t="n">
        <v>0</v>
      </c>
      <c r="H2661" s="33" t="n">
        <v>7.8E-006</v>
      </c>
      <c r="I2661" s="33" t="n">
        <f aca="false">H2661*1000000</f>
        <v>7.8</v>
      </c>
      <c r="J2661" s="1" t="s">
        <v>2193</v>
      </c>
      <c r="K2661" s="1" t="n">
        <v>1976</v>
      </c>
      <c r="L2661" s="1" t="s">
        <v>2194</v>
      </c>
    </row>
    <row r="2662" customFormat="false" ht="15" hidden="false" customHeight="false" outlineLevel="0" collapsed="false">
      <c r="A2662" s="6" t="str">
        <f aca="false">"sankmc_"&amp;ROUND(B2662,1)&amp;"_"&amp;ROUND(C2662,1)&amp;"_"&amp;ROUND(D2662,1)&amp;"_"&amp;ROUND(E2662,1)&amp;"_"&amp;ROUND(F2662,1)&amp;"_"&amp;ROUND(G2662,1)</f>
        <v>sankmc_88_0_4_8_0_0</v>
      </c>
      <c r="B2662" s="1" t="n">
        <v>88</v>
      </c>
      <c r="C2662" s="1" t="n">
        <v>0</v>
      </c>
      <c r="D2662" s="1" t="n">
        <v>4</v>
      </c>
      <c r="E2662" s="1" t="n">
        <v>8</v>
      </c>
      <c r="F2662" s="1" t="n">
        <v>0</v>
      </c>
      <c r="G2662" s="1" t="n">
        <v>0</v>
      </c>
      <c r="H2662" s="33" t="n">
        <v>7.6E-006</v>
      </c>
      <c r="I2662" s="33" t="n">
        <f aca="false">H2662*1000000</f>
        <v>7.6</v>
      </c>
      <c r="J2662" s="1" t="s">
        <v>2193</v>
      </c>
      <c r="K2662" s="1" t="n">
        <v>1976</v>
      </c>
      <c r="L2662" s="1" t="s">
        <v>2194</v>
      </c>
    </row>
    <row r="2663" customFormat="false" ht="15" hidden="false" customHeight="false" outlineLevel="0" collapsed="false">
      <c r="A2663" s="6" t="str">
        <f aca="false">"sankmc_"&amp;ROUND(B2663,1)&amp;"_"&amp;ROUND(C2663,1)&amp;"_"&amp;ROUND(D2663,1)&amp;"_"&amp;ROUND(E2663,1)&amp;"_"&amp;ROUND(F2663,1)&amp;"_"&amp;ROUND(G2663,1)</f>
        <v>sankmc_88_0_6_6_0_0</v>
      </c>
      <c r="B2663" s="1" t="n">
        <v>88</v>
      </c>
      <c r="C2663" s="1" t="n">
        <v>0</v>
      </c>
      <c r="D2663" s="1" t="n">
        <v>6</v>
      </c>
      <c r="E2663" s="1" t="n">
        <v>6</v>
      </c>
      <c r="F2663" s="1" t="n">
        <v>0</v>
      </c>
      <c r="G2663" s="1" t="n">
        <v>0</v>
      </c>
      <c r="H2663" s="33" t="n">
        <v>7.4E-006</v>
      </c>
      <c r="I2663" s="33" t="n">
        <f aca="false">H2663*1000000</f>
        <v>7.4</v>
      </c>
      <c r="J2663" s="1" t="s">
        <v>2193</v>
      </c>
      <c r="K2663" s="1" t="n">
        <v>1976</v>
      </c>
      <c r="L2663" s="1" t="s">
        <v>2194</v>
      </c>
    </row>
    <row r="2664" customFormat="false" ht="15" hidden="false" customHeight="false" outlineLevel="0" collapsed="false">
      <c r="A2664" s="6" t="str">
        <f aca="false">"sankmc_"&amp;ROUND(B2664,1)&amp;"_"&amp;ROUND(C2664,1)&amp;"_"&amp;ROUND(D2664,1)&amp;"_"&amp;ROUND(E2664,1)&amp;"_"&amp;ROUND(F2664,1)&amp;"_"&amp;ROUND(G2664,1)</f>
        <v>sankmc_88_0_8_4_0_0</v>
      </c>
      <c r="B2664" s="1" t="n">
        <v>88</v>
      </c>
      <c r="C2664" s="1" t="n">
        <v>0</v>
      </c>
      <c r="D2664" s="1" t="n">
        <v>8</v>
      </c>
      <c r="E2664" s="1" t="n">
        <v>4</v>
      </c>
      <c r="F2664" s="1" t="n">
        <v>0</v>
      </c>
      <c r="G2664" s="1" t="n">
        <v>0</v>
      </c>
      <c r="H2664" s="1" t="n">
        <v>7E-006</v>
      </c>
      <c r="I2664" s="33" t="n">
        <f aca="false">H2664*1000000</f>
        <v>7</v>
      </c>
      <c r="J2664" s="1" t="s">
        <v>2193</v>
      </c>
      <c r="K2664" s="1" t="n">
        <v>1976</v>
      </c>
      <c r="L2664" s="1" t="s">
        <v>2194</v>
      </c>
    </row>
    <row r="2665" customFormat="false" ht="15" hidden="false" customHeight="false" outlineLevel="0" collapsed="false">
      <c r="A2665" s="6" t="str">
        <f aca="false">"sankmc_"&amp;ROUND(B2665,1)&amp;"_"&amp;ROUND(C2665,1)&amp;"_"&amp;ROUND(D2665,1)&amp;"_"&amp;ROUND(E2665,1)&amp;"_"&amp;ROUND(F2665,1)&amp;"_"&amp;ROUND(G2665,1)</f>
        <v>sankmc_88_0_9_3_0_0</v>
      </c>
      <c r="B2665" s="1" t="n">
        <v>88</v>
      </c>
      <c r="C2665" s="1" t="n">
        <v>0</v>
      </c>
      <c r="D2665" s="1" t="n">
        <v>9</v>
      </c>
      <c r="E2665" s="1" t="n">
        <v>3</v>
      </c>
      <c r="F2665" s="1" t="n">
        <v>0</v>
      </c>
      <c r="G2665" s="1" t="n">
        <v>0</v>
      </c>
      <c r="H2665" s="1" t="n">
        <v>7E-006</v>
      </c>
      <c r="I2665" s="33" t="n">
        <f aca="false">H2665*1000000</f>
        <v>7</v>
      </c>
      <c r="J2665" s="1" t="s">
        <v>2193</v>
      </c>
      <c r="K2665" s="1" t="n">
        <v>1976</v>
      </c>
      <c r="L2665" s="1" t="s">
        <v>2194</v>
      </c>
    </row>
    <row r="2666" customFormat="false" ht="15" hidden="false" customHeight="false" outlineLevel="0" collapsed="false">
      <c r="A2666" s="6" t="str">
        <f aca="false">"sankmc_"&amp;ROUND(B2666,1)&amp;"_"&amp;ROUND(C2666,1)&amp;"_"&amp;ROUND(D2666,1)&amp;"_"&amp;ROUND(E2666,1)&amp;"_"&amp;ROUND(F2666,1)&amp;"_"&amp;ROUND(G2666,1)</f>
        <v>sankmc_88.1_11.9_0_0_0_0</v>
      </c>
      <c r="B2666" s="1" t="n">
        <v>88.1037428172077</v>
      </c>
      <c r="C2666" s="1" t="n">
        <v>11.8962571827924</v>
      </c>
      <c r="D2666" s="1" t="n">
        <v>0</v>
      </c>
      <c r="E2666" s="1" t="n">
        <v>0</v>
      </c>
      <c r="F2666" s="1" t="n">
        <v>0</v>
      </c>
      <c r="G2666" s="1" t="n">
        <v>0</v>
      </c>
      <c r="H2666" s="33" t="n">
        <v>5.95999984741211E-006</v>
      </c>
      <c r="I2666" s="33" t="n">
        <f aca="false">H2666*1000000</f>
        <v>5.95999984741211</v>
      </c>
      <c r="J2666" s="1" t="s">
        <v>2624</v>
      </c>
      <c r="K2666" s="1" t="n">
        <v>1969</v>
      </c>
      <c r="L2666" s="1" t="s">
        <v>2194</v>
      </c>
    </row>
    <row r="2667" customFormat="false" ht="15" hidden="false" customHeight="false" outlineLevel="0" collapsed="false">
      <c r="A2667" s="6" t="str">
        <f aca="false">"sankmc_"&amp;ROUND(B2667,1)&amp;"_"&amp;ROUND(C2667,1)&amp;"_"&amp;ROUND(D2667,1)&amp;"_"&amp;ROUND(E2667,1)&amp;"_"&amp;ROUND(F2667,1)&amp;"_"&amp;ROUND(G2667,1)</f>
        <v>sankmc_88.2_0_0_11.8_0_0</v>
      </c>
      <c r="B2667" s="1" t="n">
        <v>88.24</v>
      </c>
      <c r="C2667" s="1" t="n">
        <v>0</v>
      </c>
      <c r="D2667" s="1" t="n">
        <v>0</v>
      </c>
      <c r="E2667" s="1" t="n">
        <v>11.76</v>
      </c>
      <c r="F2667" s="1" t="n">
        <v>0</v>
      </c>
      <c r="G2667" s="1" t="n">
        <v>0</v>
      </c>
      <c r="H2667" s="33" t="n">
        <v>9.16999969482422E-006</v>
      </c>
      <c r="I2667" s="33" t="n">
        <f aca="false">H2667*1000000</f>
        <v>9.16999969482422</v>
      </c>
      <c r="J2667" s="1" t="s">
        <v>2453</v>
      </c>
      <c r="K2667" s="1" t="n">
        <v>1897</v>
      </c>
      <c r="L2667" s="1" t="s">
        <v>2194</v>
      </c>
    </row>
    <row r="2668" customFormat="false" ht="15" hidden="false" customHeight="false" outlineLevel="0" collapsed="false">
      <c r="A2668" s="6" t="str">
        <f aca="false">"sankmc_"&amp;ROUND(B2668,1)&amp;"_"&amp;ROUND(C2668,1)&amp;"_"&amp;ROUND(D2668,1)&amp;"_"&amp;ROUND(E2668,1)&amp;"_"&amp;ROUND(F2668,1)&amp;"_"&amp;ROUND(G2668,1)</f>
        <v>sankmc_88.5_0_11.5_0_0_0</v>
      </c>
      <c r="B2668" s="1" t="n">
        <v>88.49</v>
      </c>
      <c r="C2668" s="1" t="n">
        <v>0</v>
      </c>
      <c r="D2668" s="1" t="n">
        <v>11.51</v>
      </c>
      <c r="E2668" s="1" t="n">
        <v>0</v>
      </c>
      <c r="F2668" s="1" t="n">
        <v>0</v>
      </c>
      <c r="G2668" s="1" t="n">
        <v>0</v>
      </c>
      <c r="H2668" s="33" t="n">
        <v>5.7E-006</v>
      </c>
      <c r="I2668" s="33" t="n">
        <f aca="false">H2668*1000000</f>
        <v>5.7</v>
      </c>
      <c r="J2668" s="1" t="s">
        <v>2343</v>
      </c>
      <c r="K2668" s="1" t="n">
        <v>1930</v>
      </c>
      <c r="L2668" s="1" t="s">
        <v>2194</v>
      </c>
    </row>
    <row r="2669" customFormat="false" ht="15" hidden="false" customHeight="false" outlineLevel="0" collapsed="false">
      <c r="A2669" s="6" t="str">
        <f aca="false">"sankmc_"&amp;ROUND(B2669,1)&amp;"_"&amp;ROUND(C2669,1)&amp;"_"&amp;ROUND(D2669,1)&amp;"_"&amp;ROUND(E2669,1)&amp;"_"&amp;ROUND(F2669,1)&amp;"_"&amp;ROUND(G2669,1)</f>
        <v>sankmc_88.6_0_5.7_5.7_0_0</v>
      </c>
      <c r="B2669" s="1" t="n">
        <v>88.6</v>
      </c>
      <c r="C2669" s="1" t="n">
        <v>0</v>
      </c>
      <c r="D2669" s="1" t="n">
        <v>5.7</v>
      </c>
      <c r="E2669" s="1" t="n">
        <v>5.7</v>
      </c>
      <c r="F2669" s="1" t="n">
        <v>0</v>
      </c>
      <c r="G2669" s="1" t="n">
        <v>0</v>
      </c>
      <c r="H2669" s="33" t="n">
        <v>7.2E-006</v>
      </c>
      <c r="I2669" s="33" t="n">
        <f aca="false">H2669*1000000</f>
        <v>7.2</v>
      </c>
      <c r="J2669" s="1" t="s">
        <v>2193</v>
      </c>
      <c r="K2669" s="1" t="n">
        <v>1976</v>
      </c>
      <c r="L2669" s="1" t="s">
        <v>2194</v>
      </c>
    </row>
    <row r="2670" customFormat="false" ht="15" hidden="false" customHeight="false" outlineLevel="0" collapsed="false">
      <c r="A2670" s="6" t="str">
        <f aca="false">"sankmc_"&amp;ROUND(B2670,1)&amp;"_"&amp;ROUND(C2670,1)&amp;"_"&amp;ROUND(D2670,1)&amp;"_"&amp;ROUND(E2670,1)&amp;"_"&amp;ROUND(F2670,1)&amp;"_"&amp;ROUND(G2670,1)</f>
        <v>sankmc_89_2_0_0_9_0</v>
      </c>
      <c r="B2670" s="1" t="n">
        <v>89</v>
      </c>
      <c r="C2670" s="1" t="n">
        <v>2</v>
      </c>
      <c r="D2670" s="1" t="n">
        <v>0</v>
      </c>
      <c r="E2670" s="1" t="n">
        <v>0</v>
      </c>
      <c r="F2670" s="1" t="n">
        <v>9</v>
      </c>
      <c r="G2670" s="1" t="n">
        <v>0</v>
      </c>
      <c r="H2670" s="1" t="n">
        <v>3E-006</v>
      </c>
      <c r="I2670" s="33" t="n">
        <f aca="false">H2670*1000000</f>
        <v>3</v>
      </c>
      <c r="J2670" s="1" t="s">
        <v>2218</v>
      </c>
      <c r="K2670" s="1" t="n">
        <v>1985</v>
      </c>
      <c r="L2670" s="1" t="s">
        <v>2194</v>
      </c>
    </row>
    <row r="2671" customFormat="false" ht="15" hidden="false" customHeight="false" outlineLevel="0" collapsed="false">
      <c r="A2671" s="6" t="str">
        <f aca="false">"sankmc_"&amp;ROUND(B2671,1)&amp;"_"&amp;ROUND(C2671,1)&amp;"_"&amp;ROUND(D2671,1)&amp;"_"&amp;ROUND(E2671,1)&amp;"_"&amp;ROUND(F2671,1)&amp;"_"&amp;ROUND(G2671,1)</f>
        <v>sankmc_89.2_0_0_10.8_0_0</v>
      </c>
      <c r="B2671" s="1" t="n">
        <v>89.17</v>
      </c>
      <c r="C2671" s="1" t="n">
        <v>0</v>
      </c>
      <c r="D2671" s="1" t="n">
        <v>0</v>
      </c>
      <c r="E2671" s="1" t="n">
        <v>10.83</v>
      </c>
      <c r="F2671" s="1" t="n">
        <v>0</v>
      </c>
      <c r="G2671" s="1" t="n">
        <v>0</v>
      </c>
      <c r="H2671" s="1" t="n">
        <v>7E-006</v>
      </c>
      <c r="I2671" s="33" t="n">
        <f aca="false">H2671*1000000</f>
        <v>7</v>
      </c>
      <c r="J2671" s="1" t="s">
        <v>2625</v>
      </c>
      <c r="K2671" s="1" t="n">
        <v>1980</v>
      </c>
      <c r="L2671" s="1" t="s">
        <v>2194</v>
      </c>
    </row>
    <row r="2672" customFormat="false" ht="15" hidden="false" customHeight="false" outlineLevel="0" collapsed="false">
      <c r="A2672" s="6" t="str">
        <f aca="false">"sankmc_"&amp;ROUND(B2672,1)&amp;"_"&amp;ROUND(C2672,1)&amp;"_"&amp;ROUND(D2672,1)&amp;"_"&amp;ROUND(E2672,1)&amp;"_"&amp;ROUND(F2672,1)&amp;"_"&amp;ROUND(G2672,1)</f>
        <v>sankmc_89.2_1.8_6.9_0_0_2.2</v>
      </c>
      <c r="B2672" s="1" t="n">
        <v>89.16</v>
      </c>
      <c r="C2672" s="1" t="n">
        <v>1.79</v>
      </c>
      <c r="D2672" s="1" t="n">
        <v>6.88</v>
      </c>
      <c r="E2672" s="1" t="n">
        <v>0</v>
      </c>
      <c r="F2672" s="1" t="n">
        <v>0</v>
      </c>
      <c r="G2672" s="1" t="n">
        <v>2.17</v>
      </c>
      <c r="H2672" s="33" t="n">
        <v>4.4E-006</v>
      </c>
      <c r="I2672" s="33" t="n">
        <f aca="false">H2672*1000000</f>
        <v>4.4</v>
      </c>
      <c r="J2672" s="1" t="s">
        <v>2356</v>
      </c>
      <c r="K2672" s="1" t="n">
        <v>1997</v>
      </c>
      <c r="L2672" s="1" t="s">
        <v>2194</v>
      </c>
    </row>
    <row r="2673" customFormat="false" ht="15" hidden="false" customHeight="false" outlineLevel="0" collapsed="false">
      <c r="A2673" s="6" t="str">
        <f aca="false">"sankmc_"&amp;ROUND(B2673,1)&amp;"_"&amp;ROUND(C2673,1)&amp;"_"&amp;ROUND(D2673,1)&amp;"_"&amp;ROUND(E2673,1)&amp;"_"&amp;ROUND(F2673,1)&amp;"_"&amp;ROUND(G2673,1)</f>
        <v>sankmc_89.7_0_10.3_0_0_0</v>
      </c>
      <c r="B2673" s="1" t="n">
        <v>89.7</v>
      </c>
      <c r="C2673" s="1" t="n">
        <v>0</v>
      </c>
      <c r="D2673" s="1" t="n">
        <v>10.3</v>
      </c>
      <c r="E2673" s="1" t="n">
        <v>0</v>
      </c>
      <c r="F2673" s="1" t="n">
        <v>0</v>
      </c>
      <c r="G2673" s="1" t="n">
        <v>0</v>
      </c>
      <c r="H2673" s="33" t="n">
        <v>6.25999984741211E-006</v>
      </c>
      <c r="I2673" s="33" t="n">
        <f aca="false">H2673*1000000</f>
        <v>6.25999984741211</v>
      </c>
      <c r="J2673" s="1" t="s">
        <v>2615</v>
      </c>
      <c r="K2673" s="1" t="n">
        <v>1968</v>
      </c>
      <c r="L2673" s="1" t="s">
        <v>2194</v>
      </c>
    </row>
    <row r="2674" customFormat="false" ht="15" hidden="false" customHeight="false" outlineLevel="0" collapsed="false">
      <c r="A2674" s="6" t="str">
        <f aca="false">"sankmc_"&amp;ROUND(B2674,1)&amp;"_"&amp;ROUND(C2674,1)&amp;"_"&amp;ROUND(D2674,1)&amp;"_"&amp;ROUND(E2674,1)&amp;"_"&amp;ROUND(F2674,1)&amp;"_"&amp;ROUND(G2674,1)</f>
        <v>sankmc_89.8_0_10.2_0_0_0</v>
      </c>
      <c r="B2674" s="1" t="n">
        <v>89.79</v>
      </c>
      <c r="C2674" s="1" t="n">
        <v>0</v>
      </c>
      <c r="D2674" s="1" t="n">
        <v>10.21</v>
      </c>
      <c r="E2674" s="1" t="n">
        <v>0</v>
      </c>
      <c r="F2674" s="1" t="n">
        <v>0</v>
      </c>
      <c r="G2674" s="1" t="n">
        <v>0</v>
      </c>
      <c r="H2674" s="33" t="n">
        <v>5.6E-006</v>
      </c>
      <c r="I2674" s="33" t="n">
        <f aca="false">H2674*1000000</f>
        <v>5.6</v>
      </c>
      <c r="J2674" s="1" t="s">
        <v>2623</v>
      </c>
      <c r="K2674" s="1" t="n">
        <v>1960</v>
      </c>
      <c r="L2674" s="1" t="s">
        <v>2194</v>
      </c>
    </row>
    <row r="2675" customFormat="false" ht="15" hidden="false" customHeight="false" outlineLevel="0" collapsed="false">
      <c r="A2675" s="6" t="str">
        <f aca="false">"sankmc_"&amp;ROUND(B2675,1)&amp;"_"&amp;ROUND(C2675,1)&amp;"_"&amp;ROUND(D2675,1)&amp;"_"&amp;ROUND(E2675,1)&amp;"_"&amp;ROUND(F2675,1)&amp;"_"&amp;ROUND(G2675,1)</f>
        <v>sankmc_89.9_0_0_10.1_0_0</v>
      </c>
      <c r="B2675" s="1" t="n">
        <v>89.88</v>
      </c>
      <c r="C2675" s="1" t="n">
        <v>0</v>
      </c>
      <c r="D2675" s="1" t="n">
        <v>0</v>
      </c>
      <c r="E2675" s="1" t="n">
        <v>10.12</v>
      </c>
      <c r="F2675" s="1" t="n">
        <v>0</v>
      </c>
      <c r="G2675" s="1" t="n">
        <v>0</v>
      </c>
      <c r="H2675" s="33" t="n">
        <v>6.2E-006</v>
      </c>
      <c r="I2675" s="33" t="n">
        <f aca="false">H2675*1000000</f>
        <v>6.2</v>
      </c>
      <c r="J2675" s="1" t="s">
        <v>2340</v>
      </c>
      <c r="K2675" s="1" t="n">
        <v>1963</v>
      </c>
      <c r="L2675" s="1" t="s">
        <v>2194</v>
      </c>
    </row>
    <row r="2676" customFormat="false" ht="15" hidden="false" customHeight="false" outlineLevel="0" collapsed="false">
      <c r="A2676" s="6" t="str">
        <f aca="false">"sankmc_"&amp;ROUND(B2676,1)&amp;"_"&amp;ROUND(C2676,1)&amp;"_"&amp;ROUND(D2676,1)&amp;"_"&amp;ROUND(E2676,1)&amp;"_"&amp;ROUND(F2676,1)&amp;"_"&amp;ROUND(G2676,1)</f>
        <v>sankmc_9.1_37.3_0_0_0_53.6</v>
      </c>
      <c r="B2676" s="1" t="n">
        <v>9.1</v>
      </c>
      <c r="C2676" s="1" t="n">
        <v>37.3</v>
      </c>
      <c r="D2676" s="1" t="n">
        <v>0</v>
      </c>
      <c r="E2676" s="1" t="n">
        <v>0</v>
      </c>
      <c r="F2676" s="1" t="n">
        <v>0</v>
      </c>
      <c r="G2676" s="1" t="n">
        <v>53.6</v>
      </c>
      <c r="H2676" s="33" t="n">
        <v>7.5E-006</v>
      </c>
      <c r="I2676" s="33" t="n">
        <f aca="false">H2676*1000000</f>
        <v>7.5</v>
      </c>
      <c r="J2676" s="1" t="s">
        <v>2626</v>
      </c>
      <c r="K2676" s="1" t="n">
        <v>1986</v>
      </c>
      <c r="L2676" s="1" t="s">
        <v>2194</v>
      </c>
    </row>
    <row r="2677" customFormat="false" ht="15" hidden="false" customHeight="false" outlineLevel="0" collapsed="false">
      <c r="A2677" s="6" t="str">
        <f aca="false">"sankmc_"&amp;ROUND(B2677,1)&amp;"_"&amp;ROUND(C2677,1)&amp;"_"&amp;ROUND(D2677,1)&amp;"_"&amp;ROUND(E2677,1)&amp;"_"&amp;ROUND(F2677,1)&amp;"_"&amp;ROUND(G2677,1)</f>
        <v>sankmc_90_0_0_10_0_0</v>
      </c>
      <c r="B2677" s="1" t="n">
        <v>90</v>
      </c>
      <c r="C2677" s="1" t="n">
        <v>0</v>
      </c>
      <c r="D2677" s="1" t="n">
        <v>0</v>
      </c>
      <c r="E2677" s="1" t="n">
        <v>10</v>
      </c>
      <c r="F2677" s="1" t="n">
        <v>0</v>
      </c>
      <c r="G2677" s="1" t="n">
        <v>0</v>
      </c>
      <c r="H2677" s="33" t="n">
        <v>6.32000007629395E-006</v>
      </c>
      <c r="I2677" s="33" t="n">
        <f aca="false">H2677*1000000</f>
        <v>6.32000007629395</v>
      </c>
      <c r="J2677" s="1" t="s">
        <v>2470</v>
      </c>
      <c r="K2677" s="1" t="n">
        <v>1964</v>
      </c>
      <c r="L2677" s="1" t="s">
        <v>2194</v>
      </c>
    </row>
    <row r="2678" customFormat="false" ht="15" hidden="false" customHeight="false" outlineLevel="0" collapsed="false">
      <c r="A2678" s="6" t="str">
        <f aca="false">"sankmc_"&amp;ROUND(B2678,1)&amp;"_"&amp;ROUND(C2678,1)&amp;"_"&amp;ROUND(D2678,1)&amp;"_"&amp;ROUND(E2678,1)&amp;"_"&amp;ROUND(F2678,1)&amp;"_"&amp;ROUND(G2678,1)</f>
        <v>sankmc_90_0_0_10_0_0</v>
      </c>
      <c r="B2678" s="1" t="n">
        <v>90</v>
      </c>
      <c r="C2678" s="1" t="n">
        <v>0</v>
      </c>
      <c r="D2678" s="1" t="n">
        <v>0</v>
      </c>
      <c r="E2678" s="1" t="n">
        <v>10</v>
      </c>
      <c r="F2678" s="1" t="n">
        <v>0</v>
      </c>
      <c r="G2678" s="1" t="n">
        <v>0</v>
      </c>
      <c r="H2678" s="33" t="n">
        <v>6.3E-006</v>
      </c>
      <c r="I2678" s="33" t="n">
        <f aca="false">H2678*1000000</f>
        <v>6.3</v>
      </c>
      <c r="J2678" s="1" t="s">
        <v>2193</v>
      </c>
      <c r="K2678" s="1" t="n">
        <v>1976</v>
      </c>
      <c r="L2678" s="1" t="s">
        <v>2194</v>
      </c>
    </row>
    <row r="2679" customFormat="false" ht="15" hidden="false" customHeight="false" outlineLevel="0" collapsed="false">
      <c r="A2679" s="6" t="str">
        <f aca="false">"sankmc_"&amp;ROUND(B2679,1)&amp;"_"&amp;ROUND(C2679,1)&amp;"_"&amp;ROUND(D2679,1)&amp;"_"&amp;ROUND(E2679,1)&amp;"_"&amp;ROUND(F2679,1)&amp;"_"&amp;ROUND(G2679,1)</f>
        <v>sankmc_90_0_10_0_0_0</v>
      </c>
      <c r="B2679" s="1" t="n">
        <v>90</v>
      </c>
      <c r="C2679" s="1" t="n">
        <v>0</v>
      </c>
      <c r="D2679" s="1" t="n">
        <v>10</v>
      </c>
      <c r="E2679" s="1" t="n">
        <v>0</v>
      </c>
      <c r="F2679" s="1" t="n">
        <v>0</v>
      </c>
      <c r="G2679" s="1" t="n">
        <v>0</v>
      </c>
      <c r="H2679" s="33" t="n">
        <v>5.3E-006</v>
      </c>
      <c r="I2679" s="33" t="n">
        <f aca="false">H2679*1000000</f>
        <v>5.3</v>
      </c>
      <c r="J2679" s="1" t="s">
        <v>2217</v>
      </c>
      <c r="K2679" s="1" t="n">
        <v>2007</v>
      </c>
      <c r="L2679" s="1" t="s">
        <v>2194</v>
      </c>
    </row>
    <row r="2680" customFormat="false" ht="15" hidden="false" customHeight="false" outlineLevel="0" collapsed="false">
      <c r="A2680" s="6" t="str">
        <f aca="false">"sankmc_"&amp;ROUND(B2680,1)&amp;"_"&amp;ROUND(C2680,1)&amp;"_"&amp;ROUND(D2680,1)&amp;"_"&amp;ROUND(E2680,1)&amp;"_"&amp;ROUND(F2680,1)&amp;"_"&amp;ROUND(G2680,1)</f>
        <v>sankmc_90_0_10_0_0_0</v>
      </c>
      <c r="B2680" s="1" t="n">
        <v>90</v>
      </c>
      <c r="C2680" s="1" t="n">
        <v>0</v>
      </c>
      <c r="D2680" s="1" t="n">
        <v>10</v>
      </c>
      <c r="E2680" s="1" t="n">
        <v>0</v>
      </c>
      <c r="F2680" s="1" t="n">
        <v>0</v>
      </c>
      <c r="G2680" s="1" t="n">
        <v>0</v>
      </c>
      <c r="H2680" s="33" t="n">
        <v>4.12000007629395E-006</v>
      </c>
      <c r="I2680" s="33" t="n">
        <f aca="false">H2680*1000000</f>
        <v>4.12000007629395</v>
      </c>
      <c r="J2680" s="1" t="s">
        <v>2230</v>
      </c>
      <c r="K2680" s="1" t="n">
        <v>1974</v>
      </c>
      <c r="L2680" s="1" t="s">
        <v>2194</v>
      </c>
    </row>
    <row r="2681" customFormat="false" ht="15" hidden="false" customHeight="false" outlineLevel="0" collapsed="false">
      <c r="A2681" s="6" t="str">
        <f aca="false">"sankmc_"&amp;ROUND(B2681,1)&amp;"_"&amp;ROUND(C2681,1)&amp;"_"&amp;ROUND(D2681,1)&amp;"_"&amp;ROUND(E2681,1)&amp;"_"&amp;ROUND(F2681,1)&amp;"_"&amp;ROUND(G2681,1)</f>
        <v>sankmc_90_0_10_0_0_0</v>
      </c>
      <c r="B2681" s="1" t="n">
        <v>90</v>
      </c>
      <c r="C2681" s="1" t="n">
        <v>0</v>
      </c>
      <c r="D2681" s="1" t="n">
        <v>10</v>
      </c>
      <c r="E2681" s="1" t="n">
        <v>0</v>
      </c>
      <c r="F2681" s="1" t="n">
        <v>0</v>
      </c>
      <c r="G2681" s="1" t="n">
        <v>0</v>
      </c>
      <c r="H2681" s="33" t="n">
        <v>5.50428771972656E-006</v>
      </c>
      <c r="I2681" s="33" t="n">
        <f aca="false">H2681*1000000</f>
        <v>5.50428771972656</v>
      </c>
      <c r="J2681" s="1" t="s">
        <v>2220</v>
      </c>
      <c r="K2681" s="1" t="n">
        <v>1977</v>
      </c>
      <c r="L2681" s="1" t="s">
        <v>2194</v>
      </c>
    </row>
    <row r="2682" customFormat="false" ht="15" hidden="false" customHeight="false" outlineLevel="0" collapsed="false">
      <c r="A2682" s="6" t="str">
        <f aca="false">"sankmc_"&amp;ROUND(B2682,1)&amp;"_"&amp;ROUND(C2682,1)&amp;"_"&amp;ROUND(D2682,1)&amp;"_"&amp;ROUND(E2682,1)&amp;"_"&amp;ROUND(F2682,1)&amp;"_"&amp;ROUND(G2682,1)</f>
        <v>sankmc_90_5_0_0_5_0</v>
      </c>
      <c r="B2682" s="1" t="n">
        <v>90</v>
      </c>
      <c r="C2682" s="1" t="n">
        <v>5</v>
      </c>
      <c r="D2682" s="1" t="n">
        <v>0</v>
      </c>
      <c r="E2682" s="1" t="n">
        <v>0</v>
      </c>
      <c r="F2682" s="1" t="n">
        <v>5</v>
      </c>
      <c r="G2682" s="1" t="n">
        <v>0</v>
      </c>
      <c r="H2682" s="33" t="n">
        <v>1.6E-006</v>
      </c>
      <c r="I2682" s="33" t="n">
        <f aca="false">H2682*1000000</f>
        <v>1.6</v>
      </c>
      <c r="J2682" s="1" t="s">
        <v>2396</v>
      </c>
      <c r="K2682" s="1" t="n">
        <v>1990</v>
      </c>
      <c r="L2682" s="1" t="s">
        <v>2194</v>
      </c>
    </row>
    <row r="2683" customFormat="false" ht="15" hidden="false" customHeight="false" outlineLevel="0" collapsed="false">
      <c r="A2683" s="6" t="str">
        <f aca="false">"sankmc_"&amp;ROUND(B2683,1)&amp;"_"&amp;ROUND(C2683,1)&amp;"_"&amp;ROUND(D2683,1)&amp;"_"&amp;ROUND(E2683,1)&amp;"_"&amp;ROUND(F2683,1)&amp;"_"&amp;ROUND(G2683,1)</f>
        <v>sankmc_91_0_0_0_9_0</v>
      </c>
      <c r="B2683" s="1" t="n">
        <v>91</v>
      </c>
      <c r="C2683" s="1" t="n">
        <v>0</v>
      </c>
      <c r="D2683" s="1" t="n">
        <v>0</v>
      </c>
      <c r="E2683" s="1" t="n">
        <v>0</v>
      </c>
      <c r="F2683" s="1" t="n">
        <v>9</v>
      </c>
      <c r="G2683" s="1" t="n">
        <v>0</v>
      </c>
      <c r="H2683" s="33" t="n">
        <v>3.2E-006</v>
      </c>
      <c r="I2683" s="33" t="n">
        <f aca="false">H2683*1000000</f>
        <v>3.2</v>
      </c>
      <c r="J2683" s="1" t="s">
        <v>2218</v>
      </c>
      <c r="K2683" s="1" t="n">
        <v>1985</v>
      </c>
      <c r="L2683" s="1" t="s">
        <v>2194</v>
      </c>
    </row>
    <row r="2684" customFormat="false" ht="15" hidden="false" customHeight="false" outlineLevel="0" collapsed="false">
      <c r="A2684" s="6" t="str">
        <f aca="false">"sankmc_"&amp;ROUND(B2684,1)&amp;"_"&amp;ROUND(C2684,1)&amp;"_"&amp;ROUND(D2684,1)&amp;"_"&amp;ROUND(E2684,1)&amp;"_"&amp;ROUND(F2684,1)&amp;"_"&amp;ROUND(G2684,1)</f>
        <v>sankmc_91_0_0_9_0_0</v>
      </c>
      <c r="B2684" s="1" t="n">
        <v>91.02</v>
      </c>
      <c r="C2684" s="1" t="n">
        <v>0</v>
      </c>
      <c r="D2684" s="1" t="n">
        <v>0</v>
      </c>
      <c r="E2684" s="1" t="n">
        <v>8.98</v>
      </c>
      <c r="F2684" s="1" t="n">
        <v>0</v>
      </c>
      <c r="G2684" s="1" t="n">
        <v>0</v>
      </c>
      <c r="H2684" s="33" t="n">
        <v>6.1E-006</v>
      </c>
      <c r="I2684" s="33" t="n">
        <f aca="false">H2684*1000000</f>
        <v>6.1</v>
      </c>
      <c r="J2684" s="1" t="s">
        <v>2625</v>
      </c>
      <c r="K2684" s="1" t="n">
        <v>1980</v>
      </c>
      <c r="L2684" s="1" t="s">
        <v>2194</v>
      </c>
    </row>
    <row r="2685" customFormat="false" ht="15" hidden="false" customHeight="false" outlineLevel="0" collapsed="false">
      <c r="A2685" s="6" t="str">
        <f aca="false">"sankmc_"&amp;ROUND(B2685,1)&amp;"_"&amp;ROUND(C2685,1)&amp;"_"&amp;ROUND(D2685,1)&amp;"_"&amp;ROUND(E2685,1)&amp;"_"&amp;ROUND(F2685,1)&amp;"_"&amp;ROUND(G2685,1)</f>
        <v>sankmc_91.8_0_8.2_0_0_0</v>
      </c>
      <c r="B2685" s="1" t="n">
        <v>91.84</v>
      </c>
      <c r="C2685" s="1" t="n">
        <v>0</v>
      </c>
      <c r="D2685" s="1" t="n">
        <v>8.16</v>
      </c>
      <c r="E2685" s="1" t="n">
        <v>0</v>
      </c>
      <c r="F2685" s="1" t="n">
        <v>0</v>
      </c>
      <c r="G2685" s="1" t="n">
        <v>0</v>
      </c>
      <c r="H2685" s="33" t="n">
        <v>4.3E-006</v>
      </c>
      <c r="I2685" s="33" t="n">
        <f aca="false">H2685*1000000</f>
        <v>4.3</v>
      </c>
      <c r="J2685" s="1" t="s">
        <v>2343</v>
      </c>
      <c r="K2685" s="1" t="n">
        <v>1930</v>
      </c>
      <c r="L2685" s="1" t="s">
        <v>2194</v>
      </c>
    </row>
    <row r="2686" customFormat="false" ht="15" hidden="false" customHeight="false" outlineLevel="0" collapsed="false">
      <c r="A2686" s="6" t="str">
        <f aca="false">"sankmc_"&amp;ROUND(B2686,1)&amp;"_"&amp;ROUND(C2686,1)&amp;"_"&amp;ROUND(D2686,1)&amp;"_"&amp;ROUND(E2686,1)&amp;"_"&amp;ROUND(F2686,1)&amp;"_"&amp;ROUND(G2686,1)</f>
        <v>sankmc_92_0_8_0_0_0</v>
      </c>
      <c r="B2686" s="1" t="n">
        <v>92</v>
      </c>
      <c r="C2686" s="1" t="n">
        <v>0</v>
      </c>
      <c r="D2686" s="1" t="n">
        <v>8</v>
      </c>
      <c r="E2686" s="1" t="n">
        <v>0</v>
      </c>
      <c r="F2686" s="1" t="n">
        <v>0</v>
      </c>
      <c r="G2686" s="1" t="n">
        <v>0</v>
      </c>
      <c r="H2686" s="33" t="n">
        <v>3.5E-006</v>
      </c>
      <c r="I2686" s="33" t="n">
        <f aca="false">H2686*1000000</f>
        <v>3.5</v>
      </c>
      <c r="J2686" s="1" t="s">
        <v>2466</v>
      </c>
      <c r="K2686" s="1" t="n">
        <v>1985</v>
      </c>
      <c r="L2686" s="1" t="s">
        <v>2194</v>
      </c>
    </row>
    <row r="2687" customFormat="false" ht="15" hidden="false" customHeight="false" outlineLevel="0" collapsed="false">
      <c r="A2687" s="6" t="str">
        <f aca="false">"sankmc_"&amp;ROUND(B2687,1)&amp;"_"&amp;ROUND(C2687,1)&amp;"_"&amp;ROUND(D2687,1)&amp;"_"&amp;ROUND(E2687,1)&amp;"_"&amp;ROUND(F2687,1)&amp;"_"&amp;ROUND(G2687,1)</f>
        <v>sankmc_92_0_8_0_0_0</v>
      </c>
      <c r="B2687" s="1" t="n">
        <v>92</v>
      </c>
      <c r="C2687" s="1" t="n">
        <v>0</v>
      </c>
      <c r="D2687" s="1" t="n">
        <v>8</v>
      </c>
      <c r="E2687" s="1" t="n">
        <v>0</v>
      </c>
      <c r="F2687" s="1" t="n">
        <v>0</v>
      </c>
      <c r="G2687" s="1" t="n">
        <v>0</v>
      </c>
      <c r="H2687" s="33" t="n">
        <v>4.1E-006</v>
      </c>
      <c r="I2687" s="33" t="n">
        <f aca="false">H2687*1000000</f>
        <v>4.1</v>
      </c>
      <c r="J2687" s="1" t="s">
        <v>2467</v>
      </c>
      <c r="K2687" s="1" t="n">
        <v>2000</v>
      </c>
      <c r="L2687" s="1" t="s">
        <v>2194</v>
      </c>
    </row>
    <row r="2688" customFormat="false" ht="15" hidden="false" customHeight="false" outlineLevel="0" collapsed="false">
      <c r="A2688" s="6" t="str">
        <f aca="false">"sankmc_"&amp;ROUND(B2688,1)&amp;"_"&amp;ROUND(C2688,1)&amp;"_"&amp;ROUND(D2688,1)&amp;"_"&amp;ROUND(E2688,1)&amp;"_"&amp;ROUND(F2688,1)&amp;"_"&amp;ROUND(G2688,1)</f>
        <v>sankmc_92_8_0_0_0_0</v>
      </c>
      <c r="B2688" s="1" t="n">
        <v>92</v>
      </c>
      <c r="C2688" s="1" t="n">
        <v>8</v>
      </c>
      <c r="D2688" s="1" t="n">
        <v>0</v>
      </c>
      <c r="E2688" s="1" t="n">
        <v>0</v>
      </c>
      <c r="F2688" s="1" t="n">
        <v>0</v>
      </c>
      <c r="G2688" s="1" t="n">
        <v>0</v>
      </c>
      <c r="H2688" s="33" t="n">
        <v>7.09999990463257E-007</v>
      </c>
      <c r="I2688" s="33" t="n">
        <f aca="false">H2688*1000000</f>
        <v>0.709999990463257</v>
      </c>
      <c r="J2688" s="1" t="s">
        <v>2202</v>
      </c>
      <c r="K2688" s="1" t="n">
        <v>1983</v>
      </c>
      <c r="L2688" s="1" t="s">
        <v>2194</v>
      </c>
    </row>
    <row r="2689" customFormat="false" ht="15" hidden="false" customHeight="false" outlineLevel="0" collapsed="false">
      <c r="A2689" s="6" t="str">
        <f aca="false">"sankmc_"&amp;ROUND(B2689,1)&amp;"_"&amp;ROUND(C2689,1)&amp;"_"&amp;ROUND(D2689,1)&amp;"_"&amp;ROUND(E2689,1)&amp;"_"&amp;ROUND(F2689,1)&amp;"_"&amp;ROUND(G2689,1)</f>
        <v>sankmc_92.2_0_7.8_0_0_0</v>
      </c>
      <c r="B2689" s="1" t="n">
        <v>92.23</v>
      </c>
      <c r="C2689" s="1" t="n">
        <v>0</v>
      </c>
      <c r="D2689" s="1" t="n">
        <v>7.76999999999999</v>
      </c>
      <c r="E2689" s="1" t="n">
        <v>0</v>
      </c>
      <c r="F2689" s="1" t="n">
        <v>0</v>
      </c>
      <c r="G2689" s="1" t="n">
        <v>0</v>
      </c>
      <c r="H2689" s="33" t="n">
        <v>7.06999969482422E-006</v>
      </c>
      <c r="I2689" s="33" t="n">
        <f aca="false">H2689*1000000</f>
        <v>7.06999969482422</v>
      </c>
      <c r="J2689" s="1" t="s">
        <v>2372</v>
      </c>
      <c r="K2689" s="1" t="n">
        <v>1926</v>
      </c>
      <c r="L2689" s="1" t="s">
        <v>2194</v>
      </c>
    </row>
    <row r="2690" customFormat="false" ht="15" hidden="false" customHeight="false" outlineLevel="0" collapsed="false">
      <c r="A2690" s="6" t="str">
        <f aca="false">"sankmc_"&amp;ROUND(B2690,1)&amp;"_"&amp;ROUND(C2690,1)&amp;"_"&amp;ROUND(D2690,1)&amp;"_"&amp;ROUND(E2690,1)&amp;"_"&amp;ROUND(F2690,1)&amp;"_"&amp;ROUND(G2690,1)</f>
        <v>sankmc_92.2_0_7.8_0_0_0</v>
      </c>
      <c r="B2690" s="1" t="n">
        <v>92.23</v>
      </c>
      <c r="C2690" s="1" t="n">
        <v>0</v>
      </c>
      <c r="D2690" s="1" t="n">
        <v>7.76999999999999</v>
      </c>
      <c r="E2690" s="1" t="n">
        <v>0</v>
      </c>
      <c r="F2690" s="1" t="n">
        <v>0</v>
      </c>
      <c r="G2690" s="1" t="n">
        <v>0</v>
      </c>
      <c r="H2690" s="33" t="n">
        <v>7.70999984741211E-006</v>
      </c>
      <c r="I2690" s="33" t="n">
        <f aca="false">H2690*1000000</f>
        <v>7.70999984741211</v>
      </c>
      <c r="J2690" s="1" t="s">
        <v>2464</v>
      </c>
      <c r="K2690" s="1" t="n">
        <v>1896</v>
      </c>
      <c r="L2690" s="1" t="s">
        <v>2194</v>
      </c>
    </row>
    <row r="2691" customFormat="false" ht="15" hidden="false" customHeight="false" outlineLevel="0" collapsed="false">
      <c r="A2691" s="6" t="str">
        <f aca="false">"sankmc_"&amp;ROUND(B2691,1)&amp;"_"&amp;ROUND(C2691,1)&amp;"_"&amp;ROUND(D2691,1)&amp;"_"&amp;ROUND(E2691,1)&amp;"_"&amp;ROUND(F2691,1)&amp;"_"&amp;ROUND(G2691,1)</f>
        <v>sankmc_92.3_0_7.7_0_0_0</v>
      </c>
      <c r="B2691" s="1" t="n">
        <v>92.3</v>
      </c>
      <c r="C2691" s="1" t="n">
        <v>0</v>
      </c>
      <c r="D2691" s="1" t="n">
        <v>7.7</v>
      </c>
      <c r="E2691" s="1" t="n">
        <v>0</v>
      </c>
      <c r="F2691" s="1" t="n">
        <v>0</v>
      </c>
      <c r="G2691" s="1" t="n">
        <v>0</v>
      </c>
      <c r="H2691" s="33" t="n">
        <v>4.3E-006</v>
      </c>
      <c r="I2691" s="33" t="n">
        <f aca="false">H2691*1000000</f>
        <v>4.3</v>
      </c>
      <c r="J2691" s="1" t="s">
        <v>2193</v>
      </c>
      <c r="K2691" s="1" t="n">
        <v>1976</v>
      </c>
      <c r="L2691" s="1" t="s">
        <v>2194</v>
      </c>
    </row>
    <row r="2692" customFormat="false" ht="15" hidden="false" customHeight="false" outlineLevel="0" collapsed="false">
      <c r="A2692" s="6" t="str">
        <f aca="false">"sankmc_"&amp;ROUND(B2692,1)&amp;"_"&amp;ROUND(C2692,1)&amp;"_"&amp;ROUND(D2692,1)&amp;"_"&amp;ROUND(E2692,1)&amp;"_"&amp;ROUND(F2692,1)&amp;"_"&amp;ROUND(G2692,1)</f>
        <v>sankmc_92.3_0_7.7_0_0_0</v>
      </c>
      <c r="B2692" s="1" t="n">
        <v>92.31</v>
      </c>
      <c r="C2692" s="1" t="n">
        <v>0</v>
      </c>
      <c r="D2692" s="1" t="n">
        <v>7.69</v>
      </c>
      <c r="E2692" s="1" t="n">
        <v>0</v>
      </c>
      <c r="F2692" s="1" t="n">
        <v>0</v>
      </c>
      <c r="G2692" s="1" t="n">
        <v>0</v>
      </c>
      <c r="H2692" s="33" t="n">
        <v>7.70999984741211E-006</v>
      </c>
      <c r="I2692" s="33" t="n">
        <f aca="false">H2692*1000000</f>
        <v>7.70999984741211</v>
      </c>
      <c r="J2692" s="1" t="s">
        <v>2453</v>
      </c>
      <c r="K2692" s="1" t="n">
        <v>1897</v>
      </c>
      <c r="L2692" s="1" t="s">
        <v>2194</v>
      </c>
    </row>
    <row r="2693" customFormat="false" ht="15" hidden="false" customHeight="false" outlineLevel="0" collapsed="false">
      <c r="A2693" s="6" t="str">
        <f aca="false">"sankmc_"&amp;ROUND(B2693,1)&amp;"_"&amp;ROUND(C2693,1)&amp;"_"&amp;ROUND(D2693,1)&amp;"_"&amp;ROUND(E2693,1)&amp;"_"&amp;ROUND(F2693,1)&amp;"_"&amp;ROUND(G2693,1)</f>
        <v>sankmc_92.5_0_7.5_0_0_0</v>
      </c>
      <c r="B2693" s="1" t="n">
        <v>92.5</v>
      </c>
      <c r="C2693" s="1" t="n">
        <v>0</v>
      </c>
      <c r="D2693" s="1" t="n">
        <v>7.5</v>
      </c>
      <c r="E2693" s="1" t="n">
        <v>0</v>
      </c>
      <c r="F2693" s="1" t="n">
        <v>0</v>
      </c>
      <c r="G2693" s="1" t="n">
        <v>0</v>
      </c>
      <c r="H2693" s="33" t="n">
        <v>4.4E-006</v>
      </c>
      <c r="I2693" s="33" t="n">
        <f aca="false">H2693*1000000</f>
        <v>4.4</v>
      </c>
      <c r="J2693" s="1" t="s">
        <v>2217</v>
      </c>
      <c r="K2693" s="1" t="n">
        <v>2007</v>
      </c>
      <c r="L2693" s="1" t="s">
        <v>2194</v>
      </c>
    </row>
    <row r="2694" customFormat="false" ht="15" hidden="false" customHeight="false" outlineLevel="0" collapsed="false">
      <c r="A2694" s="6" t="str">
        <f aca="false">"sankmc_"&amp;ROUND(B2694,1)&amp;"_"&amp;ROUND(C2694,1)&amp;"_"&amp;ROUND(D2694,1)&amp;"_"&amp;ROUND(E2694,1)&amp;"_"&amp;ROUND(F2694,1)&amp;"_"&amp;ROUND(G2694,1)</f>
        <v>sankmc_92.7_0_7.3_0_0_0</v>
      </c>
      <c r="B2694" s="1" t="n">
        <v>92.71</v>
      </c>
      <c r="C2694" s="1" t="n">
        <v>0</v>
      </c>
      <c r="D2694" s="1" t="n">
        <v>7.29</v>
      </c>
      <c r="E2694" s="1" t="n">
        <v>0</v>
      </c>
      <c r="F2694" s="1" t="n">
        <v>0</v>
      </c>
      <c r="G2694" s="1" t="n">
        <v>0</v>
      </c>
      <c r="H2694" s="33" t="n">
        <v>4.1E-006</v>
      </c>
      <c r="I2694" s="33" t="n">
        <f aca="false">H2694*1000000</f>
        <v>4.1</v>
      </c>
      <c r="J2694" s="1" t="s">
        <v>2623</v>
      </c>
      <c r="K2694" s="1" t="n">
        <v>1960</v>
      </c>
      <c r="L2694" s="1" t="s">
        <v>2194</v>
      </c>
    </row>
    <row r="2695" customFormat="false" ht="15" hidden="false" customHeight="false" outlineLevel="0" collapsed="false">
      <c r="A2695" s="6" t="str">
        <f aca="false">"sankmc_"&amp;ROUND(B2695,1)&amp;"_"&amp;ROUND(C2695,1)&amp;"_"&amp;ROUND(D2695,1)&amp;"_"&amp;ROUND(E2695,1)&amp;"_"&amp;ROUND(F2695,1)&amp;"_"&amp;ROUND(G2695,1)</f>
        <v>sankmc_92.8_0_7.2_0_0_0</v>
      </c>
      <c r="B2695" s="1" t="n">
        <v>92.8</v>
      </c>
      <c r="C2695" s="1" t="n">
        <v>0</v>
      </c>
      <c r="D2695" s="1" t="n">
        <v>7.2</v>
      </c>
      <c r="E2695" s="1" t="n">
        <v>0</v>
      </c>
      <c r="F2695" s="1" t="n">
        <v>0</v>
      </c>
      <c r="G2695" s="1" t="n">
        <v>0</v>
      </c>
      <c r="H2695" s="33" t="n">
        <v>4.71666679382324E-006</v>
      </c>
      <c r="I2695" s="33" t="n">
        <f aca="false">H2695*1000000</f>
        <v>4.71666679382324</v>
      </c>
      <c r="J2695" s="1" t="s">
        <v>2615</v>
      </c>
      <c r="K2695" s="1" t="n">
        <v>1968</v>
      </c>
      <c r="L2695" s="1" t="s">
        <v>2194</v>
      </c>
    </row>
    <row r="2696" customFormat="false" ht="15" hidden="false" customHeight="false" outlineLevel="0" collapsed="false">
      <c r="A2696" s="6" t="str">
        <f aca="false">"sankmc_"&amp;ROUND(B2696,1)&amp;"_"&amp;ROUND(C2696,1)&amp;"_"&amp;ROUND(D2696,1)&amp;"_"&amp;ROUND(E2696,1)&amp;"_"&amp;ROUND(F2696,1)&amp;"_"&amp;ROUND(G2696,1)</f>
        <v>sankmc_93_7_0_0_0_0</v>
      </c>
      <c r="B2696" s="1" t="n">
        <v>93</v>
      </c>
      <c r="C2696" s="1" t="n">
        <v>7</v>
      </c>
      <c r="D2696" s="1" t="n">
        <v>0</v>
      </c>
      <c r="E2696" s="1" t="n">
        <v>0</v>
      </c>
      <c r="F2696" s="1" t="n">
        <v>0</v>
      </c>
      <c r="G2696" s="1" t="n">
        <v>0</v>
      </c>
      <c r="H2696" s="33" t="n">
        <v>5.69999980926514E-007</v>
      </c>
      <c r="I2696" s="33" t="n">
        <f aca="false">H2696*1000000</f>
        <v>0.569999980926514</v>
      </c>
      <c r="J2696" s="1" t="s">
        <v>2202</v>
      </c>
      <c r="K2696" s="1" t="n">
        <v>1983</v>
      </c>
      <c r="L2696" s="1" t="s">
        <v>2194</v>
      </c>
    </row>
    <row r="2697" customFormat="false" ht="15" hidden="false" customHeight="false" outlineLevel="0" collapsed="false">
      <c r="A2697" s="6" t="str">
        <f aca="false">"sankmc_"&amp;ROUND(B2697,1)&amp;"_"&amp;ROUND(C2697,1)&amp;"_"&amp;ROUND(D2697,1)&amp;"_"&amp;ROUND(E2697,1)&amp;"_"&amp;ROUND(F2697,1)&amp;"_"&amp;ROUND(G2697,1)</f>
        <v>sankmc_93.9_6.1_0_0_0_0</v>
      </c>
      <c r="B2697" s="1" t="n">
        <v>93.86</v>
      </c>
      <c r="C2697" s="1" t="n">
        <v>6.13999999999999</v>
      </c>
      <c r="D2697" s="1" t="n">
        <v>0</v>
      </c>
      <c r="E2697" s="1" t="n">
        <v>0</v>
      </c>
      <c r="F2697" s="1" t="n">
        <v>0</v>
      </c>
      <c r="G2697" s="1" t="n">
        <v>0</v>
      </c>
      <c r="H2697" s="33" t="n">
        <v>5.69999980926514E-007</v>
      </c>
      <c r="I2697" s="33" t="n">
        <f aca="false">H2697*1000000</f>
        <v>0.569999980926514</v>
      </c>
      <c r="J2697" s="1" t="s">
        <v>2202</v>
      </c>
      <c r="K2697" s="1" t="n">
        <v>1983</v>
      </c>
      <c r="L2697" s="1" t="s">
        <v>2194</v>
      </c>
    </row>
    <row r="2698" customFormat="false" ht="15" hidden="false" customHeight="false" outlineLevel="0" collapsed="false">
      <c r="A2698" s="6" t="str">
        <f aca="false">"sankmc_"&amp;ROUND(B2698,1)&amp;"_"&amp;ROUND(C2698,1)&amp;"_"&amp;ROUND(D2698,1)&amp;"_"&amp;ROUND(E2698,1)&amp;"_"&amp;ROUND(F2698,1)&amp;"_"&amp;ROUND(G2698,1)</f>
        <v>sankmc_94.6_5.4_0_0_0_0</v>
      </c>
      <c r="B2698" s="1" t="n">
        <v>94.62</v>
      </c>
      <c r="C2698" s="1" t="n">
        <v>5.38</v>
      </c>
      <c r="D2698" s="1" t="n">
        <v>0</v>
      </c>
      <c r="E2698" s="1" t="n">
        <v>0</v>
      </c>
      <c r="F2698" s="1" t="n">
        <v>0</v>
      </c>
      <c r="G2698" s="1" t="n">
        <v>0</v>
      </c>
      <c r="H2698" s="33" t="n">
        <v>1.21999998092651E-006</v>
      </c>
      <c r="I2698" s="33" t="n">
        <f aca="false">H2698*1000000</f>
        <v>1.21999998092651</v>
      </c>
      <c r="J2698" s="1" t="s">
        <v>2617</v>
      </c>
      <c r="K2698" s="1" t="n">
        <v>1937</v>
      </c>
      <c r="L2698" s="1" t="s">
        <v>2194</v>
      </c>
    </row>
    <row r="2699" customFormat="false" ht="15" hidden="false" customHeight="false" outlineLevel="0" collapsed="false">
      <c r="A2699" s="6" t="str">
        <f aca="false">"sankmc_"&amp;ROUND(B2699,1)&amp;"_"&amp;ROUND(C2699,1)&amp;"_"&amp;ROUND(D2699,1)&amp;"_"&amp;ROUND(E2699,1)&amp;"_"&amp;ROUND(F2699,1)&amp;"_"&amp;ROUND(G2699,1)</f>
        <v>sankmc_95_0_0_5_0_0</v>
      </c>
      <c r="B2699" s="1" t="n">
        <v>95</v>
      </c>
      <c r="C2699" s="1" t="n">
        <v>0</v>
      </c>
      <c r="D2699" s="1" t="n">
        <v>0</v>
      </c>
      <c r="E2699" s="1" t="n">
        <v>5</v>
      </c>
      <c r="F2699" s="1" t="n">
        <v>0</v>
      </c>
      <c r="G2699" s="1" t="n">
        <v>0</v>
      </c>
      <c r="H2699" s="33" t="n">
        <v>3.29000015258789E-006</v>
      </c>
      <c r="I2699" s="33" t="n">
        <f aca="false">H2699*1000000</f>
        <v>3.29000015258789</v>
      </c>
      <c r="J2699" s="1" t="s">
        <v>2470</v>
      </c>
      <c r="K2699" s="1" t="n">
        <v>1964</v>
      </c>
      <c r="L2699" s="1" t="s">
        <v>2194</v>
      </c>
    </row>
    <row r="2700" customFormat="false" ht="15" hidden="false" customHeight="false" outlineLevel="0" collapsed="false">
      <c r="A2700" s="6" t="str">
        <f aca="false">"sankmc_"&amp;ROUND(B2700,1)&amp;"_"&amp;ROUND(C2700,1)&amp;"_"&amp;ROUND(D2700,1)&amp;"_"&amp;ROUND(E2700,1)&amp;"_"&amp;ROUND(F2700,1)&amp;"_"&amp;ROUND(G2700,1)</f>
        <v>sankmc_95_0_5_0_0_0</v>
      </c>
      <c r="B2700" s="1" t="n">
        <v>95</v>
      </c>
      <c r="C2700" s="1" t="n">
        <v>0</v>
      </c>
      <c r="D2700" s="1" t="n">
        <v>5</v>
      </c>
      <c r="E2700" s="1" t="n">
        <v>0</v>
      </c>
      <c r="F2700" s="1" t="n">
        <v>0</v>
      </c>
      <c r="G2700" s="1" t="n">
        <v>0</v>
      </c>
      <c r="H2700" s="1" t="n">
        <v>3E-006</v>
      </c>
      <c r="I2700" s="33" t="n">
        <f aca="false">H2700*1000000</f>
        <v>3</v>
      </c>
      <c r="J2700" s="1" t="s">
        <v>2217</v>
      </c>
      <c r="K2700" s="1" t="n">
        <v>2007</v>
      </c>
      <c r="L2700" s="1" t="s">
        <v>2194</v>
      </c>
    </row>
    <row r="2701" customFormat="false" ht="15" hidden="false" customHeight="false" outlineLevel="0" collapsed="false">
      <c r="A2701" s="6" t="str">
        <f aca="false">"sankmc_"&amp;ROUND(B2701,1)&amp;"_"&amp;ROUND(C2701,1)&amp;"_"&amp;ROUND(D2701,1)&amp;"_"&amp;ROUND(E2701,1)&amp;"_"&amp;ROUND(F2701,1)&amp;"_"&amp;ROUND(G2701,1)</f>
        <v>sankmc_96.4_3.6_0_0_0_0</v>
      </c>
      <c r="B2701" s="1" t="n">
        <v>96.36</v>
      </c>
      <c r="C2701" s="1" t="n">
        <v>3.64</v>
      </c>
      <c r="D2701" s="1" t="n">
        <v>0</v>
      </c>
      <c r="E2701" s="1" t="n">
        <v>0</v>
      </c>
      <c r="F2701" s="1" t="n">
        <v>0</v>
      </c>
      <c r="G2701" s="1" t="n">
        <v>0</v>
      </c>
      <c r="H2701" s="33" t="n">
        <v>5.59999990463257E-007</v>
      </c>
      <c r="I2701" s="33" t="n">
        <f aca="false">H2701*1000000</f>
        <v>0.559999990463257</v>
      </c>
      <c r="J2701" s="1" t="s">
        <v>2202</v>
      </c>
      <c r="K2701" s="1" t="n">
        <v>1983</v>
      </c>
      <c r="L2701" s="1" t="s">
        <v>2194</v>
      </c>
    </row>
    <row r="2702" customFormat="false" ht="15" hidden="false" customHeight="false" outlineLevel="0" collapsed="false">
      <c r="A2702" s="6" t="str">
        <f aca="false">"sankmc_"&amp;ROUND(B2702,1)&amp;"_"&amp;ROUND(C2702,1)&amp;"_"&amp;ROUND(D2702,1)&amp;"_"&amp;ROUND(E2702,1)&amp;"_"&amp;ROUND(F2702,1)&amp;"_"&amp;ROUND(G2702,1)</f>
        <v>sankmc_96.9_3.1_0_0_0_0</v>
      </c>
      <c r="B2702" s="1" t="n">
        <v>96.9</v>
      </c>
      <c r="C2702" s="1" t="n">
        <v>3.1</v>
      </c>
      <c r="D2702" s="1" t="n">
        <v>0</v>
      </c>
      <c r="E2702" s="1" t="n">
        <v>0</v>
      </c>
      <c r="F2702" s="1" t="n">
        <v>0</v>
      </c>
      <c r="G2702" s="1" t="n">
        <v>0</v>
      </c>
      <c r="H2702" s="33" t="n">
        <v>5.30000019073486E-007</v>
      </c>
      <c r="I2702" s="33" t="n">
        <f aca="false">H2702*1000000</f>
        <v>0.530000019073486</v>
      </c>
      <c r="J2702" s="1" t="s">
        <v>2202</v>
      </c>
      <c r="K2702" s="1" t="n">
        <v>1983</v>
      </c>
      <c r="L2702" s="1" t="s">
        <v>2194</v>
      </c>
    </row>
    <row r="2703" customFormat="false" ht="15" hidden="false" customHeight="false" outlineLevel="0" collapsed="false">
      <c r="A2703" s="6" t="str">
        <f aca="false">"sankmc_"&amp;ROUND(B2703,1)&amp;"_"&amp;ROUND(C2703,1)&amp;"_"&amp;ROUND(D2703,1)&amp;"_"&amp;ROUND(E2703,1)&amp;"_"&amp;ROUND(F2703,1)&amp;"_"&amp;ROUND(G2703,1)</f>
        <v>sankmc_97_0_0_0_3_0</v>
      </c>
      <c r="B2703" s="1" t="n">
        <v>97</v>
      </c>
      <c r="C2703" s="1" t="n">
        <v>0</v>
      </c>
      <c r="D2703" s="1" t="n">
        <v>0</v>
      </c>
      <c r="E2703" s="1" t="n">
        <v>0</v>
      </c>
      <c r="F2703" s="1" t="n">
        <v>3</v>
      </c>
      <c r="G2703" s="1" t="n">
        <v>0</v>
      </c>
      <c r="H2703" s="1" t="n">
        <v>2E-006</v>
      </c>
      <c r="I2703" s="33" t="n">
        <f aca="false">H2703*1000000</f>
        <v>2</v>
      </c>
      <c r="J2703" s="1" t="s">
        <v>2218</v>
      </c>
      <c r="K2703" s="1" t="n">
        <v>1985</v>
      </c>
      <c r="L2703" s="1" t="s">
        <v>2194</v>
      </c>
    </row>
    <row r="2704" customFormat="false" ht="15" hidden="false" customHeight="false" outlineLevel="0" collapsed="false">
      <c r="A2704" s="6" t="str">
        <f aca="false">"sankmc_"&amp;ROUND(B2704,1)&amp;"_"&amp;ROUND(C2704,1)&amp;"_"&amp;ROUND(D2704,1)&amp;"_"&amp;ROUND(E2704,1)&amp;"_"&amp;ROUND(F2704,1)&amp;"_"&amp;ROUND(G2704,1)</f>
        <v>sankmc_97.7_2.3_0_0_0_0</v>
      </c>
      <c r="B2704" s="1" t="n">
        <v>97.72</v>
      </c>
      <c r="C2704" s="1" t="n">
        <v>2.27999999999999</v>
      </c>
      <c r="D2704" s="1" t="n">
        <v>0</v>
      </c>
      <c r="E2704" s="1" t="n">
        <v>0</v>
      </c>
      <c r="F2704" s="1" t="n">
        <v>0</v>
      </c>
      <c r="G2704" s="1" t="n">
        <v>0</v>
      </c>
      <c r="H2704" s="33" t="n">
        <v>5.69999980926514E-007</v>
      </c>
      <c r="I2704" s="33" t="n">
        <f aca="false">H2704*1000000</f>
        <v>0.569999980926514</v>
      </c>
      <c r="J2704" s="1" t="s">
        <v>2202</v>
      </c>
      <c r="K2704" s="1" t="n">
        <v>1983</v>
      </c>
      <c r="L2704" s="1" t="s">
        <v>2194</v>
      </c>
    </row>
    <row r="2705" customFormat="false" ht="15" hidden="false" customHeight="false" outlineLevel="0" collapsed="false">
      <c r="A2705" s="6" t="str">
        <f aca="false">"sankmc_"&amp;ROUND(B2705,1)&amp;"_"&amp;ROUND(C2705,1)&amp;"_"&amp;ROUND(D2705,1)&amp;"_"&amp;ROUND(E2705,1)&amp;"_"&amp;ROUND(F2705,1)&amp;"_"&amp;ROUND(G2705,1)</f>
        <v>sankmc_99.7_0.3_0_0_0_0</v>
      </c>
      <c r="B2705" s="1" t="n">
        <v>99.66</v>
      </c>
      <c r="C2705" s="1" t="n">
        <v>0.34</v>
      </c>
      <c r="D2705" s="1" t="n">
        <v>0</v>
      </c>
      <c r="E2705" s="1" t="n">
        <v>0</v>
      </c>
      <c r="F2705" s="1" t="n">
        <v>0</v>
      </c>
      <c r="G2705" s="1" t="n">
        <v>0</v>
      </c>
      <c r="H2705" s="33" t="n">
        <v>5.5E-007</v>
      </c>
      <c r="I2705" s="33" t="n">
        <f aca="false">H2705*1000000</f>
        <v>0.55</v>
      </c>
      <c r="J2705" s="1" t="s">
        <v>2202</v>
      </c>
      <c r="K2705" s="1" t="n">
        <v>1983</v>
      </c>
      <c r="L2705" s="1" t="s">
        <v>2194</v>
      </c>
    </row>
    <row r="2706" customFormat="false" ht="15" hidden="false" customHeight="false" outlineLevel="0" collapsed="false">
      <c r="A2706" s="6" t="str">
        <f aca="false">"sankmc_"&amp;ROUND(B2706,1)&amp;"_"&amp;ROUND(C2706,1)&amp;"_"&amp;ROUND(D2706,1)&amp;"_"&amp;ROUND(E2706,1)&amp;"_"&amp;ROUND(F2706,1)&amp;"_"&amp;ROUND(G2706,1)</f>
        <v>sankmc_99.8_0.1_0_0_0_0.1</v>
      </c>
      <c r="B2706" s="1" t="n">
        <v>99.8309983099831</v>
      </c>
      <c r="C2706" s="1" t="n">
        <v>0.0590005900059</v>
      </c>
      <c r="D2706" s="1" t="n">
        <v>0</v>
      </c>
      <c r="E2706" s="1" t="n">
        <v>0</v>
      </c>
      <c r="F2706" s="1" t="n">
        <v>0</v>
      </c>
      <c r="G2706" s="1" t="n">
        <v>0.110001100011</v>
      </c>
      <c r="H2706" s="33" t="n">
        <v>5.80000019073486E-007</v>
      </c>
      <c r="I2706" s="33" t="n">
        <f aca="false">H2706*1000000</f>
        <v>0.580000019073486</v>
      </c>
      <c r="J2706" s="1" t="s">
        <v>2627</v>
      </c>
      <c r="K2706" s="1" t="n">
        <v>1963</v>
      </c>
      <c r="L2706" s="1" t="s">
        <v>2194</v>
      </c>
    </row>
  </sheetData>
  <autoFilter ref="A1:L2706"/>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Roman,Normal"&amp;Kffffff&amp;A</oddHeader>
    <oddFooter>&amp;C&amp;"Times New Roman,Normal"&amp;KffffffPage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347"/>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2" activeCellId="0" sqref="A2"/>
    </sheetView>
  </sheetViews>
  <sheetFormatPr defaultColWidth="10.4921875" defaultRowHeight="12.8" zeroHeight="false" outlineLevelRow="0" outlineLevelCol="0"/>
  <cols>
    <col collapsed="false" customWidth="true" hidden="false" outlineLevel="0" max="1" min="1" style="1" width="23.38"/>
  </cols>
  <sheetData>
    <row r="1" customFormat="false" ht="15" hidden="false" customHeight="false" outlineLevel="0" collapsed="false">
      <c r="A1" s="32" t="s">
        <v>0</v>
      </c>
      <c r="B1" s="32" t="s">
        <v>1</v>
      </c>
      <c r="C1" s="32" t="s">
        <v>2</v>
      </c>
      <c r="D1" s="32" t="s">
        <v>3</v>
      </c>
      <c r="E1" s="32" t="s">
        <v>4</v>
      </c>
      <c r="F1" s="32" t="s">
        <v>5</v>
      </c>
      <c r="G1" s="32" t="s">
        <v>6</v>
      </c>
      <c r="H1" s="32" t="s">
        <v>2628</v>
      </c>
      <c r="I1" s="3" t="s">
        <v>2191</v>
      </c>
      <c r="J1" s="3" t="s">
        <v>2192</v>
      </c>
      <c r="K1" s="3" t="s">
        <v>1525</v>
      </c>
    </row>
    <row r="2" customFormat="false" ht="15" hidden="false" customHeight="false" outlineLevel="0" collapsed="false">
      <c r="A2" s="6" t="str">
        <f aca="false">"sankmc_"&amp;ROUND(B2,1)&amp;"_"&amp;ROUND(C2,1)&amp;"_"&amp;ROUND(D2,1)&amp;"_"&amp;ROUND(E2,1)&amp;"_"&amp;ROUND(F2,1)&amp;"_"&amp;ROUND(G2,1)</f>
        <v>sankmc_0_38_0_0_0_62</v>
      </c>
      <c r="B2" s="1" t="n">
        <v>0</v>
      </c>
      <c r="C2" s="1" t="n">
        <v>38</v>
      </c>
      <c r="D2" s="1" t="n">
        <v>0</v>
      </c>
      <c r="E2" s="1" t="n">
        <v>0</v>
      </c>
      <c r="F2" s="1" t="n">
        <v>0</v>
      </c>
      <c r="G2" s="1" t="n">
        <v>62</v>
      </c>
      <c r="H2" s="1" t="n">
        <v>112</v>
      </c>
      <c r="I2" s="1" t="s">
        <v>2629</v>
      </c>
      <c r="J2" s="1" t="n">
        <v>2007</v>
      </c>
      <c r="K2" s="1" t="s">
        <v>2194</v>
      </c>
    </row>
    <row r="3" customFormat="false" ht="15" hidden="false" customHeight="false" outlineLevel="0" collapsed="false">
      <c r="A3" s="6" t="str">
        <f aca="false">"sankmc_"&amp;ROUND(B3,1)&amp;"_"&amp;ROUND(C3,1)&amp;"_"&amp;ROUND(D3,1)&amp;"_"&amp;ROUND(E3,1)&amp;"_"&amp;ROUND(F3,1)&amp;"_"&amp;ROUND(G3,1)</f>
        <v>sankmc_0_40_0_0_0_60</v>
      </c>
      <c r="B3" s="1" t="n">
        <v>0</v>
      </c>
      <c r="C3" s="1" t="n">
        <v>40</v>
      </c>
      <c r="D3" s="1" t="n">
        <v>0</v>
      </c>
      <c r="E3" s="1" t="n">
        <v>0</v>
      </c>
      <c r="F3" s="1" t="n">
        <v>0</v>
      </c>
      <c r="G3" s="1" t="n">
        <v>60</v>
      </c>
      <c r="H3" s="1" t="n">
        <v>112</v>
      </c>
      <c r="I3" s="1" t="s">
        <v>2630</v>
      </c>
      <c r="J3" s="1" t="n">
        <v>1999</v>
      </c>
      <c r="K3" s="1" t="s">
        <v>2194</v>
      </c>
    </row>
    <row r="4" customFormat="false" ht="15" hidden="false" customHeight="false" outlineLevel="0" collapsed="false">
      <c r="A4" s="6" t="str">
        <f aca="false">"sankmc_"&amp;ROUND(B4,1)&amp;"_"&amp;ROUND(C4,1)&amp;"_"&amp;ROUND(D4,1)&amp;"_"&amp;ROUND(E4,1)&amp;"_"&amp;ROUND(F4,1)&amp;"_"&amp;ROUND(G4,1)</f>
        <v>sankmc_1.2_39.5_0_0_0_59.3</v>
      </c>
      <c r="B4" s="1" t="n">
        <v>1.23</v>
      </c>
      <c r="C4" s="1" t="n">
        <v>39.51</v>
      </c>
      <c r="D4" s="1" t="n">
        <v>0</v>
      </c>
      <c r="E4" s="1" t="n">
        <v>0</v>
      </c>
      <c r="F4" s="1" t="n">
        <v>0</v>
      </c>
      <c r="G4" s="1" t="n">
        <v>59.26</v>
      </c>
      <c r="H4" s="1" t="n">
        <v>110</v>
      </c>
      <c r="I4" s="1" t="s">
        <v>2630</v>
      </c>
      <c r="J4" s="1" t="n">
        <v>1999</v>
      </c>
      <c r="K4" s="1" t="s">
        <v>2194</v>
      </c>
    </row>
    <row r="5" customFormat="false" ht="15" hidden="false" customHeight="false" outlineLevel="0" collapsed="false">
      <c r="A5" s="6" t="str">
        <f aca="false">"sankmc_"&amp;ROUND(B5,1)&amp;"_"&amp;ROUND(C5,1)&amp;"_"&amp;ROUND(D5,1)&amp;"_"&amp;ROUND(E5,1)&amp;"_"&amp;ROUND(F5,1)&amp;"_"&amp;ROUND(G5,1)</f>
        <v>sankmc_10_30_0_0_0_60</v>
      </c>
      <c r="B5" s="1" t="n">
        <v>10</v>
      </c>
      <c r="C5" s="1" t="n">
        <v>30</v>
      </c>
      <c r="D5" s="1" t="n">
        <v>0</v>
      </c>
      <c r="E5" s="1" t="n">
        <v>0</v>
      </c>
      <c r="F5" s="1" t="n">
        <v>0</v>
      </c>
      <c r="G5" s="1" t="n">
        <v>60</v>
      </c>
      <c r="H5" s="1" t="n">
        <v>112</v>
      </c>
      <c r="I5" s="1" t="s">
        <v>2630</v>
      </c>
      <c r="J5" s="1" t="n">
        <v>2000</v>
      </c>
      <c r="K5" s="1" t="s">
        <v>2194</v>
      </c>
    </row>
    <row r="6" customFormat="false" ht="15" hidden="false" customHeight="false" outlineLevel="0" collapsed="false">
      <c r="A6" s="6" t="str">
        <f aca="false">"sankmc_"&amp;ROUND(B6,1)&amp;"_"&amp;ROUND(C6,1)&amp;"_"&amp;ROUND(D6,1)&amp;"_"&amp;ROUND(E6,1)&amp;"_"&amp;ROUND(F6,1)&amp;"_"&amp;ROUND(G6,1)</f>
        <v>sankmc_10_30_0_0_0_60</v>
      </c>
      <c r="B6" s="1" t="n">
        <v>10</v>
      </c>
      <c r="C6" s="1" t="n">
        <v>30</v>
      </c>
      <c r="D6" s="1" t="n">
        <v>0</v>
      </c>
      <c r="E6" s="1" t="n">
        <v>0</v>
      </c>
      <c r="F6" s="1" t="n">
        <v>0</v>
      </c>
      <c r="G6" s="1" t="n">
        <v>60</v>
      </c>
      <c r="H6" s="1" t="n">
        <v>101</v>
      </c>
      <c r="I6" s="1" t="s">
        <v>2631</v>
      </c>
      <c r="J6" s="1" t="n">
        <v>1970</v>
      </c>
      <c r="K6" s="1" t="s">
        <v>2194</v>
      </c>
    </row>
    <row r="7" customFormat="false" ht="15" hidden="false" customHeight="false" outlineLevel="0" collapsed="false">
      <c r="A7" s="6" t="str">
        <f aca="false">"sankmc_"&amp;ROUND(B7,1)&amp;"_"&amp;ROUND(C7,1)&amp;"_"&amp;ROUND(D7,1)&amp;"_"&amp;ROUND(E7,1)&amp;"_"&amp;ROUND(F7,1)&amp;"_"&amp;ROUND(G7,1)</f>
        <v>sankmc_10_30_0_0_0_60</v>
      </c>
      <c r="B7" s="1" t="n">
        <v>10</v>
      </c>
      <c r="C7" s="1" t="n">
        <v>30</v>
      </c>
      <c r="D7" s="1" t="n">
        <v>0</v>
      </c>
      <c r="E7" s="1" t="n">
        <v>0</v>
      </c>
      <c r="F7" s="1" t="n">
        <v>0</v>
      </c>
      <c r="G7" s="1" t="n">
        <v>60</v>
      </c>
      <c r="H7" s="1" t="n">
        <v>106</v>
      </c>
      <c r="I7" s="1" t="s">
        <v>2632</v>
      </c>
      <c r="J7" s="1" t="n">
        <v>1999</v>
      </c>
      <c r="K7" s="1" t="s">
        <v>2194</v>
      </c>
    </row>
    <row r="8" customFormat="false" ht="15" hidden="false" customHeight="false" outlineLevel="0" collapsed="false">
      <c r="A8" s="6" t="str">
        <f aca="false">"sankmc_"&amp;ROUND(B8,1)&amp;"_"&amp;ROUND(C8,1)&amp;"_"&amp;ROUND(D8,1)&amp;"_"&amp;ROUND(E8,1)&amp;"_"&amp;ROUND(F8,1)&amp;"_"&amp;ROUND(G8,1)</f>
        <v>sankmc_10_30_0_0_10_50</v>
      </c>
      <c r="B8" s="1" t="n">
        <v>10</v>
      </c>
      <c r="C8" s="1" t="n">
        <v>30</v>
      </c>
      <c r="D8" s="1" t="n">
        <v>0</v>
      </c>
      <c r="E8" s="1" t="n">
        <v>0</v>
      </c>
      <c r="F8" s="1" t="n">
        <v>10</v>
      </c>
      <c r="G8" s="1" t="n">
        <v>50</v>
      </c>
      <c r="H8" s="1" t="n">
        <v>103</v>
      </c>
      <c r="I8" s="1" t="s">
        <v>2631</v>
      </c>
      <c r="J8" s="1" t="n">
        <v>1970</v>
      </c>
      <c r="K8" s="1" t="s">
        <v>2194</v>
      </c>
    </row>
    <row r="9" customFormat="false" ht="15" hidden="false" customHeight="false" outlineLevel="0" collapsed="false">
      <c r="A9" s="6" t="str">
        <f aca="false">"sankmc_"&amp;ROUND(B9,1)&amp;"_"&amp;ROUND(C9,1)&amp;"_"&amp;ROUND(D9,1)&amp;"_"&amp;ROUND(E9,1)&amp;"_"&amp;ROUND(F9,1)&amp;"_"&amp;ROUND(G9,1)</f>
        <v>sankmc_10_30_0_0_15_45</v>
      </c>
      <c r="B9" s="1" t="n">
        <v>10</v>
      </c>
      <c r="C9" s="1" t="n">
        <v>30</v>
      </c>
      <c r="D9" s="1" t="n">
        <v>0</v>
      </c>
      <c r="E9" s="1" t="n">
        <v>0</v>
      </c>
      <c r="F9" s="1" t="n">
        <v>15</v>
      </c>
      <c r="G9" s="1" t="n">
        <v>45</v>
      </c>
      <c r="H9" s="1" t="n">
        <v>105</v>
      </c>
      <c r="I9" s="1" t="s">
        <v>2631</v>
      </c>
      <c r="J9" s="1" t="n">
        <v>1970</v>
      </c>
      <c r="K9" s="1" t="s">
        <v>2194</v>
      </c>
    </row>
    <row r="10" customFormat="false" ht="15" hidden="false" customHeight="false" outlineLevel="0" collapsed="false">
      <c r="A10" s="6" t="str">
        <f aca="false">"sankmc_"&amp;ROUND(B10,1)&amp;"_"&amp;ROUND(C10,1)&amp;"_"&amp;ROUND(D10,1)&amp;"_"&amp;ROUND(E10,1)&amp;"_"&amp;ROUND(F10,1)&amp;"_"&amp;ROUND(G10,1)</f>
        <v>sankmc_10_30_0_0_5_55</v>
      </c>
      <c r="B10" s="1" t="n">
        <v>9.99999999999999</v>
      </c>
      <c r="C10" s="1" t="n">
        <v>30</v>
      </c>
      <c r="D10" s="1" t="n">
        <v>0</v>
      </c>
      <c r="E10" s="1" t="n">
        <v>0</v>
      </c>
      <c r="F10" s="1" t="n">
        <v>4.99999999999999</v>
      </c>
      <c r="G10" s="1" t="n">
        <v>55</v>
      </c>
      <c r="H10" s="1" t="n">
        <v>99.9000015258789</v>
      </c>
      <c r="I10" s="1" t="s">
        <v>2631</v>
      </c>
      <c r="J10" s="1" t="n">
        <v>1970</v>
      </c>
      <c r="K10" s="1" t="s">
        <v>2194</v>
      </c>
    </row>
    <row r="11" customFormat="false" ht="15" hidden="false" customHeight="false" outlineLevel="0" collapsed="false">
      <c r="A11" s="6" t="str">
        <f aca="false">"sankmc_"&amp;ROUND(B11,1)&amp;"_"&amp;ROUND(C11,1)&amp;"_"&amp;ROUND(D11,1)&amp;"_"&amp;ROUND(E11,1)&amp;"_"&amp;ROUND(F11,1)&amp;"_"&amp;ROUND(G11,1)</f>
        <v>sankmc_10_30_10_0_0_50</v>
      </c>
      <c r="B11" s="1" t="n">
        <v>10</v>
      </c>
      <c r="C11" s="1" t="n">
        <v>30</v>
      </c>
      <c r="D11" s="1" t="n">
        <v>10</v>
      </c>
      <c r="E11" s="1" t="n">
        <v>0</v>
      </c>
      <c r="F11" s="1" t="n">
        <v>0</v>
      </c>
      <c r="G11" s="1" t="n">
        <v>50</v>
      </c>
      <c r="H11" s="1" t="n">
        <v>79.9000015258789</v>
      </c>
      <c r="I11" s="1" t="s">
        <v>2631</v>
      </c>
      <c r="J11" s="1" t="n">
        <v>1970</v>
      </c>
      <c r="K11" s="1" t="s">
        <v>2194</v>
      </c>
    </row>
    <row r="12" customFormat="false" ht="15" hidden="false" customHeight="false" outlineLevel="0" collapsed="false">
      <c r="A12" s="6" t="str">
        <f aca="false">"sankmc_"&amp;ROUND(B12,1)&amp;"_"&amp;ROUND(C12,1)&amp;"_"&amp;ROUND(D12,1)&amp;"_"&amp;ROUND(E12,1)&amp;"_"&amp;ROUND(F12,1)&amp;"_"&amp;ROUND(G12,1)</f>
        <v>sankmc_10_36_0_0_0_54</v>
      </c>
      <c r="B12" s="1" t="n">
        <v>10</v>
      </c>
      <c r="C12" s="1" t="n">
        <v>36</v>
      </c>
      <c r="D12" s="1" t="n">
        <v>0</v>
      </c>
      <c r="E12" s="1" t="n">
        <v>0</v>
      </c>
      <c r="F12" s="1" t="n">
        <v>0</v>
      </c>
      <c r="G12" s="1" t="n">
        <v>54</v>
      </c>
      <c r="H12" s="1" t="n">
        <v>109</v>
      </c>
      <c r="I12" s="1" t="s">
        <v>2630</v>
      </c>
      <c r="J12" s="1" t="n">
        <v>2002</v>
      </c>
      <c r="K12" s="1" t="s">
        <v>2194</v>
      </c>
    </row>
    <row r="13" customFormat="false" ht="15" hidden="false" customHeight="false" outlineLevel="0" collapsed="false">
      <c r="A13" s="6" t="str">
        <f aca="false">"sankmc_"&amp;ROUND(B13,1)&amp;"_"&amp;ROUND(C13,1)&amp;"_"&amp;ROUND(D13,1)&amp;"_"&amp;ROUND(E13,1)&amp;"_"&amp;ROUND(F13,1)&amp;"_"&amp;ROUND(G13,1)</f>
        <v>sankmc_100_0_0_0_0_0</v>
      </c>
      <c r="B13" s="1" t="n">
        <v>100</v>
      </c>
      <c r="C13" s="1" t="n">
        <v>0</v>
      </c>
      <c r="D13" s="1" t="n">
        <v>0</v>
      </c>
      <c r="E13" s="1" t="n">
        <v>0</v>
      </c>
      <c r="F13" s="1" t="n">
        <v>0</v>
      </c>
      <c r="G13" s="1" t="n">
        <v>0</v>
      </c>
      <c r="H13" s="1" t="n">
        <v>71</v>
      </c>
      <c r="I13" s="1" t="s">
        <v>2203</v>
      </c>
      <c r="J13" s="1" t="n">
        <v>1979</v>
      </c>
      <c r="K13" s="1" t="s">
        <v>2194</v>
      </c>
    </row>
    <row r="14" customFormat="false" ht="15" hidden="false" customHeight="false" outlineLevel="0" collapsed="false">
      <c r="A14" s="6" t="str">
        <f aca="false">"sankmc_"&amp;ROUND(B14,1)&amp;"_"&amp;ROUND(C14,1)&amp;"_"&amp;ROUND(D14,1)&amp;"_"&amp;ROUND(E14,1)&amp;"_"&amp;ROUND(F14,1)&amp;"_"&amp;ROUND(G14,1)</f>
        <v>sankmc_100_0_0_0_0_0</v>
      </c>
      <c r="B14" s="1" t="n">
        <v>100</v>
      </c>
      <c r="C14" s="1" t="n">
        <v>0</v>
      </c>
      <c r="D14" s="1" t="n">
        <v>0</v>
      </c>
      <c r="E14" s="1" t="n">
        <v>0</v>
      </c>
      <c r="F14" s="1" t="n">
        <v>0</v>
      </c>
      <c r="G14" s="1" t="n">
        <v>0</v>
      </c>
      <c r="H14" s="1" t="n">
        <v>75</v>
      </c>
      <c r="I14" s="1" t="s">
        <v>2633</v>
      </c>
      <c r="J14" s="1" t="n">
        <v>2007</v>
      </c>
      <c r="K14" s="1" t="s">
        <v>2194</v>
      </c>
    </row>
    <row r="15" customFormat="false" ht="15" hidden="false" customHeight="false" outlineLevel="0" collapsed="false">
      <c r="A15" s="6" t="str">
        <f aca="false">"sankmc_"&amp;ROUND(B15,1)&amp;"_"&amp;ROUND(C15,1)&amp;"_"&amp;ROUND(D15,1)&amp;"_"&amp;ROUND(E15,1)&amp;"_"&amp;ROUND(F15,1)&amp;"_"&amp;ROUND(G15,1)</f>
        <v>sankmc_100_0_0_0_0_0</v>
      </c>
      <c r="B15" s="1" t="n">
        <v>100</v>
      </c>
      <c r="C15" s="1" t="n">
        <v>0</v>
      </c>
      <c r="D15" s="1" t="n">
        <v>0</v>
      </c>
      <c r="E15" s="1" t="n">
        <v>0</v>
      </c>
      <c r="F15" s="1" t="n">
        <v>0</v>
      </c>
      <c r="G15" s="1" t="n">
        <v>0</v>
      </c>
      <c r="H15" s="1" t="n">
        <v>72.5</v>
      </c>
      <c r="I15" s="1" t="s">
        <v>2634</v>
      </c>
      <c r="J15" s="1" t="n">
        <v>1993</v>
      </c>
      <c r="K15" s="1" t="s">
        <v>2194</v>
      </c>
    </row>
    <row r="16" customFormat="false" ht="15" hidden="false" customHeight="false" outlineLevel="0" collapsed="false">
      <c r="A16" s="6" t="str">
        <f aca="false">"sankmc_"&amp;ROUND(B16,1)&amp;"_"&amp;ROUND(C16,1)&amp;"_"&amp;ROUND(D16,1)&amp;"_"&amp;ROUND(E16,1)&amp;"_"&amp;ROUND(F16,1)&amp;"_"&amp;ROUND(G16,1)</f>
        <v>sankmc_100_0_0_0_0_0</v>
      </c>
      <c r="B16" s="1" t="n">
        <v>100</v>
      </c>
      <c r="C16" s="1" t="n">
        <v>0</v>
      </c>
      <c r="D16" s="1" t="n">
        <v>0</v>
      </c>
      <c r="E16" s="1" t="n">
        <v>0</v>
      </c>
      <c r="F16" s="1" t="n">
        <v>0</v>
      </c>
      <c r="G16" s="1" t="n">
        <v>0</v>
      </c>
      <c r="H16" s="1" t="n">
        <v>73.1999969482422</v>
      </c>
      <c r="I16" s="1" t="s">
        <v>2206</v>
      </c>
      <c r="J16" s="1" t="n">
        <v>1996</v>
      </c>
      <c r="K16" s="1" t="s">
        <v>2194</v>
      </c>
    </row>
    <row r="17" customFormat="false" ht="15" hidden="false" customHeight="false" outlineLevel="0" collapsed="false">
      <c r="A17" s="6" t="str">
        <f aca="false">"sankmc_"&amp;ROUND(B17,1)&amp;"_"&amp;ROUND(C17,1)&amp;"_"&amp;ROUND(D17,1)&amp;"_"&amp;ROUND(E17,1)&amp;"_"&amp;ROUND(F17,1)&amp;"_"&amp;ROUND(G17,1)</f>
        <v>sankmc_100_0_0_0_0_0</v>
      </c>
      <c r="B17" s="1" t="n">
        <v>100</v>
      </c>
      <c r="C17" s="1" t="n">
        <v>0</v>
      </c>
      <c r="D17" s="1" t="n">
        <v>0</v>
      </c>
      <c r="E17" s="1" t="n">
        <v>0</v>
      </c>
      <c r="F17" s="1" t="n">
        <v>0</v>
      </c>
      <c r="G17" s="1" t="n">
        <v>0</v>
      </c>
      <c r="H17" s="1" t="n">
        <v>72.9000015258789</v>
      </c>
      <c r="I17" s="1" t="s">
        <v>2206</v>
      </c>
      <c r="J17" s="1" t="n">
        <v>1996</v>
      </c>
      <c r="K17" s="1" t="s">
        <v>2194</v>
      </c>
    </row>
    <row r="18" customFormat="false" ht="15" hidden="false" customHeight="false" outlineLevel="0" collapsed="false">
      <c r="A18" s="6" t="str">
        <f aca="false">"sankmc_"&amp;ROUND(B18,1)&amp;"_"&amp;ROUND(C18,1)&amp;"_"&amp;ROUND(D18,1)&amp;"_"&amp;ROUND(E18,1)&amp;"_"&amp;ROUND(F18,1)&amp;"_"&amp;ROUND(G18,1)</f>
        <v>sankmc_100_0_0_0_0_0</v>
      </c>
      <c r="B18" s="1" t="n">
        <v>100</v>
      </c>
      <c r="C18" s="1" t="n">
        <v>0</v>
      </c>
      <c r="D18" s="1" t="n">
        <v>0</v>
      </c>
      <c r="E18" s="1" t="n">
        <v>0</v>
      </c>
      <c r="F18" s="1" t="n">
        <v>0</v>
      </c>
      <c r="G18" s="1" t="n">
        <v>0</v>
      </c>
      <c r="H18" s="1" t="n">
        <v>73.0999984741211</v>
      </c>
      <c r="I18" s="1" t="s">
        <v>2206</v>
      </c>
      <c r="J18" s="1" t="n">
        <v>1996</v>
      </c>
      <c r="K18" s="1" t="s">
        <v>2194</v>
      </c>
    </row>
    <row r="19" customFormat="false" ht="15" hidden="false" customHeight="false" outlineLevel="0" collapsed="false">
      <c r="A19" s="6" t="str">
        <f aca="false">"sankmc_"&amp;ROUND(B19,1)&amp;"_"&amp;ROUND(C19,1)&amp;"_"&amp;ROUND(D19,1)&amp;"_"&amp;ROUND(E19,1)&amp;"_"&amp;ROUND(F19,1)&amp;"_"&amp;ROUND(G19,1)</f>
        <v>sankmc_100_0_0_0_0_0</v>
      </c>
      <c r="B19" s="1" t="n">
        <v>100</v>
      </c>
      <c r="C19" s="1" t="n">
        <v>0</v>
      </c>
      <c r="D19" s="1" t="n">
        <v>0</v>
      </c>
      <c r="E19" s="1" t="n">
        <v>0</v>
      </c>
      <c r="F19" s="1" t="n">
        <v>0</v>
      </c>
      <c r="G19" s="1" t="n">
        <v>0</v>
      </c>
      <c r="H19" s="1" t="n">
        <v>73.0999984741211</v>
      </c>
      <c r="I19" s="1" t="s">
        <v>2206</v>
      </c>
      <c r="J19" s="1" t="n">
        <v>1996</v>
      </c>
      <c r="K19" s="1" t="s">
        <v>2194</v>
      </c>
    </row>
    <row r="20" customFormat="false" ht="15" hidden="false" customHeight="false" outlineLevel="0" collapsed="false">
      <c r="A20" s="6" t="str">
        <f aca="false">"sankmc_"&amp;ROUND(B20,1)&amp;"_"&amp;ROUND(C20,1)&amp;"_"&amp;ROUND(D20,1)&amp;"_"&amp;ROUND(E20,1)&amp;"_"&amp;ROUND(F20,1)&amp;"_"&amp;ROUND(G20,1)</f>
        <v>sankmc_100_0_0_0_0_0</v>
      </c>
      <c r="B20" s="1" t="n">
        <v>100</v>
      </c>
      <c r="C20" s="1" t="n">
        <v>0</v>
      </c>
      <c r="D20" s="1" t="n">
        <v>0</v>
      </c>
      <c r="E20" s="1" t="n">
        <v>0</v>
      </c>
      <c r="F20" s="1" t="n">
        <v>0</v>
      </c>
      <c r="G20" s="1" t="n">
        <v>0</v>
      </c>
      <c r="H20" s="1" t="n">
        <v>73.0999984741211</v>
      </c>
      <c r="I20" s="1" t="s">
        <v>2207</v>
      </c>
      <c r="J20" s="1" t="n">
        <v>1968</v>
      </c>
      <c r="K20" s="1" t="s">
        <v>2194</v>
      </c>
    </row>
    <row r="21" customFormat="false" ht="15" hidden="false" customHeight="false" outlineLevel="0" collapsed="false">
      <c r="A21" s="6" t="str">
        <f aca="false">"sankmc_"&amp;ROUND(B21,1)&amp;"_"&amp;ROUND(C21,1)&amp;"_"&amp;ROUND(D21,1)&amp;"_"&amp;ROUND(E21,1)&amp;"_"&amp;ROUND(F21,1)&amp;"_"&amp;ROUND(G21,1)</f>
        <v>sankmc_100_0_0_0_0_0</v>
      </c>
      <c r="B21" s="1" t="n">
        <v>100</v>
      </c>
      <c r="C21" s="1" t="n">
        <v>0</v>
      </c>
      <c r="D21" s="1" t="n">
        <v>0</v>
      </c>
      <c r="E21" s="1" t="n">
        <v>0</v>
      </c>
      <c r="F21" s="1" t="n">
        <v>0</v>
      </c>
      <c r="G21" s="1" t="n">
        <v>0</v>
      </c>
      <c r="H21" s="1" t="n">
        <v>73</v>
      </c>
      <c r="I21" s="1" t="s">
        <v>2635</v>
      </c>
      <c r="J21" s="1" t="n">
        <v>1984</v>
      </c>
      <c r="K21" s="1" t="s">
        <v>2194</v>
      </c>
    </row>
    <row r="22" customFormat="false" ht="15" hidden="false" customHeight="false" outlineLevel="0" collapsed="false">
      <c r="A22" s="6" t="str">
        <f aca="false">"sankmc_"&amp;ROUND(B22,1)&amp;"_"&amp;ROUND(C22,1)&amp;"_"&amp;ROUND(D22,1)&amp;"_"&amp;ROUND(E22,1)&amp;"_"&amp;ROUND(F22,1)&amp;"_"&amp;ROUND(G22,1)</f>
        <v>sankmc_100_0_0_0_0_0</v>
      </c>
      <c r="B22" s="1" t="n">
        <v>100</v>
      </c>
      <c r="C22" s="1" t="n">
        <v>0</v>
      </c>
      <c r="D22" s="1" t="n">
        <v>0</v>
      </c>
      <c r="E22" s="1" t="n">
        <v>0</v>
      </c>
      <c r="F22" s="1" t="n">
        <v>0</v>
      </c>
      <c r="G22" s="1" t="n">
        <v>0</v>
      </c>
      <c r="H22" s="1" t="n">
        <v>73.0999984741211</v>
      </c>
      <c r="I22" s="1" t="s">
        <v>2559</v>
      </c>
      <c r="J22" s="1" t="n">
        <v>1969</v>
      </c>
      <c r="K22" s="1" t="s">
        <v>2194</v>
      </c>
    </row>
    <row r="23" customFormat="false" ht="15" hidden="false" customHeight="false" outlineLevel="0" collapsed="false">
      <c r="A23" s="6" t="str">
        <f aca="false">"sankmc_"&amp;ROUND(B23,1)&amp;"_"&amp;ROUND(C23,1)&amp;"_"&amp;ROUND(D23,1)&amp;"_"&amp;ROUND(E23,1)&amp;"_"&amp;ROUND(F23,1)&amp;"_"&amp;ROUND(G23,1)</f>
        <v>sankmc_100_0_0_0_0_0</v>
      </c>
      <c r="B23" s="1" t="n">
        <v>100</v>
      </c>
      <c r="C23" s="1" t="n">
        <v>0</v>
      </c>
      <c r="D23" s="1" t="n">
        <v>0</v>
      </c>
      <c r="E23" s="1" t="n">
        <v>0</v>
      </c>
      <c r="F23" s="1" t="n">
        <v>0</v>
      </c>
      <c r="G23" s="1" t="n">
        <v>0</v>
      </c>
      <c r="H23" s="1" t="n">
        <v>76</v>
      </c>
      <c r="I23" s="1" t="s">
        <v>2635</v>
      </c>
      <c r="J23" s="1" t="n">
        <v>1959</v>
      </c>
      <c r="K23" s="1" t="s">
        <v>2194</v>
      </c>
    </row>
    <row r="24" customFormat="false" ht="15" hidden="false" customHeight="false" outlineLevel="0" collapsed="false">
      <c r="A24" s="6" t="str">
        <f aca="false">"sankmc_"&amp;ROUND(B24,1)&amp;"_"&amp;ROUND(C24,1)&amp;"_"&amp;ROUND(D24,1)&amp;"_"&amp;ROUND(E24,1)&amp;"_"&amp;ROUND(F24,1)&amp;"_"&amp;ROUND(G24,1)</f>
        <v>sankmc_100_0_0_0_0_0</v>
      </c>
      <c r="B24" s="1" t="n">
        <v>100</v>
      </c>
      <c r="C24" s="1" t="n">
        <v>0</v>
      </c>
      <c r="D24" s="1" t="n">
        <v>0</v>
      </c>
      <c r="E24" s="1" t="n">
        <v>0</v>
      </c>
      <c r="F24" s="1" t="n">
        <v>0</v>
      </c>
      <c r="G24" s="1" t="n">
        <v>0</v>
      </c>
      <c r="H24" s="1" t="n">
        <v>72</v>
      </c>
      <c r="I24" s="1" t="s">
        <v>2636</v>
      </c>
      <c r="J24" s="1" t="n">
        <v>2012</v>
      </c>
      <c r="K24" s="1" t="s">
        <v>2194</v>
      </c>
    </row>
    <row r="25" customFormat="false" ht="15" hidden="false" customHeight="false" outlineLevel="0" collapsed="false">
      <c r="A25" s="6" t="str">
        <f aca="false">"sankmc_"&amp;ROUND(B25,1)&amp;"_"&amp;ROUND(C25,1)&amp;"_"&amp;ROUND(D25,1)&amp;"_"&amp;ROUND(E25,1)&amp;"_"&amp;ROUND(F25,1)&amp;"_"&amp;ROUND(G25,1)</f>
        <v>sankmc_100_0_0_0_0_0</v>
      </c>
      <c r="B25" s="1" t="n">
        <v>100</v>
      </c>
      <c r="C25" s="1" t="n">
        <v>0</v>
      </c>
      <c r="D25" s="1" t="n">
        <v>0</v>
      </c>
      <c r="E25" s="1" t="n">
        <v>0</v>
      </c>
      <c r="F25" s="1" t="n">
        <v>0</v>
      </c>
      <c r="G25" s="1" t="n">
        <v>0</v>
      </c>
      <c r="H25" s="1" t="n">
        <v>74</v>
      </c>
      <c r="I25" s="1" t="s">
        <v>2637</v>
      </c>
      <c r="J25" s="1" t="n">
        <v>2005</v>
      </c>
      <c r="K25" s="1" t="s">
        <v>2194</v>
      </c>
    </row>
    <row r="26" customFormat="false" ht="15" hidden="false" customHeight="false" outlineLevel="0" collapsed="false">
      <c r="A26" s="6" t="str">
        <f aca="false">"sankmc_"&amp;ROUND(B26,1)&amp;"_"&amp;ROUND(C26,1)&amp;"_"&amp;ROUND(D26,1)&amp;"_"&amp;ROUND(E26,1)&amp;"_"&amp;ROUND(F26,1)&amp;"_"&amp;ROUND(G26,1)</f>
        <v>sankmc_100_0_0_0_0_0</v>
      </c>
      <c r="B26" s="1" t="n">
        <v>100</v>
      </c>
      <c r="C26" s="1" t="n">
        <v>0</v>
      </c>
      <c r="D26" s="1" t="n">
        <v>0</v>
      </c>
      <c r="E26" s="1" t="n">
        <v>0</v>
      </c>
      <c r="F26" s="1" t="n">
        <v>0</v>
      </c>
      <c r="G26" s="1" t="n">
        <v>0</v>
      </c>
      <c r="H26" s="1" t="n">
        <v>72.5</v>
      </c>
      <c r="I26" s="1" t="s">
        <v>2630</v>
      </c>
      <c r="J26" s="1" t="n">
        <v>2000</v>
      </c>
      <c r="K26" s="1" t="s">
        <v>2194</v>
      </c>
    </row>
    <row r="27" customFormat="false" ht="15" hidden="false" customHeight="false" outlineLevel="0" collapsed="false">
      <c r="A27" s="6" t="str">
        <f aca="false">"sankmc_"&amp;ROUND(B27,1)&amp;"_"&amp;ROUND(C27,1)&amp;"_"&amp;ROUND(D27,1)&amp;"_"&amp;ROUND(E27,1)&amp;"_"&amp;ROUND(F27,1)&amp;"_"&amp;ROUND(G27,1)</f>
        <v>sankmc_100_0_0_0_0_0</v>
      </c>
      <c r="B27" s="1" t="n">
        <v>100</v>
      </c>
      <c r="C27" s="1" t="n">
        <v>0</v>
      </c>
      <c r="D27" s="1" t="n">
        <v>0</v>
      </c>
      <c r="E27" s="1" t="n">
        <v>0</v>
      </c>
      <c r="F27" s="1" t="n">
        <v>0</v>
      </c>
      <c r="G27" s="1" t="n">
        <v>0</v>
      </c>
      <c r="H27" s="1" t="n">
        <v>74.5</v>
      </c>
      <c r="I27" s="1" t="s">
        <v>2226</v>
      </c>
      <c r="J27" s="1" t="n">
        <v>1991</v>
      </c>
      <c r="K27" s="1" t="s">
        <v>2194</v>
      </c>
    </row>
    <row r="28" customFormat="false" ht="15" hidden="false" customHeight="false" outlineLevel="0" collapsed="false">
      <c r="A28" s="6" t="str">
        <f aca="false">"sankmc_"&amp;ROUND(B28,1)&amp;"_"&amp;ROUND(C28,1)&amp;"_"&amp;ROUND(D28,1)&amp;"_"&amp;ROUND(E28,1)&amp;"_"&amp;ROUND(F28,1)&amp;"_"&amp;ROUND(G28,1)</f>
        <v>sankmc_100_0_0_0_0_0</v>
      </c>
      <c r="B28" s="1" t="n">
        <v>100</v>
      </c>
      <c r="C28" s="1" t="n">
        <v>0</v>
      </c>
      <c r="D28" s="1" t="n">
        <v>0</v>
      </c>
      <c r="E28" s="1" t="n">
        <v>0</v>
      </c>
      <c r="F28" s="1" t="n">
        <v>0</v>
      </c>
      <c r="G28" s="1" t="n">
        <v>0</v>
      </c>
      <c r="H28" s="1" t="n">
        <v>72.6999969482422</v>
      </c>
      <c r="I28" s="1" t="s">
        <v>2230</v>
      </c>
      <c r="J28" s="1" t="n">
        <v>1974</v>
      </c>
      <c r="K28" s="1" t="s">
        <v>2194</v>
      </c>
    </row>
    <row r="29" customFormat="false" ht="15" hidden="false" customHeight="false" outlineLevel="0" collapsed="false">
      <c r="A29" s="6" t="str">
        <f aca="false">"sankmc_"&amp;ROUND(B29,1)&amp;"_"&amp;ROUND(C29,1)&amp;"_"&amp;ROUND(D29,1)&amp;"_"&amp;ROUND(E29,1)&amp;"_"&amp;ROUND(F29,1)&amp;"_"&amp;ROUND(G29,1)</f>
        <v>sankmc_100_0_0_0_0_0</v>
      </c>
      <c r="B29" s="1" t="n">
        <v>100</v>
      </c>
      <c r="C29" s="1" t="n">
        <v>0</v>
      </c>
      <c r="D29" s="1" t="n">
        <v>0</v>
      </c>
      <c r="E29" s="1" t="n">
        <v>0</v>
      </c>
      <c r="F29" s="1" t="n">
        <v>0</v>
      </c>
      <c r="G29" s="1" t="n">
        <v>0</v>
      </c>
      <c r="H29" s="1" t="n">
        <v>73</v>
      </c>
      <c r="I29" s="1" t="s">
        <v>2259</v>
      </c>
      <c r="J29" s="1" t="n">
        <v>1990</v>
      </c>
      <c r="K29" s="1" t="s">
        <v>2194</v>
      </c>
    </row>
    <row r="30" customFormat="false" ht="15" hidden="false" customHeight="false" outlineLevel="0" collapsed="false">
      <c r="A30" s="6" t="str">
        <f aca="false">"sankmc_"&amp;ROUND(B30,1)&amp;"_"&amp;ROUND(C30,1)&amp;"_"&amp;ROUND(D30,1)&amp;"_"&amp;ROUND(E30,1)&amp;"_"&amp;ROUND(F30,1)&amp;"_"&amp;ROUND(G30,1)</f>
        <v>sankmc_100_0_0_0_0_0</v>
      </c>
      <c r="B30" s="1" t="n">
        <v>100</v>
      </c>
      <c r="C30" s="1" t="n">
        <v>0</v>
      </c>
      <c r="D30" s="1" t="n">
        <v>0</v>
      </c>
      <c r="E30" s="1" t="n">
        <v>0</v>
      </c>
      <c r="F30" s="1" t="n">
        <v>0</v>
      </c>
      <c r="G30" s="1" t="n">
        <v>0</v>
      </c>
      <c r="H30" s="1" t="n">
        <v>72.5999984741211</v>
      </c>
      <c r="I30" s="1" t="s">
        <v>2262</v>
      </c>
      <c r="J30" s="1" t="n">
        <v>1998</v>
      </c>
      <c r="K30" s="1" t="s">
        <v>2194</v>
      </c>
    </row>
    <row r="31" customFormat="false" ht="15" hidden="false" customHeight="false" outlineLevel="0" collapsed="false">
      <c r="A31" s="6" t="str">
        <f aca="false">"sankmc_"&amp;ROUND(B31,1)&amp;"_"&amp;ROUND(C31,1)&amp;"_"&amp;ROUND(D31,1)&amp;"_"&amp;ROUND(E31,1)&amp;"_"&amp;ROUND(F31,1)&amp;"_"&amp;ROUND(G31,1)</f>
        <v>sankmc_100_0_0_0_0_0</v>
      </c>
      <c r="B31" s="1" t="n">
        <v>100</v>
      </c>
      <c r="C31" s="1" t="n">
        <v>0</v>
      </c>
      <c r="D31" s="1" t="n">
        <v>0</v>
      </c>
      <c r="E31" s="1" t="n">
        <v>0</v>
      </c>
      <c r="F31" s="1" t="n">
        <v>0</v>
      </c>
      <c r="G31" s="1" t="n">
        <v>0</v>
      </c>
      <c r="H31" s="1" t="n">
        <v>72.6999969482422</v>
      </c>
      <c r="I31" s="1" t="s">
        <v>2266</v>
      </c>
      <c r="J31" s="1" t="n">
        <v>1999</v>
      </c>
      <c r="K31" s="1" t="s">
        <v>2194</v>
      </c>
    </row>
    <row r="32" customFormat="false" ht="15" hidden="false" customHeight="false" outlineLevel="0" collapsed="false">
      <c r="A32" s="6" t="str">
        <f aca="false">"sankmc_"&amp;ROUND(B32,1)&amp;"_"&amp;ROUND(C32,1)&amp;"_"&amp;ROUND(D32,1)&amp;"_"&amp;ROUND(E32,1)&amp;"_"&amp;ROUND(F32,1)&amp;"_"&amp;ROUND(G32,1)</f>
        <v>sankmc_100_0_0_0_0_0</v>
      </c>
      <c r="B32" s="1" t="n">
        <v>100</v>
      </c>
      <c r="C32" s="1" t="n">
        <v>0</v>
      </c>
      <c r="D32" s="1" t="n">
        <v>0</v>
      </c>
      <c r="E32" s="1" t="n">
        <v>0</v>
      </c>
      <c r="F32" s="1" t="n">
        <v>0</v>
      </c>
      <c r="G32" s="1" t="n">
        <v>0</v>
      </c>
      <c r="H32" s="1" t="n">
        <v>72.6999969482422</v>
      </c>
      <c r="I32" s="1" t="s">
        <v>2266</v>
      </c>
      <c r="J32" s="1" t="n">
        <v>2001</v>
      </c>
      <c r="K32" s="1" t="s">
        <v>2194</v>
      </c>
    </row>
    <row r="33" customFormat="false" ht="15" hidden="false" customHeight="false" outlineLevel="0" collapsed="false">
      <c r="A33" s="6" t="str">
        <f aca="false">"sankmc_"&amp;ROUND(B33,1)&amp;"_"&amp;ROUND(C33,1)&amp;"_"&amp;ROUND(D33,1)&amp;"_"&amp;ROUND(E33,1)&amp;"_"&amp;ROUND(F33,1)&amp;"_"&amp;ROUND(G33,1)</f>
        <v>sankmc_100_0_0_0_0_0</v>
      </c>
      <c r="B33" s="1" t="n">
        <v>100</v>
      </c>
      <c r="C33" s="1" t="n">
        <v>0</v>
      </c>
      <c r="D33" s="1" t="n">
        <v>0</v>
      </c>
      <c r="E33" s="1" t="n">
        <v>0</v>
      </c>
      <c r="F33" s="1" t="n">
        <v>0</v>
      </c>
      <c r="G33" s="1" t="n">
        <v>0</v>
      </c>
      <c r="H33" s="1" t="n">
        <v>72.3000030517578</v>
      </c>
      <c r="I33" s="1" t="s">
        <v>2262</v>
      </c>
      <c r="J33" s="1" t="n">
        <v>1998</v>
      </c>
      <c r="K33" s="1" t="s">
        <v>2194</v>
      </c>
    </row>
    <row r="34" customFormat="false" ht="15" hidden="false" customHeight="false" outlineLevel="0" collapsed="false">
      <c r="A34" s="6" t="str">
        <f aca="false">"sankmc_"&amp;ROUND(B34,1)&amp;"_"&amp;ROUND(C34,1)&amp;"_"&amp;ROUND(D34,1)&amp;"_"&amp;ROUND(E34,1)&amp;"_"&amp;ROUND(F34,1)&amp;"_"&amp;ROUND(G34,1)</f>
        <v>sankmc_100_0_0_0_0_0</v>
      </c>
      <c r="B34" s="1" t="n">
        <v>100</v>
      </c>
      <c r="C34" s="1" t="n">
        <v>0</v>
      </c>
      <c r="D34" s="1" t="n">
        <v>0</v>
      </c>
      <c r="E34" s="1" t="n">
        <v>0</v>
      </c>
      <c r="F34" s="1" t="n">
        <v>0</v>
      </c>
      <c r="G34" s="1" t="n">
        <v>0</v>
      </c>
      <c r="H34" s="1" t="n">
        <v>61.0999984741211</v>
      </c>
      <c r="I34" s="1" t="s">
        <v>2638</v>
      </c>
      <c r="J34" s="1" t="n">
        <v>1904</v>
      </c>
      <c r="K34" s="1" t="s">
        <v>2194</v>
      </c>
    </row>
    <row r="35" customFormat="false" ht="15" hidden="false" customHeight="false" outlineLevel="0" collapsed="false">
      <c r="A35" s="6" t="str">
        <f aca="false">"sankmc_"&amp;ROUND(B35,1)&amp;"_"&amp;ROUND(C35,1)&amp;"_"&amp;ROUND(D35,1)&amp;"_"&amp;ROUND(E35,1)&amp;"_"&amp;ROUND(F35,1)&amp;"_"&amp;ROUND(G35,1)</f>
        <v>sankmc_100_0_0_0_0_0</v>
      </c>
      <c r="B35" s="1" t="n">
        <v>100</v>
      </c>
      <c r="C35" s="1" t="n">
        <v>0</v>
      </c>
      <c r="D35" s="1" t="n">
        <v>0</v>
      </c>
      <c r="E35" s="1" t="n">
        <v>0</v>
      </c>
      <c r="F35" s="1" t="n">
        <v>0</v>
      </c>
      <c r="G35" s="1" t="n">
        <v>0</v>
      </c>
      <c r="H35" s="1" t="n">
        <v>62.7999992370606</v>
      </c>
      <c r="I35" s="1" t="s">
        <v>2639</v>
      </c>
      <c r="J35" s="1" t="n">
        <v>1962</v>
      </c>
      <c r="K35" s="1" t="s">
        <v>2194</v>
      </c>
    </row>
    <row r="36" customFormat="false" ht="15" hidden="false" customHeight="false" outlineLevel="0" collapsed="false">
      <c r="A36" s="6" t="str">
        <f aca="false">"sankmc_"&amp;ROUND(B36,1)&amp;"_"&amp;ROUND(C36,1)&amp;"_"&amp;ROUND(D36,1)&amp;"_"&amp;ROUND(E36,1)&amp;"_"&amp;ROUND(F36,1)&amp;"_"&amp;ROUND(G36,1)</f>
        <v>sankmc_100_0_0_0_0_0</v>
      </c>
      <c r="B36" s="1" t="n">
        <v>100</v>
      </c>
      <c r="C36" s="1" t="n">
        <v>0</v>
      </c>
      <c r="D36" s="1" t="n">
        <v>0</v>
      </c>
      <c r="E36" s="1" t="n">
        <v>0</v>
      </c>
      <c r="F36" s="1" t="n">
        <v>0</v>
      </c>
      <c r="G36" s="1" t="n">
        <v>0</v>
      </c>
      <c r="H36" s="1" t="n">
        <v>66</v>
      </c>
      <c r="I36" s="1" t="s">
        <v>2640</v>
      </c>
      <c r="J36" s="1" t="n">
        <v>1981</v>
      </c>
      <c r="K36" s="1" t="s">
        <v>2194</v>
      </c>
    </row>
    <row r="37" customFormat="false" ht="15" hidden="false" customHeight="false" outlineLevel="0" collapsed="false">
      <c r="A37" s="6" t="str">
        <f aca="false">"sankmc_"&amp;ROUND(B37,1)&amp;"_"&amp;ROUND(C37,1)&amp;"_"&amp;ROUND(D37,1)&amp;"_"&amp;ROUND(E37,1)&amp;"_"&amp;ROUND(F37,1)&amp;"_"&amp;ROUND(G37,1)</f>
        <v>sankmc_100_0_0_0_0_0</v>
      </c>
      <c r="B37" s="1" t="n">
        <v>100</v>
      </c>
      <c r="C37" s="1" t="n">
        <v>0</v>
      </c>
      <c r="D37" s="1" t="n">
        <v>0</v>
      </c>
      <c r="E37" s="1" t="n">
        <v>0</v>
      </c>
      <c r="F37" s="1" t="n">
        <v>0</v>
      </c>
      <c r="G37" s="1" t="n">
        <v>0</v>
      </c>
      <c r="H37" s="1" t="n">
        <v>68.3000030517578</v>
      </c>
      <c r="I37" s="1" t="s">
        <v>2641</v>
      </c>
      <c r="J37" s="1" t="n">
        <v>1900</v>
      </c>
      <c r="K37" s="1" t="s">
        <v>2194</v>
      </c>
    </row>
    <row r="38" customFormat="false" ht="15" hidden="false" customHeight="false" outlineLevel="0" collapsed="false">
      <c r="A38" s="6" t="str">
        <f aca="false">"sankmc_"&amp;ROUND(B38,1)&amp;"_"&amp;ROUND(C38,1)&amp;"_"&amp;ROUND(D38,1)&amp;"_"&amp;ROUND(E38,1)&amp;"_"&amp;ROUND(F38,1)&amp;"_"&amp;ROUND(G38,1)</f>
        <v>sankmc_100_0_0_0_0_0</v>
      </c>
      <c r="B38" s="1" t="n">
        <v>100</v>
      </c>
      <c r="C38" s="1" t="n">
        <v>0</v>
      </c>
      <c r="D38" s="1" t="n">
        <v>0</v>
      </c>
      <c r="E38" s="1" t="n">
        <v>0</v>
      </c>
      <c r="F38" s="1" t="n">
        <v>0</v>
      </c>
      <c r="G38" s="1" t="n">
        <v>0</v>
      </c>
      <c r="H38" s="1" t="n">
        <v>68.8000030517578</v>
      </c>
      <c r="I38" s="1" t="s">
        <v>2642</v>
      </c>
      <c r="J38" s="1" t="n">
        <v>1971</v>
      </c>
      <c r="K38" s="1" t="s">
        <v>2194</v>
      </c>
    </row>
    <row r="39" customFormat="false" ht="15" hidden="false" customHeight="false" outlineLevel="0" collapsed="false">
      <c r="A39" s="6" t="str">
        <f aca="false">"sankmc_"&amp;ROUND(B39,1)&amp;"_"&amp;ROUND(C39,1)&amp;"_"&amp;ROUND(D39,1)&amp;"_"&amp;ROUND(E39,1)&amp;"_"&amp;ROUND(F39,1)&amp;"_"&amp;ROUND(G39,1)</f>
        <v>sankmc_100_0_0_0_0_0</v>
      </c>
      <c r="B39" s="1" t="n">
        <v>100</v>
      </c>
      <c r="C39" s="1" t="n">
        <v>0</v>
      </c>
      <c r="D39" s="1" t="n">
        <v>0</v>
      </c>
      <c r="E39" s="1" t="n">
        <v>0</v>
      </c>
      <c r="F39" s="1" t="n">
        <v>0</v>
      </c>
      <c r="G39" s="1" t="n">
        <v>0</v>
      </c>
      <c r="H39" s="1" t="n">
        <v>68.9000015258789</v>
      </c>
      <c r="I39" s="1" t="s">
        <v>2643</v>
      </c>
      <c r="J39" s="1" t="n">
        <v>1973</v>
      </c>
      <c r="K39" s="1" t="s">
        <v>2194</v>
      </c>
    </row>
    <row r="40" customFormat="false" ht="15" hidden="false" customHeight="false" outlineLevel="0" collapsed="false">
      <c r="A40" s="6" t="str">
        <f aca="false">"sankmc_"&amp;ROUND(B40,1)&amp;"_"&amp;ROUND(C40,1)&amp;"_"&amp;ROUND(D40,1)&amp;"_"&amp;ROUND(E40,1)&amp;"_"&amp;ROUND(F40,1)&amp;"_"&amp;ROUND(G40,1)</f>
        <v>sankmc_100_0_0_0_0_0</v>
      </c>
      <c r="B40" s="1" t="n">
        <v>100</v>
      </c>
      <c r="C40" s="1" t="n">
        <v>0</v>
      </c>
      <c r="D40" s="1" t="n">
        <v>0</v>
      </c>
      <c r="E40" s="1" t="n">
        <v>0</v>
      </c>
      <c r="F40" s="1" t="n">
        <v>0</v>
      </c>
      <c r="G40" s="1" t="n">
        <v>0</v>
      </c>
      <c r="H40" s="1" t="n">
        <v>69.5999984741211</v>
      </c>
      <c r="I40" s="1" t="s">
        <v>2256</v>
      </c>
      <c r="J40" s="1" t="n">
        <v>1961</v>
      </c>
      <c r="K40" s="1" t="s">
        <v>2194</v>
      </c>
    </row>
    <row r="41" customFormat="false" ht="15" hidden="false" customHeight="false" outlineLevel="0" collapsed="false">
      <c r="A41" s="6" t="str">
        <f aca="false">"sankmc_"&amp;ROUND(B41,1)&amp;"_"&amp;ROUND(C41,1)&amp;"_"&amp;ROUND(D41,1)&amp;"_"&amp;ROUND(E41,1)&amp;"_"&amp;ROUND(F41,1)&amp;"_"&amp;ROUND(G41,1)</f>
        <v>sankmc_100_0_0_0_0_0</v>
      </c>
      <c r="B41" s="1" t="n">
        <v>100</v>
      </c>
      <c r="C41" s="1" t="n">
        <v>0</v>
      </c>
      <c r="D41" s="1" t="n">
        <v>0</v>
      </c>
      <c r="E41" s="1" t="n">
        <v>0</v>
      </c>
      <c r="F41" s="1" t="n">
        <v>0</v>
      </c>
      <c r="G41" s="1" t="n">
        <v>0</v>
      </c>
      <c r="H41" s="1" t="n">
        <v>69.8000030517578</v>
      </c>
      <c r="I41" s="1" t="s">
        <v>2644</v>
      </c>
      <c r="J41" s="1" t="n">
        <v>1913</v>
      </c>
      <c r="K41" s="1" t="s">
        <v>2194</v>
      </c>
    </row>
    <row r="42" customFormat="false" ht="15" hidden="false" customHeight="false" outlineLevel="0" collapsed="false">
      <c r="A42" s="6" t="str">
        <f aca="false">"sankmc_"&amp;ROUND(B42,1)&amp;"_"&amp;ROUND(C42,1)&amp;"_"&amp;ROUND(D42,1)&amp;"_"&amp;ROUND(E42,1)&amp;"_"&amp;ROUND(F42,1)&amp;"_"&amp;ROUND(G42,1)</f>
        <v>sankmc_100_0_0_0_0_0</v>
      </c>
      <c r="B42" s="1" t="n">
        <v>100</v>
      </c>
      <c r="C42" s="1" t="n">
        <v>0</v>
      </c>
      <c r="D42" s="1" t="n">
        <v>0</v>
      </c>
      <c r="E42" s="1" t="n">
        <v>0</v>
      </c>
      <c r="F42" s="1" t="n">
        <v>0</v>
      </c>
      <c r="G42" s="1" t="n">
        <v>0</v>
      </c>
      <c r="H42" s="1" t="n">
        <v>70.4000015258789</v>
      </c>
      <c r="I42" s="1" t="s">
        <v>2645</v>
      </c>
      <c r="J42" s="1" t="n">
        <v>1981</v>
      </c>
      <c r="K42" s="1" t="s">
        <v>2194</v>
      </c>
    </row>
    <row r="43" customFormat="false" ht="15" hidden="false" customHeight="false" outlineLevel="0" collapsed="false">
      <c r="A43" s="6" t="str">
        <f aca="false">"sankmc_"&amp;ROUND(B43,1)&amp;"_"&amp;ROUND(C43,1)&amp;"_"&amp;ROUND(D43,1)&amp;"_"&amp;ROUND(E43,1)&amp;"_"&amp;ROUND(F43,1)&amp;"_"&amp;ROUND(G43,1)</f>
        <v>sankmc_100_0_0_0_0_0</v>
      </c>
      <c r="B43" s="1" t="n">
        <v>100</v>
      </c>
      <c r="C43" s="1" t="n">
        <v>0</v>
      </c>
      <c r="D43" s="1" t="n">
        <v>0</v>
      </c>
      <c r="E43" s="1" t="n">
        <v>0</v>
      </c>
      <c r="F43" s="1" t="n">
        <v>0</v>
      </c>
      <c r="G43" s="1" t="n">
        <v>0</v>
      </c>
      <c r="H43" s="1" t="n">
        <v>70.4000015258789</v>
      </c>
      <c r="I43" s="1" t="s">
        <v>2646</v>
      </c>
      <c r="J43" s="1" t="n">
        <v>1978</v>
      </c>
      <c r="K43" s="1" t="s">
        <v>2194</v>
      </c>
    </row>
    <row r="44" customFormat="false" ht="15" hidden="false" customHeight="false" outlineLevel="0" collapsed="false">
      <c r="A44" s="6" t="str">
        <f aca="false">"sankmc_"&amp;ROUND(B44,1)&amp;"_"&amp;ROUND(C44,1)&amp;"_"&amp;ROUND(D44,1)&amp;"_"&amp;ROUND(E44,1)&amp;"_"&amp;ROUND(F44,1)&amp;"_"&amp;ROUND(G44,1)</f>
        <v>sankmc_100_0_0_0_0_0</v>
      </c>
      <c r="B44" s="1" t="n">
        <v>100</v>
      </c>
      <c r="C44" s="1" t="n">
        <v>0</v>
      </c>
      <c r="D44" s="1" t="n">
        <v>0</v>
      </c>
      <c r="E44" s="1" t="n">
        <v>0</v>
      </c>
      <c r="F44" s="1" t="n">
        <v>0</v>
      </c>
      <c r="G44" s="1" t="n">
        <v>0</v>
      </c>
      <c r="H44" s="1" t="n">
        <v>70.4000015258789</v>
      </c>
      <c r="I44" s="1" t="s">
        <v>2647</v>
      </c>
      <c r="J44" s="1" t="n">
        <v>1988</v>
      </c>
      <c r="K44" s="1" t="s">
        <v>2194</v>
      </c>
    </row>
    <row r="45" customFormat="false" ht="15" hidden="false" customHeight="false" outlineLevel="0" collapsed="false">
      <c r="A45" s="6" t="str">
        <f aca="false">"sankmc_"&amp;ROUND(B45,1)&amp;"_"&amp;ROUND(C45,1)&amp;"_"&amp;ROUND(D45,1)&amp;"_"&amp;ROUND(E45,1)&amp;"_"&amp;ROUND(F45,1)&amp;"_"&amp;ROUND(G45,1)</f>
        <v>sankmc_100_0_0_0_0_0</v>
      </c>
      <c r="B45" s="1" t="n">
        <v>100</v>
      </c>
      <c r="C45" s="1" t="n">
        <v>0</v>
      </c>
      <c r="D45" s="1" t="n">
        <v>0</v>
      </c>
      <c r="E45" s="1" t="n">
        <v>0</v>
      </c>
      <c r="F45" s="1" t="n">
        <v>0</v>
      </c>
      <c r="G45" s="1" t="n">
        <v>0</v>
      </c>
      <c r="H45" s="1" t="n">
        <v>70.5999984741211</v>
      </c>
      <c r="I45" s="1" t="s">
        <v>2648</v>
      </c>
      <c r="J45" s="1" t="n">
        <v>1958</v>
      </c>
      <c r="K45" s="1" t="s">
        <v>2194</v>
      </c>
    </row>
    <row r="46" customFormat="false" ht="15" hidden="false" customHeight="false" outlineLevel="0" collapsed="false">
      <c r="A46" s="6" t="str">
        <f aca="false">"sankmc_"&amp;ROUND(B46,1)&amp;"_"&amp;ROUND(C46,1)&amp;"_"&amp;ROUND(D46,1)&amp;"_"&amp;ROUND(E46,1)&amp;"_"&amp;ROUND(F46,1)&amp;"_"&amp;ROUND(G46,1)</f>
        <v>sankmc_100_0_0_0_0_0</v>
      </c>
      <c r="B46" s="1" t="n">
        <v>100</v>
      </c>
      <c r="C46" s="1" t="n">
        <v>0</v>
      </c>
      <c r="D46" s="1" t="n">
        <v>0</v>
      </c>
      <c r="E46" s="1" t="n">
        <v>0</v>
      </c>
      <c r="F46" s="1" t="n">
        <v>0</v>
      </c>
      <c r="G46" s="1" t="n">
        <v>0</v>
      </c>
      <c r="H46" s="1" t="n">
        <v>71.4000015258789</v>
      </c>
      <c r="I46" s="1" t="s">
        <v>2649</v>
      </c>
      <c r="J46" s="1" t="n">
        <v>2000</v>
      </c>
      <c r="K46" s="1" t="s">
        <v>2194</v>
      </c>
    </row>
    <row r="47" customFormat="false" ht="15" hidden="false" customHeight="false" outlineLevel="0" collapsed="false">
      <c r="A47" s="6" t="str">
        <f aca="false">"sankmc_"&amp;ROUND(B47,1)&amp;"_"&amp;ROUND(C47,1)&amp;"_"&amp;ROUND(D47,1)&amp;"_"&amp;ROUND(E47,1)&amp;"_"&amp;ROUND(F47,1)&amp;"_"&amp;ROUND(G47,1)</f>
        <v>sankmc_100_0_0_0_0_0</v>
      </c>
      <c r="B47" s="1" t="n">
        <v>100</v>
      </c>
      <c r="C47" s="1" t="n">
        <v>0</v>
      </c>
      <c r="D47" s="1" t="n">
        <v>0</v>
      </c>
      <c r="E47" s="1" t="n">
        <v>0</v>
      </c>
      <c r="F47" s="1" t="n">
        <v>0</v>
      </c>
      <c r="G47" s="1" t="n">
        <v>0</v>
      </c>
      <c r="H47" s="1" t="n">
        <v>71.4000015258789</v>
      </c>
      <c r="I47" s="1" t="s">
        <v>2650</v>
      </c>
      <c r="J47" s="1" t="n">
        <v>1992</v>
      </c>
      <c r="K47" s="1" t="s">
        <v>2194</v>
      </c>
    </row>
    <row r="48" customFormat="false" ht="15" hidden="false" customHeight="false" outlineLevel="0" collapsed="false">
      <c r="A48" s="6" t="str">
        <f aca="false">"sankmc_"&amp;ROUND(B48,1)&amp;"_"&amp;ROUND(C48,1)&amp;"_"&amp;ROUND(D48,1)&amp;"_"&amp;ROUND(E48,1)&amp;"_"&amp;ROUND(F48,1)&amp;"_"&amp;ROUND(G48,1)</f>
        <v>sankmc_100_0_0_0_0_0</v>
      </c>
      <c r="B48" s="1" t="n">
        <v>100</v>
      </c>
      <c r="C48" s="1" t="n">
        <v>0</v>
      </c>
      <c r="D48" s="1" t="n">
        <v>0</v>
      </c>
      <c r="E48" s="1" t="n">
        <v>0</v>
      </c>
      <c r="F48" s="1" t="n">
        <v>0</v>
      </c>
      <c r="G48" s="1" t="n">
        <v>0</v>
      </c>
      <c r="H48" s="1" t="n">
        <v>71.5</v>
      </c>
      <c r="I48" s="1" t="s">
        <v>2650</v>
      </c>
      <c r="J48" s="1" t="n">
        <v>1992</v>
      </c>
      <c r="K48" s="1" t="s">
        <v>2194</v>
      </c>
    </row>
    <row r="49" customFormat="false" ht="15" hidden="false" customHeight="false" outlineLevel="0" collapsed="false">
      <c r="A49" s="6" t="str">
        <f aca="false">"sankmc_"&amp;ROUND(B49,1)&amp;"_"&amp;ROUND(C49,1)&amp;"_"&amp;ROUND(D49,1)&amp;"_"&amp;ROUND(E49,1)&amp;"_"&amp;ROUND(F49,1)&amp;"_"&amp;ROUND(G49,1)</f>
        <v>sankmc_100_0_0_0_0_0</v>
      </c>
      <c r="B49" s="1" t="n">
        <v>100</v>
      </c>
      <c r="C49" s="1" t="n">
        <v>0</v>
      </c>
      <c r="D49" s="1" t="n">
        <v>0</v>
      </c>
      <c r="E49" s="1" t="n">
        <v>0</v>
      </c>
      <c r="F49" s="1" t="n">
        <v>0</v>
      </c>
      <c r="G49" s="1" t="n">
        <v>0</v>
      </c>
      <c r="H49" s="1" t="n">
        <v>71.5999984741211</v>
      </c>
      <c r="I49" s="1" t="s">
        <v>2651</v>
      </c>
      <c r="J49" s="1" t="n">
        <v>1987</v>
      </c>
      <c r="K49" s="1" t="s">
        <v>2194</v>
      </c>
    </row>
    <row r="50" customFormat="false" ht="15" hidden="false" customHeight="false" outlineLevel="0" collapsed="false">
      <c r="A50" s="6" t="str">
        <f aca="false">"sankmc_"&amp;ROUND(B50,1)&amp;"_"&amp;ROUND(C50,1)&amp;"_"&amp;ROUND(D50,1)&amp;"_"&amp;ROUND(E50,1)&amp;"_"&amp;ROUND(F50,1)&amp;"_"&amp;ROUND(G50,1)</f>
        <v>sankmc_100_0_0_0_0_0</v>
      </c>
      <c r="B50" s="1" t="n">
        <v>100</v>
      </c>
      <c r="C50" s="1" t="n">
        <v>0</v>
      </c>
      <c r="D50" s="1" t="n">
        <v>0</v>
      </c>
      <c r="E50" s="1" t="n">
        <v>0</v>
      </c>
      <c r="F50" s="1" t="n">
        <v>0</v>
      </c>
      <c r="G50" s="1" t="n">
        <v>0</v>
      </c>
      <c r="H50" s="1" t="n">
        <v>71.6999969482422</v>
      </c>
      <c r="I50" s="1" t="s">
        <v>2652</v>
      </c>
      <c r="J50" s="1" t="n">
        <v>2012</v>
      </c>
      <c r="K50" s="1" t="s">
        <v>2194</v>
      </c>
    </row>
    <row r="51" customFormat="false" ht="15" hidden="false" customHeight="false" outlineLevel="0" collapsed="false">
      <c r="A51" s="6" t="str">
        <f aca="false">"sankmc_"&amp;ROUND(B51,1)&amp;"_"&amp;ROUND(C51,1)&amp;"_"&amp;ROUND(D51,1)&amp;"_"&amp;ROUND(E51,1)&amp;"_"&amp;ROUND(F51,1)&amp;"_"&amp;ROUND(G51,1)</f>
        <v>sankmc_100_0_0_0_0_0</v>
      </c>
      <c r="B51" s="1" t="n">
        <v>100</v>
      </c>
      <c r="C51" s="1" t="n">
        <v>0</v>
      </c>
      <c r="D51" s="1" t="n">
        <v>0</v>
      </c>
      <c r="E51" s="1" t="n">
        <v>0</v>
      </c>
      <c r="F51" s="1" t="n">
        <v>0</v>
      </c>
      <c r="G51" s="1" t="n">
        <v>0</v>
      </c>
      <c r="H51" s="1" t="n">
        <v>71.8000030517578</v>
      </c>
      <c r="I51" s="1" t="s">
        <v>2653</v>
      </c>
      <c r="J51" s="1" t="n">
        <v>1993</v>
      </c>
      <c r="K51" s="1" t="s">
        <v>2194</v>
      </c>
    </row>
    <row r="52" customFormat="false" ht="15" hidden="false" customHeight="false" outlineLevel="0" collapsed="false">
      <c r="A52" s="6" t="str">
        <f aca="false">"sankmc_"&amp;ROUND(B52,1)&amp;"_"&amp;ROUND(C52,1)&amp;"_"&amp;ROUND(D52,1)&amp;"_"&amp;ROUND(E52,1)&amp;"_"&amp;ROUND(F52,1)&amp;"_"&amp;ROUND(G52,1)</f>
        <v>sankmc_100_0_0_0_0_0</v>
      </c>
      <c r="B52" s="1" t="n">
        <v>100</v>
      </c>
      <c r="C52" s="1" t="n">
        <v>0</v>
      </c>
      <c r="D52" s="1" t="n">
        <v>0</v>
      </c>
      <c r="E52" s="1" t="n">
        <v>0</v>
      </c>
      <c r="F52" s="1" t="n">
        <v>0</v>
      </c>
      <c r="G52" s="1" t="n">
        <v>0</v>
      </c>
      <c r="H52" s="1" t="n">
        <v>71.9000015258789</v>
      </c>
      <c r="I52" s="1" t="s">
        <v>2654</v>
      </c>
      <c r="J52" s="1" t="n">
        <v>1966</v>
      </c>
      <c r="K52" s="1" t="s">
        <v>2194</v>
      </c>
    </row>
    <row r="53" customFormat="false" ht="15" hidden="false" customHeight="false" outlineLevel="0" collapsed="false">
      <c r="A53" s="6" t="str">
        <f aca="false">"sankmc_"&amp;ROUND(B53,1)&amp;"_"&amp;ROUND(C53,1)&amp;"_"&amp;ROUND(D53,1)&amp;"_"&amp;ROUND(E53,1)&amp;"_"&amp;ROUND(F53,1)&amp;"_"&amp;ROUND(G53,1)</f>
        <v>sankmc_100_0_0_0_0_0</v>
      </c>
      <c r="B53" s="1" t="n">
        <v>100</v>
      </c>
      <c r="C53" s="1" t="n">
        <v>0</v>
      </c>
      <c r="D53" s="1" t="n">
        <v>0</v>
      </c>
      <c r="E53" s="1" t="n">
        <v>0</v>
      </c>
      <c r="F53" s="1" t="n">
        <v>0</v>
      </c>
      <c r="G53" s="1" t="n">
        <v>0</v>
      </c>
      <c r="H53" s="1" t="n">
        <v>71.9000015258789</v>
      </c>
      <c r="I53" s="1" t="s">
        <v>2655</v>
      </c>
      <c r="J53" s="1" t="n">
        <v>2004</v>
      </c>
      <c r="K53" s="1" t="s">
        <v>2194</v>
      </c>
    </row>
    <row r="54" customFormat="false" ht="15" hidden="false" customHeight="false" outlineLevel="0" collapsed="false">
      <c r="A54" s="6" t="str">
        <f aca="false">"sankmc_"&amp;ROUND(B54,1)&amp;"_"&amp;ROUND(C54,1)&amp;"_"&amp;ROUND(D54,1)&amp;"_"&amp;ROUND(E54,1)&amp;"_"&amp;ROUND(F54,1)&amp;"_"&amp;ROUND(G54,1)</f>
        <v>sankmc_100_0_0_0_0_0</v>
      </c>
      <c r="B54" s="1" t="n">
        <v>100</v>
      </c>
      <c r="C54" s="1" t="n">
        <v>0</v>
      </c>
      <c r="D54" s="1" t="n">
        <v>0</v>
      </c>
      <c r="E54" s="1" t="n">
        <v>0</v>
      </c>
      <c r="F54" s="1" t="n">
        <v>0</v>
      </c>
      <c r="G54" s="1" t="n">
        <v>0</v>
      </c>
      <c r="H54" s="1" t="n">
        <v>71.9000015258789</v>
      </c>
      <c r="I54" s="1" t="s">
        <v>2650</v>
      </c>
      <c r="J54" s="1" t="n">
        <v>1992</v>
      </c>
      <c r="K54" s="1" t="s">
        <v>2194</v>
      </c>
    </row>
    <row r="55" customFormat="false" ht="15" hidden="false" customHeight="false" outlineLevel="0" collapsed="false">
      <c r="A55" s="6" t="str">
        <f aca="false">"sankmc_"&amp;ROUND(B55,1)&amp;"_"&amp;ROUND(C55,1)&amp;"_"&amp;ROUND(D55,1)&amp;"_"&amp;ROUND(E55,1)&amp;"_"&amp;ROUND(F55,1)&amp;"_"&amp;ROUND(G55,1)</f>
        <v>sankmc_100_0_0_0_0_0</v>
      </c>
      <c r="B55" s="1" t="n">
        <v>100</v>
      </c>
      <c r="C55" s="1" t="n">
        <v>0</v>
      </c>
      <c r="D55" s="1" t="n">
        <v>0</v>
      </c>
      <c r="E55" s="1" t="n">
        <v>0</v>
      </c>
      <c r="F55" s="1" t="n">
        <v>0</v>
      </c>
      <c r="G55" s="1" t="n">
        <v>0</v>
      </c>
      <c r="H55" s="1" t="n">
        <v>72.0999984741211</v>
      </c>
      <c r="I55" s="1" t="s">
        <v>2656</v>
      </c>
      <c r="J55" s="1" t="n">
        <v>1987</v>
      </c>
      <c r="K55" s="1" t="s">
        <v>2194</v>
      </c>
    </row>
    <row r="56" customFormat="false" ht="15" hidden="false" customHeight="false" outlineLevel="0" collapsed="false">
      <c r="A56" s="6" t="str">
        <f aca="false">"sankmc_"&amp;ROUND(B56,1)&amp;"_"&amp;ROUND(C56,1)&amp;"_"&amp;ROUND(D56,1)&amp;"_"&amp;ROUND(E56,1)&amp;"_"&amp;ROUND(F56,1)&amp;"_"&amp;ROUND(G56,1)</f>
        <v>sankmc_100_0_0_0_0_0</v>
      </c>
      <c r="B56" s="1" t="n">
        <v>100</v>
      </c>
      <c r="C56" s="1" t="n">
        <v>0</v>
      </c>
      <c r="D56" s="1" t="n">
        <v>0</v>
      </c>
      <c r="E56" s="1" t="n">
        <v>0</v>
      </c>
      <c r="F56" s="1" t="n">
        <v>0</v>
      </c>
      <c r="G56" s="1" t="n">
        <v>0</v>
      </c>
      <c r="H56" s="1" t="n">
        <v>72.0999984741211</v>
      </c>
      <c r="I56" s="1" t="s">
        <v>2650</v>
      </c>
      <c r="J56" s="1" t="n">
        <v>1992</v>
      </c>
      <c r="K56" s="1" t="s">
        <v>2194</v>
      </c>
    </row>
    <row r="57" customFormat="false" ht="15" hidden="false" customHeight="false" outlineLevel="0" collapsed="false">
      <c r="A57" s="6" t="str">
        <f aca="false">"sankmc_"&amp;ROUND(B57,1)&amp;"_"&amp;ROUND(C57,1)&amp;"_"&amp;ROUND(D57,1)&amp;"_"&amp;ROUND(E57,1)&amp;"_"&amp;ROUND(F57,1)&amp;"_"&amp;ROUND(G57,1)</f>
        <v>sankmc_100_0_0_0_0_0</v>
      </c>
      <c r="B57" s="1" t="n">
        <v>100</v>
      </c>
      <c r="C57" s="1" t="n">
        <v>0</v>
      </c>
      <c r="D57" s="1" t="n">
        <v>0</v>
      </c>
      <c r="E57" s="1" t="n">
        <v>0</v>
      </c>
      <c r="F57" s="1" t="n">
        <v>0</v>
      </c>
      <c r="G57" s="1" t="n">
        <v>0</v>
      </c>
      <c r="H57" s="1" t="n">
        <v>72.0999984741211</v>
      </c>
      <c r="I57" s="1" t="s">
        <v>2657</v>
      </c>
      <c r="J57" s="1" t="n">
        <v>1969</v>
      </c>
      <c r="K57" s="1" t="s">
        <v>2194</v>
      </c>
    </row>
    <row r="58" customFormat="false" ht="15" hidden="false" customHeight="false" outlineLevel="0" collapsed="false">
      <c r="A58" s="6" t="str">
        <f aca="false">"sankmc_"&amp;ROUND(B58,1)&amp;"_"&amp;ROUND(C58,1)&amp;"_"&amp;ROUND(D58,1)&amp;"_"&amp;ROUND(E58,1)&amp;"_"&amp;ROUND(F58,1)&amp;"_"&amp;ROUND(G58,1)</f>
        <v>sankmc_100_0_0_0_0_0</v>
      </c>
      <c r="B58" s="1" t="n">
        <v>100</v>
      </c>
      <c r="C58" s="1" t="n">
        <v>0</v>
      </c>
      <c r="D58" s="1" t="n">
        <v>0</v>
      </c>
      <c r="E58" s="1" t="n">
        <v>0</v>
      </c>
      <c r="F58" s="1" t="n">
        <v>0</v>
      </c>
      <c r="G58" s="1" t="n">
        <v>0</v>
      </c>
      <c r="H58" s="1" t="n">
        <v>72.1999969482422</v>
      </c>
      <c r="I58" s="1" t="s">
        <v>2658</v>
      </c>
      <c r="J58" s="1" t="n">
        <v>1937</v>
      </c>
      <c r="K58" s="1" t="s">
        <v>2194</v>
      </c>
    </row>
    <row r="59" customFormat="false" ht="15" hidden="false" customHeight="false" outlineLevel="0" collapsed="false">
      <c r="A59" s="6" t="str">
        <f aca="false">"sankmc_"&amp;ROUND(B59,1)&amp;"_"&amp;ROUND(C59,1)&amp;"_"&amp;ROUND(D59,1)&amp;"_"&amp;ROUND(E59,1)&amp;"_"&amp;ROUND(F59,1)&amp;"_"&amp;ROUND(G59,1)</f>
        <v>sankmc_100_0_0_0_0_0</v>
      </c>
      <c r="B59" s="1" t="n">
        <v>100</v>
      </c>
      <c r="C59" s="1" t="n">
        <v>0</v>
      </c>
      <c r="D59" s="1" t="n">
        <v>0</v>
      </c>
      <c r="E59" s="1" t="n">
        <v>0</v>
      </c>
      <c r="F59" s="1" t="n">
        <v>0</v>
      </c>
      <c r="G59" s="1" t="n">
        <v>0</v>
      </c>
      <c r="H59" s="1" t="n">
        <v>72.1999969482422</v>
      </c>
      <c r="I59" s="1" t="s">
        <v>2221</v>
      </c>
      <c r="J59" s="1" t="n">
        <v>1979</v>
      </c>
      <c r="K59" s="1" t="s">
        <v>2194</v>
      </c>
    </row>
    <row r="60" customFormat="false" ht="15" hidden="false" customHeight="false" outlineLevel="0" collapsed="false">
      <c r="A60" s="6" t="str">
        <f aca="false">"sankmc_"&amp;ROUND(B60,1)&amp;"_"&amp;ROUND(C60,1)&amp;"_"&amp;ROUND(D60,1)&amp;"_"&amp;ROUND(E60,1)&amp;"_"&amp;ROUND(F60,1)&amp;"_"&amp;ROUND(G60,1)</f>
        <v>sankmc_100_0_0_0_0_0</v>
      </c>
      <c r="B60" s="1" t="n">
        <v>100</v>
      </c>
      <c r="C60" s="1" t="n">
        <v>0</v>
      </c>
      <c r="D60" s="1" t="n">
        <v>0</v>
      </c>
      <c r="E60" s="1" t="n">
        <v>0</v>
      </c>
      <c r="F60" s="1" t="n">
        <v>0</v>
      </c>
      <c r="G60" s="1" t="n">
        <v>0</v>
      </c>
      <c r="H60" s="1" t="n">
        <v>72.1999969482422</v>
      </c>
      <c r="I60" s="1" t="s">
        <v>2636</v>
      </c>
      <c r="J60" s="1" t="n">
        <v>2012</v>
      </c>
      <c r="K60" s="1" t="s">
        <v>2194</v>
      </c>
    </row>
    <row r="61" customFormat="false" ht="15" hidden="false" customHeight="false" outlineLevel="0" collapsed="false">
      <c r="A61" s="6" t="str">
        <f aca="false">"sankmc_"&amp;ROUND(B61,1)&amp;"_"&amp;ROUND(C61,1)&amp;"_"&amp;ROUND(D61,1)&amp;"_"&amp;ROUND(E61,1)&amp;"_"&amp;ROUND(F61,1)&amp;"_"&amp;ROUND(G61,1)</f>
        <v>sankmc_100_0_0_0_0_0</v>
      </c>
      <c r="B61" s="1" t="n">
        <v>100</v>
      </c>
      <c r="C61" s="1" t="n">
        <v>0</v>
      </c>
      <c r="D61" s="1" t="n">
        <v>0</v>
      </c>
      <c r="E61" s="1" t="n">
        <v>0</v>
      </c>
      <c r="F61" s="1" t="n">
        <v>0</v>
      </c>
      <c r="G61" s="1" t="n">
        <v>0</v>
      </c>
      <c r="H61" s="1" t="n">
        <v>72.3000030517578</v>
      </c>
      <c r="I61" s="1" t="s">
        <v>2649</v>
      </c>
      <c r="J61" s="1" t="n">
        <v>2000</v>
      </c>
      <c r="K61" s="1" t="s">
        <v>2194</v>
      </c>
    </row>
    <row r="62" customFormat="false" ht="15" hidden="false" customHeight="false" outlineLevel="0" collapsed="false">
      <c r="A62" s="6" t="str">
        <f aca="false">"sankmc_"&amp;ROUND(B62,1)&amp;"_"&amp;ROUND(C62,1)&amp;"_"&amp;ROUND(D62,1)&amp;"_"&amp;ROUND(E62,1)&amp;"_"&amp;ROUND(F62,1)&amp;"_"&amp;ROUND(G62,1)</f>
        <v>sankmc_100_0_0_0_0_0</v>
      </c>
      <c r="B62" s="1" t="n">
        <v>100</v>
      </c>
      <c r="C62" s="1" t="n">
        <v>0</v>
      </c>
      <c r="D62" s="1" t="n">
        <v>0</v>
      </c>
      <c r="E62" s="1" t="n">
        <v>0</v>
      </c>
      <c r="F62" s="1" t="n">
        <v>0</v>
      </c>
      <c r="G62" s="1" t="n">
        <v>0</v>
      </c>
      <c r="H62" s="1" t="n">
        <v>72.4000015258789</v>
      </c>
      <c r="I62" s="1" t="s">
        <v>2649</v>
      </c>
      <c r="J62" s="1" t="n">
        <v>2000</v>
      </c>
      <c r="K62" s="1" t="s">
        <v>2194</v>
      </c>
    </row>
    <row r="63" customFormat="false" ht="15" hidden="false" customHeight="false" outlineLevel="0" collapsed="false">
      <c r="A63" s="6" t="str">
        <f aca="false">"sankmc_"&amp;ROUND(B63,1)&amp;"_"&amp;ROUND(C63,1)&amp;"_"&amp;ROUND(D63,1)&amp;"_"&amp;ROUND(E63,1)&amp;"_"&amp;ROUND(F63,1)&amp;"_"&amp;ROUND(G63,1)</f>
        <v>sankmc_100_0_0_0_0_0</v>
      </c>
      <c r="B63" s="1" t="n">
        <v>100</v>
      </c>
      <c r="C63" s="1" t="n">
        <v>0</v>
      </c>
      <c r="D63" s="1" t="n">
        <v>0</v>
      </c>
      <c r="E63" s="1" t="n">
        <v>0</v>
      </c>
      <c r="F63" s="1" t="n">
        <v>0</v>
      </c>
      <c r="G63" s="1" t="n">
        <v>0</v>
      </c>
      <c r="H63" s="1" t="n">
        <v>72.4000015258789</v>
      </c>
      <c r="I63" s="1" t="s">
        <v>2630</v>
      </c>
      <c r="J63" s="1" t="n">
        <v>1998</v>
      </c>
      <c r="K63" s="1" t="s">
        <v>2194</v>
      </c>
    </row>
    <row r="64" customFormat="false" ht="15" hidden="false" customHeight="false" outlineLevel="0" collapsed="false">
      <c r="A64" s="6" t="str">
        <f aca="false">"sankmc_"&amp;ROUND(B64,1)&amp;"_"&amp;ROUND(C64,1)&amp;"_"&amp;ROUND(D64,1)&amp;"_"&amp;ROUND(E64,1)&amp;"_"&amp;ROUND(F64,1)&amp;"_"&amp;ROUND(G64,1)</f>
        <v>sankmc_100_0_0_0_0_0</v>
      </c>
      <c r="B64" s="1" t="n">
        <v>100</v>
      </c>
      <c r="C64" s="1" t="n">
        <v>0</v>
      </c>
      <c r="D64" s="1" t="n">
        <v>0</v>
      </c>
      <c r="E64" s="1" t="n">
        <v>0</v>
      </c>
      <c r="F64" s="1" t="n">
        <v>0</v>
      </c>
      <c r="G64" s="1" t="n">
        <v>0</v>
      </c>
      <c r="H64" s="1" t="n">
        <v>72.4000015258789</v>
      </c>
      <c r="I64" s="1" t="s">
        <v>2659</v>
      </c>
      <c r="J64" s="1" t="n">
        <v>1992</v>
      </c>
      <c r="K64" s="1" t="s">
        <v>2194</v>
      </c>
    </row>
    <row r="65" customFormat="false" ht="15" hidden="false" customHeight="false" outlineLevel="0" collapsed="false">
      <c r="A65" s="6" t="str">
        <f aca="false">"sankmc_"&amp;ROUND(B65,1)&amp;"_"&amp;ROUND(C65,1)&amp;"_"&amp;ROUND(D65,1)&amp;"_"&amp;ROUND(E65,1)&amp;"_"&amp;ROUND(F65,1)&amp;"_"&amp;ROUND(G65,1)</f>
        <v>sankmc_100_0_0_0_0_0</v>
      </c>
      <c r="B65" s="1" t="n">
        <v>100</v>
      </c>
      <c r="C65" s="1" t="n">
        <v>0</v>
      </c>
      <c r="D65" s="1" t="n">
        <v>0</v>
      </c>
      <c r="E65" s="1" t="n">
        <v>0</v>
      </c>
      <c r="F65" s="1" t="n">
        <v>0</v>
      </c>
      <c r="G65" s="1" t="n">
        <v>0</v>
      </c>
      <c r="H65" s="1" t="n">
        <v>72.4000015258789</v>
      </c>
      <c r="I65" s="1" t="s">
        <v>2660</v>
      </c>
      <c r="J65" s="1" t="n">
        <v>1984</v>
      </c>
      <c r="K65" s="1" t="s">
        <v>2194</v>
      </c>
    </row>
    <row r="66" customFormat="false" ht="15" hidden="false" customHeight="false" outlineLevel="0" collapsed="false">
      <c r="A66" s="6" t="str">
        <f aca="false">"sankmc_"&amp;ROUND(B66,1)&amp;"_"&amp;ROUND(C66,1)&amp;"_"&amp;ROUND(D66,1)&amp;"_"&amp;ROUND(E66,1)&amp;"_"&amp;ROUND(F66,1)&amp;"_"&amp;ROUND(G66,1)</f>
        <v>sankmc_100_0_0_0_0_0</v>
      </c>
      <c r="B66" s="1" t="n">
        <v>100</v>
      </c>
      <c r="C66" s="1" t="n">
        <v>0</v>
      </c>
      <c r="D66" s="1" t="n">
        <v>0</v>
      </c>
      <c r="E66" s="1" t="n">
        <v>0</v>
      </c>
      <c r="F66" s="1" t="n">
        <v>0</v>
      </c>
      <c r="G66" s="1" t="n">
        <v>0</v>
      </c>
      <c r="H66" s="1" t="n">
        <v>72.5</v>
      </c>
      <c r="I66" s="1" t="s">
        <v>2649</v>
      </c>
      <c r="J66" s="1" t="n">
        <v>2000</v>
      </c>
      <c r="K66" s="1" t="s">
        <v>2194</v>
      </c>
    </row>
    <row r="67" customFormat="false" ht="15" hidden="false" customHeight="false" outlineLevel="0" collapsed="false">
      <c r="A67" s="6" t="str">
        <f aca="false">"sankmc_"&amp;ROUND(B67,1)&amp;"_"&amp;ROUND(C67,1)&amp;"_"&amp;ROUND(D67,1)&amp;"_"&amp;ROUND(E67,1)&amp;"_"&amp;ROUND(F67,1)&amp;"_"&amp;ROUND(G67,1)</f>
        <v>sankmc_100_0_0_0_0_0</v>
      </c>
      <c r="B67" s="1" t="n">
        <v>100</v>
      </c>
      <c r="C67" s="1" t="n">
        <v>0</v>
      </c>
      <c r="D67" s="1" t="n">
        <v>0</v>
      </c>
      <c r="E67" s="1" t="n">
        <v>0</v>
      </c>
      <c r="F67" s="1" t="n">
        <v>0</v>
      </c>
      <c r="G67" s="1" t="n">
        <v>0</v>
      </c>
      <c r="H67" s="1" t="n">
        <v>72.5</v>
      </c>
      <c r="I67" s="1" t="s">
        <v>2630</v>
      </c>
      <c r="J67" s="1" t="n">
        <v>2002</v>
      </c>
      <c r="K67" s="1" t="s">
        <v>2194</v>
      </c>
    </row>
    <row r="68" customFormat="false" ht="15" hidden="false" customHeight="false" outlineLevel="0" collapsed="false">
      <c r="A68" s="6" t="str">
        <f aca="false">"sankmc_"&amp;ROUND(B68,1)&amp;"_"&amp;ROUND(C68,1)&amp;"_"&amp;ROUND(D68,1)&amp;"_"&amp;ROUND(E68,1)&amp;"_"&amp;ROUND(F68,1)&amp;"_"&amp;ROUND(G68,1)</f>
        <v>sankmc_100_0_0_0_0_0</v>
      </c>
      <c r="B68" s="1" t="n">
        <v>100</v>
      </c>
      <c r="C68" s="1" t="n">
        <v>0</v>
      </c>
      <c r="D68" s="1" t="n">
        <v>0</v>
      </c>
      <c r="E68" s="1" t="n">
        <v>0</v>
      </c>
      <c r="F68" s="1" t="n">
        <v>0</v>
      </c>
      <c r="G68" s="1" t="n">
        <v>0</v>
      </c>
      <c r="H68" s="1" t="n">
        <v>72.5</v>
      </c>
      <c r="I68" s="1" t="s">
        <v>2661</v>
      </c>
      <c r="J68" s="1" t="n">
        <v>2004</v>
      </c>
      <c r="K68" s="1" t="s">
        <v>2194</v>
      </c>
    </row>
    <row r="69" customFormat="false" ht="15" hidden="false" customHeight="false" outlineLevel="0" collapsed="false">
      <c r="A69" s="6" t="str">
        <f aca="false">"sankmc_"&amp;ROUND(B69,1)&amp;"_"&amp;ROUND(C69,1)&amp;"_"&amp;ROUND(D69,1)&amp;"_"&amp;ROUND(E69,1)&amp;"_"&amp;ROUND(F69,1)&amp;"_"&amp;ROUND(G69,1)</f>
        <v>sankmc_100_0_0_0_0_0</v>
      </c>
      <c r="B69" s="1" t="n">
        <v>100</v>
      </c>
      <c r="C69" s="1" t="n">
        <v>0</v>
      </c>
      <c r="D69" s="1" t="n">
        <v>0</v>
      </c>
      <c r="E69" s="1" t="n">
        <v>0</v>
      </c>
      <c r="F69" s="1" t="n">
        <v>0</v>
      </c>
      <c r="G69" s="1" t="n">
        <v>0</v>
      </c>
      <c r="H69" s="1" t="n">
        <v>72.5999984741211</v>
      </c>
      <c r="I69" s="1" t="s">
        <v>2662</v>
      </c>
      <c r="J69" s="1" t="n">
        <v>1976</v>
      </c>
      <c r="K69" s="1" t="s">
        <v>2194</v>
      </c>
    </row>
    <row r="70" customFormat="false" ht="15" hidden="false" customHeight="false" outlineLevel="0" collapsed="false">
      <c r="A70" s="6" t="str">
        <f aca="false">"sankmc_"&amp;ROUND(B70,1)&amp;"_"&amp;ROUND(C70,1)&amp;"_"&amp;ROUND(D70,1)&amp;"_"&amp;ROUND(E70,1)&amp;"_"&amp;ROUND(F70,1)&amp;"_"&amp;ROUND(G70,1)</f>
        <v>sankmc_100_0_0_0_0_0</v>
      </c>
      <c r="B70" s="1" t="n">
        <v>100</v>
      </c>
      <c r="C70" s="1" t="n">
        <v>0</v>
      </c>
      <c r="D70" s="1" t="n">
        <v>0</v>
      </c>
      <c r="E70" s="1" t="n">
        <v>0</v>
      </c>
      <c r="F70" s="1" t="n">
        <v>0</v>
      </c>
      <c r="G70" s="1" t="n">
        <v>0</v>
      </c>
      <c r="H70" s="1" t="n">
        <v>72.6642379760742</v>
      </c>
      <c r="I70" s="1" t="s">
        <v>2663</v>
      </c>
      <c r="J70" s="1" t="n">
        <v>1968</v>
      </c>
      <c r="K70" s="1" t="s">
        <v>2194</v>
      </c>
    </row>
    <row r="71" customFormat="false" ht="15" hidden="false" customHeight="false" outlineLevel="0" collapsed="false">
      <c r="A71" s="6" t="str">
        <f aca="false">"sankmc_"&amp;ROUND(B71,1)&amp;"_"&amp;ROUND(C71,1)&amp;"_"&amp;ROUND(D71,1)&amp;"_"&amp;ROUND(E71,1)&amp;"_"&amp;ROUND(F71,1)&amp;"_"&amp;ROUND(G71,1)</f>
        <v>sankmc_100_0_0_0_0_0</v>
      </c>
      <c r="B71" s="1" t="n">
        <v>100</v>
      </c>
      <c r="C71" s="1" t="n">
        <v>0</v>
      </c>
      <c r="D71" s="1" t="n">
        <v>0</v>
      </c>
      <c r="E71" s="1" t="n">
        <v>0</v>
      </c>
      <c r="F71" s="1" t="n">
        <v>0</v>
      </c>
      <c r="G71" s="1" t="n">
        <v>0</v>
      </c>
      <c r="H71" s="1" t="n">
        <v>72.8000030517578</v>
      </c>
      <c r="I71" s="1" t="s">
        <v>2664</v>
      </c>
      <c r="J71" s="1" t="n">
        <v>2002</v>
      </c>
      <c r="K71" s="1" t="s">
        <v>2194</v>
      </c>
    </row>
    <row r="72" customFormat="false" ht="15" hidden="false" customHeight="false" outlineLevel="0" collapsed="false">
      <c r="A72" s="6" t="str">
        <f aca="false">"sankmc_"&amp;ROUND(B72,1)&amp;"_"&amp;ROUND(C72,1)&amp;"_"&amp;ROUND(D72,1)&amp;"_"&amp;ROUND(E72,1)&amp;"_"&amp;ROUND(F72,1)&amp;"_"&amp;ROUND(G72,1)</f>
        <v>sankmc_100_0_0_0_0_0</v>
      </c>
      <c r="B72" s="1" t="n">
        <v>100</v>
      </c>
      <c r="C72" s="1" t="n">
        <v>0</v>
      </c>
      <c r="D72" s="1" t="n">
        <v>0</v>
      </c>
      <c r="E72" s="1" t="n">
        <v>0</v>
      </c>
      <c r="F72" s="1" t="n">
        <v>0</v>
      </c>
      <c r="G72" s="1" t="n">
        <v>0</v>
      </c>
      <c r="H72" s="1" t="n">
        <v>72.8000030517578</v>
      </c>
      <c r="I72" s="1" t="s">
        <v>2665</v>
      </c>
      <c r="J72" s="1" t="n">
        <v>1970</v>
      </c>
      <c r="K72" s="1" t="s">
        <v>2194</v>
      </c>
    </row>
    <row r="73" customFormat="false" ht="15" hidden="false" customHeight="false" outlineLevel="0" collapsed="false">
      <c r="A73" s="6" t="str">
        <f aca="false">"sankmc_"&amp;ROUND(B73,1)&amp;"_"&amp;ROUND(C73,1)&amp;"_"&amp;ROUND(D73,1)&amp;"_"&amp;ROUND(E73,1)&amp;"_"&amp;ROUND(F73,1)&amp;"_"&amp;ROUND(G73,1)</f>
        <v>sankmc_100_0_0_0_0_0</v>
      </c>
      <c r="B73" s="1" t="n">
        <v>100</v>
      </c>
      <c r="C73" s="1" t="n">
        <v>0</v>
      </c>
      <c r="D73" s="1" t="n">
        <v>0</v>
      </c>
      <c r="E73" s="1" t="n">
        <v>0</v>
      </c>
      <c r="F73" s="1" t="n">
        <v>0</v>
      </c>
      <c r="G73" s="1" t="n">
        <v>0</v>
      </c>
      <c r="H73" s="1" t="n">
        <v>72.8000030517578</v>
      </c>
      <c r="I73" s="1" t="s">
        <v>2666</v>
      </c>
      <c r="J73" s="1" t="n">
        <v>1998</v>
      </c>
      <c r="K73" s="1" t="s">
        <v>2194</v>
      </c>
    </row>
    <row r="74" customFormat="false" ht="15" hidden="false" customHeight="false" outlineLevel="0" collapsed="false">
      <c r="A74" s="6" t="str">
        <f aca="false">"sankmc_"&amp;ROUND(B74,1)&amp;"_"&amp;ROUND(C74,1)&amp;"_"&amp;ROUND(D74,1)&amp;"_"&amp;ROUND(E74,1)&amp;"_"&amp;ROUND(F74,1)&amp;"_"&amp;ROUND(G74,1)</f>
        <v>sankmc_100_0_0_0_0_0</v>
      </c>
      <c r="B74" s="1" t="n">
        <v>100</v>
      </c>
      <c r="C74" s="1" t="n">
        <v>0</v>
      </c>
      <c r="D74" s="1" t="n">
        <v>0</v>
      </c>
      <c r="E74" s="1" t="n">
        <v>0</v>
      </c>
      <c r="F74" s="1" t="n">
        <v>0</v>
      </c>
      <c r="G74" s="1" t="n">
        <v>0</v>
      </c>
      <c r="H74" s="1" t="n">
        <v>72.8000030517578</v>
      </c>
      <c r="I74" s="1" t="s">
        <v>2667</v>
      </c>
      <c r="J74" s="1" t="n">
        <v>1962</v>
      </c>
      <c r="K74" s="1" t="s">
        <v>2194</v>
      </c>
    </row>
    <row r="75" customFormat="false" ht="15" hidden="false" customHeight="false" outlineLevel="0" collapsed="false">
      <c r="A75" s="6" t="str">
        <f aca="false">"sankmc_"&amp;ROUND(B75,1)&amp;"_"&amp;ROUND(C75,1)&amp;"_"&amp;ROUND(D75,1)&amp;"_"&amp;ROUND(E75,1)&amp;"_"&amp;ROUND(F75,1)&amp;"_"&amp;ROUND(G75,1)</f>
        <v>sankmc_100_0_0_0_0_0</v>
      </c>
      <c r="B75" s="1" t="n">
        <v>100</v>
      </c>
      <c r="C75" s="1" t="n">
        <v>0</v>
      </c>
      <c r="D75" s="1" t="n">
        <v>0</v>
      </c>
      <c r="E75" s="1" t="n">
        <v>0</v>
      </c>
      <c r="F75" s="1" t="n">
        <v>0</v>
      </c>
      <c r="G75" s="1" t="n">
        <v>0</v>
      </c>
      <c r="H75" s="1" t="n">
        <v>72.8000030517578</v>
      </c>
      <c r="I75" s="1" t="s">
        <v>2667</v>
      </c>
      <c r="J75" s="1" t="n">
        <v>1954</v>
      </c>
      <c r="K75" s="1" t="s">
        <v>2194</v>
      </c>
    </row>
    <row r="76" customFormat="false" ht="15" hidden="false" customHeight="false" outlineLevel="0" collapsed="false">
      <c r="A76" s="6" t="str">
        <f aca="false">"sankmc_"&amp;ROUND(B76,1)&amp;"_"&amp;ROUND(C76,1)&amp;"_"&amp;ROUND(D76,1)&amp;"_"&amp;ROUND(E76,1)&amp;"_"&amp;ROUND(F76,1)&amp;"_"&amp;ROUND(G76,1)</f>
        <v>sankmc_100_0_0_0_0_0</v>
      </c>
      <c r="B76" s="1" t="n">
        <v>100</v>
      </c>
      <c r="C76" s="1" t="n">
        <v>0</v>
      </c>
      <c r="D76" s="1" t="n">
        <v>0</v>
      </c>
      <c r="E76" s="1" t="n">
        <v>0</v>
      </c>
      <c r="F76" s="1" t="n">
        <v>0</v>
      </c>
      <c r="G76" s="1" t="n">
        <v>0</v>
      </c>
      <c r="H76" s="1" t="n">
        <v>72.8431243896484</v>
      </c>
      <c r="I76" s="1" t="s">
        <v>2663</v>
      </c>
      <c r="J76" s="1" t="n">
        <v>1968</v>
      </c>
      <c r="K76" s="1" t="s">
        <v>2194</v>
      </c>
    </row>
    <row r="77" customFormat="false" ht="15" hidden="false" customHeight="false" outlineLevel="0" collapsed="false">
      <c r="A77" s="6" t="str">
        <f aca="false">"sankmc_"&amp;ROUND(B77,1)&amp;"_"&amp;ROUND(C77,1)&amp;"_"&amp;ROUND(D77,1)&amp;"_"&amp;ROUND(E77,1)&amp;"_"&amp;ROUND(F77,1)&amp;"_"&amp;ROUND(G77,1)</f>
        <v>sankmc_100_0_0_0_0_0</v>
      </c>
      <c r="B77" s="1" t="n">
        <v>100</v>
      </c>
      <c r="C77" s="1" t="n">
        <v>0</v>
      </c>
      <c r="D77" s="1" t="n">
        <v>0</v>
      </c>
      <c r="E77" s="1" t="n">
        <v>0</v>
      </c>
      <c r="F77" s="1" t="n">
        <v>0</v>
      </c>
      <c r="G77" s="1" t="n">
        <v>0</v>
      </c>
      <c r="H77" s="1" t="n">
        <v>72.9000015258789</v>
      </c>
      <c r="I77" s="1" t="s">
        <v>2667</v>
      </c>
      <c r="J77" s="1" t="n">
        <v>1962</v>
      </c>
      <c r="K77" s="1" t="s">
        <v>2194</v>
      </c>
    </row>
    <row r="78" customFormat="false" ht="15" hidden="false" customHeight="false" outlineLevel="0" collapsed="false">
      <c r="A78" s="6" t="str">
        <f aca="false">"sankmc_"&amp;ROUND(B78,1)&amp;"_"&amp;ROUND(C78,1)&amp;"_"&amp;ROUND(D78,1)&amp;"_"&amp;ROUND(E78,1)&amp;"_"&amp;ROUND(F78,1)&amp;"_"&amp;ROUND(G78,1)</f>
        <v>sankmc_100_0_0_0_0_0</v>
      </c>
      <c r="B78" s="1" t="n">
        <v>100</v>
      </c>
      <c r="C78" s="1" t="n">
        <v>0</v>
      </c>
      <c r="D78" s="1" t="n">
        <v>0</v>
      </c>
      <c r="E78" s="1" t="n">
        <v>0</v>
      </c>
      <c r="F78" s="1" t="n">
        <v>0</v>
      </c>
      <c r="G78" s="1" t="n">
        <v>0</v>
      </c>
      <c r="H78" s="1" t="n">
        <v>72.9000015258789</v>
      </c>
      <c r="I78" s="1" t="s">
        <v>2668</v>
      </c>
      <c r="J78" s="1" t="n">
        <v>1976</v>
      </c>
      <c r="K78" s="1" t="s">
        <v>2194</v>
      </c>
    </row>
    <row r="79" customFormat="false" ht="15" hidden="false" customHeight="false" outlineLevel="0" collapsed="false">
      <c r="A79" s="6" t="str">
        <f aca="false">"sankmc_"&amp;ROUND(B79,1)&amp;"_"&amp;ROUND(C79,1)&amp;"_"&amp;ROUND(D79,1)&amp;"_"&amp;ROUND(E79,1)&amp;"_"&amp;ROUND(F79,1)&amp;"_"&amp;ROUND(G79,1)</f>
        <v>sankmc_100_0_0_0_0_0</v>
      </c>
      <c r="B79" s="1" t="n">
        <v>100</v>
      </c>
      <c r="C79" s="1" t="n">
        <v>0</v>
      </c>
      <c r="D79" s="1" t="n">
        <v>0</v>
      </c>
      <c r="E79" s="1" t="n">
        <v>0</v>
      </c>
      <c r="F79" s="1" t="n">
        <v>0</v>
      </c>
      <c r="G79" s="1" t="n">
        <v>0</v>
      </c>
      <c r="H79" s="1" t="n">
        <v>73</v>
      </c>
      <c r="I79" s="1" t="s">
        <v>2667</v>
      </c>
      <c r="J79" s="1" t="n">
        <v>1960</v>
      </c>
      <c r="K79" s="1" t="s">
        <v>2194</v>
      </c>
    </row>
    <row r="80" customFormat="false" ht="15" hidden="false" customHeight="false" outlineLevel="0" collapsed="false">
      <c r="A80" s="6" t="str">
        <f aca="false">"sankmc_"&amp;ROUND(B80,1)&amp;"_"&amp;ROUND(C80,1)&amp;"_"&amp;ROUND(D80,1)&amp;"_"&amp;ROUND(E80,1)&amp;"_"&amp;ROUND(F80,1)&amp;"_"&amp;ROUND(G80,1)</f>
        <v>sankmc_100_0_0_0_0_0</v>
      </c>
      <c r="B80" s="1" t="n">
        <v>100</v>
      </c>
      <c r="C80" s="1" t="n">
        <v>0</v>
      </c>
      <c r="D80" s="1" t="n">
        <v>0</v>
      </c>
      <c r="E80" s="1" t="n">
        <v>0</v>
      </c>
      <c r="F80" s="1" t="n">
        <v>0</v>
      </c>
      <c r="G80" s="1" t="n">
        <v>0</v>
      </c>
      <c r="H80" s="1" t="n">
        <v>73</v>
      </c>
      <c r="I80" s="1" t="s">
        <v>2669</v>
      </c>
      <c r="J80" s="1" t="n">
        <v>1996</v>
      </c>
      <c r="K80" s="1" t="s">
        <v>2194</v>
      </c>
    </row>
    <row r="81" customFormat="false" ht="15" hidden="false" customHeight="false" outlineLevel="0" collapsed="false">
      <c r="A81" s="6" t="str">
        <f aca="false">"sankmc_"&amp;ROUND(B81,1)&amp;"_"&amp;ROUND(C81,1)&amp;"_"&amp;ROUND(D81,1)&amp;"_"&amp;ROUND(E81,1)&amp;"_"&amp;ROUND(F81,1)&amp;"_"&amp;ROUND(G81,1)</f>
        <v>sankmc_100_0_0_0_0_0</v>
      </c>
      <c r="B81" s="1" t="n">
        <v>100</v>
      </c>
      <c r="C81" s="1" t="n">
        <v>0</v>
      </c>
      <c r="D81" s="1" t="n">
        <v>0</v>
      </c>
      <c r="E81" s="1" t="n">
        <v>0</v>
      </c>
      <c r="F81" s="1" t="n">
        <v>0</v>
      </c>
      <c r="G81" s="1" t="n">
        <v>0</v>
      </c>
      <c r="H81" s="1" t="n">
        <v>73</v>
      </c>
      <c r="I81" s="1" t="s">
        <v>2670</v>
      </c>
      <c r="J81" s="1" t="n">
        <v>1998</v>
      </c>
      <c r="K81" s="1" t="s">
        <v>2194</v>
      </c>
    </row>
    <row r="82" customFormat="false" ht="15" hidden="false" customHeight="false" outlineLevel="0" collapsed="false">
      <c r="A82" s="6" t="str">
        <f aca="false">"sankmc_"&amp;ROUND(B82,1)&amp;"_"&amp;ROUND(C82,1)&amp;"_"&amp;ROUND(D82,1)&amp;"_"&amp;ROUND(E82,1)&amp;"_"&amp;ROUND(F82,1)&amp;"_"&amp;ROUND(G82,1)</f>
        <v>sankmc_100_0_0_0_0_0</v>
      </c>
      <c r="B82" s="1" t="n">
        <v>100</v>
      </c>
      <c r="C82" s="1" t="n">
        <v>0</v>
      </c>
      <c r="D82" s="1" t="n">
        <v>0</v>
      </c>
      <c r="E82" s="1" t="n">
        <v>0</v>
      </c>
      <c r="F82" s="1" t="n">
        <v>0</v>
      </c>
      <c r="G82" s="1" t="n">
        <v>0</v>
      </c>
      <c r="H82" s="1" t="n">
        <v>73</v>
      </c>
      <c r="I82" s="1" t="s">
        <v>2632</v>
      </c>
      <c r="J82" s="1" t="n">
        <v>1999</v>
      </c>
      <c r="K82" s="1" t="s">
        <v>2194</v>
      </c>
    </row>
    <row r="83" customFormat="false" ht="15" hidden="false" customHeight="false" outlineLevel="0" collapsed="false">
      <c r="A83" s="6" t="str">
        <f aca="false">"sankmc_"&amp;ROUND(B83,1)&amp;"_"&amp;ROUND(C83,1)&amp;"_"&amp;ROUND(D83,1)&amp;"_"&amp;ROUND(E83,1)&amp;"_"&amp;ROUND(F83,1)&amp;"_"&amp;ROUND(G83,1)</f>
        <v>sankmc_100_0_0_0_0_0</v>
      </c>
      <c r="B83" s="1" t="n">
        <v>100</v>
      </c>
      <c r="C83" s="1" t="n">
        <v>0</v>
      </c>
      <c r="D83" s="1" t="n">
        <v>0</v>
      </c>
      <c r="E83" s="1" t="n">
        <v>0</v>
      </c>
      <c r="F83" s="1" t="n">
        <v>0</v>
      </c>
      <c r="G83" s="1" t="n">
        <v>0</v>
      </c>
      <c r="H83" s="1" t="n">
        <v>73</v>
      </c>
      <c r="I83" s="1" t="s">
        <v>2671</v>
      </c>
      <c r="J83" s="1" t="n">
        <v>2001</v>
      </c>
      <c r="K83" s="1" t="s">
        <v>2194</v>
      </c>
    </row>
    <row r="84" customFormat="false" ht="15" hidden="false" customHeight="false" outlineLevel="0" collapsed="false">
      <c r="A84" s="6" t="str">
        <f aca="false">"sankmc_"&amp;ROUND(B84,1)&amp;"_"&amp;ROUND(C84,1)&amp;"_"&amp;ROUND(D84,1)&amp;"_"&amp;ROUND(E84,1)&amp;"_"&amp;ROUND(F84,1)&amp;"_"&amp;ROUND(G84,1)</f>
        <v>sankmc_100_0_0_0_0_0</v>
      </c>
      <c r="B84" s="1" t="n">
        <v>100</v>
      </c>
      <c r="C84" s="1" t="n">
        <v>0</v>
      </c>
      <c r="D84" s="1" t="n">
        <v>0</v>
      </c>
      <c r="E84" s="1" t="n">
        <v>0</v>
      </c>
      <c r="F84" s="1" t="n">
        <v>0</v>
      </c>
      <c r="G84" s="1" t="n">
        <v>0</v>
      </c>
      <c r="H84" s="1" t="n">
        <v>73</v>
      </c>
      <c r="I84" s="1" t="s">
        <v>2672</v>
      </c>
      <c r="J84" s="1" t="n">
        <v>1989</v>
      </c>
      <c r="K84" s="1" t="s">
        <v>2194</v>
      </c>
    </row>
    <row r="85" customFormat="false" ht="15" hidden="false" customHeight="false" outlineLevel="0" collapsed="false">
      <c r="A85" s="6" t="str">
        <f aca="false">"sankmc_"&amp;ROUND(B85,1)&amp;"_"&amp;ROUND(C85,1)&amp;"_"&amp;ROUND(D85,1)&amp;"_"&amp;ROUND(E85,1)&amp;"_"&amp;ROUND(F85,1)&amp;"_"&amp;ROUND(G85,1)</f>
        <v>sankmc_100_0_0_0_0_0</v>
      </c>
      <c r="B85" s="1" t="n">
        <v>100</v>
      </c>
      <c r="C85" s="1" t="n">
        <v>0</v>
      </c>
      <c r="D85" s="1" t="n">
        <v>0</v>
      </c>
      <c r="E85" s="1" t="n">
        <v>0</v>
      </c>
      <c r="F85" s="1" t="n">
        <v>0</v>
      </c>
      <c r="G85" s="1" t="n">
        <v>0</v>
      </c>
      <c r="H85" s="1" t="n">
        <v>73</v>
      </c>
      <c r="I85" s="1" t="s">
        <v>2667</v>
      </c>
      <c r="J85" s="1" t="n">
        <v>1962</v>
      </c>
      <c r="K85" s="1" t="s">
        <v>2194</v>
      </c>
    </row>
    <row r="86" customFormat="false" ht="15" hidden="false" customHeight="false" outlineLevel="0" collapsed="false">
      <c r="A86" s="6" t="str">
        <f aca="false">"sankmc_"&amp;ROUND(B86,1)&amp;"_"&amp;ROUND(C86,1)&amp;"_"&amp;ROUND(D86,1)&amp;"_"&amp;ROUND(E86,1)&amp;"_"&amp;ROUND(F86,1)&amp;"_"&amp;ROUND(G86,1)</f>
        <v>sankmc_100_0_0_0_0_0</v>
      </c>
      <c r="B86" s="1" t="n">
        <v>100</v>
      </c>
      <c r="C86" s="1" t="n">
        <v>0</v>
      </c>
      <c r="D86" s="1" t="n">
        <v>0</v>
      </c>
      <c r="E86" s="1" t="n">
        <v>0</v>
      </c>
      <c r="F86" s="1" t="n">
        <v>0</v>
      </c>
      <c r="G86" s="1" t="n">
        <v>0</v>
      </c>
      <c r="H86" s="1" t="n">
        <v>73</v>
      </c>
      <c r="I86" s="1" t="s">
        <v>2673</v>
      </c>
      <c r="J86" s="1" t="n">
        <v>2005</v>
      </c>
      <c r="K86" s="1" t="s">
        <v>2194</v>
      </c>
    </row>
    <row r="87" customFormat="false" ht="15" hidden="false" customHeight="false" outlineLevel="0" collapsed="false">
      <c r="A87" s="6" t="str">
        <f aca="false">"sankmc_"&amp;ROUND(B87,1)&amp;"_"&amp;ROUND(C87,1)&amp;"_"&amp;ROUND(D87,1)&amp;"_"&amp;ROUND(E87,1)&amp;"_"&amp;ROUND(F87,1)&amp;"_"&amp;ROUND(G87,1)</f>
        <v>sankmc_100_0_0_0_0_0</v>
      </c>
      <c r="B87" s="1" t="n">
        <v>100</v>
      </c>
      <c r="C87" s="1" t="n">
        <v>0</v>
      </c>
      <c r="D87" s="1" t="n">
        <v>0</v>
      </c>
      <c r="E87" s="1" t="n">
        <v>0</v>
      </c>
      <c r="F87" s="1" t="n">
        <v>0</v>
      </c>
      <c r="G87" s="1" t="n">
        <v>0</v>
      </c>
      <c r="H87" s="1" t="n">
        <v>73</v>
      </c>
      <c r="I87" s="1" t="s">
        <v>2674</v>
      </c>
      <c r="J87" s="1" t="n">
        <v>1963</v>
      </c>
      <c r="K87" s="1" t="s">
        <v>2194</v>
      </c>
    </row>
    <row r="88" customFormat="false" ht="15" hidden="false" customHeight="false" outlineLevel="0" collapsed="false">
      <c r="A88" s="6" t="str">
        <f aca="false">"sankmc_"&amp;ROUND(B88,1)&amp;"_"&amp;ROUND(C88,1)&amp;"_"&amp;ROUND(D88,1)&amp;"_"&amp;ROUND(E88,1)&amp;"_"&amp;ROUND(F88,1)&amp;"_"&amp;ROUND(G88,1)</f>
        <v>sankmc_100_0_0_0_0_0</v>
      </c>
      <c r="B88" s="1" t="n">
        <v>100</v>
      </c>
      <c r="C88" s="1" t="n">
        <v>0</v>
      </c>
      <c r="D88" s="1" t="n">
        <v>0</v>
      </c>
      <c r="E88" s="1" t="n">
        <v>0</v>
      </c>
      <c r="F88" s="1" t="n">
        <v>0</v>
      </c>
      <c r="G88" s="1" t="n">
        <v>0</v>
      </c>
      <c r="H88" s="1" t="n">
        <v>73</v>
      </c>
      <c r="I88" s="1" t="s">
        <v>2673</v>
      </c>
      <c r="J88" s="1" t="n">
        <v>1988</v>
      </c>
      <c r="K88" s="1" t="s">
        <v>2194</v>
      </c>
    </row>
    <row r="89" customFormat="false" ht="15" hidden="false" customHeight="false" outlineLevel="0" collapsed="false">
      <c r="A89" s="6" t="str">
        <f aca="false">"sankmc_"&amp;ROUND(B89,1)&amp;"_"&amp;ROUND(C89,1)&amp;"_"&amp;ROUND(D89,1)&amp;"_"&amp;ROUND(E89,1)&amp;"_"&amp;ROUND(F89,1)&amp;"_"&amp;ROUND(G89,1)</f>
        <v>sankmc_100_0_0_0_0_0</v>
      </c>
      <c r="B89" s="1" t="n">
        <v>100</v>
      </c>
      <c r="C89" s="1" t="n">
        <v>0</v>
      </c>
      <c r="D89" s="1" t="n">
        <v>0</v>
      </c>
      <c r="E89" s="1" t="n">
        <v>0</v>
      </c>
      <c r="F89" s="1" t="n">
        <v>0</v>
      </c>
      <c r="G89" s="1" t="n">
        <v>0</v>
      </c>
      <c r="H89" s="1" t="n">
        <v>73.0233612060547</v>
      </c>
      <c r="I89" s="1" t="s">
        <v>2663</v>
      </c>
      <c r="J89" s="1" t="n">
        <v>1968</v>
      </c>
      <c r="K89" s="1" t="s">
        <v>2194</v>
      </c>
    </row>
    <row r="90" customFormat="false" ht="15" hidden="false" customHeight="false" outlineLevel="0" collapsed="false">
      <c r="A90" s="6" t="str">
        <f aca="false">"sankmc_"&amp;ROUND(B90,1)&amp;"_"&amp;ROUND(C90,1)&amp;"_"&amp;ROUND(D90,1)&amp;"_"&amp;ROUND(E90,1)&amp;"_"&amp;ROUND(F90,1)&amp;"_"&amp;ROUND(G90,1)</f>
        <v>sankmc_100_0_0_0_0_0</v>
      </c>
      <c r="B90" s="1" t="n">
        <v>100</v>
      </c>
      <c r="C90" s="1" t="n">
        <v>0</v>
      </c>
      <c r="D90" s="1" t="n">
        <v>0</v>
      </c>
      <c r="E90" s="1" t="n">
        <v>0</v>
      </c>
      <c r="F90" s="1" t="n">
        <v>0</v>
      </c>
      <c r="G90" s="1" t="n">
        <v>0</v>
      </c>
      <c r="H90" s="1" t="n">
        <v>73.0759201049805</v>
      </c>
      <c r="I90" s="1" t="s">
        <v>2663</v>
      </c>
      <c r="J90" s="1" t="n">
        <v>1968</v>
      </c>
      <c r="K90" s="1" t="s">
        <v>2194</v>
      </c>
    </row>
    <row r="91" customFormat="false" ht="15" hidden="false" customHeight="false" outlineLevel="0" collapsed="false">
      <c r="A91" s="6" t="str">
        <f aca="false">"sankmc_"&amp;ROUND(B91,1)&amp;"_"&amp;ROUND(C91,1)&amp;"_"&amp;ROUND(D91,1)&amp;"_"&amp;ROUND(E91,1)&amp;"_"&amp;ROUND(F91,1)&amp;"_"&amp;ROUND(G91,1)</f>
        <v>sankmc_100_0_0_0_0_0</v>
      </c>
      <c r="B91" s="1" t="n">
        <v>100</v>
      </c>
      <c r="C91" s="1" t="n">
        <v>0</v>
      </c>
      <c r="D91" s="1" t="n">
        <v>0</v>
      </c>
      <c r="E91" s="1" t="n">
        <v>0</v>
      </c>
      <c r="F91" s="1" t="n">
        <v>0</v>
      </c>
      <c r="G91" s="1" t="n">
        <v>0</v>
      </c>
      <c r="H91" s="1" t="n">
        <v>73.0999984741211</v>
      </c>
      <c r="I91" s="1" t="s">
        <v>2226</v>
      </c>
      <c r="J91" s="1" t="n">
        <v>1983</v>
      </c>
      <c r="K91" s="1" t="s">
        <v>2194</v>
      </c>
    </row>
    <row r="92" customFormat="false" ht="15" hidden="false" customHeight="false" outlineLevel="0" collapsed="false">
      <c r="A92" s="6" t="str">
        <f aca="false">"sankmc_"&amp;ROUND(B92,1)&amp;"_"&amp;ROUND(C92,1)&amp;"_"&amp;ROUND(D92,1)&amp;"_"&amp;ROUND(E92,1)&amp;"_"&amp;ROUND(F92,1)&amp;"_"&amp;ROUND(G92,1)</f>
        <v>sankmc_100_0_0_0_0_0</v>
      </c>
      <c r="B92" s="1" t="n">
        <v>100</v>
      </c>
      <c r="C92" s="1" t="n">
        <v>0</v>
      </c>
      <c r="D92" s="1" t="n">
        <v>0</v>
      </c>
      <c r="E92" s="1" t="n">
        <v>0</v>
      </c>
      <c r="F92" s="1" t="n">
        <v>0</v>
      </c>
      <c r="G92" s="1" t="n">
        <v>0</v>
      </c>
      <c r="H92" s="1" t="n">
        <v>73.1620025634766</v>
      </c>
      <c r="I92" s="1" t="s">
        <v>2663</v>
      </c>
      <c r="J92" s="1" t="n">
        <v>1968</v>
      </c>
      <c r="K92" s="1" t="s">
        <v>2194</v>
      </c>
    </row>
    <row r="93" customFormat="false" ht="15" hidden="false" customHeight="false" outlineLevel="0" collapsed="false">
      <c r="A93" s="6" t="str">
        <f aca="false">"sankmc_"&amp;ROUND(B93,1)&amp;"_"&amp;ROUND(C93,1)&amp;"_"&amp;ROUND(D93,1)&amp;"_"&amp;ROUND(E93,1)&amp;"_"&amp;ROUND(F93,1)&amp;"_"&amp;ROUND(G93,1)</f>
        <v>sankmc_100_0_0_0_0_0</v>
      </c>
      <c r="B93" s="1" t="n">
        <v>100</v>
      </c>
      <c r="C93" s="1" t="n">
        <v>0</v>
      </c>
      <c r="D93" s="1" t="n">
        <v>0</v>
      </c>
      <c r="E93" s="1" t="n">
        <v>0</v>
      </c>
      <c r="F93" s="1" t="n">
        <v>0</v>
      </c>
      <c r="G93" s="1" t="n">
        <v>0</v>
      </c>
      <c r="H93" s="1" t="n">
        <v>73.1781539916992</v>
      </c>
      <c r="I93" s="1" t="s">
        <v>2663</v>
      </c>
      <c r="J93" s="1" t="n">
        <v>1968</v>
      </c>
      <c r="K93" s="1" t="s">
        <v>2194</v>
      </c>
    </row>
    <row r="94" customFormat="false" ht="15" hidden="false" customHeight="false" outlineLevel="0" collapsed="false">
      <c r="A94" s="6" t="str">
        <f aca="false">"sankmc_"&amp;ROUND(B94,1)&amp;"_"&amp;ROUND(C94,1)&amp;"_"&amp;ROUND(D94,1)&amp;"_"&amp;ROUND(E94,1)&amp;"_"&amp;ROUND(F94,1)&amp;"_"&amp;ROUND(G94,1)</f>
        <v>sankmc_100_0_0_0_0_0</v>
      </c>
      <c r="B94" s="1" t="n">
        <v>100</v>
      </c>
      <c r="C94" s="1" t="n">
        <v>0</v>
      </c>
      <c r="D94" s="1" t="n">
        <v>0</v>
      </c>
      <c r="E94" s="1" t="n">
        <v>0</v>
      </c>
      <c r="F94" s="1" t="n">
        <v>0</v>
      </c>
      <c r="G94" s="1" t="n">
        <v>0</v>
      </c>
      <c r="H94" s="1" t="n">
        <v>73.1999969482422</v>
      </c>
      <c r="I94" s="1" t="s">
        <v>2675</v>
      </c>
      <c r="J94" s="1" t="n">
        <v>1973</v>
      </c>
      <c r="K94" s="1" t="s">
        <v>2194</v>
      </c>
    </row>
    <row r="95" customFormat="false" ht="15" hidden="false" customHeight="false" outlineLevel="0" collapsed="false">
      <c r="A95" s="6" t="str">
        <f aca="false">"sankmc_"&amp;ROUND(B95,1)&amp;"_"&amp;ROUND(C95,1)&amp;"_"&amp;ROUND(D95,1)&amp;"_"&amp;ROUND(E95,1)&amp;"_"&amp;ROUND(F95,1)&amp;"_"&amp;ROUND(G95,1)</f>
        <v>sankmc_100_0_0_0_0_0</v>
      </c>
      <c r="B95" s="1" t="n">
        <v>100</v>
      </c>
      <c r="C95" s="1" t="n">
        <v>0</v>
      </c>
      <c r="D95" s="1" t="n">
        <v>0</v>
      </c>
      <c r="E95" s="1" t="n">
        <v>0</v>
      </c>
      <c r="F95" s="1" t="n">
        <v>0</v>
      </c>
      <c r="G95" s="1" t="n">
        <v>0</v>
      </c>
      <c r="H95" s="1" t="n">
        <v>73.1999969482422</v>
      </c>
      <c r="I95" s="1" t="s">
        <v>2676</v>
      </c>
      <c r="J95" s="1" t="n">
        <v>1986</v>
      </c>
      <c r="K95" s="1" t="s">
        <v>2194</v>
      </c>
    </row>
    <row r="96" customFormat="false" ht="15" hidden="false" customHeight="false" outlineLevel="0" collapsed="false">
      <c r="A96" s="6" t="str">
        <f aca="false">"sankmc_"&amp;ROUND(B96,1)&amp;"_"&amp;ROUND(C96,1)&amp;"_"&amp;ROUND(D96,1)&amp;"_"&amp;ROUND(E96,1)&amp;"_"&amp;ROUND(F96,1)&amp;"_"&amp;ROUND(G96,1)</f>
        <v>sankmc_100_0_0_0_0_0</v>
      </c>
      <c r="B96" s="1" t="n">
        <v>100</v>
      </c>
      <c r="C96" s="1" t="n">
        <v>0</v>
      </c>
      <c r="D96" s="1" t="n">
        <v>0</v>
      </c>
      <c r="E96" s="1" t="n">
        <v>0</v>
      </c>
      <c r="F96" s="1" t="n">
        <v>0</v>
      </c>
      <c r="G96" s="1" t="n">
        <v>0</v>
      </c>
      <c r="H96" s="1" t="n">
        <v>73.2175827026367</v>
      </c>
      <c r="I96" s="1" t="s">
        <v>2663</v>
      </c>
      <c r="J96" s="1" t="n">
        <v>1968</v>
      </c>
      <c r="K96" s="1" t="s">
        <v>2194</v>
      </c>
    </row>
    <row r="97" customFormat="false" ht="15" hidden="false" customHeight="false" outlineLevel="0" collapsed="false">
      <c r="A97" s="6" t="str">
        <f aca="false">"sankmc_"&amp;ROUND(B97,1)&amp;"_"&amp;ROUND(C97,1)&amp;"_"&amp;ROUND(D97,1)&amp;"_"&amp;ROUND(E97,1)&amp;"_"&amp;ROUND(F97,1)&amp;"_"&amp;ROUND(G97,1)</f>
        <v>sankmc_100_0_0_0_0_0</v>
      </c>
      <c r="B97" s="1" t="n">
        <v>100</v>
      </c>
      <c r="C97" s="1" t="n">
        <v>0</v>
      </c>
      <c r="D97" s="1" t="n">
        <v>0</v>
      </c>
      <c r="E97" s="1" t="n">
        <v>0</v>
      </c>
      <c r="F97" s="1" t="n">
        <v>0</v>
      </c>
      <c r="G97" s="1" t="n">
        <v>0</v>
      </c>
      <c r="H97" s="1" t="n">
        <v>73.2409210205078</v>
      </c>
      <c r="I97" s="1" t="s">
        <v>2663</v>
      </c>
      <c r="J97" s="1" t="n">
        <v>1968</v>
      </c>
      <c r="K97" s="1" t="s">
        <v>2194</v>
      </c>
    </row>
    <row r="98" customFormat="false" ht="15" hidden="false" customHeight="false" outlineLevel="0" collapsed="false">
      <c r="A98" s="6" t="str">
        <f aca="false">"sankmc_"&amp;ROUND(B98,1)&amp;"_"&amp;ROUND(C98,1)&amp;"_"&amp;ROUND(D98,1)&amp;"_"&amp;ROUND(E98,1)&amp;"_"&amp;ROUND(F98,1)&amp;"_"&amp;ROUND(G98,1)</f>
        <v>sankmc_100_0_0_0_0_0</v>
      </c>
      <c r="B98" s="1" t="n">
        <v>100</v>
      </c>
      <c r="C98" s="1" t="n">
        <v>0</v>
      </c>
      <c r="D98" s="1" t="n">
        <v>0</v>
      </c>
      <c r="E98" s="1" t="n">
        <v>0</v>
      </c>
      <c r="F98" s="1" t="n">
        <v>0</v>
      </c>
      <c r="G98" s="1" t="n">
        <v>0</v>
      </c>
      <c r="H98" s="1" t="n">
        <v>73.2495422363281</v>
      </c>
      <c r="I98" s="1" t="s">
        <v>2663</v>
      </c>
      <c r="J98" s="1" t="n">
        <v>1968</v>
      </c>
      <c r="K98" s="1" t="s">
        <v>2194</v>
      </c>
    </row>
    <row r="99" customFormat="false" ht="15" hidden="false" customHeight="false" outlineLevel="0" collapsed="false">
      <c r="A99" s="6" t="str">
        <f aca="false">"sankmc_"&amp;ROUND(B99,1)&amp;"_"&amp;ROUND(C99,1)&amp;"_"&amp;ROUND(D99,1)&amp;"_"&amp;ROUND(E99,1)&amp;"_"&amp;ROUND(F99,1)&amp;"_"&amp;ROUND(G99,1)</f>
        <v>sankmc_100_0_0_0_0_0</v>
      </c>
      <c r="B99" s="1" t="n">
        <v>100</v>
      </c>
      <c r="C99" s="1" t="n">
        <v>0</v>
      </c>
      <c r="D99" s="1" t="n">
        <v>0</v>
      </c>
      <c r="E99" s="1" t="n">
        <v>0</v>
      </c>
      <c r="F99" s="1" t="n">
        <v>0</v>
      </c>
      <c r="G99" s="1" t="n">
        <v>0</v>
      </c>
      <c r="H99" s="1" t="n">
        <v>73.3000030517578</v>
      </c>
      <c r="I99" s="1" t="s">
        <v>2677</v>
      </c>
      <c r="J99" s="1" t="n">
        <v>1973</v>
      </c>
      <c r="K99" s="1" t="s">
        <v>2194</v>
      </c>
    </row>
    <row r="100" customFormat="false" ht="15" hidden="false" customHeight="false" outlineLevel="0" collapsed="false">
      <c r="A100" s="6" t="str">
        <f aca="false">"sankmc_"&amp;ROUND(B100,1)&amp;"_"&amp;ROUND(C100,1)&amp;"_"&amp;ROUND(D100,1)&amp;"_"&amp;ROUND(E100,1)&amp;"_"&amp;ROUND(F100,1)&amp;"_"&amp;ROUND(G100,1)</f>
        <v>sankmc_100_0_0_0_0_0</v>
      </c>
      <c r="B100" s="1" t="n">
        <v>100</v>
      </c>
      <c r="C100" s="1" t="n">
        <v>0</v>
      </c>
      <c r="D100" s="1" t="n">
        <v>0</v>
      </c>
      <c r="E100" s="1" t="n">
        <v>0</v>
      </c>
      <c r="F100" s="1" t="n">
        <v>0</v>
      </c>
      <c r="G100" s="1" t="n">
        <v>0</v>
      </c>
      <c r="H100" s="1" t="n">
        <v>73.3122024536133</v>
      </c>
      <c r="I100" s="1" t="s">
        <v>2663</v>
      </c>
      <c r="J100" s="1" t="n">
        <v>1968</v>
      </c>
      <c r="K100" s="1" t="s">
        <v>2194</v>
      </c>
    </row>
    <row r="101" customFormat="false" ht="15" hidden="false" customHeight="false" outlineLevel="0" collapsed="false">
      <c r="A101" s="6" t="str">
        <f aca="false">"sankmc_"&amp;ROUND(B101,1)&amp;"_"&amp;ROUND(C101,1)&amp;"_"&amp;ROUND(D101,1)&amp;"_"&amp;ROUND(E101,1)&amp;"_"&amp;ROUND(F101,1)&amp;"_"&amp;ROUND(G101,1)</f>
        <v>sankmc_100_0_0_0_0_0</v>
      </c>
      <c r="B101" s="1" t="n">
        <v>100</v>
      </c>
      <c r="C101" s="1" t="n">
        <v>0</v>
      </c>
      <c r="D101" s="1" t="n">
        <v>0</v>
      </c>
      <c r="E101" s="1" t="n">
        <v>0</v>
      </c>
      <c r="F101" s="1" t="n">
        <v>0</v>
      </c>
      <c r="G101" s="1" t="n">
        <v>0</v>
      </c>
      <c r="H101" s="1" t="n">
        <v>73.4833374023438</v>
      </c>
      <c r="I101" s="1" t="s">
        <v>2276</v>
      </c>
      <c r="J101" s="1" t="n">
        <v>1983</v>
      </c>
      <c r="K101" s="1" t="s">
        <v>2194</v>
      </c>
    </row>
    <row r="102" customFormat="false" ht="15" hidden="false" customHeight="false" outlineLevel="0" collapsed="false">
      <c r="A102" s="6" t="str">
        <f aca="false">"sankmc_"&amp;ROUND(B102,1)&amp;"_"&amp;ROUND(C102,1)&amp;"_"&amp;ROUND(D102,1)&amp;"_"&amp;ROUND(E102,1)&amp;"_"&amp;ROUND(F102,1)&amp;"_"&amp;ROUND(G102,1)</f>
        <v>sankmc_100_0_0_0_0_0</v>
      </c>
      <c r="B102" s="1" t="n">
        <v>100</v>
      </c>
      <c r="C102" s="1" t="n">
        <v>0</v>
      </c>
      <c r="D102" s="1" t="n">
        <v>0</v>
      </c>
      <c r="E102" s="1" t="n">
        <v>0</v>
      </c>
      <c r="F102" s="1" t="n">
        <v>0</v>
      </c>
      <c r="G102" s="1" t="n">
        <v>0</v>
      </c>
      <c r="H102" s="1" t="n">
        <v>73.6999969482422</v>
      </c>
      <c r="I102" s="1" t="s">
        <v>2678</v>
      </c>
      <c r="J102" s="1" t="n">
        <v>1994</v>
      </c>
      <c r="K102" s="1" t="s">
        <v>2194</v>
      </c>
    </row>
    <row r="103" customFormat="false" ht="15" hidden="false" customHeight="false" outlineLevel="0" collapsed="false">
      <c r="A103" s="6" t="str">
        <f aca="false">"sankmc_"&amp;ROUND(B103,1)&amp;"_"&amp;ROUND(C103,1)&amp;"_"&amp;ROUND(D103,1)&amp;"_"&amp;ROUND(E103,1)&amp;"_"&amp;ROUND(F103,1)&amp;"_"&amp;ROUND(G103,1)</f>
        <v>sankmc_100_0_0_0_0_0</v>
      </c>
      <c r="B103" s="1" t="n">
        <v>100</v>
      </c>
      <c r="C103" s="1" t="n">
        <v>0</v>
      </c>
      <c r="D103" s="1" t="n">
        <v>0</v>
      </c>
      <c r="E103" s="1" t="n">
        <v>0</v>
      </c>
      <c r="F103" s="1" t="n">
        <v>0</v>
      </c>
      <c r="G103" s="1" t="n">
        <v>0</v>
      </c>
      <c r="H103" s="1" t="n">
        <v>73.9000015258789</v>
      </c>
      <c r="I103" s="1" t="s">
        <v>2679</v>
      </c>
      <c r="J103" s="1" t="n">
        <v>2016</v>
      </c>
      <c r="K103" s="1" t="s">
        <v>2194</v>
      </c>
    </row>
    <row r="104" customFormat="false" ht="15" hidden="false" customHeight="false" outlineLevel="0" collapsed="false">
      <c r="A104" s="6" t="str">
        <f aca="false">"sankmc_"&amp;ROUND(B104,1)&amp;"_"&amp;ROUND(C104,1)&amp;"_"&amp;ROUND(D104,1)&amp;"_"&amp;ROUND(E104,1)&amp;"_"&amp;ROUND(F104,1)&amp;"_"&amp;ROUND(G104,1)</f>
        <v>sankmc_100_0_0_0_0_0</v>
      </c>
      <c r="B104" s="1" t="n">
        <v>100</v>
      </c>
      <c r="C104" s="1" t="n">
        <v>0</v>
      </c>
      <c r="D104" s="1" t="n">
        <v>0</v>
      </c>
      <c r="E104" s="1" t="n">
        <v>0</v>
      </c>
      <c r="F104" s="1" t="n">
        <v>0</v>
      </c>
      <c r="G104" s="1" t="n">
        <v>0</v>
      </c>
      <c r="H104" s="1" t="n">
        <v>74</v>
      </c>
      <c r="I104" s="1" t="s">
        <v>2678</v>
      </c>
      <c r="J104" s="1" t="n">
        <v>1994</v>
      </c>
      <c r="K104" s="1" t="s">
        <v>2194</v>
      </c>
    </row>
    <row r="105" customFormat="false" ht="15" hidden="false" customHeight="false" outlineLevel="0" collapsed="false">
      <c r="A105" s="6" t="str">
        <f aca="false">"sankmc_"&amp;ROUND(B105,1)&amp;"_"&amp;ROUND(C105,1)&amp;"_"&amp;ROUND(D105,1)&amp;"_"&amp;ROUND(E105,1)&amp;"_"&amp;ROUND(F105,1)&amp;"_"&amp;ROUND(G105,1)</f>
        <v>sankmc_100_0_0_0_0_0</v>
      </c>
      <c r="B105" s="1" t="n">
        <v>100</v>
      </c>
      <c r="C105" s="1" t="n">
        <v>0</v>
      </c>
      <c r="D105" s="1" t="n">
        <v>0</v>
      </c>
      <c r="E105" s="1" t="n">
        <v>0</v>
      </c>
      <c r="F105" s="1" t="n">
        <v>0</v>
      </c>
      <c r="G105" s="1" t="n">
        <v>0</v>
      </c>
      <c r="H105" s="1" t="n">
        <v>74.5</v>
      </c>
      <c r="I105" s="1" t="s">
        <v>2226</v>
      </c>
      <c r="J105" s="1" t="n">
        <v>1995</v>
      </c>
      <c r="K105" s="1" t="s">
        <v>2194</v>
      </c>
    </row>
    <row r="106" customFormat="false" ht="15" hidden="false" customHeight="false" outlineLevel="0" collapsed="false">
      <c r="A106" s="6" t="str">
        <f aca="false">"sankmc_"&amp;ROUND(B106,1)&amp;"_"&amp;ROUND(C106,1)&amp;"_"&amp;ROUND(D106,1)&amp;"_"&amp;ROUND(E106,1)&amp;"_"&amp;ROUND(F106,1)&amp;"_"&amp;ROUND(G106,1)</f>
        <v>sankmc_100_0_0_0_0_0</v>
      </c>
      <c r="B106" s="1" t="n">
        <v>100</v>
      </c>
      <c r="C106" s="1" t="n">
        <v>0</v>
      </c>
      <c r="D106" s="1" t="n">
        <v>0</v>
      </c>
      <c r="E106" s="1" t="n">
        <v>0</v>
      </c>
      <c r="F106" s="1" t="n">
        <v>0</v>
      </c>
      <c r="G106" s="1" t="n">
        <v>0</v>
      </c>
      <c r="H106" s="1" t="n">
        <v>76.0999984741211</v>
      </c>
      <c r="I106" s="1" t="s">
        <v>2632</v>
      </c>
      <c r="J106" s="1" t="n">
        <v>2001</v>
      </c>
      <c r="K106" s="1" t="s">
        <v>2194</v>
      </c>
    </row>
    <row r="107" customFormat="false" ht="15" hidden="false" customHeight="false" outlineLevel="0" collapsed="false">
      <c r="A107" s="6" t="str">
        <f aca="false">"sankmc_"&amp;ROUND(B107,1)&amp;"_"&amp;ROUND(C107,1)&amp;"_"&amp;ROUND(D107,1)&amp;"_"&amp;ROUND(E107,1)&amp;"_"&amp;ROUND(F107,1)&amp;"_"&amp;ROUND(G107,1)</f>
        <v>sankmc_100_0_0_0_0_0</v>
      </c>
      <c r="B107" s="1" t="n">
        <v>100</v>
      </c>
      <c r="C107" s="1" t="n">
        <v>0</v>
      </c>
      <c r="D107" s="1" t="n">
        <v>0</v>
      </c>
      <c r="E107" s="1" t="n">
        <v>0</v>
      </c>
      <c r="F107" s="1" t="n">
        <v>0</v>
      </c>
      <c r="G107" s="1" t="n">
        <v>0</v>
      </c>
      <c r="H107" s="1" t="n">
        <v>76.3000030517578</v>
      </c>
      <c r="I107" s="1" t="s">
        <v>2566</v>
      </c>
      <c r="J107" s="1" t="n">
        <v>1976</v>
      </c>
      <c r="K107" s="1" t="s">
        <v>2194</v>
      </c>
    </row>
    <row r="108" customFormat="false" ht="15" hidden="false" customHeight="false" outlineLevel="0" collapsed="false">
      <c r="A108" s="6" t="str">
        <f aca="false">"sankmc_"&amp;ROUND(B108,1)&amp;"_"&amp;ROUND(C108,1)&amp;"_"&amp;ROUND(D108,1)&amp;"_"&amp;ROUND(E108,1)&amp;"_"&amp;ROUND(F108,1)&amp;"_"&amp;ROUND(G108,1)</f>
        <v>sankmc_100_0_0_0_0_0</v>
      </c>
      <c r="B108" s="1" t="n">
        <v>100</v>
      </c>
      <c r="C108" s="1" t="n">
        <v>0</v>
      </c>
      <c r="D108" s="1" t="n">
        <v>0</v>
      </c>
      <c r="E108" s="1" t="n">
        <v>0</v>
      </c>
      <c r="F108" s="1" t="n">
        <v>0</v>
      </c>
      <c r="G108" s="1" t="n">
        <v>0</v>
      </c>
      <c r="H108" s="1" t="n">
        <v>78</v>
      </c>
      <c r="I108" s="1" t="s">
        <v>2680</v>
      </c>
      <c r="J108" s="1" t="n">
        <v>1974</v>
      </c>
      <c r="K108" s="1" t="s">
        <v>2194</v>
      </c>
    </row>
    <row r="109" customFormat="false" ht="15" hidden="false" customHeight="false" outlineLevel="0" collapsed="false">
      <c r="A109" s="6" t="str">
        <f aca="false">"sankmc_"&amp;ROUND(B109,1)&amp;"_"&amp;ROUND(C109,1)&amp;"_"&amp;ROUND(D109,1)&amp;"_"&amp;ROUND(E109,1)&amp;"_"&amp;ROUND(F109,1)&amp;"_"&amp;ROUND(G109,1)</f>
        <v>sankmc_100_0_0_0_0_0</v>
      </c>
      <c r="B109" s="1" t="n">
        <v>100</v>
      </c>
      <c r="C109" s="1" t="n">
        <v>0</v>
      </c>
      <c r="D109" s="1" t="n">
        <v>0</v>
      </c>
      <c r="E109" s="1" t="n">
        <v>0</v>
      </c>
      <c r="F109" s="1" t="n">
        <v>0</v>
      </c>
      <c r="G109" s="1" t="n">
        <v>0</v>
      </c>
      <c r="H109" s="1" t="n">
        <v>81</v>
      </c>
      <c r="I109" s="1" t="s">
        <v>2681</v>
      </c>
      <c r="J109" s="1" t="n">
        <v>1959</v>
      </c>
      <c r="K109" s="1" t="s">
        <v>2194</v>
      </c>
    </row>
    <row r="110" customFormat="false" ht="15" hidden="false" customHeight="false" outlineLevel="0" collapsed="false">
      <c r="A110" s="6" t="str">
        <f aca="false">"sankmc_"&amp;ROUND(B110,1)&amp;"_"&amp;ROUND(C110,1)&amp;"_"&amp;ROUND(D110,1)&amp;"_"&amp;ROUND(E110,1)&amp;"_"&amp;ROUND(F110,1)&amp;"_"&amp;ROUND(G110,1)</f>
        <v>sankmc_100_0_0_0_0_0</v>
      </c>
      <c r="B110" s="1" t="n">
        <v>100</v>
      </c>
      <c r="C110" s="1" t="n">
        <v>0</v>
      </c>
      <c r="D110" s="1" t="n">
        <v>0</v>
      </c>
      <c r="E110" s="1" t="n">
        <v>0</v>
      </c>
      <c r="F110" s="1" t="n">
        <v>0</v>
      </c>
      <c r="G110" s="1" t="n">
        <v>0</v>
      </c>
      <c r="H110" s="1" t="n">
        <v>94.0999984741211</v>
      </c>
      <c r="I110" s="1" t="s">
        <v>2682</v>
      </c>
      <c r="J110" s="1" t="n">
        <v>1939</v>
      </c>
      <c r="K110" s="1" t="s">
        <v>2194</v>
      </c>
    </row>
    <row r="111" customFormat="false" ht="15" hidden="false" customHeight="false" outlineLevel="0" collapsed="false">
      <c r="A111" s="6" t="str">
        <f aca="false">"sankmc_"&amp;ROUND(B111,1)&amp;"_"&amp;ROUND(C111,1)&amp;"_"&amp;ROUND(D111,1)&amp;"_"&amp;ROUND(E111,1)&amp;"_"&amp;ROUND(F111,1)&amp;"_"&amp;ROUND(G111,1)</f>
        <v>sankmc_11.5_30.1_0_0_8.6_49.8</v>
      </c>
      <c r="B111" s="1" t="n">
        <v>11.48</v>
      </c>
      <c r="C111" s="1" t="n">
        <v>30.12</v>
      </c>
      <c r="D111" s="1" t="n">
        <v>0</v>
      </c>
      <c r="E111" s="1" t="n">
        <v>0</v>
      </c>
      <c r="F111" s="1" t="n">
        <v>8.56</v>
      </c>
      <c r="G111" s="1" t="n">
        <v>49.84</v>
      </c>
      <c r="H111" s="1" t="n">
        <v>109</v>
      </c>
      <c r="I111" s="1" t="s">
        <v>2683</v>
      </c>
      <c r="J111" s="1" t="n">
        <v>1970</v>
      </c>
      <c r="K111" s="1" t="s">
        <v>2194</v>
      </c>
    </row>
    <row r="112" customFormat="false" ht="15" hidden="false" customHeight="false" outlineLevel="0" collapsed="false">
      <c r="A112" s="6" t="str">
        <f aca="false">"sankmc_"&amp;ROUND(B112,1)&amp;"_"&amp;ROUND(C112,1)&amp;"_"&amp;ROUND(D112,1)&amp;"_"&amp;ROUND(E112,1)&amp;"_"&amp;ROUND(F112,1)&amp;"_"&amp;ROUND(G112,1)</f>
        <v>sankmc_12.5_35_0_0_0_52.5</v>
      </c>
      <c r="B112" s="1" t="n">
        <v>12.5</v>
      </c>
      <c r="C112" s="1" t="n">
        <v>35</v>
      </c>
      <c r="D112" s="1" t="n">
        <v>0</v>
      </c>
      <c r="E112" s="1" t="n">
        <v>0</v>
      </c>
      <c r="F112" s="1" t="n">
        <v>0</v>
      </c>
      <c r="G112" s="1" t="n">
        <v>52.5</v>
      </c>
      <c r="H112" s="1" t="n">
        <v>106</v>
      </c>
      <c r="I112" s="1" t="s">
        <v>2630</v>
      </c>
      <c r="J112" s="1" t="n">
        <v>2002</v>
      </c>
      <c r="K112" s="1" t="s">
        <v>2194</v>
      </c>
    </row>
    <row r="113" customFormat="false" ht="15" hidden="false" customHeight="false" outlineLevel="0" collapsed="false">
      <c r="A113" s="6" t="str">
        <f aca="false">"sankmc_"&amp;ROUND(B113,1)&amp;"_"&amp;ROUND(C113,1)&amp;"_"&amp;ROUND(D113,1)&amp;"_"&amp;ROUND(E113,1)&amp;"_"&amp;ROUND(F113,1)&amp;"_"&amp;ROUND(G113,1)</f>
        <v>sankmc_15_26.6_0_0_0_58.4</v>
      </c>
      <c r="B113" s="1" t="n">
        <v>15</v>
      </c>
      <c r="C113" s="1" t="n">
        <v>26.6</v>
      </c>
      <c r="D113" s="1" t="n">
        <v>0</v>
      </c>
      <c r="E113" s="1" t="n">
        <v>0</v>
      </c>
      <c r="F113" s="1" t="n">
        <v>0</v>
      </c>
      <c r="G113" s="1" t="n">
        <v>58.4</v>
      </c>
      <c r="H113" s="1" t="n">
        <v>106</v>
      </c>
      <c r="I113" s="1" t="s">
        <v>2630</v>
      </c>
      <c r="J113" s="1" t="n">
        <v>2000</v>
      </c>
      <c r="K113" s="1" t="s">
        <v>2194</v>
      </c>
    </row>
    <row r="114" customFormat="false" ht="15" hidden="false" customHeight="false" outlineLevel="0" collapsed="false">
      <c r="A114" s="6" t="str">
        <f aca="false">"sankmc_"&amp;ROUND(B114,1)&amp;"_"&amp;ROUND(C114,1)&amp;"_"&amp;ROUND(D114,1)&amp;"_"&amp;ROUND(E114,1)&amp;"_"&amp;ROUND(F114,1)&amp;"_"&amp;ROUND(G114,1)</f>
        <v>sankmc_15_28.3_0_0_0_56.7</v>
      </c>
      <c r="B114" s="1" t="n">
        <v>15</v>
      </c>
      <c r="C114" s="1" t="n">
        <v>28.3</v>
      </c>
      <c r="D114" s="1" t="n">
        <v>0</v>
      </c>
      <c r="E114" s="1" t="n">
        <v>0</v>
      </c>
      <c r="F114" s="1" t="n">
        <v>0</v>
      </c>
      <c r="G114" s="1" t="n">
        <v>56.7</v>
      </c>
      <c r="H114" s="1" t="n">
        <v>110</v>
      </c>
      <c r="I114" s="1" t="s">
        <v>2630</v>
      </c>
      <c r="J114" s="1" t="n">
        <v>2000</v>
      </c>
      <c r="K114" s="1" t="s">
        <v>2194</v>
      </c>
    </row>
    <row r="115" customFormat="false" ht="15" hidden="false" customHeight="false" outlineLevel="0" collapsed="false">
      <c r="A115" s="6" t="str">
        <f aca="false">"sankmc_"&amp;ROUND(B115,1)&amp;"_"&amp;ROUND(C115,1)&amp;"_"&amp;ROUND(D115,1)&amp;"_"&amp;ROUND(E115,1)&amp;"_"&amp;ROUND(F115,1)&amp;"_"&amp;ROUND(G115,1)</f>
        <v>sankmc_15_34_0_0_0_51</v>
      </c>
      <c r="B115" s="1" t="n">
        <v>15</v>
      </c>
      <c r="C115" s="1" t="n">
        <v>34</v>
      </c>
      <c r="D115" s="1" t="n">
        <v>0</v>
      </c>
      <c r="E115" s="1" t="n">
        <v>0</v>
      </c>
      <c r="F115" s="1" t="n">
        <v>0</v>
      </c>
      <c r="G115" s="1" t="n">
        <v>51</v>
      </c>
      <c r="H115" s="1" t="n">
        <v>107</v>
      </c>
      <c r="I115" s="1" t="s">
        <v>2630</v>
      </c>
      <c r="J115" s="1" t="n">
        <v>2000</v>
      </c>
      <c r="K115" s="1" t="s">
        <v>2194</v>
      </c>
    </row>
    <row r="116" customFormat="false" ht="15" hidden="false" customHeight="false" outlineLevel="0" collapsed="false">
      <c r="A116" s="6" t="str">
        <f aca="false">"sankmc_"&amp;ROUND(B116,1)&amp;"_"&amp;ROUND(C116,1)&amp;"_"&amp;ROUND(D116,1)&amp;"_"&amp;ROUND(E116,1)&amp;"_"&amp;ROUND(F116,1)&amp;"_"&amp;ROUND(G116,1)</f>
        <v>sankmc_15_34_0_0_0_51</v>
      </c>
      <c r="B116" s="1" t="n">
        <v>15</v>
      </c>
      <c r="C116" s="1" t="n">
        <v>34</v>
      </c>
      <c r="D116" s="1" t="n">
        <v>0</v>
      </c>
      <c r="E116" s="1" t="n">
        <v>0</v>
      </c>
      <c r="F116" s="1" t="n">
        <v>0</v>
      </c>
      <c r="G116" s="1" t="n">
        <v>51</v>
      </c>
      <c r="H116" s="1" t="n">
        <v>116</v>
      </c>
      <c r="I116" s="1" t="s">
        <v>2630</v>
      </c>
      <c r="J116" s="1" t="n">
        <v>2002</v>
      </c>
      <c r="K116" s="1" t="s">
        <v>2194</v>
      </c>
    </row>
    <row r="117" customFormat="false" ht="15" hidden="false" customHeight="false" outlineLevel="0" collapsed="false">
      <c r="A117" s="6" t="str">
        <f aca="false">"sankmc_"&amp;ROUND(B117,1)&amp;"_"&amp;ROUND(C117,1)&amp;"_"&amp;ROUND(D117,1)&amp;"_"&amp;ROUND(E117,1)&amp;"_"&amp;ROUND(F117,1)&amp;"_"&amp;ROUND(G117,1)</f>
        <v>sankmc_17.5_33_0_0_0_49.5</v>
      </c>
      <c r="B117" s="1" t="n">
        <v>17.5</v>
      </c>
      <c r="C117" s="1" t="n">
        <v>33</v>
      </c>
      <c r="D117" s="1" t="n">
        <v>0</v>
      </c>
      <c r="E117" s="1" t="n">
        <v>0</v>
      </c>
      <c r="F117" s="1" t="n">
        <v>0</v>
      </c>
      <c r="G117" s="1" t="n">
        <v>49.5</v>
      </c>
      <c r="H117" s="1" t="n">
        <v>104</v>
      </c>
      <c r="I117" s="1" t="s">
        <v>2630</v>
      </c>
      <c r="J117" s="1" t="n">
        <v>2002</v>
      </c>
      <c r="K117" s="1" t="s">
        <v>2194</v>
      </c>
    </row>
    <row r="118" customFormat="false" ht="15" hidden="false" customHeight="false" outlineLevel="0" collapsed="false">
      <c r="A118" s="6" t="str">
        <f aca="false">"sankmc_"&amp;ROUND(B118,1)&amp;"_"&amp;ROUND(C118,1)&amp;"_"&amp;ROUND(D118,1)&amp;"_"&amp;ROUND(E118,1)&amp;"_"&amp;ROUND(F118,1)&amp;"_"&amp;ROUND(G118,1)</f>
        <v>sankmc_2.5_39_0_0_0_58.5</v>
      </c>
      <c r="B118" s="1" t="n">
        <v>2.5</v>
      </c>
      <c r="C118" s="1" t="n">
        <v>39</v>
      </c>
      <c r="D118" s="1" t="n">
        <v>0</v>
      </c>
      <c r="E118" s="1" t="n">
        <v>0</v>
      </c>
      <c r="F118" s="1" t="n">
        <v>0</v>
      </c>
      <c r="G118" s="1" t="n">
        <v>58.5</v>
      </c>
      <c r="H118" s="1" t="n">
        <v>116</v>
      </c>
      <c r="I118" s="1" t="s">
        <v>2630</v>
      </c>
      <c r="J118" s="1" t="n">
        <v>2002</v>
      </c>
      <c r="K118" s="1" t="s">
        <v>2194</v>
      </c>
    </row>
    <row r="119" customFormat="false" ht="15" hidden="false" customHeight="false" outlineLevel="0" collapsed="false">
      <c r="A119" s="6" t="str">
        <f aca="false">"sankmc_"&amp;ROUND(B119,1)&amp;"_"&amp;ROUND(C119,1)&amp;"_"&amp;ROUND(D119,1)&amp;"_"&amp;ROUND(E119,1)&amp;"_"&amp;ROUND(F119,1)&amp;"_"&amp;ROUND(G119,1)</f>
        <v>sankmc_20_26.7_0_0_0_53.3</v>
      </c>
      <c r="B119" s="1" t="n">
        <v>20</v>
      </c>
      <c r="C119" s="1" t="n">
        <v>26.7</v>
      </c>
      <c r="D119" s="1" t="n">
        <v>0</v>
      </c>
      <c r="E119" s="1" t="n">
        <v>0</v>
      </c>
      <c r="F119" s="1" t="n">
        <v>0</v>
      </c>
      <c r="G119" s="1" t="n">
        <v>53.3</v>
      </c>
      <c r="H119" s="1" t="n">
        <v>98</v>
      </c>
      <c r="I119" s="1" t="s">
        <v>2630</v>
      </c>
      <c r="J119" s="1" t="n">
        <v>2000</v>
      </c>
      <c r="K119" s="1" t="s">
        <v>2194</v>
      </c>
    </row>
    <row r="120" customFormat="false" ht="15" hidden="false" customHeight="false" outlineLevel="0" collapsed="false">
      <c r="A120" s="6" t="str">
        <f aca="false">"sankmc_"&amp;ROUND(B120,1)&amp;"_"&amp;ROUND(C120,1)&amp;"_"&amp;ROUND(D120,1)&amp;"_"&amp;ROUND(E120,1)&amp;"_"&amp;ROUND(F120,1)&amp;"_"&amp;ROUND(G120,1)</f>
        <v>sankmc_20_32_0_0_0_48</v>
      </c>
      <c r="B120" s="1" t="n">
        <v>20</v>
      </c>
      <c r="C120" s="1" t="n">
        <v>32</v>
      </c>
      <c r="D120" s="1" t="n">
        <v>0</v>
      </c>
      <c r="E120" s="1" t="n">
        <v>0</v>
      </c>
      <c r="F120" s="1" t="n">
        <v>0</v>
      </c>
      <c r="G120" s="1" t="n">
        <v>48</v>
      </c>
      <c r="H120" s="1" t="n">
        <v>105</v>
      </c>
      <c r="I120" s="1" t="s">
        <v>2630</v>
      </c>
      <c r="J120" s="1" t="n">
        <v>2002</v>
      </c>
      <c r="K120" s="1" t="s">
        <v>2194</v>
      </c>
    </row>
    <row r="121" customFormat="false" ht="15" hidden="false" customHeight="false" outlineLevel="0" collapsed="false">
      <c r="A121" s="6" t="str">
        <f aca="false">"sankmc_"&amp;ROUND(B121,1)&amp;"_"&amp;ROUND(C121,1)&amp;"_"&amp;ROUND(D121,1)&amp;"_"&amp;ROUND(E121,1)&amp;"_"&amp;ROUND(F121,1)&amp;"_"&amp;ROUND(G121,1)</f>
        <v>sankmc_24.5_36.1_0_0_0_39.4</v>
      </c>
      <c r="B121" s="1" t="n">
        <v>24.51</v>
      </c>
      <c r="C121" s="1" t="n">
        <v>36.1</v>
      </c>
      <c r="D121" s="1" t="n">
        <v>0</v>
      </c>
      <c r="E121" s="1" t="n">
        <v>0</v>
      </c>
      <c r="F121" s="1" t="n">
        <v>0</v>
      </c>
      <c r="G121" s="1" t="n">
        <v>39.39</v>
      </c>
      <c r="H121" s="1" t="n">
        <v>108</v>
      </c>
      <c r="I121" s="1" t="s">
        <v>2203</v>
      </c>
      <c r="J121" s="1" t="n">
        <v>1982</v>
      </c>
      <c r="K121" s="1" t="s">
        <v>2194</v>
      </c>
    </row>
    <row r="122" customFormat="false" ht="15" hidden="false" customHeight="false" outlineLevel="0" collapsed="false">
      <c r="A122" s="6" t="str">
        <f aca="false">"sankmc_"&amp;ROUND(B122,1)&amp;"_"&amp;ROUND(C122,1)&amp;"_"&amp;ROUND(D122,1)&amp;"_"&amp;ROUND(E122,1)&amp;"_"&amp;ROUND(F122,1)&amp;"_"&amp;ROUND(G122,1)</f>
        <v>sankmc_28.4_22.3_0_0_6.8_42.5</v>
      </c>
      <c r="B122" s="1" t="n">
        <v>28.4</v>
      </c>
      <c r="C122" s="1" t="n">
        <v>22.34</v>
      </c>
      <c r="D122" s="1" t="n">
        <v>0</v>
      </c>
      <c r="E122" s="1" t="n">
        <v>0</v>
      </c>
      <c r="F122" s="1" t="n">
        <v>6.75</v>
      </c>
      <c r="G122" s="1" t="n">
        <v>42.51</v>
      </c>
      <c r="H122" s="1" t="n">
        <v>80</v>
      </c>
      <c r="I122" s="1" t="s">
        <v>2283</v>
      </c>
      <c r="J122" s="1" t="n">
        <v>2006</v>
      </c>
      <c r="K122" s="1" t="s">
        <v>2194</v>
      </c>
    </row>
    <row r="123" customFormat="false" ht="15" hidden="false" customHeight="false" outlineLevel="0" collapsed="false">
      <c r="A123" s="6" t="str">
        <f aca="false">"sankmc_"&amp;ROUND(B123,1)&amp;"_"&amp;ROUND(C123,1)&amp;"_"&amp;ROUND(D123,1)&amp;"_"&amp;ROUND(E123,1)&amp;"_"&amp;ROUND(F123,1)&amp;"_"&amp;ROUND(G123,1)</f>
        <v>sankmc_30_30_0_0_0_40</v>
      </c>
      <c r="B123" s="1" t="n">
        <v>30</v>
      </c>
      <c r="C123" s="1" t="n">
        <v>30</v>
      </c>
      <c r="D123" s="1" t="n">
        <v>0</v>
      </c>
      <c r="E123" s="1" t="n">
        <v>0</v>
      </c>
      <c r="F123" s="1" t="n">
        <v>0</v>
      </c>
      <c r="G123" s="1" t="n">
        <v>40</v>
      </c>
      <c r="H123" s="1" t="n">
        <v>103</v>
      </c>
      <c r="I123" s="1" t="s">
        <v>2632</v>
      </c>
      <c r="J123" s="1" t="n">
        <v>1999</v>
      </c>
      <c r="K123" s="1" t="s">
        <v>2194</v>
      </c>
    </row>
    <row r="124" customFormat="false" ht="15" hidden="false" customHeight="false" outlineLevel="0" collapsed="false">
      <c r="A124" s="6" t="str">
        <f aca="false">"sankmc_"&amp;ROUND(B124,1)&amp;"_"&amp;ROUND(C124,1)&amp;"_"&amp;ROUND(D124,1)&amp;"_"&amp;ROUND(E124,1)&amp;"_"&amp;ROUND(F124,1)&amp;"_"&amp;ROUND(G124,1)</f>
        <v>sankmc_32.5_19.2_0_0_6.6_41.7</v>
      </c>
      <c r="B124" s="1" t="n">
        <v>32.52</v>
      </c>
      <c r="C124" s="1" t="n">
        <v>19.16</v>
      </c>
      <c r="D124" s="1" t="n">
        <v>0</v>
      </c>
      <c r="E124" s="1" t="n">
        <v>0</v>
      </c>
      <c r="F124" s="1" t="n">
        <v>6.63</v>
      </c>
      <c r="G124" s="1" t="n">
        <v>41.69</v>
      </c>
      <c r="H124" s="1" t="n">
        <v>87</v>
      </c>
      <c r="I124" s="1" t="s">
        <v>2283</v>
      </c>
      <c r="J124" s="1" t="n">
        <v>2006</v>
      </c>
      <c r="K124" s="1" t="s">
        <v>2194</v>
      </c>
    </row>
    <row r="125" customFormat="false" ht="15" hidden="false" customHeight="false" outlineLevel="0" collapsed="false">
      <c r="A125" s="6" t="str">
        <f aca="false">"sankmc_"&amp;ROUND(B125,1)&amp;"_"&amp;ROUND(C125,1)&amp;"_"&amp;ROUND(D125,1)&amp;"_"&amp;ROUND(E125,1)&amp;"_"&amp;ROUND(F125,1)&amp;"_"&amp;ROUND(G125,1)</f>
        <v>sankmc_32.5_19.2_0_0_6.6_41.7</v>
      </c>
      <c r="B125" s="1" t="n">
        <v>32.52</v>
      </c>
      <c r="C125" s="1" t="n">
        <v>19.16</v>
      </c>
      <c r="D125" s="1" t="n">
        <v>0</v>
      </c>
      <c r="E125" s="1" t="n">
        <v>0</v>
      </c>
      <c r="F125" s="1" t="n">
        <v>6.63</v>
      </c>
      <c r="G125" s="1" t="n">
        <v>41.69</v>
      </c>
      <c r="H125" s="1" t="n">
        <v>109</v>
      </c>
      <c r="I125" s="1" t="s">
        <v>2283</v>
      </c>
      <c r="J125" s="1" t="n">
        <v>2008</v>
      </c>
      <c r="K125" s="1" t="s">
        <v>2194</v>
      </c>
    </row>
    <row r="126" customFormat="false" ht="15" hidden="false" customHeight="false" outlineLevel="0" collapsed="false">
      <c r="A126" s="6" t="str">
        <f aca="false">"sankmc_"&amp;ROUND(B126,1)&amp;"_"&amp;ROUND(C126,1)&amp;"_"&amp;ROUND(D126,1)&amp;"_"&amp;ROUND(E126,1)&amp;"_"&amp;ROUND(F126,1)&amp;"_"&amp;ROUND(G126,1)</f>
        <v>sankmc_33.2_22.2_0_0_6.8_37.8</v>
      </c>
      <c r="B126" s="1" t="n">
        <v>33.21</v>
      </c>
      <c r="C126" s="1" t="n">
        <v>22.18</v>
      </c>
      <c r="D126" s="1" t="n">
        <v>0</v>
      </c>
      <c r="E126" s="1" t="n">
        <v>0</v>
      </c>
      <c r="F126" s="1" t="n">
        <v>6.77</v>
      </c>
      <c r="G126" s="1" t="n">
        <v>37.84</v>
      </c>
      <c r="H126" s="1" t="n">
        <v>94</v>
      </c>
      <c r="I126" s="1" t="s">
        <v>2283</v>
      </c>
      <c r="J126" s="1" t="n">
        <v>2006</v>
      </c>
      <c r="K126" s="1" t="s">
        <v>2194</v>
      </c>
    </row>
    <row r="127" customFormat="false" ht="15" hidden="false" customHeight="false" outlineLevel="0" collapsed="false">
      <c r="A127" s="6" t="str">
        <f aca="false">"sankmc_"&amp;ROUND(B127,1)&amp;"_"&amp;ROUND(C127,1)&amp;"_"&amp;ROUND(D127,1)&amp;"_"&amp;ROUND(E127,1)&amp;"_"&amp;ROUND(F127,1)&amp;"_"&amp;ROUND(G127,1)</f>
        <v>sankmc_33.2_33.1_0_0_0_33.7</v>
      </c>
      <c r="B127" s="1" t="n">
        <v>33.2</v>
      </c>
      <c r="C127" s="1" t="n">
        <v>33.1</v>
      </c>
      <c r="D127" s="1" t="n">
        <v>0</v>
      </c>
      <c r="E127" s="1" t="n">
        <v>0</v>
      </c>
      <c r="F127" s="1" t="n">
        <v>0</v>
      </c>
      <c r="G127" s="1" t="n">
        <v>33.7</v>
      </c>
      <c r="H127" s="1" t="n">
        <v>102</v>
      </c>
      <c r="I127" s="1" t="s">
        <v>2684</v>
      </c>
      <c r="J127" s="1" t="n">
        <v>2016</v>
      </c>
      <c r="K127" s="1" t="s">
        <v>2194</v>
      </c>
    </row>
    <row r="128" customFormat="false" ht="15" hidden="false" customHeight="false" outlineLevel="0" collapsed="false">
      <c r="A128" s="6" t="str">
        <f aca="false">"sankmc_"&amp;ROUND(B128,1)&amp;"_"&amp;ROUND(C128,1)&amp;"_"&amp;ROUND(D128,1)&amp;"_"&amp;ROUND(E128,1)&amp;"_"&amp;ROUND(F128,1)&amp;"_"&amp;ROUND(G128,1)</f>
        <v>sankmc_35_27.5_0_0_0_37.5</v>
      </c>
      <c r="B128" s="1" t="n">
        <v>35</v>
      </c>
      <c r="C128" s="1" t="n">
        <v>27.5</v>
      </c>
      <c r="D128" s="1" t="n">
        <v>0</v>
      </c>
      <c r="E128" s="1" t="n">
        <v>0</v>
      </c>
      <c r="F128" s="1" t="n">
        <v>0</v>
      </c>
      <c r="G128" s="1" t="n">
        <v>37.5</v>
      </c>
      <c r="H128" s="1" t="n">
        <v>103</v>
      </c>
      <c r="I128" s="1" t="s">
        <v>2203</v>
      </c>
      <c r="J128" s="1" t="n">
        <v>1982</v>
      </c>
      <c r="K128" s="1" t="s">
        <v>2194</v>
      </c>
    </row>
    <row r="129" customFormat="false" ht="15" hidden="false" customHeight="false" outlineLevel="0" collapsed="false">
      <c r="A129" s="6" t="str">
        <f aca="false">"sankmc_"&amp;ROUND(B129,1)&amp;"_"&amp;ROUND(C129,1)&amp;"_"&amp;ROUND(D129,1)&amp;"_"&amp;ROUND(E129,1)&amp;"_"&amp;ROUND(F129,1)&amp;"_"&amp;ROUND(G129,1)</f>
        <v>sankmc_35.2_19.6_0_0_0_45.2</v>
      </c>
      <c r="B129" s="1" t="n">
        <v>35.2</v>
      </c>
      <c r="C129" s="1" t="n">
        <v>19.6</v>
      </c>
      <c r="D129" s="1" t="n">
        <v>0</v>
      </c>
      <c r="E129" s="1" t="n">
        <v>0</v>
      </c>
      <c r="F129" s="1" t="n">
        <v>0</v>
      </c>
      <c r="G129" s="1" t="n">
        <v>45.2</v>
      </c>
      <c r="H129" s="1" t="n">
        <v>98.9000015258789</v>
      </c>
      <c r="I129" s="1" t="s">
        <v>2684</v>
      </c>
      <c r="J129" s="1" t="n">
        <v>2016</v>
      </c>
      <c r="K129" s="1" t="s">
        <v>2194</v>
      </c>
    </row>
    <row r="130" customFormat="false" ht="15" hidden="false" customHeight="false" outlineLevel="0" collapsed="false">
      <c r="A130" s="6" t="str">
        <f aca="false">"sankmc_"&amp;ROUND(B130,1)&amp;"_"&amp;ROUND(C130,1)&amp;"_"&amp;ROUND(D130,1)&amp;"_"&amp;ROUND(E130,1)&amp;"_"&amp;ROUND(F130,1)&amp;"_"&amp;ROUND(G130,1)</f>
        <v>sankmc_35.2_32.3_0_0_0_32.5</v>
      </c>
      <c r="B130" s="1" t="n">
        <v>35.2</v>
      </c>
      <c r="C130" s="1" t="n">
        <v>32.3</v>
      </c>
      <c r="D130" s="1" t="n">
        <v>0</v>
      </c>
      <c r="E130" s="1" t="n">
        <v>0</v>
      </c>
      <c r="F130" s="1" t="n">
        <v>0</v>
      </c>
      <c r="G130" s="1" t="n">
        <v>32.5</v>
      </c>
      <c r="H130" s="1" t="n">
        <v>103</v>
      </c>
      <c r="I130" s="1" t="s">
        <v>2684</v>
      </c>
      <c r="J130" s="1" t="n">
        <v>2016</v>
      </c>
      <c r="K130" s="1" t="s">
        <v>2194</v>
      </c>
    </row>
    <row r="131" customFormat="false" ht="15" hidden="false" customHeight="false" outlineLevel="0" collapsed="false">
      <c r="A131" s="6" t="str">
        <f aca="false">"sankmc_"&amp;ROUND(B131,1)&amp;"_"&amp;ROUND(C131,1)&amp;"_"&amp;ROUND(D131,1)&amp;"_"&amp;ROUND(E131,1)&amp;"_"&amp;ROUND(F131,1)&amp;"_"&amp;ROUND(G131,1)</f>
        <v>sankmc_35.6_28.4_0_0_0_36</v>
      </c>
      <c r="B131" s="1" t="n">
        <v>35.6</v>
      </c>
      <c r="C131" s="1" t="n">
        <v>28.4</v>
      </c>
      <c r="D131" s="1" t="n">
        <v>0</v>
      </c>
      <c r="E131" s="1" t="n">
        <v>0</v>
      </c>
      <c r="F131" s="1" t="n">
        <v>0</v>
      </c>
      <c r="G131" s="1" t="n">
        <v>36</v>
      </c>
      <c r="H131" s="1" t="n">
        <v>101</v>
      </c>
      <c r="I131" s="1" t="s">
        <v>2684</v>
      </c>
      <c r="J131" s="1" t="n">
        <v>2016</v>
      </c>
      <c r="K131" s="1" t="s">
        <v>2194</v>
      </c>
    </row>
    <row r="132" customFormat="false" ht="15" hidden="false" customHeight="false" outlineLevel="0" collapsed="false">
      <c r="A132" s="6" t="str">
        <f aca="false">"sankmc_"&amp;ROUND(B132,1)&amp;"_"&amp;ROUND(C132,1)&amp;"_"&amp;ROUND(D132,1)&amp;"_"&amp;ROUND(E132,1)&amp;"_"&amp;ROUND(F132,1)&amp;"_"&amp;ROUND(G132,1)</f>
        <v>sankmc_36.3_22.2_0_0_0_41.5</v>
      </c>
      <c r="B132" s="1" t="n">
        <v>36.3</v>
      </c>
      <c r="C132" s="1" t="n">
        <v>22.2</v>
      </c>
      <c r="D132" s="1" t="n">
        <v>0</v>
      </c>
      <c r="E132" s="1" t="n">
        <v>0</v>
      </c>
      <c r="F132" s="1" t="n">
        <v>0</v>
      </c>
      <c r="G132" s="1" t="n">
        <v>41.5</v>
      </c>
      <c r="H132" s="1" t="n">
        <v>99.5999984741211</v>
      </c>
      <c r="I132" s="1" t="s">
        <v>2684</v>
      </c>
      <c r="J132" s="1" t="n">
        <v>2016</v>
      </c>
      <c r="K132" s="1" t="s">
        <v>2194</v>
      </c>
    </row>
    <row r="133" customFormat="false" ht="15" hidden="false" customHeight="false" outlineLevel="0" collapsed="false">
      <c r="A133" s="6" t="str">
        <f aca="false">"sankmc_"&amp;ROUND(B133,1)&amp;"_"&amp;ROUND(C133,1)&amp;"_"&amp;ROUND(D133,1)&amp;"_"&amp;ROUND(E133,1)&amp;"_"&amp;ROUND(F133,1)&amp;"_"&amp;ROUND(G133,1)</f>
        <v>sankmc_36.6_17.7_0_0_6.6_39.2</v>
      </c>
      <c r="B133" s="1" t="n">
        <v>36.57</v>
      </c>
      <c r="C133" s="1" t="n">
        <v>17.68</v>
      </c>
      <c r="D133" s="1" t="n">
        <v>0</v>
      </c>
      <c r="E133" s="1" t="n">
        <v>0</v>
      </c>
      <c r="F133" s="1" t="n">
        <v>6.57</v>
      </c>
      <c r="G133" s="1" t="n">
        <v>39.18</v>
      </c>
      <c r="H133" s="1" t="n">
        <v>100</v>
      </c>
      <c r="I133" s="1" t="s">
        <v>2283</v>
      </c>
      <c r="J133" s="1" t="n">
        <v>2006</v>
      </c>
      <c r="K133" s="1" t="s">
        <v>2194</v>
      </c>
    </row>
    <row r="134" customFormat="false" ht="15" hidden="false" customHeight="false" outlineLevel="0" collapsed="false">
      <c r="A134" s="6" t="str">
        <f aca="false">"sankmc_"&amp;ROUND(B134,1)&amp;"_"&amp;ROUND(C134,1)&amp;"_"&amp;ROUND(D134,1)&amp;"_"&amp;ROUND(E134,1)&amp;"_"&amp;ROUND(F134,1)&amp;"_"&amp;ROUND(G134,1)</f>
        <v>sankmc_36.6_17.7_0_0_6.6_39.2</v>
      </c>
      <c r="B134" s="1" t="n">
        <v>36.57</v>
      </c>
      <c r="C134" s="1" t="n">
        <v>17.68</v>
      </c>
      <c r="D134" s="1" t="n">
        <v>0</v>
      </c>
      <c r="E134" s="1" t="n">
        <v>0</v>
      </c>
      <c r="F134" s="1" t="n">
        <v>6.57</v>
      </c>
      <c r="G134" s="1" t="n">
        <v>39.18</v>
      </c>
      <c r="H134" s="1" t="n">
        <v>112</v>
      </c>
      <c r="I134" s="1" t="s">
        <v>2283</v>
      </c>
      <c r="J134" s="1" t="n">
        <v>2008</v>
      </c>
      <c r="K134" s="1" t="s">
        <v>2194</v>
      </c>
    </row>
    <row r="135" customFormat="false" ht="15" hidden="false" customHeight="false" outlineLevel="0" collapsed="false">
      <c r="A135" s="6" t="str">
        <f aca="false">"sankmc_"&amp;ROUND(B135,1)&amp;"_"&amp;ROUND(C135,1)&amp;"_"&amp;ROUND(D135,1)&amp;"_"&amp;ROUND(E135,1)&amp;"_"&amp;ROUND(F135,1)&amp;"_"&amp;ROUND(G135,1)</f>
        <v>sankmc_36.9_26.8_0_0_0_36.3</v>
      </c>
      <c r="B135" s="1" t="n">
        <v>36.9136913691369</v>
      </c>
      <c r="C135" s="1" t="n">
        <v>26.8026802680268</v>
      </c>
      <c r="D135" s="1" t="n">
        <v>0</v>
      </c>
      <c r="E135" s="1" t="n">
        <v>0</v>
      </c>
      <c r="F135" s="1" t="n">
        <v>0</v>
      </c>
      <c r="G135" s="1" t="n">
        <v>36.2836283628363</v>
      </c>
      <c r="H135" s="1" t="n">
        <v>98.5</v>
      </c>
      <c r="I135" s="1" t="s">
        <v>2289</v>
      </c>
      <c r="J135" s="1" t="n">
        <v>1968</v>
      </c>
      <c r="K135" s="1" t="s">
        <v>2194</v>
      </c>
    </row>
    <row r="136" customFormat="false" ht="15" hidden="false" customHeight="false" outlineLevel="0" collapsed="false">
      <c r="A136" s="6" t="str">
        <f aca="false">"sankmc_"&amp;ROUND(B136,1)&amp;"_"&amp;ROUND(C136,1)&amp;"_"&amp;ROUND(D136,1)&amp;"_"&amp;ROUND(E136,1)&amp;"_"&amp;ROUND(F136,1)&amp;"_"&amp;ROUND(G136,1)</f>
        <v>sankmc_37.7_31.1_0_0_0_31.2</v>
      </c>
      <c r="B136" s="1" t="n">
        <v>37.7</v>
      </c>
      <c r="C136" s="1" t="n">
        <v>31.1</v>
      </c>
      <c r="D136" s="1" t="n">
        <v>0</v>
      </c>
      <c r="E136" s="1" t="n">
        <v>0</v>
      </c>
      <c r="F136" s="1" t="n">
        <v>0</v>
      </c>
      <c r="G136" s="1" t="n">
        <v>31.2</v>
      </c>
      <c r="H136" s="1" t="n">
        <v>102</v>
      </c>
      <c r="I136" s="1" t="s">
        <v>2684</v>
      </c>
      <c r="J136" s="1" t="n">
        <v>2016</v>
      </c>
      <c r="K136" s="1" t="s">
        <v>2194</v>
      </c>
    </row>
    <row r="137" customFormat="false" ht="15" hidden="false" customHeight="false" outlineLevel="0" collapsed="false">
      <c r="A137" s="6" t="str">
        <f aca="false">"sankmc_"&amp;ROUND(B137,1)&amp;"_"&amp;ROUND(C137,1)&amp;"_"&amp;ROUND(D137,1)&amp;"_"&amp;ROUND(E137,1)&amp;"_"&amp;ROUND(F137,1)&amp;"_"&amp;ROUND(G137,1)</f>
        <v>sankmc_39_11.5_0_0_29.1_20.4</v>
      </c>
      <c r="B137" s="1" t="n">
        <v>39.026097390261</v>
      </c>
      <c r="C137" s="1" t="n">
        <v>11.4988501149885</v>
      </c>
      <c r="D137" s="1" t="n">
        <v>0</v>
      </c>
      <c r="E137" s="1" t="n">
        <v>0</v>
      </c>
      <c r="F137" s="1" t="n">
        <v>29.0870912908709</v>
      </c>
      <c r="G137" s="1" t="n">
        <v>20.3879612038796</v>
      </c>
      <c r="H137" s="1" t="n">
        <v>112</v>
      </c>
      <c r="I137" s="1" t="s">
        <v>2405</v>
      </c>
      <c r="J137" s="1" t="n">
        <v>2011</v>
      </c>
      <c r="K137" s="1" t="s">
        <v>2194</v>
      </c>
    </row>
    <row r="138" customFormat="false" ht="15" hidden="false" customHeight="false" outlineLevel="0" collapsed="false">
      <c r="A138" s="6" t="str">
        <f aca="false">"sankmc_"&amp;ROUND(B138,1)&amp;"_"&amp;ROUND(C138,1)&amp;"_"&amp;ROUND(D138,1)&amp;"_"&amp;ROUND(E138,1)&amp;"_"&amp;ROUND(F138,1)&amp;"_"&amp;ROUND(G138,1)</f>
        <v>sankmc_4_30_0_0_0_66</v>
      </c>
      <c r="B138" s="1" t="n">
        <v>4</v>
      </c>
      <c r="C138" s="1" t="n">
        <v>30</v>
      </c>
      <c r="D138" s="1" t="n">
        <v>0</v>
      </c>
      <c r="E138" s="1" t="n">
        <v>0</v>
      </c>
      <c r="F138" s="1" t="n">
        <v>0</v>
      </c>
      <c r="G138" s="1" t="n">
        <v>66</v>
      </c>
      <c r="H138" s="1" t="n">
        <v>99.9000015258789</v>
      </c>
      <c r="I138" s="1" t="s">
        <v>2631</v>
      </c>
      <c r="J138" s="1" t="n">
        <v>1970</v>
      </c>
      <c r="K138" s="1" t="s">
        <v>2194</v>
      </c>
    </row>
    <row r="139" customFormat="false" ht="15" hidden="false" customHeight="false" outlineLevel="0" collapsed="false">
      <c r="A139" s="6" t="str">
        <f aca="false">"sankmc_"&amp;ROUND(B139,1)&amp;"_"&amp;ROUND(C139,1)&amp;"_"&amp;ROUND(D139,1)&amp;"_"&amp;ROUND(E139,1)&amp;"_"&amp;ROUND(F139,1)&amp;"_"&amp;ROUND(G139,1)</f>
        <v>sankmc_4_30_0_0_12_54</v>
      </c>
      <c r="B139" s="1" t="n">
        <v>4</v>
      </c>
      <c r="C139" s="1" t="n">
        <v>30</v>
      </c>
      <c r="D139" s="1" t="n">
        <v>0</v>
      </c>
      <c r="E139" s="1" t="n">
        <v>0</v>
      </c>
      <c r="F139" s="1" t="n">
        <v>12</v>
      </c>
      <c r="G139" s="1" t="n">
        <v>54</v>
      </c>
      <c r="H139" s="1" t="n">
        <v>102</v>
      </c>
      <c r="I139" s="1" t="s">
        <v>2631</v>
      </c>
      <c r="J139" s="1" t="n">
        <v>1970</v>
      </c>
      <c r="K139" s="1" t="s">
        <v>2194</v>
      </c>
    </row>
    <row r="140" customFormat="false" ht="15" hidden="false" customHeight="false" outlineLevel="0" collapsed="false">
      <c r="A140" s="6" t="str">
        <f aca="false">"sankmc_"&amp;ROUND(B140,1)&amp;"_"&amp;ROUND(C140,1)&amp;"_"&amp;ROUND(D140,1)&amp;"_"&amp;ROUND(E140,1)&amp;"_"&amp;ROUND(F140,1)&amp;"_"&amp;ROUND(G140,1)</f>
        <v>sankmc_4_30_0_0_3_63</v>
      </c>
      <c r="B140" s="1" t="n">
        <v>4</v>
      </c>
      <c r="C140" s="1" t="n">
        <v>30</v>
      </c>
      <c r="D140" s="1" t="n">
        <v>0</v>
      </c>
      <c r="E140" s="1" t="n">
        <v>0</v>
      </c>
      <c r="F140" s="1" t="n">
        <v>3</v>
      </c>
      <c r="G140" s="1" t="n">
        <v>63</v>
      </c>
      <c r="H140" s="1" t="n">
        <v>102</v>
      </c>
      <c r="I140" s="1" t="s">
        <v>2631</v>
      </c>
      <c r="J140" s="1" t="n">
        <v>1970</v>
      </c>
      <c r="K140" s="1" t="s">
        <v>2194</v>
      </c>
    </row>
    <row r="141" customFormat="false" ht="15" hidden="false" customHeight="false" outlineLevel="0" collapsed="false">
      <c r="A141" s="6" t="str">
        <f aca="false">"sankmc_"&amp;ROUND(B141,1)&amp;"_"&amp;ROUND(C141,1)&amp;"_"&amp;ROUND(D141,1)&amp;"_"&amp;ROUND(E141,1)&amp;"_"&amp;ROUND(F141,1)&amp;"_"&amp;ROUND(G141,1)</f>
        <v>sankmc_4_30_0_0_6_60</v>
      </c>
      <c r="B141" s="1" t="n">
        <v>4</v>
      </c>
      <c r="C141" s="1" t="n">
        <v>30</v>
      </c>
      <c r="D141" s="1" t="n">
        <v>0</v>
      </c>
      <c r="E141" s="1" t="n">
        <v>0</v>
      </c>
      <c r="F141" s="1" t="n">
        <v>6</v>
      </c>
      <c r="G141" s="1" t="n">
        <v>60</v>
      </c>
      <c r="H141" s="1" t="n">
        <v>110</v>
      </c>
      <c r="I141" s="1" t="s">
        <v>2631</v>
      </c>
      <c r="J141" s="1" t="n">
        <v>1970</v>
      </c>
      <c r="K141" s="1" t="s">
        <v>2194</v>
      </c>
    </row>
    <row r="142" customFormat="false" ht="15" hidden="false" customHeight="false" outlineLevel="0" collapsed="false">
      <c r="A142" s="6" t="str">
        <f aca="false">"sankmc_"&amp;ROUND(B142,1)&amp;"_"&amp;ROUND(C142,1)&amp;"_"&amp;ROUND(D142,1)&amp;"_"&amp;ROUND(E142,1)&amp;"_"&amp;ROUND(F142,1)&amp;"_"&amp;ROUND(G142,1)</f>
        <v>sankmc_4_30_0_0_9_57</v>
      </c>
      <c r="B142" s="1" t="n">
        <v>4</v>
      </c>
      <c r="C142" s="1" t="n">
        <v>30</v>
      </c>
      <c r="D142" s="1" t="n">
        <v>0</v>
      </c>
      <c r="E142" s="1" t="n">
        <v>0</v>
      </c>
      <c r="F142" s="1" t="n">
        <v>9</v>
      </c>
      <c r="G142" s="1" t="n">
        <v>57</v>
      </c>
      <c r="H142" s="1" t="n">
        <v>108</v>
      </c>
      <c r="I142" s="1" t="s">
        <v>2631</v>
      </c>
      <c r="J142" s="1" t="n">
        <v>1970</v>
      </c>
      <c r="K142" s="1" t="s">
        <v>2194</v>
      </c>
    </row>
    <row r="143" customFormat="false" ht="15" hidden="false" customHeight="false" outlineLevel="0" collapsed="false">
      <c r="A143" s="6" t="str">
        <f aca="false">"sankmc_"&amp;ROUND(B143,1)&amp;"_"&amp;ROUND(C143,1)&amp;"_"&amp;ROUND(D143,1)&amp;"_"&amp;ROUND(E143,1)&amp;"_"&amp;ROUND(F143,1)&amp;"_"&amp;ROUND(G143,1)</f>
        <v>sankmc_4_30_12_0_0_54</v>
      </c>
      <c r="B143" s="1" t="n">
        <v>4</v>
      </c>
      <c r="C143" s="1" t="n">
        <v>30</v>
      </c>
      <c r="D143" s="1" t="n">
        <v>12</v>
      </c>
      <c r="E143" s="1" t="n">
        <v>0</v>
      </c>
      <c r="F143" s="1" t="n">
        <v>0</v>
      </c>
      <c r="G143" s="1" t="n">
        <v>54</v>
      </c>
      <c r="H143" s="1" t="n">
        <v>105</v>
      </c>
      <c r="I143" s="1" t="s">
        <v>2631</v>
      </c>
      <c r="J143" s="1" t="n">
        <v>1970</v>
      </c>
      <c r="K143" s="1" t="s">
        <v>2194</v>
      </c>
    </row>
    <row r="144" customFormat="false" ht="15" hidden="false" customHeight="false" outlineLevel="0" collapsed="false">
      <c r="A144" s="6" t="str">
        <f aca="false">"sankmc_"&amp;ROUND(B144,1)&amp;"_"&amp;ROUND(C144,1)&amp;"_"&amp;ROUND(D144,1)&amp;"_"&amp;ROUND(E144,1)&amp;"_"&amp;ROUND(F144,1)&amp;"_"&amp;ROUND(G144,1)</f>
        <v>sankmc_4_30_16_0_0_50</v>
      </c>
      <c r="B144" s="1" t="n">
        <v>4</v>
      </c>
      <c r="C144" s="1" t="n">
        <v>30</v>
      </c>
      <c r="D144" s="1" t="n">
        <v>16</v>
      </c>
      <c r="E144" s="1" t="n">
        <v>0</v>
      </c>
      <c r="F144" s="1" t="n">
        <v>0</v>
      </c>
      <c r="G144" s="1" t="n">
        <v>50</v>
      </c>
      <c r="H144" s="1" t="n">
        <v>97.1999969482422</v>
      </c>
      <c r="I144" s="1" t="s">
        <v>2631</v>
      </c>
      <c r="J144" s="1" t="n">
        <v>1970</v>
      </c>
      <c r="K144" s="1" t="s">
        <v>2194</v>
      </c>
    </row>
    <row r="145" customFormat="false" ht="15" hidden="false" customHeight="false" outlineLevel="0" collapsed="false">
      <c r="A145" s="6" t="str">
        <f aca="false">"sankmc_"&amp;ROUND(B145,1)&amp;"_"&amp;ROUND(C145,1)&amp;"_"&amp;ROUND(D145,1)&amp;"_"&amp;ROUND(E145,1)&amp;"_"&amp;ROUND(F145,1)&amp;"_"&amp;ROUND(G145,1)</f>
        <v>sankmc_4_30_19_0_0_47</v>
      </c>
      <c r="B145" s="1" t="n">
        <v>4</v>
      </c>
      <c r="C145" s="1" t="n">
        <v>30</v>
      </c>
      <c r="D145" s="1" t="n">
        <v>19</v>
      </c>
      <c r="E145" s="1" t="n">
        <v>0</v>
      </c>
      <c r="F145" s="1" t="n">
        <v>0</v>
      </c>
      <c r="G145" s="1" t="n">
        <v>47</v>
      </c>
      <c r="H145" s="1" t="n">
        <v>89.5999984741211</v>
      </c>
      <c r="I145" s="1" t="s">
        <v>2631</v>
      </c>
      <c r="J145" s="1" t="n">
        <v>1970</v>
      </c>
      <c r="K145" s="1" t="s">
        <v>2194</v>
      </c>
    </row>
    <row r="146" customFormat="false" ht="15" hidden="false" customHeight="false" outlineLevel="0" collapsed="false">
      <c r="A146" s="6" t="str">
        <f aca="false">"sankmc_"&amp;ROUND(B146,1)&amp;"_"&amp;ROUND(C146,1)&amp;"_"&amp;ROUND(D146,1)&amp;"_"&amp;ROUND(E146,1)&amp;"_"&amp;ROUND(F146,1)&amp;"_"&amp;ROUND(G146,1)</f>
        <v>sankmc_4_30_6_0_0_60</v>
      </c>
      <c r="B146" s="1" t="n">
        <v>4</v>
      </c>
      <c r="C146" s="1" t="n">
        <v>30</v>
      </c>
      <c r="D146" s="1" t="n">
        <v>6</v>
      </c>
      <c r="E146" s="1" t="n">
        <v>0</v>
      </c>
      <c r="F146" s="1" t="n">
        <v>0</v>
      </c>
      <c r="G146" s="1" t="n">
        <v>60</v>
      </c>
      <c r="H146" s="1" t="n">
        <v>106</v>
      </c>
      <c r="I146" s="1" t="s">
        <v>2631</v>
      </c>
      <c r="J146" s="1" t="n">
        <v>1970</v>
      </c>
      <c r="K146" s="1" t="s">
        <v>2194</v>
      </c>
    </row>
    <row r="147" customFormat="false" ht="15" hidden="false" customHeight="false" outlineLevel="0" collapsed="false">
      <c r="A147" s="6" t="str">
        <f aca="false">"sankmc_"&amp;ROUND(B147,1)&amp;"_"&amp;ROUND(C147,1)&amp;"_"&amp;ROUND(D147,1)&amp;"_"&amp;ROUND(E147,1)&amp;"_"&amp;ROUND(F147,1)&amp;"_"&amp;ROUND(G147,1)</f>
        <v>sankmc_4_32_0_0_0_64</v>
      </c>
      <c r="B147" s="1" t="n">
        <v>4</v>
      </c>
      <c r="C147" s="1" t="n">
        <v>32</v>
      </c>
      <c r="D147" s="1" t="n">
        <v>0</v>
      </c>
      <c r="E147" s="1" t="n">
        <v>0</v>
      </c>
      <c r="F147" s="1" t="n">
        <v>0</v>
      </c>
      <c r="G147" s="1" t="n">
        <v>64</v>
      </c>
      <c r="H147" s="1" t="n">
        <v>99.9000015258789</v>
      </c>
      <c r="I147" s="1" t="s">
        <v>2631</v>
      </c>
      <c r="J147" s="1" t="n">
        <v>1970</v>
      </c>
      <c r="K147" s="1" t="s">
        <v>2194</v>
      </c>
    </row>
    <row r="148" customFormat="false" ht="15" hidden="false" customHeight="false" outlineLevel="0" collapsed="false">
      <c r="A148" s="6" t="str">
        <f aca="false">"sankmc_"&amp;ROUND(B148,1)&amp;"_"&amp;ROUND(C148,1)&amp;"_"&amp;ROUND(D148,1)&amp;"_"&amp;ROUND(E148,1)&amp;"_"&amp;ROUND(F148,1)&amp;"_"&amp;ROUND(G148,1)</f>
        <v>sankmc_40_24_0_0_0_36</v>
      </c>
      <c r="B148" s="1" t="n">
        <v>40</v>
      </c>
      <c r="C148" s="1" t="n">
        <v>24</v>
      </c>
      <c r="D148" s="1" t="n">
        <v>0</v>
      </c>
      <c r="E148" s="1" t="n">
        <v>0</v>
      </c>
      <c r="F148" s="1" t="n">
        <v>0</v>
      </c>
      <c r="G148" s="1" t="n">
        <v>36</v>
      </c>
      <c r="H148" s="1" t="n">
        <v>102</v>
      </c>
      <c r="I148" s="1" t="s">
        <v>2671</v>
      </c>
      <c r="J148" s="1" t="n">
        <v>2001</v>
      </c>
      <c r="K148" s="1" t="s">
        <v>2194</v>
      </c>
    </row>
    <row r="149" customFormat="false" ht="15" hidden="false" customHeight="false" outlineLevel="0" collapsed="false">
      <c r="A149" s="6" t="str">
        <f aca="false">"sankmc_"&amp;ROUND(B149,1)&amp;"_"&amp;ROUND(C149,1)&amp;"_"&amp;ROUND(D149,1)&amp;"_"&amp;ROUND(E149,1)&amp;"_"&amp;ROUND(F149,1)&amp;"_"&amp;ROUND(G149,1)</f>
        <v>sankmc_40_24_0_0_0_36</v>
      </c>
      <c r="B149" s="1" t="n">
        <v>40</v>
      </c>
      <c r="C149" s="1" t="n">
        <v>24</v>
      </c>
      <c r="D149" s="1" t="n">
        <v>0</v>
      </c>
      <c r="E149" s="1" t="n">
        <v>0</v>
      </c>
      <c r="F149" s="1" t="n">
        <v>0</v>
      </c>
      <c r="G149" s="1" t="n">
        <v>36</v>
      </c>
      <c r="H149" s="1" t="n">
        <v>105</v>
      </c>
      <c r="I149" s="1" t="s">
        <v>2397</v>
      </c>
      <c r="J149" s="1" t="n">
        <v>1983</v>
      </c>
      <c r="K149" s="1" t="s">
        <v>2194</v>
      </c>
    </row>
    <row r="150" customFormat="false" ht="15" hidden="false" customHeight="false" outlineLevel="0" collapsed="false">
      <c r="A150" s="6" t="str">
        <f aca="false">"sankmc_"&amp;ROUND(B150,1)&amp;"_"&amp;ROUND(C150,1)&amp;"_"&amp;ROUND(D150,1)&amp;"_"&amp;ROUND(E150,1)&amp;"_"&amp;ROUND(F150,1)&amp;"_"&amp;ROUND(G150,1)</f>
        <v>sankmc_40_60_0_0_0_0</v>
      </c>
      <c r="B150" s="1" t="n">
        <v>40</v>
      </c>
      <c r="C150" s="1" t="n">
        <v>60</v>
      </c>
      <c r="D150" s="1" t="n">
        <v>0</v>
      </c>
      <c r="E150" s="1" t="n">
        <v>0</v>
      </c>
      <c r="F150" s="1" t="n">
        <v>0</v>
      </c>
      <c r="G150" s="1" t="n">
        <v>0</v>
      </c>
      <c r="H150" s="1" t="n">
        <v>134</v>
      </c>
      <c r="I150" s="1" t="s">
        <v>2679</v>
      </c>
      <c r="J150" s="1" t="n">
        <v>2016</v>
      </c>
      <c r="K150" s="1" t="s">
        <v>2194</v>
      </c>
    </row>
    <row r="151" customFormat="false" ht="15" hidden="false" customHeight="false" outlineLevel="0" collapsed="false">
      <c r="A151" s="6" t="str">
        <f aca="false">"sankmc_"&amp;ROUND(B151,1)&amp;"_"&amp;ROUND(C151,1)&amp;"_"&amp;ROUND(D151,1)&amp;"_"&amp;ROUND(E151,1)&amp;"_"&amp;ROUND(F151,1)&amp;"_"&amp;ROUND(G151,1)</f>
        <v>sankmc_40.5_29.6_0_0_0_29.9</v>
      </c>
      <c r="B151" s="1" t="n">
        <v>40.5</v>
      </c>
      <c r="C151" s="1" t="n">
        <v>29.6</v>
      </c>
      <c r="D151" s="1" t="n">
        <v>0</v>
      </c>
      <c r="E151" s="1" t="n">
        <v>0</v>
      </c>
      <c r="F151" s="1" t="n">
        <v>0</v>
      </c>
      <c r="G151" s="1" t="n">
        <v>29.9</v>
      </c>
      <c r="H151" s="1" t="n">
        <v>101</v>
      </c>
      <c r="I151" s="1" t="s">
        <v>2684</v>
      </c>
      <c r="J151" s="1" t="n">
        <v>2016</v>
      </c>
      <c r="K151" s="1" t="s">
        <v>2194</v>
      </c>
    </row>
    <row r="152" customFormat="false" ht="15" hidden="false" customHeight="false" outlineLevel="0" collapsed="false">
      <c r="A152" s="6" t="str">
        <f aca="false">"sankmc_"&amp;ROUND(B152,1)&amp;"_"&amp;ROUND(C152,1)&amp;"_"&amp;ROUND(D152,1)&amp;"_"&amp;ROUND(E152,1)&amp;"_"&amp;ROUND(F152,1)&amp;"_"&amp;ROUND(G152,1)</f>
        <v>sankmc_40.6_7.2_0_0_0_52.2</v>
      </c>
      <c r="B152" s="1" t="n">
        <v>40.61</v>
      </c>
      <c r="C152" s="1" t="n">
        <v>7.18</v>
      </c>
      <c r="D152" s="1" t="n">
        <v>0</v>
      </c>
      <c r="E152" s="1" t="n">
        <v>0</v>
      </c>
      <c r="F152" s="1" t="n">
        <v>0</v>
      </c>
      <c r="G152" s="1" t="n">
        <v>52.21</v>
      </c>
      <c r="H152" s="1" t="n">
        <v>84.3000030517578</v>
      </c>
      <c r="I152" s="1" t="s">
        <v>2685</v>
      </c>
      <c r="J152" s="1" t="n">
        <v>1999</v>
      </c>
      <c r="K152" s="1" t="s">
        <v>2194</v>
      </c>
    </row>
    <row r="153" customFormat="false" ht="15" hidden="false" customHeight="false" outlineLevel="0" collapsed="false">
      <c r="A153" s="6" t="str">
        <f aca="false">"sankmc_"&amp;ROUND(B153,1)&amp;"_"&amp;ROUND(C153,1)&amp;"_"&amp;ROUND(D153,1)&amp;"_"&amp;ROUND(E153,1)&amp;"_"&amp;ROUND(F153,1)&amp;"_"&amp;ROUND(G153,1)</f>
        <v>sankmc_41.5_15.3_0_0_15.5_27.8</v>
      </c>
      <c r="B153" s="1" t="n">
        <v>41.48</v>
      </c>
      <c r="C153" s="1" t="n">
        <v>15.28</v>
      </c>
      <c r="D153" s="1" t="n">
        <v>0</v>
      </c>
      <c r="E153" s="1" t="n">
        <v>0</v>
      </c>
      <c r="F153" s="1" t="n">
        <v>15.46</v>
      </c>
      <c r="G153" s="1" t="n">
        <v>27.78</v>
      </c>
      <c r="H153" s="1" t="n">
        <v>93.5999984741211</v>
      </c>
      <c r="I153" s="1" t="s">
        <v>2686</v>
      </c>
      <c r="J153" s="1" t="n">
        <v>2014</v>
      </c>
      <c r="K153" s="1" t="s">
        <v>2194</v>
      </c>
    </row>
    <row r="154" customFormat="false" ht="15" hidden="false" customHeight="false" outlineLevel="0" collapsed="false">
      <c r="A154" s="6" t="str">
        <f aca="false">"sankmc_"&amp;ROUND(B154,1)&amp;"_"&amp;ROUND(C154,1)&amp;"_"&amp;ROUND(D154,1)&amp;"_"&amp;ROUND(E154,1)&amp;"_"&amp;ROUND(F154,1)&amp;"_"&amp;ROUND(G154,1)</f>
        <v>sankmc_41.6_16_0_0_6.5_35.9</v>
      </c>
      <c r="B154" s="1" t="n">
        <v>41.59</v>
      </c>
      <c r="C154" s="1" t="n">
        <v>16.02</v>
      </c>
      <c r="D154" s="1" t="n">
        <v>0</v>
      </c>
      <c r="E154" s="1" t="n">
        <v>0</v>
      </c>
      <c r="F154" s="1" t="n">
        <v>6.52</v>
      </c>
      <c r="G154" s="1" t="n">
        <v>35.87</v>
      </c>
      <c r="H154" s="1" t="n">
        <v>101</v>
      </c>
      <c r="I154" s="1" t="s">
        <v>2283</v>
      </c>
      <c r="J154" s="1" t="n">
        <v>2006</v>
      </c>
      <c r="K154" s="1" t="s">
        <v>2194</v>
      </c>
    </row>
    <row r="155" customFormat="false" ht="15" hidden="false" customHeight="false" outlineLevel="0" collapsed="false">
      <c r="A155" s="6" t="str">
        <f aca="false">"sankmc_"&amp;ROUND(B155,1)&amp;"_"&amp;ROUND(C155,1)&amp;"_"&amp;ROUND(D155,1)&amp;"_"&amp;ROUND(E155,1)&amp;"_"&amp;ROUND(F155,1)&amp;"_"&amp;ROUND(G155,1)</f>
        <v>sankmc_41.7_9.6_0_0_35.2_13.5</v>
      </c>
      <c r="B155" s="1" t="n">
        <v>41.66</v>
      </c>
      <c r="C155" s="1" t="n">
        <v>9.6</v>
      </c>
      <c r="D155" s="1" t="n">
        <v>0</v>
      </c>
      <c r="E155" s="1" t="n">
        <v>0</v>
      </c>
      <c r="F155" s="1" t="n">
        <v>35.21</v>
      </c>
      <c r="G155" s="1" t="n">
        <v>13.53</v>
      </c>
      <c r="H155" s="1" t="n">
        <v>111</v>
      </c>
      <c r="I155" s="1" t="s">
        <v>2687</v>
      </c>
      <c r="J155" s="1" t="n">
        <v>2001</v>
      </c>
      <c r="K155" s="1" t="s">
        <v>2194</v>
      </c>
    </row>
    <row r="156" customFormat="false" ht="15" hidden="false" customHeight="false" outlineLevel="0" collapsed="false">
      <c r="A156" s="6" t="str">
        <f aca="false">"sankmc_"&amp;ROUND(B156,1)&amp;"_"&amp;ROUND(C156,1)&amp;"_"&amp;ROUND(D156,1)&amp;"_"&amp;ROUND(E156,1)&amp;"_"&amp;ROUND(F156,1)&amp;"_"&amp;ROUND(G156,1)</f>
        <v>sankmc_41.9_16.2_0_0_0_41.9</v>
      </c>
      <c r="B156" s="1" t="n">
        <v>41.9</v>
      </c>
      <c r="C156" s="1" t="n">
        <v>16.2</v>
      </c>
      <c r="D156" s="1" t="n">
        <v>0</v>
      </c>
      <c r="E156" s="1" t="n">
        <v>0</v>
      </c>
      <c r="F156" s="1" t="n">
        <v>0</v>
      </c>
      <c r="G156" s="1" t="n">
        <v>41.9</v>
      </c>
      <c r="H156" s="1" t="n">
        <v>98</v>
      </c>
      <c r="I156" s="1" t="s">
        <v>2528</v>
      </c>
      <c r="J156" s="1" t="n">
        <v>2004</v>
      </c>
      <c r="K156" s="1" t="s">
        <v>2194</v>
      </c>
    </row>
    <row r="157" customFormat="false" ht="15" hidden="false" customHeight="false" outlineLevel="0" collapsed="false">
      <c r="A157" s="6" t="str">
        <f aca="false">"sankmc_"&amp;ROUND(B157,1)&amp;"_"&amp;ROUND(C157,1)&amp;"_"&amp;ROUND(D157,1)&amp;"_"&amp;ROUND(E157,1)&amp;"_"&amp;ROUND(F157,1)&amp;"_"&amp;ROUND(G157,1)</f>
        <v>sankmc_42.3_12.5_0_0_0_45.3</v>
      </c>
      <c r="B157" s="1" t="n">
        <v>42.2642264226423</v>
      </c>
      <c r="C157" s="1" t="n">
        <v>12.4512451245125</v>
      </c>
      <c r="D157" s="1" t="n">
        <v>0</v>
      </c>
      <c r="E157" s="1" t="n">
        <v>0</v>
      </c>
      <c r="F157" s="1" t="n">
        <v>0</v>
      </c>
      <c r="G157" s="1" t="n">
        <v>45.2845284528453</v>
      </c>
      <c r="H157" s="1" t="n">
        <v>100</v>
      </c>
      <c r="I157" s="1" t="s">
        <v>2298</v>
      </c>
      <c r="J157" s="1" t="n">
        <v>2001</v>
      </c>
      <c r="K157" s="1" t="s">
        <v>2194</v>
      </c>
    </row>
    <row r="158" customFormat="false" ht="15" hidden="false" customHeight="false" outlineLevel="0" collapsed="false">
      <c r="A158" s="6" t="str">
        <f aca="false">"sankmc_"&amp;ROUND(B158,1)&amp;"_"&amp;ROUND(C158,1)&amp;"_"&amp;ROUND(D158,1)&amp;"_"&amp;ROUND(E158,1)&amp;"_"&amp;ROUND(F158,1)&amp;"_"&amp;ROUND(G158,1)</f>
        <v>sankmc_42.3_12.5_0_0_0_45.3</v>
      </c>
      <c r="B158" s="1" t="n">
        <v>42.2642264226423</v>
      </c>
      <c r="C158" s="1" t="n">
        <v>12.4512451245125</v>
      </c>
      <c r="D158" s="1" t="n">
        <v>0</v>
      </c>
      <c r="E158" s="1" t="n">
        <v>0</v>
      </c>
      <c r="F158" s="1" t="n">
        <v>0</v>
      </c>
      <c r="G158" s="1" t="n">
        <v>45.2845284528453</v>
      </c>
      <c r="H158" s="1" t="n">
        <v>86.3000030517578</v>
      </c>
      <c r="I158" s="1" t="s">
        <v>2685</v>
      </c>
      <c r="J158" s="1" t="n">
        <v>1999</v>
      </c>
      <c r="K158" s="1" t="s">
        <v>2194</v>
      </c>
    </row>
    <row r="159" customFormat="false" ht="15" hidden="false" customHeight="false" outlineLevel="0" collapsed="false">
      <c r="A159" s="6" t="str">
        <f aca="false">"sankmc_"&amp;ROUND(B159,1)&amp;"_"&amp;ROUND(C159,1)&amp;"_"&amp;ROUND(D159,1)&amp;"_"&amp;ROUND(E159,1)&amp;"_"&amp;ROUND(F159,1)&amp;"_"&amp;ROUND(G159,1)</f>
        <v>sankmc_42.4_15.7_41.9_0_0_0</v>
      </c>
      <c r="B159" s="1" t="n">
        <v>42.4</v>
      </c>
      <c r="C159" s="1" t="n">
        <v>15.7</v>
      </c>
      <c r="D159" s="1" t="n">
        <v>41.9</v>
      </c>
      <c r="E159" s="1" t="n">
        <v>0</v>
      </c>
      <c r="F159" s="1" t="n">
        <v>0</v>
      </c>
      <c r="G159" s="1" t="n">
        <v>0</v>
      </c>
      <c r="H159" s="1" t="n">
        <v>69.8000030517578</v>
      </c>
      <c r="I159" s="1" t="s">
        <v>2299</v>
      </c>
      <c r="J159" s="1" t="n">
        <v>2019</v>
      </c>
      <c r="K159" s="1" t="s">
        <v>2194</v>
      </c>
    </row>
    <row r="160" customFormat="false" ht="15" hidden="false" customHeight="false" outlineLevel="0" collapsed="false">
      <c r="A160" s="6" t="str">
        <f aca="false">"sankmc_"&amp;ROUND(B160,1)&amp;"_"&amp;ROUND(C160,1)&amp;"_"&amp;ROUND(D160,1)&amp;"_"&amp;ROUND(E160,1)&amp;"_"&amp;ROUND(F160,1)&amp;"_"&amp;ROUND(G160,1)</f>
        <v>sankmc_42.5_11.5_0_0_29.3_16.7</v>
      </c>
      <c r="B160" s="1" t="n">
        <v>42.5157484251575</v>
      </c>
      <c r="C160" s="1" t="n">
        <v>11.4888511148885</v>
      </c>
      <c r="D160" s="1" t="n">
        <v>0</v>
      </c>
      <c r="E160" s="1" t="n">
        <v>0</v>
      </c>
      <c r="F160" s="1" t="n">
        <v>29.2770722927707</v>
      </c>
      <c r="G160" s="1" t="n">
        <v>16.7183281671833</v>
      </c>
      <c r="H160" s="1" t="n">
        <v>108</v>
      </c>
      <c r="I160" s="1" t="s">
        <v>2687</v>
      </c>
      <c r="J160" s="1" t="n">
        <v>2001</v>
      </c>
      <c r="K160" s="1" t="s">
        <v>2194</v>
      </c>
    </row>
    <row r="161" customFormat="false" ht="15" hidden="false" customHeight="false" outlineLevel="0" collapsed="false">
      <c r="A161" s="6" t="str">
        <f aca="false">"sankmc_"&amp;ROUND(B161,1)&amp;"_"&amp;ROUND(C161,1)&amp;"_"&amp;ROUND(D161,1)&amp;"_"&amp;ROUND(E161,1)&amp;"_"&amp;ROUND(F161,1)&amp;"_"&amp;ROUND(G161,1)</f>
        <v>sankmc_42.6_15.7_5.2_0_7.9_28.6</v>
      </c>
      <c r="B161" s="1" t="n">
        <v>42.64</v>
      </c>
      <c r="C161" s="1" t="n">
        <v>15.7</v>
      </c>
      <c r="D161" s="1" t="n">
        <v>5.16999999999999</v>
      </c>
      <c r="E161" s="1" t="n">
        <v>0</v>
      </c>
      <c r="F161" s="1" t="n">
        <v>7.94</v>
      </c>
      <c r="G161" s="1" t="n">
        <v>28.55</v>
      </c>
      <c r="H161" s="1" t="n">
        <v>89</v>
      </c>
      <c r="I161" s="1" t="s">
        <v>2686</v>
      </c>
      <c r="J161" s="1" t="n">
        <v>2014</v>
      </c>
      <c r="K161" s="1" t="s">
        <v>2194</v>
      </c>
    </row>
    <row r="162" customFormat="false" ht="15" hidden="false" customHeight="false" outlineLevel="0" collapsed="false">
      <c r="A162" s="6" t="str">
        <f aca="false">"sankmc_"&amp;ROUND(B162,1)&amp;"_"&amp;ROUND(C162,1)&amp;"_"&amp;ROUND(D162,1)&amp;"_"&amp;ROUND(E162,1)&amp;"_"&amp;ROUND(F162,1)&amp;"_"&amp;ROUND(G162,1)</f>
        <v>sankmc_42.7_28.4_0_0_0_28.9</v>
      </c>
      <c r="B162" s="1" t="n">
        <v>42.7</v>
      </c>
      <c r="C162" s="1" t="n">
        <v>28.4</v>
      </c>
      <c r="D162" s="1" t="n">
        <v>0</v>
      </c>
      <c r="E162" s="1" t="n">
        <v>0</v>
      </c>
      <c r="F162" s="1" t="n">
        <v>0</v>
      </c>
      <c r="G162" s="1" t="n">
        <v>28.9</v>
      </c>
      <c r="H162" s="1" t="n">
        <v>100</v>
      </c>
      <c r="I162" s="1" t="s">
        <v>2684</v>
      </c>
      <c r="J162" s="1" t="n">
        <v>2016</v>
      </c>
      <c r="K162" s="1" t="s">
        <v>2194</v>
      </c>
    </row>
    <row r="163" customFormat="false" ht="15" hidden="false" customHeight="false" outlineLevel="0" collapsed="false">
      <c r="A163" s="6" t="str">
        <f aca="false">"sankmc_"&amp;ROUND(B163,1)&amp;"_"&amp;ROUND(C163,1)&amp;"_"&amp;ROUND(D163,1)&amp;"_"&amp;ROUND(E163,1)&amp;"_"&amp;ROUND(F163,1)&amp;"_"&amp;ROUND(G163,1)</f>
        <v>sankmc_42.8_5.5_0_0_34.9_16.8</v>
      </c>
      <c r="B163" s="1" t="n">
        <v>42.83</v>
      </c>
      <c r="C163" s="1" t="n">
        <v>5.52</v>
      </c>
      <c r="D163" s="1" t="n">
        <v>0</v>
      </c>
      <c r="E163" s="1" t="n">
        <v>0</v>
      </c>
      <c r="F163" s="1" t="n">
        <v>34.9</v>
      </c>
      <c r="G163" s="1" t="n">
        <v>16.75</v>
      </c>
      <c r="H163" s="1" t="n">
        <v>111</v>
      </c>
      <c r="I163" s="1" t="s">
        <v>2687</v>
      </c>
      <c r="J163" s="1" t="n">
        <v>2001</v>
      </c>
      <c r="K163" s="1" t="s">
        <v>2194</v>
      </c>
    </row>
    <row r="164" customFormat="false" ht="15" hidden="false" customHeight="false" outlineLevel="0" collapsed="false">
      <c r="A164" s="6" t="str">
        <f aca="false">"sankmc_"&amp;ROUND(B164,1)&amp;"_"&amp;ROUND(C164,1)&amp;"_"&amp;ROUND(D164,1)&amp;"_"&amp;ROUND(E164,1)&amp;"_"&amp;ROUND(F164,1)&amp;"_"&amp;ROUND(G164,1)</f>
        <v>sankmc_43.6_8.6_0_0_31.2_16.6</v>
      </c>
      <c r="B164" s="1" t="n">
        <v>43.55</v>
      </c>
      <c r="C164" s="1" t="n">
        <v>8.61</v>
      </c>
      <c r="D164" s="1" t="n">
        <v>0</v>
      </c>
      <c r="E164" s="1" t="n">
        <v>0</v>
      </c>
      <c r="F164" s="1" t="n">
        <v>31.21</v>
      </c>
      <c r="G164" s="1" t="n">
        <v>16.63</v>
      </c>
      <c r="H164" s="1" t="n">
        <v>108</v>
      </c>
      <c r="I164" s="1" t="s">
        <v>2687</v>
      </c>
      <c r="J164" s="1" t="n">
        <v>2001</v>
      </c>
      <c r="K164" s="1" t="s">
        <v>2194</v>
      </c>
    </row>
    <row r="165" customFormat="false" ht="15" hidden="false" customHeight="false" outlineLevel="0" collapsed="false">
      <c r="A165" s="6" t="str">
        <f aca="false">"sankmc_"&amp;ROUND(B165,1)&amp;"_"&amp;ROUND(C165,1)&amp;"_"&amp;ROUND(D165,1)&amp;"_"&amp;ROUND(E165,1)&amp;"_"&amp;ROUND(F165,1)&amp;"_"&amp;ROUND(G165,1)</f>
        <v>sankmc_44_12_0_0_10_34</v>
      </c>
      <c r="B165" s="1" t="n">
        <v>44</v>
      </c>
      <c r="C165" s="1" t="n">
        <v>12</v>
      </c>
      <c r="D165" s="1" t="n">
        <v>0</v>
      </c>
      <c r="E165" s="1" t="n">
        <v>0</v>
      </c>
      <c r="F165" s="1" t="n">
        <v>10</v>
      </c>
      <c r="G165" s="1" t="n">
        <v>34</v>
      </c>
      <c r="H165" s="1" t="n">
        <v>103</v>
      </c>
      <c r="I165" s="1" t="s">
        <v>2302</v>
      </c>
      <c r="J165" s="1" t="n">
        <v>1995</v>
      </c>
      <c r="K165" s="1" t="s">
        <v>2194</v>
      </c>
    </row>
    <row r="166" customFormat="false" ht="15" hidden="false" customHeight="false" outlineLevel="0" collapsed="false">
      <c r="A166" s="6" t="str">
        <f aca="false">"sankmc_"&amp;ROUND(B166,1)&amp;"_"&amp;ROUND(C166,1)&amp;"_"&amp;ROUND(D166,1)&amp;"_"&amp;ROUND(E166,1)&amp;"_"&amp;ROUND(F166,1)&amp;"_"&amp;ROUND(G166,1)</f>
        <v>sankmc_44_12.5_0_0_43.5_0</v>
      </c>
      <c r="B166" s="1" t="n">
        <v>44</v>
      </c>
      <c r="C166" s="1" t="n">
        <v>12.5</v>
      </c>
      <c r="D166" s="1" t="n">
        <v>0</v>
      </c>
      <c r="E166" s="1" t="n">
        <v>0</v>
      </c>
      <c r="F166" s="1" t="n">
        <v>43.5</v>
      </c>
      <c r="G166" s="1" t="n">
        <v>0</v>
      </c>
      <c r="H166" s="1" t="n">
        <v>109</v>
      </c>
      <c r="I166" s="1" t="s">
        <v>2279</v>
      </c>
      <c r="J166" s="1" t="n">
        <v>1989</v>
      </c>
      <c r="K166" s="1" t="s">
        <v>2194</v>
      </c>
    </row>
    <row r="167" customFormat="false" ht="15" hidden="false" customHeight="false" outlineLevel="0" collapsed="false">
      <c r="A167" s="6" t="str">
        <f aca="false">"sankmc_"&amp;ROUND(B167,1)&amp;"_"&amp;ROUND(C167,1)&amp;"_"&amp;ROUND(D167,1)&amp;"_"&amp;ROUND(E167,1)&amp;"_"&amp;ROUND(F167,1)&amp;"_"&amp;ROUND(G167,1)</f>
        <v>sankmc_44.4_2.6_0_0_36.3_16.7</v>
      </c>
      <c r="B167" s="1" t="n">
        <v>44.4144414441444</v>
      </c>
      <c r="C167" s="1" t="n">
        <v>2.61026102610261</v>
      </c>
      <c r="D167" s="1" t="n">
        <v>0</v>
      </c>
      <c r="E167" s="1" t="n">
        <v>0</v>
      </c>
      <c r="F167" s="1" t="n">
        <v>36.3036303630363</v>
      </c>
      <c r="G167" s="1" t="n">
        <v>16.6716671667167</v>
      </c>
      <c r="H167" s="1" t="n">
        <v>110</v>
      </c>
      <c r="I167" s="1" t="s">
        <v>2687</v>
      </c>
      <c r="J167" s="1" t="n">
        <v>2001</v>
      </c>
      <c r="K167" s="1" t="s">
        <v>2194</v>
      </c>
    </row>
    <row r="168" customFormat="false" ht="15" hidden="false" customHeight="false" outlineLevel="0" collapsed="false">
      <c r="A168" s="6" t="str">
        <f aca="false">"sankmc_"&amp;ROUND(B168,1)&amp;"_"&amp;ROUND(C168,1)&amp;"_"&amp;ROUND(D168,1)&amp;"_"&amp;ROUND(E168,1)&amp;"_"&amp;ROUND(F168,1)&amp;"_"&amp;ROUND(G168,1)</f>
        <v>sankmc_44.4_22.9_3.2_0_11.6_17.9</v>
      </c>
      <c r="B168" s="1" t="n">
        <v>44.42</v>
      </c>
      <c r="C168" s="1" t="n">
        <v>22.91</v>
      </c>
      <c r="D168" s="1" t="n">
        <v>3.23</v>
      </c>
      <c r="E168" s="1" t="n">
        <v>0</v>
      </c>
      <c r="F168" s="1" t="n">
        <v>11.59</v>
      </c>
      <c r="G168" s="1" t="n">
        <v>17.85</v>
      </c>
      <c r="H168" s="1" t="n">
        <v>90.9000015258789</v>
      </c>
      <c r="I168" s="1" t="s">
        <v>2686</v>
      </c>
      <c r="J168" s="1" t="n">
        <v>2014</v>
      </c>
      <c r="K168" s="1" t="s">
        <v>2194</v>
      </c>
    </row>
    <row r="169" customFormat="false" ht="15" hidden="false" customHeight="false" outlineLevel="0" collapsed="false">
      <c r="A169" s="6" t="str">
        <f aca="false">"sankmc_"&amp;ROUND(B169,1)&amp;"_"&amp;ROUND(C169,1)&amp;"_"&amp;ROUND(D169,1)&amp;"_"&amp;ROUND(E169,1)&amp;"_"&amp;ROUND(F169,1)&amp;"_"&amp;ROUND(G169,1)</f>
        <v>sankmc_44.5_19.7_0_0_0_35.8</v>
      </c>
      <c r="B169" s="1" t="n">
        <v>44.53</v>
      </c>
      <c r="C169" s="1" t="n">
        <v>19.68</v>
      </c>
      <c r="D169" s="1" t="n">
        <v>0</v>
      </c>
      <c r="E169" s="1" t="n">
        <v>0</v>
      </c>
      <c r="F169" s="1" t="n">
        <v>0</v>
      </c>
      <c r="G169" s="1" t="n">
        <v>35.79</v>
      </c>
      <c r="H169" s="1" t="n">
        <v>98.8000030517578</v>
      </c>
      <c r="I169" s="1" t="s">
        <v>2203</v>
      </c>
      <c r="J169" s="1" t="n">
        <v>1982</v>
      </c>
      <c r="K169" s="1" t="s">
        <v>2194</v>
      </c>
    </row>
    <row r="170" customFormat="false" ht="15" hidden="false" customHeight="false" outlineLevel="0" collapsed="false">
      <c r="A170" s="6" t="str">
        <f aca="false">"sankmc_"&amp;ROUND(B170,1)&amp;"_"&amp;ROUND(C170,1)&amp;"_"&amp;ROUND(D170,1)&amp;"_"&amp;ROUND(E170,1)&amp;"_"&amp;ROUND(F170,1)&amp;"_"&amp;ROUND(G170,1)</f>
        <v>sankmc_44.8_19.8_5.4_0_0_30</v>
      </c>
      <c r="B170" s="1" t="n">
        <v>44.79</v>
      </c>
      <c r="C170" s="1" t="n">
        <v>19.79</v>
      </c>
      <c r="D170" s="1" t="n">
        <v>5.42999999999999</v>
      </c>
      <c r="E170" s="1" t="n">
        <v>0</v>
      </c>
      <c r="F170" s="1" t="n">
        <v>0</v>
      </c>
      <c r="G170" s="1" t="n">
        <v>29.99</v>
      </c>
      <c r="H170" s="1" t="n">
        <v>87.0999984741211</v>
      </c>
      <c r="I170" s="1" t="s">
        <v>2686</v>
      </c>
      <c r="J170" s="1" t="n">
        <v>2014</v>
      </c>
      <c r="K170" s="1" t="s">
        <v>2194</v>
      </c>
    </row>
    <row r="171" customFormat="false" ht="15" hidden="false" customHeight="false" outlineLevel="0" collapsed="false">
      <c r="A171" s="6" t="str">
        <f aca="false">"sankmc_"&amp;ROUND(B171,1)&amp;"_"&amp;ROUND(C171,1)&amp;"_"&amp;ROUND(D171,1)&amp;"_"&amp;ROUND(E171,1)&amp;"_"&amp;ROUND(F171,1)&amp;"_"&amp;ROUND(G171,1)</f>
        <v>sankmc_44.8_21.2_34_0_0_0</v>
      </c>
      <c r="B171" s="1" t="n">
        <v>44.8</v>
      </c>
      <c r="C171" s="1" t="n">
        <v>21.2</v>
      </c>
      <c r="D171" s="1" t="n">
        <v>34</v>
      </c>
      <c r="E171" s="1" t="n">
        <v>0</v>
      </c>
      <c r="F171" s="1" t="n">
        <v>0</v>
      </c>
      <c r="G171" s="1" t="n">
        <v>0</v>
      </c>
      <c r="H171" s="1" t="n">
        <v>69.5</v>
      </c>
      <c r="I171" s="1" t="s">
        <v>2688</v>
      </c>
      <c r="J171" s="1" t="n">
        <v>1992</v>
      </c>
      <c r="K171" s="1" t="s">
        <v>2194</v>
      </c>
    </row>
    <row r="172" customFormat="false" ht="15" hidden="false" customHeight="false" outlineLevel="0" collapsed="false">
      <c r="A172" s="6" t="str">
        <f aca="false">"sankmc_"&amp;ROUND(B172,1)&amp;"_"&amp;ROUND(C172,1)&amp;"_"&amp;ROUND(D172,1)&amp;"_"&amp;ROUND(E172,1)&amp;"_"&amp;ROUND(F172,1)&amp;"_"&amp;ROUND(G172,1)</f>
        <v>sankmc_45_0_0_0_0_55</v>
      </c>
      <c r="B172" s="1" t="n">
        <v>45</v>
      </c>
      <c r="C172" s="1" t="n">
        <v>0</v>
      </c>
      <c r="D172" s="1" t="n">
        <v>0</v>
      </c>
      <c r="E172" s="1" t="n">
        <v>0</v>
      </c>
      <c r="F172" s="1" t="n">
        <v>0</v>
      </c>
      <c r="G172" s="1" t="n">
        <v>55</v>
      </c>
      <c r="H172" s="1" t="n">
        <v>98.8000030517578</v>
      </c>
      <c r="I172" s="1" t="s">
        <v>2689</v>
      </c>
      <c r="J172" s="1" t="n">
        <v>2018</v>
      </c>
      <c r="K172" s="1" t="s">
        <v>2194</v>
      </c>
    </row>
    <row r="173" customFormat="false" ht="15" hidden="false" customHeight="false" outlineLevel="0" collapsed="false">
      <c r="A173" s="6" t="str">
        <f aca="false">"sankmc_"&amp;ROUND(B173,1)&amp;"_"&amp;ROUND(C173,1)&amp;"_"&amp;ROUND(D173,1)&amp;"_"&amp;ROUND(E173,1)&amp;"_"&amp;ROUND(F173,1)&amp;"_"&amp;ROUND(G173,1)</f>
        <v>sankmc_45_13.4_1.3_0_0.5_39.8</v>
      </c>
      <c r="B173" s="1" t="n">
        <v>44.974497449745</v>
      </c>
      <c r="C173" s="1" t="n">
        <v>13.4413441344134</v>
      </c>
      <c r="D173" s="1" t="n">
        <v>1.34013401340134</v>
      </c>
      <c r="E173" s="1" t="n">
        <v>0</v>
      </c>
      <c r="F173" s="1" t="n">
        <v>0.49004900490049</v>
      </c>
      <c r="G173" s="1" t="n">
        <v>39.7539753975398</v>
      </c>
      <c r="H173" s="1" t="n">
        <v>98.5999984741211</v>
      </c>
      <c r="I173" s="1" t="s">
        <v>2307</v>
      </c>
      <c r="J173" s="1" t="n">
        <v>1930</v>
      </c>
      <c r="K173" s="1" t="s">
        <v>2194</v>
      </c>
    </row>
    <row r="174" customFormat="false" ht="15" hidden="false" customHeight="false" outlineLevel="0" collapsed="false">
      <c r="A174" s="6" t="str">
        <f aca="false">"sankmc_"&amp;ROUND(B174,1)&amp;"_"&amp;ROUND(C174,1)&amp;"_"&amp;ROUND(D174,1)&amp;"_"&amp;ROUND(E174,1)&amp;"_"&amp;ROUND(F174,1)&amp;"_"&amp;ROUND(G174,1)</f>
        <v>sankmc_45_20_0_0_25_10</v>
      </c>
      <c r="B174" s="1" t="n">
        <v>45</v>
      </c>
      <c r="C174" s="1" t="n">
        <v>20</v>
      </c>
      <c r="D174" s="1" t="n">
        <v>0</v>
      </c>
      <c r="E174" s="1" t="n">
        <v>0</v>
      </c>
      <c r="F174" s="1" t="n">
        <v>25</v>
      </c>
      <c r="G174" s="1" t="n">
        <v>10</v>
      </c>
      <c r="H174" s="1" t="n">
        <v>107</v>
      </c>
      <c r="I174" s="1" t="s">
        <v>2690</v>
      </c>
      <c r="J174" s="1" t="n">
        <v>1998</v>
      </c>
      <c r="K174" s="1" t="s">
        <v>2194</v>
      </c>
    </row>
    <row r="175" customFormat="false" ht="15" hidden="false" customHeight="false" outlineLevel="0" collapsed="false">
      <c r="A175" s="6" t="str">
        <f aca="false">"sankmc_"&amp;ROUND(B175,1)&amp;"_"&amp;ROUND(C175,1)&amp;"_"&amp;ROUND(D175,1)&amp;"_"&amp;ROUND(E175,1)&amp;"_"&amp;ROUND(F175,1)&amp;"_"&amp;ROUND(G175,1)</f>
        <v>sankmc_45_30_25_0_0_0</v>
      </c>
      <c r="B175" s="1" t="n">
        <v>45</v>
      </c>
      <c r="C175" s="1" t="n">
        <v>30</v>
      </c>
      <c r="D175" s="1" t="n">
        <v>25</v>
      </c>
      <c r="E175" s="1" t="n">
        <v>0</v>
      </c>
      <c r="F175" s="1" t="n">
        <v>0</v>
      </c>
      <c r="G175" s="1" t="n">
        <v>0</v>
      </c>
      <c r="H175" s="1" t="n">
        <v>78.5</v>
      </c>
      <c r="I175" s="1" t="s">
        <v>2691</v>
      </c>
      <c r="J175" s="1" t="n">
        <v>1982</v>
      </c>
      <c r="K175" s="1" t="s">
        <v>2194</v>
      </c>
    </row>
    <row r="176" customFormat="false" ht="15" hidden="false" customHeight="false" outlineLevel="0" collapsed="false">
      <c r="A176" s="6" t="str">
        <f aca="false">"sankmc_"&amp;ROUND(B176,1)&amp;"_"&amp;ROUND(C176,1)&amp;"_"&amp;ROUND(D176,1)&amp;"_"&amp;ROUND(E176,1)&amp;"_"&amp;ROUND(F176,1)&amp;"_"&amp;ROUND(G176,1)</f>
        <v>sankmc_45_55_0_0_0_0</v>
      </c>
      <c r="B176" s="1" t="n">
        <v>45</v>
      </c>
      <c r="C176" s="1" t="n">
        <v>55</v>
      </c>
      <c r="D176" s="1" t="n">
        <v>0</v>
      </c>
      <c r="E176" s="1" t="n">
        <v>0</v>
      </c>
      <c r="F176" s="1" t="n">
        <v>0</v>
      </c>
      <c r="G176" s="1" t="n">
        <v>0</v>
      </c>
      <c r="H176" s="1" t="n">
        <v>129</v>
      </c>
      <c r="I176" s="1" t="s">
        <v>2679</v>
      </c>
      <c r="J176" s="1" t="n">
        <v>2016</v>
      </c>
      <c r="K176" s="1" t="s">
        <v>2194</v>
      </c>
    </row>
    <row r="177" customFormat="false" ht="15" hidden="false" customHeight="false" outlineLevel="0" collapsed="false">
      <c r="A177" s="6" t="str">
        <f aca="false">"sankmc_"&amp;ROUND(B177,1)&amp;"_"&amp;ROUND(C177,1)&amp;"_"&amp;ROUND(D177,1)&amp;"_"&amp;ROUND(E177,1)&amp;"_"&amp;ROUND(F177,1)&amp;"_"&amp;ROUND(G177,1)</f>
        <v>sankmc_45.3_15.2_0_0_39.5_0</v>
      </c>
      <c r="B177" s="1" t="n">
        <v>45.27</v>
      </c>
      <c r="C177" s="1" t="n">
        <v>15.19</v>
      </c>
      <c r="D177" s="1" t="n">
        <v>0</v>
      </c>
      <c r="E177" s="1" t="n">
        <v>0</v>
      </c>
      <c r="F177" s="1" t="n">
        <v>39.54</v>
      </c>
      <c r="G177" s="1" t="n">
        <v>0</v>
      </c>
      <c r="H177" s="1" t="n">
        <v>99</v>
      </c>
      <c r="I177" s="1" t="s">
        <v>2692</v>
      </c>
      <c r="J177" s="1" t="n">
        <v>1993</v>
      </c>
      <c r="K177" s="1" t="s">
        <v>2194</v>
      </c>
    </row>
    <row r="178" customFormat="false" ht="15" hidden="false" customHeight="false" outlineLevel="0" collapsed="false">
      <c r="A178" s="6" t="str">
        <f aca="false">"sankmc_"&amp;ROUND(B178,1)&amp;"_"&amp;ROUND(C178,1)&amp;"_"&amp;ROUND(D178,1)&amp;"_"&amp;ROUND(E178,1)&amp;"_"&amp;ROUND(F178,1)&amp;"_"&amp;ROUND(G178,1)</f>
        <v>sankmc_45.3_27.1_0_0_0_27.6</v>
      </c>
      <c r="B178" s="1" t="n">
        <v>45.3</v>
      </c>
      <c r="C178" s="1" t="n">
        <v>27.1</v>
      </c>
      <c r="D178" s="1" t="n">
        <v>0</v>
      </c>
      <c r="E178" s="1" t="n">
        <v>0</v>
      </c>
      <c r="F178" s="1" t="n">
        <v>0</v>
      </c>
      <c r="G178" s="1" t="n">
        <v>27.6</v>
      </c>
      <c r="H178" s="1" t="n">
        <v>98.9000015258789</v>
      </c>
      <c r="I178" s="1" t="s">
        <v>2684</v>
      </c>
      <c r="J178" s="1" t="n">
        <v>2016</v>
      </c>
      <c r="K178" s="1" t="s">
        <v>2194</v>
      </c>
    </row>
    <row r="179" customFormat="false" ht="15" hidden="false" customHeight="false" outlineLevel="0" collapsed="false">
      <c r="A179" s="6" t="str">
        <f aca="false">"sankmc_"&amp;ROUND(B179,1)&amp;"_"&amp;ROUND(C179,1)&amp;"_"&amp;ROUND(D179,1)&amp;"_"&amp;ROUND(E179,1)&amp;"_"&amp;ROUND(F179,1)&amp;"_"&amp;ROUND(G179,1)</f>
        <v>sankmc_45.5_10_0_0_24.9_19.6</v>
      </c>
      <c r="B179" s="1" t="n">
        <v>45.54</v>
      </c>
      <c r="C179" s="1" t="n">
        <v>9.97</v>
      </c>
      <c r="D179" s="1" t="n">
        <v>0</v>
      </c>
      <c r="E179" s="1" t="n">
        <v>0</v>
      </c>
      <c r="F179" s="1" t="n">
        <v>24.88</v>
      </c>
      <c r="G179" s="1" t="n">
        <v>19.61</v>
      </c>
      <c r="H179" s="1" t="n">
        <v>106</v>
      </c>
      <c r="I179" s="1" t="s">
        <v>2687</v>
      </c>
      <c r="J179" s="1" t="n">
        <v>2001</v>
      </c>
      <c r="K179" s="1" t="s">
        <v>2194</v>
      </c>
    </row>
    <row r="180" customFormat="false" ht="15" hidden="false" customHeight="false" outlineLevel="0" collapsed="false">
      <c r="A180" s="6" t="str">
        <f aca="false">"sankmc_"&amp;ROUND(B180,1)&amp;"_"&amp;ROUND(C180,1)&amp;"_"&amp;ROUND(D180,1)&amp;"_"&amp;ROUND(E180,1)&amp;"_"&amp;ROUND(F180,1)&amp;"_"&amp;ROUND(G180,1)</f>
        <v>sankmc_45.7_13.7_0_0_21.4_19.3</v>
      </c>
      <c r="B180" s="1" t="n">
        <v>45.6854314568543</v>
      </c>
      <c r="C180" s="1" t="n">
        <v>13.6986301369863</v>
      </c>
      <c r="D180" s="1" t="n">
        <v>0</v>
      </c>
      <c r="E180" s="1" t="n">
        <v>0</v>
      </c>
      <c r="F180" s="1" t="n">
        <v>21.3578642135786</v>
      </c>
      <c r="G180" s="1" t="n">
        <v>19.2580741925807</v>
      </c>
      <c r="H180" s="1" t="n">
        <v>105</v>
      </c>
      <c r="I180" s="1" t="s">
        <v>2687</v>
      </c>
      <c r="J180" s="1" t="n">
        <v>2001</v>
      </c>
      <c r="K180" s="1" t="s">
        <v>2194</v>
      </c>
    </row>
    <row r="181" customFormat="false" ht="15" hidden="false" customHeight="false" outlineLevel="0" collapsed="false">
      <c r="A181" s="6" t="str">
        <f aca="false">"sankmc_"&amp;ROUND(B181,1)&amp;"_"&amp;ROUND(C181,1)&amp;"_"&amp;ROUND(D181,1)&amp;"_"&amp;ROUND(E181,1)&amp;"_"&amp;ROUND(F181,1)&amp;"_"&amp;ROUND(G181,1)</f>
        <v>sankmc_45.7_3.2_0_0_31.2_19.9</v>
      </c>
      <c r="B181" s="1" t="n">
        <v>45.7</v>
      </c>
      <c r="C181" s="1" t="n">
        <v>3.23</v>
      </c>
      <c r="D181" s="1" t="n">
        <v>0</v>
      </c>
      <c r="E181" s="1" t="n">
        <v>0</v>
      </c>
      <c r="F181" s="1" t="n">
        <v>31.22</v>
      </c>
      <c r="G181" s="1" t="n">
        <v>19.85</v>
      </c>
      <c r="H181" s="1" t="n">
        <v>107</v>
      </c>
      <c r="I181" s="1" t="s">
        <v>2687</v>
      </c>
      <c r="J181" s="1" t="n">
        <v>2001</v>
      </c>
      <c r="K181" s="1" t="s">
        <v>2194</v>
      </c>
    </row>
    <row r="182" customFormat="false" ht="15" hidden="false" customHeight="false" outlineLevel="0" collapsed="false">
      <c r="A182" s="6" t="str">
        <f aca="false">"sankmc_"&amp;ROUND(B182,1)&amp;"_"&amp;ROUND(C182,1)&amp;"_"&amp;ROUND(D182,1)&amp;"_"&amp;ROUND(E182,1)&amp;"_"&amp;ROUND(F182,1)&amp;"_"&amp;ROUND(G182,1)</f>
        <v>sankmc_46_18.7_0_0_32_3.3</v>
      </c>
      <c r="B182" s="1" t="n">
        <v>46.02</v>
      </c>
      <c r="C182" s="1" t="n">
        <v>18.68</v>
      </c>
      <c r="D182" s="1" t="n">
        <v>0</v>
      </c>
      <c r="E182" s="1" t="n">
        <v>0</v>
      </c>
      <c r="F182" s="1" t="n">
        <v>32.01</v>
      </c>
      <c r="G182" s="1" t="n">
        <v>3.29</v>
      </c>
      <c r="H182" s="1" t="n">
        <v>101</v>
      </c>
      <c r="I182" s="1" t="s">
        <v>2686</v>
      </c>
      <c r="J182" s="1" t="n">
        <v>2014</v>
      </c>
      <c r="K182" s="1" t="s">
        <v>2194</v>
      </c>
    </row>
    <row r="183" customFormat="false" ht="15" hidden="false" customHeight="false" outlineLevel="0" collapsed="false">
      <c r="A183" s="6" t="str">
        <f aca="false">"sankmc_"&amp;ROUND(B183,1)&amp;"_"&amp;ROUND(C183,1)&amp;"_"&amp;ROUND(D183,1)&amp;"_"&amp;ROUND(E183,1)&amp;"_"&amp;ROUND(F183,1)&amp;"_"&amp;ROUND(G183,1)</f>
        <v>sankmc_46.1_6.6_0_0_27.6_19.7</v>
      </c>
      <c r="B183" s="1" t="n">
        <v>46.12</v>
      </c>
      <c r="C183" s="1" t="n">
        <v>6.61</v>
      </c>
      <c r="D183" s="1" t="n">
        <v>0</v>
      </c>
      <c r="E183" s="1" t="n">
        <v>0</v>
      </c>
      <c r="F183" s="1" t="n">
        <v>27.58</v>
      </c>
      <c r="G183" s="1" t="n">
        <v>19.69</v>
      </c>
      <c r="H183" s="1" t="n">
        <v>106</v>
      </c>
      <c r="I183" s="1" t="s">
        <v>2687</v>
      </c>
      <c r="J183" s="1" t="n">
        <v>2001</v>
      </c>
      <c r="K183" s="1" t="s">
        <v>2194</v>
      </c>
    </row>
    <row r="184" customFormat="false" ht="15" hidden="false" customHeight="false" outlineLevel="0" collapsed="false">
      <c r="A184" s="6" t="str">
        <f aca="false">"sankmc_"&amp;ROUND(B184,1)&amp;"_"&amp;ROUND(C184,1)&amp;"_"&amp;ROUND(D184,1)&amp;"_"&amp;ROUND(E184,1)&amp;"_"&amp;ROUND(F184,1)&amp;"_"&amp;ROUND(G184,1)</f>
        <v>sankmc_46.7_20_33.3_0_0_0</v>
      </c>
      <c r="B184" s="1" t="n">
        <v>46.7</v>
      </c>
      <c r="C184" s="1" t="n">
        <v>20</v>
      </c>
      <c r="D184" s="1" t="n">
        <v>33.3</v>
      </c>
      <c r="E184" s="1" t="n">
        <v>0</v>
      </c>
      <c r="F184" s="1" t="n">
        <v>0</v>
      </c>
      <c r="G184" s="1" t="n">
        <v>0</v>
      </c>
      <c r="H184" s="1" t="n">
        <v>70</v>
      </c>
      <c r="I184" s="1" t="s">
        <v>2460</v>
      </c>
      <c r="J184" s="1" t="n">
        <v>1996</v>
      </c>
      <c r="K184" s="1" t="s">
        <v>2194</v>
      </c>
    </row>
    <row r="185" customFormat="false" ht="15" hidden="false" customHeight="false" outlineLevel="0" collapsed="false">
      <c r="A185" s="6" t="str">
        <f aca="false">"sankmc_"&amp;ROUND(B185,1)&amp;"_"&amp;ROUND(C185,1)&amp;"_"&amp;ROUND(D185,1)&amp;"_"&amp;ROUND(E185,1)&amp;"_"&amp;ROUND(F185,1)&amp;"_"&amp;ROUND(G185,1)</f>
        <v>sankmc_46.9_11.5_0_0_24.6_17</v>
      </c>
      <c r="B185" s="1" t="n">
        <v>46.88</v>
      </c>
      <c r="C185" s="1" t="n">
        <v>11.54</v>
      </c>
      <c r="D185" s="1" t="n">
        <v>0</v>
      </c>
      <c r="E185" s="1" t="n">
        <v>0</v>
      </c>
      <c r="F185" s="1" t="n">
        <v>24.62</v>
      </c>
      <c r="G185" s="1" t="n">
        <v>16.96</v>
      </c>
      <c r="H185" s="1" t="n">
        <v>102</v>
      </c>
      <c r="I185" s="1" t="s">
        <v>2693</v>
      </c>
      <c r="J185" s="1" t="n">
        <v>2011</v>
      </c>
      <c r="K185" s="1" t="s">
        <v>2194</v>
      </c>
    </row>
    <row r="186" customFormat="false" ht="15" hidden="false" customHeight="false" outlineLevel="0" collapsed="false">
      <c r="A186" s="6" t="str">
        <f aca="false">"sankmc_"&amp;ROUND(B186,1)&amp;"_"&amp;ROUND(C186,1)&amp;"_"&amp;ROUND(D186,1)&amp;"_"&amp;ROUND(E186,1)&amp;"_"&amp;ROUND(F186,1)&amp;"_"&amp;ROUND(G186,1)</f>
        <v>sankmc_47.1_11.5_0_0_19.9_21.5</v>
      </c>
      <c r="B186" s="1" t="n">
        <v>47.08</v>
      </c>
      <c r="C186" s="1" t="n">
        <v>11.53</v>
      </c>
      <c r="D186" s="1" t="n">
        <v>0</v>
      </c>
      <c r="E186" s="1" t="n">
        <v>0</v>
      </c>
      <c r="F186" s="1" t="n">
        <v>19.86</v>
      </c>
      <c r="G186" s="1" t="n">
        <v>21.53</v>
      </c>
      <c r="H186" s="1" t="n">
        <v>103</v>
      </c>
      <c r="I186" s="1" t="s">
        <v>2687</v>
      </c>
      <c r="J186" s="1" t="n">
        <v>2001</v>
      </c>
      <c r="K186" s="1" t="s">
        <v>2194</v>
      </c>
    </row>
    <row r="187" customFormat="false" ht="15" hidden="false" customHeight="false" outlineLevel="0" collapsed="false">
      <c r="A187" s="6" t="str">
        <f aca="false">"sankmc_"&amp;ROUND(B187,1)&amp;"_"&amp;ROUND(C187,1)&amp;"_"&amp;ROUND(D187,1)&amp;"_"&amp;ROUND(E187,1)&amp;"_"&amp;ROUND(F187,1)&amp;"_"&amp;ROUND(G187,1)</f>
        <v>sankmc_47.3_10_0_0_26.9_15.7</v>
      </c>
      <c r="B187" s="1" t="n">
        <v>47.32</v>
      </c>
      <c r="C187" s="1" t="n">
        <v>10.02</v>
      </c>
      <c r="D187" s="1" t="n">
        <v>0</v>
      </c>
      <c r="E187" s="1" t="n">
        <v>0</v>
      </c>
      <c r="F187" s="1" t="n">
        <v>26.94</v>
      </c>
      <c r="G187" s="1" t="n">
        <v>15.72</v>
      </c>
      <c r="H187" s="1" t="n">
        <v>104</v>
      </c>
      <c r="I187" s="1" t="s">
        <v>2693</v>
      </c>
      <c r="J187" s="1" t="n">
        <v>2011</v>
      </c>
      <c r="K187" s="1" t="s">
        <v>2194</v>
      </c>
    </row>
    <row r="188" customFormat="false" ht="15" hidden="false" customHeight="false" outlineLevel="0" collapsed="false">
      <c r="A188" s="6" t="str">
        <f aca="false">"sankmc_"&amp;ROUND(B188,1)&amp;"_"&amp;ROUND(C188,1)&amp;"_"&amp;ROUND(D188,1)&amp;"_"&amp;ROUND(E188,1)&amp;"_"&amp;ROUND(F188,1)&amp;"_"&amp;ROUND(G188,1)</f>
        <v>sankmc_47.3_16.2_0_0_15.1_21.4</v>
      </c>
      <c r="B188" s="1" t="n">
        <v>47.29</v>
      </c>
      <c r="C188" s="1" t="n">
        <v>16.24</v>
      </c>
      <c r="D188" s="1" t="n">
        <v>0</v>
      </c>
      <c r="E188" s="1" t="n">
        <v>0</v>
      </c>
      <c r="F188" s="1" t="n">
        <v>15.08</v>
      </c>
      <c r="G188" s="1" t="n">
        <v>21.39</v>
      </c>
      <c r="H188" s="1" t="n">
        <v>102</v>
      </c>
      <c r="I188" s="1" t="s">
        <v>2687</v>
      </c>
      <c r="J188" s="1" t="n">
        <v>2001</v>
      </c>
      <c r="K188" s="1" t="s">
        <v>2194</v>
      </c>
    </row>
    <row r="189" customFormat="false" ht="15" hidden="false" customHeight="false" outlineLevel="0" collapsed="false">
      <c r="A189" s="6" t="str">
        <f aca="false">"sankmc_"&amp;ROUND(B189,1)&amp;"_"&amp;ROUND(C189,1)&amp;"_"&amp;ROUND(D189,1)&amp;"_"&amp;ROUND(E189,1)&amp;"_"&amp;ROUND(F189,1)&amp;"_"&amp;ROUND(G189,1)</f>
        <v>sankmc_47.5_12.5_0_0_15_25</v>
      </c>
      <c r="B189" s="1" t="n">
        <v>47.5</v>
      </c>
      <c r="C189" s="1" t="n">
        <v>12.5</v>
      </c>
      <c r="D189" s="1" t="n">
        <v>0</v>
      </c>
      <c r="E189" s="1" t="n">
        <v>0</v>
      </c>
      <c r="F189" s="1" t="n">
        <v>15</v>
      </c>
      <c r="G189" s="1" t="n">
        <v>25</v>
      </c>
      <c r="H189" s="1" t="n">
        <v>95.5999984741211</v>
      </c>
      <c r="I189" s="1" t="s">
        <v>2600</v>
      </c>
      <c r="J189" s="1" t="n">
        <v>1965</v>
      </c>
      <c r="K189" s="1" t="s">
        <v>2194</v>
      </c>
    </row>
    <row r="190" customFormat="false" ht="15" hidden="false" customHeight="false" outlineLevel="0" collapsed="false">
      <c r="A190" s="6" t="str">
        <f aca="false">"sankmc_"&amp;ROUND(B190,1)&amp;"_"&amp;ROUND(C190,1)&amp;"_"&amp;ROUND(D190,1)&amp;"_"&amp;ROUND(E190,1)&amp;"_"&amp;ROUND(F190,1)&amp;"_"&amp;ROUND(G190,1)</f>
        <v>sankmc_47.5_12.5_0_0_20_20</v>
      </c>
      <c r="B190" s="1" t="n">
        <v>47.5</v>
      </c>
      <c r="C190" s="1" t="n">
        <v>12.5</v>
      </c>
      <c r="D190" s="1" t="n">
        <v>0</v>
      </c>
      <c r="E190" s="1" t="n">
        <v>0</v>
      </c>
      <c r="F190" s="1" t="n">
        <v>20</v>
      </c>
      <c r="G190" s="1" t="n">
        <v>20</v>
      </c>
      <c r="H190" s="1" t="n">
        <v>97.4000015258789</v>
      </c>
      <c r="I190" s="1" t="s">
        <v>2600</v>
      </c>
      <c r="J190" s="1" t="n">
        <v>1965</v>
      </c>
      <c r="K190" s="1" t="s">
        <v>2194</v>
      </c>
    </row>
    <row r="191" customFormat="false" ht="15" hidden="false" customHeight="false" outlineLevel="0" collapsed="false">
      <c r="A191" s="6" t="str">
        <f aca="false">"sankmc_"&amp;ROUND(B191,1)&amp;"_"&amp;ROUND(C191,1)&amp;"_"&amp;ROUND(D191,1)&amp;"_"&amp;ROUND(E191,1)&amp;"_"&amp;ROUND(F191,1)&amp;"_"&amp;ROUND(G191,1)</f>
        <v>sankmc_47.5_12.5_0_0_25_15</v>
      </c>
      <c r="B191" s="1" t="n">
        <v>47.5</v>
      </c>
      <c r="C191" s="1" t="n">
        <v>12.5</v>
      </c>
      <c r="D191" s="1" t="n">
        <v>0</v>
      </c>
      <c r="E191" s="1" t="n">
        <v>0</v>
      </c>
      <c r="F191" s="1" t="n">
        <v>25</v>
      </c>
      <c r="G191" s="1" t="n">
        <v>15</v>
      </c>
      <c r="H191" s="1" t="n">
        <v>99.8000030517578</v>
      </c>
      <c r="I191" s="1" t="s">
        <v>2600</v>
      </c>
      <c r="J191" s="1" t="n">
        <v>1965</v>
      </c>
      <c r="K191" s="1" t="s">
        <v>2194</v>
      </c>
    </row>
    <row r="192" customFormat="false" ht="15" hidden="false" customHeight="false" outlineLevel="0" collapsed="false">
      <c r="A192" s="6" t="str">
        <f aca="false">"sankmc_"&amp;ROUND(B192,1)&amp;"_"&amp;ROUND(C192,1)&amp;"_"&amp;ROUND(D192,1)&amp;"_"&amp;ROUND(E192,1)&amp;"_"&amp;ROUND(F192,1)&amp;"_"&amp;ROUND(G192,1)</f>
        <v>sankmc_47.5_12.5_0_0_30_10</v>
      </c>
      <c r="B192" s="1" t="n">
        <v>47.5</v>
      </c>
      <c r="C192" s="1" t="n">
        <v>12.5</v>
      </c>
      <c r="D192" s="1" t="n">
        <v>0</v>
      </c>
      <c r="E192" s="1" t="n">
        <v>0</v>
      </c>
      <c r="F192" s="1" t="n">
        <v>30</v>
      </c>
      <c r="G192" s="1" t="n">
        <v>10</v>
      </c>
      <c r="H192" s="1" t="n">
        <v>100</v>
      </c>
      <c r="I192" s="1" t="s">
        <v>2600</v>
      </c>
      <c r="J192" s="1" t="n">
        <v>1965</v>
      </c>
      <c r="K192" s="1" t="s">
        <v>2194</v>
      </c>
    </row>
    <row r="193" customFormat="false" ht="15" hidden="false" customHeight="false" outlineLevel="0" collapsed="false">
      <c r="A193" s="6" t="str">
        <f aca="false">"sankmc_"&amp;ROUND(B193,1)&amp;"_"&amp;ROUND(C193,1)&amp;"_"&amp;ROUND(D193,1)&amp;"_"&amp;ROUND(E193,1)&amp;"_"&amp;ROUND(F193,1)&amp;"_"&amp;ROUND(G193,1)</f>
        <v>sankmc_47.5_12.5_0_0_35_5</v>
      </c>
      <c r="B193" s="1" t="n">
        <v>47.5</v>
      </c>
      <c r="C193" s="1" t="n">
        <v>12.5</v>
      </c>
      <c r="D193" s="1" t="n">
        <v>0</v>
      </c>
      <c r="E193" s="1" t="n">
        <v>0</v>
      </c>
      <c r="F193" s="1" t="n">
        <v>35</v>
      </c>
      <c r="G193" s="1" t="n">
        <v>5</v>
      </c>
      <c r="H193" s="1" t="n">
        <v>103</v>
      </c>
      <c r="I193" s="1" t="s">
        <v>2600</v>
      </c>
      <c r="J193" s="1" t="n">
        <v>1965</v>
      </c>
      <c r="K193" s="1" t="s">
        <v>2194</v>
      </c>
    </row>
    <row r="194" customFormat="false" ht="15" hidden="false" customHeight="false" outlineLevel="0" collapsed="false">
      <c r="A194" s="6" t="str">
        <f aca="false">"sankmc_"&amp;ROUND(B194,1)&amp;"_"&amp;ROUND(C194,1)&amp;"_"&amp;ROUND(D194,1)&amp;"_"&amp;ROUND(E194,1)&amp;"_"&amp;ROUND(F194,1)&amp;"_"&amp;ROUND(G194,1)</f>
        <v>sankmc_47.5_12.5_0_0_40_0</v>
      </c>
      <c r="B194" s="1" t="n">
        <v>47.5</v>
      </c>
      <c r="C194" s="1" t="n">
        <v>12.5</v>
      </c>
      <c r="D194" s="1" t="n">
        <v>0</v>
      </c>
      <c r="E194" s="1" t="n">
        <v>0</v>
      </c>
      <c r="F194" s="1" t="n">
        <v>40</v>
      </c>
      <c r="G194" s="1" t="n">
        <v>0</v>
      </c>
      <c r="H194" s="1" t="n">
        <v>107</v>
      </c>
      <c r="I194" s="1" t="s">
        <v>2600</v>
      </c>
      <c r="J194" s="1" t="n">
        <v>1965</v>
      </c>
      <c r="K194" s="1" t="s">
        <v>2194</v>
      </c>
    </row>
    <row r="195" customFormat="false" ht="15" hidden="false" customHeight="false" outlineLevel="0" collapsed="false">
      <c r="A195" s="6" t="str">
        <f aca="false">"sankmc_"&amp;ROUND(B195,1)&amp;"_"&amp;ROUND(C195,1)&amp;"_"&amp;ROUND(D195,1)&amp;"_"&amp;ROUND(E195,1)&amp;"_"&amp;ROUND(F195,1)&amp;"_"&amp;ROUND(G195,1)</f>
        <v>sankmc_47.5_12.5_0_0_40_0</v>
      </c>
      <c r="B195" s="1" t="n">
        <v>47.5</v>
      </c>
      <c r="C195" s="1" t="n">
        <v>12.5</v>
      </c>
      <c r="D195" s="1" t="n">
        <v>0</v>
      </c>
      <c r="E195" s="1" t="n">
        <v>0</v>
      </c>
      <c r="F195" s="1" t="n">
        <v>40</v>
      </c>
      <c r="G195" s="1" t="n">
        <v>0</v>
      </c>
      <c r="H195" s="1" t="n">
        <v>107</v>
      </c>
      <c r="I195" s="1" t="s">
        <v>2600</v>
      </c>
      <c r="J195" s="1" t="n">
        <v>1963</v>
      </c>
      <c r="K195" s="1" t="s">
        <v>2194</v>
      </c>
    </row>
    <row r="196" customFormat="false" ht="15" hidden="false" customHeight="false" outlineLevel="0" collapsed="false">
      <c r="A196" s="6" t="str">
        <f aca="false">"sankmc_"&amp;ROUND(B196,1)&amp;"_"&amp;ROUND(C196,1)&amp;"_"&amp;ROUND(D196,1)&amp;"_"&amp;ROUND(E196,1)&amp;"_"&amp;ROUND(F196,1)&amp;"_"&amp;ROUND(G196,1)</f>
        <v>sankmc_47.5_15_0_0_12.5_25</v>
      </c>
      <c r="B196" s="1" t="n">
        <v>47.5</v>
      </c>
      <c r="C196" s="1" t="n">
        <v>15</v>
      </c>
      <c r="D196" s="1" t="n">
        <v>0</v>
      </c>
      <c r="E196" s="1" t="n">
        <v>0</v>
      </c>
      <c r="F196" s="1" t="n">
        <v>12.5</v>
      </c>
      <c r="G196" s="1" t="n">
        <v>25</v>
      </c>
      <c r="H196" s="1" t="n">
        <v>95.6999969482422</v>
      </c>
      <c r="I196" s="1" t="s">
        <v>2600</v>
      </c>
      <c r="J196" s="1" t="n">
        <v>1965</v>
      </c>
      <c r="K196" s="1" t="s">
        <v>2194</v>
      </c>
    </row>
    <row r="197" customFormat="false" ht="15" hidden="false" customHeight="false" outlineLevel="0" collapsed="false">
      <c r="A197" s="6" t="str">
        <f aca="false">"sankmc_"&amp;ROUND(B197,1)&amp;"_"&amp;ROUND(C197,1)&amp;"_"&amp;ROUND(D197,1)&amp;"_"&amp;ROUND(E197,1)&amp;"_"&amp;ROUND(F197,1)&amp;"_"&amp;ROUND(G197,1)</f>
        <v>sankmc_47.5_15_0_0_17.5_20</v>
      </c>
      <c r="B197" s="1" t="n">
        <v>47.5</v>
      </c>
      <c r="C197" s="1" t="n">
        <v>15</v>
      </c>
      <c r="D197" s="1" t="n">
        <v>0</v>
      </c>
      <c r="E197" s="1" t="n">
        <v>0</v>
      </c>
      <c r="F197" s="1" t="n">
        <v>17.5</v>
      </c>
      <c r="G197" s="1" t="n">
        <v>20</v>
      </c>
      <c r="H197" s="1" t="n">
        <v>97.0999984741211</v>
      </c>
      <c r="I197" s="1" t="s">
        <v>2600</v>
      </c>
      <c r="J197" s="1" t="n">
        <v>1965</v>
      </c>
      <c r="K197" s="1" t="s">
        <v>2194</v>
      </c>
    </row>
    <row r="198" customFormat="false" ht="15" hidden="false" customHeight="false" outlineLevel="0" collapsed="false">
      <c r="A198" s="6" t="str">
        <f aca="false">"sankmc_"&amp;ROUND(B198,1)&amp;"_"&amp;ROUND(C198,1)&amp;"_"&amp;ROUND(D198,1)&amp;"_"&amp;ROUND(E198,1)&amp;"_"&amp;ROUND(F198,1)&amp;"_"&amp;ROUND(G198,1)</f>
        <v>sankmc_47.5_15_0_0_22.5_15</v>
      </c>
      <c r="B198" s="1" t="n">
        <v>47.5</v>
      </c>
      <c r="C198" s="1" t="n">
        <v>15</v>
      </c>
      <c r="D198" s="1" t="n">
        <v>0</v>
      </c>
      <c r="E198" s="1" t="n">
        <v>0</v>
      </c>
      <c r="F198" s="1" t="n">
        <v>22.5</v>
      </c>
      <c r="G198" s="1" t="n">
        <v>15</v>
      </c>
      <c r="H198" s="1" t="n">
        <v>99.0999984741211</v>
      </c>
      <c r="I198" s="1" t="s">
        <v>2600</v>
      </c>
      <c r="J198" s="1" t="n">
        <v>1965</v>
      </c>
      <c r="K198" s="1" t="s">
        <v>2194</v>
      </c>
    </row>
    <row r="199" customFormat="false" ht="15" hidden="false" customHeight="false" outlineLevel="0" collapsed="false">
      <c r="A199" s="6" t="str">
        <f aca="false">"sankmc_"&amp;ROUND(B199,1)&amp;"_"&amp;ROUND(C199,1)&amp;"_"&amp;ROUND(D199,1)&amp;"_"&amp;ROUND(E199,1)&amp;"_"&amp;ROUND(F199,1)&amp;"_"&amp;ROUND(G199,1)</f>
        <v>sankmc_47.5_15_0_0_27.5_10</v>
      </c>
      <c r="B199" s="1" t="n">
        <v>47.5</v>
      </c>
      <c r="C199" s="1" t="n">
        <v>15</v>
      </c>
      <c r="D199" s="1" t="n">
        <v>0</v>
      </c>
      <c r="E199" s="1" t="n">
        <v>0</v>
      </c>
      <c r="F199" s="1" t="n">
        <v>27.5</v>
      </c>
      <c r="G199" s="1" t="n">
        <v>10</v>
      </c>
      <c r="H199" s="1" t="n">
        <v>100</v>
      </c>
      <c r="I199" s="1" t="s">
        <v>2600</v>
      </c>
      <c r="J199" s="1" t="n">
        <v>1965</v>
      </c>
      <c r="K199" s="1" t="s">
        <v>2194</v>
      </c>
    </row>
    <row r="200" customFormat="false" ht="15" hidden="false" customHeight="false" outlineLevel="0" collapsed="false">
      <c r="A200" s="6" t="str">
        <f aca="false">"sankmc_"&amp;ROUND(B200,1)&amp;"_"&amp;ROUND(C200,1)&amp;"_"&amp;ROUND(D200,1)&amp;"_"&amp;ROUND(E200,1)&amp;"_"&amp;ROUND(F200,1)&amp;"_"&amp;ROUND(G200,1)</f>
        <v>sankmc_47.5_15_0_0_32.5_5</v>
      </c>
      <c r="B200" s="1" t="n">
        <v>47.5</v>
      </c>
      <c r="C200" s="1" t="n">
        <v>15</v>
      </c>
      <c r="D200" s="1" t="n">
        <v>0</v>
      </c>
      <c r="E200" s="1" t="n">
        <v>0</v>
      </c>
      <c r="F200" s="1" t="n">
        <v>32.5</v>
      </c>
      <c r="G200" s="1" t="n">
        <v>5</v>
      </c>
      <c r="H200" s="1" t="n">
        <v>103</v>
      </c>
      <c r="I200" s="1" t="s">
        <v>2600</v>
      </c>
      <c r="J200" s="1" t="n">
        <v>1965</v>
      </c>
      <c r="K200" s="1" t="s">
        <v>2194</v>
      </c>
    </row>
    <row r="201" customFormat="false" ht="15" hidden="false" customHeight="false" outlineLevel="0" collapsed="false">
      <c r="A201" s="6" t="str">
        <f aca="false">"sankmc_"&amp;ROUND(B201,1)&amp;"_"&amp;ROUND(C201,1)&amp;"_"&amp;ROUND(D201,1)&amp;"_"&amp;ROUND(E201,1)&amp;"_"&amp;ROUND(F201,1)&amp;"_"&amp;ROUND(G201,1)</f>
        <v>sankmc_47.5_15_0_0_37.5_0</v>
      </c>
      <c r="B201" s="1" t="n">
        <v>47.5</v>
      </c>
      <c r="C201" s="1" t="n">
        <v>15</v>
      </c>
      <c r="D201" s="1" t="n">
        <v>0</v>
      </c>
      <c r="E201" s="1" t="n">
        <v>0</v>
      </c>
      <c r="F201" s="1" t="n">
        <v>37.5</v>
      </c>
      <c r="G201" s="1" t="n">
        <v>0</v>
      </c>
      <c r="H201" s="1" t="n">
        <v>106</v>
      </c>
      <c r="I201" s="1" t="s">
        <v>2600</v>
      </c>
      <c r="J201" s="1" t="n">
        <v>1965</v>
      </c>
      <c r="K201" s="1" t="s">
        <v>2194</v>
      </c>
    </row>
    <row r="202" customFormat="false" ht="15" hidden="false" customHeight="false" outlineLevel="0" collapsed="false">
      <c r="A202" s="6" t="str">
        <f aca="false">"sankmc_"&amp;ROUND(B202,1)&amp;"_"&amp;ROUND(C202,1)&amp;"_"&amp;ROUND(D202,1)&amp;"_"&amp;ROUND(E202,1)&amp;"_"&amp;ROUND(F202,1)&amp;"_"&amp;ROUND(G202,1)</f>
        <v>sankmc_47.5_15_0_0_37.5_0</v>
      </c>
      <c r="B202" s="1" t="n">
        <v>47.5</v>
      </c>
      <c r="C202" s="1" t="n">
        <v>15</v>
      </c>
      <c r="D202" s="1" t="n">
        <v>0</v>
      </c>
      <c r="E202" s="1" t="n">
        <v>0</v>
      </c>
      <c r="F202" s="1" t="n">
        <v>37.5</v>
      </c>
      <c r="G202" s="1" t="n">
        <v>0</v>
      </c>
      <c r="H202" s="1" t="n">
        <v>108</v>
      </c>
      <c r="I202" s="1" t="s">
        <v>2600</v>
      </c>
      <c r="J202" s="1" t="n">
        <v>1963</v>
      </c>
      <c r="K202" s="1" t="s">
        <v>2194</v>
      </c>
    </row>
    <row r="203" customFormat="false" ht="15" hidden="false" customHeight="false" outlineLevel="0" collapsed="false">
      <c r="A203" s="6" t="str">
        <f aca="false">"sankmc_"&amp;ROUND(B203,1)&amp;"_"&amp;ROUND(C203,1)&amp;"_"&amp;ROUND(D203,1)&amp;"_"&amp;ROUND(E203,1)&amp;"_"&amp;ROUND(F203,1)&amp;"_"&amp;ROUND(G203,1)</f>
        <v>sankmc_47.5_17.5_0_0_10_25</v>
      </c>
      <c r="B203" s="1" t="n">
        <v>47.5</v>
      </c>
      <c r="C203" s="1" t="n">
        <v>17.5</v>
      </c>
      <c r="D203" s="1" t="n">
        <v>0</v>
      </c>
      <c r="E203" s="1" t="n">
        <v>0</v>
      </c>
      <c r="F203" s="1" t="n">
        <v>10</v>
      </c>
      <c r="G203" s="1" t="n">
        <v>25</v>
      </c>
      <c r="H203" s="1" t="n">
        <v>94.8000030517578</v>
      </c>
      <c r="I203" s="1" t="s">
        <v>2600</v>
      </c>
      <c r="J203" s="1" t="n">
        <v>1965</v>
      </c>
      <c r="K203" s="1" t="s">
        <v>2194</v>
      </c>
    </row>
    <row r="204" customFormat="false" ht="15" hidden="false" customHeight="false" outlineLevel="0" collapsed="false">
      <c r="A204" s="6" t="str">
        <f aca="false">"sankmc_"&amp;ROUND(B204,1)&amp;"_"&amp;ROUND(C204,1)&amp;"_"&amp;ROUND(D204,1)&amp;"_"&amp;ROUND(E204,1)&amp;"_"&amp;ROUND(F204,1)&amp;"_"&amp;ROUND(G204,1)</f>
        <v>sankmc_47.5_17.5_0_0_15_20</v>
      </c>
      <c r="B204" s="1" t="n">
        <v>47.5</v>
      </c>
      <c r="C204" s="1" t="n">
        <v>17.5</v>
      </c>
      <c r="D204" s="1" t="n">
        <v>0</v>
      </c>
      <c r="E204" s="1" t="n">
        <v>0</v>
      </c>
      <c r="F204" s="1" t="n">
        <v>15</v>
      </c>
      <c r="G204" s="1" t="n">
        <v>20</v>
      </c>
      <c r="H204" s="1" t="n">
        <v>96.0999984741211</v>
      </c>
      <c r="I204" s="1" t="s">
        <v>2600</v>
      </c>
      <c r="J204" s="1" t="n">
        <v>1965</v>
      </c>
      <c r="K204" s="1" t="s">
        <v>2194</v>
      </c>
    </row>
    <row r="205" customFormat="false" ht="15" hidden="false" customHeight="false" outlineLevel="0" collapsed="false">
      <c r="A205" s="6" t="str">
        <f aca="false">"sankmc_"&amp;ROUND(B205,1)&amp;"_"&amp;ROUND(C205,1)&amp;"_"&amp;ROUND(D205,1)&amp;"_"&amp;ROUND(E205,1)&amp;"_"&amp;ROUND(F205,1)&amp;"_"&amp;ROUND(G205,1)</f>
        <v>sankmc_47.5_17.5_0_0_20_15</v>
      </c>
      <c r="B205" s="1" t="n">
        <v>47.5</v>
      </c>
      <c r="C205" s="1" t="n">
        <v>17.5</v>
      </c>
      <c r="D205" s="1" t="n">
        <v>0</v>
      </c>
      <c r="E205" s="1" t="n">
        <v>0</v>
      </c>
      <c r="F205" s="1" t="n">
        <v>20</v>
      </c>
      <c r="G205" s="1" t="n">
        <v>15</v>
      </c>
      <c r="H205" s="1" t="n">
        <v>98.9000015258789</v>
      </c>
      <c r="I205" s="1" t="s">
        <v>2600</v>
      </c>
      <c r="J205" s="1" t="n">
        <v>1965</v>
      </c>
      <c r="K205" s="1" t="s">
        <v>2194</v>
      </c>
    </row>
    <row r="206" customFormat="false" ht="15" hidden="false" customHeight="false" outlineLevel="0" collapsed="false">
      <c r="A206" s="6" t="str">
        <f aca="false">"sankmc_"&amp;ROUND(B206,1)&amp;"_"&amp;ROUND(C206,1)&amp;"_"&amp;ROUND(D206,1)&amp;"_"&amp;ROUND(E206,1)&amp;"_"&amp;ROUND(F206,1)&amp;"_"&amp;ROUND(G206,1)</f>
        <v>sankmc_47.5_17.5_0_0_25_10</v>
      </c>
      <c r="B206" s="1" t="n">
        <v>47.5</v>
      </c>
      <c r="C206" s="1" t="n">
        <v>17.5</v>
      </c>
      <c r="D206" s="1" t="n">
        <v>0</v>
      </c>
      <c r="E206" s="1" t="n">
        <v>0</v>
      </c>
      <c r="F206" s="1" t="n">
        <v>25</v>
      </c>
      <c r="G206" s="1" t="n">
        <v>10</v>
      </c>
      <c r="H206" s="1" t="n">
        <v>100</v>
      </c>
      <c r="I206" s="1" t="s">
        <v>2600</v>
      </c>
      <c r="J206" s="1" t="n">
        <v>1965</v>
      </c>
      <c r="K206" s="1" t="s">
        <v>2194</v>
      </c>
    </row>
    <row r="207" customFormat="false" ht="15" hidden="false" customHeight="false" outlineLevel="0" collapsed="false">
      <c r="A207" s="6" t="str">
        <f aca="false">"sankmc_"&amp;ROUND(B207,1)&amp;"_"&amp;ROUND(C207,1)&amp;"_"&amp;ROUND(D207,1)&amp;"_"&amp;ROUND(E207,1)&amp;"_"&amp;ROUND(F207,1)&amp;"_"&amp;ROUND(G207,1)</f>
        <v>sankmc_47.5_17.5_0_0_30_5</v>
      </c>
      <c r="B207" s="1" t="n">
        <v>47.5</v>
      </c>
      <c r="C207" s="1" t="n">
        <v>17.5</v>
      </c>
      <c r="D207" s="1" t="n">
        <v>0</v>
      </c>
      <c r="E207" s="1" t="n">
        <v>0</v>
      </c>
      <c r="F207" s="1" t="n">
        <v>30</v>
      </c>
      <c r="G207" s="1" t="n">
        <v>5</v>
      </c>
      <c r="H207" s="1" t="n">
        <v>103</v>
      </c>
      <c r="I207" s="1" t="s">
        <v>2600</v>
      </c>
      <c r="J207" s="1" t="n">
        <v>1965</v>
      </c>
      <c r="K207" s="1" t="s">
        <v>2194</v>
      </c>
    </row>
    <row r="208" customFormat="false" ht="15" hidden="false" customHeight="false" outlineLevel="0" collapsed="false">
      <c r="A208" s="6" t="str">
        <f aca="false">"sankmc_"&amp;ROUND(B208,1)&amp;"_"&amp;ROUND(C208,1)&amp;"_"&amp;ROUND(D208,1)&amp;"_"&amp;ROUND(E208,1)&amp;"_"&amp;ROUND(F208,1)&amp;"_"&amp;ROUND(G208,1)</f>
        <v>sankmc_47.5_17.5_0_0_35_0</v>
      </c>
      <c r="B208" s="1" t="n">
        <v>47.5</v>
      </c>
      <c r="C208" s="1" t="n">
        <v>17.5</v>
      </c>
      <c r="D208" s="1" t="n">
        <v>0</v>
      </c>
      <c r="E208" s="1" t="n">
        <v>0</v>
      </c>
      <c r="F208" s="1" t="n">
        <v>35</v>
      </c>
      <c r="G208" s="1" t="n">
        <v>0</v>
      </c>
      <c r="H208" s="1" t="n">
        <v>107</v>
      </c>
      <c r="I208" s="1" t="s">
        <v>2600</v>
      </c>
      <c r="J208" s="1" t="n">
        <v>1965</v>
      </c>
      <c r="K208" s="1" t="s">
        <v>2194</v>
      </c>
    </row>
    <row r="209" customFormat="false" ht="15" hidden="false" customHeight="false" outlineLevel="0" collapsed="false">
      <c r="A209" s="6" t="str">
        <f aca="false">"sankmc_"&amp;ROUND(B209,1)&amp;"_"&amp;ROUND(C209,1)&amp;"_"&amp;ROUND(D209,1)&amp;"_"&amp;ROUND(E209,1)&amp;"_"&amp;ROUND(F209,1)&amp;"_"&amp;ROUND(G209,1)</f>
        <v>sankmc_47.5_17.5_0_0_35_0</v>
      </c>
      <c r="B209" s="1" t="n">
        <v>47.5</v>
      </c>
      <c r="C209" s="1" t="n">
        <v>17.5</v>
      </c>
      <c r="D209" s="1" t="n">
        <v>0</v>
      </c>
      <c r="E209" s="1" t="n">
        <v>0</v>
      </c>
      <c r="F209" s="1" t="n">
        <v>35</v>
      </c>
      <c r="G209" s="1" t="n">
        <v>0</v>
      </c>
      <c r="H209" s="1" t="n">
        <v>107</v>
      </c>
      <c r="I209" s="1" t="s">
        <v>2600</v>
      </c>
      <c r="J209" s="1" t="n">
        <v>1963</v>
      </c>
      <c r="K209" s="1" t="s">
        <v>2194</v>
      </c>
    </row>
    <row r="210" customFormat="false" ht="15" hidden="false" customHeight="false" outlineLevel="0" collapsed="false">
      <c r="A210" s="6" t="str">
        <f aca="false">"sankmc_"&amp;ROUND(B210,1)&amp;"_"&amp;ROUND(C210,1)&amp;"_"&amp;ROUND(D210,1)&amp;"_"&amp;ROUND(E210,1)&amp;"_"&amp;ROUND(F210,1)&amp;"_"&amp;ROUND(G210,1)</f>
        <v>sankmc_47.6_7.4_0_0_23.6_21.4</v>
      </c>
      <c r="B210" s="1" t="n">
        <v>47.5852414758524</v>
      </c>
      <c r="C210" s="1" t="n">
        <v>7.44925507449255</v>
      </c>
      <c r="D210" s="1" t="n">
        <v>0</v>
      </c>
      <c r="E210" s="1" t="n">
        <v>0</v>
      </c>
      <c r="F210" s="1" t="n">
        <v>23.5876412358764</v>
      </c>
      <c r="G210" s="1" t="n">
        <v>21.3778622137786</v>
      </c>
      <c r="H210" s="1" t="n">
        <v>102</v>
      </c>
      <c r="I210" s="1" t="s">
        <v>2687</v>
      </c>
      <c r="J210" s="1" t="n">
        <v>2001</v>
      </c>
      <c r="K210" s="1" t="s">
        <v>2194</v>
      </c>
    </row>
    <row r="211" customFormat="false" ht="15" hidden="false" customHeight="false" outlineLevel="0" collapsed="false">
      <c r="A211" s="6" t="str">
        <f aca="false">"sankmc_"&amp;ROUND(B211,1)&amp;"_"&amp;ROUND(C211,1)&amp;"_"&amp;ROUND(D211,1)&amp;"_"&amp;ROUND(E211,1)&amp;"_"&amp;ROUND(F211,1)&amp;"_"&amp;ROUND(G211,1)</f>
        <v>sankmc_47.9_21_31.1_0_0_0</v>
      </c>
      <c r="B211" s="1" t="n">
        <v>47.9</v>
      </c>
      <c r="C211" s="1" t="n">
        <v>21</v>
      </c>
      <c r="D211" s="1" t="n">
        <v>31.1</v>
      </c>
      <c r="E211" s="1" t="n">
        <v>0</v>
      </c>
      <c r="F211" s="1" t="n">
        <v>0</v>
      </c>
      <c r="G211" s="1" t="n">
        <v>0</v>
      </c>
      <c r="H211" s="1" t="n">
        <v>72.5</v>
      </c>
      <c r="I211" s="1" t="s">
        <v>2299</v>
      </c>
      <c r="J211" s="1" t="n">
        <v>2019</v>
      </c>
      <c r="K211" s="1" t="s">
        <v>2194</v>
      </c>
    </row>
    <row r="212" customFormat="false" ht="15" hidden="false" customHeight="false" outlineLevel="0" collapsed="false">
      <c r="A212" s="6" t="str">
        <f aca="false">"sankmc_"&amp;ROUND(B212,1)&amp;"_"&amp;ROUND(C212,1)&amp;"_"&amp;ROUND(D212,1)&amp;"_"&amp;ROUND(E212,1)&amp;"_"&amp;ROUND(F212,1)&amp;"_"&amp;ROUND(G212,1)</f>
        <v>sankmc_47.9_25.7_0_0_0_26.4</v>
      </c>
      <c r="B212" s="1" t="n">
        <v>47.9</v>
      </c>
      <c r="C212" s="1" t="n">
        <v>25.7</v>
      </c>
      <c r="D212" s="1" t="n">
        <v>0</v>
      </c>
      <c r="E212" s="1" t="n">
        <v>0</v>
      </c>
      <c r="F212" s="1" t="n">
        <v>0</v>
      </c>
      <c r="G212" s="1" t="n">
        <v>26.4</v>
      </c>
      <c r="H212" s="1" t="n">
        <v>97.5</v>
      </c>
      <c r="I212" s="1" t="s">
        <v>2684</v>
      </c>
      <c r="J212" s="1" t="n">
        <v>2016</v>
      </c>
      <c r="K212" s="1" t="s">
        <v>2194</v>
      </c>
    </row>
    <row r="213" customFormat="false" ht="15" hidden="false" customHeight="false" outlineLevel="0" collapsed="false">
      <c r="A213" s="6" t="str">
        <f aca="false">"sankmc_"&amp;ROUND(B213,1)&amp;"_"&amp;ROUND(C213,1)&amp;"_"&amp;ROUND(D213,1)&amp;"_"&amp;ROUND(E213,1)&amp;"_"&amp;ROUND(F213,1)&amp;"_"&amp;ROUND(G213,1)</f>
        <v>sankmc_47.9_3.5_0_0_26.7_21.9</v>
      </c>
      <c r="B213" s="1" t="n">
        <v>47.9352064793521</v>
      </c>
      <c r="C213" s="1" t="n">
        <v>3.52964703529647</v>
      </c>
      <c r="D213" s="1" t="n">
        <v>0</v>
      </c>
      <c r="E213" s="1" t="n">
        <v>0</v>
      </c>
      <c r="F213" s="1" t="n">
        <v>26.6573342665733</v>
      </c>
      <c r="G213" s="1" t="n">
        <v>21.8778122187781</v>
      </c>
      <c r="H213" s="1" t="n">
        <v>104</v>
      </c>
      <c r="I213" s="1" t="s">
        <v>2687</v>
      </c>
      <c r="J213" s="1" t="n">
        <v>2001</v>
      </c>
      <c r="K213" s="1" t="s">
        <v>2194</v>
      </c>
    </row>
    <row r="214" customFormat="false" ht="15" hidden="false" customHeight="false" outlineLevel="0" collapsed="false">
      <c r="A214" s="6" t="str">
        <f aca="false">"sankmc_"&amp;ROUND(B214,1)&amp;"_"&amp;ROUND(C214,1)&amp;"_"&amp;ROUND(D214,1)&amp;"_"&amp;ROUND(E214,1)&amp;"_"&amp;ROUND(F214,1)&amp;"_"&amp;ROUND(G214,1)</f>
        <v>sankmc_48.1_15.9_36_0_0_0</v>
      </c>
      <c r="B214" s="1" t="n">
        <v>48.1</v>
      </c>
      <c r="C214" s="1" t="n">
        <v>15.9</v>
      </c>
      <c r="D214" s="1" t="n">
        <v>36</v>
      </c>
      <c r="E214" s="1" t="n">
        <v>0</v>
      </c>
      <c r="F214" s="1" t="n">
        <v>0</v>
      </c>
      <c r="G214" s="1" t="n">
        <v>0</v>
      </c>
      <c r="H214" s="1" t="n">
        <v>69.5999984741211</v>
      </c>
      <c r="I214" s="1" t="s">
        <v>2299</v>
      </c>
      <c r="J214" s="1" t="n">
        <v>2019</v>
      </c>
      <c r="K214" s="1" t="s">
        <v>2194</v>
      </c>
    </row>
    <row r="215" customFormat="false" ht="15" hidden="false" customHeight="false" outlineLevel="0" collapsed="false">
      <c r="A215" s="6" t="str">
        <f aca="false">"sankmc_"&amp;ROUND(B215,1)&amp;"_"&amp;ROUND(C215,1)&amp;"_"&amp;ROUND(D215,1)&amp;"_"&amp;ROUND(E215,1)&amp;"_"&amp;ROUND(F215,1)&amp;"_"&amp;ROUND(G215,1)</f>
        <v>sankmc_48.1_23.3_0_0_28.7_0</v>
      </c>
      <c r="B215" s="1" t="n">
        <v>48.0551944805519</v>
      </c>
      <c r="C215" s="1" t="n">
        <v>23.2876712328767</v>
      </c>
      <c r="D215" s="1" t="n">
        <v>0</v>
      </c>
      <c r="E215" s="1" t="n">
        <v>0</v>
      </c>
      <c r="F215" s="1" t="n">
        <v>28.6571342865713</v>
      </c>
      <c r="G215" s="1" t="n">
        <v>0</v>
      </c>
      <c r="H215" s="1" t="n">
        <v>104</v>
      </c>
      <c r="I215" s="1" t="s">
        <v>2686</v>
      </c>
      <c r="J215" s="1" t="n">
        <v>2014</v>
      </c>
      <c r="K215" s="1" t="s">
        <v>2194</v>
      </c>
    </row>
    <row r="216" customFormat="false" ht="15" hidden="false" customHeight="false" outlineLevel="0" collapsed="false">
      <c r="A216" s="6" t="str">
        <f aca="false">"sankmc_"&amp;ROUND(B216,1)&amp;"_"&amp;ROUND(C216,1)&amp;"_"&amp;ROUND(D216,1)&amp;"_"&amp;ROUND(E216,1)&amp;"_"&amp;ROUND(F216,1)&amp;"_"&amp;ROUND(G216,1)</f>
        <v>sankmc_48.1_26.1_17.9_0_0_7.9</v>
      </c>
      <c r="B216" s="1" t="n">
        <v>48.1</v>
      </c>
      <c r="C216" s="1" t="n">
        <v>26.1</v>
      </c>
      <c r="D216" s="1" t="n">
        <v>17.9</v>
      </c>
      <c r="E216" s="1" t="n">
        <v>0</v>
      </c>
      <c r="F216" s="1" t="n">
        <v>0</v>
      </c>
      <c r="G216" s="1" t="n">
        <v>7.9</v>
      </c>
      <c r="H216" s="1" t="n">
        <v>76.0999984741211</v>
      </c>
      <c r="I216" s="1" t="s">
        <v>2688</v>
      </c>
      <c r="J216" s="1" t="n">
        <v>1992</v>
      </c>
      <c r="K216" s="1" t="s">
        <v>2194</v>
      </c>
    </row>
    <row r="217" customFormat="false" ht="15" hidden="false" customHeight="false" outlineLevel="0" collapsed="false">
      <c r="A217" s="6" t="str">
        <f aca="false">"sankmc_"&amp;ROUND(B217,1)&amp;"_"&amp;ROUND(C217,1)&amp;"_"&amp;ROUND(D217,1)&amp;"_"&amp;ROUND(E217,1)&amp;"_"&amp;ROUND(F217,1)&amp;"_"&amp;ROUND(G217,1)</f>
        <v>sankmc_48.2_22.1_0_0_24_5.7</v>
      </c>
      <c r="B217" s="1" t="n">
        <v>48.2051794820518</v>
      </c>
      <c r="C217" s="1" t="n">
        <v>22.0977902209779</v>
      </c>
      <c r="D217" s="1" t="n">
        <v>0</v>
      </c>
      <c r="E217" s="1" t="n">
        <v>0</v>
      </c>
      <c r="F217" s="1" t="n">
        <v>23.957604239576</v>
      </c>
      <c r="G217" s="1" t="n">
        <v>5.73942605739426</v>
      </c>
      <c r="H217" s="1" t="n">
        <v>101</v>
      </c>
      <c r="I217" s="1" t="s">
        <v>2686</v>
      </c>
      <c r="J217" s="1" t="n">
        <v>2014</v>
      </c>
      <c r="K217" s="1" t="s">
        <v>2194</v>
      </c>
    </row>
    <row r="218" customFormat="false" ht="15" hidden="false" customHeight="false" outlineLevel="0" collapsed="false">
      <c r="A218" s="6" t="str">
        <f aca="false">"sankmc_"&amp;ROUND(B218,1)&amp;"_"&amp;ROUND(C218,1)&amp;"_"&amp;ROUND(D218,1)&amp;"_"&amp;ROUND(E218,1)&amp;"_"&amp;ROUND(F218,1)&amp;"_"&amp;ROUND(G218,1)</f>
        <v>sankmc_48.3_0_0_0_0_51.7</v>
      </c>
      <c r="B218" s="1" t="n">
        <v>48.28</v>
      </c>
      <c r="C218" s="1" t="n">
        <v>0</v>
      </c>
      <c r="D218" s="1" t="n">
        <v>0</v>
      </c>
      <c r="E218" s="1" t="n">
        <v>0</v>
      </c>
      <c r="F218" s="1" t="n">
        <v>0</v>
      </c>
      <c r="G218" s="1" t="n">
        <v>51.72</v>
      </c>
      <c r="H218" s="1" t="n">
        <v>92.5999984741211</v>
      </c>
      <c r="I218" s="1" t="s">
        <v>2317</v>
      </c>
      <c r="J218" s="1" t="n">
        <v>1993</v>
      </c>
      <c r="K218" s="1" t="s">
        <v>2194</v>
      </c>
    </row>
    <row r="219" customFormat="false" ht="15" hidden="false" customHeight="false" outlineLevel="0" collapsed="false">
      <c r="A219" s="6" t="str">
        <f aca="false">"sankmc_"&amp;ROUND(B219,1)&amp;"_"&amp;ROUND(C219,1)&amp;"_"&amp;ROUND(D219,1)&amp;"_"&amp;ROUND(E219,1)&amp;"_"&amp;ROUND(F219,1)&amp;"_"&amp;ROUND(G219,1)</f>
        <v>sankmc_48.6_5.2_0_0_46.2_0</v>
      </c>
      <c r="B219" s="1" t="n">
        <v>48.64</v>
      </c>
      <c r="C219" s="1" t="n">
        <v>5.21</v>
      </c>
      <c r="D219" s="1" t="n">
        <v>0</v>
      </c>
      <c r="E219" s="1" t="n">
        <v>0</v>
      </c>
      <c r="F219" s="1" t="n">
        <v>46.15</v>
      </c>
      <c r="G219" s="1" t="n">
        <v>0</v>
      </c>
      <c r="H219" s="1" t="n">
        <v>115</v>
      </c>
      <c r="I219" s="1" t="s">
        <v>2694</v>
      </c>
      <c r="J219" s="1" t="n">
        <v>1987</v>
      </c>
      <c r="K219" s="1" t="s">
        <v>2194</v>
      </c>
    </row>
    <row r="220" customFormat="false" ht="15" hidden="false" customHeight="false" outlineLevel="0" collapsed="false">
      <c r="A220" s="6" t="str">
        <f aca="false">"sankmc_"&amp;ROUND(B220,1)&amp;"_"&amp;ROUND(C220,1)&amp;"_"&amp;ROUND(D220,1)&amp;"_"&amp;ROUND(E220,1)&amp;"_"&amp;ROUND(F220,1)&amp;"_"&amp;ROUND(G220,1)</f>
        <v>sankmc_48.8_19.1_0_0_6.2_25.9</v>
      </c>
      <c r="B220" s="1" t="n">
        <v>48.8051194880512</v>
      </c>
      <c r="C220" s="1" t="n">
        <v>19.0580941905809</v>
      </c>
      <c r="D220" s="1" t="n">
        <v>0</v>
      </c>
      <c r="E220" s="1" t="n">
        <v>0</v>
      </c>
      <c r="F220" s="1" t="n">
        <v>6.22937706229377</v>
      </c>
      <c r="G220" s="1" t="n">
        <v>25.9074092590741</v>
      </c>
      <c r="H220" s="1" t="n">
        <v>97.5</v>
      </c>
      <c r="I220" s="1" t="s">
        <v>2687</v>
      </c>
      <c r="J220" s="1" t="n">
        <v>2001</v>
      </c>
      <c r="K220" s="1" t="s">
        <v>2194</v>
      </c>
    </row>
    <row r="221" customFormat="false" ht="15" hidden="false" customHeight="false" outlineLevel="0" collapsed="false">
      <c r="A221" s="6" t="str">
        <f aca="false">"sankmc_"&amp;ROUND(B221,1)&amp;"_"&amp;ROUND(C221,1)&amp;"_"&amp;ROUND(D221,1)&amp;"_"&amp;ROUND(E221,1)&amp;"_"&amp;ROUND(F221,1)&amp;"_"&amp;ROUND(G221,1)</f>
        <v>sankmc_48.8_25.4_14.9_0_10.9_0</v>
      </c>
      <c r="B221" s="1" t="n">
        <v>48.8</v>
      </c>
      <c r="C221" s="1" t="n">
        <v>25.4</v>
      </c>
      <c r="D221" s="1" t="n">
        <v>14.9</v>
      </c>
      <c r="E221" s="1" t="n">
        <v>0</v>
      </c>
      <c r="F221" s="1" t="n">
        <v>10.9</v>
      </c>
      <c r="G221" s="1" t="n">
        <v>0</v>
      </c>
      <c r="H221" s="1" t="n">
        <v>85.9000015258789</v>
      </c>
      <c r="I221" s="1" t="s">
        <v>2558</v>
      </c>
      <c r="J221" s="1" t="n">
        <v>2016</v>
      </c>
      <c r="K221" s="1" t="s">
        <v>2194</v>
      </c>
    </row>
    <row r="222" customFormat="false" ht="15" hidden="false" customHeight="false" outlineLevel="0" collapsed="false">
      <c r="A222" s="6" t="str">
        <f aca="false">"sankmc_"&amp;ROUND(B222,1)&amp;"_"&amp;ROUND(C222,1)&amp;"_"&amp;ROUND(D222,1)&amp;"_"&amp;ROUND(E222,1)&amp;"_"&amp;ROUND(F222,1)&amp;"_"&amp;ROUND(G222,1)</f>
        <v>sankmc_48.9_0_0_0_37.3_13.8</v>
      </c>
      <c r="B222" s="1" t="n">
        <v>48.94</v>
      </c>
      <c r="C222" s="1" t="n">
        <v>0</v>
      </c>
      <c r="D222" s="1" t="n">
        <v>0</v>
      </c>
      <c r="E222" s="1" t="n">
        <v>0</v>
      </c>
      <c r="F222" s="1" t="n">
        <v>37.29</v>
      </c>
      <c r="G222" s="1" t="n">
        <v>13.77</v>
      </c>
      <c r="H222" s="1" t="n">
        <v>95.9000015258789</v>
      </c>
      <c r="I222" s="1" t="s">
        <v>2695</v>
      </c>
      <c r="J222" s="1" t="n">
        <v>2017</v>
      </c>
      <c r="K222" s="1" t="s">
        <v>2194</v>
      </c>
    </row>
    <row r="223" customFormat="false" ht="15" hidden="false" customHeight="false" outlineLevel="0" collapsed="false">
      <c r="A223" s="6" t="str">
        <f aca="false">"sankmc_"&amp;ROUND(B223,1)&amp;"_"&amp;ROUND(C223,1)&amp;"_"&amp;ROUND(D223,1)&amp;"_"&amp;ROUND(E223,1)&amp;"_"&amp;ROUND(F223,1)&amp;"_"&amp;ROUND(G223,1)</f>
        <v>sankmc_49_11.6_0.1_0_29.3_10.1</v>
      </c>
      <c r="B223" s="1" t="n">
        <v>48.9775511224439</v>
      </c>
      <c r="C223" s="1" t="n">
        <v>11.5794210289486</v>
      </c>
      <c r="D223" s="1" t="n">
        <v>0.09499525023748</v>
      </c>
      <c r="E223" s="1" t="n">
        <v>0</v>
      </c>
      <c r="F223" s="1" t="n">
        <v>29.2885355732213</v>
      </c>
      <c r="G223" s="1" t="n">
        <v>10.0594970251487</v>
      </c>
      <c r="H223" s="1" t="n">
        <v>107</v>
      </c>
      <c r="I223" s="1" t="s">
        <v>2405</v>
      </c>
      <c r="J223" s="1" t="n">
        <v>2011</v>
      </c>
      <c r="K223" s="1" t="s">
        <v>2194</v>
      </c>
    </row>
    <row r="224" customFormat="false" ht="15" hidden="false" customHeight="false" outlineLevel="0" collapsed="false">
      <c r="A224" s="6" t="str">
        <f aca="false">"sankmc_"&amp;ROUND(B224,1)&amp;"_"&amp;ROUND(C224,1)&amp;"_"&amp;ROUND(D224,1)&amp;"_"&amp;ROUND(E224,1)&amp;"_"&amp;ROUND(F224,1)&amp;"_"&amp;ROUND(G224,1)</f>
        <v>sankmc_49_14.4_0_0_36.5_0</v>
      </c>
      <c r="B224" s="1" t="n">
        <v>49.02</v>
      </c>
      <c r="C224" s="1" t="n">
        <v>14.44</v>
      </c>
      <c r="D224" s="1" t="n">
        <v>0</v>
      </c>
      <c r="E224" s="1" t="n">
        <v>0</v>
      </c>
      <c r="F224" s="1" t="n">
        <v>36.54</v>
      </c>
      <c r="G224" s="1" t="n">
        <v>0</v>
      </c>
      <c r="H224" s="1" t="n">
        <v>101</v>
      </c>
      <c r="I224" s="1" t="s">
        <v>2686</v>
      </c>
      <c r="J224" s="1" t="n">
        <v>2014</v>
      </c>
      <c r="K224" s="1" t="s">
        <v>2194</v>
      </c>
    </row>
    <row r="225" customFormat="false" ht="15" hidden="false" customHeight="false" outlineLevel="0" collapsed="false">
      <c r="A225" s="6" t="str">
        <f aca="false">"sankmc_"&amp;ROUND(B225,1)&amp;"_"&amp;ROUND(C225,1)&amp;"_"&amp;ROUND(D225,1)&amp;"_"&amp;ROUND(E225,1)&amp;"_"&amp;ROUND(F225,1)&amp;"_"&amp;ROUND(G225,1)</f>
        <v>sankmc_49_21_0_0_25_5</v>
      </c>
      <c r="B225" s="1" t="n">
        <v>49</v>
      </c>
      <c r="C225" s="1" t="n">
        <v>21</v>
      </c>
      <c r="D225" s="1" t="n">
        <v>0</v>
      </c>
      <c r="E225" s="1" t="n">
        <v>0</v>
      </c>
      <c r="F225" s="1" t="n">
        <v>25</v>
      </c>
      <c r="G225" s="1" t="n">
        <v>5</v>
      </c>
      <c r="H225" s="1" t="n">
        <v>107</v>
      </c>
      <c r="I225" s="1" t="s">
        <v>2234</v>
      </c>
      <c r="J225" s="1" t="n">
        <v>2001</v>
      </c>
      <c r="K225" s="1" t="s">
        <v>2194</v>
      </c>
    </row>
    <row r="226" customFormat="false" ht="15" hidden="false" customHeight="false" outlineLevel="0" collapsed="false">
      <c r="A226" s="6" t="str">
        <f aca="false">"sankmc_"&amp;ROUND(B226,1)&amp;"_"&amp;ROUND(C226,1)&amp;"_"&amp;ROUND(D226,1)&amp;"_"&amp;ROUND(E226,1)&amp;"_"&amp;ROUND(F226,1)&amp;"_"&amp;ROUND(G226,1)</f>
        <v>sankmc_49_21_0_0_25_5</v>
      </c>
      <c r="B226" s="1" t="n">
        <v>49</v>
      </c>
      <c r="C226" s="1" t="n">
        <v>21</v>
      </c>
      <c r="D226" s="1" t="n">
        <v>0</v>
      </c>
      <c r="E226" s="1" t="n">
        <v>0</v>
      </c>
      <c r="F226" s="1" t="n">
        <v>25</v>
      </c>
      <c r="G226" s="1" t="n">
        <v>5</v>
      </c>
      <c r="H226" s="1" t="n">
        <v>108</v>
      </c>
      <c r="I226" s="1" t="s">
        <v>2690</v>
      </c>
      <c r="J226" s="1" t="n">
        <v>1998</v>
      </c>
      <c r="K226" s="1" t="s">
        <v>2194</v>
      </c>
    </row>
    <row r="227" customFormat="false" ht="15" hidden="false" customHeight="false" outlineLevel="0" collapsed="false">
      <c r="A227" s="6" t="str">
        <f aca="false">"sankmc_"&amp;ROUND(B227,1)&amp;"_"&amp;ROUND(C227,1)&amp;"_"&amp;ROUND(D227,1)&amp;"_"&amp;ROUND(E227,1)&amp;"_"&amp;ROUND(F227,1)&amp;"_"&amp;ROUND(G227,1)</f>
        <v>sankmc_49.1_16.5_0_0_34.4_0</v>
      </c>
      <c r="B227" s="1" t="n">
        <v>49.1</v>
      </c>
      <c r="C227" s="1" t="n">
        <v>16.54</v>
      </c>
      <c r="D227" s="1" t="n">
        <v>0</v>
      </c>
      <c r="E227" s="1" t="n">
        <v>0</v>
      </c>
      <c r="F227" s="1" t="n">
        <v>34.36</v>
      </c>
      <c r="G227" s="1" t="n">
        <v>0</v>
      </c>
      <c r="H227" s="1" t="n">
        <v>101</v>
      </c>
      <c r="I227" s="1" t="s">
        <v>2686</v>
      </c>
      <c r="J227" s="1" t="n">
        <v>2014</v>
      </c>
      <c r="K227" s="1" t="s">
        <v>2194</v>
      </c>
    </row>
    <row r="228" customFormat="false" ht="15" hidden="false" customHeight="false" outlineLevel="0" collapsed="false">
      <c r="A228" s="6" t="str">
        <f aca="false">"sankmc_"&amp;ROUND(B228,1)&amp;"_"&amp;ROUND(C228,1)&amp;"_"&amp;ROUND(D228,1)&amp;"_"&amp;ROUND(E228,1)&amp;"_"&amp;ROUND(F228,1)&amp;"_"&amp;ROUND(G228,1)</f>
        <v>sankmc_49.2_18.7_0_0_32.1_0</v>
      </c>
      <c r="B228" s="1" t="n">
        <v>49.1949194919492</v>
      </c>
      <c r="C228" s="1" t="n">
        <v>18.7218721872187</v>
      </c>
      <c r="D228" s="1" t="n">
        <v>0</v>
      </c>
      <c r="E228" s="1" t="n">
        <v>0</v>
      </c>
      <c r="F228" s="1" t="n">
        <v>32.0832083208321</v>
      </c>
      <c r="G228" s="1" t="n">
        <v>0</v>
      </c>
      <c r="H228" s="1" t="n">
        <v>102</v>
      </c>
      <c r="I228" s="1" t="s">
        <v>2686</v>
      </c>
      <c r="J228" s="1" t="n">
        <v>2014</v>
      </c>
      <c r="K228" s="1" t="s">
        <v>2194</v>
      </c>
    </row>
    <row r="229" customFormat="false" ht="15" hidden="false" customHeight="false" outlineLevel="0" collapsed="false">
      <c r="A229" s="6" t="str">
        <f aca="false">"sankmc_"&amp;ROUND(B229,1)&amp;"_"&amp;ROUND(C229,1)&amp;"_"&amp;ROUND(D229,1)&amp;"_"&amp;ROUND(E229,1)&amp;"_"&amp;ROUND(F229,1)&amp;"_"&amp;ROUND(G229,1)</f>
        <v>sankmc_49.3_16.1_5.3_0_0_29.3</v>
      </c>
      <c r="B229" s="1" t="n">
        <v>49.25</v>
      </c>
      <c r="C229" s="1" t="n">
        <v>16.12</v>
      </c>
      <c r="D229" s="1" t="n">
        <v>5.30999999999999</v>
      </c>
      <c r="E229" s="1" t="n">
        <v>0</v>
      </c>
      <c r="F229" s="1" t="n">
        <v>0</v>
      </c>
      <c r="G229" s="1" t="n">
        <v>29.32</v>
      </c>
      <c r="H229" s="1" t="n">
        <v>84.5</v>
      </c>
      <c r="I229" s="1" t="s">
        <v>2686</v>
      </c>
      <c r="J229" s="1" t="n">
        <v>2014</v>
      </c>
      <c r="K229" s="1" t="s">
        <v>2194</v>
      </c>
    </row>
    <row r="230" customFormat="false" ht="15" hidden="false" customHeight="false" outlineLevel="0" collapsed="false">
      <c r="A230" s="6" t="str">
        <f aca="false">"sankmc_"&amp;ROUND(B230,1)&amp;"_"&amp;ROUND(C230,1)&amp;"_"&amp;ROUND(D230,1)&amp;"_"&amp;ROUND(E230,1)&amp;"_"&amp;ROUND(F230,1)&amp;"_"&amp;ROUND(G230,1)</f>
        <v>sankmc_49.3_25.4_14.7_0_0_10.6</v>
      </c>
      <c r="B230" s="1" t="n">
        <v>49.25</v>
      </c>
      <c r="C230" s="1" t="n">
        <v>25.43</v>
      </c>
      <c r="D230" s="1" t="n">
        <v>14.71</v>
      </c>
      <c r="E230" s="1" t="n">
        <v>0</v>
      </c>
      <c r="F230" s="1" t="n">
        <v>0</v>
      </c>
      <c r="G230" s="1" t="n">
        <v>10.61</v>
      </c>
      <c r="H230" s="1" t="n">
        <v>82.5999984741211</v>
      </c>
      <c r="I230" s="1" t="s">
        <v>2558</v>
      </c>
      <c r="J230" s="1" t="n">
        <v>2016</v>
      </c>
      <c r="K230" s="1" t="s">
        <v>2194</v>
      </c>
    </row>
    <row r="231" customFormat="false" ht="15" hidden="false" customHeight="false" outlineLevel="0" collapsed="false">
      <c r="A231" s="6" t="str">
        <f aca="false">"sankmc_"&amp;ROUND(B231,1)&amp;"_"&amp;ROUND(C231,1)&amp;"_"&amp;ROUND(D231,1)&amp;"_"&amp;ROUND(E231,1)&amp;"_"&amp;ROUND(F231,1)&amp;"_"&amp;ROUND(G231,1)</f>
        <v>sankmc_49.3_8.4_0_0_16.7_25.5</v>
      </c>
      <c r="B231" s="1" t="n">
        <v>49.3450654934507</v>
      </c>
      <c r="C231" s="1" t="n">
        <v>8.38916108389161</v>
      </c>
      <c r="D231" s="1" t="n">
        <v>0</v>
      </c>
      <c r="E231" s="1" t="n">
        <v>0</v>
      </c>
      <c r="F231" s="1" t="n">
        <v>16.7483251674832</v>
      </c>
      <c r="G231" s="1" t="n">
        <v>25.5174482551745</v>
      </c>
      <c r="H231" s="1" t="n">
        <v>101</v>
      </c>
      <c r="I231" s="1" t="s">
        <v>2687</v>
      </c>
      <c r="J231" s="1" t="n">
        <v>2001</v>
      </c>
      <c r="K231" s="1" t="s">
        <v>2194</v>
      </c>
    </row>
    <row r="232" customFormat="false" ht="15" hidden="false" customHeight="false" outlineLevel="0" collapsed="false">
      <c r="A232" s="6" t="str">
        <f aca="false">"sankmc_"&amp;ROUND(B232,1)&amp;"_"&amp;ROUND(C232,1)&amp;"_"&amp;ROUND(D232,1)&amp;"_"&amp;ROUND(E232,1)&amp;"_"&amp;ROUND(F232,1)&amp;"_"&amp;ROUND(G232,1)</f>
        <v>sankmc_49.4_0_17.6_0_0_33</v>
      </c>
      <c r="B232" s="1" t="n">
        <v>49.4249424942494</v>
      </c>
      <c r="C232" s="1" t="n">
        <v>0</v>
      </c>
      <c r="D232" s="1" t="n">
        <v>17.6217621762176</v>
      </c>
      <c r="E232" s="1" t="n">
        <v>0</v>
      </c>
      <c r="F232" s="1" t="n">
        <v>0</v>
      </c>
      <c r="G232" s="1" t="n">
        <v>32.953295329533</v>
      </c>
      <c r="H232" s="1" t="n">
        <v>59</v>
      </c>
      <c r="I232" s="1" t="s">
        <v>2696</v>
      </c>
      <c r="J232" s="1" t="n">
        <v>2012</v>
      </c>
      <c r="K232" s="1" t="s">
        <v>2194</v>
      </c>
    </row>
    <row r="233" customFormat="false" ht="15" hidden="false" customHeight="false" outlineLevel="0" collapsed="false">
      <c r="A233" s="6" t="str">
        <f aca="false">"sankmc_"&amp;ROUND(B233,1)&amp;"_"&amp;ROUND(C233,1)&amp;"_"&amp;ROUND(D233,1)&amp;"_"&amp;ROUND(E233,1)&amp;"_"&amp;ROUND(F233,1)&amp;"_"&amp;ROUND(G233,1)</f>
        <v>sankmc_49.4_25.1_0_0_0_25.5</v>
      </c>
      <c r="B233" s="1" t="n">
        <v>49.43</v>
      </c>
      <c r="C233" s="1" t="n">
        <v>25.05</v>
      </c>
      <c r="D233" s="1" t="n">
        <v>0</v>
      </c>
      <c r="E233" s="1" t="n">
        <v>0</v>
      </c>
      <c r="F233" s="1" t="n">
        <v>0</v>
      </c>
      <c r="G233" s="1" t="n">
        <v>25.52</v>
      </c>
      <c r="H233" s="1" t="n">
        <v>97.5</v>
      </c>
      <c r="I233" s="1" t="s">
        <v>2687</v>
      </c>
      <c r="J233" s="1" t="n">
        <v>2001</v>
      </c>
      <c r="K233" s="1" t="s">
        <v>2194</v>
      </c>
    </row>
    <row r="234" customFormat="false" ht="15" hidden="false" customHeight="false" outlineLevel="0" collapsed="false">
      <c r="A234" s="6" t="str">
        <f aca="false">"sankmc_"&amp;ROUND(B234,1)&amp;"_"&amp;ROUND(C234,1)&amp;"_"&amp;ROUND(D234,1)&amp;"_"&amp;ROUND(E234,1)&amp;"_"&amp;ROUND(F234,1)&amp;"_"&amp;ROUND(G234,1)</f>
        <v>sankmc_49.5_17_0_0_24.6_8.8</v>
      </c>
      <c r="B234" s="1" t="n">
        <v>49.5249524952495</v>
      </c>
      <c r="C234" s="1" t="n">
        <v>17.021702170217</v>
      </c>
      <c r="D234" s="1" t="n">
        <v>0</v>
      </c>
      <c r="E234" s="1" t="n">
        <v>0</v>
      </c>
      <c r="F234" s="1" t="n">
        <v>24.6124612461246</v>
      </c>
      <c r="G234" s="1" t="n">
        <v>8.84088408840884</v>
      </c>
      <c r="H234" s="1" t="n">
        <v>100</v>
      </c>
      <c r="I234" s="1" t="s">
        <v>2697</v>
      </c>
      <c r="J234" s="1" t="n">
        <v>1983</v>
      </c>
      <c r="K234" s="1" t="s">
        <v>2194</v>
      </c>
    </row>
    <row r="235" customFormat="false" ht="15" hidden="false" customHeight="false" outlineLevel="0" collapsed="false">
      <c r="A235" s="6" t="str">
        <f aca="false">"sankmc_"&amp;ROUND(B235,1)&amp;"_"&amp;ROUND(C235,1)&amp;"_"&amp;ROUND(D235,1)&amp;"_"&amp;ROUND(E235,1)&amp;"_"&amp;ROUND(F235,1)&amp;"_"&amp;ROUND(G235,1)</f>
        <v>sankmc_49.5_17_0_0_24.6_8.8</v>
      </c>
      <c r="B235" s="1" t="n">
        <v>49.5249524952495</v>
      </c>
      <c r="C235" s="1" t="n">
        <v>17.021702170217</v>
      </c>
      <c r="D235" s="1" t="n">
        <v>0</v>
      </c>
      <c r="E235" s="1" t="n">
        <v>0</v>
      </c>
      <c r="F235" s="1" t="n">
        <v>24.6124612461246</v>
      </c>
      <c r="G235" s="1" t="n">
        <v>8.84088408840884</v>
      </c>
      <c r="H235" s="1" t="n">
        <v>107</v>
      </c>
      <c r="I235" s="1" t="s">
        <v>2405</v>
      </c>
      <c r="J235" s="1" t="n">
        <v>2011</v>
      </c>
      <c r="K235" s="1" t="s">
        <v>2194</v>
      </c>
    </row>
    <row r="236" customFormat="false" ht="15" hidden="false" customHeight="false" outlineLevel="0" collapsed="false">
      <c r="A236" s="6" t="str">
        <f aca="false">"sankmc_"&amp;ROUND(B236,1)&amp;"_"&amp;ROUND(C236,1)&amp;"_"&amp;ROUND(D236,1)&amp;"_"&amp;ROUND(E236,1)&amp;"_"&amp;ROUND(F236,1)&amp;"_"&amp;ROUND(G236,1)</f>
        <v>sankmc_49.7_13.3_0_0_12_25.1</v>
      </c>
      <c r="B236" s="1" t="n">
        <v>49.7</v>
      </c>
      <c r="C236" s="1" t="n">
        <v>13.25</v>
      </c>
      <c r="D236" s="1" t="n">
        <v>0</v>
      </c>
      <c r="E236" s="1" t="n">
        <v>0</v>
      </c>
      <c r="F236" s="1" t="n">
        <v>11.97</v>
      </c>
      <c r="G236" s="1" t="n">
        <v>25.08</v>
      </c>
      <c r="H236" s="1" t="n">
        <v>98.5999984741211</v>
      </c>
      <c r="I236" s="1" t="s">
        <v>2687</v>
      </c>
      <c r="J236" s="1" t="n">
        <v>2001</v>
      </c>
      <c r="K236" s="1" t="s">
        <v>2194</v>
      </c>
    </row>
    <row r="237" customFormat="false" ht="15" hidden="false" customHeight="false" outlineLevel="0" collapsed="false">
      <c r="A237" s="6" t="str">
        <f aca="false">"sankmc_"&amp;ROUND(B237,1)&amp;"_"&amp;ROUND(C237,1)&amp;"_"&amp;ROUND(D237,1)&amp;"_"&amp;ROUND(E237,1)&amp;"_"&amp;ROUND(F237,1)&amp;"_"&amp;ROUND(G237,1)</f>
        <v>sankmc_49.7_4_0_0_21.3_25.1</v>
      </c>
      <c r="B237" s="1" t="n">
        <v>49.65</v>
      </c>
      <c r="C237" s="1" t="n">
        <v>3.95999999999999</v>
      </c>
      <c r="D237" s="1" t="n">
        <v>0</v>
      </c>
      <c r="E237" s="1" t="n">
        <v>0</v>
      </c>
      <c r="F237" s="1" t="n">
        <v>21.3</v>
      </c>
      <c r="G237" s="1" t="n">
        <v>25.09</v>
      </c>
      <c r="H237" s="1" t="n">
        <v>102</v>
      </c>
      <c r="I237" s="1" t="s">
        <v>2687</v>
      </c>
      <c r="J237" s="1" t="n">
        <v>2001</v>
      </c>
      <c r="K237" s="1" t="s">
        <v>2194</v>
      </c>
    </row>
    <row r="238" customFormat="false" ht="15" hidden="false" customHeight="false" outlineLevel="0" collapsed="false">
      <c r="A238" s="6" t="str">
        <f aca="false">"sankmc_"&amp;ROUND(B238,1)&amp;"_"&amp;ROUND(C238,1)&amp;"_"&amp;ROUND(D238,1)&amp;"_"&amp;ROUND(E238,1)&amp;"_"&amp;ROUND(F238,1)&amp;"_"&amp;ROUND(G238,1)</f>
        <v>sankmc_49.8_0_0_0_8.5_41.7</v>
      </c>
      <c r="B238" s="1" t="n">
        <v>49.8</v>
      </c>
      <c r="C238" s="1" t="n">
        <v>0</v>
      </c>
      <c r="D238" s="1" t="n">
        <v>0</v>
      </c>
      <c r="E238" s="1" t="n">
        <v>0</v>
      </c>
      <c r="F238" s="1" t="n">
        <v>8.52</v>
      </c>
      <c r="G238" s="1" t="n">
        <v>41.68</v>
      </c>
      <c r="H238" s="1" t="n">
        <v>96.5999984741211</v>
      </c>
      <c r="I238" s="1" t="s">
        <v>2695</v>
      </c>
      <c r="J238" s="1" t="n">
        <v>2017</v>
      </c>
      <c r="K238" s="1" t="s">
        <v>2194</v>
      </c>
    </row>
    <row r="239" customFormat="false" ht="15" hidden="false" customHeight="false" outlineLevel="0" collapsed="false">
      <c r="A239" s="6" t="str">
        <f aca="false">"sankmc_"&amp;ROUND(B239,1)&amp;"_"&amp;ROUND(C239,1)&amp;"_"&amp;ROUND(D239,1)&amp;"_"&amp;ROUND(E239,1)&amp;"_"&amp;ROUND(F239,1)&amp;"_"&amp;ROUND(G239,1)</f>
        <v>sankmc_49.8_25.7_24.6_0_0_0</v>
      </c>
      <c r="B239" s="1" t="n">
        <v>49.75</v>
      </c>
      <c r="C239" s="1" t="n">
        <v>25.67</v>
      </c>
      <c r="D239" s="1" t="n">
        <v>24.58</v>
      </c>
      <c r="E239" s="1" t="n">
        <v>0</v>
      </c>
      <c r="F239" s="1" t="n">
        <v>0</v>
      </c>
      <c r="G239" s="1" t="n">
        <v>0</v>
      </c>
      <c r="H239" s="1" t="n">
        <v>73.5</v>
      </c>
      <c r="I239" s="1" t="s">
        <v>2558</v>
      </c>
      <c r="J239" s="1" t="n">
        <v>2016</v>
      </c>
      <c r="K239" s="1" t="s">
        <v>2194</v>
      </c>
    </row>
    <row r="240" customFormat="false" ht="15" hidden="false" customHeight="false" outlineLevel="0" collapsed="false">
      <c r="A240" s="6" t="str">
        <f aca="false">"sankmc_"&amp;ROUND(B240,1)&amp;"_"&amp;ROUND(C240,1)&amp;"_"&amp;ROUND(D240,1)&amp;"_"&amp;ROUND(E240,1)&amp;"_"&amp;ROUND(F240,1)&amp;"_"&amp;ROUND(G240,1)</f>
        <v>sankmc_49.9_5.1_0_0_19.9_25.1</v>
      </c>
      <c r="B240" s="1" t="n">
        <v>49.9450054994501</v>
      </c>
      <c r="C240" s="1" t="n">
        <v>5.11948805119488</v>
      </c>
      <c r="D240" s="1" t="n">
        <v>0</v>
      </c>
      <c r="E240" s="1" t="n">
        <v>0</v>
      </c>
      <c r="F240" s="1" t="n">
        <v>19.8580141985801</v>
      </c>
      <c r="G240" s="1" t="n">
        <v>25.0774922507749</v>
      </c>
      <c r="H240" s="1" t="n">
        <v>89</v>
      </c>
      <c r="I240" s="1" t="s">
        <v>2698</v>
      </c>
      <c r="J240" s="1" t="n">
        <v>1966</v>
      </c>
      <c r="K240" s="1" t="s">
        <v>2194</v>
      </c>
    </row>
    <row r="241" customFormat="false" ht="15" hidden="false" customHeight="false" outlineLevel="0" collapsed="false">
      <c r="A241" s="6" t="str">
        <f aca="false">"sankmc_"&amp;ROUND(B241,1)&amp;"_"&amp;ROUND(C241,1)&amp;"_"&amp;ROUND(D241,1)&amp;"_"&amp;ROUND(E241,1)&amp;"_"&amp;ROUND(F241,1)&amp;"_"&amp;ROUND(G241,1)</f>
        <v>sankmc_49.9_5.1_0_0_19.9_25.1</v>
      </c>
      <c r="B241" s="1" t="n">
        <v>49.9450054994501</v>
      </c>
      <c r="C241" s="1" t="n">
        <v>5.11948805119488</v>
      </c>
      <c r="D241" s="1" t="n">
        <v>0</v>
      </c>
      <c r="E241" s="1" t="n">
        <v>0</v>
      </c>
      <c r="F241" s="1" t="n">
        <v>19.8580141985801</v>
      </c>
      <c r="G241" s="1" t="n">
        <v>25.0774922507749</v>
      </c>
      <c r="H241" s="1" t="n">
        <v>89</v>
      </c>
      <c r="I241" s="1" t="s">
        <v>2672</v>
      </c>
      <c r="J241" s="1" t="n">
        <v>1989</v>
      </c>
      <c r="K241" s="1" t="s">
        <v>2194</v>
      </c>
    </row>
    <row r="242" customFormat="false" ht="15" hidden="false" customHeight="false" outlineLevel="0" collapsed="false">
      <c r="A242" s="6" t="str">
        <f aca="false">"sankmc_"&amp;ROUND(B242,1)&amp;"_"&amp;ROUND(C242,1)&amp;"_"&amp;ROUND(D242,1)&amp;"_"&amp;ROUND(E242,1)&amp;"_"&amp;ROUND(F242,1)&amp;"_"&amp;ROUND(G242,1)</f>
        <v>sankmc_5_31.7_0_0_0_63.3</v>
      </c>
      <c r="B242" s="1" t="n">
        <v>5</v>
      </c>
      <c r="C242" s="1" t="n">
        <v>31.7</v>
      </c>
      <c r="D242" s="1" t="n">
        <v>0</v>
      </c>
      <c r="E242" s="1" t="n">
        <v>0</v>
      </c>
      <c r="F242" s="1" t="n">
        <v>0</v>
      </c>
      <c r="G242" s="1" t="n">
        <v>63.3</v>
      </c>
      <c r="H242" s="1" t="n">
        <v>99.8000030517578</v>
      </c>
      <c r="I242" s="1" t="s">
        <v>2630</v>
      </c>
      <c r="J242" s="1" t="n">
        <v>2000</v>
      </c>
      <c r="K242" s="1" t="s">
        <v>2194</v>
      </c>
    </row>
    <row r="243" customFormat="false" ht="15" hidden="false" customHeight="false" outlineLevel="0" collapsed="false">
      <c r="A243" s="6" t="str">
        <f aca="false">"sankmc_"&amp;ROUND(B243,1)&amp;"_"&amp;ROUND(C243,1)&amp;"_"&amp;ROUND(D243,1)&amp;"_"&amp;ROUND(E243,1)&amp;"_"&amp;ROUND(F243,1)&amp;"_"&amp;ROUND(G243,1)</f>
        <v>sankmc_5_38_0_0_0_57</v>
      </c>
      <c r="B243" s="1" t="n">
        <v>5</v>
      </c>
      <c r="C243" s="1" t="n">
        <v>38</v>
      </c>
      <c r="D243" s="1" t="n">
        <v>0</v>
      </c>
      <c r="E243" s="1" t="n">
        <v>0</v>
      </c>
      <c r="F243" s="1" t="n">
        <v>0</v>
      </c>
      <c r="G243" s="1" t="n">
        <v>57</v>
      </c>
      <c r="H243" s="1" t="n">
        <v>111</v>
      </c>
      <c r="I243" s="1" t="s">
        <v>2630</v>
      </c>
      <c r="J243" s="1" t="n">
        <v>2002</v>
      </c>
      <c r="K243" s="1" t="s">
        <v>2194</v>
      </c>
    </row>
    <row r="244" customFormat="false" ht="15" hidden="false" customHeight="false" outlineLevel="0" collapsed="false">
      <c r="A244" s="6" t="str">
        <f aca="false">"sankmc_"&amp;ROUND(B244,1)&amp;"_"&amp;ROUND(C244,1)&amp;"_"&amp;ROUND(D244,1)&amp;"_"&amp;ROUND(E244,1)&amp;"_"&amp;ROUND(F244,1)&amp;"_"&amp;ROUND(G244,1)</f>
        <v>sankmc_5.6_27.5_0_0_8.4_58.5</v>
      </c>
      <c r="B244" s="1" t="n">
        <v>5.62943705629437</v>
      </c>
      <c r="C244" s="1" t="n">
        <v>27.5172482751725</v>
      </c>
      <c r="D244" s="1" t="n">
        <v>0</v>
      </c>
      <c r="E244" s="1" t="n">
        <v>0</v>
      </c>
      <c r="F244" s="1" t="n">
        <v>8.38916108389161</v>
      </c>
      <c r="G244" s="1" t="n">
        <v>58.4641535846415</v>
      </c>
      <c r="H244" s="1" t="n">
        <v>109</v>
      </c>
      <c r="I244" s="1" t="s">
        <v>2699</v>
      </c>
      <c r="J244" s="1" t="n">
        <v>1973</v>
      </c>
      <c r="K244" s="1" t="s">
        <v>2194</v>
      </c>
    </row>
    <row r="245" customFormat="false" ht="15" hidden="false" customHeight="false" outlineLevel="0" collapsed="false">
      <c r="A245" s="6" t="str">
        <f aca="false">"sankmc_"&amp;ROUND(B245,1)&amp;"_"&amp;ROUND(C245,1)&amp;"_"&amp;ROUND(D245,1)&amp;"_"&amp;ROUND(E245,1)&amp;"_"&amp;ROUND(F245,1)&amp;"_"&amp;ROUND(G245,1)</f>
        <v>sankmc_5.8_32.1_0_0_8.6_53.4</v>
      </c>
      <c r="B245" s="1" t="n">
        <v>5.79999999999999</v>
      </c>
      <c r="C245" s="1" t="n">
        <v>32.13</v>
      </c>
      <c r="D245" s="1" t="n">
        <v>0</v>
      </c>
      <c r="E245" s="1" t="n">
        <v>0</v>
      </c>
      <c r="F245" s="1" t="n">
        <v>8.64</v>
      </c>
      <c r="G245" s="1" t="n">
        <v>53.43</v>
      </c>
      <c r="H245" s="1" t="n">
        <v>110</v>
      </c>
      <c r="I245" s="1" t="s">
        <v>2683</v>
      </c>
      <c r="J245" s="1" t="n">
        <v>1970</v>
      </c>
      <c r="K245" s="1" t="s">
        <v>2194</v>
      </c>
    </row>
    <row r="246" customFormat="false" ht="15" hidden="false" customHeight="false" outlineLevel="0" collapsed="false">
      <c r="A246" s="6" t="str">
        <f aca="false">"sankmc_"&amp;ROUND(B246,1)&amp;"_"&amp;ROUND(C246,1)&amp;"_"&amp;ROUND(D246,1)&amp;"_"&amp;ROUND(E246,1)&amp;"_"&amp;ROUND(F246,1)&amp;"_"&amp;ROUND(G246,1)</f>
        <v>sankmc_50_0_0_0_0_50</v>
      </c>
      <c r="B246" s="1" t="n">
        <v>50</v>
      </c>
      <c r="C246" s="1" t="n">
        <v>0</v>
      </c>
      <c r="D246" s="1" t="n">
        <v>0</v>
      </c>
      <c r="E246" s="1" t="n">
        <v>0</v>
      </c>
      <c r="F246" s="1" t="n">
        <v>0</v>
      </c>
      <c r="G246" s="1" t="n">
        <v>50</v>
      </c>
      <c r="H246" s="1" t="n">
        <v>96.5999984741211</v>
      </c>
      <c r="I246" s="1" t="s">
        <v>2324</v>
      </c>
      <c r="J246" s="1" t="n">
        <v>1988</v>
      </c>
      <c r="K246" s="1" t="s">
        <v>2194</v>
      </c>
    </row>
    <row r="247" customFormat="false" ht="15" hidden="false" customHeight="false" outlineLevel="0" collapsed="false">
      <c r="A247" s="6" t="str">
        <f aca="false">"sankmc_"&amp;ROUND(B247,1)&amp;"_"&amp;ROUND(C247,1)&amp;"_"&amp;ROUND(D247,1)&amp;"_"&amp;ROUND(E247,1)&amp;"_"&amp;ROUND(F247,1)&amp;"_"&amp;ROUND(G247,1)</f>
        <v>sankmc_50_0_0_0_0_50</v>
      </c>
      <c r="B247" s="1" t="n">
        <v>50</v>
      </c>
      <c r="C247" s="1" t="n">
        <v>0</v>
      </c>
      <c r="D247" s="1" t="n">
        <v>0</v>
      </c>
      <c r="E247" s="1" t="n">
        <v>0</v>
      </c>
      <c r="F247" s="1" t="n">
        <v>0</v>
      </c>
      <c r="G247" s="1" t="n">
        <v>50</v>
      </c>
      <c r="H247" s="1" t="n">
        <v>88.6999969482422</v>
      </c>
      <c r="I247" s="1" t="s">
        <v>2700</v>
      </c>
      <c r="J247" s="1" t="n">
        <v>2015</v>
      </c>
      <c r="K247" s="1" t="s">
        <v>2194</v>
      </c>
    </row>
    <row r="248" customFormat="false" ht="15" hidden="false" customHeight="false" outlineLevel="0" collapsed="false">
      <c r="A248" s="6" t="str">
        <f aca="false">"sankmc_"&amp;ROUND(B248,1)&amp;"_"&amp;ROUND(C248,1)&amp;"_"&amp;ROUND(D248,1)&amp;"_"&amp;ROUND(E248,1)&amp;"_"&amp;ROUND(F248,1)&amp;"_"&amp;ROUND(G248,1)</f>
        <v>sankmc_50_0_0_0_12.5_37.5</v>
      </c>
      <c r="B248" s="1" t="n">
        <v>50</v>
      </c>
      <c r="C248" s="1" t="n">
        <v>0</v>
      </c>
      <c r="D248" s="1" t="n">
        <v>0</v>
      </c>
      <c r="E248" s="1" t="n">
        <v>0</v>
      </c>
      <c r="F248" s="1" t="n">
        <v>12.5</v>
      </c>
      <c r="G248" s="1" t="n">
        <v>37.5</v>
      </c>
      <c r="H248" s="1" t="n">
        <v>94.9000015258789</v>
      </c>
      <c r="I248" s="1" t="s">
        <v>2325</v>
      </c>
      <c r="J248" s="1" t="n">
        <v>1976</v>
      </c>
      <c r="K248" s="1" t="s">
        <v>2194</v>
      </c>
    </row>
    <row r="249" customFormat="false" ht="15" hidden="false" customHeight="false" outlineLevel="0" collapsed="false">
      <c r="A249" s="6" t="str">
        <f aca="false">"sankmc_"&amp;ROUND(B249,1)&amp;"_"&amp;ROUND(C249,1)&amp;"_"&amp;ROUND(D249,1)&amp;"_"&amp;ROUND(E249,1)&amp;"_"&amp;ROUND(F249,1)&amp;"_"&amp;ROUND(G249,1)</f>
        <v>sankmc_50_0_0_0_25_25</v>
      </c>
      <c r="B249" s="1" t="n">
        <v>50</v>
      </c>
      <c r="C249" s="1" t="n">
        <v>0</v>
      </c>
      <c r="D249" s="1" t="n">
        <v>0</v>
      </c>
      <c r="E249" s="1" t="n">
        <v>0</v>
      </c>
      <c r="F249" s="1" t="n">
        <v>25</v>
      </c>
      <c r="G249" s="1" t="n">
        <v>25</v>
      </c>
      <c r="H249" s="1" t="n">
        <v>99.0999984741211</v>
      </c>
      <c r="I249" s="1" t="s">
        <v>2325</v>
      </c>
      <c r="J249" s="1" t="n">
        <v>1976</v>
      </c>
      <c r="K249" s="1" t="s">
        <v>2194</v>
      </c>
    </row>
    <row r="250" customFormat="false" ht="15" hidden="false" customHeight="false" outlineLevel="0" collapsed="false">
      <c r="A250" s="6" t="str">
        <f aca="false">"sankmc_"&amp;ROUND(B250,1)&amp;"_"&amp;ROUND(C250,1)&amp;"_"&amp;ROUND(D250,1)&amp;"_"&amp;ROUND(E250,1)&amp;"_"&amp;ROUND(F250,1)&amp;"_"&amp;ROUND(G250,1)</f>
        <v>sankmc_50_0_16.7_0_0_33.3</v>
      </c>
      <c r="B250" s="1" t="n">
        <v>50</v>
      </c>
      <c r="C250" s="1" t="n">
        <v>0</v>
      </c>
      <c r="D250" s="1" t="n">
        <v>16.67</v>
      </c>
      <c r="E250" s="1" t="n">
        <v>0</v>
      </c>
      <c r="F250" s="1" t="n">
        <v>0</v>
      </c>
      <c r="G250" s="1" t="n">
        <v>33.33</v>
      </c>
      <c r="H250" s="1" t="n">
        <v>84.8000030517578</v>
      </c>
      <c r="I250" s="1" t="s">
        <v>2700</v>
      </c>
      <c r="J250" s="1" t="n">
        <v>2015</v>
      </c>
      <c r="K250" s="1" t="s">
        <v>2194</v>
      </c>
    </row>
    <row r="251" customFormat="false" ht="15" hidden="false" customHeight="false" outlineLevel="0" collapsed="false">
      <c r="A251" s="6" t="str">
        <f aca="false">"sankmc_"&amp;ROUND(B251,1)&amp;"_"&amp;ROUND(C251,1)&amp;"_"&amp;ROUND(D251,1)&amp;"_"&amp;ROUND(E251,1)&amp;"_"&amp;ROUND(F251,1)&amp;"_"&amp;ROUND(G251,1)</f>
        <v>sankmc_50_0_25_0_0_25</v>
      </c>
      <c r="B251" s="1" t="n">
        <v>50</v>
      </c>
      <c r="C251" s="1" t="n">
        <v>0</v>
      </c>
      <c r="D251" s="1" t="n">
        <v>25</v>
      </c>
      <c r="E251" s="1" t="n">
        <v>0</v>
      </c>
      <c r="F251" s="1" t="n">
        <v>0</v>
      </c>
      <c r="G251" s="1" t="n">
        <v>25</v>
      </c>
      <c r="H251" s="1" t="n">
        <v>77</v>
      </c>
      <c r="I251" s="1" t="s">
        <v>2327</v>
      </c>
      <c r="J251" s="1" t="n">
        <v>2001</v>
      </c>
      <c r="K251" s="1" t="s">
        <v>2194</v>
      </c>
    </row>
    <row r="252" customFormat="false" ht="15" hidden="false" customHeight="false" outlineLevel="0" collapsed="false">
      <c r="A252" s="6" t="str">
        <f aca="false">"sankmc_"&amp;ROUND(B252,1)&amp;"_"&amp;ROUND(C252,1)&amp;"_"&amp;ROUND(D252,1)&amp;"_"&amp;ROUND(E252,1)&amp;"_"&amp;ROUND(F252,1)&amp;"_"&amp;ROUND(G252,1)</f>
        <v>sankmc_50_0_25_0_0_25</v>
      </c>
      <c r="B252" s="1" t="n">
        <v>50</v>
      </c>
      <c r="C252" s="1" t="n">
        <v>0</v>
      </c>
      <c r="D252" s="1" t="n">
        <v>25</v>
      </c>
      <c r="E252" s="1" t="n">
        <v>0</v>
      </c>
      <c r="F252" s="1" t="n">
        <v>0</v>
      </c>
      <c r="G252" s="1" t="n">
        <v>25</v>
      </c>
      <c r="H252" s="1" t="n">
        <v>80.0999984741211</v>
      </c>
      <c r="I252" s="1" t="s">
        <v>2700</v>
      </c>
      <c r="J252" s="1" t="n">
        <v>2015</v>
      </c>
      <c r="K252" s="1" t="s">
        <v>2194</v>
      </c>
    </row>
    <row r="253" customFormat="false" ht="15" hidden="false" customHeight="false" outlineLevel="0" collapsed="false">
      <c r="A253" s="6" t="str">
        <f aca="false">"sankmc_"&amp;ROUND(B253,1)&amp;"_"&amp;ROUND(C253,1)&amp;"_"&amp;ROUND(D253,1)&amp;"_"&amp;ROUND(E253,1)&amp;"_"&amp;ROUND(F253,1)&amp;"_"&amp;ROUND(G253,1)</f>
        <v>sankmc_50_0_33.3_0_0_16.7</v>
      </c>
      <c r="B253" s="1" t="n">
        <v>50</v>
      </c>
      <c r="C253" s="1" t="n">
        <v>0</v>
      </c>
      <c r="D253" s="1" t="n">
        <v>33.33</v>
      </c>
      <c r="E253" s="1" t="n">
        <v>0</v>
      </c>
      <c r="F253" s="1" t="n">
        <v>0</v>
      </c>
      <c r="G253" s="1" t="n">
        <v>16.67</v>
      </c>
      <c r="H253" s="1" t="n">
        <v>74.0999984741211</v>
      </c>
      <c r="I253" s="1" t="s">
        <v>2700</v>
      </c>
      <c r="J253" s="1" t="n">
        <v>2015</v>
      </c>
      <c r="K253" s="1" t="s">
        <v>2194</v>
      </c>
    </row>
    <row r="254" customFormat="false" ht="15" hidden="false" customHeight="false" outlineLevel="0" collapsed="false">
      <c r="A254" s="6" t="str">
        <f aca="false">"sankmc_"&amp;ROUND(B254,1)&amp;"_"&amp;ROUND(C254,1)&amp;"_"&amp;ROUND(D254,1)&amp;"_"&amp;ROUND(E254,1)&amp;"_"&amp;ROUND(F254,1)&amp;"_"&amp;ROUND(G254,1)</f>
        <v>sankmc_50_0_37.5_0_12.5_0</v>
      </c>
      <c r="B254" s="1" t="n">
        <v>50</v>
      </c>
      <c r="C254" s="1" t="n">
        <v>0</v>
      </c>
      <c r="D254" s="1" t="n">
        <v>37.5</v>
      </c>
      <c r="E254" s="1" t="n">
        <v>0</v>
      </c>
      <c r="F254" s="1" t="n">
        <v>12.5</v>
      </c>
      <c r="G254" s="1" t="n">
        <v>0</v>
      </c>
      <c r="H254" s="1" t="n">
        <v>65.8000030517578</v>
      </c>
      <c r="I254" s="1" t="s">
        <v>2700</v>
      </c>
      <c r="J254" s="1" t="n">
        <v>2007</v>
      </c>
      <c r="K254" s="1" t="s">
        <v>2194</v>
      </c>
    </row>
    <row r="255" customFormat="false" ht="15" hidden="false" customHeight="false" outlineLevel="0" collapsed="false">
      <c r="A255" s="6" t="str">
        <f aca="false">"sankmc_"&amp;ROUND(B255,1)&amp;"_"&amp;ROUND(C255,1)&amp;"_"&amp;ROUND(D255,1)&amp;"_"&amp;ROUND(E255,1)&amp;"_"&amp;ROUND(F255,1)&amp;"_"&amp;ROUND(G255,1)</f>
        <v>sankmc_50_10_0_0_40_0</v>
      </c>
      <c r="B255" s="1" t="n">
        <v>50</v>
      </c>
      <c r="C255" s="1" t="n">
        <v>10</v>
      </c>
      <c r="D255" s="1" t="n">
        <v>0</v>
      </c>
      <c r="E255" s="1" t="n">
        <v>0</v>
      </c>
      <c r="F255" s="1" t="n">
        <v>40</v>
      </c>
      <c r="G255" s="1" t="n">
        <v>0</v>
      </c>
      <c r="H255" s="1" t="n">
        <v>105</v>
      </c>
      <c r="I255" s="1" t="s">
        <v>2600</v>
      </c>
      <c r="J255" s="1" t="n">
        <v>1963</v>
      </c>
      <c r="K255" s="1" t="s">
        <v>2194</v>
      </c>
    </row>
    <row r="256" customFormat="false" ht="15" hidden="false" customHeight="false" outlineLevel="0" collapsed="false">
      <c r="A256" s="6" t="str">
        <f aca="false">"sankmc_"&amp;ROUND(B256,1)&amp;"_"&amp;ROUND(C256,1)&amp;"_"&amp;ROUND(D256,1)&amp;"_"&amp;ROUND(E256,1)&amp;"_"&amp;ROUND(F256,1)&amp;"_"&amp;ROUND(G256,1)</f>
        <v>sankmc_50_12.5_0_0_37.5_0</v>
      </c>
      <c r="B256" s="1" t="n">
        <v>50</v>
      </c>
      <c r="C256" s="1" t="n">
        <v>12.5</v>
      </c>
      <c r="D256" s="1" t="n">
        <v>0</v>
      </c>
      <c r="E256" s="1" t="n">
        <v>0</v>
      </c>
      <c r="F256" s="1" t="n">
        <v>37.5</v>
      </c>
      <c r="G256" s="1" t="n">
        <v>0</v>
      </c>
      <c r="H256" s="1" t="n">
        <v>103</v>
      </c>
      <c r="I256" s="1" t="s">
        <v>2279</v>
      </c>
      <c r="J256" s="1" t="n">
        <v>1989</v>
      </c>
      <c r="K256" s="1" t="s">
        <v>2194</v>
      </c>
    </row>
    <row r="257" customFormat="false" ht="15" hidden="false" customHeight="false" outlineLevel="0" collapsed="false">
      <c r="A257" s="6" t="str">
        <f aca="false">"sankmc_"&amp;ROUND(B257,1)&amp;"_"&amp;ROUND(C257,1)&amp;"_"&amp;ROUND(D257,1)&amp;"_"&amp;ROUND(E257,1)&amp;"_"&amp;ROUND(F257,1)&amp;"_"&amp;ROUND(G257,1)</f>
        <v>sankmc_50_12.5_0_0_37.5_0</v>
      </c>
      <c r="B257" s="1" t="n">
        <v>50</v>
      </c>
      <c r="C257" s="1" t="n">
        <v>12.5</v>
      </c>
      <c r="D257" s="1" t="n">
        <v>0</v>
      </c>
      <c r="E257" s="1" t="n">
        <v>0</v>
      </c>
      <c r="F257" s="1" t="n">
        <v>37.5</v>
      </c>
      <c r="G257" s="1" t="n">
        <v>0</v>
      </c>
      <c r="H257" s="1" t="n">
        <v>106</v>
      </c>
      <c r="I257" s="1" t="s">
        <v>2600</v>
      </c>
      <c r="J257" s="1" t="n">
        <v>1963</v>
      </c>
      <c r="K257" s="1" t="s">
        <v>2194</v>
      </c>
    </row>
    <row r="258" customFormat="false" ht="15" hidden="false" customHeight="false" outlineLevel="0" collapsed="false">
      <c r="A258" s="6" t="str">
        <f aca="false">"sankmc_"&amp;ROUND(B258,1)&amp;"_"&amp;ROUND(C258,1)&amp;"_"&amp;ROUND(D258,1)&amp;"_"&amp;ROUND(E258,1)&amp;"_"&amp;ROUND(F258,1)&amp;"_"&amp;ROUND(G258,1)</f>
        <v>sankmc_50_13_0_0_37_0</v>
      </c>
      <c r="B258" s="1" t="n">
        <v>50</v>
      </c>
      <c r="C258" s="1" t="n">
        <v>13</v>
      </c>
      <c r="D258" s="1" t="n">
        <v>0</v>
      </c>
      <c r="E258" s="1" t="n">
        <v>0</v>
      </c>
      <c r="F258" s="1" t="n">
        <v>37</v>
      </c>
      <c r="G258" s="1" t="n">
        <v>0</v>
      </c>
      <c r="H258" s="1" t="n">
        <v>107</v>
      </c>
      <c r="I258" s="1" t="s">
        <v>2701</v>
      </c>
      <c r="J258" s="1" t="n">
        <v>2015</v>
      </c>
      <c r="K258" s="1" t="s">
        <v>2194</v>
      </c>
    </row>
    <row r="259" customFormat="false" ht="15" hidden="false" customHeight="false" outlineLevel="0" collapsed="false">
      <c r="A259" s="6" t="str">
        <f aca="false">"sankmc_"&amp;ROUND(B259,1)&amp;"_"&amp;ROUND(C259,1)&amp;"_"&amp;ROUND(D259,1)&amp;"_"&amp;ROUND(E259,1)&amp;"_"&amp;ROUND(F259,1)&amp;"_"&amp;ROUND(G259,1)</f>
        <v>sankmc_50_15_0_0_15_20</v>
      </c>
      <c r="B259" s="1" t="n">
        <v>50</v>
      </c>
      <c r="C259" s="1" t="n">
        <v>15</v>
      </c>
      <c r="D259" s="1" t="n">
        <v>0</v>
      </c>
      <c r="E259" s="1" t="n">
        <v>0</v>
      </c>
      <c r="F259" s="1" t="n">
        <v>15</v>
      </c>
      <c r="G259" s="1" t="n">
        <v>20</v>
      </c>
      <c r="H259" s="1" t="n">
        <v>100</v>
      </c>
      <c r="I259" s="1" t="s">
        <v>2671</v>
      </c>
      <c r="J259" s="1" t="n">
        <v>2001</v>
      </c>
      <c r="K259" s="1" t="s">
        <v>2194</v>
      </c>
    </row>
    <row r="260" customFormat="false" ht="15" hidden="false" customHeight="false" outlineLevel="0" collapsed="false">
      <c r="A260" s="6" t="str">
        <f aca="false">"sankmc_"&amp;ROUND(B260,1)&amp;"_"&amp;ROUND(C260,1)&amp;"_"&amp;ROUND(D260,1)&amp;"_"&amp;ROUND(E260,1)&amp;"_"&amp;ROUND(F260,1)&amp;"_"&amp;ROUND(G260,1)</f>
        <v>sankmc_50_15_0_0_15_20</v>
      </c>
      <c r="B260" s="1" t="n">
        <v>50</v>
      </c>
      <c r="C260" s="1" t="n">
        <v>15</v>
      </c>
      <c r="D260" s="1" t="n">
        <v>0</v>
      </c>
      <c r="E260" s="1" t="n">
        <v>0</v>
      </c>
      <c r="F260" s="1" t="n">
        <v>15</v>
      </c>
      <c r="G260" s="1" t="n">
        <v>20</v>
      </c>
      <c r="H260" s="1" t="n">
        <v>101</v>
      </c>
      <c r="I260" s="1" t="s">
        <v>2690</v>
      </c>
      <c r="J260" s="1" t="n">
        <v>1998</v>
      </c>
      <c r="K260" s="1" t="s">
        <v>2194</v>
      </c>
    </row>
    <row r="261" customFormat="false" ht="15" hidden="false" customHeight="false" outlineLevel="0" collapsed="false">
      <c r="A261" s="6" t="str">
        <f aca="false">"sankmc_"&amp;ROUND(B261,1)&amp;"_"&amp;ROUND(C261,1)&amp;"_"&amp;ROUND(D261,1)&amp;"_"&amp;ROUND(E261,1)&amp;"_"&amp;ROUND(F261,1)&amp;"_"&amp;ROUND(G261,1)</f>
        <v>sankmc_50_15_0_0_15_20</v>
      </c>
      <c r="B261" s="1" t="n">
        <v>50</v>
      </c>
      <c r="C261" s="1" t="n">
        <v>15</v>
      </c>
      <c r="D261" s="1" t="n">
        <v>0</v>
      </c>
      <c r="E261" s="1" t="n">
        <v>0</v>
      </c>
      <c r="F261" s="1" t="n">
        <v>15</v>
      </c>
      <c r="G261" s="1" t="n">
        <v>20</v>
      </c>
      <c r="H261" s="1" t="n">
        <v>102</v>
      </c>
      <c r="I261" s="1" t="s">
        <v>2485</v>
      </c>
      <c r="J261" s="1" t="n">
        <v>2001</v>
      </c>
      <c r="K261" s="1" t="s">
        <v>2194</v>
      </c>
    </row>
    <row r="262" customFormat="false" ht="15" hidden="false" customHeight="false" outlineLevel="0" collapsed="false">
      <c r="A262" s="6" t="str">
        <f aca="false">"sankmc_"&amp;ROUND(B262,1)&amp;"_"&amp;ROUND(C262,1)&amp;"_"&amp;ROUND(D262,1)&amp;"_"&amp;ROUND(E262,1)&amp;"_"&amp;ROUND(F262,1)&amp;"_"&amp;ROUND(G262,1)</f>
        <v>sankmc_50_15_0_0_35_0</v>
      </c>
      <c r="B262" s="1" t="n">
        <v>50</v>
      </c>
      <c r="C262" s="1" t="n">
        <v>15</v>
      </c>
      <c r="D262" s="1" t="n">
        <v>0</v>
      </c>
      <c r="E262" s="1" t="n">
        <v>0</v>
      </c>
      <c r="F262" s="1" t="n">
        <v>35</v>
      </c>
      <c r="G262" s="1" t="n">
        <v>0</v>
      </c>
      <c r="H262" s="1" t="n">
        <v>107</v>
      </c>
      <c r="I262" s="1" t="s">
        <v>2600</v>
      </c>
      <c r="J262" s="1" t="n">
        <v>1963</v>
      </c>
      <c r="K262" s="1" t="s">
        <v>2194</v>
      </c>
    </row>
    <row r="263" customFormat="false" ht="15" hidden="false" customHeight="false" outlineLevel="0" collapsed="false">
      <c r="A263" s="6" t="str">
        <f aca="false">"sankmc_"&amp;ROUND(B263,1)&amp;"_"&amp;ROUND(C263,1)&amp;"_"&amp;ROUND(D263,1)&amp;"_"&amp;ROUND(E263,1)&amp;"_"&amp;ROUND(F263,1)&amp;"_"&amp;ROUND(G263,1)</f>
        <v>sankmc_50_17.5_0_0_32.5_0</v>
      </c>
      <c r="B263" s="1" t="n">
        <v>50</v>
      </c>
      <c r="C263" s="1" t="n">
        <v>17.5</v>
      </c>
      <c r="D263" s="1" t="n">
        <v>0</v>
      </c>
      <c r="E263" s="1" t="n">
        <v>0</v>
      </c>
      <c r="F263" s="1" t="n">
        <v>32.5</v>
      </c>
      <c r="G263" s="1" t="n">
        <v>0</v>
      </c>
      <c r="H263" s="1" t="n">
        <v>107</v>
      </c>
      <c r="I263" s="1" t="s">
        <v>2600</v>
      </c>
      <c r="J263" s="1" t="n">
        <v>1963</v>
      </c>
      <c r="K263" s="1" t="s">
        <v>2194</v>
      </c>
    </row>
    <row r="264" customFormat="false" ht="15" hidden="false" customHeight="false" outlineLevel="0" collapsed="false">
      <c r="A264" s="6" t="str">
        <f aca="false">"sankmc_"&amp;ROUND(B264,1)&amp;"_"&amp;ROUND(C264,1)&amp;"_"&amp;ROUND(D264,1)&amp;"_"&amp;ROUND(E264,1)&amp;"_"&amp;ROUND(F264,1)&amp;"_"&amp;ROUND(G264,1)</f>
        <v>sankmc_50_20_0_0_0_30</v>
      </c>
      <c r="B264" s="1" t="n">
        <v>50</v>
      </c>
      <c r="C264" s="1" t="n">
        <v>20</v>
      </c>
      <c r="D264" s="1" t="n">
        <v>0</v>
      </c>
      <c r="E264" s="1" t="n">
        <v>0</v>
      </c>
      <c r="F264" s="1" t="n">
        <v>0</v>
      </c>
      <c r="G264" s="1" t="n">
        <v>30</v>
      </c>
      <c r="H264" s="1" t="n">
        <v>94.5999984741211</v>
      </c>
      <c r="I264" s="1" t="s">
        <v>2702</v>
      </c>
      <c r="J264" s="1" t="n">
        <v>2011</v>
      </c>
      <c r="K264" s="1" t="s">
        <v>2194</v>
      </c>
    </row>
    <row r="265" customFormat="false" ht="15" hidden="false" customHeight="false" outlineLevel="0" collapsed="false">
      <c r="A265" s="6" t="str">
        <f aca="false">"sankmc_"&amp;ROUND(B265,1)&amp;"_"&amp;ROUND(C265,1)&amp;"_"&amp;ROUND(D265,1)&amp;"_"&amp;ROUND(E265,1)&amp;"_"&amp;ROUND(F265,1)&amp;"_"&amp;ROUND(G265,1)</f>
        <v>sankmc_50_20_0_0_30_0</v>
      </c>
      <c r="B265" s="1" t="n">
        <v>50</v>
      </c>
      <c r="C265" s="1" t="n">
        <v>20</v>
      </c>
      <c r="D265" s="1" t="n">
        <v>0</v>
      </c>
      <c r="E265" s="1" t="n">
        <v>0</v>
      </c>
      <c r="F265" s="1" t="n">
        <v>30</v>
      </c>
      <c r="G265" s="1" t="n">
        <v>0</v>
      </c>
      <c r="H265" s="1" t="n">
        <v>106</v>
      </c>
      <c r="I265" s="1" t="s">
        <v>2600</v>
      </c>
      <c r="J265" s="1" t="n">
        <v>1963</v>
      </c>
      <c r="K265" s="1" t="s">
        <v>2194</v>
      </c>
    </row>
    <row r="266" customFormat="false" ht="15" hidden="false" customHeight="false" outlineLevel="0" collapsed="false">
      <c r="A266" s="6" t="str">
        <f aca="false">"sankmc_"&amp;ROUND(B266,1)&amp;"_"&amp;ROUND(C266,1)&amp;"_"&amp;ROUND(D266,1)&amp;"_"&amp;ROUND(E266,1)&amp;"_"&amp;ROUND(F266,1)&amp;"_"&amp;ROUND(G266,1)</f>
        <v>sankmc_50_20_0_0_30_0</v>
      </c>
      <c r="B266" s="1" t="n">
        <v>50</v>
      </c>
      <c r="C266" s="1" t="n">
        <v>20</v>
      </c>
      <c r="D266" s="1" t="n">
        <v>0</v>
      </c>
      <c r="E266" s="1" t="n">
        <v>0</v>
      </c>
      <c r="F266" s="1" t="n">
        <v>30</v>
      </c>
      <c r="G266" s="1" t="n">
        <v>0</v>
      </c>
      <c r="H266" s="1" t="n">
        <v>110</v>
      </c>
      <c r="I266" s="1" t="s">
        <v>2632</v>
      </c>
      <c r="J266" s="1" t="n">
        <v>1999</v>
      </c>
      <c r="K266" s="1" t="s">
        <v>2194</v>
      </c>
    </row>
    <row r="267" customFormat="false" ht="15" hidden="false" customHeight="false" outlineLevel="0" collapsed="false">
      <c r="A267" s="6" t="str">
        <f aca="false">"sankmc_"&amp;ROUND(B267,1)&amp;"_"&amp;ROUND(C267,1)&amp;"_"&amp;ROUND(D267,1)&amp;"_"&amp;ROUND(E267,1)&amp;"_"&amp;ROUND(F267,1)&amp;"_"&amp;ROUND(G267,1)</f>
        <v>sankmc_50_20_0_0_30_0</v>
      </c>
      <c r="B267" s="1" t="n">
        <v>50</v>
      </c>
      <c r="C267" s="1" t="n">
        <v>20</v>
      </c>
      <c r="D267" s="1" t="n">
        <v>0</v>
      </c>
      <c r="E267" s="1" t="n">
        <v>0</v>
      </c>
      <c r="F267" s="1" t="n">
        <v>30</v>
      </c>
      <c r="G267" s="1" t="n">
        <v>0</v>
      </c>
      <c r="H267" s="1" t="n">
        <v>116</v>
      </c>
      <c r="I267" s="1" t="s">
        <v>2632</v>
      </c>
      <c r="J267" s="1" t="n">
        <v>2001</v>
      </c>
      <c r="K267" s="1" t="s">
        <v>2194</v>
      </c>
    </row>
    <row r="268" customFormat="false" ht="15" hidden="false" customHeight="false" outlineLevel="0" collapsed="false">
      <c r="A268" s="6" t="str">
        <f aca="false">"sankmc_"&amp;ROUND(B268,1)&amp;"_"&amp;ROUND(C268,1)&amp;"_"&amp;ROUND(D268,1)&amp;"_"&amp;ROUND(E268,1)&amp;"_"&amp;ROUND(F268,1)&amp;"_"&amp;ROUND(G268,1)</f>
        <v>sankmc_50_25_18_0_0_7</v>
      </c>
      <c r="B268" s="1" t="n">
        <v>50</v>
      </c>
      <c r="C268" s="1" t="n">
        <v>25</v>
      </c>
      <c r="D268" s="1" t="n">
        <v>18</v>
      </c>
      <c r="E268" s="1" t="n">
        <v>0</v>
      </c>
      <c r="F268" s="1" t="n">
        <v>0</v>
      </c>
      <c r="G268" s="1" t="n">
        <v>7</v>
      </c>
      <c r="H268" s="1" t="n">
        <v>76</v>
      </c>
      <c r="I268" s="1" t="s">
        <v>2460</v>
      </c>
      <c r="J268" s="1" t="n">
        <v>1996</v>
      </c>
      <c r="K268" s="1" t="s">
        <v>2194</v>
      </c>
    </row>
    <row r="269" customFormat="false" ht="15" hidden="false" customHeight="false" outlineLevel="0" collapsed="false">
      <c r="A269" s="6" t="str">
        <f aca="false">"sankmc_"&amp;ROUND(B269,1)&amp;"_"&amp;ROUND(C269,1)&amp;"_"&amp;ROUND(D269,1)&amp;"_"&amp;ROUND(E269,1)&amp;"_"&amp;ROUND(F269,1)&amp;"_"&amp;ROUND(G269,1)</f>
        <v>sankmc_50_25_25_0_0_0</v>
      </c>
      <c r="B269" s="1" t="n">
        <v>50</v>
      </c>
      <c r="C269" s="1" t="n">
        <v>25</v>
      </c>
      <c r="D269" s="1" t="n">
        <v>25</v>
      </c>
      <c r="E269" s="1" t="n">
        <v>0</v>
      </c>
      <c r="F269" s="1" t="n">
        <v>0</v>
      </c>
      <c r="G269" s="1" t="n">
        <v>0</v>
      </c>
      <c r="H269" s="1" t="n">
        <v>69</v>
      </c>
      <c r="I269" s="1" t="s">
        <v>2460</v>
      </c>
      <c r="J269" s="1" t="n">
        <v>1996</v>
      </c>
      <c r="K269" s="1" t="s">
        <v>2194</v>
      </c>
    </row>
    <row r="270" customFormat="false" ht="15" hidden="false" customHeight="false" outlineLevel="0" collapsed="false">
      <c r="A270" s="6" t="str">
        <f aca="false">"sankmc_"&amp;ROUND(B270,1)&amp;"_"&amp;ROUND(C270,1)&amp;"_"&amp;ROUND(D270,1)&amp;"_"&amp;ROUND(E270,1)&amp;"_"&amp;ROUND(F270,1)&amp;"_"&amp;ROUND(G270,1)</f>
        <v>sankmc_50_25_25_0_0_0</v>
      </c>
      <c r="B270" s="1" t="n">
        <v>50</v>
      </c>
      <c r="C270" s="1" t="n">
        <v>25</v>
      </c>
      <c r="D270" s="1" t="n">
        <v>25</v>
      </c>
      <c r="E270" s="1" t="n">
        <v>0</v>
      </c>
      <c r="F270" s="1" t="n">
        <v>0</v>
      </c>
      <c r="G270" s="1" t="n">
        <v>0</v>
      </c>
      <c r="H270" s="1" t="n">
        <v>69</v>
      </c>
      <c r="I270" s="1" t="s">
        <v>2460</v>
      </c>
      <c r="J270" s="1" t="n">
        <v>1997</v>
      </c>
      <c r="K270" s="1" t="s">
        <v>2194</v>
      </c>
    </row>
    <row r="271" customFormat="false" ht="15" hidden="false" customHeight="false" outlineLevel="0" collapsed="false">
      <c r="A271" s="6" t="str">
        <f aca="false">"sankmc_"&amp;ROUND(B271,1)&amp;"_"&amp;ROUND(C271,1)&amp;"_"&amp;ROUND(D271,1)&amp;"_"&amp;ROUND(E271,1)&amp;"_"&amp;ROUND(F271,1)&amp;"_"&amp;ROUND(G271,1)</f>
        <v>sankmc_50_25_25_0_0_0</v>
      </c>
      <c r="B271" s="1" t="n">
        <v>50</v>
      </c>
      <c r="C271" s="1" t="n">
        <v>25</v>
      </c>
      <c r="D271" s="1" t="n">
        <v>25</v>
      </c>
      <c r="E271" s="1" t="n">
        <v>0</v>
      </c>
      <c r="F271" s="1" t="n">
        <v>0</v>
      </c>
      <c r="G271" s="1" t="n">
        <v>0</v>
      </c>
      <c r="H271" s="1" t="n">
        <v>69.0999984741211</v>
      </c>
      <c r="I271" s="1" t="s">
        <v>2688</v>
      </c>
      <c r="J271" s="1" t="n">
        <v>1992</v>
      </c>
      <c r="K271" s="1" t="s">
        <v>2194</v>
      </c>
    </row>
    <row r="272" customFormat="false" ht="15" hidden="false" customHeight="false" outlineLevel="0" collapsed="false">
      <c r="A272" s="6" t="str">
        <f aca="false">"sankmc_"&amp;ROUND(B272,1)&amp;"_"&amp;ROUND(C272,1)&amp;"_"&amp;ROUND(D272,1)&amp;"_"&amp;ROUND(E272,1)&amp;"_"&amp;ROUND(F272,1)&amp;"_"&amp;ROUND(G272,1)</f>
        <v>sankmc_50_25_25_0_0_0</v>
      </c>
      <c r="B272" s="1" t="n">
        <v>50</v>
      </c>
      <c r="C272" s="1" t="n">
        <v>25</v>
      </c>
      <c r="D272" s="1" t="n">
        <v>25</v>
      </c>
      <c r="E272" s="1" t="n">
        <v>0</v>
      </c>
      <c r="F272" s="1" t="n">
        <v>0</v>
      </c>
      <c r="G272" s="1" t="n">
        <v>0</v>
      </c>
      <c r="H272" s="1" t="n">
        <v>70.1999969482422</v>
      </c>
      <c r="I272" s="1" t="s">
        <v>2660</v>
      </c>
      <c r="J272" s="1" t="n">
        <v>1984</v>
      </c>
      <c r="K272" s="1" t="s">
        <v>2194</v>
      </c>
    </row>
    <row r="273" customFormat="false" ht="15" hidden="false" customHeight="false" outlineLevel="0" collapsed="false">
      <c r="A273" s="6" t="str">
        <f aca="false">"sankmc_"&amp;ROUND(B273,1)&amp;"_"&amp;ROUND(C273,1)&amp;"_"&amp;ROUND(D273,1)&amp;"_"&amp;ROUND(E273,1)&amp;"_"&amp;ROUND(F273,1)&amp;"_"&amp;ROUND(G273,1)</f>
        <v>sankmc_50_25_25_0_0_0</v>
      </c>
      <c r="B273" s="1" t="n">
        <v>50</v>
      </c>
      <c r="C273" s="1" t="n">
        <v>25</v>
      </c>
      <c r="D273" s="1" t="n">
        <v>25</v>
      </c>
      <c r="E273" s="1" t="n">
        <v>0</v>
      </c>
      <c r="F273" s="1" t="n">
        <v>0</v>
      </c>
      <c r="G273" s="1" t="n">
        <v>0</v>
      </c>
      <c r="H273" s="1" t="n">
        <v>72.5</v>
      </c>
      <c r="I273" s="1" t="s">
        <v>2651</v>
      </c>
      <c r="J273" s="1" t="n">
        <v>1987</v>
      </c>
      <c r="K273" s="1" t="s">
        <v>2194</v>
      </c>
    </row>
    <row r="274" customFormat="false" ht="15" hidden="false" customHeight="false" outlineLevel="0" collapsed="false">
      <c r="A274" s="6" t="str">
        <f aca="false">"sankmc_"&amp;ROUND(B274,1)&amp;"_"&amp;ROUND(C274,1)&amp;"_"&amp;ROUND(D274,1)&amp;"_"&amp;ROUND(E274,1)&amp;"_"&amp;ROUND(F274,1)&amp;"_"&amp;ROUND(G274,1)</f>
        <v>sankmc_50_25_25_0_0_0</v>
      </c>
      <c r="B274" s="1" t="n">
        <v>50</v>
      </c>
      <c r="C274" s="1" t="n">
        <v>25</v>
      </c>
      <c r="D274" s="1" t="n">
        <v>25</v>
      </c>
      <c r="E274" s="1" t="n">
        <v>0</v>
      </c>
      <c r="F274" s="1" t="n">
        <v>0</v>
      </c>
      <c r="G274" s="1" t="n">
        <v>0</v>
      </c>
      <c r="H274" s="1" t="n">
        <v>73.9000015258789</v>
      </c>
      <c r="I274" s="1" t="s">
        <v>2691</v>
      </c>
      <c r="J274" s="1" t="n">
        <v>1982</v>
      </c>
      <c r="K274" s="1" t="s">
        <v>2194</v>
      </c>
    </row>
    <row r="275" customFormat="false" ht="15" hidden="false" customHeight="false" outlineLevel="0" collapsed="false">
      <c r="A275" s="6" t="str">
        <f aca="false">"sankmc_"&amp;ROUND(B275,1)&amp;"_"&amp;ROUND(C275,1)&amp;"_"&amp;ROUND(D275,1)&amp;"_"&amp;ROUND(E275,1)&amp;"_"&amp;ROUND(F275,1)&amp;"_"&amp;ROUND(G275,1)</f>
        <v>sankmc_50_25_25_0_0_0</v>
      </c>
      <c r="B275" s="1" t="n">
        <v>50</v>
      </c>
      <c r="C275" s="1" t="n">
        <v>25</v>
      </c>
      <c r="D275" s="1" t="n">
        <v>25</v>
      </c>
      <c r="E275" s="1" t="n">
        <v>0</v>
      </c>
      <c r="F275" s="1" t="n">
        <v>0</v>
      </c>
      <c r="G275" s="1" t="n">
        <v>0</v>
      </c>
      <c r="H275" s="1" t="n">
        <v>74</v>
      </c>
      <c r="I275" s="1" t="s">
        <v>2651</v>
      </c>
      <c r="J275" s="1" t="n">
        <v>1986</v>
      </c>
      <c r="K275" s="1" t="s">
        <v>2194</v>
      </c>
    </row>
    <row r="276" customFormat="false" ht="15" hidden="false" customHeight="false" outlineLevel="0" collapsed="false">
      <c r="A276" s="6" t="str">
        <f aca="false">"sankmc_"&amp;ROUND(B276,1)&amp;"_"&amp;ROUND(C276,1)&amp;"_"&amp;ROUND(D276,1)&amp;"_"&amp;ROUND(E276,1)&amp;"_"&amp;ROUND(F276,1)&amp;"_"&amp;ROUND(G276,1)</f>
        <v>sankmc_50_25_25_0_0_0</v>
      </c>
      <c r="B276" s="1" t="n">
        <v>50</v>
      </c>
      <c r="C276" s="1" t="n">
        <v>25</v>
      </c>
      <c r="D276" s="1" t="n">
        <v>25</v>
      </c>
      <c r="E276" s="1" t="n">
        <v>0</v>
      </c>
      <c r="F276" s="1" t="n">
        <v>0</v>
      </c>
      <c r="G276" s="1" t="n">
        <v>0</v>
      </c>
      <c r="H276" s="1" t="n">
        <v>74</v>
      </c>
      <c r="I276" s="1" t="s">
        <v>2673</v>
      </c>
      <c r="J276" s="1" t="n">
        <v>2005</v>
      </c>
      <c r="K276" s="1" t="s">
        <v>2194</v>
      </c>
    </row>
    <row r="277" customFormat="false" ht="15" hidden="false" customHeight="false" outlineLevel="0" collapsed="false">
      <c r="A277" s="6" t="str">
        <f aca="false">"sankmc_"&amp;ROUND(B277,1)&amp;"_"&amp;ROUND(C277,1)&amp;"_"&amp;ROUND(D277,1)&amp;"_"&amp;ROUND(E277,1)&amp;"_"&amp;ROUND(F277,1)&amp;"_"&amp;ROUND(G277,1)</f>
        <v>sankmc_50_5_0_0_45_0</v>
      </c>
      <c r="B277" s="1" t="n">
        <v>50</v>
      </c>
      <c r="C277" s="1" t="n">
        <v>5</v>
      </c>
      <c r="D277" s="1" t="n">
        <v>0</v>
      </c>
      <c r="E277" s="1" t="n">
        <v>0</v>
      </c>
      <c r="F277" s="1" t="n">
        <v>45</v>
      </c>
      <c r="G277" s="1" t="n">
        <v>0</v>
      </c>
      <c r="H277" s="1" t="n">
        <v>104</v>
      </c>
      <c r="I277" s="1" t="s">
        <v>2701</v>
      </c>
      <c r="J277" s="1" t="n">
        <v>2015</v>
      </c>
      <c r="K277" s="1" t="s">
        <v>2194</v>
      </c>
    </row>
    <row r="278" customFormat="false" ht="15" hidden="false" customHeight="false" outlineLevel="0" collapsed="false">
      <c r="A278" s="6" t="str">
        <f aca="false">"sankmc_"&amp;ROUND(B278,1)&amp;"_"&amp;ROUND(C278,1)&amp;"_"&amp;ROUND(D278,1)&amp;"_"&amp;ROUND(E278,1)&amp;"_"&amp;ROUND(F278,1)&amp;"_"&amp;ROUND(G278,1)</f>
        <v>sankmc_50_50_0_0_0_0</v>
      </c>
      <c r="B278" s="1" t="n">
        <v>50</v>
      </c>
      <c r="C278" s="1" t="n">
        <v>50</v>
      </c>
      <c r="D278" s="1" t="n">
        <v>0</v>
      </c>
      <c r="E278" s="1" t="n">
        <v>0</v>
      </c>
      <c r="F278" s="1" t="n">
        <v>0</v>
      </c>
      <c r="G278" s="1" t="n">
        <v>0</v>
      </c>
      <c r="H278" s="1" t="n">
        <v>122</v>
      </c>
      <c r="I278" s="1" t="s">
        <v>2679</v>
      </c>
      <c r="J278" s="1" t="n">
        <v>2016</v>
      </c>
      <c r="K278" s="1" t="s">
        <v>2194</v>
      </c>
    </row>
    <row r="279" customFormat="false" ht="15" hidden="false" customHeight="false" outlineLevel="0" collapsed="false">
      <c r="A279" s="6" t="str">
        <f aca="false">"sankmc_"&amp;ROUND(B279,1)&amp;"_"&amp;ROUND(C279,1)&amp;"_"&amp;ROUND(D279,1)&amp;"_"&amp;ROUND(E279,1)&amp;"_"&amp;ROUND(F279,1)&amp;"_"&amp;ROUND(G279,1)</f>
        <v>sankmc_50.1_0_0_0_35.7_14.2</v>
      </c>
      <c r="B279" s="1" t="n">
        <v>50.1</v>
      </c>
      <c r="C279" s="1" t="n">
        <v>0</v>
      </c>
      <c r="D279" s="1" t="n">
        <v>0</v>
      </c>
      <c r="E279" s="1" t="n">
        <v>0</v>
      </c>
      <c r="F279" s="1" t="n">
        <v>35.7</v>
      </c>
      <c r="G279" s="1" t="n">
        <v>14.2</v>
      </c>
      <c r="H279" s="1" t="n">
        <v>98.5999984741211</v>
      </c>
      <c r="I279" s="1" t="s">
        <v>2695</v>
      </c>
      <c r="J279" s="1" t="n">
        <v>2017</v>
      </c>
      <c r="K279" s="1" t="s">
        <v>2194</v>
      </c>
    </row>
    <row r="280" customFormat="false" ht="15" hidden="false" customHeight="false" outlineLevel="0" collapsed="false">
      <c r="A280" s="6" t="str">
        <f aca="false">"sankmc_"&amp;ROUND(B280,1)&amp;"_"&amp;ROUND(C280,1)&amp;"_"&amp;ROUND(D280,1)&amp;"_"&amp;ROUND(E280,1)&amp;"_"&amp;ROUND(F280,1)&amp;"_"&amp;ROUND(G280,1)</f>
        <v>sankmc_50.2_0_0_0_33.1_16.7</v>
      </c>
      <c r="B280" s="1" t="n">
        <v>50.2</v>
      </c>
      <c r="C280" s="1" t="n">
        <v>0</v>
      </c>
      <c r="D280" s="1" t="n">
        <v>0</v>
      </c>
      <c r="E280" s="1" t="n">
        <v>0</v>
      </c>
      <c r="F280" s="1" t="n">
        <v>33.1</v>
      </c>
      <c r="G280" s="1" t="n">
        <v>16.7</v>
      </c>
      <c r="H280" s="1" t="n">
        <v>99.6999969482422</v>
      </c>
      <c r="I280" s="1" t="s">
        <v>2695</v>
      </c>
      <c r="J280" s="1" t="n">
        <v>2017</v>
      </c>
      <c r="K280" s="1" t="s">
        <v>2194</v>
      </c>
    </row>
    <row r="281" customFormat="false" ht="15" hidden="false" customHeight="false" outlineLevel="0" collapsed="false">
      <c r="A281" s="6" t="str">
        <f aca="false">"sankmc_"&amp;ROUND(B281,1)&amp;"_"&amp;ROUND(C281,1)&amp;"_"&amp;ROUND(D281,1)&amp;"_"&amp;ROUND(E281,1)&amp;"_"&amp;ROUND(F281,1)&amp;"_"&amp;ROUND(G281,1)</f>
        <v>sankmc_50.4_10.7_0_0_14.5_24.5</v>
      </c>
      <c r="B281" s="1" t="n">
        <v>50.35</v>
      </c>
      <c r="C281" s="1" t="n">
        <v>10.69</v>
      </c>
      <c r="D281" s="1" t="n">
        <v>0</v>
      </c>
      <c r="E281" s="1" t="n">
        <v>0</v>
      </c>
      <c r="F281" s="1" t="n">
        <v>14.45</v>
      </c>
      <c r="G281" s="1" t="n">
        <v>24.51</v>
      </c>
      <c r="H281" s="1" t="n">
        <v>99.3000030517578</v>
      </c>
      <c r="I281" s="1" t="s">
        <v>2687</v>
      </c>
      <c r="J281" s="1" t="n">
        <v>2001</v>
      </c>
      <c r="K281" s="1" t="s">
        <v>2194</v>
      </c>
    </row>
    <row r="282" customFormat="false" ht="15" hidden="false" customHeight="false" outlineLevel="0" collapsed="false">
      <c r="A282" s="6" t="str">
        <f aca="false">"sankmc_"&amp;ROUND(B282,1)&amp;"_"&amp;ROUND(C282,1)&amp;"_"&amp;ROUND(D282,1)&amp;"_"&amp;ROUND(E282,1)&amp;"_"&amp;ROUND(F282,1)&amp;"_"&amp;ROUND(G282,1)</f>
        <v>sankmc_50.5_0_0_0_24.5_25</v>
      </c>
      <c r="B282" s="1" t="n">
        <v>50.47</v>
      </c>
      <c r="C282" s="1" t="n">
        <v>0</v>
      </c>
      <c r="D282" s="1" t="n">
        <v>0</v>
      </c>
      <c r="E282" s="1" t="n">
        <v>0</v>
      </c>
      <c r="F282" s="1" t="n">
        <v>24.54</v>
      </c>
      <c r="G282" s="1" t="n">
        <v>24.99</v>
      </c>
      <c r="H282" s="1" t="n">
        <v>102</v>
      </c>
      <c r="I282" s="1" t="s">
        <v>2687</v>
      </c>
      <c r="J282" s="1" t="n">
        <v>2001</v>
      </c>
      <c r="K282" s="1" t="s">
        <v>2194</v>
      </c>
    </row>
    <row r="283" customFormat="false" ht="15" hidden="false" customHeight="false" outlineLevel="0" collapsed="false">
      <c r="A283" s="6" t="str">
        <f aca="false">"sankmc_"&amp;ROUND(B283,1)&amp;"_"&amp;ROUND(C283,1)&amp;"_"&amp;ROUND(D283,1)&amp;"_"&amp;ROUND(E283,1)&amp;"_"&amp;ROUND(F283,1)&amp;"_"&amp;ROUND(G283,1)</f>
        <v>sankmc_50.6_0_0_0_24.4_25.1</v>
      </c>
      <c r="B283" s="1" t="n">
        <v>50.55</v>
      </c>
      <c r="C283" s="1" t="n">
        <v>0</v>
      </c>
      <c r="D283" s="1" t="n">
        <v>0</v>
      </c>
      <c r="E283" s="1" t="n">
        <v>0</v>
      </c>
      <c r="F283" s="1" t="n">
        <v>24.37</v>
      </c>
      <c r="G283" s="1" t="n">
        <v>25.08</v>
      </c>
      <c r="H283" s="1" t="n">
        <v>100</v>
      </c>
      <c r="I283" s="1" t="s">
        <v>2695</v>
      </c>
      <c r="J283" s="1" t="n">
        <v>2017</v>
      </c>
      <c r="K283" s="1" t="s">
        <v>2194</v>
      </c>
    </row>
    <row r="284" customFormat="false" ht="15" hidden="false" customHeight="false" outlineLevel="0" collapsed="false">
      <c r="A284" s="6" t="str">
        <f aca="false">"sankmc_"&amp;ROUND(B284,1)&amp;"_"&amp;ROUND(C284,1)&amp;"_"&amp;ROUND(D284,1)&amp;"_"&amp;ROUND(E284,1)&amp;"_"&amp;ROUND(F284,1)&amp;"_"&amp;ROUND(G284,1)</f>
        <v>sankmc_50.6_17.8_3.1_0_11.2_17.3</v>
      </c>
      <c r="B284" s="1" t="n">
        <v>50.58</v>
      </c>
      <c r="C284" s="1" t="n">
        <v>17.76</v>
      </c>
      <c r="D284" s="1" t="n">
        <v>3.13</v>
      </c>
      <c r="E284" s="1" t="n">
        <v>0</v>
      </c>
      <c r="F284" s="1" t="n">
        <v>11.23</v>
      </c>
      <c r="G284" s="1" t="n">
        <v>17.3</v>
      </c>
      <c r="H284" s="1" t="n">
        <v>89.5999984741211</v>
      </c>
      <c r="I284" s="1" t="s">
        <v>2686</v>
      </c>
      <c r="J284" s="1" t="n">
        <v>2014</v>
      </c>
      <c r="K284" s="1" t="s">
        <v>2194</v>
      </c>
    </row>
    <row r="285" customFormat="false" ht="15" hidden="false" customHeight="false" outlineLevel="0" collapsed="false">
      <c r="A285" s="6" t="str">
        <f aca="false">"sankmc_"&amp;ROUND(B285,1)&amp;"_"&amp;ROUND(C285,1)&amp;"_"&amp;ROUND(D285,1)&amp;"_"&amp;ROUND(E285,1)&amp;"_"&amp;ROUND(F285,1)&amp;"_"&amp;ROUND(G285,1)</f>
        <v>sankmc_50.8_24.5_0_0_0_24.7</v>
      </c>
      <c r="B285" s="1" t="n">
        <v>50.8</v>
      </c>
      <c r="C285" s="1" t="n">
        <v>24.5</v>
      </c>
      <c r="D285" s="1" t="n">
        <v>0</v>
      </c>
      <c r="E285" s="1" t="n">
        <v>0</v>
      </c>
      <c r="F285" s="1" t="n">
        <v>0</v>
      </c>
      <c r="G285" s="1" t="n">
        <v>24.7</v>
      </c>
      <c r="H285" s="1" t="n">
        <v>96.1999969482422</v>
      </c>
      <c r="I285" s="1" t="s">
        <v>2684</v>
      </c>
      <c r="J285" s="1" t="n">
        <v>2016</v>
      </c>
      <c r="K285" s="1" t="s">
        <v>2194</v>
      </c>
    </row>
    <row r="286" customFormat="false" ht="15" hidden="false" customHeight="false" outlineLevel="0" collapsed="false">
      <c r="A286" s="6" t="str">
        <f aca="false">"sankmc_"&amp;ROUND(B286,1)&amp;"_"&amp;ROUND(C286,1)&amp;"_"&amp;ROUND(D286,1)&amp;"_"&amp;ROUND(E286,1)&amp;"_"&amp;ROUND(F286,1)&amp;"_"&amp;ROUND(G286,1)</f>
        <v>sankmc_51_0_0_0_16.4_32.6</v>
      </c>
      <c r="B286" s="1" t="n">
        <v>50.95</v>
      </c>
      <c r="C286" s="1" t="n">
        <v>0</v>
      </c>
      <c r="D286" s="1" t="n">
        <v>0</v>
      </c>
      <c r="E286" s="1" t="n">
        <v>0</v>
      </c>
      <c r="F286" s="1" t="n">
        <v>16.42</v>
      </c>
      <c r="G286" s="1" t="n">
        <v>32.63</v>
      </c>
      <c r="H286" s="1" t="n">
        <v>101</v>
      </c>
      <c r="I286" s="1" t="s">
        <v>2695</v>
      </c>
      <c r="J286" s="1" t="n">
        <v>2017</v>
      </c>
      <c r="K286" s="1" t="s">
        <v>2194</v>
      </c>
    </row>
    <row r="287" customFormat="false" ht="15" hidden="false" customHeight="false" outlineLevel="0" collapsed="false">
      <c r="A287" s="6" t="str">
        <f aca="false">"sankmc_"&amp;ROUND(B287,1)&amp;"_"&amp;ROUND(C287,1)&amp;"_"&amp;ROUND(D287,1)&amp;"_"&amp;ROUND(E287,1)&amp;"_"&amp;ROUND(F287,1)&amp;"_"&amp;ROUND(G287,1)</f>
        <v>sankmc_51.1_13.8_0_0_18.2_16.9</v>
      </c>
      <c r="B287" s="1" t="n">
        <v>51.09</v>
      </c>
      <c r="C287" s="1" t="n">
        <v>13.78</v>
      </c>
      <c r="D287" s="1" t="n">
        <v>0</v>
      </c>
      <c r="E287" s="1" t="n">
        <v>0</v>
      </c>
      <c r="F287" s="1" t="n">
        <v>18.2</v>
      </c>
      <c r="G287" s="1" t="n">
        <v>16.93</v>
      </c>
      <c r="H287" s="1" t="n">
        <v>99.0999984741211</v>
      </c>
      <c r="I287" s="1" t="s">
        <v>2693</v>
      </c>
      <c r="J287" s="1" t="n">
        <v>2011</v>
      </c>
      <c r="K287" s="1" t="s">
        <v>2194</v>
      </c>
    </row>
    <row r="288" customFormat="false" ht="15" hidden="false" customHeight="false" outlineLevel="0" collapsed="false">
      <c r="A288" s="6" t="str">
        <f aca="false">"sankmc_"&amp;ROUND(B288,1)&amp;"_"&amp;ROUND(C288,1)&amp;"_"&amp;ROUND(D288,1)&amp;"_"&amp;ROUND(E288,1)&amp;"_"&amp;ROUND(F288,1)&amp;"_"&amp;ROUND(G288,1)</f>
        <v>sankmc_51.1_22_0_0_27_0</v>
      </c>
      <c r="B288" s="1" t="n">
        <v>51.08</v>
      </c>
      <c r="C288" s="1" t="n">
        <v>21.95</v>
      </c>
      <c r="D288" s="1" t="n">
        <v>0</v>
      </c>
      <c r="E288" s="1" t="n">
        <v>0</v>
      </c>
      <c r="F288" s="1" t="n">
        <v>26.97</v>
      </c>
      <c r="G288" s="1" t="n">
        <v>0</v>
      </c>
      <c r="H288" s="1" t="n">
        <v>101</v>
      </c>
      <c r="I288" s="1" t="s">
        <v>2686</v>
      </c>
      <c r="J288" s="1" t="n">
        <v>2014</v>
      </c>
      <c r="K288" s="1" t="s">
        <v>2194</v>
      </c>
    </row>
    <row r="289" customFormat="false" ht="15" hidden="false" customHeight="false" outlineLevel="0" collapsed="false">
      <c r="A289" s="6" t="str">
        <f aca="false">"sankmc_"&amp;ROUND(B289,1)&amp;"_"&amp;ROUND(C289,1)&amp;"_"&amp;ROUND(D289,1)&amp;"_"&amp;ROUND(E289,1)&amp;"_"&amp;ROUND(F289,1)&amp;"_"&amp;ROUND(G289,1)</f>
        <v>sankmc_51.2_15.9_33_0_0_0</v>
      </c>
      <c r="B289" s="1" t="n">
        <v>51.15</v>
      </c>
      <c r="C289" s="1" t="n">
        <v>15.85</v>
      </c>
      <c r="D289" s="1" t="n">
        <v>33</v>
      </c>
      <c r="E289" s="1" t="n">
        <v>0</v>
      </c>
      <c r="F289" s="1" t="n">
        <v>0</v>
      </c>
      <c r="G289" s="1" t="n">
        <v>0</v>
      </c>
      <c r="H289" s="1" t="n">
        <v>70</v>
      </c>
      <c r="I289" s="1" t="s">
        <v>2299</v>
      </c>
      <c r="J289" s="1" t="n">
        <v>2019</v>
      </c>
      <c r="K289" s="1" t="s">
        <v>2194</v>
      </c>
    </row>
    <row r="290" customFormat="false" ht="15" hidden="false" customHeight="false" outlineLevel="0" collapsed="false">
      <c r="A290" s="6" t="str">
        <f aca="false">"sankmc_"&amp;ROUND(B290,1)&amp;"_"&amp;ROUND(C290,1)&amp;"_"&amp;ROUND(D290,1)&amp;"_"&amp;ROUND(E290,1)&amp;"_"&amp;ROUND(F290,1)&amp;"_"&amp;ROUND(G290,1)</f>
        <v>sankmc_51.3_15.1_0_0_23_10.5</v>
      </c>
      <c r="B290" s="1" t="n">
        <v>51.3348665133487</v>
      </c>
      <c r="C290" s="1" t="n">
        <v>15.1284871512849</v>
      </c>
      <c r="D290" s="1" t="n">
        <v>0</v>
      </c>
      <c r="E290" s="1" t="n">
        <v>0</v>
      </c>
      <c r="F290" s="1" t="n">
        <v>23.017698230177</v>
      </c>
      <c r="G290" s="1" t="n">
        <v>10.5189481051895</v>
      </c>
      <c r="H290" s="1" t="n">
        <v>105</v>
      </c>
      <c r="I290" s="1" t="s">
        <v>2405</v>
      </c>
      <c r="J290" s="1" t="n">
        <v>2011</v>
      </c>
      <c r="K290" s="1" t="s">
        <v>2194</v>
      </c>
    </row>
    <row r="291" customFormat="false" ht="15" hidden="false" customHeight="false" outlineLevel="0" collapsed="false">
      <c r="A291" s="6" t="str">
        <f aca="false">"sankmc_"&amp;ROUND(B291,1)&amp;"_"&amp;ROUND(C291,1)&amp;"_"&amp;ROUND(D291,1)&amp;"_"&amp;ROUND(E291,1)&amp;"_"&amp;ROUND(F291,1)&amp;"_"&amp;ROUND(G291,1)</f>
        <v>sankmc_51.3_15.8_32.9_0_0_0</v>
      </c>
      <c r="B291" s="1" t="n">
        <v>51.3</v>
      </c>
      <c r="C291" s="1" t="n">
        <v>15.8</v>
      </c>
      <c r="D291" s="1" t="n">
        <v>32.9</v>
      </c>
      <c r="E291" s="1" t="n">
        <v>0</v>
      </c>
      <c r="F291" s="1" t="n">
        <v>0</v>
      </c>
      <c r="G291" s="1" t="n">
        <v>0</v>
      </c>
      <c r="H291" s="1" t="n">
        <v>70</v>
      </c>
      <c r="I291" s="1" t="s">
        <v>2299</v>
      </c>
      <c r="J291" s="1" t="n">
        <v>2019</v>
      </c>
      <c r="K291" s="1" t="s">
        <v>2194</v>
      </c>
    </row>
    <row r="292" customFormat="false" ht="15" hidden="false" customHeight="false" outlineLevel="0" collapsed="false">
      <c r="A292" s="6" t="str">
        <f aca="false">"sankmc_"&amp;ROUND(B292,1)&amp;"_"&amp;ROUND(C292,1)&amp;"_"&amp;ROUND(D292,1)&amp;"_"&amp;ROUND(E292,1)&amp;"_"&amp;ROUND(F292,1)&amp;"_"&amp;ROUND(G292,1)</f>
        <v>sankmc_51.3_15.8_32.9_0_0_0</v>
      </c>
      <c r="B292" s="1" t="n">
        <v>51.3</v>
      </c>
      <c r="C292" s="1" t="n">
        <v>15.8</v>
      </c>
      <c r="D292" s="1" t="n">
        <v>32.9</v>
      </c>
      <c r="E292" s="1" t="n">
        <v>0</v>
      </c>
      <c r="F292" s="1" t="n">
        <v>0</v>
      </c>
      <c r="G292" s="1" t="n">
        <v>0</v>
      </c>
      <c r="H292" s="1" t="n">
        <v>70</v>
      </c>
      <c r="I292" s="1" t="s">
        <v>2299</v>
      </c>
      <c r="J292" s="1" t="n">
        <v>2019</v>
      </c>
      <c r="K292" s="1" t="s">
        <v>2194</v>
      </c>
    </row>
    <row r="293" customFormat="false" ht="15" hidden="false" customHeight="false" outlineLevel="0" collapsed="false">
      <c r="A293" s="6" t="str">
        <f aca="false">"sankmc_"&amp;ROUND(B293,1)&amp;"_"&amp;ROUND(C293,1)&amp;"_"&amp;ROUND(D293,1)&amp;"_"&amp;ROUND(E293,1)&amp;"_"&amp;ROUND(F293,1)&amp;"_"&amp;ROUND(G293,1)</f>
        <v>sankmc_51.5_0_0_0_48.5_0</v>
      </c>
      <c r="B293" s="1" t="n">
        <v>51.5</v>
      </c>
      <c r="C293" s="1" t="n">
        <v>0</v>
      </c>
      <c r="D293" s="1" t="n">
        <v>0</v>
      </c>
      <c r="E293" s="1" t="n">
        <v>0</v>
      </c>
      <c r="F293" s="1" t="n">
        <v>48.5</v>
      </c>
      <c r="G293" s="1" t="n">
        <v>0</v>
      </c>
      <c r="H293" s="1" t="n">
        <v>106</v>
      </c>
      <c r="I293" s="1" t="s">
        <v>2703</v>
      </c>
      <c r="J293" s="1" t="n">
        <v>2010</v>
      </c>
      <c r="K293" s="1" t="s">
        <v>2194</v>
      </c>
    </row>
    <row r="294" customFormat="false" ht="15" hidden="false" customHeight="false" outlineLevel="0" collapsed="false">
      <c r="A294" s="6" t="str">
        <f aca="false">"sankmc_"&amp;ROUND(B294,1)&amp;"_"&amp;ROUND(C294,1)&amp;"_"&amp;ROUND(D294,1)&amp;"_"&amp;ROUND(E294,1)&amp;"_"&amp;ROUND(F294,1)&amp;"_"&amp;ROUND(G294,1)</f>
        <v>sankmc_51.5_17.8_7.7_0.6_4.6_17.7</v>
      </c>
      <c r="B294" s="1" t="n">
        <v>51.51</v>
      </c>
      <c r="C294" s="1" t="n">
        <v>17.82</v>
      </c>
      <c r="D294" s="1" t="n">
        <v>7.73</v>
      </c>
      <c r="E294" s="1" t="n">
        <v>0.64</v>
      </c>
      <c r="F294" s="1" t="n">
        <v>4.62</v>
      </c>
      <c r="G294" s="1" t="n">
        <v>17.68</v>
      </c>
      <c r="H294" s="1" t="n">
        <v>88.4000015258789</v>
      </c>
      <c r="I294" s="1" t="s">
        <v>2410</v>
      </c>
      <c r="J294" s="1" t="n">
        <v>2009</v>
      </c>
      <c r="K294" s="1" t="s">
        <v>2194</v>
      </c>
    </row>
    <row r="295" customFormat="false" ht="15" hidden="false" customHeight="false" outlineLevel="0" collapsed="false">
      <c r="A295" s="6" t="str">
        <f aca="false">"sankmc_"&amp;ROUND(B295,1)&amp;"_"&amp;ROUND(C295,1)&amp;"_"&amp;ROUND(D295,1)&amp;"_"&amp;ROUND(E295,1)&amp;"_"&amp;ROUND(F295,1)&amp;"_"&amp;ROUND(G295,1)</f>
        <v>sankmc_51.6_19.2_0_0_23.5_5.6</v>
      </c>
      <c r="B295" s="1" t="n">
        <v>51.59</v>
      </c>
      <c r="C295" s="1" t="n">
        <v>19.23</v>
      </c>
      <c r="D295" s="1" t="n">
        <v>0</v>
      </c>
      <c r="E295" s="1" t="n">
        <v>0</v>
      </c>
      <c r="F295" s="1" t="n">
        <v>23.54</v>
      </c>
      <c r="G295" s="1" t="n">
        <v>5.64</v>
      </c>
      <c r="H295" s="1" t="n">
        <v>98.6999969482422</v>
      </c>
      <c r="I295" s="1" t="s">
        <v>2686</v>
      </c>
      <c r="J295" s="1" t="n">
        <v>2014</v>
      </c>
      <c r="K295" s="1" t="s">
        <v>2194</v>
      </c>
    </row>
    <row r="296" customFormat="false" ht="15" hidden="false" customHeight="false" outlineLevel="0" collapsed="false">
      <c r="A296" s="6" t="str">
        <f aca="false">"sankmc_"&amp;ROUND(B296,1)&amp;"_"&amp;ROUND(C296,1)&amp;"_"&amp;ROUND(D296,1)&amp;"_"&amp;ROUND(E296,1)&amp;"_"&amp;ROUND(F296,1)&amp;"_"&amp;ROUND(G296,1)</f>
        <v>sankmc_51.7_12.2_4.6_0.1_31.5_0</v>
      </c>
      <c r="B296" s="1" t="n">
        <v>51.6789664206716</v>
      </c>
      <c r="C296" s="1" t="n">
        <v>12.1797564048719</v>
      </c>
      <c r="D296" s="1" t="n">
        <v>4.58990820183596</v>
      </c>
      <c r="E296" s="1" t="n">
        <v>0.08199836003279</v>
      </c>
      <c r="F296" s="1" t="n">
        <v>31.4693706125877</v>
      </c>
      <c r="G296" s="1" t="n">
        <v>0</v>
      </c>
      <c r="H296" s="1" t="n">
        <v>96.0999984741211</v>
      </c>
      <c r="I296" s="1" t="s">
        <v>2307</v>
      </c>
      <c r="J296" s="1" t="n">
        <v>1930</v>
      </c>
      <c r="K296" s="1" t="s">
        <v>2194</v>
      </c>
    </row>
    <row r="297" customFormat="false" ht="15" hidden="false" customHeight="false" outlineLevel="0" collapsed="false">
      <c r="A297" s="6" t="str">
        <f aca="false">"sankmc_"&amp;ROUND(B297,1)&amp;"_"&amp;ROUND(C297,1)&amp;"_"&amp;ROUND(D297,1)&amp;"_"&amp;ROUND(E297,1)&amp;"_"&amp;ROUND(F297,1)&amp;"_"&amp;ROUND(G297,1)</f>
        <v>sankmc_52.1_5.2_42.7_0_0_0</v>
      </c>
      <c r="B297" s="1" t="n">
        <v>52.08</v>
      </c>
      <c r="C297" s="1" t="n">
        <v>5.21</v>
      </c>
      <c r="D297" s="1" t="n">
        <v>42.71</v>
      </c>
      <c r="E297" s="1" t="n">
        <v>0</v>
      </c>
      <c r="F297" s="1" t="n">
        <v>0</v>
      </c>
      <c r="G297" s="1" t="n">
        <v>0</v>
      </c>
      <c r="H297" s="1" t="n">
        <v>57.4000015258789</v>
      </c>
      <c r="I297" s="1" t="s">
        <v>2660</v>
      </c>
      <c r="J297" s="1" t="n">
        <v>1984</v>
      </c>
      <c r="K297" s="1" t="s">
        <v>2194</v>
      </c>
    </row>
    <row r="298" customFormat="false" ht="15" hidden="false" customHeight="false" outlineLevel="0" collapsed="false">
      <c r="A298" s="6" t="str">
        <f aca="false">"sankmc_"&amp;ROUND(B298,1)&amp;"_"&amp;ROUND(C298,1)&amp;"_"&amp;ROUND(D298,1)&amp;"_"&amp;ROUND(E298,1)&amp;"_"&amp;ROUND(F298,1)&amp;"_"&amp;ROUND(G298,1)</f>
        <v>sankmc_52.3_10.6_37.1_0_0_0</v>
      </c>
      <c r="B298" s="1" t="n">
        <v>52.3</v>
      </c>
      <c r="C298" s="1" t="n">
        <v>10.6</v>
      </c>
      <c r="D298" s="1" t="n">
        <v>37.1</v>
      </c>
      <c r="E298" s="1" t="n">
        <v>0</v>
      </c>
      <c r="F298" s="1" t="n">
        <v>0</v>
      </c>
      <c r="G298" s="1" t="n">
        <v>0</v>
      </c>
      <c r="H298" s="1" t="n">
        <v>66.8000030517578</v>
      </c>
      <c r="I298" s="1" t="s">
        <v>2299</v>
      </c>
      <c r="J298" s="1" t="n">
        <v>2019</v>
      </c>
      <c r="K298" s="1" t="s">
        <v>2194</v>
      </c>
    </row>
    <row r="299" customFormat="false" ht="15" hidden="false" customHeight="false" outlineLevel="0" collapsed="false">
      <c r="A299" s="6" t="str">
        <f aca="false">"sankmc_"&amp;ROUND(B299,1)&amp;"_"&amp;ROUND(C299,1)&amp;"_"&amp;ROUND(D299,1)&amp;"_"&amp;ROUND(E299,1)&amp;"_"&amp;ROUND(F299,1)&amp;"_"&amp;ROUND(G299,1)</f>
        <v>sankmc_52.8_8.5_0.1_0_28.7_9.9</v>
      </c>
      <c r="B299" s="1" t="n">
        <v>52.803135592373</v>
      </c>
      <c r="C299" s="1" t="n">
        <v>8.52889124413826</v>
      </c>
      <c r="D299" s="1" t="n">
        <v>0.09298791157149</v>
      </c>
      <c r="E299" s="1" t="n">
        <v>0</v>
      </c>
      <c r="F299" s="1" t="n">
        <v>28.7162668853049</v>
      </c>
      <c r="G299" s="1" t="n">
        <v>9.85871836661234</v>
      </c>
      <c r="H299" s="1" t="n">
        <v>104</v>
      </c>
      <c r="I299" s="1" t="s">
        <v>2405</v>
      </c>
      <c r="J299" s="1" t="n">
        <v>2011</v>
      </c>
      <c r="K299" s="1" t="s">
        <v>2194</v>
      </c>
    </row>
    <row r="300" customFormat="false" ht="15" hidden="false" customHeight="false" outlineLevel="0" collapsed="false">
      <c r="A300" s="6" t="str">
        <f aca="false">"sankmc_"&amp;ROUND(B300,1)&amp;"_"&amp;ROUND(C300,1)&amp;"_"&amp;ROUND(D300,1)&amp;"_"&amp;ROUND(E300,1)&amp;"_"&amp;ROUND(F300,1)&amp;"_"&amp;ROUND(G300,1)</f>
        <v>sankmc_52.9_21.4_25.7_0_0_0</v>
      </c>
      <c r="B300" s="1" t="n">
        <v>52.9</v>
      </c>
      <c r="C300" s="1" t="n">
        <v>21.4</v>
      </c>
      <c r="D300" s="1" t="n">
        <v>25.7</v>
      </c>
      <c r="E300" s="1" t="n">
        <v>0</v>
      </c>
      <c r="F300" s="1" t="n">
        <v>0</v>
      </c>
      <c r="G300" s="1" t="n">
        <v>0</v>
      </c>
      <c r="H300" s="1" t="n">
        <v>72.6999969482422</v>
      </c>
      <c r="I300" s="1" t="s">
        <v>2299</v>
      </c>
      <c r="J300" s="1" t="n">
        <v>2019</v>
      </c>
      <c r="K300" s="1" t="s">
        <v>2194</v>
      </c>
    </row>
    <row r="301" customFormat="false" ht="15" hidden="false" customHeight="false" outlineLevel="0" collapsed="false">
      <c r="A301" s="6" t="str">
        <f aca="false">"sankmc_"&amp;ROUND(B301,1)&amp;"_"&amp;ROUND(C301,1)&amp;"_"&amp;ROUND(D301,1)&amp;"_"&amp;ROUND(E301,1)&amp;"_"&amp;ROUND(F301,1)&amp;"_"&amp;ROUND(G301,1)</f>
        <v>sankmc_53.1_0_0_0_39.2_7.7</v>
      </c>
      <c r="B301" s="1" t="n">
        <v>53.0953095309531</v>
      </c>
      <c r="C301" s="1" t="n">
        <v>0</v>
      </c>
      <c r="D301" s="1" t="n">
        <v>0</v>
      </c>
      <c r="E301" s="1" t="n">
        <v>0</v>
      </c>
      <c r="F301" s="1" t="n">
        <v>39.2239223922392</v>
      </c>
      <c r="G301" s="1" t="n">
        <v>7.68076807680768</v>
      </c>
      <c r="H301" s="1" t="n">
        <v>96.3000030517578</v>
      </c>
      <c r="I301" s="1" t="s">
        <v>2695</v>
      </c>
      <c r="J301" s="1" t="n">
        <v>2017</v>
      </c>
      <c r="K301" s="1" t="s">
        <v>2194</v>
      </c>
    </row>
    <row r="302" customFormat="false" ht="15" hidden="false" customHeight="false" outlineLevel="0" collapsed="false">
      <c r="A302" s="6" t="str">
        <f aca="false">"sankmc_"&amp;ROUND(B302,1)&amp;"_"&amp;ROUND(C302,1)&amp;"_"&amp;ROUND(D302,1)&amp;"_"&amp;ROUND(E302,1)&amp;"_"&amp;ROUND(F302,1)&amp;"_"&amp;ROUND(G302,1)</f>
        <v>sankmc_53.1_19_0_0_27.9_0</v>
      </c>
      <c r="B302" s="1" t="n">
        <v>53.07</v>
      </c>
      <c r="C302" s="1" t="n">
        <v>19.01</v>
      </c>
      <c r="D302" s="1" t="n">
        <v>0</v>
      </c>
      <c r="E302" s="1" t="n">
        <v>0</v>
      </c>
      <c r="F302" s="1" t="n">
        <v>27.92</v>
      </c>
      <c r="G302" s="1" t="n">
        <v>0</v>
      </c>
      <c r="H302" s="1" t="n">
        <v>100</v>
      </c>
      <c r="I302" s="1" t="s">
        <v>2686</v>
      </c>
      <c r="J302" s="1" t="n">
        <v>2014</v>
      </c>
      <c r="K302" s="1" t="s">
        <v>2194</v>
      </c>
    </row>
    <row r="303" customFormat="false" ht="15" hidden="false" customHeight="false" outlineLevel="0" collapsed="false">
      <c r="A303" s="6" t="str">
        <f aca="false">"sankmc_"&amp;ROUND(B303,1)&amp;"_"&amp;ROUND(C303,1)&amp;"_"&amp;ROUND(D303,1)&amp;"_"&amp;ROUND(E303,1)&amp;"_"&amp;ROUND(F303,1)&amp;"_"&amp;ROUND(G303,1)</f>
        <v>sankmc_53.2_12.6_0_0_0_34.2</v>
      </c>
      <c r="B303" s="1" t="n">
        <v>53.23</v>
      </c>
      <c r="C303" s="1" t="n">
        <v>12.55</v>
      </c>
      <c r="D303" s="1" t="n">
        <v>0</v>
      </c>
      <c r="E303" s="1" t="n">
        <v>0</v>
      </c>
      <c r="F303" s="1" t="n">
        <v>0</v>
      </c>
      <c r="G303" s="1" t="n">
        <v>34.22</v>
      </c>
      <c r="H303" s="1" t="n">
        <v>93.3000030517578</v>
      </c>
      <c r="I303" s="1" t="s">
        <v>2203</v>
      </c>
      <c r="J303" s="1" t="n">
        <v>1982</v>
      </c>
      <c r="K303" s="1" t="s">
        <v>2194</v>
      </c>
    </row>
    <row r="304" customFormat="false" ht="15" hidden="false" customHeight="false" outlineLevel="0" collapsed="false">
      <c r="A304" s="6" t="str">
        <f aca="false">"sankmc_"&amp;ROUND(B304,1)&amp;"_"&amp;ROUND(C304,1)&amp;"_"&amp;ROUND(D304,1)&amp;"_"&amp;ROUND(E304,1)&amp;"_"&amp;ROUND(F304,1)&amp;"_"&amp;ROUND(G304,1)</f>
        <v>sankmc_53.2_5.5_41.3_0_0_0</v>
      </c>
      <c r="B304" s="1" t="n">
        <v>53.2</v>
      </c>
      <c r="C304" s="1" t="n">
        <v>5.5</v>
      </c>
      <c r="D304" s="1" t="n">
        <v>41.3</v>
      </c>
      <c r="E304" s="1" t="n">
        <v>0</v>
      </c>
      <c r="F304" s="1" t="n">
        <v>0</v>
      </c>
      <c r="G304" s="1" t="n">
        <v>0</v>
      </c>
      <c r="H304" s="1" t="n">
        <v>64.1999969482422</v>
      </c>
      <c r="I304" s="1" t="s">
        <v>2299</v>
      </c>
      <c r="J304" s="1" t="n">
        <v>2019</v>
      </c>
      <c r="K304" s="1" t="s">
        <v>2194</v>
      </c>
    </row>
    <row r="305" customFormat="false" ht="15" hidden="false" customHeight="false" outlineLevel="0" collapsed="false">
      <c r="A305" s="6" t="str">
        <f aca="false">"sankmc_"&amp;ROUND(B305,1)&amp;"_"&amp;ROUND(C305,1)&amp;"_"&amp;ROUND(D305,1)&amp;"_"&amp;ROUND(E305,1)&amp;"_"&amp;ROUND(F305,1)&amp;"_"&amp;ROUND(G305,1)</f>
        <v>sankmc_53.3_0_0_0_0_46.7</v>
      </c>
      <c r="B305" s="1" t="n">
        <v>53.29</v>
      </c>
      <c r="C305" s="1" t="n">
        <v>0</v>
      </c>
      <c r="D305" s="1" t="n">
        <v>0</v>
      </c>
      <c r="E305" s="1" t="n">
        <v>0</v>
      </c>
      <c r="F305" s="1" t="n">
        <v>0</v>
      </c>
      <c r="G305" s="1" t="n">
        <v>46.71</v>
      </c>
      <c r="H305" s="1" t="n">
        <v>89.8000030517578</v>
      </c>
      <c r="I305" s="1" t="s">
        <v>2317</v>
      </c>
      <c r="J305" s="1" t="n">
        <v>1993</v>
      </c>
      <c r="K305" s="1" t="s">
        <v>2194</v>
      </c>
    </row>
    <row r="306" customFormat="false" ht="15" hidden="false" customHeight="false" outlineLevel="0" collapsed="false">
      <c r="A306" s="6" t="str">
        <f aca="false">"sankmc_"&amp;ROUND(B306,1)&amp;"_"&amp;ROUND(C306,1)&amp;"_"&amp;ROUND(D306,1)&amp;"_"&amp;ROUND(E306,1)&amp;"_"&amp;ROUND(F306,1)&amp;"_"&amp;ROUND(G306,1)</f>
        <v>sankmc_53.5_8.2_38.4_0_0_0</v>
      </c>
      <c r="B306" s="1" t="n">
        <v>53.46</v>
      </c>
      <c r="C306" s="1" t="n">
        <v>8.19</v>
      </c>
      <c r="D306" s="1" t="n">
        <v>38.35</v>
      </c>
      <c r="E306" s="1" t="n">
        <v>0</v>
      </c>
      <c r="F306" s="1" t="n">
        <v>0</v>
      </c>
      <c r="G306" s="1" t="n">
        <v>0</v>
      </c>
      <c r="H306" s="1" t="n">
        <v>70.3000030517578</v>
      </c>
      <c r="I306" s="1" t="s">
        <v>2348</v>
      </c>
      <c r="J306" s="1" t="n">
        <v>1970</v>
      </c>
      <c r="K306" s="1" t="s">
        <v>2194</v>
      </c>
    </row>
    <row r="307" customFormat="false" ht="15" hidden="false" customHeight="false" outlineLevel="0" collapsed="false">
      <c r="A307" s="6" t="str">
        <f aca="false">"sankmc_"&amp;ROUND(B307,1)&amp;"_"&amp;ROUND(C307,1)&amp;"_"&amp;ROUND(D307,1)&amp;"_"&amp;ROUND(E307,1)&amp;"_"&amp;ROUND(F307,1)&amp;"_"&amp;ROUND(G307,1)</f>
        <v>sankmc_53.8_10.2_0_0_23.6_12.5</v>
      </c>
      <c r="B307" s="1" t="n">
        <v>53.7653765376538</v>
      </c>
      <c r="C307" s="1" t="n">
        <v>10.1510151015101</v>
      </c>
      <c r="D307" s="1" t="n">
        <v>0</v>
      </c>
      <c r="E307" s="1" t="n">
        <v>0</v>
      </c>
      <c r="F307" s="1" t="n">
        <v>23.6323632363236</v>
      </c>
      <c r="G307" s="1" t="n">
        <v>12.4512451245125</v>
      </c>
      <c r="H307" s="1" t="n">
        <v>100</v>
      </c>
      <c r="I307" s="1" t="s">
        <v>2693</v>
      </c>
      <c r="J307" s="1" t="n">
        <v>2011</v>
      </c>
      <c r="K307" s="1" t="s">
        <v>2194</v>
      </c>
    </row>
    <row r="308" customFormat="false" ht="15" hidden="false" customHeight="false" outlineLevel="0" collapsed="false">
      <c r="A308" s="6" t="str">
        <f aca="false">"sankmc_"&amp;ROUND(B308,1)&amp;"_"&amp;ROUND(C308,1)&amp;"_"&amp;ROUND(D308,1)&amp;"_"&amp;ROUND(E308,1)&amp;"_"&amp;ROUND(F308,1)&amp;"_"&amp;ROUND(G308,1)</f>
        <v>sankmc_53.8_17.7_0_0_11.2_17.3</v>
      </c>
      <c r="B308" s="1" t="n">
        <v>53.76</v>
      </c>
      <c r="C308" s="1" t="n">
        <v>17.74</v>
      </c>
      <c r="D308" s="1" t="n">
        <v>0</v>
      </c>
      <c r="E308" s="1" t="n">
        <v>0</v>
      </c>
      <c r="F308" s="1" t="n">
        <v>11.22</v>
      </c>
      <c r="G308" s="1" t="n">
        <v>17.28</v>
      </c>
      <c r="H308" s="1" t="n">
        <v>91</v>
      </c>
      <c r="I308" s="1" t="s">
        <v>2686</v>
      </c>
      <c r="J308" s="1" t="n">
        <v>2014</v>
      </c>
      <c r="K308" s="1" t="s">
        <v>2194</v>
      </c>
    </row>
    <row r="309" customFormat="false" ht="15" hidden="false" customHeight="false" outlineLevel="0" collapsed="false">
      <c r="A309" s="6" t="str">
        <f aca="false">"sankmc_"&amp;ROUND(B309,1)&amp;"_"&amp;ROUND(C309,1)&amp;"_"&amp;ROUND(D309,1)&amp;"_"&amp;ROUND(E309,1)&amp;"_"&amp;ROUND(F309,1)&amp;"_"&amp;ROUND(G309,1)</f>
        <v>sankmc_53.8_19.3_0_0_23.6_3.4</v>
      </c>
      <c r="B309" s="1" t="n">
        <v>53.77</v>
      </c>
      <c r="C309" s="1" t="n">
        <v>19.26</v>
      </c>
      <c r="D309" s="1" t="n">
        <v>0</v>
      </c>
      <c r="E309" s="1" t="n">
        <v>0</v>
      </c>
      <c r="F309" s="1" t="n">
        <v>23.58</v>
      </c>
      <c r="G309" s="1" t="n">
        <v>3.39</v>
      </c>
      <c r="H309" s="1" t="n">
        <v>98.3000030517578</v>
      </c>
      <c r="I309" s="1" t="s">
        <v>2686</v>
      </c>
      <c r="J309" s="1" t="n">
        <v>2014</v>
      </c>
      <c r="K309" s="1" t="s">
        <v>2194</v>
      </c>
    </row>
    <row r="310" customFormat="false" ht="15" hidden="false" customHeight="false" outlineLevel="0" collapsed="false">
      <c r="A310" s="6" t="str">
        <f aca="false">"sankmc_"&amp;ROUND(B310,1)&amp;"_"&amp;ROUND(C310,1)&amp;"_"&amp;ROUND(D310,1)&amp;"_"&amp;ROUND(E310,1)&amp;"_"&amp;ROUND(F310,1)&amp;"_"&amp;ROUND(G310,1)</f>
        <v>sankmc_54_22.5_0_0_0_23.5</v>
      </c>
      <c r="B310" s="1" t="n">
        <v>53.955395539554</v>
      </c>
      <c r="C310" s="1" t="n">
        <v>22.5222522252225</v>
      </c>
      <c r="D310" s="1" t="n">
        <v>0</v>
      </c>
      <c r="E310" s="1" t="n">
        <v>0</v>
      </c>
      <c r="F310" s="1" t="n">
        <v>0</v>
      </c>
      <c r="G310" s="1" t="n">
        <v>23.5223522352235</v>
      </c>
      <c r="H310" s="1" t="n">
        <v>94.9000015258789</v>
      </c>
      <c r="I310" s="1" t="s">
        <v>2684</v>
      </c>
      <c r="J310" s="1" t="n">
        <v>2016</v>
      </c>
      <c r="K310" s="1" t="s">
        <v>2194</v>
      </c>
    </row>
    <row r="311" customFormat="false" ht="15" hidden="false" customHeight="false" outlineLevel="0" collapsed="false">
      <c r="A311" s="6" t="str">
        <f aca="false">"sankmc_"&amp;ROUND(B311,1)&amp;"_"&amp;ROUND(C311,1)&amp;"_"&amp;ROUND(D311,1)&amp;"_"&amp;ROUND(E311,1)&amp;"_"&amp;ROUND(F311,1)&amp;"_"&amp;ROUND(G311,1)</f>
        <v>sankmc_54_26_20_0_0_0</v>
      </c>
      <c r="B311" s="1" t="n">
        <v>54</v>
      </c>
      <c r="C311" s="1" t="n">
        <v>26</v>
      </c>
      <c r="D311" s="1" t="n">
        <v>20</v>
      </c>
      <c r="E311" s="1" t="n">
        <v>0</v>
      </c>
      <c r="F311" s="1" t="n">
        <v>0</v>
      </c>
      <c r="G311" s="1" t="n">
        <v>0</v>
      </c>
      <c r="H311" s="1" t="n">
        <v>77.4000015258789</v>
      </c>
      <c r="I311" s="1" t="s">
        <v>2704</v>
      </c>
      <c r="J311" s="1" t="n">
        <v>1978</v>
      </c>
      <c r="K311" s="1" t="s">
        <v>2194</v>
      </c>
    </row>
    <row r="312" customFormat="false" ht="15" hidden="false" customHeight="false" outlineLevel="0" collapsed="false">
      <c r="A312" s="6" t="str">
        <f aca="false">"sankmc_"&amp;ROUND(B312,1)&amp;"_"&amp;ROUND(C312,1)&amp;"_"&amp;ROUND(D312,1)&amp;"_"&amp;ROUND(E312,1)&amp;"_"&amp;ROUND(F312,1)&amp;"_"&amp;ROUND(G312,1)</f>
        <v>sankmc_54.2_16.9_0_0_29_0</v>
      </c>
      <c r="B312" s="1" t="n">
        <v>54.18</v>
      </c>
      <c r="C312" s="1" t="n">
        <v>16.87</v>
      </c>
      <c r="D312" s="1" t="n">
        <v>0</v>
      </c>
      <c r="E312" s="1" t="n">
        <v>0</v>
      </c>
      <c r="F312" s="1" t="n">
        <v>28.95</v>
      </c>
      <c r="G312" s="1" t="n">
        <v>0</v>
      </c>
      <c r="H312" s="1" t="n">
        <v>98.3000030517578</v>
      </c>
      <c r="I312" s="1" t="s">
        <v>2686</v>
      </c>
      <c r="J312" s="1" t="n">
        <v>2014</v>
      </c>
      <c r="K312" s="1" t="s">
        <v>2194</v>
      </c>
    </row>
    <row r="313" customFormat="false" ht="15" hidden="false" customHeight="false" outlineLevel="0" collapsed="false">
      <c r="A313" s="6" t="str">
        <f aca="false">"sankmc_"&amp;ROUND(B313,1)&amp;"_"&amp;ROUND(C313,1)&amp;"_"&amp;ROUND(D313,1)&amp;"_"&amp;ROUND(E313,1)&amp;"_"&amp;ROUND(F313,1)&amp;"_"&amp;ROUND(G313,1)</f>
        <v>sankmc_54.6_16.1_0_0_0_29.3</v>
      </c>
      <c r="B313" s="1" t="n">
        <v>54.63</v>
      </c>
      <c r="C313" s="1" t="n">
        <v>16.1</v>
      </c>
      <c r="D313" s="1" t="n">
        <v>0</v>
      </c>
      <c r="E313" s="1" t="n">
        <v>0</v>
      </c>
      <c r="F313" s="1" t="n">
        <v>0</v>
      </c>
      <c r="G313" s="1" t="n">
        <v>29.27</v>
      </c>
      <c r="H313" s="1" t="n">
        <v>84.9000015258789</v>
      </c>
      <c r="I313" s="1" t="s">
        <v>2686</v>
      </c>
      <c r="J313" s="1" t="n">
        <v>2014</v>
      </c>
      <c r="K313" s="1" t="s">
        <v>2194</v>
      </c>
    </row>
    <row r="314" customFormat="false" ht="15" hidden="false" customHeight="false" outlineLevel="0" collapsed="false">
      <c r="A314" s="6" t="str">
        <f aca="false">"sankmc_"&amp;ROUND(B314,1)&amp;"_"&amp;ROUND(C314,1)&amp;"_"&amp;ROUND(D314,1)&amp;"_"&amp;ROUND(E314,1)&amp;"_"&amp;ROUND(F314,1)&amp;"_"&amp;ROUND(G314,1)</f>
        <v>sankmc_54.6_9.7_10.5_6_0_19.3</v>
      </c>
      <c r="B314" s="1" t="n">
        <v>54.58</v>
      </c>
      <c r="C314" s="1" t="n">
        <v>9.65</v>
      </c>
      <c r="D314" s="1" t="n">
        <v>10.48</v>
      </c>
      <c r="E314" s="1" t="n">
        <v>5.99</v>
      </c>
      <c r="F314" s="1" t="n">
        <v>0</v>
      </c>
      <c r="G314" s="1" t="n">
        <v>19.3</v>
      </c>
      <c r="H314" s="1" t="n">
        <v>77</v>
      </c>
      <c r="I314" s="1" t="s">
        <v>2354</v>
      </c>
      <c r="J314" s="1" t="n">
        <v>2003</v>
      </c>
      <c r="K314" s="1" t="s">
        <v>2194</v>
      </c>
    </row>
    <row r="315" customFormat="false" ht="15" hidden="false" customHeight="false" outlineLevel="0" collapsed="false">
      <c r="A315" s="6" t="str">
        <f aca="false">"sankmc_"&amp;ROUND(B315,1)&amp;"_"&amp;ROUND(C315,1)&amp;"_"&amp;ROUND(D315,1)&amp;"_"&amp;ROUND(E315,1)&amp;"_"&amp;ROUND(F315,1)&amp;"_"&amp;ROUND(G315,1)</f>
        <v>sankmc_54.7_14.4_2.3_1.7_26.2_0.7</v>
      </c>
      <c r="B315" s="1" t="n">
        <v>54.71</v>
      </c>
      <c r="C315" s="1" t="n">
        <v>14.4</v>
      </c>
      <c r="D315" s="1" t="n">
        <v>2.28999999999999</v>
      </c>
      <c r="E315" s="1" t="n">
        <v>1.66999999999999</v>
      </c>
      <c r="F315" s="1" t="n">
        <v>26.19</v>
      </c>
      <c r="G315" s="1" t="n">
        <v>0.73999999999999</v>
      </c>
      <c r="H315" s="1" t="n">
        <v>90.1999969482422</v>
      </c>
      <c r="I315" s="1" t="s">
        <v>2307</v>
      </c>
      <c r="J315" s="1" t="n">
        <v>1930</v>
      </c>
      <c r="K315" s="1" t="s">
        <v>2194</v>
      </c>
    </row>
    <row r="316" customFormat="false" ht="15" hidden="false" customHeight="false" outlineLevel="0" collapsed="false">
      <c r="A316" s="6" t="str">
        <f aca="false">"sankmc_"&amp;ROUND(B316,1)&amp;"_"&amp;ROUND(C316,1)&amp;"_"&amp;ROUND(D316,1)&amp;"_"&amp;ROUND(E316,1)&amp;"_"&amp;ROUND(F316,1)&amp;"_"&amp;ROUND(G316,1)</f>
        <v>sankmc_54.9_10.6_0_0_20.9_13.7</v>
      </c>
      <c r="B316" s="1" t="n">
        <v>54.86</v>
      </c>
      <c r="C316" s="1" t="n">
        <v>10.56</v>
      </c>
      <c r="D316" s="1" t="n">
        <v>0</v>
      </c>
      <c r="E316" s="1" t="n">
        <v>0</v>
      </c>
      <c r="F316" s="1" t="n">
        <v>20.93</v>
      </c>
      <c r="G316" s="1" t="n">
        <v>13.65</v>
      </c>
      <c r="H316" s="1" t="n">
        <v>97.5</v>
      </c>
      <c r="I316" s="1" t="s">
        <v>2693</v>
      </c>
      <c r="J316" s="1" t="n">
        <v>2011</v>
      </c>
      <c r="K316" s="1" t="s">
        <v>2194</v>
      </c>
    </row>
    <row r="317" customFormat="false" ht="15" hidden="false" customHeight="false" outlineLevel="0" collapsed="false">
      <c r="A317" s="6" t="str">
        <f aca="false">"sankmc_"&amp;ROUND(B317,1)&amp;"_"&amp;ROUND(C317,1)&amp;"_"&amp;ROUND(D317,1)&amp;"_"&amp;ROUND(E317,1)&amp;"_"&amp;ROUND(F317,1)&amp;"_"&amp;ROUND(G317,1)</f>
        <v>sankmc_55_0_0_0_0_45</v>
      </c>
      <c r="B317" s="1" t="n">
        <v>55</v>
      </c>
      <c r="C317" s="1" t="n">
        <v>0</v>
      </c>
      <c r="D317" s="1" t="n">
        <v>0</v>
      </c>
      <c r="E317" s="1" t="n">
        <v>0</v>
      </c>
      <c r="F317" s="1" t="n">
        <v>0</v>
      </c>
      <c r="G317" s="1" t="n">
        <v>45</v>
      </c>
      <c r="H317" s="1" t="n">
        <v>92.0999984741211</v>
      </c>
      <c r="I317" s="1" t="s">
        <v>2689</v>
      </c>
      <c r="J317" s="1" t="n">
        <v>2018</v>
      </c>
      <c r="K317" s="1" t="s">
        <v>2194</v>
      </c>
    </row>
    <row r="318" customFormat="false" ht="15" hidden="false" customHeight="false" outlineLevel="0" collapsed="false">
      <c r="A318" s="6" t="str">
        <f aca="false">"sankmc_"&amp;ROUND(B318,1)&amp;"_"&amp;ROUND(C318,1)&amp;"_"&amp;ROUND(D318,1)&amp;"_"&amp;ROUND(E318,1)&amp;"_"&amp;ROUND(F318,1)&amp;"_"&amp;ROUND(G318,1)</f>
        <v>sankmc_55_0_17.5_0_0_27.5</v>
      </c>
      <c r="B318" s="1" t="n">
        <v>55</v>
      </c>
      <c r="C318" s="1" t="n">
        <v>0</v>
      </c>
      <c r="D318" s="1" t="n">
        <v>17.5</v>
      </c>
      <c r="E318" s="1" t="n">
        <v>0</v>
      </c>
      <c r="F318" s="1" t="n">
        <v>0</v>
      </c>
      <c r="G318" s="1" t="n">
        <v>27.5</v>
      </c>
      <c r="H318" s="1" t="n">
        <v>91.4000015258789</v>
      </c>
      <c r="I318" s="1" t="s">
        <v>2689</v>
      </c>
      <c r="J318" s="1" t="n">
        <v>2018</v>
      </c>
      <c r="K318" s="1" t="s">
        <v>2194</v>
      </c>
    </row>
    <row r="319" customFormat="false" ht="15" hidden="false" customHeight="false" outlineLevel="0" collapsed="false">
      <c r="A319" s="6" t="str">
        <f aca="false">"sankmc_"&amp;ROUND(B319,1)&amp;"_"&amp;ROUND(C319,1)&amp;"_"&amp;ROUND(D319,1)&amp;"_"&amp;ROUND(E319,1)&amp;"_"&amp;ROUND(F319,1)&amp;"_"&amp;ROUND(G319,1)</f>
        <v>sankmc_55_0_22.5_0_0_22.5</v>
      </c>
      <c r="B319" s="1" t="n">
        <v>55</v>
      </c>
      <c r="C319" s="1" t="n">
        <v>0</v>
      </c>
      <c r="D319" s="1" t="n">
        <v>22.5</v>
      </c>
      <c r="E319" s="1" t="n">
        <v>0</v>
      </c>
      <c r="F319" s="1" t="n">
        <v>0</v>
      </c>
      <c r="G319" s="1" t="n">
        <v>22.5</v>
      </c>
      <c r="H319" s="1" t="n">
        <v>87.3000030517578</v>
      </c>
      <c r="I319" s="1" t="s">
        <v>2689</v>
      </c>
      <c r="J319" s="1" t="n">
        <v>2018</v>
      </c>
      <c r="K319" s="1" t="s">
        <v>2194</v>
      </c>
    </row>
    <row r="320" customFormat="false" ht="15" hidden="false" customHeight="false" outlineLevel="0" collapsed="false">
      <c r="A320" s="6" t="str">
        <f aca="false">"sankmc_"&amp;ROUND(B320,1)&amp;"_"&amp;ROUND(C320,1)&amp;"_"&amp;ROUND(D320,1)&amp;"_"&amp;ROUND(E320,1)&amp;"_"&amp;ROUND(F320,1)&amp;"_"&amp;ROUND(G320,1)</f>
        <v>sankmc_55_0_45_0_0_0</v>
      </c>
      <c r="B320" s="1" t="n">
        <v>55</v>
      </c>
      <c r="C320" s="1" t="n">
        <v>0</v>
      </c>
      <c r="D320" s="1" t="n">
        <v>45</v>
      </c>
      <c r="E320" s="1" t="n">
        <v>0</v>
      </c>
      <c r="F320" s="1" t="n">
        <v>0</v>
      </c>
      <c r="G320" s="1" t="n">
        <v>0</v>
      </c>
      <c r="H320" s="1" t="n">
        <v>69.9000015258789</v>
      </c>
      <c r="I320" s="1" t="s">
        <v>2642</v>
      </c>
      <c r="J320" s="1" t="n">
        <v>1971</v>
      </c>
      <c r="K320" s="1" t="s">
        <v>2194</v>
      </c>
    </row>
    <row r="321" customFormat="false" ht="15" hidden="false" customHeight="false" outlineLevel="0" collapsed="false">
      <c r="A321" s="6" t="str">
        <f aca="false">"sankmc_"&amp;ROUND(B321,1)&amp;"_"&amp;ROUND(C321,1)&amp;"_"&amp;ROUND(D321,1)&amp;"_"&amp;ROUND(E321,1)&amp;"_"&amp;ROUND(F321,1)&amp;"_"&amp;ROUND(G321,1)</f>
        <v>sankmc_55_10_0_0_35_0</v>
      </c>
      <c r="B321" s="1" t="n">
        <v>55</v>
      </c>
      <c r="C321" s="1" t="n">
        <v>10</v>
      </c>
      <c r="D321" s="1" t="n">
        <v>0</v>
      </c>
      <c r="E321" s="1" t="n">
        <v>0</v>
      </c>
      <c r="F321" s="1" t="n">
        <v>35</v>
      </c>
      <c r="G321" s="1" t="n">
        <v>0</v>
      </c>
      <c r="H321" s="1" t="n">
        <v>102</v>
      </c>
      <c r="I321" s="1" t="s">
        <v>2600</v>
      </c>
      <c r="J321" s="1" t="n">
        <v>1963</v>
      </c>
      <c r="K321" s="1" t="s">
        <v>2194</v>
      </c>
    </row>
    <row r="322" customFormat="false" ht="15" hidden="false" customHeight="false" outlineLevel="0" collapsed="false">
      <c r="A322" s="6" t="str">
        <f aca="false">"sankmc_"&amp;ROUND(B322,1)&amp;"_"&amp;ROUND(C322,1)&amp;"_"&amp;ROUND(D322,1)&amp;"_"&amp;ROUND(E322,1)&amp;"_"&amp;ROUND(F322,1)&amp;"_"&amp;ROUND(G322,1)</f>
        <v>sankmc_55_11.5_21_0_12.5_0</v>
      </c>
      <c r="B322" s="1" t="n">
        <v>55</v>
      </c>
      <c r="C322" s="1" t="n">
        <v>11.5</v>
      </c>
      <c r="D322" s="1" t="n">
        <v>21</v>
      </c>
      <c r="E322" s="1" t="n">
        <v>0</v>
      </c>
      <c r="F322" s="1" t="n">
        <v>12.5</v>
      </c>
      <c r="G322" s="1" t="n">
        <v>0</v>
      </c>
      <c r="H322" s="1" t="n">
        <v>74.4000015258789</v>
      </c>
      <c r="I322" s="1" t="s">
        <v>2359</v>
      </c>
      <c r="J322" s="1" t="n">
        <v>2014</v>
      </c>
      <c r="K322" s="1" t="s">
        <v>2194</v>
      </c>
    </row>
    <row r="323" customFormat="false" ht="15" hidden="false" customHeight="false" outlineLevel="0" collapsed="false">
      <c r="A323" s="6" t="str">
        <f aca="false">"sankmc_"&amp;ROUND(B323,1)&amp;"_"&amp;ROUND(C323,1)&amp;"_"&amp;ROUND(D323,1)&amp;"_"&amp;ROUND(E323,1)&amp;"_"&amp;ROUND(F323,1)&amp;"_"&amp;ROUND(G323,1)</f>
        <v>sankmc_55_12.5_0_0_32.5_0</v>
      </c>
      <c r="B323" s="1" t="n">
        <v>55</v>
      </c>
      <c r="C323" s="1" t="n">
        <v>12.5</v>
      </c>
      <c r="D323" s="1" t="n">
        <v>0</v>
      </c>
      <c r="E323" s="1" t="n">
        <v>0</v>
      </c>
      <c r="F323" s="1" t="n">
        <v>32.5</v>
      </c>
      <c r="G323" s="1" t="n">
        <v>0</v>
      </c>
      <c r="H323" s="1" t="n">
        <v>104</v>
      </c>
      <c r="I323" s="1" t="s">
        <v>2600</v>
      </c>
      <c r="J323" s="1" t="n">
        <v>1963</v>
      </c>
      <c r="K323" s="1" t="s">
        <v>2194</v>
      </c>
    </row>
    <row r="324" customFormat="false" ht="15" hidden="false" customHeight="false" outlineLevel="0" collapsed="false">
      <c r="A324" s="6" t="str">
        <f aca="false">"sankmc_"&amp;ROUND(B324,1)&amp;"_"&amp;ROUND(C324,1)&amp;"_"&amp;ROUND(D324,1)&amp;"_"&amp;ROUND(E324,1)&amp;"_"&amp;ROUND(F324,1)&amp;"_"&amp;ROUND(G324,1)</f>
        <v>sankmc_55_15_0_0_30_0</v>
      </c>
      <c r="B324" s="1" t="n">
        <v>55</v>
      </c>
      <c r="C324" s="1" t="n">
        <v>15</v>
      </c>
      <c r="D324" s="1" t="n">
        <v>0</v>
      </c>
      <c r="E324" s="1" t="n">
        <v>0</v>
      </c>
      <c r="F324" s="1" t="n">
        <v>30</v>
      </c>
      <c r="G324" s="1" t="n">
        <v>0</v>
      </c>
      <c r="H324" s="1" t="n">
        <v>104</v>
      </c>
      <c r="I324" s="1" t="s">
        <v>2600</v>
      </c>
      <c r="J324" s="1" t="n">
        <v>1963</v>
      </c>
      <c r="K324" s="1" t="s">
        <v>2194</v>
      </c>
    </row>
    <row r="325" customFormat="false" ht="15" hidden="false" customHeight="false" outlineLevel="0" collapsed="false">
      <c r="A325" s="6" t="str">
        <f aca="false">"sankmc_"&amp;ROUND(B325,1)&amp;"_"&amp;ROUND(C325,1)&amp;"_"&amp;ROUND(D325,1)&amp;"_"&amp;ROUND(E325,1)&amp;"_"&amp;ROUND(F325,1)&amp;"_"&amp;ROUND(G325,1)</f>
        <v>sankmc_55_15_20_0_9.7_0.3</v>
      </c>
      <c r="B325" s="1" t="n">
        <v>55</v>
      </c>
      <c r="C325" s="1" t="n">
        <v>15</v>
      </c>
      <c r="D325" s="1" t="n">
        <v>20</v>
      </c>
      <c r="E325" s="1" t="n">
        <v>0</v>
      </c>
      <c r="F325" s="1" t="n">
        <v>9.69999999999999</v>
      </c>
      <c r="G325" s="1" t="n">
        <v>0.3</v>
      </c>
      <c r="H325" s="1" t="n">
        <v>76.5</v>
      </c>
      <c r="I325" s="1" t="s">
        <v>2359</v>
      </c>
      <c r="J325" s="1" t="n">
        <v>2014</v>
      </c>
      <c r="K325" s="1" t="s">
        <v>2194</v>
      </c>
    </row>
    <row r="326" customFormat="false" ht="15" hidden="false" customHeight="false" outlineLevel="0" collapsed="false">
      <c r="A326" s="6" t="str">
        <f aca="false">"sankmc_"&amp;ROUND(B326,1)&amp;"_"&amp;ROUND(C326,1)&amp;"_"&amp;ROUND(D326,1)&amp;"_"&amp;ROUND(E326,1)&amp;"_"&amp;ROUND(F326,1)&amp;"_"&amp;ROUND(G326,1)</f>
        <v>sankmc_55_17.5_0_0_27.5_0</v>
      </c>
      <c r="B326" s="1" t="n">
        <v>55</v>
      </c>
      <c r="C326" s="1" t="n">
        <v>17.5</v>
      </c>
      <c r="D326" s="1" t="n">
        <v>0</v>
      </c>
      <c r="E326" s="1" t="n">
        <v>0</v>
      </c>
      <c r="F326" s="1" t="n">
        <v>27.5</v>
      </c>
      <c r="G326" s="1" t="n">
        <v>0</v>
      </c>
      <c r="H326" s="1" t="n">
        <v>102</v>
      </c>
      <c r="I326" s="1" t="s">
        <v>2600</v>
      </c>
      <c r="J326" s="1" t="n">
        <v>1963</v>
      </c>
      <c r="K326" s="1" t="s">
        <v>2194</v>
      </c>
    </row>
    <row r="327" customFormat="false" ht="15" hidden="false" customHeight="false" outlineLevel="0" collapsed="false">
      <c r="A327" s="6" t="str">
        <f aca="false">"sankmc_"&amp;ROUND(B327,1)&amp;"_"&amp;ROUND(C327,1)&amp;"_"&amp;ROUND(D327,1)&amp;"_"&amp;ROUND(E327,1)&amp;"_"&amp;ROUND(F327,1)&amp;"_"&amp;ROUND(G327,1)</f>
        <v>sankmc_55_20_25_0_0_0</v>
      </c>
      <c r="B327" s="1" t="n">
        <v>55</v>
      </c>
      <c r="C327" s="1" t="n">
        <v>20</v>
      </c>
      <c r="D327" s="1" t="n">
        <v>25</v>
      </c>
      <c r="E327" s="1" t="n">
        <v>0</v>
      </c>
      <c r="F327" s="1" t="n">
        <v>0</v>
      </c>
      <c r="G327" s="1" t="n">
        <v>0</v>
      </c>
      <c r="H327" s="1" t="n">
        <v>70.9000015258789</v>
      </c>
      <c r="I327" s="1" t="s">
        <v>2691</v>
      </c>
      <c r="J327" s="1" t="n">
        <v>1982</v>
      </c>
      <c r="K327" s="1" t="s">
        <v>2194</v>
      </c>
    </row>
    <row r="328" customFormat="false" ht="15" hidden="false" customHeight="false" outlineLevel="0" collapsed="false">
      <c r="A328" s="6" t="str">
        <f aca="false">"sankmc_"&amp;ROUND(B328,1)&amp;"_"&amp;ROUND(C328,1)&amp;"_"&amp;ROUND(D328,1)&amp;"_"&amp;ROUND(E328,1)&amp;"_"&amp;ROUND(F328,1)&amp;"_"&amp;ROUND(G328,1)</f>
        <v>sankmc_55_45_0_0_0_0</v>
      </c>
      <c r="B328" s="1" t="n">
        <v>55</v>
      </c>
      <c r="C328" s="1" t="n">
        <v>45</v>
      </c>
      <c r="D328" s="1" t="n">
        <v>0</v>
      </c>
      <c r="E328" s="1" t="n">
        <v>0</v>
      </c>
      <c r="F328" s="1" t="n">
        <v>0</v>
      </c>
      <c r="G328" s="1" t="n">
        <v>0</v>
      </c>
      <c r="H328" s="1" t="n">
        <v>117</v>
      </c>
      <c r="I328" s="1" t="s">
        <v>2679</v>
      </c>
      <c r="J328" s="1" t="n">
        <v>2016</v>
      </c>
      <c r="K328" s="1" t="s">
        <v>2194</v>
      </c>
    </row>
    <row r="329" customFormat="false" ht="15" hidden="false" customHeight="false" outlineLevel="0" collapsed="false">
      <c r="A329" s="6" t="str">
        <f aca="false">"sankmc_"&amp;ROUND(B329,1)&amp;"_"&amp;ROUND(C329,1)&amp;"_"&amp;ROUND(D329,1)&amp;"_"&amp;ROUND(E329,1)&amp;"_"&amp;ROUND(F329,1)&amp;"_"&amp;ROUND(G329,1)</f>
        <v>sankmc_55_5_10_10_0_20</v>
      </c>
      <c r="B329" s="1" t="n">
        <v>55.03</v>
      </c>
      <c r="C329" s="1" t="n">
        <v>4.96999999999999</v>
      </c>
      <c r="D329" s="1" t="n">
        <v>9.96</v>
      </c>
      <c r="E329" s="1" t="n">
        <v>10</v>
      </c>
      <c r="F329" s="1" t="n">
        <v>0</v>
      </c>
      <c r="G329" s="1" t="n">
        <v>20.04</v>
      </c>
      <c r="H329" s="1" t="n">
        <v>72</v>
      </c>
      <c r="I329" s="1" t="s">
        <v>2354</v>
      </c>
      <c r="J329" s="1" t="n">
        <v>2003</v>
      </c>
      <c r="K329" s="1" t="s">
        <v>2194</v>
      </c>
    </row>
    <row r="330" customFormat="false" ht="15" hidden="false" customHeight="false" outlineLevel="0" collapsed="false">
      <c r="A330" s="6" t="str">
        <f aca="false">"sankmc_"&amp;ROUND(B330,1)&amp;"_"&amp;ROUND(C330,1)&amp;"_"&amp;ROUND(D330,1)&amp;"_"&amp;ROUND(E330,1)&amp;"_"&amp;ROUND(F330,1)&amp;"_"&amp;ROUND(G330,1)</f>
        <v>sankmc_55_7.5_0_0_37.5_0</v>
      </c>
      <c r="B330" s="1" t="n">
        <v>55</v>
      </c>
      <c r="C330" s="1" t="n">
        <v>7.5</v>
      </c>
      <c r="D330" s="1" t="n">
        <v>0</v>
      </c>
      <c r="E330" s="1" t="n">
        <v>0</v>
      </c>
      <c r="F330" s="1" t="n">
        <v>37.5</v>
      </c>
      <c r="G330" s="1" t="n">
        <v>0</v>
      </c>
      <c r="H330" s="1" t="n">
        <v>102</v>
      </c>
      <c r="I330" s="1" t="s">
        <v>2600</v>
      </c>
      <c r="J330" s="1" t="n">
        <v>1963</v>
      </c>
      <c r="K330" s="1" t="s">
        <v>2194</v>
      </c>
    </row>
    <row r="331" customFormat="false" ht="15" hidden="false" customHeight="false" outlineLevel="0" collapsed="false">
      <c r="A331" s="6" t="str">
        <f aca="false">"sankmc_"&amp;ROUND(B331,1)&amp;"_"&amp;ROUND(C331,1)&amp;"_"&amp;ROUND(D331,1)&amp;"_"&amp;ROUND(E331,1)&amp;"_"&amp;ROUND(F331,1)&amp;"_"&amp;ROUND(G331,1)</f>
        <v>sankmc_55.1_17.1_3_0_24.8_0</v>
      </c>
      <c r="B331" s="1" t="n">
        <v>55.06</v>
      </c>
      <c r="C331" s="1" t="n">
        <v>17.14</v>
      </c>
      <c r="D331" s="1" t="n">
        <v>3.02</v>
      </c>
      <c r="E331" s="1" t="n">
        <v>0</v>
      </c>
      <c r="F331" s="1" t="n">
        <v>24.78</v>
      </c>
      <c r="G331" s="1" t="n">
        <v>0</v>
      </c>
      <c r="H331" s="1" t="n">
        <v>93.3000030517578</v>
      </c>
      <c r="I331" s="1" t="s">
        <v>2686</v>
      </c>
      <c r="J331" s="1" t="n">
        <v>2014</v>
      </c>
      <c r="K331" s="1" t="s">
        <v>2194</v>
      </c>
    </row>
    <row r="332" customFormat="false" ht="15" hidden="false" customHeight="false" outlineLevel="0" collapsed="false">
      <c r="A332" s="6" t="str">
        <f aca="false">"sankmc_"&amp;ROUND(B332,1)&amp;"_"&amp;ROUND(C332,1)&amp;"_"&amp;ROUND(D332,1)&amp;"_"&amp;ROUND(E332,1)&amp;"_"&amp;ROUND(F332,1)&amp;"_"&amp;ROUND(G332,1)</f>
        <v>sankmc_55.2_13.9_5.4_1.4_0_24.2</v>
      </c>
      <c r="B332" s="1" t="n">
        <v>55.15</v>
      </c>
      <c r="C332" s="1" t="n">
        <v>13.87</v>
      </c>
      <c r="D332" s="1" t="n">
        <v>5.4</v>
      </c>
      <c r="E332" s="1" t="n">
        <v>1.37</v>
      </c>
      <c r="F332" s="1" t="n">
        <v>0</v>
      </c>
      <c r="G332" s="1" t="n">
        <v>24.21</v>
      </c>
      <c r="H332" s="1" t="n">
        <v>88.9000015258789</v>
      </c>
      <c r="I332" s="1" t="s">
        <v>2307</v>
      </c>
      <c r="J332" s="1" t="n">
        <v>1930</v>
      </c>
      <c r="K332" s="1" t="s">
        <v>2194</v>
      </c>
    </row>
    <row r="333" customFormat="false" ht="15" hidden="false" customHeight="false" outlineLevel="0" collapsed="false">
      <c r="A333" s="6" t="str">
        <f aca="false">"sankmc_"&amp;ROUND(B333,1)&amp;"_"&amp;ROUND(C333,1)&amp;"_"&amp;ROUND(D333,1)&amp;"_"&amp;ROUND(E333,1)&amp;"_"&amp;ROUND(F333,1)&amp;"_"&amp;ROUND(G333,1)</f>
        <v>sankmc_55.3_14.8_0_0_30_0</v>
      </c>
      <c r="B333" s="1" t="n">
        <v>55.25</v>
      </c>
      <c r="C333" s="1" t="n">
        <v>14.8</v>
      </c>
      <c r="D333" s="1" t="n">
        <v>0</v>
      </c>
      <c r="E333" s="1" t="n">
        <v>0</v>
      </c>
      <c r="F333" s="1" t="n">
        <v>29.95</v>
      </c>
      <c r="G333" s="1" t="n">
        <v>0</v>
      </c>
      <c r="H333" s="1" t="n">
        <v>97</v>
      </c>
      <c r="I333" s="1" t="s">
        <v>2686</v>
      </c>
      <c r="J333" s="1" t="n">
        <v>2014</v>
      </c>
      <c r="K333" s="1" t="s">
        <v>2194</v>
      </c>
    </row>
    <row r="334" customFormat="false" ht="15" hidden="false" customHeight="false" outlineLevel="0" collapsed="false">
      <c r="A334" s="6" t="str">
        <f aca="false">"sankmc_"&amp;ROUND(B334,1)&amp;"_"&amp;ROUND(C334,1)&amp;"_"&amp;ROUND(D334,1)&amp;"_"&amp;ROUND(E334,1)&amp;"_"&amp;ROUND(F334,1)&amp;"_"&amp;ROUND(G334,1)</f>
        <v>sankmc_55.4_15.1_0_0_22.9_6.6</v>
      </c>
      <c r="B334" s="1" t="n">
        <v>55.37</v>
      </c>
      <c r="C334" s="1" t="n">
        <v>15.11</v>
      </c>
      <c r="D334" s="1" t="n">
        <v>0</v>
      </c>
      <c r="E334" s="1" t="n">
        <v>0</v>
      </c>
      <c r="F334" s="1" t="n">
        <v>22.93</v>
      </c>
      <c r="G334" s="1" t="n">
        <v>6.59</v>
      </c>
      <c r="H334" s="1" t="n">
        <v>75</v>
      </c>
      <c r="I334" s="1" t="s">
        <v>2705</v>
      </c>
      <c r="J334" s="1" t="n">
        <v>1966</v>
      </c>
      <c r="K334" s="1" t="s">
        <v>2194</v>
      </c>
    </row>
    <row r="335" customFormat="false" ht="15" hidden="false" customHeight="false" outlineLevel="0" collapsed="false">
      <c r="A335" s="6" t="str">
        <f aca="false">"sankmc_"&amp;ROUND(B335,1)&amp;"_"&amp;ROUND(C335,1)&amp;"_"&amp;ROUND(D335,1)&amp;"_"&amp;ROUND(E335,1)&amp;"_"&amp;ROUND(F335,1)&amp;"_"&amp;ROUND(G335,1)</f>
        <v>sankmc_55.6_0_11.1_0_0_33.3</v>
      </c>
      <c r="B335" s="1" t="n">
        <v>55.56</v>
      </c>
      <c r="C335" s="1" t="n">
        <v>0</v>
      </c>
      <c r="D335" s="1" t="n">
        <v>11.11</v>
      </c>
      <c r="E335" s="1" t="n">
        <v>0</v>
      </c>
      <c r="F335" s="1" t="n">
        <v>0</v>
      </c>
      <c r="G335" s="1" t="n">
        <v>33.33</v>
      </c>
      <c r="H335" s="1" t="n">
        <v>85.5</v>
      </c>
      <c r="I335" s="1" t="s">
        <v>2417</v>
      </c>
      <c r="J335" s="1" t="n">
        <v>1962</v>
      </c>
      <c r="K335" s="1" t="s">
        <v>2194</v>
      </c>
    </row>
    <row r="336" customFormat="false" ht="15" hidden="false" customHeight="false" outlineLevel="0" collapsed="false">
      <c r="A336" s="6" t="str">
        <f aca="false">"sankmc_"&amp;ROUND(B336,1)&amp;"_"&amp;ROUND(C336,1)&amp;"_"&amp;ROUND(D336,1)&amp;"_"&amp;ROUND(E336,1)&amp;"_"&amp;ROUND(F336,1)&amp;"_"&amp;ROUND(G336,1)</f>
        <v>sankmc_55.6_0_11.1_0_33.3_0</v>
      </c>
      <c r="B336" s="1" t="n">
        <v>55.56</v>
      </c>
      <c r="C336" s="1" t="n">
        <v>0</v>
      </c>
      <c r="D336" s="1" t="n">
        <v>11.11</v>
      </c>
      <c r="E336" s="1" t="n">
        <v>0</v>
      </c>
      <c r="F336" s="1" t="n">
        <v>33.33</v>
      </c>
      <c r="G336" s="1" t="n">
        <v>0</v>
      </c>
      <c r="H336" s="1" t="n">
        <v>82</v>
      </c>
      <c r="I336" s="1" t="s">
        <v>2417</v>
      </c>
      <c r="J336" s="1" t="n">
        <v>1962</v>
      </c>
      <c r="K336" s="1" t="s">
        <v>2194</v>
      </c>
    </row>
    <row r="337" customFormat="false" ht="15" hidden="false" customHeight="false" outlineLevel="0" collapsed="false">
      <c r="A337" s="6" t="str">
        <f aca="false">"sankmc_"&amp;ROUND(B337,1)&amp;"_"&amp;ROUND(C337,1)&amp;"_"&amp;ROUND(D337,1)&amp;"_"&amp;ROUND(E337,1)&amp;"_"&amp;ROUND(F337,1)&amp;"_"&amp;ROUND(G337,1)</f>
        <v>sankmc_55.6_10.5_0_0_25.5_8.3</v>
      </c>
      <c r="B337" s="1" t="n">
        <v>55.63</v>
      </c>
      <c r="C337" s="1" t="n">
        <v>10.5</v>
      </c>
      <c r="D337" s="1" t="n">
        <v>0</v>
      </c>
      <c r="E337" s="1" t="n">
        <v>0</v>
      </c>
      <c r="F337" s="1" t="n">
        <v>25.54</v>
      </c>
      <c r="G337" s="1" t="n">
        <v>8.33</v>
      </c>
      <c r="H337" s="1" t="n">
        <v>98.9000015258789</v>
      </c>
      <c r="I337" s="1" t="s">
        <v>2693</v>
      </c>
      <c r="J337" s="1" t="n">
        <v>2011</v>
      </c>
      <c r="K337" s="1" t="s">
        <v>2194</v>
      </c>
    </row>
    <row r="338" customFormat="false" ht="15" hidden="false" customHeight="false" outlineLevel="0" collapsed="false">
      <c r="A338" s="6" t="str">
        <f aca="false">"sankmc_"&amp;ROUND(B338,1)&amp;"_"&amp;ROUND(C338,1)&amp;"_"&amp;ROUND(D338,1)&amp;"_"&amp;ROUND(E338,1)&amp;"_"&amp;ROUND(F338,1)&amp;"_"&amp;ROUND(G338,1)</f>
        <v>sankmc_55.6_22.2_0_0_22.2_0</v>
      </c>
      <c r="B338" s="1" t="n">
        <v>55.56</v>
      </c>
      <c r="C338" s="1" t="n">
        <v>22.22</v>
      </c>
      <c r="D338" s="1" t="n">
        <v>0</v>
      </c>
      <c r="E338" s="1" t="n">
        <v>0</v>
      </c>
      <c r="F338" s="1" t="n">
        <v>22.22</v>
      </c>
      <c r="G338" s="1" t="n">
        <v>0</v>
      </c>
      <c r="H338" s="1" t="n">
        <v>101</v>
      </c>
      <c r="I338" s="1" t="s">
        <v>2706</v>
      </c>
      <c r="J338" s="1" t="n">
        <v>1966</v>
      </c>
      <c r="K338" s="1" t="s">
        <v>2194</v>
      </c>
    </row>
    <row r="339" customFormat="false" ht="15" hidden="false" customHeight="false" outlineLevel="0" collapsed="false">
      <c r="A339" s="6" t="str">
        <f aca="false">"sankmc_"&amp;ROUND(B339,1)&amp;"_"&amp;ROUND(C339,1)&amp;"_"&amp;ROUND(D339,1)&amp;"_"&amp;ROUND(E339,1)&amp;"_"&amp;ROUND(F339,1)&amp;"_"&amp;ROUND(G339,1)</f>
        <v>sankmc_55.6_22.2_0_0_22.2_0</v>
      </c>
      <c r="B339" s="1" t="n">
        <v>55.6</v>
      </c>
      <c r="C339" s="1" t="n">
        <v>22.2</v>
      </c>
      <c r="D339" s="1" t="n">
        <v>0</v>
      </c>
      <c r="E339" s="1" t="n">
        <v>0</v>
      </c>
      <c r="F339" s="1" t="n">
        <v>22.2</v>
      </c>
      <c r="G339" s="1" t="n">
        <v>0</v>
      </c>
      <c r="H339" s="1" t="n">
        <v>101</v>
      </c>
      <c r="I339" s="1" t="s">
        <v>2363</v>
      </c>
      <c r="J339" s="1" t="n">
        <v>1989</v>
      </c>
      <c r="K339" s="1" t="s">
        <v>2194</v>
      </c>
    </row>
    <row r="340" customFormat="false" ht="15" hidden="false" customHeight="false" outlineLevel="0" collapsed="false">
      <c r="A340" s="6" t="str">
        <f aca="false">"sankmc_"&amp;ROUND(B340,1)&amp;"_"&amp;ROUND(C340,1)&amp;"_"&amp;ROUND(D340,1)&amp;"_"&amp;ROUND(E340,1)&amp;"_"&amp;ROUND(F340,1)&amp;"_"&amp;ROUND(G340,1)</f>
        <v>sankmc_55.6_22.2_0_0_22.2_0</v>
      </c>
      <c r="B340" s="1" t="n">
        <v>55.56</v>
      </c>
      <c r="C340" s="1" t="n">
        <v>22.22</v>
      </c>
      <c r="D340" s="1" t="n">
        <v>0</v>
      </c>
      <c r="E340" s="1" t="n">
        <v>0</v>
      </c>
      <c r="F340" s="1" t="n">
        <v>22.22</v>
      </c>
      <c r="G340" s="1" t="n">
        <v>0</v>
      </c>
      <c r="H340" s="1" t="n">
        <v>98.6999969482422</v>
      </c>
      <c r="I340" s="1" t="s">
        <v>2707</v>
      </c>
      <c r="J340" s="1" t="n">
        <v>1993</v>
      </c>
      <c r="K340" s="1" t="s">
        <v>2194</v>
      </c>
    </row>
    <row r="341" customFormat="false" ht="15" hidden="false" customHeight="false" outlineLevel="0" collapsed="false">
      <c r="A341" s="6" t="str">
        <f aca="false">"sankmc_"&amp;ROUND(B341,1)&amp;"_"&amp;ROUND(C341,1)&amp;"_"&amp;ROUND(D341,1)&amp;"_"&amp;ROUND(E341,1)&amp;"_"&amp;ROUND(F341,1)&amp;"_"&amp;ROUND(G341,1)</f>
        <v>sankmc_55.6_22.3_0_0_22.1_0</v>
      </c>
      <c r="B341" s="1" t="n">
        <v>55.63</v>
      </c>
      <c r="C341" s="1" t="n">
        <v>22.26</v>
      </c>
      <c r="D341" s="1" t="n">
        <v>0</v>
      </c>
      <c r="E341" s="1" t="n">
        <v>0</v>
      </c>
      <c r="F341" s="1" t="n">
        <v>22.11</v>
      </c>
      <c r="G341" s="1" t="n">
        <v>0</v>
      </c>
      <c r="H341" s="1" t="n">
        <v>104</v>
      </c>
      <c r="I341" s="1" t="s">
        <v>2368</v>
      </c>
      <c r="J341" s="1" t="n">
        <v>1986</v>
      </c>
      <c r="K341" s="1" t="s">
        <v>2194</v>
      </c>
    </row>
    <row r="342" customFormat="false" ht="15" hidden="false" customHeight="false" outlineLevel="0" collapsed="false">
      <c r="A342" s="6" t="str">
        <f aca="false">"sankmc_"&amp;ROUND(B342,1)&amp;"_"&amp;ROUND(C342,1)&amp;"_"&amp;ROUND(D342,1)&amp;"_"&amp;ROUND(E342,1)&amp;"_"&amp;ROUND(F342,1)&amp;"_"&amp;ROUND(G342,1)</f>
        <v>sankmc_55.6_5.6_38.9_0_0_0</v>
      </c>
      <c r="B342" s="1" t="n">
        <v>55.5544445555445</v>
      </c>
      <c r="C342" s="1" t="n">
        <v>5.55944405559444</v>
      </c>
      <c r="D342" s="1" t="n">
        <v>38.8861113888611</v>
      </c>
      <c r="E342" s="1" t="n">
        <v>0</v>
      </c>
      <c r="F342" s="1" t="n">
        <v>0</v>
      </c>
      <c r="G342" s="1" t="n">
        <v>0</v>
      </c>
      <c r="H342" s="1" t="n">
        <v>58.5</v>
      </c>
      <c r="I342" s="1" t="s">
        <v>2660</v>
      </c>
      <c r="J342" s="1" t="n">
        <v>1984</v>
      </c>
      <c r="K342" s="1" t="s">
        <v>2194</v>
      </c>
    </row>
    <row r="343" customFormat="false" ht="15" hidden="false" customHeight="false" outlineLevel="0" collapsed="false">
      <c r="A343" s="6" t="str">
        <f aca="false">"sankmc_"&amp;ROUND(B343,1)&amp;"_"&amp;ROUND(C343,1)&amp;"_"&amp;ROUND(D343,1)&amp;"_"&amp;ROUND(E343,1)&amp;"_"&amp;ROUND(F343,1)&amp;"_"&amp;ROUND(G343,1)</f>
        <v>sankmc_55.7_11.6_1.7_3.8_0_27.2</v>
      </c>
      <c r="B343" s="1" t="n">
        <v>55.7255725572557</v>
      </c>
      <c r="C343" s="1" t="n">
        <v>11.6411641164116</v>
      </c>
      <c r="D343" s="1" t="n">
        <v>1.66016601660166</v>
      </c>
      <c r="E343" s="1" t="n">
        <v>3.75037503750375</v>
      </c>
      <c r="F343" s="1" t="n">
        <v>0</v>
      </c>
      <c r="G343" s="1" t="n">
        <v>27.2227222722272</v>
      </c>
      <c r="H343" s="1" t="n">
        <v>85</v>
      </c>
      <c r="I343" s="1" t="s">
        <v>2307</v>
      </c>
      <c r="J343" s="1" t="n">
        <v>1930</v>
      </c>
      <c r="K343" s="1" t="s">
        <v>2194</v>
      </c>
    </row>
    <row r="344" customFormat="false" ht="15" hidden="false" customHeight="false" outlineLevel="0" collapsed="false">
      <c r="A344" s="6" t="str">
        <f aca="false">"sankmc_"&amp;ROUND(B344,1)&amp;"_"&amp;ROUND(C344,1)&amp;"_"&amp;ROUND(D344,1)&amp;"_"&amp;ROUND(E344,1)&amp;"_"&amp;ROUND(F344,1)&amp;"_"&amp;ROUND(G344,1)</f>
        <v>sankmc_55.9_10.8_33.3_0_0_0</v>
      </c>
      <c r="B344" s="1" t="n">
        <v>55.9</v>
      </c>
      <c r="C344" s="1" t="n">
        <v>10.8</v>
      </c>
      <c r="D344" s="1" t="n">
        <v>33.3</v>
      </c>
      <c r="E344" s="1" t="n">
        <v>0</v>
      </c>
      <c r="F344" s="1" t="n">
        <v>0</v>
      </c>
      <c r="G344" s="1" t="n">
        <v>0</v>
      </c>
      <c r="H344" s="1" t="n">
        <v>65.4000015258789</v>
      </c>
      <c r="I344" s="1" t="s">
        <v>2688</v>
      </c>
      <c r="J344" s="1" t="n">
        <v>1992</v>
      </c>
      <c r="K344" s="1" t="s">
        <v>2194</v>
      </c>
    </row>
    <row r="345" customFormat="false" ht="15" hidden="false" customHeight="false" outlineLevel="0" collapsed="false">
      <c r="A345" s="6" t="str">
        <f aca="false">"sankmc_"&amp;ROUND(B345,1)&amp;"_"&amp;ROUND(C345,1)&amp;"_"&amp;ROUND(D345,1)&amp;"_"&amp;ROUND(E345,1)&amp;"_"&amp;ROUND(F345,1)&amp;"_"&amp;ROUND(G345,1)</f>
        <v>sankmc_56_14.5_1.9_1.4_25.4_0.8</v>
      </c>
      <c r="B345" s="1" t="n">
        <v>55.96</v>
      </c>
      <c r="C345" s="1" t="n">
        <v>14.45</v>
      </c>
      <c r="D345" s="1" t="n">
        <v>1.89</v>
      </c>
      <c r="E345" s="1" t="n">
        <v>1.44</v>
      </c>
      <c r="F345" s="1" t="n">
        <v>25.43</v>
      </c>
      <c r="G345" s="1" t="n">
        <v>0.83</v>
      </c>
      <c r="H345" s="1" t="n">
        <v>91.5</v>
      </c>
      <c r="I345" s="1" t="s">
        <v>2307</v>
      </c>
      <c r="J345" s="1" t="n">
        <v>1930</v>
      </c>
      <c r="K345" s="1" t="s">
        <v>2194</v>
      </c>
    </row>
    <row r="346" customFormat="false" ht="15" hidden="false" customHeight="false" outlineLevel="0" collapsed="false">
      <c r="A346" s="6" t="str">
        <f aca="false">"sankmc_"&amp;ROUND(B346,1)&amp;"_"&amp;ROUND(C346,1)&amp;"_"&amp;ROUND(D346,1)&amp;"_"&amp;ROUND(E346,1)&amp;"_"&amp;ROUND(F346,1)&amp;"_"&amp;ROUND(G346,1)</f>
        <v>sankmc_56.3_8.7_0_0_26.4_8.6</v>
      </c>
      <c r="B346" s="1" t="n">
        <v>56.32</v>
      </c>
      <c r="C346" s="1" t="n">
        <v>8.67</v>
      </c>
      <c r="D346" s="1" t="n">
        <v>0</v>
      </c>
      <c r="E346" s="1" t="n">
        <v>0</v>
      </c>
      <c r="F346" s="1" t="n">
        <v>26.4</v>
      </c>
      <c r="G346" s="1" t="n">
        <v>8.61</v>
      </c>
      <c r="H346" s="1" t="n">
        <v>98.0999984741211</v>
      </c>
      <c r="I346" s="1" t="s">
        <v>2693</v>
      </c>
      <c r="J346" s="1" t="n">
        <v>2011</v>
      </c>
      <c r="K346" s="1" t="s">
        <v>2194</v>
      </c>
    </row>
    <row r="347" customFormat="false" ht="15" hidden="false" customHeight="false" outlineLevel="0" collapsed="false">
      <c r="A347" s="6" t="str">
        <f aca="false">"sankmc_"&amp;ROUND(B347,1)&amp;"_"&amp;ROUND(C347,1)&amp;"_"&amp;ROUND(D347,1)&amp;"_"&amp;ROUND(E347,1)&amp;"_"&amp;ROUND(F347,1)&amp;"_"&amp;ROUND(G347,1)</f>
        <v>sankmc_56.4_21.7_0_0_0_21.9</v>
      </c>
      <c r="B347" s="1" t="n">
        <v>56.4</v>
      </c>
      <c r="C347" s="1" t="n">
        <v>21.7</v>
      </c>
      <c r="D347" s="1" t="n">
        <v>0</v>
      </c>
      <c r="E347" s="1" t="n">
        <v>0</v>
      </c>
      <c r="F347" s="1" t="n">
        <v>0</v>
      </c>
      <c r="G347" s="1" t="n">
        <v>21.9</v>
      </c>
      <c r="H347" s="1" t="n">
        <v>93.1999969482422</v>
      </c>
      <c r="I347" s="1" t="s">
        <v>2684</v>
      </c>
      <c r="J347" s="1" t="n">
        <v>2016</v>
      </c>
      <c r="K347" s="1" t="s">
        <v>2194</v>
      </c>
    </row>
    <row r="348" customFormat="false" ht="15" hidden="false" customHeight="false" outlineLevel="0" collapsed="false">
      <c r="A348" s="6" t="str">
        <f aca="false">"sankmc_"&amp;ROUND(B348,1)&amp;"_"&amp;ROUND(C348,1)&amp;"_"&amp;ROUND(D348,1)&amp;"_"&amp;ROUND(E348,1)&amp;"_"&amp;ROUND(F348,1)&amp;"_"&amp;ROUND(G348,1)</f>
        <v>sankmc_56.4_8.4_0_0_24.7_10.5</v>
      </c>
      <c r="B348" s="1" t="n">
        <v>56.37</v>
      </c>
      <c r="C348" s="1" t="n">
        <v>8.4</v>
      </c>
      <c r="D348" s="1" t="n">
        <v>0</v>
      </c>
      <c r="E348" s="1" t="n">
        <v>0</v>
      </c>
      <c r="F348" s="1" t="n">
        <v>24.73</v>
      </c>
      <c r="G348" s="1" t="n">
        <v>10.5</v>
      </c>
      <c r="H348" s="1" t="n">
        <v>96.5</v>
      </c>
      <c r="I348" s="1" t="s">
        <v>2693</v>
      </c>
      <c r="J348" s="1" t="n">
        <v>2011</v>
      </c>
      <c r="K348" s="1" t="s">
        <v>2194</v>
      </c>
    </row>
    <row r="349" customFormat="false" ht="15" hidden="false" customHeight="false" outlineLevel="0" collapsed="false">
      <c r="A349" s="6" t="str">
        <f aca="false">"sankmc_"&amp;ROUND(B349,1)&amp;"_"&amp;ROUND(C349,1)&amp;"_"&amp;ROUND(D349,1)&amp;"_"&amp;ROUND(E349,1)&amp;"_"&amp;ROUND(F349,1)&amp;"_"&amp;ROUND(G349,1)</f>
        <v>sankmc_56.7_10_33.3_0_0_0</v>
      </c>
      <c r="B349" s="1" t="n">
        <v>56.7</v>
      </c>
      <c r="C349" s="1" t="n">
        <v>10</v>
      </c>
      <c r="D349" s="1" t="n">
        <v>33.3</v>
      </c>
      <c r="E349" s="1" t="n">
        <v>0</v>
      </c>
      <c r="F349" s="1" t="n">
        <v>0</v>
      </c>
      <c r="G349" s="1" t="n">
        <v>0</v>
      </c>
      <c r="H349" s="1" t="n">
        <v>65</v>
      </c>
      <c r="I349" s="1" t="s">
        <v>2460</v>
      </c>
      <c r="J349" s="1" t="n">
        <v>1996</v>
      </c>
      <c r="K349" s="1" t="s">
        <v>2194</v>
      </c>
    </row>
    <row r="350" customFormat="false" ht="15" hidden="false" customHeight="false" outlineLevel="0" collapsed="false">
      <c r="A350" s="6" t="str">
        <f aca="false">"sankmc_"&amp;ROUND(B350,1)&amp;"_"&amp;ROUND(C350,1)&amp;"_"&amp;ROUND(D350,1)&amp;"_"&amp;ROUND(E350,1)&amp;"_"&amp;ROUND(F350,1)&amp;"_"&amp;ROUND(G350,1)</f>
        <v>sankmc_56.8_13.3_1.6_1.4_6.9_19.9</v>
      </c>
      <c r="B350" s="1" t="n">
        <v>56.81</v>
      </c>
      <c r="C350" s="1" t="n">
        <v>13.3</v>
      </c>
      <c r="D350" s="1" t="n">
        <v>1.63999999999999</v>
      </c>
      <c r="E350" s="1" t="n">
        <v>1.41</v>
      </c>
      <c r="F350" s="1" t="n">
        <v>6.93</v>
      </c>
      <c r="G350" s="1" t="n">
        <v>19.91</v>
      </c>
      <c r="H350" s="1" t="n">
        <v>87.0999984741211</v>
      </c>
      <c r="I350" s="1" t="s">
        <v>2307</v>
      </c>
      <c r="J350" s="1" t="n">
        <v>1930</v>
      </c>
      <c r="K350" s="1" t="s">
        <v>2194</v>
      </c>
    </row>
    <row r="351" customFormat="false" ht="15" hidden="false" customHeight="false" outlineLevel="0" collapsed="false">
      <c r="A351" s="6" t="str">
        <f aca="false">"sankmc_"&amp;ROUND(B351,1)&amp;"_"&amp;ROUND(C351,1)&amp;"_"&amp;ROUND(D351,1)&amp;"_"&amp;ROUND(E351,1)&amp;"_"&amp;ROUND(F351,1)&amp;"_"&amp;ROUND(G351,1)</f>
        <v>sankmc_57_10_19_1.5_12_0.5</v>
      </c>
      <c r="B351" s="1" t="n">
        <v>57</v>
      </c>
      <c r="C351" s="1" t="n">
        <v>10</v>
      </c>
      <c r="D351" s="1" t="n">
        <v>19</v>
      </c>
      <c r="E351" s="1" t="n">
        <v>1.5</v>
      </c>
      <c r="F351" s="1" t="n">
        <v>12</v>
      </c>
      <c r="G351" s="1" t="n">
        <v>0.5</v>
      </c>
      <c r="H351" s="1" t="n">
        <v>74.5999984741211</v>
      </c>
      <c r="I351" s="1" t="s">
        <v>2359</v>
      </c>
      <c r="J351" s="1" t="n">
        <v>2014</v>
      </c>
      <c r="K351" s="1" t="s">
        <v>2194</v>
      </c>
    </row>
    <row r="352" customFormat="false" ht="15" hidden="false" customHeight="false" outlineLevel="0" collapsed="false">
      <c r="A352" s="6" t="str">
        <f aca="false">"sankmc_"&amp;ROUND(B352,1)&amp;"_"&amp;ROUND(C352,1)&amp;"_"&amp;ROUND(D352,1)&amp;"_"&amp;ROUND(E352,1)&amp;"_"&amp;ROUND(F352,1)&amp;"_"&amp;ROUND(G352,1)</f>
        <v>sankmc_57_11_22_0_9.6_0.4</v>
      </c>
      <c r="B352" s="1" t="n">
        <v>57</v>
      </c>
      <c r="C352" s="1" t="n">
        <v>11</v>
      </c>
      <c r="D352" s="1" t="n">
        <v>22</v>
      </c>
      <c r="E352" s="1" t="n">
        <v>0</v>
      </c>
      <c r="F352" s="1" t="n">
        <v>9.6</v>
      </c>
      <c r="G352" s="1" t="n">
        <v>0.4</v>
      </c>
      <c r="H352" s="1" t="n">
        <v>73.3000030517578</v>
      </c>
      <c r="I352" s="1" t="s">
        <v>2359</v>
      </c>
      <c r="J352" s="1" t="n">
        <v>2014</v>
      </c>
      <c r="K352" s="1" t="s">
        <v>2194</v>
      </c>
    </row>
    <row r="353" customFormat="false" ht="15" hidden="false" customHeight="false" outlineLevel="0" collapsed="false">
      <c r="A353" s="6" t="str">
        <f aca="false">"sankmc_"&amp;ROUND(B353,1)&amp;"_"&amp;ROUND(C353,1)&amp;"_"&amp;ROUND(D353,1)&amp;"_"&amp;ROUND(E353,1)&amp;"_"&amp;ROUND(F353,1)&amp;"_"&amp;ROUND(G353,1)</f>
        <v>sankmc_57_12_23.5_0_7.2_0.3</v>
      </c>
      <c r="B353" s="1" t="n">
        <v>57</v>
      </c>
      <c r="C353" s="1" t="n">
        <v>12</v>
      </c>
      <c r="D353" s="1" t="n">
        <v>23.5</v>
      </c>
      <c r="E353" s="1" t="n">
        <v>0</v>
      </c>
      <c r="F353" s="1" t="n">
        <v>7.2</v>
      </c>
      <c r="G353" s="1" t="n">
        <v>0.3</v>
      </c>
      <c r="H353" s="1" t="n">
        <v>72.5</v>
      </c>
      <c r="I353" s="1" t="s">
        <v>2359</v>
      </c>
      <c r="J353" s="1" t="n">
        <v>2014</v>
      </c>
      <c r="K353" s="1" t="s">
        <v>2194</v>
      </c>
    </row>
    <row r="354" customFormat="false" ht="15" hidden="false" customHeight="false" outlineLevel="0" collapsed="false">
      <c r="A354" s="6" t="str">
        <f aca="false">"sankmc_"&amp;ROUND(B354,1)&amp;"_"&amp;ROUND(C354,1)&amp;"_"&amp;ROUND(D354,1)&amp;"_"&amp;ROUND(E354,1)&amp;"_"&amp;ROUND(F354,1)&amp;"_"&amp;ROUND(G354,1)</f>
        <v>sankmc_57.1_0_28.6_0_14.3_0</v>
      </c>
      <c r="B354" s="1" t="n">
        <v>57.14</v>
      </c>
      <c r="C354" s="1" t="n">
        <v>0</v>
      </c>
      <c r="D354" s="1" t="n">
        <v>28.57</v>
      </c>
      <c r="E354" s="1" t="n">
        <v>0</v>
      </c>
      <c r="F354" s="1" t="n">
        <v>14.29</v>
      </c>
      <c r="G354" s="1" t="n">
        <v>0</v>
      </c>
      <c r="H354" s="1" t="n">
        <v>65.6999969482422</v>
      </c>
      <c r="I354" s="1" t="s">
        <v>2700</v>
      </c>
      <c r="J354" s="1" t="n">
        <v>2007</v>
      </c>
      <c r="K354" s="1" t="s">
        <v>2194</v>
      </c>
    </row>
    <row r="355" customFormat="false" ht="15" hidden="false" customHeight="false" outlineLevel="0" collapsed="false">
      <c r="A355" s="6" t="str">
        <f aca="false">"sankmc_"&amp;ROUND(B355,1)&amp;"_"&amp;ROUND(C355,1)&amp;"_"&amp;ROUND(D355,1)&amp;"_"&amp;ROUND(E355,1)&amp;"_"&amp;ROUND(F355,1)&amp;"_"&amp;ROUND(G355,1)</f>
        <v>sankmc_57.1_17.8_0_0_11.2_13.9</v>
      </c>
      <c r="B355" s="1" t="n">
        <v>57.1142885711429</v>
      </c>
      <c r="C355" s="1" t="n">
        <v>17.7782221777822</v>
      </c>
      <c r="D355" s="1" t="n">
        <v>0</v>
      </c>
      <c r="E355" s="1" t="n">
        <v>0</v>
      </c>
      <c r="F355" s="1" t="n">
        <v>11.2488751124888</v>
      </c>
      <c r="G355" s="1" t="n">
        <v>13.8586141385861</v>
      </c>
      <c r="H355" s="1" t="n">
        <v>90.5</v>
      </c>
      <c r="I355" s="1" t="s">
        <v>2686</v>
      </c>
      <c r="J355" s="1" t="n">
        <v>2014</v>
      </c>
      <c r="K355" s="1" t="s">
        <v>2194</v>
      </c>
    </row>
    <row r="356" customFormat="false" ht="15" hidden="false" customHeight="false" outlineLevel="0" collapsed="false">
      <c r="A356" s="6" t="str">
        <f aca="false">"sankmc_"&amp;ROUND(B356,1)&amp;"_"&amp;ROUND(C356,1)&amp;"_"&amp;ROUND(D356,1)&amp;"_"&amp;ROUND(E356,1)&amp;"_"&amp;ROUND(F356,1)&amp;"_"&amp;ROUND(G356,1)</f>
        <v>sankmc_57.1_9.9_0_0_23.2_9.7</v>
      </c>
      <c r="B356" s="1" t="n">
        <v>57.1342865713429</v>
      </c>
      <c r="C356" s="1" t="n">
        <v>9.88901109889011</v>
      </c>
      <c r="D356" s="1" t="n">
        <v>0</v>
      </c>
      <c r="E356" s="1" t="n">
        <v>0</v>
      </c>
      <c r="F356" s="1" t="n">
        <v>23.2476752324768</v>
      </c>
      <c r="G356" s="1" t="n">
        <v>9.72902709729027</v>
      </c>
      <c r="H356" s="1" t="n">
        <v>96</v>
      </c>
      <c r="I356" s="1" t="s">
        <v>2693</v>
      </c>
      <c r="J356" s="1" t="n">
        <v>2011</v>
      </c>
      <c r="K356" s="1" t="s">
        <v>2194</v>
      </c>
    </row>
    <row r="357" customFormat="false" ht="15" hidden="false" customHeight="false" outlineLevel="0" collapsed="false">
      <c r="A357" s="6" t="str">
        <f aca="false">"sankmc_"&amp;ROUND(B357,1)&amp;"_"&amp;ROUND(C357,1)&amp;"_"&amp;ROUND(D357,1)&amp;"_"&amp;ROUND(E357,1)&amp;"_"&amp;ROUND(F357,1)&amp;"_"&amp;ROUND(G357,1)</f>
        <v>sankmc_57.5_15.7_0_0_24.5_2.2</v>
      </c>
      <c r="B357" s="1" t="n">
        <v>57.5457545754576</v>
      </c>
      <c r="C357" s="1" t="n">
        <v>15.7415741574157</v>
      </c>
      <c r="D357" s="1" t="n">
        <v>0</v>
      </c>
      <c r="E357" s="1" t="n">
        <v>0</v>
      </c>
      <c r="F357" s="1" t="n">
        <v>24.5124512451245</v>
      </c>
      <c r="G357" s="1" t="n">
        <v>2.2002200220022</v>
      </c>
      <c r="H357" s="1" t="n">
        <v>73</v>
      </c>
      <c r="I357" s="1" t="s">
        <v>2705</v>
      </c>
      <c r="J357" s="1" t="n">
        <v>1966</v>
      </c>
      <c r="K357" s="1" t="s">
        <v>2194</v>
      </c>
    </row>
    <row r="358" customFormat="false" ht="15" hidden="false" customHeight="false" outlineLevel="0" collapsed="false">
      <c r="A358" s="6" t="str">
        <f aca="false">"sankmc_"&amp;ROUND(B358,1)&amp;"_"&amp;ROUND(C358,1)&amp;"_"&amp;ROUND(D358,1)&amp;"_"&amp;ROUND(E358,1)&amp;"_"&amp;ROUND(F358,1)&amp;"_"&amp;ROUND(G358,1)</f>
        <v>sankmc_57.8_2_9.9_9.6_8.5_12.2</v>
      </c>
      <c r="B358" s="1" t="n">
        <v>57.78</v>
      </c>
      <c r="C358" s="1" t="n">
        <v>2.01</v>
      </c>
      <c r="D358" s="1" t="n">
        <v>9.94</v>
      </c>
      <c r="E358" s="1" t="n">
        <v>9.58</v>
      </c>
      <c r="F358" s="1" t="n">
        <v>8.49</v>
      </c>
      <c r="G358" s="1" t="n">
        <v>12.2</v>
      </c>
      <c r="H358" s="1" t="n">
        <v>74</v>
      </c>
      <c r="I358" s="1" t="s">
        <v>2354</v>
      </c>
      <c r="J358" s="1" t="n">
        <v>2003</v>
      </c>
      <c r="K358" s="1" t="s">
        <v>2194</v>
      </c>
    </row>
    <row r="359" customFormat="false" ht="15" hidden="false" customHeight="false" outlineLevel="0" collapsed="false">
      <c r="A359" s="6" t="str">
        <f aca="false">"sankmc_"&amp;ROUND(B359,1)&amp;"_"&amp;ROUND(C359,1)&amp;"_"&amp;ROUND(D359,1)&amp;"_"&amp;ROUND(E359,1)&amp;"_"&amp;ROUND(F359,1)&amp;"_"&amp;ROUND(G359,1)</f>
        <v>sankmc_58_11.5_17.5_3_9.6_0.4</v>
      </c>
      <c r="B359" s="1" t="n">
        <v>58</v>
      </c>
      <c r="C359" s="1" t="n">
        <v>11.5</v>
      </c>
      <c r="D359" s="1" t="n">
        <v>17.5</v>
      </c>
      <c r="E359" s="1" t="n">
        <v>3</v>
      </c>
      <c r="F359" s="1" t="n">
        <v>9.6</v>
      </c>
      <c r="G359" s="1" t="n">
        <v>0.4</v>
      </c>
      <c r="H359" s="1" t="n">
        <v>75</v>
      </c>
      <c r="I359" s="1" t="s">
        <v>2359</v>
      </c>
      <c r="J359" s="1" t="n">
        <v>2014</v>
      </c>
      <c r="K359" s="1" t="s">
        <v>2194</v>
      </c>
    </row>
    <row r="360" customFormat="false" ht="15" hidden="false" customHeight="false" outlineLevel="0" collapsed="false">
      <c r="A360" s="6" t="str">
        <f aca="false">"sankmc_"&amp;ROUND(B360,1)&amp;"_"&amp;ROUND(C360,1)&amp;"_"&amp;ROUND(D360,1)&amp;"_"&amp;ROUND(E360,1)&amp;"_"&amp;ROUND(F360,1)&amp;"_"&amp;ROUND(G360,1)</f>
        <v>sankmc_58_14_16_0_12_0</v>
      </c>
      <c r="B360" s="1" t="n">
        <v>58</v>
      </c>
      <c r="C360" s="1" t="n">
        <v>14</v>
      </c>
      <c r="D360" s="1" t="n">
        <v>16</v>
      </c>
      <c r="E360" s="1" t="n">
        <v>0</v>
      </c>
      <c r="F360" s="1" t="n">
        <v>12</v>
      </c>
      <c r="G360" s="1" t="n">
        <v>0</v>
      </c>
      <c r="H360" s="1" t="n">
        <v>77</v>
      </c>
      <c r="I360" s="1" t="s">
        <v>2426</v>
      </c>
      <c r="J360" s="1" t="n">
        <v>2013</v>
      </c>
      <c r="K360" s="1" t="s">
        <v>2194</v>
      </c>
    </row>
    <row r="361" customFormat="false" ht="15" hidden="false" customHeight="false" outlineLevel="0" collapsed="false">
      <c r="A361" s="6" t="str">
        <f aca="false">"sankmc_"&amp;ROUND(B361,1)&amp;"_"&amp;ROUND(C361,1)&amp;"_"&amp;ROUND(D361,1)&amp;"_"&amp;ROUND(E361,1)&amp;"_"&amp;ROUND(F361,1)&amp;"_"&amp;ROUND(G361,1)</f>
        <v>sankmc_58_14_16_0_12_0</v>
      </c>
      <c r="B361" s="1" t="n">
        <v>57.98</v>
      </c>
      <c r="C361" s="1" t="n">
        <v>13.96</v>
      </c>
      <c r="D361" s="1" t="n">
        <v>16.03</v>
      </c>
      <c r="E361" s="1" t="n">
        <v>0</v>
      </c>
      <c r="F361" s="1" t="n">
        <v>12.03</v>
      </c>
      <c r="G361" s="1" t="n">
        <v>0</v>
      </c>
      <c r="H361" s="1" t="n">
        <v>83</v>
      </c>
      <c r="I361" s="1" t="s">
        <v>2708</v>
      </c>
      <c r="J361" s="1" t="n">
        <v>2013</v>
      </c>
      <c r="K361" s="1" t="s">
        <v>2194</v>
      </c>
    </row>
    <row r="362" customFormat="false" ht="15" hidden="false" customHeight="false" outlineLevel="0" collapsed="false">
      <c r="A362" s="6" t="str">
        <f aca="false">"sankmc_"&amp;ROUND(B362,1)&amp;"_"&amp;ROUND(C362,1)&amp;"_"&amp;ROUND(D362,1)&amp;"_"&amp;ROUND(E362,1)&amp;"_"&amp;ROUND(F362,1)&amp;"_"&amp;ROUND(G362,1)</f>
        <v>sankmc_58_14_20_0_8_0</v>
      </c>
      <c r="B362" s="1" t="n">
        <v>58</v>
      </c>
      <c r="C362" s="1" t="n">
        <v>14</v>
      </c>
      <c r="D362" s="1" t="n">
        <v>20</v>
      </c>
      <c r="E362" s="1" t="n">
        <v>0</v>
      </c>
      <c r="F362" s="1" t="n">
        <v>8</v>
      </c>
      <c r="G362" s="1" t="n">
        <v>0</v>
      </c>
      <c r="H362" s="1" t="n">
        <v>73</v>
      </c>
      <c r="I362" s="1" t="s">
        <v>2426</v>
      </c>
      <c r="J362" s="1" t="n">
        <v>2013</v>
      </c>
      <c r="K362" s="1" t="s">
        <v>2194</v>
      </c>
    </row>
    <row r="363" customFormat="false" ht="15" hidden="false" customHeight="false" outlineLevel="0" collapsed="false">
      <c r="A363" s="6" t="str">
        <f aca="false">"sankmc_"&amp;ROUND(B363,1)&amp;"_"&amp;ROUND(C363,1)&amp;"_"&amp;ROUND(D363,1)&amp;"_"&amp;ROUND(E363,1)&amp;"_"&amp;ROUND(F363,1)&amp;"_"&amp;ROUND(G363,1)</f>
        <v>sankmc_58_14_20_0_8_0</v>
      </c>
      <c r="B363" s="1" t="n">
        <v>57.97</v>
      </c>
      <c r="C363" s="1" t="n">
        <v>13.97</v>
      </c>
      <c r="D363" s="1" t="n">
        <v>20.03</v>
      </c>
      <c r="E363" s="1" t="n">
        <v>0</v>
      </c>
      <c r="F363" s="1" t="n">
        <v>8.03</v>
      </c>
      <c r="G363" s="1" t="n">
        <v>0</v>
      </c>
      <c r="H363" s="1" t="n">
        <v>78</v>
      </c>
      <c r="I363" s="1" t="s">
        <v>2708</v>
      </c>
      <c r="J363" s="1" t="n">
        <v>2013</v>
      </c>
      <c r="K363" s="1" t="s">
        <v>2194</v>
      </c>
    </row>
    <row r="364" customFormat="false" ht="15" hidden="false" customHeight="false" outlineLevel="0" collapsed="false">
      <c r="A364" s="6" t="str">
        <f aca="false">"sankmc_"&amp;ROUND(B364,1)&amp;"_"&amp;ROUND(C364,1)&amp;"_"&amp;ROUND(D364,1)&amp;"_"&amp;ROUND(E364,1)&amp;"_"&amp;ROUND(F364,1)&amp;"_"&amp;ROUND(G364,1)</f>
        <v>sankmc_58_2_10_10_0_20</v>
      </c>
      <c r="B364" s="1" t="n">
        <v>58.015801580158</v>
      </c>
      <c r="C364" s="1" t="n">
        <v>2.000200020002</v>
      </c>
      <c r="D364" s="1" t="n">
        <v>9.97099709970997</v>
      </c>
      <c r="E364" s="1" t="n">
        <v>10.01100110011</v>
      </c>
      <c r="F364" s="1" t="n">
        <v>0</v>
      </c>
      <c r="G364" s="1" t="n">
        <v>20.00200020002</v>
      </c>
      <c r="H364" s="1" t="n">
        <v>75</v>
      </c>
      <c r="I364" s="1" t="s">
        <v>2354</v>
      </c>
      <c r="J364" s="1" t="n">
        <v>2003</v>
      </c>
      <c r="K364" s="1" t="s">
        <v>2194</v>
      </c>
    </row>
    <row r="365" customFormat="false" ht="15" hidden="false" customHeight="false" outlineLevel="0" collapsed="false">
      <c r="A365" s="6" t="str">
        <f aca="false">"sankmc_"&amp;ROUND(B365,1)&amp;"_"&amp;ROUND(C365,1)&amp;"_"&amp;ROUND(D365,1)&amp;"_"&amp;ROUND(E365,1)&amp;"_"&amp;ROUND(F365,1)&amp;"_"&amp;ROUND(G365,1)</f>
        <v>sankmc_58_2_10.1_10_5_15</v>
      </c>
      <c r="B365" s="1" t="n">
        <v>58.005800580058</v>
      </c>
      <c r="C365" s="1" t="n">
        <v>1.97019701970197</v>
      </c>
      <c r="D365" s="1" t="n">
        <v>10.0510051005101</v>
      </c>
      <c r="E365" s="1" t="n">
        <v>9.95099509950995</v>
      </c>
      <c r="F365" s="1" t="n">
        <v>4.99049904990499</v>
      </c>
      <c r="G365" s="1" t="n">
        <v>15.031503150315</v>
      </c>
      <c r="H365" s="1" t="n">
        <v>71</v>
      </c>
      <c r="I365" s="1" t="s">
        <v>2354</v>
      </c>
      <c r="J365" s="1" t="n">
        <v>2003</v>
      </c>
      <c r="K365" s="1" t="s">
        <v>2194</v>
      </c>
    </row>
    <row r="366" customFormat="false" ht="15" hidden="false" customHeight="false" outlineLevel="0" collapsed="false">
      <c r="A366" s="6" t="str">
        <f aca="false">"sankmc_"&amp;ROUND(B366,1)&amp;"_"&amp;ROUND(C366,1)&amp;"_"&amp;ROUND(D366,1)&amp;"_"&amp;ROUND(E366,1)&amp;"_"&amp;ROUND(F366,1)&amp;"_"&amp;ROUND(G366,1)</f>
        <v>sankmc_58_2_10.3_9.8_0_20</v>
      </c>
      <c r="B366" s="1" t="n">
        <v>57.95</v>
      </c>
      <c r="C366" s="1" t="n">
        <v>2</v>
      </c>
      <c r="D366" s="1" t="n">
        <v>10.27</v>
      </c>
      <c r="E366" s="1" t="n">
        <v>9.8</v>
      </c>
      <c r="F366" s="1" t="n">
        <v>0</v>
      </c>
      <c r="G366" s="1" t="n">
        <v>19.98</v>
      </c>
      <c r="H366" s="1" t="n">
        <v>76.1999969482422</v>
      </c>
      <c r="I366" s="1" t="s">
        <v>2354</v>
      </c>
      <c r="J366" s="1" t="n">
        <v>2004</v>
      </c>
      <c r="K366" s="1" t="s">
        <v>2194</v>
      </c>
    </row>
    <row r="367" customFormat="false" ht="15" hidden="false" customHeight="false" outlineLevel="0" collapsed="false">
      <c r="A367" s="6" t="str">
        <f aca="false">"sankmc_"&amp;ROUND(B367,1)&amp;"_"&amp;ROUND(C367,1)&amp;"_"&amp;ROUND(D367,1)&amp;"_"&amp;ROUND(E367,1)&amp;"_"&amp;ROUND(F367,1)&amp;"_"&amp;ROUND(G367,1)</f>
        <v>sankmc_58_9.7_20.5_0.5_10.3_1</v>
      </c>
      <c r="B367" s="1" t="n">
        <v>58</v>
      </c>
      <c r="C367" s="1" t="n">
        <v>9.7</v>
      </c>
      <c r="D367" s="1" t="n">
        <v>20.5</v>
      </c>
      <c r="E367" s="1" t="n">
        <v>0.5</v>
      </c>
      <c r="F367" s="1" t="n">
        <v>10.3</v>
      </c>
      <c r="G367" s="1" t="n">
        <v>1</v>
      </c>
      <c r="H367" s="1" t="n">
        <v>73.6999969482422</v>
      </c>
      <c r="I367" s="1" t="s">
        <v>2359</v>
      </c>
      <c r="J367" s="1" t="n">
        <v>2014</v>
      </c>
      <c r="K367" s="1" t="s">
        <v>2194</v>
      </c>
    </row>
    <row r="368" customFormat="false" ht="15" hidden="false" customHeight="false" outlineLevel="0" collapsed="false">
      <c r="A368" s="6" t="str">
        <f aca="false">"sankmc_"&amp;ROUND(B368,1)&amp;"_"&amp;ROUND(C368,1)&amp;"_"&amp;ROUND(D368,1)&amp;"_"&amp;ROUND(E368,1)&amp;"_"&amp;ROUND(F368,1)&amp;"_"&amp;ROUND(G368,1)</f>
        <v>sankmc_58_9.7_20.5_0.5_10.9_0.4</v>
      </c>
      <c r="B368" s="1" t="n">
        <v>58</v>
      </c>
      <c r="C368" s="1" t="n">
        <v>9.7</v>
      </c>
      <c r="D368" s="1" t="n">
        <v>20.5</v>
      </c>
      <c r="E368" s="1" t="n">
        <v>0.5</v>
      </c>
      <c r="F368" s="1" t="n">
        <v>10.9</v>
      </c>
      <c r="G368" s="1" t="n">
        <v>0.4</v>
      </c>
      <c r="H368" s="1" t="n">
        <v>73.4000015258789</v>
      </c>
      <c r="I368" s="1" t="s">
        <v>2359</v>
      </c>
      <c r="J368" s="1" t="n">
        <v>2014</v>
      </c>
      <c r="K368" s="1" t="s">
        <v>2194</v>
      </c>
    </row>
    <row r="369" customFormat="false" ht="15" hidden="false" customHeight="false" outlineLevel="0" collapsed="false">
      <c r="A369" s="6" t="str">
        <f aca="false">"sankmc_"&amp;ROUND(B369,1)&amp;"_"&amp;ROUND(C369,1)&amp;"_"&amp;ROUND(D369,1)&amp;"_"&amp;ROUND(E369,1)&amp;"_"&amp;ROUND(F369,1)&amp;"_"&amp;ROUND(G369,1)</f>
        <v>sankmc_58.1_10.5_3.8_0_27.6_0</v>
      </c>
      <c r="B369" s="1" t="n">
        <v>58.1</v>
      </c>
      <c r="C369" s="1" t="n">
        <v>10.51</v>
      </c>
      <c r="D369" s="1" t="n">
        <v>3.8</v>
      </c>
      <c r="E369" s="1" t="n">
        <v>0</v>
      </c>
      <c r="F369" s="1" t="n">
        <v>27.59</v>
      </c>
      <c r="G369" s="1" t="n">
        <v>0</v>
      </c>
      <c r="H369" s="1" t="n">
        <v>91.8000030517578</v>
      </c>
      <c r="I369" s="1" t="s">
        <v>2307</v>
      </c>
      <c r="J369" s="1" t="n">
        <v>1930</v>
      </c>
      <c r="K369" s="1" t="s">
        <v>2194</v>
      </c>
    </row>
    <row r="370" customFormat="false" ht="15" hidden="false" customHeight="false" outlineLevel="0" collapsed="false">
      <c r="A370" s="6" t="str">
        <f aca="false">"sankmc_"&amp;ROUND(B370,1)&amp;"_"&amp;ROUND(C370,1)&amp;"_"&amp;ROUND(D370,1)&amp;"_"&amp;ROUND(E370,1)&amp;"_"&amp;ROUND(F370,1)&amp;"_"&amp;ROUND(G370,1)</f>
        <v>sankmc_58.1_12.2_1.6_1.5_0_26.5</v>
      </c>
      <c r="B370" s="1" t="n">
        <v>58.1</v>
      </c>
      <c r="C370" s="1" t="n">
        <v>12.21</v>
      </c>
      <c r="D370" s="1" t="n">
        <v>1.63</v>
      </c>
      <c r="E370" s="1" t="n">
        <v>1.53</v>
      </c>
      <c r="F370" s="1" t="n">
        <v>0</v>
      </c>
      <c r="G370" s="1" t="n">
        <v>26.53</v>
      </c>
      <c r="H370" s="1" t="n">
        <v>85.5999984741211</v>
      </c>
      <c r="I370" s="1" t="s">
        <v>2307</v>
      </c>
      <c r="J370" s="1" t="n">
        <v>1930</v>
      </c>
      <c r="K370" s="1" t="s">
        <v>2194</v>
      </c>
    </row>
    <row r="371" customFormat="false" ht="15" hidden="false" customHeight="false" outlineLevel="0" collapsed="false">
      <c r="A371" s="6" t="str">
        <f aca="false">"sankmc_"&amp;ROUND(B371,1)&amp;"_"&amp;ROUND(C371,1)&amp;"_"&amp;ROUND(D371,1)&amp;"_"&amp;ROUND(E371,1)&amp;"_"&amp;ROUND(F371,1)&amp;"_"&amp;ROUND(G371,1)</f>
        <v>sankmc_58.2_9.7_0_0_22.8_9.3</v>
      </c>
      <c r="B371" s="1" t="n">
        <v>58.1541845815419</v>
      </c>
      <c r="C371" s="1" t="n">
        <v>9.71902809719028</v>
      </c>
      <c r="D371" s="1" t="n">
        <v>0</v>
      </c>
      <c r="E371" s="1" t="n">
        <v>0</v>
      </c>
      <c r="F371" s="1" t="n">
        <v>22.8177182281772</v>
      </c>
      <c r="G371" s="1" t="n">
        <v>9.30906909309069</v>
      </c>
      <c r="H371" s="1" t="n">
        <v>97</v>
      </c>
      <c r="I371" s="1" t="s">
        <v>2693</v>
      </c>
      <c r="J371" s="1" t="n">
        <v>2011</v>
      </c>
      <c r="K371" s="1" t="s">
        <v>2194</v>
      </c>
    </row>
    <row r="372" customFormat="false" ht="15" hidden="false" customHeight="false" outlineLevel="0" collapsed="false">
      <c r="A372" s="6" t="str">
        <f aca="false">"sankmc_"&amp;ROUND(B372,1)&amp;"_"&amp;ROUND(C372,1)&amp;"_"&amp;ROUND(D372,1)&amp;"_"&amp;ROUND(E372,1)&amp;"_"&amp;ROUND(F372,1)&amp;"_"&amp;ROUND(G372,1)</f>
        <v>sankmc_58.3_0_0_0_0_41.7</v>
      </c>
      <c r="B372" s="1" t="n">
        <v>58.33</v>
      </c>
      <c r="C372" s="1" t="n">
        <v>0</v>
      </c>
      <c r="D372" s="1" t="n">
        <v>0</v>
      </c>
      <c r="E372" s="1" t="n">
        <v>0</v>
      </c>
      <c r="F372" s="1" t="n">
        <v>0</v>
      </c>
      <c r="G372" s="1" t="n">
        <v>41.67</v>
      </c>
      <c r="H372" s="1" t="n">
        <v>87.1999969482422</v>
      </c>
      <c r="I372" s="1" t="s">
        <v>2317</v>
      </c>
      <c r="J372" s="1" t="n">
        <v>1993</v>
      </c>
      <c r="K372" s="1" t="s">
        <v>2194</v>
      </c>
    </row>
    <row r="373" customFormat="false" ht="15" hidden="false" customHeight="false" outlineLevel="0" collapsed="false">
      <c r="A373" s="6" t="str">
        <f aca="false">"sankmc_"&amp;ROUND(B373,1)&amp;"_"&amp;ROUND(C373,1)&amp;"_"&amp;ROUND(D373,1)&amp;"_"&amp;ROUND(E373,1)&amp;"_"&amp;ROUND(F373,1)&amp;"_"&amp;ROUND(G373,1)</f>
        <v>sankmc_58.3_4.5_0.7_0_17.1_19.5</v>
      </c>
      <c r="B373" s="1" t="n">
        <v>58.29</v>
      </c>
      <c r="C373" s="1" t="n">
        <v>4.5</v>
      </c>
      <c r="D373" s="1" t="n">
        <v>0.65</v>
      </c>
      <c r="E373" s="1" t="n">
        <v>0</v>
      </c>
      <c r="F373" s="1" t="n">
        <v>17.1</v>
      </c>
      <c r="G373" s="1" t="n">
        <v>19.46</v>
      </c>
      <c r="H373" s="1" t="n">
        <v>88.5</v>
      </c>
      <c r="I373" s="1" t="s">
        <v>2709</v>
      </c>
      <c r="J373" s="1" t="n">
        <v>2013</v>
      </c>
      <c r="K373" s="1" t="s">
        <v>2194</v>
      </c>
    </row>
    <row r="374" customFormat="false" ht="15" hidden="false" customHeight="false" outlineLevel="0" collapsed="false">
      <c r="A374" s="6" t="str">
        <f aca="false">"sankmc_"&amp;ROUND(B374,1)&amp;"_"&amp;ROUND(C374,1)&amp;"_"&amp;ROUND(D374,1)&amp;"_"&amp;ROUND(E374,1)&amp;"_"&amp;ROUND(F374,1)&amp;"_"&amp;ROUND(G374,1)</f>
        <v>sankmc_58.3_9.8_20.8_0.4_10.1_0.6</v>
      </c>
      <c r="B374" s="1" t="n">
        <v>58.3</v>
      </c>
      <c r="C374" s="1" t="n">
        <v>9.8</v>
      </c>
      <c r="D374" s="1" t="n">
        <v>20.8</v>
      </c>
      <c r="E374" s="1" t="n">
        <v>0.4</v>
      </c>
      <c r="F374" s="1" t="n">
        <v>10.1</v>
      </c>
      <c r="G374" s="1" t="n">
        <v>0.6</v>
      </c>
      <c r="H374" s="1" t="n">
        <v>73.3000030517578</v>
      </c>
      <c r="I374" s="1" t="s">
        <v>2359</v>
      </c>
      <c r="J374" s="1" t="n">
        <v>2014</v>
      </c>
      <c r="K374" s="1" t="s">
        <v>2194</v>
      </c>
    </row>
    <row r="375" customFormat="false" ht="15" hidden="false" customHeight="false" outlineLevel="0" collapsed="false">
      <c r="A375" s="6" t="str">
        <f aca="false">"sankmc_"&amp;ROUND(B375,1)&amp;"_"&amp;ROUND(C375,1)&amp;"_"&amp;ROUND(D375,1)&amp;"_"&amp;ROUND(E375,1)&amp;"_"&amp;ROUND(F375,1)&amp;"_"&amp;ROUND(G375,1)</f>
        <v>sankmc_58.3_9.8_20.8_0.4_9.9_0.8</v>
      </c>
      <c r="B375" s="1" t="n">
        <v>58.3</v>
      </c>
      <c r="C375" s="1" t="n">
        <v>9.8</v>
      </c>
      <c r="D375" s="1" t="n">
        <v>20.8</v>
      </c>
      <c r="E375" s="1" t="n">
        <v>0.4</v>
      </c>
      <c r="F375" s="1" t="n">
        <v>9.9</v>
      </c>
      <c r="G375" s="1" t="n">
        <v>0.8</v>
      </c>
      <c r="H375" s="1" t="n">
        <v>75.0999984741211</v>
      </c>
      <c r="I375" s="1" t="s">
        <v>2359</v>
      </c>
      <c r="J375" s="1" t="n">
        <v>2014</v>
      </c>
      <c r="K375" s="1" t="s">
        <v>2194</v>
      </c>
    </row>
    <row r="376" customFormat="false" ht="15" hidden="false" customHeight="false" outlineLevel="0" collapsed="false">
      <c r="A376" s="6" t="str">
        <f aca="false">"sankmc_"&amp;ROUND(B376,1)&amp;"_"&amp;ROUND(C376,1)&amp;"_"&amp;ROUND(D376,1)&amp;"_"&amp;ROUND(E376,1)&amp;"_"&amp;ROUND(F376,1)&amp;"_"&amp;ROUND(G376,1)</f>
        <v>sankmc_58.5_0_6.4_0_0_35.1</v>
      </c>
      <c r="B376" s="1" t="n">
        <v>58.51</v>
      </c>
      <c r="C376" s="1" t="n">
        <v>0</v>
      </c>
      <c r="D376" s="1" t="n">
        <v>6.38</v>
      </c>
      <c r="E376" s="1" t="n">
        <v>0</v>
      </c>
      <c r="F376" s="1" t="n">
        <v>0</v>
      </c>
      <c r="G376" s="1" t="n">
        <v>35.11</v>
      </c>
      <c r="H376" s="1" t="n">
        <v>88</v>
      </c>
      <c r="I376" s="1" t="s">
        <v>2710</v>
      </c>
      <c r="J376" s="1" t="n">
        <v>1992</v>
      </c>
      <c r="K376" s="1" t="s">
        <v>2194</v>
      </c>
    </row>
    <row r="377" customFormat="false" ht="15" hidden="false" customHeight="false" outlineLevel="0" collapsed="false">
      <c r="A377" s="6" t="str">
        <f aca="false">"sankmc_"&amp;ROUND(B377,1)&amp;"_"&amp;ROUND(C377,1)&amp;"_"&amp;ROUND(D377,1)&amp;"_"&amp;ROUND(E377,1)&amp;"_"&amp;ROUND(F377,1)&amp;"_"&amp;ROUND(G377,1)</f>
        <v>sankmc_58.5_10_21_0.3_9.8_0.4</v>
      </c>
      <c r="B377" s="1" t="n">
        <v>58.5</v>
      </c>
      <c r="C377" s="1" t="n">
        <v>10</v>
      </c>
      <c r="D377" s="1" t="n">
        <v>21</v>
      </c>
      <c r="E377" s="1" t="n">
        <v>0.3</v>
      </c>
      <c r="F377" s="1" t="n">
        <v>9.8</v>
      </c>
      <c r="G377" s="1" t="n">
        <v>0.4</v>
      </c>
      <c r="H377" s="1" t="n">
        <v>73</v>
      </c>
      <c r="I377" s="1" t="s">
        <v>2359</v>
      </c>
      <c r="J377" s="1" t="n">
        <v>2014</v>
      </c>
      <c r="K377" s="1" t="s">
        <v>2194</v>
      </c>
    </row>
    <row r="378" customFormat="false" ht="15" hidden="false" customHeight="false" outlineLevel="0" collapsed="false">
      <c r="A378" s="6" t="str">
        <f aca="false">"sankmc_"&amp;ROUND(B378,1)&amp;"_"&amp;ROUND(C378,1)&amp;"_"&amp;ROUND(D378,1)&amp;"_"&amp;ROUND(E378,1)&amp;"_"&amp;ROUND(F378,1)&amp;"_"&amp;ROUND(G378,1)</f>
        <v>sankmc_58.5_15.3_15.7_0_0_10.6</v>
      </c>
      <c r="B378" s="1" t="n">
        <v>58.45</v>
      </c>
      <c r="C378" s="1" t="n">
        <v>15.27</v>
      </c>
      <c r="D378" s="1" t="n">
        <v>15.73</v>
      </c>
      <c r="E378" s="1" t="n">
        <v>0</v>
      </c>
      <c r="F378" s="1" t="n">
        <v>0</v>
      </c>
      <c r="G378" s="1" t="n">
        <v>10.55</v>
      </c>
      <c r="H378" s="1" t="n">
        <v>80.6999969482422</v>
      </c>
      <c r="I378" s="1" t="s">
        <v>2711</v>
      </c>
      <c r="J378" s="1" t="n">
        <v>1985</v>
      </c>
      <c r="K378" s="1" t="s">
        <v>2194</v>
      </c>
    </row>
    <row r="379" customFormat="false" ht="15" hidden="false" customHeight="false" outlineLevel="0" collapsed="false">
      <c r="A379" s="6" t="str">
        <f aca="false">"sankmc_"&amp;ROUND(B379,1)&amp;"_"&amp;ROUND(C379,1)&amp;"_"&amp;ROUND(D379,1)&amp;"_"&amp;ROUND(E379,1)&amp;"_"&amp;ROUND(F379,1)&amp;"_"&amp;ROUND(G379,1)</f>
        <v>sankmc_58.5_15.9_25.6_0_0_0</v>
      </c>
      <c r="B379" s="1" t="n">
        <v>58.5</v>
      </c>
      <c r="C379" s="1" t="n">
        <v>15.9</v>
      </c>
      <c r="D379" s="1" t="n">
        <v>25.6</v>
      </c>
      <c r="E379" s="1" t="n">
        <v>0</v>
      </c>
      <c r="F379" s="1" t="n">
        <v>0</v>
      </c>
      <c r="G379" s="1" t="n">
        <v>0</v>
      </c>
      <c r="H379" s="1" t="n">
        <v>70.9000015258789</v>
      </c>
      <c r="I379" s="1" t="s">
        <v>2299</v>
      </c>
      <c r="J379" s="1" t="n">
        <v>2019</v>
      </c>
      <c r="K379" s="1" t="s">
        <v>2194</v>
      </c>
    </row>
    <row r="380" customFormat="false" ht="15" hidden="false" customHeight="false" outlineLevel="0" collapsed="false">
      <c r="A380" s="6" t="str">
        <f aca="false">"sankmc_"&amp;ROUND(B380,1)&amp;"_"&amp;ROUND(C380,1)&amp;"_"&amp;ROUND(D380,1)&amp;"_"&amp;ROUND(E380,1)&amp;"_"&amp;ROUND(F380,1)&amp;"_"&amp;ROUND(G380,1)</f>
        <v>sankmc_58.5_9.7_21_0.3_10.1_0.4</v>
      </c>
      <c r="B380" s="1" t="n">
        <v>58.5</v>
      </c>
      <c r="C380" s="1" t="n">
        <v>9.7</v>
      </c>
      <c r="D380" s="1" t="n">
        <v>21</v>
      </c>
      <c r="E380" s="1" t="n">
        <v>0.3</v>
      </c>
      <c r="F380" s="1" t="n">
        <v>10.1</v>
      </c>
      <c r="G380" s="1" t="n">
        <v>0.4</v>
      </c>
      <c r="H380" s="1" t="n">
        <v>73</v>
      </c>
      <c r="I380" s="1" t="s">
        <v>2359</v>
      </c>
      <c r="J380" s="1" t="n">
        <v>2014</v>
      </c>
      <c r="K380" s="1" t="s">
        <v>2194</v>
      </c>
    </row>
    <row r="381" customFormat="false" ht="15" hidden="false" customHeight="false" outlineLevel="0" collapsed="false">
      <c r="A381" s="6" t="str">
        <f aca="false">"sankmc_"&amp;ROUND(B381,1)&amp;"_"&amp;ROUND(C381,1)&amp;"_"&amp;ROUND(D381,1)&amp;"_"&amp;ROUND(E381,1)&amp;"_"&amp;ROUND(F381,1)&amp;"_"&amp;ROUND(G381,1)</f>
        <v>sankmc_58.6_10.6_30.8_0_0_0</v>
      </c>
      <c r="B381" s="1" t="n">
        <v>58.64</v>
      </c>
      <c r="C381" s="1" t="n">
        <v>10.59</v>
      </c>
      <c r="D381" s="1" t="n">
        <v>30.77</v>
      </c>
      <c r="E381" s="1" t="n">
        <v>0</v>
      </c>
      <c r="F381" s="1" t="n">
        <v>0</v>
      </c>
      <c r="G381" s="1" t="n">
        <v>0</v>
      </c>
      <c r="H381" s="1" t="n">
        <v>67.9000015258789</v>
      </c>
      <c r="I381" s="1" t="s">
        <v>2299</v>
      </c>
      <c r="J381" s="1" t="n">
        <v>2019</v>
      </c>
      <c r="K381" s="1" t="s">
        <v>2194</v>
      </c>
    </row>
    <row r="382" customFormat="false" ht="15" hidden="false" customHeight="false" outlineLevel="0" collapsed="false">
      <c r="A382" s="6" t="str">
        <f aca="false">"sankmc_"&amp;ROUND(B382,1)&amp;"_"&amp;ROUND(C382,1)&amp;"_"&amp;ROUND(D382,1)&amp;"_"&amp;ROUND(E382,1)&amp;"_"&amp;ROUND(F382,1)&amp;"_"&amp;ROUND(G382,1)</f>
        <v>sankmc_58.6_7.9_0_0_6.1_27.4</v>
      </c>
      <c r="B382" s="1" t="n">
        <v>58.61</v>
      </c>
      <c r="C382" s="1" t="n">
        <v>7.87</v>
      </c>
      <c r="D382" s="1" t="n">
        <v>0</v>
      </c>
      <c r="E382" s="1" t="n">
        <v>0</v>
      </c>
      <c r="F382" s="1" t="n">
        <v>6.1</v>
      </c>
      <c r="G382" s="1" t="n">
        <v>27.42</v>
      </c>
      <c r="H382" s="1" t="n">
        <v>88.9000015258789</v>
      </c>
      <c r="I382" s="1" t="s">
        <v>2712</v>
      </c>
      <c r="J382" s="1" t="n">
        <v>2017</v>
      </c>
      <c r="K382" s="1" t="s">
        <v>2194</v>
      </c>
    </row>
    <row r="383" customFormat="false" ht="15" hidden="false" customHeight="false" outlineLevel="0" collapsed="false">
      <c r="A383" s="6" t="str">
        <f aca="false">"sankmc_"&amp;ROUND(B383,1)&amp;"_"&amp;ROUND(C383,1)&amp;"_"&amp;ROUND(D383,1)&amp;"_"&amp;ROUND(E383,1)&amp;"_"&amp;ROUND(F383,1)&amp;"_"&amp;ROUND(G383,1)</f>
        <v>sankmc_58.7_15.1_0_0_8_18.3</v>
      </c>
      <c r="B383" s="1" t="n">
        <v>58.67</v>
      </c>
      <c r="C383" s="1" t="n">
        <v>15.09</v>
      </c>
      <c r="D383" s="1" t="n">
        <v>0</v>
      </c>
      <c r="E383" s="1" t="n">
        <v>0</v>
      </c>
      <c r="F383" s="1" t="n">
        <v>7.95</v>
      </c>
      <c r="G383" s="1" t="n">
        <v>18.29</v>
      </c>
      <c r="H383" s="1" t="n">
        <v>95.0999984741211</v>
      </c>
      <c r="I383" s="1" t="s">
        <v>2697</v>
      </c>
      <c r="J383" s="1" t="n">
        <v>1983</v>
      </c>
      <c r="K383" s="1" t="s">
        <v>2194</v>
      </c>
    </row>
    <row r="384" customFormat="false" ht="15" hidden="false" customHeight="false" outlineLevel="0" collapsed="false">
      <c r="A384" s="6" t="str">
        <f aca="false">"sankmc_"&amp;ROUND(B384,1)&amp;"_"&amp;ROUND(C384,1)&amp;"_"&amp;ROUND(D384,1)&amp;"_"&amp;ROUND(E384,1)&amp;"_"&amp;ROUND(F384,1)&amp;"_"&amp;ROUND(G384,1)</f>
        <v>sankmc_58.7_15.1_0_0_8_18.3</v>
      </c>
      <c r="B384" s="1" t="n">
        <v>58.67</v>
      </c>
      <c r="C384" s="1" t="n">
        <v>15.09</v>
      </c>
      <c r="D384" s="1" t="n">
        <v>0</v>
      </c>
      <c r="E384" s="1" t="n">
        <v>0</v>
      </c>
      <c r="F384" s="1" t="n">
        <v>7.95</v>
      </c>
      <c r="G384" s="1" t="n">
        <v>18.29</v>
      </c>
      <c r="H384" s="1" t="n">
        <v>96</v>
      </c>
      <c r="I384" s="1" t="s">
        <v>2405</v>
      </c>
      <c r="J384" s="1" t="n">
        <v>2011</v>
      </c>
      <c r="K384" s="1" t="s">
        <v>2194</v>
      </c>
    </row>
    <row r="385" customFormat="false" ht="15" hidden="false" customHeight="false" outlineLevel="0" collapsed="false">
      <c r="A385" s="6" t="str">
        <f aca="false">"sankmc_"&amp;ROUND(B385,1)&amp;"_"&amp;ROUND(C385,1)&amp;"_"&amp;ROUND(D385,1)&amp;"_"&amp;ROUND(E385,1)&amp;"_"&amp;ROUND(F385,1)&amp;"_"&amp;ROUND(G385,1)</f>
        <v>sankmc_58.7_4.5_0_0_17.2_19.6</v>
      </c>
      <c r="B385" s="1" t="n">
        <v>58.68</v>
      </c>
      <c r="C385" s="1" t="n">
        <v>4.53</v>
      </c>
      <c r="D385" s="1" t="n">
        <v>0</v>
      </c>
      <c r="E385" s="1" t="n">
        <v>0</v>
      </c>
      <c r="F385" s="1" t="n">
        <v>17.21</v>
      </c>
      <c r="G385" s="1" t="n">
        <v>19.58</v>
      </c>
      <c r="H385" s="1" t="n">
        <v>88.5</v>
      </c>
      <c r="I385" s="1" t="s">
        <v>2709</v>
      </c>
      <c r="J385" s="1" t="n">
        <v>2013</v>
      </c>
      <c r="K385" s="1" t="s">
        <v>2194</v>
      </c>
    </row>
    <row r="386" customFormat="false" ht="15" hidden="false" customHeight="false" outlineLevel="0" collapsed="false">
      <c r="A386" s="6" t="str">
        <f aca="false">"sankmc_"&amp;ROUND(B386,1)&amp;"_"&amp;ROUND(C386,1)&amp;"_"&amp;ROUND(D386,1)&amp;"_"&amp;ROUND(E386,1)&amp;"_"&amp;ROUND(F386,1)&amp;"_"&amp;ROUND(G386,1)</f>
        <v>sankmc_58.7_8_33.3_0_0_0</v>
      </c>
      <c r="B386" s="1" t="n">
        <v>58.7</v>
      </c>
      <c r="C386" s="1" t="n">
        <v>8</v>
      </c>
      <c r="D386" s="1" t="n">
        <v>33.3</v>
      </c>
      <c r="E386" s="1" t="n">
        <v>0</v>
      </c>
      <c r="F386" s="1" t="n">
        <v>0</v>
      </c>
      <c r="G386" s="1" t="n">
        <v>0</v>
      </c>
      <c r="H386" s="1" t="n">
        <v>64</v>
      </c>
      <c r="I386" s="1" t="s">
        <v>2460</v>
      </c>
      <c r="J386" s="1" t="n">
        <v>1996</v>
      </c>
      <c r="K386" s="1" t="s">
        <v>2194</v>
      </c>
    </row>
    <row r="387" customFormat="false" ht="15" hidden="false" customHeight="false" outlineLevel="0" collapsed="false">
      <c r="A387" s="6" t="str">
        <f aca="false">"sankmc_"&amp;ROUND(B387,1)&amp;"_"&amp;ROUND(C387,1)&amp;"_"&amp;ROUND(D387,1)&amp;"_"&amp;ROUND(E387,1)&amp;"_"&amp;ROUND(F387,1)&amp;"_"&amp;ROUND(G387,1)</f>
        <v>sankmc_58.7_9_0_0_25.4_6.9</v>
      </c>
      <c r="B387" s="1" t="n">
        <v>58.7</v>
      </c>
      <c r="C387" s="1" t="n">
        <v>8.96</v>
      </c>
      <c r="D387" s="1" t="n">
        <v>0</v>
      </c>
      <c r="E387" s="1" t="n">
        <v>0</v>
      </c>
      <c r="F387" s="1" t="n">
        <v>25.44</v>
      </c>
      <c r="G387" s="1" t="n">
        <v>6.9</v>
      </c>
      <c r="H387" s="1" t="n">
        <v>96.4000015258789</v>
      </c>
      <c r="I387" s="1" t="s">
        <v>2693</v>
      </c>
      <c r="J387" s="1" t="n">
        <v>2011</v>
      </c>
      <c r="K387" s="1" t="s">
        <v>2194</v>
      </c>
    </row>
    <row r="388" customFormat="false" ht="15" hidden="false" customHeight="false" outlineLevel="0" collapsed="false">
      <c r="A388" s="6" t="str">
        <f aca="false">"sankmc_"&amp;ROUND(B388,1)&amp;"_"&amp;ROUND(C388,1)&amp;"_"&amp;ROUND(D388,1)&amp;"_"&amp;ROUND(E388,1)&amp;"_"&amp;ROUND(F388,1)&amp;"_"&amp;ROUND(G388,1)</f>
        <v>sankmc_58.8_0_11.8_0_0_29.4</v>
      </c>
      <c r="B388" s="1" t="n">
        <v>58.8258825882588</v>
      </c>
      <c r="C388" s="1" t="n">
        <v>0</v>
      </c>
      <c r="D388" s="1" t="n">
        <v>11.7611761176118</v>
      </c>
      <c r="E388" s="1" t="n">
        <v>0</v>
      </c>
      <c r="F388" s="1" t="n">
        <v>0</v>
      </c>
      <c r="G388" s="1" t="n">
        <v>29.4129412941294</v>
      </c>
      <c r="H388" s="1" t="n">
        <v>78.3000030517578</v>
      </c>
      <c r="I388" s="1" t="s">
        <v>2417</v>
      </c>
      <c r="J388" s="1" t="n">
        <v>1962</v>
      </c>
      <c r="K388" s="1" t="s">
        <v>2194</v>
      </c>
    </row>
    <row r="389" customFormat="false" ht="15" hidden="false" customHeight="false" outlineLevel="0" collapsed="false">
      <c r="A389" s="6" t="str">
        <f aca="false">"sankmc_"&amp;ROUND(B389,1)&amp;"_"&amp;ROUND(C389,1)&amp;"_"&amp;ROUND(D389,1)&amp;"_"&amp;ROUND(E389,1)&amp;"_"&amp;ROUND(F389,1)&amp;"_"&amp;ROUND(G389,1)</f>
        <v>sankmc_58.8_0_11.8_0_29.4_0</v>
      </c>
      <c r="B389" s="1" t="n">
        <v>58.8258825882588</v>
      </c>
      <c r="C389" s="1" t="n">
        <v>0</v>
      </c>
      <c r="D389" s="1" t="n">
        <v>11.7611761176118</v>
      </c>
      <c r="E389" s="1" t="n">
        <v>0</v>
      </c>
      <c r="F389" s="1" t="n">
        <v>29.4129412941294</v>
      </c>
      <c r="G389" s="1" t="n">
        <v>0</v>
      </c>
      <c r="H389" s="1" t="n">
        <v>76.9000015258789</v>
      </c>
      <c r="I389" s="1" t="s">
        <v>2417</v>
      </c>
      <c r="J389" s="1" t="n">
        <v>1962</v>
      </c>
      <c r="K389" s="1" t="s">
        <v>2194</v>
      </c>
    </row>
    <row r="390" customFormat="false" ht="15" hidden="false" customHeight="false" outlineLevel="0" collapsed="false">
      <c r="A390" s="6" t="str">
        <f aca="false">"sankmc_"&amp;ROUND(B390,1)&amp;"_"&amp;ROUND(C390,1)&amp;"_"&amp;ROUND(D390,1)&amp;"_"&amp;ROUND(E390,1)&amp;"_"&amp;ROUND(F390,1)&amp;"_"&amp;ROUND(G390,1)</f>
        <v>sankmc_59_1_11_11_2.5_15.5</v>
      </c>
      <c r="B390" s="1" t="n">
        <v>59.03</v>
      </c>
      <c r="C390" s="1" t="n">
        <v>0.98999999999999</v>
      </c>
      <c r="D390" s="1" t="n">
        <v>11.04</v>
      </c>
      <c r="E390" s="1" t="n">
        <v>10.96</v>
      </c>
      <c r="F390" s="1" t="n">
        <v>2.50999999999999</v>
      </c>
      <c r="G390" s="1" t="n">
        <v>15.47</v>
      </c>
      <c r="H390" s="1" t="n">
        <v>76</v>
      </c>
      <c r="I390" s="1" t="s">
        <v>2354</v>
      </c>
      <c r="J390" s="1" t="n">
        <v>2003</v>
      </c>
      <c r="K390" s="1" t="s">
        <v>2194</v>
      </c>
    </row>
    <row r="391" customFormat="false" ht="15" hidden="false" customHeight="false" outlineLevel="0" collapsed="false">
      <c r="A391" s="6" t="str">
        <f aca="false">"sankmc_"&amp;ROUND(B391,1)&amp;"_"&amp;ROUND(C391,1)&amp;"_"&amp;ROUND(D391,1)&amp;"_"&amp;ROUND(E391,1)&amp;"_"&amp;ROUND(F391,1)&amp;"_"&amp;ROUND(G391,1)</f>
        <v>sankmc_59_10_20.5_0.5_9.6_0.4</v>
      </c>
      <c r="B391" s="1" t="n">
        <v>59</v>
      </c>
      <c r="C391" s="1" t="n">
        <v>10</v>
      </c>
      <c r="D391" s="1" t="n">
        <v>20.5</v>
      </c>
      <c r="E391" s="1" t="n">
        <v>0.5</v>
      </c>
      <c r="F391" s="1" t="n">
        <v>9.6</v>
      </c>
      <c r="G391" s="1" t="n">
        <v>0.4</v>
      </c>
      <c r="H391" s="1" t="n">
        <v>73.1999969482422</v>
      </c>
      <c r="I391" s="1" t="s">
        <v>2359</v>
      </c>
      <c r="J391" s="1" t="n">
        <v>2014</v>
      </c>
      <c r="K391" s="1" t="s">
        <v>2194</v>
      </c>
    </row>
    <row r="392" customFormat="false" ht="15" hidden="false" customHeight="false" outlineLevel="0" collapsed="false">
      <c r="A392" s="6" t="str">
        <f aca="false">"sankmc_"&amp;ROUND(B392,1)&amp;"_"&amp;ROUND(C392,1)&amp;"_"&amp;ROUND(D392,1)&amp;"_"&amp;ROUND(E392,1)&amp;"_"&amp;ROUND(F392,1)&amp;"_"&amp;ROUND(G392,1)</f>
        <v>sankmc_59_10.3_20.8_0.2_9.3_0.4</v>
      </c>
      <c r="B392" s="1" t="n">
        <v>59</v>
      </c>
      <c r="C392" s="1" t="n">
        <v>10.3</v>
      </c>
      <c r="D392" s="1" t="n">
        <v>20.8</v>
      </c>
      <c r="E392" s="1" t="n">
        <v>0.2</v>
      </c>
      <c r="F392" s="1" t="n">
        <v>9.3</v>
      </c>
      <c r="G392" s="1" t="n">
        <v>0.4</v>
      </c>
      <c r="H392" s="1" t="n">
        <v>72.9000015258789</v>
      </c>
      <c r="I392" s="1" t="s">
        <v>2359</v>
      </c>
      <c r="J392" s="1" t="n">
        <v>2014</v>
      </c>
      <c r="K392" s="1" t="s">
        <v>2194</v>
      </c>
    </row>
    <row r="393" customFormat="false" ht="15" hidden="false" customHeight="false" outlineLevel="0" collapsed="false">
      <c r="A393" s="6" t="str">
        <f aca="false">"sankmc_"&amp;ROUND(B393,1)&amp;"_"&amp;ROUND(C393,1)&amp;"_"&amp;ROUND(D393,1)&amp;"_"&amp;ROUND(E393,1)&amp;"_"&amp;ROUND(F393,1)&amp;"_"&amp;ROUND(G393,1)</f>
        <v>sankmc_59_10.3_21_0_9.3_0.4</v>
      </c>
      <c r="B393" s="1" t="n">
        <v>59</v>
      </c>
      <c r="C393" s="1" t="n">
        <v>10.3</v>
      </c>
      <c r="D393" s="1" t="n">
        <v>21</v>
      </c>
      <c r="E393" s="1" t="n">
        <v>0</v>
      </c>
      <c r="F393" s="1" t="n">
        <v>9.3</v>
      </c>
      <c r="G393" s="1" t="n">
        <v>0.4</v>
      </c>
      <c r="H393" s="1" t="n">
        <v>73.1999969482422</v>
      </c>
      <c r="I393" s="1" t="s">
        <v>2359</v>
      </c>
      <c r="J393" s="1" t="n">
        <v>2014</v>
      </c>
      <c r="K393" s="1" t="s">
        <v>2194</v>
      </c>
    </row>
    <row r="394" customFormat="false" ht="15" hidden="false" customHeight="false" outlineLevel="0" collapsed="false">
      <c r="A394" s="6" t="str">
        <f aca="false">"sankmc_"&amp;ROUND(B394,1)&amp;"_"&amp;ROUND(C394,1)&amp;"_"&amp;ROUND(D394,1)&amp;"_"&amp;ROUND(E394,1)&amp;"_"&amp;ROUND(F394,1)&amp;"_"&amp;ROUND(G394,1)</f>
        <v>sankmc_59_11.5_18.5_2.5_8.2_0.3</v>
      </c>
      <c r="B394" s="1" t="n">
        <v>59</v>
      </c>
      <c r="C394" s="1" t="n">
        <v>11.5</v>
      </c>
      <c r="D394" s="1" t="n">
        <v>18.5</v>
      </c>
      <c r="E394" s="1" t="n">
        <v>2.5</v>
      </c>
      <c r="F394" s="1" t="n">
        <v>8.19999999999999</v>
      </c>
      <c r="G394" s="1" t="n">
        <v>0.3</v>
      </c>
      <c r="H394" s="1" t="n">
        <v>74.0999984741211</v>
      </c>
      <c r="I394" s="1" t="s">
        <v>2359</v>
      </c>
      <c r="J394" s="1" t="n">
        <v>2014</v>
      </c>
      <c r="K394" s="1" t="s">
        <v>2194</v>
      </c>
    </row>
    <row r="395" customFormat="false" ht="15" hidden="false" customHeight="false" outlineLevel="0" collapsed="false">
      <c r="A395" s="6" t="str">
        <f aca="false">"sankmc_"&amp;ROUND(B395,1)&amp;"_"&amp;ROUND(C395,1)&amp;"_"&amp;ROUND(D395,1)&amp;"_"&amp;ROUND(E395,1)&amp;"_"&amp;ROUND(F395,1)&amp;"_"&amp;ROUND(G395,1)</f>
        <v>sankmc_59_15.8_17.5_0_0_7.7</v>
      </c>
      <c r="B395" s="1" t="n">
        <v>59</v>
      </c>
      <c r="C395" s="1" t="n">
        <v>15.8</v>
      </c>
      <c r="D395" s="1" t="n">
        <v>17.5</v>
      </c>
      <c r="E395" s="1" t="n">
        <v>0</v>
      </c>
      <c r="F395" s="1" t="n">
        <v>0</v>
      </c>
      <c r="G395" s="1" t="n">
        <v>7.7</v>
      </c>
      <c r="H395" s="1" t="n">
        <v>72.8000030517578</v>
      </c>
      <c r="I395" s="1" t="s">
        <v>2688</v>
      </c>
      <c r="J395" s="1" t="n">
        <v>1992</v>
      </c>
      <c r="K395" s="1" t="s">
        <v>2194</v>
      </c>
    </row>
    <row r="396" customFormat="false" ht="15" hidden="false" customHeight="false" outlineLevel="0" collapsed="false">
      <c r="A396" s="6" t="str">
        <f aca="false">"sankmc_"&amp;ROUND(B396,1)&amp;"_"&amp;ROUND(C396,1)&amp;"_"&amp;ROUND(D396,1)&amp;"_"&amp;ROUND(E396,1)&amp;"_"&amp;ROUND(F396,1)&amp;"_"&amp;ROUND(G396,1)</f>
        <v>sankmc_59_5.1_0.7_0_14.4_20.7</v>
      </c>
      <c r="B396" s="1" t="n">
        <v>59.04</v>
      </c>
      <c r="C396" s="1" t="n">
        <v>5.13</v>
      </c>
      <c r="D396" s="1" t="n">
        <v>0.66</v>
      </c>
      <c r="E396" s="1" t="n">
        <v>0</v>
      </c>
      <c r="F396" s="1" t="n">
        <v>14.43</v>
      </c>
      <c r="G396" s="1" t="n">
        <v>20.74</v>
      </c>
      <c r="H396" s="1" t="n">
        <v>87.0999984741211</v>
      </c>
      <c r="I396" s="1" t="s">
        <v>2709</v>
      </c>
      <c r="J396" s="1" t="n">
        <v>2013</v>
      </c>
      <c r="K396" s="1" t="s">
        <v>2194</v>
      </c>
    </row>
    <row r="397" customFormat="false" ht="15" hidden="false" customHeight="false" outlineLevel="0" collapsed="false">
      <c r="A397" s="6" t="str">
        <f aca="false">"sankmc_"&amp;ROUND(B397,1)&amp;"_"&amp;ROUND(C397,1)&amp;"_"&amp;ROUND(D397,1)&amp;"_"&amp;ROUND(E397,1)&amp;"_"&amp;ROUND(F397,1)&amp;"_"&amp;ROUND(G397,1)</f>
        <v>sankmc_59_8_33_0_0_0</v>
      </c>
      <c r="B397" s="1" t="n">
        <v>59</v>
      </c>
      <c r="C397" s="1" t="n">
        <v>8</v>
      </c>
      <c r="D397" s="1" t="n">
        <v>33</v>
      </c>
      <c r="E397" s="1" t="n">
        <v>0</v>
      </c>
      <c r="F397" s="1" t="n">
        <v>0</v>
      </c>
      <c r="G397" s="1" t="n">
        <v>0</v>
      </c>
      <c r="H397" s="1" t="n">
        <v>63.7999992370606</v>
      </c>
      <c r="I397" s="1" t="s">
        <v>2688</v>
      </c>
      <c r="J397" s="1" t="n">
        <v>1992</v>
      </c>
      <c r="K397" s="1" t="s">
        <v>2194</v>
      </c>
    </row>
    <row r="398" customFormat="false" ht="15" hidden="false" customHeight="false" outlineLevel="0" collapsed="false">
      <c r="A398" s="6" t="str">
        <f aca="false">"sankmc_"&amp;ROUND(B398,1)&amp;"_"&amp;ROUND(C398,1)&amp;"_"&amp;ROUND(D398,1)&amp;"_"&amp;ROUND(E398,1)&amp;"_"&amp;ROUND(F398,1)&amp;"_"&amp;ROUND(G398,1)</f>
        <v>sankmc_59_8.3_21.5_0.5_10.3_0.4</v>
      </c>
      <c r="B398" s="1" t="n">
        <v>59</v>
      </c>
      <c r="C398" s="1" t="n">
        <v>8.3</v>
      </c>
      <c r="D398" s="1" t="n">
        <v>21.5</v>
      </c>
      <c r="E398" s="1" t="n">
        <v>0.5</v>
      </c>
      <c r="F398" s="1" t="n">
        <v>10.3</v>
      </c>
      <c r="G398" s="1" t="n">
        <v>0.4</v>
      </c>
      <c r="H398" s="1" t="n">
        <v>72</v>
      </c>
      <c r="I398" s="1" t="s">
        <v>2359</v>
      </c>
      <c r="J398" s="1" t="n">
        <v>2014</v>
      </c>
      <c r="K398" s="1" t="s">
        <v>2194</v>
      </c>
    </row>
    <row r="399" customFormat="false" ht="15" hidden="false" customHeight="false" outlineLevel="0" collapsed="false">
      <c r="A399" s="6" t="str">
        <f aca="false">"sankmc_"&amp;ROUND(B399,1)&amp;"_"&amp;ROUND(C399,1)&amp;"_"&amp;ROUND(D399,1)&amp;"_"&amp;ROUND(E399,1)&amp;"_"&amp;ROUND(F399,1)&amp;"_"&amp;ROUND(G399,1)</f>
        <v>sankmc_59_9.5_21_0.3_9.8_0.4</v>
      </c>
      <c r="B399" s="1" t="n">
        <v>59</v>
      </c>
      <c r="C399" s="1" t="n">
        <v>9.5</v>
      </c>
      <c r="D399" s="1" t="n">
        <v>21</v>
      </c>
      <c r="E399" s="1" t="n">
        <v>0.3</v>
      </c>
      <c r="F399" s="1" t="n">
        <v>9.8</v>
      </c>
      <c r="G399" s="1" t="n">
        <v>0.4</v>
      </c>
      <c r="H399" s="1" t="n">
        <v>72.6999969482422</v>
      </c>
      <c r="I399" s="1" t="s">
        <v>2359</v>
      </c>
      <c r="J399" s="1" t="n">
        <v>2014</v>
      </c>
      <c r="K399" s="1" t="s">
        <v>2194</v>
      </c>
    </row>
    <row r="400" customFormat="false" ht="15" hidden="false" customHeight="false" outlineLevel="0" collapsed="false">
      <c r="A400" s="6" t="str">
        <f aca="false">"sankmc_"&amp;ROUND(B400,1)&amp;"_"&amp;ROUND(C400,1)&amp;"_"&amp;ROUND(D400,1)&amp;"_"&amp;ROUND(E400,1)&amp;"_"&amp;ROUND(F400,1)&amp;"_"&amp;ROUND(G400,1)</f>
        <v>sankmc_59.1_0_16.1_0_24.8_0</v>
      </c>
      <c r="B400" s="1" t="n">
        <v>59.1059105910591</v>
      </c>
      <c r="C400" s="1" t="n">
        <v>0</v>
      </c>
      <c r="D400" s="1" t="n">
        <v>16.1116111611161</v>
      </c>
      <c r="E400" s="1" t="n">
        <v>0</v>
      </c>
      <c r="F400" s="1" t="n">
        <v>24.7824782478248</v>
      </c>
      <c r="G400" s="1" t="n">
        <v>0</v>
      </c>
      <c r="H400" s="1" t="n">
        <v>77.4000015258789</v>
      </c>
      <c r="I400" s="1" t="s">
        <v>2408</v>
      </c>
      <c r="J400" s="1" t="n">
        <v>1925</v>
      </c>
      <c r="K400" s="1" t="s">
        <v>2194</v>
      </c>
    </row>
    <row r="401" customFormat="false" ht="15" hidden="false" customHeight="false" outlineLevel="0" collapsed="false">
      <c r="A401" s="6" t="str">
        <f aca="false">"sankmc_"&amp;ROUND(B401,1)&amp;"_"&amp;ROUND(C401,1)&amp;"_"&amp;ROUND(D401,1)&amp;"_"&amp;ROUND(E401,1)&amp;"_"&amp;ROUND(F401,1)&amp;"_"&amp;ROUND(G401,1)</f>
        <v>sankmc_59.1_15.9_0.1_0_8.2_16.8</v>
      </c>
      <c r="B401" s="1" t="n">
        <v>59.1059105910591</v>
      </c>
      <c r="C401" s="1" t="n">
        <v>15.8615861586159</v>
      </c>
      <c r="D401" s="1" t="n">
        <v>0.1000100010001</v>
      </c>
      <c r="E401" s="1" t="n">
        <v>0</v>
      </c>
      <c r="F401" s="1" t="n">
        <v>8.15081508150815</v>
      </c>
      <c r="G401" s="1" t="n">
        <v>16.7816781678168</v>
      </c>
      <c r="H401" s="1" t="n">
        <v>96</v>
      </c>
      <c r="I401" s="1" t="s">
        <v>2405</v>
      </c>
      <c r="J401" s="1" t="n">
        <v>2011</v>
      </c>
      <c r="K401" s="1" t="s">
        <v>2194</v>
      </c>
    </row>
    <row r="402" customFormat="false" ht="15" hidden="false" customHeight="false" outlineLevel="0" collapsed="false">
      <c r="A402" s="6" t="str">
        <f aca="false">"sankmc_"&amp;ROUND(B402,1)&amp;"_"&amp;ROUND(C402,1)&amp;"_"&amp;ROUND(D402,1)&amp;"_"&amp;ROUND(E402,1)&amp;"_"&amp;ROUND(F402,1)&amp;"_"&amp;ROUND(G402,1)</f>
        <v>sankmc_59.1_8.7_0.1_0_22.1_10</v>
      </c>
      <c r="B402" s="1" t="n">
        <v>59.0929546477324</v>
      </c>
      <c r="C402" s="1" t="n">
        <v>8.73043652182609</v>
      </c>
      <c r="D402" s="1" t="n">
        <v>0.09500475023751</v>
      </c>
      <c r="E402" s="1" t="n">
        <v>0</v>
      </c>
      <c r="F402" s="1" t="n">
        <v>22.0911045552278</v>
      </c>
      <c r="G402" s="1" t="n">
        <v>9.99049952497625</v>
      </c>
      <c r="H402" s="1" t="n">
        <v>99</v>
      </c>
      <c r="I402" s="1" t="s">
        <v>2405</v>
      </c>
      <c r="J402" s="1" t="n">
        <v>2011</v>
      </c>
      <c r="K402" s="1" t="s">
        <v>2194</v>
      </c>
    </row>
    <row r="403" customFormat="false" ht="15" hidden="false" customHeight="false" outlineLevel="0" collapsed="false">
      <c r="A403" s="6" t="str">
        <f aca="false">"sankmc_"&amp;ROUND(B403,1)&amp;"_"&amp;ROUND(C403,1)&amp;"_"&amp;ROUND(D403,1)&amp;"_"&amp;ROUND(E403,1)&amp;"_"&amp;ROUND(F403,1)&amp;"_"&amp;ROUND(G403,1)</f>
        <v>sankmc_59.2_0_14.2_0_0_26.6</v>
      </c>
      <c r="B403" s="1" t="n">
        <v>59.2</v>
      </c>
      <c r="C403" s="1" t="n">
        <v>0</v>
      </c>
      <c r="D403" s="1" t="n">
        <v>14.2</v>
      </c>
      <c r="E403" s="1" t="n">
        <v>0</v>
      </c>
      <c r="F403" s="1" t="n">
        <v>0</v>
      </c>
      <c r="G403" s="1" t="n">
        <v>26.6</v>
      </c>
      <c r="H403" s="1" t="n">
        <v>83.9000015258789</v>
      </c>
      <c r="I403" s="1" t="s">
        <v>2648</v>
      </c>
      <c r="J403" s="1" t="n">
        <v>1958</v>
      </c>
      <c r="K403" s="1" t="s">
        <v>2194</v>
      </c>
    </row>
    <row r="404" customFormat="false" ht="15" hidden="false" customHeight="false" outlineLevel="0" collapsed="false">
      <c r="A404" s="6" t="str">
        <f aca="false">"sankmc_"&amp;ROUND(B404,1)&amp;"_"&amp;ROUND(C404,1)&amp;"_"&amp;ROUND(D404,1)&amp;"_"&amp;ROUND(E404,1)&amp;"_"&amp;ROUND(F404,1)&amp;"_"&amp;ROUND(G404,1)</f>
        <v>sankmc_59.2_9.5_31.3_0_0_0</v>
      </c>
      <c r="B404" s="1" t="n">
        <v>59.19</v>
      </c>
      <c r="C404" s="1" t="n">
        <v>9.51</v>
      </c>
      <c r="D404" s="1" t="n">
        <v>31.3</v>
      </c>
      <c r="E404" s="1" t="n">
        <v>0</v>
      </c>
      <c r="F404" s="1" t="n">
        <v>0</v>
      </c>
      <c r="G404" s="1" t="n">
        <v>0</v>
      </c>
      <c r="H404" s="1" t="n">
        <v>67.5</v>
      </c>
      <c r="I404" s="1" t="s">
        <v>2348</v>
      </c>
      <c r="J404" s="1" t="n">
        <v>1970</v>
      </c>
      <c r="K404" s="1" t="s">
        <v>2194</v>
      </c>
    </row>
    <row r="405" customFormat="false" ht="15" hidden="false" customHeight="false" outlineLevel="0" collapsed="false">
      <c r="A405" s="6" t="str">
        <f aca="false">"sankmc_"&amp;ROUND(B405,1)&amp;"_"&amp;ROUND(C405,1)&amp;"_"&amp;ROUND(D405,1)&amp;"_"&amp;ROUND(E405,1)&amp;"_"&amp;ROUND(F405,1)&amp;"_"&amp;ROUND(G405,1)</f>
        <v>sankmc_59.2_9.5_31.3_0_0_0</v>
      </c>
      <c r="B405" s="1" t="n">
        <v>59.19</v>
      </c>
      <c r="C405" s="1" t="n">
        <v>9.51</v>
      </c>
      <c r="D405" s="1" t="n">
        <v>31.3</v>
      </c>
      <c r="E405" s="1" t="n">
        <v>0</v>
      </c>
      <c r="F405" s="1" t="n">
        <v>0</v>
      </c>
      <c r="G405" s="1" t="n">
        <v>0</v>
      </c>
      <c r="H405" s="1" t="n">
        <v>68.4000015258789</v>
      </c>
      <c r="I405" s="1" t="s">
        <v>2379</v>
      </c>
      <c r="J405" s="1" t="n">
        <v>1981</v>
      </c>
      <c r="K405" s="1" t="s">
        <v>2194</v>
      </c>
    </row>
    <row r="406" customFormat="false" ht="15" hidden="false" customHeight="false" outlineLevel="0" collapsed="false">
      <c r="A406" s="6" t="str">
        <f aca="false">"sankmc_"&amp;ROUND(B406,1)&amp;"_"&amp;ROUND(C406,1)&amp;"_"&amp;ROUND(D406,1)&amp;"_"&amp;ROUND(E406,1)&amp;"_"&amp;ROUND(F406,1)&amp;"_"&amp;ROUND(G406,1)</f>
        <v>sankmc_59.4_2.5_0.6_0_17.5_19.9</v>
      </c>
      <c r="B406" s="1" t="n">
        <v>59.38</v>
      </c>
      <c r="C406" s="1" t="n">
        <v>2.53</v>
      </c>
      <c r="D406" s="1" t="n">
        <v>0.64</v>
      </c>
      <c r="E406" s="1" t="n">
        <v>0</v>
      </c>
      <c r="F406" s="1" t="n">
        <v>17.54</v>
      </c>
      <c r="G406" s="1" t="n">
        <v>19.91</v>
      </c>
      <c r="H406" s="1" t="n">
        <v>85.5999984741211</v>
      </c>
      <c r="I406" s="1" t="s">
        <v>2709</v>
      </c>
      <c r="J406" s="1" t="n">
        <v>2013</v>
      </c>
      <c r="K406" s="1" t="s">
        <v>2194</v>
      </c>
    </row>
    <row r="407" customFormat="false" ht="15" hidden="false" customHeight="false" outlineLevel="0" collapsed="false">
      <c r="A407" s="6" t="str">
        <f aca="false">"sankmc_"&amp;ROUND(B407,1)&amp;"_"&amp;ROUND(C407,1)&amp;"_"&amp;ROUND(D407,1)&amp;"_"&amp;ROUND(E407,1)&amp;"_"&amp;ROUND(F407,1)&amp;"_"&amp;ROUND(G407,1)</f>
        <v>sankmc_59.5_10_20_0.5_9.6_0.4</v>
      </c>
      <c r="B407" s="1" t="n">
        <v>59.5</v>
      </c>
      <c r="C407" s="1" t="n">
        <v>10</v>
      </c>
      <c r="D407" s="1" t="n">
        <v>20</v>
      </c>
      <c r="E407" s="1" t="n">
        <v>0.5</v>
      </c>
      <c r="F407" s="1" t="n">
        <v>9.6</v>
      </c>
      <c r="G407" s="1" t="n">
        <v>0.4</v>
      </c>
      <c r="H407" s="1" t="n">
        <v>73.4000015258789</v>
      </c>
      <c r="I407" s="1" t="s">
        <v>2359</v>
      </c>
      <c r="J407" s="1" t="n">
        <v>2014</v>
      </c>
      <c r="K407" s="1" t="s">
        <v>2194</v>
      </c>
    </row>
    <row r="408" customFormat="false" ht="15" hidden="false" customHeight="false" outlineLevel="0" collapsed="false">
      <c r="A408" s="6" t="str">
        <f aca="false">"sankmc_"&amp;ROUND(B408,1)&amp;"_"&amp;ROUND(C408,1)&amp;"_"&amp;ROUND(D408,1)&amp;"_"&amp;ROUND(E408,1)&amp;"_"&amp;ROUND(F408,1)&amp;"_"&amp;ROUND(G408,1)</f>
        <v>sankmc_59.5_11_14.4_1.8_6_7.3</v>
      </c>
      <c r="B408" s="1" t="n">
        <v>59.46</v>
      </c>
      <c r="C408" s="1" t="n">
        <v>11.01</v>
      </c>
      <c r="D408" s="1" t="n">
        <v>14.41</v>
      </c>
      <c r="E408" s="1" t="n">
        <v>1.8</v>
      </c>
      <c r="F408" s="1" t="n">
        <v>6.01</v>
      </c>
      <c r="G408" s="1" t="n">
        <v>7.31</v>
      </c>
      <c r="H408" s="1" t="n">
        <v>77</v>
      </c>
      <c r="I408" s="1" t="s">
        <v>2380</v>
      </c>
      <c r="J408" s="1" t="n">
        <v>2015</v>
      </c>
      <c r="K408" s="1" t="s">
        <v>2194</v>
      </c>
    </row>
    <row r="409" customFormat="false" ht="15" hidden="false" customHeight="false" outlineLevel="0" collapsed="false">
      <c r="A409" s="6" t="str">
        <f aca="false">"sankmc_"&amp;ROUND(B409,1)&amp;"_"&amp;ROUND(C409,1)&amp;"_"&amp;ROUND(D409,1)&amp;"_"&amp;ROUND(E409,1)&amp;"_"&amp;ROUND(F409,1)&amp;"_"&amp;ROUND(G409,1)</f>
        <v>sankmc_59.5_13.7_11.3_4.9_10.6_0.1</v>
      </c>
      <c r="B409" s="1" t="n">
        <v>59.52</v>
      </c>
      <c r="C409" s="1" t="n">
        <v>13.74</v>
      </c>
      <c r="D409" s="1" t="n">
        <v>11.28</v>
      </c>
      <c r="E409" s="1" t="n">
        <v>4.86</v>
      </c>
      <c r="F409" s="1" t="n">
        <v>10.55</v>
      </c>
      <c r="G409" s="1" t="n">
        <v>0.05</v>
      </c>
      <c r="H409" s="1" t="n">
        <v>78</v>
      </c>
      <c r="I409" s="1" t="s">
        <v>2711</v>
      </c>
      <c r="J409" s="1" t="n">
        <v>1985</v>
      </c>
      <c r="K409" s="1" t="s">
        <v>2194</v>
      </c>
    </row>
    <row r="410" customFormat="false" ht="15" hidden="false" customHeight="false" outlineLevel="0" collapsed="false">
      <c r="A410" s="6" t="str">
        <f aca="false">"sankmc_"&amp;ROUND(B410,1)&amp;"_"&amp;ROUND(C410,1)&amp;"_"&amp;ROUND(D410,1)&amp;"_"&amp;ROUND(E410,1)&amp;"_"&amp;ROUND(F410,1)&amp;"_"&amp;ROUND(G410,1)</f>
        <v>sankmc_59.5_20.1_0_0_0_20.4</v>
      </c>
      <c r="B410" s="1" t="n">
        <v>59.5</v>
      </c>
      <c r="C410" s="1" t="n">
        <v>20.1</v>
      </c>
      <c r="D410" s="1" t="n">
        <v>0</v>
      </c>
      <c r="E410" s="1" t="n">
        <v>0</v>
      </c>
      <c r="F410" s="1" t="n">
        <v>0</v>
      </c>
      <c r="G410" s="1" t="n">
        <v>20.4</v>
      </c>
      <c r="H410" s="1" t="n">
        <v>91.9000015258789</v>
      </c>
      <c r="I410" s="1" t="s">
        <v>2684</v>
      </c>
      <c r="J410" s="1" t="n">
        <v>2016</v>
      </c>
      <c r="K410" s="1" t="s">
        <v>2194</v>
      </c>
    </row>
    <row r="411" customFormat="false" ht="15" hidden="false" customHeight="false" outlineLevel="0" collapsed="false">
      <c r="A411" s="6" t="str">
        <f aca="false">"sankmc_"&amp;ROUND(B411,1)&amp;"_"&amp;ROUND(C411,1)&amp;"_"&amp;ROUND(D411,1)&amp;"_"&amp;ROUND(E411,1)&amp;"_"&amp;ROUND(F411,1)&amp;"_"&amp;ROUND(G411,1)</f>
        <v>sankmc_59.5_6_34.5_0_0_0</v>
      </c>
      <c r="B411" s="1" t="n">
        <v>59.5259525952595</v>
      </c>
      <c r="C411" s="1" t="n">
        <v>5.95059505950595</v>
      </c>
      <c r="D411" s="1" t="n">
        <v>34.5234523452345</v>
      </c>
      <c r="E411" s="1" t="n">
        <v>0</v>
      </c>
      <c r="F411" s="1" t="n">
        <v>0</v>
      </c>
      <c r="G411" s="1" t="n">
        <v>0</v>
      </c>
      <c r="H411" s="1" t="n">
        <v>58.7000007629395</v>
      </c>
      <c r="I411" s="1" t="s">
        <v>2660</v>
      </c>
      <c r="J411" s="1" t="n">
        <v>1984</v>
      </c>
      <c r="K411" s="1" t="s">
        <v>2194</v>
      </c>
    </row>
    <row r="412" customFormat="false" ht="15" hidden="false" customHeight="false" outlineLevel="0" collapsed="false">
      <c r="A412" s="6" t="str">
        <f aca="false">"sankmc_"&amp;ROUND(B412,1)&amp;"_"&amp;ROUND(C412,1)&amp;"_"&amp;ROUND(D412,1)&amp;"_"&amp;ROUND(E412,1)&amp;"_"&amp;ROUND(F412,1)&amp;"_"&amp;ROUND(G412,1)</f>
        <v>sankmc_59.6_16.3_24.1_0_0_0</v>
      </c>
      <c r="B412" s="1" t="n">
        <v>59.6</v>
      </c>
      <c r="C412" s="1" t="n">
        <v>16.3</v>
      </c>
      <c r="D412" s="1" t="n">
        <v>24.1</v>
      </c>
      <c r="E412" s="1" t="n">
        <v>0</v>
      </c>
      <c r="F412" s="1" t="n">
        <v>0</v>
      </c>
      <c r="G412" s="1" t="n">
        <v>0</v>
      </c>
      <c r="H412" s="1" t="n">
        <v>66.4000015258789</v>
      </c>
      <c r="I412" s="1" t="s">
        <v>2688</v>
      </c>
      <c r="J412" s="1" t="n">
        <v>1992</v>
      </c>
      <c r="K412" s="1" t="s">
        <v>2194</v>
      </c>
    </row>
    <row r="413" customFormat="false" ht="15" hidden="false" customHeight="false" outlineLevel="0" collapsed="false">
      <c r="A413" s="6" t="str">
        <f aca="false">"sankmc_"&amp;ROUND(B413,1)&amp;"_"&amp;ROUND(C413,1)&amp;"_"&amp;ROUND(D413,1)&amp;"_"&amp;ROUND(E413,1)&amp;"_"&amp;ROUND(F413,1)&amp;"_"&amp;ROUND(G413,1)</f>
        <v>sankmc_59.7_9.5_20.3_0.5_9.6_0.4</v>
      </c>
      <c r="B413" s="1" t="n">
        <v>59.74</v>
      </c>
      <c r="C413" s="1" t="n">
        <v>9.49</v>
      </c>
      <c r="D413" s="1" t="n">
        <v>20.28</v>
      </c>
      <c r="E413" s="1" t="n">
        <v>0.5</v>
      </c>
      <c r="F413" s="1" t="n">
        <v>9.59</v>
      </c>
      <c r="G413" s="1" t="n">
        <v>0.4</v>
      </c>
      <c r="H413" s="1" t="n">
        <v>73</v>
      </c>
      <c r="I413" s="1" t="s">
        <v>2359</v>
      </c>
      <c r="J413" s="1" t="n">
        <v>2014</v>
      </c>
      <c r="K413" s="1" t="s">
        <v>2194</v>
      </c>
    </row>
    <row r="414" customFormat="false" ht="15" hidden="false" customHeight="false" outlineLevel="0" collapsed="false">
      <c r="A414" s="6" t="str">
        <f aca="false">"sankmc_"&amp;ROUND(B414,1)&amp;"_"&amp;ROUND(C414,1)&amp;"_"&amp;ROUND(D414,1)&amp;"_"&amp;ROUND(E414,1)&amp;"_"&amp;ROUND(F414,1)&amp;"_"&amp;ROUND(G414,1)</f>
        <v>sankmc_59.8_2.7_0.6_0_17.7_19.1</v>
      </c>
      <c r="B414" s="1" t="n">
        <v>59.84</v>
      </c>
      <c r="C414" s="1" t="n">
        <v>2.69</v>
      </c>
      <c r="D414" s="1" t="n">
        <v>0.64</v>
      </c>
      <c r="E414" s="1" t="n">
        <v>0</v>
      </c>
      <c r="F414" s="1" t="n">
        <v>17.69</v>
      </c>
      <c r="G414" s="1" t="n">
        <v>19.14</v>
      </c>
      <c r="H414" s="1" t="n">
        <v>88</v>
      </c>
      <c r="I414" s="1" t="s">
        <v>2709</v>
      </c>
      <c r="J414" s="1" t="n">
        <v>2013</v>
      </c>
      <c r="K414" s="1" t="s">
        <v>2194</v>
      </c>
    </row>
    <row r="415" customFormat="false" ht="15" hidden="false" customHeight="false" outlineLevel="0" collapsed="false">
      <c r="A415" s="6" t="str">
        <f aca="false">"sankmc_"&amp;ROUND(B415,1)&amp;"_"&amp;ROUND(C415,1)&amp;"_"&amp;ROUND(D415,1)&amp;"_"&amp;ROUND(E415,1)&amp;"_"&amp;ROUND(F415,1)&amp;"_"&amp;ROUND(G415,1)</f>
        <v>sankmc_59.8_3.2_1.5_0_16.4_19.1</v>
      </c>
      <c r="B415" s="1" t="n">
        <v>59.8359835983598</v>
      </c>
      <c r="C415" s="1" t="n">
        <v>3.15031503150315</v>
      </c>
      <c r="D415" s="1" t="n">
        <v>1.51015101510151</v>
      </c>
      <c r="E415" s="1" t="n">
        <v>0</v>
      </c>
      <c r="F415" s="1" t="n">
        <v>16.4216421642164</v>
      </c>
      <c r="G415" s="1" t="n">
        <v>19.0819081908191</v>
      </c>
      <c r="H415" s="1" t="n">
        <v>81.9000015258789</v>
      </c>
      <c r="I415" s="1" t="s">
        <v>2709</v>
      </c>
      <c r="J415" s="1" t="n">
        <v>2013</v>
      </c>
      <c r="K415" s="1" t="s">
        <v>2194</v>
      </c>
    </row>
    <row r="416" customFormat="false" ht="15" hidden="false" customHeight="false" outlineLevel="0" collapsed="false">
      <c r="A416" s="6" t="str">
        <f aca="false">"sankmc_"&amp;ROUND(B416,1)&amp;"_"&amp;ROUND(C416,1)&amp;"_"&amp;ROUND(D416,1)&amp;"_"&amp;ROUND(E416,1)&amp;"_"&amp;ROUND(F416,1)&amp;"_"&amp;ROUND(G416,1)</f>
        <v>sankmc_59.8_8_0_0_4.7_27.5</v>
      </c>
      <c r="B416" s="1" t="n">
        <v>59.81</v>
      </c>
      <c r="C416" s="1" t="n">
        <v>8</v>
      </c>
      <c r="D416" s="1" t="n">
        <v>0</v>
      </c>
      <c r="E416" s="1" t="n">
        <v>0</v>
      </c>
      <c r="F416" s="1" t="n">
        <v>4.65</v>
      </c>
      <c r="G416" s="1" t="n">
        <v>27.54</v>
      </c>
      <c r="H416" s="1" t="n">
        <v>89.1999969482422</v>
      </c>
      <c r="I416" s="1" t="s">
        <v>2712</v>
      </c>
      <c r="J416" s="1" t="n">
        <v>2017</v>
      </c>
      <c r="K416" s="1" t="s">
        <v>2194</v>
      </c>
    </row>
    <row r="417" customFormat="false" ht="15" hidden="false" customHeight="false" outlineLevel="0" collapsed="false">
      <c r="A417" s="6" t="str">
        <f aca="false">"sankmc_"&amp;ROUND(B417,1)&amp;"_"&amp;ROUND(C417,1)&amp;"_"&amp;ROUND(D417,1)&amp;"_"&amp;ROUND(E417,1)&amp;"_"&amp;ROUND(F417,1)&amp;"_"&amp;ROUND(G417,1)</f>
        <v>sankmc_59.9_14_14.1_0_12_0</v>
      </c>
      <c r="B417" s="1" t="n">
        <v>59.9240075992401</v>
      </c>
      <c r="C417" s="1" t="n">
        <v>13.998600139986</v>
      </c>
      <c r="D417" s="1" t="n">
        <v>14.0585941405859</v>
      </c>
      <c r="E417" s="1" t="n">
        <v>0</v>
      </c>
      <c r="F417" s="1" t="n">
        <v>12.018798120188</v>
      </c>
      <c r="G417" s="1" t="n">
        <v>0</v>
      </c>
      <c r="H417" s="1" t="n">
        <v>84</v>
      </c>
      <c r="I417" s="1" t="s">
        <v>2708</v>
      </c>
      <c r="J417" s="1" t="n">
        <v>2013</v>
      </c>
      <c r="K417" s="1" t="s">
        <v>2194</v>
      </c>
    </row>
    <row r="418" customFormat="false" ht="15" hidden="false" customHeight="false" outlineLevel="0" collapsed="false">
      <c r="A418" s="6" t="str">
        <f aca="false">"sankmc_"&amp;ROUND(B418,1)&amp;"_"&amp;ROUND(C418,1)&amp;"_"&amp;ROUND(D418,1)&amp;"_"&amp;ROUND(E418,1)&amp;"_"&amp;ROUND(F418,1)&amp;"_"&amp;ROUND(G418,1)</f>
        <v>sankmc_59.9_14_18_0_8_0</v>
      </c>
      <c r="B418" s="1" t="n">
        <v>59.94</v>
      </c>
      <c r="C418" s="1" t="n">
        <v>14.02</v>
      </c>
      <c r="D418" s="1" t="n">
        <v>18.02</v>
      </c>
      <c r="E418" s="1" t="n">
        <v>0</v>
      </c>
      <c r="F418" s="1" t="n">
        <v>8.02</v>
      </c>
      <c r="G418" s="1" t="n">
        <v>0</v>
      </c>
      <c r="H418" s="1" t="n">
        <v>79</v>
      </c>
      <c r="I418" s="1" t="s">
        <v>2708</v>
      </c>
      <c r="J418" s="1" t="n">
        <v>2013</v>
      </c>
      <c r="K418" s="1" t="s">
        <v>2194</v>
      </c>
    </row>
    <row r="419" customFormat="false" ht="15" hidden="false" customHeight="false" outlineLevel="0" collapsed="false">
      <c r="A419" s="6" t="str">
        <f aca="false">"sankmc_"&amp;ROUND(B419,1)&amp;"_"&amp;ROUND(C419,1)&amp;"_"&amp;ROUND(D419,1)&amp;"_"&amp;ROUND(E419,1)&amp;"_"&amp;ROUND(F419,1)&amp;"_"&amp;ROUND(G419,1)</f>
        <v>sankmc_59.9_5.3_0_0_6_28.9</v>
      </c>
      <c r="B419" s="1" t="n">
        <v>59.8859885988599</v>
      </c>
      <c r="C419" s="1" t="n">
        <v>5.29052905290529</v>
      </c>
      <c r="D419" s="1" t="n">
        <v>0</v>
      </c>
      <c r="E419" s="1" t="n">
        <v>0</v>
      </c>
      <c r="F419" s="1" t="n">
        <v>5.95059505950595</v>
      </c>
      <c r="G419" s="1" t="n">
        <v>28.8728872887289</v>
      </c>
      <c r="H419" s="1" t="n">
        <v>77</v>
      </c>
      <c r="I419" s="1" t="s">
        <v>2386</v>
      </c>
      <c r="J419" s="1" t="n">
        <v>2001</v>
      </c>
      <c r="K419" s="1" t="s">
        <v>2194</v>
      </c>
    </row>
    <row r="420" customFormat="false" ht="15" hidden="false" customHeight="false" outlineLevel="0" collapsed="false">
      <c r="A420" s="6" t="str">
        <f aca="false">"sankmc_"&amp;ROUND(B420,1)&amp;"_"&amp;ROUND(C420,1)&amp;"_"&amp;ROUND(D420,1)&amp;"_"&amp;ROUND(E420,1)&amp;"_"&amp;ROUND(F420,1)&amp;"_"&amp;ROUND(G420,1)</f>
        <v>sankmc_59.9_7.8_0_0_5_27.3</v>
      </c>
      <c r="B420" s="1" t="n">
        <v>59.85</v>
      </c>
      <c r="C420" s="1" t="n">
        <v>7.78</v>
      </c>
      <c r="D420" s="1" t="n">
        <v>0</v>
      </c>
      <c r="E420" s="1" t="n">
        <v>0</v>
      </c>
      <c r="F420" s="1" t="n">
        <v>5.03</v>
      </c>
      <c r="G420" s="1" t="n">
        <v>27.34</v>
      </c>
      <c r="H420" s="1" t="n">
        <v>90.1999969482422</v>
      </c>
      <c r="I420" s="1" t="s">
        <v>2712</v>
      </c>
      <c r="J420" s="1" t="n">
        <v>2017</v>
      </c>
      <c r="K420" s="1" t="s">
        <v>2194</v>
      </c>
    </row>
    <row r="421" customFormat="false" ht="15" hidden="false" customHeight="false" outlineLevel="0" collapsed="false">
      <c r="A421" s="6" t="str">
        <f aca="false">"sankmc_"&amp;ROUND(B421,1)&amp;"_"&amp;ROUND(C421,1)&amp;"_"&amp;ROUND(D421,1)&amp;"_"&amp;ROUND(E421,1)&amp;"_"&amp;ROUND(F421,1)&amp;"_"&amp;ROUND(G421,1)</f>
        <v>sankmc_59.9_7.8_0_0_5.1_27.2</v>
      </c>
      <c r="B421" s="1" t="n">
        <v>59.94</v>
      </c>
      <c r="C421" s="1" t="n">
        <v>7.81</v>
      </c>
      <c r="D421" s="1" t="n">
        <v>0</v>
      </c>
      <c r="E421" s="1" t="n">
        <v>0</v>
      </c>
      <c r="F421" s="1" t="n">
        <v>5.07</v>
      </c>
      <c r="G421" s="1" t="n">
        <v>27.18</v>
      </c>
      <c r="H421" s="1" t="n">
        <v>90.1999969482422</v>
      </c>
      <c r="I421" s="1" t="s">
        <v>2712</v>
      </c>
      <c r="J421" s="1" t="n">
        <v>2017</v>
      </c>
      <c r="K421" s="1" t="s">
        <v>2194</v>
      </c>
    </row>
    <row r="422" customFormat="false" ht="15" hidden="false" customHeight="false" outlineLevel="0" collapsed="false">
      <c r="A422" s="6" t="str">
        <f aca="false">"sankmc_"&amp;ROUND(B422,1)&amp;"_"&amp;ROUND(C422,1)&amp;"_"&amp;ROUND(D422,1)&amp;"_"&amp;ROUND(E422,1)&amp;"_"&amp;ROUND(F422,1)&amp;"_"&amp;ROUND(G422,1)</f>
        <v>sankmc_6.5_15.9_0_0_9.7_67.8</v>
      </c>
      <c r="B422" s="1" t="n">
        <v>6.49</v>
      </c>
      <c r="C422" s="1" t="n">
        <v>15.94</v>
      </c>
      <c r="D422" s="1" t="n">
        <v>0</v>
      </c>
      <c r="E422" s="1" t="n">
        <v>0</v>
      </c>
      <c r="F422" s="1" t="n">
        <v>9.74</v>
      </c>
      <c r="G422" s="1" t="n">
        <v>67.83</v>
      </c>
      <c r="H422" s="1" t="n">
        <v>104</v>
      </c>
      <c r="I422" s="1" t="s">
        <v>2387</v>
      </c>
      <c r="J422" s="1" t="n">
        <v>1958</v>
      </c>
      <c r="K422" s="1" t="s">
        <v>2194</v>
      </c>
    </row>
    <row r="423" customFormat="false" ht="15" hidden="false" customHeight="false" outlineLevel="0" collapsed="false">
      <c r="A423" s="6" t="str">
        <f aca="false">"sankmc_"&amp;ROUND(B423,1)&amp;"_"&amp;ROUND(C423,1)&amp;"_"&amp;ROUND(D423,1)&amp;"_"&amp;ROUND(E423,1)&amp;"_"&amp;ROUND(F423,1)&amp;"_"&amp;ROUND(G423,1)</f>
        <v>sankmc_6.8_27.1_0_0_6.9_59.2</v>
      </c>
      <c r="B423" s="1" t="n">
        <v>6.8</v>
      </c>
      <c r="C423" s="1" t="n">
        <v>27.1</v>
      </c>
      <c r="D423" s="1" t="n">
        <v>0</v>
      </c>
      <c r="E423" s="1" t="n">
        <v>0</v>
      </c>
      <c r="F423" s="1" t="n">
        <v>6.9</v>
      </c>
      <c r="G423" s="1" t="n">
        <v>59.2</v>
      </c>
      <c r="H423" s="1" t="n">
        <v>109</v>
      </c>
      <c r="I423" s="1" t="s">
        <v>2713</v>
      </c>
      <c r="J423" s="1" t="n">
        <v>2002</v>
      </c>
      <c r="K423" s="1" t="s">
        <v>2194</v>
      </c>
    </row>
    <row r="424" customFormat="false" ht="15" hidden="false" customHeight="false" outlineLevel="0" collapsed="false">
      <c r="A424" s="6" t="str">
        <f aca="false">"sankmc_"&amp;ROUND(B424,1)&amp;"_"&amp;ROUND(C424,1)&amp;"_"&amp;ROUND(D424,1)&amp;"_"&amp;ROUND(E424,1)&amp;"_"&amp;ROUND(F424,1)&amp;"_"&amp;ROUND(G424,1)</f>
        <v>sankmc_60_0_0_0_0_40</v>
      </c>
      <c r="B424" s="1" t="n">
        <v>60</v>
      </c>
      <c r="C424" s="1" t="n">
        <v>0</v>
      </c>
      <c r="D424" s="1" t="n">
        <v>0</v>
      </c>
      <c r="E424" s="1" t="n">
        <v>0</v>
      </c>
      <c r="F424" s="1" t="n">
        <v>0</v>
      </c>
      <c r="G424" s="1" t="n">
        <v>40</v>
      </c>
      <c r="H424" s="1" t="n">
        <v>86.9000015258789</v>
      </c>
      <c r="I424" s="1" t="s">
        <v>2632</v>
      </c>
      <c r="J424" s="1" t="n">
        <v>1999</v>
      </c>
      <c r="K424" s="1" t="s">
        <v>2194</v>
      </c>
    </row>
    <row r="425" customFormat="false" ht="15" hidden="false" customHeight="false" outlineLevel="0" collapsed="false">
      <c r="A425" s="6" t="str">
        <f aca="false">"sankmc_"&amp;ROUND(B425,1)&amp;"_"&amp;ROUND(C425,1)&amp;"_"&amp;ROUND(D425,1)&amp;"_"&amp;ROUND(E425,1)&amp;"_"&amp;ROUND(F425,1)&amp;"_"&amp;ROUND(G425,1)</f>
        <v>sankmc_60_0_0_0_0_40</v>
      </c>
      <c r="B425" s="1" t="n">
        <v>60</v>
      </c>
      <c r="C425" s="1" t="n">
        <v>0</v>
      </c>
      <c r="D425" s="1" t="n">
        <v>0</v>
      </c>
      <c r="E425" s="1" t="n">
        <v>0</v>
      </c>
      <c r="F425" s="1" t="n">
        <v>0</v>
      </c>
      <c r="G425" s="1" t="n">
        <v>40</v>
      </c>
      <c r="H425" s="1" t="n">
        <v>86.9000015258789</v>
      </c>
      <c r="I425" s="1" t="s">
        <v>2632</v>
      </c>
      <c r="J425" s="1" t="n">
        <v>2001</v>
      </c>
      <c r="K425" s="1" t="s">
        <v>2194</v>
      </c>
    </row>
    <row r="426" customFormat="false" ht="15" hidden="false" customHeight="false" outlineLevel="0" collapsed="false">
      <c r="A426" s="6" t="str">
        <f aca="false">"sankmc_"&amp;ROUND(B426,1)&amp;"_"&amp;ROUND(C426,1)&amp;"_"&amp;ROUND(D426,1)&amp;"_"&amp;ROUND(E426,1)&amp;"_"&amp;ROUND(F426,1)&amp;"_"&amp;ROUND(G426,1)</f>
        <v>sankmc_60_0_0_20_0_20</v>
      </c>
      <c r="B426" s="1" t="n">
        <v>60</v>
      </c>
      <c r="C426" s="1" t="n">
        <v>0</v>
      </c>
      <c r="D426" s="1" t="n">
        <v>0</v>
      </c>
      <c r="E426" s="1" t="n">
        <v>20</v>
      </c>
      <c r="F426" s="1" t="n">
        <v>0</v>
      </c>
      <c r="G426" s="1" t="n">
        <v>20</v>
      </c>
      <c r="H426" s="1" t="n">
        <v>67.0999984741211</v>
      </c>
      <c r="I426" s="1" t="s">
        <v>2632</v>
      </c>
      <c r="J426" s="1" t="n">
        <v>2001</v>
      </c>
      <c r="K426" s="1" t="s">
        <v>2194</v>
      </c>
    </row>
    <row r="427" customFormat="false" ht="15" hidden="false" customHeight="false" outlineLevel="0" collapsed="false">
      <c r="A427" s="6" t="str">
        <f aca="false">"sankmc_"&amp;ROUND(B427,1)&amp;"_"&amp;ROUND(C427,1)&amp;"_"&amp;ROUND(D427,1)&amp;"_"&amp;ROUND(E427,1)&amp;"_"&amp;ROUND(F427,1)&amp;"_"&amp;ROUND(G427,1)</f>
        <v>sankmc_60_0_0_40_0_0</v>
      </c>
      <c r="B427" s="1" t="n">
        <v>60</v>
      </c>
      <c r="C427" s="1" t="n">
        <v>0</v>
      </c>
      <c r="D427" s="1" t="n">
        <v>0</v>
      </c>
      <c r="E427" s="1" t="n">
        <v>40</v>
      </c>
      <c r="F427" s="1" t="n">
        <v>0</v>
      </c>
      <c r="G427" s="1" t="n">
        <v>0</v>
      </c>
      <c r="H427" s="1" t="n">
        <v>36.2999992370606</v>
      </c>
      <c r="I427" s="1" t="s">
        <v>2648</v>
      </c>
      <c r="J427" s="1" t="n">
        <v>1958</v>
      </c>
      <c r="K427" s="1" t="s">
        <v>2194</v>
      </c>
    </row>
    <row r="428" customFormat="false" ht="15" hidden="false" customHeight="false" outlineLevel="0" collapsed="false">
      <c r="A428" s="6" t="str">
        <f aca="false">"sankmc_"&amp;ROUND(B428,1)&amp;"_"&amp;ROUND(C428,1)&amp;"_"&amp;ROUND(D428,1)&amp;"_"&amp;ROUND(E428,1)&amp;"_"&amp;ROUND(F428,1)&amp;"_"&amp;ROUND(G428,1)</f>
        <v>sankmc_60_0_10_30_0_0</v>
      </c>
      <c r="B428" s="1" t="n">
        <v>60</v>
      </c>
      <c r="C428" s="1" t="n">
        <v>0</v>
      </c>
      <c r="D428" s="1" t="n">
        <v>10</v>
      </c>
      <c r="E428" s="1" t="n">
        <v>30</v>
      </c>
      <c r="F428" s="1" t="n">
        <v>0</v>
      </c>
      <c r="G428" s="1" t="n">
        <v>0</v>
      </c>
      <c r="H428" s="1" t="n">
        <v>47.7999992370606</v>
      </c>
      <c r="I428" s="1" t="s">
        <v>2648</v>
      </c>
      <c r="J428" s="1" t="n">
        <v>1958</v>
      </c>
      <c r="K428" s="1" t="s">
        <v>2194</v>
      </c>
    </row>
    <row r="429" customFormat="false" ht="15" hidden="false" customHeight="false" outlineLevel="0" collapsed="false">
      <c r="A429" s="6" t="str">
        <f aca="false">"sankmc_"&amp;ROUND(B429,1)&amp;"_"&amp;ROUND(C429,1)&amp;"_"&amp;ROUND(D429,1)&amp;"_"&amp;ROUND(E429,1)&amp;"_"&amp;ROUND(F429,1)&amp;"_"&amp;ROUND(G429,1)</f>
        <v>sankmc_60_0_12_12_0_16</v>
      </c>
      <c r="B429" s="1" t="n">
        <v>59.95</v>
      </c>
      <c r="C429" s="1" t="n">
        <v>0</v>
      </c>
      <c r="D429" s="1" t="n">
        <v>12.04</v>
      </c>
      <c r="E429" s="1" t="n">
        <v>11.98</v>
      </c>
      <c r="F429" s="1" t="n">
        <v>0</v>
      </c>
      <c r="G429" s="1" t="n">
        <v>16.03</v>
      </c>
      <c r="H429" s="1" t="n">
        <v>71</v>
      </c>
      <c r="I429" s="1" t="s">
        <v>2354</v>
      </c>
      <c r="J429" s="1" t="n">
        <v>2003</v>
      </c>
      <c r="K429" s="1" t="s">
        <v>2194</v>
      </c>
    </row>
    <row r="430" customFormat="false" ht="15" hidden="false" customHeight="false" outlineLevel="0" collapsed="false">
      <c r="A430" s="6" t="str">
        <f aca="false">"sankmc_"&amp;ROUND(B430,1)&amp;"_"&amp;ROUND(C430,1)&amp;"_"&amp;ROUND(D430,1)&amp;"_"&amp;ROUND(E430,1)&amp;"_"&amp;ROUND(F430,1)&amp;"_"&amp;ROUND(G430,1)</f>
        <v>sankmc_60_0_12.1_8_0_20</v>
      </c>
      <c r="B430" s="1" t="n">
        <v>59.98</v>
      </c>
      <c r="C430" s="1" t="n">
        <v>0</v>
      </c>
      <c r="D430" s="1" t="n">
        <v>12.05</v>
      </c>
      <c r="E430" s="1" t="n">
        <v>7.99</v>
      </c>
      <c r="F430" s="1" t="n">
        <v>0</v>
      </c>
      <c r="G430" s="1" t="n">
        <v>19.98</v>
      </c>
      <c r="H430" s="1" t="n">
        <v>71</v>
      </c>
      <c r="I430" s="1" t="s">
        <v>2354</v>
      </c>
      <c r="J430" s="1" t="n">
        <v>2003</v>
      </c>
      <c r="K430" s="1" t="s">
        <v>2194</v>
      </c>
    </row>
    <row r="431" customFormat="false" ht="15" hidden="false" customHeight="false" outlineLevel="0" collapsed="false">
      <c r="A431" s="6" t="str">
        <f aca="false">"sankmc_"&amp;ROUND(B431,1)&amp;"_"&amp;ROUND(C431,1)&amp;"_"&amp;ROUND(D431,1)&amp;"_"&amp;ROUND(E431,1)&amp;"_"&amp;ROUND(F431,1)&amp;"_"&amp;ROUND(G431,1)</f>
        <v>sankmc_60_0_20_0_0_20</v>
      </c>
      <c r="B431" s="1" t="n">
        <v>60</v>
      </c>
      <c r="C431" s="1" t="n">
        <v>0</v>
      </c>
      <c r="D431" s="1" t="n">
        <v>20</v>
      </c>
      <c r="E431" s="1" t="n">
        <v>0</v>
      </c>
      <c r="F431" s="1" t="n">
        <v>0</v>
      </c>
      <c r="G431" s="1" t="n">
        <v>20</v>
      </c>
      <c r="H431" s="1" t="n">
        <v>77.9000015258789</v>
      </c>
      <c r="I431" s="1" t="s">
        <v>2714</v>
      </c>
      <c r="J431" s="1" t="n">
        <v>2013</v>
      </c>
      <c r="K431" s="1" t="s">
        <v>2194</v>
      </c>
    </row>
    <row r="432" customFormat="false" ht="15" hidden="false" customHeight="false" outlineLevel="0" collapsed="false">
      <c r="A432" s="6" t="str">
        <f aca="false">"sankmc_"&amp;ROUND(B432,1)&amp;"_"&amp;ROUND(C432,1)&amp;"_"&amp;ROUND(D432,1)&amp;"_"&amp;ROUND(E432,1)&amp;"_"&amp;ROUND(F432,1)&amp;"_"&amp;ROUND(G432,1)</f>
        <v>sankmc_60_0_20_0_0_20</v>
      </c>
      <c r="B432" s="1" t="n">
        <v>60</v>
      </c>
      <c r="C432" s="1" t="n">
        <v>0</v>
      </c>
      <c r="D432" s="1" t="n">
        <v>20</v>
      </c>
      <c r="E432" s="1" t="n">
        <v>0</v>
      </c>
      <c r="F432" s="1" t="n">
        <v>0</v>
      </c>
      <c r="G432" s="1" t="n">
        <v>20</v>
      </c>
      <c r="H432" s="1" t="n">
        <v>79.1999969482422</v>
      </c>
      <c r="I432" s="1" t="s">
        <v>2632</v>
      </c>
      <c r="J432" s="1" t="n">
        <v>2001</v>
      </c>
      <c r="K432" s="1" t="s">
        <v>2194</v>
      </c>
    </row>
    <row r="433" customFormat="false" ht="15" hidden="false" customHeight="false" outlineLevel="0" collapsed="false">
      <c r="A433" s="6" t="str">
        <f aca="false">"sankmc_"&amp;ROUND(B433,1)&amp;"_"&amp;ROUND(C433,1)&amp;"_"&amp;ROUND(D433,1)&amp;"_"&amp;ROUND(E433,1)&amp;"_"&amp;ROUND(F433,1)&amp;"_"&amp;ROUND(G433,1)</f>
        <v>sankmc_60_0_20_20_0_0</v>
      </c>
      <c r="B433" s="1" t="n">
        <v>60</v>
      </c>
      <c r="C433" s="1" t="n">
        <v>0</v>
      </c>
      <c r="D433" s="1" t="n">
        <v>20</v>
      </c>
      <c r="E433" s="1" t="n">
        <v>20</v>
      </c>
      <c r="F433" s="1" t="n">
        <v>0</v>
      </c>
      <c r="G433" s="1" t="n">
        <v>0</v>
      </c>
      <c r="H433" s="1" t="n">
        <v>55.5</v>
      </c>
      <c r="I433" s="1" t="s">
        <v>2648</v>
      </c>
      <c r="J433" s="1" t="n">
        <v>1958</v>
      </c>
      <c r="K433" s="1" t="s">
        <v>2194</v>
      </c>
    </row>
    <row r="434" customFormat="false" ht="15" hidden="false" customHeight="false" outlineLevel="0" collapsed="false">
      <c r="A434" s="6" t="str">
        <f aca="false">"sankmc_"&amp;ROUND(B434,1)&amp;"_"&amp;ROUND(C434,1)&amp;"_"&amp;ROUND(D434,1)&amp;"_"&amp;ROUND(E434,1)&amp;"_"&amp;ROUND(F434,1)&amp;"_"&amp;ROUND(G434,1)</f>
        <v>sankmc_60_0_30_0_10_0</v>
      </c>
      <c r="B434" s="1" t="n">
        <v>60</v>
      </c>
      <c r="C434" s="1" t="n">
        <v>0</v>
      </c>
      <c r="D434" s="1" t="n">
        <v>30</v>
      </c>
      <c r="E434" s="1" t="n">
        <v>0</v>
      </c>
      <c r="F434" s="1" t="n">
        <v>10</v>
      </c>
      <c r="G434" s="1" t="n">
        <v>0</v>
      </c>
      <c r="H434" s="1" t="n">
        <v>57.4000015258789</v>
      </c>
      <c r="I434" s="1" t="s">
        <v>2302</v>
      </c>
      <c r="J434" s="1" t="n">
        <v>1986</v>
      </c>
      <c r="K434" s="1" t="s">
        <v>2194</v>
      </c>
    </row>
    <row r="435" customFormat="false" ht="15" hidden="false" customHeight="false" outlineLevel="0" collapsed="false">
      <c r="A435" s="6" t="str">
        <f aca="false">"sankmc_"&amp;ROUND(B435,1)&amp;"_"&amp;ROUND(C435,1)&amp;"_"&amp;ROUND(D435,1)&amp;"_"&amp;ROUND(E435,1)&amp;"_"&amp;ROUND(F435,1)&amp;"_"&amp;ROUND(G435,1)</f>
        <v>sankmc_60_0_30_10_0_0</v>
      </c>
      <c r="B435" s="1" t="n">
        <v>60</v>
      </c>
      <c r="C435" s="1" t="n">
        <v>0</v>
      </c>
      <c r="D435" s="1" t="n">
        <v>30</v>
      </c>
      <c r="E435" s="1" t="n">
        <v>10</v>
      </c>
      <c r="F435" s="1" t="n">
        <v>0</v>
      </c>
      <c r="G435" s="1" t="n">
        <v>0</v>
      </c>
      <c r="H435" s="1" t="n">
        <v>58.2000007629395</v>
      </c>
      <c r="I435" s="1" t="s">
        <v>2648</v>
      </c>
      <c r="J435" s="1" t="n">
        <v>1958</v>
      </c>
      <c r="K435" s="1" t="s">
        <v>2194</v>
      </c>
    </row>
    <row r="436" customFormat="false" ht="15" hidden="false" customHeight="false" outlineLevel="0" collapsed="false">
      <c r="A436" s="6" t="str">
        <f aca="false">"sankmc_"&amp;ROUND(B436,1)&amp;"_"&amp;ROUND(C436,1)&amp;"_"&amp;ROUND(D436,1)&amp;"_"&amp;ROUND(E436,1)&amp;"_"&amp;ROUND(F436,1)&amp;"_"&amp;ROUND(G436,1)</f>
        <v>sankmc_60_0_40_0_0_0</v>
      </c>
      <c r="B436" s="1" t="n">
        <v>60</v>
      </c>
      <c r="C436" s="1" t="n">
        <v>0</v>
      </c>
      <c r="D436" s="1" t="n">
        <v>40</v>
      </c>
      <c r="E436" s="1" t="n">
        <v>0</v>
      </c>
      <c r="F436" s="1" t="n">
        <v>0</v>
      </c>
      <c r="G436" s="1" t="n">
        <v>0</v>
      </c>
      <c r="H436" s="1" t="n">
        <v>64.8000030517578</v>
      </c>
      <c r="I436" s="1" t="s">
        <v>2636</v>
      </c>
      <c r="J436" s="1" t="n">
        <v>2012</v>
      </c>
      <c r="K436" s="1" t="s">
        <v>2194</v>
      </c>
    </row>
    <row r="437" customFormat="false" ht="15" hidden="false" customHeight="false" outlineLevel="0" collapsed="false">
      <c r="A437" s="6" t="str">
        <f aca="false">"sankmc_"&amp;ROUND(B437,1)&amp;"_"&amp;ROUND(C437,1)&amp;"_"&amp;ROUND(D437,1)&amp;"_"&amp;ROUND(E437,1)&amp;"_"&amp;ROUND(F437,1)&amp;"_"&amp;ROUND(G437,1)</f>
        <v>sankmc_60_0_40_0_0_0</v>
      </c>
      <c r="B437" s="1" t="n">
        <v>60</v>
      </c>
      <c r="C437" s="1" t="n">
        <v>0</v>
      </c>
      <c r="D437" s="1" t="n">
        <v>40</v>
      </c>
      <c r="E437" s="1" t="n">
        <v>0</v>
      </c>
      <c r="F437" s="1" t="n">
        <v>0</v>
      </c>
      <c r="G437" s="1" t="n">
        <v>0</v>
      </c>
      <c r="H437" s="1" t="n">
        <v>57.7999992370606</v>
      </c>
      <c r="I437" s="1" t="s">
        <v>2230</v>
      </c>
      <c r="J437" s="1" t="n">
        <v>1974</v>
      </c>
      <c r="K437" s="1" t="s">
        <v>2194</v>
      </c>
    </row>
    <row r="438" customFormat="false" ht="15" hidden="false" customHeight="false" outlineLevel="0" collapsed="false">
      <c r="A438" s="6" t="str">
        <f aca="false">"sankmc_"&amp;ROUND(B438,1)&amp;"_"&amp;ROUND(C438,1)&amp;"_"&amp;ROUND(D438,1)&amp;"_"&amp;ROUND(E438,1)&amp;"_"&amp;ROUND(F438,1)&amp;"_"&amp;ROUND(G438,1)</f>
        <v>sankmc_60_0_40_0_0_0</v>
      </c>
      <c r="B438" s="1" t="n">
        <v>60</v>
      </c>
      <c r="C438" s="1" t="n">
        <v>0</v>
      </c>
      <c r="D438" s="1" t="n">
        <v>40</v>
      </c>
      <c r="E438" s="1" t="n">
        <v>0</v>
      </c>
      <c r="F438" s="1" t="n">
        <v>0</v>
      </c>
      <c r="G438" s="1" t="n">
        <v>0</v>
      </c>
      <c r="H438" s="1" t="n">
        <v>46.0999984741211</v>
      </c>
      <c r="I438" s="1" t="s">
        <v>2715</v>
      </c>
      <c r="J438" s="1" t="n">
        <v>1980</v>
      </c>
      <c r="K438" s="1" t="s">
        <v>2194</v>
      </c>
    </row>
    <row r="439" customFormat="false" ht="15" hidden="false" customHeight="false" outlineLevel="0" collapsed="false">
      <c r="A439" s="6" t="str">
        <f aca="false">"sankmc_"&amp;ROUND(B439,1)&amp;"_"&amp;ROUND(C439,1)&amp;"_"&amp;ROUND(D439,1)&amp;"_"&amp;ROUND(E439,1)&amp;"_"&amp;ROUND(F439,1)&amp;"_"&amp;ROUND(G439,1)</f>
        <v>sankmc_60_0_40_0_0_0</v>
      </c>
      <c r="B439" s="1" t="n">
        <v>60</v>
      </c>
      <c r="C439" s="1" t="n">
        <v>0</v>
      </c>
      <c r="D439" s="1" t="n">
        <v>40</v>
      </c>
      <c r="E439" s="1" t="n">
        <v>0</v>
      </c>
      <c r="F439" s="1" t="n">
        <v>0</v>
      </c>
      <c r="G439" s="1" t="n">
        <v>0</v>
      </c>
      <c r="H439" s="1" t="n">
        <v>52.0999984741211</v>
      </c>
      <c r="I439" s="1" t="s">
        <v>2639</v>
      </c>
      <c r="J439" s="1" t="n">
        <v>1962</v>
      </c>
      <c r="K439" s="1" t="s">
        <v>2194</v>
      </c>
    </row>
    <row r="440" customFormat="false" ht="15" hidden="false" customHeight="false" outlineLevel="0" collapsed="false">
      <c r="A440" s="6" t="str">
        <f aca="false">"sankmc_"&amp;ROUND(B440,1)&amp;"_"&amp;ROUND(C440,1)&amp;"_"&amp;ROUND(D440,1)&amp;"_"&amp;ROUND(E440,1)&amp;"_"&amp;ROUND(F440,1)&amp;"_"&amp;ROUND(G440,1)</f>
        <v>sankmc_60_0_40_0_0_0</v>
      </c>
      <c r="B440" s="1" t="n">
        <v>60</v>
      </c>
      <c r="C440" s="1" t="n">
        <v>0</v>
      </c>
      <c r="D440" s="1" t="n">
        <v>40</v>
      </c>
      <c r="E440" s="1" t="n">
        <v>0</v>
      </c>
      <c r="F440" s="1" t="n">
        <v>0</v>
      </c>
      <c r="G440" s="1" t="n">
        <v>0</v>
      </c>
      <c r="H440" s="1" t="n">
        <v>53.2000007629395</v>
      </c>
      <c r="I440" s="1" t="s">
        <v>2648</v>
      </c>
      <c r="J440" s="1" t="n">
        <v>1958</v>
      </c>
      <c r="K440" s="1" t="s">
        <v>2194</v>
      </c>
    </row>
    <row r="441" customFormat="false" ht="15" hidden="false" customHeight="false" outlineLevel="0" collapsed="false">
      <c r="A441" s="6" t="str">
        <f aca="false">"sankmc_"&amp;ROUND(B441,1)&amp;"_"&amp;ROUND(C441,1)&amp;"_"&amp;ROUND(D441,1)&amp;"_"&amp;ROUND(E441,1)&amp;"_"&amp;ROUND(F441,1)&amp;"_"&amp;ROUND(G441,1)</f>
        <v>sankmc_60_0_40_0_0_0</v>
      </c>
      <c r="B441" s="1" t="n">
        <v>60</v>
      </c>
      <c r="C441" s="1" t="n">
        <v>0</v>
      </c>
      <c r="D441" s="1" t="n">
        <v>40</v>
      </c>
      <c r="E441" s="1" t="n">
        <v>0</v>
      </c>
      <c r="F441" s="1" t="n">
        <v>0</v>
      </c>
      <c r="G441" s="1" t="n">
        <v>0</v>
      </c>
      <c r="H441" s="1" t="n">
        <v>58.5</v>
      </c>
      <c r="I441" s="1" t="s">
        <v>2636</v>
      </c>
      <c r="J441" s="1" t="n">
        <v>2012</v>
      </c>
      <c r="K441" s="1" t="s">
        <v>2194</v>
      </c>
    </row>
    <row r="442" customFormat="false" ht="15" hidden="false" customHeight="false" outlineLevel="0" collapsed="false">
      <c r="A442" s="6" t="str">
        <f aca="false">"sankmc_"&amp;ROUND(B442,1)&amp;"_"&amp;ROUND(C442,1)&amp;"_"&amp;ROUND(D442,1)&amp;"_"&amp;ROUND(E442,1)&amp;"_"&amp;ROUND(F442,1)&amp;"_"&amp;ROUND(G442,1)</f>
        <v>sankmc_60_0_40_0_0_0</v>
      </c>
      <c r="B442" s="1" t="n">
        <v>60</v>
      </c>
      <c r="C442" s="1" t="n">
        <v>0</v>
      </c>
      <c r="D442" s="1" t="n">
        <v>40</v>
      </c>
      <c r="E442" s="1" t="n">
        <v>0</v>
      </c>
      <c r="F442" s="1" t="n">
        <v>0</v>
      </c>
      <c r="G442" s="1" t="n">
        <v>0</v>
      </c>
      <c r="H442" s="1" t="n">
        <v>59</v>
      </c>
      <c r="I442" s="1" t="s">
        <v>2256</v>
      </c>
      <c r="J442" s="1" t="n">
        <v>1961</v>
      </c>
      <c r="K442" s="1" t="s">
        <v>2194</v>
      </c>
    </row>
    <row r="443" customFormat="false" ht="15" hidden="false" customHeight="false" outlineLevel="0" collapsed="false">
      <c r="A443" s="6" t="str">
        <f aca="false">"sankmc_"&amp;ROUND(B443,1)&amp;"_"&amp;ROUND(C443,1)&amp;"_"&amp;ROUND(D443,1)&amp;"_"&amp;ROUND(E443,1)&amp;"_"&amp;ROUND(F443,1)&amp;"_"&amp;ROUND(G443,1)</f>
        <v>sankmc_60_0_40_0_0_0</v>
      </c>
      <c r="B443" s="1" t="n">
        <v>60</v>
      </c>
      <c r="C443" s="1" t="n">
        <v>0</v>
      </c>
      <c r="D443" s="1" t="n">
        <v>40</v>
      </c>
      <c r="E443" s="1" t="n">
        <v>0</v>
      </c>
      <c r="F443" s="1" t="n">
        <v>0</v>
      </c>
      <c r="G443" s="1" t="n">
        <v>0</v>
      </c>
      <c r="H443" s="1" t="n">
        <v>59.7999992370606</v>
      </c>
      <c r="I443" s="1" t="s">
        <v>2632</v>
      </c>
      <c r="J443" s="1" t="n">
        <v>2001</v>
      </c>
      <c r="K443" s="1" t="s">
        <v>2194</v>
      </c>
    </row>
    <row r="444" customFormat="false" ht="15" hidden="false" customHeight="false" outlineLevel="0" collapsed="false">
      <c r="A444" s="6" t="str">
        <f aca="false">"sankmc_"&amp;ROUND(B444,1)&amp;"_"&amp;ROUND(C444,1)&amp;"_"&amp;ROUND(D444,1)&amp;"_"&amp;ROUND(E444,1)&amp;"_"&amp;ROUND(F444,1)&amp;"_"&amp;ROUND(G444,1)</f>
        <v>sankmc_60_0_40_0_0_0</v>
      </c>
      <c r="B444" s="1" t="n">
        <v>60</v>
      </c>
      <c r="C444" s="1" t="n">
        <v>0</v>
      </c>
      <c r="D444" s="1" t="n">
        <v>40</v>
      </c>
      <c r="E444" s="1" t="n">
        <v>0</v>
      </c>
      <c r="F444" s="1" t="n">
        <v>0</v>
      </c>
      <c r="G444" s="1" t="n">
        <v>0</v>
      </c>
      <c r="H444" s="1" t="n">
        <v>60</v>
      </c>
      <c r="I444" s="1" t="s">
        <v>2716</v>
      </c>
      <c r="J444" s="1" t="n">
        <v>2012</v>
      </c>
      <c r="K444" s="1" t="s">
        <v>2194</v>
      </c>
    </row>
    <row r="445" customFormat="false" ht="15" hidden="false" customHeight="false" outlineLevel="0" collapsed="false">
      <c r="A445" s="6" t="str">
        <f aca="false">"sankmc_"&amp;ROUND(B445,1)&amp;"_"&amp;ROUND(C445,1)&amp;"_"&amp;ROUND(D445,1)&amp;"_"&amp;ROUND(E445,1)&amp;"_"&amp;ROUND(F445,1)&amp;"_"&amp;ROUND(G445,1)</f>
        <v>sankmc_60_0_40_0_0_0</v>
      </c>
      <c r="B445" s="1" t="n">
        <v>60</v>
      </c>
      <c r="C445" s="1" t="n">
        <v>0</v>
      </c>
      <c r="D445" s="1" t="n">
        <v>40</v>
      </c>
      <c r="E445" s="1" t="n">
        <v>0</v>
      </c>
      <c r="F445" s="1" t="n">
        <v>0</v>
      </c>
      <c r="G445" s="1" t="n">
        <v>0</v>
      </c>
      <c r="H445" s="1" t="n">
        <v>60</v>
      </c>
      <c r="I445" s="1" t="s">
        <v>2632</v>
      </c>
      <c r="J445" s="1" t="n">
        <v>1999</v>
      </c>
      <c r="K445" s="1" t="s">
        <v>2194</v>
      </c>
    </row>
    <row r="446" customFormat="false" ht="15" hidden="false" customHeight="false" outlineLevel="0" collapsed="false">
      <c r="A446" s="6" t="str">
        <f aca="false">"sankmc_"&amp;ROUND(B446,1)&amp;"_"&amp;ROUND(C446,1)&amp;"_"&amp;ROUND(D446,1)&amp;"_"&amp;ROUND(E446,1)&amp;"_"&amp;ROUND(F446,1)&amp;"_"&amp;ROUND(G446,1)</f>
        <v>sankmc_60_0_40_0_0_0</v>
      </c>
      <c r="B446" s="1" t="n">
        <v>60</v>
      </c>
      <c r="C446" s="1" t="n">
        <v>0</v>
      </c>
      <c r="D446" s="1" t="n">
        <v>40</v>
      </c>
      <c r="E446" s="1" t="n">
        <v>0</v>
      </c>
      <c r="F446" s="1" t="n">
        <v>0</v>
      </c>
      <c r="G446" s="1" t="n">
        <v>0</v>
      </c>
      <c r="H446" s="1" t="n">
        <v>62.4000015258789</v>
      </c>
      <c r="I446" s="1" t="s">
        <v>2704</v>
      </c>
      <c r="J446" s="1" t="n">
        <v>1978</v>
      </c>
      <c r="K446" s="1" t="s">
        <v>2194</v>
      </c>
    </row>
    <row r="447" customFormat="false" ht="15" hidden="false" customHeight="false" outlineLevel="0" collapsed="false">
      <c r="A447" s="6" t="str">
        <f aca="false">"sankmc_"&amp;ROUND(B447,1)&amp;"_"&amp;ROUND(C447,1)&amp;"_"&amp;ROUND(D447,1)&amp;"_"&amp;ROUND(E447,1)&amp;"_"&amp;ROUND(F447,1)&amp;"_"&amp;ROUND(G447,1)</f>
        <v>sankmc_60_0_40_0_0_0</v>
      </c>
      <c r="B447" s="1" t="n">
        <v>60</v>
      </c>
      <c r="C447" s="1" t="n">
        <v>0</v>
      </c>
      <c r="D447" s="1" t="n">
        <v>40</v>
      </c>
      <c r="E447" s="1" t="n">
        <v>0</v>
      </c>
      <c r="F447" s="1" t="n">
        <v>0</v>
      </c>
      <c r="G447" s="1" t="n">
        <v>0</v>
      </c>
      <c r="H447" s="1" t="n">
        <v>67</v>
      </c>
      <c r="I447" s="1" t="s">
        <v>2717</v>
      </c>
      <c r="J447" s="1" t="n">
        <v>1987</v>
      </c>
      <c r="K447" s="1" t="s">
        <v>2194</v>
      </c>
    </row>
    <row r="448" customFormat="false" ht="15" hidden="false" customHeight="false" outlineLevel="0" collapsed="false">
      <c r="A448" s="6" t="str">
        <f aca="false">"sankmc_"&amp;ROUND(B448,1)&amp;"_"&amp;ROUND(C448,1)&amp;"_"&amp;ROUND(D448,1)&amp;"_"&amp;ROUND(E448,1)&amp;"_"&amp;ROUND(F448,1)&amp;"_"&amp;ROUND(G448,1)</f>
        <v>sankmc_60_0_40_0_0_0</v>
      </c>
      <c r="B448" s="1" t="n">
        <v>60</v>
      </c>
      <c r="C448" s="1" t="n">
        <v>0</v>
      </c>
      <c r="D448" s="1" t="n">
        <v>40</v>
      </c>
      <c r="E448" s="1" t="n">
        <v>0</v>
      </c>
      <c r="F448" s="1" t="n">
        <v>0</v>
      </c>
      <c r="G448" s="1" t="n">
        <v>0</v>
      </c>
      <c r="H448" s="1" t="n">
        <v>68.1999969482422</v>
      </c>
      <c r="I448" s="1" t="s">
        <v>2642</v>
      </c>
      <c r="J448" s="1" t="n">
        <v>1971</v>
      </c>
      <c r="K448" s="1" t="s">
        <v>2194</v>
      </c>
    </row>
    <row r="449" customFormat="false" ht="15" hidden="false" customHeight="false" outlineLevel="0" collapsed="false">
      <c r="A449" s="6" t="str">
        <f aca="false">"sankmc_"&amp;ROUND(B449,1)&amp;"_"&amp;ROUND(C449,1)&amp;"_"&amp;ROUND(D449,1)&amp;"_"&amp;ROUND(E449,1)&amp;"_"&amp;ROUND(F449,1)&amp;"_"&amp;ROUND(G449,1)</f>
        <v>sankmc_60_0_8_8_0_24</v>
      </c>
      <c r="B449" s="1" t="n">
        <v>59.97</v>
      </c>
      <c r="C449" s="1" t="n">
        <v>0</v>
      </c>
      <c r="D449" s="1" t="n">
        <v>8</v>
      </c>
      <c r="E449" s="1" t="n">
        <v>8.03</v>
      </c>
      <c r="F449" s="1" t="n">
        <v>0</v>
      </c>
      <c r="G449" s="1" t="n">
        <v>24</v>
      </c>
      <c r="H449" s="1" t="n">
        <v>71</v>
      </c>
      <c r="I449" s="1" t="s">
        <v>2354</v>
      </c>
      <c r="J449" s="1" t="n">
        <v>2003</v>
      </c>
      <c r="K449" s="1" t="s">
        <v>2194</v>
      </c>
    </row>
    <row r="450" customFormat="false" ht="15" hidden="false" customHeight="false" outlineLevel="0" collapsed="false">
      <c r="A450" s="6" t="str">
        <f aca="false">"sankmc_"&amp;ROUND(B450,1)&amp;"_"&amp;ROUND(C450,1)&amp;"_"&amp;ROUND(D450,1)&amp;"_"&amp;ROUND(E450,1)&amp;"_"&amp;ROUND(F450,1)&amp;"_"&amp;ROUND(G450,1)</f>
        <v>sankmc_60_10_0_0_0_30</v>
      </c>
      <c r="B450" s="1" t="n">
        <v>60</v>
      </c>
      <c r="C450" s="1" t="n">
        <v>10</v>
      </c>
      <c r="D450" s="1" t="n">
        <v>0</v>
      </c>
      <c r="E450" s="1" t="n">
        <v>0</v>
      </c>
      <c r="F450" s="1" t="n">
        <v>0</v>
      </c>
      <c r="G450" s="1" t="n">
        <v>30</v>
      </c>
      <c r="H450" s="1" t="n">
        <v>86.1999969482422</v>
      </c>
      <c r="I450" s="1" t="s">
        <v>2718</v>
      </c>
      <c r="J450" s="1" t="n">
        <v>1984</v>
      </c>
      <c r="K450" s="1" t="s">
        <v>2194</v>
      </c>
    </row>
    <row r="451" customFormat="false" ht="15" hidden="false" customHeight="false" outlineLevel="0" collapsed="false">
      <c r="A451" s="6" t="str">
        <f aca="false">"sankmc_"&amp;ROUND(B451,1)&amp;"_"&amp;ROUND(C451,1)&amp;"_"&amp;ROUND(D451,1)&amp;"_"&amp;ROUND(E451,1)&amp;"_"&amp;ROUND(F451,1)&amp;"_"&amp;ROUND(G451,1)</f>
        <v>sankmc_60_10_0_0_0_30</v>
      </c>
      <c r="B451" s="1" t="n">
        <v>60</v>
      </c>
      <c r="C451" s="1" t="n">
        <v>10</v>
      </c>
      <c r="D451" s="1" t="n">
        <v>0</v>
      </c>
      <c r="E451" s="1" t="n">
        <v>0</v>
      </c>
      <c r="F451" s="1" t="n">
        <v>0</v>
      </c>
      <c r="G451" s="1" t="n">
        <v>30</v>
      </c>
      <c r="H451" s="1" t="n">
        <v>86.1999969482422</v>
      </c>
      <c r="I451" s="1" t="s">
        <v>2672</v>
      </c>
      <c r="J451" s="1" t="n">
        <v>1989</v>
      </c>
      <c r="K451" s="1" t="s">
        <v>2194</v>
      </c>
    </row>
    <row r="452" customFormat="false" ht="15" hidden="false" customHeight="false" outlineLevel="0" collapsed="false">
      <c r="A452" s="6" t="str">
        <f aca="false">"sankmc_"&amp;ROUND(B452,1)&amp;"_"&amp;ROUND(C452,1)&amp;"_"&amp;ROUND(D452,1)&amp;"_"&amp;ROUND(E452,1)&amp;"_"&amp;ROUND(F452,1)&amp;"_"&amp;ROUND(G452,1)</f>
        <v>sankmc_60_10_0_0_0_30</v>
      </c>
      <c r="B452" s="1" t="n">
        <v>60</v>
      </c>
      <c r="C452" s="1" t="n">
        <v>10</v>
      </c>
      <c r="D452" s="1" t="n">
        <v>0</v>
      </c>
      <c r="E452" s="1" t="n">
        <v>0</v>
      </c>
      <c r="F452" s="1" t="n">
        <v>0</v>
      </c>
      <c r="G452" s="1" t="n">
        <v>30</v>
      </c>
      <c r="H452" s="1" t="n">
        <v>89</v>
      </c>
      <c r="I452" s="1" t="s">
        <v>2719</v>
      </c>
      <c r="J452" s="1" t="n">
        <v>2002</v>
      </c>
      <c r="K452" s="1" t="s">
        <v>2194</v>
      </c>
    </row>
    <row r="453" customFormat="false" ht="15" hidden="false" customHeight="false" outlineLevel="0" collapsed="false">
      <c r="A453" s="6" t="str">
        <f aca="false">"sankmc_"&amp;ROUND(B453,1)&amp;"_"&amp;ROUND(C453,1)&amp;"_"&amp;ROUND(D453,1)&amp;"_"&amp;ROUND(E453,1)&amp;"_"&amp;ROUND(F453,1)&amp;"_"&amp;ROUND(G453,1)</f>
        <v>sankmc_60_10_0_0_0_30</v>
      </c>
      <c r="B453" s="1" t="n">
        <v>60</v>
      </c>
      <c r="C453" s="1" t="n">
        <v>10</v>
      </c>
      <c r="D453" s="1" t="n">
        <v>0</v>
      </c>
      <c r="E453" s="1" t="n">
        <v>0</v>
      </c>
      <c r="F453" s="1" t="n">
        <v>0</v>
      </c>
      <c r="G453" s="1" t="n">
        <v>30</v>
      </c>
      <c r="H453" s="1" t="n">
        <v>89.4000015258789</v>
      </c>
      <c r="I453" s="1" t="s">
        <v>2632</v>
      </c>
      <c r="J453" s="1" t="n">
        <v>2001</v>
      </c>
      <c r="K453" s="1" t="s">
        <v>2194</v>
      </c>
    </row>
    <row r="454" customFormat="false" ht="15" hidden="false" customHeight="false" outlineLevel="0" collapsed="false">
      <c r="A454" s="6" t="str">
        <f aca="false">"sankmc_"&amp;ROUND(B454,1)&amp;"_"&amp;ROUND(C454,1)&amp;"_"&amp;ROUND(D454,1)&amp;"_"&amp;ROUND(E454,1)&amp;"_"&amp;ROUND(F454,1)&amp;"_"&amp;ROUND(G454,1)</f>
        <v>sankmc_60_10_0_0_30_0</v>
      </c>
      <c r="B454" s="1" t="n">
        <v>60</v>
      </c>
      <c r="C454" s="1" t="n">
        <v>10</v>
      </c>
      <c r="D454" s="1" t="n">
        <v>0</v>
      </c>
      <c r="E454" s="1" t="n">
        <v>0</v>
      </c>
      <c r="F454" s="1" t="n">
        <v>30</v>
      </c>
      <c r="G454" s="1" t="n">
        <v>0</v>
      </c>
      <c r="H454" s="1" t="n">
        <v>96</v>
      </c>
      <c r="I454" s="1" t="s">
        <v>2701</v>
      </c>
      <c r="J454" s="1" t="n">
        <v>2015</v>
      </c>
      <c r="K454" s="1" t="s">
        <v>2194</v>
      </c>
    </row>
    <row r="455" customFormat="false" ht="15" hidden="false" customHeight="false" outlineLevel="0" collapsed="false">
      <c r="A455" s="6" t="str">
        <f aca="false">"sankmc_"&amp;ROUND(B455,1)&amp;"_"&amp;ROUND(C455,1)&amp;"_"&amp;ROUND(D455,1)&amp;"_"&amp;ROUND(E455,1)&amp;"_"&amp;ROUND(F455,1)&amp;"_"&amp;ROUND(G455,1)</f>
        <v>sankmc_60_10_0_0_30_0</v>
      </c>
      <c r="B455" s="1" t="n">
        <v>60</v>
      </c>
      <c r="C455" s="1" t="n">
        <v>10</v>
      </c>
      <c r="D455" s="1" t="n">
        <v>0</v>
      </c>
      <c r="E455" s="1" t="n">
        <v>0</v>
      </c>
      <c r="F455" s="1" t="n">
        <v>30</v>
      </c>
      <c r="G455" s="1" t="n">
        <v>0</v>
      </c>
      <c r="H455" s="1" t="n">
        <v>100</v>
      </c>
      <c r="I455" s="1" t="s">
        <v>2632</v>
      </c>
      <c r="J455" s="1" t="n">
        <v>1999</v>
      </c>
      <c r="K455" s="1" t="s">
        <v>2194</v>
      </c>
    </row>
    <row r="456" customFormat="false" ht="15" hidden="false" customHeight="false" outlineLevel="0" collapsed="false">
      <c r="A456" s="6" t="str">
        <f aca="false">"sankmc_"&amp;ROUND(B456,1)&amp;"_"&amp;ROUND(C456,1)&amp;"_"&amp;ROUND(D456,1)&amp;"_"&amp;ROUND(E456,1)&amp;"_"&amp;ROUND(F456,1)&amp;"_"&amp;ROUND(G456,1)</f>
        <v>sankmc_60_10_0_0_30_0</v>
      </c>
      <c r="B456" s="1" t="n">
        <v>60</v>
      </c>
      <c r="C456" s="1" t="n">
        <v>10</v>
      </c>
      <c r="D456" s="1" t="n">
        <v>0</v>
      </c>
      <c r="E456" s="1" t="n">
        <v>0</v>
      </c>
      <c r="F456" s="1" t="n">
        <v>30</v>
      </c>
      <c r="G456" s="1" t="n">
        <v>0</v>
      </c>
      <c r="H456" s="1" t="n">
        <v>100</v>
      </c>
      <c r="I456" s="1" t="s">
        <v>2632</v>
      </c>
      <c r="J456" s="1" t="n">
        <v>2001</v>
      </c>
      <c r="K456" s="1" t="s">
        <v>2194</v>
      </c>
    </row>
    <row r="457" customFormat="false" ht="15" hidden="false" customHeight="false" outlineLevel="0" collapsed="false">
      <c r="A457" s="6" t="str">
        <f aca="false">"sankmc_"&amp;ROUND(B457,1)&amp;"_"&amp;ROUND(C457,1)&amp;"_"&amp;ROUND(D457,1)&amp;"_"&amp;ROUND(E457,1)&amp;"_"&amp;ROUND(F457,1)&amp;"_"&amp;ROUND(G457,1)</f>
        <v>sankmc_60_10_0_0_30_0</v>
      </c>
      <c r="B457" s="1" t="n">
        <v>60</v>
      </c>
      <c r="C457" s="1" t="n">
        <v>10</v>
      </c>
      <c r="D457" s="1" t="n">
        <v>0</v>
      </c>
      <c r="E457" s="1" t="n">
        <v>0</v>
      </c>
      <c r="F457" s="1" t="n">
        <v>30</v>
      </c>
      <c r="G457" s="1" t="n">
        <v>0</v>
      </c>
      <c r="H457" s="1" t="n">
        <v>100</v>
      </c>
      <c r="I457" s="1" t="s">
        <v>2719</v>
      </c>
      <c r="J457" s="1" t="n">
        <v>2002</v>
      </c>
      <c r="K457" s="1" t="s">
        <v>2194</v>
      </c>
    </row>
    <row r="458" customFormat="false" ht="15" hidden="false" customHeight="false" outlineLevel="0" collapsed="false">
      <c r="A458" s="6" t="str">
        <f aca="false">"sankmc_"&amp;ROUND(B458,1)&amp;"_"&amp;ROUND(C458,1)&amp;"_"&amp;ROUND(D458,1)&amp;"_"&amp;ROUND(E458,1)&amp;"_"&amp;ROUND(F458,1)&amp;"_"&amp;ROUND(G458,1)</f>
        <v>sankmc_60_10_12_0_0_18</v>
      </c>
      <c r="B458" s="1" t="n">
        <v>60</v>
      </c>
      <c r="C458" s="1" t="n">
        <v>10</v>
      </c>
      <c r="D458" s="1" t="n">
        <v>12</v>
      </c>
      <c r="E458" s="1" t="n">
        <v>0</v>
      </c>
      <c r="F458" s="1" t="n">
        <v>0</v>
      </c>
      <c r="G458" s="1" t="n">
        <v>18</v>
      </c>
      <c r="H458" s="1" t="n">
        <v>79.4000015258789</v>
      </c>
      <c r="I458" s="1" t="s">
        <v>2398</v>
      </c>
      <c r="J458" s="1" t="n">
        <v>1959</v>
      </c>
      <c r="K458" s="1" t="s">
        <v>2194</v>
      </c>
    </row>
    <row r="459" customFormat="false" ht="15" hidden="false" customHeight="false" outlineLevel="0" collapsed="false">
      <c r="A459" s="6" t="str">
        <f aca="false">"sankmc_"&amp;ROUND(B459,1)&amp;"_"&amp;ROUND(C459,1)&amp;"_"&amp;ROUND(D459,1)&amp;"_"&amp;ROUND(E459,1)&amp;"_"&amp;ROUND(F459,1)&amp;"_"&amp;ROUND(G459,1)</f>
        <v>sankmc_60_10_13.2_6.8_9.7_0.3</v>
      </c>
      <c r="B459" s="1" t="n">
        <v>60</v>
      </c>
      <c r="C459" s="1" t="n">
        <v>10</v>
      </c>
      <c r="D459" s="1" t="n">
        <v>13.2</v>
      </c>
      <c r="E459" s="1" t="n">
        <v>6.8</v>
      </c>
      <c r="F459" s="1" t="n">
        <v>9.69999999999999</v>
      </c>
      <c r="G459" s="1" t="n">
        <v>0.3</v>
      </c>
      <c r="H459" s="1" t="n">
        <v>75</v>
      </c>
      <c r="I459" s="1" t="s">
        <v>2359</v>
      </c>
      <c r="J459" s="1" t="n">
        <v>2014</v>
      </c>
      <c r="K459" s="1" t="s">
        <v>2194</v>
      </c>
    </row>
    <row r="460" customFormat="false" ht="15" hidden="false" customHeight="false" outlineLevel="0" collapsed="false">
      <c r="A460" s="6" t="str">
        <f aca="false">"sankmc_"&amp;ROUND(B460,1)&amp;"_"&amp;ROUND(C460,1)&amp;"_"&amp;ROUND(D460,1)&amp;"_"&amp;ROUND(E460,1)&amp;"_"&amp;ROUND(F460,1)&amp;"_"&amp;ROUND(G460,1)</f>
        <v>sankmc_60_10_30_0_0_0</v>
      </c>
      <c r="B460" s="1" t="n">
        <v>60</v>
      </c>
      <c r="C460" s="1" t="n">
        <v>10</v>
      </c>
      <c r="D460" s="1" t="n">
        <v>30</v>
      </c>
      <c r="E460" s="1" t="n">
        <v>0</v>
      </c>
      <c r="F460" s="1" t="n">
        <v>0</v>
      </c>
      <c r="G460" s="1" t="n">
        <v>0</v>
      </c>
      <c r="H460" s="1" t="n">
        <v>66.8000030517578</v>
      </c>
      <c r="I460" s="1" t="s">
        <v>2632</v>
      </c>
      <c r="J460" s="1" t="n">
        <v>2001</v>
      </c>
      <c r="K460" s="1" t="s">
        <v>2194</v>
      </c>
    </row>
    <row r="461" customFormat="false" ht="15" hidden="false" customHeight="false" outlineLevel="0" collapsed="false">
      <c r="A461" s="6" t="str">
        <f aca="false">"sankmc_"&amp;ROUND(B461,1)&amp;"_"&amp;ROUND(C461,1)&amp;"_"&amp;ROUND(D461,1)&amp;"_"&amp;ROUND(E461,1)&amp;"_"&amp;ROUND(F461,1)&amp;"_"&amp;ROUND(G461,1)</f>
        <v>sankmc_60_10_30_0_0_0</v>
      </c>
      <c r="B461" s="1" t="n">
        <v>60</v>
      </c>
      <c r="C461" s="1" t="n">
        <v>10</v>
      </c>
      <c r="D461" s="1" t="n">
        <v>30</v>
      </c>
      <c r="E461" s="1" t="n">
        <v>0</v>
      </c>
      <c r="F461" s="1" t="n">
        <v>0</v>
      </c>
      <c r="G461" s="1" t="n">
        <v>0</v>
      </c>
      <c r="H461" s="1" t="n">
        <v>72.3000030517578</v>
      </c>
      <c r="I461" s="1" t="s">
        <v>2541</v>
      </c>
      <c r="J461" s="1" t="n">
        <v>1980</v>
      </c>
      <c r="K461" s="1" t="s">
        <v>2194</v>
      </c>
    </row>
    <row r="462" customFormat="false" ht="15" hidden="false" customHeight="false" outlineLevel="0" collapsed="false">
      <c r="A462" s="6" t="str">
        <f aca="false">"sankmc_"&amp;ROUND(B462,1)&amp;"_"&amp;ROUND(C462,1)&amp;"_"&amp;ROUND(D462,1)&amp;"_"&amp;ROUND(E462,1)&amp;"_"&amp;ROUND(F462,1)&amp;"_"&amp;ROUND(G462,1)</f>
        <v>sankmc_60_11_21.5_0_7.5_0</v>
      </c>
      <c r="B462" s="1" t="n">
        <v>60</v>
      </c>
      <c r="C462" s="1" t="n">
        <v>11</v>
      </c>
      <c r="D462" s="1" t="n">
        <v>21.5</v>
      </c>
      <c r="E462" s="1" t="n">
        <v>0</v>
      </c>
      <c r="F462" s="1" t="n">
        <v>7.5</v>
      </c>
      <c r="G462" s="1" t="n">
        <v>0</v>
      </c>
      <c r="H462" s="1" t="n">
        <v>72.3000030517578</v>
      </c>
      <c r="I462" s="1" t="s">
        <v>2359</v>
      </c>
      <c r="J462" s="1" t="n">
        <v>2014</v>
      </c>
      <c r="K462" s="1" t="s">
        <v>2194</v>
      </c>
    </row>
    <row r="463" customFormat="false" ht="15" hidden="false" customHeight="false" outlineLevel="0" collapsed="false">
      <c r="A463" s="6" t="str">
        <f aca="false">"sankmc_"&amp;ROUND(B463,1)&amp;"_"&amp;ROUND(C463,1)&amp;"_"&amp;ROUND(D463,1)&amp;"_"&amp;ROUND(E463,1)&amp;"_"&amp;ROUND(F463,1)&amp;"_"&amp;ROUND(G463,1)</f>
        <v>sankmc_60_11.5_17.5_2.5_8.2_0.3</v>
      </c>
      <c r="B463" s="1" t="n">
        <v>60</v>
      </c>
      <c r="C463" s="1" t="n">
        <v>11.5</v>
      </c>
      <c r="D463" s="1" t="n">
        <v>17.5</v>
      </c>
      <c r="E463" s="1" t="n">
        <v>2.5</v>
      </c>
      <c r="F463" s="1" t="n">
        <v>8.19999999999999</v>
      </c>
      <c r="G463" s="1" t="n">
        <v>0.3</v>
      </c>
      <c r="H463" s="1" t="n">
        <v>74.4000015258789</v>
      </c>
      <c r="I463" s="1" t="s">
        <v>2359</v>
      </c>
      <c r="J463" s="1" t="n">
        <v>2014</v>
      </c>
      <c r="K463" s="1" t="s">
        <v>2194</v>
      </c>
    </row>
    <row r="464" customFormat="false" ht="15" hidden="false" customHeight="false" outlineLevel="0" collapsed="false">
      <c r="A464" s="6" t="str">
        <f aca="false">"sankmc_"&amp;ROUND(B464,1)&amp;"_"&amp;ROUND(C464,1)&amp;"_"&amp;ROUND(D464,1)&amp;"_"&amp;ROUND(E464,1)&amp;"_"&amp;ROUND(F464,1)&amp;"_"&amp;ROUND(G464,1)</f>
        <v>sankmc_60_11.5_18.5_1.5_8.2_0.3</v>
      </c>
      <c r="B464" s="1" t="n">
        <v>60</v>
      </c>
      <c r="C464" s="1" t="n">
        <v>11.5</v>
      </c>
      <c r="D464" s="1" t="n">
        <v>18.5</v>
      </c>
      <c r="E464" s="1" t="n">
        <v>1.5</v>
      </c>
      <c r="F464" s="1" t="n">
        <v>8.19999999999999</v>
      </c>
      <c r="G464" s="1" t="n">
        <v>0.3</v>
      </c>
      <c r="H464" s="1" t="n">
        <v>74.1999969482422</v>
      </c>
      <c r="I464" s="1" t="s">
        <v>2359</v>
      </c>
      <c r="J464" s="1" t="n">
        <v>2014</v>
      </c>
      <c r="K464" s="1" t="s">
        <v>2194</v>
      </c>
    </row>
    <row r="465" customFormat="false" ht="15" hidden="false" customHeight="false" outlineLevel="0" collapsed="false">
      <c r="A465" s="6" t="str">
        <f aca="false">"sankmc_"&amp;ROUND(B465,1)&amp;"_"&amp;ROUND(C465,1)&amp;"_"&amp;ROUND(D465,1)&amp;"_"&amp;ROUND(E465,1)&amp;"_"&amp;ROUND(F465,1)&amp;"_"&amp;ROUND(G465,1)</f>
        <v>sankmc_60_12_16_0_12_0</v>
      </c>
      <c r="B465" s="1" t="n">
        <v>60</v>
      </c>
      <c r="C465" s="1" t="n">
        <v>12</v>
      </c>
      <c r="D465" s="1" t="n">
        <v>16</v>
      </c>
      <c r="E465" s="1" t="n">
        <v>0</v>
      </c>
      <c r="F465" s="1" t="n">
        <v>12</v>
      </c>
      <c r="G465" s="1" t="n">
        <v>0</v>
      </c>
      <c r="H465" s="1" t="n">
        <v>75</v>
      </c>
      <c r="I465" s="1" t="s">
        <v>2426</v>
      </c>
      <c r="J465" s="1" t="n">
        <v>2013</v>
      </c>
      <c r="K465" s="1" t="s">
        <v>2194</v>
      </c>
    </row>
    <row r="466" customFormat="false" ht="15" hidden="false" customHeight="false" outlineLevel="0" collapsed="false">
      <c r="A466" s="6" t="str">
        <f aca="false">"sankmc_"&amp;ROUND(B466,1)&amp;"_"&amp;ROUND(C466,1)&amp;"_"&amp;ROUND(D466,1)&amp;"_"&amp;ROUND(E466,1)&amp;"_"&amp;ROUND(F466,1)&amp;"_"&amp;ROUND(G466,1)</f>
        <v>sankmc_60_12_16_0_12_0</v>
      </c>
      <c r="B466" s="1" t="n">
        <v>59.96</v>
      </c>
      <c r="C466" s="1" t="n">
        <v>11.98</v>
      </c>
      <c r="D466" s="1" t="n">
        <v>16.03</v>
      </c>
      <c r="E466" s="1" t="n">
        <v>0</v>
      </c>
      <c r="F466" s="1" t="n">
        <v>12.03</v>
      </c>
      <c r="G466" s="1" t="n">
        <v>0</v>
      </c>
      <c r="H466" s="1" t="n">
        <v>81</v>
      </c>
      <c r="I466" s="1" t="s">
        <v>2708</v>
      </c>
      <c r="J466" s="1" t="n">
        <v>2013</v>
      </c>
      <c r="K466" s="1" t="s">
        <v>2194</v>
      </c>
    </row>
    <row r="467" customFormat="false" ht="15" hidden="false" customHeight="false" outlineLevel="0" collapsed="false">
      <c r="A467" s="6" t="str">
        <f aca="false">"sankmc_"&amp;ROUND(B467,1)&amp;"_"&amp;ROUND(C467,1)&amp;"_"&amp;ROUND(D467,1)&amp;"_"&amp;ROUND(E467,1)&amp;"_"&amp;ROUND(F467,1)&amp;"_"&amp;ROUND(G467,1)</f>
        <v>sankmc_60_12_18_0_10_0</v>
      </c>
      <c r="B467" s="1" t="n">
        <v>60</v>
      </c>
      <c r="C467" s="1" t="n">
        <v>12</v>
      </c>
      <c r="D467" s="1" t="n">
        <v>18</v>
      </c>
      <c r="E467" s="1" t="n">
        <v>0</v>
      </c>
      <c r="F467" s="1" t="n">
        <v>10</v>
      </c>
      <c r="G467" s="1" t="n">
        <v>0</v>
      </c>
      <c r="H467" s="1" t="n">
        <v>63.7000007629395</v>
      </c>
      <c r="I467" s="1" t="s">
        <v>2302</v>
      </c>
      <c r="J467" s="1" t="n">
        <v>1986</v>
      </c>
      <c r="K467" s="1" t="s">
        <v>2194</v>
      </c>
    </row>
    <row r="468" customFormat="false" ht="15" hidden="false" customHeight="false" outlineLevel="0" collapsed="false">
      <c r="A468" s="6" t="str">
        <f aca="false">"sankmc_"&amp;ROUND(B468,1)&amp;"_"&amp;ROUND(C468,1)&amp;"_"&amp;ROUND(D468,1)&amp;"_"&amp;ROUND(E468,1)&amp;"_"&amp;ROUND(F468,1)&amp;"_"&amp;ROUND(G468,1)</f>
        <v>sankmc_60_12_18_0_10_0</v>
      </c>
      <c r="B468" s="1" t="n">
        <v>60</v>
      </c>
      <c r="C468" s="1" t="n">
        <v>12</v>
      </c>
      <c r="D468" s="1" t="n">
        <v>18</v>
      </c>
      <c r="E468" s="1" t="n">
        <v>0</v>
      </c>
      <c r="F468" s="1" t="n">
        <v>10</v>
      </c>
      <c r="G468" s="1" t="n">
        <v>0</v>
      </c>
      <c r="H468" s="1" t="n">
        <v>76</v>
      </c>
      <c r="I468" s="1" t="s">
        <v>2394</v>
      </c>
      <c r="J468" s="1" t="n">
        <v>2012</v>
      </c>
      <c r="K468" s="1" t="s">
        <v>2194</v>
      </c>
    </row>
    <row r="469" customFormat="false" ht="15" hidden="false" customHeight="false" outlineLevel="0" collapsed="false">
      <c r="A469" s="6" t="str">
        <f aca="false">"sankmc_"&amp;ROUND(B469,1)&amp;"_"&amp;ROUND(C469,1)&amp;"_"&amp;ROUND(D469,1)&amp;"_"&amp;ROUND(E469,1)&amp;"_"&amp;ROUND(F469,1)&amp;"_"&amp;ROUND(G469,1)</f>
        <v>sankmc_60_12_18.5_2_7.2_0.3</v>
      </c>
      <c r="B469" s="1" t="n">
        <v>60</v>
      </c>
      <c r="C469" s="1" t="n">
        <v>12</v>
      </c>
      <c r="D469" s="1" t="n">
        <v>18.5</v>
      </c>
      <c r="E469" s="1" t="n">
        <v>2</v>
      </c>
      <c r="F469" s="1" t="n">
        <v>7.2</v>
      </c>
      <c r="G469" s="1" t="n">
        <v>0.3</v>
      </c>
      <c r="H469" s="1" t="n">
        <v>74.0999984741211</v>
      </c>
      <c r="I469" s="1" t="s">
        <v>2359</v>
      </c>
      <c r="J469" s="1" t="n">
        <v>2014</v>
      </c>
      <c r="K469" s="1" t="s">
        <v>2194</v>
      </c>
    </row>
    <row r="470" customFormat="false" ht="15" hidden="false" customHeight="false" outlineLevel="0" collapsed="false">
      <c r="A470" s="6" t="str">
        <f aca="false">"sankmc_"&amp;ROUND(B470,1)&amp;"_"&amp;ROUND(C470,1)&amp;"_"&amp;ROUND(D470,1)&amp;"_"&amp;ROUND(E470,1)&amp;"_"&amp;ROUND(F470,1)&amp;"_"&amp;ROUND(G470,1)</f>
        <v>sankmc_60_12_20_0_8_0</v>
      </c>
      <c r="B470" s="1" t="n">
        <v>60</v>
      </c>
      <c r="C470" s="1" t="n">
        <v>12</v>
      </c>
      <c r="D470" s="1" t="n">
        <v>20</v>
      </c>
      <c r="E470" s="1" t="n">
        <v>0</v>
      </c>
      <c r="F470" s="1" t="n">
        <v>8</v>
      </c>
      <c r="G470" s="1" t="n">
        <v>0</v>
      </c>
      <c r="H470" s="1" t="n">
        <v>72</v>
      </c>
      <c r="I470" s="1" t="s">
        <v>2426</v>
      </c>
      <c r="J470" s="1" t="n">
        <v>2013</v>
      </c>
      <c r="K470" s="1" t="s">
        <v>2194</v>
      </c>
    </row>
    <row r="471" customFormat="false" ht="15" hidden="false" customHeight="false" outlineLevel="0" collapsed="false">
      <c r="A471" s="6" t="str">
        <f aca="false">"sankmc_"&amp;ROUND(B471,1)&amp;"_"&amp;ROUND(C471,1)&amp;"_"&amp;ROUND(D471,1)&amp;"_"&amp;ROUND(E471,1)&amp;"_"&amp;ROUND(F471,1)&amp;"_"&amp;ROUND(G471,1)</f>
        <v>sankmc_60_12_20.1_0_7.9_0</v>
      </c>
      <c r="B471" s="1" t="n">
        <v>60.01</v>
      </c>
      <c r="C471" s="1" t="n">
        <v>11.98</v>
      </c>
      <c r="D471" s="1" t="n">
        <v>20.08</v>
      </c>
      <c r="E471" s="1" t="n">
        <v>0</v>
      </c>
      <c r="F471" s="1" t="n">
        <v>7.93</v>
      </c>
      <c r="G471" s="1" t="n">
        <v>0</v>
      </c>
      <c r="H471" s="1" t="n">
        <v>76</v>
      </c>
      <c r="I471" s="1" t="s">
        <v>2708</v>
      </c>
      <c r="J471" s="1" t="n">
        <v>2013</v>
      </c>
      <c r="K471" s="1" t="s">
        <v>2194</v>
      </c>
    </row>
    <row r="472" customFormat="false" ht="15" hidden="false" customHeight="false" outlineLevel="0" collapsed="false">
      <c r="A472" s="6" t="str">
        <f aca="false">"sankmc_"&amp;ROUND(B472,1)&amp;"_"&amp;ROUND(C472,1)&amp;"_"&amp;ROUND(D472,1)&amp;"_"&amp;ROUND(E472,1)&amp;"_"&amp;ROUND(F472,1)&amp;"_"&amp;ROUND(G472,1)</f>
        <v>sankmc_60_13.3_0_0_0_26.7</v>
      </c>
      <c r="B472" s="1" t="n">
        <v>60</v>
      </c>
      <c r="C472" s="1" t="n">
        <v>13.3</v>
      </c>
      <c r="D472" s="1" t="n">
        <v>0</v>
      </c>
      <c r="E472" s="1" t="n">
        <v>0</v>
      </c>
      <c r="F472" s="1" t="n">
        <v>0</v>
      </c>
      <c r="G472" s="1" t="n">
        <v>26.7</v>
      </c>
      <c r="H472" s="1" t="n">
        <v>91.5999984741211</v>
      </c>
      <c r="I472" s="1" t="s">
        <v>2704</v>
      </c>
      <c r="J472" s="1" t="n">
        <v>1978</v>
      </c>
      <c r="K472" s="1" t="s">
        <v>2194</v>
      </c>
    </row>
    <row r="473" customFormat="false" ht="15" hidden="false" customHeight="false" outlineLevel="0" collapsed="false">
      <c r="A473" s="6" t="str">
        <f aca="false">"sankmc_"&amp;ROUND(B473,1)&amp;"_"&amp;ROUND(C473,1)&amp;"_"&amp;ROUND(D473,1)&amp;"_"&amp;ROUND(E473,1)&amp;"_"&amp;ROUND(F473,1)&amp;"_"&amp;ROUND(G473,1)</f>
        <v>sankmc_60_14_16_0_10_0</v>
      </c>
      <c r="B473" s="1" t="n">
        <v>60</v>
      </c>
      <c r="C473" s="1" t="n">
        <v>14</v>
      </c>
      <c r="D473" s="1" t="n">
        <v>16</v>
      </c>
      <c r="E473" s="1" t="n">
        <v>0</v>
      </c>
      <c r="F473" s="1" t="n">
        <v>10</v>
      </c>
      <c r="G473" s="1" t="n">
        <v>0</v>
      </c>
      <c r="H473" s="1" t="n">
        <v>75</v>
      </c>
      <c r="I473" s="1" t="s">
        <v>2426</v>
      </c>
      <c r="J473" s="1" t="n">
        <v>2013</v>
      </c>
      <c r="K473" s="1" t="s">
        <v>2194</v>
      </c>
    </row>
    <row r="474" customFormat="false" ht="15" hidden="false" customHeight="false" outlineLevel="0" collapsed="false">
      <c r="A474" s="6" t="str">
        <f aca="false">"sankmc_"&amp;ROUND(B474,1)&amp;"_"&amp;ROUND(C474,1)&amp;"_"&amp;ROUND(D474,1)&amp;"_"&amp;ROUND(E474,1)&amp;"_"&amp;ROUND(F474,1)&amp;"_"&amp;ROUND(G474,1)</f>
        <v>sankmc_60_14_16_0_10_0</v>
      </c>
      <c r="B474" s="1" t="n">
        <v>59.95</v>
      </c>
      <c r="C474" s="1" t="n">
        <v>13.98</v>
      </c>
      <c r="D474" s="1" t="n">
        <v>16.03</v>
      </c>
      <c r="E474" s="1" t="n">
        <v>0</v>
      </c>
      <c r="F474" s="1" t="n">
        <v>10.04</v>
      </c>
      <c r="G474" s="1" t="n">
        <v>0</v>
      </c>
      <c r="H474" s="1" t="n">
        <v>81</v>
      </c>
      <c r="I474" s="1" t="s">
        <v>2708</v>
      </c>
      <c r="J474" s="1" t="n">
        <v>2013</v>
      </c>
      <c r="K474" s="1" t="s">
        <v>2194</v>
      </c>
    </row>
    <row r="475" customFormat="false" ht="15" hidden="false" customHeight="false" outlineLevel="0" collapsed="false">
      <c r="A475" s="6" t="str">
        <f aca="false">"sankmc_"&amp;ROUND(B475,1)&amp;"_"&amp;ROUND(C475,1)&amp;"_"&amp;ROUND(D475,1)&amp;"_"&amp;ROUND(E475,1)&amp;"_"&amp;ROUND(F475,1)&amp;"_"&amp;ROUND(G475,1)</f>
        <v>sankmc_60_14_18_0_8_0</v>
      </c>
      <c r="B475" s="1" t="n">
        <v>60</v>
      </c>
      <c r="C475" s="1" t="n">
        <v>14</v>
      </c>
      <c r="D475" s="1" t="n">
        <v>18</v>
      </c>
      <c r="E475" s="1" t="n">
        <v>0</v>
      </c>
      <c r="F475" s="1" t="n">
        <v>8</v>
      </c>
      <c r="G475" s="1" t="n">
        <v>0</v>
      </c>
      <c r="H475" s="1" t="n">
        <v>73</v>
      </c>
      <c r="I475" s="1" t="s">
        <v>2426</v>
      </c>
      <c r="J475" s="1" t="n">
        <v>2013</v>
      </c>
      <c r="K475" s="1" t="s">
        <v>2194</v>
      </c>
    </row>
    <row r="476" customFormat="false" ht="15" hidden="false" customHeight="false" outlineLevel="0" collapsed="false">
      <c r="A476" s="6" t="str">
        <f aca="false">"sankmc_"&amp;ROUND(B476,1)&amp;"_"&amp;ROUND(C476,1)&amp;"_"&amp;ROUND(D476,1)&amp;"_"&amp;ROUND(E476,1)&amp;"_"&amp;ROUND(F476,1)&amp;"_"&amp;ROUND(G476,1)</f>
        <v>sankmc_60_15_14_0_11_0</v>
      </c>
      <c r="B476" s="1" t="n">
        <v>60</v>
      </c>
      <c r="C476" s="1" t="n">
        <v>15</v>
      </c>
      <c r="D476" s="1" t="n">
        <v>14</v>
      </c>
      <c r="E476" s="1" t="n">
        <v>0</v>
      </c>
      <c r="F476" s="1" t="n">
        <v>11</v>
      </c>
      <c r="G476" s="1" t="n">
        <v>0</v>
      </c>
      <c r="H476" s="1" t="n">
        <v>66.4000015258789</v>
      </c>
      <c r="I476" s="1" t="s">
        <v>2302</v>
      </c>
      <c r="J476" s="1" t="n">
        <v>1986</v>
      </c>
      <c r="K476" s="1" t="s">
        <v>2194</v>
      </c>
    </row>
    <row r="477" customFormat="false" ht="15" hidden="false" customHeight="false" outlineLevel="0" collapsed="false">
      <c r="A477" s="6" t="str">
        <f aca="false">"sankmc_"&amp;ROUND(B477,1)&amp;"_"&amp;ROUND(C477,1)&amp;"_"&amp;ROUND(D477,1)&amp;"_"&amp;ROUND(E477,1)&amp;"_"&amp;ROUND(F477,1)&amp;"_"&amp;ROUND(G477,1)</f>
        <v>sankmc_60_15_16_0_9_0</v>
      </c>
      <c r="B477" s="1" t="n">
        <v>60</v>
      </c>
      <c r="C477" s="1" t="n">
        <v>15</v>
      </c>
      <c r="D477" s="1" t="n">
        <v>16</v>
      </c>
      <c r="E477" s="1" t="n">
        <v>0</v>
      </c>
      <c r="F477" s="1" t="n">
        <v>9</v>
      </c>
      <c r="G477" s="1" t="n">
        <v>0</v>
      </c>
      <c r="H477" s="1" t="n">
        <v>65</v>
      </c>
      <c r="I477" s="1" t="s">
        <v>2302</v>
      </c>
      <c r="J477" s="1" t="n">
        <v>1986</v>
      </c>
      <c r="K477" s="1" t="s">
        <v>2194</v>
      </c>
    </row>
    <row r="478" customFormat="false" ht="15" hidden="false" customHeight="false" outlineLevel="0" collapsed="false">
      <c r="A478" s="6" t="str">
        <f aca="false">"sankmc_"&amp;ROUND(B478,1)&amp;"_"&amp;ROUND(C478,1)&amp;"_"&amp;ROUND(D478,1)&amp;"_"&amp;ROUND(E478,1)&amp;"_"&amp;ROUND(F478,1)&amp;"_"&amp;ROUND(G478,1)</f>
        <v>sankmc_60_15_18_0_0_7</v>
      </c>
      <c r="B478" s="1" t="n">
        <v>60</v>
      </c>
      <c r="C478" s="1" t="n">
        <v>15</v>
      </c>
      <c r="D478" s="1" t="n">
        <v>18</v>
      </c>
      <c r="E478" s="1" t="n">
        <v>0</v>
      </c>
      <c r="F478" s="1" t="n">
        <v>0</v>
      </c>
      <c r="G478" s="1" t="n">
        <v>7</v>
      </c>
      <c r="H478" s="1" t="n">
        <v>73</v>
      </c>
      <c r="I478" s="1" t="s">
        <v>2460</v>
      </c>
      <c r="J478" s="1" t="n">
        <v>1996</v>
      </c>
      <c r="K478" s="1" t="s">
        <v>2194</v>
      </c>
    </row>
    <row r="479" customFormat="false" ht="15" hidden="false" customHeight="false" outlineLevel="0" collapsed="false">
      <c r="A479" s="6" t="str">
        <f aca="false">"sankmc_"&amp;ROUND(B479,1)&amp;"_"&amp;ROUND(C479,1)&amp;"_"&amp;ROUND(D479,1)&amp;"_"&amp;ROUND(E479,1)&amp;"_"&amp;ROUND(F479,1)&amp;"_"&amp;ROUND(G479,1)</f>
        <v>sankmc_60_15_18_0_7_0</v>
      </c>
      <c r="B479" s="1" t="n">
        <v>60</v>
      </c>
      <c r="C479" s="1" t="n">
        <v>15</v>
      </c>
      <c r="D479" s="1" t="n">
        <v>18</v>
      </c>
      <c r="E479" s="1" t="n">
        <v>0</v>
      </c>
      <c r="F479" s="1" t="n">
        <v>7</v>
      </c>
      <c r="G479" s="1" t="n">
        <v>0</v>
      </c>
      <c r="H479" s="1" t="n">
        <v>63.4000015258789</v>
      </c>
      <c r="I479" s="1" t="s">
        <v>2302</v>
      </c>
      <c r="J479" s="1" t="n">
        <v>1986</v>
      </c>
      <c r="K479" s="1" t="s">
        <v>2194</v>
      </c>
    </row>
    <row r="480" customFormat="false" ht="15" hidden="false" customHeight="false" outlineLevel="0" collapsed="false">
      <c r="A480" s="6" t="str">
        <f aca="false">"sankmc_"&amp;ROUND(B480,1)&amp;"_"&amp;ROUND(C480,1)&amp;"_"&amp;ROUND(D480,1)&amp;"_"&amp;ROUND(E480,1)&amp;"_"&amp;ROUND(F480,1)&amp;"_"&amp;ROUND(G480,1)</f>
        <v>sankmc_60_15_20_0_5_0</v>
      </c>
      <c r="B480" s="1" t="n">
        <v>60</v>
      </c>
      <c r="C480" s="1" t="n">
        <v>15</v>
      </c>
      <c r="D480" s="1" t="n">
        <v>20</v>
      </c>
      <c r="E480" s="1" t="n">
        <v>0</v>
      </c>
      <c r="F480" s="1" t="n">
        <v>5</v>
      </c>
      <c r="G480" s="1" t="n">
        <v>0</v>
      </c>
      <c r="H480" s="1" t="n">
        <v>61.2000007629395</v>
      </c>
      <c r="I480" s="1" t="s">
        <v>2302</v>
      </c>
      <c r="J480" s="1" t="n">
        <v>1986</v>
      </c>
      <c r="K480" s="1" t="s">
        <v>2194</v>
      </c>
    </row>
    <row r="481" customFormat="false" ht="15" hidden="false" customHeight="false" outlineLevel="0" collapsed="false">
      <c r="A481" s="6" t="str">
        <f aca="false">"sankmc_"&amp;ROUND(B481,1)&amp;"_"&amp;ROUND(C481,1)&amp;"_"&amp;ROUND(D481,1)&amp;"_"&amp;ROUND(E481,1)&amp;"_"&amp;ROUND(F481,1)&amp;"_"&amp;ROUND(G481,1)</f>
        <v>sankmc_60_15_22_0_3_0</v>
      </c>
      <c r="B481" s="1" t="n">
        <v>60</v>
      </c>
      <c r="C481" s="1" t="n">
        <v>15</v>
      </c>
      <c r="D481" s="1" t="n">
        <v>22</v>
      </c>
      <c r="E481" s="1" t="n">
        <v>0</v>
      </c>
      <c r="F481" s="1" t="n">
        <v>3</v>
      </c>
      <c r="G481" s="1" t="n">
        <v>0</v>
      </c>
      <c r="H481" s="1" t="n">
        <v>59.0999984741211</v>
      </c>
      <c r="I481" s="1" t="s">
        <v>2302</v>
      </c>
      <c r="J481" s="1" t="n">
        <v>1986</v>
      </c>
      <c r="K481" s="1" t="s">
        <v>2194</v>
      </c>
    </row>
    <row r="482" customFormat="false" ht="15" hidden="false" customHeight="false" outlineLevel="0" collapsed="false">
      <c r="A482" s="6" t="str">
        <f aca="false">"sankmc_"&amp;ROUND(B482,1)&amp;"_"&amp;ROUND(C482,1)&amp;"_"&amp;ROUND(D482,1)&amp;"_"&amp;ROUND(E482,1)&amp;"_"&amp;ROUND(F482,1)&amp;"_"&amp;ROUND(G482,1)</f>
        <v>sankmc_60_15_25_0_0_0</v>
      </c>
      <c r="B482" s="1" t="n">
        <v>60</v>
      </c>
      <c r="C482" s="1" t="n">
        <v>15</v>
      </c>
      <c r="D482" s="1" t="n">
        <v>25</v>
      </c>
      <c r="E482" s="1" t="n">
        <v>0</v>
      </c>
      <c r="F482" s="1" t="n">
        <v>0</v>
      </c>
      <c r="G482" s="1" t="n">
        <v>0</v>
      </c>
      <c r="H482" s="1" t="n">
        <v>56.0999984741211</v>
      </c>
      <c r="I482" s="1" t="s">
        <v>2302</v>
      </c>
      <c r="J482" s="1" t="n">
        <v>1986</v>
      </c>
      <c r="K482" s="1" t="s">
        <v>2194</v>
      </c>
    </row>
    <row r="483" customFormat="false" ht="15" hidden="false" customHeight="false" outlineLevel="0" collapsed="false">
      <c r="A483" s="6" t="str">
        <f aca="false">"sankmc_"&amp;ROUND(B483,1)&amp;"_"&amp;ROUND(C483,1)&amp;"_"&amp;ROUND(D483,1)&amp;"_"&amp;ROUND(E483,1)&amp;"_"&amp;ROUND(F483,1)&amp;"_"&amp;ROUND(G483,1)</f>
        <v>sankmc_60_15_25_0_0_0</v>
      </c>
      <c r="B483" s="1" t="n">
        <v>60</v>
      </c>
      <c r="C483" s="1" t="n">
        <v>15</v>
      </c>
      <c r="D483" s="1" t="n">
        <v>25</v>
      </c>
      <c r="E483" s="1" t="n">
        <v>0</v>
      </c>
      <c r="F483" s="1" t="n">
        <v>0</v>
      </c>
      <c r="G483" s="1" t="n">
        <v>0</v>
      </c>
      <c r="H483" s="1" t="n">
        <v>66</v>
      </c>
      <c r="I483" s="1" t="s">
        <v>2460</v>
      </c>
      <c r="J483" s="1" t="n">
        <v>1996</v>
      </c>
      <c r="K483" s="1" t="s">
        <v>2194</v>
      </c>
    </row>
    <row r="484" customFormat="false" ht="15" hidden="false" customHeight="false" outlineLevel="0" collapsed="false">
      <c r="A484" s="6" t="str">
        <f aca="false">"sankmc_"&amp;ROUND(B484,1)&amp;"_"&amp;ROUND(C484,1)&amp;"_"&amp;ROUND(D484,1)&amp;"_"&amp;ROUND(E484,1)&amp;"_"&amp;ROUND(F484,1)&amp;"_"&amp;ROUND(G484,1)</f>
        <v>sankmc_60_15_25_0_0_0</v>
      </c>
      <c r="B484" s="1" t="n">
        <v>60</v>
      </c>
      <c r="C484" s="1" t="n">
        <v>15</v>
      </c>
      <c r="D484" s="1" t="n">
        <v>25</v>
      </c>
      <c r="E484" s="1" t="n">
        <v>0</v>
      </c>
      <c r="F484" s="1" t="n">
        <v>0</v>
      </c>
      <c r="G484" s="1" t="n">
        <v>0</v>
      </c>
      <c r="H484" s="1" t="n">
        <v>66.0999984741211</v>
      </c>
      <c r="I484" s="1" t="s">
        <v>2460</v>
      </c>
      <c r="J484" s="1" t="n">
        <v>1997</v>
      </c>
      <c r="K484" s="1" t="s">
        <v>2194</v>
      </c>
    </row>
    <row r="485" customFormat="false" ht="15" hidden="false" customHeight="false" outlineLevel="0" collapsed="false">
      <c r="A485" s="6" t="str">
        <f aca="false">"sankmc_"&amp;ROUND(B485,1)&amp;"_"&amp;ROUND(C485,1)&amp;"_"&amp;ROUND(D485,1)&amp;"_"&amp;ROUND(E485,1)&amp;"_"&amp;ROUND(F485,1)&amp;"_"&amp;ROUND(G485,1)</f>
        <v>sankmc_60_15_25_0_0_0</v>
      </c>
      <c r="B485" s="1" t="n">
        <v>60</v>
      </c>
      <c r="C485" s="1" t="n">
        <v>15</v>
      </c>
      <c r="D485" s="1" t="n">
        <v>25</v>
      </c>
      <c r="E485" s="1" t="n">
        <v>0</v>
      </c>
      <c r="F485" s="1" t="n">
        <v>0</v>
      </c>
      <c r="G485" s="1" t="n">
        <v>0</v>
      </c>
      <c r="H485" s="1" t="n">
        <v>68.4000015258789</v>
      </c>
      <c r="I485" s="1" t="s">
        <v>2691</v>
      </c>
      <c r="J485" s="1" t="n">
        <v>1982</v>
      </c>
      <c r="K485" s="1" t="s">
        <v>2194</v>
      </c>
    </row>
    <row r="486" customFormat="false" ht="15" hidden="false" customHeight="false" outlineLevel="0" collapsed="false">
      <c r="A486" s="6" t="str">
        <f aca="false">"sankmc_"&amp;ROUND(B486,1)&amp;"_"&amp;ROUND(C486,1)&amp;"_"&amp;ROUND(D486,1)&amp;"_"&amp;ROUND(E486,1)&amp;"_"&amp;ROUND(F486,1)&amp;"_"&amp;ROUND(G486,1)</f>
        <v>sankmc_60_15_25_0_0_0</v>
      </c>
      <c r="B486" s="1" t="n">
        <v>60</v>
      </c>
      <c r="C486" s="1" t="n">
        <v>15</v>
      </c>
      <c r="D486" s="1" t="n">
        <v>25</v>
      </c>
      <c r="E486" s="1" t="n">
        <v>0</v>
      </c>
      <c r="F486" s="1" t="n">
        <v>0</v>
      </c>
      <c r="G486" s="1" t="n">
        <v>0</v>
      </c>
      <c r="H486" s="1" t="n">
        <v>70</v>
      </c>
      <c r="I486" s="1" t="s">
        <v>2720</v>
      </c>
      <c r="J486" s="1" t="n">
        <v>2017</v>
      </c>
      <c r="K486" s="1" t="s">
        <v>2194</v>
      </c>
    </row>
    <row r="487" customFormat="false" ht="15" hidden="false" customHeight="false" outlineLevel="0" collapsed="false">
      <c r="A487" s="6" t="str">
        <f aca="false">"sankmc_"&amp;ROUND(B487,1)&amp;"_"&amp;ROUND(C487,1)&amp;"_"&amp;ROUND(D487,1)&amp;"_"&amp;ROUND(E487,1)&amp;"_"&amp;ROUND(F487,1)&amp;"_"&amp;ROUND(G487,1)</f>
        <v>sankmc_60_16_14_0_10_0</v>
      </c>
      <c r="B487" s="1" t="n">
        <v>60</v>
      </c>
      <c r="C487" s="1" t="n">
        <v>16</v>
      </c>
      <c r="D487" s="1" t="n">
        <v>14</v>
      </c>
      <c r="E487" s="1" t="n">
        <v>0</v>
      </c>
      <c r="F487" s="1" t="n">
        <v>10</v>
      </c>
      <c r="G487" s="1" t="n">
        <v>0</v>
      </c>
      <c r="H487" s="1" t="n">
        <v>66.4000015258789</v>
      </c>
      <c r="I487" s="1" t="s">
        <v>2302</v>
      </c>
      <c r="J487" s="1" t="n">
        <v>1986</v>
      </c>
      <c r="K487" s="1" t="s">
        <v>2194</v>
      </c>
    </row>
    <row r="488" customFormat="false" ht="15" hidden="false" customHeight="false" outlineLevel="0" collapsed="false">
      <c r="A488" s="6" t="str">
        <f aca="false">"sankmc_"&amp;ROUND(B488,1)&amp;"_"&amp;ROUND(C488,1)&amp;"_"&amp;ROUND(D488,1)&amp;"_"&amp;ROUND(E488,1)&amp;"_"&amp;ROUND(F488,1)&amp;"_"&amp;ROUND(G488,1)</f>
        <v>sankmc_60_16_15_0_9_0</v>
      </c>
      <c r="B488" s="1" t="n">
        <v>60</v>
      </c>
      <c r="C488" s="1" t="n">
        <v>16</v>
      </c>
      <c r="D488" s="1" t="n">
        <v>15</v>
      </c>
      <c r="E488" s="1" t="n">
        <v>0</v>
      </c>
      <c r="F488" s="1" t="n">
        <v>9</v>
      </c>
      <c r="G488" s="1" t="n">
        <v>0</v>
      </c>
      <c r="H488" s="1" t="n">
        <v>74.6999969482422</v>
      </c>
      <c r="I488" s="1" t="s">
        <v>2711</v>
      </c>
      <c r="J488" s="1" t="n">
        <v>1985</v>
      </c>
      <c r="K488" s="1" t="s">
        <v>2194</v>
      </c>
    </row>
    <row r="489" customFormat="false" ht="15" hidden="false" customHeight="false" outlineLevel="0" collapsed="false">
      <c r="A489" s="6" t="str">
        <f aca="false">"sankmc_"&amp;ROUND(B489,1)&amp;"_"&amp;ROUND(C489,1)&amp;"_"&amp;ROUND(D489,1)&amp;"_"&amp;ROUND(E489,1)&amp;"_"&amp;ROUND(F489,1)&amp;"_"&amp;ROUND(G489,1)</f>
        <v>sankmc_60_16_24_0_0_0</v>
      </c>
      <c r="B489" s="1" t="n">
        <v>60</v>
      </c>
      <c r="C489" s="1" t="n">
        <v>16</v>
      </c>
      <c r="D489" s="1" t="n">
        <v>24</v>
      </c>
      <c r="E489" s="1" t="n">
        <v>0</v>
      </c>
      <c r="F489" s="1" t="n">
        <v>0</v>
      </c>
      <c r="G489" s="1" t="n">
        <v>0</v>
      </c>
      <c r="H489" s="1" t="n">
        <v>73.1999969482422</v>
      </c>
      <c r="I489" s="1" t="s">
        <v>2704</v>
      </c>
      <c r="J489" s="1" t="n">
        <v>1978</v>
      </c>
      <c r="K489" s="1" t="s">
        <v>2194</v>
      </c>
    </row>
    <row r="490" customFormat="false" ht="15" hidden="false" customHeight="false" outlineLevel="0" collapsed="false">
      <c r="A490" s="6" t="str">
        <f aca="false">"sankmc_"&amp;ROUND(B490,1)&amp;"_"&amp;ROUND(C490,1)&amp;"_"&amp;ROUND(D490,1)&amp;"_"&amp;ROUND(E490,1)&amp;"_"&amp;ROUND(F490,1)&amp;"_"&amp;ROUND(G490,1)</f>
        <v>sankmc_60_18_12_0_10_0</v>
      </c>
      <c r="B490" s="1" t="n">
        <v>60</v>
      </c>
      <c r="C490" s="1" t="n">
        <v>18</v>
      </c>
      <c r="D490" s="1" t="n">
        <v>12</v>
      </c>
      <c r="E490" s="1" t="n">
        <v>0</v>
      </c>
      <c r="F490" s="1" t="n">
        <v>10</v>
      </c>
      <c r="G490" s="1" t="n">
        <v>0</v>
      </c>
      <c r="H490" s="1" t="n">
        <v>67.5999984741211</v>
      </c>
      <c r="I490" s="1" t="s">
        <v>2302</v>
      </c>
      <c r="J490" s="1" t="n">
        <v>1986</v>
      </c>
      <c r="K490" s="1" t="s">
        <v>2194</v>
      </c>
    </row>
    <row r="491" customFormat="false" ht="15" hidden="false" customHeight="false" outlineLevel="0" collapsed="false">
      <c r="A491" s="6" t="str">
        <f aca="false">"sankmc_"&amp;ROUND(B491,1)&amp;"_"&amp;ROUND(C491,1)&amp;"_"&amp;ROUND(D491,1)&amp;"_"&amp;ROUND(E491,1)&amp;"_"&amp;ROUND(F491,1)&amp;"_"&amp;ROUND(G491,1)</f>
        <v>sankmc_60_20_0_0_0_20</v>
      </c>
      <c r="B491" s="1" t="n">
        <v>60</v>
      </c>
      <c r="C491" s="1" t="n">
        <v>20</v>
      </c>
      <c r="D491" s="1" t="n">
        <v>0</v>
      </c>
      <c r="E491" s="1" t="n">
        <v>0</v>
      </c>
      <c r="F491" s="1" t="n">
        <v>0</v>
      </c>
      <c r="G491" s="1" t="n">
        <v>20</v>
      </c>
      <c r="H491" s="1" t="n">
        <v>92</v>
      </c>
      <c r="I491" s="1" t="s">
        <v>2380</v>
      </c>
      <c r="J491" s="1" t="n">
        <v>2009</v>
      </c>
      <c r="K491" s="1" t="s">
        <v>2194</v>
      </c>
    </row>
    <row r="492" customFormat="false" ht="15" hidden="false" customHeight="false" outlineLevel="0" collapsed="false">
      <c r="A492" s="6" t="str">
        <f aca="false">"sankmc_"&amp;ROUND(B492,1)&amp;"_"&amp;ROUND(C492,1)&amp;"_"&amp;ROUND(D492,1)&amp;"_"&amp;ROUND(E492,1)&amp;"_"&amp;ROUND(F492,1)&amp;"_"&amp;ROUND(G492,1)</f>
        <v>sankmc_60_20_0_0_0_20</v>
      </c>
      <c r="B492" s="1" t="n">
        <v>60</v>
      </c>
      <c r="C492" s="1" t="n">
        <v>20</v>
      </c>
      <c r="D492" s="1" t="n">
        <v>0</v>
      </c>
      <c r="E492" s="1" t="n">
        <v>0</v>
      </c>
      <c r="F492" s="1" t="n">
        <v>0</v>
      </c>
      <c r="G492" s="1" t="n">
        <v>20</v>
      </c>
      <c r="H492" s="1" t="n">
        <v>93.3000030517578</v>
      </c>
      <c r="I492" s="1" t="s">
        <v>2704</v>
      </c>
      <c r="J492" s="1" t="n">
        <v>1978</v>
      </c>
      <c r="K492" s="1" t="s">
        <v>2194</v>
      </c>
    </row>
    <row r="493" customFormat="false" ht="15" hidden="false" customHeight="false" outlineLevel="0" collapsed="false">
      <c r="A493" s="6" t="str">
        <f aca="false">"sankmc_"&amp;ROUND(B493,1)&amp;"_"&amp;ROUND(C493,1)&amp;"_"&amp;ROUND(D493,1)&amp;"_"&amp;ROUND(E493,1)&amp;"_"&amp;ROUND(F493,1)&amp;"_"&amp;ROUND(G493,1)</f>
        <v>sankmc_60_20_0_0_0_20</v>
      </c>
      <c r="B493" s="1" t="n">
        <v>60</v>
      </c>
      <c r="C493" s="1" t="n">
        <v>20</v>
      </c>
      <c r="D493" s="1" t="n">
        <v>0</v>
      </c>
      <c r="E493" s="1" t="n">
        <v>0</v>
      </c>
      <c r="F493" s="1" t="n">
        <v>0</v>
      </c>
      <c r="G493" s="1" t="n">
        <v>20</v>
      </c>
      <c r="H493" s="1" t="n">
        <v>100</v>
      </c>
      <c r="I493" s="1" t="s">
        <v>2701</v>
      </c>
      <c r="J493" s="1" t="n">
        <v>2015</v>
      </c>
      <c r="K493" s="1" t="s">
        <v>2194</v>
      </c>
    </row>
    <row r="494" customFormat="false" ht="15" hidden="false" customHeight="false" outlineLevel="0" collapsed="false">
      <c r="A494" s="6" t="str">
        <f aca="false">"sankmc_"&amp;ROUND(B494,1)&amp;"_"&amp;ROUND(C494,1)&amp;"_"&amp;ROUND(D494,1)&amp;"_"&amp;ROUND(E494,1)&amp;"_"&amp;ROUND(F494,1)&amp;"_"&amp;ROUND(G494,1)</f>
        <v>sankmc_60_20_0_0_10_10</v>
      </c>
      <c r="B494" s="1" t="n">
        <v>60</v>
      </c>
      <c r="C494" s="1" t="n">
        <v>20</v>
      </c>
      <c r="D494" s="1" t="n">
        <v>0</v>
      </c>
      <c r="E494" s="1" t="n">
        <v>0</v>
      </c>
      <c r="F494" s="1" t="n">
        <v>10</v>
      </c>
      <c r="G494" s="1" t="n">
        <v>10</v>
      </c>
      <c r="H494" s="1" t="n">
        <v>95</v>
      </c>
      <c r="I494" s="1" t="s">
        <v>2701</v>
      </c>
      <c r="J494" s="1" t="n">
        <v>2015</v>
      </c>
      <c r="K494" s="1" t="s">
        <v>2194</v>
      </c>
    </row>
    <row r="495" customFormat="false" ht="15" hidden="false" customHeight="false" outlineLevel="0" collapsed="false">
      <c r="A495" s="6" t="str">
        <f aca="false">"sankmc_"&amp;ROUND(B495,1)&amp;"_"&amp;ROUND(C495,1)&amp;"_"&amp;ROUND(D495,1)&amp;"_"&amp;ROUND(E495,1)&amp;"_"&amp;ROUND(F495,1)&amp;"_"&amp;ROUND(G495,1)</f>
        <v>sankmc_60_20_0_0_20_0</v>
      </c>
      <c r="B495" s="1" t="n">
        <v>60</v>
      </c>
      <c r="C495" s="1" t="n">
        <v>20</v>
      </c>
      <c r="D495" s="1" t="n">
        <v>0</v>
      </c>
      <c r="E495" s="1" t="n">
        <v>0</v>
      </c>
      <c r="F495" s="1" t="n">
        <v>20</v>
      </c>
      <c r="G495" s="1" t="n">
        <v>0</v>
      </c>
      <c r="H495" s="1" t="n">
        <v>102</v>
      </c>
      <c r="I495" s="1" t="s">
        <v>2701</v>
      </c>
      <c r="J495" s="1" t="n">
        <v>2015</v>
      </c>
      <c r="K495" s="1" t="s">
        <v>2194</v>
      </c>
    </row>
    <row r="496" customFormat="false" ht="15" hidden="false" customHeight="false" outlineLevel="0" collapsed="false">
      <c r="A496" s="6" t="str">
        <f aca="false">"sankmc_"&amp;ROUND(B496,1)&amp;"_"&amp;ROUND(C496,1)&amp;"_"&amp;ROUND(D496,1)&amp;"_"&amp;ROUND(E496,1)&amp;"_"&amp;ROUND(F496,1)&amp;"_"&amp;ROUND(G496,1)</f>
        <v>sankmc_60_20_20_0_0_0</v>
      </c>
      <c r="B496" s="1" t="n">
        <v>60.02</v>
      </c>
      <c r="C496" s="1" t="n">
        <v>19.99</v>
      </c>
      <c r="D496" s="1" t="n">
        <v>19.99</v>
      </c>
      <c r="E496" s="1" t="n">
        <v>0</v>
      </c>
      <c r="F496" s="1" t="n">
        <v>0</v>
      </c>
      <c r="G496" s="1" t="n">
        <v>0</v>
      </c>
      <c r="H496" s="1" t="n">
        <v>69.3000030517578</v>
      </c>
      <c r="I496" s="1" t="s">
        <v>2660</v>
      </c>
      <c r="J496" s="1" t="n">
        <v>1984</v>
      </c>
      <c r="K496" s="1" t="s">
        <v>2194</v>
      </c>
    </row>
    <row r="497" customFormat="false" ht="15" hidden="false" customHeight="false" outlineLevel="0" collapsed="false">
      <c r="A497" s="6" t="str">
        <f aca="false">"sankmc_"&amp;ROUND(B497,1)&amp;"_"&amp;ROUND(C497,1)&amp;"_"&amp;ROUND(D497,1)&amp;"_"&amp;ROUND(E497,1)&amp;"_"&amp;ROUND(F497,1)&amp;"_"&amp;ROUND(G497,1)</f>
        <v>sankmc_60_20_20_0_0_0</v>
      </c>
      <c r="B497" s="1" t="n">
        <v>60</v>
      </c>
      <c r="C497" s="1" t="n">
        <v>20</v>
      </c>
      <c r="D497" s="1" t="n">
        <v>20</v>
      </c>
      <c r="E497" s="1" t="n">
        <v>0</v>
      </c>
      <c r="F497" s="1" t="n">
        <v>0</v>
      </c>
      <c r="G497" s="1" t="n">
        <v>0</v>
      </c>
      <c r="H497" s="1" t="n">
        <v>72</v>
      </c>
      <c r="I497" s="1" t="s">
        <v>2701</v>
      </c>
      <c r="J497" s="1" t="n">
        <v>2015</v>
      </c>
      <c r="K497" s="1" t="s">
        <v>2194</v>
      </c>
    </row>
    <row r="498" customFormat="false" ht="15" hidden="false" customHeight="false" outlineLevel="0" collapsed="false">
      <c r="A498" s="6" t="str">
        <f aca="false">"sankmc_"&amp;ROUND(B498,1)&amp;"_"&amp;ROUND(C498,1)&amp;"_"&amp;ROUND(D498,1)&amp;"_"&amp;ROUND(E498,1)&amp;"_"&amp;ROUND(F498,1)&amp;"_"&amp;ROUND(G498,1)</f>
        <v>sankmc_60_20_20_0_0_0</v>
      </c>
      <c r="B498" s="1" t="n">
        <v>60</v>
      </c>
      <c r="C498" s="1" t="n">
        <v>20</v>
      </c>
      <c r="D498" s="1" t="n">
        <v>20</v>
      </c>
      <c r="E498" s="1" t="n">
        <v>0</v>
      </c>
      <c r="F498" s="1" t="n">
        <v>0</v>
      </c>
      <c r="G498" s="1" t="n">
        <v>0</v>
      </c>
      <c r="H498" s="1" t="n">
        <v>73.5</v>
      </c>
      <c r="I498" s="1" t="s">
        <v>2704</v>
      </c>
      <c r="J498" s="1" t="n">
        <v>1978</v>
      </c>
      <c r="K498" s="1" t="s">
        <v>2194</v>
      </c>
    </row>
    <row r="499" customFormat="false" ht="15" hidden="false" customHeight="false" outlineLevel="0" collapsed="false">
      <c r="A499" s="6" t="str">
        <f aca="false">"sankmc_"&amp;ROUND(B499,1)&amp;"_"&amp;ROUND(C499,1)&amp;"_"&amp;ROUND(D499,1)&amp;"_"&amp;ROUND(E499,1)&amp;"_"&amp;ROUND(F499,1)&amp;"_"&amp;ROUND(G499,1)</f>
        <v>sankmc_60_20_20_0_0_0</v>
      </c>
      <c r="B499" s="1" t="n">
        <v>60</v>
      </c>
      <c r="C499" s="1" t="n">
        <v>20</v>
      </c>
      <c r="D499" s="1" t="n">
        <v>20</v>
      </c>
      <c r="E499" s="1" t="n">
        <v>0</v>
      </c>
      <c r="F499" s="1" t="n">
        <v>0</v>
      </c>
      <c r="G499" s="1" t="n">
        <v>0</v>
      </c>
      <c r="H499" s="1" t="n">
        <v>74</v>
      </c>
      <c r="I499" s="1" t="s">
        <v>2632</v>
      </c>
      <c r="J499" s="1" t="n">
        <v>1999</v>
      </c>
      <c r="K499" s="1" t="s">
        <v>2194</v>
      </c>
    </row>
    <row r="500" customFormat="false" ht="15" hidden="false" customHeight="false" outlineLevel="0" collapsed="false">
      <c r="A500" s="6" t="str">
        <f aca="false">"sankmc_"&amp;ROUND(B500,1)&amp;"_"&amp;ROUND(C500,1)&amp;"_"&amp;ROUND(D500,1)&amp;"_"&amp;ROUND(E500,1)&amp;"_"&amp;ROUND(F500,1)&amp;"_"&amp;ROUND(G500,1)</f>
        <v>sankmc_60_22.6_0_0_0_17.4</v>
      </c>
      <c r="B500" s="1" t="n">
        <v>60</v>
      </c>
      <c r="C500" s="1" t="n">
        <v>22.6</v>
      </c>
      <c r="D500" s="1" t="n">
        <v>0</v>
      </c>
      <c r="E500" s="1" t="n">
        <v>0</v>
      </c>
      <c r="F500" s="1" t="n">
        <v>0</v>
      </c>
      <c r="G500" s="1" t="n">
        <v>17.4</v>
      </c>
      <c r="H500" s="1" t="n">
        <v>98</v>
      </c>
      <c r="I500" s="1" t="s">
        <v>2704</v>
      </c>
      <c r="J500" s="1" t="n">
        <v>1978</v>
      </c>
      <c r="K500" s="1" t="s">
        <v>2194</v>
      </c>
    </row>
    <row r="501" customFormat="false" ht="15" hidden="false" customHeight="false" outlineLevel="0" collapsed="false">
      <c r="A501" s="6" t="str">
        <f aca="false">"sankmc_"&amp;ROUND(B501,1)&amp;"_"&amp;ROUND(C501,1)&amp;"_"&amp;ROUND(D501,1)&amp;"_"&amp;ROUND(E501,1)&amp;"_"&amp;ROUND(F501,1)&amp;"_"&amp;ROUND(G501,1)</f>
        <v>sankmc_60_22.6_17.4_0_0_0</v>
      </c>
      <c r="B501" s="1" t="n">
        <v>60</v>
      </c>
      <c r="C501" s="1" t="n">
        <v>22.6</v>
      </c>
      <c r="D501" s="1" t="n">
        <v>17.4</v>
      </c>
      <c r="E501" s="1" t="n">
        <v>0</v>
      </c>
      <c r="F501" s="1" t="n">
        <v>0</v>
      </c>
      <c r="G501" s="1" t="n">
        <v>0</v>
      </c>
      <c r="H501" s="1" t="n">
        <v>78</v>
      </c>
      <c r="I501" s="1" t="s">
        <v>2704</v>
      </c>
      <c r="J501" s="1" t="n">
        <v>1978</v>
      </c>
      <c r="K501" s="1" t="s">
        <v>2194</v>
      </c>
    </row>
    <row r="502" customFormat="false" ht="15" hidden="false" customHeight="false" outlineLevel="0" collapsed="false">
      <c r="A502" s="6" t="str">
        <f aca="false">"sankmc_"&amp;ROUND(B502,1)&amp;"_"&amp;ROUND(C502,1)&amp;"_"&amp;ROUND(D502,1)&amp;"_"&amp;ROUND(E502,1)&amp;"_"&amp;ROUND(F502,1)&amp;"_"&amp;ROUND(G502,1)</f>
        <v>sankmc_60_25_15_0_0_0</v>
      </c>
      <c r="B502" s="1" t="n">
        <v>60</v>
      </c>
      <c r="C502" s="1" t="n">
        <v>25</v>
      </c>
      <c r="D502" s="1" t="n">
        <v>15</v>
      </c>
      <c r="E502" s="1" t="n">
        <v>0</v>
      </c>
      <c r="F502" s="1" t="n">
        <v>0</v>
      </c>
      <c r="G502" s="1" t="n">
        <v>0</v>
      </c>
      <c r="H502" s="1" t="n">
        <v>77.3000030517578</v>
      </c>
      <c r="I502" s="1" t="s">
        <v>2691</v>
      </c>
      <c r="J502" s="1" t="n">
        <v>1982</v>
      </c>
      <c r="K502" s="1" t="s">
        <v>2194</v>
      </c>
    </row>
    <row r="503" customFormat="false" ht="15" hidden="false" customHeight="false" outlineLevel="0" collapsed="false">
      <c r="A503" s="6" t="str">
        <f aca="false">"sankmc_"&amp;ROUND(B503,1)&amp;"_"&amp;ROUND(C503,1)&amp;"_"&amp;ROUND(D503,1)&amp;"_"&amp;ROUND(E503,1)&amp;"_"&amp;ROUND(F503,1)&amp;"_"&amp;ROUND(G503,1)</f>
        <v>sankmc_60_4_26_0_10_0</v>
      </c>
      <c r="B503" s="1" t="n">
        <v>60</v>
      </c>
      <c r="C503" s="1" t="n">
        <v>4</v>
      </c>
      <c r="D503" s="1" t="n">
        <v>26</v>
      </c>
      <c r="E503" s="1" t="n">
        <v>0</v>
      </c>
      <c r="F503" s="1" t="n">
        <v>10</v>
      </c>
      <c r="G503" s="1" t="n">
        <v>0</v>
      </c>
      <c r="H503" s="1" t="n">
        <v>59.2999992370606</v>
      </c>
      <c r="I503" s="1" t="s">
        <v>2302</v>
      </c>
      <c r="J503" s="1" t="n">
        <v>1986</v>
      </c>
      <c r="K503" s="1" t="s">
        <v>2194</v>
      </c>
    </row>
    <row r="504" customFormat="false" ht="15" hidden="false" customHeight="false" outlineLevel="0" collapsed="false">
      <c r="A504" s="6" t="str">
        <f aca="false">"sankmc_"&amp;ROUND(B504,1)&amp;"_"&amp;ROUND(C504,1)&amp;"_"&amp;ROUND(D504,1)&amp;"_"&amp;ROUND(E504,1)&amp;"_"&amp;ROUND(F504,1)&amp;"_"&amp;ROUND(G504,1)</f>
        <v>sankmc_60_40_0_0_0_0</v>
      </c>
      <c r="B504" s="1" t="n">
        <v>60</v>
      </c>
      <c r="C504" s="1" t="n">
        <v>40</v>
      </c>
      <c r="D504" s="1" t="n">
        <v>0</v>
      </c>
      <c r="E504" s="1" t="n">
        <v>0</v>
      </c>
      <c r="F504" s="1" t="n">
        <v>0</v>
      </c>
      <c r="G504" s="1" t="n">
        <v>0</v>
      </c>
      <c r="H504" s="1" t="n">
        <v>112</v>
      </c>
      <c r="I504" s="1" t="s">
        <v>2679</v>
      </c>
      <c r="J504" s="1" t="n">
        <v>2016</v>
      </c>
      <c r="K504" s="1" t="s">
        <v>2194</v>
      </c>
    </row>
    <row r="505" customFormat="false" ht="15" hidden="false" customHeight="false" outlineLevel="0" collapsed="false">
      <c r="A505" s="6" t="str">
        <f aca="false">"sankmc_"&amp;ROUND(B505,1)&amp;"_"&amp;ROUND(C505,1)&amp;"_"&amp;ROUND(D505,1)&amp;"_"&amp;ROUND(E505,1)&amp;"_"&amp;ROUND(F505,1)&amp;"_"&amp;ROUND(G505,1)</f>
        <v>sankmc_60_7_33_0_0_0</v>
      </c>
      <c r="B505" s="1" t="n">
        <v>60</v>
      </c>
      <c r="C505" s="1" t="n">
        <v>7</v>
      </c>
      <c r="D505" s="1" t="n">
        <v>33</v>
      </c>
      <c r="E505" s="1" t="n">
        <v>0</v>
      </c>
      <c r="F505" s="1" t="n">
        <v>0</v>
      </c>
      <c r="G505" s="1" t="n">
        <v>0</v>
      </c>
      <c r="H505" s="1" t="n">
        <v>63.5</v>
      </c>
      <c r="I505" s="1" t="s">
        <v>2688</v>
      </c>
      <c r="J505" s="1" t="n">
        <v>1992</v>
      </c>
      <c r="K505" s="1" t="s">
        <v>2194</v>
      </c>
    </row>
    <row r="506" customFormat="false" ht="15" hidden="false" customHeight="false" outlineLevel="0" collapsed="false">
      <c r="A506" s="6" t="str">
        <f aca="false">"sankmc_"&amp;ROUND(B506,1)&amp;"_"&amp;ROUND(C506,1)&amp;"_"&amp;ROUND(D506,1)&amp;"_"&amp;ROUND(E506,1)&amp;"_"&amp;ROUND(F506,1)&amp;"_"&amp;ROUND(G506,1)</f>
        <v>sankmc_60_7.8_20_1_10.8_0.4</v>
      </c>
      <c r="B506" s="1" t="n">
        <v>60</v>
      </c>
      <c r="C506" s="1" t="n">
        <v>7.8</v>
      </c>
      <c r="D506" s="1" t="n">
        <v>20</v>
      </c>
      <c r="E506" s="1" t="n">
        <v>1</v>
      </c>
      <c r="F506" s="1" t="n">
        <v>10.8</v>
      </c>
      <c r="G506" s="1" t="n">
        <v>0.4</v>
      </c>
      <c r="H506" s="1" t="n">
        <v>72.3000030517578</v>
      </c>
      <c r="I506" s="1" t="s">
        <v>2359</v>
      </c>
      <c r="J506" s="1" t="n">
        <v>2014</v>
      </c>
      <c r="K506" s="1" t="s">
        <v>2194</v>
      </c>
    </row>
    <row r="507" customFormat="false" ht="15" hidden="false" customHeight="false" outlineLevel="0" collapsed="false">
      <c r="A507" s="6" t="str">
        <f aca="false">"sankmc_"&amp;ROUND(B507,1)&amp;"_"&amp;ROUND(C507,1)&amp;"_"&amp;ROUND(D507,1)&amp;"_"&amp;ROUND(E507,1)&amp;"_"&amp;ROUND(F507,1)&amp;"_"&amp;ROUND(G507,1)</f>
        <v>sankmc_60_7.8_20.2_0.8_10.8_0.4</v>
      </c>
      <c r="B507" s="1" t="n">
        <v>60</v>
      </c>
      <c r="C507" s="1" t="n">
        <v>7.8</v>
      </c>
      <c r="D507" s="1" t="n">
        <v>20.2</v>
      </c>
      <c r="E507" s="1" t="n">
        <v>0.8</v>
      </c>
      <c r="F507" s="1" t="n">
        <v>10.8</v>
      </c>
      <c r="G507" s="1" t="n">
        <v>0.4</v>
      </c>
      <c r="H507" s="1" t="n">
        <v>72.3000030517578</v>
      </c>
      <c r="I507" s="1" t="s">
        <v>2359</v>
      </c>
      <c r="J507" s="1" t="n">
        <v>2014</v>
      </c>
      <c r="K507" s="1" t="s">
        <v>2194</v>
      </c>
    </row>
    <row r="508" customFormat="false" ht="15" hidden="false" customHeight="false" outlineLevel="0" collapsed="false">
      <c r="A508" s="6" t="str">
        <f aca="false">"sankmc_"&amp;ROUND(B508,1)&amp;"_"&amp;ROUND(C508,1)&amp;"_"&amp;ROUND(D508,1)&amp;"_"&amp;ROUND(E508,1)&amp;"_"&amp;ROUND(F508,1)&amp;"_"&amp;ROUND(G508,1)</f>
        <v>sankmc_60_7.8_20.5_1_10.3_0.4</v>
      </c>
      <c r="B508" s="1" t="n">
        <v>60</v>
      </c>
      <c r="C508" s="1" t="n">
        <v>7.8</v>
      </c>
      <c r="D508" s="1" t="n">
        <v>20.5</v>
      </c>
      <c r="E508" s="1" t="n">
        <v>1</v>
      </c>
      <c r="F508" s="1" t="n">
        <v>10.3</v>
      </c>
      <c r="G508" s="1" t="n">
        <v>0.4</v>
      </c>
      <c r="H508" s="1" t="n">
        <v>72</v>
      </c>
      <c r="I508" s="1" t="s">
        <v>2359</v>
      </c>
      <c r="J508" s="1" t="n">
        <v>2014</v>
      </c>
      <c r="K508" s="1" t="s">
        <v>2194</v>
      </c>
    </row>
    <row r="509" customFormat="false" ht="15" hidden="false" customHeight="false" outlineLevel="0" collapsed="false">
      <c r="A509" s="6" t="str">
        <f aca="false">"sankmc_"&amp;ROUND(B509,1)&amp;"_"&amp;ROUND(C509,1)&amp;"_"&amp;ROUND(D509,1)&amp;"_"&amp;ROUND(E509,1)&amp;"_"&amp;ROUND(F509,1)&amp;"_"&amp;ROUND(G509,1)</f>
        <v>sankmc_60_8_0_0_0_32</v>
      </c>
      <c r="B509" s="1" t="n">
        <v>60</v>
      </c>
      <c r="C509" s="1" t="n">
        <v>8</v>
      </c>
      <c r="D509" s="1" t="n">
        <v>0</v>
      </c>
      <c r="E509" s="1" t="n">
        <v>0</v>
      </c>
      <c r="F509" s="1" t="n">
        <v>0</v>
      </c>
      <c r="G509" s="1" t="n">
        <v>32</v>
      </c>
      <c r="H509" s="1" t="n">
        <v>92.9000015258789</v>
      </c>
      <c r="I509" s="1" t="s">
        <v>2704</v>
      </c>
      <c r="J509" s="1" t="n">
        <v>1978</v>
      </c>
      <c r="K509" s="1" t="s">
        <v>2194</v>
      </c>
    </row>
    <row r="510" customFormat="false" ht="15" hidden="false" customHeight="false" outlineLevel="0" collapsed="false">
      <c r="A510" s="6" t="str">
        <f aca="false">"sankmc_"&amp;ROUND(B510,1)&amp;"_"&amp;ROUND(C510,1)&amp;"_"&amp;ROUND(D510,1)&amp;"_"&amp;ROUND(E510,1)&amp;"_"&amp;ROUND(F510,1)&amp;"_"&amp;ROUND(G510,1)</f>
        <v>sankmc_60_8_22_0_10_0</v>
      </c>
      <c r="B510" s="1" t="n">
        <v>60</v>
      </c>
      <c r="C510" s="1" t="n">
        <v>8</v>
      </c>
      <c r="D510" s="1" t="n">
        <v>22</v>
      </c>
      <c r="E510" s="1" t="n">
        <v>0</v>
      </c>
      <c r="F510" s="1" t="n">
        <v>10</v>
      </c>
      <c r="G510" s="1" t="n">
        <v>0</v>
      </c>
      <c r="H510" s="1" t="n">
        <v>61.5</v>
      </c>
      <c r="I510" s="1" t="s">
        <v>2302</v>
      </c>
      <c r="J510" s="1" t="n">
        <v>1986</v>
      </c>
      <c r="K510" s="1" t="s">
        <v>2194</v>
      </c>
    </row>
    <row r="511" customFormat="false" ht="15" hidden="false" customHeight="false" outlineLevel="0" collapsed="false">
      <c r="A511" s="6" t="str">
        <f aca="false">"sankmc_"&amp;ROUND(B511,1)&amp;"_"&amp;ROUND(C511,1)&amp;"_"&amp;ROUND(D511,1)&amp;"_"&amp;ROUND(E511,1)&amp;"_"&amp;ROUND(F511,1)&amp;"_"&amp;ROUND(G511,1)</f>
        <v>sankmc_60_8_32_0_0_0</v>
      </c>
      <c r="B511" s="1" t="n">
        <v>60</v>
      </c>
      <c r="C511" s="1" t="n">
        <v>8</v>
      </c>
      <c r="D511" s="1" t="n">
        <v>32</v>
      </c>
      <c r="E511" s="1" t="n">
        <v>0</v>
      </c>
      <c r="F511" s="1" t="n">
        <v>0</v>
      </c>
      <c r="G511" s="1" t="n">
        <v>0</v>
      </c>
      <c r="H511" s="1" t="n">
        <v>64.8000030517578</v>
      </c>
      <c r="I511" s="1" t="s">
        <v>2398</v>
      </c>
      <c r="J511" s="1" t="n">
        <v>1959</v>
      </c>
      <c r="K511" s="1" t="s">
        <v>2194</v>
      </c>
    </row>
    <row r="512" customFormat="false" ht="15" hidden="false" customHeight="false" outlineLevel="0" collapsed="false">
      <c r="A512" s="6" t="str">
        <f aca="false">"sankmc_"&amp;ROUND(B512,1)&amp;"_"&amp;ROUND(C512,1)&amp;"_"&amp;ROUND(D512,1)&amp;"_"&amp;ROUND(E512,1)&amp;"_"&amp;ROUND(F512,1)&amp;"_"&amp;ROUND(G512,1)</f>
        <v>sankmc_60_8_32_0_0_0</v>
      </c>
      <c r="B512" s="1" t="n">
        <v>60</v>
      </c>
      <c r="C512" s="1" t="n">
        <v>8</v>
      </c>
      <c r="D512" s="1" t="n">
        <v>32</v>
      </c>
      <c r="E512" s="1" t="n">
        <v>0</v>
      </c>
      <c r="F512" s="1" t="n">
        <v>0</v>
      </c>
      <c r="G512" s="1" t="n">
        <v>0</v>
      </c>
      <c r="H512" s="1" t="n">
        <v>69.3000030517578</v>
      </c>
      <c r="I512" s="1" t="s">
        <v>2704</v>
      </c>
      <c r="J512" s="1" t="n">
        <v>1978</v>
      </c>
      <c r="K512" s="1" t="s">
        <v>2194</v>
      </c>
    </row>
    <row r="513" customFormat="false" ht="15" hidden="false" customHeight="false" outlineLevel="0" collapsed="false">
      <c r="A513" s="6" t="str">
        <f aca="false">"sankmc_"&amp;ROUND(B513,1)&amp;"_"&amp;ROUND(C513,1)&amp;"_"&amp;ROUND(D513,1)&amp;"_"&amp;ROUND(E513,1)&amp;"_"&amp;ROUND(F513,1)&amp;"_"&amp;ROUND(G513,1)</f>
        <v>sankmc_60_8.3_19.5_1_10.8_0.4</v>
      </c>
      <c r="B513" s="1" t="n">
        <v>60</v>
      </c>
      <c r="C513" s="1" t="n">
        <v>8.3</v>
      </c>
      <c r="D513" s="1" t="n">
        <v>19.5</v>
      </c>
      <c r="E513" s="1" t="n">
        <v>1</v>
      </c>
      <c r="F513" s="1" t="n">
        <v>10.8</v>
      </c>
      <c r="G513" s="1" t="n">
        <v>0.4</v>
      </c>
      <c r="H513" s="1" t="n">
        <v>73</v>
      </c>
      <c r="I513" s="1" t="s">
        <v>2359</v>
      </c>
      <c r="J513" s="1" t="n">
        <v>2014</v>
      </c>
      <c r="K513" s="1" t="s">
        <v>2194</v>
      </c>
    </row>
    <row r="514" customFormat="false" ht="15" hidden="false" customHeight="false" outlineLevel="0" collapsed="false">
      <c r="A514" s="6" t="str">
        <f aca="false">"sankmc_"&amp;ROUND(B514,1)&amp;"_"&amp;ROUND(C514,1)&amp;"_"&amp;ROUND(D514,1)&amp;"_"&amp;ROUND(E514,1)&amp;"_"&amp;ROUND(F514,1)&amp;"_"&amp;ROUND(G514,1)</f>
        <v>sankmc_60_8.3_20.1_0.4_10.8_0.4</v>
      </c>
      <c r="B514" s="1" t="n">
        <v>60</v>
      </c>
      <c r="C514" s="1" t="n">
        <v>8.3</v>
      </c>
      <c r="D514" s="1" t="n">
        <v>20.1</v>
      </c>
      <c r="E514" s="1" t="n">
        <v>0.4</v>
      </c>
      <c r="F514" s="1" t="n">
        <v>10.8</v>
      </c>
      <c r="G514" s="1" t="n">
        <v>0.4</v>
      </c>
      <c r="H514" s="1" t="n">
        <v>72.6999969482422</v>
      </c>
      <c r="I514" s="1" t="s">
        <v>2359</v>
      </c>
      <c r="J514" s="1" t="n">
        <v>2014</v>
      </c>
      <c r="K514" s="1" t="s">
        <v>2194</v>
      </c>
    </row>
    <row r="515" customFormat="false" ht="15" hidden="false" customHeight="false" outlineLevel="0" collapsed="false">
      <c r="A515" s="6" t="str">
        <f aca="false">"sankmc_"&amp;ROUND(B515,1)&amp;"_"&amp;ROUND(C515,1)&amp;"_"&amp;ROUND(D515,1)&amp;"_"&amp;ROUND(E515,1)&amp;"_"&amp;ROUND(F515,1)&amp;"_"&amp;ROUND(G515,1)</f>
        <v>sankmc_60_8.3_20.2_0.8_10.3_0.4</v>
      </c>
      <c r="B515" s="1" t="n">
        <v>60</v>
      </c>
      <c r="C515" s="1" t="n">
        <v>8.3</v>
      </c>
      <c r="D515" s="1" t="n">
        <v>20.2</v>
      </c>
      <c r="E515" s="1" t="n">
        <v>0.8</v>
      </c>
      <c r="F515" s="1" t="n">
        <v>10.3</v>
      </c>
      <c r="G515" s="1" t="n">
        <v>0.4</v>
      </c>
      <c r="H515" s="1" t="n">
        <v>72.5999984741211</v>
      </c>
      <c r="I515" s="1" t="s">
        <v>2359</v>
      </c>
      <c r="J515" s="1" t="n">
        <v>2014</v>
      </c>
      <c r="K515" s="1" t="s">
        <v>2194</v>
      </c>
    </row>
    <row r="516" customFormat="false" ht="15" hidden="false" customHeight="false" outlineLevel="0" collapsed="false">
      <c r="A516" s="6" t="str">
        <f aca="false">"sankmc_"&amp;ROUND(B516,1)&amp;"_"&amp;ROUND(C516,1)&amp;"_"&amp;ROUND(D516,1)&amp;"_"&amp;ROUND(E516,1)&amp;"_"&amp;ROUND(F516,1)&amp;"_"&amp;ROUND(G516,1)</f>
        <v>sankmc_60_8.3_21_0_10.3_0.4</v>
      </c>
      <c r="B516" s="1" t="n">
        <v>60</v>
      </c>
      <c r="C516" s="1" t="n">
        <v>8.3</v>
      </c>
      <c r="D516" s="1" t="n">
        <v>21</v>
      </c>
      <c r="E516" s="1" t="n">
        <v>0</v>
      </c>
      <c r="F516" s="1" t="n">
        <v>10.3</v>
      </c>
      <c r="G516" s="1" t="n">
        <v>0.4</v>
      </c>
      <c r="H516" s="1" t="n">
        <v>72.1999969482422</v>
      </c>
      <c r="I516" s="1" t="s">
        <v>2359</v>
      </c>
      <c r="J516" s="1" t="n">
        <v>2014</v>
      </c>
      <c r="K516" s="1" t="s">
        <v>2194</v>
      </c>
    </row>
    <row r="517" customFormat="false" ht="15" hidden="false" customHeight="false" outlineLevel="0" collapsed="false">
      <c r="A517" s="6" t="str">
        <f aca="false">"sankmc_"&amp;ROUND(B517,1)&amp;"_"&amp;ROUND(C517,1)&amp;"_"&amp;ROUND(D517,1)&amp;"_"&amp;ROUND(E517,1)&amp;"_"&amp;ROUND(F517,1)&amp;"_"&amp;ROUND(G517,1)</f>
        <v>sankmc_60_8.8_20.1_0.4_10.3_0.4</v>
      </c>
      <c r="B517" s="1" t="n">
        <v>60</v>
      </c>
      <c r="C517" s="1" t="n">
        <v>8.8</v>
      </c>
      <c r="D517" s="1" t="n">
        <v>20.1</v>
      </c>
      <c r="E517" s="1" t="n">
        <v>0.4</v>
      </c>
      <c r="F517" s="1" t="n">
        <v>10.3</v>
      </c>
      <c r="G517" s="1" t="n">
        <v>0.4</v>
      </c>
      <c r="H517" s="1" t="n">
        <v>72.8000030517578</v>
      </c>
      <c r="I517" s="1" t="s">
        <v>2359</v>
      </c>
      <c r="J517" s="1" t="n">
        <v>2014</v>
      </c>
      <c r="K517" s="1" t="s">
        <v>2194</v>
      </c>
    </row>
    <row r="518" customFormat="false" ht="15" hidden="false" customHeight="false" outlineLevel="0" collapsed="false">
      <c r="A518" s="6" t="str">
        <f aca="false">"sankmc_"&amp;ROUND(B518,1)&amp;"_"&amp;ROUND(C518,1)&amp;"_"&amp;ROUND(D518,1)&amp;"_"&amp;ROUND(E518,1)&amp;"_"&amp;ROUND(F518,1)&amp;"_"&amp;ROUND(G518,1)</f>
        <v>sankmc_60_8.8_20.2_0.3_10.3_0.4</v>
      </c>
      <c r="B518" s="1" t="n">
        <v>60</v>
      </c>
      <c r="C518" s="1" t="n">
        <v>8.8</v>
      </c>
      <c r="D518" s="1" t="n">
        <v>20.2</v>
      </c>
      <c r="E518" s="1" t="n">
        <v>0.3</v>
      </c>
      <c r="F518" s="1" t="n">
        <v>10.3</v>
      </c>
      <c r="G518" s="1" t="n">
        <v>0.4</v>
      </c>
      <c r="H518" s="1" t="n">
        <v>72.8000030517578</v>
      </c>
      <c r="I518" s="1" t="s">
        <v>2359</v>
      </c>
      <c r="J518" s="1" t="n">
        <v>2014</v>
      </c>
      <c r="K518" s="1" t="s">
        <v>2194</v>
      </c>
    </row>
    <row r="519" customFormat="false" ht="15" hidden="false" customHeight="false" outlineLevel="0" collapsed="false">
      <c r="A519" s="6" t="str">
        <f aca="false">"sankmc_"&amp;ROUND(B519,1)&amp;"_"&amp;ROUND(C519,1)&amp;"_"&amp;ROUND(D519,1)&amp;"_"&amp;ROUND(E519,1)&amp;"_"&amp;ROUND(F519,1)&amp;"_"&amp;ROUND(G519,1)</f>
        <v>sankmc_60_8.8_21_0_9.8_0.4</v>
      </c>
      <c r="B519" s="1" t="n">
        <v>60</v>
      </c>
      <c r="C519" s="1" t="n">
        <v>8.8</v>
      </c>
      <c r="D519" s="1" t="n">
        <v>21</v>
      </c>
      <c r="E519" s="1" t="n">
        <v>0</v>
      </c>
      <c r="F519" s="1" t="n">
        <v>9.8</v>
      </c>
      <c r="G519" s="1" t="n">
        <v>0.4</v>
      </c>
      <c r="H519" s="1" t="n">
        <v>72.4000015258789</v>
      </c>
      <c r="I519" s="1" t="s">
        <v>2359</v>
      </c>
      <c r="J519" s="1" t="n">
        <v>2014</v>
      </c>
      <c r="K519" s="1" t="s">
        <v>2194</v>
      </c>
    </row>
    <row r="520" customFormat="false" ht="15" hidden="false" customHeight="false" outlineLevel="0" collapsed="false">
      <c r="A520" s="6" t="str">
        <f aca="false">"sankmc_"&amp;ROUND(B520,1)&amp;"_"&amp;ROUND(C520,1)&amp;"_"&amp;ROUND(D520,1)&amp;"_"&amp;ROUND(E520,1)&amp;"_"&amp;ROUND(F520,1)&amp;"_"&amp;ROUND(G520,1)</f>
        <v>sankmc_60_9_20.5_0.5_9.6_0.4</v>
      </c>
      <c r="B520" s="1" t="n">
        <v>60</v>
      </c>
      <c r="C520" s="1" t="n">
        <v>9</v>
      </c>
      <c r="D520" s="1" t="n">
        <v>20.5</v>
      </c>
      <c r="E520" s="1" t="n">
        <v>0.5</v>
      </c>
      <c r="F520" s="1" t="n">
        <v>9.6</v>
      </c>
      <c r="G520" s="1" t="n">
        <v>0.4</v>
      </c>
      <c r="H520" s="1" t="n">
        <v>72.5999984741211</v>
      </c>
      <c r="I520" s="1" t="s">
        <v>2359</v>
      </c>
      <c r="J520" s="1" t="n">
        <v>2014</v>
      </c>
      <c r="K520" s="1" t="s">
        <v>2194</v>
      </c>
    </row>
    <row r="521" customFormat="false" ht="15" hidden="false" customHeight="false" outlineLevel="0" collapsed="false">
      <c r="A521" s="6" t="str">
        <f aca="false">"sankmc_"&amp;ROUND(B521,1)&amp;"_"&amp;ROUND(C521,1)&amp;"_"&amp;ROUND(D521,1)&amp;"_"&amp;ROUND(E521,1)&amp;"_"&amp;ROUND(F521,1)&amp;"_"&amp;ROUND(G521,1)</f>
        <v>sankmc_60_9.1_19.4_1_10.1_0.4</v>
      </c>
      <c r="B521" s="1" t="n">
        <v>60</v>
      </c>
      <c r="C521" s="1" t="n">
        <v>9.1</v>
      </c>
      <c r="D521" s="1" t="n">
        <v>19.4</v>
      </c>
      <c r="E521" s="1" t="n">
        <v>1</v>
      </c>
      <c r="F521" s="1" t="n">
        <v>10.1</v>
      </c>
      <c r="G521" s="1" t="n">
        <v>0.4</v>
      </c>
      <c r="H521" s="1" t="n">
        <v>73.1999969482422</v>
      </c>
      <c r="I521" s="1" t="s">
        <v>2359</v>
      </c>
      <c r="J521" s="1" t="n">
        <v>2014</v>
      </c>
      <c r="K521" s="1" t="s">
        <v>2194</v>
      </c>
    </row>
    <row r="522" customFormat="false" ht="15" hidden="false" customHeight="false" outlineLevel="0" collapsed="false">
      <c r="A522" s="6" t="str">
        <f aca="false">"sankmc_"&amp;ROUND(B522,1)&amp;"_"&amp;ROUND(C522,1)&amp;"_"&amp;ROUND(D522,1)&amp;"_"&amp;ROUND(E522,1)&amp;"_"&amp;ROUND(F522,1)&amp;"_"&amp;ROUND(G522,1)</f>
        <v>sankmc_60_9.3_19.4_0.6_10.3_0.4</v>
      </c>
      <c r="B522" s="1" t="n">
        <v>60</v>
      </c>
      <c r="C522" s="1" t="n">
        <v>9.3</v>
      </c>
      <c r="D522" s="1" t="n">
        <v>19.4</v>
      </c>
      <c r="E522" s="1" t="n">
        <v>0.6</v>
      </c>
      <c r="F522" s="1" t="n">
        <v>10.3</v>
      </c>
      <c r="G522" s="1" t="n">
        <v>0.4</v>
      </c>
      <c r="H522" s="1" t="n">
        <v>73.1999969482422</v>
      </c>
      <c r="I522" s="1" t="s">
        <v>2359</v>
      </c>
      <c r="J522" s="1" t="n">
        <v>2014</v>
      </c>
      <c r="K522" s="1" t="s">
        <v>2194</v>
      </c>
    </row>
    <row r="523" customFormat="false" ht="15" hidden="false" customHeight="false" outlineLevel="0" collapsed="false">
      <c r="A523" s="6" t="str">
        <f aca="false">"sankmc_"&amp;ROUND(B523,1)&amp;"_"&amp;ROUND(C523,1)&amp;"_"&amp;ROUND(D523,1)&amp;"_"&amp;ROUND(E523,1)&amp;"_"&amp;ROUND(F523,1)&amp;"_"&amp;ROUND(G523,1)</f>
        <v>sankmc_60_9.3_20.4_0.1_9.8_0.4</v>
      </c>
      <c r="B523" s="1" t="n">
        <v>60</v>
      </c>
      <c r="C523" s="1" t="n">
        <v>9.3</v>
      </c>
      <c r="D523" s="1" t="n">
        <v>20.4</v>
      </c>
      <c r="E523" s="1" t="n">
        <v>0.1</v>
      </c>
      <c r="F523" s="1" t="n">
        <v>9.8</v>
      </c>
      <c r="G523" s="1" t="n">
        <v>0.4</v>
      </c>
      <c r="H523" s="1" t="n">
        <v>72.9000015258789</v>
      </c>
      <c r="I523" s="1" t="s">
        <v>2359</v>
      </c>
      <c r="J523" s="1" t="n">
        <v>2014</v>
      </c>
      <c r="K523" s="1" t="s">
        <v>2194</v>
      </c>
    </row>
    <row r="524" customFormat="false" ht="15" hidden="false" customHeight="false" outlineLevel="0" collapsed="false">
      <c r="A524" s="6" t="str">
        <f aca="false">"sankmc_"&amp;ROUND(B524,1)&amp;"_"&amp;ROUND(C524,1)&amp;"_"&amp;ROUND(D524,1)&amp;"_"&amp;ROUND(E524,1)&amp;"_"&amp;ROUND(F524,1)&amp;"_"&amp;ROUND(G524,1)</f>
        <v>sankmc_60_9.3_21_0_9.3_0.4</v>
      </c>
      <c r="B524" s="1" t="n">
        <v>60</v>
      </c>
      <c r="C524" s="1" t="n">
        <v>9.3</v>
      </c>
      <c r="D524" s="1" t="n">
        <v>21</v>
      </c>
      <c r="E524" s="1" t="n">
        <v>0</v>
      </c>
      <c r="F524" s="1" t="n">
        <v>9.3</v>
      </c>
      <c r="G524" s="1" t="n">
        <v>0.4</v>
      </c>
      <c r="H524" s="1" t="n">
        <v>72.5999984741211</v>
      </c>
      <c r="I524" s="1" t="s">
        <v>2359</v>
      </c>
      <c r="J524" s="1" t="n">
        <v>2014</v>
      </c>
      <c r="K524" s="1" t="s">
        <v>2194</v>
      </c>
    </row>
    <row r="525" customFormat="false" ht="15" hidden="false" customHeight="false" outlineLevel="0" collapsed="false">
      <c r="A525" s="6" t="str">
        <f aca="false">"sankmc_"&amp;ROUND(B525,1)&amp;"_"&amp;ROUND(C525,1)&amp;"_"&amp;ROUND(D525,1)&amp;"_"&amp;ROUND(E525,1)&amp;"_"&amp;ROUND(F525,1)&amp;"_"&amp;ROUND(G525,1)</f>
        <v>sankmc_60_9.5_19.5_0.5_10.1_0.4</v>
      </c>
      <c r="B525" s="1" t="n">
        <v>60</v>
      </c>
      <c r="C525" s="1" t="n">
        <v>9.5</v>
      </c>
      <c r="D525" s="1" t="n">
        <v>19.5</v>
      </c>
      <c r="E525" s="1" t="n">
        <v>0.5</v>
      </c>
      <c r="F525" s="1" t="n">
        <v>10.1</v>
      </c>
      <c r="G525" s="1" t="n">
        <v>0.4</v>
      </c>
      <c r="H525" s="1" t="n">
        <v>73.4000015258789</v>
      </c>
      <c r="I525" s="1" t="s">
        <v>2359</v>
      </c>
      <c r="J525" s="1" t="n">
        <v>2014</v>
      </c>
      <c r="K525" s="1" t="s">
        <v>2194</v>
      </c>
    </row>
    <row r="526" customFormat="false" ht="15" hidden="false" customHeight="false" outlineLevel="0" collapsed="false">
      <c r="A526" s="6" t="str">
        <f aca="false">"sankmc_"&amp;ROUND(B526,1)&amp;"_"&amp;ROUND(C526,1)&amp;"_"&amp;ROUND(D526,1)&amp;"_"&amp;ROUND(E526,1)&amp;"_"&amp;ROUND(F526,1)&amp;"_"&amp;ROUND(G526,1)</f>
        <v>sankmc_60_9.5_20.5_0.5_9.2_0.3</v>
      </c>
      <c r="B526" s="1" t="n">
        <v>60</v>
      </c>
      <c r="C526" s="1" t="n">
        <v>9.5</v>
      </c>
      <c r="D526" s="1" t="n">
        <v>20.5</v>
      </c>
      <c r="E526" s="1" t="n">
        <v>0.5</v>
      </c>
      <c r="F526" s="1" t="n">
        <v>9.2</v>
      </c>
      <c r="G526" s="1" t="n">
        <v>0.3</v>
      </c>
      <c r="H526" s="1" t="n">
        <v>72.6999969482422</v>
      </c>
      <c r="I526" s="1" t="s">
        <v>2359</v>
      </c>
      <c r="J526" s="1" t="n">
        <v>2014</v>
      </c>
      <c r="K526" s="1" t="s">
        <v>2194</v>
      </c>
    </row>
    <row r="527" customFormat="false" ht="15" hidden="false" customHeight="false" outlineLevel="0" collapsed="false">
      <c r="A527" s="6" t="str">
        <f aca="false">"sankmc_"&amp;ROUND(B527,1)&amp;"_"&amp;ROUND(C527,1)&amp;"_"&amp;ROUND(D527,1)&amp;"_"&amp;ROUND(E527,1)&amp;"_"&amp;ROUND(F527,1)&amp;"_"&amp;ROUND(G527,1)</f>
        <v>sankmc_60.1_0_29.1_0_0_10.7</v>
      </c>
      <c r="B527" s="1" t="n">
        <v>60.12</v>
      </c>
      <c r="C527" s="1" t="n">
        <v>0</v>
      </c>
      <c r="D527" s="1" t="n">
        <v>29.14</v>
      </c>
      <c r="E527" s="1" t="n">
        <v>0</v>
      </c>
      <c r="F527" s="1" t="n">
        <v>0</v>
      </c>
      <c r="G527" s="1" t="n">
        <v>10.74</v>
      </c>
      <c r="H527" s="1" t="n">
        <v>58.9000015258789</v>
      </c>
      <c r="I527" s="1" t="s">
        <v>2721</v>
      </c>
      <c r="J527" s="1" t="n">
        <v>1968</v>
      </c>
      <c r="K527" s="1" t="s">
        <v>2194</v>
      </c>
    </row>
    <row r="528" customFormat="false" ht="15" hidden="false" customHeight="false" outlineLevel="0" collapsed="false">
      <c r="A528" s="6" t="str">
        <f aca="false">"sankmc_"&amp;ROUND(B528,1)&amp;"_"&amp;ROUND(C528,1)&amp;"_"&amp;ROUND(D528,1)&amp;"_"&amp;ROUND(E528,1)&amp;"_"&amp;ROUND(F528,1)&amp;"_"&amp;ROUND(G528,1)</f>
        <v>sankmc_60.1_12_0.1_0_19.1_8.7</v>
      </c>
      <c r="B528" s="1" t="n">
        <v>60.1012020240405</v>
      </c>
      <c r="C528" s="1" t="n">
        <v>12.0302406048121</v>
      </c>
      <c r="D528" s="1" t="n">
        <v>0.0980019600392</v>
      </c>
      <c r="E528" s="1" t="n">
        <v>0</v>
      </c>
      <c r="F528" s="1" t="n">
        <v>19.0703814076282</v>
      </c>
      <c r="G528" s="1" t="n">
        <v>8.70017400348007</v>
      </c>
      <c r="H528" s="1" t="n">
        <v>97</v>
      </c>
      <c r="I528" s="1" t="s">
        <v>2405</v>
      </c>
      <c r="J528" s="1" t="n">
        <v>2011</v>
      </c>
      <c r="K528" s="1" t="s">
        <v>2194</v>
      </c>
    </row>
    <row r="529" customFormat="false" ht="15" hidden="false" customHeight="false" outlineLevel="0" collapsed="false">
      <c r="A529" s="6" t="str">
        <f aca="false">"sankmc_"&amp;ROUND(B529,1)&amp;"_"&amp;ROUND(C529,1)&amp;"_"&amp;ROUND(D529,1)&amp;"_"&amp;ROUND(E529,1)&amp;"_"&amp;ROUND(F529,1)&amp;"_"&amp;ROUND(G529,1)</f>
        <v>sankmc_60.1_2.8_0.7_0_16.1_20.4</v>
      </c>
      <c r="B529" s="1" t="n">
        <v>60.13</v>
      </c>
      <c r="C529" s="1" t="n">
        <v>2.75</v>
      </c>
      <c r="D529" s="1" t="n">
        <v>0.65</v>
      </c>
      <c r="E529" s="1" t="n">
        <v>0</v>
      </c>
      <c r="F529" s="1" t="n">
        <v>16.05</v>
      </c>
      <c r="G529" s="1" t="n">
        <v>20.42</v>
      </c>
      <c r="H529" s="1" t="n">
        <v>87.9000015258789</v>
      </c>
      <c r="I529" s="1" t="s">
        <v>2709</v>
      </c>
      <c r="J529" s="1" t="n">
        <v>2013</v>
      </c>
      <c r="K529" s="1" t="s">
        <v>2194</v>
      </c>
    </row>
    <row r="530" customFormat="false" ht="15" hidden="false" customHeight="false" outlineLevel="0" collapsed="false">
      <c r="A530" s="6" t="str">
        <f aca="false">"sankmc_"&amp;ROUND(B530,1)&amp;"_"&amp;ROUND(C530,1)&amp;"_"&amp;ROUND(D530,1)&amp;"_"&amp;ROUND(E530,1)&amp;"_"&amp;ROUND(F530,1)&amp;"_"&amp;ROUND(G530,1)</f>
        <v>sankmc_60.2_18.4_13.3_4.1_4.1_0</v>
      </c>
      <c r="B530" s="1" t="n">
        <v>60.2</v>
      </c>
      <c r="C530" s="1" t="n">
        <v>18.37</v>
      </c>
      <c r="D530" s="1" t="n">
        <v>13.27</v>
      </c>
      <c r="E530" s="1" t="n">
        <v>4.08</v>
      </c>
      <c r="F530" s="1" t="n">
        <v>4.08</v>
      </c>
      <c r="G530" s="1" t="n">
        <v>0</v>
      </c>
      <c r="H530" s="1" t="n">
        <v>70.5</v>
      </c>
      <c r="I530" s="1" t="s">
        <v>2722</v>
      </c>
      <c r="J530" s="1" t="n">
        <v>2015</v>
      </c>
      <c r="K530" s="1" t="s">
        <v>2194</v>
      </c>
    </row>
    <row r="531" customFormat="false" ht="15" hidden="false" customHeight="false" outlineLevel="0" collapsed="false">
      <c r="A531" s="6" t="str">
        <f aca="false">"sankmc_"&amp;ROUND(B531,1)&amp;"_"&amp;ROUND(C531,1)&amp;"_"&amp;ROUND(D531,1)&amp;"_"&amp;ROUND(E531,1)&amp;"_"&amp;ROUND(F531,1)&amp;"_"&amp;ROUND(G531,1)</f>
        <v>sankmc_60.2_3.4_0.7_0_15.6_20.2</v>
      </c>
      <c r="B531" s="1" t="n">
        <v>60.15</v>
      </c>
      <c r="C531" s="1" t="n">
        <v>3.41</v>
      </c>
      <c r="D531" s="1" t="n">
        <v>0.65</v>
      </c>
      <c r="E531" s="1" t="n">
        <v>0</v>
      </c>
      <c r="F531" s="1" t="n">
        <v>15.62</v>
      </c>
      <c r="G531" s="1" t="n">
        <v>20.17</v>
      </c>
      <c r="H531" s="1" t="n">
        <v>84.0999984741211</v>
      </c>
      <c r="I531" s="1" t="s">
        <v>2709</v>
      </c>
      <c r="J531" s="1" t="n">
        <v>2013</v>
      </c>
      <c r="K531" s="1" t="s">
        <v>2194</v>
      </c>
    </row>
    <row r="532" customFormat="false" ht="15" hidden="false" customHeight="false" outlineLevel="0" collapsed="false">
      <c r="A532" s="6" t="str">
        <f aca="false">"sankmc_"&amp;ROUND(B532,1)&amp;"_"&amp;ROUND(C532,1)&amp;"_"&amp;ROUND(D532,1)&amp;"_"&amp;ROUND(E532,1)&amp;"_"&amp;ROUND(F532,1)&amp;"_"&amp;ROUND(G532,1)</f>
        <v>sankmc_60.2_4.1_0.7_0_15.2_19.9</v>
      </c>
      <c r="B532" s="1" t="n">
        <v>60.1839816018398</v>
      </c>
      <c r="C532" s="1" t="n">
        <v>4.06959304069593</v>
      </c>
      <c r="D532" s="1" t="n">
        <v>0.65993400659934</v>
      </c>
      <c r="E532" s="1" t="n">
        <v>0</v>
      </c>
      <c r="F532" s="1" t="n">
        <v>15.1784821517848</v>
      </c>
      <c r="G532" s="1" t="n">
        <v>19.9080091990801</v>
      </c>
      <c r="H532" s="1" t="n">
        <v>83.5</v>
      </c>
      <c r="I532" s="1" t="s">
        <v>2709</v>
      </c>
      <c r="J532" s="1" t="n">
        <v>2013</v>
      </c>
      <c r="K532" s="1" t="s">
        <v>2194</v>
      </c>
    </row>
    <row r="533" customFormat="false" ht="15" hidden="false" customHeight="false" outlineLevel="0" collapsed="false">
      <c r="A533" s="6" t="str">
        <f aca="false">"sankmc_"&amp;ROUND(B533,1)&amp;"_"&amp;ROUND(C533,1)&amp;"_"&amp;ROUND(D533,1)&amp;"_"&amp;ROUND(E533,1)&amp;"_"&amp;ROUND(F533,1)&amp;"_"&amp;ROUND(G533,1)</f>
        <v>sankmc_60.2_8.3_0_0_4.8_26.7</v>
      </c>
      <c r="B533" s="1" t="n">
        <v>60.17</v>
      </c>
      <c r="C533" s="1" t="n">
        <v>8.27</v>
      </c>
      <c r="D533" s="1" t="n">
        <v>0</v>
      </c>
      <c r="E533" s="1" t="n">
        <v>0</v>
      </c>
      <c r="F533" s="1" t="n">
        <v>4.83</v>
      </c>
      <c r="G533" s="1" t="n">
        <v>26.73</v>
      </c>
      <c r="H533" s="1" t="n">
        <v>90.4000015258789</v>
      </c>
      <c r="I533" s="1" t="s">
        <v>2712</v>
      </c>
      <c r="J533" s="1" t="n">
        <v>2017</v>
      </c>
      <c r="K533" s="1" t="s">
        <v>2194</v>
      </c>
    </row>
    <row r="534" customFormat="false" ht="15" hidden="false" customHeight="false" outlineLevel="0" collapsed="false">
      <c r="A534" s="6" t="str">
        <f aca="false">"sankmc_"&amp;ROUND(B534,1)&amp;"_"&amp;ROUND(C534,1)&amp;"_"&amp;ROUND(D534,1)&amp;"_"&amp;ROUND(E534,1)&amp;"_"&amp;ROUND(F534,1)&amp;"_"&amp;ROUND(G534,1)</f>
        <v>sankmc_60.2_9.6_0_0_5.4_24.9</v>
      </c>
      <c r="B534" s="1" t="n">
        <v>60.17</v>
      </c>
      <c r="C534" s="1" t="n">
        <v>9.59</v>
      </c>
      <c r="D534" s="1" t="n">
        <v>0</v>
      </c>
      <c r="E534" s="1" t="n">
        <v>0</v>
      </c>
      <c r="F534" s="1" t="n">
        <v>5.38</v>
      </c>
      <c r="G534" s="1" t="n">
        <v>24.86</v>
      </c>
      <c r="H534" s="1" t="n">
        <v>88.3000030517578</v>
      </c>
      <c r="I534" s="1" t="s">
        <v>2712</v>
      </c>
      <c r="J534" s="1" t="n">
        <v>2017</v>
      </c>
      <c r="K534" s="1" t="s">
        <v>2194</v>
      </c>
    </row>
    <row r="535" customFormat="false" ht="15" hidden="false" customHeight="false" outlineLevel="0" collapsed="false">
      <c r="A535" s="6" t="str">
        <f aca="false">"sankmc_"&amp;ROUND(B535,1)&amp;"_"&amp;ROUND(C535,1)&amp;"_"&amp;ROUND(D535,1)&amp;"_"&amp;ROUND(E535,1)&amp;"_"&amp;ROUND(F535,1)&amp;"_"&amp;ROUND(G535,1)</f>
        <v>sankmc_60.3_3.9_0.7_0_15.7_19.5</v>
      </c>
      <c r="B535" s="1" t="n">
        <v>60.2560256025603</v>
      </c>
      <c r="C535" s="1" t="n">
        <v>3.94039403940394</v>
      </c>
      <c r="D535" s="1" t="n">
        <v>0.65006500650065</v>
      </c>
      <c r="E535" s="1" t="n">
        <v>0</v>
      </c>
      <c r="F535" s="1" t="n">
        <v>15.6815681568157</v>
      </c>
      <c r="G535" s="1" t="n">
        <v>19.4719471947195</v>
      </c>
      <c r="H535" s="1" t="n">
        <v>87.5</v>
      </c>
      <c r="I535" s="1" t="s">
        <v>2709</v>
      </c>
      <c r="J535" s="1" t="n">
        <v>2013</v>
      </c>
      <c r="K535" s="1" t="s">
        <v>2194</v>
      </c>
    </row>
    <row r="536" customFormat="false" ht="15" hidden="false" customHeight="false" outlineLevel="0" collapsed="false">
      <c r="A536" s="6" t="str">
        <f aca="false">"sankmc_"&amp;ROUND(B536,1)&amp;"_"&amp;ROUND(C536,1)&amp;"_"&amp;ROUND(D536,1)&amp;"_"&amp;ROUND(E536,1)&amp;"_"&amp;ROUND(F536,1)&amp;"_"&amp;ROUND(G536,1)</f>
        <v>sankmc_60.3_9.7_0_0_3.6_26.4</v>
      </c>
      <c r="B536" s="1" t="n">
        <v>60.29</v>
      </c>
      <c r="C536" s="1" t="n">
        <v>9.73</v>
      </c>
      <c r="D536" s="1" t="n">
        <v>0</v>
      </c>
      <c r="E536" s="1" t="n">
        <v>0</v>
      </c>
      <c r="F536" s="1" t="n">
        <v>3.62</v>
      </c>
      <c r="G536" s="1" t="n">
        <v>26.36</v>
      </c>
      <c r="H536" s="1" t="n">
        <v>88.6999969482422</v>
      </c>
      <c r="I536" s="1" t="s">
        <v>2712</v>
      </c>
      <c r="J536" s="1" t="n">
        <v>2017</v>
      </c>
      <c r="K536" s="1" t="s">
        <v>2194</v>
      </c>
    </row>
    <row r="537" customFormat="false" ht="15" hidden="false" customHeight="false" outlineLevel="0" collapsed="false">
      <c r="A537" s="6" t="str">
        <f aca="false">"sankmc_"&amp;ROUND(B537,1)&amp;"_"&amp;ROUND(C537,1)&amp;"_"&amp;ROUND(D537,1)&amp;"_"&amp;ROUND(E537,1)&amp;"_"&amp;ROUND(F537,1)&amp;"_"&amp;ROUND(G537,1)</f>
        <v>sankmc_60.4_0_9.9_0_0_29.7</v>
      </c>
      <c r="B537" s="1" t="n">
        <v>60.44</v>
      </c>
      <c r="C537" s="1" t="n">
        <v>0</v>
      </c>
      <c r="D537" s="1" t="n">
        <v>9.89</v>
      </c>
      <c r="E537" s="1" t="n">
        <v>0</v>
      </c>
      <c r="F537" s="1" t="n">
        <v>0</v>
      </c>
      <c r="G537" s="1" t="n">
        <v>29.67</v>
      </c>
      <c r="H537" s="1" t="n">
        <v>84.4000015258789</v>
      </c>
      <c r="I537" s="1" t="s">
        <v>2710</v>
      </c>
      <c r="J537" s="1" t="n">
        <v>1992</v>
      </c>
      <c r="K537" s="1" t="s">
        <v>2194</v>
      </c>
    </row>
    <row r="538" customFormat="false" ht="15" hidden="false" customHeight="false" outlineLevel="0" collapsed="false">
      <c r="A538" s="6" t="str">
        <f aca="false">"sankmc_"&amp;ROUND(B538,1)&amp;"_"&amp;ROUND(C538,1)&amp;"_"&amp;ROUND(D538,1)&amp;"_"&amp;ROUND(E538,1)&amp;"_"&amp;ROUND(F538,1)&amp;"_"&amp;ROUND(G538,1)</f>
        <v>sankmc_60.5_2.3_0.6_0_17_19.5</v>
      </c>
      <c r="B538" s="1" t="n">
        <v>60.4839516048395</v>
      </c>
      <c r="C538" s="1" t="n">
        <v>2.31976802319768</v>
      </c>
      <c r="D538" s="1" t="n">
        <v>0.63993600639936</v>
      </c>
      <c r="E538" s="1" t="n">
        <v>0</v>
      </c>
      <c r="F538" s="1" t="n">
        <v>17.018298170183</v>
      </c>
      <c r="G538" s="1" t="n">
        <v>19.5380461953805</v>
      </c>
      <c r="H538" s="1" t="n">
        <v>84.8000030517578</v>
      </c>
      <c r="I538" s="1" t="s">
        <v>2709</v>
      </c>
      <c r="J538" s="1" t="n">
        <v>2013</v>
      </c>
      <c r="K538" s="1" t="s">
        <v>2194</v>
      </c>
    </row>
    <row r="539" customFormat="false" ht="15" hidden="false" customHeight="false" outlineLevel="0" collapsed="false">
      <c r="A539" s="6" t="str">
        <f aca="false">"sankmc_"&amp;ROUND(B539,1)&amp;"_"&amp;ROUND(C539,1)&amp;"_"&amp;ROUND(D539,1)&amp;"_"&amp;ROUND(E539,1)&amp;"_"&amp;ROUND(F539,1)&amp;"_"&amp;ROUND(G539,1)</f>
        <v>sankmc_60.5_4.6_0.9_0_14.1_19.9</v>
      </c>
      <c r="B539" s="1" t="n">
        <v>60.4760476047605</v>
      </c>
      <c r="C539" s="1" t="n">
        <v>4.6004600460046</v>
      </c>
      <c r="D539" s="1" t="n">
        <v>0.94009400940094</v>
      </c>
      <c r="E539" s="1" t="n">
        <v>0</v>
      </c>
      <c r="F539" s="1" t="n">
        <v>14.0514051405141</v>
      </c>
      <c r="G539" s="1" t="n">
        <v>19.9319931993199</v>
      </c>
      <c r="H539" s="1" t="n">
        <v>87</v>
      </c>
      <c r="I539" s="1" t="s">
        <v>2709</v>
      </c>
      <c r="J539" s="1" t="n">
        <v>2013</v>
      </c>
      <c r="K539" s="1" t="s">
        <v>2194</v>
      </c>
    </row>
    <row r="540" customFormat="false" ht="15" hidden="false" customHeight="false" outlineLevel="0" collapsed="false">
      <c r="A540" s="6" t="str">
        <f aca="false">"sankmc_"&amp;ROUND(B540,1)&amp;"_"&amp;ROUND(C540,1)&amp;"_"&amp;ROUND(D540,1)&amp;"_"&amp;ROUND(E540,1)&amp;"_"&amp;ROUND(F540,1)&amp;"_"&amp;ROUND(G540,1)</f>
        <v>sankmc_60.5_8.1_21_0.5_9.5_0.4</v>
      </c>
      <c r="B540" s="1" t="n">
        <v>60.5</v>
      </c>
      <c r="C540" s="1" t="n">
        <v>8.1</v>
      </c>
      <c r="D540" s="1" t="n">
        <v>21</v>
      </c>
      <c r="E540" s="1" t="n">
        <v>0.5</v>
      </c>
      <c r="F540" s="1" t="n">
        <v>9.5</v>
      </c>
      <c r="G540" s="1" t="n">
        <v>0.4</v>
      </c>
      <c r="H540" s="1" t="n">
        <v>71.8000030517578</v>
      </c>
      <c r="I540" s="1" t="s">
        <v>2359</v>
      </c>
      <c r="J540" s="1" t="n">
        <v>2014</v>
      </c>
      <c r="K540" s="1" t="s">
        <v>2194</v>
      </c>
    </row>
    <row r="541" customFormat="false" ht="15" hidden="false" customHeight="false" outlineLevel="0" collapsed="false">
      <c r="A541" s="6" t="str">
        <f aca="false">"sankmc_"&amp;ROUND(B541,1)&amp;"_"&amp;ROUND(C541,1)&amp;"_"&amp;ROUND(D541,1)&amp;"_"&amp;ROUND(E541,1)&amp;"_"&amp;ROUND(F541,1)&amp;"_"&amp;ROUND(G541,1)</f>
        <v>sankmc_60.5_8.6_21_0.5_9_0.4</v>
      </c>
      <c r="B541" s="1" t="n">
        <v>60.5</v>
      </c>
      <c r="C541" s="1" t="n">
        <v>8.6</v>
      </c>
      <c r="D541" s="1" t="n">
        <v>21</v>
      </c>
      <c r="E541" s="1" t="n">
        <v>0.5</v>
      </c>
      <c r="F541" s="1" t="n">
        <v>9</v>
      </c>
      <c r="G541" s="1" t="n">
        <v>0.4</v>
      </c>
      <c r="H541" s="1" t="n">
        <v>71.9000015258789</v>
      </c>
      <c r="I541" s="1" t="s">
        <v>2359</v>
      </c>
      <c r="J541" s="1" t="n">
        <v>2014</v>
      </c>
      <c r="K541" s="1" t="s">
        <v>2194</v>
      </c>
    </row>
    <row r="542" customFormat="false" ht="15" hidden="false" customHeight="false" outlineLevel="0" collapsed="false">
      <c r="A542" s="6" t="str">
        <f aca="false">"sankmc_"&amp;ROUND(B542,1)&amp;"_"&amp;ROUND(C542,1)&amp;"_"&amp;ROUND(D542,1)&amp;"_"&amp;ROUND(E542,1)&amp;"_"&amp;ROUND(F542,1)&amp;"_"&amp;ROUND(G542,1)</f>
        <v>sankmc_60.5_8.8_21_0.2_9.1_0.4</v>
      </c>
      <c r="B542" s="1" t="n">
        <v>60.5</v>
      </c>
      <c r="C542" s="1" t="n">
        <v>8.8</v>
      </c>
      <c r="D542" s="1" t="n">
        <v>21</v>
      </c>
      <c r="E542" s="1" t="n">
        <v>0.2</v>
      </c>
      <c r="F542" s="1" t="n">
        <v>9.1</v>
      </c>
      <c r="G542" s="1" t="n">
        <v>0.4</v>
      </c>
      <c r="H542" s="1" t="n">
        <v>72.0999984741211</v>
      </c>
      <c r="I542" s="1" t="s">
        <v>2359</v>
      </c>
      <c r="J542" s="1" t="n">
        <v>2014</v>
      </c>
      <c r="K542" s="1" t="s">
        <v>2194</v>
      </c>
    </row>
    <row r="543" customFormat="false" ht="15" hidden="false" customHeight="false" outlineLevel="0" collapsed="false">
      <c r="A543" s="6" t="str">
        <f aca="false">"sankmc_"&amp;ROUND(B543,1)&amp;"_"&amp;ROUND(C543,1)&amp;"_"&amp;ROUND(D543,1)&amp;"_"&amp;ROUND(E543,1)&amp;"_"&amp;ROUND(F543,1)&amp;"_"&amp;ROUND(G543,1)</f>
        <v>sankmc_60.5_9_18.8_1.2_9.7_0.8</v>
      </c>
      <c r="B543" s="1" t="n">
        <v>60.5</v>
      </c>
      <c r="C543" s="1" t="n">
        <v>9</v>
      </c>
      <c r="D543" s="1" t="n">
        <v>18.8</v>
      </c>
      <c r="E543" s="1" t="n">
        <v>1.2</v>
      </c>
      <c r="F543" s="1" t="n">
        <v>9.7</v>
      </c>
      <c r="G543" s="1" t="n">
        <v>0.8</v>
      </c>
      <c r="H543" s="1" t="n">
        <v>73.3000030517578</v>
      </c>
      <c r="I543" s="1" t="s">
        <v>2359</v>
      </c>
      <c r="J543" s="1" t="n">
        <v>2014</v>
      </c>
      <c r="K543" s="1" t="s">
        <v>2194</v>
      </c>
    </row>
    <row r="544" customFormat="false" ht="15" hidden="false" customHeight="false" outlineLevel="0" collapsed="false">
      <c r="A544" s="6" t="str">
        <f aca="false">"sankmc_"&amp;ROUND(B544,1)&amp;"_"&amp;ROUND(C544,1)&amp;"_"&amp;ROUND(D544,1)&amp;"_"&amp;ROUND(E544,1)&amp;"_"&amp;ROUND(F544,1)&amp;"_"&amp;ROUND(G544,1)</f>
        <v>sankmc_60.5_9_20.8_0.2_9.1_0.4</v>
      </c>
      <c r="B544" s="1" t="n">
        <v>60.5</v>
      </c>
      <c r="C544" s="1" t="n">
        <v>9</v>
      </c>
      <c r="D544" s="1" t="n">
        <v>20.8</v>
      </c>
      <c r="E544" s="1" t="n">
        <v>0.2</v>
      </c>
      <c r="F544" s="1" t="n">
        <v>9.1</v>
      </c>
      <c r="G544" s="1" t="n">
        <v>0.4</v>
      </c>
      <c r="H544" s="1" t="n">
        <v>72.5</v>
      </c>
      <c r="I544" s="1" t="s">
        <v>2359</v>
      </c>
      <c r="J544" s="1" t="n">
        <v>2014</v>
      </c>
      <c r="K544" s="1" t="s">
        <v>2194</v>
      </c>
    </row>
    <row r="545" customFormat="false" ht="15" hidden="false" customHeight="false" outlineLevel="0" collapsed="false">
      <c r="A545" s="6" t="str">
        <f aca="false">"sankmc_"&amp;ROUND(B545,1)&amp;"_"&amp;ROUND(C545,1)&amp;"_"&amp;ROUND(D545,1)&amp;"_"&amp;ROUND(E545,1)&amp;"_"&amp;ROUND(F545,1)&amp;"_"&amp;ROUND(G545,1)</f>
        <v>sankmc_60.5_9.1_21.2_0.3_8.5_0.4</v>
      </c>
      <c r="B545" s="1" t="n">
        <v>60.5</v>
      </c>
      <c r="C545" s="1" t="n">
        <v>9.1</v>
      </c>
      <c r="D545" s="1" t="n">
        <v>21.2</v>
      </c>
      <c r="E545" s="1" t="n">
        <v>0.3</v>
      </c>
      <c r="F545" s="1" t="n">
        <v>8.5</v>
      </c>
      <c r="G545" s="1" t="n">
        <v>0.4</v>
      </c>
      <c r="H545" s="1" t="n">
        <v>72.0999984741211</v>
      </c>
      <c r="I545" s="1" t="s">
        <v>2359</v>
      </c>
      <c r="J545" s="1" t="n">
        <v>2014</v>
      </c>
      <c r="K545" s="1" t="s">
        <v>2194</v>
      </c>
    </row>
    <row r="546" customFormat="false" ht="15" hidden="false" customHeight="false" outlineLevel="0" collapsed="false">
      <c r="A546" s="6" t="str">
        <f aca="false">"sankmc_"&amp;ROUND(B546,1)&amp;"_"&amp;ROUND(C546,1)&amp;"_"&amp;ROUND(D546,1)&amp;"_"&amp;ROUND(E546,1)&amp;"_"&amp;ROUND(F546,1)&amp;"_"&amp;ROUND(G546,1)</f>
        <v>sankmc_60.5_9.2_21.3_0.7_7.9_0.4</v>
      </c>
      <c r="B546" s="1" t="n">
        <v>60.5</v>
      </c>
      <c r="C546" s="1" t="n">
        <v>9.2</v>
      </c>
      <c r="D546" s="1" t="n">
        <v>21.3</v>
      </c>
      <c r="E546" s="1" t="n">
        <v>0.69999999999999</v>
      </c>
      <c r="F546" s="1" t="n">
        <v>7.9</v>
      </c>
      <c r="G546" s="1" t="n">
        <v>0.4</v>
      </c>
      <c r="H546" s="1" t="n">
        <v>71.8000030517578</v>
      </c>
      <c r="I546" s="1" t="s">
        <v>2359</v>
      </c>
      <c r="J546" s="1" t="n">
        <v>2014</v>
      </c>
      <c r="K546" s="1" t="s">
        <v>2194</v>
      </c>
    </row>
    <row r="547" customFormat="false" ht="15" hidden="false" customHeight="false" outlineLevel="0" collapsed="false">
      <c r="A547" s="6" t="str">
        <f aca="false">"sankmc_"&amp;ROUND(B547,1)&amp;"_"&amp;ROUND(C547,1)&amp;"_"&amp;ROUND(D547,1)&amp;"_"&amp;ROUND(E547,1)&amp;"_"&amp;ROUND(F547,1)&amp;"_"&amp;ROUND(G547,1)</f>
        <v>sankmc_60.5_9.2_21.8_0.2_7.9_0.4</v>
      </c>
      <c r="B547" s="1" t="n">
        <v>60.5</v>
      </c>
      <c r="C547" s="1" t="n">
        <v>9.2</v>
      </c>
      <c r="D547" s="1" t="n">
        <v>21.8</v>
      </c>
      <c r="E547" s="1" t="n">
        <v>0.2</v>
      </c>
      <c r="F547" s="1" t="n">
        <v>7.9</v>
      </c>
      <c r="G547" s="1" t="n">
        <v>0.4</v>
      </c>
      <c r="H547" s="1" t="n">
        <v>71.6999969482422</v>
      </c>
      <c r="I547" s="1" t="s">
        <v>2359</v>
      </c>
      <c r="J547" s="1" t="n">
        <v>2014</v>
      </c>
      <c r="K547" s="1" t="s">
        <v>2194</v>
      </c>
    </row>
    <row r="548" customFormat="false" ht="15" hidden="false" customHeight="false" outlineLevel="0" collapsed="false">
      <c r="A548" s="6" t="str">
        <f aca="false">"sankmc_"&amp;ROUND(B548,1)&amp;"_"&amp;ROUND(C548,1)&amp;"_"&amp;ROUND(D548,1)&amp;"_"&amp;ROUND(E548,1)&amp;"_"&amp;ROUND(F548,1)&amp;"_"&amp;ROUND(G548,1)</f>
        <v>sankmc_60.5_9.5_1_0_15_14</v>
      </c>
      <c r="B548" s="1" t="n">
        <v>60.48</v>
      </c>
      <c r="C548" s="1" t="n">
        <v>9.51</v>
      </c>
      <c r="D548" s="1" t="n">
        <v>0.98</v>
      </c>
      <c r="E548" s="1" t="n">
        <v>0</v>
      </c>
      <c r="F548" s="1" t="n">
        <v>15.04</v>
      </c>
      <c r="G548" s="1" t="n">
        <v>13.99</v>
      </c>
      <c r="H548" s="1" t="n">
        <v>87.0999984741211</v>
      </c>
      <c r="I548" s="1" t="s">
        <v>2723</v>
      </c>
      <c r="J548" s="1" t="n">
        <v>2011</v>
      </c>
      <c r="K548" s="1" t="s">
        <v>2194</v>
      </c>
    </row>
    <row r="549" customFormat="false" ht="15" hidden="false" customHeight="false" outlineLevel="0" collapsed="false">
      <c r="A549" s="6" t="str">
        <f aca="false">"sankmc_"&amp;ROUND(B549,1)&amp;"_"&amp;ROUND(C549,1)&amp;"_"&amp;ROUND(D549,1)&amp;"_"&amp;ROUND(E549,1)&amp;"_"&amp;ROUND(F549,1)&amp;"_"&amp;ROUND(G549,1)</f>
        <v>sankmc_60.6_9_0_0_2.5_27.9</v>
      </c>
      <c r="B549" s="1" t="n">
        <v>60.61</v>
      </c>
      <c r="C549" s="1" t="n">
        <v>9</v>
      </c>
      <c r="D549" s="1" t="n">
        <v>0</v>
      </c>
      <c r="E549" s="1" t="n">
        <v>0</v>
      </c>
      <c r="F549" s="1" t="n">
        <v>2.52</v>
      </c>
      <c r="G549" s="1" t="n">
        <v>27.87</v>
      </c>
      <c r="H549" s="1" t="n">
        <v>89.4000015258789</v>
      </c>
      <c r="I549" s="1" t="s">
        <v>2712</v>
      </c>
      <c r="J549" s="1" t="n">
        <v>2017</v>
      </c>
      <c r="K549" s="1" t="s">
        <v>2194</v>
      </c>
    </row>
    <row r="550" customFormat="false" ht="15" hidden="false" customHeight="false" outlineLevel="0" collapsed="false">
      <c r="A550" s="6" t="str">
        <f aca="false">"sankmc_"&amp;ROUND(B550,1)&amp;"_"&amp;ROUND(C550,1)&amp;"_"&amp;ROUND(D550,1)&amp;"_"&amp;ROUND(E550,1)&amp;"_"&amp;ROUND(F550,1)&amp;"_"&amp;ROUND(G550,1)</f>
        <v>sankmc_60.7_6_33.3_0_0_0</v>
      </c>
      <c r="B550" s="1" t="n">
        <v>60.7</v>
      </c>
      <c r="C550" s="1" t="n">
        <v>6</v>
      </c>
      <c r="D550" s="1" t="n">
        <v>33.3</v>
      </c>
      <c r="E550" s="1" t="n">
        <v>0</v>
      </c>
      <c r="F550" s="1" t="n">
        <v>0</v>
      </c>
      <c r="G550" s="1" t="n">
        <v>0</v>
      </c>
      <c r="H550" s="1" t="n">
        <v>63</v>
      </c>
      <c r="I550" s="1" t="s">
        <v>2460</v>
      </c>
      <c r="J550" s="1" t="n">
        <v>1996</v>
      </c>
      <c r="K550" s="1" t="s">
        <v>2194</v>
      </c>
    </row>
    <row r="551" customFormat="false" ht="15" hidden="false" customHeight="false" outlineLevel="0" collapsed="false">
      <c r="A551" s="6" t="str">
        <f aca="false">"sankmc_"&amp;ROUND(B551,1)&amp;"_"&amp;ROUND(C551,1)&amp;"_"&amp;ROUND(D551,1)&amp;"_"&amp;ROUND(E551,1)&amp;"_"&amp;ROUND(F551,1)&amp;"_"&amp;ROUND(G551,1)</f>
        <v>sankmc_60.7_9.2_0_0_4.6_25.5</v>
      </c>
      <c r="B551" s="1" t="n">
        <v>60.66</v>
      </c>
      <c r="C551" s="1" t="n">
        <v>9.23</v>
      </c>
      <c r="D551" s="1" t="n">
        <v>0</v>
      </c>
      <c r="E551" s="1" t="n">
        <v>0</v>
      </c>
      <c r="F551" s="1" t="n">
        <v>4.6</v>
      </c>
      <c r="G551" s="1" t="n">
        <v>25.51</v>
      </c>
      <c r="H551" s="1" t="n">
        <v>89.5999984741211</v>
      </c>
      <c r="I551" s="1" t="s">
        <v>2712</v>
      </c>
      <c r="J551" s="1" t="n">
        <v>2017</v>
      </c>
      <c r="K551" s="1" t="s">
        <v>2194</v>
      </c>
    </row>
    <row r="552" customFormat="false" ht="15" hidden="false" customHeight="false" outlineLevel="0" collapsed="false">
      <c r="A552" s="6" t="str">
        <f aca="false">"sankmc_"&amp;ROUND(B552,1)&amp;"_"&amp;ROUND(C552,1)&amp;"_"&amp;ROUND(D552,1)&amp;"_"&amp;ROUND(E552,1)&amp;"_"&amp;ROUND(F552,1)&amp;"_"&amp;ROUND(G552,1)</f>
        <v>sankmc_60.7_9.6_0_0.6_15.1_14</v>
      </c>
      <c r="B552" s="1" t="n">
        <v>60.68</v>
      </c>
      <c r="C552" s="1" t="n">
        <v>9.55</v>
      </c>
      <c r="D552" s="1" t="n">
        <v>0</v>
      </c>
      <c r="E552" s="1" t="n">
        <v>0.64</v>
      </c>
      <c r="F552" s="1" t="n">
        <v>15.09</v>
      </c>
      <c r="G552" s="1" t="n">
        <v>14.04</v>
      </c>
      <c r="H552" s="1" t="n">
        <v>85.5999984741211</v>
      </c>
      <c r="I552" s="1" t="s">
        <v>2723</v>
      </c>
      <c r="J552" s="1" t="n">
        <v>2011</v>
      </c>
      <c r="K552" s="1" t="s">
        <v>2194</v>
      </c>
    </row>
    <row r="553" customFormat="false" ht="15" hidden="false" customHeight="false" outlineLevel="0" collapsed="false">
      <c r="A553" s="6" t="str">
        <f aca="false">"sankmc_"&amp;ROUND(B553,1)&amp;"_"&amp;ROUND(C553,1)&amp;"_"&amp;ROUND(D553,1)&amp;"_"&amp;ROUND(E553,1)&amp;"_"&amp;ROUND(F553,1)&amp;"_"&amp;ROUND(G553,1)</f>
        <v>sankmc_60.8_7.4_30.6_1.2_0_0</v>
      </c>
      <c r="B553" s="1" t="n">
        <v>60.84</v>
      </c>
      <c r="C553" s="1" t="n">
        <v>7.35</v>
      </c>
      <c r="D553" s="1" t="n">
        <v>30.58</v>
      </c>
      <c r="E553" s="1" t="n">
        <v>1.23</v>
      </c>
      <c r="F553" s="1" t="n">
        <v>0</v>
      </c>
      <c r="G553" s="1" t="n">
        <v>0</v>
      </c>
      <c r="H553" s="1" t="n">
        <v>64.4000015258789</v>
      </c>
      <c r="I553" s="1" t="s">
        <v>2307</v>
      </c>
      <c r="J553" s="1" t="n">
        <v>1930</v>
      </c>
      <c r="K553" s="1" t="s">
        <v>2194</v>
      </c>
    </row>
    <row r="554" customFormat="false" ht="15" hidden="false" customHeight="false" outlineLevel="0" collapsed="false">
      <c r="A554" s="6" t="str">
        <f aca="false">"sankmc_"&amp;ROUND(B554,1)&amp;"_"&amp;ROUND(C554,1)&amp;"_"&amp;ROUND(D554,1)&amp;"_"&amp;ROUND(E554,1)&amp;"_"&amp;ROUND(F554,1)&amp;"_"&amp;ROUND(G554,1)</f>
        <v>sankmc_60.9_8.9_0_0_3.2_27</v>
      </c>
      <c r="B554" s="1" t="n">
        <v>60.89</v>
      </c>
      <c r="C554" s="1" t="n">
        <v>8.9</v>
      </c>
      <c r="D554" s="1" t="n">
        <v>0</v>
      </c>
      <c r="E554" s="1" t="n">
        <v>0</v>
      </c>
      <c r="F554" s="1" t="n">
        <v>3.23</v>
      </c>
      <c r="G554" s="1" t="n">
        <v>26.98</v>
      </c>
      <c r="H554" s="1" t="n">
        <v>89.1999969482422</v>
      </c>
      <c r="I554" s="1" t="s">
        <v>2712</v>
      </c>
      <c r="J554" s="1" t="n">
        <v>2017</v>
      </c>
      <c r="K554" s="1" t="s">
        <v>2194</v>
      </c>
    </row>
    <row r="555" customFormat="false" ht="15" hidden="false" customHeight="false" outlineLevel="0" collapsed="false">
      <c r="A555" s="6" t="str">
        <f aca="false">"sankmc_"&amp;ROUND(B555,1)&amp;"_"&amp;ROUND(C555,1)&amp;"_"&amp;ROUND(D555,1)&amp;"_"&amp;ROUND(E555,1)&amp;"_"&amp;ROUND(F555,1)&amp;"_"&amp;ROUND(G555,1)</f>
        <v>sankmc_60.9_9.2_0_0_4_25.9</v>
      </c>
      <c r="B555" s="1" t="n">
        <v>60.91</v>
      </c>
      <c r="C555" s="1" t="n">
        <v>9.19</v>
      </c>
      <c r="D555" s="1" t="n">
        <v>0</v>
      </c>
      <c r="E555" s="1" t="n">
        <v>0</v>
      </c>
      <c r="F555" s="1" t="n">
        <v>4.01</v>
      </c>
      <c r="G555" s="1" t="n">
        <v>25.89</v>
      </c>
      <c r="H555" s="1" t="n">
        <v>88.9000015258789</v>
      </c>
      <c r="I555" s="1" t="s">
        <v>2712</v>
      </c>
      <c r="J555" s="1" t="n">
        <v>2017</v>
      </c>
      <c r="K555" s="1" t="s">
        <v>2194</v>
      </c>
    </row>
    <row r="556" customFormat="false" ht="15" hidden="false" customHeight="false" outlineLevel="0" collapsed="false">
      <c r="A556" s="6" t="str">
        <f aca="false">"sankmc_"&amp;ROUND(B556,1)&amp;"_"&amp;ROUND(C556,1)&amp;"_"&amp;ROUND(D556,1)&amp;"_"&amp;ROUND(E556,1)&amp;"_"&amp;ROUND(F556,1)&amp;"_"&amp;ROUND(G556,1)</f>
        <v>sankmc_61_0_39_0_0_0</v>
      </c>
      <c r="B556" s="1" t="n">
        <v>61</v>
      </c>
      <c r="C556" s="1" t="n">
        <v>0</v>
      </c>
      <c r="D556" s="1" t="n">
        <v>39</v>
      </c>
      <c r="E556" s="1" t="n">
        <v>0</v>
      </c>
      <c r="F556" s="1" t="n">
        <v>0</v>
      </c>
      <c r="G556" s="1" t="n">
        <v>0</v>
      </c>
      <c r="H556" s="1" t="n">
        <v>58.9000015258789</v>
      </c>
      <c r="I556" s="1" t="s">
        <v>2724</v>
      </c>
      <c r="J556" s="1" t="n">
        <v>1960</v>
      </c>
      <c r="K556" s="1" t="s">
        <v>2194</v>
      </c>
    </row>
    <row r="557" customFormat="false" ht="15" hidden="false" customHeight="false" outlineLevel="0" collapsed="false">
      <c r="A557" s="6" t="str">
        <f aca="false">"sankmc_"&amp;ROUND(B557,1)&amp;"_"&amp;ROUND(C557,1)&amp;"_"&amp;ROUND(D557,1)&amp;"_"&amp;ROUND(E557,1)&amp;"_"&amp;ROUND(F557,1)&amp;"_"&amp;ROUND(G557,1)</f>
        <v>sankmc_61_11.5_17.5_2.5_7.2_0.3</v>
      </c>
      <c r="B557" s="1" t="n">
        <v>61</v>
      </c>
      <c r="C557" s="1" t="n">
        <v>11.5</v>
      </c>
      <c r="D557" s="1" t="n">
        <v>17.5</v>
      </c>
      <c r="E557" s="1" t="n">
        <v>2.5</v>
      </c>
      <c r="F557" s="1" t="n">
        <v>7.2</v>
      </c>
      <c r="G557" s="1" t="n">
        <v>0.3</v>
      </c>
      <c r="H557" s="1" t="n">
        <v>74.0999984741211</v>
      </c>
      <c r="I557" s="1" t="s">
        <v>2359</v>
      </c>
      <c r="J557" s="1" t="n">
        <v>2014</v>
      </c>
      <c r="K557" s="1" t="s">
        <v>2194</v>
      </c>
    </row>
    <row r="558" customFormat="false" ht="15" hidden="false" customHeight="false" outlineLevel="0" collapsed="false">
      <c r="A558" s="6" t="str">
        <f aca="false">"sankmc_"&amp;ROUND(B558,1)&amp;"_"&amp;ROUND(C558,1)&amp;"_"&amp;ROUND(D558,1)&amp;"_"&amp;ROUND(E558,1)&amp;"_"&amp;ROUND(F558,1)&amp;"_"&amp;ROUND(G558,1)</f>
        <v>sankmc_61_11.5_18.5_1.5_7.2_0.3</v>
      </c>
      <c r="B558" s="1" t="n">
        <v>61</v>
      </c>
      <c r="C558" s="1" t="n">
        <v>11.5</v>
      </c>
      <c r="D558" s="1" t="n">
        <v>18.5</v>
      </c>
      <c r="E558" s="1" t="n">
        <v>1.5</v>
      </c>
      <c r="F558" s="1" t="n">
        <v>7.2</v>
      </c>
      <c r="G558" s="1" t="n">
        <v>0.3</v>
      </c>
      <c r="H558" s="1" t="n">
        <v>73.9000015258789</v>
      </c>
      <c r="I558" s="1" t="s">
        <v>2359</v>
      </c>
      <c r="J558" s="1" t="n">
        <v>2014</v>
      </c>
      <c r="K558" s="1" t="s">
        <v>2194</v>
      </c>
    </row>
    <row r="559" customFormat="false" ht="15" hidden="false" customHeight="false" outlineLevel="0" collapsed="false">
      <c r="A559" s="6" t="str">
        <f aca="false">"sankmc_"&amp;ROUND(B559,1)&amp;"_"&amp;ROUND(C559,1)&amp;"_"&amp;ROUND(D559,1)&amp;"_"&amp;ROUND(E559,1)&amp;"_"&amp;ROUND(F559,1)&amp;"_"&amp;ROUND(G559,1)</f>
        <v>sankmc_61_12_0.1_0_19.8_7.1</v>
      </c>
      <c r="B559" s="1" t="n">
        <v>61.0312206244125</v>
      </c>
      <c r="C559" s="1" t="n">
        <v>12.0102402048041</v>
      </c>
      <c r="D559" s="1" t="n">
        <v>0.0980019600392</v>
      </c>
      <c r="E559" s="1" t="n">
        <v>0</v>
      </c>
      <c r="F559" s="1" t="n">
        <v>19.8003960079202</v>
      </c>
      <c r="G559" s="1" t="n">
        <v>7.06014120282405</v>
      </c>
      <c r="H559" s="1" t="n">
        <v>97</v>
      </c>
      <c r="I559" s="1" t="s">
        <v>2405</v>
      </c>
      <c r="J559" s="1" t="n">
        <v>2011</v>
      </c>
      <c r="K559" s="1" t="s">
        <v>2194</v>
      </c>
    </row>
    <row r="560" customFormat="false" ht="15" hidden="false" customHeight="false" outlineLevel="0" collapsed="false">
      <c r="A560" s="6" t="str">
        <f aca="false">"sankmc_"&amp;ROUND(B560,1)&amp;"_"&amp;ROUND(C560,1)&amp;"_"&amp;ROUND(D560,1)&amp;"_"&amp;ROUND(E560,1)&amp;"_"&amp;ROUND(F560,1)&amp;"_"&amp;ROUND(G560,1)</f>
        <v>sankmc_61_22.6_0_0_6.7_9.7</v>
      </c>
      <c r="B560" s="1" t="n">
        <v>60.97</v>
      </c>
      <c r="C560" s="1" t="n">
        <v>22.62</v>
      </c>
      <c r="D560" s="1" t="n">
        <v>0</v>
      </c>
      <c r="E560" s="1" t="n">
        <v>0</v>
      </c>
      <c r="F560" s="1" t="n">
        <v>6.73</v>
      </c>
      <c r="G560" s="1" t="n">
        <v>9.68</v>
      </c>
      <c r="H560" s="1" t="n">
        <v>88.1999969482422</v>
      </c>
      <c r="I560" s="1" t="s">
        <v>2697</v>
      </c>
      <c r="J560" s="1" t="n">
        <v>1983</v>
      </c>
      <c r="K560" s="1" t="s">
        <v>2194</v>
      </c>
    </row>
    <row r="561" customFormat="false" ht="15" hidden="false" customHeight="false" outlineLevel="0" collapsed="false">
      <c r="A561" s="6" t="str">
        <f aca="false">"sankmc_"&amp;ROUND(B561,1)&amp;"_"&amp;ROUND(C561,1)&amp;"_"&amp;ROUND(D561,1)&amp;"_"&amp;ROUND(E561,1)&amp;"_"&amp;ROUND(F561,1)&amp;"_"&amp;ROUND(G561,1)</f>
        <v>sankmc_61_22.6_0_0_6.7_9.7</v>
      </c>
      <c r="B561" s="1" t="n">
        <v>60.97</v>
      </c>
      <c r="C561" s="1" t="n">
        <v>22.62</v>
      </c>
      <c r="D561" s="1" t="n">
        <v>0</v>
      </c>
      <c r="E561" s="1" t="n">
        <v>0</v>
      </c>
      <c r="F561" s="1" t="n">
        <v>6.73</v>
      </c>
      <c r="G561" s="1" t="n">
        <v>9.68</v>
      </c>
      <c r="H561" s="1" t="n">
        <v>98</v>
      </c>
      <c r="I561" s="1" t="s">
        <v>2405</v>
      </c>
      <c r="J561" s="1" t="n">
        <v>2011</v>
      </c>
      <c r="K561" s="1" t="s">
        <v>2194</v>
      </c>
    </row>
    <row r="562" customFormat="false" ht="15" hidden="false" customHeight="false" outlineLevel="0" collapsed="false">
      <c r="A562" s="6" t="str">
        <f aca="false">"sankmc_"&amp;ROUND(B562,1)&amp;"_"&amp;ROUND(C562,1)&amp;"_"&amp;ROUND(D562,1)&amp;"_"&amp;ROUND(E562,1)&amp;"_"&amp;ROUND(F562,1)&amp;"_"&amp;ROUND(G562,1)</f>
        <v>sankmc_61_5.2_16.4_0.1_17.1_0.2</v>
      </c>
      <c r="B562" s="1" t="n">
        <v>61.03</v>
      </c>
      <c r="C562" s="1" t="n">
        <v>5.19</v>
      </c>
      <c r="D562" s="1" t="n">
        <v>16.36</v>
      </c>
      <c r="E562" s="1" t="n">
        <v>0.13</v>
      </c>
      <c r="F562" s="1" t="n">
        <v>17.09</v>
      </c>
      <c r="G562" s="1" t="n">
        <v>0.2</v>
      </c>
      <c r="H562" s="1" t="n">
        <v>73.1999969482422</v>
      </c>
      <c r="I562" s="1" t="s">
        <v>2307</v>
      </c>
      <c r="J562" s="1" t="n">
        <v>1930</v>
      </c>
      <c r="K562" s="1" t="s">
        <v>2194</v>
      </c>
    </row>
    <row r="563" customFormat="false" ht="15" hidden="false" customHeight="false" outlineLevel="0" collapsed="false">
      <c r="A563" s="6" t="str">
        <f aca="false">"sankmc_"&amp;ROUND(B563,1)&amp;"_"&amp;ROUND(C563,1)&amp;"_"&amp;ROUND(D563,1)&amp;"_"&amp;ROUND(E563,1)&amp;"_"&amp;ROUND(F563,1)&amp;"_"&amp;ROUND(G563,1)</f>
        <v>sankmc_61_8.5_20.8_0.2_9.1_0.4</v>
      </c>
      <c r="B563" s="1" t="n">
        <v>61</v>
      </c>
      <c r="C563" s="1" t="n">
        <v>8.5</v>
      </c>
      <c r="D563" s="1" t="n">
        <v>20.8</v>
      </c>
      <c r="E563" s="1" t="n">
        <v>0.2</v>
      </c>
      <c r="F563" s="1" t="n">
        <v>9.1</v>
      </c>
      <c r="G563" s="1" t="n">
        <v>0.4</v>
      </c>
      <c r="H563" s="1" t="n">
        <v>72</v>
      </c>
      <c r="I563" s="1" t="s">
        <v>2359</v>
      </c>
      <c r="J563" s="1" t="n">
        <v>2014</v>
      </c>
      <c r="K563" s="1" t="s">
        <v>2194</v>
      </c>
    </row>
    <row r="564" customFormat="false" ht="15" hidden="false" customHeight="false" outlineLevel="0" collapsed="false">
      <c r="A564" s="6" t="str">
        <f aca="false">"sankmc_"&amp;ROUND(B564,1)&amp;"_"&amp;ROUND(C564,1)&amp;"_"&amp;ROUND(D564,1)&amp;"_"&amp;ROUND(E564,1)&amp;"_"&amp;ROUND(F564,1)&amp;"_"&amp;ROUND(G564,1)</f>
        <v>sankmc_61_8.5_20.9_0.6_8.6_0.4</v>
      </c>
      <c r="B564" s="1" t="n">
        <v>61</v>
      </c>
      <c r="C564" s="1" t="n">
        <v>8.5</v>
      </c>
      <c r="D564" s="1" t="n">
        <v>20.9</v>
      </c>
      <c r="E564" s="1" t="n">
        <v>0.6</v>
      </c>
      <c r="F564" s="1" t="n">
        <v>8.6</v>
      </c>
      <c r="G564" s="1" t="n">
        <v>0.4</v>
      </c>
      <c r="H564" s="1" t="n">
        <v>71.8000030517578</v>
      </c>
      <c r="I564" s="1" t="s">
        <v>2359</v>
      </c>
      <c r="J564" s="1" t="n">
        <v>2014</v>
      </c>
      <c r="K564" s="1" t="s">
        <v>2194</v>
      </c>
    </row>
    <row r="565" customFormat="false" ht="15" hidden="false" customHeight="false" outlineLevel="0" collapsed="false">
      <c r="A565" s="6" t="str">
        <f aca="false">"sankmc_"&amp;ROUND(B565,1)&amp;"_"&amp;ROUND(C565,1)&amp;"_"&amp;ROUND(D565,1)&amp;"_"&amp;ROUND(E565,1)&amp;"_"&amp;ROUND(F565,1)&amp;"_"&amp;ROUND(G565,1)</f>
        <v>sankmc_61_8.5_21_0.2_8.9_0.4</v>
      </c>
      <c r="B565" s="1" t="n">
        <v>61</v>
      </c>
      <c r="C565" s="1" t="n">
        <v>8.5</v>
      </c>
      <c r="D565" s="1" t="n">
        <v>21</v>
      </c>
      <c r="E565" s="1" t="n">
        <v>0.2</v>
      </c>
      <c r="F565" s="1" t="n">
        <v>8.9</v>
      </c>
      <c r="G565" s="1" t="n">
        <v>0.4</v>
      </c>
      <c r="H565" s="1" t="n">
        <v>71.9000015258789</v>
      </c>
      <c r="I565" s="1" t="s">
        <v>2359</v>
      </c>
      <c r="J565" s="1" t="n">
        <v>2014</v>
      </c>
      <c r="K565" s="1" t="s">
        <v>2194</v>
      </c>
    </row>
    <row r="566" customFormat="false" ht="15" hidden="false" customHeight="false" outlineLevel="0" collapsed="false">
      <c r="A566" s="6" t="str">
        <f aca="false">"sankmc_"&amp;ROUND(B566,1)&amp;"_"&amp;ROUND(C566,1)&amp;"_"&amp;ROUND(D566,1)&amp;"_"&amp;ROUND(E566,1)&amp;"_"&amp;ROUND(F566,1)&amp;"_"&amp;ROUND(G566,1)</f>
        <v>sankmc_61_8.5_21_0.2_8.9_0.4</v>
      </c>
      <c r="B566" s="1" t="n">
        <v>61</v>
      </c>
      <c r="C566" s="1" t="n">
        <v>8.5</v>
      </c>
      <c r="D566" s="1" t="n">
        <v>21</v>
      </c>
      <c r="E566" s="1" t="n">
        <v>0.2</v>
      </c>
      <c r="F566" s="1" t="n">
        <v>8.9</v>
      </c>
      <c r="G566" s="1" t="n">
        <v>0.4</v>
      </c>
      <c r="H566" s="1" t="n">
        <v>71.9000015258789</v>
      </c>
      <c r="I566" s="1" t="s">
        <v>2359</v>
      </c>
      <c r="J566" s="1" t="n">
        <v>2014</v>
      </c>
      <c r="K566" s="1" t="s">
        <v>2194</v>
      </c>
    </row>
    <row r="567" customFormat="false" ht="15" hidden="false" customHeight="false" outlineLevel="0" collapsed="false">
      <c r="A567" s="6" t="str">
        <f aca="false">"sankmc_"&amp;ROUND(B567,1)&amp;"_"&amp;ROUND(C567,1)&amp;"_"&amp;ROUND(D567,1)&amp;"_"&amp;ROUND(E567,1)&amp;"_"&amp;ROUND(F567,1)&amp;"_"&amp;ROUND(G567,1)</f>
        <v>sankmc_61_8.8_21_0.5_8.3_0.4</v>
      </c>
      <c r="B567" s="1" t="n">
        <v>61</v>
      </c>
      <c r="C567" s="1" t="n">
        <v>8.8</v>
      </c>
      <c r="D567" s="1" t="n">
        <v>21</v>
      </c>
      <c r="E567" s="1" t="n">
        <v>0.5</v>
      </c>
      <c r="F567" s="1" t="n">
        <v>8.3</v>
      </c>
      <c r="G567" s="1" t="n">
        <v>0.4</v>
      </c>
      <c r="H567" s="1" t="n">
        <v>71.8000030517578</v>
      </c>
      <c r="I567" s="1" t="s">
        <v>2359</v>
      </c>
      <c r="J567" s="1" t="n">
        <v>2014</v>
      </c>
      <c r="K567" s="1" t="s">
        <v>2194</v>
      </c>
    </row>
    <row r="568" customFormat="false" ht="15" hidden="false" customHeight="false" outlineLevel="0" collapsed="false">
      <c r="A568" s="6" t="str">
        <f aca="false">"sankmc_"&amp;ROUND(B568,1)&amp;"_"&amp;ROUND(C568,1)&amp;"_"&amp;ROUND(D568,1)&amp;"_"&amp;ROUND(E568,1)&amp;"_"&amp;ROUND(F568,1)&amp;"_"&amp;ROUND(G568,1)</f>
        <v>sankmc_61_9_30_0_0_0</v>
      </c>
      <c r="B568" s="1" t="n">
        <v>61</v>
      </c>
      <c r="C568" s="1" t="n">
        <v>9</v>
      </c>
      <c r="D568" s="1" t="n">
        <v>30</v>
      </c>
      <c r="E568" s="1" t="n">
        <v>0</v>
      </c>
      <c r="F568" s="1" t="n">
        <v>0</v>
      </c>
      <c r="G568" s="1" t="n">
        <v>0</v>
      </c>
      <c r="H568" s="1" t="n">
        <v>63.7999992370606</v>
      </c>
      <c r="I568" s="1" t="s">
        <v>2717</v>
      </c>
      <c r="J568" s="1" t="n">
        <v>1984</v>
      </c>
      <c r="K568" s="1" t="s">
        <v>2194</v>
      </c>
    </row>
    <row r="569" customFormat="false" ht="15" hidden="false" customHeight="false" outlineLevel="0" collapsed="false">
      <c r="A569" s="6" t="str">
        <f aca="false">"sankmc_"&amp;ROUND(B569,1)&amp;"_"&amp;ROUND(C569,1)&amp;"_"&amp;ROUND(D569,1)&amp;"_"&amp;ROUND(E569,1)&amp;"_"&amp;ROUND(F569,1)&amp;"_"&amp;ROUND(G569,1)</f>
        <v>sankmc_61.1_14.2_15.2_0_4.4_5.1</v>
      </c>
      <c r="B569" s="1" t="n">
        <v>61.14</v>
      </c>
      <c r="C569" s="1" t="n">
        <v>14.18</v>
      </c>
      <c r="D569" s="1" t="n">
        <v>15.18</v>
      </c>
      <c r="E569" s="1" t="n">
        <v>0</v>
      </c>
      <c r="F569" s="1" t="n">
        <v>4.37</v>
      </c>
      <c r="G569" s="1" t="n">
        <v>5.13</v>
      </c>
      <c r="H569" s="1" t="n">
        <v>76.9000015258789</v>
      </c>
      <c r="I569" s="1" t="s">
        <v>2711</v>
      </c>
      <c r="J569" s="1" t="n">
        <v>1985</v>
      </c>
      <c r="K569" s="1" t="s">
        <v>2194</v>
      </c>
    </row>
    <row r="570" customFormat="false" ht="15" hidden="false" customHeight="false" outlineLevel="0" collapsed="false">
      <c r="A570" s="6" t="str">
        <f aca="false">"sankmc_"&amp;ROUND(B570,1)&amp;"_"&amp;ROUND(C570,1)&amp;"_"&amp;ROUND(D570,1)&amp;"_"&amp;ROUND(E570,1)&amp;"_"&amp;ROUND(F570,1)&amp;"_"&amp;ROUND(G570,1)</f>
        <v>sankmc_61.1_5.1_0.7_0_14.5_18.7</v>
      </c>
      <c r="B570" s="1" t="n">
        <v>61.06</v>
      </c>
      <c r="C570" s="1" t="n">
        <v>5.13999999999999</v>
      </c>
      <c r="D570" s="1" t="n">
        <v>0.66</v>
      </c>
      <c r="E570" s="1" t="n">
        <v>0</v>
      </c>
      <c r="F570" s="1" t="n">
        <v>14.45</v>
      </c>
      <c r="G570" s="1" t="n">
        <v>18.69</v>
      </c>
      <c r="H570" s="1" t="n">
        <v>85.6999969482422</v>
      </c>
      <c r="I570" s="1" t="s">
        <v>2709</v>
      </c>
      <c r="J570" s="1" t="n">
        <v>2013</v>
      </c>
      <c r="K570" s="1" t="s">
        <v>2194</v>
      </c>
    </row>
    <row r="571" customFormat="false" ht="15" hidden="false" customHeight="false" outlineLevel="0" collapsed="false">
      <c r="A571" s="6" t="str">
        <f aca="false">"sankmc_"&amp;ROUND(B571,1)&amp;"_"&amp;ROUND(C571,1)&amp;"_"&amp;ROUND(D571,1)&amp;"_"&amp;ROUND(E571,1)&amp;"_"&amp;ROUND(F571,1)&amp;"_"&amp;ROUND(G571,1)</f>
        <v>sankmc_61.2_11.5_0_0_15.3_12.1</v>
      </c>
      <c r="B571" s="1" t="n">
        <v>61.2161216121612</v>
      </c>
      <c r="C571" s="1" t="n">
        <v>11.4611461146115</v>
      </c>
      <c r="D571" s="1" t="n">
        <v>0</v>
      </c>
      <c r="E571" s="1" t="n">
        <v>0</v>
      </c>
      <c r="F571" s="1" t="n">
        <v>15.2615261526153</v>
      </c>
      <c r="G571" s="1" t="n">
        <v>12.0612061206121</v>
      </c>
      <c r="H571" s="1" t="n">
        <v>86</v>
      </c>
      <c r="I571" s="1" t="s">
        <v>2405</v>
      </c>
      <c r="J571" s="1" t="n">
        <v>2016</v>
      </c>
      <c r="K571" s="1" t="s">
        <v>2194</v>
      </c>
    </row>
    <row r="572" customFormat="false" ht="15" hidden="false" customHeight="false" outlineLevel="0" collapsed="false">
      <c r="A572" s="6" t="str">
        <f aca="false">"sankmc_"&amp;ROUND(B572,1)&amp;"_"&amp;ROUND(C572,1)&amp;"_"&amp;ROUND(D572,1)&amp;"_"&amp;ROUND(E572,1)&amp;"_"&amp;ROUND(F572,1)&amp;"_"&amp;ROUND(G572,1)</f>
        <v>sankmc_61.2_6_0_0_0_32.8</v>
      </c>
      <c r="B572" s="1" t="n">
        <v>61.2</v>
      </c>
      <c r="C572" s="1" t="n">
        <v>6.01</v>
      </c>
      <c r="D572" s="1" t="n">
        <v>0</v>
      </c>
      <c r="E572" s="1" t="n">
        <v>0</v>
      </c>
      <c r="F572" s="1" t="n">
        <v>0</v>
      </c>
      <c r="G572" s="1" t="n">
        <v>32.79</v>
      </c>
      <c r="H572" s="1" t="n">
        <v>90.0999984741211</v>
      </c>
      <c r="I572" s="1" t="s">
        <v>2203</v>
      </c>
      <c r="J572" s="1" t="n">
        <v>1982</v>
      </c>
      <c r="K572" s="1" t="s">
        <v>2194</v>
      </c>
    </row>
    <row r="573" customFormat="false" ht="15" hidden="false" customHeight="false" outlineLevel="0" collapsed="false">
      <c r="A573" s="6" t="str">
        <f aca="false">"sankmc_"&amp;ROUND(B573,1)&amp;"_"&amp;ROUND(C573,1)&amp;"_"&amp;ROUND(D573,1)&amp;"_"&amp;ROUND(E573,1)&amp;"_"&amp;ROUND(F573,1)&amp;"_"&amp;ROUND(G573,1)</f>
        <v>sankmc_61.3_12.1_0.1_0_18.4_8.2</v>
      </c>
      <c r="B573" s="1" t="n">
        <v>61.2906129061291</v>
      </c>
      <c r="C573" s="1" t="n">
        <v>12.060120601206</v>
      </c>
      <c r="D573" s="1" t="n">
        <v>0.0990009900099</v>
      </c>
      <c r="E573" s="1" t="n">
        <v>0</v>
      </c>
      <c r="F573" s="1" t="n">
        <v>18.370183701837</v>
      </c>
      <c r="G573" s="1" t="n">
        <v>8.180081800818</v>
      </c>
      <c r="H573" s="1" t="n">
        <v>96</v>
      </c>
      <c r="I573" s="1" t="s">
        <v>2405</v>
      </c>
      <c r="J573" s="1" t="n">
        <v>2011</v>
      </c>
      <c r="K573" s="1" t="s">
        <v>2194</v>
      </c>
    </row>
    <row r="574" customFormat="false" ht="15" hidden="false" customHeight="false" outlineLevel="0" collapsed="false">
      <c r="A574" s="6" t="str">
        <f aca="false">"sankmc_"&amp;ROUND(B574,1)&amp;"_"&amp;ROUND(C574,1)&amp;"_"&amp;ROUND(D574,1)&amp;"_"&amp;ROUND(E574,1)&amp;"_"&amp;ROUND(F574,1)&amp;"_"&amp;ROUND(G574,1)</f>
        <v>sankmc_61.3_3.2_0.7_0_15.1_19.8</v>
      </c>
      <c r="B574" s="1" t="n">
        <v>61.2761276127613</v>
      </c>
      <c r="C574" s="1" t="n">
        <v>3.19031903190319</v>
      </c>
      <c r="D574" s="1" t="n">
        <v>0.65006500650065</v>
      </c>
      <c r="E574" s="1" t="n">
        <v>0</v>
      </c>
      <c r="F574" s="1" t="n">
        <v>15.0915091509151</v>
      </c>
      <c r="G574" s="1" t="n">
        <v>19.7919791979198</v>
      </c>
      <c r="H574" s="1" t="n">
        <v>83.4000015258789</v>
      </c>
      <c r="I574" s="1" t="s">
        <v>2709</v>
      </c>
      <c r="J574" s="1" t="n">
        <v>2013</v>
      </c>
      <c r="K574" s="1" t="s">
        <v>2194</v>
      </c>
    </row>
    <row r="575" customFormat="false" ht="15" hidden="false" customHeight="false" outlineLevel="0" collapsed="false">
      <c r="A575" s="6" t="str">
        <f aca="false">"sankmc_"&amp;ROUND(B575,1)&amp;"_"&amp;ROUND(C575,1)&amp;"_"&amp;ROUND(D575,1)&amp;"_"&amp;ROUND(E575,1)&amp;"_"&amp;ROUND(F575,1)&amp;"_"&amp;ROUND(G575,1)</f>
        <v>sankmc_61.3_9.3_1_0_15.3_13.2</v>
      </c>
      <c r="B575" s="1" t="n">
        <v>61.2838716128387</v>
      </c>
      <c r="C575" s="1" t="n">
        <v>9.27907209279072</v>
      </c>
      <c r="D575" s="1" t="n">
        <v>0.97990200979902</v>
      </c>
      <c r="E575" s="1" t="n">
        <v>0</v>
      </c>
      <c r="F575" s="1" t="n">
        <v>15.2684731526847</v>
      </c>
      <c r="G575" s="1" t="n">
        <v>13.1886811318868</v>
      </c>
      <c r="H575" s="1" t="n">
        <v>86.6999969482422</v>
      </c>
      <c r="I575" s="1" t="s">
        <v>2723</v>
      </c>
      <c r="J575" s="1" t="n">
        <v>2011</v>
      </c>
      <c r="K575" s="1" t="s">
        <v>2194</v>
      </c>
    </row>
    <row r="576" customFormat="false" ht="15" hidden="false" customHeight="false" outlineLevel="0" collapsed="false">
      <c r="A576" s="6" t="str">
        <f aca="false">"sankmc_"&amp;ROUND(B576,1)&amp;"_"&amp;ROUND(C576,1)&amp;"_"&amp;ROUND(D576,1)&amp;"_"&amp;ROUND(E576,1)&amp;"_"&amp;ROUND(F576,1)&amp;"_"&amp;ROUND(G576,1)</f>
        <v>sankmc_61.4_10.3_0_0.7_14.3_13.4</v>
      </c>
      <c r="B576" s="1" t="n">
        <v>61.35</v>
      </c>
      <c r="C576" s="1" t="n">
        <v>10.3</v>
      </c>
      <c r="D576" s="1" t="n">
        <v>0</v>
      </c>
      <c r="E576" s="1" t="n">
        <v>0.65</v>
      </c>
      <c r="F576" s="1" t="n">
        <v>14.33</v>
      </c>
      <c r="G576" s="1" t="n">
        <v>13.37</v>
      </c>
      <c r="H576" s="1" t="n">
        <v>86.3000030517578</v>
      </c>
      <c r="I576" s="1" t="s">
        <v>2723</v>
      </c>
      <c r="J576" s="1" t="n">
        <v>2011</v>
      </c>
      <c r="K576" s="1" t="s">
        <v>2194</v>
      </c>
    </row>
    <row r="577" customFormat="false" ht="15" hidden="false" customHeight="false" outlineLevel="0" collapsed="false">
      <c r="A577" s="6" t="str">
        <f aca="false">"sankmc_"&amp;ROUND(B577,1)&amp;"_"&amp;ROUND(C577,1)&amp;"_"&amp;ROUND(D577,1)&amp;"_"&amp;ROUND(E577,1)&amp;"_"&amp;ROUND(F577,1)&amp;"_"&amp;ROUND(G577,1)</f>
        <v>sankmc_61.4_8.7_0_0_4.1_25.8</v>
      </c>
      <c r="B577" s="1" t="n">
        <v>61.44</v>
      </c>
      <c r="C577" s="1" t="n">
        <v>8.68999999999999</v>
      </c>
      <c r="D577" s="1" t="n">
        <v>0</v>
      </c>
      <c r="E577" s="1" t="n">
        <v>0</v>
      </c>
      <c r="F577" s="1" t="n">
        <v>4.12</v>
      </c>
      <c r="G577" s="1" t="n">
        <v>25.75</v>
      </c>
      <c r="H577" s="1" t="n">
        <v>88.4000015258789</v>
      </c>
      <c r="I577" s="1" t="s">
        <v>2712</v>
      </c>
      <c r="J577" s="1" t="n">
        <v>2017</v>
      </c>
      <c r="K577" s="1" t="s">
        <v>2194</v>
      </c>
    </row>
    <row r="578" customFormat="false" ht="15" hidden="false" customHeight="false" outlineLevel="0" collapsed="false">
      <c r="A578" s="6" t="str">
        <f aca="false">"sankmc_"&amp;ROUND(B578,1)&amp;"_"&amp;ROUND(C578,1)&amp;"_"&amp;ROUND(D578,1)&amp;"_"&amp;ROUND(E578,1)&amp;"_"&amp;ROUND(F578,1)&amp;"_"&amp;ROUND(G578,1)</f>
        <v>sankmc_61.5_0_17.3_0_0_21.2</v>
      </c>
      <c r="B578" s="1" t="n">
        <v>61.46</v>
      </c>
      <c r="C578" s="1" t="n">
        <v>0</v>
      </c>
      <c r="D578" s="1" t="n">
        <v>17.3</v>
      </c>
      <c r="E578" s="1" t="n">
        <v>0</v>
      </c>
      <c r="F578" s="1" t="n">
        <v>0</v>
      </c>
      <c r="G578" s="1" t="n">
        <v>21.24</v>
      </c>
      <c r="H578" s="1" t="n">
        <v>106</v>
      </c>
      <c r="I578" s="1" t="s">
        <v>2408</v>
      </c>
      <c r="J578" s="1" t="n">
        <v>1925</v>
      </c>
      <c r="K578" s="1" t="s">
        <v>2194</v>
      </c>
    </row>
    <row r="579" customFormat="false" ht="15" hidden="false" customHeight="false" outlineLevel="0" collapsed="false">
      <c r="A579" s="6" t="str">
        <f aca="false">"sankmc_"&amp;ROUND(B579,1)&amp;"_"&amp;ROUND(C579,1)&amp;"_"&amp;ROUND(D579,1)&amp;"_"&amp;ROUND(E579,1)&amp;"_"&amp;ROUND(F579,1)&amp;"_"&amp;ROUND(G579,1)</f>
        <v>sankmc_61.5_4_0.7_0_14.3_19.6</v>
      </c>
      <c r="B579" s="1" t="n">
        <v>61.4961496149615</v>
      </c>
      <c r="C579" s="1" t="n">
        <v>3.96039603960396</v>
      </c>
      <c r="D579" s="1" t="n">
        <v>0.66006600660066</v>
      </c>
      <c r="E579" s="1" t="n">
        <v>0</v>
      </c>
      <c r="F579" s="1" t="n">
        <v>14.3214321432143</v>
      </c>
      <c r="G579" s="1" t="n">
        <v>19.5619561956196</v>
      </c>
      <c r="H579" s="1" t="n">
        <v>84.6999969482422</v>
      </c>
      <c r="I579" s="1" t="s">
        <v>2709</v>
      </c>
      <c r="J579" s="1" t="n">
        <v>2013</v>
      </c>
      <c r="K579" s="1" t="s">
        <v>2194</v>
      </c>
    </row>
    <row r="580" customFormat="false" ht="15" hidden="false" customHeight="false" outlineLevel="0" collapsed="false">
      <c r="A580" s="6" t="str">
        <f aca="false">"sankmc_"&amp;ROUND(B580,1)&amp;"_"&amp;ROUND(C580,1)&amp;"_"&amp;ROUND(D580,1)&amp;"_"&amp;ROUND(E580,1)&amp;"_"&amp;ROUND(F580,1)&amp;"_"&amp;ROUND(G580,1)</f>
        <v>sankmc_61.5_5.2_0_0_14.5_18.8</v>
      </c>
      <c r="B580" s="1" t="n">
        <v>61.47</v>
      </c>
      <c r="C580" s="1" t="n">
        <v>5.16999999999999</v>
      </c>
      <c r="D580" s="1" t="n">
        <v>0</v>
      </c>
      <c r="E580" s="1" t="n">
        <v>0</v>
      </c>
      <c r="F580" s="1" t="n">
        <v>14.54</v>
      </c>
      <c r="G580" s="1" t="n">
        <v>18.82</v>
      </c>
      <c r="H580" s="1" t="n">
        <v>87.0999984741211</v>
      </c>
      <c r="I580" s="1" t="s">
        <v>2709</v>
      </c>
      <c r="J580" s="1" t="n">
        <v>2013</v>
      </c>
      <c r="K580" s="1" t="s">
        <v>2194</v>
      </c>
    </row>
    <row r="581" customFormat="false" ht="15" hidden="false" customHeight="false" outlineLevel="0" collapsed="false">
      <c r="A581" s="6" t="str">
        <f aca="false">"sankmc_"&amp;ROUND(B581,1)&amp;"_"&amp;ROUND(C581,1)&amp;"_"&amp;ROUND(D581,1)&amp;"_"&amp;ROUND(E581,1)&amp;"_"&amp;ROUND(F581,1)&amp;"_"&amp;ROUND(G581,1)</f>
        <v>sankmc_61.5_9.3_0_0.6_15.3_13.2</v>
      </c>
      <c r="B581" s="1" t="n">
        <v>61.4938506149385</v>
      </c>
      <c r="C581" s="1" t="n">
        <v>9.30906909309069</v>
      </c>
      <c r="D581" s="1" t="n">
        <v>0</v>
      </c>
      <c r="E581" s="1" t="n">
        <v>0.63993600639936</v>
      </c>
      <c r="F581" s="1" t="n">
        <v>15.3184681531847</v>
      </c>
      <c r="G581" s="1" t="n">
        <v>13.2386761323868</v>
      </c>
      <c r="H581" s="1" t="n">
        <v>85.8000030517578</v>
      </c>
      <c r="I581" s="1" t="s">
        <v>2723</v>
      </c>
      <c r="J581" s="1" t="n">
        <v>2011</v>
      </c>
      <c r="K581" s="1" t="s">
        <v>2194</v>
      </c>
    </row>
    <row r="582" customFormat="false" ht="15" hidden="false" customHeight="false" outlineLevel="0" collapsed="false">
      <c r="A582" s="6" t="str">
        <f aca="false">"sankmc_"&amp;ROUND(B582,1)&amp;"_"&amp;ROUND(C582,1)&amp;"_"&amp;ROUND(D582,1)&amp;"_"&amp;ROUND(E582,1)&amp;"_"&amp;ROUND(F582,1)&amp;"_"&amp;ROUND(G582,1)</f>
        <v>sankmc_61.6_12.7_0_0_18.5_7.2</v>
      </c>
      <c r="B582" s="1" t="n">
        <v>61.5961596159616</v>
      </c>
      <c r="C582" s="1" t="n">
        <v>12.7212721272127</v>
      </c>
      <c r="D582" s="1" t="n">
        <v>0</v>
      </c>
      <c r="E582" s="1" t="n">
        <v>0</v>
      </c>
      <c r="F582" s="1" t="n">
        <v>18.4518451845185</v>
      </c>
      <c r="G582" s="1" t="n">
        <v>7.23072307230723</v>
      </c>
      <c r="H582" s="1" t="n">
        <v>98</v>
      </c>
      <c r="I582" s="1" t="s">
        <v>2405</v>
      </c>
      <c r="J582" s="1" t="n">
        <v>2011</v>
      </c>
      <c r="K582" s="1" t="s">
        <v>2194</v>
      </c>
    </row>
    <row r="583" customFormat="false" ht="15" hidden="false" customHeight="false" outlineLevel="0" collapsed="false">
      <c r="A583" s="6" t="str">
        <f aca="false">"sankmc_"&amp;ROUND(B583,1)&amp;"_"&amp;ROUND(C583,1)&amp;"_"&amp;ROUND(D583,1)&amp;"_"&amp;ROUND(E583,1)&amp;"_"&amp;ROUND(F583,1)&amp;"_"&amp;ROUND(G583,1)</f>
        <v>sankmc_61.6_9.1_0_0_7.8_21.5</v>
      </c>
      <c r="B583" s="1" t="n">
        <v>61.62</v>
      </c>
      <c r="C583" s="1" t="n">
        <v>9.11</v>
      </c>
      <c r="D583" s="1" t="n">
        <v>0</v>
      </c>
      <c r="E583" s="1" t="n">
        <v>0</v>
      </c>
      <c r="F583" s="1" t="n">
        <v>7.78</v>
      </c>
      <c r="G583" s="1" t="n">
        <v>21.49</v>
      </c>
      <c r="H583" s="1" t="n">
        <v>91</v>
      </c>
      <c r="I583" s="1" t="s">
        <v>2405</v>
      </c>
      <c r="J583" s="1" t="n">
        <v>2011</v>
      </c>
      <c r="K583" s="1" t="s">
        <v>2194</v>
      </c>
    </row>
    <row r="584" customFormat="false" ht="15" hidden="false" customHeight="false" outlineLevel="0" collapsed="false">
      <c r="A584" s="6" t="str">
        <f aca="false">"sankmc_"&amp;ROUND(B584,1)&amp;"_"&amp;ROUND(C584,1)&amp;"_"&amp;ROUND(D584,1)&amp;"_"&amp;ROUND(E584,1)&amp;"_"&amp;ROUND(F584,1)&amp;"_"&amp;ROUND(G584,1)</f>
        <v>sankmc_61.6_9.2_0_0_4.7_24.5</v>
      </c>
      <c r="B584" s="1" t="n">
        <v>61.59</v>
      </c>
      <c r="C584" s="1" t="n">
        <v>9.23</v>
      </c>
      <c r="D584" s="1" t="n">
        <v>0</v>
      </c>
      <c r="E584" s="1" t="n">
        <v>0</v>
      </c>
      <c r="F584" s="1" t="n">
        <v>4.67</v>
      </c>
      <c r="G584" s="1" t="n">
        <v>24.51</v>
      </c>
      <c r="H584" s="1" t="n">
        <v>88.3000030517578</v>
      </c>
      <c r="I584" s="1" t="s">
        <v>2712</v>
      </c>
      <c r="J584" s="1" t="n">
        <v>2017</v>
      </c>
      <c r="K584" s="1" t="s">
        <v>2194</v>
      </c>
    </row>
    <row r="585" customFormat="false" ht="15" hidden="false" customHeight="false" outlineLevel="0" collapsed="false">
      <c r="A585" s="6" t="str">
        <f aca="false">"sankmc_"&amp;ROUND(B585,1)&amp;"_"&amp;ROUND(C585,1)&amp;"_"&amp;ROUND(D585,1)&amp;"_"&amp;ROUND(E585,1)&amp;"_"&amp;ROUND(F585,1)&amp;"_"&amp;ROUND(G585,1)</f>
        <v>sankmc_61.7_15.1_0_0_9.5_13.7</v>
      </c>
      <c r="B585" s="1" t="n">
        <v>61.74</v>
      </c>
      <c r="C585" s="1" t="n">
        <v>15.05</v>
      </c>
      <c r="D585" s="1" t="n">
        <v>0</v>
      </c>
      <c r="E585" s="1" t="n">
        <v>0</v>
      </c>
      <c r="F585" s="1" t="n">
        <v>9.51999999999999</v>
      </c>
      <c r="G585" s="1" t="n">
        <v>13.69</v>
      </c>
      <c r="H585" s="1" t="n">
        <v>94</v>
      </c>
      <c r="I585" s="1" t="s">
        <v>2405</v>
      </c>
      <c r="J585" s="1" t="n">
        <v>2011</v>
      </c>
      <c r="K585" s="1" t="s">
        <v>2194</v>
      </c>
    </row>
    <row r="586" customFormat="false" ht="15" hidden="false" customHeight="false" outlineLevel="0" collapsed="false">
      <c r="A586" s="6" t="str">
        <f aca="false">"sankmc_"&amp;ROUND(B586,1)&amp;"_"&amp;ROUND(C586,1)&amp;"_"&amp;ROUND(D586,1)&amp;"_"&amp;ROUND(E586,1)&amp;"_"&amp;ROUND(F586,1)&amp;"_"&amp;ROUND(G586,1)</f>
        <v>sankmc_61.7_8.3_0_0_3.5_26.6</v>
      </c>
      <c r="B586" s="1" t="n">
        <v>61.68</v>
      </c>
      <c r="C586" s="1" t="n">
        <v>8.28</v>
      </c>
      <c r="D586" s="1" t="n">
        <v>0</v>
      </c>
      <c r="E586" s="1" t="n">
        <v>0</v>
      </c>
      <c r="F586" s="1" t="n">
        <v>3.47</v>
      </c>
      <c r="G586" s="1" t="n">
        <v>26.57</v>
      </c>
      <c r="H586" s="1" t="n">
        <v>89.6999969482422</v>
      </c>
      <c r="I586" s="1" t="s">
        <v>2712</v>
      </c>
      <c r="J586" s="1" t="n">
        <v>2017</v>
      </c>
      <c r="K586" s="1" t="s">
        <v>2194</v>
      </c>
    </row>
    <row r="587" customFormat="false" ht="15" hidden="false" customHeight="false" outlineLevel="0" collapsed="false">
      <c r="A587" s="6" t="str">
        <f aca="false">"sankmc_"&amp;ROUND(B587,1)&amp;"_"&amp;ROUND(C587,1)&amp;"_"&amp;ROUND(D587,1)&amp;"_"&amp;ROUND(E587,1)&amp;"_"&amp;ROUND(F587,1)&amp;"_"&amp;ROUND(G587,1)</f>
        <v>sankmc_61.7_8.8_0_0_3.9_25.7</v>
      </c>
      <c r="B587" s="1" t="n">
        <v>61.66</v>
      </c>
      <c r="C587" s="1" t="n">
        <v>8.79</v>
      </c>
      <c r="D587" s="1" t="n">
        <v>0</v>
      </c>
      <c r="E587" s="1" t="n">
        <v>0</v>
      </c>
      <c r="F587" s="1" t="n">
        <v>3.87</v>
      </c>
      <c r="G587" s="1" t="n">
        <v>25.68</v>
      </c>
      <c r="H587" s="1" t="n">
        <v>88</v>
      </c>
      <c r="I587" s="1" t="s">
        <v>2712</v>
      </c>
      <c r="J587" s="1" t="n">
        <v>2017</v>
      </c>
      <c r="K587" s="1" t="s">
        <v>2194</v>
      </c>
    </row>
    <row r="588" customFormat="false" ht="15" hidden="false" customHeight="false" outlineLevel="0" collapsed="false">
      <c r="A588" s="6" t="str">
        <f aca="false">"sankmc_"&amp;ROUND(B588,1)&amp;"_"&amp;ROUND(C588,1)&amp;"_"&amp;ROUND(D588,1)&amp;"_"&amp;ROUND(E588,1)&amp;"_"&amp;ROUND(F588,1)&amp;"_"&amp;ROUND(G588,1)</f>
        <v>sankmc_61.8_0_12.4_0_0_25.8</v>
      </c>
      <c r="B588" s="1" t="n">
        <v>61.8</v>
      </c>
      <c r="C588" s="1" t="n">
        <v>0</v>
      </c>
      <c r="D588" s="1" t="n">
        <v>12.36</v>
      </c>
      <c r="E588" s="1" t="n">
        <v>0</v>
      </c>
      <c r="F588" s="1" t="n">
        <v>0</v>
      </c>
      <c r="G588" s="1" t="n">
        <v>25.84</v>
      </c>
      <c r="H588" s="1" t="n">
        <v>82.3000030517578</v>
      </c>
      <c r="I588" s="1" t="s">
        <v>2710</v>
      </c>
      <c r="J588" s="1" t="n">
        <v>1992</v>
      </c>
      <c r="K588" s="1" t="s">
        <v>2194</v>
      </c>
    </row>
    <row r="589" customFormat="false" ht="15" hidden="false" customHeight="false" outlineLevel="0" collapsed="false">
      <c r="A589" s="6" t="str">
        <f aca="false">"sankmc_"&amp;ROUND(B589,1)&amp;"_"&amp;ROUND(C589,1)&amp;"_"&amp;ROUND(D589,1)&amp;"_"&amp;ROUND(E589,1)&amp;"_"&amp;ROUND(F589,1)&amp;"_"&amp;ROUND(G589,1)</f>
        <v>sankmc_61.8_15.2_0_0_23_0</v>
      </c>
      <c r="B589" s="1" t="n">
        <v>61.8</v>
      </c>
      <c r="C589" s="1" t="n">
        <v>15.17</v>
      </c>
      <c r="D589" s="1" t="n">
        <v>0</v>
      </c>
      <c r="E589" s="1" t="n">
        <v>0</v>
      </c>
      <c r="F589" s="1" t="n">
        <v>23.03</v>
      </c>
      <c r="G589" s="1" t="n">
        <v>0</v>
      </c>
      <c r="H589" s="1" t="n">
        <v>90</v>
      </c>
      <c r="I589" s="1" t="s">
        <v>2725</v>
      </c>
      <c r="J589" s="1" t="n">
        <v>1990</v>
      </c>
      <c r="K589" s="1" t="s">
        <v>2194</v>
      </c>
    </row>
    <row r="590" customFormat="false" ht="15" hidden="false" customHeight="false" outlineLevel="0" collapsed="false">
      <c r="A590" s="6" t="str">
        <f aca="false">"sankmc_"&amp;ROUND(B590,1)&amp;"_"&amp;ROUND(C590,1)&amp;"_"&amp;ROUND(D590,1)&amp;"_"&amp;ROUND(E590,1)&amp;"_"&amp;ROUND(F590,1)&amp;"_"&amp;ROUND(G590,1)</f>
        <v>sankmc_61.8_15.2_0_0_23_0</v>
      </c>
      <c r="B590" s="1" t="n">
        <v>61.8</v>
      </c>
      <c r="C590" s="1" t="n">
        <v>15.17</v>
      </c>
      <c r="D590" s="1" t="n">
        <v>0</v>
      </c>
      <c r="E590" s="1" t="n">
        <v>0</v>
      </c>
      <c r="F590" s="1" t="n">
        <v>23.03</v>
      </c>
      <c r="G590" s="1" t="n">
        <v>0</v>
      </c>
      <c r="H590" s="1" t="n">
        <v>96</v>
      </c>
      <c r="I590" s="1" t="s">
        <v>2725</v>
      </c>
      <c r="J590" s="1" t="n">
        <v>1987</v>
      </c>
      <c r="K590" s="1" t="s">
        <v>2194</v>
      </c>
    </row>
    <row r="591" customFormat="false" ht="15" hidden="false" customHeight="false" outlineLevel="0" collapsed="false">
      <c r="A591" s="6" t="str">
        <f aca="false">"sankmc_"&amp;ROUND(B591,1)&amp;"_"&amp;ROUND(C591,1)&amp;"_"&amp;ROUND(D591,1)&amp;"_"&amp;ROUND(E591,1)&amp;"_"&amp;ROUND(F591,1)&amp;"_"&amp;ROUND(G591,1)</f>
        <v>sankmc_61.8_15.2_0_0_23_0</v>
      </c>
      <c r="B591" s="1" t="n">
        <v>61.8</v>
      </c>
      <c r="C591" s="1" t="n">
        <v>15.17</v>
      </c>
      <c r="D591" s="1" t="n">
        <v>0</v>
      </c>
      <c r="E591" s="1" t="n">
        <v>0</v>
      </c>
      <c r="F591" s="1" t="n">
        <v>23.03</v>
      </c>
      <c r="G591" s="1" t="n">
        <v>0</v>
      </c>
      <c r="H591" s="1" t="n">
        <v>97.3000030517578</v>
      </c>
      <c r="I591" s="1" t="s">
        <v>2725</v>
      </c>
      <c r="J591" s="1" t="n">
        <v>1987</v>
      </c>
      <c r="K591" s="1" t="s">
        <v>2194</v>
      </c>
    </row>
    <row r="592" customFormat="false" ht="15" hidden="false" customHeight="false" outlineLevel="0" collapsed="false">
      <c r="A592" s="6" t="str">
        <f aca="false">"sankmc_"&amp;ROUND(B592,1)&amp;"_"&amp;ROUND(C592,1)&amp;"_"&amp;ROUND(D592,1)&amp;"_"&amp;ROUND(E592,1)&amp;"_"&amp;ROUND(F592,1)&amp;"_"&amp;ROUND(G592,1)</f>
        <v>sankmc_61.8_7.8_0_0_2.5_27.9</v>
      </c>
      <c r="B592" s="1" t="n">
        <v>61.82</v>
      </c>
      <c r="C592" s="1" t="n">
        <v>7.81</v>
      </c>
      <c r="D592" s="1" t="n">
        <v>0</v>
      </c>
      <c r="E592" s="1" t="n">
        <v>0</v>
      </c>
      <c r="F592" s="1" t="n">
        <v>2.48</v>
      </c>
      <c r="G592" s="1" t="n">
        <v>27.89</v>
      </c>
      <c r="H592" s="1" t="n">
        <v>89.5999984741211</v>
      </c>
      <c r="I592" s="1" t="s">
        <v>2712</v>
      </c>
      <c r="J592" s="1" t="n">
        <v>2017</v>
      </c>
      <c r="K592" s="1" t="s">
        <v>2194</v>
      </c>
    </row>
    <row r="593" customFormat="false" ht="15" hidden="false" customHeight="false" outlineLevel="0" collapsed="false">
      <c r="A593" s="6" t="str">
        <f aca="false">"sankmc_"&amp;ROUND(B593,1)&amp;"_"&amp;ROUND(C593,1)&amp;"_"&amp;ROUND(D593,1)&amp;"_"&amp;ROUND(E593,1)&amp;"_"&amp;ROUND(F593,1)&amp;"_"&amp;ROUND(G593,1)</f>
        <v>sankmc_61.8_8.3_20.8_0.2_8.2_0.7</v>
      </c>
      <c r="B593" s="1" t="n">
        <v>61.8</v>
      </c>
      <c r="C593" s="1" t="n">
        <v>8.3</v>
      </c>
      <c r="D593" s="1" t="n">
        <v>20.8</v>
      </c>
      <c r="E593" s="1" t="n">
        <v>0.2</v>
      </c>
      <c r="F593" s="1" t="n">
        <v>8.19999999999999</v>
      </c>
      <c r="G593" s="1" t="n">
        <v>0.69999999999999</v>
      </c>
      <c r="H593" s="1" t="n">
        <v>72.0999984741211</v>
      </c>
      <c r="I593" s="1" t="s">
        <v>2359</v>
      </c>
      <c r="J593" s="1" t="n">
        <v>2014</v>
      </c>
      <c r="K593" s="1" t="s">
        <v>2194</v>
      </c>
    </row>
    <row r="594" customFormat="false" ht="15" hidden="false" customHeight="false" outlineLevel="0" collapsed="false">
      <c r="A594" s="6" t="str">
        <f aca="false">"sankmc_"&amp;ROUND(B594,1)&amp;"_"&amp;ROUND(C594,1)&amp;"_"&amp;ROUND(D594,1)&amp;"_"&amp;ROUND(E594,1)&amp;"_"&amp;ROUND(F594,1)&amp;"_"&amp;ROUND(G594,1)</f>
        <v>sankmc_61.8_8.3_20.8_0.2_8.5_0.4</v>
      </c>
      <c r="B594" s="1" t="n">
        <v>61.8</v>
      </c>
      <c r="C594" s="1" t="n">
        <v>8.3</v>
      </c>
      <c r="D594" s="1" t="n">
        <v>20.8</v>
      </c>
      <c r="E594" s="1" t="n">
        <v>0.2</v>
      </c>
      <c r="F594" s="1" t="n">
        <v>8.5</v>
      </c>
      <c r="G594" s="1" t="n">
        <v>0.4</v>
      </c>
      <c r="H594" s="1" t="n">
        <v>71.6999969482422</v>
      </c>
      <c r="I594" s="1" t="s">
        <v>2359</v>
      </c>
      <c r="J594" s="1" t="n">
        <v>2014</v>
      </c>
      <c r="K594" s="1" t="s">
        <v>2194</v>
      </c>
    </row>
    <row r="595" customFormat="false" ht="15" hidden="false" customHeight="false" outlineLevel="0" collapsed="false">
      <c r="A595" s="6" t="str">
        <f aca="false">"sankmc_"&amp;ROUND(B595,1)&amp;"_"&amp;ROUND(C595,1)&amp;"_"&amp;ROUND(D595,1)&amp;"_"&amp;ROUND(E595,1)&amp;"_"&amp;ROUND(F595,1)&amp;"_"&amp;ROUND(G595,1)</f>
        <v>sankmc_61.8_8.4_21.3_0.2_7.9_0.4</v>
      </c>
      <c r="B595" s="1" t="n">
        <v>61.8</v>
      </c>
      <c r="C595" s="1" t="n">
        <v>8.4</v>
      </c>
      <c r="D595" s="1" t="n">
        <v>21.3</v>
      </c>
      <c r="E595" s="1" t="n">
        <v>0.2</v>
      </c>
      <c r="F595" s="1" t="n">
        <v>7.9</v>
      </c>
      <c r="G595" s="1" t="n">
        <v>0.4</v>
      </c>
      <c r="H595" s="1" t="n">
        <v>71.4000015258789</v>
      </c>
      <c r="I595" s="1" t="s">
        <v>2359</v>
      </c>
      <c r="J595" s="1" t="n">
        <v>2014</v>
      </c>
      <c r="K595" s="1" t="s">
        <v>2194</v>
      </c>
    </row>
    <row r="596" customFormat="false" ht="15" hidden="false" customHeight="false" outlineLevel="0" collapsed="false">
      <c r="A596" s="6" t="str">
        <f aca="false">"sankmc_"&amp;ROUND(B596,1)&amp;"_"&amp;ROUND(C596,1)&amp;"_"&amp;ROUND(D596,1)&amp;"_"&amp;ROUND(E596,1)&amp;"_"&amp;ROUND(F596,1)&amp;"_"&amp;ROUND(G596,1)</f>
        <v>sankmc_61.8_8.6_0_0_5.2_24.4</v>
      </c>
      <c r="B596" s="1" t="n">
        <v>61.82</v>
      </c>
      <c r="C596" s="1" t="n">
        <v>8.62</v>
      </c>
      <c r="D596" s="1" t="n">
        <v>0</v>
      </c>
      <c r="E596" s="1" t="n">
        <v>0</v>
      </c>
      <c r="F596" s="1" t="n">
        <v>5.18</v>
      </c>
      <c r="G596" s="1" t="n">
        <v>24.38</v>
      </c>
      <c r="H596" s="1" t="n">
        <v>90.3000030517578</v>
      </c>
      <c r="I596" s="1" t="s">
        <v>2712</v>
      </c>
      <c r="J596" s="1" t="n">
        <v>2017</v>
      </c>
      <c r="K596" s="1" t="s">
        <v>2194</v>
      </c>
    </row>
    <row r="597" customFormat="false" ht="15" hidden="false" customHeight="false" outlineLevel="0" collapsed="false">
      <c r="A597" s="6" t="str">
        <f aca="false">"sankmc_"&amp;ROUND(B597,1)&amp;"_"&amp;ROUND(C597,1)&amp;"_"&amp;ROUND(D597,1)&amp;"_"&amp;ROUND(E597,1)&amp;"_"&amp;ROUND(F597,1)&amp;"_"&amp;ROUND(G597,1)</f>
        <v>sankmc_61.9_12_16_0_10.1_0</v>
      </c>
      <c r="B597" s="1" t="n">
        <v>61.92</v>
      </c>
      <c r="C597" s="1" t="n">
        <v>12</v>
      </c>
      <c r="D597" s="1" t="n">
        <v>16.02</v>
      </c>
      <c r="E597" s="1" t="n">
        <v>0</v>
      </c>
      <c r="F597" s="1" t="n">
        <v>10.06</v>
      </c>
      <c r="G597" s="1" t="n">
        <v>0</v>
      </c>
      <c r="H597" s="1" t="n">
        <v>79</v>
      </c>
      <c r="I597" s="1" t="s">
        <v>2708</v>
      </c>
      <c r="J597" s="1" t="n">
        <v>2013</v>
      </c>
      <c r="K597" s="1" t="s">
        <v>2194</v>
      </c>
    </row>
    <row r="598" customFormat="false" ht="15" hidden="false" customHeight="false" outlineLevel="0" collapsed="false">
      <c r="A598" s="6" t="str">
        <f aca="false">"sankmc_"&amp;ROUND(B598,1)&amp;"_"&amp;ROUND(C598,1)&amp;"_"&amp;ROUND(D598,1)&amp;"_"&amp;ROUND(E598,1)&amp;"_"&amp;ROUND(F598,1)&amp;"_"&amp;ROUND(G598,1)</f>
        <v>sankmc_61.9_14_16_0_8_0</v>
      </c>
      <c r="B598" s="1" t="n">
        <v>61.9438056194381</v>
      </c>
      <c r="C598" s="1" t="n">
        <v>14.008599140086</v>
      </c>
      <c r="D598" s="1" t="n">
        <v>16.028397160284</v>
      </c>
      <c r="E598" s="1" t="n">
        <v>0</v>
      </c>
      <c r="F598" s="1" t="n">
        <v>8.01919808019198</v>
      </c>
      <c r="G598" s="1" t="n">
        <v>0</v>
      </c>
      <c r="H598" s="1" t="n">
        <v>79</v>
      </c>
      <c r="I598" s="1" t="s">
        <v>2708</v>
      </c>
      <c r="J598" s="1" t="n">
        <v>2013</v>
      </c>
      <c r="K598" s="1" t="s">
        <v>2194</v>
      </c>
    </row>
    <row r="599" customFormat="false" ht="15" hidden="false" customHeight="false" outlineLevel="0" collapsed="false">
      <c r="A599" s="6" t="str">
        <f aca="false">"sankmc_"&amp;ROUND(B599,1)&amp;"_"&amp;ROUND(C599,1)&amp;"_"&amp;ROUND(D599,1)&amp;"_"&amp;ROUND(E599,1)&amp;"_"&amp;ROUND(F599,1)&amp;"_"&amp;ROUND(G599,1)</f>
        <v>sankmc_61.9_7.6_29.2_1.3_0_0</v>
      </c>
      <c r="B599" s="1" t="n">
        <v>61.85</v>
      </c>
      <c r="C599" s="1" t="n">
        <v>7.64</v>
      </c>
      <c r="D599" s="1" t="n">
        <v>29.17</v>
      </c>
      <c r="E599" s="1" t="n">
        <v>1.34</v>
      </c>
      <c r="F599" s="1" t="n">
        <v>0</v>
      </c>
      <c r="G599" s="1" t="n">
        <v>0</v>
      </c>
      <c r="H599" s="1" t="n">
        <v>62.5999984741211</v>
      </c>
      <c r="I599" s="1" t="s">
        <v>2307</v>
      </c>
      <c r="J599" s="1" t="n">
        <v>1930</v>
      </c>
      <c r="K599" s="1" t="s">
        <v>2194</v>
      </c>
    </row>
    <row r="600" customFormat="false" ht="15" hidden="false" customHeight="false" outlineLevel="0" collapsed="false">
      <c r="A600" s="6" t="str">
        <f aca="false">"sankmc_"&amp;ROUND(B600,1)&amp;"_"&amp;ROUND(C600,1)&amp;"_"&amp;ROUND(D600,1)&amp;"_"&amp;ROUND(E600,1)&amp;"_"&amp;ROUND(F600,1)&amp;"_"&amp;ROUND(G600,1)</f>
        <v>sankmc_62_10.1_0_0_18.1_9.7</v>
      </c>
      <c r="B600" s="1" t="n">
        <v>62.033796620338</v>
      </c>
      <c r="C600" s="1" t="n">
        <v>10.1289871012899</v>
      </c>
      <c r="D600" s="1" t="n">
        <v>0</v>
      </c>
      <c r="E600" s="1" t="n">
        <v>0</v>
      </c>
      <c r="F600" s="1" t="n">
        <v>18.1381861813819</v>
      </c>
      <c r="G600" s="1" t="n">
        <v>9.6990300969903</v>
      </c>
      <c r="H600" s="1" t="n">
        <v>93.4000015258789</v>
      </c>
      <c r="I600" s="1" t="s">
        <v>2693</v>
      </c>
      <c r="J600" s="1" t="n">
        <v>2011</v>
      </c>
      <c r="K600" s="1" t="s">
        <v>2194</v>
      </c>
    </row>
    <row r="601" customFormat="false" ht="15" hidden="false" customHeight="false" outlineLevel="0" collapsed="false">
      <c r="A601" s="6" t="str">
        <f aca="false">"sankmc_"&amp;ROUND(B601,1)&amp;"_"&amp;ROUND(C601,1)&amp;"_"&amp;ROUND(D601,1)&amp;"_"&amp;ROUND(E601,1)&amp;"_"&amp;ROUND(F601,1)&amp;"_"&amp;ROUND(G601,1)</f>
        <v>sankmc_62_10.5_20_0_7.5_0</v>
      </c>
      <c r="B601" s="1" t="n">
        <v>62</v>
      </c>
      <c r="C601" s="1" t="n">
        <v>10.5</v>
      </c>
      <c r="D601" s="1" t="n">
        <v>20</v>
      </c>
      <c r="E601" s="1" t="n">
        <v>0</v>
      </c>
      <c r="F601" s="1" t="n">
        <v>7.5</v>
      </c>
      <c r="G601" s="1" t="n">
        <v>0</v>
      </c>
      <c r="H601" s="1" t="n">
        <v>72.5</v>
      </c>
      <c r="I601" s="1" t="s">
        <v>2359</v>
      </c>
      <c r="J601" s="1" t="n">
        <v>2014</v>
      </c>
      <c r="K601" s="1" t="s">
        <v>2194</v>
      </c>
    </row>
    <row r="602" customFormat="false" ht="15" hidden="false" customHeight="false" outlineLevel="0" collapsed="false">
      <c r="A602" s="6" t="str">
        <f aca="false">"sankmc_"&amp;ROUND(B602,1)&amp;"_"&amp;ROUND(C602,1)&amp;"_"&amp;ROUND(D602,1)&amp;"_"&amp;ROUND(E602,1)&amp;"_"&amp;ROUND(F602,1)&amp;"_"&amp;ROUND(G602,1)</f>
        <v>sankmc_62_12_16_0_10_0</v>
      </c>
      <c r="B602" s="1" t="n">
        <v>62</v>
      </c>
      <c r="C602" s="1" t="n">
        <v>12</v>
      </c>
      <c r="D602" s="1" t="n">
        <v>16</v>
      </c>
      <c r="E602" s="1" t="n">
        <v>0</v>
      </c>
      <c r="F602" s="1" t="n">
        <v>10</v>
      </c>
      <c r="G602" s="1" t="n">
        <v>0</v>
      </c>
      <c r="H602" s="1" t="n">
        <v>74</v>
      </c>
      <c r="I602" s="1" t="s">
        <v>2426</v>
      </c>
      <c r="J602" s="1" t="n">
        <v>2013</v>
      </c>
      <c r="K602" s="1" t="s">
        <v>2194</v>
      </c>
    </row>
    <row r="603" customFormat="false" ht="15" hidden="false" customHeight="false" outlineLevel="0" collapsed="false">
      <c r="A603" s="6" t="str">
        <f aca="false">"sankmc_"&amp;ROUND(B603,1)&amp;"_"&amp;ROUND(C603,1)&amp;"_"&amp;ROUND(D603,1)&amp;"_"&amp;ROUND(E603,1)&amp;"_"&amp;ROUND(F603,1)&amp;"_"&amp;ROUND(G603,1)</f>
        <v>sankmc_62_14_14_0_10_0</v>
      </c>
      <c r="B603" s="1" t="n">
        <v>62</v>
      </c>
      <c r="C603" s="1" t="n">
        <v>14</v>
      </c>
      <c r="D603" s="1" t="n">
        <v>14</v>
      </c>
      <c r="E603" s="1" t="n">
        <v>0</v>
      </c>
      <c r="F603" s="1" t="n">
        <v>10</v>
      </c>
      <c r="G603" s="1" t="n">
        <v>0</v>
      </c>
      <c r="H603" s="1" t="n">
        <v>75</v>
      </c>
      <c r="I603" s="1" t="s">
        <v>2426</v>
      </c>
      <c r="J603" s="1" t="n">
        <v>2013</v>
      </c>
      <c r="K603" s="1" t="s">
        <v>2194</v>
      </c>
    </row>
    <row r="604" customFormat="false" ht="15" hidden="false" customHeight="false" outlineLevel="0" collapsed="false">
      <c r="A604" s="6" t="str">
        <f aca="false">"sankmc_"&amp;ROUND(B604,1)&amp;"_"&amp;ROUND(C604,1)&amp;"_"&amp;ROUND(D604,1)&amp;"_"&amp;ROUND(E604,1)&amp;"_"&amp;ROUND(F604,1)&amp;"_"&amp;ROUND(G604,1)</f>
        <v>sankmc_62_14_14.1_0_10_0</v>
      </c>
      <c r="B604" s="1" t="n">
        <v>61.95</v>
      </c>
      <c r="C604" s="1" t="n">
        <v>13.97</v>
      </c>
      <c r="D604" s="1" t="n">
        <v>14.05</v>
      </c>
      <c r="E604" s="1" t="n">
        <v>0</v>
      </c>
      <c r="F604" s="1" t="n">
        <v>10.03</v>
      </c>
      <c r="G604" s="1" t="n">
        <v>0</v>
      </c>
      <c r="H604" s="1" t="n">
        <v>82</v>
      </c>
      <c r="I604" s="1" t="s">
        <v>2708</v>
      </c>
      <c r="J604" s="1" t="n">
        <v>2013</v>
      </c>
      <c r="K604" s="1" t="s">
        <v>2194</v>
      </c>
    </row>
    <row r="605" customFormat="false" ht="15" hidden="false" customHeight="false" outlineLevel="0" collapsed="false">
      <c r="A605" s="6" t="str">
        <f aca="false">"sankmc_"&amp;ROUND(B605,1)&amp;"_"&amp;ROUND(C605,1)&amp;"_"&amp;ROUND(D605,1)&amp;"_"&amp;ROUND(E605,1)&amp;"_"&amp;ROUND(F605,1)&amp;"_"&amp;ROUND(G605,1)</f>
        <v>sankmc_62_14_16_0_8_0</v>
      </c>
      <c r="B605" s="1" t="n">
        <v>62</v>
      </c>
      <c r="C605" s="1" t="n">
        <v>14</v>
      </c>
      <c r="D605" s="1" t="n">
        <v>16</v>
      </c>
      <c r="E605" s="1" t="n">
        <v>0</v>
      </c>
      <c r="F605" s="1" t="n">
        <v>8</v>
      </c>
      <c r="G605" s="1" t="n">
        <v>0</v>
      </c>
      <c r="H605" s="1" t="n">
        <v>75</v>
      </c>
      <c r="I605" s="1" t="s">
        <v>2426</v>
      </c>
      <c r="J605" s="1" t="n">
        <v>2013</v>
      </c>
      <c r="K605" s="1" t="s">
        <v>2194</v>
      </c>
    </row>
    <row r="606" customFormat="false" ht="15" hidden="false" customHeight="false" outlineLevel="0" collapsed="false">
      <c r="A606" s="6" t="str">
        <f aca="false">"sankmc_"&amp;ROUND(B606,1)&amp;"_"&amp;ROUND(C606,1)&amp;"_"&amp;ROUND(D606,1)&amp;"_"&amp;ROUND(E606,1)&amp;"_"&amp;ROUND(F606,1)&amp;"_"&amp;ROUND(G606,1)</f>
        <v>sankmc_62.1_12.2_0_0_12.4_13.3</v>
      </c>
      <c r="B606" s="1" t="n">
        <v>62.1362136213621</v>
      </c>
      <c r="C606" s="1" t="n">
        <v>12.2012201220122</v>
      </c>
      <c r="D606" s="1" t="n">
        <v>0</v>
      </c>
      <c r="E606" s="1" t="n">
        <v>0</v>
      </c>
      <c r="F606" s="1" t="n">
        <v>12.3512351235124</v>
      </c>
      <c r="G606" s="1" t="n">
        <v>13.3113311331133</v>
      </c>
      <c r="H606" s="1" t="n">
        <v>85.0999984741211</v>
      </c>
      <c r="I606" s="1" t="s">
        <v>2726</v>
      </c>
      <c r="J606" s="1" t="n">
        <v>1968</v>
      </c>
      <c r="K606" s="1" t="s">
        <v>2194</v>
      </c>
    </row>
    <row r="607" customFormat="false" ht="15" hidden="false" customHeight="false" outlineLevel="0" collapsed="false">
      <c r="A607" s="6" t="str">
        <f aca="false">"sankmc_"&amp;ROUND(B607,1)&amp;"_"&amp;ROUND(C607,1)&amp;"_"&amp;ROUND(D607,1)&amp;"_"&amp;ROUND(E607,1)&amp;"_"&amp;ROUND(F607,1)&amp;"_"&amp;ROUND(G607,1)</f>
        <v>sankmc_62.1_13.2_10.6_4.6_5.1_4.5</v>
      </c>
      <c r="B607" s="1" t="n">
        <v>62.0662066206621</v>
      </c>
      <c r="C607" s="1" t="n">
        <v>13.1613161316132</v>
      </c>
      <c r="D607" s="1" t="n">
        <v>10.6410641064106</v>
      </c>
      <c r="E607" s="1" t="n">
        <v>4.63046304630463</v>
      </c>
      <c r="F607" s="1" t="n">
        <v>5.05050505050505</v>
      </c>
      <c r="G607" s="1" t="n">
        <v>4.45044504450445</v>
      </c>
      <c r="H607" s="1" t="n">
        <v>73.9000015258789</v>
      </c>
      <c r="I607" s="1" t="s">
        <v>2711</v>
      </c>
      <c r="J607" s="1" t="n">
        <v>1985</v>
      </c>
      <c r="K607" s="1" t="s">
        <v>2194</v>
      </c>
    </row>
    <row r="608" customFormat="false" ht="15" hidden="false" customHeight="false" outlineLevel="0" collapsed="false">
      <c r="A608" s="6" t="str">
        <f aca="false">"sankmc_"&amp;ROUND(B608,1)&amp;"_"&amp;ROUND(C608,1)&amp;"_"&amp;ROUND(D608,1)&amp;"_"&amp;ROUND(E608,1)&amp;"_"&amp;ROUND(F608,1)&amp;"_"&amp;ROUND(G608,1)</f>
        <v>sankmc_62.1_9_14.4_1.9_5.6_7</v>
      </c>
      <c r="B608" s="1" t="n">
        <v>62.1</v>
      </c>
      <c r="C608" s="1" t="n">
        <v>9</v>
      </c>
      <c r="D608" s="1" t="n">
        <v>14.4</v>
      </c>
      <c r="E608" s="1" t="n">
        <v>1.9</v>
      </c>
      <c r="F608" s="1" t="n">
        <v>5.59999999999999</v>
      </c>
      <c r="G608" s="1" t="n">
        <v>7</v>
      </c>
      <c r="H608" s="1" t="n">
        <v>75.0999984741211</v>
      </c>
      <c r="I608" s="1" t="s">
        <v>2380</v>
      </c>
      <c r="J608" s="1" t="n">
        <v>2015</v>
      </c>
      <c r="K608" s="1" t="s">
        <v>2194</v>
      </c>
    </row>
    <row r="609" customFormat="false" ht="15" hidden="false" customHeight="false" outlineLevel="0" collapsed="false">
      <c r="A609" s="6" t="str">
        <f aca="false">"sankmc_"&amp;ROUND(B609,1)&amp;"_"&amp;ROUND(C609,1)&amp;"_"&amp;ROUND(D609,1)&amp;"_"&amp;ROUND(E609,1)&amp;"_"&amp;ROUND(F609,1)&amp;"_"&amp;ROUND(G609,1)</f>
        <v>sankmc_62.3_9.7_4.1_0_0.1_23.9</v>
      </c>
      <c r="B609" s="1" t="n">
        <v>62.3</v>
      </c>
      <c r="C609" s="1" t="n">
        <v>9.67</v>
      </c>
      <c r="D609" s="1" t="n">
        <v>4.06</v>
      </c>
      <c r="E609" s="1" t="n">
        <v>0</v>
      </c>
      <c r="F609" s="1" t="n">
        <v>0.11</v>
      </c>
      <c r="G609" s="1" t="n">
        <v>23.86</v>
      </c>
      <c r="H609" s="1" t="n">
        <v>83.1999969482422</v>
      </c>
      <c r="I609" s="1" t="s">
        <v>2307</v>
      </c>
      <c r="J609" s="1" t="n">
        <v>1930</v>
      </c>
      <c r="K609" s="1" t="s">
        <v>2194</v>
      </c>
    </row>
    <row r="610" customFormat="false" ht="15" hidden="false" customHeight="false" outlineLevel="0" collapsed="false">
      <c r="A610" s="6" t="str">
        <f aca="false">"sankmc_"&amp;ROUND(B610,1)&amp;"_"&amp;ROUND(C610,1)&amp;"_"&amp;ROUND(D610,1)&amp;"_"&amp;ROUND(E610,1)&amp;"_"&amp;ROUND(F610,1)&amp;"_"&amp;ROUND(G610,1)</f>
        <v>sankmc_62.4_11.3_18.8_0_7.2_0.3</v>
      </c>
      <c r="B610" s="1" t="n">
        <v>62.4</v>
      </c>
      <c r="C610" s="1" t="n">
        <v>11.3</v>
      </c>
      <c r="D610" s="1" t="n">
        <v>18.8</v>
      </c>
      <c r="E610" s="1" t="n">
        <v>0</v>
      </c>
      <c r="F610" s="1" t="n">
        <v>7.2</v>
      </c>
      <c r="G610" s="1" t="n">
        <v>0.3</v>
      </c>
      <c r="H610" s="1" t="n">
        <v>73.8000030517578</v>
      </c>
      <c r="I610" s="1" t="s">
        <v>2359</v>
      </c>
      <c r="J610" s="1" t="n">
        <v>2014</v>
      </c>
      <c r="K610" s="1" t="s">
        <v>2194</v>
      </c>
    </row>
    <row r="611" customFormat="false" ht="15" hidden="false" customHeight="false" outlineLevel="0" collapsed="false">
      <c r="A611" s="6" t="str">
        <f aca="false">"sankmc_"&amp;ROUND(B611,1)&amp;"_"&amp;ROUND(C611,1)&amp;"_"&amp;ROUND(D611,1)&amp;"_"&amp;ROUND(E611,1)&amp;"_"&amp;ROUND(F611,1)&amp;"_"&amp;ROUND(G611,1)</f>
        <v>sankmc_62.4_8.3_0_0_4.2_25.2</v>
      </c>
      <c r="B611" s="1" t="n">
        <v>62.35</v>
      </c>
      <c r="C611" s="1" t="n">
        <v>8.28</v>
      </c>
      <c r="D611" s="1" t="n">
        <v>0</v>
      </c>
      <c r="E611" s="1" t="n">
        <v>0</v>
      </c>
      <c r="F611" s="1" t="n">
        <v>4.18</v>
      </c>
      <c r="G611" s="1" t="n">
        <v>25.19</v>
      </c>
      <c r="H611" s="1" t="n">
        <v>87.0999984741211</v>
      </c>
      <c r="I611" s="1" t="s">
        <v>2712</v>
      </c>
      <c r="J611" s="1" t="n">
        <v>2017</v>
      </c>
      <c r="K611" s="1" t="s">
        <v>2194</v>
      </c>
    </row>
    <row r="612" customFormat="false" ht="15" hidden="false" customHeight="false" outlineLevel="0" collapsed="false">
      <c r="A612" s="6" t="str">
        <f aca="false">"sankmc_"&amp;ROUND(B612,1)&amp;"_"&amp;ROUND(C612,1)&amp;"_"&amp;ROUND(D612,1)&amp;"_"&amp;ROUND(E612,1)&amp;"_"&amp;ROUND(F612,1)&amp;"_"&amp;ROUND(G612,1)</f>
        <v>sankmc_62.5_0_10_0_0_27.5</v>
      </c>
      <c r="B612" s="1" t="n">
        <v>62.5</v>
      </c>
      <c r="C612" s="1" t="n">
        <v>0</v>
      </c>
      <c r="D612" s="1" t="n">
        <v>10</v>
      </c>
      <c r="E612" s="1" t="n">
        <v>0</v>
      </c>
      <c r="F612" s="1" t="n">
        <v>0</v>
      </c>
      <c r="G612" s="1" t="n">
        <v>27.5</v>
      </c>
      <c r="H612" s="1" t="n">
        <v>80.5999984741211</v>
      </c>
      <c r="I612" s="1" t="s">
        <v>2416</v>
      </c>
      <c r="J612" s="1" t="n">
        <v>1978</v>
      </c>
      <c r="K612" s="1" t="s">
        <v>2194</v>
      </c>
    </row>
    <row r="613" customFormat="false" ht="15" hidden="false" customHeight="false" outlineLevel="0" collapsed="false">
      <c r="A613" s="6" t="str">
        <f aca="false">"sankmc_"&amp;ROUND(B613,1)&amp;"_"&amp;ROUND(C613,1)&amp;"_"&amp;ROUND(D613,1)&amp;"_"&amp;ROUND(E613,1)&amp;"_"&amp;ROUND(F613,1)&amp;"_"&amp;ROUND(G613,1)</f>
        <v>sankmc_62.5_0_12.5_0_0_25</v>
      </c>
      <c r="B613" s="1" t="n">
        <v>62.5</v>
      </c>
      <c r="C613" s="1" t="n">
        <v>0</v>
      </c>
      <c r="D613" s="1" t="n">
        <v>12.5</v>
      </c>
      <c r="E613" s="1" t="n">
        <v>0</v>
      </c>
      <c r="F613" s="1" t="n">
        <v>0</v>
      </c>
      <c r="G613" s="1" t="n">
        <v>25</v>
      </c>
      <c r="H613" s="1" t="n">
        <v>77.9000015258789</v>
      </c>
      <c r="I613" s="1" t="s">
        <v>2417</v>
      </c>
      <c r="J613" s="1" t="n">
        <v>1962</v>
      </c>
      <c r="K613" s="1" t="s">
        <v>2194</v>
      </c>
    </row>
    <row r="614" customFormat="false" ht="15" hidden="false" customHeight="false" outlineLevel="0" collapsed="false">
      <c r="A614" s="6" t="str">
        <f aca="false">"sankmc_"&amp;ROUND(B614,1)&amp;"_"&amp;ROUND(C614,1)&amp;"_"&amp;ROUND(D614,1)&amp;"_"&amp;ROUND(E614,1)&amp;"_"&amp;ROUND(F614,1)&amp;"_"&amp;ROUND(G614,1)</f>
        <v>sankmc_62.5_0_12.5_0_25_0</v>
      </c>
      <c r="B614" s="1" t="n">
        <v>62.5</v>
      </c>
      <c r="C614" s="1" t="n">
        <v>0</v>
      </c>
      <c r="D614" s="1" t="n">
        <v>12.5</v>
      </c>
      <c r="E614" s="1" t="n">
        <v>0</v>
      </c>
      <c r="F614" s="1" t="n">
        <v>25</v>
      </c>
      <c r="G614" s="1" t="n">
        <v>0</v>
      </c>
      <c r="H614" s="1" t="n">
        <v>74.4000015258789</v>
      </c>
      <c r="I614" s="1" t="s">
        <v>2417</v>
      </c>
      <c r="J614" s="1" t="n">
        <v>1962</v>
      </c>
      <c r="K614" s="1" t="s">
        <v>2194</v>
      </c>
    </row>
    <row r="615" customFormat="false" ht="15" hidden="false" customHeight="false" outlineLevel="0" collapsed="false">
      <c r="A615" s="6" t="str">
        <f aca="false">"sankmc_"&amp;ROUND(B615,1)&amp;"_"&amp;ROUND(C615,1)&amp;"_"&amp;ROUND(D615,1)&amp;"_"&amp;ROUND(E615,1)&amp;"_"&amp;ROUND(F615,1)&amp;"_"&amp;ROUND(G615,1)</f>
        <v>sankmc_62.5_6.3_31.3_0_0_0</v>
      </c>
      <c r="B615" s="1" t="n">
        <v>62.5</v>
      </c>
      <c r="C615" s="1" t="n">
        <v>6.25</v>
      </c>
      <c r="D615" s="1" t="n">
        <v>31.25</v>
      </c>
      <c r="E615" s="1" t="n">
        <v>0</v>
      </c>
      <c r="F615" s="1" t="n">
        <v>0</v>
      </c>
      <c r="G615" s="1" t="n">
        <v>0</v>
      </c>
      <c r="H615" s="1" t="n">
        <v>60.0999984741211</v>
      </c>
      <c r="I615" s="1" t="s">
        <v>2660</v>
      </c>
      <c r="J615" s="1" t="n">
        <v>1984</v>
      </c>
      <c r="K615" s="1" t="s">
        <v>2194</v>
      </c>
    </row>
    <row r="616" customFormat="false" ht="15" hidden="false" customHeight="false" outlineLevel="0" collapsed="false">
      <c r="A616" s="6" t="str">
        <f aca="false">"sankmc_"&amp;ROUND(B616,1)&amp;"_"&amp;ROUND(C616,1)&amp;"_"&amp;ROUND(D616,1)&amp;"_"&amp;ROUND(E616,1)&amp;"_"&amp;ROUND(F616,1)&amp;"_"&amp;ROUND(G616,1)</f>
        <v>sankmc_62.5_9.7_0_0_4_23.8</v>
      </c>
      <c r="B616" s="1" t="n">
        <v>62.52</v>
      </c>
      <c r="C616" s="1" t="n">
        <v>9.72</v>
      </c>
      <c r="D616" s="1" t="n">
        <v>0</v>
      </c>
      <c r="E616" s="1" t="n">
        <v>0</v>
      </c>
      <c r="F616" s="1" t="n">
        <v>3.95999999999999</v>
      </c>
      <c r="G616" s="1" t="n">
        <v>23.8</v>
      </c>
      <c r="H616" s="1" t="n">
        <v>88.1999969482422</v>
      </c>
      <c r="I616" s="1" t="s">
        <v>2712</v>
      </c>
      <c r="J616" s="1" t="n">
        <v>2017</v>
      </c>
      <c r="K616" s="1" t="s">
        <v>2194</v>
      </c>
    </row>
    <row r="617" customFormat="false" ht="15" hidden="false" customHeight="false" outlineLevel="0" collapsed="false">
      <c r="A617" s="6" t="str">
        <f aca="false">"sankmc_"&amp;ROUND(B617,1)&amp;"_"&amp;ROUND(C617,1)&amp;"_"&amp;ROUND(D617,1)&amp;"_"&amp;ROUND(E617,1)&amp;"_"&amp;ROUND(F617,1)&amp;"_"&amp;ROUND(G617,1)</f>
        <v>sankmc_62.6_8.8_0_0_4.4_24.2</v>
      </c>
      <c r="B617" s="1" t="n">
        <v>62.58</v>
      </c>
      <c r="C617" s="1" t="n">
        <v>8.75</v>
      </c>
      <c r="D617" s="1" t="n">
        <v>0</v>
      </c>
      <c r="E617" s="1" t="n">
        <v>0</v>
      </c>
      <c r="F617" s="1" t="n">
        <v>4.44</v>
      </c>
      <c r="G617" s="1" t="n">
        <v>24.23</v>
      </c>
      <c r="H617" s="1" t="n">
        <v>89.4000015258789</v>
      </c>
      <c r="I617" s="1" t="s">
        <v>2712</v>
      </c>
      <c r="J617" s="1" t="n">
        <v>2017</v>
      </c>
      <c r="K617" s="1" t="s">
        <v>2194</v>
      </c>
    </row>
    <row r="618" customFormat="false" ht="15" hidden="false" customHeight="false" outlineLevel="0" collapsed="false">
      <c r="A618" s="6" t="str">
        <f aca="false">"sankmc_"&amp;ROUND(B618,1)&amp;"_"&amp;ROUND(C618,1)&amp;"_"&amp;ROUND(D618,1)&amp;"_"&amp;ROUND(E618,1)&amp;"_"&amp;ROUND(F618,1)&amp;"_"&amp;ROUND(G618,1)</f>
        <v>sankmc_62.6_9.3_0_0_3.4_24.8</v>
      </c>
      <c r="B618" s="1" t="n">
        <v>62.57</v>
      </c>
      <c r="C618" s="1" t="n">
        <v>9.26999999999999</v>
      </c>
      <c r="D618" s="1" t="n">
        <v>0</v>
      </c>
      <c r="E618" s="1" t="n">
        <v>0</v>
      </c>
      <c r="F618" s="1" t="n">
        <v>3.41</v>
      </c>
      <c r="G618" s="1" t="n">
        <v>24.75</v>
      </c>
      <c r="H618" s="1" t="n">
        <v>88.9000015258789</v>
      </c>
      <c r="I618" s="1" t="s">
        <v>2712</v>
      </c>
      <c r="J618" s="1" t="n">
        <v>2017</v>
      </c>
      <c r="K618" s="1" t="s">
        <v>2194</v>
      </c>
    </row>
    <row r="619" customFormat="false" ht="15" hidden="false" customHeight="false" outlineLevel="0" collapsed="false">
      <c r="A619" s="6" t="str">
        <f aca="false">"sankmc_"&amp;ROUND(B619,1)&amp;"_"&amp;ROUND(C619,1)&amp;"_"&amp;ROUND(D619,1)&amp;"_"&amp;ROUND(E619,1)&amp;"_"&amp;ROUND(F619,1)&amp;"_"&amp;ROUND(G619,1)</f>
        <v>sankmc_62.7_12.7_0_0_18.5_6.1</v>
      </c>
      <c r="B619" s="1" t="n">
        <v>62.66</v>
      </c>
      <c r="C619" s="1" t="n">
        <v>12.73</v>
      </c>
      <c r="D619" s="1" t="n">
        <v>0</v>
      </c>
      <c r="E619" s="1" t="n">
        <v>0</v>
      </c>
      <c r="F619" s="1" t="n">
        <v>18.47</v>
      </c>
      <c r="G619" s="1" t="n">
        <v>6.14</v>
      </c>
      <c r="H619" s="1" t="n">
        <v>97</v>
      </c>
      <c r="I619" s="1" t="s">
        <v>2405</v>
      </c>
      <c r="J619" s="1" t="n">
        <v>2011</v>
      </c>
      <c r="K619" s="1" t="s">
        <v>2194</v>
      </c>
    </row>
    <row r="620" customFormat="false" ht="15" hidden="false" customHeight="false" outlineLevel="0" collapsed="false">
      <c r="A620" s="6" t="str">
        <f aca="false">"sankmc_"&amp;ROUND(B620,1)&amp;"_"&amp;ROUND(C620,1)&amp;"_"&amp;ROUND(D620,1)&amp;"_"&amp;ROUND(E620,1)&amp;"_"&amp;ROUND(F620,1)&amp;"_"&amp;ROUND(G620,1)</f>
        <v>sankmc_62.7_18.4_0_0_0_18.9</v>
      </c>
      <c r="B620" s="1" t="n">
        <v>62.7</v>
      </c>
      <c r="C620" s="1" t="n">
        <v>18.4</v>
      </c>
      <c r="D620" s="1" t="n">
        <v>0</v>
      </c>
      <c r="E620" s="1" t="n">
        <v>0</v>
      </c>
      <c r="F620" s="1" t="n">
        <v>0</v>
      </c>
      <c r="G620" s="1" t="n">
        <v>18.9</v>
      </c>
      <c r="H620" s="1" t="n">
        <v>90.1999969482422</v>
      </c>
      <c r="I620" s="1" t="s">
        <v>2684</v>
      </c>
      <c r="J620" s="1" t="n">
        <v>2016</v>
      </c>
      <c r="K620" s="1" t="s">
        <v>2194</v>
      </c>
    </row>
    <row r="621" customFormat="false" ht="15" hidden="false" customHeight="false" outlineLevel="0" collapsed="false">
      <c r="A621" s="6" t="str">
        <f aca="false">"sankmc_"&amp;ROUND(B621,1)&amp;"_"&amp;ROUND(C621,1)&amp;"_"&amp;ROUND(D621,1)&amp;"_"&amp;ROUND(E621,1)&amp;"_"&amp;ROUND(F621,1)&amp;"_"&amp;ROUND(G621,1)</f>
        <v>sankmc_62.7_4_33.3_0_0_0</v>
      </c>
      <c r="B621" s="1" t="n">
        <v>62.7</v>
      </c>
      <c r="C621" s="1" t="n">
        <v>4</v>
      </c>
      <c r="D621" s="1" t="n">
        <v>33.3</v>
      </c>
      <c r="E621" s="1" t="n">
        <v>0</v>
      </c>
      <c r="F621" s="1" t="n">
        <v>0</v>
      </c>
      <c r="G621" s="1" t="n">
        <v>0</v>
      </c>
      <c r="H621" s="1" t="n">
        <v>63</v>
      </c>
      <c r="I621" s="1" t="s">
        <v>2460</v>
      </c>
      <c r="J621" s="1" t="n">
        <v>1996</v>
      </c>
      <c r="K621" s="1" t="s">
        <v>2194</v>
      </c>
    </row>
    <row r="622" customFormat="false" ht="15" hidden="false" customHeight="false" outlineLevel="0" collapsed="false">
      <c r="A622" s="6" t="str">
        <f aca="false">"sankmc_"&amp;ROUND(B622,1)&amp;"_"&amp;ROUND(C622,1)&amp;"_"&amp;ROUND(D622,1)&amp;"_"&amp;ROUND(E622,1)&amp;"_"&amp;ROUND(F622,1)&amp;"_"&amp;ROUND(G622,1)</f>
        <v>sankmc_62.7_7.9_0.4_0.3_4.6_24.2</v>
      </c>
      <c r="B622" s="1" t="n">
        <v>62.6662666266627</v>
      </c>
      <c r="C622" s="1" t="n">
        <v>7.87078707870787</v>
      </c>
      <c r="D622" s="1" t="n">
        <v>0.4000400040004</v>
      </c>
      <c r="E622" s="1" t="n">
        <v>0.26002600260026</v>
      </c>
      <c r="F622" s="1" t="n">
        <v>4.59045904590459</v>
      </c>
      <c r="G622" s="1" t="n">
        <v>24.2124212421242</v>
      </c>
      <c r="H622" s="1" t="n">
        <v>88</v>
      </c>
      <c r="I622" s="1" t="s">
        <v>2410</v>
      </c>
      <c r="J622" s="1" t="n">
        <v>2009</v>
      </c>
      <c r="K622" s="1" t="s">
        <v>2194</v>
      </c>
    </row>
    <row r="623" customFormat="false" ht="15" hidden="false" customHeight="false" outlineLevel="0" collapsed="false">
      <c r="A623" s="6" t="str">
        <f aca="false">"sankmc_"&amp;ROUND(B623,1)&amp;"_"&amp;ROUND(C623,1)&amp;"_"&amp;ROUND(D623,1)&amp;"_"&amp;ROUND(E623,1)&amp;"_"&amp;ROUND(F623,1)&amp;"_"&amp;ROUND(G623,1)</f>
        <v>sankmc_62.8_8.3_0_0_3.2_25.8</v>
      </c>
      <c r="B623" s="1" t="n">
        <v>62.75</v>
      </c>
      <c r="C623" s="1" t="n">
        <v>8.32</v>
      </c>
      <c r="D623" s="1" t="n">
        <v>0</v>
      </c>
      <c r="E623" s="1" t="n">
        <v>0</v>
      </c>
      <c r="F623" s="1" t="n">
        <v>3.18</v>
      </c>
      <c r="G623" s="1" t="n">
        <v>25.75</v>
      </c>
      <c r="H623" s="1" t="n">
        <v>87.3000030517578</v>
      </c>
      <c r="I623" s="1" t="s">
        <v>2712</v>
      </c>
      <c r="J623" s="1" t="n">
        <v>2017</v>
      </c>
      <c r="K623" s="1" t="s">
        <v>2194</v>
      </c>
    </row>
    <row r="624" customFormat="false" ht="15" hidden="false" customHeight="false" outlineLevel="0" collapsed="false">
      <c r="A624" s="6" t="str">
        <f aca="false">"sankmc_"&amp;ROUND(B624,1)&amp;"_"&amp;ROUND(C624,1)&amp;"_"&amp;ROUND(D624,1)&amp;"_"&amp;ROUND(E624,1)&amp;"_"&amp;ROUND(F624,1)&amp;"_"&amp;ROUND(G624,1)</f>
        <v>sankmc_63_0_10_12_7_8</v>
      </c>
      <c r="B624" s="1" t="n">
        <v>63</v>
      </c>
      <c r="C624" s="1" t="n">
        <v>0</v>
      </c>
      <c r="D624" s="1" t="n">
        <v>10</v>
      </c>
      <c r="E624" s="1" t="n">
        <v>12</v>
      </c>
      <c r="F624" s="1" t="n">
        <v>7</v>
      </c>
      <c r="G624" s="1" t="n">
        <v>8</v>
      </c>
      <c r="H624" s="1" t="n">
        <v>69.9000015258789</v>
      </c>
      <c r="I624" s="1" t="s">
        <v>2727</v>
      </c>
      <c r="J624" s="1" t="n">
        <v>2019</v>
      </c>
      <c r="K624" s="1" t="s">
        <v>2194</v>
      </c>
    </row>
    <row r="625" customFormat="false" ht="15" hidden="false" customHeight="false" outlineLevel="0" collapsed="false">
      <c r="A625" s="6" t="str">
        <f aca="false">"sankmc_"&amp;ROUND(B625,1)&amp;"_"&amp;ROUND(C625,1)&amp;"_"&amp;ROUND(D625,1)&amp;"_"&amp;ROUND(E625,1)&amp;"_"&amp;ROUND(F625,1)&amp;"_"&amp;ROUND(G625,1)</f>
        <v>sankmc_63_12_17_1_7_0</v>
      </c>
      <c r="B625" s="1" t="n">
        <v>63</v>
      </c>
      <c r="C625" s="1" t="n">
        <v>12</v>
      </c>
      <c r="D625" s="1" t="n">
        <v>17</v>
      </c>
      <c r="E625" s="1" t="n">
        <v>1</v>
      </c>
      <c r="F625" s="1" t="n">
        <v>7</v>
      </c>
      <c r="G625" s="1" t="n">
        <v>0</v>
      </c>
      <c r="H625" s="1" t="n">
        <v>73</v>
      </c>
      <c r="I625" s="1" t="s">
        <v>2394</v>
      </c>
      <c r="J625" s="1" t="n">
        <v>2012</v>
      </c>
      <c r="K625" s="1" t="s">
        <v>2194</v>
      </c>
    </row>
    <row r="626" customFormat="false" ht="15" hidden="false" customHeight="false" outlineLevel="0" collapsed="false">
      <c r="A626" s="6" t="str">
        <f aca="false">"sankmc_"&amp;ROUND(B626,1)&amp;"_"&amp;ROUND(C626,1)&amp;"_"&amp;ROUND(D626,1)&amp;"_"&amp;ROUND(E626,1)&amp;"_"&amp;ROUND(F626,1)&amp;"_"&amp;ROUND(G626,1)</f>
        <v>sankmc_63_4_33_0_0_0</v>
      </c>
      <c r="B626" s="1" t="n">
        <v>63</v>
      </c>
      <c r="C626" s="1" t="n">
        <v>4</v>
      </c>
      <c r="D626" s="1" t="n">
        <v>33</v>
      </c>
      <c r="E626" s="1" t="n">
        <v>0</v>
      </c>
      <c r="F626" s="1" t="n">
        <v>0</v>
      </c>
      <c r="G626" s="1" t="n">
        <v>0</v>
      </c>
      <c r="H626" s="1" t="n">
        <v>62.0999984741211</v>
      </c>
      <c r="I626" s="1" t="s">
        <v>2688</v>
      </c>
      <c r="J626" s="1" t="n">
        <v>1992</v>
      </c>
      <c r="K626" s="1" t="s">
        <v>2194</v>
      </c>
    </row>
    <row r="627" customFormat="false" ht="15" hidden="false" customHeight="false" outlineLevel="0" collapsed="false">
      <c r="A627" s="6" t="str">
        <f aca="false">"sankmc_"&amp;ROUND(B627,1)&amp;"_"&amp;ROUND(C627,1)&amp;"_"&amp;ROUND(D627,1)&amp;"_"&amp;ROUND(E627,1)&amp;"_"&amp;ROUND(F627,1)&amp;"_"&amp;ROUND(G627,1)</f>
        <v>sankmc_63_5_32_0_0_0</v>
      </c>
      <c r="B627" s="1" t="n">
        <v>63</v>
      </c>
      <c r="C627" s="1" t="n">
        <v>5</v>
      </c>
      <c r="D627" s="1" t="n">
        <v>32</v>
      </c>
      <c r="E627" s="1" t="n">
        <v>0</v>
      </c>
      <c r="F627" s="1" t="n">
        <v>0</v>
      </c>
      <c r="G627" s="1" t="n">
        <v>0</v>
      </c>
      <c r="H627" s="1" t="n">
        <v>63.9000015258789</v>
      </c>
      <c r="I627" s="1" t="s">
        <v>2691</v>
      </c>
      <c r="J627" s="1" t="n">
        <v>1982</v>
      </c>
      <c r="K627" s="1" t="s">
        <v>2194</v>
      </c>
    </row>
    <row r="628" customFormat="false" ht="15" hidden="false" customHeight="false" outlineLevel="0" collapsed="false">
      <c r="A628" s="6" t="str">
        <f aca="false">"sankmc_"&amp;ROUND(B628,1)&amp;"_"&amp;ROUND(C628,1)&amp;"_"&amp;ROUND(D628,1)&amp;"_"&amp;ROUND(E628,1)&amp;"_"&amp;ROUND(F628,1)&amp;"_"&amp;ROUND(G628,1)</f>
        <v>sankmc_63_8.7_0_0_4.7_23.6</v>
      </c>
      <c r="B628" s="1" t="n">
        <v>62.99</v>
      </c>
      <c r="C628" s="1" t="n">
        <v>8.72</v>
      </c>
      <c r="D628" s="1" t="n">
        <v>0</v>
      </c>
      <c r="E628" s="1" t="n">
        <v>0</v>
      </c>
      <c r="F628" s="1" t="n">
        <v>4.7</v>
      </c>
      <c r="G628" s="1" t="n">
        <v>23.59</v>
      </c>
      <c r="H628" s="1" t="n">
        <v>88.0999984741211</v>
      </c>
      <c r="I628" s="1" t="s">
        <v>2712</v>
      </c>
      <c r="J628" s="1" t="n">
        <v>2017</v>
      </c>
      <c r="K628" s="1" t="s">
        <v>2194</v>
      </c>
    </row>
    <row r="629" customFormat="false" ht="15" hidden="false" customHeight="false" outlineLevel="0" collapsed="false">
      <c r="A629" s="6" t="str">
        <f aca="false">"sankmc_"&amp;ROUND(B629,1)&amp;"_"&amp;ROUND(C629,1)&amp;"_"&amp;ROUND(D629,1)&amp;"_"&amp;ROUND(E629,1)&amp;"_"&amp;ROUND(F629,1)&amp;"_"&amp;ROUND(G629,1)</f>
        <v>sankmc_63_9.2_0_0_3.1_24.7</v>
      </c>
      <c r="B629" s="1" t="n">
        <v>63.02</v>
      </c>
      <c r="C629" s="1" t="n">
        <v>9.23</v>
      </c>
      <c r="D629" s="1" t="n">
        <v>0</v>
      </c>
      <c r="E629" s="1" t="n">
        <v>0</v>
      </c>
      <c r="F629" s="1" t="n">
        <v>3.08999999999999</v>
      </c>
      <c r="G629" s="1" t="n">
        <v>24.66</v>
      </c>
      <c r="H629" s="1" t="n">
        <v>87.5999984741211</v>
      </c>
      <c r="I629" s="1" t="s">
        <v>2712</v>
      </c>
      <c r="J629" s="1" t="n">
        <v>2017</v>
      </c>
      <c r="K629" s="1" t="s">
        <v>2194</v>
      </c>
    </row>
    <row r="630" customFormat="false" ht="15" hidden="false" customHeight="false" outlineLevel="0" collapsed="false">
      <c r="A630" s="6" t="str">
        <f aca="false">"sankmc_"&amp;ROUND(B630,1)&amp;"_"&amp;ROUND(C630,1)&amp;"_"&amp;ROUND(D630,1)&amp;"_"&amp;ROUND(E630,1)&amp;"_"&amp;ROUND(F630,1)&amp;"_"&amp;ROUND(G630,1)</f>
        <v>sankmc_63.1_5.5_31.4_0_0_0</v>
      </c>
      <c r="B630" s="1" t="n">
        <v>63.1</v>
      </c>
      <c r="C630" s="1" t="n">
        <v>5.5</v>
      </c>
      <c r="D630" s="1" t="n">
        <v>31.4</v>
      </c>
      <c r="E630" s="1" t="n">
        <v>0</v>
      </c>
      <c r="F630" s="1" t="n">
        <v>0</v>
      </c>
      <c r="G630" s="1" t="n">
        <v>0</v>
      </c>
      <c r="H630" s="1" t="n">
        <v>63.7000007629395</v>
      </c>
      <c r="I630" s="1" t="s">
        <v>2299</v>
      </c>
      <c r="J630" s="1" t="n">
        <v>2019</v>
      </c>
      <c r="K630" s="1" t="s">
        <v>2194</v>
      </c>
    </row>
    <row r="631" customFormat="false" ht="15" hidden="false" customHeight="false" outlineLevel="0" collapsed="false">
      <c r="A631" s="6" t="str">
        <f aca="false">"sankmc_"&amp;ROUND(B631,1)&amp;"_"&amp;ROUND(C631,1)&amp;"_"&amp;ROUND(D631,1)&amp;"_"&amp;ROUND(E631,1)&amp;"_"&amp;ROUND(F631,1)&amp;"_"&amp;ROUND(G631,1)</f>
        <v>sankmc_63.1_7.8_0_0_2.7_26.4</v>
      </c>
      <c r="B631" s="1" t="n">
        <v>63.1</v>
      </c>
      <c r="C631" s="1" t="n">
        <v>7.82</v>
      </c>
      <c r="D631" s="1" t="n">
        <v>0</v>
      </c>
      <c r="E631" s="1" t="n">
        <v>0</v>
      </c>
      <c r="F631" s="1" t="n">
        <v>2.7</v>
      </c>
      <c r="G631" s="1" t="n">
        <v>26.38</v>
      </c>
      <c r="H631" s="1" t="n">
        <v>87</v>
      </c>
      <c r="I631" s="1" t="s">
        <v>2712</v>
      </c>
      <c r="J631" s="1" t="n">
        <v>2017</v>
      </c>
      <c r="K631" s="1" t="s">
        <v>2194</v>
      </c>
    </row>
    <row r="632" customFormat="false" ht="15" hidden="false" customHeight="false" outlineLevel="0" collapsed="false">
      <c r="A632" s="6" t="str">
        <f aca="false">"sankmc_"&amp;ROUND(B632,1)&amp;"_"&amp;ROUND(C632,1)&amp;"_"&amp;ROUND(D632,1)&amp;"_"&amp;ROUND(E632,1)&amp;"_"&amp;ROUND(F632,1)&amp;"_"&amp;ROUND(G632,1)</f>
        <v>sankmc_63.2_13.4_23.4_0_0_0</v>
      </c>
      <c r="B632" s="1" t="n">
        <v>63.1663166316632</v>
      </c>
      <c r="C632" s="1" t="n">
        <v>13.4113411341134</v>
      </c>
      <c r="D632" s="1" t="n">
        <v>23.4223422342234</v>
      </c>
      <c r="E632" s="1" t="n">
        <v>0</v>
      </c>
      <c r="F632" s="1" t="n">
        <v>0</v>
      </c>
      <c r="G632" s="1" t="n">
        <v>0</v>
      </c>
      <c r="H632" s="1" t="n">
        <v>70.1999969482422</v>
      </c>
      <c r="I632" s="1" t="s">
        <v>2558</v>
      </c>
      <c r="J632" s="1" t="n">
        <v>2016</v>
      </c>
      <c r="K632" s="1" t="s">
        <v>2194</v>
      </c>
    </row>
    <row r="633" customFormat="false" ht="15" hidden="false" customHeight="false" outlineLevel="0" collapsed="false">
      <c r="A633" s="6" t="str">
        <f aca="false">"sankmc_"&amp;ROUND(B633,1)&amp;"_"&amp;ROUND(C633,1)&amp;"_"&amp;ROUND(D633,1)&amp;"_"&amp;ROUND(E633,1)&amp;"_"&amp;ROUND(F633,1)&amp;"_"&amp;ROUND(G633,1)</f>
        <v>sankmc_63.3_13.5_14.1_0_0_9.1</v>
      </c>
      <c r="B633" s="1" t="n">
        <v>63.3</v>
      </c>
      <c r="C633" s="1" t="n">
        <v>13.5</v>
      </c>
      <c r="D633" s="1" t="n">
        <v>14.1</v>
      </c>
      <c r="E633" s="1" t="n">
        <v>0</v>
      </c>
      <c r="F633" s="1" t="n">
        <v>0</v>
      </c>
      <c r="G633" s="1" t="n">
        <v>9.1</v>
      </c>
      <c r="H633" s="1" t="n">
        <v>77.5</v>
      </c>
      <c r="I633" s="1" t="s">
        <v>2558</v>
      </c>
      <c r="J633" s="1" t="n">
        <v>2016</v>
      </c>
      <c r="K633" s="1" t="s">
        <v>2194</v>
      </c>
    </row>
    <row r="634" customFormat="false" ht="15" hidden="false" customHeight="false" outlineLevel="0" collapsed="false">
      <c r="A634" s="6" t="str">
        <f aca="false">"sankmc_"&amp;ROUND(B634,1)&amp;"_"&amp;ROUND(C634,1)&amp;"_"&amp;ROUND(D634,1)&amp;"_"&amp;ROUND(E634,1)&amp;"_"&amp;ROUND(F634,1)&amp;"_"&amp;ROUND(G634,1)</f>
        <v>sankmc_63.3_13.5_14.1_0_9.1_0</v>
      </c>
      <c r="B634" s="1" t="n">
        <v>63.3</v>
      </c>
      <c r="C634" s="1" t="n">
        <v>13.5</v>
      </c>
      <c r="D634" s="1" t="n">
        <v>14.1</v>
      </c>
      <c r="E634" s="1" t="n">
        <v>0</v>
      </c>
      <c r="F634" s="1" t="n">
        <v>9.1</v>
      </c>
      <c r="G634" s="1" t="n">
        <v>0</v>
      </c>
      <c r="H634" s="1" t="n">
        <v>76.4000015258789</v>
      </c>
      <c r="I634" s="1" t="s">
        <v>2558</v>
      </c>
      <c r="J634" s="1" t="n">
        <v>2016</v>
      </c>
      <c r="K634" s="1" t="s">
        <v>2194</v>
      </c>
    </row>
    <row r="635" customFormat="false" ht="15" hidden="false" customHeight="false" outlineLevel="0" collapsed="false">
      <c r="A635" s="6" t="str">
        <f aca="false">"sankmc_"&amp;ROUND(B635,1)&amp;"_"&amp;ROUND(C635,1)&amp;"_"&amp;ROUND(D635,1)&amp;"_"&amp;ROUND(E635,1)&amp;"_"&amp;ROUND(F635,1)&amp;"_"&amp;ROUND(G635,1)</f>
        <v>sankmc_63.3_15.6_0.1_0_15.9_5.2</v>
      </c>
      <c r="B635" s="1" t="n">
        <v>63.2863286328633</v>
      </c>
      <c r="C635" s="1" t="n">
        <v>15.5715571557156</v>
      </c>
      <c r="D635" s="1" t="n">
        <v>0.1000100010001</v>
      </c>
      <c r="E635" s="1" t="n">
        <v>0</v>
      </c>
      <c r="F635" s="1" t="n">
        <v>15.8515851585159</v>
      </c>
      <c r="G635" s="1" t="n">
        <v>5.19051905190519</v>
      </c>
      <c r="H635" s="1" t="n">
        <v>97</v>
      </c>
      <c r="I635" s="1" t="s">
        <v>2405</v>
      </c>
      <c r="J635" s="1" t="n">
        <v>2011</v>
      </c>
      <c r="K635" s="1" t="s">
        <v>2194</v>
      </c>
    </row>
    <row r="636" customFormat="false" ht="15" hidden="false" customHeight="false" outlineLevel="0" collapsed="false">
      <c r="A636" s="6" t="str">
        <f aca="false">"sankmc_"&amp;ROUND(B636,1)&amp;"_"&amp;ROUND(C636,1)&amp;"_"&amp;ROUND(D636,1)&amp;"_"&amp;ROUND(E636,1)&amp;"_"&amp;ROUND(F636,1)&amp;"_"&amp;ROUND(G636,1)</f>
        <v>sankmc_63.4_5.6_30.7_0.2_0_0</v>
      </c>
      <c r="B636" s="1" t="n">
        <v>63.42</v>
      </c>
      <c r="C636" s="1" t="n">
        <v>5.62999999999999</v>
      </c>
      <c r="D636" s="1" t="n">
        <v>30.73</v>
      </c>
      <c r="E636" s="1" t="n">
        <v>0.22</v>
      </c>
      <c r="F636" s="1" t="n">
        <v>0</v>
      </c>
      <c r="G636" s="1" t="n">
        <v>0</v>
      </c>
      <c r="H636" s="1" t="n">
        <v>58.2000007629395</v>
      </c>
      <c r="I636" s="1" t="s">
        <v>2307</v>
      </c>
      <c r="J636" s="1" t="n">
        <v>1930</v>
      </c>
      <c r="K636" s="1" t="s">
        <v>2194</v>
      </c>
    </row>
    <row r="637" customFormat="false" ht="15" hidden="false" customHeight="false" outlineLevel="0" collapsed="false">
      <c r="A637" s="6" t="str">
        <f aca="false">"sankmc_"&amp;ROUND(B637,1)&amp;"_"&amp;ROUND(C637,1)&amp;"_"&amp;ROUND(D637,1)&amp;"_"&amp;ROUND(E637,1)&amp;"_"&amp;ROUND(F637,1)&amp;"_"&amp;ROUND(G637,1)</f>
        <v>sankmc_63.4_9.4_0_0_0_27.2</v>
      </c>
      <c r="B637" s="1" t="n">
        <v>63.37</v>
      </c>
      <c r="C637" s="1" t="n">
        <v>9.43</v>
      </c>
      <c r="D637" s="1" t="n">
        <v>0</v>
      </c>
      <c r="E637" s="1" t="n">
        <v>0</v>
      </c>
      <c r="F637" s="1" t="n">
        <v>0</v>
      </c>
      <c r="G637" s="1" t="n">
        <v>27.2</v>
      </c>
      <c r="H637" s="1" t="n">
        <v>86</v>
      </c>
      <c r="I637" s="1" t="s">
        <v>2712</v>
      </c>
      <c r="J637" s="1" t="n">
        <v>2016</v>
      </c>
      <c r="K637" s="1" t="s">
        <v>2194</v>
      </c>
    </row>
    <row r="638" customFormat="false" ht="15" hidden="false" customHeight="false" outlineLevel="0" collapsed="false">
      <c r="A638" s="6" t="str">
        <f aca="false">"sankmc_"&amp;ROUND(B638,1)&amp;"_"&amp;ROUND(C638,1)&amp;"_"&amp;ROUND(D638,1)&amp;"_"&amp;ROUND(E638,1)&amp;"_"&amp;ROUND(F638,1)&amp;"_"&amp;ROUND(G638,1)</f>
        <v>sankmc_63.5_11.4_25.1_0_0_0</v>
      </c>
      <c r="B638" s="1" t="n">
        <v>63.5</v>
      </c>
      <c r="C638" s="1" t="n">
        <v>11.4</v>
      </c>
      <c r="D638" s="1" t="n">
        <v>25.1</v>
      </c>
      <c r="E638" s="1" t="n">
        <v>0</v>
      </c>
      <c r="F638" s="1" t="n">
        <v>0</v>
      </c>
      <c r="G638" s="1" t="n">
        <v>0</v>
      </c>
      <c r="H638" s="1" t="n">
        <v>65</v>
      </c>
      <c r="I638" s="1" t="s">
        <v>2688</v>
      </c>
      <c r="J638" s="1" t="n">
        <v>1992</v>
      </c>
      <c r="K638" s="1" t="s">
        <v>2194</v>
      </c>
    </row>
    <row r="639" customFormat="false" ht="15" hidden="false" customHeight="false" outlineLevel="0" collapsed="false">
      <c r="A639" s="6" t="str">
        <f aca="false">"sankmc_"&amp;ROUND(B639,1)&amp;"_"&amp;ROUND(C639,1)&amp;"_"&amp;ROUND(D639,1)&amp;"_"&amp;ROUND(E639,1)&amp;"_"&amp;ROUND(F639,1)&amp;"_"&amp;ROUND(G639,1)</f>
        <v>sankmc_63.5_6.4_21.1_9.1_0_0</v>
      </c>
      <c r="B639" s="1" t="n">
        <v>63.47</v>
      </c>
      <c r="C639" s="1" t="n">
        <v>6.43</v>
      </c>
      <c r="D639" s="1" t="n">
        <v>21.05</v>
      </c>
      <c r="E639" s="1" t="n">
        <v>9.05</v>
      </c>
      <c r="F639" s="1" t="n">
        <v>0</v>
      </c>
      <c r="G639" s="1" t="n">
        <v>0</v>
      </c>
      <c r="H639" s="1" t="n">
        <v>59.5</v>
      </c>
      <c r="I639" s="1" t="s">
        <v>2307</v>
      </c>
      <c r="J639" s="1" t="n">
        <v>1930</v>
      </c>
      <c r="K639" s="1" t="s">
        <v>2194</v>
      </c>
    </row>
    <row r="640" customFormat="false" ht="15" hidden="false" customHeight="false" outlineLevel="0" collapsed="false">
      <c r="A640" s="6" t="str">
        <f aca="false">"sankmc_"&amp;ROUND(B640,1)&amp;"_"&amp;ROUND(C640,1)&amp;"_"&amp;ROUND(D640,1)&amp;"_"&amp;ROUND(E640,1)&amp;"_"&amp;ROUND(F640,1)&amp;"_"&amp;ROUND(G640,1)</f>
        <v>sankmc_63.5_8.5_0_0_0_28.1</v>
      </c>
      <c r="B640" s="1" t="n">
        <v>63.49</v>
      </c>
      <c r="C640" s="1" t="n">
        <v>8.46</v>
      </c>
      <c r="D640" s="1" t="n">
        <v>0</v>
      </c>
      <c r="E640" s="1" t="n">
        <v>0</v>
      </c>
      <c r="F640" s="1" t="n">
        <v>0</v>
      </c>
      <c r="G640" s="1" t="n">
        <v>28.05</v>
      </c>
      <c r="H640" s="1" t="n">
        <v>85.5999984741211</v>
      </c>
      <c r="I640" s="1" t="s">
        <v>2712</v>
      </c>
      <c r="J640" s="1" t="n">
        <v>2016</v>
      </c>
      <c r="K640" s="1" t="s">
        <v>2194</v>
      </c>
    </row>
    <row r="641" customFormat="false" ht="15" hidden="false" customHeight="false" outlineLevel="0" collapsed="false">
      <c r="A641" s="6" t="str">
        <f aca="false">"sankmc_"&amp;ROUND(B641,1)&amp;"_"&amp;ROUND(C641,1)&amp;"_"&amp;ROUND(D641,1)&amp;"_"&amp;ROUND(E641,1)&amp;"_"&amp;ROUND(F641,1)&amp;"_"&amp;ROUND(G641,1)</f>
        <v>sankmc_63.6_12.9_13.8_2.8_3.3_3.5</v>
      </c>
      <c r="B641" s="1" t="n">
        <v>63.64</v>
      </c>
      <c r="C641" s="1" t="n">
        <v>12.93</v>
      </c>
      <c r="D641" s="1" t="n">
        <v>13.83</v>
      </c>
      <c r="E641" s="1" t="n">
        <v>2.79999999999999</v>
      </c>
      <c r="F641" s="1" t="n">
        <v>3.27</v>
      </c>
      <c r="G641" s="1" t="n">
        <v>3.53</v>
      </c>
      <c r="H641" s="1" t="n">
        <v>74.4000015258789</v>
      </c>
      <c r="I641" s="1" t="s">
        <v>2289</v>
      </c>
      <c r="J641" s="1" t="n">
        <v>1980</v>
      </c>
      <c r="K641" s="1" t="s">
        <v>2194</v>
      </c>
    </row>
    <row r="642" customFormat="false" ht="15" hidden="false" customHeight="false" outlineLevel="0" collapsed="false">
      <c r="A642" s="6" t="str">
        <f aca="false">"sankmc_"&amp;ROUND(B642,1)&amp;"_"&amp;ROUND(C642,1)&amp;"_"&amp;ROUND(D642,1)&amp;"_"&amp;ROUND(E642,1)&amp;"_"&amp;ROUND(F642,1)&amp;"_"&amp;ROUND(G642,1)</f>
        <v>sankmc_63.6_6.4_30_0_0_0</v>
      </c>
      <c r="B642" s="1" t="n">
        <v>63.61</v>
      </c>
      <c r="C642" s="1" t="n">
        <v>6.36</v>
      </c>
      <c r="D642" s="1" t="n">
        <v>30.03</v>
      </c>
      <c r="E642" s="1" t="n">
        <v>0</v>
      </c>
      <c r="F642" s="1" t="n">
        <v>0</v>
      </c>
      <c r="G642" s="1" t="n">
        <v>0</v>
      </c>
      <c r="H642" s="1" t="n">
        <v>60.2999992370606</v>
      </c>
      <c r="I642" s="1" t="s">
        <v>2660</v>
      </c>
      <c r="J642" s="1" t="n">
        <v>1984</v>
      </c>
      <c r="K642" s="1" t="s">
        <v>2194</v>
      </c>
    </row>
    <row r="643" customFormat="false" ht="15" hidden="false" customHeight="false" outlineLevel="0" collapsed="false">
      <c r="A643" s="6" t="str">
        <f aca="false">"sankmc_"&amp;ROUND(B643,1)&amp;"_"&amp;ROUND(C643,1)&amp;"_"&amp;ROUND(D643,1)&amp;"_"&amp;ROUND(E643,1)&amp;"_"&amp;ROUND(F643,1)&amp;"_"&amp;ROUND(G643,1)</f>
        <v>sankmc_63.6_9.6_0_0_3.1_23.7</v>
      </c>
      <c r="B643" s="1" t="n">
        <v>63.56</v>
      </c>
      <c r="C643" s="1" t="n">
        <v>9.6</v>
      </c>
      <c r="D643" s="1" t="n">
        <v>0</v>
      </c>
      <c r="E643" s="1" t="n">
        <v>0</v>
      </c>
      <c r="F643" s="1" t="n">
        <v>3.12</v>
      </c>
      <c r="G643" s="1" t="n">
        <v>23.72</v>
      </c>
      <c r="H643" s="1" t="n">
        <v>88.6999969482422</v>
      </c>
      <c r="I643" s="1" t="s">
        <v>2712</v>
      </c>
      <c r="J643" s="1" t="n">
        <v>2017</v>
      </c>
      <c r="K643" s="1" t="s">
        <v>2194</v>
      </c>
    </row>
    <row r="644" customFormat="false" ht="15" hidden="false" customHeight="false" outlineLevel="0" collapsed="false">
      <c r="A644" s="6" t="str">
        <f aca="false">"sankmc_"&amp;ROUND(B644,1)&amp;"_"&amp;ROUND(C644,1)&amp;"_"&amp;ROUND(D644,1)&amp;"_"&amp;ROUND(E644,1)&amp;"_"&amp;ROUND(F644,1)&amp;"_"&amp;ROUND(G644,1)</f>
        <v>sankmc_63.7_12.7_0_0_18.5_5</v>
      </c>
      <c r="B644" s="1" t="n">
        <v>63.73</v>
      </c>
      <c r="C644" s="1" t="n">
        <v>12.74</v>
      </c>
      <c r="D644" s="1" t="n">
        <v>0</v>
      </c>
      <c r="E644" s="1" t="n">
        <v>0</v>
      </c>
      <c r="F644" s="1" t="n">
        <v>18.48</v>
      </c>
      <c r="G644" s="1" t="n">
        <v>5.04999999999999</v>
      </c>
      <c r="H644" s="1" t="n">
        <v>96</v>
      </c>
      <c r="I644" s="1" t="s">
        <v>2405</v>
      </c>
      <c r="J644" s="1" t="n">
        <v>2011</v>
      </c>
      <c r="K644" s="1" t="s">
        <v>2194</v>
      </c>
    </row>
    <row r="645" customFormat="false" ht="15" hidden="false" customHeight="false" outlineLevel="0" collapsed="false">
      <c r="A645" s="6" t="str">
        <f aca="false">"sankmc_"&amp;ROUND(B645,1)&amp;"_"&amp;ROUND(C645,1)&amp;"_"&amp;ROUND(D645,1)&amp;"_"&amp;ROUND(E645,1)&amp;"_"&amp;ROUND(F645,1)&amp;"_"&amp;ROUND(G645,1)</f>
        <v>sankmc_63.7_8.9_0_0_0.3_27.1</v>
      </c>
      <c r="B645" s="1" t="n">
        <v>63.74</v>
      </c>
      <c r="C645" s="1" t="n">
        <v>8.89</v>
      </c>
      <c r="D645" s="1" t="n">
        <v>0</v>
      </c>
      <c r="E645" s="1" t="n">
        <v>0</v>
      </c>
      <c r="F645" s="1" t="n">
        <v>0.25</v>
      </c>
      <c r="G645" s="1" t="n">
        <v>27.12</v>
      </c>
      <c r="H645" s="1" t="n">
        <v>86.0999984741211</v>
      </c>
      <c r="I645" s="1" t="s">
        <v>2712</v>
      </c>
      <c r="J645" s="1" t="n">
        <v>2016</v>
      </c>
      <c r="K645" s="1" t="s">
        <v>2194</v>
      </c>
    </row>
    <row r="646" customFormat="false" ht="15" hidden="false" customHeight="false" outlineLevel="0" collapsed="false">
      <c r="A646" s="6" t="str">
        <f aca="false">"sankmc_"&amp;ROUND(B646,1)&amp;"_"&amp;ROUND(C646,1)&amp;"_"&amp;ROUND(D646,1)&amp;"_"&amp;ROUND(E646,1)&amp;"_"&amp;ROUND(F646,1)&amp;"_"&amp;ROUND(G646,1)</f>
        <v>sankmc_63.8_16_0_0_10.1_10.1</v>
      </c>
      <c r="B646" s="1" t="n">
        <v>63.8</v>
      </c>
      <c r="C646" s="1" t="n">
        <v>16</v>
      </c>
      <c r="D646" s="1" t="n">
        <v>0</v>
      </c>
      <c r="E646" s="1" t="n">
        <v>0</v>
      </c>
      <c r="F646" s="1" t="n">
        <v>10.1</v>
      </c>
      <c r="G646" s="1" t="n">
        <v>10.1</v>
      </c>
      <c r="H646" s="1" t="n">
        <v>92.0999984741211</v>
      </c>
      <c r="I646" s="1" t="s">
        <v>2302</v>
      </c>
      <c r="J646" s="1" t="n">
        <v>1995</v>
      </c>
      <c r="K646" s="1" t="s">
        <v>2194</v>
      </c>
    </row>
    <row r="647" customFormat="false" ht="15" hidden="false" customHeight="false" outlineLevel="0" collapsed="false">
      <c r="A647" s="6" t="str">
        <f aca="false">"sankmc_"&amp;ROUND(B647,1)&amp;"_"&amp;ROUND(C647,1)&amp;"_"&amp;ROUND(D647,1)&amp;"_"&amp;ROUND(E647,1)&amp;"_"&amp;ROUND(F647,1)&amp;"_"&amp;ROUND(G647,1)</f>
        <v>sankmc_63.8_8.2_0_0_0.3_27.7</v>
      </c>
      <c r="B647" s="1" t="n">
        <v>63.82</v>
      </c>
      <c r="C647" s="1" t="n">
        <v>8.19999999999999</v>
      </c>
      <c r="D647" s="1" t="n">
        <v>0</v>
      </c>
      <c r="E647" s="1" t="n">
        <v>0</v>
      </c>
      <c r="F647" s="1" t="n">
        <v>0.25</v>
      </c>
      <c r="G647" s="1" t="n">
        <v>27.73</v>
      </c>
      <c r="H647" s="1" t="n">
        <v>85.3000030517578</v>
      </c>
      <c r="I647" s="1" t="s">
        <v>2712</v>
      </c>
      <c r="J647" s="1" t="n">
        <v>2016</v>
      </c>
      <c r="K647" s="1" t="s">
        <v>2194</v>
      </c>
    </row>
    <row r="648" customFormat="false" ht="15" hidden="false" customHeight="false" outlineLevel="0" collapsed="false">
      <c r="A648" s="6" t="str">
        <f aca="false">"sankmc_"&amp;ROUND(B648,1)&amp;"_"&amp;ROUND(C648,1)&amp;"_"&amp;ROUND(D648,1)&amp;"_"&amp;ROUND(E648,1)&amp;"_"&amp;ROUND(F648,1)&amp;"_"&amp;ROUND(G648,1)</f>
        <v>sankmc_63.9_12_16_0_8.1_0</v>
      </c>
      <c r="B648" s="1" t="n">
        <v>63.9</v>
      </c>
      <c r="C648" s="1" t="n">
        <v>12.01</v>
      </c>
      <c r="D648" s="1" t="n">
        <v>16.02</v>
      </c>
      <c r="E648" s="1" t="n">
        <v>0</v>
      </c>
      <c r="F648" s="1" t="n">
        <v>8.07</v>
      </c>
      <c r="G648" s="1" t="n">
        <v>0</v>
      </c>
      <c r="H648" s="1" t="n">
        <v>77</v>
      </c>
      <c r="I648" s="1" t="s">
        <v>2708</v>
      </c>
      <c r="J648" s="1" t="n">
        <v>2013</v>
      </c>
      <c r="K648" s="1" t="s">
        <v>2194</v>
      </c>
    </row>
    <row r="649" customFormat="false" ht="15" hidden="false" customHeight="false" outlineLevel="0" collapsed="false">
      <c r="A649" s="6" t="str">
        <f aca="false">"sankmc_"&amp;ROUND(B649,1)&amp;"_"&amp;ROUND(C649,1)&amp;"_"&amp;ROUND(D649,1)&amp;"_"&amp;ROUND(E649,1)&amp;"_"&amp;ROUND(F649,1)&amp;"_"&amp;ROUND(G649,1)</f>
        <v>sankmc_63.9_14_14.1_0_8_0</v>
      </c>
      <c r="B649" s="1" t="n">
        <v>63.89</v>
      </c>
      <c r="C649" s="1" t="n">
        <v>13.98</v>
      </c>
      <c r="D649" s="1" t="n">
        <v>14.13</v>
      </c>
      <c r="E649" s="1" t="n">
        <v>0</v>
      </c>
      <c r="F649" s="1" t="n">
        <v>8</v>
      </c>
      <c r="G649" s="1" t="n">
        <v>0</v>
      </c>
      <c r="H649" s="1" t="n">
        <v>80</v>
      </c>
      <c r="I649" s="1" t="s">
        <v>2708</v>
      </c>
      <c r="J649" s="1" t="n">
        <v>2013</v>
      </c>
      <c r="K649" s="1" t="s">
        <v>2194</v>
      </c>
    </row>
    <row r="650" customFormat="false" ht="15" hidden="false" customHeight="false" outlineLevel="0" collapsed="false">
      <c r="A650" s="6" t="str">
        <f aca="false">"sankmc_"&amp;ROUND(B650,1)&amp;"_"&amp;ROUND(C650,1)&amp;"_"&amp;ROUND(D650,1)&amp;"_"&amp;ROUND(E650,1)&amp;"_"&amp;ROUND(F650,1)&amp;"_"&amp;ROUND(G650,1)</f>
        <v>sankmc_64_11_15_1_9_0</v>
      </c>
      <c r="B650" s="1" t="n">
        <v>64</v>
      </c>
      <c r="C650" s="1" t="n">
        <v>11</v>
      </c>
      <c r="D650" s="1" t="n">
        <v>15</v>
      </c>
      <c r="E650" s="1" t="n">
        <v>1</v>
      </c>
      <c r="F650" s="1" t="n">
        <v>9</v>
      </c>
      <c r="G650" s="1" t="n">
        <v>0</v>
      </c>
      <c r="H650" s="1" t="n">
        <v>74.5</v>
      </c>
      <c r="I650" s="1" t="s">
        <v>2394</v>
      </c>
      <c r="J650" s="1" t="n">
        <v>2012</v>
      </c>
      <c r="K650" s="1" t="s">
        <v>2194</v>
      </c>
    </row>
    <row r="651" customFormat="false" ht="15" hidden="false" customHeight="false" outlineLevel="0" collapsed="false">
      <c r="A651" s="6" t="str">
        <f aca="false">"sankmc_"&amp;ROUND(B651,1)&amp;"_"&amp;ROUND(C651,1)&amp;"_"&amp;ROUND(D651,1)&amp;"_"&amp;ROUND(E651,1)&amp;"_"&amp;ROUND(F651,1)&amp;"_"&amp;ROUND(G651,1)</f>
        <v>sankmc_64_12_16_0_8_0</v>
      </c>
      <c r="B651" s="1" t="n">
        <v>64</v>
      </c>
      <c r="C651" s="1" t="n">
        <v>12</v>
      </c>
      <c r="D651" s="1" t="n">
        <v>16</v>
      </c>
      <c r="E651" s="1" t="n">
        <v>0</v>
      </c>
      <c r="F651" s="1" t="n">
        <v>8</v>
      </c>
      <c r="G651" s="1" t="n">
        <v>0</v>
      </c>
      <c r="H651" s="1" t="n">
        <v>77</v>
      </c>
      <c r="I651" s="1" t="s">
        <v>2426</v>
      </c>
      <c r="J651" s="1" t="n">
        <v>2013</v>
      </c>
      <c r="K651" s="1" t="s">
        <v>2194</v>
      </c>
    </row>
    <row r="652" customFormat="false" ht="15" hidden="false" customHeight="false" outlineLevel="0" collapsed="false">
      <c r="A652" s="6" t="str">
        <f aca="false">"sankmc_"&amp;ROUND(B652,1)&amp;"_"&amp;ROUND(C652,1)&amp;"_"&amp;ROUND(D652,1)&amp;"_"&amp;ROUND(E652,1)&amp;"_"&amp;ROUND(F652,1)&amp;"_"&amp;ROUND(G652,1)</f>
        <v>sankmc_64_12_16_0_8_0</v>
      </c>
      <c r="B652" s="1" t="n">
        <v>64</v>
      </c>
      <c r="C652" s="1" t="n">
        <v>12</v>
      </c>
      <c r="D652" s="1" t="n">
        <v>16</v>
      </c>
      <c r="E652" s="1" t="n">
        <v>0</v>
      </c>
      <c r="F652" s="1" t="n">
        <v>8</v>
      </c>
      <c r="G652" s="1" t="n">
        <v>0</v>
      </c>
      <c r="H652" s="1" t="n">
        <v>72</v>
      </c>
      <c r="I652" s="1" t="s">
        <v>2426</v>
      </c>
      <c r="J652" s="1" t="n">
        <v>2013</v>
      </c>
      <c r="K652" s="1" t="s">
        <v>2194</v>
      </c>
    </row>
    <row r="653" customFormat="false" ht="15" hidden="false" customHeight="false" outlineLevel="0" collapsed="false">
      <c r="A653" s="6" t="str">
        <f aca="false">"sankmc_"&amp;ROUND(B653,1)&amp;"_"&amp;ROUND(C653,1)&amp;"_"&amp;ROUND(D653,1)&amp;"_"&amp;ROUND(E653,1)&amp;"_"&amp;ROUND(F653,1)&amp;"_"&amp;ROUND(G653,1)</f>
        <v>sankmc_64_14_14_0_8_0</v>
      </c>
      <c r="B653" s="1" t="n">
        <v>64</v>
      </c>
      <c r="C653" s="1" t="n">
        <v>14</v>
      </c>
      <c r="D653" s="1" t="n">
        <v>14</v>
      </c>
      <c r="E653" s="1" t="n">
        <v>0</v>
      </c>
      <c r="F653" s="1" t="n">
        <v>8</v>
      </c>
      <c r="G653" s="1" t="n">
        <v>0</v>
      </c>
      <c r="H653" s="1" t="n">
        <v>75</v>
      </c>
      <c r="I653" s="1" t="s">
        <v>2426</v>
      </c>
      <c r="J653" s="1" t="n">
        <v>2013</v>
      </c>
      <c r="K653" s="1" t="s">
        <v>2194</v>
      </c>
    </row>
    <row r="654" customFormat="false" ht="15" hidden="false" customHeight="false" outlineLevel="0" collapsed="false">
      <c r="A654" s="6" t="str">
        <f aca="false">"sankmc_"&amp;ROUND(B654,1)&amp;"_"&amp;ROUND(C654,1)&amp;"_"&amp;ROUND(D654,1)&amp;"_"&amp;ROUND(E654,1)&amp;"_"&amp;ROUND(F654,1)&amp;"_"&amp;ROUND(G654,1)</f>
        <v>sankmc_64_4_13.7_0.6_7.5_10.1</v>
      </c>
      <c r="B654" s="1" t="n">
        <v>64.01</v>
      </c>
      <c r="C654" s="1" t="n">
        <v>4</v>
      </c>
      <c r="D654" s="1" t="n">
        <v>13.73</v>
      </c>
      <c r="E654" s="1" t="n">
        <v>0.58</v>
      </c>
      <c r="F654" s="1" t="n">
        <v>7.54</v>
      </c>
      <c r="G654" s="1" t="n">
        <v>10.14</v>
      </c>
      <c r="H654" s="1" t="n">
        <v>70.5999984741211</v>
      </c>
      <c r="I654" s="1" t="s">
        <v>2728</v>
      </c>
      <c r="J654" s="1" t="n">
        <v>1977</v>
      </c>
      <c r="K654" s="1" t="s">
        <v>2194</v>
      </c>
    </row>
    <row r="655" customFormat="false" ht="15" hidden="false" customHeight="false" outlineLevel="0" collapsed="false">
      <c r="A655" s="6" t="str">
        <f aca="false">"sankmc_"&amp;ROUND(B655,1)&amp;"_"&amp;ROUND(C655,1)&amp;"_"&amp;ROUND(D655,1)&amp;"_"&amp;ROUND(E655,1)&amp;"_"&amp;ROUND(F655,1)&amp;"_"&amp;ROUND(G655,1)</f>
        <v>sankmc_64_4_32_0_0_0</v>
      </c>
      <c r="B655" s="1" t="n">
        <v>64</v>
      </c>
      <c r="C655" s="1" t="n">
        <v>4</v>
      </c>
      <c r="D655" s="1" t="n">
        <v>32</v>
      </c>
      <c r="E655" s="1" t="n">
        <v>0</v>
      </c>
      <c r="F655" s="1" t="n">
        <v>0</v>
      </c>
      <c r="G655" s="1" t="n">
        <v>0</v>
      </c>
      <c r="H655" s="1" t="n">
        <v>60.9000015258789</v>
      </c>
      <c r="I655" s="1" t="s">
        <v>2398</v>
      </c>
      <c r="J655" s="1" t="n">
        <v>1959</v>
      </c>
      <c r="K655" s="1" t="s">
        <v>2194</v>
      </c>
    </row>
    <row r="656" customFormat="false" ht="15" hidden="false" customHeight="false" outlineLevel="0" collapsed="false">
      <c r="A656" s="6" t="str">
        <f aca="false">"sankmc_"&amp;ROUND(B656,1)&amp;"_"&amp;ROUND(C656,1)&amp;"_"&amp;ROUND(D656,1)&amp;"_"&amp;ROUND(E656,1)&amp;"_"&amp;ROUND(F656,1)&amp;"_"&amp;ROUND(G656,1)</f>
        <v>sankmc_64.1_0.3_21.3_0_0.1_14.2</v>
      </c>
      <c r="B656" s="1" t="n">
        <v>64.1061536307822</v>
      </c>
      <c r="C656" s="1" t="n">
        <v>0.26998380097194</v>
      </c>
      <c r="D656" s="1" t="n">
        <v>21.2587244765314</v>
      </c>
      <c r="E656" s="1" t="n">
        <v>0.0059996400215987</v>
      </c>
      <c r="F656" s="1" t="n">
        <v>0.10999340039597</v>
      </c>
      <c r="G656" s="1" t="n">
        <v>14.2491450512969</v>
      </c>
      <c r="H656" s="1" t="n">
        <v>70</v>
      </c>
      <c r="I656" s="1" t="s">
        <v>2428</v>
      </c>
      <c r="J656" s="1" t="n">
        <v>1999</v>
      </c>
      <c r="K656" s="1" t="s">
        <v>2194</v>
      </c>
    </row>
    <row r="657" customFormat="false" ht="15" hidden="false" customHeight="false" outlineLevel="0" collapsed="false">
      <c r="A657" s="6" t="str">
        <f aca="false">"sankmc_"&amp;ROUND(B657,1)&amp;"_"&amp;ROUND(C657,1)&amp;"_"&amp;ROUND(D657,1)&amp;"_"&amp;ROUND(E657,1)&amp;"_"&amp;ROUND(F657,1)&amp;"_"&amp;ROUND(G657,1)</f>
        <v>sankmc_64.3_15.8_0_0_9.6_10.3</v>
      </c>
      <c r="B657" s="1" t="n">
        <v>64.3</v>
      </c>
      <c r="C657" s="1" t="n">
        <v>15.79</v>
      </c>
      <c r="D657" s="1" t="n">
        <v>0</v>
      </c>
      <c r="E657" s="1" t="n">
        <v>0</v>
      </c>
      <c r="F657" s="1" t="n">
        <v>9.58</v>
      </c>
      <c r="G657" s="1" t="n">
        <v>10.33</v>
      </c>
      <c r="H657" s="1" t="n">
        <v>91</v>
      </c>
      <c r="I657" s="1" t="s">
        <v>2729</v>
      </c>
      <c r="J657" s="1" t="n">
        <v>2015</v>
      </c>
      <c r="K657" s="1" t="s">
        <v>2194</v>
      </c>
    </row>
    <row r="658" customFormat="false" ht="15" hidden="false" customHeight="false" outlineLevel="0" collapsed="false">
      <c r="A658" s="6" t="str">
        <f aca="false">"sankmc_"&amp;ROUND(B658,1)&amp;"_"&amp;ROUND(C658,1)&amp;"_"&amp;ROUND(D658,1)&amp;"_"&amp;ROUND(E658,1)&amp;"_"&amp;ROUND(F658,1)&amp;"_"&amp;ROUND(G658,1)</f>
        <v>sankmc_64.3_15.8_0_0_9.6_10.3</v>
      </c>
      <c r="B658" s="1" t="n">
        <v>64.3</v>
      </c>
      <c r="C658" s="1" t="n">
        <v>15.79</v>
      </c>
      <c r="D658" s="1" t="n">
        <v>0</v>
      </c>
      <c r="E658" s="1" t="n">
        <v>0</v>
      </c>
      <c r="F658" s="1" t="n">
        <v>9.58</v>
      </c>
      <c r="G658" s="1" t="n">
        <v>10.33</v>
      </c>
      <c r="H658" s="1" t="n">
        <v>4.21999979019165</v>
      </c>
      <c r="I658" s="1" t="s">
        <v>2730</v>
      </c>
      <c r="J658" s="1" t="n">
        <v>2017</v>
      </c>
      <c r="K658" s="1" t="s">
        <v>2194</v>
      </c>
    </row>
    <row r="659" customFormat="false" ht="15" hidden="false" customHeight="false" outlineLevel="0" collapsed="false">
      <c r="A659" s="6" t="str">
        <f aca="false">"sankmc_"&amp;ROUND(B659,1)&amp;"_"&amp;ROUND(C659,1)&amp;"_"&amp;ROUND(D659,1)&amp;"_"&amp;ROUND(E659,1)&amp;"_"&amp;ROUND(F659,1)&amp;"_"&amp;ROUND(G659,1)</f>
        <v>sankmc_64.3_15.8_0_0_9.6_10.3</v>
      </c>
      <c r="B659" s="1" t="n">
        <v>64.3</v>
      </c>
      <c r="C659" s="1" t="n">
        <v>15.79</v>
      </c>
      <c r="D659" s="1" t="n">
        <v>0</v>
      </c>
      <c r="E659" s="1" t="n">
        <v>0</v>
      </c>
      <c r="F659" s="1" t="n">
        <v>9.58</v>
      </c>
      <c r="G659" s="1" t="n">
        <v>10.33</v>
      </c>
      <c r="H659" s="1" t="n">
        <v>75</v>
      </c>
      <c r="I659" s="1" t="s">
        <v>2705</v>
      </c>
      <c r="J659" s="1" t="n">
        <v>1966</v>
      </c>
      <c r="K659" s="1" t="s">
        <v>2194</v>
      </c>
    </row>
    <row r="660" customFormat="false" ht="15" hidden="false" customHeight="false" outlineLevel="0" collapsed="false">
      <c r="A660" s="6" t="str">
        <f aca="false">"sankmc_"&amp;ROUND(B660,1)&amp;"_"&amp;ROUND(C660,1)&amp;"_"&amp;ROUND(D660,1)&amp;"_"&amp;ROUND(E660,1)&amp;"_"&amp;ROUND(F660,1)&amp;"_"&amp;ROUND(G660,1)</f>
        <v>sankmc_64.3_15.8_0_0_9.6_10.3</v>
      </c>
      <c r="B660" s="1" t="n">
        <v>64.3</v>
      </c>
      <c r="C660" s="1" t="n">
        <v>15.79</v>
      </c>
      <c r="D660" s="1" t="n">
        <v>0</v>
      </c>
      <c r="E660" s="1" t="n">
        <v>0</v>
      </c>
      <c r="F660" s="1" t="n">
        <v>9.58</v>
      </c>
      <c r="G660" s="1" t="n">
        <v>10.33</v>
      </c>
      <c r="H660" s="1" t="n">
        <v>94.0999984741211</v>
      </c>
      <c r="I660" s="1" t="s">
        <v>2731</v>
      </c>
      <c r="J660" s="1" t="n">
        <v>2012</v>
      </c>
      <c r="K660" s="1" t="s">
        <v>2194</v>
      </c>
    </row>
    <row r="661" customFormat="false" ht="15" hidden="false" customHeight="false" outlineLevel="0" collapsed="false">
      <c r="A661" s="6" t="str">
        <f aca="false">"sankmc_"&amp;ROUND(B661,1)&amp;"_"&amp;ROUND(C661,1)&amp;"_"&amp;ROUND(D661,1)&amp;"_"&amp;ROUND(E661,1)&amp;"_"&amp;ROUND(F661,1)&amp;"_"&amp;ROUND(G661,1)</f>
        <v>sankmc_64.3_6_17.3_0.1_0_12.3</v>
      </c>
      <c r="B661" s="1" t="n">
        <v>64.3</v>
      </c>
      <c r="C661" s="1" t="n">
        <v>6.03</v>
      </c>
      <c r="D661" s="1" t="n">
        <v>17.29</v>
      </c>
      <c r="E661" s="1" t="n">
        <v>0.13</v>
      </c>
      <c r="F661" s="1" t="n">
        <v>0</v>
      </c>
      <c r="G661" s="1" t="n">
        <v>12.25</v>
      </c>
      <c r="H661" s="1" t="n">
        <v>72.3000030517578</v>
      </c>
      <c r="I661" s="1" t="s">
        <v>2307</v>
      </c>
      <c r="J661" s="1" t="n">
        <v>1930</v>
      </c>
      <c r="K661" s="1" t="s">
        <v>2194</v>
      </c>
    </row>
    <row r="662" customFormat="false" ht="15" hidden="false" customHeight="false" outlineLevel="0" collapsed="false">
      <c r="A662" s="6" t="str">
        <f aca="false">"sankmc_"&amp;ROUND(B662,1)&amp;"_"&amp;ROUND(C662,1)&amp;"_"&amp;ROUND(D662,1)&amp;"_"&amp;ROUND(E662,1)&amp;"_"&amp;ROUND(F662,1)&amp;"_"&amp;ROUND(G662,1)</f>
        <v>sankmc_64.4_10.3_0_0_0.2_25.1</v>
      </c>
      <c r="B662" s="1" t="n">
        <v>64.42</v>
      </c>
      <c r="C662" s="1" t="n">
        <v>10.26</v>
      </c>
      <c r="D662" s="1" t="n">
        <v>0</v>
      </c>
      <c r="E662" s="1" t="n">
        <v>0</v>
      </c>
      <c r="F662" s="1" t="n">
        <v>0.2</v>
      </c>
      <c r="G662" s="1" t="n">
        <v>25.12</v>
      </c>
      <c r="H662" s="1" t="n">
        <v>86.8000030517578</v>
      </c>
      <c r="I662" s="1" t="s">
        <v>2712</v>
      </c>
      <c r="J662" s="1" t="n">
        <v>2016</v>
      </c>
      <c r="K662" s="1" t="s">
        <v>2194</v>
      </c>
    </row>
    <row r="663" customFormat="false" ht="15" hidden="false" customHeight="false" outlineLevel="0" collapsed="false">
      <c r="A663" s="6" t="str">
        <f aca="false">"sankmc_"&amp;ROUND(B663,1)&amp;"_"&amp;ROUND(C663,1)&amp;"_"&amp;ROUND(D663,1)&amp;"_"&amp;ROUND(E663,1)&amp;"_"&amp;ROUND(F663,1)&amp;"_"&amp;ROUND(G663,1)</f>
        <v>sankmc_64.4_8.9_0_0_0_26.6</v>
      </c>
      <c r="B663" s="1" t="n">
        <v>64.4225769030761</v>
      </c>
      <c r="C663" s="1" t="n">
        <v>8.94035761430457</v>
      </c>
      <c r="D663" s="1" t="n">
        <v>0</v>
      </c>
      <c r="E663" s="1" t="n">
        <v>0</v>
      </c>
      <c r="F663" s="1" t="n">
        <v>0.0160006400256</v>
      </c>
      <c r="G663" s="1" t="n">
        <v>26.6210648425937</v>
      </c>
      <c r="H663" s="1" t="n">
        <v>87.0999984741211</v>
      </c>
      <c r="I663" s="1" t="s">
        <v>2712</v>
      </c>
      <c r="J663" s="1" t="n">
        <v>2016</v>
      </c>
      <c r="K663" s="1" t="s">
        <v>2194</v>
      </c>
    </row>
    <row r="664" customFormat="false" ht="15" hidden="false" customHeight="false" outlineLevel="0" collapsed="false">
      <c r="A664" s="6" t="str">
        <f aca="false">"sankmc_"&amp;ROUND(B664,1)&amp;"_"&amp;ROUND(C664,1)&amp;"_"&amp;ROUND(D664,1)&amp;"_"&amp;ROUND(E664,1)&amp;"_"&amp;ROUND(F664,1)&amp;"_"&amp;ROUND(G664,1)</f>
        <v>sankmc_64.4_9.1_14.1_1.9_6.5_4</v>
      </c>
      <c r="B664" s="1" t="n">
        <v>64.4335566443356</v>
      </c>
      <c r="C664" s="1" t="n">
        <v>9.08909109089091</v>
      </c>
      <c r="D664" s="1" t="n">
        <v>14.0885911408859</v>
      </c>
      <c r="E664" s="1" t="n">
        <v>1.8998100189981</v>
      </c>
      <c r="F664" s="1" t="n">
        <v>6.48935106489351</v>
      </c>
      <c r="G664" s="1" t="n">
        <v>3.999600039996</v>
      </c>
      <c r="H664" s="1" t="n">
        <v>74.4000015258789</v>
      </c>
      <c r="I664" s="1" t="s">
        <v>2380</v>
      </c>
      <c r="J664" s="1" t="n">
        <v>2015</v>
      </c>
      <c r="K664" s="1" t="s">
        <v>2194</v>
      </c>
    </row>
    <row r="665" customFormat="false" ht="15" hidden="false" customHeight="false" outlineLevel="0" collapsed="false">
      <c r="A665" s="6" t="str">
        <f aca="false">"sankmc_"&amp;ROUND(B665,1)&amp;"_"&amp;ROUND(C665,1)&amp;"_"&amp;ROUND(D665,1)&amp;"_"&amp;ROUND(E665,1)&amp;"_"&amp;ROUND(F665,1)&amp;"_"&amp;ROUND(G665,1)</f>
        <v>sankmc_64.4_9.6_0_0_0_26</v>
      </c>
      <c r="B665" s="1" t="n">
        <v>64.3725749029961</v>
      </c>
      <c r="C665" s="1" t="n">
        <v>9.59038361534461</v>
      </c>
      <c r="D665" s="1" t="n">
        <v>0</v>
      </c>
      <c r="E665" s="1" t="n">
        <v>0</v>
      </c>
      <c r="F665" s="1" t="n">
        <v>0.0160006400256</v>
      </c>
      <c r="G665" s="1" t="n">
        <v>26.0210408416337</v>
      </c>
      <c r="H665" s="1" t="n">
        <v>85.4000015258789</v>
      </c>
      <c r="I665" s="1" t="s">
        <v>2712</v>
      </c>
      <c r="J665" s="1" t="n">
        <v>2016</v>
      </c>
      <c r="K665" s="1" t="s">
        <v>2194</v>
      </c>
    </row>
    <row r="666" customFormat="false" ht="15" hidden="false" customHeight="false" outlineLevel="0" collapsed="false">
      <c r="A666" s="6" t="str">
        <f aca="false">"sankmc_"&amp;ROUND(B666,1)&amp;"_"&amp;ROUND(C666,1)&amp;"_"&amp;ROUND(D666,1)&amp;"_"&amp;ROUND(E666,1)&amp;"_"&amp;ROUND(F666,1)&amp;"_"&amp;ROUND(G666,1)</f>
        <v>sankmc_64.6_1.5_17.3_1.7_0.1_14.7</v>
      </c>
      <c r="B666" s="1" t="n">
        <v>64.6235376462354</v>
      </c>
      <c r="C666" s="1" t="n">
        <v>1.47985201479852</v>
      </c>
      <c r="D666" s="1" t="n">
        <v>17.3382661733827</v>
      </c>
      <c r="E666" s="1" t="n">
        <v>1.72982701729827</v>
      </c>
      <c r="F666" s="1" t="n">
        <v>0.14998500149985</v>
      </c>
      <c r="G666" s="1" t="n">
        <v>14.6785321467853</v>
      </c>
      <c r="H666" s="1" t="n">
        <v>70</v>
      </c>
      <c r="I666" s="1" t="s">
        <v>2428</v>
      </c>
      <c r="J666" s="1" t="n">
        <v>1999</v>
      </c>
      <c r="K666" s="1" t="s">
        <v>2194</v>
      </c>
    </row>
    <row r="667" customFormat="false" ht="15" hidden="false" customHeight="false" outlineLevel="0" collapsed="false">
      <c r="A667" s="6" t="str">
        <f aca="false">"sankmc_"&amp;ROUND(B667,1)&amp;"_"&amp;ROUND(C667,1)&amp;"_"&amp;ROUND(D667,1)&amp;"_"&amp;ROUND(E667,1)&amp;"_"&amp;ROUND(F667,1)&amp;"_"&amp;ROUND(G667,1)</f>
        <v>sankmc_64.6_8.7_0_0_0_26.7</v>
      </c>
      <c r="B667" s="1" t="n">
        <v>64.6393536064639</v>
      </c>
      <c r="C667" s="1" t="n">
        <v>8.66991330086699</v>
      </c>
      <c r="D667" s="1" t="n">
        <v>0</v>
      </c>
      <c r="E667" s="1" t="n">
        <v>0</v>
      </c>
      <c r="F667" s="1" t="n">
        <v>0.03099969000309</v>
      </c>
      <c r="G667" s="1" t="n">
        <v>26.659733402666</v>
      </c>
      <c r="H667" s="1" t="n">
        <v>85</v>
      </c>
      <c r="I667" s="1" t="s">
        <v>2712</v>
      </c>
      <c r="J667" s="1" t="n">
        <v>2016</v>
      </c>
      <c r="K667" s="1" t="s">
        <v>2194</v>
      </c>
    </row>
    <row r="668" customFormat="false" ht="15" hidden="false" customHeight="false" outlineLevel="0" collapsed="false">
      <c r="A668" s="6" t="str">
        <f aca="false">"sankmc_"&amp;ROUND(B668,1)&amp;"_"&amp;ROUND(C668,1)&amp;"_"&amp;ROUND(D668,1)&amp;"_"&amp;ROUND(E668,1)&amp;"_"&amp;ROUND(F668,1)&amp;"_"&amp;ROUND(G668,1)</f>
        <v>sankmc_64.6_9.8_0_0_2.1_23.6</v>
      </c>
      <c r="B668" s="1" t="n">
        <v>64.57</v>
      </c>
      <c r="C668" s="1" t="n">
        <v>9.77</v>
      </c>
      <c r="D668" s="1" t="n">
        <v>0</v>
      </c>
      <c r="E668" s="1" t="n">
        <v>0</v>
      </c>
      <c r="F668" s="1" t="n">
        <v>2.10999999999999</v>
      </c>
      <c r="G668" s="1" t="n">
        <v>23.55</v>
      </c>
      <c r="H668" s="1" t="n">
        <v>87.6999969482422</v>
      </c>
      <c r="I668" s="1" t="s">
        <v>2712</v>
      </c>
      <c r="J668" s="1" t="n">
        <v>2017</v>
      </c>
      <c r="K668" s="1" t="s">
        <v>2194</v>
      </c>
    </row>
    <row r="669" customFormat="false" ht="15" hidden="false" customHeight="false" outlineLevel="0" collapsed="false">
      <c r="A669" s="6" t="str">
        <f aca="false">"sankmc_"&amp;ROUND(B669,1)&amp;"_"&amp;ROUND(C669,1)&amp;"_"&amp;ROUND(D669,1)&amp;"_"&amp;ROUND(E669,1)&amp;"_"&amp;ROUND(F669,1)&amp;"_"&amp;ROUND(G669,1)</f>
        <v>sankmc_64.7_0_17.6_0_0_17.6</v>
      </c>
      <c r="B669" s="1" t="n">
        <v>64.7035296470353</v>
      </c>
      <c r="C669" s="1" t="n">
        <v>0</v>
      </c>
      <c r="D669" s="1" t="n">
        <v>17.6482351764824</v>
      </c>
      <c r="E669" s="1" t="n">
        <v>0</v>
      </c>
      <c r="F669" s="1" t="n">
        <v>0</v>
      </c>
      <c r="G669" s="1" t="n">
        <v>17.6482351764824</v>
      </c>
      <c r="H669" s="1" t="n">
        <v>76.6999969482422</v>
      </c>
      <c r="I669" s="1" t="s">
        <v>2710</v>
      </c>
      <c r="J669" s="1" t="n">
        <v>1992</v>
      </c>
      <c r="K669" s="1" t="s">
        <v>2194</v>
      </c>
    </row>
    <row r="670" customFormat="false" ht="15" hidden="false" customHeight="false" outlineLevel="0" collapsed="false">
      <c r="A670" s="6" t="str">
        <f aca="false">"sankmc_"&amp;ROUND(B670,1)&amp;"_"&amp;ROUND(C670,1)&amp;"_"&amp;ROUND(D670,1)&amp;"_"&amp;ROUND(E670,1)&amp;"_"&amp;ROUND(F670,1)&amp;"_"&amp;ROUND(G670,1)</f>
        <v>sankmc_64.7_0_19.3_0_0_16</v>
      </c>
      <c r="B670" s="1" t="n">
        <v>64.7</v>
      </c>
      <c r="C670" s="1" t="n">
        <v>0</v>
      </c>
      <c r="D670" s="1" t="n">
        <v>19.3</v>
      </c>
      <c r="E670" s="1" t="n">
        <v>0</v>
      </c>
      <c r="F670" s="1" t="n">
        <v>0</v>
      </c>
      <c r="G670" s="1" t="n">
        <v>16</v>
      </c>
      <c r="H670" s="1" t="n">
        <v>78.0999984741211</v>
      </c>
      <c r="I670" s="1" t="s">
        <v>2648</v>
      </c>
      <c r="J670" s="1" t="n">
        <v>1958</v>
      </c>
      <c r="K670" s="1" t="s">
        <v>2194</v>
      </c>
    </row>
    <row r="671" customFormat="false" ht="15" hidden="false" customHeight="false" outlineLevel="0" collapsed="false">
      <c r="A671" s="6" t="str">
        <f aca="false">"sankmc_"&amp;ROUND(B671,1)&amp;"_"&amp;ROUND(C671,1)&amp;"_"&amp;ROUND(D671,1)&amp;"_"&amp;ROUND(E671,1)&amp;"_"&amp;ROUND(F671,1)&amp;"_"&amp;ROUND(G671,1)</f>
        <v>sankmc_64.7_2_33.3_0_0_0</v>
      </c>
      <c r="B671" s="1" t="n">
        <v>64.7</v>
      </c>
      <c r="C671" s="1" t="n">
        <v>2</v>
      </c>
      <c r="D671" s="1" t="n">
        <v>33.3</v>
      </c>
      <c r="E671" s="1" t="n">
        <v>0</v>
      </c>
      <c r="F671" s="1" t="n">
        <v>0</v>
      </c>
      <c r="G671" s="1" t="n">
        <v>0</v>
      </c>
      <c r="H671" s="1" t="n">
        <v>61</v>
      </c>
      <c r="I671" s="1" t="s">
        <v>2460</v>
      </c>
      <c r="J671" s="1" t="n">
        <v>1996</v>
      </c>
      <c r="K671" s="1" t="s">
        <v>2194</v>
      </c>
    </row>
    <row r="672" customFormat="false" ht="15" hidden="false" customHeight="false" outlineLevel="0" collapsed="false">
      <c r="A672" s="6" t="str">
        <f aca="false">"sankmc_"&amp;ROUND(B672,1)&amp;"_"&amp;ROUND(C672,1)&amp;"_"&amp;ROUND(D672,1)&amp;"_"&amp;ROUND(E672,1)&amp;"_"&amp;ROUND(F672,1)&amp;"_"&amp;ROUND(G672,1)</f>
        <v>sankmc_64.7_8.2_0_0_0_27.1</v>
      </c>
      <c r="B672" s="1" t="n">
        <v>64.7464746474648</v>
      </c>
      <c r="C672" s="1" t="n">
        <v>8.17081708170817</v>
      </c>
      <c r="D672" s="1" t="n">
        <v>0</v>
      </c>
      <c r="E672" s="1" t="n">
        <v>0</v>
      </c>
      <c r="F672" s="1" t="n">
        <v>0</v>
      </c>
      <c r="G672" s="1" t="n">
        <v>27.0827082708271</v>
      </c>
      <c r="H672" s="1" t="n">
        <v>85.0999984741211</v>
      </c>
      <c r="I672" s="1" t="s">
        <v>2712</v>
      </c>
      <c r="J672" s="1" t="n">
        <v>2016</v>
      </c>
      <c r="K672" s="1" t="s">
        <v>2194</v>
      </c>
    </row>
    <row r="673" customFormat="false" ht="15" hidden="false" customHeight="false" outlineLevel="0" collapsed="false">
      <c r="A673" s="6" t="str">
        <f aca="false">"sankmc_"&amp;ROUND(B673,1)&amp;"_"&amp;ROUND(C673,1)&amp;"_"&amp;ROUND(D673,1)&amp;"_"&amp;ROUND(E673,1)&amp;"_"&amp;ROUND(F673,1)&amp;"_"&amp;ROUND(G673,1)</f>
        <v>sankmc_64.8_10.1_0_0_0_25.1</v>
      </c>
      <c r="B673" s="1" t="n">
        <v>64.75</v>
      </c>
      <c r="C673" s="1" t="n">
        <v>10.14</v>
      </c>
      <c r="D673" s="1" t="n">
        <v>0</v>
      </c>
      <c r="E673" s="1" t="n">
        <v>0</v>
      </c>
      <c r="F673" s="1" t="n">
        <v>0</v>
      </c>
      <c r="G673" s="1" t="n">
        <v>25.11</v>
      </c>
      <c r="H673" s="1" t="n">
        <v>85.9000015258789</v>
      </c>
      <c r="I673" s="1" t="s">
        <v>2712</v>
      </c>
      <c r="J673" s="1" t="n">
        <v>2016</v>
      </c>
      <c r="K673" s="1" t="s">
        <v>2194</v>
      </c>
    </row>
    <row r="674" customFormat="false" ht="15" hidden="false" customHeight="false" outlineLevel="0" collapsed="false">
      <c r="A674" s="6" t="str">
        <f aca="false">"sankmc_"&amp;ROUND(B674,1)&amp;"_"&amp;ROUND(C674,1)&amp;"_"&amp;ROUND(D674,1)&amp;"_"&amp;ROUND(E674,1)&amp;"_"&amp;ROUND(F674,1)&amp;"_"&amp;ROUND(G674,1)</f>
        <v>sankmc_64.9_10.1_0_0_0.2_24.7</v>
      </c>
      <c r="B674" s="1" t="n">
        <v>64.94</v>
      </c>
      <c r="C674" s="1" t="n">
        <v>10.14</v>
      </c>
      <c r="D674" s="1" t="n">
        <v>0</v>
      </c>
      <c r="E674" s="1" t="n">
        <v>0</v>
      </c>
      <c r="F674" s="1" t="n">
        <v>0.22</v>
      </c>
      <c r="G674" s="1" t="n">
        <v>24.7</v>
      </c>
      <c r="H674" s="1" t="n">
        <v>85.4000015258789</v>
      </c>
      <c r="I674" s="1" t="s">
        <v>2712</v>
      </c>
      <c r="J674" s="1" t="n">
        <v>2016</v>
      </c>
      <c r="K674" s="1" t="s">
        <v>2194</v>
      </c>
    </row>
    <row r="675" customFormat="false" ht="15" hidden="false" customHeight="false" outlineLevel="0" collapsed="false">
      <c r="A675" s="6" t="str">
        <f aca="false">"sankmc_"&amp;ROUND(B675,1)&amp;"_"&amp;ROUND(C675,1)&amp;"_"&amp;ROUND(D675,1)&amp;"_"&amp;ROUND(E675,1)&amp;"_"&amp;ROUND(F675,1)&amp;"_"&amp;ROUND(G675,1)</f>
        <v>sankmc_64.9_2.9_0_0_0_32.1</v>
      </c>
      <c r="B675" s="1" t="n">
        <v>64.946494649465</v>
      </c>
      <c r="C675" s="1" t="n">
        <v>2.94029402940294</v>
      </c>
      <c r="D675" s="1" t="n">
        <v>0</v>
      </c>
      <c r="E675" s="1" t="n">
        <v>0</v>
      </c>
      <c r="F675" s="1" t="n">
        <v>0</v>
      </c>
      <c r="G675" s="1" t="n">
        <v>32.1132113211321</v>
      </c>
      <c r="H675" s="1" t="n">
        <v>87.1999969482422</v>
      </c>
      <c r="I675" s="1" t="s">
        <v>2203</v>
      </c>
      <c r="J675" s="1" t="n">
        <v>1982</v>
      </c>
      <c r="K675" s="1" t="s">
        <v>2194</v>
      </c>
    </row>
    <row r="676" customFormat="false" ht="15" hidden="false" customHeight="false" outlineLevel="0" collapsed="false">
      <c r="A676" s="6" t="str">
        <f aca="false">"sankmc_"&amp;ROUND(B676,1)&amp;"_"&amp;ROUND(C676,1)&amp;"_"&amp;ROUND(D676,1)&amp;"_"&amp;ROUND(E676,1)&amp;"_"&amp;ROUND(F676,1)&amp;"_"&amp;ROUND(G676,1)</f>
        <v>sankmc_64.9_6.5_28.7_0_0_0</v>
      </c>
      <c r="B676" s="1" t="n">
        <v>64.85</v>
      </c>
      <c r="C676" s="1" t="n">
        <v>6.49</v>
      </c>
      <c r="D676" s="1" t="n">
        <v>28.66</v>
      </c>
      <c r="E676" s="1" t="n">
        <v>0</v>
      </c>
      <c r="F676" s="1" t="n">
        <v>0</v>
      </c>
      <c r="G676" s="1" t="n">
        <v>0</v>
      </c>
      <c r="H676" s="1" t="n">
        <v>60.5999984741211</v>
      </c>
      <c r="I676" s="1" t="s">
        <v>2660</v>
      </c>
      <c r="J676" s="1" t="n">
        <v>1984</v>
      </c>
      <c r="K676" s="1" t="s">
        <v>2194</v>
      </c>
    </row>
    <row r="677" customFormat="false" ht="15" hidden="false" customHeight="false" outlineLevel="0" collapsed="false">
      <c r="A677" s="6" t="str">
        <f aca="false">"sankmc_"&amp;ROUND(B677,1)&amp;"_"&amp;ROUND(C677,1)&amp;"_"&amp;ROUND(D677,1)&amp;"_"&amp;ROUND(E677,1)&amp;"_"&amp;ROUND(F677,1)&amp;"_"&amp;ROUND(G677,1)</f>
        <v>sankmc_64.9_9.1_0_0_0_26</v>
      </c>
      <c r="B677" s="1" t="n">
        <v>64.86</v>
      </c>
      <c r="C677" s="1" t="n">
        <v>9.14</v>
      </c>
      <c r="D677" s="1" t="n">
        <v>0</v>
      </c>
      <c r="E677" s="1" t="n">
        <v>0</v>
      </c>
      <c r="F677" s="1" t="n">
        <v>0</v>
      </c>
      <c r="G677" s="1" t="n">
        <v>26</v>
      </c>
      <c r="H677" s="1" t="n">
        <v>85.1999969482422</v>
      </c>
      <c r="I677" s="1" t="s">
        <v>2712</v>
      </c>
      <c r="J677" s="1" t="n">
        <v>2016</v>
      </c>
      <c r="K677" s="1" t="s">
        <v>2194</v>
      </c>
    </row>
    <row r="678" customFormat="false" ht="15" hidden="false" customHeight="false" outlineLevel="0" collapsed="false">
      <c r="A678" s="6" t="str">
        <f aca="false">"sankmc_"&amp;ROUND(B678,1)&amp;"_"&amp;ROUND(C678,1)&amp;"_"&amp;ROUND(D678,1)&amp;"_"&amp;ROUND(E678,1)&amp;"_"&amp;ROUND(F678,1)&amp;"_"&amp;ROUND(G678,1)</f>
        <v>sankmc_64.9_9.2_0_0_0_25.9</v>
      </c>
      <c r="B678" s="1" t="n">
        <v>64.8593514064859</v>
      </c>
      <c r="C678" s="1" t="n">
        <v>9.16990830091699</v>
      </c>
      <c r="D678" s="1" t="n">
        <v>0</v>
      </c>
      <c r="E678" s="1" t="n">
        <v>0</v>
      </c>
      <c r="F678" s="1" t="n">
        <v>0.03099969000309</v>
      </c>
      <c r="G678" s="1" t="n">
        <v>25.939740602594</v>
      </c>
      <c r="H678" s="1" t="n">
        <v>86.3000030517578</v>
      </c>
      <c r="I678" s="1" t="s">
        <v>2712</v>
      </c>
      <c r="J678" s="1" t="n">
        <v>2016</v>
      </c>
      <c r="K678" s="1" t="s">
        <v>2194</v>
      </c>
    </row>
    <row r="679" customFormat="false" ht="15" hidden="false" customHeight="false" outlineLevel="0" collapsed="false">
      <c r="A679" s="6" t="str">
        <f aca="false">"sankmc_"&amp;ROUND(B679,1)&amp;"_"&amp;ROUND(C679,1)&amp;"_"&amp;ROUND(D679,1)&amp;"_"&amp;ROUND(E679,1)&amp;"_"&amp;ROUND(F679,1)&amp;"_"&amp;ROUND(G679,1)</f>
        <v>sankmc_65_0_10_0_0_25</v>
      </c>
      <c r="B679" s="1" t="n">
        <v>65</v>
      </c>
      <c r="C679" s="1" t="n">
        <v>0</v>
      </c>
      <c r="D679" s="1" t="n">
        <v>10</v>
      </c>
      <c r="E679" s="1" t="n">
        <v>0</v>
      </c>
      <c r="F679" s="1" t="n">
        <v>0</v>
      </c>
      <c r="G679" s="1" t="n">
        <v>25</v>
      </c>
      <c r="H679" s="1" t="n">
        <v>79.6999969482422</v>
      </c>
      <c r="I679" s="1" t="s">
        <v>2416</v>
      </c>
      <c r="J679" s="1" t="n">
        <v>1978</v>
      </c>
      <c r="K679" s="1" t="s">
        <v>2194</v>
      </c>
    </row>
    <row r="680" customFormat="false" ht="15" hidden="false" customHeight="false" outlineLevel="0" collapsed="false">
      <c r="A680" s="6" t="str">
        <f aca="false">"sankmc_"&amp;ROUND(B680,1)&amp;"_"&amp;ROUND(C680,1)&amp;"_"&amp;ROUND(D680,1)&amp;"_"&amp;ROUND(E680,1)&amp;"_"&amp;ROUND(F680,1)&amp;"_"&amp;ROUND(G680,1)</f>
        <v>sankmc_65_0_12.5_0_0_22.5</v>
      </c>
      <c r="B680" s="1" t="n">
        <v>65</v>
      </c>
      <c r="C680" s="1" t="n">
        <v>0</v>
      </c>
      <c r="D680" s="1" t="n">
        <v>12.5</v>
      </c>
      <c r="E680" s="1" t="n">
        <v>0</v>
      </c>
      <c r="F680" s="1" t="n">
        <v>0</v>
      </c>
      <c r="G680" s="1" t="n">
        <v>22.5</v>
      </c>
      <c r="H680" s="1" t="n">
        <v>84.9000015258789</v>
      </c>
      <c r="I680" s="1" t="s">
        <v>2689</v>
      </c>
      <c r="J680" s="1" t="n">
        <v>2018</v>
      </c>
      <c r="K680" s="1" t="s">
        <v>2194</v>
      </c>
    </row>
    <row r="681" customFormat="false" ht="15" hidden="false" customHeight="false" outlineLevel="0" collapsed="false">
      <c r="A681" s="6" t="str">
        <f aca="false">"sankmc_"&amp;ROUND(B681,1)&amp;"_"&amp;ROUND(C681,1)&amp;"_"&amp;ROUND(D681,1)&amp;"_"&amp;ROUND(E681,1)&amp;"_"&amp;ROUND(F681,1)&amp;"_"&amp;ROUND(G681,1)</f>
        <v>sankmc_65_0_14_0_10.5_10.5</v>
      </c>
      <c r="B681" s="1" t="n">
        <v>65</v>
      </c>
      <c r="C681" s="1" t="n">
        <v>0</v>
      </c>
      <c r="D681" s="1" t="n">
        <v>14</v>
      </c>
      <c r="E681" s="1" t="n">
        <v>0</v>
      </c>
      <c r="F681" s="1" t="n">
        <v>10.5</v>
      </c>
      <c r="G681" s="1" t="n">
        <v>10.5</v>
      </c>
      <c r="H681" s="1" t="n">
        <v>74</v>
      </c>
      <c r="I681" s="1" t="s">
        <v>2432</v>
      </c>
      <c r="J681" s="1" t="n">
        <v>2014</v>
      </c>
      <c r="K681" s="1" t="s">
        <v>2194</v>
      </c>
    </row>
    <row r="682" customFormat="false" ht="15" hidden="false" customHeight="false" outlineLevel="0" collapsed="false">
      <c r="A682" s="6" t="str">
        <f aca="false">"sankmc_"&amp;ROUND(B682,1)&amp;"_"&amp;ROUND(C682,1)&amp;"_"&amp;ROUND(D682,1)&amp;"_"&amp;ROUND(E682,1)&amp;"_"&amp;ROUND(F682,1)&amp;"_"&amp;ROUND(G682,1)</f>
        <v>sankmc_65_0_14_0_21_0</v>
      </c>
      <c r="B682" s="1" t="n">
        <v>65</v>
      </c>
      <c r="C682" s="1" t="n">
        <v>0</v>
      </c>
      <c r="D682" s="1" t="n">
        <v>14</v>
      </c>
      <c r="E682" s="1" t="n">
        <v>0</v>
      </c>
      <c r="F682" s="1" t="n">
        <v>21</v>
      </c>
      <c r="G682" s="1" t="n">
        <v>0</v>
      </c>
      <c r="H682" s="1" t="n">
        <v>75</v>
      </c>
      <c r="I682" s="1" t="s">
        <v>2432</v>
      </c>
      <c r="J682" s="1" t="n">
        <v>2014</v>
      </c>
      <c r="K682" s="1" t="s">
        <v>2194</v>
      </c>
    </row>
    <row r="683" customFormat="false" ht="15" hidden="false" customHeight="false" outlineLevel="0" collapsed="false">
      <c r="A683" s="6" t="str">
        <f aca="false">"sankmc_"&amp;ROUND(B683,1)&amp;"_"&amp;ROUND(C683,1)&amp;"_"&amp;ROUND(D683,1)&amp;"_"&amp;ROUND(E683,1)&amp;"_"&amp;ROUND(F683,1)&amp;"_"&amp;ROUND(G683,1)</f>
        <v>sankmc_65_0_15_0_0_20</v>
      </c>
      <c r="B683" s="1" t="n">
        <v>65</v>
      </c>
      <c r="C683" s="1" t="n">
        <v>0</v>
      </c>
      <c r="D683" s="1" t="n">
        <v>15</v>
      </c>
      <c r="E683" s="1" t="n">
        <v>0</v>
      </c>
      <c r="F683" s="1" t="n">
        <v>0</v>
      </c>
      <c r="G683" s="1" t="n">
        <v>20</v>
      </c>
      <c r="H683" s="1" t="n">
        <v>69</v>
      </c>
      <c r="I683" s="1" t="s">
        <v>2732</v>
      </c>
      <c r="J683" s="1" t="n">
        <v>1987</v>
      </c>
      <c r="K683" s="1" t="s">
        <v>2194</v>
      </c>
    </row>
    <row r="684" customFormat="false" ht="15" hidden="false" customHeight="false" outlineLevel="0" collapsed="false">
      <c r="A684" s="6" t="str">
        <f aca="false">"sankmc_"&amp;ROUND(B684,1)&amp;"_"&amp;ROUND(C684,1)&amp;"_"&amp;ROUND(D684,1)&amp;"_"&amp;ROUND(E684,1)&amp;"_"&amp;ROUND(F684,1)&amp;"_"&amp;ROUND(G684,1)</f>
        <v>sankmc_65_0_17.5_0_0_17.5</v>
      </c>
      <c r="B684" s="1" t="n">
        <v>65</v>
      </c>
      <c r="C684" s="1" t="n">
        <v>0</v>
      </c>
      <c r="D684" s="1" t="n">
        <v>17.5</v>
      </c>
      <c r="E684" s="1" t="n">
        <v>0</v>
      </c>
      <c r="F684" s="1" t="n">
        <v>0</v>
      </c>
      <c r="G684" s="1" t="n">
        <v>17.5</v>
      </c>
      <c r="H684" s="1" t="n">
        <v>87.0999984741211</v>
      </c>
      <c r="I684" s="1" t="s">
        <v>2689</v>
      </c>
      <c r="J684" s="1" t="n">
        <v>2018</v>
      </c>
      <c r="K684" s="1" t="s">
        <v>2194</v>
      </c>
    </row>
    <row r="685" customFormat="false" ht="15" hidden="false" customHeight="false" outlineLevel="0" collapsed="false">
      <c r="A685" s="6" t="str">
        <f aca="false">"sankmc_"&amp;ROUND(B685,1)&amp;"_"&amp;ROUND(C685,1)&amp;"_"&amp;ROUND(D685,1)&amp;"_"&amp;ROUND(E685,1)&amp;"_"&amp;ROUND(F685,1)&amp;"_"&amp;ROUND(G685,1)</f>
        <v>sankmc_65_0_19.1_0_15.9_0</v>
      </c>
      <c r="B685" s="1" t="n">
        <v>64.9949849548646</v>
      </c>
      <c r="C685" s="1" t="n">
        <v>0</v>
      </c>
      <c r="D685" s="1" t="n">
        <v>19.0571715145436</v>
      </c>
      <c r="E685" s="1" t="n">
        <v>0</v>
      </c>
      <c r="F685" s="1" t="n">
        <v>15.9478435305918</v>
      </c>
      <c r="G685" s="1" t="n">
        <v>0</v>
      </c>
      <c r="H685" s="1" t="n">
        <v>70.5999984741211</v>
      </c>
      <c r="I685" s="1" t="s">
        <v>2733</v>
      </c>
      <c r="J685" s="1" t="n">
        <v>1961</v>
      </c>
      <c r="K685" s="1" t="s">
        <v>2194</v>
      </c>
    </row>
    <row r="686" customFormat="false" ht="15" hidden="false" customHeight="false" outlineLevel="0" collapsed="false">
      <c r="A686" s="6" t="str">
        <f aca="false">"sankmc_"&amp;ROUND(B686,1)&amp;"_"&amp;ROUND(C686,1)&amp;"_"&amp;ROUND(D686,1)&amp;"_"&amp;ROUND(E686,1)&amp;"_"&amp;ROUND(F686,1)&amp;"_"&amp;ROUND(G686,1)</f>
        <v>sankmc_65_0_21_0_14_0</v>
      </c>
      <c r="B686" s="1" t="n">
        <v>65</v>
      </c>
      <c r="C686" s="1" t="n">
        <v>0</v>
      </c>
      <c r="D686" s="1" t="n">
        <v>21</v>
      </c>
      <c r="E686" s="1" t="n">
        <v>0</v>
      </c>
      <c r="F686" s="1" t="n">
        <v>14</v>
      </c>
      <c r="G686" s="1" t="n">
        <v>0</v>
      </c>
      <c r="H686" s="1" t="n">
        <v>68</v>
      </c>
      <c r="I686" s="1" t="s">
        <v>2432</v>
      </c>
      <c r="J686" s="1" t="n">
        <v>2014</v>
      </c>
      <c r="K686" s="1" t="s">
        <v>2194</v>
      </c>
    </row>
    <row r="687" customFormat="false" ht="15" hidden="false" customHeight="false" outlineLevel="0" collapsed="false">
      <c r="A687" s="6" t="str">
        <f aca="false">"sankmc_"&amp;ROUND(B687,1)&amp;"_"&amp;ROUND(C687,1)&amp;"_"&amp;ROUND(D687,1)&amp;"_"&amp;ROUND(E687,1)&amp;"_"&amp;ROUND(F687,1)&amp;"_"&amp;ROUND(G687,1)</f>
        <v>sankmc_65_0_21_0_7_7</v>
      </c>
      <c r="B687" s="1" t="n">
        <v>65</v>
      </c>
      <c r="C687" s="1" t="n">
        <v>0</v>
      </c>
      <c r="D687" s="1" t="n">
        <v>21</v>
      </c>
      <c r="E687" s="1" t="n">
        <v>0</v>
      </c>
      <c r="F687" s="1" t="n">
        <v>7</v>
      </c>
      <c r="G687" s="1" t="n">
        <v>7</v>
      </c>
      <c r="H687" s="1" t="n">
        <v>72</v>
      </c>
      <c r="I687" s="1" t="s">
        <v>2432</v>
      </c>
      <c r="J687" s="1" t="n">
        <v>2014</v>
      </c>
      <c r="K687" s="1" t="s">
        <v>2194</v>
      </c>
    </row>
    <row r="688" customFormat="false" ht="15" hidden="false" customHeight="false" outlineLevel="0" collapsed="false">
      <c r="A688" s="6" t="str">
        <f aca="false">"sankmc_"&amp;ROUND(B688,1)&amp;"_"&amp;ROUND(C688,1)&amp;"_"&amp;ROUND(D688,1)&amp;"_"&amp;ROUND(E688,1)&amp;"_"&amp;ROUND(F688,1)&amp;"_"&amp;ROUND(G688,1)</f>
        <v>sankmc_65_0_22.5_0_0_12.5</v>
      </c>
      <c r="B688" s="1" t="n">
        <v>65</v>
      </c>
      <c r="C688" s="1" t="n">
        <v>0</v>
      </c>
      <c r="D688" s="1" t="n">
        <v>22.5</v>
      </c>
      <c r="E688" s="1" t="n">
        <v>0</v>
      </c>
      <c r="F688" s="1" t="n">
        <v>0</v>
      </c>
      <c r="G688" s="1" t="n">
        <v>12.5</v>
      </c>
      <c r="H688" s="1" t="n">
        <v>79.8000030517578</v>
      </c>
      <c r="I688" s="1" t="s">
        <v>2689</v>
      </c>
      <c r="J688" s="1" t="n">
        <v>2018</v>
      </c>
      <c r="K688" s="1" t="s">
        <v>2194</v>
      </c>
    </row>
    <row r="689" customFormat="false" ht="15" hidden="false" customHeight="false" outlineLevel="0" collapsed="false">
      <c r="A689" s="6" t="str">
        <f aca="false">"sankmc_"&amp;ROUND(B689,1)&amp;"_"&amp;ROUND(C689,1)&amp;"_"&amp;ROUND(D689,1)&amp;"_"&amp;ROUND(E689,1)&amp;"_"&amp;ROUND(F689,1)&amp;"_"&amp;ROUND(G689,1)</f>
        <v>sankmc_65_0_35_0_0_0</v>
      </c>
      <c r="B689" s="1" t="n">
        <v>65</v>
      </c>
      <c r="C689" s="1" t="n">
        <v>0</v>
      </c>
      <c r="D689" s="1" t="n">
        <v>35</v>
      </c>
      <c r="E689" s="1" t="n">
        <v>0</v>
      </c>
      <c r="F689" s="1" t="n">
        <v>0</v>
      </c>
      <c r="G689" s="1" t="n">
        <v>0</v>
      </c>
      <c r="H689" s="1" t="n">
        <v>58.4000015258789</v>
      </c>
      <c r="I689" s="1" t="s">
        <v>2230</v>
      </c>
      <c r="J689" s="1" t="n">
        <v>1974</v>
      </c>
      <c r="K689" s="1" t="s">
        <v>2194</v>
      </c>
    </row>
    <row r="690" customFormat="false" ht="15" hidden="false" customHeight="false" outlineLevel="0" collapsed="false">
      <c r="A690" s="6" t="str">
        <f aca="false">"sankmc_"&amp;ROUND(B690,1)&amp;"_"&amp;ROUND(C690,1)&amp;"_"&amp;ROUND(D690,1)&amp;"_"&amp;ROUND(E690,1)&amp;"_"&amp;ROUND(F690,1)&amp;"_"&amp;ROUND(G690,1)</f>
        <v>sankmc_65_0_35_0_0_0</v>
      </c>
      <c r="B690" s="1" t="n">
        <v>65</v>
      </c>
      <c r="C690" s="1" t="n">
        <v>0</v>
      </c>
      <c r="D690" s="1" t="n">
        <v>35</v>
      </c>
      <c r="E690" s="1" t="n">
        <v>0</v>
      </c>
      <c r="F690" s="1" t="n">
        <v>0</v>
      </c>
      <c r="G690" s="1" t="n">
        <v>0</v>
      </c>
      <c r="H690" s="1" t="n">
        <v>55.7000007629395</v>
      </c>
      <c r="I690" s="1" t="s">
        <v>2655</v>
      </c>
      <c r="J690" s="1" t="n">
        <v>2004</v>
      </c>
      <c r="K690" s="1" t="s">
        <v>2194</v>
      </c>
    </row>
    <row r="691" customFormat="false" ht="15" hidden="false" customHeight="false" outlineLevel="0" collapsed="false">
      <c r="A691" s="6" t="str">
        <f aca="false">"sankmc_"&amp;ROUND(B691,1)&amp;"_"&amp;ROUND(C691,1)&amp;"_"&amp;ROUND(D691,1)&amp;"_"&amp;ROUND(E691,1)&amp;"_"&amp;ROUND(F691,1)&amp;"_"&amp;ROUND(G691,1)</f>
        <v>sankmc_65_0_35_0_0_0</v>
      </c>
      <c r="B691" s="1" t="n">
        <v>65</v>
      </c>
      <c r="C691" s="1" t="n">
        <v>0</v>
      </c>
      <c r="D691" s="1" t="n">
        <v>35</v>
      </c>
      <c r="E691" s="1" t="n">
        <v>0</v>
      </c>
      <c r="F691" s="1" t="n">
        <v>0</v>
      </c>
      <c r="G691" s="1" t="n">
        <v>0</v>
      </c>
      <c r="H691" s="1" t="n">
        <v>59</v>
      </c>
      <c r="I691" s="1" t="s">
        <v>2691</v>
      </c>
      <c r="J691" s="1" t="n">
        <v>1982</v>
      </c>
      <c r="K691" s="1" t="s">
        <v>2194</v>
      </c>
    </row>
    <row r="692" customFormat="false" ht="15" hidden="false" customHeight="false" outlineLevel="0" collapsed="false">
      <c r="A692" s="6" t="str">
        <f aca="false">"sankmc_"&amp;ROUND(B692,1)&amp;"_"&amp;ROUND(C692,1)&amp;"_"&amp;ROUND(D692,1)&amp;"_"&amp;ROUND(E692,1)&amp;"_"&amp;ROUND(F692,1)&amp;"_"&amp;ROUND(G692,1)</f>
        <v>sankmc_65_0_35_0_0_0</v>
      </c>
      <c r="B692" s="1" t="n">
        <v>65</v>
      </c>
      <c r="C692" s="1" t="n">
        <v>0</v>
      </c>
      <c r="D692" s="1" t="n">
        <v>35</v>
      </c>
      <c r="E692" s="1" t="n">
        <v>0</v>
      </c>
      <c r="F692" s="1" t="n">
        <v>0</v>
      </c>
      <c r="G692" s="1" t="n">
        <v>0</v>
      </c>
      <c r="H692" s="1" t="n">
        <v>60.2000007629395</v>
      </c>
      <c r="I692" s="1" t="s">
        <v>2717</v>
      </c>
      <c r="J692" s="1" t="n">
        <v>1981</v>
      </c>
      <c r="K692" s="1" t="s">
        <v>2194</v>
      </c>
    </row>
    <row r="693" customFormat="false" ht="15" hidden="false" customHeight="false" outlineLevel="0" collapsed="false">
      <c r="A693" s="6" t="str">
        <f aca="false">"sankmc_"&amp;ROUND(B693,1)&amp;"_"&amp;ROUND(C693,1)&amp;"_"&amp;ROUND(D693,1)&amp;"_"&amp;ROUND(E693,1)&amp;"_"&amp;ROUND(F693,1)&amp;"_"&amp;ROUND(G693,1)</f>
        <v>sankmc_65_0_35_0_0_0</v>
      </c>
      <c r="B693" s="1" t="n">
        <v>65</v>
      </c>
      <c r="C693" s="1" t="n">
        <v>0</v>
      </c>
      <c r="D693" s="1" t="n">
        <v>35</v>
      </c>
      <c r="E693" s="1" t="n">
        <v>0</v>
      </c>
      <c r="F693" s="1" t="n">
        <v>0</v>
      </c>
      <c r="G693" s="1" t="n">
        <v>0</v>
      </c>
      <c r="H693" s="1" t="n">
        <v>60.7999992370606</v>
      </c>
      <c r="I693" s="1" t="s">
        <v>2689</v>
      </c>
      <c r="J693" s="1" t="n">
        <v>2018</v>
      </c>
      <c r="K693" s="1" t="s">
        <v>2194</v>
      </c>
    </row>
    <row r="694" customFormat="false" ht="15" hidden="false" customHeight="false" outlineLevel="0" collapsed="false">
      <c r="A694" s="6" t="str">
        <f aca="false">"sankmc_"&amp;ROUND(B694,1)&amp;"_"&amp;ROUND(C694,1)&amp;"_"&amp;ROUND(D694,1)&amp;"_"&amp;ROUND(E694,1)&amp;"_"&amp;ROUND(F694,1)&amp;"_"&amp;ROUND(G694,1)</f>
        <v>sankmc_65_0_35_0_0_0</v>
      </c>
      <c r="B694" s="1" t="n">
        <v>65</v>
      </c>
      <c r="C694" s="1" t="n">
        <v>0</v>
      </c>
      <c r="D694" s="1" t="n">
        <v>35</v>
      </c>
      <c r="E694" s="1" t="n">
        <v>0</v>
      </c>
      <c r="F694" s="1" t="n">
        <v>0</v>
      </c>
      <c r="G694" s="1" t="n">
        <v>0</v>
      </c>
      <c r="H694" s="1" t="n">
        <v>67.1999969482422</v>
      </c>
      <c r="I694" s="1" t="s">
        <v>2642</v>
      </c>
      <c r="J694" s="1" t="n">
        <v>1971</v>
      </c>
      <c r="K694" s="1" t="s">
        <v>2194</v>
      </c>
    </row>
    <row r="695" customFormat="false" ht="15" hidden="false" customHeight="false" outlineLevel="0" collapsed="false">
      <c r="A695" s="6" t="str">
        <f aca="false">"sankmc_"&amp;ROUND(B695,1)&amp;"_"&amp;ROUND(C695,1)&amp;"_"&amp;ROUND(D695,1)&amp;"_"&amp;ROUND(E695,1)&amp;"_"&amp;ROUND(F695,1)&amp;"_"&amp;ROUND(G695,1)</f>
        <v>sankmc_65_10_18_0_0_7</v>
      </c>
      <c r="B695" s="1" t="n">
        <v>65</v>
      </c>
      <c r="C695" s="1" t="n">
        <v>10</v>
      </c>
      <c r="D695" s="1" t="n">
        <v>18</v>
      </c>
      <c r="E695" s="1" t="n">
        <v>0</v>
      </c>
      <c r="F695" s="1" t="n">
        <v>0</v>
      </c>
      <c r="G695" s="1" t="n">
        <v>7</v>
      </c>
      <c r="H695" s="1" t="n">
        <v>72</v>
      </c>
      <c r="I695" s="1" t="s">
        <v>2460</v>
      </c>
      <c r="J695" s="1" t="n">
        <v>1996</v>
      </c>
      <c r="K695" s="1" t="s">
        <v>2194</v>
      </c>
    </row>
    <row r="696" customFormat="false" ht="15" hidden="false" customHeight="false" outlineLevel="0" collapsed="false">
      <c r="A696" s="6" t="str">
        <f aca="false">"sankmc_"&amp;ROUND(B696,1)&amp;"_"&amp;ROUND(C696,1)&amp;"_"&amp;ROUND(D696,1)&amp;"_"&amp;ROUND(E696,1)&amp;"_"&amp;ROUND(F696,1)&amp;"_"&amp;ROUND(G696,1)</f>
        <v>sankmc_65_10_18_0_0_7</v>
      </c>
      <c r="B696" s="1" t="n">
        <v>65</v>
      </c>
      <c r="C696" s="1" t="n">
        <v>10</v>
      </c>
      <c r="D696" s="1" t="n">
        <v>18</v>
      </c>
      <c r="E696" s="1" t="n">
        <v>0</v>
      </c>
      <c r="F696" s="1" t="n">
        <v>0</v>
      </c>
      <c r="G696" s="1" t="n">
        <v>7</v>
      </c>
      <c r="H696" s="1" t="n">
        <v>72.1999969482422</v>
      </c>
      <c r="I696" s="1" t="s">
        <v>2688</v>
      </c>
      <c r="J696" s="1" t="n">
        <v>1992</v>
      </c>
      <c r="K696" s="1" t="s">
        <v>2194</v>
      </c>
    </row>
    <row r="697" customFormat="false" ht="15" hidden="false" customHeight="false" outlineLevel="0" collapsed="false">
      <c r="A697" s="6" t="str">
        <f aca="false">"sankmc_"&amp;ROUND(B697,1)&amp;"_"&amp;ROUND(C697,1)&amp;"_"&amp;ROUND(D697,1)&amp;"_"&amp;ROUND(E697,1)&amp;"_"&amp;ROUND(F697,1)&amp;"_"&amp;ROUND(G697,1)</f>
        <v>sankmc_65_10_25_0_0_0</v>
      </c>
      <c r="B697" s="1" t="n">
        <v>65</v>
      </c>
      <c r="C697" s="1" t="n">
        <v>10</v>
      </c>
      <c r="D697" s="1" t="n">
        <v>25</v>
      </c>
      <c r="E697" s="1" t="n">
        <v>0</v>
      </c>
      <c r="F697" s="1" t="n">
        <v>0</v>
      </c>
      <c r="G697" s="1" t="n">
        <v>0</v>
      </c>
      <c r="H697" s="1" t="n">
        <v>65</v>
      </c>
      <c r="I697" s="1" t="s">
        <v>2460</v>
      </c>
      <c r="J697" s="1" t="n">
        <v>1996</v>
      </c>
      <c r="K697" s="1" t="s">
        <v>2194</v>
      </c>
    </row>
    <row r="698" customFormat="false" ht="15" hidden="false" customHeight="false" outlineLevel="0" collapsed="false">
      <c r="A698" s="6" t="str">
        <f aca="false">"sankmc_"&amp;ROUND(B698,1)&amp;"_"&amp;ROUND(C698,1)&amp;"_"&amp;ROUND(D698,1)&amp;"_"&amp;ROUND(E698,1)&amp;"_"&amp;ROUND(F698,1)&amp;"_"&amp;ROUND(G698,1)</f>
        <v>sankmc_65_10_25_0_0_0</v>
      </c>
      <c r="B698" s="1" t="n">
        <v>65</v>
      </c>
      <c r="C698" s="1" t="n">
        <v>10</v>
      </c>
      <c r="D698" s="1" t="n">
        <v>25</v>
      </c>
      <c r="E698" s="1" t="n">
        <v>0</v>
      </c>
      <c r="F698" s="1" t="n">
        <v>0</v>
      </c>
      <c r="G698" s="1" t="n">
        <v>0</v>
      </c>
      <c r="H698" s="1" t="n">
        <v>65</v>
      </c>
      <c r="I698" s="1" t="s">
        <v>2460</v>
      </c>
      <c r="J698" s="1" t="n">
        <v>1997</v>
      </c>
      <c r="K698" s="1" t="s">
        <v>2194</v>
      </c>
    </row>
    <row r="699" customFormat="false" ht="15" hidden="false" customHeight="false" outlineLevel="0" collapsed="false">
      <c r="A699" s="6" t="str">
        <f aca="false">"sankmc_"&amp;ROUND(B699,1)&amp;"_"&amp;ROUND(C699,1)&amp;"_"&amp;ROUND(D699,1)&amp;"_"&amp;ROUND(E699,1)&amp;"_"&amp;ROUND(F699,1)&amp;"_"&amp;ROUND(G699,1)</f>
        <v>sankmc_65_10_25_0_0_0</v>
      </c>
      <c r="B699" s="1" t="n">
        <v>65</v>
      </c>
      <c r="C699" s="1" t="n">
        <v>10</v>
      </c>
      <c r="D699" s="1" t="n">
        <v>25</v>
      </c>
      <c r="E699" s="1" t="n">
        <v>0</v>
      </c>
      <c r="F699" s="1" t="n">
        <v>0</v>
      </c>
      <c r="G699" s="1" t="n">
        <v>0</v>
      </c>
      <c r="H699" s="1" t="n">
        <v>67</v>
      </c>
      <c r="I699" s="1" t="s">
        <v>2691</v>
      </c>
      <c r="J699" s="1" t="n">
        <v>1982</v>
      </c>
      <c r="K699" s="1" t="s">
        <v>2194</v>
      </c>
    </row>
    <row r="700" customFormat="false" ht="15" hidden="false" customHeight="false" outlineLevel="0" collapsed="false">
      <c r="A700" s="6" t="str">
        <f aca="false">"sankmc_"&amp;ROUND(B700,1)&amp;"_"&amp;ROUND(C700,1)&amp;"_"&amp;ROUND(D700,1)&amp;"_"&amp;ROUND(E700,1)&amp;"_"&amp;ROUND(F700,1)&amp;"_"&amp;ROUND(G700,1)</f>
        <v>sankmc_65_10_25_0_0_0</v>
      </c>
      <c r="B700" s="1" t="n">
        <v>65</v>
      </c>
      <c r="C700" s="1" t="n">
        <v>10</v>
      </c>
      <c r="D700" s="1" t="n">
        <v>25</v>
      </c>
      <c r="E700" s="1" t="n">
        <v>0</v>
      </c>
      <c r="F700" s="1" t="n">
        <v>0</v>
      </c>
      <c r="G700" s="1" t="n">
        <v>0</v>
      </c>
      <c r="H700" s="1" t="n">
        <v>68</v>
      </c>
      <c r="I700" s="1" t="s">
        <v>2720</v>
      </c>
      <c r="J700" s="1" t="n">
        <v>2017</v>
      </c>
      <c r="K700" s="1" t="s">
        <v>2194</v>
      </c>
    </row>
    <row r="701" customFormat="false" ht="15" hidden="false" customHeight="false" outlineLevel="0" collapsed="false">
      <c r="A701" s="6" t="str">
        <f aca="false">"sankmc_"&amp;ROUND(B701,1)&amp;"_"&amp;ROUND(C701,1)&amp;"_"&amp;ROUND(D701,1)&amp;"_"&amp;ROUND(E701,1)&amp;"_"&amp;ROUND(F701,1)&amp;"_"&amp;ROUND(G701,1)</f>
        <v>sankmc_65_10_25_0_0_0</v>
      </c>
      <c r="B701" s="1" t="n">
        <v>65</v>
      </c>
      <c r="C701" s="1" t="n">
        <v>10</v>
      </c>
      <c r="D701" s="1" t="n">
        <v>25</v>
      </c>
      <c r="E701" s="1" t="n">
        <v>0</v>
      </c>
      <c r="F701" s="1" t="n">
        <v>0</v>
      </c>
      <c r="G701" s="1" t="n">
        <v>0</v>
      </c>
      <c r="H701" s="1" t="n">
        <v>81.5999984741211</v>
      </c>
      <c r="I701" s="1" t="s">
        <v>2734</v>
      </c>
      <c r="J701" s="1" t="n">
        <v>2001</v>
      </c>
      <c r="K701" s="1" t="s">
        <v>2194</v>
      </c>
    </row>
    <row r="702" customFormat="false" ht="15" hidden="false" customHeight="false" outlineLevel="0" collapsed="false">
      <c r="A702" s="6" t="str">
        <f aca="false">"sankmc_"&amp;ROUND(B702,1)&amp;"_"&amp;ROUND(C702,1)&amp;"_"&amp;ROUND(D702,1)&amp;"_"&amp;ROUND(E702,1)&amp;"_"&amp;ROUND(F702,1)&amp;"_"&amp;ROUND(G702,1)</f>
        <v>sankmc_65_11.5_21_0_2.5_0</v>
      </c>
      <c r="B702" s="1" t="n">
        <v>65</v>
      </c>
      <c r="C702" s="1" t="n">
        <v>11.5</v>
      </c>
      <c r="D702" s="1" t="n">
        <v>21</v>
      </c>
      <c r="E702" s="1" t="n">
        <v>0</v>
      </c>
      <c r="F702" s="1" t="n">
        <v>2.5</v>
      </c>
      <c r="G702" s="1" t="n">
        <v>0</v>
      </c>
      <c r="H702" s="1" t="n">
        <v>71.1999969482422</v>
      </c>
      <c r="I702" s="1" t="s">
        <v>2359</v>
      </c>
      <c r="J702" s="1" t="n">
        <v>2014</v>
      </c>
      <c r="K702" s="1" t="s">
        <v>2194</v>
      </c>
    </row>
    <row r="703" customFormat="false" ht="15" hidden="false" customHeight="false" outlineLevel="0" collapsed="false">
      <c r="A703" s="6" t="str">
        <f aca="false">"sankmc_"&amp;ROUND(B703,1)&amp;"_"&amp;ROUND(C703,1)&amp;"_"&amp;ROUND(D703,1)&amp;"_"&amp;ROUND(E703,1)&amp;"_"&amp;ROUND(F703,1)&amp;"_"&amp;ROUND(G703,1)</f>
        <v>sankmc_65_15_20_0_0_0</v>
      </c>
      <c r="B703" s="1" t="n">
        <v>65</v>
      </c>
      <c r="C703" s="1" t="n">
        <v>15</v>
      </c>
      <c r="D703" s="1" t="n">
        <v>20</v>
      </c>
      <c r="E703" s="1" t="n">
        <v>0</v>
      </c>
      <c r="F703" s="1" t="n">
        <v>0</v>
      </c>
      <c r="G703" s="1" t="n">
        <v>0</v>
      </c>
      <c r="H703" s="1" t="n">
        <v>71.3000030517578</v>
      </c>
      <c r="I703" s="1" t="s">
        <v>2691</v>
      </c>
      <c r="J703" s="1" t="n">
        <v>1982</v>
      </c>
      <c r="K703" s="1" t="s">
        <v>2194</v>
      </c>
    </row>
    <row r="704" customFormat="false" ht="15" hidden="false" customHeight="false" outlineLevel="0" collapsed="false">
      <c r="A704" s="6" t="str">
        <f aca="false">"sankmc_"&amp;ROUND(B704,1)&amp;"_"&amp;ROUND(C704,1)&amp;"_"&amp;ROUND(D704,1)&amp;"_"&amp;ROUND(E704,1)&amp;"_"&amp;ROUND(F704,1)&amp;"_"&amp;ROUND(G704,1)</f>
        <v>sankmc_65_17.5_17.5_0_0_0</v>
      </c>
      <c r="B704" s="1" t="n">
        <v>65</v>
      </c>
      <c r="C704" s="1" t="n">
        <v>17.5</v>
      </c>
      <c r="D704" s="1" t="n">
        <v>17.5</v>
      </c>
      <c r="E704" s="1" t="n">
        <v>0</v>
      </c>
      <c r="F704" s="1" t="n">
        <v>0</v>
      </c>
      <c r="G704" s="1" t="n">
        <v>0</v>
      </c>
      <c r="H704" s="1" t="n">
        <v>71.1999969482422</v>
      </c>
      <c r="I704" s="1" t="s">
        <v>2691</v>
      </c>
      <c r="J704" s="1" t="n">
        <v>1982</v>
      </c>
      <c r="K704" s="1" t="s">
        <v>2194</v>
      </c>
    </row>
    <row r="705" customFormat="false" ht="15" hidden="false" customHeight="false" outlineLevel="0" collapsed="false">
      <c r="A705" s="6" t="str">
        <f aca="false">"sankmc_"&amp;ROUND(B705,1)&amp;"_"&amp;ROUND(C705,1)&amp;"_"&amp;ROUND(D705,1)&amp;"_"&amp;ROUND(E705,1)&amp;"_"&amp;ROUND(F705,1)&amp;"_"&amp;ROUND(G705,1)</f>
        <v>sankmc_65_2_33_0_0_0</v>
      </c>
      <c r="B705" s="1" t="n">
        <v>65</v>
      </c>
      <c r="C705" s="1" t="n">
        <v>2</v>
      </c>
      <c r="D705" s="1" t="n">
        <v>33</v>
      </c>
      <c r="E705" s="1" t="n">
        <v>0</v>
      </c>
      <c r="F705" s="1" t="n">
        <v>0</v>
      </c>
      <c r="G705" s="1" t="n">
        <v>0</v>
      </c>
      <c r="H705" s="1" t="n">
        <v>60.7000007629395</v>
      </c>
      <c r="I705" s="1" t="s">
        <v>2688</v>
      </c>
      <c r="J705" s="1" t="n">
        <v>1992</v>
      </c>
      <c r="K705" s="1" t="s">
        <v>2194</v>
      </c>
    </row>
    <row r="706" customFormat="false" ht="15" hidden="false" customHeight="false" outlineLevel="0" collapsed="false">
      <c r="A706" s="6" t="str">
        <f aca="false">"sankmc_"&amp;ROUND(B706,1)&amp;"_"&amp;ROUND(C706,1)&amp;"_"&amp;ROUND(D706,1)&amp;"_"&amp;ROUND(E706,1)&amp;"_"&amp;ROUND(F706,1)&amp;"_"&amp;ROUND(G706,1)</f>
        <v>sankmc_65_2.5_16.3_0_8.1_8.1</v>
      </c>
      <c r="B706" s="1" t="n">
        <v>65</v>
      </c>
      <c r="C706" s="1" t="n">
        <v>2.5</v>
      </c>
      <c r="D706" s="1" t="n">
        <v>16.3</v>
      </c>
      <c r="E706" s="1" t="n">
        <v>0</v>
      </c>
      <c r="F706" s="1" t="n">
        <v>8.1</v>
      </c>
      <c r="G706" s="1" t="n">
        <v>8.1</v>
      </c>
      <c r="H706" s="1" t="n">
        <v>75</v>
      </c>
      <c r="I706" s="1" t="s">
        <v>2432</v>
      </c>
      <c r="J706" s="1" t="n">
        <v>2014</v>
      </c>
      <c r="K706" s="1" t="s">
        <v>2194</v>
      </c>
    </row>
    <row r="707" customFormat="false" ht="15" hidden="false" customHeight="false" outlineLevel="0" collapsed="false">
      <c r="A707" s="6" t="str">
        <f aca="false">"sankmc_"&amp;ROUND(B707,1)&amp;"_"&amp;ROUND(C707,1)&amp;"_"&amp;ROUND(D707,1)&amp;"_"&amp;ROUND(E707,1)&amp;"_"&amp;ROUND(F707,1)&amp;"_"&amp;ROUND(G707,1)</f>
        <v>sankmc_65_20_15_0_0_0</v>
      </c>
      <c r="B707" s="1" t="n">
        <v>65</v>
      </c>
      <c r="C707" s="1" t="n">
        <v>20</v>
      </c>
      <c r="D707" s="1" t="n">
        <v>15</v>
      </c>
      <c r="E707" s="1" t="n">
        <v>0</v>
      </c>
      <c r="F707" s="1" t="n">
        <v>0</v>
      </c>
      <c r="G707" s="1" t="n">
        <v>0</v>
      </c>
      <c r="H707" s="1" t="n">
        <v>73.6999969482422</v>
      </c>
      <c r="I707" s="1" t="s">
        <v>2691</v>
      </c>
      <c r="J707" s="1" t="n">
        <v>1982</v>
      </c>
      <c r="K707" s="1" t="s">
        <v>2194</v>
      </c>
    </row>
    <row r="708" customFormat="false" ht="15" hidden="false" customHeight="false" outlineLevel="0" collapsed="false">
      <c r="A708" s="6" t="str">
        <f aca="false">"sankmc_"&amp;ROUND(B708,1)&amp;"_"&amp;ROUND(C708,1)&amp;"_"&amp;ROUND(D708,1)&amp;"_"&amp;ROUND(E708,1)&amp;"_"&amp;ROUND(F708,1)&amp;"_"&amp;ROUND(G708,1)</f>
        <v>sankmc_65_5_12_0_18_0</v>
      </c>
      <c r="B708" s="1" t="n">
        <v>65</v>
      </c>
      <c r="C708" s="1" t="n">
        <v>5</v>
      </c>
      <c r="D708" s="1" t="n">
        <v>12</v>
      </c>
      <c r="E708" s="1" t="n">
        <v>0</v>
      </c>
      <c r="F708" s="1" t="n">
        <v>18</v>
      </c>
      <c r="G708" s="1" t="n">
        <v>0</v>
      </c>
      <c r="H708" s="1" t="n">
        <v>77</v>
      </c>
      <c r="I708" s="1" t="s">
        <v>2432</v>
      </c>
      <c r="J708" s="1" t="n">
        <v>2014</v>
      </c>
      <c r="K708" s="1" t="s">
        <v>2194</v>
      </c>
    </row>
    <row r="709" customFormat="false" ht="15" hidden="false" customHeight="false" outlineLevel="0" collapsed="false">
      <c r="A709" s="6" t="str">
        <f aca="false">"sankmc_"&amp;ROUND(B709,1)&amp;"_"&amp;ROUND(C709,1)&amp;"_"&amp;ROUND(D709,1)&amp;"_"&amp;ROUND(E709,1)&amp;"_"&amp;ROUND(F709,1)&amp;"_"&amp;ROUND(G709,1)</f>
        <v>sankmc_65_5_30_0_0_0</v>
      </c>
      <c r="B709" s="1" t="n">
        <v>65</v>
      </c>
      <c r="C709" s="1" t="n">
        <v>5</v>
      </c>
      <c r="D709" s="1" t="n">
        <v>30</v>
      </c>
      <c r="E709" s="1" t="n">
        <v>0</v>
      </c>
      <c r="F709" s="1" t="n">
        <v>0</v>
      </c>
      <c r="G709" s="1" t="n">
        <v>0</v>
      </c>
      <c r="H709" s="1" t="n">
        <v>63.4000015258789</v>
      </c>
      <c r="I709" s="1" t="s">
        <v>2691</v>
      </c>
      <c r="J709" s="1" t="n">
        <v>1982</v>
      </c>
      <c r="K709" s="1" t="s">
        <v>2194</v>
      </c>
    </row>
    <row r="710" customFormat="false" ht="15" hidden="false" customHeight="false" outlineLevel="0" collapsed="false">
      <c r="A710" s="6" t="str">
        <f aca="false">"sankmc_"&amp;ROUND(B710,1)&amp;"_"&amp;ROUND(C710,1)&amp;"_"&amp;ROUND(D710,1)&amp;"_"&amp;ROUND(E710,1)&amp;"_"&amp;ROUND(F710,1)&amp;"_"&amp;ROUND(G710,1)</f>
        <v>sankmc_65_5_5_20_0_5</v>
      </c>
      <c r="B710" s="1" t="n">
        <v>65</v>
      </c>
      <c r="C710" s="1" t="n">
        <v>4.99999999999999</v>
      </c>
      <c r="D710" s="1" t="n">
        <v>4.99999999999999</v>
      </c>
      <c r="E710" s="1" t="n">
        <v>20</v>
      </c>
      <c r="F710" s="1" t="n">
        <v>0</v>
      </c>
      <c r="G710" s="1" t="n">
        <v>4.99999999999999</v>
      </c>
      <c r="H710" s="1" t="n">
        <v>65</v>
      </c>
      <c r="I710" s="1" t="s">
        <v>2436</v>
      </c>
      <c r="J710" s="1" t="n">
        <v>2017</v>
      </c>
      <c r="K710" s="1" t="s">
        <v>2194</v>
      </c>
    </row>
    <row r="711" customFormat="false" ht="15" hidden="false" customHeight="false" outlineLevel="0" collapsed="false">
      <c r="A711" s="6" t="str">
        <f aca="false">"sankmc_"&amp;ROUND(B711,1)&amp;"_"&amp;ROUND(C711,1)&amp;"_"&amp;ROUND(D711,1)&amp;"_"&amp;ROUND(E711,1)&amp;"_"&amp;ROUND(F711,1)&amp;"_"&amp;ROUND(G711,1)</f>
        <v>sankmc_65_6.2_28.6_0.2_0_0</v>
      </c>
      <c r="B711" s="1" t="n">
        <v>65.03</v>
      </c>
      <c r="C711" s="1" t="n">
        <v>6.19</v>
      </c>
      <c r="D711" s="1" t="n">
        <v>28.6</v>
      </c>
      <c r="E711" s="1" t="n">
        <v>0.18</v>
      </c>
      <c r="F711" s="1" t="n">
        <v>0</v>
      </c>
      <c r="G711" s="1" t="n">
        <v>0</v>
      </c>
      <c r="H711" s="1" t="n">
        <v>58.7999992370606</v>
      </c>
      <c r="I711" s="1" t="s">
        <v>2307</v>
      </c>
      <c r="J711" s="1" t="n">
        <v>1930</v>
      </c>
      <c r="K711" s="1" t="s">
        <v>2194</v>
      </c>
    </row>
    <row r="712" customFormat="false" ht="15" hidden="false" customHeight="false" outlineLevel="0" collapsed="false">
      <c r="A712" s="6" t="str">
        <f aca="false">"sankmc_"&amp;ROUND(B712,1)&amp;"_"&amp;ROUND(C712,1)&amp;"_"&amp;ROUND(D712,1)&amp;"_"&amp;ROUND(E712,1)&amp;"_"&amp;ROUND(F712,1)&amp;"_"&amp;ROUND(G712,1)</f>
        <v>sankmc_65_7.1_13.6_1.9_5.5_6.9</v>
      </c>
      <c r="B712" s="1" t="n">
        <v>65</v>
      </c>
      <c r="C712" s="1" t="n">
        <v>7.1</v>
      </c>
      <c r="D712" s="1" t="n">
        <v>13.6</v>
      </c>
      <c r="E712" s="1" t="n">
        <v>1.9</v>
      </c>
      <c r="F712" s="1" t="n">
        <v>5.5</v>
      </c>
      <c r="G712" s="1" t="n">
        <v>6.9</v>
      </c>
      <c r="H712" s="1" t="n">
        <v>75.9000015258789</v>
      </c>
      <c r="I712" s="1" t="s">
        <v>2380</v>
      </c>
      <c r="J712" s="1" t="n">
        <v>2015</v>
      </c>
      <c r="K712" s="1" t="s">
        <v>2194</v>
      </c>
    </row>
    <row r="713" customFormat="false" ht="15" hidden="false" customHeight="false" outlineLevel="0" collapsed="false">
      <c r="A713" s="6" t="str">
        <f aca="false">"sankmc_"&amp;ROUND(B713,1)&amp;"_"&amp;ROUND(C713,1)&amp;"_"&amp;ROUND(D713,1)&amp;"_"&amp;ROUND(E713,1)&amp;"_"&amp;ROUND(F713,1)&amp;"_"&amp;ROUND(G713,1)</f>
        <v>sankmc_65_8.1_0_0_0.3_26.7</v>
      </c>
      <c r="B713" s="1" t="n">
        <v>64.986498649865</v>
      </c>
      <c r="C713" s="1" t="n">
        <v>8.09080908090809</v>
      </c>
      <c r="D713" s="1" t="n">
        <v>0</v>
      </c>
      <c r="E713" s="1" t="n">
        <v>0</v>
      </c>
      <c r="F713" s="1" t="n">
        <v>0.26002600260026</v>
      </c>
      <c r="G713" s="1" t="n">
        <v>26.6626662666267</v>
      </c>
      <c r="H713" s="1" t="n">
        <v>84.1999969482422</v>
      </c>
      <c r="I713" s="1" t="s">
        <v>2712</v>
      </c>
      <c r="J713" s="1" t="n">
        <v>2016</v>
      </c>
      <c r="K713" s="1" t="s">
        <v>2194</v>
      </c>
    </row>
    <row r="714" customFormat="false" ht="15" hidden="false" customHeight="false" outlineLevel="0" collapsed="false">
      <c r="A714" s="6" t="str">
        <f aca="false">"sankmc_"&amp;ROUND(B714,1)&amp;"_"&amp;ROUND(C714,1)&amp;"_"&amp;ROUND(D714,1)&amp;"_"&amp;ROUND(E714,1)&amp;"_"&amp;ROUND(F714,1)&amp;"_"&amp;ROUND(G714,1)</f>
        <v>sankmc_65.2_0.6_18.4_0.6_0_15.2</v>
      </c>
      <c r="B714" s="1" t="n">
        <v>65.22</v>
      </c>
      <c r="C714" s="1" t="n">
        <v>0.59</v>
      </c>
      <c r="D714" s="1" t="n">
        <v>18.39</v>
      </c>
      <c r="E714" s="1" t="n">
        <v>0.64</v>
      </c>
      <c r="F714" s="1" t="n">
        <v>0</v>
      </c>
      <c r="G714" s="1" t="n">
        <v>15.16</v>
      </c>
      <c r="H714" s="1" t="n">
        <v>69</v>
      </c>
      <c r="I714" s="1" t="s">
        <v>2428</v>
      </c>
      <c r="J714" s="1" t="n">
        <v>1999</v>
      </c>
      <c r="K714" s="1" t="s">
        <v>2194</v>
      </c>
    </row>
    <row r="715" customFormat="false" ht="15" hidden="false" customHeight="false" outlineLevel="0" collapsed="false">
      <c r="A715" s="6" t="str">
        <f aca="false">"sankmc_"&amp;ROUND(B715,1)&amp;"_"&amp;ROUND(C715,1)&amp;"_"&amp;ROUND(D715,1)&amp;"_"&amp;ROUND(E715,1)&amp;"_"&amp;ROUND(F715,1)&amp;"_"&amp;ROUND(G715,1)</f>
        <v>sankmc_65.2_9.1_18.2_0_0_7.5</v>
      </c>
      <c r="B715" s="1" t="n">
        <v>65.2</v>
      </c>
      <c r="C715" s="1" t="n">
        <v>9.1</v>
      </c>
      <c r="D715" s="1" t="n">
        <v>18.2</v>
      </c>
      <c r="E715" s="1" t="n">
        <v>0</v>
      </c>
      <c r="F715" s="1" t="n">
        <v>0</v>
      </c>
      <c r="G715" s="1" t="n">
        <v>7.5</v>
      </c>
      <c r="H715" s="1" t="n">
        <v>70.4000015258789</v>
      </c>
      <c r="I715" s="1" t="s">
        <v>2688</v>
      </c>
      <c r="J715" s="1" t="n">
        <v>1992</v>
      </c>
      <c r="K715" s="1" t="s">
        <v>2194</v>
      </c>
    </row>
    <row r="716" customFormat="false" ht="15" hidden="false" customHeight="false" outlineLevel="0" collapsed="false">
      <c r="A716" s="6" t="str">
        <f aca="false">"sankmc_"&amp;ROUND(B716,1)&amp;"_"&amp;ROUND(C716,1)&amp;"_"&amp;ROUND(D716,1)&amp;"_"&amp;ROUND(E716,1)&amp;"_"&amp;ROUND(F716,1)&amp;"_"&amp;ROUND(G716,1)</f>
        <v>sankmc_65.3_0_21.7_0_0_13</v>
      </c>
      <c r="B716" s="1" t="n">
        <v>65.27</v>
      </c>
      <c r="C716" s="1" t="n">
        <v>0</v>
      </c>
      <c r="D716" s="1" t="n">
        <v>21.72</v>
      </c>
      <c r="E716" s="1" t="n">
        <v>0</v>
      </c>
      <c r="F716" s="1" t="n">
        <v>0</v>
      </c>
      <c r="G716" s="1" t="n">
        <v>13.01</v>
      </c>
      <c r="H716" s="1" t="n">
        <v>72.3000030517578</v>
      </c>
      <c r="I716" s="1" t="s">
        <v>2714</v>
      </c>
      <c r="J716" s="1" t="n">
        <v>2013</v>
      </c>
      <c r="K716" s="1" t="s">
        <v>2194</v>
      </c>
    </row>
    <row r="717" customFormat="false" ht="15" hidden="false" customHeight="false" outlineLevel="0" collapsed="false">
      <c r="A717" s="6" t="str">
        <f aca="false">"sankmc_"&amp;ROUND(B717,1)&amp;"_"&amp;ROUND(C717,1)&amp;"_"&amp;ROUND(D717,1)&amp;"_"&amp;ROUND(E717,1)&amp;"_"&amp;ROUND(F717,1)&amp;"_"&amp;ROUND(G717,1)</f>
        <v>sankmc_65.3_14.3_14.3_2_4.1_0</v>
      </c>
      <c r="B717" s="1" t="n">
        <v>65.3034696530347</v>
      </c>
      <c r="C717" s="1" t="n">
        <v>14.2885711428857</v>
      </c>
      <c r="D717" s="1" t="n">
        <v>14.2885711428857</v>
      </c>
      <c r="E717" s="1" t="n">
        <v>2.03979602039796</v>
      </c>
      <c r="F717" s="1" t="n">
        <v>4.07959204079592</v>
      </c>
      <c r="G717" s="1" t="n">
        <v>0</v>
      </c>
      <c r="H717" s="1" t="n">
        <v>71.3000030517578</v>
      </c>
      <c r="I717" s="1" t="s">
        <v>2722</v>
      </c>
      <c r="J717" s="1" t="n">
        <v>2015</v>
      </c>
      <c r="K717" s="1" t="s">
        <v>2194</v>
      </c>
    </row>
    <row r="718" customFormat="false" ht="15" hidden="false" customHeight="false" outlineLevel="0" collapsed="false">
      <c r="A718" s="6" t="str">
        <f aca="false">"sankmc_"&amp;ROUND(B718,1)&amp;"_"&amp;ROUND(C718,1)&amp;"_"&amp;ROUND(D718,1)&amp;"_"&amp;ROUND(E718,1)&amp;"_"&amp;ROUND(F718,1)&amp;"_"&amp;ROUND(G718,1)</f>
        <v>sankmc_65.3_6.5_10_4_5_9.2</v>
      </c>
      <c r="B718" s="1" t="n">
        <v>65.3265326532653</v>
      </c>
      <c r="C718" s="1" t="n">
        <v>6.49064906490649</v>
      </c>
      <c r="D718" s="1" t="n">
        <v>9.96099609960996</v>
      </c>
      <c r="E718" s="1" t="n">
        <v>4.01040104010401</v>
      </c>
      <c r="F718" s="1" t="n">
        <v>5.000500050005</v>
      </c>
      <c r="G718" s="1" t="n">
        <v>9.21092109210921</v>
      </c>
      <c r="H718" s="1" t="n">
        <v>76</v>
      </c>
      <c r="I718" s="1" t="s">
        <v>2439</v>
      </c>
      <c r="J718" s="1" t="n">
        <v>2003</v>
      </c>
      <c r="K718" s="1" t="s">
        <v>2194</v>
      </c>
    </row>
    <row r="719" customFormat="false" ht="15" hidden="false" customHeight="false" outlineLevel="0" collapsed="false">
      <c r="A719" s="6" t="str">
        <f aca="false">"sankmc_"&amp;ROUND(B719,1)&amp;"_"&amp;ROUND(C719,1)&amp;"_"&amp;ROUND(D719,1)&amp;"_"&amp;ROUND(E719,1)&amp;"_"&amp;ROUND(F719,1)&amp;"_"&amp;ROUND(G719,1)</f>
        <v>sankmc_65.4_14.5_15_0_5.1_0</v>
      </c>
      <c r="B719" s="1" t="n">
        <v>65.4465446544654</v>
      </c>
      <c r="C719" s="1" t="n">
        <v>14.4714471447145</v>
      </c>
      <c r="D719" s="1" t="n">
        <v>14.961496149615</v>
      </c>
      <c r="E719" s="1" t="n">
        <v>0</v>
      </c>
      <c r="F719" s="1" t="n">
        <v>5.12051205120512</v>
      </c>
      <c r="G719" s="1" t="n">
        <v>0</v>
      </c>
      <c r="H719" s="1" t="n">
        <v>73.5</v>
      </c>
      <c r="I719" s="1" t="s">
        <v>2440</v>
      </c>
      <c r="J719" s="1" t="n">
        <v>2014</v>
      </c>
      <c r="K719" s="1" t="s">
        <v>2194</v>
      </c>
    </row>
    <row r="720" customFormat="false" ht="15" hidden="false" customHeight="false" outlineLevel="0" collapsed="false">
      <c r="A720" s="6" t="str">
        <f aca="false">"sankmc_"&amp;ROUND(B720,1)&amp;"_"&amp;ROUND(C720,1)&amp;"_"&amp;ROUND(D720,1)&amp;"_"&amp;ROUND(E720,1)&amp;"_"&amp;ROUND(F720,1)&amp;"_"&amp;ROUND(G720,1)</f>
        <v>sankmc_65.4_6.5_15.6_0.1_12.3_0.2</v>
      </c>
      <c r="B720" s="1" t="n">
        <v>65.4</v>
      </c>
      <c r="C720" s="1" t="n">
        <v>6.50999999999999</v>
      </c>
      <c r="D720" s="1" t="n">
        <v>15.56</v>
      </c>
      <c r="E720" s="1" t="n">
        <v>0.09</v>
      </c>
      <c r="F720" s="1" t="n">
        <v>12.28</v>
      </c>
      <c r="G720" s="1" t="n">
        <v>0.16</v>
      </c>
      <c r="H720" s="1" t="n">
        <v>71.9000015258789</v>
      </c>
      <c r="I720" s="1" t="s">
        <v>2307</v>
      </c>
      <c r="J720" s="1" t="n">
        <v>1930</v>
      </c>
      <c r="K720" s="1" t="s">
        <v>2194</v>
      </c>
    </row>
    <row r="721" customFormat="false" ht="15" hidden="false" customHeight="false" outlineLevel="0" collapsed="false">
      <c r="A721" s="6" t="str">
        <f aca="false">"sankmc_"&amp;ROUND(B721,1)&amp;"_"&amp;ROUND(C721,1)&amp;"_"&amp;ROUND(D721,1)&amp;"_"&amp;ROUND(E721,1)&amp;"_"&amp;ROUND(F721,1)&amp;"_"&amp;ROUND(G721,1)</f>
        <v>sankmc_65.4_9.3_0_0_0.2_25.1</v>
      </c>
      <c r="B721" s="1" t="n">
        <v>65.38</v>
      </c>
      <c r="C721" s="1" t="n">
        <v>9.26</v>
      </c>
      <c r="D721" s="1" t="n">
        <v>0</v>
      </c>
      <c r="E721" s="1" t="n">
        <v>0</v>
      </c>
      <c r="F721" s="1" t="n">
        <v>0.22</v>
      </c>
      <c r="G721" s="1" t="n">
        <v>25.14</v>
      </c>
      <c r="H721" s="1" t="n">
        <v>85.1999969482422</v>
      </c>
      <c r="I721" s="1" t="s">
        <v>2712</v>
      </c>
      <c r="J721" s="1" t="n">
        <v>2016</v>
      </c>
      <c r="K721" s="1" t="s">
        <v>2194</v>
      </c>
    </row>
    <row r="722" customFormat="false" ht="15" hidden="false" customHeight="false" outlineLevel="0" collapsed="false">
      <c r="A722" s="6" t="str">
        <f aca="false">"sankmc_"&amp;ROUND(B722,1)&amp;"_"&amp;ROUND(C722,1)&amp;"_"&amp;ROUND(D722,1)&amp;"_"&amp;ROUND(E722,1)&amp;"_"&amp;ROUND(F722,1)&amp;"_"&amp;ROUND(G722,1)</f>
        <v>sankmc_65.6_11.9_0_0_22.6_0</v>
      </c>
      <c r="B722" s="1" t="n">
        <v>65.56</v>
      </c>
      <c r="C722" s="1" t="n">
        <v>11.89</v>
      </c>
      <c r="D722" s="1" t="n">
        <v>0</v>
      </c>
      <c r="E722" s="1" t="n">
        <v>0</v>
      </c>
      <c r="F722" s="1" t="n">
        <v>22.55</v>
      </c>
      <c r="G722" s="1" t="n">
        <v>0</v>
      </c>
      <c r="H722" s="1" t="n">
        <v>95.3000030517578</v>
      </c>
      <c r="I722" s="1" t="s">
        <v>2735</v>
      </c>
      <c r="J722" s="1" t="n">
        <v>1967</v>
      </c>
      <c r="K722" s="1" t="s">
        <v>2194</v>
      </c>
    </row>
    <row r="723" customFormat="false" ht="15" hidden="false" customHeight="false" outlineLevel="0" collapsed="false">
      <c r="A723" s="6" t="str">
        <f aca="false">"sankmc_"&amp;ROUND(B723,1)&amp;"_"&amp;ROUND(C723,1)&amp;"_"&amp;ROUND(D723,1)&amp;"_"&amp;ROUND(E723,1)&amp;"_"&amp;ROUND(F723,1)&amp;"_"&amp;ROUND(G723,1)</f>
        <v>sankmc_65.6_9_0_0_15.1_10.3</v>
      </c>
      <c r="B723" s="1" t="n">
        <v>65.57</v>
      </c>
      <c r="C723" s="1" t="n">
        <v>8.95</v>
      </c>
      <c r="D723" s="1" t="n">
        <v>0</v>
      </c>
      <c r="E723" s="1" t="n">
        <v>0</v>
      </c>
      <c r="F723" s="1" t="n">
        <v>15.14</v>
      </c>
      <c r="G723" s="1" t="n">
        <v>10.34</v>
      </c>
      <c r="H723" s="1" t="n">
        <v>92</v>
      </c>
      <c r="I723" s="1" t="s">
        <v>2405</v>
      </c>
      <c r="J723" s="1" t="n">
        <v>2011</v>
      </c>
      <c r="K723" s="1" t="s">
        <v>2194</v>
      </c>
    </row>
    <row r="724" customFormat="false" ht="15" hidden="false" customHeight="false" outlineLevel="0" collapsed="false">
      <c r="A724" s="6" t="str">
        <f aca="false">"sankmc_"&amp;ROUND(B724,1)&amp;"_"&amp;ROUND(C724,1)&amp;"_"&amp;ROUND(D724,1)&amp;"_"&amp;ROUND(E724,1)&amp;"_"&amp;ROUND(F724,1)&amp;"_"&amp;ROUND(G724,1)</f>
        <v>sankmc_65.7_12.1_1_0_16.8_4.4</v>
      </c>
      <c r="B724" s="1" t="n">
        <v>65.68</v>
      </c>
      <c r="C724" s="1" t="n">
        <v>12.1</v>
      </c>
      <c r="D724" s="1" t="n">
        <v>0.98999999999999</v>
      </c>
      <c r="E724" s="1" t="n">
        <v>0</v>
      </c>
      <c r="F724" s="1" t="n">
        <v>16.83</v>
      </c>
      <c r="G724" s="1" t="n">
        <v>4.4</v>
      </c>
      <c r="H724" s="1" t="n">
        <v>94</v>
      </c>
      <c r="I724" s="1" t="s">
        <v>2405</v>
      </c>
      <c r="J724" s="1" t="n">
        <v>2011</v>
      </c>
      <c r="K724" s="1" t="s">
        <v>2194</v>
      </c>
    </row>
    <row r="725" customFormat="false" ht="15" hidden="false" customHeight="false" outlineLevel="0" collapsed="false">
      <c r="A725" s="6" t="str">
        <f aca="false">"sankmc_"&amp;ROUND(B725,1)&amp;"_"&amp;ROUND(C725,1)&amp;"_"&amp;ROUND(D725,1)&amp;"_"&amp;ROUND(E725,1)&amp;"_"&amp;ROUND(F725,1)&amp;"_"&amp;ROUND(G725,1)</f>
        <v>sankmc_65.8_0.9_21.1_0_5.9_6.4</v>
      </c>
      <c r="B725" s="1" t="n">
        <v>65.7765776577658</v>
      </c>
      <c r="C725" s="1" t="n">
        <v>0.87008700870087</v>
      </c>
      <c r="D725" s="1" t="n">
        <v>21.0921092109211</v>
      </c>
      <c r="E725" s="1" t="n">
        <v>0</v>
      </c>
      <c r="F725" s="1" t="n">
        <v>5.9005900590059</v>
      </c>
      <c r="G725" s="1" t="n">
        <v>6.36063606360636</v>
      </c>
      <c r="H725" s="1" t="n">
        <v>60</v>
      </c>
      <c r="I725" s="1" t="s">
        <v>2442</v>
      </c>
      <c r="J725" s="1" t="n">
        <v>1977</v>
      </c>
      <c r="K725" s="1" t="s">
        <v>2194</v>
      </c>
    </row>
    <row r="726" customFormat="false" ht="15" hidden="false" customHeight="false" outlineLevel="0" collapsed="false">
      <c r="A726" s="6" t="str">
        <f aca="false">"sankmc_"&amp;ROUND(B726,1)&amp;"_"&amp;ROUND(C726,1)&amp;"_"&amp;ROUND(D726,1)&amp;"_"&amp;ROUND(E726,1)&amp;"_"&amp;ROUND(F726,1)&amp;"_"&amp;ROUND(G726,1)</f>
        <v>sankmc_65.8_0.9_21.1_0_5.9_6.4</v>
      </c>
      <c r="B726" s="1" t="n">
        <v>65.7765776577658</v>
      </c>
      <c r="C726" s="1" t="n">
        <v>0.87008700870087</v>
      </c>
      <c r="D726" s="1" t="n">
        <v>21.0921092109211</v>
      </c>
      <c r="E726" s="1" t="n">
        <v>0</v>
      </c>
      <c r="F726" s="1" t="n">
        <v>5.9005900590059</v>
      </c>
      <c r="G726" s="1" t="n">
        <v>6.36063606360636</v>
      </c>
      <c r="H726" s="1" t="n">
        <v>66</v>
      </c>
      <c r="I726" s="1" t="s">
        <v>2442</v>
      </c>
      <c r="J726" s="1" t="n">
        <v>1975</v>
      </c>
      <c r="K726" s="1" t="s">
        <v>2194</v>
      </c>
    </row>
    <row r="727" customFormat="false" ht="15" hidden="false" customHeight="false" outlineLevel="0" collapsed="false">
      <c r="A727" s="6" t="str">
        <f aca="false">"sankmc_"&amp;ROUND(B727,1)&amp;"_"&amp;ROUND(C727,1)&amp;"_"&amp;ROUND(D727,1)&amp;"_"&amp;ROUND(E727,1)&amp;"_"&amp;ROUND(F727,1)&amp;"_"&amp;ROUND(G727,1)</f>
        <v>sankmc_65.8_9.3_0_0_0_25</v>
      </c>
      <c r="B727" s="1" t="n">
        <v>65.76</v>
      </c>
      <c r="C727" s="1" t="n">
        <v>9.28</v>
      </c>
      <c r="D727" s="1" t="n">
        <v>0</v>
      </c>
      <c r="E727" s="1" t="n">
        <v>0</v>
      </c>
      <c r="F727" s="1" t="n">
        <v>0</v>
      </c>
      <c r="G727" s="1" t="n">
        <v>24.96</v>
      </c>
      <c r="H727" s="1" t="n">
        <v>84.4000015258789</v>
      </c>
      <c r="I727" s="1" t="s">
        <v>2712</v>
      </c>
      <c r="J727" s="1" t="n">
        <v>2016</v>
      </c>
      <c r="K727" s="1" t="s">
        <v>2194</v>
      </c>
    </row>
    <row r="728" customFormat="false" ht="15" hidden="false" customHeight="false" outlineLevel="0" collapsed="false">
      <c r="A728" s="6" t="str">
        <f aca="false">"sankmc_"&amp;ROUND(B728,1)&amp;"_"&amp;ROUND(C728,1)&amp;"_"&amp;ROUND(D728,1)&amp;"_"&amp;ROUND(E728,1)&amp;"_"&amp;ROUND(F728,1)&amp;"_"&amp;ROUND(G728,1)</f>
        <v>sankmc_65.9_11_15.1_0_8_0</v>
      </c>
      <c r="B728" s="1" t="n">
        <v>65.93</v>
      </c>
      <c r="C728" s="1" t="n">
        <v>10.98</v>
      </c>
      <c r="D728" s="1" t="n">
        <v>15.08</v>
      </c>
      <c r="E728" s="1" t="n">
        <v>0</v>
      </c>
      <c r="F728" s="1" t="n">
        <v>8.01</v>
      </c>
      <c r="G728" s="1" t="n">
        <v>0</v>
      </c>
      <c r="H728" s="1" t="n">
        <v>76</v>
      </c>
      <c r="I728" s="1" t="s">
        <v>2708</v>
      </c>
      <c r="J728" s="1" t="n">
        <v>2013</v>
      </c>
      <c r="K728" s="1" t="s">
        <v>2194</v>
      </c>
    </row>
    <row r="729" customFormat="false" ht="15" hidden="false" customHeight="false" outlineLevel="0" collapsed="false">
      <c r="A729" s="6" t="str">
        <f aca="false">"sankmc_"&amp;ROUND(B729,1)&amp;"_"&amp;ROUND(C729,1)&amp;"_"&amp;ROUND(D729,1)&amp;"_"&amp;ROUND(E729,1)&amp;"_"&amp;ROUND(F729,1)&amp;"_"&amp;ROUND(G729,1)</f>
        <v>sankmc_65.9_12_14_0_8.1_0</v>
      </c>
      <c r="B729" s="1" t="n">
        <v>65.91</v>
      </c>
      <c r="C729" s="1" t="n">
        <v>11.99</v>
      </c>
      <c r="D729" s="1" t="n">
        <v>14.04</v>
      </c>
      <c r="E729" s="1" t="n">
        <v>0</v>
      </c>
      <c r="F729" s="1" t="n">
        <v>8.06</v>
      </c>
      <c r="G729" s="1" t="n">
        <v>0</v>
      </c>
      <c r="H729" s="1" t="n">
        <v>77</v>
      </c>
      <c r="I729" s="1" t="s">
        <v>2708</v>
      </c>
      <c r="J729" s="1" t="n">
        <v>2013</v>
      </c>
      <c r="K729" s="1" t="s">
        <v>2194</v>
      </c>
    </row>
    <row r="730" customFormat="false" ht="15" hidden="false" customHeight="false" outlineLevel="0" collapsed="false">
      <c r="A730" s="6" t="str">
        <f aca="false">"sankmc_"&amp;ROUND(B730,1)&amp;"_"&amp;ROUND(C730,1)&amp;"_"&amp;ROUND(D730,1)&amp;"_"&amp;ROUND(E730,1)&amp;"_"&amp;ROUND(F730,1)&amp;"_"&amp;ROUND(G730,1)</f>
        <v>sankmc_65.9_9.8_0_0_0_24.3</v>
      </c>
      <c r="B730" s="1" t="n">
        <v>65.93</v>
      </c>
      <c r="C730" s="1" t="n">
        <v>9.75</v>
      </c>
      <c r="D730" s="1" t="n">
        <v>0</v>
      </c>
      <c r="E730" s="1" t="n">
        <v>0</v>
      </c>
      <c r="F730" s="1" t="n">
        <v>0</v>
      </c>
      <c r="G730" s="1" t="n">
        <v>24.32</v>
      </c>
      <c r="H730" s="1" t="n">
        <v>85.5999984741211</v>
      </c>
      <c r="I730" s="1" t="s">
        <v>2712</v>
      </c>
      <c r="J730" s="1" t="n">
        <v>2016</v>
      </c>
      <c r="K730" s="1" t="s">
        <v>2194</v>
      </c>
    </row>
    <row r="731" customFormat="false" ht="15" hidden="false" customHeight="false" outlineLevel="0" collapsed="false">
      <c r="A731" s="6" t="str">
        <f aca="false">"sankmc_"&amp;ROUND(B731,1)&amp;"_"&amp;ROUND(C731,1)&amp;"_"&amp;ROUND(D731,1)&amp;"_"&amp;ROUND(E731,1)&amp;"_"&amp;ROUND(F731,1)&amp;"_"&amp;ROUND(G731,1)</f>
        <v>sankmc_66_10_14_0_10_0</v>
      </c>
      <c r="B731" s="1" t="n">
        <v>66</v>
      </c>
      <c r="C731" s="1" t="n">
        <v>10</v>
      </c>
      <c r="D731" s="1" t="n">
        <v>14</v>
      </c>
      <c r="E731" s="1" t="n">
        <v>0</v>
      </c>
      <c r="F731" s="1" t="n">
        <v>10</v>
      </c>
      <c r="G731" s="1" t="n">
        <v>0</v>
      </c>
      <c r="H731" s="1" t="n">
        <v>76.9000015258789</v>
      </c>
      <c r="I731" s="1" t="s">
        <v>2394</v>
      </c>
      <c r="J731" s="1" t="n">
        <v>2010</v>
      </c>
      <c r="K731" s="1" t="s">
        <v>2194</v>
      </c>
    </row>
    <row r="732" customFormat="false" ht="15" hidden="false" customHeight="false" outlineLevel="0" collapsed="false">
      <c r="A732" s="6" t="str">
        <f aca="false">"sankmc_"&amp;ROUND(B732,1)&amp;"_"&amp;ROUND(C732,1)&amp;"_"&amp;ROUND(D732,1)&amp;"_"&amp;ROUND(E732,1)&amp;"_"&amp;ROUND(F732,1)&amp;"_"&amp;ROUND(G732,1)</f>
        <v>sankmc_66_11_15_0_8_0</v>
      </c>
      <c r="B732" s="1" t="n">
        <v>66</v>
      </c>
      <c r="C732" s="1" t="n">
        <v>11</v>
      </c>
      <c r="D732" s="1" t="n">
        <v>15</v>
      </c>
      <c r="E732" s="1" t="n">
        <v>0</v>
      </c>
      <c r="F732" s="1" t="n">
        <v>8</v>
      </c>
      <c r="G732" s="1" t="n">
        <v>0</v>
      </c>
      <c r="H732" s="1" t="n">
        <v>76</v>
      </c>
      <c r="I732" s="1" t="s">
        <v>2426</v>
      </c>
      <c r="J732" s="1" t="n">
        <v>2013</v>
      </c>
      <c r="K732" s="1" t="s">
        <v>2194</v>
      </c>
    </row>
    <row r="733" customFormat="false" ht="15" hidden="false" customHeight="false" outlineLevel="0" collapsed="false">
      <c r="A733" s="6" t="str">
        <f aca="false">"sankmc_"&amp;ROUND(B733,1)&amp;"_"&amp;ROUND(C733,1)&amp;"_"&amp;ROUND(D733,1)&amp;"_"&amp;ROUND(E733,1)&amp;"_"&amp;ROUND(F733,1)&amp;"_"&amp;ROUND(G733,1)</f>
        <v>sankmc_66_11_15_0_8_0</v>
      </c>
      <c r="B733" s="1" t="n">
        <v>66</v>
      </c>
      <c r="C733" s="1" t="n">
        <v>11</v>
      </c>
      <c r="D733" s="1" t="n">
        <v>15</v>
      </c>
      <c r="E733" s="1" t="n">
        <v>0</v>
      </c>
      <c r="F733" s="1" t="n">
        <v>8</v>
      </c>
      <c r="G733" s="1" t="n">
        <v>0</v>
      </c>
      <c r="H733" s="1" t="n">
        <v>72</v>
      </c>
      <c r="I733" s="1" t="s">
        <v>2426</v>
      </c>
      <c r="J733" s="1" t="n">
        <v>2013</v>
      </c>
      <c r="K733" s="1" t="s">
        <v>2194</v>
      </c>
    </row>
    <row r="734" customFormat="false" ht="15" hidden="false" customHeight="false" outlineLevel="0" collapsed="false">
      <c r="A734" s="6" t="str">
        <f aca="false">"sankmc_"&amp;ROUND(B734,1)&amp;"_"&amp;ROUND(C734,1)&amp;"_"&amp;ROUND(D734,1)&amp;"_"&amp;ROUND(E734,1)&amp;"_"&amp;ROUND(F734,1)&amp;"_"&amp;ROUND(G734,1)</f>
        <v>sankmc_66_12_14_0_8_0</v>
      </c>
      <c r="B734" s="1" t="n">
        <v>66</v>
      </c>
      <c r="C734" s="1" t="n">
        <v>12</v>
      </c>
      <c r="D734" s="1" t="n">
        <v>14</v>
      </c>
      <c r="E734" s="1" t="n">
        <v>0</v>
      </c>
      <c r="F734" s="1" t="n">
        <v>8</v>
      </c>
      <c r="G734" s="1" t="n">
        <v>0</v>
      </c>
      <c r="H734" s="1" t="n">
        <v>73</v>
      </c>
      <c r="I734" s="1" t="s">
        <v>2426</v>
      </c>
      <c r="J734" s="1" t="n">
        <v>2013</v>
      </c>
      <c r="K734" s="1" t="s">
        <v>2194</v>
      </c>
    </row>
    <row r="735" customFormat="false" ht="15" hidden="false" customHeight="false" outlineLevel="0" collapsed="false">
      <c r="A735" s="6" t="str">
        <f aca="false">"sankmc_"&amp;ROUND(B735,1)&amp;"_"&amp;ROUND(C735,1)&amp;"_"&amp;ROUND(D735,1)&amp;"_"&amp;ROUND(E735,1)&amp;"_"&amp;ROUND(F735,1)&amp;"_"&amp;ROUND(G735,1)</f>
        <v>sankmc_66_13_13_0_8_0</v>
      </c>
      <c r="B735" s="1" t="n">
        <v>66</v>
      </c>
      <c r="C735" s="1" t="n">
        <v>13</v>
      </c>
      <c r="D735" s="1" t="n">
        <v>13</v>
      </c>
      <c r="E735" s="1" t="n">
        <v>0</v>
      </c>
      <c r="F735" s="1" t="n">
        <v>8</v>
      </c>
      <c r="G735" s="1" t="n">
        <v>0</v>
      </c>
      <c r="H735" s="1" t="n">
        <v>75</v>
      </c>
      <c r="I735" s="1" t="s">
        <v>2426</v>
      </c>
      <c r="J735" s="1" t="n">
        <v>2013</v>
      </c>
      <c r="K735" s="1" t="s">
        <v>2194</v>
      </c>
    </row>
    <row r="736" customFormat="false" ht="15" hidden="false" customHeight="false" outlineLevel="0" collapsed="false">
      <c r="A736" s="6" t="str">
        <f aca="false">"sankmc_"&amp;ROUND(B736,1)&amp;"_"&amp;ROUND(C736,1)&amp;"_"&amp;ROUND(D736,1)&amp;"_"&amp;ROUND(E736,1)&amp;"_"&amp;ROUND(F736,1)&amp;"_"&amp;ROUND(G736,1)</f>
        <v>sankmc_66_13_13.1_0_8_0</v>
      </c>
      <c r="B736" s="1" t="n">
        <v>65.97</v>
      </c>
      <c r="C736" s="1" t="n">
        <v>12.96</v>
      </c>
      <c r="D736" s="1" t="n">
        <v>13.11</v>
      </c>
      <c r="E736" s="1" t="n">
        <v>0</v>
      </c>
      <c r="F736" s="1" t="n">
        <v>7.96</v>
      </c>
      <c r="G736" s="1" t="n">
        <v>0</v>
      </c>
      <c r="H736" s="1" t="n">
        <v>79</v>
      </c>
      <c r="I736" s="1" t="s">
        <v>2708</v>
      </c>
      <c r="J736" s="1" t="n">
        <v>2013</v>
      </c>
      <c r="K736" s="1" t="s">
        <v>2194</v>
      </c>
    </row>
    <row r="737" customFormat="false" ht="15" hidden="false" customHeight="false" outlineLevel="0" collapsed="false">
      <c r="A737" s="6" t="str">
        <f aca="false">"sankmc_"&amp;ROUND(B737,1)&amp;"_"&amp;ROUND(C737,1)&amp;"_"&amp;ROUND(D737,1)&amp;"_"&amp;ROUND(E737,1)&amp;"_"&amp;ROUND(F737,1)&amp;"_"&amp;ROUND(G737,1)</f>
        <v>sankmc_66_16.7_0_0_0_17.3</v>
      </c>
      <c r="B737" s="1" t="n">
        <v>66</v>
      </c>
      <c r="C737" s="1" t="n">
        <v>16.7</v>
      </c>
      <c r="D737" s="1" t="n">
        <v>0</v>
      </c>
      <c r="E737" s="1" t="n">
        <v>0</v>
      </c>
      <c r="F737" s="1" t="n">
        <v>0</v>
      </c>
      <c r="G737" s="1" t="n">
        <v>17.3</v>
      </c>
      <c r="H737" s="1" t="n">
        <v>88.5</v>
      </c>
      <c r="I737" s="1" t="s">
        <v>2684</v>
      </c>
      <c r="J737" s="1" t="n">
        <v>2016</v>
      </c>
      <c r="K737" s="1" t="s">
        <v>2194</v>
      </c>
    </row>
    <row r="738" customFormat="false" ht="15" hidden="false" customHeight="false" outlineLevel="0" collapsed="false">
      <c r="A738" s="6" t="str">
        <f aca="false">"sankmc_"&amp;ROUND(B738,1)&amp;"_"&amp;ROUND(C738,1)&amp;"_"&amp;ROUND(D738,1)&amp;"_"&amp;ROUND(E738,1)&amp;"_"&amp;ROUND(F738,1)&amp;"_"&amp;ROUND(G738,1)</f>
        <v>sankmc_66_8.8_0_0_0.2_25</v>
      </c>
      <c r="B738" s="1" t="n">
        <v>66.033396660334</v>
      </c>
      <c r="C738" s="1" t="n">
        <v>8.76912308769122</v>
      </c>
      <c r="D738" s="1" t="n">
        <v>0</v>
      </c>
      <c r="E738" s="1" t="n">
        <v>0</v>
      </c>
      <c r="F738" s="1" t="n">
        <v>0.1899810018998</v>
      </c>
      <c r="G738" s="1" t="n">
        <v>25.007499250075</v>
      </c>
      <c r="H738" s="1" t="n">
        <v>85.8000030517578</v>
      </c>
      <c r="I738" s="1" t="s">
        <v>2712</v>
      </c>
      <c r="J738" s="1" t="n">
        <v>2016</v>
      </c>
      <c r="K738" s="1" t="s">
        <v>2194</v>
      </c>
    </row>
    <row r="739" customFormat="false" ht="15" hidden="false" customHeight="false" outlineLevel="0" collapsed="false">
      <c r="A739" s="6" t="str">
        <f aca="false">"sankmc_"&amp;ROUND(B739,1)&amp;"_"&amp;ROUND(C739,1)&amp;"_"&amp;ROUND(D739,1)&amp;"_"&amp;ROUND(E739,1)&amp;"_"&amp;ROUND(F739,1)&amp;"_"&amp;ROUND(G739,1)</f>
        <v>sankmc_66.1_6.6_27.3_0_0_0</v>
      </c>
      <c r="B739" s="1" t="n">
        <v>66.14</v>
      </c>
      <c r="C739" s="1" t="n">
        <v>6.61</v>
      </c>
      <c r="D739" s="1" t="n">
        <v>27.25</v>
      </c>
      <c r="E739" s="1" t="n">
        <v>0</v>
      </c>
      <c r="F739" s="1" t="n">
        <v>0</v>
      </c>
      <c r="G739" s="1" t="n">
        <v>0</v>
      </c>
      <c r="H739" s="1" t="n">
        <v>61</v>
      </c>
      <c r="I739" s="1" t="s">
        <v>2660</v>
      </c>
      <c r="J739" s="1" t="n">
        <v>1984</v>
      </c>
      <c r="K739" s="1" t="s">
        <v>2194</v>
      </c>
    </row>
    <row r="740" customFormat="false" ht="15" hidden="false" customHeight="false" outlineLevel="0" collapsed="false">
      <c r="A740" s="6" t="str">
        <f aca="false">"sankmc_"&amp;ROUND(B740,1)&amp;"_"&amp;ROUND(C740,1)&amp;"_"&amp;ROUND(D740,1)&amp;"_"&amp;ROUND(E740,1)&amp;"_"&amp;ROUND(F740,1)&amp;"_"&amp;ROUND(G740,1)</f>
        <v>sankmc_66.2_1.2_17.2_3.2_0.8_11.4</v>
      </c>
      <c r="B740" s="1" t="n">
        <v>66.22</v>
      </c>
      <c r="C740" s="1" t="n">
        <v>1.2</v>
      </c>
      <c r="D740" s="1" t="n">
        <v>17.24</v>
      </c>
      <c r="E740" s="1" t="n">
        <v>3.19</v>
      </c>
      <c r="F740" s="1" t="n">
        <v>0.76</v>
      </c>
      <c r="G740" s="1" t="n">
        <v>11.39</v>
      </c>
      <c r="H740" s="1" t="n">
        <v>68</v>
      </c>
      <c r="I740" s="1" t="s">
        <v>2428</v>
      </c>
      <c r="J740" s="1" t="n">
        <v>1999</v>
      </c>
      <c r="K740" s="1" t="s">
        <v>2194</v>
      </c>
    </row>
    <row r="741" customFormat="false" ht="15" hidden="false" customHeight="false" outlineLevel="0" collapsed="false">
      <c r="A741" s="6" t="str">
        <f aca="false">"sankmc_"&amp;ROUND(B741,1)&amp;"_"&amp;ROUND(C741,1)&amp;"_"&amp;ROUND(D741,1)&amp;"_"&amp;ROUND(E741,1)&amp;"_"&amp;ROUND(F741,1)&amp;"_"&amp;ROUND(G741,1)</f>
        <v>sankmc_66.2_8.8_0_0_0_25</v>
      </c>
      <c r="B741" s="1" t="n">
        <v>66.19</v>
      </c>
      <c r="C741" s="1" t="n">
        <v>8.82</v>
      </c>
      <c r="D741" s="1" t="n">
        <v>0</v>
      </c>
      <c r="E741" s="1" t="n">
        <v>0</v>
      </c>
      <c r="F741" s="1" t="n">
        <v>0</v>
      </c>
      <c r="G741" s="1" t="n">
        <v>24.99</v>
      </c>
      <c r="H741" s="1" t="n">
        <v>85.0999984741211</v>
      </c>
      <c r="I741" s="1" t="s">
        <v>2712</v>
      </c>
      <c r="J741" s="1" t="n">
        <v>2016</v>
      </c>
      <c r="K741" s="1" t="s">
        <v>2194</v>
      </c>
    </row>
    <row r="742" customFormat="false" ht="15" hidden="false" customHeight="false" outlineLevel="0" collapsed="false">
      <c r="A742" s="6" t="str">
        <f aca="false">"sankmc_"&amp;ROUND(B742,1)&amp;"_"&amp;ROUND(C742,1)&amp;"_"&amp;ROUND(D742,1)&amp;"_"&amp;ROUND(E742,1)&amp;"_"&amp;ROUND(F742,1)&amp;"_"&amp;ROUND(G742,1)</f>
        <v>sankmc_66.4_0_16.8_0_0_16.9</v>
      </c>
      <c r="B742" s="1" t="n">
        <v>66.3654618473896</v>
      </c>
      <c r="C742" s="1" t="n">
        <v>0</v>
      </c>
      <c r="D742" s="1" t="n">
        <v>16.7670682730924</v>
      </c>
      <c r="E742" s="1" t="n">
        <v>0</v>
      </c>
      <c r="F742" s="1" t="n">
        <v>0</v>
      </c>
      <c r="G742" s="1" t="n">
        <v>16.8674698795181</v>
      </c>
      <c r="H742" s="1" t="n">
        <v>69.5999984741211</v>
      </c>
      <c r="I742" s="1" t="s">
        <v>2733</v>
      </c>
      <c r="J742" s="1" t="n">
        <v>1961</v>
      </c>
      <c r="K742" s="1" t="s">
        <v>2194</v>
      </c>
    </row>
    <row r="743" customFormat="false" ht="15" hidden="false" customHeight="false" outlineLevel="0" collapsed="false">
      <c r="A743" s="6" t="str">
        <f aca="false">"sankmc_"&amp;ROUND(B743,1)&amp;"_"&amp;ROUND(C743,1)&amp;"_"&amp;ROUND(D743,1)&amp;"_"&amp;ROUND(E743,1)&amp;"_"&amp;ROUND(F743,1)&amp;"_"&amp;ROUND(G743,1)</f>
        <v>sankmc_66.4_5.4_3.1_1.8_5.3_18</v>
      </c>
      <c r="B743" s="1" t="n">
        <v>66.3733626637336</v>
      </c>
      <c r="C743" s="1" t="n">
        <v>5.41945805419458</v>
      </c>
      <c r="D743" s="1" t="n">
        <v>3.06969303069693</v>
      </c>
      <c r="E743" s="1" t="n">
        <v>1.75982401759824</v>
      </c>
      <c r="F743" s="1" t="n">
        <v>5.32946705329467</v>
      </c>
      <c r="G743" s="1" t="n">
        <v>18.0481951804819</v>
      </c>
      <c r="H743" s="1" t="n">
        <v>32.0999984741211</v>
      </c>
      <c r="I743" s="1" t="s">
        <v>2407</v>
      </c>
      <c r="J743" s="1" t="n">
        <v>2008</v>
      </c>
      <c r="K743" s="1" t="s">
        <v>2194</v>
      </c>
    </row>
    <row r="744" customFormat="false" ht="15" hidden="false" customHeight="false" outlineLevel="0" collapsed="false">
      <c r="A744" s="6" t="str">
        <f aca="false">"sankmc_"&amp;ROUND(B744,1)&amp;"_"&amp;ROUND(C744,1)&amp;"_"&amp;ROUND(D744,1)&amp;"_"&amp;ROUND(E744,1)&amp;"_"&amp;ROUND(F744,1)&amp;"_"&amp;ROUND(G744,1)</f>
        <v>sankmc_66.4_9.8_0_0_0_23.9</v>
      </c>
      <c r="B744" s="1" t="n">
        <v>66.39</v>
      </c>
      <c r="C744" s="1" t="n">
        <v>9.75</v>
      </c>
      <c r="D744" s="1" t="n">
        <v>0</v>
      </c>
      <c r="E744" s="1" t="n">
        <v>0</v>
      </c>
      <c r="F744" s="1" t="n">
        <v>0</v>
      </c>
      <c r="G744" s="1" t="n">
        <v>23.86</v>
      </c>
      <c r="H744" s="1" t="n">
        <v>84.3000030517578</v>
      </c>
      <c r="I744" s="1" t="s">
        <v>2712</v>
      </c>
      <c r="J744" s="1" t="n">
        <v>2016</v>
      </c>
      <c r="K744" s="1" t="s">
        <v>2194</v>
      </c>
    </row>
    <row r="745" customFormat="false" ht="15" hidden="false" customHeight="false" outlineLevel="0" collapsed="false">
      <c r="A745" s="6" t="str">
        <f aca="false">"sankmc_"&amp;ROUND(B745,1)&amp;"_"&amp;ROUND(C745,1)&amp;"_"&amp;ROUND(D745,1)&amp;"_"&amp;ROUND(E745,1)&amp;"_"&amp;ROUND(F745,1)&amp;"_"&amp;ROUND(G745,1)</f>
        <v>sankmc_66.5_0_16.6_0_17_0</v>
      </c>
      <c r="B745" s="1" t="n">
        <v>66.45</v>
      </c>
      <c r="C745" s="1" t="n">
        <v>0</v>
      </c>
      <c r="D745" s="1" t="n">
        <v>16.57</v>
      </c>
      <c r="E745" s="1" t="n">
        <v>0</v>
      </c>
      <c r="F745" s="1" t="n">
        <v>16.98</v>
      </c>
      <c r="G745" s="1" t="n">
        <v>0</v>
      </c>
      <c r="H745" s="1" t="n">
        <v>44.0999984741211</v>
      </c>
      <c r="I745" s="1" t="s">
        <v>2408</v>
      </c>
      <c r="J745" s="1" t="n">
        <v>1925</v>
      </c>
      <c r="K745" s="1" t="s">
        <v>2194</v>
      </c>
    </row>
    <row r="746" customFormat="false" ht="15" hidden="false" customHeight="false" outlineLevel="0" collapsed="false">
      <c r="A746" s="6" t="str">
        <f aca="false">"sankmc_"&amp;ROUND(B746,1)&amp;"_"&amp;ROUND(C746,1)&amp;"_"&amp;ROUND(D746,1)&amp;"_"&amp;ROUND(E746,1)&amp;"_"&amp;ROUND(F746,1)&amp;"_"&amp;ROUND(G746,1)</f>
        <v>sankmc_66.5_6.1_17.2_10.2_0_0</v>
      </c>
      <c r="B746" s="1" t="n">
        <v>66.51</v>
      </c>
      <c r="C746" s="1" t="n">
        <v>6.1</v>
      </c>
      <c r="D746" s="1" t="n">
        <v>17.16</v>
      </c>
      <c r="E746" s="1" t="n">
        <v>10.23</v>
      </c>
      <c r="F746" s="1" t="n">
        <v>0</v>
      </c>
      <c r="G746" s="1" t="n">
        <v>0</v>
      </c>
      <c r="H746" s="1" t="n">
        <v>58.9000015258789</v>
      </c>
      <c r="I746" s="1" t="s">
        <v>2307</v>
      </c>
      <c r="J746" s="1" t="n">
        <v>1930</v>
      </c>
      <c r="K746" s="1" t="s">
        <v>2194</v>
      </c>
    </row>
    <row r="747" customFormat="false" ht="15" hidden="false" customHeight="false" outlineLevel="0" collapsed="false">
      <c r="A747" s="6" t="str">
        <f aca="false">"sankmc_"&amp;ROUND(B747,1)&amp;"_"&amp;ROUND(C747,1)&amp;"_"&amp;ROUND(D747,1)&amp;"_"&amp;ROUND(E747,1)&amp;"_"&amp;ROUND(F747,1)&amp;"_"&amp;ROUND(G747,1)</f>
        <v>sankmc_66.5_9_0_0_9.2_15.3</v>
      </c>
      <c r="B747" s="1" t="n">
        <v>66.47</v>
      </c>
      <c r="C747" s="1" t="n">
        <v>9.04</v>
      </c>
      <c r="D747" s="1" t="n">
        <v>0</v>
      </c>
      <c r="E747" s="1" t="n">
        <v>0</v>
      </c>
      <c r="F747" s="1" t="n">
        <v>9.15</v>
      </c>
      <c r="G747" s="1" t="n">
        <v>15.34</v>
      </c>
      <c r="H747" s="1" t="n">
        <v>82.6999969482422</v>
      </c>
      <c r="I747" s="1" t="s">
        <v>2709</v>
      </c>
      <c r="J747" s="1" t="n">
        <v>2007</v>
      </c>
      <c r="K747" s="1" t="s">
        <v>2194</v>
      </c>
    </row>
    <row r="748" customFormat="false" ht="15" hidden="false" customHeight="false" outlineLevel="0" collapsed="false">
      <c r="A748" s="6" t="str">
        <f aca="false">"sankmc_"&amp;ROUND(B748,1)&amp;"_"&amp;ROUND(C748,1)&amp;"_"&amp;ROUND(D748,1)&amp;"_"&amp;ROUND(E748,1)&amp;"_"&amp;ROUND(F748,1)&amp;"_"&amp;ROUND(G748,1)</f>
        <v>sankmc_66.5_9_0_0_9.2_15.3</v>
      </c>
      <c r="B748" s="1" t="n">
        <v>66.47</v>
      </c>
      <c r="C748" s="1" t="n">
        <v>9.04</v>
      </c>
      <c r="D748" s="1" t="n">
        <v>0</v>
      </c>
      <c r="E748" s="1" t="n">
        <v>0</v>
      </c>
      <c r="F748" s="1" t="n">
        <v>9.15</v>
      </c>
      <c r="G748" s="1" t="n">
        <v>15.34</v>
      </c>
      <c r="H748" s="1" t="n">
        <v>82.6999969482422</v>
      </c>
      <c r="I748" s="1" t="s">
        <v>2709</v>
      </c>
      <c r="J748" s="1" t="n">
        <v>2013</v>
      </c>
      <c r="K748" s="1" t="s">
        <v>2194</v>
      </c>
    </row>
    <row r="749" customFormat="false" ht="15" hidden="false" customHeight="false" outlineLevel="0" collapsed="false">
      <c r="A749" s="6" t="str">
        <f aca="false">"sankmc_"&amp;ROUND(B749,1)&amp;"_"&amp;ROUND(C749,1)&amp;"_"&amp;ROUND(D749,1)&amp;"_"&amp;ROUND(E749,1)&amp;"_"&amp;ROUND(F749,1)&amp;"_"&amp;ROUND(G749,1)</f>
        <v>sankmc_66.5_9_0_0_9.2_15.3</v>
      </c>
      <c r="B749" s="1" t="n">
        <v>66.47</v>
      </c>
      <c r="C749" s="1" t="n">
        <v>9.04</v>
      </c>
      <c r="D749" s="1" t="n">
        <v>0</v>
      </c>
      <c r="E749" s="1" t="n">
        <v>0</v>
      </c>
      <c r="F749" s="1" t="n">
        <v>9.15</v>
      </c>
      <c r="G749" s="1" t="n">
        <v>15.34</v>
      </c>
      <c r="H749" s="1" t="n">
        <v>90</v>
      </c>
      <c r="I749" s="1" t="s">
        <v>2405</v>
      </c>
      <c r="J749" s="1" t="n">
        <v>2011</v>
      </c>
      <c r="K749" s="1" t="s">
        <v>2194</v>
      </c>
    </row>
    <row r="750" customFormat="false" ht="15" hidden="false" customHeight="false" outlineLevel="0" collapsed="false">
      <c r="A750" s="6" t="str">
        <f aca="false">"sankmc_"&amp;ROUND(B750,1)&amp;"_"&amp;ROUND(C750,1)&amp;"_"&amp;ROUND(D750,1)&amp;"_"&amp;ROUND(E750,1)&amp;"_"&amp;ROUND(F750,1)&amp;"_"&amp;ROUND(G750,1)</f>
        <v>sankmc_66.6_2.9_14.4_2.5_13.6_0</v>
      </c>
      <c r="B750" s="1" t="n">
        <v>66.6066606660666</v>
      </c>
      <c r="C750" s="1" t="n">
        <v>2.93029302930293</v>
      </c>
      <c r="D750" s="1" t="n">
        <v>14.3614361436144</v>
      </c>
      <c r="E750" s="1" t="n">
        <v>2.47024702470247</v>
      </c>
      <c r="F750" s="1" t="n">
        <v>13.6313631363136</v>
      </c>
      <c r="G750" s="1" t="n">
        <v>0</v>
      </c>
      <c r="H750" s="1" t="n">
        <v>71.5999984741211</v>
      </c>
      <c r="I750" s="1" t="s">
        <v>2736</v>
      </c>
      <c r="J750" s="1" t="n">
        <v>2014</v>
      </c>
      <c r="K750" s="1" t="s">
        <v>2194</v>
      </c>
    </row>
    <row r="751" customFormat="false" ht="15" hidden="false" customHeight="false" outlineLevel="0" collapsed="false">
      <c r="A751" s="6" t="str">
        <f aca="false">"sankmc_"&amp;ROUND(B751,1)&amp;"_"&amp;ROUND(C751,1)&amp;"_"&amp;ROUND(D751,1)&amp;"_"&amp;ROUND(E751,1)&amp;"_"&amp;ROUND(F751,1)&amp;"_"&amp;ROUND(G751,1)</f>
        <v>sankmc_66.7_0_0_16.3_0_16.9</v>
      </c>
      <c r="B751" s="1" t="n">
        <v>66.7334669338677</v>
      </c>
      <c r="C751" s="1" t="n">
        <v>0</v>
      </c>
      <c r="D751" s="1" t="n">
        <v>0</v>
      </c>
      <c r="E751" s="1" t="n">
        <v>16.3326653306613</v>
      </c>
      <c r="F751" s="1" t="n">
        <v>0</v>
      </c>
      <c r="G751" s="1" t="n">
        <v>16.9338677354709</v>
      </c>
      <c r="H751" s="1" t="n">
        <v>55.9000015258789</v>
      </c>
      <c r="I751" s="1" t="s">
        <v>2733</v>
      </c>
      <c r="J751" s="1" t="n">
        <v>1961</v>
      </c>
      <c r="K751" s="1" t="s">
        <v>2194</v>
      </c>
    </row>
    <row r="752" customFormat="false" ht="15" hidden="false" customHeight="false" outlineLevel="0" collapsed="false">
      <c r="A752" s="6" t="str">
        <f aca="false">"sankmc_"&amp;ROUND(B752,1)&amp;"_"&amp;ROUND(C752,1)&amp;"_"&amp;ROUND(D752,1)&amp;"_"&amp;ROUND(E752,1)&amp;"_"&amp;ROUND(F752,1)&amp;"_"&amp;ROUND(G752,1)</f>
        <v>sankmc_66.7_0_13.3_0_0_20</v>
      </c>
      <c r="B752" s="1" t="n">
        <v>66.67</v>
      </c>
      <c r="C752" s="1" t="n">
        <v>0</v>
      </c>
      <c r="D752" s="1" t="n">
        <v>13.33</v>
      </c>
      <c r="E752" s="1" t="n">
        <v>0</v>
      </c>
      <c r="F752" s="1" t="n">
        <v>0</v>
      </c>
      <c r="G752" s="1" t="n">
        <v>20</v>
      </c>
      <c r="H752" s="1" t="n">
        <v>75.3000030517578</v>
      </c>
      <c r="I752" s="1" t="s">
        <v>2417</v>
      </c>
      <c r="J752" s="1" t="n">
        <v>1962</v>
      </c>
      <c r="K752" s="1" t="s">
        <v>2194</v>
      </c>
    </row>
    <row r="753" customFormat="false" ht="15" hidden="false" customHeight="false" outlineLevel="0" collapsed="false">
      <c r="A753" s="6" t="str">
        <f aca="false">"sankmc_"&amp;ROUND(B753,1)&amp;"_"&amp;ROUND(C753,1)&amp;"_"&amp;ROUND(D753,1)&amp;"_"&amp;ROUND(E753,1)&amp;"_"&amp;ROUND(F753,1)&amp;"_"&amp;ROUND(G753,1)</f>
        <v>sankmc_66.7_0_13.3_0_20_0</v>
      </c>
      <c r="B753" s="1" t="n">
        <v>66.67</v>
      </c>
      <c r="C753" s="1" t="n">
        <v>0</v>
      </c>
      <c r="D753" s="1" t="n">
        <v>13.33</v>
      </c>
      <c r="E753" s="1" t="n">
        <v>0</v>
      </c>
      <c r="F753" s="1" t="n">
        <v>20</v>
      </c>
      <c r="G753" s="1" t="n">
        <v>0</v>
      </c>
      <c r="H753" s="1" t="n">
        <v>76.6999969482422</v>
      </c>
      <c r="I753" s="1" t="s">
        <v>2417</v>
      </c>
      <c r="J753" s="1" t="n">
        <v>1962</v>
      </c>
      <c r="K753" s="1" t="s">
        <v>2194</v>
      </c>
    </row>
    <row r="754" customFormat="false" ht="15" hidden="false" customHeight="false" outlineLevel="0" collapsed="false">
      <c r="A754" s="6" t="str">
        <f aca="false">"sankmc_"&amp;ROUND(B754,1)&amp;"_"&amp;ROUND(C754,1)&amp;"_"&amp;ROUND(D754,1)&amp;"_"&amp;ROUND(E754,1)&amp;"_"&amp;ROUND(F754,1)&amp;"_"&amp;ROUND(G754,1)</f>
        <v>sankmc_66.7_0_16.7_0_0_16.7</v>
      </c>
      <c r="B754" s="1" t="n">
        <v>66.6633336666333</v>
      </c>
      <c r="C754" s="1" t="n">
        <v>0</v>
      </c>
      <c r="D754" s="1" t="n">
        <v>16.6683331666833</v>
      </c>
      <c r="E754" s="1" t="n">
        <v>0</v>
      </c>
      <c r="F754" s="1" t="n">
        <v>0</v>
      </c>
      <c r="G754" s="1" t="n">
        <v>16.6683331666833</v>
      </c>
      <c r="H754" s="1" t="n">
        <v>73.4000015258789</v>
      </c>
      <c r="I754" s="1" t="s">
        <v>2700</v>
      </c>
      <c r="J754" s="1" t="n">
        <v>2010</v>
      </c>
      <c r="K754" s="1" t="s">
        <v>2194</v>
      </c>
    </row>
    <row r="755" customFormat="false" ht="15" hidden="false" customHeight="false" outlineLevel="0" collapsed="false">
      <c r="A755" s="6" t="str">
        <f aca="false">"sankmc_"&amp;ROUND(B755,1)&amp;"_"&amp;ROUND(C755,1)&amp;"_"&amp;ROUND(D755,1)&amp;"_"&amp;ROUND(E755,1)&amp;"_"&amp;ROUND(F755,1)&amp;"_"&amp;ROUND(G755,1)</f>
        <v>sankmc_66.7_0_16.7_0_16.7_0</v>
      </c>
      <c r="B755" s="1" t="n">
        <v>66.6633336666333</v>
      </c>
      <c r="C755" s="1" t="n">
        <v>0</v>
      </c>
      <c r="D755" s="1" t="n">
        <v>16.6683331666833</v>
      </c>
      <c r="E755" s="1" t="n">
        <v>0</v>
      </c>
      <c r="F755" s="1" t="n">
        <v>16.6683331666833</v>
      </c>
      <c r="G755" s="1" t="n">
        <v>0</v>
      </c>
      <c r="H755" s="1" t="n">
        <v>68.5</v>
      </c>
      <c r="I755" s="1" t="s">
        <v>2700</v>
      </c>
      <c r="J755" s="1" t="n">
        <v>2007</v>
      </c>
      <c r="K755" s="1" t="s">
        <v>2194</v>
      </c>
    </row>
    <row r="756" customFormat="false" ht="15" hidden="false" customHeight="false" outlineLevel="0" collapsed="false">
      <c r="A756" s="6" t="str">
        <f aca="false">"sankmc_"&amp;ROUND(B756,1)&amp;"_"&amp;ROUND(C756,1)&amp;"_"&amp;ROUND(D756,1)&amp;"_"&amp;ROUND(E756,1)&amp;"_"&amp;ROUND(F756,1)&amp;"_"&amp;ROUND(G756,1)</f>
        <v>sankmc_66.7_0_16.7_0_16.7_0</v>
      </c>
      <c r="B756" s="1" t="n">
        <v>66.6633336666333</v>
      </c>
      <c r="C756" s="1" t="n">
        <v>0</v>
      </c>
      <c r="D756" s="1" t="n">
        <v>16.6683331666833</v>
      </c>
      <c r="E756" s="1" t="n">
        <v>0</v>
      </c>
      <c r="F756" s="1" t="n">
        <v>16.6683331666833</v>
      </c>
      <c r="G756" s="1" t="n">
        <v>0</v>
      </c>
      <c r="H756" s="1" t="n">
        <v>69</v>
      </c>
      <c r="I756" s="1" t="s">
        <v>2700</v>
      </c>
      <c r="J756" s="1" t="n">
        <v>2010</v>
      </c>
      <c r="K756" s="1" t="s">
        <v>2194</v>
      </c>
    </row>
    <row r="757" customFormat="false" ht="15" hidden="false" customHeight="false" outlineLevel="0" collapsed="false">
      <c r="A757" s="6" t="str">
        <f aca="false">"sankmc_"&amp;ROUND(B757,1)&amp;"_"&amp;ROUND(C757,1)&amp;"_"&amp;ROUND(D757,1)&amp;"_"&amp;ROUND(E757,1)&amp;"_"&amp;ROUND(F757,1)&amp;"_"&amp;ROUND(G757,1)</f>
        <v>sankmc_66.7_0_17.4_0_0_16</v>
      </c>
      <c r="B757" s="1" t="n">
        <v>66.65</v>
      </c>
      <c r="C757" s="1" t="n">
        <v>0</v>
      </c>
      <c r="D757" s="1" t="n">
        <v>17.36</v>
      </c>
      <c r="E757" s="1" t="n">
        <v>0</v>
      </c>
      <c r="F757" s="1" t="n">
        <v>0</v>
      </c>
      <c r="G757" s="1" t="n">
        <v>15.99</v>
      </c>
      <c r="H757" s="1" t="n">
        <v>99</v>
      </c>
      <c r="I757" s="1" t="s">
        <v>2408</v>
      </c>
      <c r="J757" s="1" t="n">
        <v>1925</v>
      </c>
      <c r="K757" s="1" t="s">
        <v>2194</v>
      </c>
    </row>
    <row r="758" customFormat="false" ht="15" hidden="false" customHeight="false" outlineLevel="0" collapsed="false">
      <c r="A758" s="6" t="str">
        <f aca="false">"sankmc_"&amp;ROUND(B758,1)&amp;"_"&amp;ROUND(C758,1)&amp;"_"&amp;ROUND(D758,1)&amp;"_"&amp;ROUND(E758,1)&amp;"_"&amp;ROUND(F758,1)&amp;"_"&amp;ROUND(G758,1)</f>
        <v>sankmc_66.7_0_33.3_0_0_0</v>
      </c>
      <c r="B758" s="1" t="n">
        <v>66.67</v>
      </c>
      <c r="C758" s="1" t="n">
        <v>0</v>
      </c>
      <c r="D758" s="1" t="n">
        <v>33.33</v>
      </c>
      <c r="E758" s="1" t="n">
        <v>0</v>
      </c>
      <c r="F758" s="1" t="n">
        <v>0</v>
      </c>
      <c r="G758" s="1" t="n">
        <v>0</v>
      </c>
      <c r="H758" s="1" t="n">
        <v>50</v>
      </c>
      <c r="I758" s="1" t="s">
        <v>2639</v>
      </c>
      <c r="J758" s="1" t="n">
        <v>1961</v>
      </c>
      <c r="K758" s="1" t="s">
        <v>2194</v>
      </c>
    </row>
    <row r="759" customFormat="false" ht="15" hidden="false" customHeight="false" outlineLevel="0" collapsed="false">
      <c r="A759" s="6" t="str">
        <f aca="false">"sankmc_"&amp;ROUND(B759,1)&amp;"_"&amp;ROUND(C759,1)&amp;"_"&amp;ROUND(D759,1)&amp;"_"&amp;ROUND(E759,1)&amp;"_"&amp;ROUND(F759,1)&amp;"_"&amp;ROUND(G759,1)</f>
        <v>sankmc_66.7_0_33.3_0_0_0</v>
      </c>
      <c r="B759" s="1" t="n">
        <v>66.69</v>
      </c>
      <c r="C759" s="1" t="n">
        <v>0</v>
      </c>
      <c r="D759" s="1" t="n">
        <v>33.31</v>
      </c>
      <c r="E759" s="1" t="n">
        <v>0</v>
      </c>
      <c r="F759" s="1" t="n">
        <v>0</v>
      </c>
      <c r="G759" s="1" t="n">
        <v>0</v>
      </c>
      <c r="H759" s="1" t="n">
        <v>50.2000007629395</v>
      </c>
      <c r="I759" s="1" t="s">
        <v>2721</v>
      </c>
      <c r="J759" s="1" t="n">
        <v>1972</v>
      </c>
      <c r="K759" s="1" t="s">
        <v>2194</v>
      </c>
    </row>
    <row r="760" customFormat="false" ht="15" hidden="false" customHeight="false" outlineLevel="0" collapsed="false">
      <c r="A760" s="6" t="str">
        <f aca="false">"sankmc_"&amp;ROUND(B760,1)&amp;"_"&amp;ROUND(C760,1)&amp;"_"&amp;ROUND(D760,1)&amp;"_"&amp;ROUND(E760,1)&amp;"_"&amp;ROUND(F760,1)&amp;"_"&amp;ROUND(G760,1)</f>
        <v>sankmc_66.7_0_33.3_0_0_0</v>
      </c>
      <c r="B760" s="1" t="n">
        <v>66.7</v>
      </c>
      <c r="C760" s="1" t="n">
        <v>0</v>
      </c>
      <c r="D760" s="1" t="n">
        <v>33.3</v>
      </c>
      <c r="E760" s="1" t="n">
        <v>0</v>
      </c>
      <c r="F760" s="1" t="n">
        <v>0</v>
      </c>
      <c r="G760" s="1" t="n">
        <v>0</v>
      </c>
      <c r="H760" s="1" t="n">
        <v>51.9000015258789</v>
      </c>
      <c r="I760" s="1" t="s">
        <v>2639</v>
      </c>
      <c r="J760" s="1" t="n">
        <v>1962</v>
      </c>
      <c r="K760" s="1" t="s">
        <v>2194</v>
      </c>
    </row>
    <row r="761" customFormat="false" ht="15" hidden="false" customHeight="false" outlineLevel="0" collapsed="false">
      <c r="A761" s="6" t="str">
        <f aca="false">"sankmc_"&amp;ROUND(B761,1)&amp;"_"&amp;ROUND(C761,1)&amp;"_"&amp;ROUND(D761,1)&amp;"_"&amp;ROUND(E761,1)&amp;"_"&amp;ROUND(F761,1)&amp;"_"&amp;ROUND(G761,1)</f>
        <v>sankmc_66.7_0_33.3_0_0_0</v>
      </c>
      <c r="B761" s="1" t="n">
        <v>66.67</v>
      </c>
      <c r="C761" s="1" t="n">
        <v>0</v>
      </c>
      <c r="D761" s="1" t="n">
        <v>33.33</v>
      </c>
      <c r="E761" s="1" t="n">
        <v>0</v>
      </c>
      <c r="F761" s="1" t="n">
        <v>0</v>
      </c>
      <c r="G761" s="1" t="n">
        <v>0</v>
      </c>
      <c r="H761" s="1" t="n">
        <v>52.5</v>
      </c>
      <c r="I761" s="1" t="s">
        <v>2660</v>
      </c>
      <c r="J761" s="1" t="n">
        <v>1984</v>
      </c>
      <c r="K761" s="1" t="s">
        <v>2194</v>
      </c>
    </row>
    <row r="762" customFormat="false" ht="15" hidden="false" customHeight="false" outlineLevel="0" collapsed="false">
      <c r="A762" s="6" t="str">
        <f aca="false">"sankmc_"&amp;ROUND(B762,1)&amp;"_"&amp;ROUND(C762,1)&amp;"_"&amp;ROUND(D762,1)&amp;"_"&amp;ROUND(E762,1)&amp;"_"&amp;ROUND(F762,1)&amp;"_"&amp;ROUND(G762,1)</f>
        <v>sankmc_66.7_0_33.3_0_0_0</v>
      </c>
      <c r="B762" s="1" t="n">
        <v>66.7</v>
      </c>
      <c r="C762" s="1" t="n">
        <v>0</v>
      </c>
      <c r="D762" s="1" t="n">
        <v>33.3</v>
      </c>
      <c r="E762" s="1" t="n">
        <v>0</v>
      </c>
      <c r="F762" s="1" t="n">
        <v>0</v>
      </c>
      <c r="G762" s="1" t="n">
        <v>0</v>
      </c>
      <c r="H762" s="1" t="n">
        <v>57.2999992370606</v>
      </c>
      <c r="I762" s="1" t="s">
        <v>2213</v>
      </c>
      <c r="J762" s="1" t="n">
        <v>1983</v>
      </c>
      <c r="K762" s="1" t="s">
        <v>2194</v>
      </c>
    </row>
    <row r="763" customFormat="false" ht="15" hidden="false" customHeight="false" outlineLevel="0" collapsed="false">
      <c r="A763" s="6" t="str">
        <f aca="false">"sankmc_"&amp;ROUND(B763,1)&amp;"_"&amp;ROUND(C763,1)&amp;"_"&amp;ROUND(D763,1)&amp;"_"&amp;ROUND(E763,1)&amp;"_"&amp;ROUND(F763,1)&amp;"_"&amp;ROUND(G763,1)</f>
        <v>sankmc_66.7_0_33.3_0_0_0</v>
      </c>
      <c r="B763" s="1" t="n">
        <v>66.7</v>
      </c>
      <c r="C763" s="1" t="n">
        <v>0</v>
      </c>
      <c r="D763" s="1" t="n">
        <v>33.3</v>
      </c>
      <c r="E763" s="1" t="n">
        <v>0</v>
      </c>
      <c r="F763" s="1" t="n">
        <v>0</v>
      </c>
      <c r="G763" s="1" t="n">
        <v>0</v>
      </c>
      <c r="H763" s="1" t="n">
        <v>58.7000007629395</v>
      </c>
      <c r="I763" s="1" t="s">
        <v>2674</v>
      </c>
      <c r="J763" s="1" t="n">
        <v>1970</v>
      </c>
      <c r="K763" s="1" t="s">
        <v>2194</v>
      </c>
    </row>
    <row r="764" customFormat="false" ht="15" hidden="false" customHeight="false" outlineLevel="0" collapsed="false">
      <c r="A764" s="6" t="str">
        <f aca="false">"sankmc_"&amp;ROUND(B764,1)&amp;"_"&amp;ROUND(C764,1)&amp;"_"&amp;ROUND(D764,1)&amp;"_"&amp;ROUND(E764,1)&amp;"_"&amp;ROUND(F764,1)&amp;"_"&amp;ROUND(G764,1)</f>
        <v>sankmc_66.7_0_33.3_0_0_0</v>
      </c>
      <c r="B764" s="1" t="n">
        <v>66.67</v>
      </c>
      <c r="C764" s="1" t="n">
        <v>0</v>
      </c>
      <c r="D764" s="1" t="n">
        <v>33.33</v>
      </c>
      <c r="E764" s="1" t="n">
        <v>0</v>
      </c>
      <c r="F764" s="1" t="n">
        <v>0</v>
      </c>
      <c r="G764" s="1" t="n">
        <v>0</v>
      </c>
      <c r="H764" s="1" t="n">
        <v>59.2999992370606</v>
      </c>
      <c r="I764" s="1" t="s">
        <v>2737</v>
      </c>
      <c r="J764" s="1" t="n">
        <v>2017</v>
      </c>
      <c r="K764" s="1" t="s">
        <v>2194</v>
      </c>
    </row>
    <row r="765" customFormat="false" ht="15" hidden="false" customHeight="false" outlineLevel="0" collapsed="false">
      <c r="A765" s="6" t="str">
        <f aca="false">"sankmc_"&amp;ROUND(B765,1)&amp;"_"&amp;ROUND(C765,1)&amp;"_"&amp;ROUND(D765,1)&amp;"_"&amp;ROUND(E765,1)&amp;"_"&amp;ROUND(F765,1)&amp;"_"&amp;ROUND(G765,1)</f>
        <v>sankmc_66.7_0_33.3_0_0_0</v>
      </c>
      <c r="B765" s="1" t="n">
        <v>66.7</v>
      </c>
      <c r="C765" s="1" t="n">
        <v>0</v>
      </c>
      <c r="D765" s="1" t="n">
        <v>33.3</v>
      </c>
      <c r="E765" s="1" t="n">
        <v>0</v>
      </c>
      <c r="F765" s="1" t="n">
        <v>0</v>
      </c>
      <c r="G765" s="1" t="n">
        <v>0</v>
      </c>
      <c r="H765" s="1" t="n">
        <v>60</v>
      </c>
      <c r="I765" s="1" t="s">
        <v>2460</v>
      </c>
      <c r="J765" s="1" t="n">
        <v>1996</v>
      </c>
      <c r="K765" s="1" t="s">
        <v>2194</v>
      </c>
    </row>
    <row r="766" customFormat="false" ht="15" hidden="false" customHeight="false" outlineLevel="0" collapsed="false">
      <c r="A766" s="6" t="str">
        <f aca="false">"sankmc_"&amp;ROUND(B766,1)&amp;"_"&amp;ROUND(C766,1)&amp;"_"&amp;ROUND(D766,1)&amp;"_"&amp;ROUND(E766,1)&amp;"_"&amp;ROUND(F766,1)&amp;"_"&amp;ROUND(G766,1)</f>
        <v>sankmc_66.7_0_33.3_0_0_0</v>
      </c>
      <c r="B766" s="1" t="n">
        <v>66.67</v>
      </c>
      <c r="C766" s="1" t="n">
        <v>0</v>
      </c>
      <c r="D766" s="1" t="n">
        <v>33.33</v>
      </c>
      <c r="E766" s="1" t="n">
        <v>0</v>
      </c>
      <c r="F766" s="1" t="n">
        <v>0</v>
      </c>
      <c r="G766" s="1" t="n">
        <v>0</v>
      </c>
      <c r="H766" s="1" t="n">
        <v>63.0999984741211</v>
      </c>
      <c r="I766" s="1" t="s">
        <v>2700</v>
      </c>
      <c r="J766" s="1" t="n">
        <v>2010</v>
      </c>
      <c r="K766" s="1" t="s">
        <v>2194</v>
      </c>
    </row>
    <row r="767" customFormat="false" ht="15" hidden="false" customHeight="false" outlineLevel="0" collapsed="false">
      <c r="A767" s="6" t="str">
        <f aca="false">"sankmc_"&amp;ROUND(B767,1)&amp;"_"&amp;ROUND(C767,1)&amp;"_"&amp;ROUND(D767,1)&amp;"_"&amp;ROUND(E767,1)&amp;"_"&amp;ROUND(F767,1)&amp;"_"&amp;ROUND(G767,1)</f>
        <v>sankmc_66.7_16.7_16.7_0_0_0</v>
      </c>
      <c r="B767" s="1" t="n">
        <v>66.6633336666333</v>
      </c>
      <c r="C767" s="1" t="n">
        <v>16.6683331666833</v>
      </c>
      <c r="D767" s="1" t="n">
        <v>16.6683331666833</v>
      </c>
      <c r="E767" s="1" t="n">
        <v>0</v>
      </c>
      <c r="F767" s="1" t="n">
        <v>0</v>
      </c>
      <c r="G767" s="1" t="n">
        <v>0</v>
      </c>
      <c r="H767" s="1" t="n">
        <v>68</v>
      </c>
      <c r="I767" s="1" t="s">
        <v>2660</v>
      </c>
      <c r="J767" s="1" t="n">
        <v>1984</v>
      </c>
      <c r="K767" s="1" t="s">
        <v>2194</v>
      </c>
    </row>
    <row r="768" customFormat="false" ht="15" hidden="false" customHeight="false" outlineLevel="0" collapsed="false">
      <c r="A768" s="6" t="str">
        <f aca="false">"sankmc_"&amp;ROUND(B768,1)&amp;"_"&amp;ROUND(C768,1)&amp;"_"&amp;ROUND(D768,1)&amp;"_"&amp;ROUND(E768,1)&amp;"_"&amp;ROUND(F768,1)&amp;"_"&amp;ROUND(G768,1)</f>
        <v>sankmc_66.7_6.7_26.7_0_0_0</v>
      </c>
      <c r="B768" s="1" t="n">
        <v>66.6633336666333</v>
      </c>
      <c r="C768" s="1" t="n">
        <v>6.66933306669333</v>
      </c>
      <c r="D768" s="1" t="n">
        <v>26.6673332666733</v>
      </c>
      <c r="E768" s="1" t="n">
        <v>0</v>
      </c>
      <c r="F768" s="1" t="n">
        <v>0</v>
      </c>
      <c r="G768" s="1" t="n">
        <v>0</v>
      </c>
      <c r="H768" s="1" t="n">
        <v>60.9000015258789</v>
      </c>
      <c r="I768" s="1" t="s">
        <v>2660</v>
      </c>
      <c r="J768" s="1" t="n">
        <v>1984</v>
      </c>
      <c r="K768" s="1" t="s">
        <v>2194</v>
      </c>
    </row>
    <row r="769" customFormat="false" ht="15" hidden="false" customHeight="false" outlineLevel="0" collapsed="false">
      <c r="A769" s="6" t="str">
        <f aca="false">"sankmc_"&amp;ROUND(B769,1)&amp;"_"&amp;ROUND(C769,1)&amp;"_"&amp;ROUND(D769,1)&amp;"_"&amp;ROUND(E769,1)&amp;"_"&amp;ROUND(F769,1)&amp;"_"&amp;ROUND(G769,1)</f>
        <v>sankmc_66.8_0_28.3_0_4.8_0</v>
      </c>
      <c r="B769" s="1" t="n">
        <v>66.83</v>
      </c>
      <c r="C769" s="1" t="n">
        <v>0</v>
      </c>
      <c r="D769" s="1" t="n">
        <v>28.33</v>
      </c>
      <c r="E769" s="1" t="n">
        <v>0</v>
      </c>
      <c r="F769" s="1" t="n">
        <v>4.84</v>
      </c>
      <c r="G769" s="1" t="n">
        <v>0</v>
      </c>
      <c r="H769" s="1" t="n">
        <v>67.5</v>
      </c>
      <c r="I769" s="1" t="s">
        <v>2738</v>
      </c>
      <c r="J769" s="1" t="n">
        <v>1974</v>
      </c>
      <c r="K769" s="1" t="s">
        <v>2194</v>
      </c>
    </row>
    <row r="770" customFormat="false" ht="15" hidden="false" customHeight="false" outlineLevel="0" collapsed="false">
      <c r="A770" s="6" t="str">
        <f aca="false">"sankmc_"&amp;ROUND(B770,1)&amp;"_"&amp;ROUND(C770,1)&amp;"_"&amp;ROUND(D770,1)&amp;"_"&amp;ROUND(E770,1)&amp;"_"&amp;ROUND(F770,1)&amp;"_"&amp;ROUND(G770,1)</f>
        <v>sankmc_67_0_0_33_0_0</v>
      </c>
      <c r="B770" s="1" t="n">
        <v>67</v>
      </c>
      <c r="C770" s="1" t="n">
        <v>0</v>
      </c>
      <c r="D770" s="1" t="n">
        <v>0</v>
      </c>
      <c r="E770" s="1" t="n">
        <v>33</v>
      </c>
      <c r="F770" s="1" t="n">
        <v>0</v>
      </c>
      <c r="G770" s="1" t="n">
        <v>0</v>
      </c>
      <c r="H770" s="1" t="n">
        <v>39.2000007629395</v>
      </c>
      <c r="I770" s="1" t="s">
        <v>2715</v>
      </c>
      <c r="J770" s="1" t="n">
        <v>1980</v>
      </c>
      <c r="K770" s="1" t="s">
        <v>2194</v>
      </c>
    </row>
    <row r="771" customFormat="false" ht="15" hidden="false" customHeight="false" outlineLevel="0" collapsed="false">
      <c r="A771" s="6" t="str">
        <f aca="false">"sankmc_"&amp;ROUND(B771,1)&amp;"_"&amp;ROUND(C771,1)&amp;"_"&amp;ROUND(D771,1)&amp;"_"&amp;ROUND(E771,1)&amp;"_"&amp;ROUND(F771,1)&amp;"_"&amp;ROUND(G771,1)</f>
        <v>sankmc_67_0_0_33_0_0</v>
      </c>
      <c r="B771" s="1" t="n">
        <v>67</v>
      </c>
      <c r="C771" s="1" t="n">
        <v>0</v>
      </c>
      <c r="D771" s="1" t="n">
        <v>0</v>
      </c>
      <c r="E771" s="1" t="n">
        <v>33</v>
      </c>
      <c r="F771" s="1" t="n">
        <v>0</v>
      </c>
      <c r="G771" s="1" t="n">
        <v>0</v>
      </c>
      <c r="H771" s="1" t="n">
        <v>54</v>
      </c>
      <c r="I771" s="1" t="s">
        <v>2632</v>
      </c>
      <c r="J771" s="1" t="n">
        <v>1999</v>
      </c>
      <c r="K771" s="1" t="s">
        <v>2194</v>
      </c>
    </row>
    <row r="772" customFormat="false" ht="15" hidden="false" customHeight="false" outlineLevel="0" collapsed="false">
      <c r="A772" s="6" t="str">
        <f aca="false">"sankmc_"&amp;ROUND(B772,1)&amp;"_"&amp;ROUND(C772,1)&amp;"_"&amp;ROUND(D772,1)&amp;"_"&amp;ROUND(E772,1)&amp;"_"&amp;ROUND(F772,1)&amp;"_"&amp;ROUND(G772,1)</f>
        <v>sankmc_67_0_0_33_0_0</v>
      </c>
      <c r="B772" s="1" t="n">
        <v>67</v>
      </c>
      <c r="C772" s="1" t="n">
        <v>0</v>
      </c>
      <c r="D772" s="1" t="n">
        <v>0</v>
      </c>
      <c r="E772" s="1" t="n">
        <v>33</v>
      </c>
      <c r="F772" s="1" t="n">
        <v>0</v>
      </c>
      <c r="G772" s="1" t="n">
        <v>0</v>
      </c>
      <c r="H772" s="1" t="n">
        <v>54</v>
      </c>
      <c r="I772" s="1" t="s">
        <v>2739</v>
      </c>
      <c r="J772" s="1" t="n">
        <v>1973</v>
      </c>
      <c r="K772" s="1" t="s">
        <v>2194</v>
      </c>
    </row>
    <row r="773" customFormat="false" ht="15" hidden="false" customHeight="false" outlineLevel="0" collapsed="false">
      <c r="A773" s="6" t="str">
        <f aca="false">"sankmc_"&amp;ROUND(B773,1)&amp;"_"&amp;ROUND(C773,1)&amp;"_"&amp;ROUND(D773,1)&amp;"_"&amp;ROUND(E773,1)&amp;"_"&amp;ROUND(F773,1)&amp;"_"&amp;ROUND(G773,1)</f>
        <v>sankmc_67_0_17_16_0_0</v>
      </c>
      <c r="B773" s="1" t="n">
        <v>67</v>
      </c>
      <c r="C773" s="1" t="n">
        <v>0</v>
      </c>
      <c r="D773" s="1" t="n">
        <v>17</v>
      </c>
      <c r="E773" s="1" t="n">
        <v>16</v>
      </c>
      <c r="F773" s="1" t="n">
        <v>0</v>
      </c>
      <c r="G773" s="1" t="n">
        <v>0</v>
      </c>
      <c r="H773" s="1" t="n">
        <v>45.0999984741211</v>
      </c>
      <c r="I773" s="1" t="s">
        <v>2715</v>
      </c>
      <c r="J773" s="1" t="n">
        <v>1980</v>
      </c>
      <c r="K773" s="1" t="s">
        <v>2194</v>
      </c>
    </row>
    <row r="774" customFormat="false" ht="15" hidden="false" customHeight="false" outlineLevel="0" collapsed="false">
      <c r="A774" s="6" t="str">
        <f aca="false">"sankmc_"&amp;ROUND(B774,1)&amp;"_"&amp;ROUND(C774,1)&amp;"_"&amp;ROUND(D774,1)&amp;"_"&amp;ROUND(E774,1)&amp;"_"&amp;ROUND(F774,1)&amp;"_"&amp;ROUND(G774,1)</f>
        <v>sankmc_67_0_33_0_0_0</v>
      </c>
      <c r="B774" s="1" t="n">
        <v>67</v>
      </c>
      <c r="C774" s="1" t="n">
        <v>0</v>
      </c>
      <c r="D774" s="1" t="n">
        <v>33</v>
      </c>
      <c r="E774" s="1" t="n">
        <v>0</v>
      </c>
      <c r="F774" s="1" t="n">
        <v>0</v>
      </c>
      <c r="G774" s="1" t="n">
        <v>0</v>
      </c>
      <c r="H774" s="1" t="n">
        <v>51</v>
      </c>
      <c r="I774" s="1" t="s">
        <v>2715</v>
      </c>
      <c r="J774" s="1" t="n">
        <v>1980</v>
      </c>
      <c r="K774" s="1" t="s">
        <v>2194</v>
      </c>
    </row>
    <row r="775" customFormat="false" ht="15" hidden="false" customHeight="false" outlineLevel="0" collapsed="false">
      <c r="A775" s="6" t="str">
        <f aca="false">"sankmc_"&amp;ROUND(B775,1)&amp;"_"&amp;ROUND(C775,1)&amp;"_"&amp;ROUND(D775,1)&amp;"_"&amp;ROUND(E775,1)&amp;"_"&amp;ROUND(F775,1)&amp;"_"&amp;ROUND(G775,1)</f>
        <v>sankmc_67_0_33_0_0_0</v>
      </c>
      <c r="B775" s="1" t="n">
        <v>67</v>
      </c>
      <c r="C775" s="1" t="n">
        <v>0</v>
      </c>
      <c r="D775" s="1" t="n">
        <v>33</v>
      </c>
      <c r="E775" s="1" t="n">
        <v>0</v>
      </c>
      <c r="F775" s="1" t="n">
        <v>0</v>
      </c>
      <c r="G775" s="1" t="n">
        <v>0</v>
      </c>
      <c r="H775" s="1" t="n">
        <v>58.7999992370606</v>
      </c>
      <c r="I775" s="1" t="s">
        <v>2651</v>
      </c>
      <c r="J775" s="1" t="n">
        <v>1987</v>
      </c>
      <c r="K775" s="1" t="s">
        <v>2194</v>
      </c>
    </row>
    <row r="776" customFormat="false" ht="15" hidden="false" customHeight="false" outlineLevel="0" collapsed="false">
      <c r="A776" s="6" t="str">
        <f aca="false">"sankmc_"&amp;ROUND(B776,1)&amp;"_"&amp;ROUND(C776,1)&amp;"_"&amp;ROUND(D776,1)&amp;"_"&amp;ROUND(E776,1)&amp;"_"&amp;ROUND(F776,1)&amp;"_"&amp;ROUND(G776,1)</f>
        <v>sankmc_67_0_33_0_0_0</v>
      </c>
      <c r="B776" s="1" t="n">
        <v>66.99</v>
      </c>
      <c r="C776" s="1" t="n">
        <v>0</v>
      </c>
      <c r="D776" s="1" t="n">
        <v>33.01</v>
      </c>
      <c r="E776" s="1" t="n">
        <v>0</v>
      </c>
      <c r="F776" s="1" t="n">
        <v>0</v>
      </c>
      <c r="G776" s="1" t="n">
        <v>0</v>
      </c>
      <c r="H776" s="1" t="n">
        <v>59.0999984741211</v>
      </c>
      <c r="I776" s="1" t="s">
        <v>2654</v>
      </c>
      <c r="J776" s="1" t="n">
        <v>1966</v>
      </c>
      <c r="K776" s="1" t="s">
        <v>2194</v>
      </c>
    </row>
    <row r="777" customFormat="false" ht="15" hidden="false" customHeight="false" outlineLevel="0" collapsed="false">
      <c r="A777" s="6" t="str">
        <f aca="false">"sankmc_"&amp;ROUND(B777,1)&amp;"_"&amp;ROUND(C777,1)&amp;"_"&amp;ROUND(D777,1)&amp;"_"&amp;ROUND(E777,1)&amp;"_"&amp;ROUND(F777,1)&amp;"_"&amp;ROUND(G777,1)</f>
        <v>sankmc_67_0_33_0_0_0</v>
      </c>
      <c r="B777" s="1" t="n">
        <v>67</v>
      </c>
      <c r="C777" s="1" t="n">
        <v>0</v>
      </c>
      <c r="D777" s="1" t="n">
        <v>33</v>
      </c>
      <c r="E777" s="1" t="n">
        <v>0</v>
      </c>
      <c r="F777" s="1" t="n">
        <v>0</v>
      </c>
      <c r="G777" s="1" t="n">
        <v>0</v>
      </c>
      <c r="H777" s="1" t="n">
        <v>59.9000015258789</v>
      </c>
      <c r="I777" s="1" t="s">
        <v>2688</v>
      </c>
      <c r="J777" s="1" t="n">
        <v>1992</v>
      </c>
      <c r="K777" s="1" t="s">
        <v>2194</v>
      </c>
    </row>
    <row r="778" customFormat="false" ht="15" hidden="false" customHeight="false" outlineLevel="0" collapsed="false">
      <c r="A778" s="6" t="str">
        <f aca="false">"sankmc_"&amp;ROUND(B778,1)&amp;"_"&amp;ROUND(C778,1)&amp;"_"&amp;ROUND(D778,1)&amp;"_"&amp;ROUND(E778,1)&amp;"_"&amp;ROUND(F778,1)&amp;"_"&amp;ROUND(G778,1)</f>
        <v>sankmc_67_0_33_0_0_0</v>
      </c>
      <c r="B778" s="1" t="n">
        <v>67</v>
      </c>
      <c r="C778" s="1" t="n">
        <v>0</v>
      </c>
      <c r="D778" s="1" t="n">
        <v>33</v>
      </c>
      <c r="E778" s="1" t="n">
        <v>0</v>
      </c>
      <c r="F778" s="1" t="n">
        <v>0</v>
      </c>
      <c r="G778" s="1" t="n">
        <v>0</v>
      </c>
      <c r="H778" s="1" t="n">
        <v>60</v>
      </c>
      <c r="I778" s="1" t="s">
        <v>2669</v>
      </c>
      <c r="J778" s="1" t="n">
        <v>1996</v>
      </c>
      <c r="K778" s="1" t="s">
        <v>2194</v>
      </c>
    </row>
    <row r="779" customFormat="false" ht="15" hidden="false" customHeight="false" outlineLevel="0" collapsed="false">
      <c r="A779" s="6" t="str">
        <f aca="false">"sankmc_"&amp;ROUND(B779,1)&amp;"_"&amp;ROUND(C779,1)&amp;"_"&amp;ROUND(D779,1)&amp;"_"&amp;ROUND(E779,1)&amp;"_"&amp;ROUND(F779,1)&amp;"_"&amp;ROUND(G779,1)</f>
        <v>sankmc_67_0_33_0_0_0</v>
      </c>
      <c r="B779" s="1" t="n">
        <v>67</v>
      </c>
      <c r="C779" s="1" t="n">
        <v>0</v>
      </c>
      <c r="D779" s="1" t="n">
        <v>33</v>
      </c>
      <c r="E779" s="1" t="n">
        <v>0</v>
      </c>
      <c r="F779" s="1" t="n">
        <v>0</v>
      </c>
      <c r="G779" s="1" t="n">
        <v>0</v>
      </c>
      <c r="H779" s="1" t="n">
        <v>60</v>
      </c>
      <c r="I779" s="1" t="s">
        <v>2651</v>
      </c>
      <c r="J779" s="1" t="n">
        <v>1986</v>
      </c>
      <c r="K779" s="1" t="s">
        <v>2194</v>
      </c>
    </row>
    <row r="780" customFormat="false" ht="15" hidden="false" customHeight="false" outlineLevel="0" collapsed="false">
      <c r="A780" s="6" t="str">
        <f aca="false">"sankmc_"&amp;ROUND(B780,1)&amp;"_"&amp;ROUND(C780,1)&amp;"_"&amp;ROUND(D780,1)&amp;"_"&amp;ROUND(E780,1)&amp;"_"&amp;ROUND(F780,1)&amp;"_"&amp;ROUND(G780,1)</f>
        <v>sankmc_67_0_33_0_0_0</v>
      </c>
      <c r="B780" s="1" t="n">
        <v>67</v>
      </c>
      <c r="C780" s="1" t="n">
        <v>0</v>
      </c>
      <c r="D780" s="1" t="n">
        <v>33</v>
      </c>
      <c r="E780" s="1" t="n">
        <v>0</v>
      </c>
      <c r="F780" s="1" t="n">
        <v>0</v>
      </c>
      <c r="G780" s="1" t="n">
        <v>0</v>
      </c>
      <c r="H780" s="1" t="n">
        <v>60</v>
      </c>
      <c r="I780" s="1" t="s">
        <v>2673</v>
      </c>
      <c r="J780" s="1" t="n">
        <v>2005</v>
      </c>
      <c r="K780" s="1" t="s">
        <v>2194</v>
      </c>
    </row>
    <row r="781" customFormat="false" ht="15" hidden="false" customHeight="false" outlineLevel="0" collapsed="false">
      <c r="A781" s="6" t="str">
        <f aca="false">"sankmc_"&amp;ROUND(B781,1)&amp;"_"&amp;ROUND(C781,1)&amp;"_"&amp;ROUND(D781,1)&amp;"_"&amp;ROUND(E781,1)&amp;"_"&amp;ROUND(F781,1)&amp;"_"&amp;ROUND(G781,1)</f>
        <v>sankmc_67_0_33_0_0_0</v>
      </c>
      <c r="B781" s="1" t="n">
        <v>67</v>
      </c>
      <c r="C781" s="1" t="n">
        <v>0</v>
      </c>
      <c r="D781" s="1" t="n">
        <v>33</v>
      </c>
      <c r="E781" s="1" t="n">
        <v>0</v>
      </c>
      <c r="F781" s="1" t="n">
        <v>0</v>
      </c>
      <c r="G781" s="1" t="n">
        <v>0</v>
      </c>
      <c r="H781" s="1" t="n">
        <v>60.2999992370606</v>
      </c>
      <c r="I781" s="1" t="s">
        <v>2717</v>
      </c>
      <c r="J781" s="1" t="n">
        <v>1981</v>
      </c>
      <c r="K781" s="1" t="s">
        <v>2194</v>
      </c>
    </row>
    <row r="782" customFormat="false" ht="15" hidden="false" customHeight="false" outlineLevel="0" collapsed="false">
      <c r="A782" s="6" t="str">
        <f aca="false">"sankmc_"&amp;ROUND(B782,1)&amp;"_"&amp;ROUND(C782,1)&amp;"_"&amp;ROUND(D782,1)&amp;"_"&amp;ROUND(E782,1)&amp;"_"&amp;ROUND(F782,1)&amp;"_"&amp;ROUND(G782,1)</f>
        <v>sankmc_67_0_33_0_0_0</v>
      </c>
      <c r="B782" s="1" t="n">
        <v>67</v>
      </c>
      <c r="C782" s="1" t="n">
        <v>0</v>
      </c>
      <c r="D782" s="1" t="n">
        <v>33</v>
      </c>
      <c r="E782" s="1" t="n">
        <v>0</v>
      </c>
      <c r="F782" s="1" t="n">
        <v>0</v>
      </c>
      <c r="G782" s="1" t="n">
        <v>0</v>
      </c>
      <c r="H782" s="1" t="n">
        <v>61.2999992370606</v>
      </c>
      <c r="I782" s="1" t="s">
        <v>2643</v>
      </c>
      <c r="J782" s="1" t="n">
        <v>1973</v>
      </c>
      <c r="K782" s="1" t="s">
        <v>2194</v>
      </c>
    </row>
    <row r="783" customFormat="false" ht="15" hidden="false" customHeight="false" outlineLevel="0" collapsed="false">
      <c r="A783" s="6" t="str">
        <f aca="false">"sankmc_"&amp;ROUND(B783,1)&amp;"_"&amp;ROUND(C783,1)&amp;"_"&amp;ROUND(D783,1)&amp;"_"&amp;ROUND(E783,1)&amp;"_"&amp;ROUND(F783,1)&amp;"_"&amp;ROUND(G783,1)</f>
        <v>sankmc_67_16.5_16.5_0_0_0</v>
      </c>
      <c r="B783" s="1" t="n">
        <v>67</v>
      </c>
      <c r="C783" s="1" t="n">
        <v>16.5</v>
      </c>
      <c r="D783" s="1" t="n">
        <v>16.5</v>
      </c>
      <c r="E783" s="1" t="n">
        <v>0</v>
      </c>
      <c r="F783" s="1" t="n">
        <v>0</v>
      </c>
      <c r="G783" s="1" t="n">
        <v>0</v>
      </c>
      <c r="H783" s="1" t="n">
        <v>72</v>
      </c>
      <c r="I783" s="1" t="s">
        <v>2651</v>
      </c>
      <c r="J783" s="1" t="n">
        <v>1986</v>
      </c>
      <c r="K783" s="1" t="s">
        <v>2194</v>
      </c>
    </row>
    <row r="784" customFormat="false" ht="15" hidden="false" customHeight="false" outlineLevel="0" collapsed="false">
      <c r="A784" s="6" t="str">
        <f aca="false">"sankmc_"&amp;ROUND(B784,1)&amp;"_"&amp;ROUND(C784,1)&amp;"_"&amp;ROUND(D784,1)&amp;"_"&amp;ROUND(E784,1)&amp;"_"&amp;ROUND(F784,1)&amp;"_"&amp;ROUND(G784,1)</f>
        <v>sankmc_67_16.5_16.5_0_0_0</v>
      </c>
      <c r="B784" s="1" t="n">
        <v>67</v>
      </c>
      <c r="C784" s="1" t="n">
        <v>16.5</v>
      </c>
      <c r="D784" s="1" t="n">
        <v>16.5</v>
      </c>
      <c r="E784" s="1" t="n">
        <v>0</v>
      </c>
      <c r="F784" s="1" t="n">
        <v>0</v>
      </c>
      <c r="G784" s="1" t="n">
        <v>0</v>
      </c>
      <c r="H784" s="1" t="n">
        <v>73</v>
      </c>
      <c r="I784" s="1" t="s">
        <v>2673</v>
      </c>
      <c r="J784" s="1" t="n">
        <v>2005</v>
      </c>
      <c r="K784" s="1" t="s">
        <v>2194</v>
      </c>
    </row>
    <row r="785" customFormat="false" ht="15" hidden="false" customHeight="false" outlineLevel="0" collapsed="false">
      <c r="A785" s="6" t="str">
        <f aca="false">"sankmc_"&amp;ROUND(B785,1)&amp;"_"&amp;ROUND(C785,1)&amp;"_"&amp;ROUND(D785,1)&amp;"_"&amp;ROUND(E785,1)&amp;"_"&amp;ROUND(F785,1)&amp;"_"&amp;ROUND(G785,1)</f>
        <v>sankmc_67_4.6_2.4_5.1_7_13.9</v>
      </c>
      <c r="B785" s="1" t="n">
        <v>67</v>
      </c>
      <c r="C785" s="1" t="n">
        <v>4.6</v>
      </c>
      <c r="D785" s="1" t="n">
        <v>2.4</v>
      </c>
      <c r="E785" s="1" t="n">
        <v>5.1</v>
      </c>
      <c r="F785" s="1" t="n">
        <v>7</v>
      </c>
      <c r="G785" s="1" t="n">
        <v>13.9</v>
      </c>
      <c r="H785" s="1" t="n">
        <v>76.9000015258789</v>
      </c>
      <c r="I785" s="1" t="s">
        <v>2740</v>
      </c>
      <c r="J785" s="1" t="n">
        <v>2013</v>
      </c>
      <c r="K785" s="1" t="s">
        <v>2194</v>
      </c>
    </row>
    <row r="786" customFormat="false" ht="15" hidden="false" customHeight="false" outlineLevel="0" collapsed="false">
      <c r="A786" s="6" t="str">
        <f aca="false">"sankmc_"&amp;ROUND(B786,1)&amp;"_"&amp;ROUND(C786,1)&amp;"_"&amp;ROUND(D786,1)&amp;"_"&amp;ROUND(E786,1)&amp;"_"&amp;ROUND(F786,1)&amp;"_"&amp;ROUND(G786,1)</f>
        <v>sankmc_67_7.1_13.6_1.9_6.4_4</v>
      </c>
      <c r="B786" s="1" t="n">
        <v>67</v>
      </c>
      <c r="C786" s="1" t="n">
        <v>7.1</v>
      </c>
      <c r="D786" s="1" t="n">
        <v>13.6</v>
      </c>
      <c r="E786" s="1" t="n">
        <v>1.9</v>
      </c>
      <c r="F786" s="1" t="n">
        <v>6.4</v>
      </c>
      <c r="G786" s="1" t="n">
        <v>4</v>
      </c>
      <c r="H786" s="1" t="n">
        <v>73.5999984741211</v>
      </c>
      <c r="I786" s="1" t="s">
        <v>2380</v>
      </c>
      <c r="J786" s="1" t="n">
        <v>2015</v>
      </c>
      <c r="K786" s="1" t="s">
        <v>2194</v>
      </c>
    </row>
    <row r="787" customFormat="false" ht="15" hidden="false" customHeight="false" outlineLevel="0" collapsed="false">
      <c r="A787" s="6" t="str">
        <f aca="false">"sankmc_"&amp;ROUND(B787,1)&amp;"_"&amp;ROUND(C787,1)&amp;"_"&amp;ROUND(D787,1)&amp;"_"&amp;ROUND(E787,1)&amp;"_"&amp;ROUND(F787,1)&amp;"_"&amp;ROUND(G787,1)</f>
        <v>sankmc_67_8_18_0_0_7</v>
      </c>
      <c r="B787" s="1" t="n">
        <v>67</v>
      </c>
      <c r="C787" s="1" t="n">
        <v>8</v>
      </c>
      <c r="D787" s="1" t="n">
        <v>18</v>
      </c>
      <c r="E787" s="1" t="n">
        <v>0</v>
      </c>
      <c r="F787" s="1" t="n">
        <v>0</v>
      </c>
      <c r="G787" s="1" t="n">
        <v>7</v>
      </c>
      <c r="H787" s="1" t="n">
        <v>70</v>
      </c>
      <c r="I787" s="1" t="s">
        <v>2460</v>
      </c>
      <c r="J787" s="1" t="n">
        <v>1996</v>
      </c>
      <c r="K787" s="1" t="s">
        <v>2194</v>
      </c>
    </row>
    <row r="788" customFormat="false" ht="15" hidden="false" customHeight="false" outlineLevel="0" collapsed="false">
      <c r="A788" s="6" t="str">
        <f aca="false">"sankmc_"&amp;ROUND(B788,1)&amp;"_"&amp;ROUND(C788,1)&amp;"_"&amp;ROUND(D788,1)&amp;"_"&amp;ROUND(E788,1)&amp;"_"&amp;ROUND(F788,1)&amp;"_"&amp;ROUND(G788,1)</f>
        <v>sankmc_67.1_0_22_0_0_11</v>
      </c>
      <c r="B788" s="1" t="n">
        <v>67.07</v>
      </c>
      <c r="C788" s="1" t="n">
        <v>0</v>
      </c>
      <c r="D788" s="1" t="n">
        <v>21.95</v>
      </c>
      <c r="E788" s="1" t="n">
        <v>0</v>
      </c>
      <c r="F788" s="1" t="n">
        <v>0</v>
      </c>
      <c r="G788" s="1" t="n">
        <v>10.98</v>
      </c>
      <c r="H788" s="1" t="n">
        <v>71.8000030517578</v>
      </c>
      <c r="I788" s="1" t="s">
        <v>2710</v>
      </c>
      <c r="J788" s="1" t="n">
        <v>1992</v>
      </c>
      <c r="K788" s="1" t="s">
        <v>2194</v>
      </c>
    </row>
    <row r="789" customFormat="false" ht="15" hidden="false" customHeight="false" outlineLevel="0" collapsed="false">
      <c r="A789" s="6" t="str">
        <f aca="false">"sankmc_"&amp;ROUND(B789,1)&amp;"_"&amp;ROUND(C789,1)&amp;"_"&amp;ROUND(D789,1)&amp;"_"&amp;ROUND(E789,1)&amp;"_"&amp;ROUND(F789,1)&amp;"_"&amp;ROUND(G789,1)</f>
        <v>sankmc_67.2_16.4_16.4_0_0_0</v>
      </c>
      <c r="B789" s="1" t="n">
        <v>67.18</v>
      </c>
      <c r="C789" s="1" t="n">
        <v>16.43</v>
      </c>
      <c r="D789" s="1" t="n">
        <v>16.39</v>
      </c>
      <c r="E789" s="1" t="n">
        <v>0</v>
      </c>
      <c r="F789" s="1" t="n">
        <v>0</v>
      </c>
      <c r="G789" s="1" t="n">
        <v>0</v>
      </c>
      <c r="H789" s="1" t="n">
        <v>63.4000015258789</v>
      </c>
      <c r="I789" s="1" t="s">
        <v>2741</v>
      </c>
      <c r="J789" s="1" t="n">
        <v>1971</v>
      </c>
      <c r="K789" s="1" t="s">
        <v>2194</v>
      </c>
    </row>
    <row r="790" customFormat="false" ht="15" hidden="false" customHeight="false" outlineLevel="0" collapsed="false">
      <c r="A790" s="6" t="str">
        <f aca="false">"sankmc_"&amp;ROUND(B790,1)&amp;"_"&amp;ROUND(C790,1)&amp;"_"&amp;ROUND(D790,1)&amp;"_"&amp;ROUND(E790,1)&amp;"_"&amp;ROUND(F790,1)&amp;"_"&amp;ROUND(G790,1)</f>
        <v>sankmc_67.5_2.5_13.9_0.6_14_1.5</v>
      </c>
      <c r="B790" s="1" t="n">
        <v>67.5</v>
      </c>
      <c r="C790" s="1" t="n">
        <v>2.5</v>
      </c>
      <c r="D790" s="1" t="n">
        <v>13.9</v>
      </c>
      <c r="E790" s="1" t="n">
        <v>0.6</v>
      </c>
      <c r="F790" s="1" t="n">
        <v>14</v>
      </c>
      <c r="G790" s="1" t="n">
        <v>1.5</v>
      </c>
      <c r="H790" s="1" t="n">
        <v>73</v>
      </c>
      <c r="I790" s="1" t="s">
        <v>2432</v>
      </c>
      <c r="J790" s="1" t="n">
        <v>2014</v>
      </c>
      <c r="K790" s="1" t="s">
        <v>2194</v>
      </c>
    </row>
    <row r="791" customFormat="false" ht="15" hidden="false" customHeight="false" outlineLevel="0" collapsed="false">
      <c r="A791" s="6" t="str">
        <f aca="false">"sankmc_"&amp;ROUND(B791,1)&amp;"_"&amp;ROUND(C791,1)&amp;"_"&amp;ROUND(D791,1)&amp;"_"&amp;ROUND(E791,1)&amp;"_"&amp;ROUND(F791,1)&amp;"_"&amp;ROUND(G791,1)</f>
        <v>sankmc_67.5_2.5_14.4_0.6_10.5_4.5</v>
      </c>
      <c r="B791" s="1" t="n">
        <v>67.5</v>
      </c>
      <c r="C791" s="1" t="n">
        <v>2.5</v>
      </c>
      <c r="D791" s="1" t="n">
        <v>14.4</v>
      </c>
      <c r="E791" s="1" t="n">
        <v>0.6</v>
      </c>
      <c r="F791" s="1" t="n">
        <v>10.5</v>
      </c>
      <c r="G791" s="1" t="n">
        <v>4.5</v>
      </c>
      <c r="H791" s="1" t="n">
        <v>74</v>
      </c>
      <c r="I791" s="1" t="s">
        <v>2432</v>
      </c>
      <c r="J791" s="1" t="n">
        <v>2014</v>
      </c>
      <c r="K791" s="1" t="s">
        <v>2194</v>
      </c>
    </row>
    <row r="792" customFormat="false" ht="15" hidden="false" customHeight="false" outlineLevel="0" collapsed="false">
      <c r="A792" s="6" t="str">
        <f aca="false">"sankmc_"&amp;ROUND(B792,1)&amp;"_"&amp;ROUND(C792,1)&amp;"_"&amp;ROUND(D792,1)&amp;"_"&amp;ROUND(E792,1)&amp;"_"&amp;ROUND(F792,1)&amp;"_"&amp;ROUND(G792,1)</f>
        <v>sankmc_67.5_2.5_14.4_0.6_11.2_3.8</v>
      </c>
      <c r="B792" s="1" t="n">
        <v>67.5</v>
      </c>
      <c r="C792" s="1" t="n">
        <v>2.5</v>
      </c>
      <c r="D792" s="1" t="n">
        <v>14.4</v>
      </c>
      <c r="E792" s="1" t="n">
        <v>0.6</v>
      </c>
      <c r="F792" s="1" t="n">
        <v>11.2</v>
      </c>
      <c r="G792" s="1" t="n">
        <v>3.8</v>
      </c>
      <c r="H792" s="1" t="n">
        <v>74</v>
      </c>
      <c r="I792" s="1" t="s">
        <v>2432</v>
      </c>
      <c r="J792" s="1" t="n">
        <v>2014</v>
      </c>
      <c r="K792" s="1" t="s">
        <v>2194</v>
      </c>
    </row>
    <row r="793" customFormat="false" ht="15" hidden="false" customHeight="false" outlineLevel="0" collapsed="false">
      <c r="A793" s="6" t="str">
        <f aca="false">"sankmc_"&amp;ROUND(B793,1)&amp;"_"&amp;ROUND(C793,1)&amp;"_"&amp;ROUND(D793,1)&amp;"_"&amp;ROUND(E793,1)&amp;"_"&amp;ROUND(F793,1)&amp;"_"&amp;ROUND(G793,1)</f>
        <v>sankmc_67.5_2.5_14.4_0.6_12_3</v>
      </c>
      <c r="B793" s="1" t="n">
        <v>67.5</v>
      </c>
      <c r="C793" s="1" t="n">
        <v>2.5</v>
      </c>
      <c r="D793" s="1" t="n">
        <v>14.4</v>
      </c>
      <c r="E793" s="1" t="n">
        <v>0.6</v>
      </c>
      <c r="F793" s="1" t="n">
        <v>12</v>
      </c>
      <c r="G793" s="1" t="n">
        <v>3</v>
      </c>
      <c r="H793" s="1" t="n">
        <v>73</v>
      </c>
      <c r="I793" s="1" t="s">
        <v>2432</v>
      </c>
      <c r="J793" s="1" t="n">
        <v>2014</v>
      </c>
      <c r="K793" s="1" t="s">
        <v>2194</v>
      </c>
    </row>
    <row r="794" customFormat="false" ht="15" hidden="false" customHeight="false" outlineLevel="0" collapsed="false">
      <c r="A794" s="6" t="str">
        <f aca="false">"sankmc_"&amp;ROUND(B794,1)&amp;"_"&amp;ROUND(C794,1)&amp;"_"&amp;ROUND(D794,1)&amp;"_"&amp;ROUND(E794,1)&amp;"_"&amp;ROUND(F794,1)&amp;"_"&amp;ROUND(G794,1)</f>
        <v>sankmc_67.5_2.5_14.4_0.6_13.5_1.5</v>
      </c>
      <c r="B794" s="1" t="n">
        <v>67.5</v>
      </c>
      <c r="C794" s="1" t="n">
        <v>2.5</v>
      </c>
      <c r="D794" s="1" t="n">
        <v>14.4</v>
      </c>
      <c r="E794" s="1" t="n">
        <v>0.6</v>
      </c>
      <c r="F794" s="1" t="n">
        <v>13.5</v>
      </c>
      <c r="G794" s="1" t="n">
        <v>1.5</v>
      </c>
      <c r="H794" s="1" t="n">
        <v>73</v>
      </c>
      <c r="I794" s="1" t="s">
        <v>2432</v>
      </c>
      <c r="J794" s="1" t="n">
        <v>2014</v>
      </c>
      <c r="K794" s="1" t="s">
        <v>2194</v>
      </c>
    </row>
    <row r="795" customFormat="false" ht="15" hidden="false" customHeight="false" outlineLevel="0" collapsed="false">
      <c r="A795" s="6" t="str">
        <f aca="false">"sankmc_"&amp;ROUND(B795,1)&amp;"_"&amp;ROUND(C795,1)&amp;"_"&amp;ROUND(D795,1)&amp;"_"&amp;ROUND(E795,1)&amp;"_"&amp;ROUND(F795,1)&amp;"_"&amp;ROUND(G795,1)</f>
        <v>sankmc_67.5_2.5_14.4_0.6_9_6</v>
      </c>
      <c r="B795" s="1" t="n">
        <v>67.5</v>
      </c>
      <c r="C795" s="1" t="n">
        <v>2.5</v>
      </c>
      <c r="D795" s="1" t="n">
        <v>14.4</v>
      </c>
      <c r="E795" s="1" t="n">
        <v>0.6</v>
      </c>
      <c r="F795" s="1" t="n">
        <v>9</v>
      </c>
      <c r="G795" s="1" t="n">
        <v>6</v>
      </c>
      <c r="H795" s="1" t="n">
        <v>74</v>
      </c>
      <c r="I795" s="1" t="s">
        <v>2432</v>
      </c>
      <c r="J795" s="1" t="n">
        <v>2014</v>
      </c>
      <c r="K795" s="1" t="s">
        <v>2194</v>
      </c>
    </row>
    <row r="796" customFormat="false" ht="15" hidden="false" customHeight="false" outlineLevel="0" collapsed="false">
      <c r="A796" s="6" t="str">
        <f aca="false">"sankmc_"&amp;ROUND(B796,1)&amp;"_"&amp;ROUND(C796,1)&amp;"_"&amp;ROUND(D796,1)&amp;"_"&amp;ROUND(E796,1)&amp;"_"&amp;ROUND(F796,1)&amp;"_"&amp;ROUND(G796,1)</f>
        <v>sankmc_67.5_2.5_14.9_0.6_13_1.5</v>
      </c>
      <c r="B796" s="1" t="n">
        <v>67.5</v>
      </c>
      <c r="C796" s="1" t="n">
        <v>2.5</v>
      </c>
      <c r="D796" s="1" t="n">
        <v>14.9</v>
      </c>
      <c r="E796" s="1" t="n">
        <v>0.6</v>
      </c>
      <c r="F796" s="1" t="n">
        <v>13</v>
      </c>
      <c r="G796" s="1" t="n">
        <v>1.5</v>
      </c>
      <c r="H796" s="1" t="n">
        <v>72</v>
      </c>
      <c r="I796" s="1" t="s">
        <v>2432</v>
      </c>
      <c r="J796" s="1" t="n">
        <v>2014</v>
      </c>
      <c r="K796" s="1" t="s">
        <v>2194</v>
      </c>
    </row>
    <row r="797" customFormat="false" ht="15" hidden="false" customHeight="false" outlineLevel="0" collapsed="false">
      <c r="A797" s="6" t="str">
        <f aca="false">"sankmc_"&amp;ROUND(B797,1)&amp;"_"&amp;ROUND(C797,1)&amp;"_"&amp;ROUND(D797,1)&amp;"_"&amp;ROUND(E797,1)&amp;"_"&amp;ROUND(F797,1)&amp;"_"&amp;ROUND(G797,1)</f>
        <v>sankmc_67.5_6.2_5_21.3_0_0</v>
      </c>
      <c r="B797" s="1" t="n">
        <v>67.4832516748325</v>
      </c>
      <c r="C797" s="1" t="n">
        <v>6.18938106189381</v>
      </c>
      <c r="D797" s="1" t="n">
        <v>5.04949505049495</v>
      </c>
      <c r="E797" s="1" t="n">
        <v>21.2778722127787</v>
      </c>
      <c r="F797" s="1" t="n">
        <v>0</v>
      </c>
      <c r="G797" s="1" t="n">
        <v>0</v>
      </c>
      <c r="H797" s="1" t="n">
        <v>58.5999984741211</v>
      </c>
      <c r="I797" s="1" t="s">
        <v>2307</v>
      </c>
      <c r="J797" s="1" t="n">
        <v>1930</v>
      </c>
      <c r="K797" s="1" t="s">
        <v>2194</v>
      </c>
    </row>
    <row r="798" customFormat="false" ht="15" hidden="false" customHeight="false" outlineLevel="0" collapsed="false">
      <c r="A798" s="6" t="str">
        <f aca="false">"sankmc_"&amp;ROUND(B798,1)&amp;"_"&amp;ROUND(C798,1)&amp;"_"&amp;ROUND(D798,1)&amp;"_"&amp;ROUND(E798,1)&amp;"_"&amp;ROUND(F798,1)&amp;"_"&amp;ROUND(G798,1)</f>
        <v>sankmc_67.5_7.5_25_0_0_0</v>
      </c>
      <c r="B798" s="1" t="n">
        <v>67.5</v>
      </c>
      <c r="C798" s="1" t="n">
        <v>7.5</v>
      </c>
      <c r="D798" s="1" t="n">
        <v>25</v>
      </c>
      <c r="E798" s="1" t="n">
        <v>0</v>
      </c>
      <c r="F798" s="1" t="n">
        <v>0</v>
      </c>
      <c r="G798" s="1" t="n">
        <v>0</v>
      </c>
      <c r="H798" s="1" t="n">
        <v>65.5999984741211</v>
      </c>
      <c r="I798" s="1" t="s">
        <v>2734</v>
      </c>
      <c r="J798" s="1" t="n">
        <v>2001</v>
      </c>
      <c r="K798" s="1" t="s">
        <v>2194</v>
      </c>
    </row>
    <row r="799" customFormat="false" ht="15" hidden="false" customHeight="false" outlineLevel="0" collapsed="false">
      <c r="A799" s="6" t="str">
        <f aca="false">"sankmc_"&amp;ROUND(B799,1)&amp;"_"&amp;ROUND(C799,1)&amp;"_"&amp;ROUND(D799,1)&amp;"_"&amp;ROUND(E799,1)&amp;"_"&amp;ROUND(F799,1)&amp;"_"&amp;ROUND(G799,1)</f>
        <v>sankmc_67.5_9.6_0_0_0.2_22.8</v>
      </c>
      <c r="B799" s="1" t="n">
        <v>67.45</v>
      </c>
      <c r="C799" s="1" t="n">
        <v>9.62</v>
      </c>
      <c r="D799" s="1" t="n">
        <v>0</v>
      </c>
      <c r="E799" s="1" t="n">
        <v>0</v>
      </c>
      <c r="F799" s="1" t="n">
        <v>0.17</v>
      </c>
      <c r="G799" s="1" t="n">
        <v>22.76</v>
      </c>
      <c r="H799" s="1" t="n">
        <v>84.3000030517578</v>
      </c>
      <c r="I799" s="1" t="s">
        <v>2712</v>
      </c>
      <c r="J799" s="1" t="n">
        <v>2016</v>
      </c>
      <c r="K799" s="1" t="s">
        <v>2194</v>
      </c>
    </row>
    <row r="800" customFormat="false" ht="15" hidden="false" customHeight="false" outlineLevel="0" collapsed="false">
      <c r="A800" s="6" t="str">
        <f aca="false">"sankmc_"&amp;ROUND(B800,1)&amp;"_"&amp;ROUND(C800,1)&amp;"_"&amp;ROUND(D800,1)&amp;"_"&amp;ROUND(E800,1)&amp;"_"&amp;ROUND(F800,1)&amp;"_"&amp;ROUND(G800,1)</f>
        <v>sankmc_67.7_11.1_13.1_2_6.1_0</v>
      </c>
      <c r="B800" s="1" t="n">
        <v>67.68</v>
      </c>
      <c r="C800" s="1" t="n">
        <v>11.11</v>
      </c>
      <c r="D800" s="1" t="n">
        <v>13.13</v>
      </c>
      <c r="E800" s="1" t="n">
        <v>2.02</v>
      </c>
      <c r="F800" s="1" t="n">
        <v>6.05999999999999</v>
      </c>
      <c r="G800" s="1" t="n">
        <v>0</v>
      </c>
      <c r="H800" s="1" t="n">
        <v>71</v>
      </c>
      <c r="I800" s="1" t="s">
        <v>2426</v>
      </c>
      <c r="J800" s="1" t="n">
        <v>2013</v>
      </c>
      <c r="K800" s="1" t="s">
        <v>2194</v>
      </c>
    </row>
    <row r="801" customFormat="false" ht="15" hidden="false" customHeight="false" outlineLevel="0" collapsed="false">
      <c r="A801" s="6" t="str">
        <f aca="false">"sankmc_"&amp;ROUND(B801,1)&amp;"_"&amp;ROUND(C801,1)&amp;"_"&amp;ROUND(D801,1)&amp;"_"&amp;ROUND(E801,1)&amp;"_"&amp;ROUND(F801,1)&amp;"_"&amp;ROUND(G801,1)</f>
        <v>sankmc_67.7_16.2_0.3_0_15.8_0</v>
      </c>
      <c r="B801" s="1" t="n">
        <v>67.71</v>
      </c>
      <c r="C801" s="1" t="n">
        <v>16.21</v>
      </c>
      <c r="D801" s="1" t="n">
        <v>0.31</v>
      </c>
      <c r="E801" s="1" t="n">
        <v>0</v>
      </c>
      <c r="F801" s="1" t="n">
        <v>15.77</v>
      </c>
      <c r="G801" s="1" t="n">
        <v>0</v>
      </c>
      <c r="H801" s="1" t="n">
        <v>85</v>
      </c>
      <c r="I801" s="1" t="s">
        <v>2473</v>
      </c>
      <c r="J801" s="1" t="n">
        <v>1975</v>
      </c>
      <c r="K801" s="1" t="s">
        <v>2194</v>
      </c>
    </row>
    <row r="802" customFormat="false" ht="15" hidden="false" customHeight="false" outlineLevel="0" collapsed="false">
      <c r="A802" s="6" t="str">
        <f aca="false">"sankmc_"&amp;ROUND(B802,1)&amp;"_"&amp;ROUND(C802,1)&amp;"_"&amp;ROUND(D802,1)&amp;"_"&amp;ROUND(E802,1)&amp;"_"&amp;ROUND(F802,1)&amp;"_"&amp;ROUND(G802,1)</f>
        <v>sankmc_67.8_0_15.7_0_0_16.5</v>
      </c>
      <c r="B802" s="1" t="n">
        <v>67.84</v>
      </c>
      <c r="C802" s="1" t="n">
        <v>0</v>
      </c>
      <c r="D802" s="1" t="n">
        <v>15.67</v>
      </c>
      <c r="E802" s="1" t="n">
        <v>0</v>
      </c>
      <c r="F802" s="1" t="n">
        <v>0</v>
      </c>
      <c r="G802" s="1" t="n">
        <v>16.49</v>
      </c>
      <c r="H802" s="1" t="n">
        <v>75.5</v>
      </c>
      <c r="I802" s="1" t="s">
        <v>2742</v>
      </c>
      <c r="J802" s="1" t="n">
        <v>1962</v>
      </c>
      <c r="K802" s="1" t="s">
        <v>2194</v>
      </c>
    </row>
    <row r="803" customFormat="false" ht="15" hidden="false" customHeight="false" outlineLevel="0" collapsed="false">
      <c r="A803" s="6" t="str">
        <f aca="false">"sankmc_"&amp;ROUND(B803,1)&amp;"_"&amp;ROUND(C803,1)&amp;"_"&amp;ROUND(D803,1)&amp;"_"&amp;ROUND(E803,1)&amp;"_"&amp;ROUND(F803,1)&amp;"_"&amp;ROUND(G803,1)</f>
        <v>sankmc_67.8_0_15.7_0_5.7_10.8</v>
      </c>
      <c r="B803" s="1" t="n">
        <v>67.84</v>
      </c>
      <c r="C803" s="1" t="n">
        <v>0</v>
      </c>
      <c r="D803" s="1" t="n">
        <v>15.67</v>
      </c>
      <c r="E803" s="1" t="n">
        <v>0</v>
      </c>
      <c r="F803" s="1" t="n">
        <v>5.66</v>
      </c>
      <c r="G803" s="1" t="n">
        <v>10.83</v>
      </c>
      <c r="H803" s="1" t="n">
        <v>79.1999969482422</v>
      </c>
      <c r="I803" s="1" t="s">
        <v>2742</v>
      </c>
      <c r="J803" s="1" t="n">
        <v>1962</v>
      </c>
      <c r="K803" s="1" t="s">
        <v>2194</v>
      </c>
    </row>
    <row r="804" customFormat="false" ht="15" hidden="false" customHeight="false" outlineLevel="0" collapsed="false">
      <c r="A804" s="6" t="str">
        <f aca="false">"sankmc_"&amp;ROUND(B804,1)&amp;"_"&amp;ROUND(C804,1)&amp;"_"&amp;ROUND(D804,1)&amp;"_"&amp;ROUND(E804,1)&amp;"_"&amp;ROUND(F804,1)&amp;"_"&amp;ROUND(G804,1)</f>
        <v>sankmc_67.8_6.5_14_0_5.1_6.7</v>
      </c>
      <c r="B804" s="1" t="n">
        <v>67.78</v>
      </c>
      <c r="C804" s="1" t="n">
        <v>6.48</v>
      </c>
      <c r="D804" s="1" t="n">
        <v>13.96</v>
      </c>
      <c r="E804" s="1" t="n">
        <v>0</v>
      </c>
      <c r="F804" s="1" t="n">
        <v>5.06</v>
      </c>
      <c r="G804" s="1" t="n">
        <v>6.72</v>
      </c>
      <c r="H804" s="1" t="n">
        <v>75</v>
      </c>
      <c r="I804" s="1" t="s">
        <v>2439</v>
      </c>
      <c r="J804" s="1" t="n">
        <v>2003</v>
      </c>
      <c r="K804" s="1" t="s">
        <v>2194</v>
      </c>
    </row>
    <row r="805" customFormat="false" ht="15" hidden="false" customHeight="false" outlineLevel="0" collapsed="false">
      <c r="A805" s="6" t="str">
        <f aca="false">"sankmc_"&amp;ROUND(B805,1)&amp;"_"&amp;ROUND(C805,1)&amp;"_"&amp;ROUND(D805,1)&amp;"_"&amp;ROUND(E805,1)&amp;"_"&amp;ROUND(F805,1)&amp;"_"&amp;ROUND(G805,1)</f>
        <v>sankmc_67.8_6.6_16.9_0_0_8.6</v>
      </c>
      <c r="B805" s="1" t="n">
        <v>67.8332166783322</v>
      </c>
      <c r="C805" s="1" t="n">
        <v>6.5993400659934</v>
      </c>
      <c r="D805" s="1" t="n">
        <v>16.9183081691831</v>
      </c>
      <c r="E805" s="1" t="n">
        <v>0</v>
      </c>
      <c r="F805" s="1" t="n">
        <v>0</v>
      </c>
      <c r="G805" s="1" t="n">
        <v>8.64913508649135</v>
      </c>
      <c r="H805" s="1" t="n">
        <v>69.5999984741211</v>
      </c>
      <c r="I805" s="1" t="s">
        <v>2307</v>
      </c>
      <c r="J805" s="1" t="n">
        <v>1930</v>
      </c>
      <c r="K805" s="1" t="s">
        <v>2194</v>
      </c>
    </row>
    <row r="806" customFormat="false" ht="15" hidden="false" customHeight="false" outlineLevel="0" collapsed="false">
      <c r="A806" s="6" t="str">
        <f aca="false">"sankmc_"&amp;ROUND(B806,1)&amp;"_"&amp;ROUND(C806,1)&amp;"_"&amp;ROUND(D806,1)&amp;"_"&amp;ROUND(E806,1)&amp;"_"&amp;ROUND(F806,1)&amp;"_"&amp;ROUND(G806,1)</f>
        <v>sankmc_67.9_10_12.1_2_8_0</v>
      </c>
      <c r="B806" s="1" t="n">
        <v>67.9</v>
      </c>
      <c r="C806" s="1" t="n">
        <v>9.97</v>
      </c>
      <c r="D806" s="1" t="n">
        <v>12.07</v>
      </c>
      <c r="E806" s="1" t="n">
        <v>2.02</v>
      </c>
      <c r="F806" s="1" t="n">
        <v>8.03999999999999</v>
      </c>
      <c r="G806" s="1" t="n">
        <v>0</v>
      </c>
      <c r="H806" s="1" t="n">
        <v>77</v>
      </c>
      <c r="I806" s="1" t="s">
        <v>2708</v>
      </c>
      <c r="J806" s="1" t="n">
        <v>2013</v>
      </c>
      <c r="K806" s="1" t="s">
        <v>2194</v>
      </c>
    </row>
    <row r="807" customFormat="false" ht="15" hidden="false" customHeight="false" outlineLevel="0" collapsed="false">
      <c r="A807" s="6" t="str">
        <f aca="false">"sankmc_"&amp;ROUND(B807,1)&amp;"_"&amp;ROUND(C807,1)&amp;"_"&amp;ROUND(D807,1)&amp;"_"&amp;ROUND(E807,1)&amp;"_"&amp;ROUND(F807,1)&amp;"_"&amp;ROUND(G807,1)</f>
        <v>sankmc_67.9_9_13.1_0_10_0</v>
      </c>
      <c r="B807" s="1" t="n">
        <v>67.92</v>
      </c>
      <c r="C807" s="1" t="n">
        <v>9</v>
      </c>
      <c r="D807" s="1" t="n">
        <v>13.08</v>
      </c>
      <c r="E807" s="1" t="n">
        <v>0</v>
      </c>
      <c r="F807" s="1" t="n">
        <v>10</v>
      </c>
      <c r="G807" s="1" t="n">
        <v>0</v>
      </c>
      <c r="H807" s="1" t="n">
        <v>76</v>
      </c>
      <c r="I807" s="1" t="s">
        <v>2708</v>
      </c>
      <c r="J807" s="1" t="n">
        <v>2013</v>
      </c>
      <c r="K807" s="1" t="s">
        <v>2194</v>
      </c>
    </row>
    <row r="808" customFormat="false" ht="15" hidden="false" customHeight="false" outlineLevel="0" collapsed="false">
      <c r="A808" s="6" t="str">
        <f aca="false">"sankmc_"&amp;ROUND(B808,1)&amp;"_"&amp;ROUND(C808,1)&amp;"_"&amp;ROUND(D808,1)&amp;"_"&amp;ROUND(E808,1)&amp;"_"&amp;ROUND(F808,1)&amp;"_"&amp;ROUND(G808,1)</f>
        <v>sankmc_67.9_9_15.1_0_8.1_0</v>
      </c>
      <c r="B808" s="1" t="n">
        <v>67.86</v>
      </c>
      <c r="C808" s="1" t="n">
        <v>9</v>
      </c>
      <c r="D808" s="1" t="n">
        <v>15.08</v>
      </c>
      <c r="E808" s="1" t="n">
        <v>0</v>
      </c>
      <c r="F808" s="1" t="n">
        <v>8.06</v>
      </c>
      <c r="G808" s="1" t="n">
        <v>0</v>
      </c>
      <c r="H808" s="1" t="n">
        <v>73</v>
      </c>
      <c r="I808" s="1" t="s">
        <v>2708</v>
      </c>
      <c r="J808" s="1" t="n">
        <v>2013</v>
      </c>
      <c r="K808" s="1" t="s">
        <v>2194</v>
      </c>
    </row>
    <row r="809" customFormat="false" ht="15" hidden="false" customHeight="false" outlineLevel="0" collapsed="false">
      <c r="A809" s="6" t="str">
        <f aca="false">"sankmc_"&amp;ROUND(B809,1)&amp;"_"&amp;ROUND(C809,1)&amp;"_"&amp;ROUND(D809,1)&amp;"_"&amp;ROUND(E809,1)&amp;"_"&amp;ROUND(F809,1)&amp;"_"&amp;ROUND(G809,1)</f>
        <v>sankmc_68_0_0_32_0_0</v>
      </c>
      <c r="B809" s="1" t="n">
        <v>68</v>
      </c>
      <c r="C809" s="1" t="n">
        <v>0</v>
      </c>
      <c r="D809" s="1" t="n">
        <v>0</v>
      </c>
      <c r="E809" s="1" t="n">
        <v>32</v>
      </c>
      <c r="F809" s="1" t="n">
        <v>0</v>
      </c>
      <c r="G809" s="1" t="n">
        <v>0</v>
      </c>
      <c r="H809" s="1" t="n">
        <v>38.7000007629395</v>
      </c>
      <c r="I809" s="1" t="s">
        <v>2256</v>
      </c>
      <c r="J809" s="1" t="n">
        <v>1959</v>
      </c>
      <c r="K809" s="1" t="s">
        <v>2194</v>
      </c>
    </row>
    <row r="810" customFormat="false" ht="15" hidden="false" customHeight="false" outlineLevel="0" collapsed="false">
      <c r="A810" s="6" t="str">
        <f aca="false">"sankmc_"&amp;ROUND(B810,1)&amp;"_"&amp;ROUND(C810,1)&amp;"_"&amp;ROUND(D810,1)&amp;"_"&amp;ROUND(E810,1)&amp;"_"&amp;ROUND(F810,1)&amp;"_"&amp;ROUND(G810,1)</f>
        <v>sankmc_68_0_32_0_0_0</v>
      </c>
      <c r="B810" s="1" t="n">
        <v>68</v>
      </c>
      <c r="C810" s="1" t="n">
        <v>0</v>
      </c>
      <c r="D810" s="1" t="n">
        <v>32</v>
      </c>
      <c r="E810" s="1" t="n">
        <v>0</v>
      </c>
      <c r="F810" s="1" t="n">
        <v>0</v>
      </c>
      <c r="G810" s="1" t="n">
        <v>0</v>
      </c>
      <c r="H810" s="1" t="n">
        <v>58.5</v>
      </c>
      <c r="I810" s="1" t="s">
        <v>2256</v>
      </c>
      <c r="J810" s="1" t="n">
        <v>1959</v>
      </c>
      <c r="K810" s="1" t="s">
        <v>2194</v>
      </c>
    </row>
    <row r="811" customFormat="false" ht="15" hidden="false" customHeight="false" outlineLevel="0" collapsed="false">
      <c r="A811" s="6" t="str">
        <f aca="false">"sankmc_"&amp;ROUND(B811,1)&amp;"_"&amp;ROUND(C811,1)&amp;"_"&amp;ROUND(D811,1)&amp;"_"&amp;ROUND(E811,1)&amp;"_"&amp;ROUND(F811,1)&amp;"_"&amp;ROUND(G811,1)</f>
        <v>sankmc_68_10_0_0_16_6</v>
      </c>
      <c r="B811" s="1" t="n">
        <v>68</v>
      </c>
      <c r="C811" s="1" t="n">
        <v>10</v>
      </c>
      <c r="D811" s="1" t="n">
        <v>0</v>
      </c>
      <c r="E811" s="1" t="n">
        <v>0</v>
      </c>
      <c r="F811" s="1" t="n">
        <v>16</v>
      </c>
      <c r="G811" s="1" t="n">
        <v>6</v>
      </c>
      <c r="H811" s="1" t="n">
        <v>84</v>
      </c>
      <c r="I811" s="1" t="s">
        <v>2413</v>
      </c>
      <c r="J811" s="1" t="n">
        <v>2001</v>
      </c>
      <c r="K811" s="1" t="s">
        <v>2194</v>
      </c>
    </row>
    <row r="812" customFormat="false" ht="15" hidden="false" customHeight="false" outlineLevel="0" collapsed="false">
      <c r="A812" s="6" t="str">
        <f aca="false">"sankmc_"&amp;ROUND(B812,1)&amp;"_"&amp;ROUND(C812,1)&amp;"_"&amp;ROUND(D812,1)&amp;"_"&amp;ROUND(E812,1)&amp;"_"&amp;ROUND(F812,1)&amp;"_"&amp;ROUND(G812,1)</f>
        <v>sankmc_68_10_12_0_10_0</v>
      </c>
      <c r="B812" s="1" t="n">
        <v>68</v>
      </c>
      <c r="C812" s="1" t="n">
        <v>10</v>
      </c>
      <c r="D812" s="1" t="n">
        <v>12</v>
      </c>
      <c r="E812" s="1" t="n">
        <v>0</v>
      </c>
      <c r="F812" s="1" t="n">
        <v>10</v>
      </c>
      <c r="G812" s="1" t="n">
        <v>0</v>
      </c>
      <c r="H812" s="1" t="n">
        <v>74</v>
      </c>
      <c r="I812" s="1" t="s">
        <v>2426</v>
      </c>
      <c r="J812" s="1" t="n">
        <v>2013</v>
      </c>
      <c r="K812" s="1" t="s">
        <v>2194</v>
      </c>
    </row>
    <row r="813" customFormat="false" ht="15" hidden="false" customHeight="false" outlineLevel="0" collapsed="false">
      <c r="A813" s="6" t="str">
        <f aca="false">"sankmc_"&amp;ROUND(B813,1)&amp;"_"&amp;ROUND(C813,1)&amp;"_"&amp;ROUND(D813,1)&amp;"_"&amp;ROUND(E813,1)&amp;"_"&amp;ROUND(F813,1)&amp;"_"&amp;ROUND(G813,1)</f>
        <v>sankmc_68_10_12.1_0_9.9_0</v>
      </c>
      <c r="B813" s="1" t="n">
        <v>67.99</v>
      </c>
      <c r="C813" s="1" t="n">
        <v>10</v>
      </c>
      <c r="D813" s="1" t="n">
        <v>12.08</v>
      </c>
      <c r="E813" s="1" t="n">
        <v>0</v>
      </c>
      <c r="F813" s="1" t="n">
        <v>9.93</v>
      </c>
      <c r="G813" s="1" t="n">
        <v>0</v>
      </c>
      <c r="H813" s="1" t="n">
        <v>77</v>
      </c>
      <c r="I813" s="1" t="s">
        <v>2708</v>
      </c>
      <c r="J813" s="1" t="n">
        <v>2013</v>
      </c>
      <c r="K813" s="1" t="s">
        <v>2194</v>
      </c>
    </row>
    <row r="814" customFormat="false" ht="15" hidden="false" customHeight="false" outlineLevel="0" collapsed="false">
      <c r="A814" s="6" t="str">
        <f aca="false">"sankmc_"&amp;ROUND(B814,1)&amp;"_"&amp;ROUND(C814,1)&amp;"_"&amp;ROUND(D814,1)&amp;"_"&amp;ROUND(E814,1)&amp;"_"&amp;ROUND(F814,1)&amp;"_"&amp;ROUND(G814,1)</f>
        <v>sankmc_68_10_13_1_8_0</v>
      </c>
      <c r="B814" s="1" t="n">
        <v>67.98</v>
      </c>
      <c r="C814" s="1" t="n">
        <v>9.98</v>
      </c>
      <c r="D814" s="1" t="n">
        <v>13.03</v>
      </c>
      <c r="E814" s="1" t="n">
        <v>1.01</v>
      </c>
      <c r="F814" s="1" t="n">
        <v>8</v>
      </c>
      <c r="G814" s="1" t="n">
        <v>0</v>
      </c>
      <c r="H814" s="1" t="n">
        <v>76</v>
      </c>
      <c r="I814" s="1" t="s">
        <v>2708</v>
      </c>
      <c r="J814" s="1" t="n">
        <v>2013</v>
      </c>
      <c r="K814" s="1" t="s">
        <v>2194</v>
      </c>
    </row>
    <row r="815" customFormat="false" ht="15" hidden="false" customHeight="false" outlineLevel="0" collapsed="false">
      <c r="A815" s="6" t="str">
        <f aca="false">"sankmc_"&amp;ROUND(B815,1)&amp;"_"&amp;ROUND(C815,1)&amp;"_"&amp;ROUND(D815,1)&amp;"_"&amp;ROUND(E815,1)&amp;"_"&amp;ROUND(F815,1)&amp;"_"&amp;ROUND(G815,1)</f>
        <v>sankmc_68_10_14_0_8_0</v>
      </c>
      <c r="B815" s="1" t="n">
        <v>68</v>
      </c>
      <c r="C815" s="1" t="n">
        <v>10</v>
      </c>
      <c r="D815" s="1" t="n">
        <v>14</v>
      </c>
      <c r="E815" s="1" t="n">
        <v>0</v>
      </c>
      <c r="F815" s="1" t="n">
        <v>8</v>
      </c>
      <c r="G815" s="1" t="n">
        <v>0</v>
      </c>
      <c r="H815" s="1" t="n">
        <v>72</v>
      </c>
      <c r="I815" s="1" t="s">
        <v>2426</v>
      </c>
      <c r="J815" s="1" t="n">
        <v>2013</v>
      </c>
      <c r="K815" s="1" t="s">
        <v>2194</v>
      </c>
    </row>
    <row r="816" customFormat="false" ht="15" hidden="false" customHeight="false" outlineLevel="0" collapsed="false">
      <c r="A816" s="6" t="str">
        <f aca="false">"sankmc_"&amp;ROUND(B816,1)&amp;"_"&amp;ROUND(C816,1)&amp;"_"&amp;ROUND(D816,1)&amp;"_"&amp;ROUND(E816,1)&amp;"_"&amp;ROUND(F816,1)&amp;"_"&amp;ROUND(G816,1)</f>
        <v>sankmc_68_10_14_0_8_0</v>
      </c>
      <c r="B816" s="1" t="n">
        <v>68</v>
      </c>
      <c r="C816" s="1" t="n">
        <v>10</v>
      </c>
      <c r="D816" s="1" t="n">
        <v>14</v>
      </c>
      <c r="E816" s="1" t="n">
        <v>0</v>
      </c>
      <c r="F816" s="1" t="n">
        <v>8</v>
      </c>
      <c r="G816" s="1" t="n">
        <v>0</v>
      </c>
      <c r="H816" s="1" t="n">
        <v>72.0999984741211</v>
      </c>
      <c r="I816" s="1" t="s">
        <v>2394</v>
      </c>
      <c r="J816" s="1" t="n">
        <v>2012</v>
      </c>
      <c r="K816" s="1" t="s">
        <v>2194</v>
      </c>
    </row>
    <row r="817" customFormat="false" ht="15" hidden="false" customHeight="false" outlineLevel="0" collapsed="false">
      <c r="A817" s="6" t="str">
        <f aca="false">"sankmc_"&amp;ROUND(B817,1)&amp;"_"&amp;ROUND(C817,1)&amp;"_"&amp;ROUND(D817,1)&amp;"_"&amp;ROUND(E817,1)&amp;"_"&amp;ROUND(F817,1)&amp;"_"&amp;ROUND(G817,1)</f>
        <v>sankmc_68_10_14.1_0_8_0</v>
      </c>
      <c r="B817" s="1" t="n">
        <v>67.96</v>
      </c>
      <c r="C817" s="1" t="n">
        <v>10</v>
      </c>
      <c r="D817" s="1" t="n">
        <v>14.08</v>
      </c>
      <c r="E817" s="1" t="n">
        <v>0</v>
      </c>
      <c r="F817" s="1" t="n">
        <v>7.96</v>
      </c>
      <c r="G817" s="1" t="n">
        <v>0</v>
      </c>
      <c r="H817" s="1" t="n">
        <v>75</v>
      </c>
      <c r="I817" s="1" t="s">
        <v>2708</v>
      </c>
      <c r="J817" s="1" t="n">
        <v>2013</v>
      </c>
      <c r="K817" s="1" t="s">
        <v>2194</v>
      </c>
    </row>
    <row r="818" customFormat="false" ht="15" hidden="false" customHeight="false" outlineLevel="0" collapsed="false">
      <c r="A818" s="6" t="str">
        <f aca="false">"sankmc_"&amp;ROUND(B818,1)&amp;"_"&amp;ROUND(C818,1)&amp;"_"&amp;ROUND(D818,1)&amp;"_"&amp;ROUND(E818,1)&amp;"_"&amp;ROUND(F818,1)&amp;"_"&amp;ROUND(G818,1)</f>
        <v>sankmc_68_11_11_0_10_0</v>
      </c>
      <c r="B818" s="1" t="n">
        <v>68</v>
      </c>
      <c r="C818" s="1" t="n">
        <v>11</v>
      </c>
      <c r="D818" s="1" t="n">
        <v>11</v>
      </c>
      <c r="E818" s="1" t="n">
        <v>0</v>
      </c>
      <c r="F818" s="1" t="n">
        <v>10</v>
      </c>
      <c r="G818" s="1" t="n">
        <v>0</v>
      </c>
      <c r="H818" s="1" t="n">
        <v>75</v>
      </c>
      <c r="I818" s="1" t="s">
        <v>2426</v>
      </c>
      <c r="J818" s="1" t="n">
        <v>2013</v>
      </c>
      <c r="K818" s="1" t="s">
        <v>2194</v>
      </c>
    </row>
    <row r="819" customFormat="false" ht="15" hidden="false" customHeight="false" outlineLevel="0" collapsed="false">
      <c r="A819" s="6" t="str">
        <f aca="false">"sankmc_"&amp;ROUND(B819,1)&amp;"_"&amp;ROUND(C819,1)&amp;"_"&amp;ROUND(D819,1)&amp;"_"&amp;ROUND(E819,1)&amp;"_"&amp;ROUND(F819,1)&amp;"_"&amp;ROUND(G819,1)</f>
        <v>sankmc_68_11_11_0_10_0</v>
      </c>
      <c r="B819" s="1" t="n">
        <v>67.98</v>
      </c>
      <c r="C819" s="1" t="n">
        <v>10.99</v>
      </c>
      <c r="D819" s="1" t="n">
        <v>11.04</v>
      </c>
      <c r="E819" s="1" t="n">
        <v>0</v>
      </c>
      <c r="F819" s="1" t="n">
        <v>9.99</v>
      </c>
      <c r="G819" s="1" t="n">
        <v>0</v>
      </c>
      <c r="H819" s="1" t="n">
        <v>79</v>
      </c>
      <c r="I819" s="1" t="s">
        <v>2708</v>
      </c>
      <c r="J819" s="1" t="n">
        <v>2013</v>
      </c>
      <c r="K819" s="1" t="s">
        <v>2194</v>
      </c>
    </row>
    <row r="820" customFormat="false" ht="15" hidden="false" customHeight="false" outlineLevel="0" collapsed="false">
      <c r="A820" s="6" t="str">
        <f aca="false">"sankmc_"&amp;ROUND(B820,1)&amp;"_"&amp;ROUND(C820,1)&amp;"_"&amp;ROUND(D820,1)&amp;"_"&amp;ROUND(E820,1)&amp;"_"&amp;ROUND(F820,1)&amp;"_"&amp;ROUND(G820,1)</f>
        <v>sankmc_68_11_13_0_8_0</v>
      </c>
      <c r="B820" s="1" t="n">
        <v>68</v>
      </c>
      <c r="C820" s="1" t="n">
        <v>11</v>
      </c>
      <c r="D820" s="1" t="n">
        <v>13</v>
      </c>
      <c r="E820" s="1" t="n">
        <v>0</v>
      </c>
      <c r="F820" s="1" t="n">
        <v>8</v>
      </c>
      <c r="G820" s="1" t="n">
        <v>0</v>
      </c>
      <c r="H820" s="1" t="n">
        <v>73</v>
      </c>
      <c r="I820" s="1" t="s">
        <v>2426</v>
      </c>
      <c r="J820" s="1" t="n">
        <v>2013</v>
      </c>
      <c r="K820" s="1" t="s">
        <v>2194</v>
      </c>
    </row>
    <row r="821" customFormat="false" ht="15" hidden="false" customHeight="false" outlineLevel="0" collapsed="false">
      <c r="A821" s="6" t="str">
        <f aca="false">"sankmc_"&amp;ROUND(B821,1)&amp;"_"&amp;ROUND(C821,1)&amp;"_"&amp;ROUND(D821,1)&amp;"_"&amp;ROUND(E821,1)&amp;"_"&amp;ROUND(F821,1)&amp;"_"&amp;ROUND(G821,1)</f>
        <v>sankmc_68_11_13_0_8_0</v>
      </c>
      <c r="B821" s="1" t="n">
        <v>67.96</v>
      </c>
      <c r="C821" s="1" t="n">
        <v>10.99</v>
      </c>
      <c r="D821" s="1" t="n">
        <v>13.04</v>
      </c>
      <c r="E821" s="1" t="n">
        <v>0</v>
      </c>
      <c r="F821" s="1" t="n">
        <v>8.01</v>
      </c>
      <c r="G821" s="1" t="n">
        <v>0</v>
      </c>
      <c r="H821" s="1" t="n">
        <v>76</v>
      </c>
      <c r="I821" s="1" t="s">
        <v>2708</v>
      </c>
      <c r="J821" s="1" t="n">
        <v>2013</v>
      </c>
      <c r="K821" s="1" t="s">
        <v>2194</v>
      </c>
    </row>
    <row r="822" customFormat="false" ht="15" hidden="false" customHeight="false" outlineLevel="0" collapsed="false">
      <c r="A822" s="6" t="str">
        <f aca="false">"sankmc_"&amp;ROUND(B822,1)&amp;"_"&amp;ROUND(C822,1)&amp;"_"&amp;ROUND(D822,1)&amp;"_"&amp;ROUND(E822,1)&amp;"_"&amp;ROUND(F822,1)&amp;"_"&amp;ROUND(G822,1)</f>
        <v>sankmc_68_2.5_14.2_0.6_10.3_4.4</v>
      </c>
      <c r="B822" s="1" t="n">
        <v>68</v>
      </c>
      <c r="C822" s="1" t="n">
        <v>2.5</v>
      </c>
      <c r="D822" s="1" t="n">
        <v>14.2</v>
      </c>
      <c r="E822" s="1" t="n">
        <v>0.6</v>
      </c>
      <c r="F822" s="1" t="n">
        <v>10.3</v>
      </c>
      <c r="G822" s="1" t="n">
        <v>4.4</v>
      </c>
      <c r="H822" s="1" t="n">
        <v>74</v>
      </c>
      <c r="I822" s="1" t="s">
        <v>2432</v>
      </c>
      <c r="J822" s="1" t="n">
        <v>2014</v>
      </c>
      <c r="K822" s="1" t="s">
        <v>2194</v>
      </c>
    </row>
    <row r="823" customFormat="false" ht="15" hidden="false" customHeight="false" outlineLevel="0" collapsed="false">
      <c r="A823" s="6" t="str">
        <f aca="false">"sankmc_"&amp;ROUND(B823,1)&amp;"_"&amp;ROUND(C823,1)&amp;"_"&amp;ROUND(D823,1)&amp;"_"&amp;ROUND(E823,1)&amp;"_"&amp;ROUND(F823,1)&amp;"_"&amp;ROUND(G823,1)</f>
        <v>sankmc_68_2.5_14.2_0.6_11_3.7</v>
      </c>
      <c r="B823" s="1" t="n">
        <v>68</v>
      </c>
      <c r="C823" s="1" t="n">
        <v>2.5</v>
      </c>
      <c r="D823" s="1" t="n">
        <v>14.2</v>
      </c>
      <c r="E823" s="1" t="n">
        <v>0.6</v>
      </c>
      <c r="F823" s="1" t="n">
        <v>11</v>
      </c>
      <c r="G823" s="1" t="n">
        <v>3.7</v>
      </c>
      <c r="H823" s="1" t="n">
        <v>73</v>
      </c>
      <c r="I823" s="1" t="s">
        <v>2432</v>
      </c>
      <c r="J823" s="1" t="n">
        <v>2014</v>
      </c>
      <c r="K823" s="1" t="s">
        <v>2194</v>
      </c>
    </row>
    <row r="824" customFormat="false" ht="15" hidden="false" customHeight="false" outlineLevel="0" collapsed="false">
      <c r="A824" s="6" t="str">
        <f aca="false">"sankmc_"&amp;ROUND(B824,1)&amp;"_"&amp;ROUND(C824,1)&amp;"_"&amp;ROUND(D824,1)&amp;"_"&amp;ROUND(E824,1)&amp;"_"&amp;ROUND(F824,1)&amp;"_"&amp;ROUND(G824,1)</f>
        <v>sankmc_68_6.8_25.2_0_0_0</v>
      </c>
      <c r="B824" s="1" t="n">
        <v>68.03</v>
      </c>
      <c r="C824" s="1" t="n">
        <v>6.8</v>
      </c>
      <c r="D824" s="1" t="n">
        <v>25.17</v>
      </c>
      <c r="E824" s="1" t="n">
        <v>0</v>
      </c>
      <c r="F824" s="1" t="n">
        <v>0</v>
      </c>
      <c r="G824" s="1" t="n">
        <v>0</v>
      </c>
      <c r="H824" s="1" t="n">
        <v>61.2000007629395</v>
      </c>
      <c r="I824" s="1" t="s">
        <v>2660</v>
      </c>
      <c r="J824" s="1" t="n">
        <v>1984</v>
      </c>
      <c r="K824" s="1" t="s">
        <v>2194</v>
      </c>
    </row>
    <row r="825" customFormat="false" ht="15" hidden="false" customHeight="false" outlineLevel="0" collapsed="false">
      <c r="A825" s="6" t="str">
        <f aca="false">"sankmc_"&amp;ROUND(B825,1)&amp;"_"&amp;ROUND(C825,1)&amp;"_"&amp;ROUND(D825,1)&amp;"_"&amp;ROUND(E825,1)&amp;"_"&amp;ROUND(F825,1)&amp;"_"&amp;ROUND(G825,1)</f>
        <v>sankmc_68_7_25_0_0_0</v>
      </c>
      <c r="B825" s="1" t="n">
        <v>68</v>
      </c>
      <c r="C825" s="1" t="n">
        <v>7</v>
      </c>
      <c r="D825" s="1" t="n">
        <v>25</v>
      </c>
      <c r="E825" s="1" t="n">
        <v>0</v>
      </c>
      <c r="F825" s="1" t="n">
        <v>0</v>
      </c>
      <c r="G825" s="1" t="n">
        <v>0</v>
      </c>
      <c r="H825" s="1" t="n">
        <v>66</v>
      </c>
      <c r="I825" s="1" t="s">
        <v>2720</v>
      </c>
      <c r="J825" s="1" t="n">
        <v>2017</v>
      </c>
      <c r="K825" s="1" t="s">
        <v>2194</v>
      </c>
    </row>
    <row r="826" customFormat="false" ht="15" hidden="false" customHeight="false" outlineLevel="0" collapsed="false">
      <c r="A826" s="6" t="str">
        <f aca="false">"sankmc_"&amp;ROUND(B826,1)&amp;"_"&amp;ROUND(C826,1)&amp;"_"&amp;ROUND(D826,1)&amp;"_"&amp;ROUND(E826,1)&amp;"_"&amp;ROUND(F826,1)&amp;"_"&amp;ROUND(G826,1)</f>
        <v>sankmc_68_9_13_0_10_0</v>
      </c>
      <c r="B826" s="1" t="n">
        <v>68</v>
      </c>
      <c r="C826" s="1" t="n">
        <v>9</v>
      </c>
      <c r="D826" s="1" t="n">
        <v>13</v>
      </c>
      <c r="E826" s="1" t="n">
        <v>0</v>
      </c>
      <c r="F826" s="1" t="n">
        <v>10</v>
      </c>
      <c r="G826" s="1" t="n">
        <v>0</v>
      </c>
      <c r="H826" s="1" t="n">
        <v>73</v>
      </c>
      <c r="I826" s="1" t="s">
        <v>2426</v>
      </c>
      <c r="J826" s="1" t="n">
        <v>2013</v>
      </c>
      <c r="K826" s="1" t="s">
        <v>2194</v>
      </c>
    </row>
    <row r="827" customFormat="false" ht="15" hidden="false" customHeight="false" outlineLevel="0" collapsed="false">
      <c r="A827" s="6" t="str">
        <f aca="false">"sankmc_"&amp;ROUND(B827,1)&amp;"_"&amp;ROUND(C827,1)&amp;"_"&amp;ROUND(D827,1)&amp;"_"&amp;ROUND(E827,1)&amp;"_"&amp;ROUND(F827,1)&amp;"_"&amp;ROUND(G827,1)</f>
        <v>sankmc_68_9_15_0_8_0</v>
      </c>
      <c r="B827" s="1" t="n">
        <v>68</v>
      </c>
      <c r="C827" s="1" t="n">
        <v>9</v>
      </c>
      <c r="D827" s="1" t="n">
        <v>15</v>
      </c>
      <c r="E827" s="1" t="n">
        <v>0</v>
      </c>
      <c r="F827" s="1" t="n">
        <v>8</v>
      </c>
      <c r="G827" s="1" t="n">
        <v>0</v>
      </c>
      <c r="H827" s="1" t="n">
        <v>71</v>
      </c>
      <c r="I827" s="1" t="s">
        <v>2426</v>
      </c>
      <c r="J827" s="1" t="n">
        <v>2013</v>
      </c>
      <c r="K827" s="1" t="s">
        <v>2194</v>
      </c>
    </row>
    <row r="828" customFormat="false" ht="15" hidden="false" customHeight="false" outlineLevel="0" collapsed="false">
      <c r="A828" s="6" t="str">
        <f aca="false">"sankmc_"&amp;ROUND(B828,1)&amp;"_"&amp;ROUND(C828,1)&amp;"_"&amp;ROUND(D828,1)&amp;"_"&amp;ROUND(E828,1)&amp;"_"&amp;ROUND(F828,1)&amp;"_"&amp;ROUND(G828,1)</f>
        <v>sankmc_68_9_15_0_8_0</v>
      </c>
      <c r="B828" s="1" t="n">
        <v>68</v>
      </c>
      <c r="C828" s="1" t="n">
        <v>9</v>
      </c>
      <c r="D828" s="1" t="n">
        <v>15</v>
      </c>
      <c r="E828" s="1" t="n">
        <v>0</v>
      </c>
      <c r="F828" s="1" t="n">
        <v>8</v>
      </c>
      <c r="G828" s="1" t="n">
        <v>0</v>
      </c>
      <c r="H828" s="1" t="n">
        <v>71.0999984741211</v>
      </c>
      <c r="I828" s="1" t="s">
        <v>2394</v>
      </c>
      <c r="J828" s="1" t="n">
        <v>2012</v>
      </c>
      <c r="K828" s="1" t="s">
        <v>2194</v>
      </c>
    </row>
    <row r="829" customFormat="false" ht="15" hidden="false" customHeight="false" outlineLevel="0" collapsed="false">
      <c r="A829" s="6" t="str">
        <f aca="false">"sankmc_"&amp;ROUND(B829,1)&amp;"_"&amp;ROUND(C829,1)&amp;"_"&amp;ROUND(D829,1)&amp;"_"&amp;ROUND(E829,1)&amp;"_"&amp;ROUND(F829,1)&amp;"_"&amp;ROUND(G829,1)</f>
        <v>sankmc_68.1_4.7_19.7_0_0_7.5</v>
      </c>
      <c r="B829" s="1" t="n">
        <v>68.1</v>
      </c>
      <c r="C829" s="1" t="n">
        <v>4.7</v>
      </c>
      <c r="D829" s="1" t="n">
        <v>19.7</v>
      </c>
      <c r="E829" s="1" t="n">
        <v>0</v>
      </c>
      <c r="F829" s="1" t="n">
        <v>0</v>
      </c>
      <c r="G829" s="1" t="n">
        <v>7.5</v>
      </c>
      <c r="H829" s="1" t="n">
        <v>69.5</v>
      </c>
      <c r="I829" s="1" t="s">
        <v>2688</v>
      </c>
      <c r="J829" s="1" t="n">
        <v>1992</v>
      </c>
      <c r="K829" s="1" t="s">
        <v>2194</v>
      </c>
    </row>
    <row r="830" customFormat="false" ht="15" hidden="false" customHeight="false" outlineLevel="0" collapsed="false">
      <c r="A830" s="6" t="str">
        <f aca="false">"sankmc_"&amp;ROUND(B830,1)&amp;"_"&amp;ROUND(C830,1)&amp;"_"&amp;ROUND(D830,1)&amp;"_"&amp;ROUND(E830,1)&amp;"_"&amp;ROUND(F830,1)&amp;"_"&amp;ROUND(G830,1)</f>
        <v>sankmc_68.2_0_22.7_0_0_9.1</v>
      </c>
      <c r="B830" s="1" t="n">
        <v>68.2</v>
      </c>
      <c r="C830" s="1" t="n">
        <v>0</v>
      </c>
      <c r="D830" s="1" t="n">
        <v>22.7</v>
      </c>
      <c r="E830" s="1" t="n">
        <v>0</v>
      </c>
      <c r="F830" s="1" t="n">
        <v>0</v>
      </c>
      <c r="G830" s="1" t="n">
        <v>9.1</v>
      </c>
      <c r="H830" s="1" t="n">
        <v>68.8000030517578</v>
      </c>
      <c r="I830" s="1" t="s">
        <v>2714</v>
      </c>
      <c r="J830" s="1" t="n">
        <v>2013</v>
      </c>
      <c r="K830" s="1" t="s">
        <v>2194</v>
      </c>
    </row>
    <row r="831" customFormat="false" ht="15" hidden="false" customHeight="false" outlineLevel="0" collapsed="false">
      <c r="A831" s="6" t="str">
        <f aca="false">"sankmc_"&amp;ROUND(B831,1)&amp;"_"&amp;ROUND(C831,1)&amp;"_"&amp;ROUND(D831,1)&amp;"_"&amp;ROUND(E831,1)&amp;"_"&amp;ROUND(F831,1)&amp;"_"&amp;ROUND(G831,1)</f>
        <v>sankmc_68.3_15.3_0_0_0_16.4</v>
      </c>
      <c r="B831" s="1" t="n">
        <v>68.27</v>
      </c>
      <c r="C831" s="1" t="n">
        <v>15.32</v>
      </c>
      <c r="D831" s="1" t="n">
        <v>0</v>
      </c>
      <c r="E831" s="1" t="n">
        <v>0</v>
      </c>
      <c r="F831" s="1" t="n">
        <v>0</v>
      </c>
      <c r="G831" s="1" t="n">
        <v>16.41</v>
      </c>
      <c r="H831" s="1" t="n">
        <v>79.1999969482422</v>
      </c>
      <c r="I831" s="1" t="s">
        <v>2709</v>
      </c>
      <c r="J831" s="1" t="n">
        <v>2013</v>
      </c>
      <c r="K831" s="1" t="s">
        <v>2194</v>
      </c>
    </row>
    <row r="832" customFormat="false" ht="15" hidden="false" customHeight="false" outlineLevel="0" collapsed="false">
      <c r="A832" s="6" t="str">
        <f aca="false">"sankmc_"&amp;ROUND(B832,1)&amp;"_"&amp;ROUND(C832,1)&amp;"_"&amp;ROUND(D832,1)&amp;"_"&amp;ROUND(E832,1)&amp;"_"&amp;ROUND(F832,1)&amp;"_"&amp;ROUND(G832,1)</f>
        <v>sankmc_68.5_2.5_13.9_0.6_10.1_4.4</v>
      </c>
      <c r="B832" s="1" t="n">
        <v>68.5</v>
      </c>
      <c r="C832" s="1" t="n">
        <v>2.5</v>
      </c>
      <c r="D832" s="1" t="n">
        <v>13.9</v>
      </c>
      <c r="E832" s="1" t="n">
        <v>0.6</v>
      </c>
      <c r="F832" s="1" t="n">
        <v>10.1</v>
      </c>
      <c r="G832" s="1" t="n">
        <v>4.4</v>
      </c>
      <c r="H832" s="1" t="n">
        <v>74</v>
      </c>
      <c r="I832" s="1" t="s">
        <v>2432</v>
      </c>
      <c r="J832" s="1" t="n">
        <v>2014</v>
      </c>
      <c r="K832" s="1" t="s">
        <v>2194</v>
      </c>
    </row>
    <row r="833" customFormat="false" ht="15" hidden="false" customHeight="false" outlineLevel="0" collapsed="false">
      <c r="A833" s="6" t="str">
        <f aca="false">"sankmc_"&amp;ROUND(B833,1)&amp;"_"&amp;ROUND(C833,1)&amp;"_"&amp;ROUND(D833,1)&amp;"_"&amp;ROUND(E833,1)&amp;"_"&amp;ROUND(F833,1)&amp;"_"&amp;ROUND(G833,1)</f>
        <v>sankmc_68.5_5.8_17.6_8.1_0_0</v>
      </c>
      <c r="B833" s="1" t="n">
        <v>68.47</v>
      </c>
      <c r="C833" s="1" t="n">
        <v>5.82</v>
      </c>
      <c r="D833" s="1" t="n">
        <v>17.63</v>
      </c>
      <c r="E833" s="1" t="n">
        <v>8.08</v>
      </c>
      <c r="F833" s="1" t="n">
        <v>0</v>
      </c>
      <c r="G833" s="1" t="n">
        <v>0</v>
      </c>
      <c r="H833" s="1" t="n">
        <v>59.0999984741211</v>
      </c>
      <c r="I833" s="1" t="s">
        <v>2307</v>
      </c>
      <c r="J833" s="1" t="n">
        <v>1930</v>
      </c>
      <c r="K833" s="1" t="s">
        <v>2194</v>
      </c>
    </row>
    <row r="834" customFormat="false" ht="15" hidden="false" customHeight="false" outlineLevel="0" collapsed="false">
      <c r="A834" s="6" t="str">
        <f aca="false">"sankmc_"&amp;ROUND(B834,1)&amp;"_"&amp;ROUND(C834,1)&amp;"_"&amp;ROUND(D834,1)&amp;"_"&amp;ROUND(E834,1)&amp;"_"&amp;ROUND(F834,1)&amp;"_"&amp;ROUND(G834,1)</f>
        <v>sankmc_68.7_15.6_0_0_15.8_0</v>
      </c>
      <c r="B834" s="1" t="n">
        <v>68.68</v>
      </c>
      <c r="C834" s="1" t="n">
        <v>15.57</v>
      </c>
      <c r="D834" s="1" t="n">
        <v>0</v>
      </c>
      <c r="E834" s="1" t="n">
        <v>0</v>
      </c>
      <c r="F834" s="1" t="n">
        <v>15.75</v>
      </c>
      <c r="G834" s="1" t="n">
        <v>0</v>
      </c>
      <c r="H834" s="1" t="n">
        <v>87</v>
      </c>
      <c r="I834" s="1" t="s">
        <v>2480</v>
      </c>
      <c r="J834" s="1" t="n">
        <v>1980</v>
      </c>
      <c r="K834" s="1" t="s">
        <v>2194</v>
      </c>
    </row>
    <row r="835" customFormat="false" ht="15" hidden="false" customHeight="false" outlineLevel="0" collapsed="false">
      <c r="A835" s="6" t="str">
        <f aca="false">"sankmc_"&amp;ROUND(B835,1)&amp;"_"&amp;ROUND(C835,1)&amp;"_"&amp;ROUND(D835,1)&amp;"_"&amp;ROUND(E835,1)&amp;"_"&amp;ROUND(F835,1)&amp;"_"&amp;ROUND(G835,1)</f>
        <v>sankmc_68.7_15.6_0_0_15.8_0</v>
      </c>
      <c r="B835" s="1" t="n">
        <v>68.68</v>
      </c>
      <c r="C835" s="1" t="n">
        <v>15.57</v>
      </c>
      <c r="D835" s="1" t="n">
        <v>0</v>
      </c>
      <c r="E835" s="1" t="n">
        <v>0</v>
      </c>
      <c r="F835" s="1" t="n">
        <v>15.75</v>
      </c>
      <c r="G835" s="1" t="n">
        <v>0</v>
      </c>
      <c r="H835" s="1" t="n">
        <v>90</v>
      </c>
      <c r="I835" s="1" t="s">
        <v>2386</v>
      </c>
      <c r="J835" s="1" t="n">
        <v>2001</v>
      </c>
      <c r="K835" s="1" t="s">
        <v>2194</v>
      </c>
    </row>
    <row r="836" customFormat="false" ht="15" hidden="false" customHeight="false" outlineLevel="0" collapsed="false">
      <c r="A836" s="6" t="str">
        <f aca="false">"sankmc_"&amp;ROUND(B836,1)&amp;"_"&amp;ROUND(C836,1)&amp;"_"&amp;ROUND(D836,1)&amp;"_"&amp;ROUND(E836,1)&amp;"_"&amp;ROUND(F836,1)&amp;"_"&amp;ROUND(G836,1)</f>
        <v>sankmc_68.7_15.6_0_0_15.8_0</v>
      </c>
      <c r="B836" s="1" t="n">
        <v>68.68</v>
      </c>
      <c r="C836" s="1" t="n">
        <v>15.57</v>
      </c>
      <c r="D836" s="1" t="n">
        <v>0</v>
      </c>
      <c r="E836" s="1" t="n">
        <v>0</v>
      </c>
      <c r="F836" s="1" t="n">
        <v>15.75</v>
      </c>
      <c r="G836" s="1" t="n">
        <v>0</v>
      </c>
      <c r="H836" s="1" t="n">
        <v>85.3000030517578</v>
      </c>
      <c r="I836" s="1" t="s">
        <v>2481</v>
      </c>
      <c r="J836" s="1" t="n">
        <v>1995</v>
      </c>
      <c r="K836" s="1" t="s">
        <v>2194</v>
      </c>
    </row>
    <row r="837" customFormat="false" ht="15" hidden="false" customHeight="false" outlineLevel="0" collapsed="false">
      <c r="A837" s="6" t="str">
        <f aca="false">"sankmc_"&amp;ROUND(B837,1)&amp;"_"&amp;ROUND(C837,1)&amp;"_"&amp;ROUND(D837,1)&amp;"_"&amp;ROUND(E837,1)&amp;"_"&amp;ROUND(F837,1)&amp;"_"&amp;ROUND(G837,1)</f>
        <v>sankmc_68.7_15.6_0_0_15.8_0</v>
      </c>
      <c r="B837" s="1" t="n">
        <v>68.68</v>
      </c>
      <c r="C837" s="1" t="n">
        <v>15.57</v>
      </c>
      <c r="D837" s="1" t="n">
        <v>0</v>
      </c>
      <c r="E837" s="1" t="n">
        <v>0</v>
      </c>
      <c r="F837" s="1" t="n">
        <v>15.75</v>
      </c>
      <c r="G837" s="1" t="n">
        <v>0</v>
      </c>
      <c r="H837" s="1" t="n">
        <v>82.6999969482422</v>
      </c>
      <c r="I837" s="1" t="s">
        <v>2743</v>
      </c>
      <c r="J837" s="1" t="n">
        <v>1969</v>
      </c>
      <c r="K837" s="1" t="s">
        <v>2194</v>
      </c>
    </row>
    <row r="838" customFormat="false" ht="15" hidden="false" customHeight="false" outlineLevel="0" collapsed="false">
      <c r="A838" s="6" t="str">
        <f aca="false">"sankmc_"&amp;ROUND(B838,1)&amp;"_"&amp;ROUND(C838,1)&amp;"_"&amp;ROUND(D838,1)&amp;"_"&amp;ROUND(E838,1)&amp;"_"&amp;ROUND(F838,1)&amp;"_"&amp;ROUND(G838,1)</f>
        <v>sankmc_68.7_15.6_0_0_15.8_0</v>
      </c>
      <c r="B838" s="1" t="n">
        <v>68.68</v>
      </c>
      <c r="C838" s="1" t="n">
        <v>15.57</v>
      </c>
      <c r="D838" s="1" t="n">
        <v>0</v>
      </c>
      <c r="E838" s="1" t="n">
        <v>0</v>
      </c>
      <c r="F838" s="1" t="n">
        <v>15.75</v>
      </c>
      <c r="G838" s="1" t="n">
        <v>0</v>
      </c>
      <c r="H838" s="1" t="n">
        <v>86.1999969482422</v>
      </c>
      <c r="I838" s="1" t="s">
        <v>2488</v>
      </c>
      <c r="J838" s="1" t="n">
        <v>1990</v>
      </c>
      <c r="K838" s="1" t="s">
        <v>2194</v>
      </c>
    </row>
    <row r="839" customFormat="false" ht="15" hidden="false" customHeight="false" outlineLevel="0" collapsed="false">
      <c r="A839" s="6" t="str">
        <f aca="false">"sankmc_"&amp;ROUND(B839,1)&amp;"_"&amp;ROUND(C839,1)&amp;"_"&amp;ROUND(D839,1)&amp;"_"&amp;ROUND(E839,1)&amp;"_"&amp;ROUND(F839,1)&amp;"_"&amp;ROUND(G839,1)</f>
        <v>sankmc_68.8_6.5_13_0_5.1_6.7</v>
      </c>
      <c r="B839" s="1" t="n">
        <v>68.78</v>
      </c>
      <c r="C839" s="1" t="n">
        <v>6.48</v>
      </c>
      <c r="D839" s="1" t="n">
        <v>12.96</v>
      </c>
      <c r="E839" s="1" t="n">
        <v>0</v>
      </c>
      <c r="F839" s="1" t="n">
        <v>5.06</v>
      </c>
      <c r="G839" s="1" t="n">
        <v>6.72</v>
      </c>
      <c r="H839" s="1" t="n">
        <v>74</v>
      </c>
      <c r="I839" s="1" t="s">
        <v>2439</v>
      </c>
      <c r="J839" s="1" t="n">
        <v>2003</v>
      </c>
      <c r="K839" s="1" t="s">
        <v>2194</v>
      </c>
    </row>
    <row r="840" customFormat="false" ht="15" hidden="false" customHeight="false" outlineLevel="0" collapsed="false">
      <c r="A840" s="6" t="str">
        <f aca="false">"sankmc_"&amp;ROUND(B840,1)&amp;"_"&amp;ROUND(C840,1)&amp;"_"&amp;ROUND(D840,1)&amp;"_"&amp;ROUND(E840,1)&amp;"_"&amp;ROUND(F840,1)&amp;"_"&amp;ROUND(G840,1)</f>
        <v>sankmc_69_0_16.7_0_14.3_0</v>
      </c>
      <c r="B840" s="1" t="n">
        <v>68.99</v>
      </c>
      <c r="C840" s="1" t="n">
        <v>0</v>
      </c>
      <c r="D840" s="1" t="n">
        <v>16.72</v>
      </c>
      <c r="E840" s="1" t="n">
        <v>0</v>
      </c>
      <c r="F840" s="1" t="n">
        <v>14.29</v>
      </c>
      <c r="G840" s="1" t="n">
        <v>0</v>
      </c>
      <c r="H840" s="1" t="n">
        <v>67.5999984741211</v>
      </c>
      <c r="I840" s="1" t="s">
        <v>2408</v>
      </c>
      <c r="J840" s="1" t="n">
        <v>1925</v>
      </c>
      <c r="K840" s="1" t="s">
        <v>2194</v>
      </c>
    </row>
    <row r="841" customFormat="false" ht="15" hidden="false" customHeight="false" outlineLevel="0" collapsed="false">
      <c r="A841" s="6" t="str">
        <f aca="false">"sankmc_"&amp;ROUND(B841,1)&amp;"_"&amp;ROUND(C841,1)&amp;"_"&amp;ROUND(D841,1)&amp;"_"&amp;ROUND(E841,1)&amp;"_"&amp;ROUND(F841,1)&amp;"_"&amp;ROUND(G841,1)</f>
        <v>sankmc_69_0_31_0_0_0</v>
      </c>
      <c r="B841" s="1" t="n">
        <v>69</v>
      </c>
      <c r="C841" s="1" t="n">
        <v>0</v>
      </c>
      <c r="D841" s="1" t="n">
        <v>31</v>
      </c>
      <c r="E841" s="1" t="n">
        <v>0</v>
      </c>
      <c r="F841" s="1" t="n">
        <v>0</v>
      </c>
      <c r="G841" s="1" t="n">
        <v>0</v>
      </c>
      <c r="H841" s="1" t="n">
        <v>60</v>
      </c>
      <c r="I841" s="1" t="s">
        <v>2299</v>
      </c>
      <c r="J841" s="1" t="n">
        <v>2019</v>
      </c>
      <c r="K841" s="1" t="s">
        <v>2194</v>
      </c>
    </row>
    <row r="842" customFormat="false" ht="15" hidden="false" customHeight="false" outlineLevel="0" collapsed="false">
      <c r="A842" s="6" t="str">
        <f aca="false">"sankmc_"&amp;ROUND(B842,1)&amp;"_"&amp;ROUND(C842,1)&amp;"_"&amp;ROUND(D842,1)&amp;"_"&amp;ROUND(E842,1)&amp;"_"&amp;ROUND(F842,1)&amp;"_"&amp;ROUND(G842,1)</f>
        <v>sankmc_69_2.5_13.7_0.6_8.5_5.7</v>
      </c>
      <c r="B842" s="1" t="n">
        <v>69</v>
      </c>
      <c r="C842" s="1" t="n">
        <v>2.5</v>
      </c>
      <c r="D842" s="1" t="n">
        <v>13.7</v>
      </c>
      <c r="E842" s="1" t="n">
        <v>0.6</v>
      </c>
      <c r="F842" s="1" t="n">
        <v>8.5</v>
      </c>
      <c r="G842" s="1" t="n">
        <v>5.7</v>
      </c>
      <c r="H842" s="1" t="n">
        <v>74</v>
      </c>
      <c r="I842" s="1" t="s">
        <v>2432</v>
      </c>
      <c r="J842" s="1" t="n">
        <v>2014</v>
      </c>
      <c r="K842" s="1" t="s">
        <v>2194</v>
      </c>
    </row>
    <row r="843" customFormat="false" ht="15" hidden="false" customHeight="false" outlineLevel="0" collapsed="false">
      <c r="A843" s="6" t="str">
        <f aca="false">"sankmc_"&amp;ROUND(B843,1)&amp;"_"&amp;ROUND(C843,1)&amp;"_"&amp;ROUND(D843,1)&amp;"_"&amp;ROUND(E843,1)&amp;"_"&amp;ROUND(F843,1)&amp;"_"&amp;ROUND(G843,1)</f>
        <v>sankmc_69_6_18_0_0_7</v>
      </c>
      <c r="B843" s="1" t="n">
        <v>69</v>
      </c>
      <c r="C843" s="1" t="n">
        <v>6</v>
      </c>
      <c r="D843" s="1" t="n">
        <v>18</v>
      </c>
      <c r="E843" s="1" t="n">
        <v>0</v>
      </c>
      <c r="F843" s="1" t="n">
        <v>0</v>
      </c>
      <c r="G843" s="1" t="n">
        <v>7</v>
      </c>
      <c r="H843" s="1" t="n">
        <v>70</v>
      </c>
      <c r="I843" s="1" t="s">
        <v>2460</v>
      </c>
      <c r="J843" s="1" t="n">
        <v>1996</v>
      </c>
      <c r="K843" s="1" t="s">
        <v>2194</v>
      </c>
    </row>
    <row r="844" customFormat="false" ht="15" hidden="false" customHeight="false" outlineLevel="0" collapsed="false">
      <c r="A844" s="6" t="str">
        <f aca="false">"sankmc_"&amp;ROUND(B844,1)&amp;"_"&amp;ROUND(C844,1)&amp;"_"&amp;ROUND(D844,1)&amp;"_"&amp;ROUND(E844,1)&amp;"_"&amp;ROUND(F844,1)&amp;"_"&amp;ROUND(G844,1)</f>
        <v>sankmc_69_6_18_0_0_7</v>
      </c>
      <c r="B844" s="1" t="n">
        <v>69</v>
      </c>
      <c r="C844" s="1" t="n">
        <v>6</v>
      </c>
      <c r="D844" s="1" t="n">
        <v>18</v>
      </c>
      <c r="E844" s="1" t="n">
        <v>0</v>
      </c>
      <c r="F844" s="1" t="n">
        <v>0</v>
      </c>
      <c r="G844" s="1" t="n">
        <v>7</v>
      </c>
      <c r="H844" s="1" t="n">
        <v>70</v>
      </c>
      <c r="I844" s="1" t="s">
        <v>2688</v>
      </c>
      <c r="J844" s="1" t="n">
        <v>1992</v>
      </c>
      <c r="K844" s="1" t="s">
        <v>2194</v>
      </c>
    </row>
    <row r="845" customFormat="false" ht="15" hidden="false" customHeight="false" outlineLevel="0" collapsed="false">
      <c r="A845" s="6" t="str">
        <f aca="false">"sankmc_"&amp;ROUND(B845,1)&amp;"_"&amp;ROUND(C845,1)&amp;"_"&amp;ROUND(D845,1)&amp;"_"&amp;ROUND(E845,1)&amp;"_"&amp;ROUND(F845,1)&amp;"_"&amp;ROUND(G845,1)</f>
        <v>sankmc_69_6_25_0_0_0</v>
      </c>
      <c r="B845" s="1" t="n">
        <v>69</v>
      </c>
      <c r="C845" s="1" t="n">
        <v>6</v>
      </c>
      <c r="D845" s="1" t="n">
        <v>25</v>
      </c>
      <c r="E845" s="1" t="n">
        <v>0</v>
      </c>
      <c r="F845" s="1" t="n">
        <v>0</v>
      </c>
      <c r="G845" s="1" t="n">
        <v>0</v>
      </c>
      <c r="H845" s="1" t="n">
        <v>61</v>
      </c>
      <c r="I845" s="1" t="s">
        <v>2460</v>
      </c>
      <c r="J845" s="1" t="n">
        <v>1996</v>
      </c>
      <c r="K845" s="1" t="s">
        <v>2194</v>
      </c>
    </row>
    <row r="846" customFormat="false" ht="15" hidden="false" customHeight="false" outlineLevel="0" collapsed="false">
      <c r="A846" s="6" t="str">
        <f aca="false">"sankmc_"&amp;ROUND(B846,1)&amp;"_"&amp;ROUND(C846,1)&amp;"_"&amp;ROUND(D846,1)&amp;"_"&amp;ROUND(E846,1)&amp;"_"&amp;ROUND(F846,1)&amp;"_"&amp;ROUND(G846,1)</f>
        <v>sankmc_69_6_25_0_0_0</v>
      </c>
      <c r="B846" s="1" t="n">
        <v>69</v>
      </c>
      <c r="C846" s="1" t="n">
        <v>6</v>
      </c>
      <c r="D846" s="1" t="n">
        <v>25</v>
      </c>
      <c r="E846" s="1" t="n">
        <v>0</v>
      </c>
      <c r="F846" s="1" t="n">
        <v>0</v>
      </c>
      <c r="G846" s="1" t="n">
        <v>0</v>
      </c>
      <c r="H846" s="1" t="n">
        <v>61.5</v>
      </c>
      <c r="I846" s="1" t="s">
        <v>2460</v>
      </c>
      <c r="J846" s="1" t="n">
        <v>1997</v>
      </c>
      <c r="K846" s="1" t="s">
        <v>2194</v>
      </c>
    </row>
    <row r="847" customFormat="false" ht="15" hidden="false" customHeight="false" outlineLevel="0" collapsed="false">
      <c r="A847" s="6" t="str">
        <f aca="false">"sankmc_"&amp;ROUND(B847,1)&amp;"_"&amp;ROUND(C847,1)&amp;"_"&amp;ROUND(D847,1)&amp;"_"&amp;ROUND(E847,1)&amp;"_"&amp;ROUND(F847,1)&amp;"_"&amp;ROUND(G847,1)</f>
        <v>sankmc_69_6_25_0_0_0</v>
      </c>
      <c r="B847" s="1" t="n">
        <v>69</v>
      </c>
      <c r="C847" s="1" t="n">
        <v>6</v>
      </c>
      <c r="D847" s="1" t="n">
        <v>25</v>
      </c>
      <c r="E847" s="1" t="n">
        <v>0</v>
      </c>
      <c r="F847" s="1" t="n">
        <v>0</v>
      </c>
      <c r="G847" s="1" t="n">
        <v>0</v>
      </c>
      <c r="H847" s="1" t="n">
        <v>61.5</v>
      </c>
      <c r="I847" s="1" t="s">
        <v>2688</v>
      </c>
      <c r="J847" s="1" t="n">
        <v>1992</v>
      </c>
      <c r="K847" s="1" t="s">
        <v>2194</v>
      </c>
    </row>
    <row r="848" customFormat="false" ht="15" hidden="false" customHeight="false" outlineLevel="0" collapsed="false">
      <c r="A848" s="6" t="str">
        <f aca="false">"sankmc_"&amp;ROUND(B848,1)&amp;"_"&amp;ROUND(C848,1)&amp;"_"&amp;ROUND(D848,1)&amp;"_"&amp;ROUND(E848,1)&amp;"_"&amp;ROUND(F848,1)&amp;"_"&amp;ROUND(G848,1)</f>
        <v>sankmc_69.1_4.7_8.3_0_12.9_5</v>
      </c>
      <c r="B848" s="1" t="n">
        <v>69.08</v>
      </c>
      <c r="C848" s="1" t="n">
        <v>4.69</v>
      </c>
      <c r="D848" s="1" t="n">
        <v>8.33</v>
      </c>
      <c r="E848" s="1" t="n">
        <v>0</v>
      </c>
      <c r="F848" s="1" t="n">
        <v>12.85</v>
      </c>
      <c r="G848" s="1" t="n">
        <v>5.04999999999999</v>
      </c>
      <c r="H848" s="1" t="n">
        <v>84.8000030517578</v>
      </c>
      <c r="I848" s="1" t="s">
        <v>2744</v>
      </c>
      <c r="J848" s="1" t="n">
        <v>1967</v>
      </c>
      <c r="K848" s="1" t="s">
        <v>2194</v>
      </c>
    </row>
    <row r="849" customFormat="false" ht="15" hidden="false" customHeight="false" outlineLevel="0" collapsed="false">
      <c r="A849" s="6" t="str">
        <f aca="false">"sankmc_"&amp;ROUND(B849,1)&amp;"_"&amp;ROUND(C849,1)&amp;"_"&amp;ROUND(D849,1)&amp;"_"&amp;ROUND(E849,1)&amp;"_"&amp;ROUND(F849,1)&amp;"_"&amp;ROUND(G849,1)</f>
        <v>sankmc_69.2_0_25.8_0_0_5</v>
      </c>
      <c r="B849" s="1" t="n">
        <v>69.18</v>
      </c>
      <c r="C849" s="1" t="n">
        <v>0</v>
      </c>
      <c r="D849" s="1" t="n">
        <v>25.79</v>
      </c>
      <c r="E849" s="1" t="n">
        <v>0</v>
      </c>
      <c r="F849" s="1" t="n">
        <v>0</v>
      </c>
      <c r="G849" s="1" t="n">
        <v>5.03</v>
      </c>
      <c r="H849" s="1" t="n">
        <v>66.4000015258789</v>
      </c>
      <c r="I849" s="1" t="s">
        <v>2710</v>
      </c>
      <c r="J849" s="1" t="n">
        <v>1992</v>
      </c>
      <c r="K849" s="1" t="s">
        <v>2194</v>
      </c>
    </row>
    <row r="850" customFormat="false" ht="15" hidden="false" customHeight="false" outlineLevel="0" collapsed="false">
      <c r="A850" s="6" t="str">
        <f aca="false">"sankmc_"&amp;ROUND(B850,1)&amp;"_"&amp;ROUND(C850,1)&amp;"_"&amp;ROUND(D850,1)&amp;"_"&amp;ROUND(E850,1)&amp;"_"&amp;ROUND(F850,1)&amp;"_"&amp;ROUND(G850,1)</f>
        <v>sankmc_69.4_10.4_0_0_0_20.2</v>
      </c>
      <c r="B850" s="1" t="n">
        <v>69.4</v>
      </c>
      <c r="C850" s="1" t="n">
        <v>10.4</v>
      </c>
      <c r="D850" s="1" t="n">
        <v>0</v>
      </c>
      <c r="E850" s="1" t="n">
        <v>0</v>
      </c>
      <c r="F850" s="1" t="n">
        <v>0</v>
      </c>
      <c r="G850" s="1" t="n">
        <v>20.2</v>
      </c>
      <c r="H850" s="1" t="n">
        <v>84.3000030517578</v>
      </c>
      <c r="I850" s="1" t="s">
        <v>2684</v>
      </c>
      <c r="J850" s="1" t="n">
        <v>2016</v>
      </c>
      <c r="K850" s="1" t="s">
        <v>2194</v>
      </c>
    </row>
    <row r="851" customFormat="false" ht="15" hidden="false" customHeight="false" outlineLevel="0" collapsed="false">
      <c r="A851" s="6" t="str">
        <f aca="false">"sankmc_"&amp;ROUND(B851,1)&amp;"_"&amp;ROUND(C851,1)&amp;"_"&amp;ROUND(D851,1)&amp;"_"&amp;ROUND(E851,1)&amp;"_"&amp;ROUND(F851,1)&amp;"_"&amp;ROUND(G851,1)</f>
        <v>sankmc_69.4_13.4_0_0_0_17.2</v>
      </c>
      <c r="B851" s="1" t="n">
        <v>69.4</v>
      </c>
      <c r="C851" s="1" t="n">
        <v>13.4</v>
      </c>
      <c r="D851" s="1" t="n">
        <v>0</v>
      </c>
      <c r="E851" s="1" t="n">
        <v>0</v>
      </c>
      <c r="F851" s="1" t="n">
        <v>0</v>
      </c>
      <c r="G851" s="1" t="n">
        <v>17.2</v>
      </c>
      <c r="H851" s="1" t="n">
        <v>85.5999984741211</v>
      </c>
      <c r="I851" s="1" t="s">
        <v>2684</v>
      </c>
      <c r="J851" s="1" t="n">
        <v>2016</v>
      </c>
      <c r="K851" s="1" t="s">
        <v>2194</v>
      </c>
    </row>
    <row r="852" customFormat="false" ht="15" hidden="false" customHeight="false" outlineLevel="0" collapsed="false">
      <c r="A852" s="6" t="str">
        <f aca="false">"sankmc_"&amp;ROUND(B852,1)&amp;"_"&amp;ROUND(C852,1)&amp;"_"&amp;ROUND(D852,1)&amp;"_"&amp;ROUND(E852,1)&amp;"_"&amp;ROUND(F852,1)&amp;"_"&amp;ROUND(G852,1)</f>
        <v>sankmc_69.4_6.1_17.8_0.2_6.5_0.1</v>
      </c>
      <c r="B852" s="1" t="n">
        <v>69.36</v>
      </c>
      <c r="C852" s="1" t="n">
        <v>6.05</v>
      </c>
      <c r="D852" s="1" t="n">
        <v>17.78</v>
      </c>
      <c r="E852" s="1" t="n">
        <v>0.16</v>
      </c>
      <c r="F852" s="1" t="n">
        <v>6.53</v>
      </c>
      <c r="G852" s="1" t="n">
        <v>0.12</v>
      </c>
      <c r="H852" s="1" t="n">
        <v>64.6999969482422</v>
      </c>
      <c r="I852" s="1" t="s">
        <v>2307</v>
      </c>
      <c r="J852" s="1" t="n">
        <v>1930</v>
      </c>
      <c r="K852" s="1" t="s">
        <v>2194</v>
      </c>
    </row>
    <row r="853" customFormat="false" ht="15" hidden="false" customHeight="false" outlineLevel="0" collapsed="false">
      <c r="A853" s="6" t="str">
        <f aca="false">"sankmc_"&amp;ROUND(B853,1)&amp;"_"&amp;ROUND(C853,1)&amp;"_"&amp;ROUND(D853,1)&amp;"_"&amp;ROUND(E853,1)&amp;"_"&amp;ROUND(F853,1)&amp;"_"&amp;ROUND(G853,1)</f>
        <v>sankmc_69.4_6.9_23.6_0_0_0</v>
      </c>
      <c r="B853" s="1" t="n">
        <v>69.4469446944695</v>
      </c>
      <c r="C853" s="1" t="n">
        <v>6.94069406940694</v>
      </c>
      <c r="D853" s="1" t="n">
        <v>23.6123612361236</v>
      </c>
      <c r="E853" s="1" t="n">
        <v>0</v>
      </c>
      <c r="F853" s="1" t="n">
        <v>0</v>
      </c>
      <c r="G853" s="1" t="n">
        <v>0</v>
      </c>
      <c r="H853" s="1" t="n">
        <v>63.7999992370606</v>
      </c>
      <c r="I853" s="1" t="s">
        <v>2660</v>
      </c>
      <c r="J853" s="1" t="n">
        <v>1984</v>
      </c>
      <c r="K853" s="1" t="s">
        <v>2194</v>
      </c>
    </row>
    <row r="854" customFormat="false" ht="15" hidden="false" customHeight="false" outlineLevel="0" collapsed="false">
      <c r="A854" s="6" t="str">
        <f aca="false">"sankmc_"&amp;ROUND(B854,1)&amp;"_"&amp;ROUND(C854,1)&amp;"_"&amp;ROUND(D854,1)&amp;"_"&amp;ROUND(E854,1)&amp;"_"&amp;ROUND(F854,1)&amp;"_"&amp;ROUND(G854,1)</f>
        <v>sankmc_69.5_10_0_0_20.5_0</v>
      </c>
      <c r="B854" s="1" t="n">
        <v>69.5</v>
      </c>
      <c r="C854" s="1" t="n">
        <v>10</v>
      </c>
      <c r="D854" s="1" t="n">
        <v>0</v>
      </c>
      <c r="E854" s="1" t="n">
        <v>0</v>
      </c>
      <c r="F854" s="1" t="n">
        <v>20.5</v>
      </c>
      <c r="G854" s="1" t="n">
        <v>0</v>
      </c>
      <c r="H854" s="1" t="n">
        <v>90.8000030517578</v>
      </c>
      <c r="I854" s="1" t="s">
        <v>2745</v>
      </c>
      <c r="J854" s="1" t="n">
        <v>1981</v>
      </c>
      <c r="K854" s="1" t="s">
        <v>2194</v>
      </c>
    </row>
    <row r="855" customFormat="false" ht="15" hidden="false" customHeight="false" outlineLevel="0" collapsed="false">
      <c r="A855" s="6" t="str">
        <f aca="false">"sankmc_"&amp;ROUND(B855,1)&amp;"_"&amp;ROUND(C855,1)&amp;"_"&amp;ROUND(D855,1)&amp;"_"&amp;ROUND(E855,1)&amp;"_"&amp;ROUND(F855,1)&amp;"_"&amp;ROUND(G855,1)</f>
        <v>sankmc_69.5_12.1_0_0_18.4_0</v>
      </c>
      <c r="B855" s="1" t="n">
        <v>69.5</v>
      </c>
      <c r="C855" s="1" t="n">
        <v>12.1</v>
      </c>
      <c r="D855" s="1" t="n">
        <v>0</v>
      </c>
      <c r="E855" s="1" t="n">
        <v>0</v>
      </c>
      <c r="F855" s="1" t="n">
        <v>18.4</v>
      </c>
      <c r="G855" s="1" t="n">
        <v>0</v>
      </c>
      <c r="H855" s="1" t="n">
        <v>90</v>
      </c>
      <c r="I855" s="1" t="s">
        <v>2745</v>
      </c>
      <c r="J855" s="1" t="n">
        <v>1981</v>
      </c>
      <c r="K855" s="1" t="s">
        <v>2194</v>
      </c>
    </row>
    <row r="856" customFormat="false" ht="15" hidden="false" customHeight="false" outlineLevel="0" collapsed="false">
      <c r="A856" s="6" t="str">
        <f aca="false">"sankmc_"&amp;ROUND(B856,1)&amp;"_"&amp;ROUND(C856,1)&amp;"_"&amp;ROUND(D856,1)&amp;"_"&amp;ROUND(E856,1)&amp;"_"&amp;ROUND(F856,1)&amp;"_"&amp;ROUND(G856,1)</f>
        <v>sankmc_69.5_15_0_0_0_15.5</v>
      </c>
      <c r="B856" s="1" t="n">
        <v>69.5</v>
      </c>
      <c r="C856" s="1" t="n">
        <v>15</v>
      </c>
      <c r="D856" s="1" t="n">
        <v>0</v>
      </c>
      <c r="E856" s="1" t="n">
        <v>0</v>
      </c>
      <c r="F856" s="1" t="n">
        <v>0</v>
      </c>
      <c r="G856" s="1" t="n">
        <v>15.5</v>
      </c>
      <c r="H856" s="1" t="n">
        <v>86.8000030517578</v>
      </c>
      <c r="I856" s="1" t="s">
        <v>2684</v>
      </c>
      <c r="J856" s="1" t="n">
        <v>2016</v>
      </c>
      <c r="K856" s="1" t="s">
        <v>2194</v>
      </c>
    </row>
    <row r="857" customFormat="false" ht="15" hidden="false" customHeight="false" outlineLevel="0" collapsed="false">
      <c r="A857" s="6" t="str">
        <f aca="false">"sankmc_"&amp;ROUND(B857,1)&amp;"_"&amp;ROUND(C857,1)&amp;"_"&amp;ROUND(D857,1)&amp;"_"&amp;ROUND(E857,1)&amp;"_"&amp;ROUND(F857,1)&amp;"_"&amp;ROUND(G857,1)</f>
        <v>sankmc_69.5_15.3_0_0_15.3_0</v>
      </c>
      <c r="B857" s="1" t="n">
        <v>69.5</v>
      </c>
      <c r="C857" s="1" t="n">
        <v>15.25</v>
      </c>
      <c r="D857" s="1" t="n">
        <v>0</v>
      </c>
      <c r="E857" s="1" t="n">
        <v>0</v>
      </c>
      <c r="F857" s="1" t="n">
        <v>15.25</v>
      </c>
      <c r="G857" s="1" t="n">
        <v>0</v>
      </c>
      <c r="H857" s="1" t="n">
        <v>91.4000015258789</v>
      </c>
      <c r="I857" s="1" t="s">
        <v>2745</v>
      </c>
      <c r="J857" s="1" t="n">
        <v>1981</v>
      </c>
      <c r="K857" s="1" t="s">
        <v>2194</v>
      </c>
    </row>
    <row r="858" customFormat="false" ht="15" hidden="false" customHeight="false" outlineLevel="0" collapsed="false">
      <c r="A858" s="6" t="str">
        <f aca="false">"sankmc_"&amp;ROUND(B858,1)&amp;"_"&amp;ROUND(C858,1)&amp;"_"&amp;ROUND(D858,1)&amp;"_"&amp;ROUND(E858,1)&amp;"_"&amp;ROUND(F858,1)&amp;"_"&amp;ROUND(G858,1)</f>
        <v>sankmc_69.5_16.9_0_0_13.6_0</v>
      </c>
      <c r="B858" s="1" t="n">
        <v>69.5</v>
      </c>
      <c r="C858" s="1" t="n">
        <v>16.9</v>
      </c>
      <c r="D858" s="1" t="n">
        <v>0</v>
      </c>
      <c r="E858" s="1" t="n">
        <v>0</v>
      </c>
      <c r="F858" s="1" t="n">
        <v>13.6</v>
      </c>
      <c r="G858" s="1" t="n">
        <v>0</v>
      </c>
      <c r="H858" s="1" t="n">
        <v>92.5</v>
      </c>
      <c r="I858" s="1" t="s">
        <v>2745</v>
      </c>
      <c r="J858" s="1" t="n">
        <v>1981</v>
      </c>
      <c r="K858" s="1" t="s">
        <v>2194</v>
      </c>
    </row>
    <row r="859" customFormat="false" ht="15" hidden="false" customHeight="false" outlineLevel="0" collapsed="false">
      <c r="A859" s="6" t="str">
        <f aca="false">"sankmc_"&amp;ROUND(B859,1)&amp;"_"&amp;ROUND(C859,1)&amp;"_"&amp;ROUND(D859,1)&amp;"_"&amp;ROUND(E859,1)&amp;"_"&amp;ROUND(F859,1)&amp;"_"&amp;ROUND(G859,1)</f>
        <v>sankmc_69.5_19.2_0_0_11.3_0</v>
      </c>
      <c r="B859" s="1" t="n">
        <v>69.5</v>
      </c>
      <c r="C859" s="1" t="n">
        <v>19.2</v>
      </c>
      <c r="D859" s="1" t="n">
        <v>0</v>
      </c>
      <c r="E859" s="1" t="n">
        <v>0</v>
      </c>
      <c r="F859" s="1" t="n">
        <v>11.3</v>
      </c>
      <c r="G859" s="1" t="n">
        <v>0</v>
      </c>
      <c r="H859" s="1" t="n">
        <v>94.1999969482422</v>
      </c>
      <c r="I859" s="1" t="s">
        <v>2745</v>
      </c>
      <c r="J859" s="1" t="n">
        <v>1981</v>
      </c>
      <c r="K859" s="1" t="s">
        <v>2194</v>
      </c>
    </row>
    <row r="860" customFormat="false" ht="15" hidden="false" customHeight="false" outlineLevel="0" collapsed="false">
      <c r="A860" s="6" t="str">
        <f aca="false">"sankmc_"&amp;ROUND(B860,1)&amp;"_"&amp;ROUND(C860,1)&amp;"_"&amp;ROUND(D860,1)&amp;"_"&amp;ROUND(E860,1)&amp;"_"&amp;ROUND(F860,1)&amp;"_"&amp;ROUND(G860,1)</f>
        <v>sankmc_69.5_7_0_0_23.5_0</v>
      </c>
      <c r="B860" s="1" t="n">
        <v>69.5</v>
      </c>
      <c r="C860" s="1" t="n">
        <v>7</v>
      </c>
      <c r="D860" s="1" t="n">
        <v>0</v>
      </c>
      <c r="E860" s="1" t="n">
        <v>0</v>
      </c>
      <c r="F860" s="1" t="n">
        <v>23.5</v>
      </c>
      <c r="G860" s="1" t="n">
        <v>0</v>
      </c>
      <c r="H860" s="1" t="n">
        <v>92.5999984741211</v>
      </c>
      <c r="I860" s="1" t="s">
        <v>2745</v>
      </c>
      <c r="J860" s="1" t="n">
        <v>1981</v>
      </c>
      <c r="K860" s="1" t="s">
        <v>2194</v>
      </c>
    </row>
    <row r="861" customFormat="false" ht="15" hidden="false" customHeight="false" outlineLevel="0" collapsed="false">
      <c r="A861" s="6" t="str">
        <f aca="false">"sankmc_"&amp;ROUND(B861,1)&amp;"_"&amp;ROUND(C861,1)&amp;"_"&amp;ROUND(D861,1)&amp;"_"&amp;ROUND(E861,1)&amp;"_"&amp;ROUND(F861,1)&amp;"_"&amp;ROUND(G861,1)</f>
        <v>sankmc_69.5_8.9_0_0_0_21.6</v>
      </c>
      <c r="B861" s="1" t="n">
        <v>69.47</v>
      </c>
      <c r="C861" s="1" t="n">
        <v>8.91</v>
      </c>
      <c r="D861" s="1" t="n">
        <v>0</v>
      </c>
      <c r="E861" s="1" t="n">
        <v>0</v>
      </c>
      <c r="F861" s="1" t="n">
        <v>0</v>
      </c>
      <c r="G861" s="1" t="n">
        <v>21.62</v>
      </c>
      <c r="H861" s="1" t="n">
        <v>83.5999984741211</v>
      </c>
      <c r="I861" s="1" t="s">
        <v>2684</v>
      </c>
      <c r="J861" s="1" t="n">
        <v>2016</v>
      </c>
      <c r="K861" s="1" t="s">
        <v>2194</v>
      </c>
    </row>
    <row r="862" customFormat="false" ht="15" hidden="false" customHeight="false" outlineLevel="0" collapsed="false">
      <c r="A862" s="6" t="str">
        <f aca="false">"sankmc_"&amp;ROUND(B862,1)&amp;"_"&amp;ROUND(C862,1)&amp;"_"&amp;ROUND(D862,1)&amp;"_"&amp;ROUND(E862,1)&amp;"_"&amp;ROUND(F862,1)&amp;"_"&amp;ROUND(G862,1)</f>
        <v>sankmc_69.6_0_14.4_0_0_16</v>
      </c>
      <c r="B862" s="1" t="n">
        <v>69.6</v>
      </c>
      <c r="C862" s="1" t="n">
        <v>0</v>
      </c>
      <c r="D862" s="1" t="n">
        <v>14.4</v>
      </c>
      <c r="E862" s="1" t="n">
        <v>0</v>
      </c>
      <c r="F862" s="1" t="n">
        <v>0</v>
      </c>
      <c r="G862" s="1" t="n">
        <v>16</v>
      </c>
      <c r="H862" s="1" t="n">
        <v>76.0999984741211</v>
      </c>
      <c r="I862" s="1" t="s">
        <v>2648</v>
      </c>
      <c r="J862" s="1" t="n">
        <v>1958</v>
      </c>
      <c r="K862" s="1" t="s">
        <v>2194</v>
      </c>
    </row>
    <row r="863" customFormat="false" ht="15" hidden="false" customHeight="false" outlineLevel="0" collapsed="false">
      <c r="A863" s="6" t="str">
        <f aca="false">"sankmc_"&amp;ROUND(B863,1)&amp;"_"&amp;ROUND(C863,1)&amp;"_"&amp;ROUND(D863,1)&amp;"_"&amp;ROUND(E863,1)&amp;"_"&amp;ROUND(F863,1)&amp;"_"&amp;ROUND(G863,1)</f>
        <v>sankmc_69.6_14.8_0_0_0_15.6</v>
      </c>
      <c r="B863" s="1" t="n">
        <v>69.6</v>
      </c>
      <c r="C863" s="1" t="n">
        <v>14.8</v>
      </c>
      <c r="D863" s="1" t="n">
        <v>0</v>
      </c>
      <c r="E863" s="1" t="n">
        <v>0</v>
      </c>
      <c r="F863" s="1" t="n">
        <v>0</v>
      </c>
      <c r="G863" s="1" t="n">
        <v>15.6</v>
      </c>
      <c r="H863" s="1" t="n">
        <v>87.1999969482422</v>
      </c>
      <c r="I863" s="1" t="s">
        <v>2684</v>
      </c>
      <c r="J863" s="1" t="n">
        <v>2016</v>
      </c>
      <c r="K863" s="1" t="s">
        <v>2194</v>
      </c>
    </row>
    <row r="864" customFormat="false" ht="15" hidden="false" customHeight="false" outlineLevel="0" collapsed="false">
      <c r="A864" s="6" t="str">
        <f aca="false">"sankmc_"&amp;ROUND(B864,1)&amp;"_"&amp;ROUND(C864,1)&amp;"_"&amp;ROUND(D864,1)&amp;"_"&amp;ROUND(E864,1)&amp;"_"&amp;ROUND(F864,1)&amp;"_"&amp;ROUND(G864,1)</f>
        <v>sankmc_69.6_15.2_15.2_0_0_0</v>
      </c>
      <c r="B864" s="1" t="n">
        <v>69.6</v>
      </c>
      <c r="C864" s="1" t="n">
        <v>15.2</v>
      </c>
      <c r="D864" s="1" t="n">
        <v>15.2</v>
      </c>
      <c r="E864" s="1" t="n">
        <v>0</v>
      </c>
      <c r="F864" s="1" t="n">
        <v>0</v>
      </c>
      <c r="G864" s="1" t="n">
        <v>0</v>
      </c>
      <c r="H864" s="1" t="n">
        <v>67.0999984741211</v>
      </c>
      <c r="I864" s="1" t="s">
        <v>2745</v>
      </c>
      <c r="J864" s="1" t="n">
        <v>1983</v>
      </c>
      <c r="K864" s="1" t="s">
        <v>2194</v>
      </c>
    </row>
    <row r="865" customFormat="false" ht="15" hidden="false" customHeight="false" outlineLevel="0" collapsed="false">
      <c r="A865" s="6" t="str">
        <f aca="false">"sankmc_"&amp;ROUND(B865,1)&amp;"_"&amp;ROUND(C865,1)&amp;"_"&amp;ROUND(D865,1)&amp;"_"&amp;ROUND(E865,1)&amp;"_"&amp;ROUND(F865,1)&amp;"_"&amp;ROUND(G865,1)</f>
        <v>sankmc_69.6_19.2_11.2_0_0_0</v>
      </c>
      <c r="B865" s="1" t="n">
        <v>69.6</v>
      </c>
      <c r="C865" s="1" t="n">
        <v>19.2</v>
      </c>
      <c r="D865" s="1" t="n">
        <v>11.2</v>
      </c>
      <c r="E865" s="1" t="n">
        <v>0</v>
      </c>
      <c r="F865" s="1" t="n">
        <v>0</v>
      </c>
      <c r="G865" s="1" t="n">
        <v>0</v>
      </c>
      <c r="H865" s="1" t="n">
        <v>75.1999969482422</v>
      </c>
      <c r="I865" s="1" t="s">
        <v>2745</v>
      </c>
      <c r="J865" s="1" t="n">
        <v>1983</v>
      </c>
      <c r="K865" s="1" t="s">
        <v>2194</v>
      </c>
    </row>
    <row r="866" customFormat="false" ht="15" hidden="false" customHeight="false" outlineLevel="0" collapsed="false">
      <c r="A866" s="6" t="str">
        <f aca="false">"sankmc_"&amp;ROUND(B866,1)&amp;"_"&amp;ROUND(C866,1)&amp;"_"&amp;ROUND(D866,1)&amp;"_"&amp;ROUND(E866,1)&amp;"_"&amp;ROUND(F866,1)&amp;"_"&amp;ROUND(G866,1)</f>
        <v>sankmc_69.6_2.5_13.4_0.6_8.2_5.6</v>
      </c>
      <c r="B866" s="1" t="n">
        <v>69.6330366963304</v>
      </c>
      <c r="C866" s="1" t="n">
        <v>2.50974902509749</v>
      </c>
      <c r="D866" s="1" t="n">
        <v>13.4286571342866</v>
      </c>
      <c r="E866" s="1" t="n">
        <v>0.5999400059994</v>
      </c>
      <c r="F866" s="1" t="n">
        <v>8.21917808219178</v>
      </c>
      <c r="G866" s="1" t="n">
        <v>5.60943905609439</v>
      </c>
      <c r="H866" s="1" t="n">
        <v>74</v>
      </c>
      <c r="I866" s="1" t="s">
        <v>2432</v>
      </c>
      <c r="J866" s="1" t="n">
        <v>2014</v>
      </c>
      <c r="K866" s="1" t="s">
        <v>2194</v>
      </c>
    </row>
    <row r="867" customFormat="false" ht="15" hidden="false" customHeight="false" outlineLevel="0" collapsed="false">
      <c r="A867" s="6" t="str">
        <f aca="false">"sankmc_"&amp;ROUND(B867,1)&amp;"_"&amp;ROUND(C867,1)&amp;"_"&amp;ROUND(D867,1)&amp;"_"&amp;ROUND(E867,1)&amp;"_"&amp;ROUND(F867,1)&amp;"_"&amp;ROUND(G867,1)</f>
        <v>sankmc_69.6_5.1_25.3_0_0_0</v>
      </c>
      <c r="B867" s="1" t="n">
        <v>69.6</v>
      </c>
      <c r="C867" s="1" t="n">
        <v>5.1</v>
      </c>
      <c r="D867" s="1" t="n">
        <v>25.3</v>
      </c>
      <c r="E867" s="1" t="n">
        <v>0</v>
      </c>
      <c r="F867" s="1" t="n">
        <v>0</v>
      </c>
      <c r="G867" s="1" t="n">
        <v>0</v>
      </c>
      <c r="H867" s="1" t="n">
        <v>59.7999992370606</v>
      </c>
      <c r="I867" s="1" t="s">
        <v>2745</v>
      </c>
      <c r="J867" s="1" t="n">
        <v>1983</v>
      </c>
      <c r="K867" s="1" t="s">
        <v>2194</v>
      </c>
    </row>
    <row r="868" customFormat="false" ht="15" hidden="false" customHeight="false" outlineLevel="0" collapsed="false">
      <c r="A868" s="6" t="str">
        <f aca="false">"sankmc_"&amp;ROUND(B868,1)&amp;"_"&amp;ROUND(C868,1)&amp;"_"&amp;ROUND(D868,1)&amp;"_"&amp;ROUND(E868,1)&amp;"_"&amp;ROUND(F868,1)&amp;"_"&amp;ROUND(G868,1)</f>
        <v>sankmc_69.6_5.8_8.4_0_11.1_5.1</v>
      </c>
      <c r="B868" s="1" t="n">
        <v>69.57</v>
      </c>
      <c r="C868" s="1" t="n">
        <v>5.84</v>
      </c>
      <c r="D868" s="1" t="n">
        <v>8.39</v>
      </c>
      <c r="E868" s="1" t="n">
        <v>0</v>
      </c>
      <c r="F868" s="1" t="n">
        <v>11.13</v>
      </c>
      <c r="G868" s="1" t="n">
        <v>5.07</v>
      </c>
      <c r="H868" s="1" t="n">
        <v>84.0999984741211</v>
      </c>
      <c r="I868" s="1" t="s">
        <v>2744</v>
      </c>
      <c r="J868" s="1" t="n">
        <v>1967</v>
      </c>
      <c r="K868" s="1" t="s">
        <v>2194</v>
      </c>
    </row>
    <row r="869" customFormat="false" ht="15" hidden="false" customHeight="false" outlineLevel="0" collapsed="false">
      <c r="A869" s="6" t="str">
        <f aca="false">"sankmc_"&amp;ROUND(B869,1)&amp;"_"&amp;ROUND(C869,1)&amp;"_"&amp;ROUND(D869,1)&amp;"_"&amp;ROUND(E869,1)&amp;"_"&amp;ROUND(F869,1)&amp;"_"&amp;ROUND(G869,1)</f>
        <v>sankmc_69.6_8.7_21.7_0_0_0</v>
      </c>
      <c r="B869" s="1" t="n">
        <v>69.6</v>
      </c>
      <c r="C869" s="1" t="n">
        <v>8.7</v>
      </c>
      <c r="D869" s="1" t="n">
        <v>21.7</v>
      </c>
      <c r="E869" s="1" t="n">
        <v>0</v>
      </c>
      <c r="F869" s="1" t="n">
        <v>0</v>
      </c>
      <c r="G869" s="1" t="n">
        <v>0</v>
      </c>
      <c r="H869" s="1" t="n">
        <v>65.3000030517578</v>
      </c>
      <c r="I869" s="1" t="s">
        <v>2745</v>
      </c>
      <c r="J869" s="1" t="n">
        <v>1983</v>
      </c>
      <c r="K869" s="1" t="s">
        <v>2194</v>
      </c>
    </row>
    <row r="870" customFormat="false" ht="15" hidden="false" customHeight="false" outlineLevel="0" collapsed="false">
      <c r="A870" s="6" t="str">
        <f aca="false">"sankmc_"&amp;ROUND(B870,1)&amp;"_"&amp;ROUND(C870,1)&amp;"_"&amp;ROUND(D870,1)&amp;"_"&amp;ROUND(E870,1)&amp;"_"&amp;ROUND(F870,1)&amp;"_"&amp;ROUND(G870,1)</f>
        <v>sankmc_69.7_11.8_0_0_0_18.5</v>
      </c>
      <c r="B870" s="1" t="n">
        <v>69.67</v>
      </c>
      <c r="C870" s="1" t="n">
        <v>11.81</v>
      </c>
      <c r="D870" s="1" t="n">
        <v>0</v>
      </c>
      <c r="E870" s="1" t="n">
        <v>0</v>
      </c>
      <c r="F870" s="1" t="n">
        <v>0</v>
      </c>
      <c r="G870" s="1" t="n">
        <v>18.52</v>
      </c>
      <c r="H870" s="1" t="n">
        <v>84.8000030517578</v>
      </c>
      <c r="I870" s="1" t="s">
        <v>2684</v>
      </c>
      <c r="J870" s="1" t="n">
        <v>2016</v>
      </c>
      <c r="K870" s="1" t="s">
        <v>2194</v>
      </c>
    </row>
    <row r="871" customFormat="false" ht="15" hidden="false" customHeight="false" outlineLevel="0" collapsed="false">
      <c r="A871" s="6" t="str">
        <f aca="false">"sankmc_"&amp;ROUND(B871,1)&amp;"_"&amp;ROUND(C871,1)&amp;"_"&amp;ROUND(D871,1)&amp;"_"&amp;ROUND(E871,1)&amp;"_"&amp;ROUND(F871,1)&amp;"_"&amp;ROUND(G871,1)</f>
        <v>sankmc_69.7_2_14.1_1_4_9.1</v>
      </c>
      <c r="B871" s="1" t="n">
        <v>69.7</v>
      </c>
      <c r="C871" s="1" t="n">
        <v>2.02</v>
      </c>
      <c r="D871" s="1" t="n">
        <v>14.14</v>
      </c>
      <c r="E871" s="1" t="n">
        <v>1.01</v>
      </c>
      <c r="F871" s="1" t="n">
        <v>4.04</v>
      </c>
      <c r="G871" s="1" t="n">
        <v>9.09</v>
      </c>
      <c r="H871" s="1" t="n">
        <v>73</v>
      </c>
      <c r="I871" s="1" t="s">
        <v>2722</v>
      </c>
      <c r="J871" s="1" t="n">
        <v>2015</v>
      </c>
      <c r="K871" s="1" t="s">
        <v>2194</v>
      </c>
    </row>
    <row r="872" customFormat="false" ht="15" hidden="false" customHeight="false" outlineLevel="0" collapsed="false">
      <c r="A872" s="6" t="str">
        <f aca="false">"sankmc_"&amp;ROUND(B872,1)&amp;"_"&amp;ROUND(C872,1)&amp;"_"&amp;ROUND(D872,1)&amp;"_"&amp;ROUND(E872,1)&amp;"_"&amp;ROUND(F872,1)&amp;"_"&amp;ROUND(G872,1)</f>
        <v>sankmc_69.7_5.7_8.4_0_11.2_5</v>
      </c>
      <c r="B872" s="1" t="n">
        <v>69.7</v>
      </c>
      <c r="C872" s="1" t="n">
        <v>5.73</v>
      </c>
      <c r="D872" s="1" t="n">
        <v>8.41</v>
      </c>
      <c r="E872" s="1" t="n">
        <v>0</v>
      </c>
      <c r="F872" s="1" t="n">
        <v>11.15</v>
      </c>
      <c r="G872" s="1" t="n">
        <v>5.01</v>
      </c>
      <c r="H872" s="1" t="n">
        <v>80.5999984741211</v>
      </c>
      <c r="I872" s="1" t="s">
        <v>2744</v>
      </c>
      <c r="J872" s="1" t="n">
        <v>1967</v>
      </c>
      <c r="K872" s="1" t="s">
        <v>2194</v>
      </c>
    </row>
    <row r="873" customFormat="false" ht="15" hidden="false" customHeight="false" outlineLevel="0" collapsed="false">
      <c r="A873" s="6" t="str">
        <f aca="false">"sankmc_"&amp;ROUND(B873,1)&amp;"_"&amp;ROUND(C873,1)&amp;"_"&amp;ROUND(D873,1)&amp;"_"&amp;ROUND(E873,1)&amp;"_"&amp;ROUND(F873,1)&amp;"_"&amp;ROUND(G873,1)</f>
        <v>sankmc_69.8_0_16.1_2.9_0_11.2</v>
      </c>
      <c r="B873" s="1" t="n">
        <v>69.81</v>
      </c>
      <c r="C873" s="1" t="n">
        <v>0</v>
      </c>
      <c r="D873" s="1" t="n">
        <v>16.13</v>
      </c>
      <c r="E873" s="1" t="n">
        <v>2.91</v>
      </c>
      <c r="F873" s="1" t="n">
        <v>0</v>
      </c>
      <c r="G873" s="1" t="n">
        <v>11.15</v>
      </c>
      <c r="H873" s="1" t="n">
        <v>69.3000030517578</v>
      </c>
      <c r="I873" s="1" t="s">
        <v>2742</v>
      </c>
      <c r="J873" s="1" t="n">
        <v>1962</v>
      </c>
      <c r="K873" s="1" t="s">
        <v>2194</v>
      </c>
    </row>
    <row r="874" customFormat="false" ht="15" hidden="false" customHeight="false" outlineLevel="0" collapsed="false">
      <c r="A874" s="6" t="str">
        <f aca="false">"sankmc_"&amp;ROUND(B874,1)&amp;"_"&amp;ROUND(C874,1)&amp;"_"&amp;ROUND(D874,1)&amp;"_"&amp;ROUND(E874,1)&amp;"_"&amp;ROUND(F874,1)&amp;"_"&amp;ROUND(G874,1)</f>
        <v>sankmc_69.8_0_19_0_0_11.2</v>
      </c>
      <c r="B874" s="1" t="n">
        <v>69.81</v>
      </c>
      <c r="C874" s="1" t="n">
        <v>0</v>
      </c>
      <c r="D874" s="1" t="n">
        <v>19.04</v>
      </c>
      <c r="E874" s="1" t="n">
        <v>0</v>
      </c>
      <c r="F874" s="1" t="n">
        <v>0</v>
      </c>
      <c r="G874" s="1" t="n">
        <v>11.15</v>
      </c>
      <c r="H874" s="1" t="n">
        <v>71.1999969482422</v>
      </c>
      <c r="I874" s="1" t="s">
        <v>2742</v>
      </c>
      <c r="J874" s="1" t="n">
        <v>1962</v>
      </c>
      <c r="K874" s="1" t="s">
        <v>2194</v>
      </c>
    </row>
    <row r="875" customFormat="false" ht="15" hidden="false" customHeight="false" outlineLevel="0" collapsed="false">
      <c r="A875" s="6" t="str">
        <f aca="false">"sankmc_"&amp;ROUND(B875,1)&amp;"_"&amp;ROUND(C875,1)&amp;"_"&amp;ROUND(D875,1)&amp;"_"&amp;ROUND(E875,1)&amp;"_"&amp;ROUND(F875,1)&amp;"_"&amp;ROUND(G875,1)</f>
        <v>sankmc_69.8_17.7_0_0_0_12.5</v>
      </c>
      <c r="B875" s="1" t="n">
        <v>69.8</v>
      </c>
      <c r="C875" s="1" t="n">
        <v>17.7</v>
      </c>
      <c r="D875" s="1" t="n">
        <v>0</v>
      </c>
      <c r="E875" s="1" t="n">
        <v>0</v>
      </c>
      <c r="F875" s="1" t="n">
        <v>0</v>
      </c>
      <c r="G875" s="1" t="n">
        <v>12.5</v>
      </c>
      <c r="H875" s="1" t="n">
        <v>90.9000015258789</v>
      </c>
      <c r="I875" s="1" t="s">
        <v>2684</v>
      </c>
      <c r="J875" s="1" t="n">
        <v>2016</v>
      </c>
      <c r="K875" s="1" t="s">
        <v>2194</v>
      </c>
    </row>
    <row r="876" customFormat="false" ht="15" hidden="false" customHeight="false" outlineLevel="0" collapsed="false">
      <c r="A876" s="6" t="str">
        <f aca="false">"sankmc_"&amp;ROUND(B876,1)&amp;"_"&amp;ROUND(C876,1)&amp;"_"&amp;ROUND(D876,1)&amp;"_"&amp;ROUND(E876,1)&amp;"_"&amp;ROUND(F876,1)&amp;"_"&amp;ROUND(G876,1)</f>
        <v>sankmc_69.8_2.9_16.1_0_0_11.2</v>
      </c>
      <c r="B876" s="1" t="n">
        <v>69.81</v>
      </c>
      <c r="C876" s="1" t="n">
        <v>2.91</v>
      </c>
      <c r="D876" s="1" t="n">
        <v>16.13</v>
      </c>
      <c r="E876" s="1" t="n">
        <v>0</v>
      </c>
      <c r="F876" s="1" t="n">
        <v>0</v>
      </c>
      <c r="G876" s="1" t="n">
        <v>11.15</v>
      </c>
      <c r="H876" s="1" t="n">
        <v>72.5999984741211</v>
      </c>
      <c r="I876" s="1" t="s">
        <v>2742</v>
      </c>
      <c r="J876" s="1" t="n">
        <v>1962</v>
      </c>
      <c r="K876" s="1" t="s">
        <v>2194</v>
      </c>
    </row>
    <row r="877" customFormat="false" ht="15" hidden="false" customHeight="false" outlineLevel="0" collapsed="false">
      <c r="A877" s="6" t="str">
        <f aca="false">"sankmc_"&amp;ROUND(B877,1)&amp;"_"&amp;ROUND(C877,1)&amp;"_"&amp;ROUND(D877,1)&amp;"_"&amp;ROUND(E877,1)&amp;"_"&amp;ROUND(F877,1)&amp;"_"&amp;ROUND(G877,1)</f>
        <v>sankmc_69.8_4.5_25.7_0_0_0</v>
      </c>
      <c r="B877" s="1" t="n">
        <v>69.7669766976698</v>
      </c>
      <c r="C877" s="1" t="n">
        <v>4.53045304530453</v>
      </c>
      <c r="D877" s="1" t="n">
        <v>25.7025702570257</v>
      </c>
      <c r="E877" s="1" t="n">
        <v>0</v>
      </c>
      <c r="F877" s="1" t="n">
        <v>0</v>
      </c>
      <c r="G877" s="1" t="n">
        <v>0</v>
      </c>
      <c r="H877" s="1" t="n">
        <v>61.4000015258789</v>
      </c>
      <c r="I877" s="1" t="s">
        <v>2654</v>
      </c>
      <c r="J877" s="1" t="n">
        <v>1966</v>
      </c>
      <c r="K877" s="1" t="s">
        <v>2194</v>
      </c>
    </row>
    <row r="878" customFormat="false" ht="15" hidden="false" customHeight="false" outlineLevel="0" collapsed="false">
      <c r="A878" s="6" t="str">
        <f aca="false">"sankmc_"&amp;ROUND(B878,1)&amp;"_"&amp;ROUND(C878,1)&amp;"_"&amp;ROUND(D878,1)&amp;"_"&amp;ROUND(E878,1)&amp;"_"&amp;ROUND(F878,1)&amp;"_"&amp;ROUND(G878,1)</f>
        <v>sankmc_69.8_5.9_0_0_0_24.3</v>
      </c>
      <c r="B878" s="1" t="n">
        <v>69.77</v>
      </c>
      <c r="C878" s="1" t="n">
        <v>5.91</v>
      </c>
      <c r="D878" s="1" t="n">
        <v>0</v>
      </c>
      <c r="E878" s="1" t="n">
        <v>0</v>
      </c>
      <c r="F878" s="1" t="n">
        <v>0</v>
      </c>
      <c r="G878" s="1" t="n">
        <v>24.32</v>
      </c>
      <c r="H878" s="1" t="n">
        <v>83.4000015258789</v>
      </c>
      <c r="I878" s="1" t="s">
        <v>2684</v>
      </c>
      <c r="J878" s="1" t="n">
        <v>2016</v>
      </c>
      <c r="K878" s="1" t="s">
        <v>2194</v>
      </c>
    </row>
    <row r="879" customFormat="false" ht="15" hidden="false" customHeight="false" outlineLevel="0" collapsed="false">
      <c r="A879" s="6" t="str">
        <f aca="false">"sankmc_"&amp;ROUND(B879,1)&amp;"_"&amp;ROUND(C879,1)&amp;"_"&amp;ROUND(D879,1)&amp;"_"&amp;ROUND(E879,1)&amp;"_"&amp;ROUND(F879,1)&amp;"_"&amp;ROUND(G879,1)</f>
        <v>sankmc_69.9_0_19.4_0_0_10.7</v>
      </c>
      <c r="B879" s="1" t="n">
        <v>69.93</v>
      </c>
      <c r="C879" s="1" t="n">
        <v>0</v>
      </c>
      <c r="D879" s="1" t="n">
        <v>19.37</v>
      </c>
      <c r="E879" s="1" t="n">
        <v>0</v>
      </c>
      <c r="F879" s="1" t="n">
        <v>0</v>
      </c>
      <c r="G879" s="1" t="n">
        <v>10.7</v>
      </c>
      <c r="H879" s="1" t="n">
        <v>69</v>
      </c>
      <c r="I879" s="1" t="s">
        <v>2520</v>
      </c>
      <c r="J879" s="1" t="n">
        <v>1998</v>
      </c>
      <c r="K879" s="1" t="s">
        <v>2194</v>
      </c>
    </row>
    <row r="880" customFormat="false" ht="15" hidden="false" customHeight="false" outlineLevel="0" collapsed="false">
      <c r="A880" s="6" t="str">
        <f aca="false">"sankmc_"&amp;ROUND(B880,1)&amp;"_"&amp;ROUND(C880,1)&amp;"_"&amp;ROUND(D880,1)&amp;"_"&amp;ROUND(E880,1)&amp;"_"&amp;ROUND(F880,1)&amp;"_"&amp;ROUND(G880,1)</f>
        <v>sankmc_69.9_2.5_11_0_8.3_8.3</v>
      </c>
      <c r="B880" s="1" t="n">
        <v>69.93</v>
      </c>
      <c r="C880" s="1" t="n">
        <v>2.5</v>
      </c>
      <c r="D880" s="1" t="n">
        <v>10.99</v>
      </c>
      <c r="E880" s="1" t="n">
        <v>0</v>
      </c>
      <c r="F880" s="1" t="n">
        <v>8.28999999999999</v>
      </c>
      <c r="G880" s="1" t="n">
        <v>8.28999999999999</v>
      </c>
      <c r="H880" s="1" t="n">
        <v>76</v>
      </c>
      <c r="I880" s="1" t="s">
        <v>2432</v>
      </c>
      <c r="J880" s="1" t="n">
        <v>2014</v>
      </c>
      <c r="K880" s="1" t="s">
        <v>2194</v>
      </c>
    </row>
    <row r="881" customFormat="false" ht="15" hidden="false" customHeight="false" outlineLevel="0" collapsed="false">
      <c r="A881" s="6" t="str">
        <f aca="false">"sankmc_"&amp;ROUND(B881,1)&amp;"_"&amp;ROUND(C881,1)&amp;"_"&amp;ROUND(D881,1)&amp;"_"&amp;ROUND(E881,1)&amp;"_"&amp;ROUND(F881,1)&amp;"_"&amp;ROUND(G881,1)</f>
        <v>sankmc_7_28.3_0_0_7.1_57.6</v>
      </c>
      <c r="B881" s="1" t="n">
        <v>7</v>
      </c>
      <c r="C881" s="1" t="n">
        <v>28.3</v>
      </c>
      <c r="D881" s="1" t="n">
        <v>0</v>
      </c>
      <c r="E881" s="1" t="n">
        <v>0</v>
      </c>
      <c r="F881" s="1" t="n">
        <v>7.1</v>
      </c>
      <c r="G881" s="1" t="n">
        <v>57.6</v>
      </c>
      <c r="H881" s="1" t="n">
        <v>109</v>
      </c>
      <c r="I881" s="1" t="s">
        <v>2234</v>
      </c>
      <c r="J881" s="1" t="n">
        <v>2001</v>
      </c>
      <c r="K881" s="1" t="s">
        <v>2194</v>
      </c>
    </row>
    <row r="882" customFormat="false" ht="15" hidden="false" customHeight="false" outlineLevel="0" collapsed="false">
      <c r="A882" s="6" t="str">
        <f aca="false">"sankmc_"&amp;ROUND(B882,1)&amp;"_"&amp;ROUND(C882,1)&amp;"_"&amp;ROUND(D882,1)&amp;"_"&amp;ROUND(E882,1)&amp;"_"&amp;ROUND(F882,1)&amp;"_"&amp;ROUND(G882,1)</f>
        <v>sankmc_7_29_0_0_7_57</v>
      </c>
      <c r="B882" s="1" t="n">
        <v>7</v>
      </c>
      <c r="C882" s="1" t="n">
        <v>29</v>
      </c>
      <c r="D882" s="1" t="n">
        <v>0</v>
      </c>
      <c r="E882" s="1" t="n">
        <v>0</v>
      </c>
      <c r="F882" s="1" t="n">
        <v>7</v>
      </c>
      <c r="G882" s="1" t="n">
        <v>57</v>
      </c>
      <c r="H882" s="1" t="n">
        <v>109</v>
      </c>
      <c r="I882" s="1" t="s">
        <v>2671</v>
      </c>
      <c r="J882" s="1" t="n">
        <v>2001</v>
      </c>
      <c r="K882" s="1" t="s">
        <v>2194</v>
      </c>
    </row>
    <row r="883" customFormat="false" ht="15" hidden="false" customHeight="false" outlineLevel="0" collapsed="false">
      <c r="A883" s="6" t="str">
        <f aca="false">"sankmc_"&amp;ROUND(B883,1)&amp;"_"&amp;ROUND(C883,1)&amp;"_"&amp;ROUND(D883,1)&amp;"_"&amp;ROUND(E883,1)&amp;"_"&amp;ROUND(F883,1)&amp;"_"&amp;ROUND(G883,1)</f>
        <v>sankmc_7_30_0_0_0_63</v>
      </c>
      <c r="B883" s="1" t="n">
        <v>7</v>
      </c>
      <c r="C883" s="1" t="n">
        <v>30</v>
      </c>
      <c r="D883" s="1" t="n">
        <v>0</v>
      </c>
      <c r="E883" s="1" t="n">
        <v>0</v>
      </c>
      <c r="F883" s="1" t="n">
        <v>0</v>
      </c>
      <c r="G883" s="1" t="n">
        <v>63</v>
      </c>
      <c r="H883" s="1" t="n">
        <v>100</v>
      </c>
      <c r="I883" s="1" t="s">
        <v>2631</v>
      </c>
      <c r="J883" s="1" t="n">
        <v>1970</v>
      </c>
      <c r="K883" s="1" t="s">
        <v>2194</v>
      </c>
    </row>
    <row r="884" customFormat="false" ht="15" hidden="false" customHeight="false" outlineLevel="0" collapsed="false">
      <c r="A884" s="6" t="str">
        <f aca="false">"sankmc_"&amp;ROUND(B884,1)&amp;"_"&amp;ROUND(C884,1)&amp;"_"&amp;ROUND(D884,1)&amp;"_"&amp;ROUND(E884,1)&amp;"_"&amp;ROUND(F884,1)&amp;"_"&amp;ROUND(G884,1)</f>
        <v>sankmc_7.1_28.3_0_0_7.1_57.6</v>
      </c>
      <c r="B884" s="1" t="n">
        <v>7.07</v>
      </c>
      <c r="C884" s="1" t="n">
        <v>28.28</v>
      </c>
      <c r="D884" s="1" t="n">
        <v>0</v>
      </c>
      <c r="E884" s="1" t="n">
        <v>0</v>
      </c>
      <c r="F884" s="1" t="n">
        <v>7.07</v>
      </c>
      <c r="G884" s="1" t="n">
        <v>57.58</v>
      </c>
      <c r="H884" s="1" t="n">
        <v>104</v>
      </c>
      <c r="I884" s="1" t="s">
        <v>2672</v>
      </c>
      <c r="J884" s="1" t="n">
        <v>1989</v>
      </c>
      <c r="K884" s="1" t="s">
        <v>2194</v>
      </c>
    </row>
    <row r="885" customFormat="false" ht="15" hidden="false" customHeight="false" outlineLevel="0" collapsed="false">
      <c r="A885" s="6" t="str">
        <f aca="false">"sankmc_"&amp;ROUND(B885,1)&amp;"_"&amp;ROUND(C885,1)&amp;"_"&amp;ROUND(D885,1)&amp;"_"&amp;ROUND(E885,1)&amp;"_"&amp;ROUND(F885,1)&amp;"_"&amp;ROUND(G885,1)</f>
        <v>sankmc_7.1_28.3_0_0_7.1_57.6</v>
      </c>
      <c r="B885" s="1" t="n">
        <v>7.07</v>
      </c>
      <c r="C885" s="1" t="n">
        <v>28.28</v>
      </c>
      <c r="D885" s="1" t="n">
        <v>0</v>
      </c>
      <c r="E885" s="1" t="n">
        <v>0</v>
      </c>
      <c r="F885" s="1" t="n">
        <v>7.07</v>
      </c>
      <c r="G885" s="1" t="n">
        <v>57.58</v>
      </c>
      <c r="H885" s="1" t="n">
        <v>109</v>
      </c>
      <c r="I885" s="1" t="s">
        <v>2746</v>
      </c>
      <c r="J885" s="1" t="n">
        <v>1969</v>
      </c>
      <c r="K885" s="1" t="s">
        <v>2194</v>
      </c>
    </row>
    <row r="886" customFormat="false" ht="15" hidden="false" customHeight="false" outlineLevel="0" collapsed="false">
      <c r="A886" s="6" t="str">
        <f aca="false">"sankmc_"&amp;ROUND(B886,1)&amp;"_"&amp;ROUND(C886,1)&amp;"_"&amp;ROUND(D886,1)&amp;"_"&amp;ROUND(E886,1)&amp;"_"&amp;ROUND(F886,1)&amp;"_"&amp;ROUND(G886,1)</f>
        <v>sankmc_7.5_37_0_0_0_55.5</v>
      </c>
      <c r="B886" s="1" t="n">
        <v>7.5</v>
      </c>
      <c r="C886" s="1" t="n">
        <v>37</v>
      </c>
      <c r="D886" s="1" t="n">
        <v>0</v>
      </c>
      <c r="E886" s="1" t="n">
        <v>0</v>
      </c>
      <c r="F886" s="1" t="n">
        <v>0</v>
      </c>
      <c r="G886" s="1" t="n">
        <v>55.5</v>
      </c>
      <c r="H886" s="1" t="n">
        <v>111</v>
      </c>
      <c r="I886" s="1" t="s">
        <v>2630</v>
      </c>
      <c r="J886" s="1" t="n">
        <v>2002</v>
      </c>
      <c r="K886" s="1" t="s">
        <v>2194</v>
      </c>
    </row>
    <row r="887" customFormat="false" ht="15" hidden="false" customHeight="false" outlineLevel="0" collapsed="false">
      <c r="A887" s="6" t="str">
        <f aca="false">"sankmc_"&amp;ROUND(B887,1)&amp;"_"&amp;ROUND(C887,1)&amp;"_"&amp;ROUND(D887,1)&amp;"_"&amp;ROUND(E887,1)&amp;"_"&amp;ROUND(F887,1)&amp;"_"&amp;ROUND(G887,1)</f>
        <v>sankmc_7.9_27.1_0_0_6.9_58.1</v>
      </c>
      <c r="B887" s="1" t="n">
        <v>7.9</v>
      </c>
      <c r="C887" s="1" t="n">
        <v>27.1</v>
      </c>
      <c r="D887" s="1" t="n">
        <v>0</v>
      </c>
      <c r="E887" s="1" t="n">
        <v>0</v>
      </c>
      <c r="F887" s="1" t="n">
        <v>6.9</v>
      </c>
      <c r="G887" s="1" t="n">
        <v>58.1</v>
      </c>
      <c r="H887" s="1" t="n">
        <v>103</v>
      </c>
      <c r="I887" s="1" t="s">
        <v>2713</v>
      </c>
      <c r="J887" s="1" t="n">
        <v>2002</v>
      </c>
      <c r="K887" s="1" t="s">
        <v>2194</v>
      </c>
    </row>
    <row r="888" customFormat="false" ht="15" hidden="false" customHeight="false" outlineLevel="0" collapsed="false">
      <c r="A888" s="6" t="str">
        <f aca="false">"sankmc_"&amp;ROUND(B888,1)&amp;"_"&amp;ROUND(C888,1)&amp;"_"&amp;ROUND(D888,1)&amp;"_"&amp;ROUND(E888,1)&amp;"_"&amp;ROUND(F888,1)&amp;"_"&amp;ROUND(G888,1)</f>
        <v>sankmc_70_0_0_12_0_18</v>
      </c>
      <c r="B888" s="1" t="n">
        <v>70</v>
      </c>
      <c r="C888" s="1" t="n">
        <v>0</v>
      </c>
      <c r="D888" s="1" t="n">
        <v>0</v>
      </c>
      <c r="E888" s="1" t="n">
        <v>12</v>
      </c>
      <c r="F888" s="1" t="n">
        <v>0</v>
      </c>
      <c r="G888" s="1" t="n">
        <v>18</v>
      </c>
      <c r="H888" s="1" t="n">
        <v>70.6999969482422</v>
      </c>
      <c r="I888" s="1" t="s">
        <v>2398</v>
      </c>
      <c r="J888" s="1" t="n">
        <v>1959</v>
      </c>
      <c r="K888" s="1" t="s">
        <v>2194</v>
      </c>
    </row>
    <row r="889" customFormat="false" ht="15" hidden="false" customHeight="false" outlineLevel="0" collapsed="false">
      <c r="A889" s="6" t="str">
        <f aca="false">"sankmc_"&amp;ROUND(B889,1)&amp;"_"&amp;ROUND(C889,1)&amp;"_"&amp;ROUND(D889,1)&amp;"_"&amp;ROUND(E889,1)&amp;"_"&amp;ROUND(F889,1)&amp;"_"&amp;ROUND(G889,1)</f>
        <v>sankmc_70_0_0_12_18_0</v>
      </c>
      <c r="B889" s="1" t="n">
        <v>70</v>
      </c>
      <c r="C889" s="1" t="n">
        <v>0</v>
      </c>
      <c r="D889" s="1" t="n">
        <v>0</v>
      </c>
      <c r="E889" s="1" t="n">
        <v>12</v>
      </c>
      <c r="F889" s="1" t="n">
        <v>18</v>
      </c>
      <c r="G889" s="1" t="n">
        <v>0</v>
      </c>
      <c r="H889" s="1" t="n">
        <v>62.2000007629395</v>
      </c>
      <c r="I889" s="1" t="s">
        <v>2398</v>
      </c>
      <c r="J889" s="1" t="n">
        <v>1959</v>
      </c>
      <c r="K889" s="1" t="s">
        <v>2194</v>
      </c>
    </row>
    <row r="890" customFormat="false" ht="15" hidden="false" customHeight="false" outlineLevel="0" collapsed="false">
      <c r="A890" s="6" t="str">
        <f aca="false">"sankmc_"&amp;ROUND(B890,1)&amp;"_"&amp;ROUND(C890,1)&amp;"_"&amp;ROUND(D890,1)&amp;"_"&amp;ROUND(E890,1)&amp;"_"&amp;ROUND(F890,1)&amp;"_"&amp;ROUND(G890,1)</f>
        <v>sankmc_70_0_0_30_0_0</v>
      </c>
      <c r="B890" s="1" t="n">
        <v>70</v>
      </c>
      <c r="C890" s="1" t="n">
        <v>0</v>
      </c>
      <c r="D890" s="1" t="n">
        <v>0</v>
      </c>
      <c r="E890" s="1" t="n">
        <v>30</v>
      </c>
      <c r="F890" s="1" t="n">
        <v>0</v>
      </c>
      <c r="G890" s="1" t="n">
        <v>0</v>
      </c>
      <c r="H890" s="1" t="n">
        <v>38.7000007629395</v>
      </c>
      <c r="I890" s="1" t="s">
        <v>2648</v>
      </c>
      <c r="J890" s="1" t="n">
        <v>1958</v>
      </c>
      <c r="K890" s="1" t="s">
        <v>2194</v>
      </c>
    </row>
    <row r="891" customFormat="false" ht="15" hidden="false" customHeight="false" outlineLevel="0" collapsed="false">
      <c r="A891" s="6" t="str">
        <f aca="false">"sankmc_"&amp;ROUND(B891,1)&amp;"_"&amp;ROUND(C891,1)&amp;"_"&amp;ROUND(D891,1)&amp;"_"&amp;ROUND(E891,1)&amp;"_"&amp;ROUND(F891,1)&amp;"_"&amp;ROUND(G891,1)</f>
        <v>sankmc_70_0_0_30_0_0</v>
      </c>
      <c r="B891" s="1" t="n">
        <v>70</v>
      </c>
      <c r="C891" s="1" t="n">
        <v>0</v>
      </c>
      <c r="D891" s="1" t="n">
        <v>0</v>
      </c>
      <c r="E891" s="1" t="n">
        <v>30</v>
      </c>
      <c r="F891" s="1" t="n">
        <v>0</v>
      </c>
      <c r="G891" s="1" t="n">
        <v>0</v>
      </c>
      <c r="H891" s="1" t="n">
        <v>49</v>
      </c>
      <c r="I891" s="1" t="s">
        <v>2632</v>
      </c>
      <c r="J891" s="1" t="n">
        <v>2001</v>
      </c>
      <c r="K891" s="1" t="s">
        <v>2194</v>
      </c>
    </row>
    <row r="892" customFormat="false" ht="15" hidden="false" customHeight="false" outlineLevel="0" collapsed="false">
      <c r="A892" s="6" t="str">
        <f aca="false">"sankmc_"&amp;ROUND(B892,1)&amp;"_"&amp;ROUND(C892,1)&amp;"_"&amp;ROUND(D892,1)&amp;"_"&amp;ROUND(E892,1)&amp;"_"&amp;ROUND(F892,1)&amp;"_"&amp;ROUND(G892,1)</f>
        <v>sankmc_70_0_10_20_0_0</v>
      </c>
      <c r="B892" s="1" t="n">
        <v>70</v>
      </c>
      <c r="C892" s="1" t="n">
        <v>0</v>
      </c>
      <c r="D892" s="1" t="n">
        <v>10</v>
      </c>
      <c r="E892" s="1" t="n">
        <v>20</v>
      </c>
      <c r="F892" s="1" t="n">
        <v>0</v>
      </c>
      <c r="G892" s="1" t="n">
        <v>0</v>
      </c>
      <c r="H892" s="1" t="n">
        <v>54</v>
      </c>
      <c r="I892" s="1" t="s">
        <v>2648</v>
      </c>
      <c r="J892" s="1" t="n">
        <v>1958</v>
      </c>
      <c r="K892" s="1" t="s">
        <v>2194</v>
      </c>
    </row>
    <row r="893" customFormat="false" ht="15" hidden="false" customHeight="false" outlineLevel="0" collapsed="false">
      <c r="A893" s="6" t="str">
        <f aca="false">"sankmc_"&amp;ROUND(B893,1)&amp;"_"&amp;ROUND(C893,1)&amp;"_"&amp;ROUND(D893,1)&amp;"_"&amp;ROUND(E893,1)&amp;"_"&amp;ROUND(F893,1)&amp;"_"&amp;ROUND(G893,1)</f>
        <v>sankmc_70_0_12_0_0_18</v>
      </c>
      <c r="B893" s="1" t="n">
        <v>70</v>
      </c>
      <c r="C893" s="1" t="n">
        <v>0</v>
      </c>
      <c r="D893" s="1" t="n">
        <v>12</v>
      </c>
      <c r="E893" s="1" t="n">
        <v>0</v>
      </c>
      <c r="F893" s="1" t="n">
        <v>0</v>
      </c>
      <c r="G893" s="1" t="n">
        <v>18</v>
      </c>
      <c r="H893" s="1" t="n">
        <v>77.6999969482422</v>
      </c>
      <c r="I893" s="1" t="s">
        <v>2398</v>
      </c>
      <c r="J893" s="1" t="n">
        <v>1959</v>
      </c>
      <c r="K893" s="1" t="s">
        <v>2194</v>
      </c>
    </row>
    <row r="894" customFormat="false" ht="15" hidden="false" customHeight="false" outlineLevel="0" collapsed="false">
      <c r="A894" s="6" t="str">
        <f aca="false">"sankmc_"&amp;ROUND(B894,1)&amp;"_"&amp;ROUND(C894,1)&amp;"_"&amp;ROUND(D894,1)&amp;"_"&amp;ROUND(E894,1)&amp;"_"&amp;ROUND(F894,1)&amp;"_"&amp;ROUND(G894,1)</f>
        <v>sankmc_70_0_12_0_16.2_1.8</v>
      </c>
      <c r="B894" s="1" t="n">
        <v>70</v>
      </c>
      <c r="C894" s="1" t="n">
        <v>0</v>
      </c>
      <c r="D894" s="1" t="n">
        <v>12</v>
      </c>
      <c r="E894" s="1" t="n">
        <v>0</v>
      </c>
      <c r="F894" s="1" t="n">
        <v>16.2</v>
      </c>
      <c r="G894" s="1" t="n">
        <v>1.8</v>
      </c>
      <c r="H894" s="1" t="n">
        <v>74</v>
      </c>
      <c r="I894" s="1" t="s">
        <v>2432</v>
      </c>
      <c r="J894" s="1" t="n">
        <v>2014</v>
      </c>
      <c r="K894" s="1" t="s">
        <v>2194</v>
      </c>
    </row>
    <row r="895" customFormat="false" ht="15" hidden="false" customHeight="false" outlineLevel="0" collapsed="false">
      <c r="A895" s="6" t="str">
        <f aca="false">"sankmc_"&amp;ROUND(B895,1)&amp;"_"&amp;ROUND(C895,1)&amp;"_"&amp;ROUND(D895,1)&amp;"_"&amp;ROUND(E895,1)&amp;"_"&amp;ROUND(F895,1)&amp;"_"&amp;ROUND(G895,1)</f>
        <v>sankmc_70_0_12_0_18_0</v>
      </c>
      <c r="B895" s="1" t="n">
        <v>70</v>
      </c>
      <c r="C895" s="1" t="n">
        <v>0</v>
      </c>
      <c r="D895" s="1" t="n">
        <v>12</v>
      </c>
      <c r="E895" s="1" t="n">
        <v>0</v>
      </c>
      <c r="F895" s="1" t="n">
        <v>18</v>
      </c>
      <c r="G895" s="1" t="n">
        <v>0</v>
      </c>
      <c r="H895" s="1" t="n">
        <v>66.8000030517578</v>
      </c>
      <c r="I895" s="1" t="s">
        <v>2398</v>
      </c>
      <c r="J895" s="1" t="n">
        <v>1959</v>
      </c>
      <c r="K895" s="1" t="s">
        <v>2194</v>
      </c>
    </row>
    <row r="896" customFormat="false" ht="15" hidden="false" customHeight="false" outlineLevel="0" collapsed="false">
      <c r="A896" s="6" t="str">
        <f aca="false">"sankmc_"&amp;ROUND(B896,1)&amp;"_"&amp;ROUND(C896,1)&amp;"_"&amp;ROUND(D896,1)&amp;"_"&amp;ROUND(E896,1)&amp;"_"&amp;ROUND(F896,1)&amp;"_"&amp;ROUND(G896,1)</f>
        <v>sankmc_70_0_12_0_18_0</v>
      </c>
      <c r="B896" s="1" t="n">
        <v>70</v>
      </c>
      <c r="C896" s="1" t="n">
        <v>0</v>
      </c>
      <c r="D896" s="1" t="n">
        <v>12</v>
      </c>
      <c r="E896" s="1" t="n">
        <v>0</v>
      </c>
      <c r="F896" s="1" t="n">
        <v>18</v>
      </c>
      <c r="G896" s="1" t="n">
        <v>0</v>
      </c>
      <c r="H896" s="1" t="n">
        <v>73</v>
      </c>
      <c r="I896" s="1" t="s">
        <v>2432</v>
      </c>
      <c r="J896" s="1" t="n">
        <v>2014</v>
      </c>
      <c r="K896" s="1" t="s">
        <v>2194</v>
      </c>
    </row>
    <row r="897" customFormat="false" ht="15" hidden="false" customHeight="false" outlineLevel="0" collapsed="false">
      <c r="A897" s="6" t="str">
        <f aca="false">"sankmc_"&amp;ROUND(B897,1)&amp;"_"&amp;ROUND(C897,1)&amp;"_"&amp;ROUND(D897,1)&amp;"_"&amp;ROUND(E897,1)&amp;"_"&amp;ROUND(F897,1)&amp;"_"&amp;ROUND(G897,1)</f>
        <v>sankmc_70_0_12_0_9_9</v>
      </c>
      <c r="B897" s="1" t="n">
        <v>70</v>
      </c>
      <c r="C897" s="1" t="n">
        <v>0</v>
      </c>
      <c r="D897" s="1" t="n">
        <v>12</v>
      </c>
      <c r="E897" s="1" t="n">
        <v>0</v>
      </c>
      <c r="F897" s="1" t="n">
        <v>9</v>
      </c>
      <c r="G897" s="1" t="n">
        <v>9</v>
      </c>
      <c r="H897" s="1" t="n">
        <v>76</v>
      </c>
      <c r="I897" s="1" t="s">
        <v>2432</v>
      </c>
      <c r="J897" s="1" t="n">
        <v>2014</v>
      </c>
      <c r="K897" s="1" t="s">
        <v>2194</v>
      </c>
    </row>
    <row r="898" customFormat="false" ht="15" hidden="false" customHeight="false" outlineLevel="0" collapsed="false">
      <c r="A898" s="6" t="str">
        <f aca="false">"sankmc_"&amp;ROUND(B898,1)&amp;"_"&amp;ROUND(C898,1)&amp;"_"&amp;ROUND(D898,1)&amp;"_"&amp;ROUND(E898,1)&amp;"_"&amp;ROUND(F898,1)&amp;"_"&amp;ROUND(G898,1)</f>
        <v>sankmc_70_0_15_0_15_0</v>
      </c>
      <c r="B898" s="1" t="n">
        <v>70</v>
      </c>
      <c r="C898" s="1" t="n">
        <v>0</v>
      </c>
      <c r="D898" s="1" t="n">
        <v>15</v>
      </c>
      <c r="E898" s="1" t="n">
        <v>0</v>
      </c>
      <c r="F898" s="1" t="n">
        <v>15</v>
      </c>
      <c r="G898" s="1" t="n">
        <v>0</v>
      </c>
      <c r="H898" s="1" t="n">
        <v>70</v>
      </c>
      <c r="I898" s="1" t="s">
        <v>2432</v>
      </c>
      <c r="J898" s="1" t="n">
        <v>2014</v>
      </c>
      <c r="K898" s="1" t="s">
        <v>2194</v>
      </c>
    </row>
    <row r="899" customFormat="false" ht="15" hidden="false" customHeight="false" outlineLevel="0" collapsed="false">
      <c r="A899" s="6" t="str">
        <f aca="false">"sankmc_"&amp;ROUND(B899,1)&amp;"_"&amp;ROUND(C899,1)&amp;"_"&amp;ROUND(D899,1)&amp;"_"&amp;ROUND(E899,1)&amp;"_"&amp;ROUND(F899,1)&amp;"_"&amp;ROUND(G899,1)</f>
        <v>sankmc_70_0_15_0_7.5_7.5</v>
      </c>
      <c r="B899" s="1" t="n">
        <v>70</v>
      </c>
      <c r="C899" s="1" t="n">
        <v>0</v>
      </c>
      <c r="D899" s="1" t="n">
        <v>15</v>
      </c>
      <c r="E899" s="1" t="n">
        <v>0</v>
      </c>
      <c r="F899" s="1" t="n">
        <v>7.5</v>
      </c>
      <c r="G899" s="1" t="n">
        <v>7.5</v>
      </c>
      <c r="H899" s="1" t="n">
        <v>73</v>
      </c>
      <c r="I899" s="1" t="s">
        <v>2432</v>
      </c>
      <c r="J899" s="1" t="n">
        <v>2014</v>
      </c>
      <c r="K899" s="1" t="s">
        <v>2194</v>
      </c>
    </row>
    <row r="900" customFormat="false" ht="15" hidden="false" customHeight="false" outlineLevel="0" collapsed="false">
      <c r="A900" s="6" t="str">
        <f aca="false">"sankmc_"&amp;ROUND(B900,1)&amp;"_"&amp;ROUND(C900,1)&amp;"_"&amp;ROUND(D900,1)&amp;"_"&amp;ROUND(E900,1)&amp;"_"&amp;ROUND(F900,1)&amp;"_"&amp;ROUND(G900,1)</f>
        <v>sankmc_70_0_15_15_0_0</v>
      </c>
      <c r="B900" s="1" t="n">
        <v>70</v>
      </c>
      <c r="C900" s="1" t="n">
        <v>0</v>
      </c>
      <c r="D900" s="1" t="n">
        <v>15</v>
      </c>
      <c r="E900" s="1" t="n">
        <v>15</v>
      </c>
      <c r="F900" s="1" t="n">
        <v>0</v>
      </c>
      <c r="G900" s="1" t="n">
        <v>0</v>
      </c>
      <c r="H900" s="1" t="n">
        <v>56.2000007629395</v>
      </c>
      <c r="I900" s="1" t="s">
        <v>2648</v>
      </c>
      <c r="J900" s="1" t="n">
        <v>1958</v>
      </c>
      <c r="K900" s="1" t="s">
        <v>2194</v>
      </c>
    </row>
    <row r="901" customFormat="false" ht="15" hidden="false" customHeight="false" outlineLevel="0" collapsed="false">
      <c r="A901" s="6" t="str">
        <f aca="false">"sankmc_"&amp;ROUND(B901,1)&amp;"_"&amp;ROUND(C901,1)&amp;"_"&amp;ROUND(D901,1)&amp;"_"&amp;ROUND(E901,1)&amp;"_"&amp;ROUND(F901,1)&amp;"_"&amp;ROUND(G901,1)</f>
        <v>sankmc_70_0_18_0_10.8_1.2</v>
      </c>
      <c r="B901" s="1" t="n">
        <v>70</v>
      </c>
      <c r="C901" s="1" t="n">
        <v>0</v>
      </c>
      <c r="D901" s="1" t="n">
        <v>18</v>
      </c>
      <c r="E901" s="1" t="n">
        <v>0</v>
      </c>
      <c r="F901" s="1" t="n">
        <v>10.8</v>
      </c>
      <c r="G901" s="1" t="n">
        <v>1.2</v>
      </c>
      <c r="H901" s="1" t="n">
        <v>68</v>
      </c>
      <c r="I901" s="1" t="s">
        <v>2432</v>
      </c>
      <c r="J901" s="1" t="n">
        <v>2014</v>
      </c>
      <c r="K901" s="1" t="s">
        <v>2194</v>
      </c>
    </row>
    <row r="902" customFormat="false" ht="15" hidden="false" customHeight="false" outlineLevel="0" collapsed="false">
      <c r="A902" s="6" t="str">
        <f aca="false">"sankmc_"&amp;ROUND(B902,1)&amp;"_"&amp;ROUND(C902,1)&amp;"_"&amp;ROUND(D902,1)&amp;"_"&amp;ROUND(E902,1)&amp;"_"&amp;ROUND(F902,1)&amp;"_"&amp;ROUND(G902,1)</f>
        <v>sankmc_70_0_18_0_12_0</v>
      </c>
      <c r="B902" s="1" t="n">
        <v>70</v>
      </c>
      <c r="C902" s="1" t="n">
        <v>0</v>
      </c>
      <c r="D902" s="1" t="n">
        <v>18</v>
      </c>
      <c r="E902" s="1" t="n">
        <v>0</v>
      </c>
      <c r="F902" s="1" t="n">
        <v>12</v>
      </c>
      <c r="G902" s="1" t="n">
        <v>0</v>
      </c>
      <c r="H902" s="1" t="n">
        <v>67</v>
      </c>
      <c r="I902" s="1" t="s">
        <v>2432</v>
      </c>
      <c r="J902" s="1" t="n">
        <v>2014</v>
      </c>
      <c r="K902" s="1" t="s">
        <v>2194</v>
      </c>
    </row>
    <row r="903" customFormat="false" ht="15" hidden="false" customHeight="false" outlineLevel="0" collapsed="false">
      <c r="A903" s="6" t="str">
        <f aca="false">"sankmc_"&amp;ROUND(B903,1)&amp;"_"&amp;ROUND(C903,1)&amp;"_"&amp;ROUND(D903,1)&amp;"_"&amp;ROUND(E903,1)&amp;"_"&amp;ROUND(F903,1)&amp;"_"&amp;ROUND(G903,1)</f>
        <v>sankmc_70_0_18_0_6_6</v>
      </c>
      <c r="B903" s="1" t="n">
        <v>70</v>
      </c>
      <c r="C903" s="1" t="n">
        <v>0</v>
      </c>
      <c r="D903" s="1" t="n">
        <v>18</v>
      </c>
      <c r="E903" s="1" t="n">
        <v>0</v>
      </c>
      <c r="F903" s="1" t="n">
        <v>6</v>
      </c>
      <c r="G903" s="1" t="n">
        <v>6</v>
      </c>
      <c r="H903" s="1" t="n">
        <v>71</v>
      </c>
      <c r="I903" s="1" t="s">
        <v>2432</v>
      </c>
      <c r="J903" s="1" t="n">
        <v>2014</v>
      </c>
      <c r="K903" s="1" t="s">
        <v>2194</v>
      </c>
    </row>
    <row r="904" customFormat="false" ht="15" hidden="false" customHeight="false" outlineLevel="0" collapsed="false">
      <c r="A904" s="6" t="str">
        <f aca="false">"sankmc_"&amp;ROUND(B904,1)&amp;"_"&amp;ROUND(C904,1)&amp;"_"&amp;ROUND(D904,1)&amp;"_"&amp;ROUND(E904,1)&amp;"_"&amp;ROUND(F904,1)&amp;"_"&amp;ROUND(G904,1)</f>
        <v>sankmc_70_0_18_12_0_0</v>
      </c>
      <c r="B904" s="1" t="n">
        <v>70</v>
      </c>
      <c r="C904" s="1" t="n">
        <v>0</v>
      </c>
      <c r="D904" s="1" t="n">
        <v>18</v>
      </c>
      <c r="E904" s="1" t="n">
        <v>12</v>
      </c>
      <c r="F904" s="1" t="n">
        <v>0</v>
      </c>
      <c r="G904" s="1" t="n">
        <v>0</v>
      </c>
      <c r="H904" s="1" t="n">
        <v>45.0999984741211</v>
      </c>
      <c r="I904" s="1" t="s">
        <v>2632</v>
      </c>
      <c r="J904" s="1" t="n">
        <v>1999</v>
      </c>
      <c r="K904" s="1" t="s">
        <v>2194</v>
      </c>
    </row>
    <row r="905" customFormat="false" ht="15" hidden="false" customHeight="false" outlineLevel="0" collapsed="false">
      <c r="A905" s="6" t="str">
        <f aca="false">"sankmc_"&amp;ROUND(B905,1)&amp;"_"&amp;ROUND(C905,1)&amp;"_"&amp;ROUND(D905,1)&amp;"_"&amp;ROUND(E905,1)&amp;"_"&amp;ROUND(F905,1)&amp;"_"&amp;ROUND(G905,1)</f>
        <v>sankmc_70_0_20_10_0_0</v>
      </c>
      <c r="B905" s="1" t="n">
        <v>70</v>
      </c>
      <c r="C905" s="1" t="n">
        <v>0</v>
      </c>
      <c r="D905" s="1" t="n">
        <v>20</v>
      </c>
      <c r="E905" s="1" t="n">
        <v>10</v>
      </c>
      <c r="F905" s="1" t="n">
        <v>0</v>
      </c>
      <c r="G905" s="1" t="n">
        <v>0</v>
      </c>
      <c r="H905" s="1" t="n">
        <v>55.2999992370606</v>
      </c>
      <c r="I905" s="1" t="s">
        <v>2648</v>
      </c>
      <c r="J905" s="1" t="n">
        <v>1958</v>
      </c>
      <c r="K905" s="1" t="s">
        <v>2194</v>
      </c>
    </row>
    <row r="906" customFormat="false" ht="15" hidden="false" customHeight="false" outlineLevel="0" collapsed="false">
      <c r="A906" s="6" t="str">
        <f aca="false">"sankmc_"&amp;ROUND(B906,1)&amp;"_"&amp;ROUND(C906,1)&amp;"_"&amp;ROUND(D906,1)&amp;"_"&amp;ROUND(E906,1)&amp;"_"&amp;ROUND(F906,1)&amp;"_"&amp;ROUND(G906,1)</f>
        <v>sankmc_70_0_25_5_0_0</v>
      </c>
      <c r="B906" s="1" t="n">
        <v>70</v>
      </c>
      <c r="C906" s="1" t="n">
        <v>0</v>
      </c>
      <c r="D906" s="1" t="n">
        <v>25</v>
      </c>
      <c r="E906" s="1" t="n">
        <v>5</v>
      </c>
      <c r="F906" s="1" t="n">
        <v>0</v>
      </c>
      <c r="G906" s="1" t="n">
        <v>0</v>
      </c>
      <c r="H906" s="1" t="n">
        <v>59.5</v>
      </c>
      <c r="I906" s="1" t="s">
        <v>2648</v>
      </c>
      <c r="J906" s="1" t="n">
        <v>1958</v>
      </c>
      <c r="K906" s="1" t="s">
        <v>2194</v>
      </c>
    </row>
    <row r="907" customFormat="false" ht="15" hidden="false" customHeight="false" outlineLevel="0" collapsed="false">
      <c r="A907" s="6" t="str">
        <f aca="false">"sankmc_"&amp;ROUND(B907,1)&amp;"_"&amp;ROUND(C907,1)&amp;"_"&amp;ROUND(D907,1)&amp;"_"&amp;ROUND(E907,1)&amp;"_"&amp;ROUND(F907,1)&amp;"_"&amp;ROUND(G907,1)</f>
        <v>sankmc_70_0_30_0_0_0</v>
      </c>
      <c r="B907" s="1" t="n">
        <v>70</v>
      </c>
      <c r="C907" s="1" t="n">
        <v>0</v>
      </c>
      <c r="D907" s="1" t="n">
        <v>30</v>
      </c>
      <c r="E907" s="1" t="n">
        <v>0</v>
      </c>
      <c r="F907" s="1" t="n">
        <v>0</v>
      </c>
      <c r="G907" s="1" t="n">
        <v>0</v>
      </c>
      <c r="H907" s="1" t="n">
        <v>62.7999992370606</v>
      </c>
      <c r="I907" s="1" t="s">
        <v>2636</v>
      </c>
      <c r="J907" s="1" t="n">
        <v>2012</v>
      </c>
      <c r="K907" s="1" t="s">
        <v>2194</v>
      </c>
    </row>
    <row r="908" customFormat="false" ht="15" hidden="false" customHeight="false" outlineLevel="0" collapsed="false">
      <c r="A908" s="6" t="str">
        <f aca="false">"sankmc_"&amp;ROUND(B908,1)&amp;"_"&amp;ROUND(C908,1)&amp;"_"&amp;ROUND(D908,1)&amp;"_"&amp;ROUND(E908,1)&amp;"_"&amp;ROUND(F908,1)&amp;"_"&amp;ROUND(G908,1)</f>
        <v>sankmc_70_0_30_0_0_0</v>
      </c>
      <c r="B908" s="1" t="n">
        <v>70</v>
      </c>
      <c r="C908" s="1" t="n">
        <v>0</v>
      </c>
      <c r="D908" s="1" t="n">
        <v>30</v>
      </c>
      <c r="E908" s="1" t="n">
        <v>0</v>
      </c>
      <c r="F908" s="1" t="n">
        <v>0</v>
      </c>
      <c r="G908" s="1" t="n">
        <v>0</v>
      </c>
      <c r="H908" s="1" t="n">
        <v>59.2999992370606</v>
      </c>
      <c r="I908" s="1" t="s">
        <v>2230</v>
      </c>
      <c r="J908" s="1" t="n">
        <v>1974</v>
      </c>
      <c r="K908" s="1" t="s">
        <v>2194</v>
      </c>
    </row>
    <row r="909" customFormat="false" ht="15" hidden="false" customHeight="false" outlineLevel="0" collapsed="false">
      <c r="A909" s="6" t="str">
        <f aca="false">"sankmc_"&amp;ROUND(B909,1)&amp;"_"&amp;ROUND(C909,1)&amp;"_"&amp;ROUND(D909,1)&amp;"_"&amp;ROUND(E909,1)&amp;"_"&amp;ROUND(F909,1)&amp;"_"&amp;ROUND(G909,1)</f>
        <v>sankmc_70_0_30_0_0_0</v>
      </c>
      <c r="B909" s="1" t="n">
        <v>70</v>
      </c>
      <c r="C909" s="1" t="n">
        <v>0</v>
      </c>
      <c r="D909" s="1" t="n">
        <v>30</v>
      </c>
      <c r="E909" s="1" t="n">
        <v>0</v>
      </c>
      <c r="F909" s="1" t="n">
        <v>0</v>
      </c>
      <c r="G909" s="1" t="n">
        <v>0</v>
      </c>
      <c r="H909" s="1" t="n">
        <v>50.2999992370606</v>
      </c>
      <c r="I909" s="1" t="s">
        <v>2639</v>
      </c>
      <c r="J909" s="1" t="n">
        <v>1962</v>
      </c>
      <c r="K909" s="1" t="s">
        <v>2194</v>
      </c>
    </row>
    <row r="910" customFormat="false" ht="15" hidden="false" customHeight="false" outlineLevel="0" collapsed="false">
      <c r="A910" s="6" t="str">
        <f aca="false">"sankmc_"&amp;ROUND(B910,1)&amp;"_"&amp;ROUND(C910,1)&amp;"_"&amp;ROUND(D910,1)&amp;"_"&amp;ROUND(E910,1)&amp;"_"&amp;ROUND(F910,1)&amp;"_"&amp;ROUND(G910,1)</f>
        <v>sankmc_70_0_30_0_0_0</v>
      </c>
      <c r="B910" s="1" t="n">
        <v>70</v>
      </c>
      <c r="C910" s="1" t="n">
        <v>0</v>
      </c>
      <c r="D910" s="1" t="n">
        <v>30</v>
      </c>
      <c r="E910" s="1" t="n">
        <v>0</v>
      </c>
      <c r="F910" s="1" t="n">
        <v>0</v>
      </c>
      <c r="G910" s="1" t="n">
        <v>0</v>
      </c>
      <c r="H910" s="1" t="n">
        <v>55.7000007629395</v>
      </c>
      <c r="I910" s="1" t="s">
        <v>2648</v>
      </c>
      <c r="J910" s="1" t="n">
        <v>1958</v>
      </c>
      <c r="K910" s="1" t="s">
        <v>2194</v>
      </c>
    </row>
    <row r="911" customFormat="false" ht="15" hidden="false" customHeight="false" outlineLevel="0" collapsed="false">
      <c r="A911" s="6" t="str">
        <f aca="false">"sankmc_"&amp;ROUND(B911,1)&amp;"_"&amp;ROUND(C911,1)&amp;"_"&amp;ROUND(D911,1)&amp;"_"&amp;ROUND(E911,1)&amp;"_"&amp;ROUND(F911,1)&amp;"_"&amp;ROUND(G911,1)</f>
        <v>sankmc_70_0_30_0_0_0</v>
      </c>
      <c r="B911" s="1" t="n">
        <v>70</v>
      </c>
      <c r="C911" s="1" t="n">
        <v>0</v>
      </c>
      <c r="D911" s="1" t="n">
        <v>30</v>
      </c>
      <c r="E911" s="1" t="n">
        <v>0</v>
      </c>
      <c r="F911" s="1" t="n">
        <v>0</v>
      </c>
      <c r="G911" s="1" t="n">
        <v>0</v>
      </c>
      <c r="H911" s="1" t="n">
        <v>55.9000015258789</v>
      </c>
      <c r="I911" s="1" t="s">
        <v>2655</v>
      </c>
      <c r="J911" s="1" t="n">
        <v>2004</v>
      </c>
      <c r="K911" s="1" t="s">
        <v>2194</v>
      </c>
    </row>
    <row r="912" customFormat="false" ht="15" hidden="false" customHeight="false" outlineLevel="0" collapsed="false">
      <c r="A912" s="6" t="str">
        <f aca="false">"sankmc_"&amp;ROUND(B912,1)&amp;"_"&amp;ROUND(C912,1)&amp;"_"&amp;ROUND(D912,1)&amp;"_"&amp;ROUND(E912,1)&amp;"_"&amp;ROUND(F912,1)&amp;"_"&amp;ROUND(G912,1)</f>
        <v>sankmc_70_0_30_0_0_0</v>
      </c>
      <c r="B912" s="1" t="n">
        <v>70</v>
      </c>
      <c r="C912" s="1" t="n">
        <v>0</v>
      </c>
      <c r="D912" s="1" t="n">
        <v>30</v>
      </c>
      <c r="E912" s="1" t="n">
        <v>0</v>
      </c>
      <c r="F912" s="1" t="n">
        <v>0</v>
      </c>
      <c r="G912" s="1" t="n">
        <v>0</v>
      </c>
      <c r="H912" s="1" t="n">
        <v>56.4000015258789</v>
      </c>
      <c r="I912" s="1" t="s">
        <v>2213</v>
      </c>
      <c r="J912" s="1" t="n">
        <v>1983</v>
      </c>
      <c r="K912" s="1" t="s">
        <v>2194</v>
      </c>
    </row>
    <row r="913" customFormat="false" ht="15" hidden="false" customHeight="false" outlineLevel="0" collapsed="false">
      <c r="A913" s="6" t="str">
        <f aca="false">"sankmc_"&amp;ROUND(B913,1)&amp;"_"&amp;ROUND(C913,1)&amp;"_"&amp;ROUND(D913,1)&amp;"_"&amp;ROUND(E913,1)&amp;"_"&amp;ROUND(F913,1)&amp;"_"&amp;ROUND(G913,1)</f>
        <v>sankmc_70_0_30_0_0_0</v>
      </c>
      <c r="B913" s="1" t="n">
        <v>70</v>
      </c>
      <c r="C913" s="1" t="n">
        <v>0</v>
      </c>
      <c r="D913" s="1" t="n">
        <v>30</v>
      </c>
      <c r="E913" s="1" t="n">
        <v>0</v>
      </c>
      <c r="F913" s="1" t="n">
        <v>0</v>
      </c>
      <c r="G913" s="1" t="n">
        <v>0</v>
      </c>
      <c r="H913" s="1" t="n">
        <v>56.7999992370606</v>
      </c>
      <c r="I913" s="1" t="s">
        <v>2674</v>
      </c>
      <c r="J913" s="1" t="n">
        <v>1970</v>
      </c>
      <c r="K913" s="1" t="s">
        <v>2194</v>
      </c>
    </row>
    <row r="914" customFormat="false" ht="15" hidden="false" customHeight="false" outlineLevel="0" collapsed="false">
      <c r="A914" s="6" t="str">
        <f aca="false">"sankmc_"&amp;ROUND(B914,1)&amp;"_"&amp;ROUND(C914,1)&amp;"_"&amp;ROUND(D914,1)&amp;"_"&amp;ROUND(E914,1)&amp;"_"&amp;ROUND(F914,1)&amp;"_"&amp;ROUND(G914,1)</f>
        <v>sankmc_70_0_30_0_0_0</v>
      </c>
      <c r="B914" s="1" t="n">
        <v>70</v>
      </c>
      <c r="C914" s="1" t="n">
        <v>0</v>
      </c>
      <c r="D914" s="1" t="n">
        <v>30</v>
      </c>
      <c r="E914" s="1" t="n">
        <v>0</v>
      </c>
      <c r="F914" s="1" t="n">
        <v>0</v>
      </c>
      <c r="G914" s="1" t="n">
        <v>0</v>
      </c>
      <c r="H914" s="1" t="n">
        <v>58.7999992370606</v>
      </c>
      <c r="I914" s="1" t="s">
        <v>2636</v>
      </c>
      <c r="J914" s="1" t="n">
        <v>2012</v>
      </c>
      <c r="K914" s="1" t="s">
        <v>2194</v>
      </c>
    </row>
    <row r="915" customFormat="false" ht="15" hidden="false" customHeight="false" outlineLevel="0" collapsed="false">
      <c r="A915" s="6" t="str">
        <f aca="false">"sankmc_"&amp;ROUND(B915,1)&amp;"_"&amp;ROUND(C915,1)&amp;"_"&amp;ROUND(D915,1)&amp;"_"&amp;ROUND(E915,1)&amp;"_"&amp;ROUND(F915,1)&amp;"_"&amp;ROUND(G915,1)</f>
        <v>sankmc_70_0_30_0_0_0</v>
      </c>
      <c r="B915" s="1" t="n">
        <v>70</v>
      </c>
      <c r="C915" s="1" t="n">
        <v>0</v>
      </c>
      <c r="D915" s="1" t="n">
        <v>30</v>
      </c>
      <c r="E915" s="1" t="n">
        <v>0</v>
      </c>
      <c r="F915" s="1" t="n">
        <v>0</v>
      </c>
      <c r="G915" s="1" t="n">
        <v>0</v>
      </c>
      <c r="H915" s="1" t="n">
        <v>60.5</v>
      </c>
      <c r="I915" s="1" t="s">
        <v>2717</v>
      </c>
      <c r="J915" s="1" t="n">
        <v>1981</v>
      </c>
      <c r="K915" s="1" t="s">
        <v>2194</v>
      </c>
    </row>
    <row r="916" customFormat="false" ht="15" hidden="false" customHeight="false" outlineLevel="0" collapsed="false">
      <c r="A916" s="6" t="str">
        <f aca="false">"sankmc_"&amp;ROUND(B916,1)&amp;"_"&amp;ROUND(C916,1)&amp;"_"&amp;ROUND(D916,1)&amp;"_"&amp;ROUND(E916,1)&amp;"_"&amp;ROUND(F916,1)&amp;"_"&amp;ROUND(G916,1)</f>
        <v>sankmc_70_0_30_0_0_0</v>
      </c>
      <c r="B916" s="1" t="n">
        <v>70</v>
      </c>
      <c r="C916" s="1" t="n">
        <v>0</v>
      </c>
      <c r="D916" s="1" t="n">
        <v>30</v>
      </c>
      <c r="E916" s="1" t="n">
        <v>0</v>
      </c>
      <c r="F916" s="1" t="n">
        <v>0</v>
      </c>
      <c r="G916" s="1" t="n">
        <v>0</v>
      </c>
      <c r="H916" s="1" t="n">
        <v>60.7999992370606</v>
      </c>
      <c r="I916" s="1" t="s">
        <v>2632</v>
      </c>
      <c r="J916" s="1" t="n">
        <v>2001</v>
      </c>
      <c r="K916" s="1" t="s">
        <v>2194</v>
      </c>
    </row>
    <row r="917" customFormat="false" ht="15" hidden="false" customHeight="false" outlineLevel="0" collapsed="false">
      <c r="A917" s="6" t="str">
        <f aca="false">"sankmc_"&amp;ROUND(B917,1)&amp;"_"&amp;ROUND(C917,1)&amp;"_"&amp;ROUND(D917,1)&amp;"_"&amp;ROUND(E917,1)&amp;"_"&amp;ROUND(F917,1)&amp;"_"&amp;ROUND(G917,1)</f>
        <v>sankmc_70_0_30_0_0_0</v>
      </c>
      <c r="B917" s="1" t="n">
        <v>70</v>
      </c>
      <c r="C917" s="1" t="n">
        <v>0</v>
      </c>
      <c r="D917" s="1" t="n">
        <v>30</v>
      </c>
      <c r="E917" s="1" t="n">
        <v>0</v>
      </c>
      <c r="F917" s="1" t="n">
        <v>0</v>
      </c>
      <c r="G917" s="1" t="n">
        <v>0</v>
      </c>
      <c r="H917" s="1" t="n">
        <v>65.5999984741211</v>
      </c>
      <c r="I917" s="1" t="s">
        <v>2642</v>
      </c>
      <c r="J917" s="1" t="n">
        <v>1971</v>
      </c>
      <c r="K917" s="1" t="s">
        <v>2194</v>
      </c>
    </row>
    <row r="918" customFormat="false" ht="15" hidden="false" customHeight="false" outlineLevel="0" collapsed="false">
      <c r="A918" s="6" t="str">
        <f aca="false">"sankmc_"&amp;ROUND(B918,1)&amp;"_"&amp;ROUND(C918,1)&amp;"_"&amp;ROUND(D918,1)&amp;"_"&amp;ROUND(E918,1)&amp;"_"&amp;ROUND(F918,1)&amp;"_"&amp;ROUND(G918,1)</f>
        <v>sankmc_70_0_30_0_0_0</v>
      </c>
      <c r="B918" s="1" t="n">
        <v>70</v>
      </c>
      <c r="C918" s="1" t="n">
        <v>0</v>
      </c>
      <c r="D918" s="1" t="n">
        <v>30</v>
      </c>
      <c r="E918" s="1" t="n">
        <v>0</v>
      </c>
      <c r="F918" s="1" t="n">
        <v>0</v>
      </c>
      <c r="G918" s="1" t="n">
        <v>0</v>
      </c>
      <c r="H918" s="1" t="n">
        <v>75</v>
      </c>
      <c r="I918" s="1" t="s">
        <v>2717</v>
      </c>
      <c r="J918" s="1" t="n">
        <v>1987</v>
      </c>
      <c r="K918" s="1" t="s">
        <v>2194</v>
      </c>
    </row>
    <row r="919" customFormat="false" ht="15" hidden="false" customHeight="false" outlineLevel="0" collapsed="false">
      <c r="A919" s="6" t="str">
        <f aca="false">"sankmc_"&amp;ROUND(B919,1)&amp;"_"&amp;ROUND(C919,1)&amp;"_"&amp;ROUND(D919,1)&amp;"_"&amp;ROUND(E919,1)&amp;"_"&amp;ROUND(F919,1)&amp;"_"&amp;ROUND(G919,1)</f>
        <v>sankmc_70_0_5_25_0_0</v>
      </c>
      <c r="B919" s="1" t="n">
        <v>70</v>
      </c>
      <c r="C919" s="1" t="n">
        <v>0</v>
      </c>
      <c r="D919" s="1" t="n">
        <v>5</v>
      </c>
      <c r="E919" s="1" t="n">
        <v>25</v>
      </c>
      <c r="F919" s="1" t="n">
        <v>0</v>
      </c>
      <c r="G919" s="1" t="n">
        <v>0</v>
      </c>
      <c r="H919" s="1" t="n">
        <v>51.9000015258789</v>
      </c>
      <c r="I919" s="1" t="s">
        <v>2648</v>
      </c>
      <c r="J919" s="1" t="n">
        <v>1958</v>
      </c>
      <c r="K919" s="1" t="s">
        <v>2194</v>
      </c>
    </row>
    <row r="920" customFormat="false" ht="15" hidden="false" customHeight="false" outlineLevel="0" collapsed="false">
      <c r="A920" s="6" t="str">
        <f aca="false">"sankmc_"&amp;ROUND(B920,1)&amp;"_"&amp;ROUND(C920,1)&amp;"_"&amp;ROUND(D920,1)&amp;"_"&amp;ROUND(E920,1)&amp;"_"&amp;ROUND(F920,1)&amp;"_"&amp;ROUND(G920,1)</f>
        <v>sankmc_70_1_17_0_6_6</v>
      </c>
      <c r="B920" s="1" t="n">
        <v>70</v>
      </c>
      <c r="C920" s="1" t="n">
        <v>1</v>
      </c>
      <c r="D920" s="1" t="n">
        <v>17</v>
      </c>
      <c r="E920" s="1" t="n">
        <v>0</v>
      </c>
      <c r="F920" s="1" t="n">
        <v>6</v>
      </c>
      <c r="G920" s="1" t="n">
        <v>6</v>
      </c>
      <c r="H920" s="1" t="n">
        <v>72</v>
      </c>
      <c r="I920" s="1" t="s">
        <v>2653</v>
      </c>
      <c r="J920" s="1" t="n">
        <v>1993</v>
      </c>
      <c r="K920" s="1" t="s">
        <v>2194</v>
      </c>
    </row>
    <row r="921" customFormat="false" ht="15" hidden="false" customHeight="false" outlineLevel="0" collapsed="false">
      <c r="A921" s="6" t="str">
        <f aca="false">"sankmc_"&amp;ROUND(B921,1)&amp;"_"&amp;ROUND(C921,1)&amp;"_"&amp;ROUND(D921,1)&amp;"_"&amp;ROUND(E921,1)&amp;"_"&amp;ROUND(F921,1)&amp;"_"&amp;ROUND(G921,1)</f>
        <v>sankmc_70_10_20_0_0_0</v>
      </c>
      <c r="B921" s="1" t="n">
        <v>70</v>
      </c>
      <c r="C921" s="1" t="n">
        <v>10</v>
      </c>
      <c r="D921" s="1" t="n">
        <v>20</v>
      </c>
      <c r="E921" s="1" t="n">
        <v>0</v>
      </c>
      <c r="F921" s="1" t="n">
        <v>0</v>
      </c>
      <c r="G921" s="1" t="n">
        <v>0</v>
      </c>
      <c r="H921" s="1" t="n">
        <v>69.5999984741211</v>
      </c>
      <c r="I921" s="1" t="s">
        <v>2704</v>
      </c>
      <c r="J921" s="1" t="n">
        <v>1978</v>
      </c>
      <c r="K921" s="1" t="s">
        <v>2194</v>
      </c>
    </row>
    <row r="922" customFormat="false" ht="15" hidden="false" customHeight="false" outlineLevel="0" collapsed="false">
      <c r="A922" s="6" t="str">
        <f aca="false">"sankmc_"&amp;ROUND(B922,1)&amp;"_"&amp;ROUND(C922,1)&amp;"_"&amp;ROUND(D922,1)&amp;"_"&amp;ROUND(E922,1)&amp;"_"&amp;ROUND(F922,1)&amp;"_"&amp;ROUND(G922,1)</f>
        <v>sankmc_70_10_20_0_0_0</v>
      </c>
      <c r="B922" s="1" t="n">
        <v>70</v>
      </c>
      <c r="C922" s="1" t="n">
        <v>10</v>
      </c>
      <c r="D922" s="1" t="n">
        <v>20</v>
      </c>
      <c r="E922" s="1" t="n">
        <v>0</v>
      </c>
      <c r="F922" s="1" t="n">
        <v>0</v>
      </c>
      <c r="G922" s="1" t="n">
        <v>0</v>
      </c>
      <c r="H922" s="1" t="n">
        <v>70</v>
      </c>
      <c r="I922" s="1" t="s">
        <v>2632</v>
      </c>
      <c r="J922" s="1" t="n">
        <v>1999</v>
      </c>
      <c r="K922" s="1" t="s">
        <v>2194</v>
      </c>
    </row>
    <row r="923" customFormat="false" ht="15" hidden="false" customHeight="false" outlineLevel="0" collapsed="false">
      <c r="A923" s="6" t="str">
        <f aca="false">"sankmc_"&amp;ROUND(B923,1)&amp;"_"&amp;ROUND(C923,1)&amp;"_"&amp;ROUND(D923,1)&amp;"_"&amp;ROUND(E923,1)&amp;"_"&amp;ROUND(F923,1)&amp;"_"&amp;ROUND(G923,1)</f>
        <v>sankmc_70_15_0_0_0_15</v>
      </c>
      <c r="B923" s="1" t="n">
        <v>70</v>
      </c>
      <c r="C923" s="1" t="n">
        <v>15</v>
      </c>
      <c r="D923" s="1" t="n">
        <v>0</v>
      </c>
      <c r="E923" s="1" t="n">
        <v>0</v>
      </c>
      <c r="F923" s="1" t="n">
        <v>0</v>
      </c>
      <c r="G923" s="1" t="n">
        <v>15</v>
      </c>
      <c r="H923" s="1" t="n">
        <v>86</v>
      </c>
      <c r="I923" s="1" t="s">
        <v>2380</v>
      </c>
      <c r="J923" s="1" t="n">
        <v>2009</v>
      </c>
      <c r="K923" s="1" t="s">
        <v>2194</v>
      </c>
    </row>
    <row r="924" customFormat="false" ht="15" hidden="false" customHeight="false" outlineLevel="0" collapsed="false">
      <c r="A924" s="6" t="str">
        <f aca="false">"sankmc_"&amp;ROUND(B924,1)&amp;"_"&amp;ROUND(C924,1)&amp;"_"&amp;ROUND(D924,1)&amp;"_"&amp;ROUND(E924,1)&amp;"_"&amp;ROUND(F924,1)&amp;"_"&amp;ROUND(G924,1)</f>
        <v>sankmc_70_15_15_0_0_0</v>
      </c>
      <c r="B924" s="1" t="n">
        <v>70</v>
      </c>
      <c r="C924" s="1" t="n">
        <v>15</v>
      </c>
      <c r="D924" s="1" t="n">
        <v>15</v>
      </c>
      <c r="E924" s="1" t="n">
        <v>0</v>
      </c>
      <c r="F924" s="1" t="n">
        <v>0</v>
      </c>
      <c r="G924" s="1" t="n">
        <v>0</v>
      </c>
      <c r="H924" s="1" t="n">
        <v>71.9000015258789</v>
      </c>
      <c r="I924" s="1" t="s">
        <v>2691</v>
      </c>
      <c r="J924" s="1" t="n">
        <v>1982</v>
      </c>
      <c r="K924" s="1" t="s">
        <v>2194</v>
      </c>
    </row>
    <row r="925" customFormat="false" ht="15" hidden="false" customHeight="false" outlineLevel="0" collapsed="false">
      <c r="A925" s="6" t="str">
        <f aca="false">"sankmc_"&amp;ROUND(B925,1)&amp;"_"&amp;ROUND(C925,1)&amp;"_"&amp;ROUND(D925,1)&amp;"_"&amp;ROUND(E925,1)&amp;"_"&amp;ROUND(F925,1)&amp;"_"&amp;ROUND(G925,1)</f>
        <v>sankmc_70_2.5_11_0_16.5_0</v>
      </c>
      <c r="B925" s="1" t="n">
        <v>70</v>
      </c>
      <c r="C925" s="1" t="n">
        <v>2.5</v>
      </c>
      <c r="D925" s="1" t="n">
        <v>11</v>
      </c>
      <c r="E925" s="1" t="n">
        <v>0</v>
      </c>
      <c r="F925" s="1" t="n">
        <v>16.5</v>
      </c>
      <c r="G925" s="1" t="n">
        <v>0</v>
      </c>
      <c r="H925" s="1" t="n">
        <v>75</v>
      </c>
      <c r="I925" s="1" t="s">
        <v>2432</v>
      </c>
      <c r="J925" s="1" t="n">
        <v>2014</v>
      </c>
      <c r="K925" s="1" t="s">
        <v>2194</v>
      </c>
    </row>
    <row r="926" customFormat="false" ht="15" hidden="false" customHeight="false" outlineLevel="0" collapsed="false">
      <c r="A926" s="6" t="str">
        <f aca="false">"sankmc_"&amp;ROUND(B926,1)&amp;"_"&amp;ROUND(C926,1)&amp;"_"&amp;ROUND(D926,1)&amp;"_"&amp;ROUND(E926,1)&amp;"_"&amp;ROUND(F926,1)&amp;"_"&amp;ROUND(G926,1)</f>
        <v>sankmc_70_2.5_12.6_1.2_12.3_1.4</v>
      </c>
      <c r="B926" s="1" t="n">
        <v>70</v>
      </c>
      <c r="C926" s="1" t="n">
        <v>2.5</v>
      </c>
      <c r="D926" s="1" t="n">
        <v>12.6</v>
      </c>
      <c r="E926" s="1" t="n">
        <v>1.2</v>
      </c>
      <c r="F926" s="1" t="n">
        <v>12.3</v>
      </c>
      <c r="G926" s="1" t="n">
        <v>1.39999999999999</v>
      </c>
      <c r="H926" s="1" t="n">
        <v>73</v>
      </c>
      <c r="I926" s="1" t="s">
        <v>2432</v>
      </c>
      <c r="J926" s="1" t="n">
        <v>2014</v>
      </c>
      <c r="K926" s="1" t="s">
        <v>2194</v>
      </c>
    </row>
    <row r="927" customFormat="false" ht="15" hidden="false" customHeight="false" outlineLevel="0" collapsed="false">
      <c r="A927" s="6" t="str">
        <f aca="false">"sankmc_"&amp;ROUND(B927,1)&amp;"_"&amp;ROUND(C927,1)&amp;"_"&amp;ROUND(D927,1)&amp;"_"&amp;ROUND(E927,1)&amp;"_"&amp;ROUND(F927,1)&amp;"_"&amp;ROUND(G927,1)</f>
        <v>sankmc_70_2.5_12.7_0.6_12.8_1.4</v>
      </c>
      <c r="B927" s="1" t="n">
        <v>70</v>
      </c>
      <c r="C927" s="1" t="n">
        <v>2.5</v>
      </c>
      <c r="D927" s="1" t="n">
        <v>12.7</v>
      </c>
      <c r="E927" s="1" t="n">
        <v>0.6</v>
      </c>
      <c r="F927" s="1" t="n">
        <v>12.8</v>
      </c>
      <c r="G927" s="1" t="n">
        <v>1.39999999999999</v>
      </c>
      <c r="H927" s="1" t="n">
        <v>73</v>
      </c>
      <c r="I927" s="1" t="s">
        <v>2432</v>
      </c>
      <c r="J927" s="1" t="n">
        <v>2014</v>
      </c>
      <c r="K927" s="1" t="s">
        <v>2194</v>
      </c>
    </row>
    <row r="928" customFormat="false" ht="15" hidden="false" customHeight="false" outlineLevel="0" collapsed="false">
      <c r="A928" s="6" t="str">
        <f aca="false">"sankmc_"&amp;ROUND(B928,1)&amp;"_"&amp;ROUND(C928,1)&amp;"_"&amp;ROUND(D928,1)&amp;"_"&amp;ROUND(E928,1)&amp;"_"&amp;ROUND(F928,1)&amp;"_"&amp;ROUND(G928,1)</f>
        <v>sankmc_70_2.5_13.2_0.6_10.9_2.8</v>
      </c>
      <c r="B928" s="1" t="n">
        <v>70</v>
      </c>
      <c r="C928" s="1" t="n">
        <v>2.5</v>
      </c>
      <c r="D928" s="1" t="n">
        <v>13.2</v>
      </c>
      <c r="E928" s="1" t="n">
        <v>0.6</v>
      </c>
      <c r="F928" s="1" t="n">
        <v>10.9</v>
      </c>
      <c r="G928" s="1" t="n">
        <v>2.79999999999999</v>
      </c>
      <c r="H928" s="1" t="n">
        <v>73</v>
      </c>
      <c r="I928" s="1" t="s">
        <v>2432</v>
      </c>
      <c r="J928" s="1" t="n">
        <v>2014</v>
      </c>
      <c r="K928" s="1" t="s">
        <v>2194</v>
      </c>
    </row>
    <row r="929" customFormat="false" ht="15" hidden="false" customHeight="false" outlineLevel="0" collapsed="false">
      <c r="A929" s="6" t="str">
        <f aca="false">"sankmc_"&amp;ROUND(B929,1)&amp;"_"&amp;ROUND(C929,1)&amp;"_"&amp;ROUND(D929,1)&amp;"_"&amp;ROUND(E929,1)&amp;"_"&amp;ROUND(F929,1)&amp;"_"&amp;ROUND(G929,1)</f>
        <v>sankmc_70_2.5_13.2_0.6_12.3_1.4</v>
      </c>
      <c r="B929" s="1" t="n">
        <v>70</v>
      </c>
      <c r="C929" s="1" t="n">
        <v>2.5</v>
      </c>
      <c r="D929" s="1" t="n">
        <v>13.2</v>
      </c>
      <c r="E929" s="1" t="n">
        <v>0.6</v>
      </c>
      <c r="F929" s="1" t="n">
        <v>12.3</v>
      </c>
      <c r="G929" s="1" t="n">
        <v>1.39999999999999</v>
      </c>
      <c r="H929" s="1" t="n">
        <v>72</v>
      </c>
      <c r="I929" s="1" t="s">
        <v>2432</v>
      </c>
      <c r="J929" s="1" t="n">
        <v>2014</v>
      </c>
      <c r="K929" s="1" t="s">
        <v>2194</v>
      </c>
    </row>
    <row r="930" customFormat="false" ht="15" hidden="false" customHeight="false" outlineLevel="0" collapsed="false">
      <c r="A930" s="6" t="str">
        <f aca="false">"sankmc_"&amp;ROUND(B930,1)&amp;"_"&amp;ROUND(C930,1)&amp;"_"&amp;ROUND(D930,1)&amp;"_"&amp;ROUND(E930,1)&amp;"_"&amp;ROUND(F930,1)&amp;"_"&amp;ROUND(G930,1)</f>
        <v>sankmc_70_2.5_13.2_0.6_8.2_5.5</v>
      </c>
      <c r="B930" s="1" t="n">
        <v>70</v>
      </c>
      <c r="C930" s="1" t="n">
        <v>2.5</v>
      </c>
      <c r="D930" s="1" t="n">
        <v>13.2</v>
      </c>
      <c r="E930" s="1" t="n">
        <v>0.6</v>
      </c>
      <c r="F930" s="1" t="n">
        <v>8.19999999999999</v>
      </c>
      <c r="G930" s="1" t="n">
        <v>5.5</v>
      </c>
      <c r="H930" s="1" t="n">
        <v>74</v>
      </c>
      <c r="I930" s="1" t="s">
        <v>2432</v>
      </c>
      <c r="J930" s="1" t="n">
        <v>2014</v>
      </c>
      <c r="K930" s="1" t="s">
        <v>2194</v>
      </c>
    </row>
    <row r="931" customFormat="false" ht="15" hidden="false" customHeight="false" outlineLevel="0" collapsed="false">
      <c r="A931" s="6" t="str">
        <f aca="false">"sankmc_"&amp;ROUND(B931,1)&amp;"_"&amp;ROUND(C931,1)&amp;"_"&amp;ROUND(D931,1)&amp;"_"&amp;ROUND(E931,1)&amp;"_"&amp;ROUND(F931,1)&amp;"_"&amp;ROUND(G931,1)</f>
        <v>sankmc_70_2.5_13.2_0.6_9.6_4.1</v>
      </c>
      <c r="B931" s="1" t="n">
        <v>70</v>
      </c>
      <c r="C931" s="1" t="n">
        <v>2.5</v>
      </c>
      <c r="D931" s="1" t="n">
        <v>13.2</v>
      </c>
      <c r="E931" s="1" t="n">
        <v>0.6</v>
      </c>
      <c r="F931" s="1" t="n">
        <v>9.6</v>
      </c>
      <c r="G931" s="1" t="n">
        <v>4.09999999999999</v>
      </c>
      <c r="H931" s="1" t="n">
        <v>74</v>
      </c>
      <c r="I931" s="1" t="s">
        <v>2432</v>
      </c>
      <c r="J931" s="1" t="n">
        <v>2014</v>
      </c>
      <c r="K931" s="1" t="s">
        <v>2194</v>
      </c>
    </row>
    <row r="932" customFormat="false" ht="15" hidden="false" customHeight="false" outlineLevel="0" collapsed="false">
      <c r="A932" s="6" t="str">
        <f aca="false">"sankmc_"&amp;ROUND(B932,1)&amp;"_"&amp;ROUND(C932,1)&amp;"_"&amp;ROUND(D932,1)&amp;"_"&amp;ROUND(E932,1)&amp;"_"&amp;ROUND(F932,1)&amp;"_"&amp;ROUND(G932,1)</f>
        <v>sankmc_70_2.5_13.7_0_6.9_6.9</v>
      </c>
      <c r="B932" s="1" t="n">
        <v>70</v>
      </c>
      <c r="C932" s="1" t="n">
        <v>2.5</v>
      </c>
      <c r="D932" s="1" t="n">
        <v>13.7</v>
      </c>
      <c r="E932" s="1" t="n">
        <v>0</v>
      </c>
      <c r="F932" s="1" t="n">
        <v>6.9</v>
      </c>
      <c r="G932" s="1" t="n">
        <v>6.9</v>
      </c>
      <c r="H932" s="1" t="n">
        <v>74</v>
      </c>
      <c r="I932" s="1" t="s">
        <v>2432</v>
      </c>
      <c r="J932" s="1" t="n">
        <v>2014</v>
      </c>
      <c r="K932" s="1" t="s">
        <v>2194</v>
      </c>
    </row>
    <row r="933" customFormat="false" ht="15" hidden="false" customHeight="false" outlineLevel="0" collapsed="false">
      <c r="A933" s="6" t="str">
        <f aca="false">"sankmc_"&amp;ROUND(B933,1)&amp;"_"&amp;ROUND(C933,1)&amp;"_"&amp;ROUND(D933,1)&amp;"_"&amp;ROUND(E933,1)&amp;"_"&amp;ROUND(F933,1)&amp;"_"&amp;ROUND(G933,1)</f>
        <v>sankmc_70_2.5_13.7_0.6_11.8_1.4</v>
      </c>
      <c r="B933" s="1" t="n">
        <v>70</v>
      </c>
      <c r="C933" s="1" t="n">
        <v>2.5</v>
      </c>
      <c r="D933" s="1" t="n">
        <v>13.7</v>
      </c>
      <c r="E933" s="1" t="n">
        <v>0.6</v>
      </c>
      <c r="F933" s="1" t="n">
        <v>11.8</v>
      </c>
      <c r="G933" s="1" t="n">
        <v>1.39999999999999</v>
      </c>
      <c r="H933" s="1" t="n">
        <v>72</v>
      </c>
      <c r="I933" s="1" t="s">
        <v>2432</v>
      </c>
      <c r="J933" s="1" t="n">
        <v>2014</v>
      </c>
      <c r="K933" s="1" t="s">
        <v>2194</v>
      </c>
    </row>
    <row r="934" customFormat="false" ht="15" hidden="false" customHeight="false" outlineLevel="0" collapsed="false">
      <c r="A934" s="6" t="str">
        <f aca="false">"sankmc_"&amp;ROUND(B934,1)&amp;"_"&amp;ROUND(C934,1)&amp;"_"&amp;ROUND(D934,1)&amp;"_"&amp;ROUND(E934,1)&amp;"_"&amp;ROUND(F934,1)&amp;"_"&amp;ROUND(G934,1)</f>
        <v>sankmc_70_2.5_16.5_0_11_0</v>
      </c>
      <c r="B934" s="1" t="n">
        <v>70</v>
      </c>
      <c r="C934" s="1" t="n">
        <v>2.5</v>
      </c>
      <c r="D934" s="1" t="n">
        <v>16.5</v>
      </c>
      <c r="E934" s="1" t="n">
        <v>0</v>
      </c>
      <c r="F934" s="1" t="n">
        <v>11</v>
      </c>
      <c r="G934" s="1" t="n">
        <v>0</v>
      </c>
      <c r="H934" s="1" t="n">
        <v>69</v>
      </c>
      <c r="I934" s="1" t="s">
        <v>2432</v>
      </c>
      <c r="J934" s="1" t="n">
        <v>2014</v>
      </c>
      <c r="K934" s="1" t="s">
        <v>2194</v>
      </c>
    </row>
    <row r="935" customFormat="false" ht="15" hidden="false" customHeight="false" outlineLevel="0" collapsed="false">
      <c r="A935" s="6" t="str">
        <f aca="false">"sankmc_"&amp;ROUND(B935,1)&amp;"_"&amp;ROUND(C935,1)&amp;"_"&amp;ROUND(D935,1)&amp;"_"&amp;ROUND(E935,1)&amp;"_"&amp;ROUND(F935,1)&amp;"_"&amp;ROUND(G935,1)</f>
        <v>sankmc_70_2.5_16.5_0_5.5_5.5</v>
      </c>
      <c r="B935" s="1" t="n">
        <v>70</v>
      </c>
      <c r="C935" s="1" t="n">
        <v>2.5</v>
      </c>
      <c r="D935" s="1" t="n">
        <v>16.5</v>
      </c>
      <c r="E935" s="1" t="n">
        <v>0</v>
      </c>
      <c r="F935" s="1" t="n">
        <v>5.5</v>
      </c>
      <c r="G935" s="1" t="n">
        <v>5.5</v>
      </c>
      <c r="H935" s="1" t="n">
        <v>72</v>
      </c>
      <c r="I935" s="1" t="s">
        <v>2432</v>
      </c>
      <c r="J935" s="1" t="n">
        <v>2014</v>
      </c>
      <c r="K935" s="1" t="s">
        <v>2194</v>
      </c>
    </row>
    <row r="936" customFormat="false" ht="15" hidden="false" customHeight="false" outlineLevel="0" collapsed="false">
      <c r="A936" s="6" t="str">
        <f aca="false">"sankmc_"&amp;ROUND(B936,1)&amp;"_"&amp;ROUND(C936,1)&amp;"_"&amp;ROUND(D936,1)&amp;"_"&amp;ROUND(E936,1)&amp;"_"&amp;ROUND(F936,1)&amp;"_"&amp;ROUND(G936,1)</f>
        <v>sankmc_70_3_15_0_12_0</v>
      </c>
      <c r="B936" s="1" t="n">
        <v>70</v>
      </c>
      <c r="C936" s="1" t="n">
        <v>3</v>
      </c>
      <c r="D936" s="1" t="n">
        <v>15</v>
      </c>
      <c r="E936" s="1" t="n">
        <v>0</v>
      </c>
      <c r="F936" s="1" t="n">
        <v>12</v>
      </c>
      <c r="G936" s="1" t="n">
        <v>0</v>
      </c>
      <c r="H936" s="1" t="n">
        <v>73.3000030517578</v>
      </c>
      <c r="I936" s="1" t="s">
        <v>2747</v>
      </c>
      <c r="J936" s="1" t="n">
        <v>2002</v>
      </c>
      <c r="K936" s="1" t="s">
        <v>2194</v>
      </c>
    </row>
    <row r="937" customFormat="false" ht="15" hidden="false" customHeight="false" outlineLevel="0" collapsed="false">
      <c r="A937" s="6" t="str">
        <f aca="false">"sankmc_"&amp;ROUND(B937,1)&amp;"_"&amp;ROUND(C937,1)&amp;"_"&amp;ROUND(D937,1)&amp;"_"&amp;ROUND(E937,1)&amp;"_"&amp;ROUND(F937,1)&amp;"_"&amp;ROUND(G937,1)</f>
        <v>sankmc_70_30_0_0_0_0</v>
      </c>
      <c r="B937" s="1" t="n">
        <v>70</v>
      </c>
      <c r="C937" s="1" t="n">
        <v>30</v>
      </c>
      <c r="D937" s="1" t="n">
        <v>0</v>
      </c>
      <c r="E937" s="1" t="n">
        <v>0</v>
      </c>
      <c r="F937" s="1" t="n">
        <v>0</v>
      </c>
      <c r="G937" s="1" t="n">
        <v>0</v>
      </c>
      <c r="H937" s="1" t="n">
        <v>102</v>
      </c>
      <c r="I937" s="1" t="s">
        <v>2679</v>
      </c>
      <c r="J937" s="1" t="n">
        <v>2016</v>
      </c>
      <c r="K937" s="1" t="s">
        <v>2194</v>
      </c>
    </row>
    <row r="938" customFormat="false" ht="15" hidden="false" customHeight="false" outlineLevel="0" collapsed="false">
      <c r="A938" s="6" t="str">
        <f aca="false">"sankmc_"&amp;ROUND(B938,1)&amp;"_"&amp;ROUND(C938,1)&amp;"_"&amp;ROUND(D938,1)&amp;"_"&amp;ROUND(E938,1)&amp;"_"&amp;ROUND(F938,1)&amp;"_"&amp;ROUND(G938,1)</f>
        <v>sankmc_70_4.8_8.6_0_11.4_5.2</v>
      </c>
      <c r="B938" s="1" t="n">
        <v>69.96</v>
      </c>
      <c r="C938" s="1" t="n">
        <v>4.84</v>
      </c>
      <c r="D938" s="1" t="n">
        <v>8.61</v>
      </c>
      <c r="E938" s="1" t="n">
        <v>0</v>
      </c>
      <c r="F938" s="1" t="n">
        <v>11.4</v>
      </c>
      <c r="G938" s="1" t="n">
        <v>5.19</v>
      </c>
      <c r="H938" s="1" t="n">
        <v>73.6999969482422</v>
      </c>
      <c r="I938" s="1" t="s">
        <v>2744</v>
      </c>
      <c r="J938" s="1" t="n">
        <v>1967</v>
      </c>
      <c r="K938" s="1" t="s">
        <v>2194</v>
      </c>
    </row>
    <row r="939" customFormat="false" ht="15" hidden="false" customHeight="false" outlineLevel="0" collapsed="false">
      <c r="A939" s="6" t="str">
        <f aca="false">"sankmc_"&amp;ROUND(B939,1)&amp;"_"&amp;ROUND(C939,1)&amp;"_"&amp;ROUND(D939,1)&amp;"_"&amp;ROUND(E939,1)&amp;"_"&amp;ROUND(F939,1)&amp;"_"&amp;ROUND(G939,1)</f>
        <v>sankmc_70_5_10_0_13.5_1.5</v>
      </c>
      <c r="B939" s="1" t="n">
        <v>70</v>
      </c>
      <c r="C939" s="1" t="n">
        <v>5</v>
      </c>
      <c r="D939" s="1" t="n">
        <v>10</v>
      </c>
      <c r="E939" s="1" t="n">
        <v>0</v>
      </c>
      <c r="F939" s="1" t="n">
        <v>13.5</v>
      </c>
      <c r="G939" s="1" t="n">
        <v>1.5</v>
      </c>
      <c r="H939" s="1" t="n">
        <v>77</v>
      </c>
      <c r="I939" s="1" t="s">
        <v>2432</v>
      </c>
      <c r="J939" s="1" t="n">
        <v>2014</v>
      </c>
      <c r="K939" s="1" t="s">
        <v>2194</v>
      </c>
    </row>
    <row r="940" customFormat="false" ht="15" hidden="false" customHeight="false" outlineLevel="0" collapsed="false">
      <c r="A940" s="6" t="str">
        <f aca="false">"sankmc_"&amp;ROUND(B940,1)&amp;"_"&amp;ROUND(C940,1)&amp;"_"&amp;ROUND(D940,1)&amp;"_"&amp;ROUND(E940,1)&amp;"_"&amp;ROUND(F940,1)&amp;"_"&amp;ROUND(G940,1)</f>
        <v>sankmc_70_5_10_0_7.5_7.5</v>
      </c>
      <c r="B940" s="1" t="n">
        <v>70</v>
      </c>
      <c r="C940" s="1" t="n">
        <v>5</v>
      </c>
      <c r="D940" s="1" t="n">
        <v>10</v>
      </c>
      <c r="E940" s="1" t="n">
        <v>0</v>
      </c>
      <c r="F940" s="1" t="n">
        <v>7.5</v>
      </c>
      <c r="G940" s="1" t="n">
        <v>7.5</v>
      </c>
      <c r="H940" s="1" t="n">
        <v>77</v>
      </c>
      <c r="I940" s="1" t="s">
        <v>2432</v>
      </c>
      <c r="J940" s="1" t="n">
        <v>2014</v>
      </c>
      <c r="K940" s="1" t="s">
        <v>2194</v>
      </c>
    </row>
    <row r="941" customFormat="false" ht="15" hidden="false" customHeight="false" outlineLevel="0" collapsed="false">
      <c r="A941" s="6" t="str">
        <f aca="false">"sankmc_"&amp;ROUND(B941,1)&amp;"_"&amp;ROUND(C941,1)&amp;"_"&amp;ROUND(D941,1)&amp;"_"&amp;ROUND(E941,1)&amp;"_"&amp;ROUND(F941,1)&amp;"_"&amp;ROUND(G941,1)</f>
        <v>sankmc_70_5_15_0_5_5</v>
      </c>
      <c r="B941" s="1" t="n">
        <v>70</v>
      </c>
      <c r="C941" s="1" t="n">
        <v>5</v>
      </c>
      <c r="D941" s="1" t="n">
        <v>15</v>
      </c>
      <c r="E941" s="1" t="n">
        <v>0</v>
      </c>
      <c r="F941" s="1" t="n">
        <v>5</v>
      </c>
      <c r="G941" s="1" t="n">
        <v>5</v>
      </c>
      <c r="H941" s="1" t="n">
        <v>73</v>
      </c>
      <c r="I941" s="1" t="s">
        <v>2432</v>
      </c>
      <c r="J941" s="1" t="n">
        <v>2014</v>
      </c>
      <c r="K941" s="1" t="s">
        <v>2194</v>
      </c>
    </row>
    <row r="942" customFormat="false" ht="15" hidden="false" customHeight="false" outlineLevel="0" collapsed="false">
      <c r="A942" s="6" t="str">
        <f aca="false">"sankmc_"&amp;ROUND(B942,1)&amp;"_"&amp;ROUND(C942,1)&amp;"_"&amp;ROUND(D942,1)&amp;"_"&amp;ROUND(E942,1)&amp;"_"&amp;ROUND(F942,1)&amp;"_"&amp;ROUND(G942,1)</f>
        <v>sankmc_70_5_15_0_9_1</v>
      </c>
      <c r="B942" s="1" t="n">
        <v>70</v>
      </c>
      <c r="C942" s="1" t="n">
        <v>5</v>
      </c>
      <c r="D942" s="1" t="n">
        <v>15</v>
      </c>
      <c r="E942" s="1" t="n">
        <v>0</v>
      </c>
      <c r="F942" s="1" t="n">
        <v>9</v>
      </c>
      <c r="G942" s="1" t="n">
        <v>1</v>
      </c>
      <c r="H942" s="1" t="n">
        <v>71</v>
      </c>
      <c r="I942" s="1" t="s">
        <v>2432</v>
      </c>
      <c r="J942" s="1" t="n">
        <v>2014</v>
      </c>
      <c r="K942" s="1" t="s">
        <v>2194</v>
      </c>
    </row>
    <row r="943" customFormat="false" ht="15" hidden="false" customHeight="false" outlineLevel="0" collapsed="false">
      <c r="A943" s="6" t="str">
        <f aca="false">"sankmc_"&amp;ROUND(B943,1)&amp;"_"&amp;ROUND(C943,1)&amp;"_"&amp;ROUND(D943,1)&amp;"_"&amp;ROUND(E943,1)&amp;"_"&amp;ROUND(F943,1)&amp;"_"&amp;ROUND(G943,1)</f>
        <v>sankmc_70_5_25_0_0_0</v>
      </c>
      <c r="B943" s="1" t="n">
        <v>70</v>
      </c>
      <c r="C943" s="1" t="n">
        <v>5</v>
      </c>
      <c r="D943" s="1" t="n">
        <v>25</v>
      </c>
      <c r="E943" s="1" t="n">
        <v>0</v>
      </c>
      <c r="F943" s="1" t="n">
        <v>0</v>
      </c>
      <c r="G943" s="1" t="n">
        <v>0</v>
      </c>
      <c r="H943" s="1" t="n">
        <v>63.5</v>
      </c>
      <c r="I943" s="1" t="s">
        <v>2691</v>
      </c>
      <c r="J943" s="1" t="n">
        <v>1982</v>
      </c>
      <c r="K943" s="1" t="s">
        <v>2194</v>
      </c>
    </row>
    <row r="944" customFormat="false" ht="15" hidden="false" customHeight="false" outlineLevel="0" collapsed="false">
      <c r="A944" s="6" t="str">
        <f aca="false">"sankmc_"&amp;ROUND(B944,1)&amp;"_"&amp;ROUND(C944,1)&amp;"_"&amp;ROUND(D944,1)&amp;"_"&amp;ROUND(E944,1)&amp;"_"&amp;ROUND(F944,1)&amp;"_"&amp;ROUND(G944,1)</f>
        <v>sankmc_70_5_25_0_0_0</v>
      </c>
      <c r="B944" s="1" t="n">
        <v>70</v>
      </c>
      <c r="C944" s="1" t="n">
        <v>5</v>
      </c>
      <c r="D944" s="1" t="n">
        <v>25</v>
      </c>
      <c r="E944" s="1" t="n">
        <v>0</v>
      </c>
      <c r="F944" s="1" t="n">
        <v>0</v>
      </c>
      <c r="G944" s="1" t="n">
        <v>0</v>
      </c>
      <c r="H944" s="1" t="n">
        <v>64</v>
      </c>
      <c r="I944" s="1" t="s">
        <v>2720</v>
      </c>
      <c r="J944" s="1" t="n">
        <v>2017</v>
      </c>
      <c r="K944" s="1" t="s">
        <v>2194</v>
      </c>
    </row>
    <row r="945" customFormat="false" ht="15" hidden="false" customHeight="false" outlineLevel="0" collapsed="false">
      <c r="A945" s="6" t="str">
        <f aca="false">"sankmc_"&amp;ROUND(B945,1)&amp;"_"&amp;ROUND(C945,1)&amp;"_"&amp;ROUND(D945,1)&amp;"_"&amp;ROUND(E945,1)&amp;"_"&amp;ROUND(F945,1)&amp;"_"&amp;ROUND(G945,1)</f>
        <v>sankmc_70_5_25_0_0_0</v>
      </c>
      <c r="B945" s="1" t="n">
        <v>70</v>
      </c>
      <c r="C945" s="1" t="n">
        <v>5</v>
      </c>
      <c r="D945" s="1" t="n">
        <v>25</v>
      </c>
      <c r="E945" s="1" t="n">
        <v>0</v>
      </c>
      <c r="F945" s="1" t="n">
        <v>0</v>
      </c>
      <c r="G945" s="1" t="n">
        <v>0</v>
      </c>
      <c r="H945" s="1" t="n">
        <v>64.1999969482422</v>
      </c>
      <c r="I945" s="1" t="s">
        <v>2734</v>
      </c>
      <c r="J945" s="1" t="n">
        <v>2001</v>
      </c>
      <c r="K945" s="1" t="s">
        <v>2194</v>
      </c>
    </row>
    <row r="946" customFormat="false" ht="15" hidden="false" customHeight="false" outlineLevel="0" collapsed="false">
      <c r="A946" s="6" t="str">
        <f aca="false">"sankmc_"&amp;ROUND(B946,1)&amp;"_"&amp;ROUND(C946,1)&amp;"_"&amp;ROUND(D946,1)&amp;"_"&amp;ROUND(E946,1)&amp;"_"&amp;ROUND(F946,1)&amp;"_"&amp;ROUND(G946,1)</f>
        <v>sankmc_70_9_14_0_7_0</v>
      </c>
      <c r="B946" s="1" t="n">
        <v>70</v>
      </c>
      <c r="C946" s="1" t="n">
        <v>9</v>
      </c>
      <c r="D946" s="1" t="n">
        <v>14</v>
      </c>
      <c r="E946" s="1" t="n">
        <v>0</v>
      </c>
      <c r="F946" s="1" t="n">
        <v>7</v>
      </c>
      <c r="G946" s="1" t="n">
        <v>0</v>
      </c>
      <c r="H946" s="1" t="n">
        <v>72</v>
      </c>
      <c r="I946" s="1" t="s">
        <v>2426</v>
      </c>
      <c r="J946" s="1" t="n">
        <v>2013</v>
      </c>
      <c r="K946" s="1" t="s">
        <v>2194</v>
      </c>
    </row>
    <row r="947" customFormat="false" ht="15" hidden="false" customHeight="false" outlineLevel="0" collapsed="false">
      <c r="A947" s="6" t="str">
        <f aca="false">"sankmc_"&amp;ROUND(B947,1)&amp;"_"&amp;ROUND(C947,1)&amp;"_"&amp;ROUND(D947,1)&amp;"_"&amp;ROUND(E947,1)&amp;"_"&amp;ROUND(F947,1)&amp;"_"&amp;ROUND(G947,1)</f>
        <v>sankmc_70_9.5_15.3_2.7_2.2_0.3</v>
      </c>
      <c r="B947" s="1" t="n">
        <v>70</v>
      </c>
      <c r="C947" s="1" t="n">
        <v>9.5</v>
      </c>
      <c r="D947" s="1" t="n">
        <v>15.3</v>
      </c>
      <c r="E947" s="1" t="n">
        <v>2.7</v>
      </c>
      <c r="F947" s="1" t="n">
        <v>2.2</v>
      </c>
      <c r="G947" s="1" t="n">
        <v>0.3</v>
      </c>
      <c r="H947" s="1" t="n">
        <v>72.0999984741211</v>
      </c>
      <c r="I947" s="1" t="s">
        <v>2359</v>
      </c>
      <c r="J947" s="1" t="n">
        <v>2014</v>
      </c>
      <c r="K947" s="1" t="s">
        <v>2194</v>
      </c>
    </row>
    <row r="948" customFormat="false" ht="15" hidden="false" customHeight="false" outlineLevel="0" collapsed="false">
      <c r="A948" s="6" t="str">
        <f aca="false">"sankmc_"&amp;ROUND(B948,1)&amp;"_"&amp;ROUND(C948,1)&amp;"_"&amp;ROUND(D948,1)&amp;"_"&amp;ROUND(E948,1)&amp;"_"&amp;ROUND(F948,1)&amp;"_"&amp;ROUND(G948,1)</f>
        <v>sankmc_70_9.5_18_0_2.5_0</v>
      </c>
      <c r="B948" s="1" t="n">
        <v>70</v>
      </c>
      <c r="C948" s="1" t="n">
        <v>9.5</v>
      </c>
      <c r="D948" s="1" t="n">
        <v>18</v>
      </c>
      <c r="E948" s="1" t="n">
        <v>0</v>
      </c>
      <c r="F948" s="1" t="n">
        <v>2.5</v>
      </c>
      <c r="G948" s="1" t="n">
        <v>0</v>
      </c>
      <c r="H948" s="1" t="n">
        <v>71.0999984741211</v>
      </c>
      <c r="I948" s="1" t="s">
        <v>2359</v>
      </c>
      <c r="J948" s="1" t="n">
        <v>2014</v>
      </c>
      <c r="K948" s="1" t="s">
        <v>2194</v>
      </c>
    </row>
    <row r="949" customFormat="false" ht="15" hidden="false" customHeight="false" outlineLevel="0" collapsed="false">
      <c r="A949" s="6" t="str">
        <f aca="false">"sankmc_"&amp;ROUND(B949,1)&amp;"_"&amp;ROUND(C949,1)&amp;"_"&amp;ROUND(D949,1)&amp;"_"&amp;ROUND(E949,1)&amp;"_"&amp;ROUND(F949,1)&amp;"_"&amp;ROUND(G949,1)</f>
        <v>sankmc_70.1_0_21.4_0_0_8.6</v>
      </c>
      <c r="B949" s="1" t="n">
        <v>70.07</v>
      </c>
      <c r="C949" s="1" t="n">
        <v>0</v>
      </c>
      <c r="D949" s="1" t="n">
        <v>21.35</v>
      </c>
      <c r="E949" s="1" t="n">
        <v>0</v>
      </c>
      <c r="F949" s="1" t="n">
        <v>0</v>
      </c>
      <c r="G949" s="1" t="n">
        <v>8.58</v>
      </c>
      <c r="H949" s="1" t="n">
        <v>65.6999969482422</v>
      </c>
      <c r="I949" s="1" t="s">
        <v>2507</v>
      </c>
      <c r="J949" s="1" t="n">
        <v>2001</v>
      </c>
      <c r="K949" s="1" t="s">
        <v>2194</v>
      </c>
    </row>
    <row r="950" customFormat="false" ht="15" hidden="false" customHeight="false" outlineLevel="0" collapsed="false">
      <c r="A950" s="6" t="str">
        <f aca="false">"sankmc_"&amp;ROUND(B950,1)&amp;"_"&amp;ROUND(C950,1)&amp;"_"&amp;ROUND(D950,1)&amp;"_"&amp;ROUND(E950,1)&amp;"_"&amp;ROUND(F950,1)&amp;"_"&amp;ROUND(G950,1)</f>
        <v>sankmc_70.1_1.1_16_0_5.8_7</v>
      </c>
      <c r="B950" s="1" t="n">
        <v>70.14</v>
      </c>
      <c r="C950" s="1" t="n">
        <v>1.09</v>
      </c>
      <c r="D950" s="1" t="n">
        <v>16.01</v>
      </c>
      <c r="E950" s="1" t="n">
        <v>0</v>
      </c>
      <c r="F950" s="1" t="n">
        <v>5.79</v>
      </c>
      <c r="G950" s="1" t="n">
        <v>6.97</v>
      </c>
      <c r="H950" s="1" t="n">
        <v>72</v>
      </c>
      <c r="I950" s="1" t="s">
        <v>2509</v>
      </c>
      <c r="J950" s="1" t="n">
        <v>2000</v>
      </c>
      <c r="K950" s="1" t="s">
        <v>2194</v>
      </c>
    </row>
    <row r="951" customFormat="false" ht="15" hidden="false" customHeight="false" outlineLevel="0" collapsed="false">
      <c r="A951" s="6" t="str">
        <f aca="false">"sankmc_"&amp;ROUND(B951,1)&amp;"_"&amp;ROUND(C951,1)&amp;"_"&amp;ROUND(D951,1)&amp;"_"&amp;ROUND(E951,1)&amp;"_"&amp;ROUND(F951,1)&amp;"_"&amp;ROUND(G951,1)</f>
        <v>sankmc_70.1_1.2_13_0.6_5.2_9.9</v>
      </c>
      <c r="B951" s="1" t="n">
        <v>70.1429857014299</v>
      </c>
      <c r="C951" s="1" t="n">
        <v>1.22987701229877</v>
      </c>
      <c r="D951" s="1" t="n">
        <v>12.988701129887</v>
      </c>
      <c r="E951" s="1" t="n">
        <v>0.56994300569943</v>
      </c>
      <c r="F951" s="1" t="n">
        <v>5.17948205179482</v>
      </c>
      <c r="G951" s="1" t="n">
        <v>9.88901109889011</v>
      </c>
      <c r="H951" s="1" t="n">
        <v>72</v>
      </c>
      <c r="I951" s="1" t="s">
        <v>2403</v>
      </c>
      <c r="J951" s="1" t="n">
        <v>2009</v>
      </c>
      <c r="K951" s="1" t="s">
        <v>2194</v>
      </c>
    </row>
    <row r="952" customFormat="false" ht="15" hidden="false" customHeight="false" outlineLevel="0" collapsed="false">
      <c r="A952" s="6" t="str">
        <f aca="false">"sankmc_"&amp;ROUND(B952,1)&amp;"_"&amp;ROUND(C952,1)&amp;"_"&amp;ROUND(D952,1)&amp;"_"&amp;ROUND(E952,1)&amp;"_"&amp;ROUND(F952,1)&amp;"_"&amp;ROUND(G952,1)</f>
        <v>sankmc_70.2_0_11.2_0_0_18.6</v>
      </c>
      <c r="B952" s="1" t="n">
        <v>70.2</v>
      </c>
      <c r="C952" s="1" t="n">
        <v>0</v>
      </c>
      <c r="D952" s="1" t="n">
        <v>11.2</v>
      </c>
      <c r="E952" s="1" t="n">
        <v>0</v>
      </c>
      <c r="F952" s="1" t="n">
        <v>0</v>
      </c>
      <c r="G952" s="1" t="n">
        <v>18.6</v>
      </c>
      <c r="H952" s="1" t="n">
        <v>75.8000030517578</v>
      </c>
      <c r="I952" s="1" t="s">
        <v>2416</v>
      </c>
      <c r="J952" s="1" t="n">
        <v>1978</v>
      </c>
      <c r="K952" s="1" t="s">
        <v>2194</v>
      </c>
    </row>
    <row r="953" customFormat="false" ht="15" hidden="false" customHeight="false" outlineLevel="0" collapsed="false">
      <c r="A953" s="6" t="str">
        <f aca="false">"sankmc_"&amp;ROUND(B953,1)&amp;"_"&amp;ROUND(C953,1)&amp;"_"&amp;ROUND(D953,1)&amp;"_"&amp;ROUND(E953,1)&amp;"_"&amp;ROUND(F953,1)&amp;"_"&amp;ROUND(G953,1)</f>
        <v>sankmc_70.2_0.6_12.6_0_6.3_10.3</v>
      </c>
      <c r="B953" s="1" t="n">
        <v>70.1929807019298</v>
      </c>
      <c r="C953" s="1" t="n">
        <v>0.57994200579942</v>
      </c>
      <c r="D953" s="1" t="n">
        <v>12.6387361263874</v>
      </c>
      <c r="E953" s="1" t="n">
        <v>0</v>
      </c>
      <c r="F953" s="1" t="n">
        <v>6.28937106289371</v>
      </c>
      <c r="G953" s="1" t="n">
        <v>10.2989701029897</v>
      </c>
      <c r="H953" s="1" t="n">
        <v>100</v>
      </c>
      <c r="I953" s="1" t="s">
        <v>2511</v>
      </c>
      <c r="J953" s="1" t="n">
        <v>1991</v>
      </c>
      <c r="K953" s="1" t="s">
        <v>2194</v>
      </c>
    </row>
    <row r="954" customFormat="false" ht="15" hidden="false" customHeight="false" outlineLevel="0" collapsed="false">
      <c r="A954" s="6" t="str">
        <f aca="false">"sankmc_"&amp;ROUND(B954,1)&amp;"_"&amp;ROUND(C954,1)&amp;"_"&amp;ROUND(D954,1)&amp;"_"&amp;ROUND(E954,1)&amp;"_"&amp;ROUND(F954,1)&amp;"_"&amp;ROUND(G954,1)</f>
        <v>sankmc_70.2_0.9_12.9_0.6_5.9_9.5</v>
      </c>
      <c r="B954" s="1" t="n">
        <v>70.15</v>
      </c>
      <c r="C954" s="1" t="n">
        <v>0.87</v>
      </c>
      <c r="D954" s="1" t="n">
        <v>12.93</v>
      </c>
      <c r="E954" s="1" t="n">
        <v>0.63</v>
      </c>
      <c r="F954" s="1" t="n">
        <v>5.88999999999999</v>
      </c>
      <c r="G954" s="1" t="n">
        <v>9.53</v>
      </c>
      <c r="H954" s="1" t="n">
        <v>73.1999969482422</v>
      </c>
      <c r="I954" s="1" t="s">
        <v>2513</v>
      </c>
      <c r="J954" s="1" t="n">
        <v>2004</v>
      </c>
      <c r="K954" s="1" t="s">
        <v>2194</v>
      </c>
    </row>
    <row r="955" customFormat="false" ht="15" hidden="false" customHeight="false" outlineLevel="0" collapsed="false">
      <c r="A955" s="6" t="str">
        <f aca="false">"sankmc_"&amp;ROUND(B955,1)&amp;"_"&amp;ROUND(C955,1)&amp;"_"&amp;ROUND(D955,1)&amp;"_"&amp;ROUND(E955,1)&amp;"_"&amp;ROUND(F955,1)&amp;"_"&amp;ROUND(G955,1)</f>
        <v>sankmc_70.2_6.1_23.4_0.2_0_0</v>
      </c>
      <c r="B955" s="1" t="n">
        <v>70.22</v>
      </c>
      <c r="C955" s="1" t="n">
        <v>6.13</v>
      </c>
      <c r="D955" s="1" t="n">
        <v>23.44</v>
      </c>
      <c r="E955" s="1" t="n">
        <v>0.21</v>
      </c>
      <c r="F955" s="1" t="n">
        <v>0</v>
      </c>
      <c r="G955" s="1" t="n">
        <v>0</v>
      </c>
      <c r="H955" s="1" t="n">
        <v>62.7000007629395</v>
      </c>
      <c r="I955" s="1" t="s">
        <v>2307</v>
      </c>
      <c r="J955" s="1" t="n">
        <v>1930</v>
      </c>
      <c r="K955" s="1" t="s">
        <v>2194</v>
      </c>
    </row>
    <row r="956" customFormat="false" ht="15" hidden="false" customHeight="false" outlineLevel="0" collapsed="false">
      <c r="A956" s="6" t="str">
        <f aca="false">"sankmc_"&amp;ROUND(B956,1)&amp;"_"&amp;ROUND(C956,1)&amp;"_"&amp;ROUND(D956,1)&amp;"_"&amp;ROUND(E956,1)&amp;"_"&amp;ROUND(F956,1)&amp;"_"&amp;ROUND(G956,1)</f>
        <v>sankmc_70.3_0.3_13_0.2_6_10.1</v>
      </c>
      <c r="B956" s="1" t="n">
        <v>70.2929707029297</v>
      </c>
      <c r="C956" s="1" t="n">
        <v>0.34996500349965</v>
      </c>
      <c r="D956" s="1" t="n">
        <v>12.998700129987</v>
      </c>
      <c r="E956" s="1" t="n">
        <v>0.18998100189981</v>
      </c>
      <c r="F956" s="1" t="n">
        <v>6.02939706029397</v>
      </c>
      <c r="G956" s="1" t="n">
        <v>10.1389861013899</v>
      </c>
      <c r="H956" s="1" t="n">
        <v>70</v>
      </c>
      <c r="I956" s="1" t="s">
        <v>2428</v>
      </c>
      <c r="J956" s="1" t="n">
        <v>1999</v>
      </c>
      <c r="K956" s="1" t="s">
        <v>2194</v>
      </c>
    </row>
    <row r="957" customFormat="false" ht="15" hidden="false" customHeight="false" outlineLevel="0" collapsed="false">
      <c r="A957" s="6" t="str">
        <f aca="false">"sankmc_"&amp;ROUND(B957,1)&amp;"_"&amp;ROUND(C957,1)&amp;"_"&amp;ROUND(D957,1)&amp;"_"&amp;ROUND(E957,1)&amp;"_"&amp;ROUND(F957,1)&amp;"_"&amp;ROUND(G957,1)</f>
        <v>sankmc_70.3_1.2_13.1_0.5_5.3_9.7</v>
      </c>
      <c r="B957" s="1" t="n">
        <v>70.27</v>
      </c>
      <c r="C957" s="1" t="n">
        <v>1.16999999999999</v>
      </c>
      <c r="D957" s="1" t="n">
        <v>13.07</v>
      </c>
      <c r="E957" s="1" t="n">
        <v>0.51</v>
      </c>
      <c r="F957" s="1" t="n">
        <v>5.32</v>
      </c>
      <c r="G957" s="1" t="n">
        <v>9.66</v>
      </c>
      <c r="H957" s="1" t="n">
        <v>72</v>
      </c>
      <c r="I957" s="1" t="s">
        <v>2403</v>
      </c>
      <c r="J957" s="1" t="n">
        <v>2005</v>
      </c>
      <c r="K957" s="1" t="s">
        <v>2194</v>
      </c>
    </row>
    <row r="958" customFormat="false" ht="15" hidden="false" customHeight="false" outlineLevel="0" collapsed="false">
      <c r="A958" s="6" t="str">
        <f aca="false">"sankmc_"&amp;ROUND(B958,1)&amp;"_"&amp;ROUND(C958,1)&amp;"_"&amp;ROUND(D958,1)&amp;"_"&amp;ROUND(E958,1)&amp;"_"&amp;ROUND(F958,1)&amp;"_"&amp;ROUND(G958,1)</f>
        <v>sankmc_70.4_0.4_13.7_0.1_6.1_9.3</v>
      </c>
      <c r="B958" s="1" t="n">
        <v>70.37</v>
      </c>
      <c r="C958" s="1" t="n">
        <v>0.4</v>
      </c>
      <c r="D958" s="1" t="n">
        <v>13.71</v>
      </c>
      <c r="E958" s="1" t="n">
        <v>0.1</v>
      </c>
      <c r="F958" s="1" t="n">
        <v>6.11</v>
      </c>
      <c r="G958" s="1" t="n">
        <v>9.31</v>
      </c>
      <c r="H958" s="1" t="n">
        <v>74</v>
      </c>
      <c r="I958" s="1" t="s">
        <v>2748</v>
      </c>
      <c r="J958" s="1" t="n">
        <v>2008</v>
      </c>
      <c r="K958" s="1" t="s">
        <v>2194</v>
      </c>
    </row>
    <row r="959" customFormat="false" ht="15" hidden="false" customHeight="false" outlineLevel="0" collapsed="false">
      <c r="A959" s="6" t="str">
        <f aca="false">"sankmc_"&amp;ROUND(B959,1)&amp;"_"&amp;ROUND(C959,1)&amp;"_"&amp;ROUND(D959,1)&amp;"_"&amp;ROUND(E959,1)&amp;"_"&amp;ROUND(F959,1)&amp;"_"&amp;ROUND(G959,1)</f>
        <v>sankmc_70.4_4.8_8.5_0_11.3_5.1</v>
      </c>
      <c r="B959" s="1" t="n">
        <v>70.4029597040296</v>
      </c>
      <c r="C959" s="1" t="n">
        <v>4.77952204779522</v>
      </c>
      <c r="D959" s="1" t="n">
        <v>8.48915108489151</v>
      </c>
      <c r="E959" s="1" t="n">
        <v>0</v>
      </c>
      <c r="F959" s="1" t="n">
        <v>11.2688731126887</v>
      </c>
      <c r="G959" s="1" t="n">
        <v>5.05949405059494</v>
      </c>
      <c r="H959" s="1" t="n">
        <v>79.1999969482422</v>
      </c>
      <c r="I959" s="1" t="s">
        <v>2744</v>
      </c>
      <c r="J959" s="1" t="n">
        <v>1967</v>
      </c>
      <c r="K959" s="1" t="s">
        <v>2194</v>
      </c>
    </row>
    <row r="960" customFormat="false" ht="15" hidden="false" customHeight="false" outlineLevel="0" collapsed="false">
      <c r="A960" s="6" t="str">
        <f aca="false">"sankmc_"&amp;ROUND(B960,1)&amp;"_"&amp;ROUND(C960,1)&amp;"_"&amp;ROUND(D960,1)&amp;"_"&amp;ROUND(E960,1)&amp;"_"&amp;ROUND(F960,1)&amp;"_"&amp;ROUND(G960,1)</f>
        <v>sankmc_70.4_4.8_8.5_0_11.3_5.1</v>
      </c>
      <c r="B960" s="1" t="n">
        <v>70.36</v>
      </c>
      <c r="C960" s="1" t="n">
        <v>4.78</v>
      </c>
      <c r="D960" s="1" t="n">
        <v>8.48</v>
      </c>
      <c r="E960" s="1" t="n">
        <v>0</v>
      </c>
      <c r="F960" s="1" t="n">
        <v>11.25</v>
      </c>
      <c r="G960" s="1" t="n">
        <v>5.13</v>
      </c>
      <c r="H960" s="1" t="n">
        <v>80</v>
      </c>
      <c r="I960" s="1" t="s">
        <v>2744</v>
      </c>
      <c r="J960" s="1" t="n">
        <v>1967</v>
      </c>
      <c r="K960" s="1" t="s">
        <v>2194</v>
      </c>
    </row>
    <row r="961" customFormat="false" ht="15" hidden="false" customHeight="false" outlineLevel="0" collapsed="false">
      <c r="A961" s="6" t="str">
        <f aca="false">"sankmc_"&amp;ROUND(B961,1)&amp;"_"&amp;ROUND(C961,1)&amp;"_"&amp;ROUND(D961,1)&amp;"_"&amp;ROUND(E961,1)&amp;"_"&amp;ROUND(F961,1)&amp;"_"&amp;ROUND(G961,1)</f>
        <v>sankmc_70.4_6_19.1_0.1_0_4.3</v>
      </c>
      <c r="B961" s="1" t="n">
        <v>70.44</v>
      </c>
      <c r="C961" s="1" t="n">
        <v>6.04</v>
      </c>
      <c r="D961" s="1" t="n">
        <v>19.06</v>
      </c>
      <c r="E961" s="1" t="n">
        <v>0.12</v>
      </c>
      <c r="F961" s="1" t="n">
        <v>0</v>
      </c>
      <c r="G961" s="1" t="n">
        <v>4.34</v>
      </c>
      <c r="H961" s="1" t="n">
        <v>64.1999969482422</v>
      </c>
      <c r="I961" s="1" t="s">
        <v>2307</v>
      </c>
      <c r="J961" s="1" t="n">
        <v>1930</v>
      </c>
      <c r="K961" s="1" t="s">
        <v>2194</v>
      </c>
    </row>
    <row r="962" customFormat="false" ht="15" hidden="false" customHeight="false" outlineLevel="0" collapsed="false">
      <c r="A962" s="6" t="str">
        <f aca="false">"sankmc_"&amp;ROUND(B962,1)&amp;"_"&amp;ROUND(C962,1)&amp;"_"&amp;ROUND(D962,1)&amp;"_"&amp;ROUND(E962,1)&amp;"_"&amp;ROUND(F962,1)&amp;"_"&amp;ROUND(G962,1)</f>
        <v>sankmc_70.4_6.1_18_5.5_0_0</v>
      </c>
      <c r="B962" s="1" t="n">
        <v>70.41</v>
      </c>
      <c r="C962" s="1" t="n">
        <v>6.12</v>
      </c>
      <c r="D962" s="1" t="n">
        <v>17.97</v>
      </c>
      <c r="E962" s="1" t="n">
        <v>5.5</v>
      </c>
      <c r="F962" s="1" t="n">
        <v>0</v>
      </c>
      <c r="G962" s="1" t="n">
        <v>0</v>
      </c>
      <c r="H962" s="1" t="n">
        <v>58.9000015258789</v>
      </c>
      <c r="I962" s="1" t="s">
        <v>2307</v>
      </c>
      <c r="J962" s="1" t="n">
        <v>1930</v>
      </c>
      <c r="K962" s="1" t="s">
        <v>2194</v>
      </c>
    </row>
    <row r="963" customFormat="false" ht="15" hidden="false" customHeight="false" outlineLevel="0" collapsed="false">
      <c r="A963" s="6" t="str">
        <f aca="false">"sankmc_"&amp;ROUND(B963,1)&amp;"_"&amp;ROUND(C963,1)&amp;"_"&amp;ROUND(D963,1)&amp;"_"&amp;ROUND(E963,1)&amp;"_"&amp;ROUND(F963,1)&amp;"_"&amp;ROUND(G963,1)</f>
        <v>sankmc_70.5_0_10_0_0_19.5</v>
      </c>
      <c r="B963" s="1" t="n">
        <v>70.5</v>
      </c>
      <c r="C963" s="1" t="n">
        <v>0</v>
      </c>
      <c r="D963" s="1" t="n">
        <v>10</v>
      </c>
      <c r="E963" s="1" t="n">
        <v>0</v>
      </c>
      <c r="F963" s="1" t="n">
        <v>0</v>
      </c>
      <c r="G963" s="1" t="n">
        <v>19.5</v>
      </c>
      <c r="H963" s="1" t="n">
        <v>76.1999969482422</v>
      </c>
      <c r="I963" s="1" t="s">
        <v>2416</v>
      </c>
      <c r="J963" s="1" t="n">
        <v>1978</v>
      </c>
      <c r="K963" s="1" t="s">
        <v>2194</v>
      </c>
    </row>
    <row r="964" customFormat="false" ht="15" hidden="false" customHeight="false" outlineLevel="0" collapsed="false">
      <c r="A964" s="6" t="str">
        <f aca="false">"sankmc_"&amp;ROUND(B964,1)&amp;"_"&amp;ROUND(C964,1)&amp;"_"&amp;ROUND(D964,1)&amp;"_"&amp;ROUND(E964,1)&amp;"_"&amp;ROUND(F964,1)&amp;"_"&amp;ROUND(G964,1)</f>
        <v>sankmc_70.5_0_11_0_0_18.5</v>
      </c>
      <c r="B964" s="1" t="n">
        <v>70.5</v>
      </c>
      <c r="C964" s="1" t="n">
        <v>0</v>
      </c>
      <c r="D964" s="1" t="n">
        <v>11</v>
      </c>
      <c r="E964" s="1" t="n">
        <v>0</v>
      </c>
      <c r="F964" s="1" t="n">
        <v>0</v>
      </c>
      <c r="G964" s="1" t="n">
        <v>18.5</v>
      </c>
      <c r="H964" s="1" t="n">
        <v>75.1999969482422</v>
      </c>
      <c r="I964" s="1" t="s">
        <v>2416</v>
      </c>
      <c r="J964" s="1" t="n">
        <v>1978</v>
      </c>
      <c r="K964" s="1" t="s">
        <v>2194</v>
      </c>
    </row>
    <row r="965" customFormat="false" ht="15" hidden="false" customHeight="false" outlineLevel="0" collapsed="false">
      <c r="A965" s="6" t="str">
        <f aca="false">"sankmc_"&amp;ROUND(B965,1)&amp;"_"&amp;ROUND(C965,1)&amp;"_"&amp;ROUND(D965,1)&amp;"_"&amp;ROUND(E965,1)&amp;"_"&amp;ROUND(F965,1)&amp;"_"&amp;ROUND(G965,1)</f>
        <v>sankmc_70.5_0_17.5_0_0_12</v>
      </c>
      <c r="B965" s="1" t="n">
        <v>70.5</v>
      </c>
      <c r="C965" s="1" t="n">
        <v>0</v>
      </c>
      <c r="D965" s="1" t="n">
        <v>17.5</v>
      </c>
      <c r="E965" s="1" t="n">
        <v>0</v>
      </c>
      <c r="F965" s="1" t="n">
        <v>0</v>
      </c>
      <c r="G965" s="1" t="n">
        <v>12</v>
      </c>
      <c r="H965" s="1" t="n">
        <v>70.3000030517578</v>
      </c>
      <c r="I965" s="1" t="s">
        <v>2416</v>
      </c>
      <c r="J965" s="1" t="n">
        <v>1978</v>
      </c>
      <c r="K965" s="1" t="s">
        <v>2194</v>
      </c>
    </row>
    <row r="966" customFormat="false" ht="15" hidden="false" customHeight="false" outlineLevel="0" collapsed="false">
      <c r="A966" s="6" t="str">
        <f aca="false">"sankmc_"&amp;ROUND(B966,1)&amp;"_"&amp;ROUND(C966,1)&amp;"_"&amp;ROUND(D966,1)&amp;"_"&amp;ROUND(E966,1)&amp;"_"&amp;ROUND(F966,1)&amp;"_"&amp;ROUND(G966,1)</f>
        <v>sankmc_70.5_0_21.5_0_0_8</v>
      </c>
      <c r="B966" s="1" t="n">
        <v>70.5</v>
      </c>
      <c r="C966" s="1" t="n">
        <v>0</v>
      </c>
      <c r="D966" s="1" t="n">
        <v>21.5</v>
      </c>
      <c r="E966" s="1" t="n">
        <v>0</v>
      </c>
      <c r="F966" s="1" t="n">
        <v>0</v>
      </c>
      <c r="G966" s="1" t="n">
        <v>8</v>
      </c>
      <c r="H966" s="1" t="n">
        <v>66.4000015258789</v>
      </c>
      <c r="I966" s="1" t="s">
        <v>2416</v>
      </c>
      <c r="J966" s="1" t="n">
        <v>1978</v>
      </c>
      <c r="K966" s="1" t="s">
        <v>2194</v>
      </c>
    </row>
    <row r="967" customFormat="false" ht="15" hidden="false" customHeight="false" outlineLevel="0" collapsed="false">
      <c r="A967" s="6" t="str">
        <f aca="false">"sankmc_"&amp;ROUND(B967,1)&amp;"_"&amp;ROUND(C967,1)&amp;"_"&amp;ROUND(D967,1)&amp;"_"&amp;ROUND(E967,1)&amp;"_"&amp;ROUND(F967,1)&amp;"_"&amp;ROUND(G967,1)</f>
        <v>sankmc_70.5_0_4.5_0_0_25</v>
      </c>
      <c r="B967" s="1" t="n">
        <v>70.5</v>
      </c>
      <c r="C967" s="1" t="n">
        <v>0</v>
      </c>
      <c r="D967" s="1" t="n">
        <v>4.5</v>
      </c>
      <c r="E967" s="1" t="n">
        <v>0</v>
      </c>
      <c r="F967" s="1" t="n">
        <v>0</v>
      </c>
      <c r="G967" s="1" t="n">
        <v>25</v>
      </c>
      <c r="H967" s="1" t="n">
        <v>79.0999984741211</v>
      </c>
      <c r="I967" s="1" t="s">
        <v>2416</v>
      </c>
      <c r="J967" s="1" t="n">
        <v>1978</v>
      </c>
      <c r="K967" s="1" t="s">
        <v>2194</v>
      </c>
    </row>
    <row r="968" customFormat="false" ht="15" hidden="false" customHeight="false" outlineLevel="0" collapsed="false">
      <c r="A968" s="6" t="str">
        <f aca="false">"sankmc_"&amp;ROUND(B968,1)&amp;"_"&amp;ROUND(C968,1)&amp;"_"&amp;ROUND(D968,1)&amp;"_"&amp;ROUND(E968,1)&amp;"_"&amp;ROUND(F968,1)&amp;"_"&amp;ROUND(G968,1)</f>
        <v>sankmc_70.5_0_7.5_0_0_22</v>
      </c>
      <c r="B968" s="1" t="n">
        <v>70.5</v>
      </c>
      <c r="C968" s="1" t="n">
        <v>0</v>
      </c>
      <c r="D968" s="1" t="n">
        <v>7.5</v>
      </c>
      <c r="E968" s="1" t="n">
        <v>0</v>
      </c>
      <c r="F968" s="1" t="n">
        <v>0</v>
      </c>
      <c r="G968" s="1" t="n">
        <v>22</v>
      </c>
      <c r="H968" s="1" t="n">
        <v>77.8000030517578</v>
      </c>
      <c r="I968" s="1" t="s">
        <v>2416</v>
      </c>
      <c r="J968" s="1" t="n">
        <v>1978</v>
      </c>
      <c r="K968" s="1" t="s">
        <v>2194</v>
      </c>
    </row>
    <row r="969" customFormat="false" ht="15" hidden="false" customHeight="false" outlineLevel="0" collapsed="false">
      <c r="A969" s="6" t="str">
        <f aca="false">"sankmc_"&amp;ROUND(B969,1)&amp;"_"&amp;ROUND(C969,1)&amp;"_"&amp;ROUND(D969,1)&amp;"_"&amp;ROUND(E969,1)&amp;"_"&amp;ROUND(F969,1)&amp;"_"&amp;ROUND(G969,1)</f>
        <v>sankmc_70.5_0_9.6_6.2_0_13.8</v>
      </c>
      <c r="B969" s="1" t="n">
        <v>70.4729527047295</v>
      </c>
      <c r="C969" s="1" t="n">
        <v>0</v>
      </c>
      <c r="D969" s="1" t="n">
        <v>9.57904209579042</v>
      </c>
      <c r="E969" s="1" t="n">
        <v>6.16938306169383</v>
      </c>
      <c r="F969" s="1" t="n">
        <v>0</v>
      </c>
      <c r="G969" s="1" t="n">
        <v>13.7786221377862</v>
      </c>
      <c r="H969" s="1" t="n">
        <v>70</v>
      </c>
      <c r="I969" s="1" t="s">
        <v>2354</v>
      </c>
      <c r="J969" s="1" t="n">
        <v>2003</v>
      </c>
      <c r="K969" s="1" t="s">
        <v>2194</v>
      </c>
    </row>
    <row r="970" customFormat="false" ht="15" hidden="false" customHeight="false" outlineLevel="0" collapsed="false">
      <c r="A970" s="6" t="str">
        <f aca="false">"sankmc_"&amp;ROUND(B970,1)&amp;"_"&amp;ROUND(C970,1)&amp;"_"&amp;ROUND(D970,1)&amp;"_"&amp;ROUND(E970,1)&amp;"_"&amp;ROUND(F970,1)&amp;"_"&amp;ROUND(G970,1)</f>
        <v>sankmc_70.5_10.5_12.6_2.1_3.8_0.5</v>
      </c>
      <c r="B970" s="1" t="n">
        <v>70.5</v>
      </c>
      <c r="C970" s="1" t="n">
        <v>10.5</v>
      </c>
      <c r="D970" s="1" t="n">
        <v>12.6</v>
      </c>
      <c r="E970" s="1" t="n">
        <v>2.1</v>
      </c>
      <c r="F970" s="1" t="n">
        <v>3.8</v>
      </c>
      <c r="G970" s="1" t="n">
        <v>0.5</v>
      </c>
      <c r="H970" s="1" t="n">
        <v>75</v>
      </c>
      <c r="I970" s="1" t="s">
        <v>2520</v>
      </c>
      <c r="J970" s="1" t="n">
        <v>2011</v>
      </c>
      <c r="K970" s="1" t="s">
        <v>2194</v>
      </c>
    </row>
    <row r="971" customFormat="false" ht="15" hidden="false" customHeight="false" outlineLevel="0" collapsed="false">
      <c r="A971" s="6" t="str">
        <f aca="false">"sankmc_"&amp;ROUND(B971,1)&amp;"_"&amp;ROUND(C971,1)&amp;"_"&amp;ROUND(D971,1)&amp;"_"&amp;ROUND(E971,1)&amp;"_"&amp;ROUND(F971,1)&amp;"_"&amp;ROUND(G971,1)</f>
        <v>sankmc_70.6_0.9_12.5_0.6_5.9_9.5</v>
      </c>
      <c r="B971" s="1" t="n">
        <v>70.6</v>
      </c>
      <c r="C971" s="1" t="n">
        <v>0.9</v>
      </c>
      <c r="D971" s="1" t="n">
        <v>12.5</v>
      </c>
      <c r="E971" s="1" t="n">
        <v>0.6</v>
      </c>
      <c r="F971" s="1" t="n">
        <v>5.9</v>
      </c>
      <c r="G971" s="1" t="n">
        <v>9.5</v>
      </c>
      <c r="H971" s="1" t="n">
        <v>73</v>
      </c>
      <c r="I971" s="1" t="s">
        <v>2475</v>
      </c>
      <c r="J971" s="1" t="n">
        <v>2001</v>
      </c>
      <c r="K971" s="1" t="s">
        <v>2194</v>
      </c>
    </row>
    <row r="972" customFormat="false" ht="15" hidden="false" customHeight="false" outlineLevel="0" collapsed="false">
      <c r="A972" s="6" t="str">
        <f aca="false">"sankmc_"&amp;ROUND(B972,1)&amp;"_"&amp;ROUND(C972,1)&amp;"_"&amp;ROUND(D972,1)&amp;"_"&amp;ROUND(E972,1)&amp;"_"&amp;ROUND(F972,1)&amp;"_"&amp;ROUND(G972,1)</f>
        <v>sankmc_70.6_1_12.4_0.6_6.2_9.2</v>
      </c>
      <c r="B972" s="1" t="n">
        <v>70.6</v>
      </c>
      <c r="C972" s="1" t="n">
        <v>1</v>
      </c>
      <c r="D972" s="1" t="n">
        <v>12.4</v>
      </c>
      <c r="E972" s="1" t="n">
        <v>0.6</v>
      </c>
      <c r="F972" s="1" t="n">
        <v>6.2</v>
      </c>
      <c r="G972" s="1" t="n">
        <v>9.2</v>
      </c>
      <c r="H972" s="1" t="n">
        <v>73</v>
      </c>
      <c r="I972" s="1" t="s">
        <v>2523</v>
      </c>
      <c r="J972" s="1" t="n">
        <v>2012</v>
      </c>
      <c r="K972" s="1" t="s">
        <v>2194</v>
      </c>
    </row>
    <row r="973" customFormat="false" ht="15" hidden="false" customHeight="false" outlineLevel="0" collapsed="false">
      <c r="A973" s="6" t="str">
        <f aca="false">"sankmc_"&amp;ROUND(B973,1)&amp;"_"&amp;ROUND(C973,1)&amp;"_"&amp;ROUND(D973,1)&amp;"_"&amp;ROUND(E973,1)&amp;"_"&amp;ROUND(F973,1)&amp;"_"&amp;ROUND(G973,1)</f>
        <v>sankmc_70.7_0_29.4_0_0_0</v>
      </c>
      <c r="B973" s="1" t="n">
        <v>70.65</v>
      </c>
      <c r="C973" s="1" t="n">
        <v>0</v>
      </c>
      <c r="D973" s="1" t="n">
        <v>29.35</v>
      </c>
      <c r="E973" s="1" t="n">
        <v>0</v>
      </c>
      <c r="F973" s="1" t="n">
        <v>0</v>
      </c>
      <c r="G973" s="1" t="n">
        <v>0</v>
      </c>
      <c r="H973" s="1" t="n">
        <v>51.7999992370606</v>
      </c>
      <c r="I973" s="1" t="s">
        <v>2721</v>
      </c>
      <c r="J973" s="1" t="n">
        <v>1972</v>
      </c>
      <c r="K973" s="1" t="s">
        <v>2194</v>
      </c>
    </row>
    <row r="974" customFormat="false" ht="15" hidden="false" customHeight="false" outlineLevel="0" collapsed="false">
      <c r="A974" s="6" t="str">
        <f aca="false">"sankmc_"&amp;ROUND(B974,1)&amp;"_"&amp;ROUND(C974,1)&amp;"_"&amp;ROUND(D974,1)&amp;"_"&amp;ROUND(E974,1)&amp;"_"&amp;ROUND(F974,1)&amp;"_"&amp;ROUND(G974,1)</f>
        <v>sankmc_70.7_0.4_12.8_0_5.9_10.2</v>
      </c>
      <c r="B974" s="1" t="n">
        <v>70.73</v>
      </c>
      <c r="C974" s="1" t="n">
        <v>0.4</v>
      </c>
      <c r="D974" s="1" t="n">
        <v>12.79</v>
      </c>
      <c r="E974" s="1" t="n">
        <v>0</v>
      </c>
      <c r="F974" s="1" t="n">
        <v>5.88999999999999</v>
      </c>
      <c r="G974" s="1" t="n">
        <v>10.19</v>
      </c>
      <c r="H974" s="1" t="n">
        <v>72</v>
      </c>
      <c r="I974" s="1" t="s">
        <v>2528</v>
      </c>
      <c r="J974" s="1" t="n">
        <v>2004</v>
      </c>
      <c r="K974" s="1" t="s">
        <v>2194</v>
      </c>
    </row>
    <row r="975" customFormat="false" ht="15" hidden="false" customHeight="false" outlineLevel="0" collapsed="false">
      <c r="A975" s="6" t="str">
        <f aca="false">"sankmc_"&amp;ROUND(B975,1)&amp;"_"&amp;ROUND(C975,1)&amp;"_"&amp;ROUND(D975,1)&amp;"_"&amp;ROUND(E975,1)&amp;"_"&amp;ROUND(F975,1)&amp;"_"&amp;ROUND(G975,1)</f>
        <v>sankmc_70.8_1_13.2_0.6_5.9_8.5</v>
      </c>
      <c r="B975" s="1" t="n">
        <v>70.8</v>
      </c>
      <c r="C975" s="1" t="n">
        <v>1</v>
      </c>
      <c r="D975" s="1" t="n">
        <v>13.2</v>
      </c>
      <c r="E975" s="1" t="n">
        <v>0.6</v>
      </c>
      <c r="F975" s="1" t="n">
        <v>5.9</v>
      </c>
      <c r="G975" s="1" t="n">
        <v>8.5</v>
      </c>
      <c r="H975" s="1" t="n">
        <v>74</v>
      </c>
      <c r="I975" s="1" t="s">
        <v>2432</v>
      </c>
      <c r="J975" s="1" t="n">
        <v>2014</v>
      </c>
      <c r="K975" s="1" t="s">
        <v>2194</v>
      </c>
    </row>
    <row r="976" customFormat="false" ht="15" hidden="false" customHeight="false" outlineLevel="0" collapsed="false">
      <c r="A976" s="6" t="str">
        <f aca="false">"sankmc_"&amp;ROUND(B976,1)&amp;"_"&amp;ROUND(C976,1)&amp;"_"&amp;ROUND(D976,1)&amp;"_"&amp;ROUND(E976,1)&amp;"_"&amp;ROUND(F976,1)&amp;"_"&amp;ROUND(G976,1)</f>
        <v>sankmc_70.9_0.3_12.8_0_5.9_10.1</v>
      </c>
      <c r="B976" s="1" t="n">
        <v>70.87</v>
      </c>
      <c r="C976" s="1" t="n">
        <v>0.34999999999999</v>
      </c>
      <c r="D976" s="1" t="n">
        <v>12.79</v>
      </c>
      <c r="E976" s="1" t="n">
        <v>0</v>
      </c>
      <c r="F976" s="1" t="n">
        <v>5.87</v>
      </c>
      <c r="G976" s="1" t="n">
        <v>10.12</v>
      </c>
      <c r="H976" s="1" t="n">
        <v>73</v>
      </c>
      <c r="I976" s="1" t="s">
        <v>2525</v>
      </c>
      <c r="J976" s="1" t="n">
        <v>2000</v>
      </c>
      <c r="K976" s="1" t="s">
        <v>2194</v>
      </c>
    </row>
    <row r="977" customFormat="false" ht="15" hidden="false" customHeight="false" outlineLevel="0" collapsed="false">
      <c r="A977" s="6" t="str">
        <f aca="false">"sankmc_"&amp;ROUND(B977,1)&amp;"_"&amp;ROUND(C977,1)&amp;"_"&amp;ROUND(D977,1)&amp;"_"&amp;ROUND(E977,1)&amp;"_"&amp;ROUND(F977,1)&amp;"_"&amp;ROUND(G977,1)</f>
        <v>sankmc_70.9_10_2.9_2.7_0_13.4</v>
      </c>
      <c r="B977" s="1" t="n">
        <v>70.9329067093291</v>
      </c>
      <c r="C977" s="1" t="n">
        <v>10.01899810019</v>
      </c>
      <c r="D977" s="1" t="n">
        <v>2.94970502949705</v>
      </c>
      <c r="E977" s="1" t="n">
        <v>2.72972702729727</v>
      </c>
      <c r="F977" s="1" t="n">
        <v>0</v>
      </c>
      <c r="G977" s="1" t="n">
        <v>13.3686631336866</v>
      </c>
      <c r="H977" s="1" t="n">
        <v>75.4000015258789</v>
      </c>
      <c r="I977" s="1" t="s">
        <v>2307</v>
      </c>
      <c r="J977" s="1" t="n">
        <v>1930</v>
      </c>
      <c r="K977" s="1" t="s">
        <v>2194</v>
      </c>
    </row>
    <row r="978" customFormat="false" ht="15" hidden="false" customHeight="false" outlineLevel="0" collapsed="false">
      <c r="A978" s="6" t="str">
        <f aca="false">"sankmc_"&amp;ROUND(B978,1)&amp;"_"&amp;ROUND(C978,1)&amp;"_"&amp;ROUND(D978,1)&amp;"_"&amp;ROUND(E978,1)&amp;"_"&amp;ROUND(F978,1)&amp;"_"&amp;ROUND(G978,1)</f>
        <v>sankmc_71_0_17.5_0_0_11.5</v>
      </c>
      <c r="B978" s="1" t="n">
        <v>71</v>
      </c>
      <c r="C978" s="1" t="n">
        <v>0</v>
      </c>
      <c r="D978" s="1" t="n">
        <v>17.5</v>
      </c>
      <c r="E978" s="1" t="n">
        <v>0</v>
      </c>
      <c r="F978" s="1" t="n">
        <v>0</v>
      </c>
      <c r="G978" s="1" t="n">
        <v>11.5</v>
      </c>
      <c r="H978" s="1" t="n">
        <v>70.1999969482422</v>
      </c>
      <c r="I978" s="1" t="s">
        <v>2527</v>
      </c>
      <c r="J978" s="1" t="n">
        <v>2003</v>
      </c>
      <c r="K978" s="1" t="s">
        <v>2194</v>
      </c>
    </row>
    <row r="979" customFormat="false" ht="15" hidden="false" customHeight="false" outlineLevel="0" collapsed="false">
      <c r="A979" s="6" t="str">
        <f aca="false">"sankmc_"&amp;ROUND(B979,1)&amp;"_"&amp;ROUND(C979,1)&amp;"_"&amp;ROUND(D979,1)&amp;"_"&amp;ROUND(E979,1)&amp;"_"&amp;ROUND(F979,1)&amp;"_"&amp;ROUND(G979,1)</f>
        <v>sankmc_71_0_17.5_0_0_11.5</v>
      </c>
      <c r="B979" s="1" t="n">
        <v>71</v>
      </c>
      <c r="C979" s="1" t="n">
        <v>0</v>
      </c>
      <c r="D979" s="1" t="n">
        <v>17.5</v>
      </c>
      <c r="E979" s="1" t="n">
        <v>0</v>
      </c>
      <c r="F979" s="1" t="n">
        <v>0</v>
      </c>
      <c r="G979" s="1" t="n">
        <v>11.5</v>
      </c>
      <c r="H979" s="1" t="n">
        <v>70.1999969482422</v>
      </c>
      <c r="I979" s="1" t="s">
        <v>2528</v>
      </c>
      <c r="J979" s="1" t="n">
        <v>2004</v>
      </c>
      <c r="K979" s="1" t="s">
        <v>2194</v>
      </c>
    </row>
    <row r="980" customFormat="false" ht="15" hidden="false" customHeight="false" outlineLevel="0" collapsed="false">
      <c r="A980" s="6" t="str">
        <f aca="false">"sankmc_"&amp;ROUND(B980,1)&amp;"_"&amp;ROUND(C980,1)&amp;"_"&amp;ROUND(D980,1)&amp;"_"&amp;ROUND(E980,1)&amp;"_"&amp;ROUND(F980,1)&amp;"_"&amp;ROUND(G980,1)</f>
        <v>sankmc_71_0_17.5_0_0_11.5</v>
      </c>
      <c r="B980" s="1" t="n">
        <v>71</v>
      </c>
      <c r="C980" s="1" t="n">
        <v>0</v>
      </c>
      <c r="D980" s="1" t="n">
        <v>17.5</v>
      </c>
      <c r="E980" s="1" t="n">
        <v>0</v>
      </c>
      <c r="F980" s="1" t="n">
        <v>0</v>
      </c>
      <c r="G980" s="1" t="n">
        <v>11.5</v>
      </c>
      <c r="H980" s="1" t="n">
        <v>70</v>
      </c>
      <c r="I980" s="1" t="s">
        <v>2528</v>
      </c>
      <c r="J980" s="1" t="n">
        <v>2004</v>
      </c>
      <c r="K980" s="1" t="s">
        <v>2194</v>
      </c>
    </row>
    <row r="981" customFormat="false" ht="15" hidden="false" customHeight="false" outlineLevel="0" collapsed="false">
      <c r="A981" s="6" t="str">
        <f aca="false">"sankmc_"&amp;ROUND(B981,1)&amp;"_"&amp;ROUND(C981,1)&amp;"_"&amp;ROUND(D981,1)&amp;"_"&amp;ROUND(E981,1)&amp;"_"&amp;ROUND(F981,1)&amp;"_"&amp;ROUND(G981,1)</f>
        <v>sankmc_71_0_29_0_0_0</v>
      </c>
      <c r="B981" s="1" t="n">
        <v>70.97</v>
      </c>
      <c r="C981" s="1" t="n">
        <v>0</v>
      </c>
      <c r="D981" s="1" t="n">
        <v>29.03</v>
      </c>
      <c r="E981" s="1" t="n">
        <v>0</v>
      </c>
      <c r="F981" s="1" t="n">
        <v>0</v>
      </c>
      <c r="G981" s="1" t="n">
        <v>0</v>
      </c>
      <c r="H981" s="1" t="n">
        <v>61</v>
      </c>
      <c r="I981" s="1" t="s">
        <v>2710</v>
      </c>
      <c r="J981" s="1" t="n">
        <v>1992</v>
      </c>
      <c r="K981" s="1" t="s">
        <v>2194</v>
      </c>
    </row>
    <row r="982" customFormat="false" ht="15" hidden="false" customHeight="false" outlineLevel="0" collapsed="false">
      <c r="A982" s="6" t="str">
        <f aca="false">"sankmc_"&amp;ROUND(B982,1)&amp;"_"&amp;ROUND(C982,1)&amp;"_"&amp;ROUND(D982,1)&amp;"_"&amp;ROUND(E982,1)&amp;"_"&amp;ROUND(F982,1)&amp;"_"&amp;ROUND(G982,1)</f>
        <v>sankmc_71_0_29_0_0_0</v>
      </c>
      <c r="B982" s="1" t="n">
        <v>70.97</v>
      </c>
      <c r="C982" s="1" t="n">
        <v>0</v>
      </c>
      <c r="D982" s="1" t="n">
        <v>29.03</v>
      </c>
      <c r="E982" s="1" t="n">
        <v>0</v>
      </c>
      <c r="F982" s="1" t="n">
        <v>0</v>
      </c>
      <c r="G982" s="1" t="n">
        <v>0</v>
      </c>
      <c r="H982" s="1" t="n">
        <v>61</v>
      </c>
      <c r="I982" s="1" t="s">
        <v>2710</v>
      </c>
      <c r="J982" s="1" t="n">
        <v>1992</v>
      </c>
      <c r="K982" s="1" t="s">
        <v>2194</v>
      </c>
    </row>
    <row r="983" customFormat="false" ht="15" hidden="false" customHeight="false" outlineLevel="0" collapsed="false">
      <c r="A983" s="6" t="str">
        <f aca="false">"sankmc_"&amp;ROUND(B983,1)&amp;"_"&amp;ROUND(C983,1)&amp;"_"&amp;ROUND(D983,1)&amp;"_"&amp;ROUND(E983,1)&amp;"_"&amp;ROUND(F983,1)&amp;"_"&amp;ROUND(G983,1)</f>
        <v>sankmc_71_0_29_0_0_0</v>
      </c>
      <c r="B983" s="1" t="n">
        <v>71</v>
      </c>
      <c r="C983" s="1" t="n">
        <v>0</v>
      </c>
      <c r="D983" s="1" t="n">
        <v>29</v>
      </c>
      <c r="E983" s="1" t="n">
        <v>0</v>
      </c>
      <c r="F983" s="1" t="n">
        <v>0</v>
      </c>
      <c r="G983" s="1" t="n">
        <v>0</v>
      </c>
      <c r="H983" s="1" t="n">
        <v>61.7000007629395</v>
      </c>
      <c r="I983" s="1" t="s">
        <v>2643</v>
      </c>
      <c r="J983" s="1" t="n">
        <v>1973</v>
      </c>
      <c r="K983" s="1" t="s">
        <v>2194</v>
      </c>
    </row>
    <row r="984" customFormat="false" ht="15" hidden="false" customHeight="false" outlineLevel="0" collapsed="false">
      <c r="A984" s="6" t="str">
        <f aca="false">"sankmc_"&amp;ROUND(B984,1)&amp;"_"&amp;ROUND(C984,1)&amp;"_"&amp;ROUND(D984,1)&amp;"_"&amp;ROUND(E984,1)&amp;"_"&amp;ROUND(F984,1)&amp;"_"&amp;ROUND(G984,1)</f>
        <v>sankmc_71_1_14_0_6_8</v>
      </c>
      <c r="B984" s="1" t="n">
        <v>71</v>
      </c>
      <c r="C984" s="1" t="n">
        <v>1</v>
      </c>
      <c r="D984" s="1" t="n">
        <v>14</v>
      </c>
      <c r="E984" s="1" t="n">
        <v>0</v>
      </c>
      <c r="F984" s="1" t="n">
        <v>6</v>
      </c>
      <c r="G984" s="1" t="n">
        <v>8</v>
      </c>
      <c r="H984" s="1" t="n">
        <v>72</v>
      </c>
      <c r="I984" s="1" t="s">
        <v>2413</v>
      </c>
      <c r="J984" s="1" t="n">
        <v>2001</v>
      </c>
      <c r="K984" s="1" t="s">
        <v>2194</v>
      </c>
    </row>
    <row r="985" customFormat="false" ht="15" hidden="false" customHeight="false" outlineLevel="0" collapsed="false">
      <c r="A985" s="6" t="str">
        <f aca="false">"sankmc_"&amp;ROUND(B985,1)&amp;"_"&amp;ROUND(C985,1)&amp;"_"&amp;ROUND(D985,1)&amp;"_"&amp;ROUND(E985,1)&amp;"_"&amp;ROUND(F985,1)&amp;"_"&amp;ROUND(G985,1)</f>
        <v>sankmc_71_1.2_11.5_0.6_7.4_8.4</v>
      </c>
      <c r="B985" s="1" t="n">
        <v>70.95</v>
      </c>
      <c r="C985" s="1" t="n">
        <v>1.16</v>
      </c>
      <c r="D985" s="1" t="n">
        <v>11.46</v>
      </c>
      <c r="E985" s="1" t="n">
        <v>0.63</v>
      </c>
      <c r="F985" s="1" t="n">
        <v>7.35</v>
      </c>
      <c r="G985" s="1" t="n">
        <v>8.44999999999999</v>
      </c>
      <c r="H985" s="1" t="n">
        <v>68</v>
      </c>
      <c r="I985" s="1" t="s">
        <v>2513</v>
      </c>
      <c r="J985" s="1" t="n">
        <v>2003</v>
      </c>
      <c r="K985" s="1" t="s">
        <v>2194</v>
      </c>
    </row>
    <row r="986" customFormat="false" ht="15" hidden="false" customHeight="false" outlineLevel="0" collapsed="false">
      <c r="A986" s="6" t="str">
        <f aca="false">"sankmc_"&amp;ROUND(B986,1)&amp;"_"&amp;ROUND(C986,1)&amp;"_"&amp;ROUND(D986,1)&amp;"_"&amp;ROUND(E986,1)&amp;"_"&amp;ROUND(F986,1)&amp;"_"&amp;ROUND(G986,1)</f>
        <v>sankmc_71_1.2_11.5_0.6_7.4_8.4</v>
      </c>
      <c r="B986" s="1" t="n">
        <v>70.95</v>
      </c>
      <c r="C986" s="1" t="n">
        <v>1.16</v>
      </c>
      <c r="D986" s="1" t="n">
        <v>11.46</v>
      </c>
      <c r="E986" s="1" t="n">
        <v>0.63</v>
      </c>
      <c r="F986" s="1" t="n">
        <v>7.35</v>
      </c>
      <c r="G986" s="1" t="n">
        <v>8.44999999999999</v>
      </c>
      <c r="H986" s="1" t="n">
        <v>68</v>
      </c>
      <c r="I986" s="1" t="s">
        <v>2513</v>
      </c>
      <c r="J986" s="1" t="n">
        <v>2003</v>
      </c>
      <c r="K986" s="1" t="s">
        <v>2194</v>
      </c>
    </row>
    <row r="987" customFormat="false" ht="15" hidden="false" customHeight="false" outlineLevel="0" collapsed="false">
      <c r="A987" s="6" t="str">
        <f aca="false">"sankmc_"&amp;ROUND(B987,1)&amp;"_"&amp;ROUND(C987,1)&amp;"_"&amp;ROUND(D987,1)&amp;"_"&amp;ROUND(E987,1)&amp;"_"&amp;ROUND(F987,1)&amp;"_"&amp;ROUND(G987,1)</f>
        <v>sankmc_71_14_0_0_15_0</v>
      </c>
      <c r="B987" s="1" t="n">
        <v>71</v>
      </c>
      <c r="C987" s="1" t="n">
        <v>14</v>
      </c>
      <c r="D987" s="1" t="n">
        <v>0</v>
      </c>
      <c r="E987" s="1" t="n">
        <v>0</v>
      </c>
      <c r="F987" s="1" t="n">
        <v>15</v>
      </c>
      <c r="G987" s="1" t="n">
        <v>0</v>
      </c>
      <c r="H987" s="1" t="n">
        <v>91</v>
      </c>
      <c r="I987" s="1" t="s">
        <v>2701</v>
      </c>
      <c r="J987" s="1" t="n">
        <v>2015</v>
      </c>
      <c r="K987" s="1" t="s">
        <v>2194</v>
      </c>
    </row>
    <row r="988" customFormat="false" ht="15" hidden="false" customHeight="false" outlineLevel="0" collapsed="false">
      <c r="A988" s="6" t="str">
        <f aca="false">"sankmc_"&amp;ROUND(B988,1)&amp;"_"&amp;ROUND(C988,1)&amp;"_"&amp;ROUND(D988,1)&amp;"_"&amp;ROUND(E988,1)&amp;"_"&amp;ROUND(F988,1)&amp;"_"&amp;ROUND(G988,1)</f>
        <v>sankmc_71_14.5_0_0_14.5_0</v>
      </c>
      <c r="B988" s="1" t="n">
        <v>71</v>
      </c>
      <c r="C988" s="1" t="n">
        <v>14.5</v>
      </c>
      <c r="D988" s="1" t="n">
        <v>0</v>
      </c>
      <c r="E988" s="1" t="n">
        <v>0</v>
      </c>
      <c r="F988" s="1" t="n">
        <v>14.5</v>
      </c>
      <c r="G988" s="1" t="n">
        <v>0</v>
      </c>
      <c r="H988" s="1" t="n">
        <v>93.0999984741211</v>
      </c>
      <c r="I988" s="1" t="s">
        <v>2651</v>
      </c>
      <c r="J988" s="1" t="n">
        <v>1987</v>
      </c>
      <c r="K988" s="1" t="s">
        <v>2194</v>
      </c>
    </row>
    <row r="989" customFormat="false" ht="15" hidden="false" customHeight="false" outlineLevel="0" collapsed="false">
      <c r="A989" s="6" t="str">
        <f aca="false">"sankmc_"&amp;ROUND(B989,1)&amp;"_"&amp;ROUND(C989,1)&amp;"_"&amp;ROUND(D989,1)&amp;"_"&amp;ROUND(E989,1)&amp;"_"&amp;ROUND(F989,1)&amp;"_"&amp;ROUND(G989,1)</f>
        <v>sankmc_71_14.5_0_0_14.5_0</v>
      </c>
      <c r="B989" s="1" t="n">
        <v>71</v>
      </c>
      <c r="C989" s="1" t="n">
        <v>14.5</v>
      </c>
      <c r="D989" s="1" t="n">
        <v>0</v>
      </c>
      <c r="E989" s="1" t="n">
        <v>0</v>
      </c>
      <c r="F989" s="1" t="n">
        <v>14.5</v>
      </c>
      <c r="G989" s="1" t="n">
        <v>0</v>
      </c>
      <c r="H989" s="1" t="n">
        <v>95</v>
      </c>
      <c r="I989" s="1" t="s">
        <v>2673</v>
      </c>
      <c r="J989" s="1" t="n">
        <v>2005</v>
      </c>
      <c r="K989" s="1" t="s">
        <v>2194</v>
      </c>
    </row>
    <row r="990" customFormat="false" ht="15" hidden="false" customHeight="false" outlineLevel="0" collapsed="false">
      <c r="A990" s="6" t="str">
        <f aca="false">"sankmc_"&amp;ROUND(B990,1)&amp;"_"&amp;ROUND(C990,1)&amp;"_"&amp;ROUND(D990,1)&amp;"_"&amp;ROUND(E990,1)&amp;"_"&amp;ROUND(F990,1)&amp;"_"&amp;ROUND(G990,1)</f>
        <v>sankmc_71_14.5_0_0_14.5_0</v>
      </c>
      <c r="B990" s="1" t="n">
        <v>71</v>
      </c>
      <c r="C990" s="1" t="n">
        <v>14.5</v>
      </c>
      <c r="D990" s="1" t="n">
        <v>0</v>
      </c>
      <c r="E990" s="1" t="n">
        <v>0</v>
      </c>
      <c r="F990" s="1" t="n">
        <v>14.5</v>
      </c>
      <c r="G990" s="1" t="n">
        <v>0</v>
      </c>
      <c r="H990" s="1" t="n">
        <v>95</v>
      </c>
      <c r="I990" s="1" t="s">
        <v>2673</v>
      </c>
      <c r="J990" s="1" t="n">
        <v>1988</v>
      </c>
      <c r="K990" s="1" t="s">
        <v>2194</v>
      </c>
    </row>
    <row r="991" customFormat="false" ht="15" hidden="false" customHeight="false" outlineLevel="0" collapsed="false">
      <c r="A991" s="6" t="str">
        <f aca="false">"sankmc_"&amp;ROUND(B991,1)&amp;"_"&amp;ROUND(C991,1)&amp;"_"&amp;ROUND(D991,1)&amp;"_"&amp;ROUND(E991,1)&amp;"_"&amp;ROUND(F991,1)&amp;"_"&amp;ROUND(G991,1)</f>
        <v>sankmc_71_15_8_1_5_0</v>
      </c>
      <c r="B991" s="1" t="n">
        <v>71</v>
      </c>
      <c r="C991" s="1" t="n">
        <v>15</v>
      </c>
      <c r="D991" s="1" t="n">
        <v>8</v>
      </c>
      <c r="E991" s="1" t="n">
        <v>1</v>
      </c>
      <c r="F991" s="1" t="n">
        <v>5</v>
      </c>
      <c r="G991" s="1" t="n">
        <v>0</v>
      </c>
      <c r="H991" s="1" t="n">
        <v>80.1999969482422</v>
      </c>
      <c r="I991" s="1" t="s">
        <v>2394</v>
      </c>
      <c r="J991" s="1" t="n">
        <v>2013</v>
      </c>
      <c r="K991" s="1" t="s">
        <v>2194</v>
      </c>
    </row>
    <row r="992" customFormat="false" ht="15" hidden="false" customHeight="false" outlineLevel="0" collapsed="false">
      <c r="A992" s="6" t="str">
        <f aca="false">"sankmc_"&amp;ROUND(B992,1)&amp;"_"&amp;ROUND(C992,1)&amp;"_"&amp;ROUND(D992,1)&amp;"_"&amp;ROUND(E992,1)&amp;"_"&amp;ROUND(F992,1)&amp;"_"&amp;ROUND(G992,1)</f>
        <v>sankmc_71_4_18_0_0_7</v>
      </c>
      <c r="B992" s="1" t="n">
        <v>71</v>
      </c>
      <c r="C992" s="1" t="n">
        <v>4</v>
      </c>
      <c r="D992" s="1" t="n">
        <v>18</v>
      </c>
      <c r="E992" s="1" t="n">
        <v>0</v>
      </c>
      <c r="F992" s="1" t="n">
        <v>0</v>
      </c>
      <c r="G992" s="1" t="n">
        <v>7</v>
      </c>
      <c r="H992" s="1" t="n">
        <v>69</v>
      </c>
      <c r="I992" s="1" t="s">
        <v>2460</v>
      </c>
      <c r="J992" s="1" t="n">
        <v>1996</v>
      </c>
      <c r="K992" s="1" t="s">
        <v>2194</v>
      </c>
    </row>
    <row r="993" customFormat="false" ht="15" hidden="false" customHeight="false" outlineLevel="0" collapsed="false">
      <c r="A993" s="6" t="str">
        <f aca="false">"sankmc_"&amp;ROUND(B993,1)&amp;"_"&amp;ROUND(C993,1)&amp;"_"&amp;ROUND(D993,1)&amp;"_"&amp;ROUND(E993,1)&amp;"_"&amp;ROUND(F993,1)&amp;"_"&amp;ROUND(G993,1)</f>
        <v>sankmc_71_4_25_0_0_0</v>
      </c>
      <c r="B993" s="1" t="n">
        <v>71</v>
      </c>
      <c r="C993" s="1" t="n">
        <v>4</v>
      </c>
      <c r="D993" s="1" t="n">
        <v>25</v>
      </c>
      <c r="E993" s="1" t="n">
        <v>0</v>
      </c>
      <c r="F993" s="1" t="n">
        <v>0</v>
      </c>
      <c r="G993" s="1" t="n">
        <v>0</v>
      </c>
      <c r="H993" s="1" t="n">
        <v>60</v>
      </c>
      <c r="I993" s="1" t="s">
        <v>2460</v>
      </c>
      <c r="J993" s="1" t="n">
        <v>1996</v>
      </c>
      <c r="K993" s="1" t="s">
        <v>2194</v>
      </c>
    </row>
    <row r="994" customFormat="false" ht="15" hidden="false" customHeight="false" outlineLevel="0" collapsed="false">
      <c r="A994" s="6" t="str">
        <f aca="false">"sankmc_"&amp;ROUND(B994,1)&amp;"_"&amp;ROUND(C994,1)&amp;"_"&amp;ROUND(D994,1)&amp;"_"&amp;ROUND(E994,1)&amp;"_"&amp;ROUND(F994,1)&amp;"_"&amp;ROUND(G994,1)</f>
        <v>sankmc_71_4_25_0_0_0</v>
      </c>
      <c r="B994" s="1" t="n">
        <v>71</v>
      </c>
      <c r="C994" s="1" t="n">
        <v>4</v>
      </c>
      <c r="D994" s="1" t="n">
        <v>25</v>
      </c>
      <c r="E994" s="1" t="n">
        <v>0</v>
      </c>
      <c r="F994" s="1" t="n">
        <v>0</v>
      </c>
      <c r="G994" s="1" t="n">
        <v>0</v>
      </c>
      <c r="H994" s="1" t="n">
        <v>60.2000007629395</v>
      </c>
      <c r="I994" s="1" t="s">
        <v>2460</v>
      </c>
      <c r="J994" s="1" t="n">
        <v>1997</v>
      </c>
      <c r="K994" s="1" t="s">
        <v>2194</v>
      </c>
    </row>
    <row r="995" customFormat="false" ht="15" hidden="false" customHeight="false" outlineLevel="0" collapsed="false">
      <c r="A995" s="6" t="str">
        <f aca="false">"sankmc_"&amp;ROUND(B995,1)&amp;"_"&amp;ROUND(C995,1)&amp;"_"&amp;ROUND(D995,1)&amp;"_"&amp;ROUND(E995,1)&amp;"_"&amp;ROUND(F995,1)&amp;"_"&amp;ROUND(G995,1)</f>
        <v>sankmc_71.1_1.1_12.4_0.2_6.9_8.3</v>
      </c>
      <c r="B995" s="1" t="n">
        <v>71.1</v>
      </c>
      <c r="C995" s="1" t="n">
        <v>1.1</v>
      </c>
      <c r="D995" s="1" t="n">
        <v>12.4</v>
      </c>
      <c r="E995" s="1" t="n">
        <v>0.2</v>
      </c>
      <c r="F995" s="1" t="n">
        <v>6.9</v>
      </c>
      <c r="G995" s="1" t="n">
        <v>8.3</v>
      </c>
      <c r="H995" s="1" t="n">
        <v>72</v>
      </c>
      <c r="I995" s="1" t="s">
        <v>2436</v>
      </c>
      <c r="J995" s="1" t="n">
        <v>2017</v>
      </c>
      <c r="K995" s="1" t="s">
        <v>2194</v>
      </c>
    </row>
    <row r="996" customFormat="false" ht="15" hidden="false" customHeight="false" outlineLevel="0" collapsed="false">
      <c r="A996" s="6" t="str">
        <f aca="false">"sankmc_"&amp;ROUND(B996,1)&amp;"_"&amp;ROUND(C996,1)&amp;"_"&amp;ROUND(D996,1)&amp;"_"&amp;ROUND(E996,1)&amp;"_"&amp;ROUND(F996,1)&amp;"_"&amp;ROUND(G996,1)</f>
        <v>sankmc_71.3_0_14.2_3.6_0_10.9</v>
      </c>
      <c r="B996" s="1" t="n">
        <v>71.3</v>
      </c>
      <c r="C996" s="1" t="n">
        <v>0</v>
      </c>
      <c r="D996" s="1" t="n">
        <v>14.2</v>
      </c>
      <c r="E996" s="1" t="n">
        <v>3.6</v>
      </c>
      <c r="F996" s="1" t="n">
        <v>0</v>
      </c>
      <c r="G996" s="1" t="n">
        <v>10.9</v>
      </c>
      <c r="H996" s="1" t="n">
        <v>72.3000030517578</v>
      </c>
      <c r="I996" s="1" t="s">
        <v>2691</v>
      </c>
      <c r="J996" s="1" t="n">
        <v>1988</v>
      </c>
      <c r="K996" s="1" t="s">
        <v>2194</v>
      </c>
    </row>
    <row r="997" customFormat="false" ht="15" hidden="false" customHeight="false" outlineLevel="0" collapsed="false">
      <c r="A997" s="6" t="str">
        <f aca="false">"sankmc_"&amp;ROUND(B997,1)&amp;"_"&amp;ROUND(C997,1)&amp;"_"&amp;ROUND(D997,1)&amp;"_"&amp;ROUND(E997,1)&amp;"_"&amp;ROUND(F997,1)&amp;"_"&amp;ROUND(G997,1)</f>
        <v>sankmc_71.3_0_6.4_0_0_22.3</v>
      </c>
      <c r="B997" s="1" t="n">
        <v>71.28</v>
      </c>
      <c r="C997" s="1" t="n">
        <v>0</v>
      </c>
      <c r="D997" s="1" t="n">
        <v>6.38</v>
      </c>
      <c r="E997" s="1" t="n">
        <v>0</v>
      </c>
      <c r="F997" s="1" t="n">
        <v>0</v>
      </c>
      <c r="G997" s="1" t="n">
        <v>22.34</v>
      </c>
      <c r="H997" s="1" t="n">
        <v>83.9000015258789</v>
      </c>
      <c r="I997" s="1" t="s">
        <v>2710</v>
      </c>
      <c r="J997" s="1" t="n">
        <v>1992</v>
      </c>
      <c r="K997" s="1" t="s">
        <v>2194</v>
      </c>
    </row>
    <row r="998" customFormat="false" ht="15" hidden="false" customHeight="false" outlineLevel="0" collapsed="false">
      <c r="A998" s="6" t="str">
        <f aca="false">"sankmc_"&amp;ROUND(B998,1)&amp;"_"&amp;ROUND(C998,1)&amp;"_"&amp;ROUND(D998,1)&amp;"_"&amp;ROUND(E998,1)&amp;"_"&amp;ROUND(F998,1)&amp;"_"&amp;ROUND(G998,1)</f>
        <v>sankmc_71.3_1_12.5_0.3_5.7_9.1</v>
      </c>
      <c r="B998" s="1" t="n">
        <v>71.2628737126287</v>
      </c>
      <c r="C998" s="1" t="n">
        <v>1.04989501049895</v>
      </c>
      <c r="D998" s="1" t="n">
        <v>12.5387461253875</v>
      </c>
      <c r="E998" s="1" t="n">
        <v>0.30996900309969</v>
      </c>
      <c r="F998" s="1" t="n">
        <v>5.73942605739426</v>
      </c>
      <c r="G998" s="1" t="n">
        <v>9.0990900909909</v>
      </c>
      <c r="H998" s="1" t="n">
        <v>74.1999969482422</v>
      </c>
      <c r="I998" s="1" t="s">
        <v>2234</v>
      </c>
      <c r="J998" s="1" t="n">
        <v>2012</v>
      </c>
      <c r="K998" s="1" t="s">
        <v>2194</v>
      </c>
    </row>
    <row r="999" customFormat="false" ht="15" hidden="false" customHeight="false" outlineLevel="0" collapsed="false">
      <c r="A999" s="6" t="str">
        <f aca="false">"sankmc_"&amp;ROUND(B999,1)&amp;"_"&amp;ROUND(C999,1)&amp;"_"&amp;ROUND(D999,1)&amp;"_"&amp;ROUND(E999,1)&amp;"_"&amp;ROUND(F999,1)&amp;"_"&amp;ROUND(G999,1)</f>
        <v>sankmc_71.3_1_12.5_0.3_5.8_9.1</v>
      </c>
      <c r="B999" s="1" t="n">
        <v>71.3</v>
      </c>
      <c r="C999" s="1" t="n">
        <v>1</v>
      </c>
      <c r="D999" s="1" t="n">
        <v>12.5</v>
      </c>
      <c r="E999" s="1" t="n">
        <v>0.3</v>
      </c>
      <c r="F999" s="1" t="n">
        <v>5.79999999999999</v>
      </c>
      <c r="G999" s="1" t="n">
        <v>9.1</v>
      </c>
      <c r="H999" s="1" t="n">
        <v>72</v>
      </c>
      <c r="I999" s="1" t="s">
        <v>2531</v>
      </c>
      <c r="J999" s="1" t="n">
        <v>2012</v>
      </c>
      <c r="K999" s="1" t="s">
        <v>2194</v>
      </c>
    </row>
    <row r="1000" customFormat="false" ht="15" hidden="false" customHeight="false" outlineLevel="0" collapsed="false">
      <c r="A1000" s="6" t="str">
        <f aca="false">"sankmc_"&amp;ROUND(B1000,1)&amp;"_"&amp;ROUND(C1000,1)&amp;"_"&amp;ROUND(D1000,1)&amp;"_"&amp;ROUND(E1000,1)&amp;"_"&amp;ROUND(F1000,1)&amp;"_"&amp;ROUND(G1000,1)</f>
        <v>sankmc_71.3_1.2_12.5_0.6_5.9_8.5</v>
      </c>
      <c r="B1000" s="1" t="n">
        <v>71.32</v>
      </c>
      <c r="C1000" s="1" t="n">
        <v>1.16999999999999</v>
      </c>
      <c r="D1000" s="1" t="n">
        <v>12.48</v>
      </c>
      <c r="E1000" s="1" t="n">
        <v>0.63</v>
      </c>
      <c r="F1000" s="1" t="n">
        <v>5.91</v>
      </c>
      <c r="G1000" s="1" t="n">
        <v>8.49</v>
      </c>
      <c r="H1000" s="1" t="n">
        <v>74</v>
      </c>
      <c r="I1000" s="1" t="s">
        <v>2298</v>
      </c>
      <c r="J1000" s="1" t="n">
        <v>2001</v>
      </c>
      <c r="K1000" s="1" t="s">
        <v>2194</v>
      </c>
    </row>
    <row r="1001" customFormat="false" ht="15" hidden="false" customHeight="false" outlineLevel="0" collapsed="false">
      <c r="A1001" s="6" t="str">
        <f aca="false">"sankmc_"&amp;ROUND(B1001,1)&amp;"_"&amp;ROUND(C1001,1)&amp;"_"&amp;ROUND(D1001,1)&amp;"_"&amp;ROUND(E1001,1)&amp;"_"&amp;ROUND(F1001,1)&amp;"_"&amp;ROUND(G1001,1)</f>
        <v>sankmc_71.3_1.2_12.5_0.6_5.9_8.5</v>
      </c>
      <c r="B1001" s="1" t="n">
        <v>71.32</v>
      </c>
      <c r="C1001" s="1" t="n">
        <v>1.16999999999999</v>
      </c>
      <c r="D1001" s="1" t="n">
        <v>12.48</v>
      </c>
      <c r="E1001" s="1" t="n">
        <v>0.63</v>
      </c>
      <c r="F1001" s="1" t="n">
        <v>5.91</v>
      </c>
      <c r="G1001" s="1" t="n">
        <v>8.49</v>
      </c>
      <c r="H1001" s="1" t="n">
        <v>72</v>
      </c>
      <c r="I1001" s="1" t="s">
        <v>2298</v>
      </c>
      <c r="J1001" s="1" t="n">
        <v>2002</v>
      </c>
      <c r="K1001" s="1" t="s">
        <v>2194</v>
      </c>
    </row>
    <row r="1002" customFormat="false" ht="15" hidden="false" customHeight="false" outlineLevel="0" collapsed="false">
      <c r="A1002" s="6" t="str">
        <f aca="false">"sankmc_"&amp;ROUND(B1002,1)&amp;"_"&amp;ROUND(C1002,1)&amp;"_"&amp;ROUND(D1002,1)&amp;"_"&amp;ROUND(E1002,1)&amp;"_"&amp;ROUND(F1002,1)&amp;"_"&amp;ROUND(G1002,1)</f>
        <v>sankmc_71.3_13.2_0_0_6.3_9.1</v>
      </c>
      <c r="B1002" s="1" t="n">
        <v>71.3428657134287</v>
      </c>
      <c r="C1002" s="1" t="n">
        <v>13.1786821317868</v>
      </c>
      <c r="D1002" s="1" t="n">
        <v>0</v>
      </c>
      <c r="E1002" s="1" t="n">
        <v>0</v>
      </c>
      <c r="F1002" s="1" t="n">
        <v>6.34936506349365</v>
      </c>
      <c r="G1002" s="1" t="n">
        <v>9.12908709129087</v>
      </c>
      <c r="H1002" s="1" t="n">
        <v>87.3000030517578</v>
      </c>
      <c r="I1002" s="1" t="s">
        <v>2697</v>
      </c>
      <c r="J1002" s="1" t="n">
        <v>1983</v>
      </c>
      <c r="K1002" s="1" t="s">
        <v>2194</v>
      </c>
    </row>
    <row r="1003" customFormat="false" ht="15" hidden="false" customHeight="false" outlineLevel="0" collapsed="false">
      <c r="A1003" s="6" t="str">
        <f aca="false">"sankmc_"&amp;ROUND(B1003,1)&amp;"_"&amp;ROUND(C1003,1)&amp;"_"&amp;ROUND(D1003,1)&amp;"_"&amp;ROUND(E1003,1)&amp;"_"&amp;ROUND(F1003,1)&amp;"_"&amp;ROUND(G1003,1)</f>
        <v>sankmc_71.3_13.2_0_0_6.3_9.1</v>
      </c>
      <c r="B1003" s="1" t="n">
        <v>71.3428657134287</v>
      </c>
      <c r="C1003" s="1" t="n">
        <v>13.1786821317868</v>
      </c>
      <c r="D1003" s="1" t="n">
        <v>0</v>
      </c>
      <c r="E1003" s="1" t="n">
        <v>0</v>
      </c>
      <c r="F1003" s="1" t="n">
        <v>6.34936506349365</v>
      </c>
      <c r="G1003" s="1" t="n">
        <v>9.12908709129087</v>
      </c>
      <c r="H1003" s="1" t="n">
        <v>89</v>
      </c>
      <c r="I1003" s="1" t="s">
        <v>2405</v>
      </c>
      <c r="J1003" s="1" t="n">
        <v>2011</v>
      </c>
      <c r="K1003" s="1" t="s">
        <v>2194</v>
      </c>
    </row>
    <row r="1004" customFormat="false" ht="15" hidden="false" customHeight="false" outlineLevel="0" collapsed="false">
      <c r="A1004" s="6" t="str">
        <f aca="false">"sankmc_"&amp;ROUND(B1004,1)&amp;"_"&amp;ROUND(C1004,1)&amp;"_"&amp;ROUND(D1004,1)&amp;"_"&amp;ROUND(E1004,1)&amp;"_"&amp;ROUND(F1004,1)&amp;"_"&amp;ROUND(G1004,1)</f>
        <v>sankmc_71.3_2_15.1_0_4.5_7.2</v>
      </c>
      <c r="B1004" s="1" t="n">
        <v>71.25</v>
      </c>
      <c r="C1004" s="1" t="n">
        <v>1.96</v>
      </c>
      <c r="D1004" s="1" t="n">
        <v>15.09</v>
      </c>
      <c r="E1004" s="1" t="n">
        <v>0</v>
      </c>
      <c r="F1004" s="1" t="n">
        <v>4.51</v>
      </c>
      <c r="G1004" s="1" t="n">
        <v>7.19</v>
      </c>
      <c r="H1004" s="1" t="n">
        <v>69</v>
      </c>
      <c r="I1004" s="1" t="s">
        <v>2749</v>
      </c>
      <c r="J1004" s="1" t="n">
        <v>1971</v>
      </c>
      <c r="K1004" s="1" t="s">
        <v>2194</v>
      </c>
    </row>
    <row r="1005" customFormat="false" ht="15" hidden="false" customHeight="false" outlineLevel="0" collapsed="false">
      <c r="A1005" s="6" t="str">
        <f aca="false">"sankmc_"&amp;ROUND(B1005,1)&amp;"_"&amp;ROUND(C1005,1)&amp;"_"&amp;ROUND(D1005,1)&amp;"_"&amp;ROUND(E1005,1)&amp;"_"&amp;ROUND(F1005,1)&amp;"_"&amp;ROUND(G1005,1)</f>
        <v>sankmc_71.3_4.8_8.6_0_11.3_3.9</v>
      </c>
      <c r="B1005" s="1" t="n">
        <v>71.2928707129287</v>
      </c>
      <c r="C1005" s="1" t="n">
        <v>4.82951704829517</v>
      </c>
      <c r="D1005" s="1" t="n">
        <v>8.61913808619138</v>
      </c>
      <c r="E1005" s="1" t="n">
        <v>0</v>
      </c>
      <c r="F1005" s="1" t="n">
        <v>11.3388661133887</v>
      </c>
      <c r="G1005" s="1" t="n">
        <v>3.91960803919608</v>
      </c>
      <c r="H1005" s="1" t="n">
        <v>75.0999984741211</v>
      </c>
      <c r="I1005" s="1" t="s">
        <v>2744</v>
      </c>
      <c r="J1005" s="1" t="n">
        <v>1967</v>
      </c>
      <c r="K1005" s="1" t="s">
        <v>2194</v>
      </c>
    </row>
    <row r="1006" customFormat="false" ht="15" hidden="false" customHeight="false" outlineLevel="0" collapsed="false">
      <c r="A1006" s="6" t="str">
        <f aca="false">"sankmc_"&amp;ROUND(B1006,1)&amp;"_"&amp;ROUND(C1006,1)&amp;"_"&amp;ROUND(D1006,1)&amp;"_"&amp;ROUND(E1006,1)&amp;"_"&amp;ROUND(F1006,1)&amp;"_"&amp;ROUND(G1006,1)</f>
        <v>sankmc_71.4_0_14.3_0_0_14.3</v>
      </c>
      <c r="B1006" s="1" t="n">
        <v>71.4228577142286</v>
      </c>
      <c r="C1006" s="1" t="n">
        <v>0</v>
      </c>
      <c r="D1006" s="1" t="n">
        <v>14.2885711428857</v>
      </c>
      <c r="E1006" s="1" t="n">
        <v>0</v>
      </c>
      <c r="F1006" s="1" t="n">
        <v>0</v>
      </c>
      <c r="G1006" s="1" t="n">
        <v>14.2885711428857</v>
      </c>
      <c r="H1006" s="1" t="n">
        <v>71.8000030517578</v>
      </c>
      <c r="I1006" s="1" t="s">
        <v>2417</v>
      </c>
      <c r="J1006" s="1" t="n">
        <v>1962</v>
      </c>
      <c r="K1006" s="1" t="s">
        <v>2194</v>
      </c>
    </row>
    <row r="1007" customFormat="false" ht="15" hidden="false" customHeight="false" outlineLevel="0" collapsed="false">
      <c r="A1007" s="6" t="str">
        <f aca="false">"sankmc_"&amp;ROUND(B1007,1)&amp;"_"&amp;ROUND(C1007,1)&amp;"_"&amp;ROUND(D1007,1)&amp;"_"&amp;ROUND(E1007,1)&amp;"_"&amp;ROUND(F1007,1)&amp;"_"&amp;ROUND(G1007,1)</f>
        <v>sankmc_71.4_0_14.3_0_0_14.3</v>
      </c>
      <c r="B1007" s="1" t="n">
        <v>71.4</v>
      </c>
      <c r="C1007" s="1" t="n">
        <v>0</v>
      </c>
      <c r="D1007" s="1" t="n">
        <v>14.3</v>
      </c>
      <c r="E1007" s="1" t="n">
        <v>0</v>
      </c>
      <c r="F1007" s="1" t="n">
        <v>0</v>
      </c>
      <c r="G1007" s="1" t="n">
        <v>14.3</v>
      </c>
      <c r="H1007" s="1" t="n">
        <v>73.6999969482422</v>
      </c>
      <c r="I1007" s="1" t="s">
        <v>2667</v>
      </c>
      <c r="J1007" s="1" t="n">
        <v>1954</v>
      </c>
      <c r="K1007" s="1" t="s">
        <v>2194</v>
      </c>
    </row>
    <row r="1008" customFormat="false" ht="15" hidden="false" customHeight="false" outlineLevel="0" collapsed="false">
      <c r="A1008" s="6" t="str">
        <f aca="false">"sankmc_"&amp;ROUND(B1008,1)&amp;"_"&amp;ROUND(C1008,1)&amp;"_"&amp;ROUND(D1008,1)&amp;"_"&amp;ROUND(E1008,1)&amp;"_"&amp;ROUND(F1008,1)&amp;"_"&amp;ROUND(G1008,1)</f>
        <v>sankmc_71.4_0_14.3_0_0_14.3</v>
      </c>
      <c r="B1008" s="1" t="n">
        <v>71.4228577142286</v>
      </c>
      <c r="C1008" s="1" t="n">
        <v>0</v>
      </c>
      <c r="D1008" s="1" t="n">
        <v>14.2885711428857</v>
      </c>
      <c r="E1008" s="1" t="n">
        <v>0</v>
      </c>
      <c r="F1008" s="1" t="n">
        <v>0</v>
      </c>
      <c r="G1008" s="1" t="n">
        <v>14.2885711428857</v>
      </c>
      <c r="H1008" s="1" t="n">
        <v>75.5</v>
      </c>
      <c r="I1008" s="1" t="s">
        <v>2417</v>
      </c>
      <c r="J1008" s="1" t="n">
        <v>1967</v>
      </c>
      <c r="K1008" s="1" t="s">
        <v>2194</v>
      </c>
    </row>
    <row r="1009" customFormat="false" ht="15" hidden="false" customHeight="false" outlineLevel="0" collapsed="false">
      <c r="A1009" s="6" t="str">
        <f aca="false">"sankmc_"&amp;ROUND(B1009,1)&amp;"_"&amp;ROUND(C1009,1)&amp;"_"&amp;ROUND(D1009,1)&amp;"_"&amp;ROUND(E1009,1)&amp;"_"&amp;ROUND(F1009,1)&amp;"_"&amp;ROUND(G1009,1)</f>
        <v>sankmc_71.4_0_14.3_0_14.3_0</v>
      </c>
      <c r="B1009" s="1" t="n">
        <v>71.4228577142286</v>
      </c>
      <c r="C1009" s="1" t="n">
        <v>0</v>
      </c>
      <c r="D1009" s="1" t="n">
        <v>14.2885711428857</v>
      </c>
      <c r="E1009" s="1" t="n">
        <v>0</v>
      </c>
      <c r="F1009" s="1" t="n">
        <v>14.2885711428857</v>
      </c>
      <c r="G1009" s="1" t="n">
        <v>0</v>
      </c>
      <c r="H1009" s="1" t="n">
        <v>72.5</v>
      </c>
      <c r="I1009" s="1" t="s">
        <v>2417</v>
      </c>
      <c r="J1009" s="1" t="n">
        <v>1967</v>
      </c>
      <c r="K1009" s="1" t="s">
        <v>2194</v>
      </c>
    </row>
    <row r="1010" customFormat="false" ht="15" hidden="false" customHeight="false" outlineLevel="0" collapsed="false">
      <c r="A1010" s="6" t="str">
        <f aca="false">"sankmc_"&amp;ROUND(B1010,1)&amp;"_"&amp;ROUND(C1010,1)&amp;"_"&amp;ROUND(D1010,1)&amp;"_"&amp;ROUND(E1010,1)&amp;"_"&amp;ROUND(F1010,1)&amp;"_"&amp;ROUND(G1010,1)</f>
        <v>sankmc_71.4_0_23.8_0_0_4.8</v>
      </c>
      <c r="B1010" s="1" t="n">
        <v>71.4</v>
      </c>
      <c r="C1010" s="1" t="n">
        <v>0</v>
      </c>
      <c r="D1010" s="1" t="n">
        <v>23.8</v>
      </c>
      <c r="E1010" s="1" t="n">
        <v>0</v>
      </c>
      <c r="F1010" s="1" t="n">
        <v>0</v>
      </c>
      <c r="G1010" s="1" t="n">
        <v>4.8</v>
      </c>
      <c r="H1010" s="1" t="n">
        <v>65.1999969482422</v>
      </c>
      <c r="I1010" s="1" t="s">
        <v>2714</v>
      </c>
      <c r="J1010" s="1" t="n">
        <v>2013</v>
      </c>
      <c r="K1010" s="1" t="s">
        <v>2194</v>
      </c>
    </row>
    <row r="1011" customFormat="false" ht="15" hidden="false" customHeight="false" outlineLevel="0" collapsed="false">
      <c r="A1011" s="6" t="str">
        <f aca="false">"sankmc_"&amp;ROUND(B1011,1)&amp;"_"&amp;ROUND(C1011,1)&amp;"_"&amp;ROUND(D1011,1)&amp;"_"&amp;ROUND(E1011,1)&amp;"_"&amp;ROUND(F1011,1)&amp;"_"&amp;ROUND(G1011,1)</f>
        <v>sankmc_71.4_0_28.6_0_0_0</v>
      </c>
      <c r="B1011" s="1" t="n">
        <v>71.43</v>
      </c>
      <c r="C1011" s="1" t="n">
        <v>0</v>
      </c>
      <c r="D1011" s="1" t="n">
        <v>28.57</v>
      </c>
      <c r="E1011" s="1" t="n">
        <v>0</v>
      </c>
      <c r="F1011" s="1" t="n">
        <v>0</v>
      </c>
      <c r="G1011" s="1" t="n">
        <v>0</v>
      </c>
      <c r="H1011" s="1" t="n">
        <v>55.7000007629395</v>
      </c>
      <c r="I1011" s="1" t="s">
        <v>2660</v>
      </c>
      <c r="J1011" s="1" t="n">
        <v>1984</v>
      </c>
      <c r="K1011" s="1" t="s">
        <v>2194</v>
      </c>
    </row>
    <row r="1012" customFormat="false" ht="15" hidden="false" customHeight="false" outlineLevel="0" collapsed="false">
      <c r="A1012" s="6" t="str">
        <f aca="false">"sankmc_"&amp;ROUND(B1012,1)&amp;"_"&amp;ROUND(C1012,1)&amp;"_"&amp;ROUND(D1012,1)&amp;"_"&amp;ROUND(E1012,1)&amp;"_"&amp;ROUND(F1012,1)&amp;"_"&amp;ROUND(G1012,1)</f>
        <v>sankmc_71.4_1.2_13.5_0.6_5.9_7.4</v>
      </c>
      <c r="B1012" s="1" t="n">
        <v>71.39</v>
      </c>
      <c r="C1012" s="1" t="n">
        <v>1.16999999999999</v>
      </c>
      <c r="D1012" s="1" t="n">
        <v>13.46</v>
      </c>
      <c r="E1012" s="1" t="n">
        <v>0.63</v>
      </c>
      <c r="F1012" s="1" t="n">
        <v>5.91</v>
      </c>
      <c r="G1012" s="1" t="n">
        <v>7.44</v>
      </c>
      <c r="H1012" s="1" t="n">
        <v>73.4000015258789</v>
      </c>
      <c r="I1012" s="1" t="s">
        <v>2657</v>
      </c>
      <c r="J1012" s="1" t="n">
        <v>1969</v>
      </c>
      <c r="K1012" s="1" t="s">
        <v>2194</v>
      </c>
    </row>
    <row r="1013" customFormat="false" ht="15" hidden="false" customHeight="false" outlineLevel="0" collapsed="false">
      <c r="A1013" s="6" t="str">
        <f aca="false">"sankmc_"&amp;ROUND(B1013,1)&amp;"_"&amp;ROUND(C1013,1)&amp;"_"&amp;ROUND(D1013,1)&amp;"_"&amp;ROUND(E1013,1)&amp;"_"&amp;ROUND(F1013,1)&amp;"_"&amp;ROUND(G1013,1)</f>
        <v>sankmc_71.4_4.5_24.1_0_0_0</v>
      </c>
      <c r="B1013" s="1" t="n">
        <v>71.4</v>
      </c>
      <c r="C1013" s="1" t="n">
        <v>4.5</v>
      </c>
      <c r="D1013" s="1" t="n">
        <v>24.1</v>
      </c>
      <c r="E1013" s="1" t="n">
        <v>0</v>
      </c>
      <c r="F1013" s="1" t="n">
        <v>0</v>
      </c>
      <c r="G1013" s="1" t="n">
        <v>0</v>
      </c>
      <c r="H1013" s="1" t="n">
        <v>60.4000015258789</v>
      </c>
      <c r="I1013" s="1" t="s">
        <v>2688</v>
      </c>
      <c r="J1013" s="1" t="n">
        <v>1992</v>
      </c>
      <c r="K1013" s="1" t="s">
        <v>2194</v>
      </c>
    </row>
    <row r="1014" customFormat="false" ht="15" hidden="false" customHeight="false" outlineLevel="0" collapsed="false">
      <c r="A1014" s="6" t="str">
        <f aca="false">"sankmc_"&amp;ROUND(B1014,1)&amp;"_"&amp;ROUND(C1014,1)&amp;"_"&amp;ROUND(D1014,1)&amp;"_"&amp;ROUND(E1014,1)&amp;"_"&amp;ROUND(F1014,1)&amp;"_"&amp;ROUND(G1014,1)</f>
        <v>sankmc_71.5_0.9_12.7_0.5_6_8.4</v>
      </c>
      <c r="B1014" s="1" t="n">
        <v>71.53</v>
      </c>
      <c r="C1014" s="1" t="n">
        <v>0.9</v>
      </c>
      <c r="D1014" s="1" t="n">
        <v>12.69</v>
      </c>
      <c r="E1014" s="1" t="n">
        <v>0.5</v>
      </c>
      <c r="F1014" s="1" t="n">
        <v>5.99</v>
      </c>
      <c r="G1014" s="1" t="n">
        <v>8.39</v>
      </c>
      <c r="H1014" s="1" t="n">
        <v>72</v>
      </c>
      <c r="I1014" s="1" t="s">
        <v>2439</v>
      </c>
      <c r="J1014" s="1" t="n">
        <v>2000</v>
      </c>
      <c r="K1014" s="1" t="s">
        <v>2194</v>
      </c>
    </row>
    <row r="1015" customFormat="false" ht="15" hidden="false" customHeight="false" outlineLevel="0" collapsed="false">
      <c r="A1015" s="6" t="str">
        <f aca="false">"sankmc_"&amp;ROUND(B1015,1)&amp;"_"&amp;ROUND(C1015,1)&amp;"_"&amp;ROUND(D1015,1)&amp;"_"&amp;ROUND(E1015,1)&amp;"_"&amp;ROUND(F1015,1)&amp;"_"&amp;ROUND(G1015,1)</f>
        <v>sankmc_71.5_0.9_12.7_0.5_6_8.4</v>
      </c>
      <c r="B1015" s="1" t="n">
        <v>71.53</v>
      </c>
      <c r="C1015" s="1" t="n">
        <v>0.9</v>
      </c>
      <c r="D1015" s="1" t="n">
        <v>12.69</v>
      </c>
      <c r="E1015" s="1" t="n">
        <v>0.5</v>
      </c>
      <c r="F1015" s="1" t="n">
        <v>5.99</v>
      </c>
      <c r="G1015" s="1" t="n">
        <v>8.39</v>
      </c>
      <c r="H1015" s="1" t="n">
        <v>72</v>
      </c>
      <c r="I1015" s="1" t="s">
        <v>2485</v>
      </c>
      <c r="J1015" s="1" t="n">
        <v>2000</v>
      </c>
      <c r="K1015" s="1" t="s">
        <v>2194</v>
      </c>
    </row>
    <row r="1016" customFormat="false" ht="15" hidden="false" customHeight="false" outlineLevel="0" collapsed="false">
      <c r="A1016" s="6" t="str">
        <f aca="false">"sankmc_"&amp;ROUND(B1016,1)&amp;"_"&amp;ROUND(C1016,1)&amp;"_"&amp;ROUND(D1016,1)&amp;"_"&amp;ROUND(E1016,1)&amp;"_"&amp;ROUND(F1016,1)&amp;"_"&amp;ROUND(G1016,1)</f>
        <v>sankmc_71.5_0.9_12.7_0.5_6_8.4</v>
      </c>
      <c r="B1016" s="1" t="n">
        <v>71.53</v>
      </c>
      <c r="C1016" s="1" t="n">
        <v>0.9</v>
      </c>
      <c r="D1016" s="1" t="n">
        <v>12.69</v>
      </c>
      <c r="E1016" s="1" t="n">
        <v>0.5</v>
      </c>
      <c r="F1016" s="1" t="n">
        <v>5.99</v>
      </c>
      <c r="G1016" s="1" t="n">
        <v>8.39</v>
      </c>
      <c r="H1016" s="1" t="n">
        <v>72</v>
      </c>
      <c r="I1016" s="1" t="s">
        <v>2481</v>
      </c>
      <c r="J1016" s="1" t="n">
        <v>2001</v>
      </c>
      <c r="K1016" s="1" t="s">
        <v>2194</v>
      </c>
    </row>
    <row r="1017" customFormat="false" ht="15" hidden="false" customHeight="false" outlineLevel="0" collapsed="false">
      <c r="A1017" s="6" t="str">
        <f aca="false">"sankmc_"&amp;ROUND(B1017,1)&amp;"_"&amp;ROUND(C1017,1)&amp;"_"&amp;ROUND(D1017,1)&amp;"_"&amp;ROUND(E1017,1)&amp;"_"&amp;ROUND(F1017,1)&amp;"_"&amp;ROUND(G1017,1)</f>
        <v>sankmc_71.5_0.9_12.7_0.5_6_8.4</v>
      </c>
      <c r="B1017" s="1" t="n">
        <v>71.53</v>
      </c>
      <c r="C1017" s="1" t="n">
        <v>0.9</v>
      </c>
      <c r="D1017" s="1" t="n">
        <v>12.69</v>
      </c>
      <c r="E1017" s="1" t="n">
        <v>0.5</v>
      </c>
      <c r="F1017" s="1" t="n">
        <v>5.99</v>
      </c>
      <c r="G1017" s="1" t="n">
        <v>8.39</v>
      </c>
      <c r="H1017" s="1" t="n">
        <v>72</v>
      </c>
      <c r="I1017" s="1" t="s">
        <v>2485</v>
      </c>
      <c r="J1017" s="1" t="n">
        <v>2001</v>
      </c>
      <c r="K1017" s="1" t="s">
        <v>2194</v>
      </c>
    </row>
    <row r="1018" customFormat="false" ht="15" hidden="false" customHeight="false" outlineLevel="0" collapsed="false">
      <c r="A1018" s="6" t="str">
        <f aca="false">"sankmc_"&amp;ROUND(B1018,1)&amp;"_"&amp;ROUND(C1018,1)&amp;"_"&amp;ROUND(D1018,1)&amp;"_"&amp;ROUND(E1018,1)&amp;"_"&amp;ROUND(F1018,1)&amp;"_"&amp;ROUND(G1018,1)</f>
        <v>sankmc_71.5_0.9_12.7_0.5_6_8.4</v>
      </c>
      <c r="B1018" s="1" t="n">
        <v>71.53</v>
      </c>
      <c r="C1018" s="1" t="n">
        <v>0.9</v>
      </c>
      <c r="D1018" s="1" t="n">
        <v>12.69</v>
      </c>
      <c r="E1018" s="1" t="n">
        <v>0.5</v>
      </c>
      <c r="F1018" s="1" t="n">
        <v>5.99</v>
      </c>
      <c r="G1018" s="1" t="n">
        <v>8.39</v>
      </c>
      <c r="H1018" s="1" t="n">
        <v>72</v>
      </c>
      <c r="I1018" s="1" t="s">
        <v>2481</v>
      </c>
      <c r="J1018" s="1" t="n">
        <v>1999</v>
      </c>
      <c r="K1018" s="1" t="s">
        <v>2194</v>
      </c>
    </row>
    <row r="1019" customFormat="false" ht="15" hidden="false" customHeight="false" outlineLevel="0" collapsed="false">
      <c r="A1019" s="6" t="str">
        <f aca="false">"sankmc_"&amp;ROUND(B1019,1)&amp;"_"&amp;ROUND(C1019,1)&amp;"_"&amp;ROUND(D1019,1)&amp;"_"&amp;ROUND(E1019,1)&amp;"_"&amp;ROUND(F1019,1)&amp;"_"&amp;ROUND(G1019,1)</f>
        <v>sankmc_71.5_1.1_14.4_0_5.9_7.1</v>
      </c>
      <c r="B1019" s="1" t="n">
        <v>71.48</v>
      </c>
      <c r="C1019" s="1" t="n">
        <v>1.11</v>
      </c>
      <c r="D1019" s="1" t="n">
        <v>14.4</v>
      </c>
      <c r="E1019" s="1" t="n">
        <v>0</v>
      </c>
      <c r="F1019" s="1" t="n">
        <v>5.9</v>
      </c>
      <c r="G1019" s="1" t="n">
        <v>7.11</v>
      </c>
      <c r="H1019" s="1" t="n">
        <v>72</v>
      </c>
      <c r="I1019" s="1" t="s">
        <v>2509</v>
      </c>
      <c r="J1019" s="1" t="n">
        <v>2013</v>
      </c>
      <c r="K1019" s="1" t="s">
        <v>2194</v>
      </c>
    </row>
    <row r="1020" customFormat="false" ht="15" hidden="false" customHeight="false" outlineLevel="0" collapsed="false">
      <c r="A1020" s="6" t="str">
        <f aca="false">"sankmc_"&amp;ROUND(B1020,1)&amp;"_"&amp;ROUND(C1020,1)&amp;"_"&amp;ROUND(D1020,1)&amp;"_"&amp;ROUND(E1020,1)&amp;"_"&amp;ROUND(F1020,1)&amp;"_"&amp;ROUND(G1020,1)</f>
        <v>sankmc_71.6_0_16.9_0_11.5_0</v>
      </c>
      <c r="B1020" s="1" t="n">
        <v>71.58</v>
      </c>
      <c r="C1020" s="1" t="n">
        <v>0</v>
      </c>
      <c r="D1020" s="1" t="n">
        <v>16.88</v>
      </c>
      <c r="E1020" s="1" t="n">
        <v>0</v>
      </c>
      <c r="F1020" s="1" t="n">
        <v>11.54</v>
      </c>
      <c r="G1020" s="1" t="n">
        <v>0</v>
      </c>
      <c r="H1020" s="1" t="n">
        <v>63.7000007629395</v>
      </c>
      <c r="I1020" s="1" t="s">
        <v>2408</v>
      </c>
      <c r="J1020" s="1" t="n">
        <v>1925</v>
      </c>
      <c r="K1020" s="1" t="s">
        <v>2194</v>
      </c>
    </row>
    <row r="1021" customFormat="false" ht="15" hidden="false" customHeight="false" outlineLevel="0" collapsed="false">
      <c r="A1021" s="6" t="str">
        <f aca="false">"sankmc_"&amp;ROUND(B1021,1)&amp;"_"&amp;ROUND(C1021,1)&amp;"_"&amp;ROUND(D1021,1)&amp;"_"&amp;ROUND(E1021,1)&amp;"_"&amp;ROUND(F1021,1)&amp;"_"&amp;ROUND(G1021,1)</f>
        <v>sankmc_71.6_0.8_13.8_0_5.2_8.7</v>
      </c>
      <c r="B1021" s="1" t="n">
        <v>71.55</v>
      </c>
      <c r="C1021" s="1" t="n">
        <v>0.76</v>
      </c>
      <c r="D1021" s="1" t="n">
        <v>13.78</v>
      </c>
      <c r="E1021" s="1" t="n">
        <v>0</v>
      </c>
      <c r="F1021" s="1" t="n">
        <v>5.18</v>
      </c>
      <c r="G1021" s="1" t="n">
        <v>8.73</v>
      </c>
      <c r="H1021" s="1" t="n">
        <v>51.7000007629395</v>
      </c>
      <c r="I1021" s="1" t="s">
        <v>2541</v>
      </c>
      <c r="J1021" s="1" t="n">
        <v>1984</v>
      </c>
      <c r="K1021" s="1" t="s">
        <v>2194</v>
      </c>
    </row>
    <row r="1022" customFormat="false" ht="15" hidden="false" customHeight="false" outlineLevel="0" collapsed="false">
      <c r="A1022" s="6" t="str">
        <f aca="false">"sankmc_"&amp;ROUND(B1022,1)&amp;"_"&amp;ROUND(C1022,1)&amp;"_"&amp;ROUND(D1022,1)&amp;"_"&amp;ROUND(E1022,1)&amp;"_"&amp;ROUND(F1022,1)&amp;"_"&amp;ROUND(G1022,1)</f>
        <v>sankmc_71.6_4.9_6.9_0_11.5_5.1</v>
      </c>
      <c r="B1022" s="1" t="n">
        <v>71.6228377162284</v>
      </c>
      <c r="C1022" s="1" t="n">
        <v>4.85951404859514</v>
      </c>
      <c r="D1022" s="1" t="n">
        <v>6.90930906909309</v>
      </c>
      <c r="E1022" s="1" t="n">
        <v>0</v>
      </c>
      <c r="F1022" s="1" t="n">
        <v>11.4688531146885</v>
      </c>
      <c r="G1022" s="1" t="n">
        <v>5.13948605139486</v>
      </c>
      <c r="H1022" s="1" t="n">
        <v>74.4000015258789</v>
      </c>
      <c r="I1022" s="1" t="s">
        <v>2744</v>
      </c>
      <c r="J1022" s="1" t="n">
        <v>1967</v>
      </c>
      <c r="K1022" s="1" t="s">
        <v>2194</v>
      </c>
    </row>
    <row r="1023" customFormat="false" ht="15" hidden="false" customHeight="false" outlineLevel="0" collapsed="false">
      <c r="A1023" s="6" t="str">
        <f aca="false">"sankmc_"&amp;ROUND(B1023,1)&amp;"_"&amp;ROUND(C1023,1)&amp;"_"&amp;ROUND(D1023,1)&amp;"_"&amp;ROUND(E1023,1)&amp;"_"&amp;ROUND(F1023,1)&amp;"_"&amp;ROUND(G1023,1)</f>
        <v>sankmc_71.6_7_13.4_0_8_0</v>
      </c>
      <c r="B1023" s="1" t="n">
        <v>71.6</v>
      </c>
      <c r="C1023" s="1" t="n">
        <v>7</v>
      </c>
      <c r="D1023" s="1" t="n">
        <v>13.4</v>
      </c>
      <c r="E1023" s="1" t="n">
        <v>0</v>
      </c>
      <c r="F1023" s="1" t="n">
        <v>8</v>
      </c>
      <c r="G1023" s="1" t="n">
        <v>0</v>
      </c>
      <c r="H1023" s="1" t="n">
        <v>71.5</v>
      </c>
      <c r="I1023" s="1" t="s">
        <v>2426</v>
      </c>
      <c r="J1023" s="1" t="n">
        <v>2011</v>
      </c>
      <c r="K1023" s="1" t="s">
        <v>2194</v>
      </c>
    </row>
    <row r="1024" customFormat="false" ht="15" hidden="false" customHeight="false" outlineLevel="0" collapsed="false">
      <c r="A1024" s="6" t="str">
        <f aca="false">"sankmc_"&amp;ROUND(B1024,1)&amp;"_"&amp;ROUND(C1024,1)&amp;"_"&amp;ROUND(D1024,1)&amp;"_"&amp;ROUND(E1024,1)&amp;"_"&amp;ROUND(F1024,1)&amp;"_"&amp;ROUND(G1024,1)</f>
        <v>sankmc_71.7_0.9_12.5_0_4.4_10.6</v>
      </c>
      <c r="B1024" s="1" t="n">
        <v>71.66</v>
      </c>
      <c r="C1024" s="1" t="n">
        <v>0.87</v>
      </c>
      <c r="D1024" s="1" t="n">
        <v>12.46</v>
      </c>
      <c r="E1024" s="1" t="n">
        <v>0</v>
      </c>
      <c r="F1024" s="1" t="n">
        <v>4.41999999999999</v>
      </c>
      <c r="G1024" s="1" t="n">
        <v>10.59</v>
      </c>
      <c r="H1024" s="1" t="n">
        <v>66.8000030517578</v>
      </c>
      <c r="I1024" s="1" t="s">
        <v>2738</v>
      </c>
      <c r="J1024" s="1" t="n">
        <v>1974</v>
      </c>
      <c r="K1024" s="1" t="s">
        <v>2194</v>
      </c>
    </row>
    <row r="1025" customFormat="false" ht="15" hidden="false" customHeight="false" outlineLevel="0" collapsed="false">
      <c r="A1025" s="6" t="str">
        <f aca="false">"sankmc_"&amp;ROUND(B1025,1)&amp;"_"&amp;ROUND(C1025,1)&amp;"_"&amp;ROUND(D1025,1)&amp;"_"&amp;ROUND(E1025,1)&amp;"_"&amp;ROUND(F1025,1)&amp;"_"&amp;ROUND(G1025,1)</f>
        <v>sankmc_71.7_1.1_12.2_0.6_5.6_8.8</v>
      </c>
      <c r="B1025" s="1" t="n">
        <v>71.7</v>
      </c>
      <c r="C1025" s="1" t="n">
        <v>1.1</v>
      </c>
      <c r="D1025" s="1" t="n">
        <v>12.2</v>
      </c>
      <c r="E1025" s="1" t="n">
        <v>0.6</v>
      </c>
      <c r="F1025" s="1" t="n">
        <v>5.59999999999999</v>
      </c>
      <c r="G1025" s="1" t="n">
        <v>8.8</v>
      </c>
      <c r="H1025" s="1" t="n">
        <v>72</v>
      </c>
      <c r="I1025" s="1" t="s">
        <v>2234</v>
      </c>
      <c r="J1025" s="1" t="n">
        <v>2007</v>
      </c>
      <c r="K1025" s="1" t="s">
        <v>2194</v>
      </c>
    </row>
    <row r="1026" customFormat="false" ht="15" hidden="false" customHeight="false" outlineLevel="0" collapsed="false">
      <c r="A1026" s="6" t="str">
        <f aca="false">"sankmc_"&amp;ROUND(B1026,1)&amp;"_"&amp;ROUND(C1026,1)&amp;"_"&amp;ROUND(D1026,1)&amp;"_"&amp;ROUND(E1026,1)&amp;"_"&amp;ROUND(F1026,1)&amp;"_"&amp;ROUND(G1026,1)</f>
        <v>sankmc_71.8_0.3_12.6_0_6.1_9.1</v>
      </c>
      <c r="B1026" s="1" t="n">
        <v>71.84</v>
      </c>
      <c r="C1026" s="1" t="n">
        <v>0.3</v>
      </c>
      <c r="D1026" s="1" t="n">
        <v>12.63</v>
      </c>
      <c r="E1026" s="1" t="n">
        <v>0</v>
      </c>
      <c r="F1026" s="1" t="n">
        <v>6.11</v>
      </c>
      <c r="G1026" s="1" t="n">
        <v>9.11999999999999</v>
      </c>
      <c r="H1026" s="1" t="n">
        <v>73</v>
      </c>
      <c r="I1026" s="1" t="s">
        <v>2544</v>
      </c>
      <c r="J1026" s="1" t="n">
        <v>2001</v>
      </c>
      <c r="K1026" s="1" t="s">
        <v>2194</v>
      </c>
    </row>
    <row r="1027" customFormat="false" ht="15" hidden="false" customHeight="false" outlineLevel="0" collapsed="false">
      <c r="A1027" s="6" t="str">
        <f aca="false">"sankmc_"&amp;ROUND(B1027,1)&amp;"_"&amp;ROUND(C1027,1)&amp;"_"&amp;ROUND(D1027,1)&amp;"_"&amp;ROUND(E1027,1)&amp;"_"&amp;ROUND(F1027,1)&amp;"_"&amp;ROUND(G1027,1)</f>
        <v>sankmc_71.8_1_14.3_0_5.3_7.6</v>
      </c>
      <c r="B1027" s="1" t="n">
        <v>71.8</v>
      </c>
      <c r="C1027" s="1" t="n">
        <v>0.98</v>
      </c>
      <c r="D1027" s="1" t="n">
        <v>14.3</v>
      </c>
      <c r="E1027" s="1" t="n">
        <v>0</v>
      </c>
      <c r="F1027" s="1" t="n">
        <v>5.28</v>
      </c>
      <c r="G1027" s="1" t="n">
        <v>7.64</v>
      </c>
      <c r="H1027" s="1" t="n">
        <v>68.6999969482422</v>
      </c>
      <c r="I1027" s="1" t="s">
        <v>2749</v>
      </c>
      <c r="J1027" s="1" t="n">
        <v>1971</v>
      </c>
      <c r="K1027" s="1" t="s">
        <v>2194</v>
      </c>
    </row>
    <row r="1028" customFormat="false" ht="15" hidden="false" customHeight="false" outlineLevel="0" collapsed="false">
      <c r="A1028" s="6" t="str">
        <f aca="false">"sankmc_"&amp;ROUND(B1028,1)&amp;"_"&amp;ROUND(C1028,1)&amp;"_"&amp;ROUND(D1028,1)&amp;"_"&amp;ROUND(E1028,1)&amp;"_"&amp;ROUND(F1028,1)&amp;"_"&amp;ROUND(G1028,1)</f>
        <v>sankmc_71.8_9.5_18.7_0_0_0</v>
      </c>
      <c r="B1028" s="1" t="n">
        <v>71.8128187181282</v>
      </c>
      <c r="C1028" s="1" t="n">
        <v>9.47905209479052</v>
      </c>
      <c r="D1028" s="1" t="n">
        <v>18.7081291870813</v>
      </c>
      <c r="E1028" s="1" t="n">
        <v>0</v>
      </c>
      <c r="F1028" s="1" t="n">
        <v>0</v>
      </c>
      <c r="G1028" s="1" t="n">
        <v>0</v>
      </c>
      <c r="H1028" s="1" t="n">
        <v>63.7000007629395</v>
      </c>
      <c r="I1028" s="1" t="s">
        <v>2408</v>
      </c>
      <c r="J1028" s="1" t="n">
        <v>1925</v>
      </c>
      <c r="K1028" s="1" t="s">
        <v>2194</v>
      </c>
    </row>
    <row r="1029" customFormat="false" ht="15" hidden="false" customHeight="false" outlineLevel="0" collapsed="false">
      <c r="A1029" s="6" t="str">
        <f aca="false">"sankmc_"&amp;ROUND(B1029,1)&amp;"_"&amp;ROUND(C1029,1)&amp;"_"&amp;ROUND(D1029,1)&amp;"_"&amp;ROUND(E1029,1)&amp;"_"&amp;ROUND(F1029,1)&amp;"_"&amp;ROUND(G1029,1)</f>
        <v>sankmc_71.9_0_16.6_0_0_11.5</v>
      </c>
      <c r="B1029" s="1" t="n">
        <v>71.9</v>
      </c>
      <c r="C1029" s="1" t="n">
        <v>0</v>
      </c>
      <c r="D1029" s="1" t="n">
        <v>16.62</v>
      </c>
      <c r="E1029" s="1" t="n">
        <v>0</v>
      </c>
      <c r="F1029" s="1" t="n">
        <v>0</v>
      </c>
      <c r="G1029" s="1" t="n">
        <v>11.48</v>
      </c>
      <c r="H1029" s="1" t="n">
        <v>76.6999969482422</v>
      </c>
      <c r="I1029" s="1" t="s">
        <v>2742</v>
      </c>
      <c r="J1029" s="1" t="n">
        <v>1962</v>
      </c>
      <c r="K1029" s="1" t="s">
        <v>2194</v>
      </c>
    </row>
    <row r="1030" customFormat="false" ht="15" hidden="false" customHeight="false" outlineLevel="0" collapsed="false">
      <c r="A1030" s="6" t="str">
        <f aca="false">"sankmc_"&amp;ROUND(B1030,1)&amp;"_"&amp;ROUND(C1030,1)&amp;"_"&amp;ROUND(D1030,1)&amp;"_"&amp;ROUND(E1030,1)&amp;"_"&amp;ROUND(F1030,1)&amp;"_"&amp;ROUND(G1030,1)</f>
        <v>sankmc_71.9_0_17.4_0_0_10.7</v>
      </c>
      <c r="B1030" s="1" t="n">
        <v>71.88</v>
      </c>
      <c r="C1030" s="1" t="n">
        <v>0</v>
      </c>
      <c r="D1030" s="1" t="n">
        <v>17.42</v>
      </c>
      <c r="E1030" s="1" t="n">
        <v>0</v>
      </c>
      <c r="F1030" s="1" t="n">
        <v>0</v>
      </c>
      <c r="G1030" s="1" t="n">
        <v>10.7</v>
      </c>
      <c r="H1030" s="1" t="n">
        <v>72.5</v>
      </c>
      <c r="I1030" s="1" t="s">
        <v>2408</v>
      </c>
      <c r="J1030" s="1" t="n">
        <v>1925</v>
      </c>
      <c r="K1030" s="1" t="s">
        <v>2194</v>
      </c>
    </row>
    <row r="1031" customFormat="false" ht="15" hidden="false" customHeight="false" outlineLevel="0" collapsed="false">
      <c r="A1031" s="6" t="str">
        <f aca="false">"sankmc_"&amp;ROUND(B1031,1)&amp;"_"&amp;ROUND(C1031,1)&amp;"_"&amp;ROUND(D1031,1)&amp;"_"&amp;ROUND(E1031,1)&amp;"_"&amp;ROUND(F1031,1)&amp;"_"&amp;ROUND(G1031,1)</f>
        <v>sankmc_71.9_0.5_13.4_0_5.1_9.2</v>
      </c>
      <c r="B1031" s="1" t="n">
        <v>71.86</v>
      </c>
      <c r="C1031" s="1" t="n">
        <v>0.46</v>
      </c>
      <c r="D1031" s="1" t="n">
        <v>13.36</v>
      </c>
      <c r="E1031" s="1" t="n">
        <v>0</v>
      </c>
      <c r="F1031" s="1" t="n">
        <v>5.13999999999999</v>
      </c>
      <c r="G1031" s="1" t="n">
        <v>9.17999999999999</v>
      </c>
      <c r="H1031" s="1" t="n">
        <v>73.5</v>
      </c>
      <c r="I1031" s="1" t="s">
        <v>2552</v>
      </c>
      <c r="J1031" s="1" t="n">
        <v>1978</v>
      </c>
      <c r="K1031" s="1" t="s">
        <v>2194</v>
      </c>
    </row>
    <row r="1032" customFormat="false" ht="15" hidden="false" customHeight="false" outlineLevel="0" collapsed="false">
      <c r="A1032" s="6" t="str">
        <f aca="false">"sankmc_"&amp;ROUND(B1032,1)&amp;"_"&amp;ROUND(C1032,1)&amp;"_"&amp;ROUND(D1032,1)&amp;"_"&amp;ROUND(E1032,1)&amp;"_"&amp;ROUND(F1032,1)&amp;"_"&amp;ROUND(G1032,1)</f>
        <v>sankmc_71.9_0.9_12.5_0_5.2_9.6</v>
      </c>
      <c r="B1032" s="1" t="n">
        <v>71.89</v>
      </c>
      <c r="C1032" s="1" t="n">
        <v>0.88</v>
      </c>
      <c r="D1032" s="1" t="n">
        <v>12.5</v>
      </c>
      <c r="E1032" s="1" t="n">
        <v>0</v>
      </c>
      <c r="F1032" s="1" t="n">
        <v>5.16999999999999</v>
      </c>
      <c r="G1032" s="1" t="n">
        <v>9.56</v>
      </c>
      <c r="H1032" s="1" t="n">
        <v>69.5</v>
      </c>
      <c r="I1032" s="1" t="s">
        <v>2473</v>
      </c>
      <c r="J1032" s="1" t="n">
        <v>1975</v>
      </c>
      <c r="K1032" s="1" t="s">
        <v>2194</v>
      </c>
    </row>
    <row r="1033" customFormat="false" ht="15" hidden="false" customHeight="false" outlineLevel="0" collapsed="false">
      <c r="A1033" s="6" t="str">
        <f aca="false">"sankmc_"&amp;ROUND(B1033,1)&amp;"_"&amp;ROUND(C1033,1)&amp;"_"&amp;ROUND(D1033,1)&amp;"_"&amp;ROUND(E1033,1)&amp;"_"&amp;ROUND(F1033,1)&amp;"_"&amp;ROUND(G1033,1)</f>
        <v>sankmc_71.9_0.9_12.8_0_6_8.4</v>
      </c>
      <c r="B1033" s="1" t="n">
        <v>71.8971897189719</v>
      </c>
      <c r="C1033" s="1" t="n">
        <v>0.9000900090009</v>
      </c>
      <c r="D1033" s="1" t="n">
        <v>12.7512751275128</v>
      </c>
      <c r="E1033" s="1" t="n">
        <v>0</v>
      </c>
      <c r="F1033" s="1" t="n">
        <v>6.02060206020602</v>
      </c>
      <c r="G1033" s="1" t="n">
        <v>8.43084308430843</v>
      </c>
      <c r="H1033" s="1" t="n">
        <v>72</v>
      </c>
      <c r="I1033" s="1" t="s">
        <v>2439</v>
      </c>
      <c r="J1033" s="1" t="n">
        <v>2000</v>
      </c>
      <c r="K1033" s="1" t="s">
        <v>2194</v>
      </c>
    </row>
    <row r="1034" customFormat="false" ht="15" hidden="false" customHeight="false" outlineLevel="0" collapsed="false">
      <c r="A1034" s="6" t="str">
        <f aca="false">"sankmc_"&amp;ROUND(B1034,1)&amp;"_"&amp;ROUND(C1034,1)&amp;"_"&amp;ROUND(D1034,1)&amp;"_"&amp;ROUND(E1034,1)&amp;"_"&amp;ROUND(F1034,1)&amp;"_"&amp;ROUND(G1034,1)</f>
        <v>sankmc_71.9_1.1_12.8_0.2_5.5_8.6</v>
      </c>
      <c r="B1034" s="1" t="n">
        <v>71.86</v>
      </c>
      <c r="C1034" s="1" t="n">
        <v>1.1</v>
      </c>
      <c r="D1034" s="1" t="n">
        <v>12.77</v>
      </c>
      <c r="E1034" s="1" t="n">
        <v>0.2</v>
      </c>
      <c r="F1034" s="1" t="n">
        <v>5.49</v>
      </c>
      <c r="G1034" s="1" t="n">
        <v>8.58</v>
      </c>
      <c r="H1034" s="1" t="n">
        <v>73</v>
      </c>
      <c r="I1034" s="1" t="s">
        <v>2426</v>
      </c>
      <c r="J1034" s="1" t="n">
        <v>2013</v>
      </c>
      <c r="K1034" s="1" t="s">
        <v>2194</v>
      </c>
    </row>
    <row r="1035" customFormat="false" ht="15" hidden="false" customHeight="false" outlineLevel="0" collapsed="false">
      <c r="A1035" s="6" t="str">
        <f aca="false">"sankmc_"&amp;ROUND(B1035,1)&amp;"_"&amp;ROUND(C1035,1)&amp;"_"&amp;ROUND(D1035,1)&amp;"_"&amp;ROUND(E1035,1)&amp;"_"&amp;ROUND(F1035,1)&amp;"_"&amp;ROUND(G1035,1)</f>
        <v>sankmc_71.9_9.3_15.1_0_3.7_0</v>
      </c>
      <c r="B1035" s="1" t="n">
        <v>71.8671867186719</v>
      </c>
      <c r="C1035" s="1" t="n">
        <v>9.28092809280928</v>
      </c>
      <c r="D1035" s="1" t="n">
        <v>15.1115111511151</v>
      </c>
      <c r="E1035" s="1" t="n">
        <v>0</v>
      </c>
      <c r="F1035" s="1" t="n">
        <v>3.74037403740374</v>
      </c>
      <c r="G1035" s="1" t="n">
        <v>0</v>
      </c>
      <c r="H1035" s="1" t="n">
        <v>70.0999984741211</v>
      </c>
      <c r="I1035" s="1" t="s">
        <v>2380</v>
      </c>
      <c r="J1035" s="1" t="n">
        <v>2015</v>
      </c>
      <c r="K1035" s="1" t="s">
        <v>2194</v>
      </c>
    </row>
    <row r="1036" customFormat="false" ht="15" hidden="false" customHeight="false" outlineLevel="0" collapsed="false">
      <c r="A1036" s="6" t="str">
        <f aca="false">"sankmc_"&amp;ROUND(B1036,1)&amp;"_"&amp;ROUND(C1036,1)&amp;"_"&amp;ROUND(D1036,1)&amp;"_"&amp;ROUND(E1036,1)&amp;"_"&amp;ROUND(F1036,1)&amp;"_"&amp;ROUND(G1036,1)</f>
        <v>sankmc_72_0_14_0_14_0</v>
      </c>
      <c r="B1036" s="1" t="n">
        <v>72</v>
      </c>
      <c r="C1036" s="1" t="n">
        <v>0</v>
      </c>
      <c r="D1036" s="1" t="n">
        <v>14</v>
      </c>
      <c r="E1036" s="1" t="n">
        <v>0</v>
      </c>
      <c r="F1036" s="1" t="n">
        <v>14</v>
      </c>
      <c r="G1036" s="1" t="n">
        <v>0</v>
      </c>
      <c r="H1036" s="1" t="n">
        <v>70.1999969482422</v>
      </c>
      <c r="I1036" s="1" t="s">
        <v>2528</v>
      </c>
      <c r="J1036" s="1" t="n">
        <v>2004</v>
      </c>
      <c r="K1036" s="1" t="s">
        <v>2194</v>
      </c>
    </row>
    <row r="1037" customFormat="false" ht="15" hidden="false" customHeight="false" outlineLevel="0" collapsed="false">
      <c r="A1037" s="6" t="str">
        <f aca="false">"sankmc_"&amp;ROUND(B1037,1)&amp;"_"&amp;ROUND(C1037,1)&amp;"_"&amp;ROUND(D1037,1)&amp;"_"&amp;ROUND(E1037,1)&amp;"_"&amp;ROUND(F1037,1)&amp;"_"&amp;ROUND(G1037,1)</f>
        <v>sankmc_72_0_28_0_0_0</v>
      </c>
      <c r="B1037" s="1" t="n">
        <v>72</v>
      </c>
      <c r="C1037" s="1" t="n">
        <v>0</v>
      </c>
      <c r="D1037" s="1" t="n">
        <v>28</v>
      </c>
      <c r="E1037" s="1" t="n">
        <v>0</v>
      </c>
      <c r="F1037" s="1" t="n">
        <v>0</v>
      </c>
      <c r="G1037" s="1" t="n">
        <v>0</v>
      </c>
      <c r="H1037" s="1" t="n">
        <v>60.2999992370606</v>
      </c>
      <c r="I1037" s="1" t="s">
        <v>2256</v>
      </c>
      <c r="J1037" s="1" t="n">
        <v>1961</v>
      </c>
      <c r="K1037" s="1" t="s">
        <v>2194</v>
      </c>
    </row>
    <row r="1038" customFormat="false" ht="15" hidden="false" customHeight="false" outlineLevel="0" collapsed="false">
      <c r="A1038" s="6" t="str">
        <f aca="false">"sankmc_"&amp;ROUND(B1038,1)&amp;"_"&amp;ROUND(C1038,1)&amp;"_"&amp;ROUND(D1038,1)&amp;"_"&amp;ROUND(E1038,1)&amp;"_"&amp;ROUND(F1038,1)&amp;"_"&amp;ROUND(G1038,1)</f>
        <v>sankmc_72_0.6_16.3_0_5.9_5.3</v>
      </c>
      <c r="B1038" s="1" t="n">
        <v>72.007200720072</v>
      </c>
      <c r="C1038" s="1" t="n">
        <v>0.58005800580058</v>
      </c>
      <c r="D1038" s="1" t="n">
        <v>16.2516251625163</v>
      </c>
      <c r="E1038" s="1" t="n">
        <v>0</v>
      </c>
      <c r="F1038" s="1" t="n">
        <v>5.88058805880588</v>
      </c>
      <c r="G1038" s="1" t="n">
        <v>5.28052805280528</v>
      </c>
      <c r="H1038" s="1" t="n">
        <v>70</v>
      </c>
      <c r="I1038" s="1" t="s">
        <v>2480</v>
      </c>
      <c r="J1038" s="1" t="n">
        <v>1980</v>
      </c>
      <c r="K1038" s="1" t="s">
        <v>2194</v>
      </c>
    </row>
    <row r="1039" customFormat="false" ht="15" hidden="false" customHeight="false" outlineLevel="0" collapsed="false">
      <c r="A1039" s="6" t="str">
        <f aca="false">"sankmc_"&amp;ROUND(B1039,1)&amp;"_"&amp;ROUND(C1039,1)&amp;"_"&amp;ROUND(D1039,1)&amp;"_"&amp;ROUND(E1039,1)&amp;"_"&amp;ROUND(F1039,1)&amp;"_"&amp;ROUND(G1039,1)</f>
        <v>sankmc_72_1_12_0_6_9</v>
      </c>
      <c r="B1039" s="1" t="n">
        <v>72</v>
      </c>
      <c r="C1039" s="1" t="n">
        <v>1</v>
      </c>
      <c r="D1039" s="1" t="n">
        <v>12</v>
      </c>
      <c r="E1039" s="1" t="n">
        <v>0</v>
      </c>
      <c r="F1039" s="1" t="n">
        <v>6</v>
      </c>
      <c r="G1039" s="1" t="n">
        <v>9</v>
      </c>
      <c r="H1039" s="1" t="n">
        <v>74.1999969482422</v>
      </c>
      <c r="I1039" s="1" t="s">
        <v>2664</v>
      </c>
      <c r="J1039" s="1" t="n">
        <v>2002</v>
      </c>
      <c r="K1039" s="1" t="s">
        <v>2194</v>
      </c>
    </row>
    <row r="1040" customFormat="false" ht="15" hidden="false" customHeight="false" outlineLevel="0" collapsed="false">
      <c r="A1040" s="6" t="str">
        <f aca="false">"sankmc_"&amp;ROUND(B1040,1)&amp;"_"&amp;ROUND(C1040,1)&amp;"_"&amp;ROUND(D1040,1)&amp;"_"&amp;ROUND(E1040,1)&amp;"_"&amp;ROUND(F1040,1)&amp;"_"&amp;ROUND(G1040,1)</f>
        <v>sankmc_72_1.1_12.6_0.2_5.5_8.6</v>
      </c>
      <c r="B1040" s="1" t="n">
        <v>72</v>
      </c>
      <c r="C1040" s="1" t="n">
        <v>1.1</v>
      </c>
      <c r="D1040" s="1" t="n">
        <v>12.6</v>
      </c>
      <c r="E1040" s="1" t="n">
        <v>0.2</v>
      </c>
      <c r="F1040" s="1" t="n">
        <v>5.5</v>
      </c>
      <c r="G1040" s="1" t="n">
        <v>8.6</v>
      </c>
      <c r="H1040" s="1" t="n">
        <v>83.0999984741211</v>
      </c>
      <c r="I1040" s="1" t="s">
        <v>2531</v>
      </c>
      <c r="J1040" s="1" t="n">
        <v>2011</v>
      </c>
      <c r="K1040" s="1" t="s">
        <v>2194</v>
      </c>
    </row>
    <row r="1041" customFormat="false" ht="15" hidden="false" customHeight="false" outlineLevel="0" collapsed="false">
      <c r="A1041" s="6" t="str">
        <f aca="false">"sankmc_"&amp;ROUND(B1041,1)&amp;"_"&amp;ROUND(C1041,1)&amp;"_"&amp;ROUND(D1041,1)&amp;"_"&amp;ROUND(E1041,1)&amp;"_"&amp;ROUND(F1041,1)&amp;"_"&amp;ROUND(G1041,1)</f>
        <v>sankmc_72_1.1_12.6_0.2_5.5_8.6</v>
      </c>
      <c r="B1041" s="1" t="n">
        <v>72</v>
      </c>
      <c r="C1041" s="1" t="n">
        <v>1.1</v>
      </c>
      <c r="D1041" s="1" t="n">
        <v>12.6</v>
      </c>
      <c r="E1041" s="1" t="n">
        <v>0.2</v>
      </c>
      <c r="F1041" s="1" t="n">
        <v>5.5</v>
      </c>
      <c r="G1041" s="1" t="n">
        <v>8.6</v>
      </c>
      <c r="H1041" s="1" t="n">
        <v>73</v>
      </c>
      <c r="I1041" s="1" t="s">
        <v>2426</v>
      </c>
      <c r="J1041" s="1" t="n">
        <v>2011</v>
      </c>
      <c r="K1041" s="1" t="s">
        <v>2194</v>
      </c>
    </row>
    <row r="1042" customFormat="false" ht="15" hidden="false" customHeight="false" outlineLevel="0" collapsed="false">
      <c r="A1042" s="6" t="str">
        <f aca="false">"sankmc_"&amp;ROUND(B1042,1)&amp;"_"&amp;ROUND(C1042,1)&amp;"_"&amp;ROUND(D1042,1)&amp;"_"&amp;ROUND(E1042,1)&amp;"_"&amp;ROUND(F1042,1)&amp;"_"&amp;ROUND(G1042,1)</f>
        <v>sankmc_72_1.1_12.6_0.2_5.5_8.6</v>
      </c>
      <c r="B1042" s="1" t="n">
        <v>72</v>
      </c>
      <c r="C1042" s="1" t="n">
        <v>1.1</v>
      </c>
      <c r="D1042" s="1" t="n">
        <v>12.6</v>
      </c>
      <c r="E1042" s="1" t="n">
        <v>0.2</v>
      </c>
      <c r="F1042" s="1" t="n">
        <v>5.5</v>
      </c>
      <c r="G1042" s="1" t="n">
        <v>8.6</v>
      </c>
      <c r="H1042" s="1" t="n">
        <v>73</v>
      </c>
      <c r="I1042" s="1" t="s">
        <v>2234</v>
      </c>
      <c r="J1042" s="1" t="n">
        <v>2012</v>
      </c>
      <c r="K1042" s="1" t="s">
        <v>2194</v>
      </c>
    </row>
    <row r="1043" customFormat="false" ht="15" hidden="false" customHeight="false" outlineLevel="0" collapsed="false">
      <c r="A1043" s="6" t="str">
        <f aca="false">"sankmc_"&amp;ROUND(B1043,1)&amp;"_"&amp;ROUND(C1043,1)&amp;"_"&amp;ROUND(D1043,1)&amp;"_"&amp;ROUND(E1043,1)&amp;"_"&amp;ROUND(F1043,1)&amp;"_"&amp;ROUND(G1043,1)</f>
        <v>sankmc_72_3_10_10_0_5</v>
      </c>
      <c r="B1043" s="1" t="n">
        <v>72</v>
      </c>
      <c r="C1043" s="1" t="n">
        <v>3</v>
      </c>
      <c r="D1043" s="1" t="n">
        <v>10</v>
      </c>
      <c r="E1043" s="1" t="n">
        <v>10</v>
      </c>
      <c r="F1043" s="1" t="n">
        <v>0</v>
      </c>
      <c r="G1043" s="1" t="n">
        <v>5</v>
      </c>
      <c r="H1043" s="1" t="n">
        <v>85.5</v>
      </c>
      <c r="I1043" s="1" t="s">
        <v>2750</v>
      </c>
      <c r="J1043" s="1" t="n">
        <v>2014</v>
      </c>
      <c r="K1043" s="1" t="s">
        <v>2194</v>
      </c>
    </row>
    <row r="1044" customFormat="false" ht="15" hidden="false" customHeight="false" outlineLevel="0" collapsed="false">
      <c r="A1044" s="6" t="str">
        <f aca="false">"sankmc_"&amp;ROUND(B1044,1)&amp;"_"&amp;ROUND(C1044,1)&amp;"_"&amp;ROUND(D1044,1)&amp;"_"&amp;ROUND(E1044,1)&amp;"_"&amp;ROUND(F1044,1)&amp;"_"&amp;ROUND(G1044,1)</f>
        <v>sankmc_72_3_25_0_0_0</v>
      </c>
      <c r="B1044" s="1" t="n">
        <v>72</v>
      </c>
      <c r="C1044" s="1" t="n">
        <v>3</v>
      </c>
      <c r="D1044" s="1" t="n">
        <v>25</v>
      </c>
      <c r="E1044" s="1" t="n">
        <v>0</v>
      </c>
      <c r="F1044" s="1" t="n">
        <v>0</v>
      </c>
      <c r="G1044" s="1" t="n">
        <v>0</v>
      </c>
      <c r="H1044" s="1" t="n">
        <v>62</v>
      </c>
      <c r="I1044" s="1" t="s">
        <v>2720</v>
      </c>
      <c r="J1044" s="1" t="n">
        <v>2017</v>
      </c>
      <c r="K1044" s="1" t="s">
        <v>2194</v>
      </c>
    </row>
    <row r="1045" customFormat="false" ht="15" hidden="false" customHeight="false" outlineLevel="0" collapsed="false">
      <c r="A1045" s="6" t="str">
        <f aca="false">"sankmc_"&amp;ROUND(B1045,1)&amp;"_"&amp;ROUND(C1045,1)&amp;"_"&amp;ROUND(D1045,1)&amp;"_"&amp;ROUND(E1045,1)&amp;"_"&amp;ROUND(F1045,1)&amp;"_"&amp;ROUND(G1045,1)</f>
        <v>sankmc_72_6_10_0_12_0</v>
      </c>
      <c r="B1045" s="1" t="n">
        <v>72</v>
      </c>
      <c r="C1045" s="1" t="n">
        <v>6</v>
      </c>
      <c r="D1045" s="1" t="n">
        <v>10</v>
      </c>
      <c r="E1045" s="1" t="n">
        <v>0</v>
      </c>
      <c r="F1045" s="1" t="n">
        <v>12</v>
      </c>
      <c r="G1045" s="1" t="n">
        <v>0</v>
      </c>
      <c r="H1045" s="1" t="n">
        <v>74.3000030517578</v>
      </c>
      <c r="I1045" s="1" t="s">
        <v>2426</v>
      </c>
      <c r="J1045" s="1" t="n">
        <v>2011</v>
      </c>
      <c r="K1045" s="1" t="s">
        <v>2194</v>
      </c>
    </row>
    <row r="1046" customFormat="false" ht="15" hidden="false" customHeight="false" outlineLevel="0" collapsed="false">
      <c r="A1046" s="6" t="str">
        <f aca="false">"sankmc_"&amp;ROUND(B1046,1)&amp;"_"&amp;ROUND(C1046,1)&amp;"_"&amp;ROUND(D1046,1)&amp;"_"&amp;ROUND(E1046,1)&amp;"_"&amp;ROUND(F1046,1)&amp;"_"&amp;ROUND(G1046,1)</f>
        <v>sankmc_72_6_10_0_12_0</v>
      </c>
      <c r="B1046" s="1" t="n">
        <v>72</v>
      </c>
      <c r="C1046" s="1" t="n">
        <v>6</v>
      </c>
      <c r="D1046" s="1" t="n">
        <v>10</v>
      </c>
      <c r="E1046" s="1" t="n">
        <v>0</v>
      </c>
      <c r="F1046" s="1" t="n">
        <v>12</v>
      </c>
      <c r="G1046" s="1" t="n">
        <v>0</v>
      </c>
      <c r="H1046" s="1" t="n">
        <v>74.3000030517578</v>
      </c>
      <c r="I1046" s="1" t="s">
        <v>2394</v>
      </c>
      <c r="J1046" s="1" t="n">
        <v>2012</v>
      </c>
      <c r="K1046" s="1" t="s">
        <v>2194</v>
      </c>
    </row>
    <row r="1047" customFormat="false" ht="15" hidden="false" customHeight="false" outlineLevel="0" collapsed="false">
      <c r="A1047" s="6" t="str">
        <f aca="false">"sankmc_"&amp;ROUND(B1047,1)&amp;"_"&amp;ROUND(C1047,1)&amp;"_"&amp;ROUND(D1047,1)&amp;"_"&amp;ROUND(E1047,1)&amp;"_"&amp;ROUND(F1047,1)&amp;"_"&amp;ROUND(G1047,1)</f>
        <v>sankmc_72_6_12_0_10_0</v>
      </c>
      <c r="B1047" s="1" t="n">
        <v>72</v>
      </c>
      <c r="C1047" s="1" t="n">
        <v>6</v>
      </c>
      <c r="D1047" s="1" t="n">
        <v>12</v>
      </c>
      <c r="E1047" s="1" t="n">
        <v>0</v>
      </c>
      <c r="F1047" s="1" t="n">
        <v>10</v>
      </c>
      <c r="G1047" s="1" t="n">
        <v>0</v>
      </c>
      <c r="H1047" s="1" t="n">
        <v>73.0999984741211</v>
      </c>
      <c r="I1047" s="1" t="s">
        <v>2426</v>
      </c>
      <c r="J1047" s="1" t="n">
        <v>2011</v>
      </c>
      <c r="K1047" s="1" t="s">
        <v>2194</v>
      </c>
    </row>
    <row r="1048" customFormat="false" ht="15" hidden="false" customHeight="false" outlineLevel="0" collapsed="false">
      <c r="A1048" s="6" t="str">
        <f aca="false">"sankmc_"&amp;ROUND(B1048,1)&amp;"_"&amp;ROUND(C1048,1)&amp;"_"&amp;ROUND(D1048,1)&amp;"_"&amp;ROUND(E1048,1)&amp;"_"&amp;ROUND(F1048,1)&amp;"_"&amp;ROUND(G1048,1)</f>
        <v>sankmc_72_6_12_0_10_0</v>
      </c>
      <c r="B1048" s="1" t="n">
        <v>72</v>
      </c>
      <c r="C1048" s="1" t="n">
        <v>6</v>
      </c>
      <c r="D1048" s="1" t="n">
        <v>12</v>
      </c>
      <c r="E1048" s="1" t="n">
        <v>0</v>
      </c>
      <c r="F1048" s="1" t="n">
        <v>10</v>
      </c>
      <c r="G1048" s="1" t="n">
        <v>0</v>
      </c>
      <c r="H1048" s="1" t="n">
        <v>73</v>
      </c>
      <c r="I1048" s="1" t="s">
        <v>2523</v>
      </c>
      <c r="J1048" s="1" t="n">
        <v>2012</v>
      </c>
      <c r="K1048" s="1" t="s">
        <v>2194</v>
      </c>
    </row>
    <row r="1049" customFormat="false" ht="15" hidden="false" customHeight="false" outlineLevel="0" collapsed="false">
      <c r="A1049" s="6" t="str">
        <f aca="false">"sankmc_"&amp;ROUND(B1049,1)&amp;"_"&amp;ROUND(C1049,1)&amp;"_"&amp;ROUND(D1049,1)&amp;"_"&amp;ROUND(E1049,1)&amp;"_"&amp;ROUND(F1049,1)&amp;"_"&amp;ROUND(G1049,1)</f>
        <v>sankmc_72_6_12_0_10_0</v>
      </c>
      <c r="B1049" s="1" t="n">
        <v>72</v>
      </c>
      <c r="C1049" s="1" t="n">
        <v>6</v>
      </c>
      <c r="D1049" s="1" t="n">
        <v>12</v>
      </c>
      <c r="E1049" s="1" t="n">
        <v>0</v>
      </c>
      <c r="F1049" s="1" t="n">
        <v>10</v>
      </c>
      <c r="G1049" s="1" t="n">
        <v>0</v>
      </c>
      <c r="H1049" s="1" t="n">
        <v>73.0999984741211</v>
      </c>
      <c r="I1049" s="1" t="s">
        <v>2394</v>
      </c>
      <c r="J1049" s="1" t="n">
        <v>2012</v>
      </c>
      <c r="K1049" s="1" t="s">
        <v>2194</v>
      </c>
    </row>
    <row r="1050" customFormat="false" ht="15" hidden="false" customHeight="false" outlineLevel="0" collapsed="false">
      <c r="A1050" s="6" t="str">
        <f aca="false">"sankmc_"&amp;ROUND(B1050,1)&amp;"_"&amp;ROUND(C1050,1)&amp;"_"&amp;ROUND(D1050,1)&amp;"_"&amp;ROUND(E1050,1)&amp;"_"&amp;ROUND(F1050,1)&amp;"_"&amp;ROUND(G1050,1)</f>
        <v>sankmc_72_6_8_0_14_0</v>
      </c>
      <c r="B1050" s="1" t="n">
        <v>72</v>
      </c>
      <c r="C1050" s="1" t="n">
        <v>6</v>
      </c>
      <c r="D1050" s="1" t="n">
        <v>8</v>
      </c>
      <c r="E1050" s="1" t="n">
        <v>0</v>
      </c>
      <c r="F1050" s="1" t="n">
        <v>14</v>
      </c>
      <c r="G1050" s="1" t="n">
        <v>0</v>
      </c>
      <c r="H1050" s="1" t="n">
        <v>73.3000030517578</v>
      </c>
      <c r="I1050" s="1" t="s">
        <v>2426</v>
      </c>
      <c r="J1050" s="1" t="n">
        <v>2011</v>
      </c>
      <c r="K1050" s="1" t="s">
        <v>2194</v>
      </c>
    </row>
    <row r="1051" customFormat="false" ht="15" hidden="false" customHeight="false" outlineLevel="0" collapsed="false">
      <c r="A1051" s="6" t="str">
        <f aca="false">"sankmc_"&amp;ROUND(B1051,1)&amp;"_"&amp;ROUND(C1051,1)&amp;"_"&amp;ROUND(D1051,1)&amp;"_"&amp;ROUND(E1051,1)&amp;"_"&amp;ROUND(F1051,1)&amp;"_"&amp;ROUND(G1051,1)</f>
        <v>sankmc_72_6_8_0_14_0</v>
      </c>
      <c r="B1051" s="1" t="n">
        <v>72</v>
      </c>
      <c r="C1051" s="1" t="n">
        <v>6</v>
      </c>
      <c r="D1051" s="1" t="n">
        <v>8</v>
      </c>
      <c r="E1051" s="1" t="n">
        <v>0</v>
      </c>
      <c r="F1051" s="1" t="n">
        <v>14</v>
      </c>
      <c r="G1051" s="1" t="n">
        <v>0</v>
      </c>
      <c r="H1051" s="1" t="n">
        <v>73.3000030517578</v>
      </c>
      <c r="I1051" s="1" t="s">
        <v>2394</v>
      </c>
      <c r="J1051" s="1" t="n">
        <v>2012</v>
      </c>
      <c r="K1051" s="1" t="s">
        <v>2194</v>
      </c>
    </row>
    <row r="1052" customFormat="false" ht="15" hidden="false" customHeight="false" outlineLevel="0" collapsed="false">
      <c r="A1052" s="6" t="str">
        <f aca="false">"sankmc_"&amp;ROUND(B1052,1)&amp;"_"&amp;ROUND(C1052,1)&amp;"_"&amp;ROUND(D1052,1)&amp;"_"&amp;ROUND(E1052,1)&amp;"_"&amp;ROUND(F1052,1)&amp;"_"&amp;ROUND(G1052,1)</f>
        <v>sankmc_72_6.5_13.5_0_8_0</v>
      </c>
      <c r="B1052" s="1" t="n">
        <v>72</v>
      </c>
      <c r="C1052" s="1" t="n">
        <v>6.5</v>
      </c>
      <c r="D1052" s="1" t="n">
        <v>13.5</v>
      </c>
      <c r="E1052" s="1" t="n">
        <v>0</v>
      </c>
      <c r="F1052" s="1" t="n">
        <v>8</v>
      </c>
      <c r="G1052" s="1" t="n">
        <v>0</v>
      </c>
      <c r="H1052" s="1" t="n">
        <v>70</v>
      </c>
      <c r="I1052" s="1" t="s">
        <v>2426</v>
      </c>
      <c r="J1052" s="1" t="n">
        <v>2011</v>
      </c>
      <c r="K1052" s="1" t="s">
        <v>2194</v>
      </c>
    </row>
    <row r="1053" customFormat="false" ht="15" hidden="false" customHeight="false" outlineLevel="0" collapsed="false">
      <c r="A1053" s="6" t="str">
        <f aca="false">"sankmc_"&amp;ROUND(B1053,1)&amp;"_"&amp;ROUND(C1053,1)&amp;"_"&amp;ROUND(D1053,1)&amp;"_"&amp;ROUND(E1053,1)&amp;"_"&amp;ROUND(F1053,1)&amp;"_"&amp;ROUND(G1053,1)</f>
        <v>sankmc_72_6.8_13.2_0_8_0</v>
      </c>
      <c r="B1053" s="1" t="n">
        <v>72</v>
      </c>
      <c r="C1053" s="1" t="n">
        <v>6.8</v>
      </c>
      <c r="D1053" s="1" t="n">
        <v>13.2</v>
      </c>
      <c r="E1053" s="1" t="n">
        <v>0</v>
      </c>
      <c r="F1053" s="1" t="n">
        <v>8</v>
      </c>
      <c r="G1053" s="1" t="n">
        <v>0</v>
      </c>
      <c r="H1053" s="1" t="n">
        <v>70</v>
      </c>
      <c r="I1053" s="1" t="s">
        <v>2426</v>
      </c>
      <c r="J1053" s="1" t="n">
        <v>2011</v>
      </c>
      <c r="K1053" s="1" t="s">
        <v>2194</v>
      </c>
    </row>
    <row r="1054" customFormat="false" ht="15" hidden="false" customHeight="false" outlineLevel="0" collapsed="false">
      <c r="A1054" s="6" t="str">
        <f aca="false">"sankmc_"&amp;ROUND(B1054,1)&amp;"_"&amp;ROUND(C1054,1)&amp;"_"&amp;ROUND(D1054,1)&amp;"_"&amp;ROUND(E1054,1)&amp;"_"&amp;ROUND(F1054,1)&amp;"_"&amp;ROUND(G1054,1)</f>
        <v>sankmc_72_7_11_0_10_0</v>
      </c>
      <c r="B1054" s="1" t="n">
        <v>72</v>
      </c>
      <c r="C1054" s="1" t="n">
        <v>7</v>
      </c>
      <c r="D1054" s="1" t="n">
        <v>11</v>
      </c>
      <c r="E1054" s="1" t="n">
        <v>0</v>
      </c>
      <c r="F1054" s="1" t="n">
        <v>10</v>
      </c>
      <c r="G1054" s="1" t="n">
        <v>0</v>
      </c>
      <c r="H1054" s="1" t="n">
        <v>72.8000030517578</v>
      </c>
      <c r="I1054" s="1" t="s">
        <v>2426</v>
      </c>
      <c r="J1054" s="1" t="n">
        <v>2011</v>
      </c>
      <c r="K1054" s="1" t="s">
        <v>2194</v>
      </c>
    </row>
    <row r="1055" customFormat="false" ht="15" hidden="false" customHeight="false" outlineLevel="0" collapsed="false">
      <c r="A1055" s="6" t="str">
        <f aca="false">"sankmc_"&amp;ROUND(B1055,1)&amp;"_"&amp;ROUND(C1055,1)&amp;"_"&amp;ROUND(D1055,1)&amp;"_"&amp;ROUND(E1055,1)&amp;"_"&amp;ROUND(F1055,1)&amp;"_"&amp;ROUND(G1055,1)</f>
        <v>sankmc_72_7_11_0_10_0</v>
      </c>
      <c r="B1055" s="1" t="n">
        <v>72</v>
      </c>
      <c r="C1055" s="1" t="n">
        <v>7</v>
      </c>
      <c r="D1055" s="1" t="n">
        <v>11</v>
      </c>
      <c r="E1055" s="1" t="n">
        <v>0</v>
      </c>
      <c r="F1055" s="1" t="n">
        <v>10</v>
      </c>
      <c r="G1055" s="1" t="n">
        <v>0</v>
      </c>
      <c r="H1055" s="1" t="n">
        <v>73</v>
      </c>
      <c r="I1055" s="1" t="s">
        <v>2523</v>
      </c>
      <c r="J1055" s="1" t="n">
        <v>2012</v>
      </c>
      <c r="K1055" s="1" t="s">
        <v>2194</v>
      </c>
    </row>
    <row r="1056" customFormat="false" ht="15" hidden="false" customHeight="false" outlineLevel="0" collapsed="false">
      <c r="A1056" s="6" t="str">
        <f aca="false">"sankmc_"&amp;ROUND(B1056,1)&amp;"_"&amp;ROUND(C1056,1)&amp;"_"&amp;ROUND(D1056,1)&amp;"_"&amp;ROUND(E1056,1)&amp;"_"&amp;ROUND(F1056,1)&amp;"_"&amp;ROUND(G1056,1)</f>
        <v>sankmc_72_7_11_0_10_0</v>
      </c>
      <c r="B1056" s="1" t="n">
        <v>72</v>
      </c>
      <c r="C1056" s="1" t="n">
        <v>7</v>
      </c>
      <c r="D1056" s="1" t="n">
        <v>11</v>
      </c>
      <c r="E1056" s="1" t="n">
        <v>0</v>
      </c>
      <c r="F1056" s="1" t="n">
        <v>10</v>
      </c>
      <c r="G1056" s="1" t="n">
        <v>0</v>
      </c>
      <c r="H1056" s="1" t="n">
        <v>72.8000030517578</v>
      </c>
      <c r="I1056" s="1" t="s">
        <v>2394</v>
      </c>
      <c r="J1056" s="1" t="n">
        <v>2012</v>
      </c>
      <c r="K1056" s="1" t="s">
        <v>2194</v>
      </c>
    </row>
    <row r="1057" customFormat="false" ht="15" hidden="false" customHeight="false" outlineLevel="0" collapsed="false">
      <c r="A1057" s="6" t="str">
        <f aca="false">"sankmc_"&amp;ROUND(B1057,1)&amp;"_"&amp;ROUND(C1057,1)&amp;"_"&amp;ROUND(D1057,1)&amp;"_"&amp;ROUND(E1057,1)&amp;"_"&amp;ROUND(F1057,1)&amp;"_"&amp;ROUND(G1057,1)</f>
        <v>sankmc_72_7_12_0_9_0</v>
      </c>
      <c r="B1057" s="1" t="n">
        <v>72</v>
      </c>
      <c r="C1057" s="1" t="n">
        <v>7</v>
      </c>
      <c r="D1057" s="1" t="n">
        <v>12</v>
      </c>
      <c r="E1057" s="1" t="n">
        <v>0</v>
      </c>
      <c r="F1057" s="1" t="n">
        <v>9</v>
      </c>
      <c r="G1057" s="1" t="n">
        <v>0</v>
      </c>
      <c r="H1057" s="1" t="n">
        <v>72.3000030517578</v>
      </c>
      <c r="I1057" s="1" t="s">
        <v>2426</v>
      </c>
      <c r="J1057" s="1" t="n">
        <v>2011</v>
      </c>
      <c r="K1057" s="1" t="s">
        <v>2194</v>
      </c>
    </row>
    <row r="1058" customFormat="false" ht="15" hidden="false" customHeight="false" outlineLevel="0" collapsed="false">
      <c r="A1058" s="6" t="str">
        <f aca="false">"sankmc_"&amp;ROUND(B1058,1)&amp;"_"&amp;ROUND(C1058,1)&amp;"_"&amp;ROUND(D1058,1)&amp;"_"&amp;ROUND(E1058,1)&amp;"_"&amp;ROUND(F1058,1)&amp;"_"&amp;ROUND(G1058,1)</f>
        <v>sankmc_72_7_12_0_9_0</v>
      </c>
      <c r="B1058" s="1" t="n">
        <v>72</v>
      </c>
      <c r="C1058" s="1" t="n">
        <v>7</v>
      </c>
      <c r="D1058" s="1" t="n">
        <v>12</v>
      </c>
      <c r="E1058" s="1" t="n">
        <v>0</v>
      </c>
      <c r="F1058" s="1" t="n">
        <v>9</v>
      </c>
      <c r="G1058" s="1" t="n">
        <v>0</v>
      </c>
      <c r="H1058" s="1" t="n">
        <v>72.3000030517578</v>
      </c>
      <c r="I1058" s="1" t="s">
        <v>2394</v>
      </c>
      <c r="J1058" s="1" t="n">
        <v>2012</v>
      </c>
      <c r="K1058" s="1" t="s">
        <v>2194</v>
      </c>
    </row>
    <row r="1059" customFormat="false" ht="15" hidden="false" customHeight="false" outlineLevel="0" collapsed="false">
      <c r="A1059" s="6" t="str">
        <f aca="false">"sankmc_"&amp;ROUND(B1059,1)&amp;"_"&amp;ROUND(C1059,1)&amp;"_"&amp;ROUND(D1059,1)&amp;"_"&amp;ROUND(E1059,1)&amp;"_"&amp;ROUND(F1059,1)&amp;"_"&amp;ROUND(G1059,1)</f>
        <v>sankmc_72_7_13.5_0_7.5_0</v>
      </c>
      <c r="B1059" s="1" t="n">
        <v>72</v>
      </c>
      <c r="C1059" s="1" t="n">
        <v>7</v>
      </c>
      <c r="D1059" s="1" t="n">
        <v>13.5</v>
      </c>
      <c r="E1059" s="1" t="n">
        <v>0</v>
      </c>
      <c r="F1059" s="1" t="n">
        <v>7.5</v>
      </c>
      <c r="G1059" s="1" t="n">
        <v>0</v>
      </c>
      <c r="H1059" s="1" t="n">
        <v>70</v>
      </c>
      <c r="I1059" s="1" t="s">
        <v>2426</v>
      </c>
      <c r="J1059" s="1" t="n">
        <v>2011</v>
      </c>
      <c r="K1059" s="1" t="s">
        <v>2194</v>
      </c>
    </row>
    <row r="1060" customFormat="false" ht="15" hidden="false" customHeight="false" outlineLevel="0" collapsed="false">
      <c r="A1060" s="6" t="str">
        <f aca="false">"sankmc_"&amp;ROUND(B1060,1)&amp;"_"&amp;ROUND(C1060,1)&amp;"_"&amp;ROUND(D1060,1)&amp;"_"&amp;ROUND(E1060,1)&amp;"_"&amp;ROUND(F1060,1)&amp;"_"&amp;ROUND(G1060,1)</f>
        <v>sankmc_72_7_14_0_7_0</v>
      </c>
      <c r="B1060" s="1" t="n">
        <v>72</v>
      </c>
      <c r="C1060" s="1" t="n">
        <v>7</v>
      </c>
      <c r="D1060" s="1" t="n">
        <v>14</v>
      </c>
      <c r="E1060" s="1" t="n">
        <v>0</v>
      </c>
      <c r="F1060" s="1" t="n">
        <v>7</v>
      </c>
      <c r="G1060" s="1" t="n">
        <v>0</v>
      </c>
      <c r="H1060" s="1" t="n">
        <v>69.6999969482422</v>
      </c>
      <c r="I1060" s="1" t="s">
        <v>2394</v>
      </c>
      <c r="J1060" s="1" t="n">
        <v>2012</v>
      </c>
      <c r="K1060" s="1" t="s">
        <v>2194</v>
      </c>
    </row>
    <row r="1061" customFormat="false" ht="15" hidden="false" customHeight="false" outlineLevel="0" collapsed="false">
      <c r="A1061" s="6" t="str">
        <f aca="false">"sankmc_"&amp;ROUND(B1061,1)&amp;"_"&amp;ROUND(C1061,1)&amp;"_"&amp;ROUND(D1061,1)&amp;"_"&amp;ROUND(E1061,1)&amp;"_"&amp;ROUND(F1061,1)&amp;"_"&amp;ROUND(G1061,1)</f>
        <v>sankmc_72_7_14_0_7_0</v>
      </c>
      <c r="B1061" s="1" t="n">
        <v>72</v>
      </c>
      <c r="C1061" s="1" t="n">
        <v>7</v>
      </c>
      <c r="D1061" s="1" t="n">
        <v>14</v>
      </c>
      <c r="E1061" s="1" t="n">
        <v>0</v>
      </c>
      <c r="F1061" s="1" t="n">
        <v>7</v>
      </c>
      <c r="G1061" s="1" t="n">
        <v>0</v>
      </c>
      <c r="H1061" s="1" t="n">
        <v>69.6999969482422</v>
      </c>
      <c r="I1061" s="1" t="s">
        <v>2426</v>
      </c>
      <c r="J1061" s="1" t="n">
        <v>2011</v>
      </c>
      <c r="K1061" s="1" t="s">
        <v>2194</v>
      </c>
    </row>
    <row r="1062" customFormat="false" ht="15" hidden="false" customHeight="false" outlineLevel="0" collapsed="false">
      <c r="A1062" s="6" t="str">
        <f aca="false">"sankmc_"&amp;ROUND(B1062,1)&amp;"_"&amp;ROUND(C1062,1)&amp;"_"&amp;ROUND(D1062,1)&amp;"_"&amp;ROUND(E1062,1)&amp;"_"&amp;ROUND(F1062,1)&amp;"_"&amp;ROUND(G1062,1)</f>
        <v>sankmc_72_7.5_13.5_0_7_0</v>
      </c>
      <c r="B1062" s="1" t="n">
        <v>72</v>
      </c>
      <c r="C1062" s="1" t="n">
        <v>7.5</v>
      </c>
      <c r="D1062" s="1" t="n">
        <v>13.5</v>
      </c>
      <c r="E1062" s="1" t="n">
        <v>0</v>
      </c>
      <c r="F1062" s="1" t="n">
        <v>7</v>
      </c>
      <c r="G1062" s="1" t="n">
        <v>0</v>
      </c>
      <c r="H1062" s="1" t="n">
        <v>70</v>
      </c>
      <c r="I1062" s="1" t="s">
        <v>2426</v>
      </c>
      <c r="J1062" s="1" t="n">
        <v>2011</v>
      </c>
      <c r="K1062" s="1" t="s">
        <v>2194</v>
      </c>
    </row>
    <row r="1063" customFormat="false" ht="15" hidden="false" customHeight="false" outlineLevel="0" collapsed="false">
      <c r="A1063" s="6" t="str">
        <f aca="false">"sankmc_"&amp;ROUND(B1063,1)&amp;"_"&amp;ROUND(C1063,1)&amp;"_"&amp;ROUND(D1063,1)&amp;"_"&amp;ROUND(E1063,1)&amp;"_"&amp;ROUND(F1063,1)&amp;"_"&amp;ROUND(G1063,1)</f>
        <v>sankmc_72_9.6_15.4_0_3_0</v>
      </c>
      <c r="B1063" s="1" t="n">
        <v>71.997199719972</v>
      </c>
      <c r="C1063" s="1" t="n">
        <v>9.62096209620962</v>
      </c>
      <c r="D1063" s="1" t="n">
        <v>15.4215421542154</v>
      </c>
      <c r="E1063" s="1" t="n">
        <v>0</v>
      </c>
      <c r="F1063" s="1" t="n">
        <v>2.96029602960296</v>
      </c>
      <c r="G1063" s="1" t="n">
        <v>0</v>
      </c>
      <c r="H1063" s="1" t="n">
        <v>70</v>
      </c>
      <c r="I1063" s="1" t="s">
        <v>2380</v>
      </c>
      <c r="J1063" s="1" t="n">
        <v>2015</v>
      </c>
      <c r="K1063" s="1" t="s">
        <v>2194</v>
      </c>
    </row>
    <row r="1064" customFormat="false" ht="15" hidden="false" customHeight="false" outlineLevel="0" collapsed="false">
      <c r="A1064" s="6" t="str">
        <f aca="false">"sankmc_"&amp;ROUND(B1064,1)&amp;"_"&amp;ROUND(C1064,1)&amp;"_"&amp;ROUND(D1064,1)&amp;"_"&amp;ROUND(E1064,1)&amp;"_"&amp;ROUND(F1064,1)&amp;"_"&amp;ROUND(G1064,1)</f>
        <v>sankmc_72.1_1.2_14.6_0.6_3_8.6</v>
      </c>
      <c r="B1064" s="1" t="n">
        <v>72.0672067206721</v>
      </c>
      <c r="C1064" s="1" t="n">
        <v>1.18011801180118</v>
      </c>
      <c r="D1064" s="1" t="n">
        <v>14.5514551455146</v>
      </c>
      <c r="E1064" s="1" t="n">
        <v>0.64006400640064</v>
      </c>
      <c r="F1064" s="1" t="n">
        <v>2.98029802980298</v>
      </c>
      <c r="G1064" s="1" t="n">
        <v>8.58085808580858</v>
      </c>
      <c r="H1064" s="1" t="n">
        <v>76.5999984741211</v>
      </c>
      <c r="I1064" s="1" t="s">
        <v>2751</v>
      </c>
      <c r="J1064" s="1" t="n">
        <v>1986</v>
      </c>
      <c r="K1064" s="1" t="s">
        <v>2194</v>
      </c>
    </row>
    <row r="1065" customFormat="false" ht="15" hidden="false" customHeight="false" outlineLevel="0" collapsed="false">
      <c r="A1065" s="6" t="str">
        <f aca="false">"sankmc_"&amp;ROUND(B1065,1)&amp;"_"&amp;ROUND(C1065,1)&amp;"_"&amp;ROUND(D1065,1)&amp;"_"&amp;ROUND(E1065,1)&amp;"_"&amp;ROUND(F1065,1)&amp;"_"&amp;ROUND(G1065,1)</f>
        <v>sankmc_72.1_10.2_17.7_0_0_0</v>
      </c>
      <c r="B1065" s="1" t="n">
        <v>72.11</v>
      </c>
      <c r="C1065" s="1" t="n">
        <v>10.15</v>
      </c>
      <c r="D1065" s="1" t="n">
        <v>17.74</v>
      </c>
      <c r="E1065" s="1" t="n">
        <v>0</v>
      </c>
      <c r="F1065" s="1" t="n">
        <v>0</v>
      </c>
      <c r="G1065" s="1" t="n">
        <v>0</v>
      </c>
      <c r="H1065" s="1" t="n">
        <v>70</v>
      </c>
      <c r="I1065" s="1" t="s">
        <v>2752</v>
      </c>
      <c r="J1065" s="1" t="n">
        <v>1982</v>
      </c>
      <c r="K1065" s="1" t="s">
        <v>2194</v>
      </c>
    </row>
    <row r="1066" customFormat="false" ht="15" hidden="false" customHeight="false" outlineLevel="0" collapsed="false">
      <c r="A1066" s="6" t="str">
        <f aca="false">"sankmc_"&amp;ROUND(B1066,1)&amp;"_"&amp;ROUND(C1066,1)&amp;"_"&amp;ROUND(D1066,1)&amp;"_"&amp;ROUND(E1066,1)&amp;"_"&amp;ROUND(F1066,1)&amp;"_"&amp;ROUND(G1066,1)</f>
        <v>sankmc_72.2_0_7.8_0_0_19.9</v>
      </c>
      <c r="B1066" s="1" t="n">
        <v>72.2327767223278</v>
      </c>
      <c r="C1066" s="1" t="n">
        <v>0</v>
      </c>
      <c r="D1066" s="1" t="n">
        <v>7.81921807819218</v>
      </c>
      <c r="E1066" s="1" t="n">
        <v>0</v>
      </c>
      <c r="F1066" s="1" t="n">
        <v>0</v>
      </c>
      <c r="G1066" s="1" t="n">
        <v>19.9480051994801</v>
      </c>
      <c r="H1066" s="1" t="n">
        <v>82.3000030517578</v>
      </c>
      <c r="I1066" s="1" t="s">
        <v>2710</v>
      </c>
      <c r="J1066" s="1" t="n">
        <v>1992</v>
      </c>
      <c r="K1066" s="1" t="s">
        <v>2194</v>
      </c>
    </row>
    <row r="1067" customFormat="false" ht="15" hidden="false" customHeight="false" outlineLevel="0" collapsed="false">
      <c r="A1067" s="6" t="str">
        <f aca="false">"sankmc_"&amp;ROUND(B1067,1)&amp;"_"&amp;ROUND(C1067,1)&amp;"_"&amp;ROUND(D1067,1)&amp;"_"&amp;ROUND(E1067,1)&amp;"_"&amp;ROUND(F1067,1)&amp;"_"&amp;ROUND(G1067,1)</f>
        <v>sankmc_72.2_1.1_12.7_0.6_5.3_8.1</v>
      </c>
      <c r="B1067" s="1" t="n">
        <v>72.2</v>
      </c>
      <c r="C1067" s="1" t="n">
        <v>1.1</v>
      </c>
      <c r="D1067" s="1" t="n">
        <v>12.7</v>
      </c>
      <c r="E1067" s="1" t="n">
        <v>0.6</v>
      </c>
      <c r="F1067" s="1" t="n">
        <v>5.3</v>
      </c>
      <c r="G1067" s="1" t="n">
        <v>8.1</v>
      </c>
      <c r="H1067" s="1" t="n">
        <v>76</v>
      </c>
      <c r="I1067" s="1" t="s">
        <v>2753</v>
      </c>
      <c r="J1067" s="1" t="n">
        <v>2001</v>
      </c>
      <c r="K1067" s="1" t="s">
        <v>2194</v>
      </c>
    </row>
    <row r="1068" customFormat="false" ht="15" hidden="false" customHeight="false" outlineLevel="0" collapsed="false">
      <c r="A1068" s="6" t="str">
        <f aca="false">"sankmc_"&amp;ROUND(B1068,1)&amp;"_"&amp;ROUND(C1068,1)&amp;"_"&amp;ROUND(D1068,1)&amp;"_"&amp;ROUND(E1068,1)&amp;"_"&amp;ROUND(F1068,1)&amp;"_"&amp;ROUND(G1068,1)</f>
        <v>sankmc_72.2_6.8_13.5_0_7.5_0</v>
      </c>
      <c r="B1068" s="1" t="n">
        <v>72.2</v>
      </c>
      <c r="C1068" s="1" t="n">
        <v>6.8</v>
      </c>
      <c r="D1068" s="1" t="n">
        <v>13.5</v>
      </c>
      <c r="E1068" s="1" t="n">
        <v>0</v>
      </c>
      <c r="F1068" s="1" t="n">
        <v>7.5</v>
      </c>
      <c r="G1068" s="1" t="n">
        <v>0</v>
      </c>
      <c r="H1068" s="1" t="n">
        <v>70</v>
      </c>
      <c r="I1068" s="1" t="s">
        <v>2426</v>
      </c>
      <c r="J1068" s="1" t="n">
        <v>2011</v>
      </c>
      <c r="K1068" s="1" t="s">
        <v>2194</v>
      </c>
    </row>
    <row r="1069" customFormat="false" ht="15" hidden="false" customHeight="false" outlineLevel="0" collapsed="false">
      <c r="A1069" s="6" t="str">
        <f aca="false">"sankmc_"&amp;ROUND(B1069,1)&amp;"_"&amp;ROUND(C1069,1)&amp;"_"&amp;ROUND(D1069,1)&amp;"_"&amp;ROUND(E1069,1)&amp;"_"&amp;ROUND(F1069,1)&amp;"_"&amp;ROUND(G1069,1)</f>
        <v>sankmc_72.2_7.2_0.8_0_18.3_1.5</v>
      </c>
      <c r="B1069" s="1" t="n">
        <v>72.22</v>
      </c>
      <c r="C1069" s="1" t="n">
        <v>7.17</v>
      </c>
      <c r="D1069" s="1" t="n">
        <v>0.78</v>
      </c>
      <c r="E1069" s="1" t="n">
        <v>0</v>
      </c>
      <c r="F1069" s="1" t="n">
        <v>18.33</v>
      </c>
      <c r="G1069" s="1" t="n">
        <v>1.5</v>
      </c>
      <c r="H1069" s="1" t="n">
        <v>84.1999969482422</v>
      </c>
      <c r="I1069" s="1" t="s">
        <v>2686</v>
      </c>
      <c r="J1069" s="1" t="n">
        <v>2012</v>
      </c>
      <c r="K1069" s="1" t="s">
        <v>2194</v>
      </c>
    </row>
    <row r="1070" customFormat="false" ht="15" hidden="false" customHeight="false" outlineLevel="0" collapsed="false">
      <c r="A1070" s="6" t="str">
        <f aca="false">"sankmc_"&amp;ROUND(B1070,1)&amp;"_"&amp;ROUND(C1070,1)&amp;"_"&amp;ROUND(D1070,1)&amp;"_"&amp;ROUND(E1070,1)&amp;"_"&amp;ROUND(F1070,1)&amp;"_"&amp;ROUND(G1070,1)</f>
        <v>sankmc_72.3_1_12.5_0.4_5.5_8.3</v>
      </c>
      <c r="B1070" s="1" t="n">
        <v>72.33</v>
      </c>
      <c r="C1070" s="1" t="n">
        <v>0.99</v>
      </c>
      <c r="D1070" s="1" t="n">
        <v>12.49</v>
      </c>
      <c r="E1070" s="1" t="n">
        <v>0.44</v>
      </c>
      <c r="F1070" s="1" t="n">
        <v>5.47</v>
      </c>
      <c r="G1070" s="1" t="n">
        <v>8.28</v>
      </c>
      <c r="H1070" s="1" t="n">
        <v>47</v>
      </c>
      <c r="I1070" s="1" t="s">
        <v>2354</v>
      </c>
      <c r="J1070" s="1" t="n">
        <v>2000</v>
      </c>
      <c r="K1070" s="1" t="s">
        <v>2194</v>
      </c>
    </row>
    <row r="1071" customFormat="false" ht="15" hidden="false" customHeight="false" outlineLevel="0" collapsed="false">
      <c r="A1071" s="6" t="str">
        <f aca="false">"sankmc_"&amp;ROUND(B1071,1)&amp;"_"&amp;ROUND(C1071,1)&amp;"_"&amp;ROUND(D1071,1)&amp;"_"&amp;ROUND(E1071,1)&amp;"_"&amp;ROUND(F1071,1)&amp;"_"&amp;ROUND(G1071,1)</f>
        <v>sankmc_72.3_9.4_15.4_0_2.9_0</v>
      </c>
      <c r="B1071" s="1" t="n">
        <v>72.31</v>
      </c>
      <c r="C1071" s="1" t="n">
        <v>9.38</v>
      </c>
      <c r="D1071" s="1" t="n">
        <v>15.42</v>
      </c>
      <c r="E1071" s="1" t="n">
        <v>0</v>
      </c>
      <c r="F1071" s="1" t="n">
        <v>2.89</v>
      </c>
      <c r="G1071" s="1" t="n">
        <v>0</v>
      </c>
      <c r="H1071" s="1" t="n">
        <v>70.1999969482422</v>
      </c>
      <c r="I1071" s="1" t="s">
        <v>2380</v>
      </c>
      <c r="J1071" s="1" t="n">
        <v>2015</v>
      </c>
      <c r="K1071" s="1" t="s">
        <v>2194</v>
      </c>
    </row>
    <row r="1072" customFormat="false" ht="15" hidden="false" customHeight="false" outlineLevel="0" collapsed="false">
      <c r="A1072" s="6" t="str">
        <f aca="false">"sankmc_"&amp;ROUND(B1072,1)&amp;"_"&amp;ROUND(C1072,1)&amp;"_"&amp;ROUND(D1072,1)&amp;"_"&amp;ROUND(E1072,1)&amp;"_"&amp;ROUND(F1072,1)&amp;"_"&amp;ROUND(G1072,1)</f>
        <v>sankmc_72.4_0.9_14.5_0_4.5_7.7</v>
      </c>
      <c r="B1072" s="1" t="n">
        <v>72.4172417241724</v>
      </c>
      <c r="C1072" s="1" t="n">
        <v>0.93009300930093</v>
      </c>
      <c r="D1072" s="1" t="n">
        <v>14.4814481448145</v>
      </c>
      <c r="E1072" s="1" t="n">
        <v>0</v>
      </c>
      <c r="F1072" s="1" t="n">
        <v>4.48044804480448</v>
      </c>
      <c r="G1072" s="1" t="n">
        <v>7.69076907690769</v>
      </c>
      <c r="H1072" s="1" t="n">
        <v>69</v>
      </c>
      <c r="I1072" s="1" t="s">
        <v>2669</v>
      </c>
      <c r="J1072" s="1" t="n">
        <v>1993</v>
      </c>
      <c r="K1072" s="1" t="s">
        <v>2194</v>
      </c>
    </row>
    <row r="1073" customFormat="false" ht="15" hidden="false" customHeight="false" outlineLevel="0" collapsed="false">
      <c r="A1073" s="6" t="str">
        <f aca="false">"sankmc_"&amp;ROUND(B1073,1)&amp;"_"&amp;ROUND(C1073,1)&amp;"_"&amp;ROUND(D1073,1)&amp;"_"&amp;ROUND(E1073,1)&amp;"_"&amp;ROUND(F1073,1)&amp;"_"&amp;ROUND(G1073,1)</f>
        <v>sankmc_72.4_7.5_14.1_0_6_0</v>
      </c>
      <c r="B1073" s="1" t="n">
        <v>72.4</v>
      </c>
      <c r="C1073" s="1" t="n">
        <v>7.5</v>
      </c>
      <c r="D1073" s="1" t="n">
        <v>14.1</v>
      </c>
      <c r="E1073" s="1" t="n">
        <v>0</v>
      </c>
      <c r="F1073" s="1" t="n">
        <v>6</v>
      </c>
      <c r="G1073" s="1" t="n">
        <v>0</v>
      </c>
      <c r="H1073" s="1" t="n">
        <v>69.3000030517578</v>
      </c>
      <c r="I1073" s="1" t="s">
        <v>2394</v>
      </c>
      <c r="J1073" s="1" t="n">
        <v>2012</v>
      </c>
      <c r="K1073" s="1" t="s">
        <v>2194</v>
      </c>
    </row>
    <row r="1074" customFormat="false" ht="15" hidden="false" customHeight="false" outlineLevel="0" collapsed="false">
      <c r="A1074" s="6" t="str">
        <f aca="false">"sankmc_"&amp;ROUND(B1074,1)&amp;"_"&amp;ROUND(C1074,1)&amp;"_"&amp;ROUND(D1074,1)&amp;"_"&amp;ROUND(E1074,1)&amp;"_"&amp;ROUND(F1074,1)&amp;"_"&amp;ROUND(G1074,1)</f>
        <v>sankmc_72.4_7.5_14.1_0_6_0</v>
      </c>
      <c r="B1074" s="1" t="n">
        <v>72.4</v>
      </c>
      <c r="C1074" s="1" t="n">
        <v>7.5</v>
      </c>
      <c r="D1074" s="1" t="n">
        <v>14.1</v>
      </c>
      <c r="E1074" s="1" t="n">
        <v>0</v>
      </c>
      <c r="F1074" s="1" t="n">
        <v>6</v>
      </c>
      <c r="G1074" s="1" t="n">
        <v>0</v>
      </c>
      <c r="H1074" s="1" t="n">
        <v>69.3000030517578</v>
      </c>
      <c r="I1074" s="1" t="s">
        <v>2426</v>
      </c>
      <c r="J1074" s="1" t="n">
        <v>2011</v>
      </c>
      <c r="K1074" s="1" t="s">
        <v>2194</v>
      </c>
    </row>
    <row r="1075" customFormat="false" ht="15" hidden="false" customHeight="false" outlineLevel="0" collapsed="false">
      <c r="A1075" s="6" t="str">
        <f aca="false">"sankmc_"&amp;ROUND(B1075,1)&amp;"_"&amp;ROUND(C1075,1)&amp;"_"&amp;ROUND(D1075,1)&amp;"_"&amp;ROUND(E1075,1)&amp;"_"&amp;ROUND(F1075,1)&amp;"_"&amp;ROUND(G1075,1)</f>
        <v>sankmc_72.5_0_10_0_0_17.5</v>
      </c>
      <c r="B1075" s="1" t="n">
        <v>72.5</v>
      </c>
      <c r="C1075" s="1" t="n">
        <v>0</v>
      </c>
      <c r="D1075" s="1" t="n">
        <v>10</v>
      </c>
      <c r="E1075" s="1" t="n">
        <v>0</v>
      </c>
      <c r="F1075" s="1" t="n">
        <v>0</v>
      </c>
      <c r="G1075" s="1" t="n">
        <v>17.5</v>
      </c>
      <c r="H1075" s="1" t="n">
        <v>75.0999984741211</v>
      </c>
      <c r="I1075" s="1" t="s">
        <v>2416</v>
      </c>
      <c r="J1075" s="1" t="n">
        <v>1978</v>
      </c>
      <c r="K1075" s="1" t="s">
        <v>2194</v>
      </c>
    </row>
    <row r="1076" customFormat="false" ht="15" hidden="false" customHeight="false" outlineLevel="0" collapsed="false">
      <c r="A1076" s="6" t="str">
        <f aca="false">"sankmc_"&amp;ROUND(B1076,1)&amp;"_"&amp;ROUND(C1076,1)&amp;"_"&amp;ROUND(D1076,1)&amp;"_"&amp;ROUND(E1076,1)&amp;"_"&amp;ROUND(F1076,1)&amp;"_"&amp;ROUND(G1076,1)</f>
        <v>sankmc_72.5_0_16.4_0_5.4_5.7</v>
      </c>
      <c r="B1076" s="1" t="n">
        <v>72.4527547245275</v>
      </c>
      <c r="C1076" s="1" t="n">
        <v>0</v>
      </c>
      <c r="D1076" s="1" t="n">
        <v>16.4183581641836</v>
      </c>
      <c r="E1076" s="1" t="n">
        <v>0</v>
      </c>
      <c r="F1076" s="1" t="n">
        <v>5.42945705429457</v>
      </c>
      <c r="G1076" s="1" t="n">
        <v>5.6994300569943</v>
      </c>
      <c r="H1076" s="1" t="n">
        <v>67.0999984741211</v>
      </c>
      <c r="I1076" s="1" t="s">
        <v>2421</v>
      </c>
      <c r="J1076" s="1" t="n">
        <v>1968</v>
      </c>
      <c r="K1076" s="1" t="s">
        <v>2194</v>
      </c>
    </row>
    <row r="1077" customFormat="false" ht="15" hidden="false" customHeight="false" outlineLevel="0" collapsed="false">
      <c r="A1077" s="6" t="str">
        <f aca="false">"sankmc_"&amp;ROUND(B1077,1)&amp;"_"&amp;ROUND(C1077,1)&amp;"_"&amp;ROUND(D1077,1)&amp;"_"&amp;ROUND(E1077,1)&amp;"_"&amp;ROUND(F1077,1)&amp;"_"&amp;ROUND(G1077,1)</f>
        <v>sankmc_72.5_0_27.5_0_0_0</v>
      </c>
      <c r="B1077" s="1" t="n">
        <v>72.5</v>
      </c>
      <c r="C1077" s="1" t="n">
        <v>0</v>
      </c>
      <c r="D1077" s="1" t="n">
        <v>27.5</v>
      </c>
      <c r="E1077" s="1" t="n">
        <v>0</v>
      </c>
      <c r="F1077" s="1" t="n">
        <v>0</v>
      </c>
      <c r="G1077" s="1" t="n">
        <v>0</v>
      </c>
      <c r="H1077" s="1" t="n">
        <v>55.9000015258789</v>
      </c>
      <c r="I1077" s="1" t="s">
        <v>2213</v>
      </c>
      <c r="J1077" s="1" t="n">
        <v>1983</v>
      </c>
      <c r="K1077" s="1" t="s">
        <v>2194</v>
      </c>
    </row>
    <row r="1078" customFormat="false" ht="15" hidden="false" customHeight="false" outlineLevel="0" collapsed="false">
      <c r="A1078" s="6" t="str">
        <f aca="false">"sankmc_"&amp;ROUND(B1078,1)&amp;"_"&amp;ROUND(C1078,1)&amp;"_"&amp;ROUND(D1078,1)&amp;"_"&amp;ROUND(E1078,1)&amp;"_"&amp;ROUND(F1078,1)&amp;"_"&amp;ROUND(G1078,1)</f>
        <v>sankmc_72.5_1.1_12.6_0_0_13.9</v>
      </c>
      <c r="B1078" s="1" t="n">
        <v>72.46</v>
      </c>
      <c r="C1078" s="1" t="n">
        <v>1.06</v>
      </c>
      <c r="D1078" s="1" t="n">
        <v>12.63</v>
      </c>
      <c r="E1078" s="1" t="n">
        <v>0</v>
      </c>
      <c r="F1078" s="1" t="n">
        <v>0</v>
      </c>
      <c r="G1078" s="1" t="n">
        <v>13.85</v>
      </c>
      <c r="H1078" s="1" t="n">
        <v>55</v>
      </c>
      <c r="I1078" s="1" t="s">
        <v>2754</v>
      </c>
      <c r="J1078" s="1" t="n">
        <v>1975</v>
      </c>
      <c r="K1078" s="1" t="s">
        <v>2194</v>
      </c>
    </row>
    <row r="1079" customFormat="false" ht="15" hidden="false" customHeight="false" outlineLevel="0" collapsed="false">
      <c r="A1079" s="6" t="str">
        <f aca="false">"sankmc_"&amp;ROUND(B1079,1)&amp;"_"&amp;ROUND(C1079,1)&amp;"_"&amp;ROUND(D1079,1)&amp;"_"&amp;ROUND(E1079,1)&amp;"_"&amp;ROUND(F1079,1)&amp;"_"&amp;ROUND(G1079,1)</f>
        <v>sankmc_72.5_2.5_11.9_0.6_10_2.5</v>
      </c>
      <c r="B1079" s="1" t="n">
        <v>72.5</v>
      </c>
      <c r="C1079" s="1" t="n">
        <v>2.5</v>
      </c>
      <c r="D1079" s="1" t="n">
        <v>11.9</v>
      </c>
      <c r="E1079" s="1" t="n">
        <v>0.6</v>
      </c>
      <c r="F1079" s="1" t="n">
        <v>10</v>
      </c>
      <c r="G1079" s="1" t="n">
        <v>2.5</v>
      </c>
      <c r="H1079" s="1" t="n">
        <v>79</v>
      </c>
      <c r="I1079" s="1" t="s">
        <v>2432</v>
      </c>
      <c r="J1079" s="1" t="n">
        <v>2014</v>
      </c>
      <c r="K1079" s="1" t="s">
        <v>2194</v>
      </c>
    </row>
    <row r="1080" customFormat="false" ht="15" hidden="false" customHeight="false" outlineLevel="0" collapsed="false">
      <c r="A1080" s="6" t="str">
        <f aca="false">"sankmc_"&amp;ROUND(B1080,1)&amp;"_"&amp;ROUND(C1080,1)&amp;"_"&amp;ROUND(D1080,1)&amp;"_"&amp;ROUND(E1080,1)&amp;"_"&amp;ROUND(F1080,1)&amp;"_"&amp;ROUND(G1080,1)</f>
        <v>sankmc_72.5_2.5_11.9_0.6_11.2_1.3</v>
      </c>
      <c r="B1080" s="1" t="n">
        <v>72.5</v>
      </c>
      <c r="C1080" s="1" t="n">
        <v>2.5</v>
      </c>
      <c r="D1080" s="1" t="n">
        <v>11.9</v>
      </c>
      <c r="E1080" s="1" t="n">
        <v>0.6</v>
      </c>
      <c r="F1080" s="1" t="n">
        <v>11.2</v>
      </c>
      <c r="G1080" s="1" t="n">
        <v>1.3</v>
      </c>
      <c r="H1080" s="1" t="n">
        <v>73</v>
      </c>
      <c r="I1080" s="1" t="s">
        <v>2432</v>
      </c>
      <c r="J1080" s="1" t="n">
        <v>2014</v>
      </c>
      <c r="K1080" s="1" t="s">
        <v>2194</v>
      </c>
    </row>
    <row r="1081" customFormat="false" ht="15" hidden="false" customHeight="false" outlineLevel="0" collapsed="false">
      <c r="A1081" s="6" t="str">
        <f aca="false">"sankmc_"&amp;ROUND(B1081,1)&amp;"_"&amp;ROUND(C1081,1)&amp;"_"&amp;ROUND(D1081,1)&amp;"_"&amp;ROUND(E1081,1)&amp;"_"&amp;ROUND(F1081,1)&amp;"_"&amp;ROUND(G1081,1)</f>
        <v>sankmc_72.5_2.5_25_0_0_0</v>
      </c>
      <c r="B1081" s="1" t="n">
        <v>72.5</v>
      </c>
      <c r="C1081" s="1" t="n">
        <v>2.5</v>
      </c>
      <c r="D1081" s="1" t="n">
        <v>25</v>
      </c>
      <c r="E1081" s="1" t="n">
        <v>0</v>
      </c>
      <c r="F1081" s="1" t="n">
        <v>0</v>
      </c>
      <c r="G1081" s="1" t="n">
        <v>0</v>
      </c>
      <c r="H1081" s="1" t="n">
        <v>69.0999984741211</v>
      </c>
      <c r="I1081" s="1" t="s">
        <v>2734</v>
      </c>
      <c r="J1081" s="1" t="n">
        <v>2001</v>
      </c>
      <c r="K1081" s="1" t="s">
        <v>2194</v>
      </c>
    </row>
    <row r="1082" customFormat="false" ht="15" hidden="false" customHeight="false" outlineLevel="0" collapsed="false">
      <c r="A1082" s="6" t="str">
        <f aca="false">"sankmc_"&amp;ROUND(B1082,1)&amp;"_"&amp;ROUND(C1082,1)&amp;"_"&amp;ROUND(D1082,1)&amp;"_"&amp;ROUND(E1082,1)&amp;"_"&amp;ROUND(F1082,1)&amp;"_"&amp;ROUND(G1082,1)</f>
        <v>sankmc_72.5_6.2_12.8_0_8.5_0</v>
      </c>
      <c r="B1082" s="1" t="n">
        <v>72.5</v>
      </c>
      <c r="C1082" s="1" t="n">
        <v>6.2</v>
      </c>
      <c r="D1082" s="1" t="n">
        <v>12.8</v>
      </c>
      <c r="E1082" s="1" t="n">
        <v>0</v>
      </c>
      <c r="F1082" s="1" t="n">
        <v>8.5</v>
      </c>
      <c r="G1082" s="1" t="n">
        <v>0</v>
      </c>
      <c r="H1082" s="1" t="n">
        <v>70</v>
      </c>
      <c r="I1082" s="1" t="s">
        <v>2523</v>
      </c>
      <c r="J1082" s="1" t="n">
        <v>2012</v>
      </c>
      <c r="K1082" s="1" t="s">
        <v>2194</v>
      </c>
    </row>
    <row r="1083" customFormat="false" ht="15" hidden="false" customHeight="false" outlineLevel="0" collapsed="false">
      <c r="A1083" s="6" t="str">
        <f aca="false">"sankmc_"&amp;ROUND(B1083,1)&amp;"_"&amp;ROUND(C1083,1)&amp;"_"&amp;ROUND(D1083,1)&amp;"_"&amp;ROUND(E1083,1)&amp;"_"&amp;ROUND(F1083,1)&amp;"_"&amp;ROUND(G1083,1)</f>
        <v>sankmc_72.5_6.2_12.8_0_8.5_0</v>
      </c>
      <c r="B1083" s="1" t="n">
        <v>72.5</v>
      </c>
      <c r="C1083" s="1" t="n">
        <v>6.2</v>
      </c>
      <c r="D1083" s="1" t="n">
        <v>12.8</v>
      </c>
      <c r="E1083" s="1" t="n">
        <v>0</v>
      </c>
      <c r="F1083" s="1" t="n">
        <v>8.5</v>
      </c>
      <c r="G1083" s="1" t="n">
        <v>0</v>
      </c>
      <c r="H1083" s="1" t="n">
        <v>70</v>
      </c>
      <c r="I1083" s="1" t="s">
        <v>2426</v>
      </c>
      <c r="J1083" s="1" t="n">
        <v>2011</v>
      </c>
      <c r="K1083" s="1" t="s">
        <v>2194</v>
      </c>
    </row>
    <row r="1084" customFormat="false" ht="15" hidden="false" customHeight="false" outlineLevel="0" collapsed="false">
      <c r="A1084" s="6" t="str">
        <f aca="false">"sankmc_"&amp;ROUND(B1084,1)&amp;"_"&amp;ROUND(C1084,1)&amp;"_"&amp;ROUND(D1084,1)&amp;"_"&amp;ROUND(E1084,1)&amp;"_"&amp;ROUND(F1084,1)&amp;"_"&amp;ROUND(G1084,1)</f>
        <v>sankmc_72.5_6.2_12.8_0_8.5_0</v>
      </c>
      <c r="B1084" s="1" t="n">
        <v>72.5</v>
      </c>
      <c r="C1084" s="1" t="n">
        <v>6.2</v>
      </c>
      <c r="D1084" s="1" t="n">
        <v>12.8</v>
      </c>
      <c r="E1084" s="1" t="n">
        <v>0</v>
      </c>
      <c r="F1084" s="1" t="n">
        <v>8.5</v>
      </c>
      <c r="G1084" s="1" t="n">
        <v>0</v>
      </c>
      <c r="H1084" s="1" t="n">
        <v>71</v>
      </c>
      <c r="I1084" s="1" t="s">
        <v>2426</v>
      </c>
      <c r="J1084" s="1" t="n">
        <v>2013</v>
      </c>
      <c r="K1084" s="1" t="s">
        <v>2194</v>
      </c>
    </row>
    <row r="1085" customFormat="false" ht="15" hidden="false" customHeight="false" outlineLevel="0" collapsed="false">
      <c r="A1085" s="6" t="str">
        <f aca="false">"sankmc_"&amp;ROUND(B1085,1)&amp;"_"&amp;ROUND(C1085,1)&amp;"_"&amp;ROUND(D1085,1)&amp;"_"&amp;ROUND(E1085,1)&amp;"_"&amp;ROUND(F1085,1)&amp;"_"&amp;ROUND(G1085,1)</f>
        <v>sankmc_72.5_6.2_12.8_0_8.5_0</v>
      </c>
      <c r="B1085" s="1" t="n">
        <v>72.5</v>
      </c>
      <c r="C1085" s="1" t="n">
        <v>6.2</v>
      </c>
      <c r="D1085" s="1" t="n">
        <v>12.8</v>
      </c>
      <c r="E1085" s="1" t="n">
        <v>0</v>
      </c>
      <c r="F1085" s="1" t="n">
        <v>8.5</v>
      </c>
      <c r="G1085" s="1" t="n">
        <v>0</v>
      </c>
      <c r="H1085" s="1" t="n">
        <v>70.1999969482422</v>
      </c>
      <c r="I1085" s="1" t="s">
        <v>2394</v>
      </c>
      <c r="J1085" s="1" t="n">
        <v>2012</v>
      </c>
      <c r="K1085" s="1" t="s">
        <v>2194</v>
      </c>
    </row>
    <row r="1086" customFormat="false" ht="15" hidden="false" customHeight="false" outlineLevel="0" collapsed="false">
      <c r="A1086" s="6" t="str">
        <f aca="false">"sankmc_"&amp;ROUND(B1086,1)&amp;"_"&amp;ROUND(C1086,1)&amp;"_"&amp;ROUND(D1086,1)&amp;"_"&amp;ROUND(E1086,1)&amp;"_"&amp;ROUND(F1086,1)&amp;"_"&amp;ROUND(G1086,1)</f>
        <v>sankmc_72.5_6.5_13_0_8_0</v>
      </c>
      <c r="B1086" s="1" t="n">
        <v>72.5</v>
      </c>
      <c r="C1086" s="1" t="n">
        <v>6.5</v>
      </c>
      <c r="D1086" s="1" t="n">
        <v>13</v>
      </c>
      <c r="E1086" s="1" t="n">
        <v>0</v>
      </c>
      <c r="F1086" s="1" t="n">
        <v>8</v>
      </c>
      <c r="G1086" s="1" t="n">
        <v>0</v>
      </c>
      <c r="H1086" s="1" t="n">
        <v>70</v>
      </c>
      <c r="I1086" s="1" t="s">
        <v>2426</v>
      </c>
      <c r="J1086" s="1" t="n">
        <v>2011</v>
      </c>
      <c r="K1086" s="1" t="s">
        <v>2194</v>
      </c>
    </row>
    <row r="1087" customFormat="false" ht="15" hidden="false" customHeight="false" outlineLevel="0" collapsed="false">
      <c r="A1087" s="6" t="str">
        <f aca="false">"sankmc_"&amp;ROUND(B1087,1)&amp;"_"&amp;ROUND(C1087,1)&amp;"_"&amp;ROUND(D1087,1)&amp;"_"&amp;ROUND(E1087,1)&amp;"_"&amp;ROUND(F1087,1)&amp;"_"&amp;ROUND(G1087,1)</f>
        <v>sankmc_72.6_7_13.4_0_7_0</v>
      </c>
      <c r="B1087" s="1" t="n">
        <v>72.6</v>
      </c>
      <c r="C1087" s="1" t="n">
        <v>7</v>
      </c>
      <c r="D1087" s="1" t="n">
        <v>13.4</v>
      </c>
      <c r="E1087" s="1" t="n">
        <v>0</v>
      </c>
      <c r="F1087" s="1" t="n">
        <v>7</v>
      </c>
      <c r="G1087" s="1" t="n">
        <v>0</v>
      </c>
      <c r="H1087" s="1" t="n">
        <v>69.9000015258789</v>
      </c>
      <c r="I1087" s="1" t="s">
        <v>2394</v>
      </c>
      <c r="J1087" s="1" t="n">
        <v>2012</v>
      </c>
      <c r="K1087" s="1" t="s">
        <v>2194</v>
      </c>
    </row>
    <row r="1088" customFormat="false" ht="15" hidden="false" customHeight="false" outlineLevel="0" collapsed="false">
      <c r="A1088" s="6" t="str">
        <f aca="false">"sankmc_"&amp;ROUND(B1088,1)&amp;"_"&amp;ROUND(C1088,1)&amp;"_"&amp;ROUND(D1088,1)&amp;"_"&amp;ROUND(E1088,1)&amp;"_"&amp;ROUND(F1088,1)&amp;"_"&amp;ROUND(G1088,1)</f>
        <v>sankmc_72.6_7_13.4_0_7_0</v>
      </c>
      <c r="B1088" s="1" t="n">
        <v>72.6</v>
      </c>
      <c r="C1088" s="1" t="n">
        <v>7</v>
      </c>
      <c r="D1088" s="1" t="n">
        <v>13.4</v>
      </c>
      <c r="E1088" s="1" t="n">
        <v>0</v>
      </c>
      <c r="F1088" s="1" t="n">
        <v>7</v>
      </c>
      <c r="G1088" s="1" t="n">
        <v>0</v>
      </c>
      <c r="H1088" s="1" t="n">
        <v>69.9000015258789</v>
      </c>
      <c r="I1088" s="1" t="s">
        <v>2426</v>
      </c>
      <c r="J1088" s="1" t="n">
        <v>2011</v>
      </c>
      <c r="K1088" s="1" t="s">
        <v>2194</v>
      </c>
    </row>
    <row r="1089" customFormat="false" ht="15" hidden="false" customHeight="false" outlineLevel="0" collapsed="false">
      <c r="A1089" s="6" t="str">
        <f aca="false">"sankmc_"&amp;ROUND(B1089,1)&amp;"_"&amp;ROUND(C1089,1)&amp;"_"&amp;ROUND(D1089,1)&amp;"_"&amp;ROUND(E1089,1)&amp;"_"&amp;ROUND(F1089,1)&amp;"_"&amp;ROUND(G1089,1)</f>
        <v>sankmc_72.6_7.5_12.9_0_7_0</v>
      </c>
      <c r="B1089" s="1" t="n">
        <v>72.6</v>
      </c>
      <c r="C1089" s="1" t="n">
        <v>7.5</v>
      </c>
      <c r="D1089" s="1" t="n">
        <v>12.9</v>
      </c>
      <c r="E1089" s="1" t="n">
        <v>0</v>
      </c>
      <c r="F1089" s="1" t="n">
        <v>7</v>
      </c>
      <c r="G1089" s="1" t="n">
        <v>0</v>
      </c>
      <c r="H1089" s="1" t="n">
        <v>70.3000030517578</v>
      </c>
      <c r="I1089" s="1" t="s">
        <v>2426</v>
      </c>
      <c r="J1089" s="1" t="n">
        <v>2011</v>
      </c>
      <c r="K1089" s="1" t="s">
        <v>2194</v>
      </c>
    </row>
    <row r="1090" customFormat="false" ht="15" hidden="false" customHeight="false" outlineLevel="0" collapsed="false">
      <c r="A1090" s="6" t="str">
        <f aca="false">"sankmc_"&amp;ROUND(B1090,1)&amp;"_"&amp;ROUND(C1090,1)&amp;"_"&amp;ROUND(D1090,1)&amp;"_"&amp;ROUND(E1090,1)&amp;"_"&amp;ROUND(F1090,1)&amp;"_"&amp;ROUND(G1090,1)</f>
        <v>sankmc_72.7_0_14.5_0_0_12.8</v>
      </c>
      <c r="B1090" s="1" t="n">
        <v>72.71</v>
      </c>
      <c r="C1090" s="1" t="n">
        <v>0</v>
      </c>
      <c r="D1090" s="1" t="n">
        <v>14.48</v>
      </c>
      <c r="E1090" s="1" t="n">
        <v>0</v>
      </c>
      <c r="F1090" s="1" t="n">
        <v>0</v>
      </c>
      <c r="G1090" s="1" t="n">
        <v>12.81</v>
      </c>
      <c r="H1090" s="1" t="n">
        <v>72</v>
      </c>
      <c r="I1090" s="1" t="s">
        <v>2652</v>
      </c>
      <c r="J1090" s="1" t="n">
        <v>2012</v>
      </c>
      <c r="K1090" s="1" t="s">
        <v>2194</v>
      </c>
    </row>
    <row r="1091" customFormat="false" ht="15" hidden="false" customHeight="false" outlineLevel="0" collapsed="false">
      <c r="A1091" s="6" t="str">
        <f aca="false">"sankmc_"&amp;ROUND(B1091,1)&amp;"_"&amp;ROUND(C1091,1)&amp;"_"&amp;ROUND(D1091,1)&amp;"_"&amp;ROUND(E1091,1)&amp;"_"&amp;ROUND(F1091,1)&amp;"_"&amp;ROUND(G1091,1)</f>
        <v>sankmc_72.7_0_14.5_12.8_0_0</v>
      </c>
      <c r="B1091" s="1" t="n">
        <v>72.7</v>
      </c>
      <c r="C1091" s="1" t="n">
        <v>0</v>
      </c>
      <c r="D1091" s="1" t="n">
        <v>14.5</v>
      </c>
      <c r="E1091" s="1" t="n">
        <v>12.8</v>
      </c>
      <c r="F1091" s="1" t="n">
        <v>0</v>
      </c>
      <c r="G1091" s="1" t="n">
        <v>0</v>
      </c>
      <c r="H1091" s="1" t="n">
        <v>60.2999992370606</v>
      </c>
      <c r="I1091" s="1" t="s">
        <v>2691</v>
      </c>
      <c r="J1091" s="1" t="n">
        <v>1988</v>
      </c>
      <c r="K1091" s="1" t="s">
        <v>2194</v>
      </c>
    </row>
    <row r="1092" customFormat="false" ht="15" hidden="false" customHeight="false" outlineLevel="0" collapsed="false">
      <c r="A1092" s="6" t="str">
        <f aca="false">"sankmc_"&amp;ROUND(B1092,1)&amp;"_"&amp;ROUND(C1092,1)&amp;"_"&amp;ROUND(D1092,1)&amp;"_"&amp;ROUND(E1092,1)&amp;"_"&amp;ROUND(F1092,1)&amp;"_"&amp;ROUND(G1092,1)</f>
        <v>sankmc_72.7_0_23.6_3.7_0_0</v>
      </c>
      <c r="B1092" s="1" t="n">
        <v>72.7</v>
      </c>
      <c r="C1092" s="1" t="n">
        <v>0</v>
      </c>
      <c r="D1092" s="1" t="n">
        <v>23.6</v>
      </c>
      <c r="E1092" s="1" t="n">
        <v>3.7</v>
      </c>
      <c r="F1092" s="1" t="n">
        <v>0</v>
      </c>
      <c r="G1092" s="1" t="n">
        <v>0</v>
      </c>
      <c r="H1092" s="1" t="n">
        <v>62.5</v>
      </c>
      <c r="I1092" s="1" t="s">
        <v>2691</v>
      </c>
      <c r="J1092" s="1" t="n">
        <v>1988</v>
      </c>
      <c r="K1092" s="1" t="s">
        <v>2194</v>
      </c>
    </row>
    <row r="1093" customFormat="false" ht="15" hidden="false" customHeight="false" outlineLevel="0" collapsed="false">
      <c r="A1093" s="6" t="str">
        <f aca="false">"sankmc_"&amp;ROUND(B1093,1)&amp;"_"&amp;ROUND(C1093,1)&amp;"_"&amp;ROUND(D1093,1)&amp;"_"&amp;ROUND(E1093,1)&amp;"_"&amp;ROUND(F1093,1)&amp;"_"&amp;ROUND(G1093,1)</f>
        <v>sankmc_72.7_6.3_12.5_0_8.5_0</v>
      </c>
      <c r="B1093" s="1" t="n">
        <v>72.7</v>
      </c>
      <c r="C1093" s="1" t="n">
        <v>6.3</v>
      </c>
      <c r="D1093" s="1" t="n">
        <v>12.5</v>
      </c>
      <c r="E1093" s="1" t="n">
        <v>0</v>
      </c>
      <c r="F1093" s="1" t="n">
        <v>8.5</v>
      </c>
      <c r="G1093" s="1" t="n">
        <v>0</v>
      </c>
      <c r="H1093" s="1" t="n">
        <v>71</v>
      </c>
      <c r="I1093" s="1" t="s">
        <v>2426</v>
      </c>
      <c r="J1093" s="1" t="n">
        <v>2011</v>
      </c>
      <c r="K1093" s="1" t="s">
        <v>2194</v>
      </c>
    </row>
    <row r="1094" customFormat="false" ht="15" hidden="false" customHeight="false" outlineLevel="0" collapsed="false">
      <c r="A1094" s="6" t="str">
        <f aca="false">"sankmc_"&amp;ROUND(B1094,1)&amp;"_"&amp;ROUND(C1094,1)&amp;"_"&amp;ROUND(D1094,1)&amp;"_"&amp;ROUND(E1094,1)&amp;"_"&amp;ROUND(F1094,1)&amp;"_"&amp;ROUND(G1094,1)</f>
        <v>sankmc_72.8_0_15.8_0_5.3_6.1</v>
      </c>
      <c r="B1094" s="1" t="n">
        <v>72.78</v>
      </c>
      <c r="C1094" s="1" t="n">
        <v>0</v>
      </c>
      <c r="D1094" s="1" t="n">
        <v>15.83</v>
      </c>
      <c r="E1094" s="1" t="n">
        <v>0</v>
      </c>
      <c r="F1094" s="1" t="n">
        <v>5.28</v>
      </c>
      <c r="G1094" s="1" t="n">
        <v>6.11</v>
      </c>
      <c r="H1094" s="1" t="n">
        <v>64.1999969482422</v>
      </c>
      <c r="I1094" s="1" t="s">
        <v>2411</v>
      </c>
      <c r="J1094" s="1" t="n">
        <v>1957</v>
      </c>
      <c r="K1094" s="1" t="s">
        <v>2194</v>
      </c>
    </row>
    <row r="1095" customFormat="false" ht="15" hidden="false" customHeight="false" outlineLevel="0" collapsed="false">
      <c r="A1095" s="6" t="str">
        <f aca="false">"sankmc_"&amp;ROUND(B1095,1)&amp;"_"&amp;ROUND(C1095,1)&amp;"_"&amp;ROUND(D1095,1)&amp;"_"&amp;ROUND(E1095,1)&amp;"_"&amp;ROUND(F1095,1)&amp;"_"&amp;ROUND(G1095,1)</f>
        <v>sankmc_72.9_0_19.5_0_0_7.6</v>
      </c>
      <c r="B1095" s="1" t="n">
        <v>72.9</v>
      </c>
      <c r="C1095" s="1" t="n">
        <v>0</v>
      </c>
      <c r="D1095" s="1" t="n">
        <v>19.5</v>
      </c>
      <c r="E1095" s="1" t="n">
        <v>0</v>
      </c>
      <c r="F1095" s="1" t="n">
        <v>0</v>
      </c>
      <c r="G1095" s="1" t="n">
        <v>7.59999999999999</v>
      </c>
      <c r="H1095" s="1" t="n">
        <v>66.5999984741211</v>
      </c>
      <c r="I1095" s="1" t="s">
        <v>2688</v>
      </c>
      <c r="J1095" s="1" t="n">
        <v>1992</v>
      </c>
      <c r="K1095" s="1" t="s">
        <v>2194</v>
      </c>
    </row>
    <row r="1096" customFormat="false" ht="15" hidden="false" customHeight="false" outlineLevel="0" collapsed="false">
      <c r="A1096" s="6" t="str">
        <f aca="false">"sankmc_"&amp;ROUND(B1096,1)&amp;"_"&amp;ROUND(C1096,1)&amp;"_"&amp;ROUND(D1096,1)&amp;"_"&amp;ROUND(E1096,1)&amp;"_"&amp;ROUND(F1096,1)&amp;"_"&amp;ROUND(G1096,1)</f>
        <v>sankmc_72.9_0.6_12.6_0_0_13.9</v>
      </c>
      <c r="B1096" s="1" t="n">
        <v>72.91</v>
      </c>
      <c r="C1096" s="1" t="n">
        <v>0.59</v>
      </c>
      <c r="D1096" s="1" t="n">
        <v>12.59</v>
      </c>
      <c r="E1096" s="1" t="n">
        <v>0</v>
      </c>
      <c r="F1096" s="1" t="n">
        <v>0</v>
      </c>
      <c r="G1096" s="1" t="n">
        <v>13.91</v>
      </c>
      <c r="H1096" s="1" t="n">
        <v>70.0999984741211</v>
      </c>
      <c r="I1096" s="1" t="s">
        <v>2489</v>
      </c>
      <c r="J1096" s="1" t="n">
        <v>1954</v>
      </c>
      <c r="K1096" s="1" t="s">
        <v>2194</v>
      </c>
    </row>
    <row r="1097" customFormat="false" ht="15" hidden="false" customHeight="false" outlineLevel="0" collapsed="false">
      <c r="A1097" s="6" t="str">
        <f aca="false">"sankmc_"&amp;ROUND(B1097,1)&amp;"_"&amp;ROUND(C1097,1)&amp;"_"&amp;ROUND(D1097,1)&amp;"_"&amp;ROUND(E1097,1)&amp;"_"&amp;ROUND(F1097,1)&amp;"_"&amp;ROUND(G1097,1)</f>
        <v>sankmc_72.9_4.9_22.2_0_0_0</v>
      </c>
      <c r="B1097" s="1" t="n">
        <v>72.88</v>
      </c>
      <c r="C1097" s="1" t="n">
        <v>4.91</v>
      </c>
      <c r="D1097" s="1" t="n">
        <v>22.21</v>
      </c>
      <c r="E1097" s="1" t="n">
        <v>0</v>
      </c>
      <c r="F1097" s="1" t="n">
        <v>0</v>
      </c>
      <c r="G1097" s="1" t="n">
        <v>0</v>
      </c>
      <c r="H1097" s="1" t="n">
        <v>61.0999984741211</v>
      </c>
      <c r="I1097" s="1" t="s">
        <v>2507</v>
      </c>
      <c r="J1097" s="1" t="n">
        <v>2001</v>
      </c>
      <c r="K1097" s="1" t="s">
        <v>2194</v>
      </c>
    </row>
    <row r="1098" customFormat="false" ht="15" hidden="false" customHeight="false" outlineLevel="0" collapsed="false">
      <c r="A1098" s="6" t="str">
        <f aca="false">"sankmc_"&amp;ROUND(B1098,1)&amp;"_"&amp;ROUND(C1098,1)&amp;"_"&amp;ROUND(D1098,1)&amp;"_"&amp;ROUND(E1098,1)&amp;"_"&amp;ROUND(F1098,1)&amp;"_"&amp;ROUND(G1098,1)</f>
        <v>sankmc_73_0_13_4_7_3</v>
      </c>
      <c r="B1098" s="1" t="n">
        <v>73</v>
      </c>
      <c r="C1098" s="1" t="n">
        <v>0</v>
      </c>
      <c r="D1098" s="1" t="n">
        <v>13</v>
      </c>
      <c r="E1098" s="1" t="n">
        <v>4</v>
      </c>
      <c r="F1098" s="1" t="n">
        <v>7</v>
      </c>
      <c r="G1098" s="1" t="n">
        <v>3</v>
      </c>
      <c r="H1098" s="1" t="n">
        <v>65.9000015258789</v>
      </c>
      <c r="I1098" s="1" t="s">
        <v>2652</v>
      </c>
      <c r="J1098" s="1" t="n">
        <v>2012</v>
      </c>
      <c r="K1098" s="1" t="s">
        <v>2194</v>
      </c>
    </row>
    <row r="1099" customFormat="false" ht="15" hidden="false" customHeight="false" outlineLevel="0" collapsed="false">
      <c r="A1099" s="6" t="str">
        <f aca="false">"sankmc_"&amp;ROUND(B1099,1)&amp;"_"&amp;ROUND(C1099,1)&amp;"_"&amp;ROUND(D1099,1)&amp;"_"&amp;ROUND(E1099,1)&amp;"_"&amp;ROUND(F1099,1)&amp;"_"&amp;ROUND(G1099,1)</f>
        <v>sankmc_73_0_17_0_7_3</v>
      </c>
      <c r="B1099" s="1" t="n">
        <v>73</v>
      </c>
      <c r="C1099" s="1" t="n">
        <v>0</v>
      </c>
      <c r="D1099" s="1" t="n">
        <v>17</v>
      </c>
      <c r="E1099" s="1" t="n">
        <v>0</v>
      </c>
      <c r="F1099" s="1" t="n">
        <v>7</v>
      </c>
      <c r="G1099" s="1" t="n">
        <v>3</v>
      </c>
      <c r="H1099" s="1" t="n">
        <v>68.5999984741211</v>
      </c>
      <c r="I1099" s="1" t="s">
        <v>2652</v>
      </c>
      <c r="J1099" s="1" t="n">
        <v>2012</v>
      </c>
      <c r="K1099" s="1" t="s">
        <v>2194</v>
      </c>
    </row>
    <row r="1100" customFormat="false" ht="15" hidden="false" customHeight="false" outlineLevel="0" collapsed="false">
      <c r="A1100" s="6" t="str">
        <f aca="false">"sankmc_"&amp;ROUND(B1100,1)&amp;"_"&amp;ROUND(C1100,1)&amp;"_"&amp;ROUND(D1100,1)&amp;"_"&amp;ROUND(E1100,1)&amp;"_"&amp;ROUND(F1100,1)&amp;"_"&amp;ROUND(G1100,1)</f>
        <v>sankmc_73_0_19_0_0_8</v>
      </c>
      <c r="B1100" s="1" t="n">
        <v>73</v>
      </c>
      <c r="C1100" s="1" t="n">
        <v>0</v>
      </c>
      <c r="D1100" s="1" t="n">
        <v>19</v>
      </c>
      <c r="E1100" s="1" t="n">
        <v>0</v>
      </c>
      <c r="F1100" s="1" t="n">
        <v>0</v>
      </c>
      <c r="G1100" s="1" t="n">
        <v>8</v>
      </c>
      <c r="H1100" s="1" t="n">
        <v>67.0999984741211</v>
      </c>
      <c r="I1100" s="1" t="s">
        <v>2416</v>
      </c>
      <c r="J1100" s="1" t="n">
        <v>1978</v>
      </c>
      <c r="K1100" s="1" t="s">
        <v>2194</v>
      </c>
    </row>
    <row r="1101" customFormat="false" ht="15" hidden="false" customHeight="false" outlineLevel="0" collapsed="false">
      <c r="A1101" s="6" t="str">
        <f aca="false">"sankmc_"&amp;ROUND(B1101,1)&amp;"_"&amp;ROUND(C1101,1)&amp;"_"&amp;ROUND(D1101,1)&amp;"_"&amp;ROUND(E1101,1)&amp;"_"&amp;ROUND(F1101,1)&amp;"_"&amp;ROUND(G1101,1)</f>
        <v>sankmc_73_1.8_14.1_0_3.7_7.5</v>
      </c>
      <c r="B1101" s="1" t="n">
        <v>72.96</v>
      </c>
      <c r="C1101" s="1" t="n">
        <v>1.77</v>
      </c>
      <c r="D1101" s="1" t="n">
        <v>14.05</v>
      </c>
      <c r="E1101" s="1" t="n">
        <v>0</v>
      </c>
      <c r="F1101" s="1" t="n">
        <v>3.72</v>
      </c>
      <c r="G1101" s="1" t="n">
        <v>7.5</v>
      </c>
      <c r="H1101" s="1" t="n">
        <v>75.9000015258789</v>
      </c>
      <c r="I1101" s="1" t="s">
        <v>2442</v>
      </c>
      <c r="J1101" s="1" t="n">
        <v>1975</v>
      </c>
      <c r="K1101" s="1" t="s">
        <v>2194</v>
      </c>
    </row>
    <row r="1102" customFormat="false" ht="15" hidden="false" customHeight="false" outlineLevel="0" collapsed="false">
      <c r="A1102" s="6" t="str">
        <f aca="false">"sankmc_"&amp;ROUND(B1102,1)&amp;"_"&amp;ROUND(C1102,1)&amp;"_"&amp;ROUND(D1102,1)&amp;"_"&amp;ROUND(E1102,1)&amp;"_"&amp;ROUND(F1102,1)&amp;"_"&amp;ROUND(G1102,1)</f>
        <v>sankmc_73_1.8_14.1_0_3.7_7.5</v>
      </c>
      <c r="B1102" s="1" t="n">
        <v>72.96</v>
      </c>
      <c r="C1102" s="1" t="n">
        <v>1.77</v>
      </c>
      <c r="D1102" s="1" t="n">
        <v>14.05</v>
      </c>
      <c r="E1102" s="1" t="n">
        <v>0</v>
      </c>
      <c r="F1102" s="1" t="n">
        <v>3.72</v>
      </c>
      <c r="G1102" s="1" t="n">
        <v>7.5</v>
      </c>
      <c r="H1102" s="1" t="n">
        <v>75.9000015258789</v>
      </c>
      <c r="I1102" s="1" t="s">
        <v>2442</v>
      </c>
      <c r="J1102" s="1" t="n">
        <v>1977</v>
      </c>
      <c r="K1102" s="1" t="s">
        <v>2194</v>
      </c>
    </row>
    <row r="1103" customFormat="false" ht="15" hidden="false" customHeight="false" outlineLevel="0" collapsed="false">
      <c r="A1103" s="6" t="str">
        <f aca="false">"sankmc_"&amp;ROUND(B1103,1)&amp;"_"&amp;ROUND(C1103,1)&amp;"_"&amp;ROUND(D1103,1)&amp;"_"&amp;ROUND(E1103,1)&amp;"_"&amp;ROUND(F1103,1)&amp;"_"&amp;ROUND(G1103,1)</f>
        <v>sankmc_73_2_18_0_0_7</v>
      </c>
      <c r="B1103" s="1" t="n">
        <v>73</v>
      </c>
      <c r="C1103" s="1" t="n">
        <v>2</v>
      </c>
      <c r="D1103" s="1" t="n">
        <v>18</v>
      </c>
      <c r="E1103" s="1" t="n">
        <v>0</v>
      </c>
      <c r="F1103" s="1" t="n">
        <v>0</v>
      </c>
      <c r="G1103" s="1" t="n">
        <v>7</v>
      </c>
      <c r="H1103" s="1" t="n">
        <v>67.5999984741211</v>
      </c>
      <c r="I1103" s="1" t="s">
        <v>2688</v>
      </c>
      <c r="J1103" s="1" t="n">
        <v>1992</v>
      </c>
      <c r="K1103" s="1" t="s">
        <v>2194</v>
      </c>
    </row>
    <row r="1104" customFormat="false" ht="15" hidden="false" customHeight="false" outlineLevel="0" collapsed="false">
      <c r="A1104" s="6" t="str">
        <f aca="false">"sankmc_"&amp;ROUND(B1104,1)&amp;"_"&amp;ROUND(C1104,1)&amp;"_"&amp;ROUND(D1104,1)&amp;"_"&amp;ROUND(E1104,1)&amp;"_"&amp;ROUND(F1104,1)&amp;"_"&amp;ROUND(G1104,1)</f>
        <v>sankmc_73_2_18_0_0_7</v>
      </c>
      <c r="B1104" s="1" t="n">
        <v>73</v>
      </c>
      <c r="C1104" s="1" t="n">
        <v>2</v>
      </c>
      <c r="D1104" s="1" t="n">
        <v>18</v>
      </c>
      <c r="E1104" s="1" t="n">
        <v>0</v>
      </c>
      <c r="F1104" s="1" t="n">
        <v>0</v>
      </c>
      <c r="G1104" s="1" t="n">
        <v>7</v>
      </c>
      <c r="H1104" s="1" t="n">
        <v>68</v>
      </c>
      <c r="I1104" s="1" t="s">
        <v>2460</v>
      </c>
      <c r="J1104" s="1" t="n">
        <v>1996</v>
      </c>
      <c r="K1104" s="1" t="s">
        <v>2194</v>
      </c>
    </row>
    <row r="1105" customFormat="false" ht="15" hidden="false" customHeight="false" outlineLevel="0" collapsed="false">
      <c r="A1105" s="6" t="str">
        <f aca="false">"sankmc_"&amp;ROUND(B1105,1)&amp;"_"&amp;ROUND(C1105,1)&amp;"_"&amp;ROUND(D1105,1)&amp;"_"&amp;ROUND(E1105,1)&amp;"_"&amp;ROUND(F1105,1)&amp;"_"&amp;ROUND(G1105,1)</f>
        <v>sankmc_73_2_25_0_0_0</v>
      </c>
      <c r="B1105" s="1" t="n">
        <v>73</v>
      </c>
      <c r="C1105" s="1" t="n">
        <v>2</v>
      </c>
      <c r="D1105" s="1" t="n">
        <v>25</v>
      </c>
      <c r="E1105" s="1" t="n">
        <v>0</v>
      </c>
      <c r="F1105" s="1" t="n">
        <v>0</v>
      </c>
      <c r="G1105" s="1" t="n">
        <v>0</v>
      </c>
      <c r="H1105" s="1" t="n">
        <v>60</v>
      </c>
      <c r="I1105" s="1" t="s">
        <v>2460</v>
      </c>
      <c r="J1105" s="1" t="n">
        <v>1996</v>
      </c>
      <c r="K1105" s="1" t="s">
        <v>2194</v>
      </c>
    </row>
    <row r="1106" customFormat="false" ht="15" hidden="false" customHeight="false" outlineLevel="0" collapsed="false">
      <c r="A1106" s="6" t="str">
        <f aca="false">"sankmc_"&amp;ROUND(B1106,1)&amp;"_"&amp;ROUND(C1106,1)&amp;"_"&amp;ROUND(D1106,1)&amp;"_"&amp;ROUND(E1106,1)&amp;"_"&amp;ROUND(F1106,1)&amp;"_"&amp;ROUND(G1106,1)</f>
        <v>sankmc_73_2_25_0_0_0</v>
      </c>
      <c r="B1106" s="1" t="n">
        <v>73</v>
      </c>
      <c r="C1106" s="1" t="n">
        <v>2</v>
      </c>
      <c r="D1106" s="1" t="n">
        <v>25</v>
      </c>
      <c r="E1106" s="1" t="n">
        <v>0</v>
      </c>
      <c r="F1106" s="1" t="n">
        <v>0</v>
      </c>
      <c r="G1106" s="1" t="n">
        <v>0</v>
      </c>
      <c r="H1106" s="1" t="n">
        <v>60</v>
      </c>
      <c r="I1106" s="1" t="s">
        <v>2460</v>
      </c>
      <c r="J1106" s="1" t="n">
        <v>1997</v>
      </c>
      <c r="K1106" s="1" t="s">
        <v>2194</v>
      </c>
    </row>
    <row r="1107" customFormat="false" ht="15" hidden="false" customHeight="false" outlineLevel="0" collapsed="false">
      <c r="A1107" s="6" t="str">
        <f aca="false">"sankmc_"&amp;ROUND(B1107,1)&amp;"_"&amp;ROUND(C1107,1)&amp;"_"&amp;ROUND(D1107,1)&amp;"_"&amp;ROUND(E1107,1)&amp;"_"&amp;ROUND(F1107,1)&amp;"_"&amp;ROUND(G1107,1)</f>
        <v>sankmc_73_2_25_0_0_0</v>
      </c>
      <c r="B1107" s="1" t="n">
        <v>73</v>
      </c>
      <c r="C1107" s="1" t="n">
        <v>2</v>
      </c>
      <c r="D1107" s="1" t="n">
        <v>25</v>
      </c>
      <c r="E1107" s="1" t="n">
        <v>0</v>
      </c>
      <c r="F1107" s="1" t="n">
        <v>0</v>
      </c>
      <c r="G1107" s="1" t="n">
        <v>0</v>
      </c>
      <c r="H1107" s="1" t="n">
        <v>60.0999984741211</v>
      </c>
      <c r="I1107" s="1" t="s">
        <v>2688</v>
      </c>
      <c r="J1107" s="1" t="n">
        <v>1992</v>
      </c>
      <c r="K1107" s="1" t="s">
        <v>2194</v>
      </c>
    </row>
    <row r="1108" customFormat="false" ht="15" hidden="false" customHeight="false" outlineLevel="0" collapsed="false">
      <c r="A1108" s="6" t="str">
        <f aca="false">"sankmc_"&amp;ROUND(B1108,1)&amp;"_"&amp;ROUND(C1108,1)&amp;"_"&amp;ROUND(D1108,1)&amp;"_"&amp;ROUND(E1108,1)&amp;"_"&amp;ROUND(F1108,1)&amp;"_"&amp;ROUND(G1108,1)</f>
        <v>sankmc_73_5_12_0_10_0</v>
      </c>
      <c r="B1108" s="1" t="n">
        <v>73</v>
      </c>
      <c r="C1108" s="1" t="n">
        <v>5</v>
      </c>
      <c r="D1108" s="1" t="n">
        <v>12</v>
      </c>
      <c r="E1108" s="1" t="n">
        <v>0</v>
      </c>
      <c r="F1108" s="1" t="n">
        <v>10</v>
      </c>
      <c r="G1108" s="1" t="n">
        <v>0</v>
      </c>
      <c r="H1108" s="1" t="n">
        <v>72.9000015258789</v>
      </c>
      <c r="I1108" s="1" t="s">
        <v>2426</v>
      </c>
      <c r="J1108" s="1" t="n">
        <v>2011</v>
      </c>
      <c r="K1108" s="1" t="s">
        <v>2194</v>
      </c>
    </row>
    <row r="1109" customFormat="false" ht="15" hidden="false" customHeight="false" outlineLevel="0" collapsed="false">
      <c r="A1109" s="6" t="str">
        <f aca="false">"sankmc_"&amp;ROUND(B1109,1)&amp;"_"&amp;ROUND(C1109,1)&amp;"_"&amp;ROUND(D1109,1)&amp;"_"&amp;ROUND(E1109,1)&amp;"_"&amp;ROUND(F1109,1)&amp;"_"&amp;ROUND(G1109,1)</f>
        <v>sankmc_73_5_12_0_10_0</v>
      </c>
      <c r="B1109" s="1" t="n">
        <v>73</v>
      </c>
      <c r="C1109" s="1" t="n">
        <v>5</v>
      </c>
      <c r="D1109" s="1" t="n">
        <v>12</v>
      </c>
      <c r="E1109" s="1" t="n">
        <v>0</v>
      </c>
      <c r="F1109" s="1" t="n">
        <v>10</v>
      </c>
      <c r="G1109" s="1" t="n">
        <v>0</v>
      </c>
      <c r="H1109" s="1" t="n">
        <v>72.9000015258789</v>
      </c>
      <c r="I1109" s="1" t="s">
        <v>2394</v>
      </c>
      <c r="J1109" s="1" t="n">
        <v>2012</v>
      </c>
      <c r="K1109" s="1" t="s">
        <v>2194</v>
      </c>
    </row>
    <row r="1110" customFormat="false" ht="15" hidden="false" customHeight="false" outlineLevel="0" collapsed="false">
      <c r="A1110" s="6" t="str">
        <f aca="false">"sankmc_"&amp;ROUND(B1110,1)&amp;"_"&amp;ROUND(C1110,1)&amp;"_"&amp;ROUND(D1110,1)&amp;"_"&amp;ROUND(E1110,1)&amp;"_"&amp;ROUND(F1110,1)&amp;"_"&amp;ROUND(G1110,1)</f>
        <v>sankmc_73_5_14_0_8_0</v>
      </c>
      <c r="B1110" s="1" t="n">
        <v>73</v>
      </c>
      <c r="C1110" s="1" t="n">
        <v>5</v>
      </c>
      <c r="D1110" s="1" t="n">
        <v>14</v>
      </c>
      <c r="E1110" s="1" t="n">
        <v>0</v>
      </c>
      <c r="F1110" s="1" t="n">
        <v>8</v>
      </c>
      <c r="G1110" s="1" t="n">
        <v>0</v>
      </c>
      <c r="H1110" s="1" t="n">
        <v>70.5999984741211</v>
      </c>
      <c r="I1110" s="1" t="s">
        <v>2426</v>
      </c>
      <c r="J1110" s="1" t="n">
        <v>2011</v>
      </c>
      <c r="K1110" s="1" t="s">
        <v>2194</v>
      </c>
    </row>
    <row r="1111" customFormat="false" ht="15" hidden="false" customHeight="false" outlineLevel="0" collapsed="false">
      <c r="A1111" s="6" t="str">
        <f aca="false">"sankmc_"&amp;ROUND(B1111,1)&amp;"_"&amp;ROUND(C1111,1)&amp;"_"&amp;ROUND(D1111,1)&amp;"_"&amp;ROUND(E1111,1)&amp;"_"&amp;ROUND(F1111,1)&amp;"_"&amp;ROUND(G1111,1)</f>
        <v>sankmc_73_5_14_0_8_0</v>
      </c>
      <c r="B1111" s="1" t="n">
        <v>73</v>
      </c>
      <c r="C1111" s="1" t="n">
        <v>5</v>
      </c>
      <c r="D1111" s="1" t="n">
        <v>14</v>
      </c>
      <c r="E1111" s="1" t="n">
        <v>0</v>
      </c>
      <c r="F1111" s="1" t="n">
        <v>8</v>
      </c>
      <c r="G1111" s="1" t="n">
        <v>0</v>
      </c>
      <c r="H1111" s="1" t="n">
        <v>70.5999984741211</v>
      </c>
      <c r="I1111" s="1" t="s">
        <v>2394</v>
      </c>
      <c r="J1111" s="1" t="n">
        <v>2012</v>
      </c>
      <c r="K1111" s="1" t="s">
        <v>2194</v>
      </c>
    </row>
    <row r="1112" customFormat="false" ht="15" hidden="false" customHeight="false" outlineLevel="0" collapsed="false">
      <c r="A1112" s="6" t="str">
        <f aca="false">"sankmc_"&amp;ROUND(B1112,1)&amp;"_"&amp;ROUND(C1112,1)&amp;"_"&amp;ROUND(D1112,1)&amp;"_"&amp;ROUND(E1112,1)&amp;"_"&amp;ROUND(F1112,1)&amp;"_"&amp;ROUND(G1112,1)</f>
        <v>sankmc_73_6_12.5_0_8.5_0</v>
      </c>
      <c r="B1112" s="1" t="n">
        <v>73</v>
      </c>
      <c r="C1112" s="1" t="n">
        <v>6</v>
      </c>
      <c r="D1112" s="1" t="n">
        <v>12.5</v>
      </c>
      <c r="E1112" s="1" t="n">
        <v>0</v>
      </c>
      <c r="F1112" s="1" t="n">
        <v>8.5</v>
      </c>
      <c r="G1112" s="1" t="n">
        <v>0</v>
      </c>
      <c r="H1112" s="1" t="n">
        <v>70</v>
      </c>
      <c r="I1112" s="1" t="s">
        <v>2426</v>
      </c>
      <c r="J1112" s="1" t="n">
        <v>2011</v>
      </c>
      <c r="K1112" s="1" t="s">
        <v>2194</v>
      </c>
    </row>
    <row r="1113" customFormat="false" ht="15" hidden="false" customHeight="false" outlineLevel="0" collapsed="false">
      <c r="A1113" s="6" t="str">
        <f aca="false">"sankmc_"&amp;ROUND(B1113,1)&amp;"_"&amp;ROUND(C1113,1)&amp;"_"&amp;ROUND(D1113,1)&amp;"_"&amp;ROUND(E1113,1)&amp;"_"&amp;ROUND(F1113,1)&amp;"_"&amp;ROUND(G1113,1)</f>
        <v>sankmc_73_7_14_0_6_0</v>
      </c>
      <c r="B1113" s="1" t="n">
        <v>73</v>
      </c>
      <c r="C1113" s="1" t="n">
        <v>7</v>
      </c>
      <c r="D1113" s="1" t="n">
        <v>14</v>
      </c>
      <c r="E1113" s="1" t="n">
        <v>0</v>
      </c>
      <c r="F1113" s="1" t="n">
        <v>6</v>
      </c>
      <c r="G1113" s="1" t="n">
        <v>0</v>
      </c>
      <c r="H1113" s="1" t="n">
        <v>70.8000030517578</v>
      </c>
      <c r="I1113" s="1" t="s">
        <v>2426</v>
      </c>
      <c r="J1113" s="1" t="n">
        <v>2011</v>
      </c>
      <c r="K1113" s="1" t="s">
        <v>2194</v>
      </c>
    </row>
    <row r="1114" customFormat="false" ht="15" hidden="false" customHeight="false" outlineLevel="0" collapsed="false">
      <c r="A1114" s="6" t="str">
        <f aca="false">"sankmc_"&amp;ROUND(B1114,1)&amp;"_"&amp;ROUND(C1114,1)&amp;"_"&amp;ROUND(D1114,1)&amp;"_"&amp;ROUND(E1114,1)&amp;"_"&amp;ROUND(F1114,1)&amp;"_"&amp;ROUND(G1114,1)</f>
        <v>sankmc_73_7_14_0_6_0</v>
      </c>
      <c r="B1114" s="1" t="n">
        <v>73</v>
      </c>
      <c r="C1114" s="1" t="n">
        <v>7</v>
      </c>
      <c r="D1114" s="1" t="n">
        <v>14</v>
      </c>
      <c r="E1114" s="1" t="n">
        <v>0</v>
      </c>
      <c r="F1114" s="1" t="n">
        <v>6</v>
      </c>
      <c r="G1114" s="1" t="n">
        <v>0</v>
      </c>
      <c r="H1114" s="1" t="n">
        <v>71</v>
      </c>
      <c r="I1114" s="1" t="s">
        <v>2523</v>
      </c>
      <c r="J1114" s="1" t="n">
        <v>2012</v>
      </c>
      <c r="K1114" s="1" t="s">
        <v>2194</v>
      </c>
    </row>
    <row r="1115" customFormat="false" ht="15" hidden="false" customHeight="false" outlineLevel="0" collapsed="false">
      <c r="A1115" s="6" t="str">
        <f aca="false">"sankmc_"&amp;ROUND(B1115,1)&amp;"_"&amp;ROUND(C1115,1)&amp;"_"&amp;ROUND(D1115,1)&amp;"_"&amp;ROUND(E1115,1)&amp;"_"&amp;ROUND(F1115,1)&amp;"_"&amp;ROUND(G1115,1)</f>
        <v>sankmc_73_7_14_0_6_0</v>
      </c>
      <c r="B1115" s="1" t="n">
        <v>73</v>
      </c>
      <c r="C1115" s="1" t="n">
        <v>7</v>
      </c>
      <c r="D1115" s="1" t="n">
        <v>14</v>
      </c>
      <c r="E1115" s="1" t="n">
        <v>0</v>
      </c>
      <c r="F1115" s="1" t="n">
        <v>6</v>
      </c>
      <c r="G1115" s="1" t="n">
        <v>0</v>
      </c>
      <c r="H1115" s="1" t="n">
        <v>70.8000030517578</v>
      </c>
      <c r="I1115" s="1" t="s">
        <v>2394</v>
      </c>
      <c r="J1115" s="1" t="n">
        <v>2012</v>
      </c>
      <c r="K1115" s="1" t="s">
        <v>2194</v>
      </c>
    </row>
    <row r="1116" customFormat="false" ht="15" hidden="false" customHeight="false" outlineLevel="0" collapsed="false">
      <c r="A1116" s="6" t="str">
        <f aca="false">"sankmc_"&amp;ROUND(B1116,1)&amp;"_"&amp;ROUND(C1116,1)&amp;"_"&amp;ROUND(D1116,1)&amp;"_"&amp;ROUND(E1116,1)&amp;"_"&amp;ROUND(F1116,1)&amp;"_"&amp;ROUND(G1116,1)</f>
        <v>sankmc_73_8_13_0_6_0</v>
      </c>
      <c r="B1116" s="1" t="n">
        <v>73</v>
      </c>
      <c r="C1116" s="1" t="n">
        <v>8</v>
      </c>
      <c r="D1116" s="1" t="n">
        <v>13</v>
      </c>
      <c r="E1116" s="1" t="n">
        <v>0</v>
      </c>
      <c r="F1116" s="1" t="n">
        <v>6</v>
      </c>
      <c r="G1116" s="1" t="n">
        <v>0</v>
      </c>
      <c r="H1116" s="1" t="n">
        <v>70</v>
      </c>
      <c r="I1116" s="1" t="s">
        <v>2394</v>
      </c>
      <c r="J1116" s="1" t="n">
        <v>2012</v>
      </c>
      <c r="K1116" s="1" t="s">
        <v>2194</v>
      </c>
    </row>
    <row r="1117" customFormat="false" ht="15" hidden="false" customHeight="false" outlineLevel="0" collapsed="false">
      <c r="A1117" s="6" t="str">
        <f aca="false">"sankmc_"&amp;ROUND(B1117,1)&amp;"_"&amp;ROUND(C1117,1)&amp;"_"&amp;ROUND(D1117,1)&amp;"_"&amp;ROUND(E1117,1)&amp;"_"&amp;ROUND(F1117,1)&amp;"_"&amp;ROUND(G1117,1)</f>
        <v>sankmc_73_8_13_0_6_0</v>
      </c>
      <c r="B1117" s="1" t="n">
        <v>73</v>
      </c>
      <c r="C1117" s="1" t="n">
        <v>8</v>
      </c>
      <c r="D1117" s="1" t="n">
        <v>13</v>
      </c>
      <c r="E1117" s="1" t="n">
        <v>0</v>
      </c>
      <c r="F1117" s="1" t="n">
        <v>6</v>
      </c>
      <c r="G1117" s="1" t="n">
        <v>0</v>
      </c>
      <c r="H1117" s="1" t="n">
        <v>70</v>
      </c>
      <c r="I1117" s="1" t="s">
        <v>2426</v>
      </c>
      <c r="J1117" s="1" t="n">
        <v>2011</v>
      </c>
      <c r="K1117" s="1" t="s">
        <v>2194</v>
      </c>
    </row>
    <row r="1118" customFormat="false" ht="15" hidden="false" customHeight="false" outlineLevel="0" collapsed="false">
      <c r="A1118" s="6" t="str">
        <f aca="false">"sankmc_"&amp;ROUND(B1118,1)&amp;"_"&amp;ROUND(C1118,1)&amp;"_"&amp;ROUND(D1118,1)&amp;"_"&amp;ROUND(E1118,1)&amp;"_"&amp;ROUND(F1118,1)&amp;"_"&amp;ROUND(G1118,1)</f>
        <v>sankmc_73_9_12_0_6_0</v>
      </c>
      <c r="B1118" s="1" t="n">
        <v>73</v>
      </c>
      <c r="C1118" s="1" t="n">
        <v>9</v>
      </c>
      <c r="D1118" s="1" t="n">
        <v>12</v>
      </c>
      <c r="E1118" s="1" t="n">
        <v>0</v>
      </c>
      <c r="F1118" s="1" t="n">
        <v>6</v>
      </c>
      <c r="G1118" s="1" t="n">
        <v>0</v>
      </c>
      <c r="H1118" s="1" t="n">
        <v>72</v>
      </c>
      <c r="I1118" s="1" t="s">
        <v>2426</v>
      </c>
      <c r="J1118" s="1" t="n">
        <v>2013</v>
      </c>
      <c r="K1118" s="1" t="s">
        <v>2194</v>
      </c>
    </row>
    <row r="1119" customFormat="false" ht="15" hidden="false" customHeight="false" outlineLevel="0" collapsed="false">
      <c r="A1119" s="6" t="str">
        <f aca="false">"sankmc_"&amp;ROUND(B1119,1)&amp;"_"&amp;ROUND(C1119,1)&amp;"_"&amp;ROUND(D1119,1)&amp;"_"&amp;ROUND(E1119,1)&amp;"_"&amp;ROUND(F1119,1)&amp;"_"&amp;ROUND(G1119,1)</f>
        <v>sankmc_73.1_13.2_0_0_0_13.7</v>
      </c>
      <c r="B1119" s="1" t="n">
        <v>73.1</v>
      </c>
      <c r="C1119" s="1" t="n">
        <v>13.2</v>
      </c>
      <c r="D1119" s="1" t="n">
        <v>0</v>
      </c>
      <c r="E1119" s="1" t="n">
        <v>0</v>
      </c>
      <c r="F1119" s="1" t="n">
        <v>0</v>
      </c>
      <c r="G1119" s="1" t="n">
        <v>13.7</v>
      </c>
      <c r="H1119" s="1" t="n">
        <v>85</v>
      </c>
      <c r="I1119" s="1" t="s">
        <v>2684</v>
      </c>
      <c r="J1119" s="1" t="n">
        <v>2016</v>
      </c>
      <c r="K1119" s="1" t="s">
        <v>2194</v>
      </c>
    </row>
    <row r="1120" customFormat="false" ht="15" hidden="false" customHeight="false" outlineLevel="0" collapsed="false">
      <c r="A1120" s="6" t="str">
        <f aca="false">"sankmc_"&amp;ROUND(B1120,1)&amp;"_"&amp;ROUND(C1120,1)&amp;"_"&amp;ROUND(D1120,1)&amp;"_"&amp;ROUND(E1120,1)&amp;"_"&amp;ROUND(F1120,1)&amp;"_"&amp;ROUND(G1120,1)</f>
        <v>sankmc_73.2_0_15.2_0_0_11.6</v>
      </c>
      <c r="B1120" s="1" t="n">
        <v>73.24</v>
      </c>
      <c r="C1120" s="1" t="n">
        <v>0</v>
      </c>
      <c r="D1120" s="1" t="n">
        <v>15.15</v>
      </c>
      <c r="E1120" s="1" t="n">
        <v>0</v>
      </c>
      <c r="F1120" s="1" t="n">
        <v>0</v>
      </c>
      <c r="G1120" s="1" t="n">
        <v>11.61</v>
      </c>
      <c r="H1120" s="1" t="n">
        <v>66.5999984741211</v>
      </c>
      <c r="I1120" s="1" t="s">
        <v>2755</v>
      </c>
      <c r="J1120" s="1" t="n">
        <v>1975</v>
      </c>
      <c r="K1120" s="1" t="s">
        <v>2194</v>
      </c>
    </row>
    <row r="1121" customFormat="false" ht="15" hidden="false" customHeight="false" outlineLevel="0" collapsed="false">
      <c r="A1121" s="6" t="str">
        <f aca="false">"sankmc_"&amp;ROUND(B1121,1)&amp;"_"&amp;ROUND(C1121,1)&amp;"_"&amp;ROUND(D1121,1)&amp;"_"&amp;ROUND(E1121,1)&amp;"_"&amp;ROUND(F1121,1)&amp;"_"&amp;ROUND(G1121,1)</f>
        <v>sankmc_73.2_0_17_0_0_9.8</v>
      </c>
      <c r="B1121" s="1" t="n">
        <v>73.2373237323732</v>
      </c>
      <c r="C1121" s="1" t="n">
        <v>0</v>
      </c>
      <c r="D1121" s="1" t="n">
        <v>16.971697169717</v>
      </c>
      <c r="E1121" s="1" t="n">
        <v>0</v>
      </c>
      <c r="F1121" s="1" t="n">
        <v>0</v>
      </c>
      <c r="G1121" s="1" t="n">
        <v>9.79097909790979</v>
      </c>
      <c r="H1121" s="1" t="n">
        <v>67.4000015258789</v>
      </c>
      <c r="I1121" s="1" t="s">
        <v>2755</v>
      </c>
      <c r="J1121" s="1" t="n">
        <v>1975</v>
      </c>
      <c r="K1121" s="1" t="s">
        <v>2194</v>
      </c>
    </row>
    <row r="1122" customFormat="false" ht="15" hidden="false" customHeight="false" outlineLevel="0" collapsed="false">
      <c r="A1122" s="6" t="str">
        <f aca="false">"sankmc_"&amp;ROUND(B1122,1)&amp;"_"&amp;ROUND(C1122,1)&amp;"_"&amp;ROUND(D1122,1)&amp;"_"&amp;ROUND(E1122,1)&amp;"_"&amp;ROUND(F1122,1)&amp;"_"&amp;ROUND(G1122,1)</f>
        <v>sankmc_73.2_0.6_15.8_0_5.2_5.3</v>
      </c>
      <c r="B1122" s="1" t="n">
        <v>73.15</v>
      </c>
      <c r="C1122" s="1" t="n">
        <v>0.58</v>
      </c>
      <c r="D1122" s="1" t="n">
        <v>15.81</v>
      </c>
      <c r="E1122" s="1" t="n">
        <v>0</v>
      </c>
      <c r="F1122" s="1" t="n">
        <v>5.16</v>
      </c>
      <c r="G1122" s="1" t="n">
        <v>5.3</v>
      </c>
      <c r="H1122" s="1" t="n">
        <v>71.5</v>
      </c>
      <c r="I1122" s="1" t="s">
        <v>2756</v>
      </c>
      <c r="J1122" s="1" t="n">
        <v>1937</v>
      </c>
      <c r="K1122" s="1" t="s">
        <v>2194</v>
      </c>
    </row>
    <row r="1123" customFormat="false" ht="15" hidden="false" customHeight="false" outlineLevel="0" collapsed="false">
      <c r="A1123" s="6" t="str">
        <f aca="false">"sankmc_"&amp;ROUND(B1123,1)&amp;"_"&amp;ROUND(C1123,1)&amp;"_"&amp;ROUND(D1123,1)&amp;"_"&amp;ROUND(E1123,1)&amp;"_"&amp;ROUND(F1123,1)&amp;"_"&amp;ROUND(G1123,1)</f>
        <v>sankmc_73.3_1_7.7_5.6_0.1_12.3</v>
      </c>
      <c r="B1123" s="1" t="n">
        <v>73.2673267326733</v>
      </c>
      <c r="C1123" s="1" t="n">
        <v>1.04010401040104</v>
      </c>
      <c r="D1123" s="1" t="n">
        <v>7.73077307730773</v>
      </c>
      <c r="E1123" s="1" t="n">
        <v>5.57055705570557</v>
      </c>
      <c r="F1123" s="1" t="n">
        <v>0.12001200120012</v>
      </c>
      <c r="G1123" s="1" t="n">
        <v>12.2712271227123</v>
      </c>
      <c r="H1123" s="1" t="n">
        <v>67.9000015258789</v>
      </c>
      <c r="I1123" s="1" t="s">
        <v>2578</v>
      </c>
      <c r="J1123" s="1" t="n">
        <v>2004</v>
      </c>
      <c r="K1123" s="1" t="s">
        <v>2194</v>
      </c>
    </row>
    <row r="1124" customFormat="false" ht="15" hidden="false" customHeight="false" outlineLevel="0" collapsed="false">
      <c r="A1124" s="6" t="str">
        <f aca="false">"sankmc_"&amp;ROUND(B1124,1)&amp;"_"&amp;ROUND(C1124,1)&amp;"_"&amp;ROUND(D1124,1)&amp;"_"&amp;ROUND(E1124,1)&amp;"_"&amp;ROUND(F1124,1)&amp;"_"&amp;ROUND(G1124,1)</f>
        <v>sankmc_73.4_10.7_0.3_2.6_0_13.1</v>
      </c>
      <c r="B1124" s="1" t="n">
        <v>73.3573357335734</v>
      </c>
      <c r="C1124" s="1" t="n">
        <v>10.6910691069107</v>
      </c>
      <c r="D1124" s="1" t="n">
        <v>0.32003200320032</v>
      </c>
      <c r="E1124" s="1" t="n">
        <v>2.55025502550255</v>
      </c>
      <c r="F1124" s="1" t="n">
        <v>0</v>
      </c>
      <c r="G1124" s="1" t="n">
        <v>13.0813081308131</v>
      </c>
      <c r="H1124" s="1" t="n">
        <v>77.4000015258789</v>
      </c>
      <c r="I1124" s="1" t="s">
        <v>2307</v>
      </c>
      <c r="J1124" s="1" t="n">
        <v>1930</v>
      </c>
      <c r="K1124" s="1" t="s">
        <v>2194</v>
      </c>
    </row>
    <row r="1125" customFormat="false" ht="15" hidden="false" customHeight="false" outlineLevel="0" collapsed="false">
      <c r="A1125" s="6" t="str">
        <f aca="false">"sankmc_"&amp;ROUND(B1125,1)&amp;"_"&amp;ROUND(C1125,1)&amp;"_"&amp;ROUND(D1125,1)&amp;"_"&amp;ROUND(E1125,1)&amp;"_"&amp;ROUND(F1125,1)&amp;"_"&amp;ROUND(G1125,1)</f>
        <v>sankmc_73.5_0_15.7_0_0_10.8</v>
      </c>
      <c r="B1125" s="1" t="n">
        <v>73.5</v>
      </c>
      <c r="C1125" s="1" t="n">
        <v>0</v>
      </c>
      <c r="D1125" s="1" t="n">
        <v>15.67</v>
      </c>
      <c r="E1125" s="1" t="n">
        <v>0</v>
      </c>
      <c r="F1125" s="1" t="n">
        <v>0</v>
      </c>
      <c r="G1125" s="1" t="n">
        <v>10.83</v>
      </c>
      <c r="H1125" s="1" t="n">
        <v>72.5999984741211</v>
      </c>
      <c r="I1125" s="1" t="s">
        <v>2742</v>
      </c>
      <c r="J1125" s="1" t="n">
        <v>1962</v>
      </c>
      <c r="K1125" s="1" t="s">
        <v>2194</v>
      </c>
    </row>
    <row r="1126" customFormat="false" ht="15" hidden="false" customHeight="false" outlineLevel="0" collapsed="false">
      <c r="A1126" s="6" t="str">
        <f aca="false">"sankmc_"&amp;ROUND(B1126,1)&amp;"_"&amp;ROUND(C1126,1)&amp;"_"&amp;ROUND(D1126,1)&amp;"_"&amp;ROUND(E1126,1)&amp;"_"&amp;ROUND(F1126,1)&amp;"_"&amp;ROUND(G1126,1)</f>
        <v>sankmc_73.6_7_13.4_0_6_0</v>
      </c>
      <c r="B1126" s="1" t="n">
        <v>73.6</v>
      </c>
      <c r="C1126" s="1" t="n">
        <v>7</v>
      </c>
      <c r="D1126" s="1" t="n">
        <v>13.4</v>
      </c>
      <c r="E1126" s="1" t="n">
        <v>0</v>
      </c>
      <c r="F1126" s="1" t="n">
        <v>6</v>
      </c>
      <c r="G1126" s="1" t="n">
        <v>0</v>
      </c>
      <c r="H1126" s="1" t="n">
        <v>69.3000030517578</v>
      </c>
      <c r="I1126" s="1" t="s">
        <v>2394</v>
      </c>
      <c r="J1126" s="1" t="n">
        <v>2012</v>
      </c>
      <c r="K1126" s="1" t="s">
        <v>2194</v>
      </c>
    </row>
    <row r="1127" customFormat="false" ht="15" hidden="false" customHeight="false" outlineLevel="0" collapsed="false">
      <c r="A1127" s="6" t="str">
        <f aca="false">"sankmc_"&amp;ROUND(B1127,1)&amp;"_"&amp;ROUND(C1127,1)&amp;"_"&amp;ROUND(D1127,1)&amp;"_"&amp;ROUND(E1127,1)&amp;"_"&amp;ROUND(F1127,1)&amp;"_"&amp;ROUND(G1127,1)</f>
        <v>sankmc_73.6_7_13.4_0_6_0</v>
      </c>
      <c r="B1127" s="1" t="n">
        <v>73.6</v>
      </c>
      <c r="C1127" s="1" t="n">
        <v>7</v>
      </c>
      <c r="D1127" s="1" t="n">
        <v>13.4</v>
      </c>
      <c r="E1127" s="1" t="n">
        <v>0</v>
      </c>
      <c r="F1127" s="1" t="n">
        <v>6</v>
      </c>
      <c r="G1127" s="1" t="n">
        <v>0</v>
      </c>
      <c r="H1127" s="1" t="n">
        <v>69.3000030517578</v>
      </c>
      <c r="I1127" s="1" t="s">
        <v>2426</v>
      </c>
      <c r="J1127" s="1" t="n">
        <v>2011</v>
      </c>
      <c r="K1127" s="1" t="s">
        <v>2194</v>
      </c>
    </row>
    <row r="1128" customFormat="false" ht="15" hidden="false" customHeight="false" outlineLevel="0" collapsed="false">
      <c r="A1128" s="6" t="str">
        <f aca="false">"sankmc_"&amp;ROUND(B1128,1)&amp;"_"&amp;ROUND(C1128,1)&amp;"_"&amp;ROUND(D1128,1)&amp;"_"&amp;ROUND(E1128,1)&amp;"_"&amp;ROUND(F1128,1)&amp;"_"&amp;ROUND(G1128,1)</f>
        <v>sankmc_73.6_7.4_18.5_0.5_0_0</v>
      </c>
      <c r="B1128" s="1" t="n">
        <v>73.63</v>
      </c>
      <c r="C1128" s="1" t="n">
        <v>7.36</v>
      </c>
      <c r="D1128" s="1" t="n">
        <v>18.47</v>
      </c>
      <c r="E1128" s="1" t="n">
        <v>0.54</v>
      </c>
      <c r="F1128" s="1" t="n">
        <v>0</v>
      </c>
      <c r="G1128" s="1" t="n">
        <v>0</v>
      </c>
      <c r="H1128" s="1" t="n">
        <v>61.2000007629395</v>
      </c>
      <c r="I1128" s="1" t="s">
        <v>2307</v>
      </c>
      <c r="J1128" s="1" t="n">
        <v>1930</v>
      </c>
      <c r="K1128" s="1" t="s">
        <v>2194</v>
      </c>
    </row>
    <row r="1129" customFormat="false" ht="15" hidden="false" customHeight="false" outlineLevel="0" collapsed="false">
      <c r="A1129" s="6" t="str">
        <f aca="false">"sankmc_"&amp;ROUND(B1129,1)&amp;"_"&amp;ROUND(C1129,1)&amp;"_"&amp;ROUND(D1129,1)&amp;"_"&amp;ROUND(E1129,1)&amp;"_"&amp;ROUND(F1129,1)&amp;"_"&amp;ROUND(G1129,1)</f>
        <v>sankmc_73.7_0_15.4_0_0_10.9</v>
      </c>
      <c r="B1129" s="1" t="n">
        <v>73.71</v>
      </c>
      <c r="C1129" s="1" t="n">
        <v>0</v>
      </c>
      <c r="D1129" s="1" t="n">
        <v>15.41</v>
      </c>
      <c r="E1129" s="1" t="n">
        <v>0</v>
      </c>
      <c r="F1129" s="1" t="n">
        <v>0</v>
      </c>
      <c r="G1129" s="1" t="n">
        <v>10.88</v>
      </c>
      <c r="H1129" s="1" t="n">
        <v>67.5</v>
      </c>
      <c r="I1129" s="1" t="s">
        <v>2755</v>
      </c>
      <c r="J1129" s="1" t="n">
        <v>1975</v>
      </c>
      <c r="K1129" s="1" t="s">
        <v>2194</v>
      </c>
    </row>
    <row r="1130" customFormat="false" ht="15" hidden="false" customHeight="false" outlineLevel="0" collapsed="false">
      <c r="A1130" s="6" t="str">
        <f aca="false">"sankmc_"&amp;ROUND(B1130,1)&amp;"_"&amp;ROUND(C1130,1)&amp;"_"&amp;ROUND(D1130,1)&amp;"_"&amp;ROUND(E1130,1)&amp;"_"&amp;ROUND(F1130,1)&amp;"_"&amp;ROUND(G1130,1)</f>
        <v>sankmc_73.7_0_20.7_0_0_5.6</v>
      </c>
      <c r="B1130" s="1" t="n">
        <v>73.7026297370263</v>
      </c>
      <c r="C1130" s="1" t="n">
        <v>0</v>
      </c>
      <c r="D1130" s="1" t="n">
        <v>20.7079292070793</v>
      </c>
      <c r="E1130" s="1" t="n">
        <v>0</v>
      </c>
      <c r="F1130" s="1" t="n">
        <v>0</v>
      </c>
      <c r="G1130" s="1" t="n">
        <v>5.58944105589441</v>
      </c>
      <c r="H1130" s="1" t="n">
        <v>62.7000007629395</v>
      </c>
      <c r="I1130" s="1" t="s">
        <v>2721</v>
      </c>
      <c r="J1130" s="1" t="n">
        <v>1972</v>
      </c>
      <c r="K1130" s="1" t="s">
        <v>2194</v>
      </c>
    </row>
    <row r="1131" customFormat="false" ht="15" hidden="false" customHeight="false" outlineLevel="0" collapsed="false">
      <c r="A1131" s="6" t="str">
        <f aca="false">"sankmc_"&amp;ROUND(B1131,1)&amp;"_"&amp;ROUND(C1131,1)&amp;"_"&amp;ROUND(D1131,1)&amp;"_"&amp;ROUND(E1131,1)&amp;"_"&amp;ROUND(F1131,1)&amp;"_"&amp;ROUND(G1131,1)</f>
        <v>sankmc_73.7_1_9.8_3.9_0.1_11.5</v>
      </c>
      <c r="B1131" s="1" t="n">
        <v>73.6773677367737</v>
      </c>
      <c r="C1131" s="1" t="n">
        <v>0.99009900990099</v>
      </c>
      <c r="D1131" s="1" t="n">
        <v>9.82098209820982</v>
      </c>
      <c r="E1131" s="1" t="n">
        <v>3.88038803880388</v>
      </c>
      <c r="F1131" s="1" t="n">
        <v>0.12001200120011</v>
      </c>
      <c r="G1131" s="1" t="n">
        <v>11.5111511151115</v>
      </c>
      <c r="H1131" s="1" t="n">
        <v>67.8000030517578</v>
      </c>
      <c r="I1131" s="1" t="s">
        <v>2578</v>
      </c>
      <c r="J1131" s="1" t="n">
        <v>2004</v>
      </c>
      <c r="K1131" s="1" t="s">
        <v>2194</v>
      </c>
    </row>
    <row r="1132" customFormat="false" ht="15" hidden="false" customHeight="false" outlineLevel="0" collapsed="false">
      <c r="A1132" s="6" t="str">
        <f aca="false">"sankmc_"&amp;ROUND(B1132,1)&amp;"_"&amp;ROUND(C1132,1)&amp;"_"&amp;ROUND(D1132,1)&amp;"_"&amp;ROUND(E1132,1)&amp;"_"&amp;ROUND(F1132,1)&amp;"_"&amp;ROUND(G1132,1)</f>
        <v>sankmc_73.8_0_15_0_0_11.2</v>
      </c>
      <c r="B1132" s="1" t="n">
        <v>73.8226177382262</v>
      </c>
      <c r="C1132" s="1" t="n">
        <v>0</v>
      </c>
      <c r="D1132" s="1" t="n">
        <v>14.988501149885</v>
      </c>
      <c r="E1132" s="1" t="n">
        <v>0</v>
      </c>
      <c r="F1132" s="1" t="n">
        <v>0</v>
      </c>
      <c r="G1132" s="1" t="n">
        <v>11.1888811118888</v>
      </c>
      <c r="H1132" s="1" t="n">
        <v>77.3000030517578</v>
      </c>
      <c r="I1132" s="1" t="s">
        <v>2582</v>
      </c>
      <c r="J1132" s="1" t="n">
        <v>2017</v>
      </c>
      <c r="K1132" s="1" t="s">
        <v>2194</v>
      </c>
    </row>
    <row r="1133" customFormat="false" ht="15" hidden="false" customHeight="false" outlineLevel="0" collapsed="false">
      <c r="A1133" s="6" t="str">
        <f aca="false">"sankmc_"&amp;ROUND(B1133,1)&amp;"_"&amp;ROUND(C1133,1)&amp;"_"&amp;ROUND(D1133,1)&amp;"_"&amp;ROUND(E1133,1)&amp;"_"&amp;ROUND(F1133,1)&amp;"_"&amp;ROUND(G1133,1)</f>
        <v>sankmc_73.8_0_15.5_0_0_10.7</v>
      </c>
      <c r="B1133" s="1" t="n">
        <v>73.83</v>
      </c>
      <c r="C1133" s="1" t="n">
        <v>0</v>
      </c>
      <c r="D1133" s="1" t="n">
        <v>15.48</v>
      </c>
      <c r="E1133" s="1" t="n">
        <v>0</v>
      </c>
      <c r="F1133" s="1" t="n">
        <v>0</v>
      </c>
      <c r="G1133" s="1" t="n">
        <v>10.69</v>
      </c>
      <c r="H1133" s="1" t="n">
        <v>66.9000015258789</v>
      </c>
      <c r="I1133" s="1" t="s">
        <v>2755</v>
      </c>
      <c r="J1133" s="1" t="n">
        <v>1975</v>
      </c>
      <c r="K1133" s="1" t="s">
        <v>2194</v>
      </c>
    </row>
    <row r="1134" customFormat="false" ht="15" hidden="false" customHeight="false" outlineLevel="0" collapsed="false">
      <c r="A1134" s="6" t="str">
        <f aca="false">"sankmc_"&amp;ROUND(B1134,1)&amp;"_"&amp;ROUND(C1134,1)&amp;"_"&amp;ROUND(D1134,1)&amp;"_"&amp;ROUND(E1134,1)&amp;"_"&amp;ROUND(F1134,1)&amp;"_"&amp;ROUND(G1134,1)</f>
        <v>sankmc_73.9_0_16.5_0_0_9.6</v>
      </c>
      <c r="B1134" s="1" t="n">
        <v>73.91</v>
      </c>
      <c r="C1134" s="1" t="n">
        <v>0</v>
      </c>
      <c r="D1134" s="1" t="n">
        <v>16.46</v>
      </c>
      <c r="E1134" s="1" t="n">
        <v>0</v>
      </c>
      <c r="F1134" s="1" t="n">
        <v>0</v>
      </c>
      <c r="G1134" s="1" t="n">
        <v>9.63</v>
      </c>
      <c r="H1134" s="1" t="n">
        <v>43.9000015258789</v>
      </c>
      <c r="I1134" s="1" t="s">
        <v>2757</v>
      </c>
      <c r="J1134" s="1" t="n">
        <v>1935</v>
      </c>
      <c r="K1134" s="1" t="s">
        <v>2194</v>
      </c>
    </row>
    <row r="1135" customFormat="false" ht="15" hidden="false" customHeight="false" outlineLevel="0" collapsed="false">
      <c r="A1135" s="6" t="str">
        <f aca="false">"sankmc_"&amp;ROUND(B1135,1)&amp;"_"&amp;ROUND(C1135,1)&amp;"_"&amp;ROUND(D1135,1)&amp;"_"&amp;ROUND(E1135,1)&amp;"_"&amp;ROUND(F1135,1)&amp;"_"&amp;ROUND(G1135,1)</f>
        <v>sankmc_73.9_0.3_11.8_0.1_5.9_7.9</v>
      </c>
      <c r="B1135" s="1" t="n">
        <v>73.9214784295686</v>
      </c>
      <c r="C1135" s="1" t="n">
        <v>0.320006400128</v>
      </c>
      <c r="D1135" s="1" t="n">
        <v>11.8402368047361</v>
      </c>
      <c r="E1135" s="1" t="n">
        <v>0.0880017600352</v>
      </c>
      <c r="F1135" s="1" t="n">
        <v>5.92011840236804</v>
      </c>
      <c r="G1135" s="1" t="n">
        <v>7.91015820316406</v>
      </c>
      <c r="H1135" s="1" t="n">
        <v>66.6999969482422</v>
      </c>
      <c r="I1135" s="1" t="s">
        <v>2728</v>
      </c>
      <c r="J1135" s="1" t="n">
        <v>1977</v>
      </c>
      <c r="K1135" s="1" t="s">
        <v>2194</v>
      </c>
    </row>
    <row r="1136" customFormat="false" ht="15" hidden="false" customHeight="false" outlineLevel="0" collapsed="false">
      <c r="A1136" s="6" t="str">
        <f aca="false">"sankmc_"&amp;ROUND(B1136,1)&amp;"_"&amp;ROUND(C1136,1)&amp;"_"&amp;ROUND(D1136,1)&amp;"_"&amp;ROUND(E1136,1)&amp;"_"&amp;ROUND(F1136,1)&amp;"_"&amp;ROUND(G1136,1)</f>
        <v>sankmc_74_0_0_16_0_10</v>
      </c>
      <c r="B1136" s="1" t="n">
        <v>74</v>
      </c>
      <c r="C1136" s="1" t="n">
        <v>0</v>
      </c>
      <c r="D1136" s="1" t="n">
        <v>0</v>
      </c>
      <c r="E1136" s="1" t="n">
        <v>16</v>
      </c>
      <c r="F1136" s="1" t="n">
        <v>0</v>
      </c>
      <c r="G1136" s="1" t="n">
        <v>10</v>
      </c>
      <c r="H1136" s="1" t="n">
        <v>62.4000015258789</v>
      </c>
      <c r="I1136" s="1" t="s">
        <v>2585</v>
      </c>
      <c r="J1136" s="1" t="n">
        <v>1994</v>
      </c>
      <c r="K1136" s="1" t="s">
        <v>2194</v>
      </c>
    </row>
    <row r="1137" customFormat="false" ht="15" hidden="false" customHeight="false" outlineLevel="0" collapsed="false">
      <c r="A1137" s="6" t="str">
        <f aca="false">"sankmc_"&amp;ROUND(B1137,1)&amp;"_"&amp;ROUND(C1137,1)&amp;"_"&amp;ROUND(D1137,1)&amp;"_"&amp;ROUND(E1137,1)&amp;"_"&amp;ROUND(F1137,1)&amp;"_"&amp;ROUND(G1137,1)</f>
        <v>sankmc_74_0_10_0_0_16</v>
      </c>
      <c r="B1137" s="1" t="n">
        <v>74</v>
      </c>
      <c r="C1137" s="1" t="n">
        <v>0</v>
      </c>
      <c r="D1137" s="1" t="n">
        <v>10</v>
      </c>
      <c r="E1137" s="1" t="n">
        <v>0</v>
      </c>
      <c r="F1137" s="1" t="n">
        <v>0</v>
      </c>
      <c r="G1137" s="1" t="n">
        <v>16</v>
      </c>
      <c r="H1137" s="1" t="n">
        <v>75.4000015258789</v>
      </c>
      <c r="I1137" s="1" t="s">
        <v>2585</v>
      </c>
      <c r="J1137" s="1" t="n">
        <v>1999</v>
      </c>
      <c r="K1137" s="1" t="s">
        <v>2194</v>
      </c>
    </row>
    <row r="1138" customFormat="false" ht="15" hidden="false" customHeight="false" outlineLevel="0" collapsed="false">
      <c r="A1138" s="6" t="str">
        <f aca="false">"sankmc_"&amp;ROUND(B1138,1)&amp;"_"&amp;ROUND(C1138,1)&amp;"_"&amp;ROUND(D1138,1)&amp;"_"&amp;ROUND(E1138,1)&amp;"_"&amp;ROUND(F1138,1)&amp;"_"&amp;ROUND(G1138,1)</f>
        <v>sankmc_74_0_10.5_0_0_15.5</v>
      </c>
      <c r="B1138" s="1" t="n">
        <v>74.03</v>
      </c>
      <c r="C1138" s="1" t="n">
        <v>0</v>
      </c>
      <c r="D1138" s="1" t="n">
        <v>10.5</v>
      </c>
      <c r="E1138" s="1" t="n">
        <v>0</v>
      </c>
      <c r="F1138" s="1" t="n">
        <v>0</v>
      </c>
      <c r="G1138" s="1" t="n">
        <v>15.47</v>
      </c>
      <c r="H1138" s="1" t="n">
        <v>79.4000015258789</v>
      </c>
      <c r="I1138" s="1" t="s">
        <v>2710</v>
      </c>
      <c r="J1138" s="1" t="n">
        <v>1992</v>
      </c>
      <c r="K1138" s="1" t="s">
        <v>2194</v>
      </c>
    </row>
    <row r="1139" customFormat="false" ht="15" hidden="false" customHeight="false" outlineLevel="0" collapsed="false">
      <c r="A1139" s="6" t="str">
        <f aca="false">"sankmc_"&amp;ROUND(B1139,1)&amp;"_"&amp;ROUND(C1139,1)&amp;"_"&amp;ROUND(D1139,1)&amp;"_"&amp;ROUND(E1139,1)&amp;"_"&amp;ROUND(F1139,1)&amp;"_"&amp;ROUND(G1139,1)</f>
        <v>sankmc_74_0_13_0_0_13</v>
      </c>
      <c r="B1139" s="1" t="n">
        <v>74</v>
      </c>
      <c r="C1139" s="1" t="n">
        <v>0</v>
      </c>
      <c r="D1139" s="1" t="n">
        <v>13</v>
      </c>
      <c r="E1139" s="1" t="n">
        <v>0</v>
      </c>
      <c r="F1139" s="1" t="n">
        <v>0</v>
      </c>
      <c r="G1139" s="1" t="n">
        <v>13</v>
      </c>
      <c r="H1139" s="1" t="n">
        <v>73.4000015258789</v>
      </c>
      <c r="I1139" s="1" t="s">
        <v>2585</v>
      </c>
      <c r="J1139" s="1" t="n">
        <v>1999</v>
      </c>
      <c r="K1139" s="1" t="s">
        <v>2194</v>
      </c>
    </row>
    <row r="1140" customFormat="false" ht="15" hidden="false" customHeight="false" outlineLevel="0" collapsed="false">
      <c r="A1140" s="6" t="str">
        <f aca="false">"sankmc_"&amp;ROUND(B1140,1)&amp;"_"&amp;ROUND(C1140,1)&amp;"_"&amp;ROUND(D1140,1)&amp;"_"&amp;ROUND(E1140,1)&amp;"_"&amp;ROUND(F1140,1)&amp;"_"&amp;ROUND(G1140,1)</f>
        <v>sankmc_74_0_15.7_0_0_10.3</v>
      </c>
      <c r="B1140" s="1" t="n">
        <v>74</v>
      </c>
      <c r="C1140" s="1" t="n">
        <v>0</v>
      </c>
      <c r="D1140" s="1" t="n">
        <v>15.7</v>
      </c>
      <c r="E1140" s="1" t="n">
        <v>0</v>
      </c>
      <c r="F1140" s="1" t="n">
        <v>0</v>
      </c>
      <c r="G1140" s="1" t="n">
        <v>10.3</v>
      </c>
      <c r="H1140" s="1" t="n">
        <v>69.3000030517578</v>
      </c>
      <c r="I1140" s="1" t="s">
        <v>2527</v>
      </c>
      <c r="J1140" s="1" t="n">
        <v>2003</v>
      </c>
      <c r="K1140" s="1" t="s">
        <v>2194</v>
      </c>
    </row>
    <row r="1141" customFormat="false" ht="15" hidden="false" customHeight="false" outlineLevel="0" collapsed="false">
      <c r="A1141" s="6" t="str">
        <f aca="false">"sankmc_"&amp;ROUND(B1141,1)&amp;"_"&amp;ROUND(C1141,1)&amp;"_"&amp;ROUND(D1141,1)&amp;"_"&amp;ROUND(E1141,1)&amp;"_"&amp;ROUND(F1141,1)&amp;"_"&amp;ROUND(G1141,1)</f>
        <v>sankmc_74_0_15.7_0_0_10.3</v>
      </c>
      <c r="B1141" s="1" t="n">
        <v>74</v>
      </c>
      <c r="C1141" s="1" t="n">
        <v>0</v>
      </c>
      <c r="D1141" s="1" t="n">
        <v>15.7</v>
      </c>
      <c r="E1141" s="1" t="n">
        <v>0</v>
      </c>
      <c r="F1141" s="1" t="n">
        <v>0</v>
      </c>
      <c r="G1141" s="1" t="n">
        <v>10.3</v>
      </c>
      <c r="H1141" s="1" t="n">
        <v>69.3000030517578</v>
      </c>
      <c r="I1141" s="1" t="s">
        <v>2528</v>
      </c>
      <c r="J1141" s="1" t="n">
        <v>2004</v>
      </c>
      <c r="K1141" s="1" t="s">
        <v>2194</v>
      </c>
    </row>
    <row r="1142" customFormat="false" ht="15" hidden="false" customHeight="false" outlineLevel="0" collapsed="false">
      <c r="A1142" s="6" t="str">
        <f aca="false">"sankmc_"&amp;ROUND(B1142,1)&amp;"_"&amp;ROUND(C1142,1)&amp;"_"&amp;ROUND(D1142,1)&amp;"_"&amp;ROUND(E1142,1)&amp;"_"&amp;ROUND(F1142,1)&amp;"_"&amp;ROUND(G1142,1)</f>
        <v>sankmc_74_0_16_0_0_10</v>
      </c>
      <c r="B1142" s="1" t="n">
        <v>74</v>
      </c>
      <c r="C1142" s="1" t="n">
        <v>0</v>
      </c>
      <c r="D1142" s="1" t="n">
        <v>16</v>
      </c>
      <c r="E1142" s="1" t="n">
        <v>0</v>
      </c>
      <c r="F1142" s="1" t="n">
        <v>0</v>
      </c>
      <c r="G1142" s="1" t="n">
        <v>10</v>
      </c>
      <c r="H1142" s="1" t="n">
        <v>71.5999984741211</v>
      </c>
      <c r="I1142" s="1" t="s">
        <v>2758</v>
      </c>
      <c r="J1142" s="1" t="n">
        <v>1980</v>
      </c>
      <c r="K1142" s="1" t="s">
        <v>2194</v>
      </c>
    </row>
    <row r="1143" customFormat="false" ht="15" hidden="false" customHeight="false" outlineLevel="0" collapsed="false">
      <c r="A1143" s="6" t="str">
        <f aca="false">"sankmc_"&amp;ROUND(B1143,1)&amp;"_"&amp;ROUND(C1143,1)&amp;"_"&amp;ROUND(D1143,1)&amp;"_"&amp;ROUND(E1143,1)&amp;"_"&amp;ROUND(F1143,1)&amp;"_"&amp;ROUND(G1143,1)</f>
        <v>sankmc_74_0_16_0_0_10</v>
      </c>
      <c r="B1143" s="1" t="n">
        <v>74</v>
      </c>
      <c r="C1143" s="1" t="n">
        <v>0</v>
      </c>
      <c r="D1143" s="1" t="n">
        <v>16</v>
      </c>
      <c r="E1143" s="1" t="n">
        <v>0</v>
      </c>
      <c r="F1143" s="1" t="n">
        <v>0</v>
      </c>
      <c r="G1143" s="1" t="n">
        <v>10</v>
      </c>
      <c r="H1143" s="1" t="n">
        <v>71.5999984741211</v>
      </c>
      <c r="I1143" s="1" t="s">
        <v>2587</v>
      </c>
      <c r="J1143" s="1" t="n">
        <v>1984</v>
      </c>
      <c r="K1143" s="1" t="s">
        <v>2194</v>
      </c>
    </row>
    <row r="1144" customFormat="false" ht="15" hidden="false" customHeight="false" outlineLevel="0" collapsed="false">
      <c r="A1144" s="6" t="str">
        <f aca="false">"sankmc_"&amp;ROUND(B1144,1)&amp;"_"&amp;ROUND(C1144,1)&amp;"_"&amp;ROUND(D1144,1)&amp;"_"&amp;ROUND(E1144,1)&amp;"_"&amp;ROUND(F1144,1)&amp;"_"&amp;ROUND(G1144,1)</f>
        <v>sankmc_74_0_16_0_0_10</v>
      </c>
      <c r="B1144" s="1" t="n">
        <v>74</v>
      </c>
      <c r="C1144" s="1" t="n">
        <v>0</v>
      </c>
      <c r="D1144" s="1" t="n">
        <v>16</v>
      </c>
      <c r="E1144" s="1" t="n">
        <v>0</v>
      </c>
      <c r="F1144" s="1" t="n">
        <v>0</v>
      </c>
      <c r="G1144" s="1" t="n">
        <v>10</v>
      </c>
      <c r="H1144" s="1" t="n">
        <v>71.1999969482422</v>
      </c>
      <c r="I1144" s="1" t="s">
        <v>2585</v>
      </c>
      <c r="J1144" s="1" t="n">
        <v>1999</v>
      </c>
      <c r="K1144" s="1" t="s">
        <v>2194</v>
      </c>
    </row>
    <row r="1145" customFormat="false" ht="15" hidden="false" customHeight="false" outlineLevel="0" collapsed="false">
      <c r="A1145" s="6" t="str">
        <f aca="false">"sankmc_"&amp;ROUND(B1145,1)&amp;"_"&amp;ROUND(C1145,1)&amp;"_"&amp;ROUND(D1145,1)&amp;"_"&amp;ROUND(E1145,1)&amp;"_"&amp;ROUND(F1145,1)&amp;"_"&amp;ROUND(G1145,1)</f>
        <v>sankmc_74_0_16_0_0_10</v>
      </c>
      <c r="B1145" s="1" t="n">
        <v>74</v>
      </c>
      <c r="C1145" s="1" t="n">
        <v>0</v>
      </c>
      <c r="D1145" s="1" t="n">
        <v>16</v>
      </c>
      <c r="E1145" s="1" t="n">
        <v>0</v>
      </c>
      <c r="F1145" s="1" t="n">
        <v>0</v>
      </c>
      <c r="G1145" s="1" t="n">
        <v>10</v>
      </c>
      <c r="H1145" s="1" t="n">
        <v>70.9000015258789</v>
      </c>
      <c r="I1145" s="1" t="s">
        <v>2585</v>
      </c>
      <c r="J1145" s="1" t="n">
        <v>1994</v>
      </c>
      <c r="K1145" s="1" t="s">
        <v>2194</v>
      </c>
    </row>
    <row r="1146" customFormat="false" ht="15" hidden="false" customHeight="false" outlineLevel="0" collapsed="false">
      <c r="A1146" s="6" t="str">
        <f aca="false">"sankmc_"&amp;ROUND(B1146,1)&amp;"_"&amp;ROUND(C1146,1)&amp;"_"&amp;ROUND(D1146,1)&amp;"_"&amp;ROUND(E1146,1)&amp;"_"&amp;ROUND(F1146,1)&amp;"_"&amp;ROUND(G1146,1)</f>
        <v>sankmc_74_0_16_0_0_10</v>
      </c>
      <c r="B1146" s="1" t="n">
        <v>74</v>
      </c>
      <c r="C1146" s="1" t="n">
        <v>0</v>
      </c>
      <c r="D1146" s="1" t="n">
        <v>16</v>
      </c>
      <c r="E1146" s="1" t="n">
        <v>0</v>
      </c>
      <c r="F1146" s="1" t="n">
        <v>0</v>
      </c>
      <c r="G1146" s="1" t="n">
        <v>10</v>
      </c>
      <c r="H1146" s="1" t="n">
        <v>76</v>
      </c>
      <c r="I1146" s="1" t="s">
        <v>2582</v>
      </c>
      <c r="J1146" s="1" t="n">
        <v>2014</v>
      </c>
      <c r="K1146" s="1" t="s">
        <v>2194</v>
      </c>
    </row>
    <row r="1147" customFormat="false" ht="15" hidden="false" customHeight="false" outlineLevel="0" collapsed="false">
      <c r="A1147" s="6" t="str">
        <f aca="false">"sankmc_"&amp;ROUND(B1147,1)&amp;"_"&amp;ROUND(C1147,1)&amp;"_"&amp;ROUND(D1147,1)&amp;"_"&amp;ROUND(E1147,1)&amp;"_"&amp;ROUND(F1147,1)&amp;"_"&amp;ROUND(G1147,1)</f>
        <v>sankmc_74_0_19_0_0_7</v>
      </c>
      <c r="B1147" s="1" t="n">
        <v>74</v>
      </c>
      <c r="C1147" s="1" t="n">
        <v>0</v>
      </c>
      <c r="D1147" s="1" t="n">
        <v>19</v>
      </c>
      <c r="E1147" s="1" t="n">
        <v>0</v>
      </c>
      <c r="F1147" s="1" t="n">
        <v>0</v>
      </c>
      <c r="G1147" s="1" t="n">
        <v>7</v>
      </c>
      <c r="H1147" s="1" t="n">
        <v>67.5</v>
      </c>
      <c r="I1147" s="1" t="s">
        <v>2585</v>
      </c>
      <c r="J1147" s="1" t="n">
        <v>1999</v>
      </c>
      <c r="K1147" s="1" t="s">
        <v>2194</v>
      </c>
    </row>
    <row r="1148" customFormat="false" ht="15" hidden="false" customHeight="false" outlineLevel="0" collapsed="false">
      <c r="A1148" s="6" t="str">
        <f aca="false">"sankmc_"&amp;ROUND(B1148,1)&amp;"_"&amp;ROUND(C1148,1)&amp;"_"&amp;ROUND(D1148,1)&amp;"_"&amp;ROUND(E1148,1)&amp;"_"&amp;ROUND(F1148,1)&amp;"_"&amp;ROUND(G1148,1)</f>
        <v>sankmc_74_0_22_0_0_4</v>
      </c>
      <c r="B1148" s="1" t="n">
        <v>74</v>
      </c>
      <c r="C1148" s="1" t="n">
        <v>0</v>
      </c>
      <c r="D1148" s="1" t="n">
        <v>22</v>
      </c>
      <c r="E1148" s="1" t="n">
        <v>0</v>
      </c>
      <c r="F1148" s="1" t="n">
        <v>0</v>
      </c>
      <c r="G1148" s="1" t="n">
        <v>4</v>
      </c>
      <c r="H1148" s="1" t="n">
        <v>64.5</v>
      </c>
      <c r="I1148" s="1" t="s">
        <v>2585</v>
      </c>
      <c r="J1148" s="1" t="n">
        <v>1999</v>
      </c>
      <c r="K1148" s="1" t="s">
        <v>2194</v>
      </c>
    </row>
    <row r="1149" customFormat="false" ht="15" hidden="false" customHeight="false" outlineLevel="0" collapsed="false">
      <c r="A1149" s="6" t="str">
        <f aca="false">"sankmc_"&amp;ROUND(B1149,1)&amp;"_"&amp;ROUND(C1149,1)&amp;"_"&amp;ROUND(D1149,1)&amp;"_"&amp;ROUND(E1149,1)&amp;"_"&amp;ROUND(F1149,1)&amp;"_"&amp;ROUND(G1149,1)</f>
        <v>sankmc_74_0_26_0_0_0</v>
      </c>
      <c r="B1149" s="1" t="n">
        <v>74</v>
      </c>
      <c r="C1149" s="1" t="n">
        <v>0</v>
      </c>
      <c r="D1149" s="1" t="n">
        <v>26</v>
      </c>
      <c r="E1149" s="1" t="n">
        <v>0</v>
      </c>
      <c r="F1149" s="1" t="n">
        <v>0</v>
      </c>
      <c r="G1149" s="1" t="n">
        <v>0</v>
      </c>
      <c r="H1149" s="1" t="n">
        <v>60.0999984741211</v>
      </c>
      <c r="I1149" s="1" t="s">
        <v>2585</v>
      </c>
      <c r="J1149" s="1" t="n">
        <v>1999</v>
      </c>
      <c r="K1149" s="1" t="s">
        <v>2194</v>
      </c>
    </row>
    <row r="1150" customFormat="false" ht="15" hidden="false" customHeight="false" outlineLevel="0" collapsed="false">
      <c r="A1150" s="6" t="str">
        <f aca="false">"sankmc_"&amp;ROUND(B1150,1)&amp;"_"&amp;ROUND(C1150,1)&amp;"_"&amp;ROUND(D1150,1)&amp;"_"&amp;ROUND(E1150,1)&amp;"_"&amp;ROUND(F1150,1)&amp;"_"&amp;ROUND(G1150,1)</f>
        <v>sankmc_74_0_26_0_0_0</v>
      </c>
      <c r="B1150" s="1" t="n">
        <v>74</v>
      </c>
      <c r="C1150" s="1" t="n">
        <v>0</v>
      </c>
      <c r="D1150" s="1" t="n">
        <v>26</v>
      </c>
      <c r="E1150" s="1" t="n">
        <v>0</v>
      </c>
      <c r="F1150" s="1" t="n">
        <v>0</v>
      </c>
      <c r="G1150" s="1" t="n">
        <v>0</v>
      </c>
      <c r="H1150" s="1" t="n">
        <v>50</v>
      </c>
      <c r="I1150" s="1" t="s">
        <v>2639</v>
      </c>
      <c r="J1150" s="1" t="n">
        <v>1962</v>
      </c>
      <c r="K1150" s="1" t="s">
        <v>2194</v>
      </c>
    </row>
    <row r="1151" customFormat="false" ht="15" hidden="false" customHeight="false" outlineLevel="0" collapsed="false">
      <c r="A1151" s="6" t="str">
        <f aca="false">"sankmc_"&amp;ROUND(B1151,1)&amp;"_"&amp;ROUND(C1151,1)&amp;"_"&amp;ROUND(D1151,1)&amp;"_"&amp;ROUND(E1151,1)&amp;"_"&amp;ROUND(F1151,1)&amp;"_"&amp;ROUND(G1151,1)</f>
        <v>sankmc_74_0_26_0_0_0</v>
      </c>
      <c r="B1151" s="1" t="n">
        <v>74</v>
      </c>
      <c r="C1151" s="1" t="n">
        <v>0</v>
      </c>
      <c r="D1151" s="1" t="n">
        <v>26</v>
      </c>
      <c r="E1151" s="1" t="n">
        <v>0</v>
      </c>
      <c r="F1151" s="1" t="n">
        <v>0</v>
      </c>
      <c r="G1151" s="1" t="n">
        <v>0</v>
      </c>
      <c r="H1151" s="1" t="n">
        <v>55.9000015258789</v>
      </c>
      <c r="I1151" s="1" t="s">
        <v>2674</v>
      </c>
      <c r="J1151" s="1" t="n">
        <v>1970</v>
      </c>
      <c r="K1151" s="1" t="s">
        <v>2194</v>
      </c>
    </row>
    <row r="1152" customFormat="false" ht="15" hidden="false" customHeight="false" outlineLevel="0" collapsed="false">
      <c r="A1152" s="6" t="str">
        <f aca="false">"sankmc_"&amp;ROUND(B1152,1)&amp;"_"&amp;ROUND(C1152,1)&amp;"_"&amp;ROUND(D1152,1)&amp;"_"&amp;ROUND(E1152,1)&amp;"_"&amp;ROUND(F1152,1)&amp;"_"&amp;ROUND(G1152,1)</f>
        <v>sankmc_74_13_6_0_5_2</v>
      </c>
      <c r="B1152" s="1" t="n">
        <v>74</v>
      </c>
      <c r="C1152" s="1" t="n">
        <v>13</v>
      </c>
      <c r="D1152" s="1" t="n">
        <v>6</v>
      </c>
      <c r="E1152" s="1" t="n">
        <v>0</v>
      </c>
      <c r="F1152" s="1" t="n">
        <v>5</v>
      </c>
      <c r="G1152" s="1" t="n">
        <v>2</v>
      </c>
      <c r="H1152" s="1" t="n">
        <v>81.3000030517578</v>
      </c>
      <c r="I1152" s="1" t="s">
        <v>2394</v>
      </c>
      <c r="J1152" s="1" t="n">
        <v>2013</v>
      </c>
      <c r="K1152" s="1" t="s">
        <v>2194</v>
      </c>
    </row>
    <row r="1153" customFormat="false" ht="15" hidden="false" customHeight="false" outlineLevel="0" collapsed="false">
      <c r="A1153" s="6" t="str">
        <f aca="false">"sankmc_"&amp;ROUND(B1153,1)&amp;"_"&amp;ROUND(C1153,1)&amp;"_"&amp;ROUND(D1153,1)&amp;"_"&amp;ROUND(E1153,1)&amp;"_"&amp;ROUND(F1153,1)&amp;"_"&amp;ROUND(G1153,1)</f>
        <v>sankmc_74.1_7.5_18.5_0_0_0</v>
      </c>
      <c r="B1153" s="1" t="n">
        <v>74.06</v>
      </c>
      <c r="C1153" s="1" t="n">
        <v>7.48</v>
      </c>
      <c r="D1153" s="1" t="n">
        <v>18.46</v>
      </c>
      <c r="E1153" s="1" t="n">
        <v>0</v>
      </c>
      <c r="F1153" s="1" t="n">
        <v>0</v>
      </c>
      <c r="G1153" s="1" t="n">
        <v>0</v>
      </c>
      <c r="H1153" s="1" t="n">
        <v>61.7999992370606</v>
      </c>
      <c r="I1153" s="1" t="s">
        <v>2408</v>
      </c>
      <c r="J1153" s="1" t="n">
        <v>1925</v>
      </c>
      <c r="K1153" s="1" t="s">
        <v>2194</v>
      </c>
    </row>
    <row r="1154" customFormat="false" ht="15" hidden="false" customHeight="false" outlineLevel="0" collapsed="false">
      <c r="A1154" s="6" t="str">
        <f aca="false">"sankmc_"&amp;ROUND(B1154,1)&amp;"_"&amp;ROUND(C1154,1)&amp;"_"&amp;ROUND(D1154,1)&amp;"_"&amp;ROUND(E1154,1)&amp;"_"&amp;ROUND(F1154,1)&amp;"_"&amp;ROUND(G1154,1)</f>
        <v>sankmc_74.4_0_9.6_0_0_16</v>
      </c>
      <c r="B1154" s="1" t="n">
        <v>74.43</v>
      </c>
      <c r="C1154" s="1" t="n">
        <v>0</v>
      </c>
      <c r="D1154" s="1" t="n">
        <v>9.62</v>
      </c>
      <c r="E1154" s="1" t="n">
        <v>0</v>
      </c>
      <c r="F1154" s="1" t="n">
        <v>0</v>
      </c>
      <c r="G1154" s="1" t="n">
        <v>15.95</v>
      </c>
      <c r="H1154" s="1" t="n">
        <v>75</v>
      </c>
      <c r="I1154" s="1" t="s">
        <v>2520</v>
      </c>
      <c r="J1154" s="1" t="n">
        <v>1998</v>
      </c>
      <c r="K1154" s="1" t="s">
        <v>2194</v>
      </c>
    </row>
    <row r="1155" customFormat="false" ht="15" hidden="false" customHeight="false" outlineLevel="0" collapsed="false">
      <c r="A1155" s="6" t="str">
        <f aca="false">"sankmc_"&amp;ROUND(B1155,1)&amp;"_"&amp;ROUND(C1155,1)&amp;"_"&amp;ROUND(D1155,1)&amp;"_"&amp;ROUND(E1155,1)&amp;"_"&amp;ROUND(F1155,1)&amp;"_"&amp;ROUND(G1155,1)</f>
        <v>sankmc_74.4_4.1_13.1_0_8.4_0</v>
      </c>
      <c r="B1155" s="1" t="n">
        <v>74.4</v>
      </c>
      <c r="C1155" s="1" t="n">
        <v>4.09999999999999</v>
      </c>
      <c r="D1155" s="1" t="n">
        <v>13.1</v>
      </c>
      <c r="E1155" s="1" t="n">
        <v>0</v>
      </c>
      <c r="F1155" s="1" t="n">
        <v>8.4</v>
      </c>
      <c r="G1155" s="1" t="n">
        <v>0</v>
      </c>
      <c r="H1155" s="1" t="n">
        <v>69.0999984741211</v>
      </c>
      <c r="I1155" s="1" t="s">
        <v>2558</v>
      </c>
      <c r="J1155" s="1" t="n">
        <v>2016</v>
      </c>
      <c r="K1155" s="1" t="s">
        <v>2194</v>
      </c>
    </row>
    <row r="1156" customFormat="false" ht="15" hidden="false" customHeight="false" outlineLevel="0" collapsed="false">
      <c r="A1156" s="6" t="str">
        <f aca="false">"sankmc_"&amp;ROUND(B1156,1)&amp;"_"&amp;ROUND(C1156,1)&amp;"_"&amp;ROUND(D1156,1)&amp;"_"&amp;ROUND(E1156,1)&amp;"_"&amp;ROUND(F1156,1)&amp;"_"&amp;ROUND(G1156,1)</f>
        <v>sankmc_74.5_4.1_12.9_0_0_8.5</v>
      </c>
      <c r="B1156" s="1" t="n">
        <v>74.4774477447745</v>
      </c>
      <c r="C1156" s="1" t="n">
        <v>4.10041004100409</v>
      </c>
      <c r="D1156" s="1" t="n">
        <v>12.9112911291129</v>
      </c>
      <c r="E1156" s="1" t="n">
        <v>0</v>
      </c>
      <c r="F1156" s="1" t="n">
        <v>0</v>
      </c>
      <c r="G1156" s="1" t="n">
        <v>8.51085108510851</v>
      </c>
      <c r="H1156" s="1" t="n">
        <v>73.5999984741211</v>
      </c>
      <c r="I1156" s="1" t="s">
        <v>2558</v>
      </c>
      <c r="J1156" s="1" t="n">
        <v>2016</v>
      </c>
      <c r="K1156" s="1" t="s">
        <v>2194</v>
      </c>
    </row>
    <row r="1157" customFormat="false" ht="15" hidden="false" customHeight="false" outlineLevel="0" collapsed="false">
      <c r="A1157" s="6" t="str">
        <f aca="false">"sankmc_"&amp;ROUND(B1157,1)&amp;"_"&amp;ROUND(C1157,1)&amp;"_"&amp;ROUND(D1157,1)&amp;"_"&amp;ROUND(E1157,1)&amp;"_"&amp;ROUND(F1157,1)&amp;"_"&amp;ROUND(G1157,1)</f>
        <v>sankmc_74.7_0_9.5_0_0_15.8</v>
      </c>
      <c r="B1157" s="1" t="n">
        <v>74.7</v>
      </c>
      <c r="C1157" s="1" t="n">
        <v>0</v>
      </c>
      <c r="D1157" s="1" t="n">
        <v>9.5</v>
      </c>
      <c r="E1157" s="1" t="n">
        <v>0</v>
      </c>
      <c r="F1157" s="1" t="n">
        <v>0</v>
      </c>
      <c r="G1157" s="1" t="n">
        <v>15.8</v>
      </c>
      <c r="H1157" s="1" t="n">
        <v>75.3000030517578</v>
      </c>
      <c r="I1157" s="1" t="s">
        <v>2416</v>
      </c>
      <c r="J1157" s="1" t="n">
        <v>1978</v>
      </c>
      <c r="K1157" s="1" t="s">
        <v>2194</v>
      </c>
    </row>
    <row r="1158" customFormat="false" ht="15" hidden="false" customHeight="false" outlineLevel="0" collapsed="false">
      <c r="A1158" s="6" t="str">
        <f aca="false">"sankmc_"&amp;ROUND(B1158,1)&amp;"_"&amp;ROUND(C1158,1)&amp;"_"&amp;ROUND(D1158,1)&amp;"_"&amp;ROUND(E1158,1)&amp;"_"&amp;ROUND(F1158,1)&amp;"_"&amp;ROUND(G1158,1)</f>
        <v>sankmc_74.7_4.1_21.2_0_0_0</v>
      </c>
      <c r="B1158" s="1" t="n">
        <v>74.6774677467747</v>
      </c>
      <c r="C1158" s="1" t="n">
        <v>4.10041004100409</v>
      </c>
      <c r="D1158" s="1" t="n">
        <v>21.2221222122212</v>
      </c>
      <c r="E1158" s="1" t="n">
        <v>0</v>
      </c>
      <c r="F1158" s="1" t="n">
        <v>0</v>
      </c>
      <c r="G1158" s="1" t="n">
        <v>0</v>
      </c>
      <c r="H1158" s="1" t="n">
        <v>64.5</v>
      </c>
      <c r="I1158" s="1" t="s">
        <v>2558</v>
      </c>
      <c r="J1158" s="1" t="n">
        <v>2016</v>
      </c>
      <c r="K1158" s="1" t="s">
        <v>2194</v>
      </c>
    </row>
    <row r="1159" customFormat="false" ht="15" hidden="false" customHeight="false" outlineLevel="0" collapsed="false">
      <c r="A1159" s="6" t="str">
        <f aca="false">"sankmc_"&amp;ROUND(B1159,1)&amp;"_"&amp;ROUND(C1159,1)&amp;"_"&amp;ROUND(D1159,1)&amp;"_"&amp;ROUND(E1159,1)&amp;"_"&amp;ROUND(F1159,1)&amp;"_"&amp;ROUND(G1159,1)</f>
        <v>sankmc_74.8_0_14.5_0_0_10.7</v>
      </c>
      <c r="B1159" s="1" t="n">
        <v>74.81</v>
      </c>
      <c r="C1159" s="1" t="n">
        <v>0</v>
      </c>
      <c r="D1159" s="1" t="n">
        <v>14.5</v>
      </c>
      <c r="E1159" s="1" t="n">
        <v>0</v>
      </c>
      <c r="F1159" s="1" t="n">
        <v>0</v>
      </c>
      <c r="G1159" s="1" t="n">
        <v>10.69</v>
      </c>
      <c r="H1159" s="1" t="n">
        <v>72</v>
      </c>
      <c r="I1159" s="1" t="s">
        <v>2520</v>
      </c>
      <c r="J1159" s="1" t="n">
        <v>1998</v>
      </c>
      <c r="K1159" s="1" t="s">
        <v>2194</v>
      </c>
    </row>
    <row r="1160" customFormat="false" ht="15" hidden="false" customHeight="false" outlineLevel="0" collapsed="false">
      <c r="A1160" s="6" t="str">
        <f aca="false">"sankmc_"&amp;ROUND(B1160,1)&amp;"_"&amp;ROUND(C1160,1)&amp;"_"&amp;ROUND(D1160,1)&amp;"_"&amp;ROUND(E1160,1)&amp;"_"&amp;ROUND(F1160,1)&amp;"_"&amp;ROUND(G1160,1)</f>
        <v>sankmc_74.8_0_25.2_0_0_0</v>
      </c>
      <c r="B1160" s="1" t="n">
        <v>74.8</v>
      </c>
      <c r="C1160" s="1" t="n">
        <v>0</v>
      </c>
      <c r="D1160" s="1" t="n">
        <v>25.2</v>
      </c>
      <c r="E1160" s="1" t="n">
        <v>0</v>
      </c>
      <c r="F1160" s="1" t="n">
        <v>0</v>
      </c>
      <c r="G1160" s="1" t="n">
        <v>0</v>
      </c>
      <c r="H1160" s="1" t="n">
        <v>59.2000007629395</v>
      </c>
      <c r="I1160" s="1" t="s">
        <v>2688</v>
      </c>
      <c r="J1160" s="1" t="n">
        <v>1992</v>
      </c>
      <c r="K1160" s="1" t="s">
        <v>2194</v>
      </c>
    </row>
    <row r="1161" customFormat="false" ht="15" hidden="false" customHeight="false" outlineLevel="0" collapsed="false">
      <c r="A1161" s="6" t="str">
        <f aca="false">"sankmc_"&amp;ROUND(B1161,1)&amp;"_"&amp;ROUND(C1161,1)&amp;"_"&amp;ROUND(D1161,1)&amp;"_"&amp;ROUND(E1161,1)&amp;"_"&amp;ROUND(F1161,1)&amp;"_"&amp;ROUND(G1161,1)</f>
        <v>sankmc_75_0_0_15_0_10</v>
      </c>
      <c r="B1161" s="1" t="n">
        <v>75</v>
      </c>
      <c r="C1161" s="1" t="n">
        <v>0</v>
      </c>
      <c r="D1161" s="1" t="n">
        <v>0</v>
      </c>
      <c r="E1161" s="1" t="n">
        <v>15</v>
      </c>
      <c r="F1161" s="1" t="n">
        <v>0</v>
      </c>
      <c r="G1161" s="1" t="n">
        <v>10</v>
      </c>
      <c r="H1161" s="1" t="n">
        <v>62.5</v>
      </c>
      <c r="I1161" s="1" t="s">
        <v>2652</v>
      </c>
      <c r="J1161" s="1" t="n">
        <v>2012</v>
      </c>
      <c r="K1161" s="1" t="s">
        <v>2194</v>
      </c>
    </row>
    <row r="1162" customFormat="false" ht="15" hidden="false" customHeight="false" outlineLevel="0" collapsed="false">
      <c r="A1162" s="6" t="str">
        <f aca="false">"sankmc_"&amp;ROUND(B1162,1)&amp;"_"&amp;ROUND(C1162,1)&amp;"_"&amp;ROUND(D1162,1)&amp;"_"&amp;ROUND(E1162,1)&amp;"_"&amp;ROUND(F1162,1)&amp;"_"&amp;ROUND(G1162,1)</f>
        <v>sankmc_75_0_0_15_0_10</v>
      </c>
      <c r="B1162" s="1" t="n">
        <v>75</v>
      </c>
      <c r="C1162" s="1" t="n">
        <v>0</v>
      </c>
      <c r="D1162" s="1" t="n">
        <v>0</v>
      </c>
      <c r="E1162" s="1" t="n">
        <v>15</v>
      </c>
      <c r="F1162" s="1" t="n">
        <v>0</v>
      </c>
      <c r="G1162" s="1" t="n">
        <v>10</v>
      </c>
      <c r="H1162" s="1" t="n">
        <v>62.7000007629395</v>
      </c>
      <c r="I1162" s="1" t="s">
        <v>2714</v>
      </c>
      <c r="J1162" s="1" t="n">
        <v>2013</v>
      </c>
      <c r="K1162" s="1" t="s">
        <v>2194</v>
      </c>
    </row>
    <row r="1163" customFormat="false" ht="15" hidden="false" customHeight="false" outlineLevel="0" collapsed="false">
      <c r="A1163" s="6" t="str">
        <f aca="false">"sankmc_"&amp;ROUND(B1163,1)&amp;"_"&amp;ROUND(C1163,1)&amp;"_"&amp;ROUND(D1163,1)&amp;"_"&amp;ROUND(E1163,1)&amp;"_"&amp;ROUND(F1163,1)&amp;"_"&amp;ROUND(G1163,1)</f>
        <v>sankmc_75_0_0_25_0_0</v>
      </c>
      <c r="B1163" s="1" t="n">
        <v>75</v>
      </c>
      <c r="C1163" s="1" t="n">
        <v>0</v>
      </c>
      <c r="D1163" s="1" t="n">
        <v>0</v>
      </c>
      <c r="E1163" s="1" t="n">
        <v>25</v>
      </c>
      <c r="F1163" s="1" t="n">
        <v>0</v>
      </c>
      <c r="G1163" s="1" t="n">
        <v>0</v>
      </c>
      <c r="H1163" s="1" t="n">
        <v>43.9000015258789</v>
      </c>
      <c r="I1163" s="1" t="s">
        <v>2213</v>
      </c>
      <c r="J1163" s="1" t="n">
        <v>1983</v>
      </c>
      <c r="K1163" s="1" t="s">
        <v>2194</v>
      </c>
    </row>
    <row r="1164" customFormat="false" ht="15" hidden="false" customHeight="false" outlineLevel="0" collapsed="false">
      <c r="A1164" s="6" t="str">
        <f aca="false">"sankmc_"&amp;ROUND(B1164,1)&amp;"_"&amp;ROUND(C1164,1)&amp;"_"&amp;ROUND(D1164,1)&amp;"_"&amp;ROUND(E1164,1)&amp;"_"&amp;ROUND(F1164,1)&amp;"_"&amp;ROUND(G1164,1)</f>
        <v>sankmc_75_0_0_25_0_0</v>
      </c>
      <c r="B1164" s="1" t="n">
        <v>75</v>
      </c>
      <c r="C1164" s="1" t="n">
        <v>0</v>
      </c>
      <c r="D1164" s="1" t="n">
        <v>0</v>
      </c>
      <c r="E1164" s="1" t="n">
        <v>25</v>
      </c>
      <c r="F1164" s="1" t="n">
        <v>0</v>
      </c>
      <c r="G1164" s="1" t="n">
        <v>0</v>
      </c>
      <c r="H1164" s="1" t="n">
        <v>44.0999984741211</v>
      </c>
      <c r="I1164" s="1" t="s">
        <v>2715</v>
      </c>
      <c r="J1164" s="1" t="n">
        <v>1980</v>
      </c>
      <c r="K1164" s="1" t="s">
        <v>2194</v>
      </c>
    </row>
    <row r="1165" customFormat="false" ht="15" hidden="false" customHeight="false" outlineLevel="0" collapsed="false">
      <c r="A1165" s="6" t="str">
        <f aca="false">"sankmc_"&amp;ROUND(B1165,1)&amp;"_"&amp;ROUND(C1165,1)&amp;"_"&amp;ROUND(D1165,1)&amp;"_"&amp;ROUND(E1165,1)&amp;"_"&amp;ROUND(F1165,1)&amp;"_"&amp;ROUND(G1165,1)</f>
        <v>sankmc_75_0_0_25_0_0</v>
      </c>
      <c r="B1165" s="1" t="n">
        <v>75</v>
      </c>
      <c r="C1165" s="1" t="n">
        <v>0</v>
      </c>
      <c r="D1165" s="1" t="n">
        <v>0</v>
      </c>
      <c r="E1165" s="1" t="n">
        <v>25</v>
      </c>
      <c r="F1165" s="1" t="n">
        <v>0</v>
      </c>
      <c r="G1165" s="1" t="n">
        <v>0</v>
      </c>
      <c r="H1165" s="1" t="n">
        <v>47.2000007629395</v>
      </c>
      <c r="I1165" s="1" t="s">
        <v>2674</v>
      </c>
      <c r="J1165" s="1" t="n">
        <v>1970</v>
      </c>
      <c r="K1165" s="1" t="s">
        <v>2194</v>
      </c>
    </row>
    <row r="1166" customFormat="false" ht="15" hidden="false" customHeight="false" outlineLevel="0" collapsed="false">
      <c r="A1166" s="6" t="str">
        <f aca="false">"sankmc_"&amp;ROUND(B1166,1)&amp;"_"&amp;ROUND(C1166,1)&amp;"_"&amp;ROUND(D1166,1)&amp;"_"&amp;ROUND(E1166,1)&amp;"_"&amp;ROUND(F1166,1)&amp;"_"&amp;ROUND(G1166,1)</f>
        <v>sankmc_75_0_0_25_0_0</v>
      </c>
      <c r="B1166" s="1" t="n">
        <v>75</v>
      </c>
      <c r="C1166" s="1" t="n">
        <v>0</v>
      </c>
      <c r="D1166" s="1" t="n">
        <v>0</v>
      </c>
      <c r="E1166" s="1" t="n">
        <v>25</v>
      </c>
      <c r="F1166" s="1" t="n">
        <v>0</v>
      </c>
      <c r="G1166" s="1" t="n">
        <v>0</v>
      </c>
      <c r="H1166" s="1" t="n">
        <v>56</v>
      </c>
      <c r="I1166" s="1" t="s">
        <v>2724</v>
      </c>
      <c r="J1166" s="1" t="n">
        <v>1960</v>
      </c>
      <c r="K1166" s="1" t="s">
        <v>2194</v>
      </c>
    </row>
    <row r="1167" customFormat="false" ht="15" hidden="false" customHeight="false" outlineLevel="0" collapsed="false">
      <c r="A1167" s="6" t="str">
        <f aca="false">"sankmc_"&amp;ROUND(B1167,1)&amp;"_"&amp;ROUND(C1167,1)&amp;"_"&amp;ROUND(D1167,1)&amp;"_"&amp;ROUND(E1167,1)&amp;"_"&amp;ROUND(F1167,1)&amp;"_"&amp;ROUND(G1167,1)</f>
        <v>sankmc_75_0_0_25_0_0</v>
      </c>
      <c r="B1167" s="1" t="n">
        <v>75</v>
      </c>
      <c r="C1167" s="1" t="n">
        <v>0</v>
      </c>
      <c r="D1167" s="1" t="n">
        <v>0</v>
      </c>
      <c r="E1167" s="1" t="n">
        <v>25</v>
      </c>
      <c r="F1167" s="1" t="n">
        <v>0</v>
      </c>
      <c r="G1167" s="1" t="n">
        <v>0</v>
      </c>
      <c r="H1167" s="1" t="n">
        <v>56.4000015258789</v>
      </c>
      <c r="I1167" s="1" t="s">
        <v>2739</v>
      </c>
      <c r="J1167" s="1" t="n">
        <v>1973</v>
      </c>
      <c r="K1167" s="1" t="s">
        <v>2194</v>
      </c>
    </row>
    <row r="1168" customFormat="false" ht="15" hidden="false" customHeight="false" outlineLevel="0" collapsed="false">
      <c r="A1168" s="6" t="str">
        <f aca="false">"sankmc_"&amp;ROUND(B1168,1)&amp;"_"&amp;ROUND(C1168,1)&amp;"_"&amp;ROUND(D1168,1)&amp;"_"&amp;ROUND(E1168,1)&amp;"_"&amp;ROUND(F1168,1)&amp;"_"&amp;ROUND(G1168,1)</f>
        <v>sankmc_75_0_10_0_0_15</v>
      </c>
      <c r="B1168" s="1" t="n">
        <v>75</v>
      </c>
      <c r="C1168" s="1" t="n">
        <v>0</v>
      </c>
      <c r="D1168" s="1" t="n">
        <v>10</v>
      </c>
      <c r="E1168" s="1" t="n">
        <v>0</v>
      </c>
      <c r="F1168" s="1" t="n">
        <v>0</v>
      </c>
      <c r="G1168" s="1" t="n">
        <v>15</v>
      </c>
      <c r="H1168" s="1" t="n">
        <v>74.3000030517578</v>
      </c>
      <c r="I1168" s="1" t="s">
        <v>2416</v>
      </c>
      <c r="J1168" s="1" t="n">
        <v>1978</v>
      </c>
      <c r="K1168" s="1" t="s">
        <v>2194</v>
      </c>
    </row>
    <row r="1169" customFormat="false" ht="15" hidden="false" customHeight="false" outlineLevel="0" collapsed="false">
      <c r="A1169" s="6" t="str">
        <f aca="false">"sankmc_"&amp;ROUND(B1169,1)&amp;"_"&amp;ROUND(C1169,1)&amp;"_"&amp;ROUND(D1169,1)&amp;"_"&amp;ROUND(E1169,1)&amp;"_"&amp;ROUND(F1169,1)&amp;"_"&amp;ROUND(G1169,1)</f>
        <v>sankmc_75_0_10_0_0_15</v>
      </c>
      <c r="B1169" s="1" t="n">
        <v>75</v>
      </c>
      <c r="C1169" s="1" t="n">
        <v>0</v>
      </c>
      <c r="D1169" s="1" t="n">
        <v>10</v>
      </c>
      <c r="E1169" s="1" t="n">
        <v>0</v>
      </c>
      <c r="F1169" s="1" t="n">
        <v>0</v>
      </c>
      <c r="G1169" s="1" t="n">
        <v>15</v>
      </c>
      <c r="H1169" s="1" t="n">
        <v>71</v>
      </c>
      <c r="I1169" s="1" t="s">
        <v>2727</v>
      </c>
      <c r="J1169" s="1" t="n">
        <v>2019</v>
      </c>
      <c r="K1169" s="1" t="s">
        <v>2194</v>
      </c>
    </row>
    <row r="1170" customFormat="false" ht="15" hidden="false" customHeight="false" outlineLevel="0" collapsed="false">
      <c r="A1170" s="6" t="str">
        <f aca="false">"sankmc_"&amp;ROUND(B1170,1)&amp;"_"&amp;ROUND(C1170,1)&amp;"_"&amp;ROUND(D1170,1)&amp;"_"&amp;ROUND(E1170,1)&amp;"_"&amp;ROUND(F1170,1)&amp;"_"&amp;ROUND(G1170,1)</f>
        <v>sankmc_75_0_10_15_0_0</v>
      </c>
      <c r="B1170" s="1" t="n">
        <v>75</v>
      </c>
      <c r="C1170" s="1" t="n">
        <v>0</v>
      </c>
      <c r="D1170" s="1" t="n">
        <v>10</v>
      </c>
      <c r="E1170" s="1" t="n">
        <v>15</v>
      </c>
      <c r="F1170" s="1" t="n">
        <v>0</v>
      </c>
      <c r="G1170" s="1" t="n">
        <v>0</v>
      </c>
      <c r="H1170" s="1" t="n">
        <v>55.5</v>
      </c>
      <c r="I1170" s="1" t="s">
        <v>2759</v>
      </c>
      <c r="J1170" s="1" t="n">
        <v>1981</v>
      </c>
      <c r="K1170" s="1" t="s">
        <v>2194</v>
      </c>
    </row>
    <row r="1171" customFormat="false" ht="15" hidden="false" customHeight="false" outlineLevel="0" collapsed="false">
      <c r="A1171" s="6" t="str">
        <f aca="false">"sankmc_"&amp;ROUND(B1171,1)&amp;"_"&amp;ROUND(C1171,1)&amp;"_"&amp;ROUND(D1171,1)&amp;"_"&amp;ROUND(E1171,1)&amp;"_"&amp;ROUND(F1171,1)&amp;"_"&amp;ROUND(G1171,1)</f>
        <v>sankmc_75_0_12.5_0_0_12.5</v>
      </c>
      <c r="B1171" s="1" t="n">
        <v>75</v>
      </c>
      <c r="C1171" s="1" t="n">
        <v>0</v>
      </c>
      <c r="D1171" s="1" t="n">
        <v>12.5</v>
      </c>
      <c r="E1171" s="1" t="n">
        <v>0</v>
      </c>
      <c r="F1171" s="1" t="n">
        <v>0</v>
      </c>
      <c r="G1171" s="1" t="n">
        <v>12.5</v>
      </c>
      <c r="H1171" s="1" t="n">
        <v>79</v>
      </c>
      <c r="I1171" s="1" t="s">
        <v>2689</v>
      </c>
      <c r="J1171" s="1" t="n">
        <v>2018</v>
      </c>
      <c r="K1171" s="1" t="s">
        <v>2194</v>
      </c>
    </row>
    <row r="1172" customFormat="false" ht="15" hidden="false" customHeight="false" outlineLevel="0" collapsed="false">
      <c r="A1172" s="6" t="str">
        <f aca="false">"sankmc_"&amp;ROUND(B1172,1)&amp;"_"&amp;ROUND(C1172,1)&amp;"_"&amp;ROUND(D1172,1)&amp;"_"&amp;ROUND(E1172,1)&amp;"_"&amp;ROUND(F1172,1)&amp;"_"&amp;ROUND(G1172,1)</f>
        <v>sankmc_75_0_14.3_0_0_10.7</v>
      </c>
      <c r="B1172" s="1" t="n">
        <v>75.01</v>
      </c>
      <c r="C1172" s="1" t="n">
        <v>0</v>
      </c>
      <c r="D1172" s="1" t="n">
        <v>14.3</v>
      </c>
      <c r="E1172" s="1" t="n">
        <v>0</v>
      </c>
      <c r="F1172" s="1" t="n">
        <v>0</v>
      </c>
      <c r="G1172" s="1" t="n">
        <v>10.69</v>
      </c>
      <c r="H1172" s="1" t="n">
        <v>77.5</v>
      </c>
      <c r="I1172" s="1" t="s">
        <v>2760</v>
      </c>
      <c r="J1172" s="1" t="n">
        <v>1961</v>
      </c>
      <c r="K1172" s="1" t="s">
        <v>2194</v>
      </c>
    </row>
    <row r="1173" customFormat="false" ht="15" hidden="false" customHeight="false" outlineLevel="0" collapsed="false">
      <c r="A1173" s="6" t="str">
        <f aca="false">"sankmc_"&amp;ROUND(B1173,1)&amp;"_"&amp;ROUND(C1173,1)&amp;"_"&amp;ROUND(D1173,1)&amp;"_"&amp;ROUND(E1173,1)&amp;"_"&amp;ROUND(F1173,1)&amp;"_"&amp;ROUND(G1173,1)</f>
        <v>sankmc_75_0_15_0_0_10</v>
      </c>
      <c r="B1173" s="1" t="n">
        <v>75</v>
      </c>
      <c r="C1173" s="1" t="n">
        <v>0</v>
      </c>
      <c r="D1173" s="1" t="n">
        <v>15</v>
      </c>
      <c r="E1173" s="1" t="n">
        <v>0</v>
      </c>
      <c r="F1173" s="1" t="n">
        <v>0</v>
      </c>
      <c r="G1173" s="1" t="n">
        <v>10</v>
      </c>
      <c r="H1173" s="1" t="n">
        <v>71.4000015258789</v>
      </c>
      <c r="I1173" s="1" t="s">
        <v>2714</v>
      </c>
      <c r="J1173" s="1" t="n">
        <v>2013</v>
      </c>
      <c r="K1173" s="1" t="s">
        <v>2194</v>
      </c>
    </row>
    <row r="1174" customFormat="false" ht="15" hidden="false" customHeight="false" outlineLevel="0" collapsed="false">
      <c r="A1174" s="6" t="str">
        <f aca="false">"sankmc_"&amp;ROUND(B1174,1)&amp;"_"&amp;ROUND(C1174,1)&amp;"_"&amp;ROUND(D1174,1)&amp;"_"&amp;ROUND(E1174,1)&amp;"_"&amp;ROUND(F1174,1)&amp;"_"&amp;ROUND(G1174,1)</f>
        <v>sankmc_75_0_15_0_0_10</v>
      </c>
      <c r="B1174" s="1" t="n">
        <v>75</v>
      </c>
      <c r="C1174" s="1" t="n">
        <v>0</v>
      </c>
      <c r="D1174" s="1" t="n">
        <v>15</v>
      </c>
      <c r="E1174" s="1" t="n">
        <v>0</v>
      </c>
      <c r="F1174" s="1" t="n">
        <v>0</v>
      </c>
      <c r="G1174" s="1" t="n">
        <v>10</v>
      </c>
      <c r="H1174" s="1" t="n">
        <v>72.3000030517578</v>
      </c>
      <c r="I1174" s="1" t="s">
        <v>2652</v>
      </c>
      <c r="J1174" s="1" t="n">
        <v>2012</v>
      </c>
      <c r="K1174" s="1" t="s">
        <v>2194</v>
      </c>
    </row>
    <row r="1175" customFormat="false" ht="15" hidden="false" customHeight="false" outlineLevel="0" collapsed="false">
      <c r="A1175" s="6" t="str">
        <f aca="false">"sankmc_"&amp;ROUND(B1175,1)&amp;"_"&amp;ROUND(C1175,1)&amp;"_"&amp;ROUND(D1175,1)&amp;"_"&amp;ROUND(E1175,1)&amp;"_"&amp;ROUND(F1175,1)&amp;"_"&amp;ROUND(G1175,1)</f>
        <v>sankmc_75_0_15_10_0_0</v>
      </c>
      <c r="B1175" s="1" t="n">
        <v>75</v>
      </c>
      <c r="C1175" s="1" t="n">
        <v>0</v>
      </c>
      <c r="D1175" s="1" t="n">
        <v>15</v>
      </c>
      <c r="E1175" s="1" t="n">
        <v>10</v>
      </c>
      <c r="F1175" s="1" t="n">
        <v>0</v>
      </c>
      <c r="G1175" s="1" t="n">
        <v>0</v>
      </c>
      <c r="H1175" s="1" t="n">
        <v>58.5</v>
      </c>
      <c r="I1175" s="1" t="s">
        <v>2759</v>
      </c>
      <c r="J1175" s="1" t="n">
        <v>1981</v>
      </c>
      <c r="K1175" s="1" t="s">
        <v>2194</v>
      </c>
    </row>
    <row r="1176" customFormat="false" ht="15" hidden="false" customHeight="false" outlineLevel="0" collapsed="false">
      <c r="A1176" s="6" t="str">
        <f aca="false">"sankmc_"&amp;ROUND(B1176,1)&amp;"_"&amp;ROUND(C1176,1)&amp;"_"&amp;ROUND(D1176,1)&amp;"_"&amp;ROUND(E1176,1)&amp;"_"&amp;ROUND(F1176,1)&amp;"_"&amp;ROUND(G1176,1)</f>
        <v>sankmc_75_0_18_0_0_7</v>
      </c>
      <c r="B1176" s="1" t="n">
        <v>75</v>
      </c>
      <c r="C1176" s="1" t="n">
        <v>0</v>
      </c>
      <c r="D1176" s="1" t="n">
        <v>18</v>
      </c>
      <c r="E1176" s="1" t="n">
        <v>0</v>
      </c>
      <c r="F1176" s="1" t="n">
        <v>0</v>
      </c>
      <c r="G1176" s="1" t="n">
        <v>7</v>
      </c>
      <c r="H1176" s="1" t="n">
        <v>67</v>
      </c>
      <c r="I1176" s="1" t="s">
        <v>2460</v>
      </c>
      <c r="J1176" s="1" t="n">
        <v>1996</v>
      </c>
      <c r="K1176" s="1" t="s">
        <v>2194</v>
      </c>
    </row>
    <row r="1177" customFormat="false" ht="15" hidden="false" customHeight="false" outlineLevel="0" collapsed="false">
      <c r="A1177" s="6" t="str">
        <f aca="false">"sankmc_"&amp;ROUND(B1177,1)&amp;"_"&amp;ROUND(C1177,1)&amp;"_"&amp;ROUND(D1177,1)&amp;"_"&amp;ROUND(E1177,1)&amp;"_"&amp;ROUND(F1177,1)&amp;"_"&amp;ROUND(G1177,1)</f>
        <v>sankmc_75_0_20_5_0_0</v>
      </c>
      <c r="B1177" s="1" t="n">
        <v>75</v>
      </c>
      <c r="C1177" s="1" t="n">
        <v>0</v>
      </c>
      <c r="D1177" s="1" t="n">
        <v>20</v>
      </c>
      <c r="E1177" s="1" t="n">
        <v>5</v>
      </c>
      <c r="F1177" s="1" t="n">
        <v>0</v>
      </c>
      <c r="G1177" s="1" t="n">
        <v>0</v>
      </c>
      <c r="H1177" s="1" t="n">
        <v>60.7000007629395</v>
      </c>
      <c r="I1177" s="1" t="s">
        <v>2759</v>
      </c>
      <c r="J1177" s="1" t="n">
        <v>1981</v>
      </c>
      <c r="K1177" s="1" t="s">
        <v>2194</v>
      </c>
    </row>
    <row r="1178" customFormat="false" ht="15" hidden="false" customHeight="false" outlineLevel="0" collapsed="false">
      <c r="A1178" s="6" t="str">
        <f aca="false">"sankmc_"&amp;ROUND(B1178,1)&amp;"_"&amp;ROUND(C1178,1)&amp;"_"&amp;ROUND(D1178,1)&amp;"_"&amp;ROUND(E1178,1)&amp;"_"&amp;ROUND(F1178,1)&amp;"_"&amp;ROUND(G1178,1)</f>
        <v>sankmc_75_0_25_0_0_0</v>
      </c>
      <c r="B1178" s="1" t="n">
        <v>75</v>
      </c>
      <c r="C1178" s="1" t="n">
        <v>0</v>
      </c>
      <c r="D1178" s="1" t="n">
        <v>25</v>
      </c>
      <c r="E1178" s="1" t="n">
        <v>0</v>
      </c>
      <c r="F1178" s="1" t="n">
        <v>0</v>
      </c>
      <c r="G1178" s="1" t="n">
        <v>0</v>
      </c>
      <c r="H1178" s="1" t="n">
        <v>59.7999992370606</v>
      </c>
      <c r="I1178" s="1" t="s">
        <v>2230</v>
      </c>
      <c r="J1178" s="1" t="n">
        <v>1974</v>
      </c>
      <c r="K1178" s="1" t="s">
        <v>2194</v>
      </c>
    </row>
    <row r="1179" customFormat="false" ht="15" hidden="false" customHeight="false" outlineLevel="0" collapsed="false">
      <c r="A1179" s="6" t="str">
        <f aca="false">"sankmc_"&amp;ROUND(B1179,1)&amp;"_"&amp;ROUND(C1179,1)&amp;"_"&amp;ROUND(D1179,1)&amp;"_"&amp;ROUND(E1179,1)&amp;"_"&amp;ROUND(F1179,1)&amp;"_"&amp;ROUND(G1179,1)</f>
        <v>sankmc_75_0_25_0_0_0</v>
      </c>
      <c r="B1179" s="1" t="n">
        <v>75</v>
      </c>
      <c r="C1179" s="1" t="n">
        <v>0</v>
      </c>
      <c r="D1179" s="1" t="n">
        <v>25</v>
      </c>
      <c r="E1179" s="1" t="n">
        <v>0</v>
      </c>
      <c r="F1179" s="1" t="n">
        <v>0</v>
      </c>
      <c r="G1179" s="1" t="n">
        <v>0</v>
      </c>
      <c r="H1179" s="1" t="n">
        <v>53.9000015258789</v>
      </c>
      <c r="I1179" s="1" t="s">
        <v>2715</v>
      </c>
      <c r="J1179" s="1" t="n">
        <v>1980</v>
      </c>
      <c r="K1179" s="1" t="s">
        <v>2194</v>
      </c>
    </row>
    <row r="1180" customFormat="false" ht="15" hidden="false" customHeight="false" outlineLevel="0" collapsed="false">
      <c r="A1180" s="6" t="str">
        <f aca="false">"sankmc_"&amp;ROUND(B1180,1)&amp;"_"&amp;ROUND(C1180,1)&amp;"_"&amp;ROUND(D1180,1)&amp;"_"&amp;ROUND(E1180,1)&amp;"_"&amp;ROUND(F1180,1)&amp;"_"&amp;ROUND(G1180,1)</f>
        <v>sankmc_75_0_25_0_0_0</v>
      </c>
      <c r="B1180" s="1" t="n">
        <v>75</v>
      </c>
      <c r="C1180" s="1" t="n">
        <v>0</v>
      </c>
      <c r="D1180" s="1" t="n">
        <v>25</v>
      </c>
      <c r="E1180" s="1" t="n">
        <v>0</v>
      </c>
      <c r="F1180" s="1" t="n">
        <v>0</v>
      </c>
      <c r="G1180" s="1" t="n">
        <v>0</v>
      </c>
      <c r="H1180" s="1" t="n">
        <v>56.0999984741211</v>
      </c>
      <c r="I1180" s="1" t="s">
        <v>2655</v>
      </c>
      <c r="J1180" s="1" t="n">
        <v>2004</v>
      </c>
      <c r="K1180" s="1" t="s">
        <v>2194</v>
      </c>
    </row>
    <row r="1181" customFormat="false" ht="15" hidden="false" customHeight="false" outlineLevel="0" collapsed="false">
      <c r="A1181" s="6" t="str">
        <f aca="false">"sankmc_"&amp;ROUND(B1181,1)&amp;"_"&amp;ROUND(C1181,1)&amp;"_"&amp;ROUND(D1181,1)&amp;"_"&amp;ROUND(E1181,1)&amp;"_"&amp;ROUND(F1181,1)&amp;"_"&amp;ROUND(G1181,1)</f>
        <v>sankmc_75_0_25_0_0_0</v>
      </c>
      <c r="B1181" s="1" t="n">
        <v>75</v>
      </c>
      <c r="C1181" s="1" t="n">
        <v>0</v>
      </c>
      <c r="D1181" s="1" t="n">
        <v>25</v>
      </c>
      <c r="E1181" s="1" t="n">
        <v>0</v>
      </c>
      <c r="F1181" s="1" t="n">
        <v>0</v>
      </c>
      <c r="G1181" s="1" t="n">
        <v>0</v>
      </c>
      <c r="H1181" s="1" t="n">
        <v>58</v>
      </c>
      <c r="I1181" s="1" t="s">
        <v>2460</v>
      </c>
      <c r="J1181" s="1" t="n">
        <v>1996</v>
      </c>
      <c r="K1181" s="1" t="s">
        <v>2194</v>
      </c>
    </row>
    <row r="1182" customFormat="false" ht="15" hidden="false" customHeight="false" outlineLevel="0" collapsed="false">
      <c r="A1182" s="6" t="str">
        <f aca="false">"sankmc_"&amp;ROUND(B1182,1)&amp;"_"&amp;ROUND(C1182,1)&amp;"_"&amp;ROUND(D1182,1)&amp;"_"&amp;ROUND(E1182,1)&amp;"_"&amp;ROUND(F1182,1)&amp;"_"&amp;ROUND(G1182,1)</f>
        <v>sankmc_75_0_25_0_0_0</v>
      </c>
      <c r="B1182" s="1" t="n">
        <v>75</v>
      </c>
      <c r="C1182" s="1" t="n">
        <v>0</v>
      </c>
      <c r="D1182" s="1" t="n">
        <v>25</v>
      </c>
      <c r="E1182" s="1" t="n">
        <v>0</v>
      </c>
      <c r="F1182" s="1" t="n">
        <v>0</v>
      </c>
      <c r="G1182" s="1" t="n">
        <v>0</v>
      </c>
      <c r="H1182" s="1" t="n">
        <v>59</v>
      </c>
      <c r="I1182" s="1" t="s">
        <v>2460</v>
      </c>
      <c r="J1182" s="1" t="n">
        <v>1997</v>
      </c>
      <c r="K1182" s="1" t="s">
        <v>2194</v>
      </c>
    </row>
    <row r="1183" customFormat="false" ht="15" hidden="false" customHeight="false" outlineLevel="0" collapsed="false">
      <c r="A1183" s="6" t="str">
        <f aca="false">"sankmc_"&amp;ROUND(B1183,1)&amp;"_"&amp;ROUND(C1183,1)&amp;"_"&amp;ROUND(D1183,1)&amp;"_"&amp;ROUND(E1183,1)&amp;"_"&amp;ROUND(F1183,1)&amp;"_"&amp;ROUND(G1183,1)</f>
        <v>sankmc_75_0_25_0_0_0</v>
      </c>
      <c r="B1183" s="1" t="n">
        <v>75</v>
      </c>
      <c r="C1183" s="1" t="n">
        <v>0</v>
      </c>
      <c r="D1183" s="1" t="n">
        <v>25</v>
      </c>
      <c r="E1183" s="1" t="n">
        <v>0</v>
      </c>
      <c r="F1183" s="1" t="n">
        <v>0</v>
      </c>
      <c r="G1183" s="1" t="n">
        <v>0</v>
      </c>
      <c r="H1183" s="1" t="n">
        <v>59.0999984741211</v>
      </c>
      <c r="I1183" s="1" t="s">
        <v>2691</v>
      </c>
      <c r="J1183" s="1" t="n">
        <v>1982</v>
      </c>
      <c r="K1183" s="1" t="s">
        <v>2194</v>
      </c>
    </row>
    <row r="1184" customFormat="false" ht="15" hidden="false" customHeight="false" outlineLevel="0" collapsed="false">
      <c r="A1184" s="6" t="str">
        <f aca="false">"sankmc_"&amp;ROUND(B1184,1)&amp;"_"&amp;ROUND(C1184,1)&amp;"_"&amp;ROUND(D1184,1)&amp;"_"&amp;ROUND(E1184,1)&amp;"_"&amp;ROUND(F1184,1)&amp;"_"&amp;ROUND(G1184,1)</f>
        <v>sankmc_75_0_25_0_0_0</v>
      </c>
      <c r="B1184" s="1" t="n">
        <v>75</v>
      </c>
      <c r="C1184" s="1" t="n">
        <v>0</v>
      </c>
      <c r="D1184" s="1" t="n">
        <v>25</v>
      </c>
      <c r="E1184" s="1" t="n">
        <v>0</v>
      </c>
      <c r="F1184" s="1" t="n">
        <v>0</v>
      </c>
      <c r="G1184" s="1" t="n">
        <v>0</v>
      </c>
      <c r="H1184" s="1" t="n">
        <v>59.2000007629395</v>
      </c>
      <c r="I1184" s="1" t="s">
        <v>2714</v>
      </c>
      <c r="J1184" s="1" t="n">
        <v>2013</v>
      </c>
      <c r="K1184" s="1" t="s">
        <v>2194</v>
      </c>
    </row>
    <row r="1185" customFormat="false" ht="15" hidden="false" customHeight="false" outlineLevel="0" collapsed="false">
      <c r="A1185" s="6" t="str">
        <f aca="false">"sankmc_"&amp;ROUND(B1185,1)&amp;"_"&amp;ROUND(C1185,1)&amp;"_"&amp;ROUND(D1185,1)&amp;"_"&amp;ROUND(E1185,1)&amp;"_"&amp;ROUND(F1185,1)&amp;"_"&amp;ROUND(G1185,1)</f>
        <v>sankmc_75_0_25_0_0_0</v>
      </c>
      <c r="B1185" s="1" t="n">
        <v>75</v>
      </c>
      <c r="C1185" s="1" t="n">
        <v>0</v>
      </c>
      <c r="D1185" s="1" t="n">
        <v>25</v>
      </c>
      <c r="E1185" s="1" t="n">
        <v>0</v>
      </c>
      <c r="F1185" s="1" t="n">
        <v>0</v>
      </c>
      <c r="G1185" s="1" t="n">
        <v>0</v>
      </c>
      <c r="H1185" s="1" t="n">
        <v>59.4000015258789</v>
      </c>
      <c r="I1185" s="1" t="s">
        <v>2737</v>
      </c>
      <c r="J1185" s="1" t="n">
        <v>2017</v>
      </c>
      <c r="K1185" s="1" t="s">
        <v>2194</v>
      </c>
    </row>
    <row r="1186" customFormat="false" ht="15" hidden="false" customHeight="false" outlineLevel="0" collapsed="false">
      <c r="A1186" s="6" t="str">
        <f aca="false">"sankmc_"&amp;ROUND(B1186,1)&amp;"_"&amp;ROUND(C1186,1)&amp;"_"&amp;ROUND(D1186,1)&amp;"_"&amp;ROUND(E1186,1)&amp;"_"&amp;ROUND(F1186,1)&amp;"_"&amp;ROUND(G1186,1)</f>
        <v>sankmc_75_0_25_0_0_0</v>
      </c>
      <c r="B1186" s="1" t="n">
        <v>74.99</v>
      </c>
      <c r="C1186" s="1" t="n">
        <v>0</v>
      </c>
      <c r="D1186" s="1" t="n">
        <v>25.01</v>
      </c>
      <c r="E1186" s="1" t="n">
        <v>0</v>
      </c>
      <c r="F1186" s="1" t="n">
        <v>0</v>
      </c>
      <c r="G1186" s="1" t="n">
        <v>0</v>
      </c>
      <c r="H1186" s="1" t="n">
        <v>59.7999992370606</v>
      </c>
      <c r="I1186" s="1" t="s">
        <v>2654</v>
      </c>
      <c r="J1186" s="1" t="n">
        <v>1966</v>
      </c>
      <c r="K1186" s="1" t="s">
        <v>2194</v>
      </c>
    </row>
    <row r="1187" customFormat="false" ht="15" hidden="false" customHeight="false" outlineLevel="0" collapsed="false">
      <c r="A1187" s="6" t="str">
        <f aca="false">"sankmc_"&amp;ROUND(B1187,1)&amp;"_"&amp;ROUND(C1187,1)&amp;"_"&amp;ROUND(D1187,1)&amp;"_"&amp;ROUND(E1187,1)&amp;"_"&amp;ROUND(F1187,1)&amp;"_"&amp;ROUND(G1187,1)</f>
        <v>sankmc_75_0_25_0_0_0</v>
      </c>
      <c r="B1187" s="1" t="n">
        <v>75</v>
      </c>
      <c r="C1187" s="1" t="n">
        <v>0</v>
      </c>
      <c r="D1187" s="1" t="n">
        <v>25</v>
      </c>
      <c r="E1187" s="1" t="n">
        <v>0</v>
      </c>
      <c r="F1187" s="1" t="n">
        <v>0</v>
      </c>
      <c r="G1187" s="1" t="n">
        <v>0</v>
      </c>
      <c r="H1187" s="1" t="n">
        <v>59.9000015258789</v>
      </c>
      <c r="I1187" s="1" t="s">
        <v>2734</v>
      </c>
      <c r="J1187" s="1" t="n">
        <v>2001</v>
      </c>
      <c r="K1187" s="1" t="s">
        <v>2194</v>
      </c>
    </row>
    <row r="1188" customFormat="false" ht="15" hidden="false" customHeight="false" outlineLevel="0" collapsed="false">
      <c r="A1188" s="6" t="str">
        <f aca="false">"sankmc_"&amp;ROUND(B1188,1)&amp;"_"&amp;ROUND(C1188,1)&amp;"_"&amp;ROUND(D1188,1)&amp;"_"&amp;ROUND(E1188,1)&amp;"_"&amp;ROUND(F1188,1)&amp;"_"&amp;ROUND(G1188,1)</f>
        <v>sankmc_75_0_25_0_0_0</v>
      </c>
      <c r="B1188" s="1" t="n">
        <v>75</v>
      </c>
      <c r="C1188" s="1" t="n">
        <v>0</v>
      </c>
      <c r="D1188" s="1" t="n">
        <v>25</v>
      </c>
      <c r="E1188" s="1" t="n">
        <v>0</v>
      </c>
      <c r="F1188" s="1" t="n">
        <v>0</v>
      </c>
      <c r="G1188" s="1" t="n">
        <v>0</v>
      </c>
      <c r="H1188" s="1" t="n">
        <v>60</v>
      </c>
      <c r="I1188" s="1" t="s">
        <v>2720</v>
      </c>
      <c r="J1188" s="1" t="n">
        <v>2017</v>
      </c>
      <c r="K1188" s="1" t="s">
        <v>2194</v>
      </c>
    </row>
    <row r="1189" customFormat="false" ht="15" hidden="false" customHeight="false" outlineLevel="0" collapsed="false">
      <c r="A1189" s="6" t="str">
        <f aca="false">"sankmc_"&amp;ROUND(B1189,1)&amp;"_"&amp;ROUND(C1189,1)&amp;"_"&amp;ROUND(D1189,1)&amp;"_"&amp;ROUND(E1189,1)&amp;"_"&amp;ROUND(F1189,1)&amp;"_"&amp;ROUND(G1189,1)</f>
        <v>sankmc_75_0_25_0_0_0</v>
      </c>
      <c r="B1189" s="1" t="n">
        <v>75</v>
      </c>
      <c r="C1189" s="1" t="n">
        <v>0</v>
      </c>
      <c r="D1189" s="1" t="n">
        <v>25</v>
      </c>
      <c r="E1189" s="1" t="n">
        <v>0</v>
      </c>
      <c r="F1189" s="1" t="n">
        <v>0</v>
      </c>
      <c r="G1189" s="1" t="n">
        <v>0</v>
      </c>
      <c r="H1189" s="1" t="n">
        <v>60.0999984741211</v>
      </c>
      <c r="I1189" s="1" t="s">
        <v>2636</v>
      </c>
      <c r="J1189" s="1" t="n">
        <v>2012</v>
      </c>
      <c r="K1189" s="1" t="s">
        <v>2194</v>
      </c>
    </row>
    <row r="1190" customFormat="false" ht="15" hidden="false" customHeight="false" outlineLevel="0" collapsed="false">
      <c r="A1190" s="6" t="str">
        <f aca="false">"sankmc_"&amp;ROUND(B1190,1)&amp;"_"&amp;ROUND(C1190,1)&amp;"_"&amp;ROUND(D1190,1)&amp;"_"&amp;ROUND(E1190,1)&amp;"_"&amp;ROUND(F1190,1)&amp;"_"&amp;ROUND(G1190,1)</f>
        <v>sankmc_75_0_25_0_0_0</v>
      </c>
      <c r="B1190" s="1" t="n">
        <v>75</v>
      </c>
      <c r="C1190" s="1" t="n">
        <v>0</v>
      </c>
      <c r="D1190" s="1" t="n">
        <v>25</v>
      </c>
      <c r="E1190" s="1" t="n">
        <v>0</v>
      </c>
      <c r="F1190" s="1" t="n">
        <v>0</v>
      </c>
      <c r="G1190" s="1" t="n">
        <v>0</v>
      </c>
      <c r="H1190" s="1" t="n">
        <v>60.5</v>
      </c>
      <c r="I1190" s="1" t="s">
        <v>2689</v>
      </c>
      <c r="J1190" s="1" t="n">
        <v>2018</v>
      </c>
      <c r="K1190" s="1" t="s">
        <v>2194</v>
      </c>
    </row>
    <row r="1191" customFormat="false" ht="15" hidden="false" customHeight="false" outlineLevel="0" collapsed="false">
      <c r="A1191" s="6" t="str">
        <f aca="false">"sankmc_"&amp;ROUND(B1191,1)&amp;"_"&amp;ROUND(C1191,1)&amp;"_"&amp;ROUND(D1191,1)&amp;"_"&amp;ROUND(E1191,1)&amp;"_"&amp;ROUND(F1191,1)&amp;"_"&amp;ROUND(G1191,1)</f>
        <v>sankmc_75_0_25_0_0_0</v>
      </c>
      <c r="B1191" s="1" t="n">
        <v>74.99</v>
      </c>
      <c r="C1191" s="1" t="n">
        <v>0</v>
      </c>
      <c r="D1191" s="1" t="n">
        <v>25.01</v>
      </c>
      <c r="E1191" s="1" t="n">
        <v>0</v>
      </c>
      <c r="F1191" s="1" t="n">
        <v>0</v>
      </c>
      <c r="G1191" s="1" t="n">
        <v>0</v>
      </c>
      <c r="H1191" s="1" t="n">
        <v>60.5</v>
      </c>
      <c r="I1191" s="1" t="s">
        <v>2654</v>
      </c>
      <c r="J1191" s="1" t="n">
        <v>1966</v>
      </c>
      <c r="K1191" s="1" t="s">
        <v>2194</v>
      </c>
    </row>
    <row r="1192" customFormat="false" ht="15" hidden="false" customHeight="false" outlineLevel="0" collapsed="false">
      <c r="A1192" s="6" t="str">
        <f aca="false">"sankmc_"&amp;ROUND(B1192,1)&amp;"_"&amp;ROUND(C1192,1)&amp;"_"&amp;ROUND(D1192,1)&amp;"_"&amp;ROUND(E1192,1)&amp;"_"&amp;ROUND(F1192,1)&amp;"_"&amp;ROUND(G1192,1)</f>
        <v>sankmc_75_0_25_0_0_0</v>
      </c>
      <c r="B1192" s="1" t="n">
        <v>75</v>
      </c>
      <c r="C1192" s="1" t="n">
        <v>0</v>
      </c>
      <c r="D1192" s="1" t="n">
        <v>25</v>
      </c>
      <c r="E1192" s="1" t="n">
        <v>0</v>
      </c>
      <c r="F1192" s="1" t="n">
        <v>0</v>
      </c>
      <c r="G1192" s="1" t="n">
        <v>0</v>
      </c>
      <c r="H1192" s="1" t="n">
        <v>61.2999992370606</v>
      </c>
      <c r="I1192" s="1" t="s">
        <v>2759</v>
      </c>
      <c r="J1192" s="1" t="n">
        <v>1981</v>
      </c>
      <c r="K1192" s="1" t="s">
        <v>2194</v>
      </c>
    </row>
    <row r="1193" customFormat="false" ht="15" hidden="false" customHeight="false" outlineLevel="0" collapsed="false">
      <c r="A1193" s="6" t="str">
        <f aca="false">"sankmc_"&amp;ROUND(B1193,1)&amp;"_"&amp;ROUND(C1193,1)&amp;"_"&amp;ROUND(D1193,1)&amp;"_"&amp;ROUND(E1193,1)&amp;"_"&amp;ROUND(F1193,1)&amp;"_"&amp;ROUND(G1193,1)</f>
        <v>sankmc_75_0_25_0_0_0</v>
      </c>
      <c r="B1193" s="1" t="n">
        <v>75</v>
      </c>
      <c r="C1193" s="1" t="n">
        <v>0</v>
      </c>
      <c r="D1193" s="1" t="n">
        <v>25</v>
      </c>
      <c r="E1193" s="1" t="n">
        <v>0</v>
      </c>
      <c r="F1193" s="1" t="n">
        <v>0</v>
      </c>
      <c r="G1193" s="1" t="n">
        <v>0</v>
      </c>
      <c r="H1193" s="1" t="n">
        <v>61.4000015258789</v>
      </c>
      <c r="I1193" s="1" t="s">
        <v>2717</v>
      </c>
      <c r="J1193" s="1" t="n">
        <v>1981</v>
      </c>
      <c r="K1193" s="1" t="s">
        <v>2194</v>
      </c>
    </row>
    <row r="1194" customFormat="false" ht="15" hidden="false" customHeight="false" outlineLevel="0" collapsed="false">
      <c r="A1194" s="6" t="str">
        <f aca="false">"sankmc_"&amp;ROUND(B1194,1)&amp;"_"&amp;ROUND(C1194,1)&amp;"_"&amp;ROUND(D1194,1)&amp;"_"&amp;ROUND(E1194,1)&amp;"_"&amp;ROUND(F1194,1)&amp;"_"&amp;ROUND(G1194,1)</f>
        <v>sankmc_75_0_25_0_0_0</v>
      </c>
      <c r="B1194" s="1" t="n">
        <v>75</v>
      </c>
      <c r="C1194" s="1" t="n">
        <v>0</v>
      </c>
      <c r="D1194" s="1" t="n">
        <v>25</v>
      </c>
      <c r="E1194" s="1" t="n">
        <v>0</v>
      </c>
      <c r="F1194" s="1" t="n">
        <v>0</v>
      </c>
      <c r="G1194" s="1" t="n">
        <v>0</v>
      </c>
      <c r="H1194" s="1" t="n">
        <v>62.7000007629395</v>
      </c>
      <c r="I1194" s="1" t="s">
        <v>2643</v>
      </c>
      <c r="J1194" s="1" t="n">
        <v>1973</v>
      </c>
      <c r="K1194" s="1" t="s">
        <v>2194</v>
      </c>
    </row>
    <row r="1195" customFormat="false" ht="15" hidden="false" customHeight="false" outlineLevel="0" collapsed="false">
      <c r="A1195" s="6" t="str">
        <f aca="false">"sankmc_"&amp;ROUND(B1195,1)&amp;"_"&amp;ROUND(C1195,1)&amp;"_"&amp;ROUND(D1195,1)&amp;"_"&amp;ROUND(E1195,1)&amp;"_"&amp;ROUND(F1195,1)&amp;"_"&amp;ROUND(G1195,1)</f>
        <v>sankmc_75_0_25_0_0_0</v>
      </c>
      <c r="B1195" s="1" t="n">
        <v>75</v>
      </c>
      <c r="C1195" s="1" t="n">
        <v>0</v>
      </c>
      <c r="D1195" s="1" t="n">
        <v>25</v>
      </c>
      <c r="E1195" s="1" t="n">
        <v>0</v>
      </c>
      <c r="F1195" s="1" t="n">
        <v>0</v>
      </c>
      <c r="G1195" s="1" t="n">
        <v>0</v>
      </c>
      <c r="H1195" s="1" t="n">
        <v>65.5999984741211</v>
      </c>
      <c r="I1195" s="1" t="s">
        <v>2642</v>
      </c>
      <c r="J1195" s="1" t="n">
        <v>1971</v>
      </c>
      <c r="K1195" s="1" t="s">
        <v>2194</v>
      </c>
    </row>
    <row r="1196" customFormat="false" ht="15" hidden="false" customHeight="false" outlineLevel="0" collapsed="false">
      <c r="A1196" s="6" t="str">
        <f aca="false">"sankmc_"&amp;ROUND(B1196,1)&amp;"_"&amp;ROUND(C1196,1)&amp;"_"&amp;ROUND(D1196,1)&amp;"_"&amp;ROUND(E1196,1)&amp;"_"&amp;ROUND(F1196,1)&amp;"_"&amp;ROUND(G1196,1)</f>
        <v>sankmc_75_0_5_20_0_0</v>
      </c>
      <c r="B1196" s="1" t="n">
        <v>75</v>
      </c>
      <c r="C1196" s="1" t="n">
        <v>0</v>
      </c>
      <c r="D1196" s="1" t="n">
        <v>5</v>
      </c>
      <c r="E1196" s="1" t="n">
        <v>20</v>
      </c>
      <c r="F1196" s="1" t="n">
        <v>0</v>
      </c>
      <c r="G1196" s="1" t="n">
        <v>0</v>
      </c>
      <c r="H1196" s="1" t="n">
        <v>51.5999984741211</v>
      </c>
      <c r="I1196" s="1" t="s">
        <v>2759</v>
      </c>
      <c r="J1196" s="1" t="n">
        <v>1981</v>
      </c>
      <c r="K1196" s="1" t="s">
        <v>2194</v>
      </c>
    </row>
    <row r="1197" customFormat="false" ht="15" hidden="false" customHeight="false" outlineLevel="0" collapsed="false">
      <c r="A1197" s="6" t="str">
        <f aca="false">"sankmc_"&amp;ROUND(B1197,1)&amp;"_"&amp;ROUND(C1197,1)&amp;"_"&amp;ROUND(D1197,1)&amp;"_"&amp;ROUND(E1197,1)&amp;"_"&amp;ROUND(F1197,1)&amp;"_"&amp;ROUND(G1197,1)</f>
        <v>sankmc_75_0_7.5_7.5_0_10</v>
      </c>
      <c r="B1197" s="1" t="n">
        <v>75</v>
      </c>
      <c r="C1197" s="1" t="n">
        <v>0</v>
      </c>
      <c r="D1197" s="1" t="n">
        <v>7.5</v>
      </c>
      <c r="E1197" s="1" t="n">
        <v>7.5</v>
      </c>
      <c r="F1197" s="1" t="n">
        <v>0</v>
      </c>
      <c r="G1197" s="1" t="n">
        <v>10</v>
      </c>
      <c r="H1197" s="1" t="n">
        <v>71.0999984741211</v>
      </c>
      <c r="I1197" s="1" t="s">
        <v>2652</v>
      </c>
      <c r="J1197" s="1" t="n">
        <v>2012</v>
      </c>
      <c r="K1197" s="1" t="s">
        <v>2194</v>
      </c>
    </row>
    <row r="1198" customFormat="false" ht="15" hidden="false" customHeight="false" outlineLevel="0" collapsed="false">
      <c r="A1198" s="6" t="str">
        <f aca="false">"sankmc_"&amp;ROUND(B1198,1)&amp;"_"&amp;ROUND(C1198,1)&amp;"_"&amp;ROUND(D1198,1)&amp;"_"&amp;ROUND(E1198,1)&amp;"_"&amp;ROUND(F1198,1)&amp;"_"&amp;ROUND(G1198,1)</f>
        <v>sankmc_75_1_0_19_5_0</v>
      </c>
      <c r="B1198" s="1" t="n">
        <v>75</v>
      </c>
      <c r="C1198" s="1" t="n">
        <v>1</v>
      </c>
      <c r="D1198" s="1" t="n">
        <v>0</v>
      </c>
      <c r="E1198" s="1" t="n">
        <v>19</v>
      </c>
      <c r="F1198" s="1" t="n">
        <v>5</v>
      </c>
      <c r="G1198" s="1" t="n">
        <v>0</v>
      </c>
      <c r="H1198" s="1" t="n">
        <v>53.5999984741211</v>
      </c>
      <c r="I1198" s="1" t="s">
        <v>2727</v>
      </c>
      <c r="J1198" s="1" t="n">
        <v>2019</v>
      </c>
      <c r="K1198" s="1" t="s">
        <v>2194</v>
      </c>
    </row>
    <row r="1199" customFormat="false" ht="15" hidden="false" customHeight="false" outlineLevel="0" collapsed="false">
      <c r="A1199" s="6" t="str">
        <f aca="false">"sankmc_"&amp;ROUND(B1199,1)&amp;"_"&amp;ROUND(C1199,1)&amp;"_"&amp;ROUND(D1199,1)&amp;"_"&amp;ROUND(E1199,1)&amp;"_"&amp;ROUND(F1199,1)&amp;"_"&amp;ROUND(G1199,1)</f>
        <v>sankmc_75_1_11.7_1.9_0.1_10.3</v>
      </c>
      <c r="B1199" s="1" t="n">
        <v>74.962503749625</v>
      </c>
      <c r="C1199" s="1" t="n">
        <v>1.00989901009899</v>
      </c>
      <c r="D1199" s="1" t="n">
        <v>11.6888311168883</v>
      </c>
      <c r="E1199" s="1" t="n">
        <v>1.88981101889811</v>
      </c>
      <c r="F1199" s="1" t="n">
        <v>0.10998900109989</v>
      </c>
      <c r="G1199" s="1" t="n">
        <v>10.3389661033897</v>
      </c>
      <c r="H1199" s="1" t="n">
        <v>67.5</v>
      </c>
      <c r="I1199" s="1" t="s">
        <v>2578</v>
      </c>
      <c r="J1199" s="1" t="n">
        <v>2004</v>
      </c>
      <c r="K1199" s="1" t="s">
        <v>2194</v>
      </c>
    </row>
    <row r="1200" customFormat="false" ht="15" hidden="false" customHeight="false" outlineLevel="0" collapsed="false">
      <c r="A1200" s="6" t="str">
        <f aca="false">"sankmc_"&amp;ROUND(B1200,1)&amp;"_"&amp;ROUND(C1200,1)&amp;"_"&amp;ROUND(D1200,1)&amp;"_"&amp;ROUND(E1200,1)&amp;"_"&amp;ROUND(F1200,1)&amp;"_"&amp;ROUND(G1200,1)</f>
        <v>sankmc_75_10_15_0_0_0</v>
      </c>
      <c r="B1200" s="1" t="n">
        <v>75</v>
      </c>
      <c r="C1200" s="1" t="n">
        <v>10</v>
      </c>
      <c r="D1200" s="1" t="n">
        <v>15</v>
      </c>
      <c r="E1200" s="1" t="n">
        <v>0</v>
      </c>
      <c r="F1200" s="1" t="n">
        <v>0</v>
      </c>
      <c r="G1200" s="1" t="n">
        <v>0</v>
      </c>
      <c r="H1200" s="1" t="n">
        <v>70.9000015258789</v>
      </c>
      <c r="I1200" s="1" t="s">
        <v>2691</v>
      </c>
      <c r="J1200" s="1" t="n">
        <v>1982</v>
      </c>
      <c r="K1200" s="1" t="s">
        <v>2194</v>
      </c>
    </row>
    <row r="1201" customFormat="false" ht="15" hidden="false" customHeight="false" outlineLevel="0" collapsed="false">
      <c r="A1201" s="6" t="str">
        <f aca="false">"sankmc_"&amp;ROUND(B1201,1)&amp;"_"&amp;ROUND(C1201,1)&amp;"_"&amp;ROUND(D1201,1)&amp;"_"&amp;ROUND(E1201,1)&amp;"_"&amp;ROUND(F1201,1)&amp;"_"&amp;ROUND(G1201,1)</f>
        <v>sankmc_75_12.5_12.5_0_0_0</v>
      </c>
      <c r="B1201" s="1" t="n">
        <v>75</v>
      </c>
      <c r="C1201" s="1" t="n">
        <v>12.5</v>
      </c>
      <c r="D1201" s="1" t="n">
        <v>12.5</v>
      </c>
      <c r="E1201" s="1" t="n">
        <v>0</v>
      </c>
      <c r="F1201" s="1" t="n">
        <v>0</v>
      </c>
      <c r="G1201" s="1" t="n">
        <v>0</v>
      </c>
      <c r="H1201" s="1" t="n">
        <v>70.5999984741211</v>
      </c>
      <c r="I1201" s="1" t="s">
        <v>2651</v>
      </c>
      <c r="J1201" s="1" t="n">
        <v>1987</v>
      </c>
      <c r="K1201" s="1" t="s">
        <v>2194</v>
      </c>
    </row>
    <row r="1202" customFormat="false" ht="15" hidden="false" customHeight="false" outlineLevel="0" collapsed="false">
      <c r="A1202" s="6" t="str">
        <f aca="false">"sankmc_"&amp;ROUND(B1202,1)&amp;"_"&amp;ROUND(C1202,1)&amp;"_"&amp;ROUND(D1202,1)&amp;"_"&amp;ROUND(E1202,1)&amp;"_"&amp;ROUND(F1202,1)&amp;"_"&amp;ROUND(G1202,1)</f>
        <v>sankmc_75_12.5_12.5_0_0_0</v>
      </c>
      <c r="B1202" s="1" t="n">
        <v>75</v>
      </c>
      <c r="C1202" s="1" t="n">
        <v>12.5</v>
      </c>
      <c r="D1202" s="1" t="n">
        <v>12.5</v>
      </c>
      <c r="E1202" s="1" t="n">
        <v>0</v>
      </c>
      <c r="F1202" s="1" t="n">
        <v>0</v>
      </c>
      <c r="G1202" s="1" t="n">
        <v>0</v>
      </c>
      <c r="H1202" s="1" t="n">
        <v>72</v>
      </c>
      <c r="I1202" s="1" t="s">
        <v>2651</v>
      </c>
      <c r="J1202" s="1" t="n">
        <v>1986</v>
      </c>
      <c r="K1202" s="1" t="s">
        <v>2194</v>
      </c>
    </row>
    <row r="1203" customFormat="false" ht="15" hidden="false" customHeight="false" outlineLevel="0" collapsed="false">
      <c r="A1203" s="6" t="str">
        <f aca="false">"sankmc_"&amp;ROUND(B1203,1)&amp;"_"&amp;ROUND(C1203,1)&amp;"_"&amp;ROUND(D1203,1)&amp;"_"&amp;ROUND(E1203,1)&amp;"_"&amp;ROUND(F1203,1)&amp;"_"&amp;ROUND(G1203,1)</f>
        <v>sankmc_75_12.5_12.5_0_0_0</v>
      </c>
      <c r="B1203" s="1" t="n">
        <v>75</v>
      </c>
      <c r="C1203" s="1" t="n">
        <v>12.5</v>
      </c>
      <c r="D1203" s="1" t="n">
        <v>12.5</v>
      </c>
      <c r="E1203" s="1" t="n">
        <v>0</v>
      </c>
      <c r="F1203" s="1" t="n">
        <v>0</v>
      </c>
      <c r="G1203" s="1" t="n">
        <v>0</v>
      </c>
      <c r="H1203" s="1" t="n">
        <v>72</v>
      </c>
      <c r="I1203" s="1" t="s">
        <v>2673</v>
      </c>
      <c r="J1203" s="1" t="n">
        <v>2005</v>
      </c>
      <c r="K1203" s="1" t="s">
        <v>2194</v>
      </c>
    </row>
    <row r="1204" customFormat="false" ht="15" hidden="false" customHeight="false" outlineLevel="0" collapsed="false">
      <c r="A1204" s="6" t="str">
        <f aca="false">"sankmc_"&amp;ROUND(B1204,1)&amp;"_"&amp;ROUND(C1204,1)&amp;"_"&amp;ROUND(D1204,1)&amp;"_"&amp;ROUND(E1204,1)&amp;"_"&amp;ROUND(F1204,1)&amp;"_"&amp;ROUND(G1204,1)</f>
        <v>sankmc_75_15_0_0_10_0</v>
      </c>
      <c r="B1204" s="1" t="n">
        <v>75</v>
      </c>
      <c r="C1204" s="1" t="n">
        <v>15</v>
      </c>
      <c r="D1204" s="1" t="n">
        <v>0</v>
      </c>
      <c r="E1204" s="1" t="n">
        <v>0</v>
      </c>
      <c r="F1204" s="1" t="n">
        <v>10</v>
      </c>
      <c r="G1204" s="1" t="n">
        <v>0</v>
      </c>
      <c r="H1204" s="1" t="n">
        <v>76.5</v>
      </c>
      <c r="I1204" s="1" t="s">
        <v>2603</v>
      </c>
      <c r="J1204" s="1" t="n">
        <v>1974</v>
      </c>
      <c r="K1204" s="1" t="s">
        <v>2194</v>
      </c>
    </row>
    <row r="1205" customFormat="false" ht="15" hidden="false" customHeight="false" outlineLevel="0" collapsed="false">
      <c r="A1205" s="6" t="str">
        <f aca="false">"sankmc_"&amp;ROUND(B1205,1)&amp;"_"&amp;ROUND(C1205,1)&amp;"_"&amp;ROUND(D1205,1)&amp;"_"&amp;ROUND(E1205,1)&amp;"_"&amp;ROUND(F1205,1)&amp;"_"&amp;ROUND(G1205,1)</f>
        <v>sankmc_75_2_17_0_6_0</v>
      </c>
      <c r="B1205" s="1" t="n">
        <v>75</v>
      </c>
      <c r="C1205" s="1" t="n">
        <v>2</v>
      </c>
      <c r="D1205" s="1" t="n">
        <v>17</v>
      </c>
      <c r="E1205" s="1" t="n">
        <v>0</v>
      </c>
      <c r="F1205" s="1" t="n">
        <v>6</v>
      </c>
      <c r="G1205" s="1" t="n">
        <v>0</v>
      </c>
      <c r="H1205" s="1" t="n">
        <v>66</v>
      </c>
      <c r="I1205" s="1" t="s">
        <v>2528</v>
      </c>
      <c r="J1205" s="1" t="n">
        <v>2004</v>
      </c>
      <c r="K1205" s="1" t="s">
        <v>2194</v>
      </c>
    </row>
    <row r="1206" customFormat="false" ht="15" hidden="false" customHeight="false" outlineLevel="0" collapsed="false">
      <c r="A1206" s="6" t="str">
        <f aca="false">"sankmc_"&amp;ROUND(B1206,1)&amp;"_"&amp;ROUND(C1206,1)&amp;"_"&amp;ROUND(D1206,1)&amp;"_"&amp;ROUND(E1206,1)&amp;"_"&amp;ROUND(F1206,1)&amp;"_"&amp;ROUND(G1206,1)</f>
        <v>sankmc_75_5_20_0_0_0</v>
      </c>
      <c r="B1206" s="1" t="n">
        <v>75</v>
      </c>
      <c r="C1206" s="1" t="n">
        <v>5</v>
      </c>
      <c r="D1206" s="1" t="n">
        <v>20</v>
      </c>
      <c r="E1206" s="1" t="n">
        <v>0</v>
      </c>
      <c r="F1206" s="1" t="n">
        <v>0</v>
      </c>
      <c r="G1206" s="1" t="n">
        <v>0</v>
      </c>
      <c r="H1206" s="1" t="n">
        <v>64.8000030517578</v>
      </c>
      <c r="I1206" s="1" t="s">
        <v>2704</v>
      </c>
      <c r="J1206" s="1" t="n">
        <v>1978</v>
      </c>
      <c r="K1206" s="1" t="s">
        <v>2194</v>
      </c>
    </row>
    <row r="1207" customFormat="false" ht="15" hidden="false" customHeight="false" outlineLevel="0" collapsed="false">
      <c r="A1207" s="6" t="str">
        <f aca="false">"sankmc_"&amp;ROUND(B1207,1)&amp;"_"&amp;ROUND(C1207,1)&amp;"_"&amp;ROUND(D1207,1)&amp;"_"&amp;ROUND(E1207,1)&amp;"_"&amp;ROUND(F1207,1)&amp;"_"&amp;ROUND(G1207,1)</f>
        <v>sankmc_75_6_17_0_2_0</v>
      </c>
      <c r="B1207" s="1" t="n">
        <v>75</v>
      </c>
      <c r="C1207" s="1" t="n">
        <v>6</v>
      </c>
      <c r="D1207" s="1" t="n">
        <v>17</v>
      </c>
      <c r="E1207" s="1" t="n">
        <v>0</v>
      </c>
      <c r="F1207" s="1" t="n">
        <v>2</v>
      </c>
      <c r="G1207" s="1" t="n">
        <v>0</v>
      </c>
      <c r="H1207" s="1" t="n">
        <v>67.3000030517578</v>
      </c>
      <c r="I1207" s="1" t="s">
        <v>2528</v>
      </c>
      <c r="J1207" s="1" t="n">
        <v>2004</v>
      </c>
      <c r="K1207" s="1" t="s">
        <v>2194</v>
      </c>
    </row>
    <row r="1208" customFormat="false" ht="15" hidden="false" customHeight="false" outlineLevel="0" collapsed="false">
      <c r="A1208" s="6" t="str">
        <f aca="false">"sankmc_"&amp;ROUND(B1208,1)&amp;"_"&amp;ROUND(C1208,1)&amp;"_"&amp;ROUND(D1208,1)&amp;"_"&amp;ROUND(E1208,1)&amp;"_"&amp;ROUND(F1208,1)&amp;"_"&amp;ROUND(G1208,1)</f>
        <v>sankmc_75_6.5_16_0_2.5_0</v>
      </c>
      <c r="B1208" s="1" t="n">
        <v>75</v>
      </c>
      <c r="C1208" s="1" t="n">
        <v>6.5</v>
      </c>
      <c r="D1208" s="1" t="n">
        <v>16</v>
      </c>
      <c r="E1208" s="1" t="n">
        <v>0</v>
      </c>
      <c r="F1208" s="1" t="n">
        <v>2.5</v>
      </c>
      <c r="G1208" s="1" t="n">
        <v>0</v>
      </c>
      <c r="H1208" s="1" t="n">
        <v>69.9000015258789</v>
      </c>
      <c r="I1208" s="1" t="s">
        <v>2359</v>
      </c>
      <c r="J1208" s="1" t="n">
        <v>2014</v>
      </c>
      <c r="K1208" s="1" t="s">
        <v>2194</v>
      </c>
    </row>
    <row r="1209" customFormat="false" ht="15" hidden="false" customHeight="false" outlineLevel="0" collapsed="false">
      <c r="A1209" s="6" t="str">
        <f aca="false">"sankmc_"&amp;ROUND(B1209,1)&amp;"_"&amp;ROUND(C1209,1)&amp;"_"&amp;ROUND(D1209,1)&amp;"_"&amp;ROUND(E1209,1)&amp;"_"&amp;ROUND(F1209,1)&amp;"_"&amp;ROUND(G1209,1)</f>
        <v>sankmc_75.2_0_19.4_0_0_5.4</v>
      </c>
      <c r="B1209" s="1" t="n">
        <v>75.19</v>
      </c>
      <c r="C1209" s="1" t="n">
        <v>0</v>
      </c>
      <c r="D1209" s="1" t="n">
        <v>19.44</v>
      </c>
      <c r="E1209" s="1" t="n">
        <v>0</v>
      </c>
      <c r="F1209" s="1" t="n">
        <v>0</v>
      </c>
      <c r="G1209" s="1" t="n">
        <v>5.37</v>
      </c>
      <c r="H1209" s="1" t="n">
        <v>65</v>
      </c>
      <c r="I1209" s="1" t="s">
        <v>2520</v>
      </c>
      <c r="J1209" s="1" t="n">
        <v>1998</v>
      </c>
      <c r="K1209" s="1" t="s">
        <v>2194</v>
      </c>
    </row>
    <row r="1210" customFormat="false" ht="15" hidden="false" customHeight="false" outlineLevel="0" collapsed="false">
      <c r="A1210" s="6" t="str">
        <f aca="false">"sankmc_"&amp;ROUND(B1210,1)&amp;"_"&amp;ROUND(C1210,1)&amp;"_"&amp;ROUND(D1210,1)&amp;"_"&amp;ROUND(E1210,1)&amp;"_"&amp;ROUND(F1210,1)&amp;"_"&amp;ROUND(G1210,1)</f>
        <v>sankmc_75.3_0_19.4_0_0_5.3</v>
      </c>
      <c r="B1210" s="1" t="n">
        <v>75.3</v>
      </c>
      <c r="C1210" s="1" t="n">
        <v>0</v>
      </c>
      <c r="D1210" s="1" t="n">
        <v>19.4</v>
      </c>
      <c r="E1210" s="1" t="n">
        <v>0</v>
      </c>
      <c r="F1210" s="1" t="n">
        <v>0</v>
      </c>
      <c r="G1210" s="1" t="n">
        <v>5.3</v>
      </c>
      <c r="H1210" s="1" t="n">
        <v>66.4000015258789</v>
      </c>
      <c r="I1210" s="1" t="s">
        <v>2648</v>
      </c>
      <c r="J1210" s="1" t="n">
        <v>1958</v>
      </c>
      <c r="K1210" s="1" t="s">
        <v>2194</v>
      </c>
    </row>
    <row r="1211" customFormat="false" ht="15" hidden="false" customHeight="false" outlineLevel="0" collapsed="false">
      <c r="A1211" s="6" t="str">
        <f aca="false">"sankmc_"&amp;ROUND(B1211,1)&amp;"_"&amp;ROUND(C1211,1)&amp;"_"&amp;ROUND(D1211,1)&amp;"_"&amp;ROUND(E1211,1)&amp;"_"&amp;ROUND(F1211,1)&amp;"_"&amp;ROUND(G1211,1)</f>
        <v>sankmc_75.4_0_24.6_0_0_0</v>
      </c>
      <c r="B1211" s="1" t="n">
        <v>75.4</v>
      </c>
      <c r="C1211" s="1" t="n">
        <v>0</v>
      </c>
      <c r="D1211" s="1" t="n">
        <v>24.6</v>
      </c>
      <c r="E1211" s="1" t="n">
        <v>0</v>
      </c>
      <c r="F1211" s="1" t="n">
        <v>0</v>
      </c>
      <c r="G1211" s="1" t="n">
        <v>0</v>
      </c>
      <c r="H1211" s="1" t="n">
        <v>59.0999984741211</v>
      </c>
      <c r="I1211" s="1" t="s">
        <v>2688</v>
      </c>
      <c r="J1211" s="1" t="n">
        <v>1992</v>
      </c>
      <c r="K1211" s="1" t="s">
        <v>2194</v>
      </c>
    </row>
    <row r="1212" customFormat="false" ht="15" hidden="false" customHeight="false" outlineLevel="0" collapsed="false">
      <c r="A1212" s="6" t="str">
        <f aca="false">"sankmc_"&amp;ROUND(B1212,1)&amp;"_"&amp;ROUND(C1212,1)&amp;"_"&amp;ROUND(D1212,1)&amp;"_"&amp;ROUND(E1212,1)&amp;"_"&amp;ROUND(F1212,1)&amp;"_"&amp;ROUND(G1212,1)</f>
        <v>sankmc_75.5_4.9_13.7_0_5.9_0</v>
      </c>
      <c r="B1212" s="1" t="n">
        <v>75.5</v>
      </c>
      <c r="C1212" s="1" t="n">
        <v>4.9</v>
      </c>
      <c r="D1212" s="1" t="n">
        <v>13.7</v>
      </c>
      <c r="E1212" s="1" t="n">
        <v>0</v>
      </c>
      <c r="F1212" s="1" t="n">
        <v>5.9</v>
      </c>
      <c r="G1212" s="1" t="n">
        <v>0</v>
      </c>
      <c r="H1212" s="1" t="n">
        <v>69.6999969482422</v>
      </c>
      <c r="I1212" s="1" t="s">
        <v>2426</v>
      </c>
      <c r="J1212" s="1" t="n">
        <v>2011</v>
      </c>
      <c r="K1212" s="1" t="s">
        <v>2194</v>
      </c>
    </row>
    <row r="1213" customFormat="false" ht="15" hidden="false" customHeight="false" outlineLevel="0" collapsed="false">
      <c r="A1213" s="6" t="str">
        <f aca="false">"sankmc_"&amp;ROUND(B1213,1)&amp;"_"&amp;ROUND(C1213,1)&amp;"_"&amp;ROUND(D1213,1)&amp;"_"&amp;ROUND(E1213,1)&amp;"_"&amp;ROUND(F1213,1)&amp;"_"&amp;ROUND(G1213,1)</f>
        <v>sankmc_75.5_4.9_13.7_0_5.9_0</v>
      </c>
      <c r="B1213" s="1" t="n">
        <v>75.5</v>
      </c>
      <c r="C1213" s="1" t="n">
        <v>4.9</v>
      </c>
      <c r="D1213" s="1" t="n">
        <v>13.7</v>
      </c>
      <c r="E1213" s="1" t="n">
        <v>0</v>
      </c>
      <c r="F1213" s="1" t="n">
        <v>5.9</v>
      </c>
      <c r="G1213" s="1" t="n">
        <v>0</v>
      </c>
      <c r="H1213" s="1" t="n">
        <v>69.6999969482422</v>
      </c>
      <c r="I1213" s="1" t="s">
        <v>2394</v>
      </c>
      <c r="J1213" s="1" t="n">
        <v>2012</v>
      </c>
      <c r="K1213" s="1" t="s">
        <v>2194</v>
      </c>
    </row>
    <row r="1214" customFormat="false" ht="15" hidden="false" customHeight="false" outlineLevel="0" collapsed="false">
      <c r="A1214" s="6" t="str">
        <f aca="false">"sankmc_"&amp;ROUND(B1214,1)&amp;"_"&amp;ROUND(C1214,1)&amp;"_"&amp;ROUND(D1214,1)&amp;"_"&amp;ROUND(E1214,1)&amp;"_"&amp;ROUND(F1214,1)&amp;"_"&amp;ROUND(G1214,1)</f>
        <v>sankmc_75.6_0_17.1_0_7.3_0</v>
      </c>
      <c r="B1214" s="1" t="n">
        <v>75.5675567556756</v>
      </c>
      <c r="C1214" s="1" t="n">
        <v>0</v>
      </c>
      <c r="D1214" s="1" t="n">
        <v>17.1217121712171</v>
      </c>
      <c r="E1214" s="1" t="n">
        <v>0</v>
      </c>
      <c r="F1214" s="1" t="n">
        <v>7.31073107310731</v>
      </c>
      <c r="G1214" s="1" t="n">
        <v>0</v>
      </c>
      <c r="H1214" s="1" t="n">
        <v>61.7999992370606</v>
      </c>
      <c r="I1214" s="1" t="s">
        <v>2408</v>
      </c>
      <c r="J1214" s="1" t="n">
        <v>1925</v>
      </c>
      <c r="K1214" s="1" t="s">
        <v>2194</v>
      </c>
    </row>
    <row r="1215" customFormat="false" ht="15" hidden="false" customHeight="false" outlineLevel="0" collapsed="false">
      <c r="A1215" s="6" t="str">
        <f aca="false">"sankmc_"&amp;ROUND(B1215,1)&amp;"_"&amp;ROUND(C1215,1)&amp;"_"&amp;ROUND(D1215,1)&amp;"_"&amp;ROUND(E1215,1)&amp;"_"&amp;ROUND(F1215,1)&amp;"_"&amp;ROUND(G1215,1)</f>
        <v>sankmc_75.6_0.6_10.7_0.2_0_12.9</v>
      </c>
      <c r="B1215" s="1" t="n">
        <v>75.6224377562244</v>
      </c>
      <c r="C1215" s="1" t="n">
        <v>0.58994100589941</v>
      </c>
      <c r="D1215" s="1" t="n">
        <v>10.6989301069893</v>
      </c>
      <c r="E1215" s="1" t="n">
        <v>0.18998100189981</v>
      </c>
      <c r="F1215" s="1" t="n">
        <v>0</v>
      </c>
      <c r="G1215" s="1" t="n">
        <v>12.8987101289871</v>
      </c>
      <c r="H1215" s="1" t="n">
        <v>71.4000015258789</v>
      </c>
      <c r="I1215" s="1" t="s">
        <v>2607</v>
      </c>
      <c r="J1215" s="1" t="n">
        <v>1998</v>
      </c>
      <c r="K1215" s="1" t="s">
        <v>2194</v>
      </c>
    </row>
    <row r="1216" customFormat="false" ht="15" hidden="false" customHeight="false" outlineLevel="0" collapsed="false">
      <c r="A1216" s="6" t="str">
        <f aca="false">"sankmc_"&amp;ROUND(B1216,1)&amp;"_"&amp;ROUND(C1216,1)&amp;"_"&amp;ROUND(D1216,1)&amp;"_"&amp;ROUND(E1216,1)&amp;"_"&amp;ROUND(F1216,1)&amp;"_"&amp;ROUND(G1216,1)</f>
        <v>sankmc_75.8_0.4_9.6_2.5_0_11.7</v>
      </c>
      <c r="B1216" s="1" t="n">
        <v>75.8424157584242</v>
      </c>
      <c r="C1216" s="1" t="n">
        <v>0.35996400359964</v>
      </c>
      <c r="D1216" s="1" t="n">
        <v>9.5990400959904</v>
      </c>
      <c r="E1216" s="1" t="n">
        <v>2.50974902509749</v>
      </c>
      <c r="F1216" s="1" t="n">
        <v>0</v>
      </c>
      <c r="G1216" s="1" t="n">
        <v>11.6888311168883</v>
      </c>
      <c r="H1216" s="1" t="n">
        <v>70.5999984741211</v>
      </c>
      <c r="I1216" s="1" t="s">
        <v>2488</v>
      </c>
      <c r="J1216" s="1" t="n">
        <v>1961</v>
      </c>
      <c r="K1216" s="1" t="s">
        <v>2194</v>
      </c>
    </row>
    <row r="1217" customFormat="false" ht="15" hidden="false" customHeight="false" outlineLevel="0" collapsed="false">
      <c r="A1217" s="6" t="str">
        <f aca="false">"sankmc_"&amp;ROUND(B1217,1)&amp;"_"&amp;ROUND(C1217,1)&amp;"_"&amp;ROUND(D1217,1)&amp;"_"&amp;ROUND(E1217,1)&amp;"_"&amp;ROUND(F1217,1)&amp;"_"&amp;ROUND(G1217,1)</f>
        <v>sankmc_75.8_0.4_9.6_2.5_0_11.7</v>
      </c>
      <c r="B1217" s="1" t="n">
        <v>75.8424157584242</v>
      </c>
      <c r="C1217" s="1" t="n">
        <v>0.35996400359964</v>
      </c>
      <c r="D1217" s="1" t="n">
        <v>9.5990400959904</v>
      </c>
      <c r="E1217" s="1" t="n">
        <v>2.50974902509749</v>
      </c>
      <c r="F1217" s="1" t="n">
        <v>0</v>
      </c>
      <c r="G1217" s="1" t="n">
        <v>11.6888311168883</v>
      </c>
      <c r="H1217" s="1" t="n">
        <v>71.5999984741211</v>
      </c>
      <c r="I1217" s="1" t="s">
        <v>2421</v>
      </c>
      <c r="J1217" s="1" t="n">
        <v>1968</v>
      </c>
      <c r="K1217" s="1" t="s">
        <v>2194</v>
      </c>
    </row>
    <row r="1218" customFormat="false" ht="15" hidden="false" customHeight="false" outlineLevel="0" collapsed="false">
      <c r="A1218" s="6" t="str">
        <f aca="false">"sankmc_"&amp;ROUND(B1218,1)&amp;"_"&amp;ROUND(C1218,1)&amp;"_"&amp;ROUND(D1218,1)&amp;"_"&amp;ROUND(E1218,1)&amp;"_"&amp;ROUND(F1218,1)&amp;"_"&amp;ROUND(G1218,1)</f>
        <v>sankmc_75.8_7.6_16.7_0_0_0</v>
      </c>
      <c r="B1218" s="1" t="n">
        <v>75.7524247575242</v>
      </c>
      <c r="C1218" s="1" t="n">
        <v>7.57924207579242</v>
      </c>
      <c r="D1218" s="1" t="n">
        <v>16.6683331666833</v>
      </c>
      <c r="E1218" s="1" t="n">
        <v>0</v>
      </c>
      <c r="F1218" s="1" t="n">
        <v>0</v>
      </c>
      <c r="G1218" s="1" t="n">
        <v>0</v>
      </c>
      <c r="H1218" s="1" t="n">
        <v>65.3000030517578</v>
      </c>
      <c r="I1218" s="1" t="s">
        <v>2660</v>
      </c>
      <c r="J1218" s="1" t="n">
        <v>1984</v>
      </c>
      <c r="K1218" s="1" t="s">
        <v>2194</v>
      </c>
    </row>
    <row r="1219" customFormat="false" ht="15" hidden="false" customHeight="false" outlineLevel="0" collapsed="false">
      <c r="A1219" s="6" t="str">
        <f aca="false">"sankmc_"&amp;ROUND(B1219,1)&amp;"_"&amp;ROUND(C1219,1)&amp;"_"&amp;ROUND(D1219,1)&amp;"_"&amp;ROUND(E1219,1)&amp;"_"&amp;ROUND(F1219,1)&amp;"_"&amp;ROUND(G1219,1)</f>
        <v>sankmc_76_0_14_0_10_0</v>
      </c>
      <c r="B1219" s="1" t="n">
        <v>76</v>
      </c>
      <c r="C1219" s="1" t="n">
        <v>0</v>
      </c>
      <c r="D1219" s="1" t="n">
        <v>14</v>
      </c>
      <c r="E1219" s="1" t="n">
        <v>0</v>
      </c>
      <c r="F1219" s="1" t="n">
        <v>10</v>
      </c>
      <c r="G1219" s="1" t="n">
        <v>0</v>
      </c>
      <c r="H1219" s="1" t="n">
        <v>67.5</v>
      </c>
      <c r="I1219" s="1" t="s">
        <v>2528</v>
      </c>
      <c r="J1219" s="1" t="n">
        <v>2004</v>
      </c>
      <c r="K1219" s="1" t="s">
        <v>2194</v>
      </c>
    </row>
    <row r="1220" customFormat="false" ht="15" hidden="false" customHeight="false" outlineLevel="0" collapsed="false">
      <c r="A1220" s="6" t="str">
        <f aca="false">"sankmc_"&amp;ROUND(B1220,1)&amp;"_"&amp;ROUND(C1220,1)&amp;"_"&amp;ROUND(D1220,1)&amp;"_"&amp;ROUND(E1220,1)&amp;"_"&amp;ROUND(F1220,1)&amp;"_"&amp;ROUND(G1220,1)</f>
        <v>sankmc_76_0_16_0_0_8</v>
      </c>
      <c r="B1220" s="1" t="n">
        <v>76</v>
      </c>
      <c r="C1220" s="1" t="n">
        <v>0</v>
      </c>
      <c r="D1220" s="1" t="n">
        <v>16</v>
      </c>
      <c r="E1220" s="1" t="n">
        <v>0</v>
      </c>
      <c r="F1220" s="1" t="n">
        <v>0</v>
      </c>
      <c r="G1220" s="1" t="n">
        <v>8</v>
      </c>
      <c r="H1220" s="1" t="n">
        <v>68</v>
      </c>
      <c r="I1220" s="1" t="s">
        <v>2416</v>
      </c>
      <c r="J1220" s="1" t="n">
        <v>1978</v>
      </c>
      <c r="K1220" s="1" t="s">
        <v>2194</v>
      </c>
    </row>
    <row r="1221" customFormat="false" ht="15" hidden="false" customHeight="false" outlineLevel="0" collapsed="false">
      <c r="A1221" s="6" t="str">
        <f aca="false">"sankmc_"&amp;ROUND(B1221,1)&amp;"_"&amp;ROUND(C1221,1)&amp;"_"&amp;ROUND(D1221,1)&amp;"_"&amp;ROUND(E1221,1)&amp;"_"&amp;ROUND(F1221,1)&amp;"_"&amp;ROUND(G1221,1)</f>
        <v>sankmc_76_0_24_0_0_0</v>
      </c>
      <c r="B1221" s="1" t="n">
        <v>76</v>
      </c>
      <c r="C1221" s="1" t="n">
        <v>0</v>
      </c>
      <c r="D1221" s="1" t="n">
        <v>24</v>
      </c>
      <c r="E1221" s="1" t="n">
        <v>0</v>
      </c>
      <c r="F1221" s="1" t="n">
        <v>0</v>
      </c>
      <c r="G1221" s="1" t="n">
        <v>0</v>
      </c>
      <c r="H1221" s="1" t="n">
        <v>48.7000007629395</v>
      </c>
      <c r="I1221" s="1" t="s">
        <v>2639</v>
      </c>
      <c r="J1221" s="1" t="n">
        <v>1962</v>
      </c>
      <c r="K1221" s="1" t="s">
        <v>2194</v>
      </c>
    </row>
    <row r="1222" customFormat="false" ht="15" hidden="false" customHeight="false" outlineLevel="0" collapsed="false">
      <c r="A1222" s="6" t="str">
        <f aca="false">"sankmc_"&amp;ROUND(B1222,1)&amp;"_"&amp;ROUND(C1222,1)&amp;"_"&amp;ROUND(D1222,1)&amp;"_"&amp;ROUND(E1222,1)&amp;"_"&amp;ROUND(F1222,1)&amp;"_"&amp;ROUND(G1222,1)</f>
        <v>sankmc_76_2_13_1_4_4</v>
      </c>
      <c r="B1222" s="1" t="n">
        <v>76</v>
      </c>
      <c r="C1222" s="1" t="n">
        <v>2</v>
      </c>
      <c r="D1222" s="1" t="n">
        <v>13</v>
      </c>
      <c r="E1222" s="1" t="n">
        <v>1</v>
      </c>
      <c r="F1222" s="1" t="n">
        <v>4</v>
      </c>
      <c r="G1222" s="1" t="n">
        <v>4</v>
      </c>
      <c r="H1222" s="1" t="n">
        <v>69.9000015258789</v>
      </c>
      <c r="I1222" s="1" t="s">
        <v>2528</v>
      </c>
      <c r="J1222" s="1" t="n">
        <v>2004</v>
      </c>
      <c r="K1222" s="1" t="s">
        <v>2194</v>
      </c>
    </row>
    <row r="1223" customFormat="false" ht="15" hidden="false" customHeight="false" outlineLevel="0" collapsed="false">
      <c r="A1223" s="6" t="str">
        <f aca="false">"sankmc_"&amp;ROUND(B1223,1)&amp;"_"&amp;ROUND(C1223,1)&amp;"_"&amp;ROUND(D1223,1)&amp;"_"&amp;ROUND(E1223,1)&amp;"_"&amp;ROUND(F1223,1)&amp;"_"&amp;ROUND(G1223,1)</f>
        <v>sankmc_76_8_16_0_0_0</v>
      </c>
      <c r="B1223" s="1" t="n">
        <v>76</v>
      </c>
      <c r="C1223" s="1" t="n">
        <v>8</v>
      </c>
      <c r="D1223" s="1" t="n">
        <v>16</v>
      </c>
      <c r="E1223" s="1" t="n">
        <v>0</v>
      </c>
      <c r="F1223" s="1" t="n">
        <v>0</v>
      </c>
      <c r="G1223" s="1" t="n">
        <v>0</v>
      </c>
      <c r="H1223" s="1" t="n">
        <v>66.0999984741211</v>
      </c>
      <c r="I1223" s="1" t="s">
        <v>2398</v>
      </c>
      <c r="J1223" s="1" t="n">
        <v>1959</v>
      </c>
      <c r="K1223" s="1" t="s">
        <v>2194</v>
      </c>
    </row>
    <row r="1224" customFormat="false" ht="15" hidden="false" customHeight="false" outlineLevel="0" collapsed="false">
      <c r="A1224" s="6" t="str">
        <f aca="false">"sankmc_"&amp;ROUND(B1224,1)&amp;"_"&amp;ROUND(C1224,1)&amp;"_"&amp;ROUND(D1224,1)&amp;"_"&amp;ROUND(E1224,1)&amp;"_"&amp;ROUND(F1224,1)&amp;"_"&amp;ROUND(G1224,1)</f>
        <v>sankmc_76.2_4.8_15.2_3.8_0_0</v>
      </c>
      <c r="B1224" s="1" t="n">
        <v>76.2</v>
      </c>
      <c r="C1224" s="1" t="n">
        <v>4.8</v>
      </c>
      <c r="D1224" s="1" t="n">
        <v>15.2</v>
      </c>
      <c r="E1224" s="1" t="n">
        <v>3.8</v>
      </c>
      <c r="F1224" s="1" t="n">
        <v>0</v>
      </c>
      <c r="G1224" s="1" t="n">
        <v>0</v>
      </c>
      <c r="H1224" s="1" t="n">
        <v>67</v>
      </c>
      <c r="I1224" s="1" t="s">
        <v>2691</v>
      </c>
      <c r="J1224" s="1" t="n">
        <v>1988</v>
      </c>
      <c r="K1224" s="1" t="s">
        <v>2194</v>
      </c>
    </row>
    <row r="1225" customFormat="false" ht="15" hidden="false" customHeight="false" outlineLevel="0" collapsed="false">
      <c r="A1225" s="6" t="str">
        <f aca="false">"sankmc_"&amp;ROUND(B1225,1)&amp;"_"&amp;ROUND(C1225,1)&amp;"_"&amp;ROUND(D1225,1)&amp;"_"&amp;ROUND(E1225,1)&amp;"_"&amp;ROUND(F1225,1)&amp;"_"&amp;ROUND(G1225,1)</f>
        <v>sankmc_76.2_5.5_18.2_0_0_0</v>
      </c>
      <c r="B1225" s="1" t="n">
        <v>76.24</v>
      </c>
      <c r="C1225" s="1" t="n">
        <v>5.54</v>
      </c>
      <c r="D1225" s="1" t="n">
        <v>18.22</v>
      </c>
      <c r="E1225" s="1" t="n">
        <v>0</v>
      </c>
      <c r="F1225" s="1" t="n">
        <v>0</v>
      </c>
      <c r="G1225" s="1" t="n">
        <v>0</v>
      </c>
      <c r="H1225" s="1" t="n">
        <v>63.7000007629395</v>
      </c>
      <c r="I1225" s="1" t="s">
        <v>2408</v>
      </c>
      <c r="J1225" s="1" t="n">
        <v>1925</v>
      </c>
      <c r="K1225" s="1" t="s">
        <v>2194</v>
      </c>
    </row>
    <row r="1226" customFormat="false" ht="15" hidden="false" customHeight="false" outlineLevel="0" collapsed="false">
      <c r="A1226" s="6" t="str">
        <f aca="false">"sankmc_"&amp;ROUND(B1226,1)&amp;"_"&amp;ROUND(C1226,1)&amp;"_"&amp;ROUND(D1226,1)&amp;"_"&amp;ROUND(E1226,1)&amp;"_"&amp;ROUND(F1226,1)&amp;"_"&amp;ROUND(G1226,1)</f>
        <v>sankmc_76.3_11.7_0_0_0_12</v>
      </c>
      <c r="B1226" s="1" t="n">
        <v>76.3</v>
      </c>
      <c r="C1226" s="1" t="n">
        <v>11.7</v>
      </c>
      <c r="D1226" s="1" t="n">
        <v>0</v>
      </c>
      <c r="E1226" s="1" t="n">
        <v>0</v>
      </c>
      <c r="F1226" s="1" t="n">
        <v>0</v>
      </c>
      <c r="G1226" s="1" t="n">
        <v>12</v>
      </c>
      <c r="H1226" s="1" t="n">
        <v>83.0999984741211</v>
      </c>
      <c r="I1226" s="1" t="s">
        <v>2684</v>
      </c>
      <c r="J1226" s="1" t="n">
        <v>2016</v>
      </c>
      <c r="K1226" s="1" t="s">
        <v>2194</v>
      </c>
    </row>
    <row r="1227" customFormat="false" ht="15" hidden="false" customHeight="false" outlineLevel="0" collapsed="false">
      <c r="A1227" s="6" t="str">
        <f aca="false">"sankmc_"&amp;ROUND(B1227,1)&amp;"_"&amp;ROUND(C1227,1)&amp;"_"&amp;ROUND(D1227,1)&amp;"_"&amp;ROUND(E1227,1)&amp;"_"&amp;ROUND(F1227,1)&amp;"_"&amp;ROUND(G1227,1)</f>
        <v>sankmc_76.5_0_10_0_0_13.5</v>
      </c>
      <c r="B1227" s="1" t="n">
        <v>76.5</v>
      </c>
      <c r="C1227" s="1" t="n">
        <v>0</v>
      </c>
      <c r="D1227" s="1" t="n">
        <v>10</v>
      </c>
      <c r="E1227" s="1" t="n">
        <v>0</v>
      </c>
      <c r="F1227" s="1" t="n">
        <v>0</v>
      </c>
      <c r="G1227" s="1" t="n">
        <v>13.5</v>
      </c>
      <c r="H1227" s="1" t="n">
        <v>73.9000015258789</v>
      </c>
      <c r="I1227" s="1" t="s">
        <v>2416</v>
      </c>
      <c r="J1227" s="1" t="n">
        <v>1978</v>
      </c>
      <c r="K1227" s="1" t="s">
        <v>2194</v>
      </c>
    </row>
    <row r="1228" customFormat="false" ht="15" hidden="false" customHeight="false" outlineLevel="0" collapsed="false">
      <c r="A1228" s="6" t="str">
        <f aca="false">"sankmc_"&amp;ROUND(B1228,1)&amp;"_"&amp;ROUND(C1228,1)&amp;"_"&amp;ROUND(D1228,1)&amp;"_"&amp;ROUND(E1228,1)&amp;"_"&amp;ROUND(F1228,1)&amp;"_"&amp;ROUND(G1228,1)</f>
        <v>sankmc_76.9_0_15.4_0_0_7.7</v>
      </c>
      <c r="B1228" s="1" t="n">
        <v>76.9276927692769</v>
      </c>
      <c r="C1228" s="1" t="n">
        <v>0</v>
      </c>
      <c r="D1228" s="1" t="n">
        <v>15.3815381538154</v>
      </c>
      <c r="E1228" s="1" t="n">
        <v>0</v>
      </c>
      <c r="F1228" s="1" t="n">
        <v>0</v>
      </c>
      <c r="G1228" s="1" t="n">
        <v>7.69076907690769</v>
      </c>
      <c r="H1228" s="1" t="n">
        <v>72</v>
      </c>
      <c r="I1228" s="1" t="s">
        <v>2417</v>
      </c>
      <c r="J1228" s="1" t="n">
        <v>1962</v>
      </c>
      <c r="K1228" s="1" t="s">
        <v>2194</v>
      </c>
    </row>
    <row r="1229" customFormat="false" ht="15" hidden="false" customHeight="false" outlineLevel="0" collapsed="false">
      <c r="A1229" s="6" t="str">
        <f aca="false">"sankmc_"&amp;ROUND(B1229,1)&amp;"_"&amp;ROUND(C1229,1)&amp;"_"&amp;ROUND(D1229,1)&amp;"_"&amp;ROUND(E1229,1)&amp;"_"&amp;ROUND(F1229,1)&amp;"_"&amp;ROUND(G1229,1)</f>
        <v>sankmc_76.9_0_15.4_0_7.7_0</v>
      </c>
      <c r="B1229" s="1" t="n">
        <v>76.9276927692769</v>
      </c>
      <c r="C1229" s="1" t="n">
        <v>0</v>
      </c>
      <c r="D1229" s="1" t="n">
        <v>15.3815381538154</v>
      </c>
      <c r="E1229" s="1" t="n">
        <v>0</v>
      </c>
      <c r="F1229" s="1" t="n">
        <v>7.69076907690769</v>
      </c>
      <c r="G1229" s="1" t="n">
        <v>0</v>
      </c>
      <c r="H1229" s="1" t="n">
        <v>65.8000030517578</v>
      </c>
      <c r="I1229" s="1" t="s">
        <v>2417</v>
      </c>
      <c r="J1229" s="1" t="n">
        <v>1962</v>
      </c>
      <c r="K1229" s="1" t="s">
        <v>2194</v>
      </c>
    </row>
    <row r="1230" customFormat="false" ht="15" hidden="false" customHeight="false" outlineLevel="0" collapsed="false">
      <c r="A1230" s="6" t="str">
        <f aca="false">"sankmc_"&amp;ROUND(B1230,1)&amp;"_"&amp;ROUND(C1230,1)&amp;"_"&amp;ROUND(D1230,1)&amp;"_"&amp;ROUND(E1230,1)&amp;"_"&amp;ROUND(F1230,1)&amp;"_"&amp;ROUND(G1230,1)</f>
        <v>sankmc_76.9_0_23.1_0_0_0</v>
      </c>
      <c r="B1230" s="1" t="n">
        <v>76.92</v>
      </c>
      <c r="C1230" s="1" t="n">
        <v>0</v>
      </c>
      <c r="D1230" s="1" t="n">
        <v>23.08</v>
      </c>
      <c r="E1230" s="1" t="n">
        <v>0</v>
      </c>
      <c r="F1230" s="1" t="n">
        <v>0</v>
      </c>
      <c r="G1230" s="1" t="n">
        <v>0</v>
      </c>
      <c r="H1230" s="1" t="n">
        <v>56.5</v>
      </c>
      <c r="I1230" s="1" t="s">
        <v>2660</v>
      </c>
      <c r="J1230" s="1" t="n">
        <v>1984</v>
      </c>
      <c r="K1230" s="1" t="s">
        <v>2194</v>
      </c>
    </row>
    <row r="1231" customFormat="false" ht="15" hidden="false" customHeight="false" outlineLevel="0" collapsed="false">
      <c r="A1231" s="6" t="str">
        <f aca="false">"sankmc_"&amp;ROUND(B1231,1)&amp;"_"&amp;ROUND(C1231,1)&amp;"_"&amp;ROUND(D1231,1)&amp;"_"&amp;ROUND(E1231,1)&amp;"_"&amp;ROUND(F1231,1)&amp;"_"&amp;ROUND(G1231,1)</f>
        <v>sankmc_77_0_13.9_0_0_9.1</v>
      </c>
      <c r="B1231" s="1" t="n">
        <v>77</v>
      </c>
      <c r="C1231" s="1" t="n">
        <v>0</v>
      </c>
      <c r="D1231" s="1" t="n">
        <v>13.9</v>
      </c>
      <c r="E1231" s="1" t="n">
        <v>0</v>
      </c>
      <c r="F1231" s="1" t="n">
        <v>0</v>
      </c>
      <c r="G1231" s="1" t="n">
        <v>9.1</v>
      </c>
      <c r="H1231" s="1" t="n">
        <v>68.5999984741211</v>
      </c>
      <c r="I1231" s="1" t="s">
        <v>2527</v>
      </c>
      <c r="J1231" s="1" t="n">
        <v>2003</v>
      </c>
      <c r="K1231" s="1" t="s">
        <v>2194</v>
      </c>
    </row>
    <row r="1232" customFormat="false" ht="15" hidden="false" customHeight="false" outlineLevel="0" collapsed="false">
      <c r="A1232" s="6" t="str">
        <f aca="false">"sankmc_"&amp;ROUND(B1232,1)&amp;"_"&amp;ROUND(C1232,1)&amp;"_"&amp;ROUND(D1232,1)&amp;"_"&amp;ROUND(E1232,1)&amp;"_"&amp;ROUND(F1232,1)&amp;"_"&amp;ROUND(G1232,1)</f>
        <v>sankmc_77_0_13.9_0_0_9.1</v>
      </c>
      <c r="B1232" s="1" t="n">
        <v>77</v>
      </c>
      <c r="C1232" s="1" t="n">
        <v>0</v>
      </c>
      <c r="D1232" s="1" t="n">
        <v>13.9</v>
      </c>
      <c r="E1232" s="1" t="n">
        <v>0</v>
      </c>
      <c r="F1232" s="1" t="n">
        <v>0</v>
      </c>
      <c r="G1232" s="1" t="n">
        <v>9.1</v>
      </c>
      <c r="H1232" s="1" t="n">
        <v>68.5999984741211</v>
      </c>
      <c r="I1232" s="1" t="s">
        <v>2528</v>
      </c>
      <c r="J1232" s="1" t="n">
        <v>2004</v>
      </c>
      <c r="K1232" s="1" t="s">
        <v>2194</v>
      </c>
    </row>
    <row r="1233" customFormat="false" ht="15" hidden="false" customHeight="false" outlineLevel="0" collapsed="false">
      <c r="A1233" s="6" t="str">
        <f aca="false">"sankmc_"&amp;ROUND(B1233,1)&amp;"_"&amp;ROUND(C1233,1)&amp;"_"&amp;ROUND(D1233,1)&amp;"_"&amp;ROUND(E1233,1)&amp;"_"&amp;ROUND(F1233,1)&amp;"_"&amp;ROUND(G1233,1)</f>
        <v>sankmc_77_0_14.9_0_0_8.1</v>
      </c>
      <c r="B1233" s="1" t="n">
        <v>77.01</v>
      </c>
      <c r="C1233" s="1" t="n">
        <v>0</v>
      </c>
      <c r="D1233" s="1" t="n">
        <v>14.94</v>
      </c>
      <c r="E1233" s="1" t="n">
        <v>0</v>
      </c>
      <c r="F1233" s="1" t="n">
        <v>0</v>
      </c>
      <c r="G1233" s="1" t="n">
        <v>8.05</v>
      </c>
      <c r="H1233" s="1" t="n">
        <v>74</v>
      </c>
      <c r="I1233" s="1" t="s">
        <v>2710</v>
      </c>
      <c r="J1233" s="1" t="n">
        <v>1992</v>
      </c>
      <c r="K1233" s="1" t="s">
        <v>2194</v>
      </c>
    </row>
    <row r="1234" customFormat="false" ht="15" hidden="false" customHeight="false" outlineLevel="0" collapsed="false">
      <c r="A1234" s="6" t="str">
        <f aca="false">"sankmc_"&amp;ROUND(B1234,1)&amp;"_"&amp;ROUND(C1234,1)&amp;"_"&amp;ROUND(D1234,1)&amp;"_"&amp;ROUND(E1234,1)&amp;"_"&amp;ROUND(F1234,1)&amp;"_"&amp;ROUND(G1234,1)</f>
        <v>sankmc_77_0_23_0_0_0</v>
      </c>
      <c r="B1234" s="1" t="n">
        <v>77</v>
      </c>
      <c r="C1234" s="1" t="n">
        <v>0</v>
      </c>
      <c r="D1234" s="1" t="n">
        <v>23</v>
      </c>
      <c r="E1234" s="1" t="n">
        <v>0</v>
      </c>
      <c r="F1234" s="1" t="n">
        <v>0</v>
      </c>
      <c r="G1234" s="1" t="n">
        <v>0</v>
      </c>
      <c r="H1234" s="1" t="n">
        <v>61.2000007629395</v>
      </c>
      <c r="I1234" s="1" t="s">
        <v>2724</v>
      </c>
      <c r="J1234" s="1" t="n">
        <v>1960</v>
      </c>
      <c r="K1234" s="1" t="s">
        <v>2194</v>
      </c>
    </row>
    <row r="1235" customFormat="false" ht="15" hidden="false" customHeight="false" outlineLevel="0" collapsed="false">
      <c r="A1235" s="6" t="str">
        <f aca="false">"sankmc_"&amp;ROUND(B1235,1)&amp;"_"&amp;ROUND(C1235,1)&amp;"_"&amp;ROUND(D1235,1)&amp;"_"&amp;ROUND(E1235,1)&amp;"_"&amp;ROUND(F1235,1)&amp;"_"&amp;ROUND(G1235,1)</f>
        <v>sankmc_77_3_11_6_3_0</v>
      </c>
      <c r="B1235" s="1" t="n">
        <v>77</v>
      </c>
      <c r="C1235" s="1" t="n">
        <v>3</v>
      </c>
      <c r="D1235" s="1" t="n">
        <v>11</v>
      </c>
      <c r="E1235" s="1" t="n">
        <v>6</v>
      </c>
      <c r="F1235" s="1" t="n">
        <v>3</v>
      </c>
      <c r="G1235" s="1" t="n">
        <v>0</v>
      </c>
      <c r="H1235" s="1" t="n">
        <v>63</v>
      </c>
      <c r="I1235" s="1" t="s">
        <v>2394</v>
      </c>
      <c r="J1235" s="1" t="n">
        <v>2012</v>
      </c>
      <c r="K1235" s="1" t="s">
        <v>2194</v>
      </c>
    </row>
    <row r="1236" customFormat="false" ht="15" hidden="false" customHeight="false" outlineLevel="0" collapsed="false">
      <c r="A1236" s="6" t="str">
        <f aca="false">"sankmc_"&amp;ROUND(B1236,1)&amp;"_"&amp;ROUND(C1236,1)&amp;"_"&amp;ROUND(D1236,1)&amp;"_"&amp;ROUND(E1236,1)&amp;"_"&amp;ROUND(F1236,1)&amp;"_"&amp;ROUND(G1236,1)</f>
        <v>sankmc_77_3_14_0_3_3</v>
      </c>
      <c r="B1236" s="1" t="n">
        <v>77</v>
      </c>
      <c r="C1236" s="1" t="n">
        <v>3</v>
      </c>
      <c r="D1236" s="1" t="n">
        <v>14</v>
      </c>
      <c r="E1236" s="1" t="n">
        <v>0</v>
      </c>
      <c r="F1236" s="1" t="n">
        <v>3</v>
      </c>
      <c r="G1236" s="1" t="n">
        <v>3</v>
      </c>
      <c r="H1236" s="1" t="n">
        <v>70</v>
      </c>
      <c r="I1236" s="1" t="s">
        <v>2394</v>
      </c>
      <c r="J1236" s="1" t="n">
        <v>2012</v>
      </c>
      <c r="K1236" s="1" t="s">
        <v>2194</v>
      </c>
    </row>
    <row r="1237" customFormat="false" ht="15" hidden="false" customHeight="false" outlineLevel="0" collapsed="false">
      <c r="A1237" s="6" t="str">
        <f aca="false">"sankmc_"&amp;ROUND(B1237,1)&amp;"_"&amp;ROUND(C1237,1)&amp;"_"&amp;ROUND(D1237,1)&amp;"_"&amp;ROUND(E1237,1)&amp;"_"&amp;ROUND(F1237,1)&amp;"_"&amp;ROUND(G1237,1)</f>
        <v>sankmc_77_3_17_0_3_0</v>
      </c>
      <c r="B1237" s="1" t="n">
        <v>77</v>
      </c>
      <c r="C1237" s="1" t="n">
        <v>3</v>
      </c>
      <c r="D1237" s="1" t="n">
        <v>17</v>
      </c>
      <c r="E1237" s="1" t="n">
        <v>0</v>
      </c>
      <c r="F1237" s="1" t="n">
        <v>3</v>
      </c>
      <c r="G1237" s="1" t="n">
        <v>0</v>
      </c>
      <c r="H1237" s="1" t="n">
        <v>68</v>
      </c>
      <c r="I1237" s="1" t="s">
        <v>2394</v>
      </c>
      <c r="J1237" s="1" t="n">
        <v>2012</v>
      </c>
      <c r="K1237" s="1" t="s">
        <v>2194</v>
      </c>
    </row>
    <row r="1238" customFormat="false" ht="15" hidden="false" customHeight="false" outlineLevel="0" collapsed="false">
      <c r="A1238" s="6" t="str">
        <f aca="false">"sankmc_"&amp;ROUND(B1238,1)&amp;"_"&amp;ROUND(C1238,1)&amp;"_"&amp;ROUND(D1238,1)&amp;"_"&amp;ROUND(E1238,1)&amp;"_"&amp;ROUND(F1238,1)&amp;"_"&amp;ROUND(G1238,1)</f>
        <v>sankmc_77_3_20_0_0_0</v>
      </c>
      <c r="B1238" s="1" t="n">
        <v>77</v>
      </c>
      <c r="C1238" s="1" t="n">
        <v>3</v>
      </c>
      <c r="D1238" s="1" t="n">
        <v>20</v>
      </c>
      <c r="E1238" s="1" t="n">
        <v>0</v>
      </c>
      <c r="F1238" s="1" t="n">
        <v>0</v>
      </c>
      <c r="G1238" s="1" t="n">
        <v>0</v>
      </c>
      <c r="H1238" s="1" t="n">
        <v>76.0999984741211</v>
      </c>
      <c r="I1238" s="1" t="s">
        <v>2648</v>
      </c>
      <c r="J1238" s="1" t="n">
        <v>1958</v>
      </c>
      <c r="K1238" s="1" t="s">
        <v>2194</v>
      </c>
    </row>
    <row r="1239" customFormat="false" ht="15" hidden="false" customHeight="false" outlineLevel="0" collapsed="false">
      <c r="A1239" s="6" t="str">
        <f aca="false">"sankmc_"&amp;ROUND(B1239,1)&amp;"_"&amp;ROUND(C1239,1)&amp;"_"&amp;ROUND(D1239,1)&amp;"_"&amp;ROUND(E1239,1)&amp;"_"&amp;ROUND(F1239,1)&amp;"_"&amp;ROUND(G1239,1)</f>
        <v>sankmc_77_3_8_0_12_0</v>
      </c>
      <c r="B1239" s="1" t="n">
        <v>77</v>
      </c>
      <c r="C1239" s="1" t="n">
        <v>3</v>
      </c>
      <c r="D1239" s="1" t="n">
        <v>8</v>
      </c>
      <c r="E1239" s="1" t="n">
        <v>0</v>
      </c>
      <c r="F1239" s="1" t="n">
        <v>12</v>
      </c>
      <c r="G1239" s="1" t="n">
        <v>0</v>
      </c>
      <c r="H1239" s="1" t="n">
        <v>76</v>
      </c>
      <c r="I1239" s="1" t="s">
        <v>2394</v>
      </c>
      <c r="J1239" s="1" t="n">
        <v>2012</v>
      </c>
      <c r="K1239" s="1" t="s">
        <v>2194</v>
      </c>
    </row>
    <row r="1240" customFormat="false" ht="15" hidden="false" customHeight="false" outlineLevel="0" collapsed="false">
      <c r="A1240" s="6" t="str">
        <f aca="false">"sankmc_"&amp;ROUND(B1240,1)&amp;"_"&amp;ROUND(C1240,1)&amp;"_"&amp;ROUND(D1240,1)&amp;"_"&amp;ROUND(E1240,1)&amp;"_"&amp;ROUND(F1240,1)&amp;"_"&amp;ROUND(G1240,1)</f>
        <v>sankmc_77_8.5_10.6_1.1_2.8_0</v>
      </c>
      <c r="B1240" s="1" t="n">
        <v>77</v>
      </c>
      <c r="C1240" s="1" t="n">
        <v>8.5</v>
      </c>
      <c r="D1240" s="1" t="n">
        <v>10.6</v>
      </c>
      <c r="E1240" s="1" t="n">
        <v>1.1</v>
      </c>
      <c r="F1240" s="1" t="n">
        <v>2.79999999999999</v>
      </c>
      <c r="G1240" s="1" t="n">
        <v>0</v>
      </c>
      <c r="H1240" s="1" t="n">
        <v>73</v>
      </c>
      <c r="I1240" s="1" t="s">
        <v>2520</v>
      </c>
      <c r="J1240" s="1" t="n">
        <v>2011</v>
      </c>
      <c r="K1240" s="1" t="s">
        <v>2194</v>
      </c>
    </row>
    <row r="1241" customFormat="false" ht="15" hidden="false" customHeight="false" outlineLevel="0" collapsed="false">
      <c r="A1241" s="6" t="str">
        <f aca="false">"sankmc_"&amp;ROUND(B1241,1)&amp;"_"&amp;ROUND(C1241,1)&amp;"_"&amp;ROUND(D1241,1)&amp;"_"&amp;ROUND(E1241,1)&amp;"_"&amp;ROUND(F1241,1)&amp;"_"&amp;ROUND(G1241,1)</f>
        <v>sankmc_77.1_0.7_9.5_2.4_0_10.3</v>
      </c>
      <c r="B1241" s="1" t="n">
        <v>77.09</v>
      </c>
      <c r="C1241" s="1" t="n">
        <v>0.66</v>
      </c>
      <c r="D1241" s="1" t="n">
        <v>9.53999999999999</v>
      </c>
      <c r="E1241" s="1" t="n">
        <v>2.39</v>
      </c>
      <c r="F1241" s="1" t="n">
        <v>0</v>
      </c>
      <c r="G1241" s="1" t="n">
        <v>10.32</v>
      </c>
      <c r="H1241" s="1" t="n">
        <v>72</v>
      </c>
      <c r="I1241" s="1" t="s">
        <v>2488</v>
      </c>
      <c r="J1241" s="1" t="n">
        <v>1990</v>
      </c>
      <c r="K1241" s="1" t="s">
        <v>2194</v>
      </c>
    </row>
    <row r="1242" customFormat="false" ht="15" hidden="false" customHeight="false" outlineLevel="0" collapsed="false">
      <c r="A1242" s="6" t="str">
        <f aca="false">"sankmc_"&amp;ROUND(B1242,1)&amp;"_"&amp;ROUND(C1242,1)&amp;"_"&amp;ROUND(D1242,1)&amp;"_"&amp;ROUND(E1242,1)&amp;"_"&amp;ROUND(F1242,1)&amp;"_"&amp;ROUND(G1242,1)</f>
        <v>sankmc_77.2_0_17.5_0_0_5.4</v>
      </c>
      <c r="B1242" s="1" t="n">
        <v>77.15</v>
      </c>
      <c r="C1242" s="1" t="n">
        <v>0</v>
      </c>
      <c r="D1242" s="1" t="n">
        <v>17.48</v>
      </c>
      <c r="E1242" s="1" t="n">
        <v>0</v>
      </c>
      <c r="F1242" s="1" t="n">
        <v>0</v>
      </c>
      <c r="G1242" s="1" t="n">
        <v>5.36999999999999</v>
      </c>
      <c r="H1242" s="1" t="n">
        <v>65.6999969482422</v>
      </c>
      <c r="I1242" s="1" t="s">
        <v>2408</v>
      </c>
      <c r="J1242" s="1" t="n">
        <v>1925</v>
      </c>
      <c r="K1242" s="1" t="s">
        <v>2194</v>
      </c>
    </row>
    <row r="1243" customFormat="false" ht="15" hidden="false" customHeight="false" outlineLevel="0" collapsed="false">
      <c r="A1243" s="6" t="str">
        <f aca="false">"sankmc_"&amp;ROUND(B1243,1)&amp;"_"&amp;ROUND(C1243,1)&amp;"_"&amp;ROUND(D1243,1)&amp;"_"&amp;ROUND(E1243,1)&amp;"_"&amp;ROUND(F1243,1)&amp;"_"&amp;ROUND(G1243,1)</f>
        <v>sankmc_77.5_0_0_22.5_0_0</v>
      </c>
      <c r="B1243" s="1" t="n">
        <v>77.5</v>
      </c>
      <c r="C1243" s="1" t="n">
        <v>0</v>
      </c>
      <c r="D1243" s="1" t="n">
        <v>0</v>
      </c>
      <c r="E1243" s="1" t="n">
        <v>22.5</v>
      </c>
      <c r="F1243" s="1" t="n">
        <v>0</v>
      </c>
      <c r="G1243" s="1" t="n">
        <v>0</v>
      </c>
      <c r="H1243" s="1" t="n">
        <v>46</v>
      </c>
      <c r="I1243" s="1" t="s">
        <v>2213</v>
      </c>
      <c r="J1243" s="1" t="n">
        <v>1983</v>
      </c>
      <c r="K1243" s="1" t="s">
        <v>2194</v>
      </c>
    </row>
    <row r="1244" customFormat="false" ht="15" hidden="false" customHeight="false" outlineLevel="0" collapsed="false">
      <c r="A1244" s="6" t="str">
        <f aca="false">"sankmc_"&amp;ROUND(B1244,1)&amp;"_"&amp;ROUND(C1244,1)&amp;"_"&amp;ROUND(D1244,1)&amp;"_"&amp;ROUND(E1244,1)&amp;"_"&amp;ROUND(F1244,1)&amp;"_"&amp;ROUND(G1244,1)</f>
        <v>sankmc_77.5_0_22.5_0_0_0</v>
      </c>
      <c r="B1244" s="1" t="n">
        <v>77.5</v>
      </c>
      <c r="C1244" s="1" t="n">
        <v>0</v>
      </c>
      <c r="D1244" s="1" t="n">
        <v>22.5</v>
      </c>
      <c r="E1244" s="1" t="n">
        <v>0</v>
      </c>
      <c r="F1244" s="1" t="n">
        <v>0</v>
      </c>
      <c r="G1244" s="1" t="n">
        <v>0</v>
      </c>
      <c r="H1244" s="1" t="n">
        <v>58.4000015258789</v>
      </c>
      <c r="I1244" s="1" t="s">
        <v>2213</v>
      </c>
      <c r="J1244" s="1" t="n">
        <v>1983</v>
      </c>
      <c r="K1244" s="1" t="s">
        <v>2194</v>
      </c>
    </row>
    <row r="1245" customFormat="false" ht="15" hidden="false" customHeight="false" outlineLevel="0" collapsed="false">
      <c r="A1245" s="6" t="str">
        <f aca="false">"sankmc_"&amp;ROUND(B1245,1)&amp;"_"&amp;ROUND(C1245,1)&amp;"_"&amp;ROUND(D1245,1)&amp;"_"&amp;ROUND(E1245,1)&amp;"_"&amp;ROUND(F1245,1)&amp;"_"&amp;ROUND(G1245,1)</f>
        <v>sankmc_77.5_2_13_1_4_2.5</v>
      </c>
      <c r="B1245" s="1" t="n">
        <v>77.5</v>
      </c>
      <c r="C1245" s="1" t="n">
        <v>2</v>
      </c>
      <c r="D1245" s="1" t="n">
        <v>13</v>
      </c>
      <c r="E1245" s="1" t="n">
        <v>1</v>
      </c>
      <c r="F1245" s="1" t="n">
        <v>4</v>
      </c>
      <c r="G1245" s="1" t="n">
        <v>2.5</v>
      </c>
      <c r="H1245" s="1" t="n">
        <v>69</v>
      </c>
      <c r="I1245" s="1" t="s">
        <v>2528</v>
      </c>
      <c r="J1245" s="1" t="n">
        <v>2004</v>
      </c>
      <c r="K1245" s="1" t="s">
        <v>2194</v>
      </c>
    </row>
    <row r="1246" customFormat="false" ht="15" hidden="false" customHeight="false" outlineLevel="0" collapsed="false">
      <c r="A1246" s="6" t="str">
        <f aca="false">"sankmc_"&amp;ROUND(B1246,1)&amp;"_"&amp;ROUND(C1246,1)&amp;"_"&amp;ROUND(D1246,1)&amp;"_"&amp;ROUND(E1246,1)&amp;"_"&amp;ROUND(F1246,1)&amp;"_"&amp;ROUND(G1246,1)</f>
        <v>sankmc_78_2_15_0_0_5</v>
      </c>
      <c r="B1246" s="1" t="n">
        <v>78</v>
      </c>
      <c r="C1246" s="1" t="n">
        <v>2</v>
      </c>
      <c r="D1246" s="1" t="n">
        <v>15</v>
      </c>
      <c r="E1246" s="1" t="n">
        <v>0</v>
      </c>
      <c r="F1246" s="1" t="n">
        <v>0</v>
      </c>
      <c r="G1246" s="1" t="n">
        <v>5</v>
      </c>
      <c r="H1246" s="1" t="n">
        <v>68.9000015258789</v>
      </c>
      <c r="I1246" s="1" t="s">
        <v>2528</v>
      </c>
      <c r="J1246" s="1" t="n">
        <v>2004</v>
      </c>
      <c r="K1246" s="1" t="s">
        <v>2194</v>
      </c>
    </row>
    <row r="1247" customFormat="false" ht="15" hidden="false" customHeight="false" outlineLevel="0" collapsed="false">
      <c r="A1247" s="6" t="str">
        <f aca="false">"sankmc_"&amp;ROUND(B1247,1)&amp;"_"&amp;ROUND(C1247,1)&amp;"_"&amp;ROUND(D1247,1)&amp;"_"&amp;ROUND(E1247,1)&amp;"_"&amp;ROUND(F1247,1)&amp;"_"&amp;ROUND(G1247,1)</f>
        <v>sankmc_78_2_15_0_2.5_2.5</v>
      </c>
      <c r="B1247" s="1" t="n">
        <v>78</v>
      </c>
      <c r="C1247" s="1" t="n">
        <v>2</v>
      </c>
      <c r="D1247" s="1" t="n">
        <v>15</v>
      </c>
      <c r="E1247" s="1" t="n">
        <v>0</v>
      </c>
      <c r="F1247" s="1" t="n">
        <v>2.5</v>
      </c>
      <c r="G1247" s="1" t="n">
        <v>2.5</v>
      </c>
      <c r="H1247" s="1" t="n">
        <v>68.3000030517578</v>
      </c>
      <c r="I1247" s="1" t="s">
        <v>2528</v>
      </c>
      <c r="J1247" s="1" t="n">
        <v>2004</v>
      </c>
      <c r="K1247" s="1" t="s">
        <v>2194</v>
      </c>
    </row>
    <row r="1248" customFormat="false" ht="15" hidden="false" customHeight="false" outlineLevel="0" collapsed="false">
      <c r="A1248" s="6" t="str">
        <f aca="false">"sankmc_"&amp;ROUND(B1248,1)&amp;"_"&amp;ROUND(C1248,1)&amp;"_"&amp;ROUND(D1248,1)&amp;"_"&amp;ROUND(E1248,1)&amp;"_"&amp;ROUND(F1248,1)&amp;"_"&amp;ROUND(G1248,1)</f>
        <v>sankmc_78_2_15_0_5_0</v>
      </c>
      <c r="B1248" s="1" t="n">
        <v>78</v>
      </c>
      <c r="C1248" s="1" t="n">
        <v>2</v>
      </c>
      <c r="D1248" s="1" t="n">
        <v>15</v>
      </c>
      <c r="E1248" s="1" t="n">
        <v>0</v>
      </c>
      <c r="F1248" s="1" t="n">
        <v>5</v>
      </c>
      <c r="G1248" s="1" t="n">
        <v>0</v>
      </c>
      <c r="H1248" s="1" t="n">
        <v>66.5999984741211</v>
      </c>
      <c r="I1248" s="1" t="s">
        <v>2528</v>
      </c>
      <c r="J1248" s="1" t="n">
        <v>2004</v>
      </c>
      <c r="K1248" s="1" t="s">
        <v>2194</v>
      </c>
    </row>
    <row r="1249" customFormat="false" ht="15" hidden="false" customHeight="false" outlineLevel="0" collapsed="false">
      <c r="A1249" s="6" t="str">
        <f aca="false">"sankmc_"&amp;ROUND(B1249,1)&amp;"_"&amp;ROUND(C1249,1)&amp;"_"&amp;ROUND(D1249,1)&amp;"_"&amp;ROUND(E1249,1)&amp;"_"&amp;ROUND(F1249,1)&amp;"_"&amp;ROUND(G1249,1)</f>
        <v>sankmc_78.2_0_12.9_8.9_0_0</v>
      </c>
      <c r="B1249" s="1" t="n">
        <v>78.22</v>
      </c>
      <c r="C1249" s="1" t="n">
        <v>0</v>
      </c>
      <c r="D1249" s="1" t="n">
        <v>12.87</v>
      </c>
      <c r="E1249" s="1" t="n">
        <v>8.91</v>
      </c>
      <c r="F1249" s="1" t="n">
        <v>0</v>
      </c>
      <c r="G1249" s="1" t="n">
        <v>0</v>
      </c>
      <c r="H1249" s="1" t="n">
        <v>57.2999992370606</v>
      </c>
      <c r="I1249" s="1" t="s">
        <v>2632</v>
      </c>
      <c r="J1249" s="1" t="n">
        <v>1999</v>
      </c>
      <c r="K1249" s="1" t="s">
        <v>2194</v>
      </c>
    </row>
    <row r="1250" customFormat="false" ht="15" hidden="false" customHeight="false" outlineLevel="0" collapsed="false">
      <c r="A1250" s="6" t="str">
        <f aca="false">"sankmc_"&amp;ROUND(B1250,1)&amp;"_"&amp;ROUND(C1250,1)&amp;"_"&amp;ROUND(D1250,1)&amp;"_"&amp;ROUND(E1250,1)&amp;"_"&amp;ROUND(F1250,1)&amp;"_"&amp;ROUND(G1250,1)</f>
        <v>sankmc_78.4_3.7_18_0_0_0</v>
      </c>
      <c r="B1250" s="1" t="n">
        <v>78.36</v>
      </c>
      <c r="C1250" s="1" t="n">
        <v>3.65</v>
      </c>
      <c r="D1250" s="1" t="n">
        <v>17.99</v>
      </c>
      <c r="E1250" s="1" t="n">
        <v>0</v>
      </c>
      <c r="F1250" s="1" t="n">
        <v>0</v>
      </c>
      <c r="G1250" s="1" t="n">
        <v>0</v>
      </c>
      <c r="H1250" s="1" t="n">
        <v>63.7000007629395</v>
      </c>
      <c r="I1250" s="1" t="s">
        <v>2408</v>
      </c>
      <c r="J1250" s="1" t="n">
        <v>1925</v>
      </c>
      <c r="K1250" s="1" t="s">
        <v>2194</v>
      </c>
    </row>
    <row r="1251" customFormat="false" ht="15" hidden="false" customHeight="false" outlineLevel="0" collapsed="false">
      <c r="A1251" s="6" t="str">
        <f aca="false">"sankmc_"&amp;ROUND(B1251,1)&amp;"_"&amp;ROUND(C1251,1)&amp;"_"&amp;ROUND(D1251,1)&amp;"_"&amp;ROUND(E1251,1)&amp;"_"&amp;ROUND(F1251,1)&amp;"_"&amp;ROUND(G1251,1)</f>
        <v>sankmc_78.5_0_10_0_0_11.5</v>
      </c>
      <c r="B1251" s="1" t="n">
        <v>78.5</v>
      </c>
      <c r="C1251" s="1" t="n">
        <v>0</v>
      </c>
      <c r="D1251" s="1" t="n">
        <v>10</v>
      </c>
      <c r="E1251" s="1" t="n">
        <v>0</v>
      </c>
      <c r="F1251" s="1" t="n">
        <v>0</v>
      </c>
      <c r="G1251" s="1" t="n">
        <v>11.5</v>
      </c>
      <c r="H1251" s="1" t="n">
        <v>72.1999969482422</v>
      </c>
      <c r="I1251" s="1" t="s">
        <v>2416</v>
      </c>
      <c r="J1251" s="1" t="n">
        <v>1978</v>
      </c>
      <c r="K1251" s="1" t="s">
        <v>2194</v>
      </c>
    </row>
    <row r="1252" customFormat="false" ht="15" hidden="false" customHeight="false" outlineLevel="0" collapsed="false">
      <c r="A1252" s="6" t="str">
        <f aca="false">"sankmc_"&amp;ROUND(B1252,1)&amp;"_"&amp;ROUND(C1252,1)&amp;"_"&amp;ROUND(D1252,1)&amp;"_"&amp;ROUND(E1252,1)&amp;"_"&amp;ROUND(F1252,1)&amp;"_"&amp;ROUND(G1252,1)</f>
        <v>sankmc_78.5_0_13.5_0_0_8</v>
      </c>
      <c r="B1252" s="1" t="n">
        <v>78.5</v>
      </c>
      <c r="C1252" s="1" t="n">
        <v>0</v>
      </c>
      <c r="D1252" s="1" t="n">
        <v>13.5</v>
      </c>
      <c r="E1252" s="1" t="n">
        <v>0</v>
      </c>
      <c r="F1252" s="1" t="n">
        <v>0</v>
      </c>
      <c r="G1252" s="1" t="n">
        <v>8</v>
      </c>
      <c r="H1252" s="1" t="n">
        <v>69.0999984741211</v>
      </c>
      <c r="I1252" s="1" t="s">
        <v>2416</v>
      </c>
      <c r="J1252" s="1" t="n">
        <v>1978</v>
      </c>
      <c r="K1252" s="1" t="s">
        <v>2194</v>
      </c>
    </row>
    <row r="1253" customFormat="false" ht="15" hidden="false" customHeight="false" outlineLevel="0" collapsed="false">
      <c r="A1253" s="6" t="str">
        <f aca="false">"sankmc_"&amp;ROUND(B1253,1)&amp;"_"&amp;ROUND(C1253,1)&amp;"_"&amp;ROUND(D1253,1)&amp;"_"&amp;ROUND(E1253,1)&amp;"_"&amp;ROUND(F1253,1)&amp;"_"&amp;ROUND(G1253,1)</f>
        <v>sankmc_78.5_2_13.4_1.1_4_1</v>
      </c>
      <c r="B1253" s="1" t="n">
        <v>78.5121487851215</v>
      </c>
      <c r="C1253" s="1" t="n">
        <v>1.999800019998</v>
      </c>
      <c r="D1253" s="1" t="n">
        <v>13.3886611338866</v>
      </c>
      <c r="E1253" s="1" t="n">
        <v>1.0998900109989</v>
      </c>
      <c r="F1253" s="1" t="n">
        <v>3.999600039996</v>
      </c>
      <c r="G1253" s="1" t="n">
        <v>0.999900009999</v>
      </c>
      <c r="H1253" s="1" t="n">
        <v>69</v>
      </c>
      <c r="I1253" s="1" t="s">
        <v>2523</v>
      </c>
      <c r="J1253" s="1" t="n">
        <v>2012</v>
      </c>
      <c r="K1253" s="1" t="s">
        <v>2194</v>
      </c>
    </row>
    <row r="1254" customFormat="false" ht="15" hidden="false" customHeight="false" outlineLevel="0" collapsed="false">
      <c r="A1254" s="6" t="str">
        <f aca="false">"sankmc_"&amp;ROUND(B1254,1)&amp;"_"&amp;ROUND(C1254,1)&amp;"_"&amp;ROUND(D1254,1)&amp;"_"&amp;ROUND(E1254,1)&amp;"_"&amp;ROUND(F1254,1)&amp;"_"&amp;ROUND(G1254,1)</f>
        <v>sankmc_78.6_2_13.3_1.1_4_1</v>
      </c>
      <c r="B1254" s="1" t="n">
        <v>78.6</v>
      </c>
      <c r="C1254" s="1" t="n">
        <v>2</v>
      </c>
      <c r="D1254" s="1" t="n">
        <v>13.3</v>
      </c>
      <c r="E1254" s="1" t="n">
        <v>1.1</v>
      </c>
      <c r="F1254" s="1" t="n">
        <v>4</v>
      </c>
      <c r="G1254" s="1" t="n">
        <v>1</v>
      </c>
      <c r="H1254" s="1" t="n">
        <v>68</v>
      </c>
      <c r="I1254" s="1" t="s">
        <v>2234</v>
      </c>
      <c r="J1254" s="1" t="n">
        <v>2007</v>
      </c>
      <c r="K1254" s="1" t="s">
        <v>2194</v>
      </c>
    </row>
    <row r="1255" customFormat="false" ht="15" hidden="false" customHeight="false" outlineLevel="0" collapsed="false">
      <c r="A1255" s="6" t="str">
        <f aca="false">"sankmc_"&amp;ROUND(B1255,1)&amp;"_"&amp;ROUND(C1255,1)&amp;"_"&amp;ROUND(D1255,1)&amp;"_"&amp;ROUND(E1255,1)&amp;"_"&amp;ROUND(F1255,1)&amp;"_"&amp;ROUND(G1255,1)</f>
        <v>sankmc_78.8_0_17.7_0_0_3.5</v>
      </c>
      <c r="B1255" s="1" t="n">
        <v>78.82</v>
      </c>
      <c r="C1255" s="1" t="n">
        <v>0</v>
      </c>
      <c r="D1255" s="1" t="n">
        <v>17.65</v>
      </c>
      <c r="E1255" s="1" t="n">
        <v>0</v>
      </c>
      <c r="F1255" s="1" t="n">
        <v>0</v>
      </c>
      <c r="G1255" s="1" t="n">
        <v>3.53</v>
      </c>
      <c r="H1255" s="1" t="n">
        <v>69.8000030517578</v>
      </c>
      <c r="I1255" s="1" t="s">
        <v>2710</v>
      </c>
      <c r="J1255" s="1" t="n">
        <v>1992</v>
      </c>
      <c r="K1255" s="1" t="s">
        <v>2194</v>
      </c>
    </row>
    <row r="1256" customFormat="false" ht="15" hidden="false" customHeight="false" outlineLevel="0" collapsed="false">
      <c r="A1256" s="6" t="str">
        <f aca="false">"sankmc_"&amp;ROUND(B1256,1)&amp;"_"&amp;ROUND(C1256,1)&amp;"_"&amp;ROUND(D1256,1)&amp;"_"&amp;ROUND(E1256,1)&amp;"_"&amp;ROUND(F1256,1)&amp;"_"&amp;ROUND(G1256,1)</f>
        <v>sankmc_79_0_0_21_0_0</v>
      </c>
      <c r="B1256" s="1" t="n">
        <v>79</v>
      </c>
      <c r="C1256" s="1" t="n">
        <v>0</v>
      </c>
      <c r="D1256" s="1" t="n">
        <v>0</v>
      </c>
      <c r="E1256" s="1" t="n">
        <v>21</v>
      </c>
      <c r="F1256" s="1" t="n">
        <v>0</v>
      </c>
      <c r="G1256" s="1" t="n">
        <v>0</v>
      </c>
      <c r="H1256" s="1" t="n">
        <v>58.9000015258789</v>
      </c>
      <c r="I1256" s="1" t="s">
        <v>2724</v>
      </c>
      <c r="J1256" s="1" t="n">
        <v>1960</v>
      </c>
      <c r="K1256" s="1" t="s">
        <v>2194</v>
      </c>
    </row>
    <row r="1257" customFormat="false" ht="15" hidden="false" customHeight="false" outlineLevel="0" collapsed="false">
      <c r="A1257" s="6" t="str">
        <f aca="false">"sankmc_"&amp;ROUND(B1257,1)&amp;"_"&amp;ROUND(C1257,1)&amp;"_"&amp;ROUND(D1257,1)&amp;"_"&amp;ROUND(E1257,1)&amp;"_"&amp;ROUND(F1257,1)&amp;"_"&amp;ROUND(G1257,1)</f>
        <v>sankmc_79_2_13_1_4_1</v>
      </c>
      <c r="B1257" s="1" t="n">
        <v>79</v>
      </c>
      <c r="C1257" s="1" t="n">
        <v>2</v>
      </c>
      <c r="D1257" s="1" t="n">
        <v>13</v>
      </c>
      <c r="E1257" s="1" t="n">
        <v>1</v>
      </c>
      <c r="F1257" s="1" t="n">
        <v>4</v>
      </c>
      <c r="G1257" s="1" t="n">
        <v>1</v>
      </c>
      <c r="H1257" s="1" t="n">
        <v>67.1999969482422</v>
      </c>
      <c r="I1257" s="1" t="s">
        <v>2528</v>
      </c>
      <c r="J1257" s="1" t="n">
        <v>2004</v>
      </c>
      <c r="K1257" s="1" t="s">
        <v>2194</v>
      </c>
    </row>
    <row r="1258" customFormat="false" ht="15" hidden="false" customHeight="false" outlineLevel="0" collapsed="false">
      <c r="A1258" s="6" t="str">
        <f aca="false">"sankmc_"&amp;ROUND(B1258,1)&amp;"_"&amp;ROUND(C1258,1)&amp;"_"&amp;ROUND(D1258,1)&amp;"_"&amp;ROUND(E1258,1)&amp;"_"&amp;ROUND(F1258,1)&amp;"_"&amp;ROUND(G1258,1)</f>
        <v>sankmc_79_2_13_1_4_1</v>
      </c>
      <c r="B1258" s="1" t="n">
        <v>79</v>
      </c>
      <c r="C1258" s="1" t="n">
        <v>2</v>
      </c>
      <c r="D1258" s="1" t="n">
        <v>13</v>
      </c>
      <c r="E1258" s="1" t="n">
        <v>1</v>
      </c>
      <c r="F1258" s="1" t="n">
        <v>4</v>
      </c>
      <c r="G1258" s="1" t="n">
        <v>1</v>
      </c>
      <c r="H1258" s="1" t="n">
        <v>67.8000030517578</v>
      </c>
      <c r="I1258" s="1" t="s">
        <v>2664</v>
      </c>
      <c r="J1258" s="1" t="n">
        <v>2002</v>
      </c>
      <c r="K1258" s="1" t="s">
        <v>2194</v>
      </c>
    </row>
    <row r="1259" customFormat="false" ht="15" hidden="false" customHeight="false" outlineLevel="0" collapsed="false">
      <c r="A1259" s="6" t="str">
        <f aca="false">"sankmc_"&amp;ROUND(B1259,1)&amp;"_"&amp;ROUND(C1259,1)&amp;"_"&amp;ROUND(D1259,1)&amp;"_"&amp;ROUND(E1259,1)&amp;"_"&amp;ROUND(F1259,1)&amp;"_"&amp;ROUND(G1259,1)</f>
        <v>sankmc_79.2_0.2_12.5_0_0_8.1</v>
      </c>
      <c r="B1259" s="1" t="n">
        <v>79.22</v>
      </c>
      <c r="C1259" s="1" t="n">
        <v>0.2</v>
      </c>
      <c r="D1259" s="1" t="n">
        <v>12.49</v>
      </c>
      <c r="E1259" s="1" t="n">
        <v>0</v>
      </c>
      <c r="F1259" s="1" t="n">
        <v>0</v>
      </c>
      <c r="G1259" s="1" t="n">
        <v>8.09</v>
      </c>
      <c r="H1259" s="1" t="n">
        <v>70</v>
      </c>
      <c r="I1259" s="1" t="s">
        <v>2558</v>
      </c>
      <c r="J1259" s="1" t="n">
        <v>2016</v>
      </c>
      <c r="K1259" s="1" t="s">
        <v>2194</v>
      </c>
    </row>
    <row r="1260" customFormat="false" ht="15" hidden="false" customHeight="false" outlineLevel="0" collapsed="false">
      <c r="A1260" s="6" t="str">
        <f aca="false">"sankmc_"&amp;ROUND(B1260,1)&amp;"_"&amp;ROUND(C1260,1)&amp;"_"&amp;ROUND(D1260,1)&amp;"_"&amp;ROUND(E1260,1)&amp;"_"&amp;ROUND(F1260,1)&amp;"_"&amp;ROUND(G1260,1)</f>
        <v>sankmc_79.5_0.2_12.3_0_8_0</v>
      </c>
      <c r="B1260" s="1" t="n">
        <v>79.5</v>
      </c>
      <c r="C1260" s="1" t="n">
        <v>0.2</v>
      </c>
      <c r="D1260" s="1" t="n">
        <v>12.3</v>
      </c>
      <c r="E1260" s="1" t="n">
        <v>0</v>
      </c>
      <c r="F1260" s="1" t="n">
        <v>8</v>
      </c>
      <c r="G1260" s="1" t="n">
        <v>0</v>
      </c>
      <c r="H1260" s="1" t="n">
        <v>67.5999984741211</v>
      </c>
      <c r="I1260" s="1" t="s">
        <v>2558</v>
      </c>
      <c r="J1260" s="1" t="n">
        <v>2016</v>
      </c>
      <c r="K1260" s="1" t="s">
        <v>2194</v>
      </c>
    </row>
    <row r="1261" customFormat="false" ht="15" hidden="false" customHeight="false" outlineLevel="0" collapsed="false">
      <c r="A1261" s="6" t="str">
        <f aca="false">"sankmc_"&amp;ROUND(B1261,1)&amp;"_"&amp;ROUND(C1261,1)&amp;"_"&amp;ROUND(D1261,1)&amp;"_"&amp;ROUND(E1261,1)&amp;"_"&amp;ROUND(F1261,1)&amp;"_"&amp;ROUND(G1261,1)</f>
        <v>sankmc_79.7_0_17.4_0_3_0</v>
      </c>
      <c r="B1261" s="1" t="n">
        <v>79.66</v>
      </c>
      <c r="C1261" s="1" t="n">
        <v>0</v>
      </c>
      <c r="D1261" s="1" t="n">
        <v>17.37</v>
      </c>
      <c r="E1261" s="1" t="n">
        <v>0</v>
      </c>
      <c r="F1261" s="1" t="n">
        <v>2.97</v>
      </c>
      <c r="G1261" s="1" t="n">
        <v>0</v>
      </c>
      <c r="H1261" s="1" t="n">
        <v>64.6999969482422</v>
      </c>
      <c r="I1261" s="1" t="s">
        <v>2408</v>
      </c>
      <c r="J1261" s="1" t="n">
        <v>1925</v>
      </c>
      <c r="K1261" s="1" t="s">
        <v>2194</v>
      </c>
    </row>
    <row r="1262" customFormat="false" ht="15" hidden="false" customHeight="false" outlineLevel="0" collapsed="false">
      <c r="A1262" s="6" t="str">
        <f aca="false">"sankmc_"&amp;ROUND(B1262,1)&amp;"_"&amp;ROUND(C1262,1)&amp;"_"&amp;ROUND(D1262,1)&amp;"_"&amp;ROUND(E1262,1)&amp;"_"&amp;ROUND(F1262,1)&amp;"_"&amp;ROUND(G1262,1)</f>
        <v>sankmc_79.7_0_9.7_0_0_10.7</v>
      </c>
      <c r="B1262" s="1" t="n">
        <v>79.6779677967797</v>
      </c>
      <c r="C1262" s="1" t="n">
        <v>0</v>
      </c>
      <c r="D1262" s="1" t="n">
        <v>9.65096509650965</v>
      </c>
      <c r="E1262" s="1" t="n">
        <v>0</v>
      </c>
      <c r="F1262" s="1" t="n">
        <v>0</v>
      </c>
      <c r="G1262" s="1" t="n">
        <v>10.6710671067107</v>
      </c>
      <c r="H1262" s="1" t="n">
        <v>72</v>
      </c>
      <c r="I1262" s="1" t="s">
        <v>2520</v>
      </c>
      <c r="J1262" s="1" t="n">
        <v>1998</v>
      </c>
      <c r="K1262" s="1" t="s">
        <v>2194</v>
      </c>
    </row>
    <row r="1263" customFormat="false" ht="15" hidden="false" customHeight="false" outlineLevel="0" collapsed="false">
      <c r="A1263" s="6" t="str">
        <f aca="false">"sankmc_"&amp;ROUND(B1263,1)&amp;"_"&amp;ROUND(C1263,1)&amp;"_"&amp;ROUND(D1263,1)&amp;"_"&amp;ROUND(E1263,1)&amp;"_"&amp;ROUND(F1263,1)&amp;"_"&amp;ROUND(G1263,1)</f>
        <v>sankmc_79.8_2_13.1_0_4_1</v>
      </c>
      <c r="B1263" s="1" t="n">
        <v>79.7979797979798</v>
      </c>
      <c r="C1263" s="1" t="n">
        <v>2.02020202020202</v>
      </c>
      <c r="D1263" s="1" t="n">
        <v>13.1313131313131</v>
      </c>
      <c r="E1263" s="1" t="n">
        <v>0</v>
      </c>
      <c r="F1263" s="1" t="n">
        <v>4.04040404040404</v>
      </c>
      <c r="G1263" s="1" t="n">
        <v>1.01010101010101</v>
      </c>
      <c r="H1263" s="1" t="n">
        <v>69</v>
      </c>
      <c r="I1263" s="1" t="s">
        <v>2528</v>
      </c>
      <c r="J1263" s="1" t="n">
        <v>2004</v>
      </c>
      <c r="K1263" s="1" t="s">
        <v>2194</v>
      </c>
    </row>
    <row r="1264" customFormat="false" ht="15" hidden="false" customHeight="false" outlineLevel="0" collapsed="false">
      <c r="A1264" s="6" t="str">
        <f aca="false">"sankmc_"&amp;ROUND(B1264,1)&amp;"_"&amp;ROUND(C1264,1)&amp;"_"&amp;ROUND(D1264,1)&amp;"_"&amp;ROUND(E1264,1)&amp;"_"&amp;ROUND(F1264,1)&amp;"_"&amp;ROUND(G1264,1)</f>
        <v>sankmc_8_26.7_0_0_7_58.3</v>
      </c>
      <c r="B1264" s="1" t="n">
        <v>8.03</v>
      </c>
      <c r="C1264" s="1" t="n">
        <v>26.7</v>
      </c>
      <c r="D1264" s="1" t="n">
        <v>0</v>
      </c>
      <c r="E1264" s="1" t="n">
        <v>0</v>
      </c>
      <c r="F1264" s="1" t="n">
        <v>7.01</v>
      </c>
      <c r="G1264" s="1" t="n">
        <v>58.26</v>
      </c>
      <c r="H1264" s="1" t="n">
        <v>110</v>
      </c>
      <c r="I1264" s="1" t="s">
        <v>2283</v>
      </c>
      <c r="J1264" s="1" t="n">
        <v>2006</v>
      </c>
      <c r="K1264" s="1" t="s">
        <v>2194</v>
      </c>
    </row>
    <row r="1265" customFormat="false" ht="15" hidden="false" customHeight="false" outlineLevel="0" collapsed="false">
      <c r="A1265" s="6" t="str">
        <f aca="false">"sankmc_"&amp;ROUND(B1265,1)&amp;"_"&amp;ROUND(C1265,1)&amp;"_"&amp;ROUND(D1265,1)&amp;"_"&amp;ROUND(E1265,1)&amp;"_"&amp;ROUND(F1265,1)&amp;"_"&amp;ROUND(G1265,1)</f>
        <v>sankmc_8.1_28.2_0_0_0_63.7</v>
      </c>
      <c r="B1265" s="1" t="n">
        <v>8.08</v>
      </c>
      <c r="C1265" s="1" t="n">
        <v>28.23</v>
      </c>
      <c r="D1265" s="1" t="n">
        <v>0</v>
      </c>
      <c r="E1265" s="1" t="n">
        <v>0</v>
      </c>
      <c r="F1265" s="1" t="n">
        <v>0</v>
      </c>
      <c r="G1265" s="1" t="n">
        <v>63.69</v>
      </c>
      <c r="H1265" s="1" t="n">
        <v>105</v>
      </c>
      <c r="I1265" s="1" t="s">
        <v>2279</v>
      </c>
      <c r="J1265" s="1" t="n">
        <v>1989</v>
      </c>
      <c r="K1265" s="1" t="s">
        <v>2194</v>
      </c>
    </row>
    <row r="1266" customFormat="false" ht="15" hidden="false" customHeight="false" outlineLevel="0" collapsed="false">
      <c r="A1266" s="6" t="str">
        <f aca="false">"sankmc_"&amp;ROUND(B1266,1)&amp;"_"&amp;ROUND(C1266,1)&amp;"_"&amp;ROUND(D1266,1)&amp;"_"&amp;ROUND(E1266,1)&amp;"_"&amp;ROUND(F1266,1)&amp;"_"&amp;ROUND(G1266,1)</f>
        <v>sankmc_80_0_0_20_0_0</v>
      </c>
      <c r="B1266" s="1" t="n">
        <v>80</v>
      </c>
      <c r="C1266" s="1" t="n">
        <v>0</v>
      </c>
      <c r="D1266" s="1" t="n">
        <v>0</v>
      </c>
      <c r="E1266" s="1" t="n">
        <v>20</v>
      </c>
      <c r="F1266" s="1" t="n">
        <v>0</v>
      </c>
      <c r="G1266" s="1" t="n">
        <v>0</v>
      </c>
      <c r="H1266" s="1" t="n">
        <v>46.9000015258789</v>
      </c>
      <c r="I1266" s="1" t="s">
        <v>2648</v>
      </c>
      <c r="J1266" s="1" t="n">
        <v>1958</v>
      </c>
      <c r="K1266" s="1" t="s">
        <v>2194</v>
      </c>
    </row>
    <row r="1267" customFormat="false" ht="15" hidden="false" customHeight="false" outlineLevel="0" collapsed="false">
      <c r="A1267" s="6" t="str">
        <f aca="false">"sankmc_"&amp;ROUND(B1267,1)&amp;"_"&amp;ROUND(C1267,1)&amp;"_"&amp;ROUND(D1267,1)&amp;"_"&amp;ROUND(E1267,1)&amp;"_"&amp;ROUND(F1267,1)&amp;"_"&amp;ROUND(G1267,1)</f>
        <v>sankmc_80_0_0_20_0_0</v>
      </c>
      <c r="B1267" s="1" t="n">
        <v>80</v>
      </c>
      <c r="C1267" s="1" t="n">
        <v>0</v>
      </c>
      <c r="D1267" s="1" t="n">
        <v>0</v>
      </c>
      <c r="E1267" s="1" t="n">
        <v>20</v>
      </c>
      <c r="F1267" s="1" t="n">
        <v>0</v>
      </c>
      <c r="G1267" s="1" t="n">
        <v>0</v>
      </c>
      <c r="H1267" s="1" t="n">
        <v>47.5999984741211</v>
      </c>
      <c r="I1267" s="1" t="s">
        <v>2213</v>
      </c>
      <c r="J1267" s="1" t="n">
        <v>1983</v>
      </c>
      <c r="K1267" s="1" t="s">
        <v>2194</v>
      </c>
    </row>
    <row r="1268" customFormat="false" ht="15" hidden="false" customHeight="false" outlineLevel="0" collapsed="false">
      <c r="A1268" s="6" t="str">
        <f aca="false">"sankmc_"&amp;ROUND(B1268,1)&amp;"_"&amp;ROUND(C1268,1)&amp;"_"&amp;ROUND(D1268,1)&amp;"_"&amp;ROUND(E1268,1)&amp;"_"&amp;ROUND(F1268,1)&amp;"_"&amp;ROUND(G1268,1)</f>
        <v>sankmc_80_0_0_20_0_0</v>
      </c>
      <c r="B1268" s="1" t="n">
        <v>80</v>
      </c>
      <c r="C1268" s="1" t="n">
        <v>0</v>
      </c>
      <c r="D1268" s="1" t="n">
        <v>0</v>
      </c>
      <c r="E1268" s="1" t="n">
        <v>20</v>
      </c>
      <c r="F1268" s="1" t="n">
        <v>0</v>
      </c>
      <c r="G1268" s="1" t="n">
        <v>0</v>
      </c>
      <c r="H1268" s="1" t="n">
        <v>48.5</v>
      </c>
      <c r="I1268" s="1" t="s">
        <v>2674</v>
      </c>
      <c r="J1268" s="1" t="n">
        <v>1970</v>
      </c>
      <c r="K1268" s="1" t="s">
        <v>2194</v>
      </c>
    </row>
    <row r="1269" customFormat="false" ht="15" hidden="false" customHeight="false" outlineLevel="0" collapsed="false">
      <c r="A1269" s="6" t="str">
        <f aca="false">"sankmc_"&amp;ROUND(B1269,1)&amp;"_"&amp;ROUND(C1269,1)&amp;"_"&amp;ROUND(D1269,1)&amp;"_"&amp;ROUND(E1269,1)&amp;"_"&amp;ROUND(F1269,1)&amp;"_"&amp;ROUND(G1269,1)</f>
        <v>sankmc_80_0_10_0_0_10</v>
      </c>
      <c r="B1269" s="1" t="n">
        <v>80</v>
      </c>
      <c r="C1269" s="1" t="n">
        <v>0</v>
      </c>
      <c r="D1269" s="1" t="n">
        <v>10</v>
      </c>
      <c r="E1269" s="1" t="n">
        <v>0</v>
      </c>
      <c r="F1269" s="1" t="n">
        <v>0</v>
      </c>
      <c r="G1269" s="1" t="n">
        <v>10</v>
      </c>
      <c r="H1269" s="1" t="n">
        <v>71.6999969482422</v>
      </c>
      <c r="I1269" s="1" t="s">
        <v>2416</v>
      </c>
      <c r="J1269" s="1" t="n">
        <v>1978</v>
      </c>
      <c r="K1269" s="1" t="s">
        <v>2194</v>
      </c>
    </row>
    <row r="1270" customFormat="false" ht="15" hidden="false" customHeight="false" outlineLevel="0" collapsed="false">
      <c r="A1270" s="6" t="str">
        <f aca="false">"sankmc_"&amp;ROUND(B1270,1)&amp;"_"&amp;ROUND(C1270,1)&amp;"_"&amp;ROUND(D1270,1)&amp;"_"&amp;ROUND(E1270,1)&amp;"_"&amp;ROUND(F1270,1)&amp;"_"&amp;ROUND(G1270,1)</f>
        <v>sankmc_80_0_10_0_0_10</v>
      </c>
      <c r="B1270" s="1" t="n">
        <v>80</v>
      </c>
      <c r="C1270" s="1" t="n">
        <v>0</v>
      </c>
      <c r="D1270" s="1" t="n">
        <v>10</v>
      </c>
      <c r="E1270" s="1" t="n">
        <v>0</v>
      </c>
      <c r="F1270" s="1" t="n">
        <v>0</v>
      </c>
      <c r="G1270" s="1" t="n">
        <v>10</v>
      </c>
      <c r="H1270" s="1" t="n">
        <v>67.8000030517578</v>
      </c>
      <c r="I1270" s="1" t="s">
        <v>2648</v>
      </c>
      <c r="J1270" s="1" t="n">
        <v>1958</v>
      </c>
      <c r="K1270" s="1" t="s">
        <v>2194</v>
      </c>
    </row>
    <row r="1271" customFormat="false" ht="15" hidden="false" customHeight="false" outlineLevel="0" collapsed="false">
      <c r="A1271" s="6" t="str">
        <f aca="false">"sankmc_"&amp;ROUND(B1271,1)&amp;"_"&amp;ROUND(C1271,1)&amp;"_"&amp;ROUND(D1271,1)&amp;"_"&amp;ROUND(E1271,1)&amp;"_"&amp;ROUND(F1271,1)&amp;"_"&amp;ROUND(G1271,1)</f>
        <v>sankmc_80_0_10_10_0_0</v>
      </c>
      <c r="B1271" s="1" t="n">
        <v>80</v>
      </c>
      <c r="C1271" s="1" t="n">
        <v>0</v>
      </c>
      <c r="D1271" s="1" t="n">
        <v>10</v>
      </c>
      <c r="E1271" s="1" t="n">
        <v>10</v>
      </c>
      <c r="F1271" s="1" t="n">
        <v>0</v>
      </c>
      <c r="G1271" s="1" t="n">
        <v>0</v>
      </c>
      <c r="H1271" s="1" t="n">
        <v>54.7999992370606</v>
      </c>
      <c r="I1271" s="1" t="s">
        <v>2648</v>
      </c>
      <c r="J1271" s="1" t="n">
        <v>1958</v>
      </c>
      <c r="K1271" s="1" t="s">
        <v>2194</v>
      </c>
    </row>
    <row r="1272" customFormat="false" ht="15" hidden="false" customHeight="false" outlineLevel="0" collapsed="false">
      <c r="A1272" s="6" t="str">
        <f aca="false">"sankmc_"&amp;ROUND(B1272,1)&amp;"_"&amp;ROUND(C1272,1)&amp;"_"&amp;ROUND(D1272,1)&amp;"_"&amp;ROUND(E1272,1)&amp;"_"&amp;ROUND(F1272,1)&amp;"_"&amp;ROUND(G1272,1)</f>
        <v>sankmc_80_0_12.1_0_0_7.9</v>
      </c>
      <c r="B1272" s="1" t="n">
        <v>80</v>
      </c>
      <c r="C1272" s="1" t="n">
        <v>0</v>
      </c>
      <c r="D1272" s="1" t="n">
        <v>12.1</v>
      </c>
      <c r="E1272" s="1" t="n">
        <v>0</v>
      </c>
      <c r="F1272" s="1" t="n">
        <v>0</v>
      </c>
      <c r="G1272" s="1" t="n">
        <v>7.9</v>
      </c>
      <c r="H1272" s="1" t="n">
        <v>68.0999984741211</v>
      </c>
      <c r="I1272" s="1" t="s">
        <v>2527</v>
      </c>
      <c r="J1272" s="1" t="n">
        <v>2003</v>
      </c>
      <c r="K1272" s="1" t="s">
        <v>2194</v>
      </c>
    </row>
    <row r="1273" customFormat="false" ht="15" hidden="false" customHeight="false" outlineLevel="0" collapsed="false">
      <c r="A1273" s="6" t="str">
        <f aca="false">"sankmc_"&amp;ROUND(B1273,1)&amp;"_"&amp;ROUND(C1273,1)&amp;"_"&amp;ROUND(D1273,1)&amp;"_"&amp;ROUND(E1273,1)&amp;"_"&amp;ROUND(F1273,1)&amp;"_"&amp;ROUND(G1273,1)</f>
        <v>sankmc_80_0_12.1_0_0_7.9</v>
      </c>
      <c r="B1273" s="1" t="n">
        <v>80</v>
      </c>
      <c r="C1273" s="1" t="n">
        <v>0</v>
      </c>
      <c r="D1273" s="1" t="n">
        <v>12.1</v>
      </c>
      <c r="E1273" s="1" t="n">
        <v>0</v>
      </c>
      <c r="F1273" s="1" t="n">
        <v>0</v>
      </c>
      <c r="G1273" s="1" t="n">
        <v>7.9</v>
      </c>
      <c r="H1273" s="1" t="n">
        <v>68.0999984741211</v>
      </c>
      <c r="I1273" s="1" t="s">
        <v>2528</v>
      </c>
      <c r="J1273" s="1" t="n">
        <v>2004</v>
      </c>
      <c r="K1273" s="1" t="s">
        <v>2194</v>
      </c>
    </row>
    <row r="1274" customFormat="false" ht="15" hidden="false" customHeight="false" outlineLevel="0" collapsed="false">
      <c r="A1274" s="6" t="str">
        <f aca="false">"sankmc_"&amp;ROUND(B1274,1)&amp;"_"&amp;ROUND(C1274,1)&amp;"_"&amp;ROUND(D1274,1)&amp;"_"&amp;ROUND(E1274,1)&amp;"_"&amp;ROUND(F1274,1)&amp;"_"&amp;ROUND(G1274,1)</f>
        <v>sankmc_80_0_12.1_0_0_7.9</v>
      </c>
      <c r="B1274" s="1" t="n">
        <v>80</v>
      </c>
      <c r="C1274" s="1" t="n">
        <v>0</v>
      </c>
      <c r="D1274" s="1" t="n">
        <v>12.1</v>
      </c>
      <c r="E1274" s="1" t="n">
        <v>0</v>
      </c>
      <c r="F1274" s="1" t="n">
        <v>0</v>
      </c>
      <c r="G1274" s="1" t="n">
        <v>7.9</v>
      </c>
      <c r="H1274" s="1" t="n">
        <v>68</v>
      </c>
      <c r="I1274" s="1" t="s">
        <v>2528</v>
      </c>
      <c r="J1274" s="1" t="n">
        <v>2004</v>
      </c>
      <c r="K1274" s="1" t="s">
        <v>2194</v>
      </c>
    </row>
    <row r="1275" customFormat="false" ht="15" hidden="false" customHeight="false" outlineLevel="0" collapsed="false">
      <c r="A1275" s="6" t="str">
        <f aca="false">"sankmc_"&amp;ROUND(B1275,1)&amp;"_"&amp;ROUND(C1275,1)&amp;"_"&amp;ROUND(D1275,1)&amp;"_"&amp;ROUND(E1275,1)&amp;"_"&amp;ROUND(F1275,1)&amp;"_"&amp;ROUND(G1275,1)</f>
        <v>sankmc_80_0_14_0_6_0</v>
      </c>
      <c r="B1275" s="1" t="n">
        <v>80</v>
      </c>
      <c r="C1275" s="1" t="n">
        <v>0</v>
      </c>
      <c r="D1275" s="1" t="n">
        <v>14</v>
      </c>
      <c r="E1275" s="1" t="n">
        <v>0</v>
      </c>
      <c r="F1275" s="1" t="n">
        <v>6</v>
      </c>
      <c r="G1275" s="1" t="n">
        <v>0</v>
      </c>
      <c r="H1275" s="1" t="n">
        <v>65.5999984741211</v>
      </c>
      <c r="I1275" s="1" t="s">
        <v>2528</v>
      </c>
      <c r="J1275" s="1" t="n">
        <v>2004</v>
      </c>
      <c r="K1275" s="1" t="s">
        <v>2194</v>
      </c>
    </row>
    <row r="1276" customFormat="false" ht="15" hidden="false" customHeight="false" outlineLevel="0" collapsed="false">
      <c r="A1276" s="6" t="str">
        <f aca="false">"sankmc_"&amp;ROUND(B1276,1)&amp;"_"&amp;ROUND(C1276,1)&amp;"_"&amp;ROUND(D1276,1)&amp;"_"&amp;ROUND(E1276,1)&amp;"_"&amp;ROUND(F1276,1)&amp;"_"&amp;ROUND(G1276,1)</f>
        <v>sankmc_80_0_15_0_0_5</v>
      </c>
      <c r="B1276" s="1" t="n">
        <v>80</v>
      </c>
      <c r="C1276" s="1" t="n">
        <v>0</v>
      </c>
      <c r="D1276" s="1" t="n">
        <v>15</v>
      </c>
      <c r="E1276" s="1" t="n">
        <v>0</v>
      </c>
      <c r="F1276" s="1" t="n">
        <v>0</v>
      </c>
      <c r="G1276" s="1" t="n">
        <v>5</v>
      </c>
      <c r="H1276" s="1" t="n">
        <v>67.5999984741211</v>
      </c>
      <c r="I1276" s="1" t="s">
        <v>2714</v>
      </c>
      <c r="J1276" s="1" t="n">
        <v>2013</v>
      </c>
      <c r="K1276" s="1" t="s">
        <v>2194</v>
      </c>
    </row>
    <row r="1277" customFormat="false" ht="15" hidden="false" customHeight="false" outlineLevel="0" collapsed="false">
      <c r="A1277" s="6" t="str">
        <f aca="false">"sankmc_"&amp;ROUND(B1277,1)&amp;"_"&amp;ROUND(C1277,1)&amp;"_"&amp;ROUND(D1277,1)&amp;"_"&amp;ROUND(E1277,1)&amp;"_"&amp;ROUND(F1277,1)&amp;"_"&amp;ROUND(G1277,1)</f>
        <v>sankmc_80_0_15_5_0_0</v>
      </c>
      <c r="B1277" s="1" t="n">
        <v>80</v>
      </c>
      <c r="C1277" s="1" t="n">
        <v>0</v>
      </c>
      <c r="D1277" s="1" t="n">
        <v>15</v>
      </c>
      <c r="E1277" s="1" t="n">
        <v>5</v>
      </c>
      <c r="F1277" s="1" t="n">
        <v>0</v>
      </c>
      <c r="G1277" s="1" t="n">
        <v>0</v>
      </c>
      <c r="H1277" s="1" t="n">
        <v>59.4000015258789</v>
      </c>
      <c r="I1277" s="1" t="s">
        <v>2648</v>
      </c>
      <c r="J1277" s="1" t="n">
        <v>1958</v>
      </c>
      <c r="K1277" s="1" t="s">
        <v>2194</v>
      </c>
    </row>
    <row r="1278" customFormat="false" ht="15" hidden="false" customHeight="false" outlineLevel="0" collapsed="false">
      <c r="A1278" s="6" t="str">
        <f aca="false">"sankmc_"&amp;ROUND(B1278,1)&amp;"_"&amp;ROUND(C1278,1)&amp;"_"&amp;ROUND(D1278,1)&amp;"_"&amp;ROUND(E1278,1)&amp;"_"&amp;ROUND(F1278,1)&amp;"_"&amp;ROUND(G1278,1)</f>
        <v>sankmc_80_0_16_4_0_0</v>
      </c>
      <c r="B1278" s="1" t="n">
        <v>80</v>
      </c>
      <c r="C1278" s="1" t="n">
        <v>0</v>
      </c>
      <c r="D1278" s="1" t="n">
        <v>16</v>
      </c>
      <c r="E1278" s="1" t="n">
        <v>4</v>
      </c>
      <c r="F1278" s="1" t="n">
        <v>0</v>
      </c>
      <c r="G1278" s="1" t="n">
        <v>0</v>
      </c>
      <c r="H1278" s="1" t="n">
        <v>63.2999992370606</v>
      </c>
      <c r="I1278" s="1" t="s">
        <v>2691</v>
      </c>
      <c r="J1278" s="1" t="n">
        <v>1988</v>
      </c>
      <c r="K1278" s="1" t="s">
        <v>2194</v>
      </c>
    </row>
    <row r="1279" customFormat="false" ht="15" hidden="false" customHeight="false" outlineLevel="0" collapsed="false">
      <c r="A1279" s="6" t="str">
        <f aca="false">"sankmc_"&amp;ROUND(B1279,1)&amp;"_"&amp;ROUND(C1279,1)&amp;"_"&amp;ROUND(D1279,1)&amp;"_"&amp;ROUND(E1279,1)&amp;"_"&amp;ROUND(F1279,1)&amp;"_"&amp;ROUND(G1279,1)</f>
        <v>sankmc_80_0_20_0_0_0</v>
      </c>
      <c r="B1279" s="1" t="n">
        <v>80</v>
      </c>
      <c r="C1279" s="1" t="n">
        <v>0</v>
      </c>
      <c r="D1279" s="1" t="n">
        <v>20</v>
      </c>
      <c r="E1279" s="1" t="n">
        <v>0</v>
      </c>
      <c r="F1279" s="1" t="n">
        <v>0</v>
      </c>
      <c r="G1279" s="1" t="n">
        <v>0</v>
      </c>
      <c r="H1279" s="1" t="n">
        <v>62</v>
      </c>
      <c r="I1279" s="1" t="s">
        <v>2636</v>
      </c>
      <c r="J1279" s="1" t="n">
        <v>2012</v>
      </c>
      <c r="K1279" s="1" t="s">
        <v>2194</v>
      </c>
    </row>
    <row r="1280" customFormat="false" ht="15" hidden="false" customHeight="false" outlineLevel="0" collapsed="false">
      <c r="A1280" s="6" t="str">
        <f aca="false">"sankmc_"&amp;ROUND(B1280,1)&amp;"_"&amp;ROUND(C1280,1)&amp;"_"&amp;ROUND(D1280,1)&amp;"_"&amp;ROUND(E1280,1)&amp;"_"&amp;ROUND(F1280,1)&amp;"_"&amp;ROUND(G1280,1)</f>
        <v>sankmc_80_0_20_0_0_0</v>
      </c>
      <c r="B1280" s="1" t="n">
        <v>80</v>
      </c>
      <c r="C1280" s="1" t="n">
        <v>0</v>
      </c>
      <c r="D1280" s="1" t="n">
        <v>20</v>
      </c>
      <c r="E1280" s="1" t="n">
        <v>0</v>
      </c>
      <c r="F1280" s="1" t="n">
        <v>0</v>
      </c>
      <c r="G1280" s="1" t="n">
        <v>0</v>
      </c>
      <c r="H1280" s="1" t="n">
        <v>61.2000007629395</v>
      </c>
      <c r="I1280" s="1" t="s">
        <v>2230</v>
      </c>
      <c r="J1280" s="1" t="n">
        <v>1974</v>
      </c>
      <c r="K1280" s="1" t="s">
        <v>2194</v>
      </c>
    </row>
    <row r="1281" customFormat="false" ht="15" hidden="false" customHeight="false" outlineLevel="0" collapsed="false">
      <c r="A1281" s="6" t="str">
        <f aca="false">"sankmc_"&amp;ROUND(B1281,1)&amp;"_"&amp;ROUND(C1281,1)&amp;"_"&amp;ROUND(D1281,1)&amp;"_"&amp;ROUND(E1281,1)&amp;"_"&amp;ROUND(F1281,1)&amp;"_"&amp;ROUND(G1281,1)</f>
        <v>sankmc_80_0_20_0_0_0</v>
      </c>
      <c r="B1281" s="1" t="n">
        <v>80</v>
      </c>
      <c r="C1281" s="1" t="n">
        <v>0</v>
      </c>
      <c r="D1281" s="1" t="n">
        <v>20</v>
      </c>
      <c r="E1281" s="1" t="n">
        <v>0</v>
      </c>
      <c r="F1281" s="1" t="n">
        <v>0</v>
      </c>
      <c r="G1281" s="1" t="n">
        <v>0</v>
      </c>
      <c r="H1281" s="1" t="n">
        <v>55.5</v>
      </c>
      <c r="I1281" s="1" t="s">
        <v>2639</v>
      </c>
      <c r="J1281" s="1" t="n">
        <v>1962</v>
      </c>
      <c r="K1281" s="1" t="s">
        <v>2194</v>
      </c>
    </row>
    <row r="1282" customFormat="false" ht="15" hidden="false" customHeight="false" outlineLevel="0" collapsed="false">
      <c r="A1282" s="6" t="str">
        <f aca="false">"sankmc_"&amp;ROUND(B1282,1)&amp;"_"&amp;ROUND(C1282,1)&amp;"_"&amp;ROUND(D1282,1)&amp;"_"&amp;ROUND(E1282,1)&amp;"_"&amp;ROUND(F1282,1)&amp;"_"&amp;ROUND(G1282,1)</f>
        <v>sankmc_80_0_20_0_0_0</v>
      </c>
      <c r="B1282" s="1" t="n">
        <v>80</v>
      </c>
      <c r="C1282" s="1" t="n">
        <v>0</v>
      </c>
      <c r="D1282" s="1" t="n">
        <v>20</v>
      </c>
      <c r="E1282" s="1" t="n">
        <v>0</v>
      </c>
      <c r="F1282" s="1" t="n">
        <v>0</v>
      </c>
      <c r="G1282" s="1" t="n">
        <v>0</v>
      </c>
      <c r="H1282" s="1" t="n">
        <v>56.4000015258789</v>
      </c>
      <c r="I1282" s="1" t="s">
        <v>2648</v>
      </c>
      <c r="J1282" s="1" t="n">
        <v>1958</v>
      </c>
      <c r="K1282" s="1" t="s">
        <v>2194</v>
      </c>
    </row>
    <row r="1283" customFormat="false" ht="15" hidden="false" customHeight="false" outlineLevel="0" collapsed="false">
      <c r="A1283" s="6" t="str">
        <f aca="false">"sankmc_"&amp;ROUND(B1283,1)&amp;"_"&amp;ROUND(C1283,1)&amp;"_"&amp;ROUND(D1283,1)&amp;"_"&amp;ROUND(E1283,1)&amp;"_"&amp;ROUND(F1283,1)&amp;"_"&amp;ROUND(G1283,1)</f>
        <v>sankmc_80_0_20_0_0_0</v>
      </c>
      <c r="B1283" s="1" t="n">
        <v>80</v>
      </c>
      <c r="C1283" s="1" t="n">
        <v>0</v>
      </c>
      <c r="D1283" s="1" t="n">
        <v>20</v>
      </c>
      <c r="E1283" s="1" t="n">
        <v>0</v>
      </c>
      <c r="F1283" s="1" t="n">
        <v>0</v>
      </c>
      <c r="G1283" s="1" t="n">
        <v>0</v>
      </c>
      <c r="H1283" s="1" t="n">
        <v>56.4000015258789</v>
      </c>
      <c r="I1283" s="1" t="s">
        <v>2674</v>
      </c>
      <c r="J1283" s="1" t="n">
        <v>1970</v>
      </c>
      <c r="K1283" s="1" t="s">
        <v>2194</v>
      </c>
    </row>
    <row r="1284" customFormat="false" ht="15" hidden="false" customHeight="false" outlineLevel="0" collapsed="false">
      <c r="A1284" s="6" t="str">
        <f aca="false">"sankmc_"&amp;ROUND(B1284,1)&amp;"_"&amp;ROUND(C1284,1)&amp;"_"&amp;ROUND(D1284,1)&amp;"_"&amp;ROUND(E1284,1)&amp;"_"&amp;ROUND(F1284,1)&amp;"_"&amp;ROUND(G1284,1)</f>
        <v>sankmc_80_0_20_0_0_0</v>
      </c>
      <c r="B1284" s="1" t="n">
        <v>80</v>
      </c>
      <c r="C1284" s="1" t="n">
        <v>0</v>
      </c>
      <c r="D1284" s="1" t="n">
        <v>20</v>
      </c>
      <c r="E1284" s="1" t="n">
        <v>0</v>
      </c>
      <c r="F1284" s="1" t="n">
        <v>0</v>
      </c>
      <c r="G1284" s="1" t="n">
        <v>0</v>
      </c>
      <c r="H1284" s="1" t="n">
        <v>57.4000015258789</v>
      </c>
      <c r="I1284" s="1" t="s">
        <v>2655</v>
      </c>
      <c r="J1284" s="1" t="n">
        <v>2004</v>
      </c>
      <c r="K1284" s="1" t="s">
        <v>2194</v>
      </c>
    </row>
    <row r="1285" customFormat="false" ht="15" hidden="false" customHeight="false" outlineLevel="0" collapsed="false">
      <c r="A1285" s="6" t="str">
        <f aca="false">"sankmc_"&amp;ROUND(B1285,1)&amp;"_"&amp;ROUND(C1285,1)&amp;"_"&amp;ROUND(D1285,1)&amp;"_"&amp;ROUND(E1285,1)&amp;"_"&amp;ROUND(F1285,1)&amp;"_"&amp;ROUND(G1285,1)</f>
        <v>sankmc_80_0_20_0_0_0</v>
      </c>
      <c r="B1285" s="1" t="n">
        <v>80</v>
      </c>
      <c r="C1285" s="1" t="n">
        <v>0</v>
      </c>
      <c r="D1285" s="1" t="n">
        <v>20</v>
      </c>
      <c r="E1285" s="1" t="n">
        <v>0</v>
      </c>
      <c r="F1285" s="1" t="n">
        <v>0</v>
      </c>
      <c r="G1285" s="1" t="n">
        <v>0</v>
      </c>
      <c r="H1285" s="1" t="n">
        <v>58.5</v>
      </c>
      <c r="I1285" s="1" t="s">
        <v>2761</v>
      </c>
      <c r="J1285" s="1" t="n">
        <v>2001</v>
      </c>
      <c r="K1285" s="1" t="s">
        <v>2194</v>
      </c>
    </row>
    <row r="1286" customFormat="false" ht="15" hidden="false" customHeight="false" outlineLevel="0" collapsed="false">
      <c r="A1286" s="6" t="str">
        <f aca="false">"sankmc_"&amp;ROUND(B1286,1)&amp;"_"&amp;ROUND(C1286,1)&amp;"_"&amp;ROUND(D1286,1)&amp;"_"&amp;ROUND(E1286,1)&amp;"_"&amp;ROUND(F1286,1)&amp;"_"&amp;ROUND(G1286,1)</f>
        <v>sankmc_80_0_20_0_0_0</v>
      </c>
      <c r="B1286" s="1" t="n">
        <v>80</v>
      </c>
      <c r="C1286" s="1" t="n">
        <v>0</v>
      </c>
      <c r="D1286" s="1" t="n">
        <v>20</v>
      </c>
      <c r="E1286" s="1" t="n">
        <v>0</v>
      </c>
      <c r="F1286" s="1" t="n">
        <v>0</v>
      </c>
      <c r="G1286" s="1" t="n">
        <v>0</v>
      </c>
      <c r="H1286" s="1" t="n">
        <v>58.7999992370606</v>
      </c>
      <c r="I1286" s="1" t="s">
        <v>2213</v>
      </c>
      <c r="J1286" s="1" t="n">
        <v>1983</v>
      </c>
      <c r="K1286" s="1" t="s">
        <v>2194</v>
      </c>
    </row>
    <row r="1287" customFormat="false" ht="15" hidden="false" customHeight="false" outlineLevel="0" collapsed="false">
      <c r="A1287" s="6" t="str">
        <f aca="false">"sankmc_"&amp;ROUND(B1287,1)&amp;"_"&amp;ROUND(C1287,1)&amp;"_"&amp;ROUND(D1287,1)&amp;"_"&amp;ROUND(E1287,1)&amp;"_"&amp;ROUND(F1287,1)&amp;"_"&amp;ROUND(G1287,1)</f>
        <v>sankmc_80_0_20_0_0_0</v>
      </c>
      <c r="B1287" s="1" t="n">
        <v>80</v>
      </c>
      <c r="C1287" s="1" t="n">
        <v>0</v>
      </c>
      <c r="D1287" s="1" t="n">
        <v>20</v>
      </c>
      <c r="E1287" s="1" t="n">
        <v>0</v>
      </c>
      <c r="F1287" s="1" t="n">
        <v>0</v>
      </c>
      <c r="G1287" s="1" t="n">
        <v>0</v>
      </c>
      <c r="H1287" s="1" t="n">
        <v>60.2000007629395</v>
      </c>
      <c r="I1287" s="1" t="s">
        <v>2704</v>
      </c>
      <c r="J1287" s="1" t="n">
        <v>1978</v>
      </c>
      <c r="K1287" s="1" t="s">
        <v>2194</v>
      </c>
    </row>
    <row r="1288" customFormat="false" ht="15" hidden="false" customHeight="false" outlineLevel="0" collapsed="false">
      <c r="A1288" s="6" t="str">
        <f aca="false">"sankmc_"&amp;ROUND(B1288,1)&amp;"_"&amp;ROUND(C1288,1)&amp;"_"&amp;ROUND(D1288,1)&amp;"_"&amp;ROUND(E1288,1)&amp;"_"&amp;ROUND(F1288,1)&amp;"_"&amp;ROUND(G1288,1)</f>
        <v>sankmc_80_0_20_0_0_0</v>
      </c>
      <c r="B1288" s="1" t="n">
        <v>80</v>
      </c>
      <c r="C1288" s="1" t="n">
        <v>0</v>
      </c>
      <c r="D1288" s="1" t="n">
        <v>20</v>
      </c>
      <c r="E1288" s="1" t="n">
        <v>0</v>
      </c>
      <c r="F1288" s="1" t="n">
        <v>0</v>
      </c>
      <c r="G1288" s="1" t="n">
        <v>0</v>
      </c>
      <c r="H1288" s="1" t="n">
        <v>61</v>
      </c>
      <c r="I1288" s="1" t="s">
        <v>2737</v>
      </c>
      <c r="J1288" s="1" t="n">
        <v>2017</v>
      </c>
      <c r="K1288" s="1" t="s">
        <v>2194</v>
      </c>
    </row>
    <row r="1289" customFormat="false" ht="15" hidden="false" customHeight="false" outlineLevel="0" collapsed="false">
      <c r="A1289" s="6" t="str">
        <f aca="false">"sankmc_"&amp;ROUND(B1289,1)&amp;"_"&amp;ROUND(C1289,1)&amp;"_"&amp;ROUND(D1289,1)&amp;"_"&amp;ROUND(E1289,1)&amp;"_"&amp;ROUND(F1289,1)&amp;"_"&amp;ROUND(G1289,1)</f>
        <v>sankmc_80_0_20_0_0_0</v>
      </c>
      <c r="B1289" s="1" t="n">
        <v>80</v>
      </c>
      <c r="C1289" s="1" t="n">
        <v>0</v>
      </c>
      <c r="D1289" s="1" t="n">
        <v>20</v>
      </c>
      <c r="E1289" s="1" t="n">
        <v>0</v>
      </c>
      <c r="F1289" s="1" t="n">
        <v>0</v>
      </c>
      <c r="G1289" s="1" t="n">
        <v>0</v>
      </c>
      <c r="H1289" s="1" t="n">
        <v>61</v>
      </c>
      <c r="I1289" s="1" t="s">
        <v>2632</v>
      </c>
      <c r="J1289" s="1" t="n">
        <v>1999</v>
      </c>
      <c r="K1289" s="1" t="s">
        <v>2194</v>
      </c>
    </row>
    <row r="1290" customFormat="false" ht="15" hidden="false" customHeight="false" outlineLevel="0" collapsed="false">
      <c r="A1290" s="6" t="str">
        <f aca="false">"sankmc_"&amp;ROUND(B1290,1)&amp;"_"&amp;ROUND(C1290,1)&amp;"_"&amp;ROUND(D1290,1)&amp;"_"&amp;ROUND(E1290,1)&amp;"_"&amp;ROUND(F1290,1)&amp;"_"&amp;ROUND(G1290,1)</f>
        <v>sankmc_80_0_20_0_0_0</v>
      </c>
      <c r="B1290" s="1" t="n">
        <v>80</v>
      </c>
      <c r="C1290" s="1" t="n">
        <v>0</v>
      </c>
      <c r="D1290" s="1" t="n">
        <v>20</v>
      </c>
      <c r="E1290" s="1" t="n">
        <v>0</v>
      </c>
      <c r="F1290" s="1" t="n">
        <v>0</v>
      </c>
      <c r="G1290" s="1" t="n">
        <v>0</v>
      </c>
      <c r="H1290" s="1" t="n">
        <v>61.2000007629395</v>
      </c>
      <c r="I1290" s="1" t="s">
        <v>2636</v>
      </c>
      <c r="J1290" s="1" t="n">
        <v>2012</v>
      </c>
      <c r="K1290" s="1" t="s">
        <v>2194</v>
      </c>
    </row>
    <row r="1291" customFormat="false" ht="15" hidden="false" customHeight="false" outlineLevel="0" collapsed="false">
      <c r="A1291" s="6" t="str">
        <f aca="false">"sankmc_"&amp;ROUND(B1291,1)&amp;"_"&amp;ROUND(C1291,1)&amp;"_"&amp;ROUND(D1291,1)&amp;"_"&amp;ROUND(E1291,1)&amp;"_"&amp;ROUND(F1291,1)&amp;"_"&amp;ROUND(G1291,1)</f>
        <v>sankmc_80_0_20_0_0_0</v>
      </c>
      <c r="B1291" s="1" t="n">
        <v>80</v>
      </c>
      <c r="C1291" s="1" t="n">
        <v>0</v>
      </c>
      <c r="D1291" s="1" t="n">
        <v>20</v>
      </c>
      <c r="E1291" s="1" t="n">
        <v>0</v>
      </c>
      <c r="F1291" s="1" t="n">
        <v>0</v>
      </c>
      <c r="G1291" s="1" t="n">
        <v>0</v>
      </c>
      <c r="H1291" s="1" t="n">
        <v>61.7999992370606</v>
      </c>
      <c r="I1291" s="1" t="s">
        <v>2761</v>
      </c>
      <c r="J1291" s="1" t="n">
        <v>2012</v>
      </c>
      <c r="K1291" s="1" t="s">
        <v>2194</v>
      </c>
    </row>
    <row r="1292" customFormat="false" ht="15" hidden="false" customHeight="false" outlineLevel="0" collapsed="false">
      <c r="A1292" s="6" t="str">
        <f aca="false">"sankmc_"&amp;ROUND(B1292,1)&amp;"_"&amp;ROUND(C1292,1)&amp;"_"&amp;ROUND(D1292,1)&amp;"_"&amp;ROUND(E1292,1)&amp;"_"&amp;ROUND(F1292,1)&amp;"_"&amp;ROUND(G1292,1)</f>
        <v>sankmc_80_0_20_0_0_0</v>
      </c>
      <c r="B1292" s="1" t="n">
        <v>80</v>
      </c>
      <c r="C1292" s="1" t="n">
        <v>0</v>
      </c>
      <c r="D1292" s="1" t="n">
        <v>20</v>
      </c>
      <c r="E1292" s="1" t="n">
        <v>0</v>
      </c>
      <c r="F1292" s="1" t="n">
        <v>0</v>
      </c>
      <c r="G1292" s="1" t="n">
        <v>0</v>
      </c>
      <c r="H1292" s="1" t="n">
        <v>62</v>
      </c>
      <c r="I1292" s="1" t="s">
        <v>2717</v>
      </c>
      <c r="J1292" s="1" t="n">
        <v>1981</v>
      </c>
      <c r="K1292" s="1" t="s">
        <v>2194</v>
      </c>
    </row>
    <row r="1293" customFormat="false" ht="15" hidden="false" customHeight="false" outlineLevel="0" collapsed="false">
      <c r="A1293" s="6" t="str">
        <f aca="false">"sankmc_"&amp;ROUND(B1293,1)&amp;"_"&amp;ROUND(C1293,1)&amp;"_"&amp;ROUND(D1293,1)&amp;"_"&amp;ROUND(E1293,1)&amp;"_"&amp;ROUND(F1293,1)&amp;"_"&amp;ROUND(G1293,1)</f>
        <v>sankmc_80_0_20_0_0_0</v>
      </c>
      <c r="B1293" s="1" t="n">
        <v>80</v>
      </c>
      <c r="C1293" s="1" t="n">
        <v>0</v>
      </c>
      <c r="D1293" s="1" t="n">
        <v>20</v>
      </c>
      <c r="E1293" s="1" t="n">
        <v>0</v>
      </c>
      <c r="F1293" s="1" t="n">
        <v>0</v>
      </c>
      <c r="G1293" s="1" t="n">
        <v>0</v>
      </c>
      <c r="H1293" s="1" t="n">
        <v>62.2999992370606</v>
      </c>
      <c r="I1293" s="1" t="s">
        <v>2762</v>
      </c>
      <c r="J1293" s="1" t="n">
        <v>2017</v>
      </c>
      <c r="K1293" s="1" t="s">
        <v>2194</v>
      </c>
    </row>
    <row r="1294" customFormat="false" ht="15" hidden="false" customHeight="false" outlineLevel="0" collapsed="false">
      <c r="A1294" s="6" t="str">
        <f aca="false">"sankmc_"&amp;ROUND(B1294,1)&amp;"_"&amp;ROUND(C1294,1)&amp;"_"&amp;ROUND(D1294,1)&amp;"_"&amp;ROUND(E1294,1)&amp;"_"&amp;ROUND(F1294,1)&amp;"_"&amp;ROUND(G1294,1)</f>
        <v>sankmc_80_0_20_0_0_0</v>
      </c>
      <c r="B1294" s="1" t="n">
        <v>80</v>
      </c>
      <c r="C1294" s="1" t="n">
        <v>0</v>
      </c>
      <c r="D1294" s="1" t="n">
        <v>20</v>
      </c>
      <c r="E1294" s="1" t="n">
        <v>0</v>
      </c>
      <c r="F1294" s="1" t="n">
        <v>0</v>
      </c>
      <c r="G1294" s="1" t="n">
        <v>0</v>
      </c>
      <c r="H1294" s="1" t="n">
        <v>63</v>
      </c>
      <c r="I1294" s="1" t="s">
        <v>2632</v>
      </c>
      <c r="J1294" s="1" t="n">
        <v>2001</v>
      </c>
      <c r="K1294" s="1" t="s">
        <v>2194</v>
      </c>
    </row>
    <row r="1295" customFormat="false" ht="15" hidden="false" customHeight="false" outlineLevel="0" collapsed="false">
      <c r="A1295" s="6" t="str">
        <f aca="false">"sankmc_"&amp;ROUND(B1295,1)&amp;"_"&amp;ROUND(C1295,1)&amp;"_"&amp;ROUND(D1295,1)&amp;"_"&amp;ROUND(E1295,1)&amp;"_"&amp;ROUND(F1295,1)&amp;"_"&amp;ROUND(G1295,1)</f>
        <v>sankmc_80_0_20_0_0_0</v>
      </c>
      <c r="B1295" s="1" t="n">
        <v>80</v>
      </c>
      <c r="C1295" s="1" t="n">
        <v>0</v>
      </c>
      <c r="D1295" s="1" t="n">
        <v>20</v>
      </c>
      <c r="E1295" s="1" t="n">
        <v>0</v>
      </c>
      <c r="F1295" s="1" t="n">
        <v>0</v>
      </c>
      <c r="G1295" s="1" t="n">
        <v>0</v>
      </c>
      <c r="H1295" s="1" t="n">
        <v>63.9000015258789</v>
      </c>
      <c r="I1295" s="1" t="s">
        <v>2643</v>
      </c>
      <c r="J1295" s="1" t="n">
        <v>1973</v>
      </c>
      <c r="K1295" s="1" t="s">
        <v>2194</v>
      </c>
    </row>
    <row r="1296" customFormat="false" ht="15" hidden="false" customHeight="false" outlineLevel="0" collapsed="false">
      <c r="A1296" s="6" t="str">
        <f aca="false">"sankmc_"&amp;ROUND(B1296,1)&amp;"_"&amp;ROUND(C1296,1)&amp;"_"&amp;ROUND(D1296,1)&amp;"_"&amp;ROUND(E1296,1)&amp;"_"&amp;ROUND(F1296,1)&amp;"_"&amp;ROUND(G1296,1)</f>
        <v>sankmc_80_0_20_0_0_0</v>
      </c>
      <c r="B1296" s="1" t="n">
        <v>80</v>
      </c>
      <c r="C1296" s="1" t="n">
        <v>0</v>
      </c>
      <c r="D1296" s="1" t="n">
        <v>20</v>
      </c>
      <c r="E1296" s="1" t="n">
        <v>0</v>
      </c>
      <c r="F1296" s="1" t="n">
        <v>0</v>
      </c>
      <c r="G1296" s="1" t="n">
        <v>0</v>
      </c>
      <c r="H1296" s="1" t="n">
        <v>67.9000015258789</v>
      </c>
      <c r="I1296" s="1" t="s">
        <v>2642</v>
      </c>
      <c r="J1296" s="1" t="n">
        <v>1971</v>
      </c>
      <c r="K1296" s="1" t="s">
        <v>2194</v>
      </c>
    </row>
    <row r="1297" customFormat="false" ht="15" hidden="false" customHeight="false" outlineLevel="0" collapsed="false">
      <c r="A1297" s="6" t="str">
        <f aca="false">"sankmc_"&amp;ROUND(B1297,1)&amp;"_"&amp;ROUND(C1297,1)&amp;"_"&amp;ROUND(D1297,1)&amp;"_"&amp;ROUND(E1297,1)&amp;"_"&amp;ROUND(F1297,1)&amp;"_"&amp;ROUND(G1297,1)</f>
        <v>sankmc_80_0_20_0_0_0</v>
      </c>
      <c r="B1297" s="1" t="n">
        <v>80</v>
      </c>
      <c r="C1297" s="1" t="n">
        <v>0</v>
      </c>
      <c r="D1297" s="1" t="n">
        <v>20</v>
      </c>
      <c r="E1297" s="1" t="n">
        <v>0</v>
      </c>
      <c r="F1297" s="1" t="n">
        <v>0</v>
      </c>
      <c r="G1297" s="1" t="n">
        <v>0</v>
      </c>
      <c r="H1297" s="1" t="n">
        <v>72</v>
      </c>
      <c r="I1297" s="1" t="s">
        <v>2717</v>
      </c>
      <c r="J1297" s="1" t="n">
        <v>1987</v>
      </c>
      <c r="K1297" s="1" t="s">
        <v>2194</v>
      </c>
    </row>
    <row r="1298" customFormat="false" ht="15" hidden="false" customHeight="false" outlineLevel="0" collapsed="false">
      <c r="A1298" s="6" t="str">
        <f aca="false">"sankmc_"&amp;ROUND(B1298,1)&amp;"_"&amp;ROUND(C1298,1)&amp;"_"&amp;ROUND(D1298,1)&amp;"_"&amp;ROUND(E1298,1)&amp;"_"&amp;ROUND(F1298,1)&amp;"_"&amp;ROUND(G1298,1)</f>
        <v>sankmc_80_0_5_15_0_0</v>
      </c>
      <c r="B1298" s="1" t="n">
        <v>80</v>
      </c>
      <c r="C1298" s="1" t="n">
        <v>0</v>
      </c>
      <c r="D1298" s="1" t="n">
        <v>5</v>
      </c>
      <c r="E1298" s="1" t="n">
        <v>15</v>
      </c>
      <c r="F1298" s="1" t="n">
        <v>0</v>
      </c>
      <c r="G1298" s="1" t="n">
        <v>0</v>
      </c>
      <c r="H1298" s="1" t="n">
        <v>56.5999984741211</v>
      </c>
      <c r="I1298" s="1" t="s">
        <v>2648</v>
      </c>
      <c r="J1298" s="1" t="n">
        <v>1958</v>
      </c>
      <c r="K1298" s="1" t="s">
        <v>2194</v>
      </c>
    </row>
    <row r="1299" customFormat="false" ht="15" hidden="false" customHeight="false" outlineLevel="0" collapsed="false">
      <c r="A1299" s="6" t="str">
        <f aca="false">"sankmc_"&amp;ROUND(B1299,1)&amp;"_"&amp;ROUND(C1299,1)&amp;"_"&amp;ROUND(D1299,1)&amp;"_"&amp;ROUND(E1299,1)&amp;"_"&amp;ROUND(F1299,1)&amp;"_"&amp;ROUND(G1299,1)</f>
        <v>sankmc_80_10_0_0_0_10</v>
      </c>
      <c r="B1299" s="1" t="n">
        <v>80</v>
      </c>
      <c r="C1299" s="1" t="n">
        <v>10</v>
      </c>
      <c r="D1299" s="1" t="n">
        <v>0</v>
      </c>
      <c r="E1299" s="1" t="n">
        <v>0</v>
      </c>
      <c r="F1299" s="1" t="n">
        <v>0</v>
      </c>
      <c r="G1299" s="1" t="n">
        <v>10</v>
      </c>
      <c r="H1299" s="1" t="n">
        <v>82</v>
      </c>
      <c r="I1299" s="1" t="s">
        <v>2380</v>
      </c>
      <c r="J1299" s="1" t="n">
        <v>2009</v>
      </c>
      <c r="K1299" s="1" t="s">
        <v>2194</v>
      </c>
    </row>
    <row r="1300" customFormat="false" ht="15" hidden="false" customHeight="false" outlineLevel="0" collapsed="false">
      <c r="A1300" s="6" t="str">
        <f aca="false">"sankmc_"&amp;ROUND(B1300,1)&amp;"_"&amp;ROUND(C1300,1)&amp;"_"&amp;ROUND(D1300,1)&amp;"_"&amp;ROUND(E1300,1)&amp;"_"&amp;ROUND(F1300,1)&amp;"_"&amp;ROUND(G1300,1)</f>
        <v>sankmc_80_4_16_0_0_0</v>
      </c>
      <c r="B1300" s="1" t="n">
        <v>80</v>
      </c>
      <c r="C1300" s="1" t="n">
        <v>4</v>
      </c>
      <c r="D1300" s="1" t="n">
        <v>16</v>
      </c>
      <c r="E1300" s="1" t="n">
        <v>0</v>
      </c>
      <c r="F1300" s="1" t="n">
        <v>0</v>
      </c>
      <c r="G1300" s="1" t="n">
        <v>0</v>
      </c>
      <c r="H1300" s="1" t="n">
        <v>64.3000030517578</v>
      </c>
      <c r="I1300" s="1" t="s">
        <v>2398</v>
      </c>
      <c r="J1300" s="1" t="n">
        <v>1959</v>
      </c>
      <c r="K1300" s="1" t="s">
        <v>2194</v>
      </c>
    </row>
    <row r="1301" customFormat="false" ht="15" hidden="false" customHeight="false" outlineLevel="0" collapsed="false">
      <c r="A1301" s="6" t="str">
        <f aca="false">"sankmc_"&amp;ROUND(B1301,1)&amp;"_"&amp;ROUND(C1301,1)&amp;"_"&amp;ROUND(D1301,1)&amp;"_"&amp;ROUND(E1301,1)&amp;"_"&amp;ROUND(F1301,1)&amp;"_"&amp;ROUND(G1301,1)</f>
        <v>sankmc_80_5_15_0_0_0</v>
      </c>
      <c r="B1301" s="1" t="n">
        <v>80</v>
      </c>
      <c r="C1301" s="1" t="n">
        <v>5</v>
      </c>
      <c r="D1301" s="1" t="n">
        <v>15</v>
      </c>
      <c r="E1301" s="1" t="n">
        <v>0</v>
      </c>
      <c r="F1301" s="1" t="n">
        <v>0</v>
      </c>
      <c r="G1301" s="1" t="n">
        <v>0</v>
      </c>
      <c r="H1301" s="1" t="n">
        <v>65.3000030517578</v>
      </c>
      <c r="I1301" s="1" t="s">
        <v>2691</v>
      </c>
      <c r="J1301" s="1" t="n">
        <v>1982</v>
      </c>
      <c r="K1301" s="1" t="s">
        <v>2194</v>
      </c>
    </row>
    <row r="1302" customFormat="false" ht="15" hidden="false" customHeight="false" outlineLevel="0" collapsed="false">
      <c r="A1302" s="6" t="str">
        <f aca="false">"sankmc_"&amp;ROUND(B1302,1)&amp;"_"&amp;ROUND(C1302,1)&amp;"_"&amp;ROUND(D1302,1)&amp;"_"&amp;ROUND(E1302,1)&amp;"_"&amp;ROUND(F1302,1)&amp;"_"&amp;ROUND(G1302,1)</f>
        <v>sankmc_80.1_0_14.6_0_0_5.4</v>
      </c>
      <c r="B1302" s="1" t="n">
        <v>80.08</v>
      </c>
      <c r="C1302" s="1" t="n">
        <v>0</v>
      </c>
      <c r="D1302" s="1" t="n">
        <v>14.56</v>
      </c>
      <c r="E1302" s="1" t="n">
        <v>0</v>
      </c>
      <c r="F1302" s="1" t="n">
        <v>0</v>
      </c>
      <c r="G1302" s="1" t="n">
        <v>5.36</v>
      </c>
      <c r="H1302" s="1" t="n">
        <v>67</v>
      </c>
      <c r="I1302" s="1" t="s">
        <v>2520</v>
      </c>
      <c r="J1302" s="1" t="n">
        <v>1998</v>
      </c>
      <c r="K1302" s="1" t="s">
        <v>2194</v>
      </c>
    </row>
    <row r="1303" customFormat="false" ht="15" hidden="false" customHeight="false" outlineLevel="0" collapsed="false">
      <c r="A1303" s="6" t="str">
        <f aca="false">"sankmc_"&amp;ROUND(B1303,1)&amp;"_"&amp;ROUND(C1303,1)&amp;"_"&amp;ROUND(D1303,1)&amp;"_"&amp;ROUND(E1303,1)&amp;"_"&amp;ROUND(F1303,1)&amp;"_"&amp;ROUND(G1303,1)</f>
        <v>sankmc_80.2_0_19.8_0_0_0</v>
      </c>
      <c r="B1303" s="1" t="n">
        <v>80.24</v>
      </c>
      <c r="C1303" s="1" t="n">
        <v>0</v>
      </c>
      <c r="D1303" s="1" t="n">
        <v>19.76</v>
      </c>
      <c r="E1303" s="1" t="n">
        <v>0</v>
      </c>
      <c r="F1303" s="1" t="n">
        <v>0</v>
      </c>
      <c r="G1303" s="1" t="n">
        <v>0</v>
      </c>
      <c r="H1303" s="1" t="n">
        <v>65.0999984741211</v>
      </c>
      <c r="I1303" s="1" t="s">
        <v>2710</v>
      </c>
      <c r="J1303" s="1" t="n">
        <v>1992</v>
      </c>
      <c r="K1303" s="1" t="s">
        <v>2194</v>
      </c>
    </row>
    <row r="1304" customFormat="false" ht="15" hidden="false" customHeight="false" outlineLevel="0" collapsed="false">
      <c r="A1304" s="6" t="str">
        <f aca="false">"sankmc_"&amp;ROUND(B1304,1)&amp;"_"&amp;ROUND(C1304,1)&amp;"_"&amp;ROUND(D1304,1)&amp;"_"&amp;ROUND(E1304,1)&amp;"_"&amp;ROUND(F1304,1)&amp;"_"&amp;ROUND(G1304,1)</f>
        <v>sankmc_80.2_0_19.8_0_0_0</v>
      </c>
      <c r="B1304" s="1" t="n">
        <v>80.24</v>
      </c>
      <c r="C1304" s="1" t="n">
        <v>0</v>
      </c>
      <c r="D1304" s="1" t="n">
        <v>19.76</v>
      </c>
      <c r="E1304" s="1" t="n">
        <v>0</v>
      </c>
      <c r="F1304" s="1" t="n">
        <v>0</v>
      </c>
      <c r="G1304" s="1" t="n">
        <v>0</v>
      </c>
      <c r="H1304" s="1" t="n">
        <v>65.0999984741211</v>
      </c>
      <c r="I1304" s="1" t="s">
        <v>2710</v>
      </c>
      <c r="J1304" s="1" t="n">
        <v>1992</v>
      </c>
      <c r="K1304" s="1" t="s">
        <v>2194</v>
      </c>
    </row>
    <row r="1305" customFormat="false" ht="15" hidden="false" customHeight="false" outlineLevel="0" collapsed="false">
      <c r="A1305" s="6" t="str">
        <f aca="false">"sankmc_"&amp;ROUND(B1305,1)&amp;"_"&amp;ROUND(C1305,1)&amp;"_"&amp;ROUND(D1305,1)&amp;"_"&amp;ROUND(E1305,1)&amp;"_"&amp;ROUND(F1305,1)&amp;"_"&amp;ROUND(G1305,1)</f>
        <v>sankmc_80.2_0.2_19.6_0_0_0</v>
      </c>
      <c r="B1305" s="1" t="n">
        <v>80.18</v>
      </c>
      <c r="C1305" s="1" t="n">
        <v>0.2</v>
      </c>
      <c r="D1305" s="1" t="n">
        <v>19.62</v>
      </c>
      <c r="E1305" s="1" t="n">
        <v>0</v>
      </c>
      <c r="F1305" s="1" t="n">
        <v>0</v>
      </c>
      <c r="G1305" s="1" t="n">
        <v>0</v>
      </c>
      <c r="H1305" s="1" t="n">
        <v>59.0999984741211</v>
      </c>
      <c r="I1305" s="1" t="s">
        <v>2558</v>
      </c>
      <c r="J1305" s="1" t="n">
        <v>2016</v>
      </c>
      <c r="K1305" s="1" t="s">
        <v>2194</v>
      </c>
    </row>
    <row r="1306" customFormat="false" ht="15" hidden="false" customHeight="false" outlineLevel="0" collapsed="false">
      <c r="A1306" s="6" t="str">
        <f aca="false">"sankmc_"&amp;ROUND(B1306,1)&amp;"_"&amp;ROUND(C1306,1)&amp;"_"&amp;ROUND(D1306,1)&amp;"_"&amp;ROUND(E1306,1)&amp;"_"&amp;ROUND(F1306,1)&amp;"_"&amp;ROUND(G1306,1)</f>
        <v>sankmc_80.4_1.8_17.8_0_0_0</v>
      </c>
      <c r="B1306" s="1" t="n">
        <v>80.43</v>
      </c>
      <c r="C1306" s="1" t="n">
        <v>1.8</v>
      </c>
      <c r="D1306" s="1" t="n">
        <v>17.77</v>
      </c>
      <c r="E1306" s="1" t="n">
        <v>0</v>
      </c>
      <c r="F1306" s="1" t="n">
        <v>0</v>
      </c>
      <c r="G1306" s="1" t="n">
        <v>0</v>
      </c>
      <c r="H1306" s="1" t="n">
        <v>60.7999992370606</v>
      </c>
      <c r="I1306" s="1" t="s">
        <v>2408</v>
      </c>
      <c r="J1306" s="1" t="n">
        <v>1925</v>
      </c>
      <c r="K1306" s="1" t="s">
        <v>2194</v>
      </c>
    </row>
    <row r="1307" customFormat="false" ht="15" hidden="false" customHeight="false" outlineLevel="0" collapsed="false">
      <c r="A1307" s="6" t="str">
        <f aca="false">"sankmc_"&amp;ROUND(B1307,1)&amp;"_"&amp;ROUND(C1307,1)&amp;"_"&amp;ROUND(D1307,1)&amp;"_"&amp;ROUND(E1307,1)&amp;"_"&amp;ROUND(F1307,1)&amp;"_"&amp;ROUND(G1307,1)</f>
        <v>sankmc_80.5_0_19.5_0_0_0</v>
      </c>
      <c r="B1307" s="1" t="n">
        <v>80.49</v>
      </c>
      <c r="C1307" s="1" t="n">
        <v>0</v>
      </c>
      <c r="D1307" s="1" t="n">
        <v>19.51</v>
      </c>
      <c r="E1307" s="1" t="n">
        <v>0</v>
      </c>
      <c r="F1307" s="1" t="n">
        <v>0</v>
      </c>
      <c r="G1307" s="1" t="n">
        <v>0</v>
      </c>
      <c r="H1307" s="1" t="n">
        <v>45.0999984741211</v>
      </c>
      <c r="I1307" s="1" t="s">
        <v>2566</v>
      </c>
      <c r="J1307" s="1" t="n">
        <v>1965</v>
      </c>
      <c r="K1307" s="1" t="s">
        <v>2194</v>
      </c>
    </row>
    <row r="1308" customFormat="false" ht="15" hidden="false" customHeight="false" outlineLevel="0" collapsed="false">
      <c r="A1308" s="6" t="str">
        <f aca="false">"sankmc_"&amp;ROUND(B1308,1)&amp;"_"&amp;ROUND(C1308,1)&amp;"_"&amp;ROUND(D1308,1)&amp;"_"&amp;ROUND(E1308,1)&amp;"_"&amp;ROUND(F1308,1)&amp;"_"&amp;ROUND(G1308,1)</f>
        <v>sankmc_81_4_15_0_0_0</v>
      </c>
      <c r="B1308" s="1" t="n">
        <v>81</v>
      </c>
      <c r="C1308" s="1" t="n">
        <v>4</v>
      </c>
      <c r="D1308" s="1" t="n">
        <v>15</v>
      </c>
      <c r="E1308" s="1" t="n">
        <v>0</v>
      </c>
      <c r="F1308" s="1" t="n">
        <v>0</v>
      </c>
      <c r="G1308" s="1" t="n">
        <v>0</v>
      </c>
      <c r="H1308" s="1" t="n">
        <v>67.0999984741211</v>
      </c>
      <c r="I1308" s="1" t="s">
        <v>2752</v>
      </c>
      <c r="J1308" s="1" t="n">
        <v>1987</v>
      </c>
      <c r="K1308" s="1" t="s">
        <v>2194</v>
      </c>
    </row>
    <row r="1309" customFormat="false" ht="15" hidden="false" customHeight="false" outlineLevel="0" collapsed="false">
      <c r="A1309" s="6" t="str">
        <f aca="false">"sankmc_"&amp;ROUND(B1309,1)&amp;"_"&amp;ROUND(C1309,1)&amp;"_"&amp;ROUND(D1309,1)&amp;"_"&amp;ROUND(E1309,1)&amp;"_"&amp;ROUND(F1309,1)&amp;"_"&amp;ROUND(G1309,1)</f>
        <v>sankmc_81.8_0_14.5_3.7_0_0</v>
      </c>
      <c r="B1309" s="1" t="n">
        <v>81.8</v>
      </c>
      <c r="C1309" s="1" t="n">
        <v>0</v>
      </c>
      <c r="D1309" s="1" t="n">
        <v>14.5</v>
      </c>
      <c r="E1309" s="1" t="n">
        <v>3.7</v>
      </c>
      <c r="F1309" s="1" t="n">
        <v>0</v>
      </c>
      <c r="G1309" s="1" t="n">
        <v>0</v>
      </c>
      <c r="H1309" s="1" t="n">
        <v>62.9000015258789</v>
      </c>
      <c r="I1309" s="1" t="s">
        <v>2691</v>
      </c>
      <c r="J1309" s="1" t="n">
        <v>1988</v>
      </c>
      <c r="K1309" s="1" t="s">
        <v>2194</v>
      </c>
    </row>
    <row r="1310" customFormat="false" ht="15" hidden="false" customHeight="false" outlineLevel="0" collapsed="false">
      <c r="A1310" s="6" t="str">
        <f aca="false">"sankmc_"&amp;ROUND(B1310,1)&amp;"_"&amp;ROUND(C1310,1)&amp;"_"&amp;ROUND(D1310,1)&amp;"_"&amp;ROUND(E1310,1)&amp;"_"&amp;ROUND(F1310,1)&amp;"_"&amp;ROUND(G1310,1)</f>
        <v>sankmc_82_0_0_18_0_0</v>
      </c>
      <c r="B1310" s="1" t="n">
        <v>82</v>
      </c>
      <c r="C1310" s="1" t="n">
        <v>0</v>
      </c>
      <c r="D1310" s="1" t="n">
        <v>0</v>
      </c>
      <c r="E1310" s="1" t="n">
        <v>18</v>
      </c>
      <c r="F1310" s="1" t="n">
        <v>0</v>
      </c>
      <c r="G1310" s="1" t="n">
        <v>0</v>
      </c>
      <c r="H1310" s="1" t="n">
        <v>49</v>
      </c>
      <c r="I1310" s="1" t="s">
        <v>2213</v>
      </c>
      <c r="J1310" s="1" t="n">
        <v>1983</v>
      </c>
      <c r="K1310" s="1" t="s">
        <v>2194</v>
      </c>
    </row>
    <row r="1311" customFormat="false" ht="15" hidden="false" customHeight="false" outlineLevel="0" collapsed="false">
      <c r="A1311" s="6" t="str">
        <f aca="false">"sankmc_"&amp;ROUND(B1311,1)&amp;"_"&amp;ROUND(C1311,1)&amp;"_"&amp;ROUND(D1311,1)&amp;"_"&amp;ROUND(E1311,1)&amp;"_"&amp;ROUND(F1311,1)&amp;"_"&amp;ROUND(G1311,1)</f>
        <v>sankmc_82_0_10_0_0_8</v>
      </c>
      <c r="B1311" s="1" t="n">
        <v>82</v>
      </c>
      <c r="C1311" s="1" t="n">
        <v>0</v>
      </c>
      <c r="D1311" s="1" t="n">
        <v>10</v>
      </c>
      <c r="E1311" s="1" t="n">
        <v>0</v>
      </c>
      <c r="F1311" s="1" t="n">
        <v>0</v>
      </c>
      <c r="G1311" s="1" t="n">
        <v>8</v>
      </c>
      <c r="H1311" s="1" t="n">
        <v>70.5</v>
      </c>
      <c r="I1311" s="1" t="s">
        <v>2416</v>
      </c>
      <c r="J1311" s="1" t="n">
        <v>1978</v>
      </c>
      <c r="K1311" s="1" t="s">
        <v>2194</v>
      </c>
    </row>
    <row r="1312" customFormat="false" ht="15" hidden="false" customHeight="false" outlineLevel="0" collapsed="false">
      <c r="A1312" s="6" t="str">
        <f aca="false">"sankmc_"&amp;ROUND(B1312,1)&amp;"_"&amp;ROUND(C1312,1)&amp;"_"&amp;ROUND(D1312,1)&amp;"_"&amp;ROUND(E1312,1)&amp;"_"&amp;ROUND(F1312,1)&amp;"_"&amp;ROUND(G1312,1)</f>
        <v>sankmc_82_0_18_0_0_0</v>
      </c>
      <c r="B1312" s="1" t="n">
        <v>82</v>
      </c>
      <c r="C1312" s="1" t="n">
        <v>0</v>
      </c>
      <c r="D1312" s="1" t="n">
        <v>18</v>
      </c>
      <c r="E1312" s="1" t="n">
        <v>0</v>
      </c>
      <c r="F1312" s="1" t="n">
        <v>0</v>
      </c>
      <c r="G1312" s="1" t="n">
        <v>0</v>
      </c>
      <c r="H1312" s="1" t="n">
        <v>60.4000015258789</v>
      </c>
      <c r="I1312" s="1" t="s">
        <v>2213</v>
      </c>
      <c r="J1312" s="1" t="n">
        <v>1983</v>
      </c>
      <c r="K1312" s="1" t="s">
        <v>2194</v>
      </c>
    </row>
    <row r="1313" customFormat="false" ht="15" hidden="false" customHeight="false" outlineLevel="0" collapsed="false">
      <c r="A1313" s="6" t="str">
        <f aca="false">"sankmc_"&amp;ROUND(B1313,1)&amp;"_"&amp;ROUND(C1313,1)&amp;"_"&amp;ROUND(D1313,1)&amp;"_"&amp;ROUND(E1313,1)&amp;"_"&amp;ROUND(F1313,1)&amp;"_"&amp;ROUND(G1313,1)</f>
        <v>sankmc_82.5_0_17.6_0_0_0</v>
      </c>
      <c r="B1313" s="1" t="n">
        <v>82.45</v>
      </c>
      <c r="C1313" s="1" t="n">
        <v>0</v>
      </c>
      <c r="D1313" s="1" t="n">
        <v>17.55</v>
      </c>
      <c r="E1313" s="1" t="n">
        <v>0</v>
      </c>
      <c r="F1313" s="1" t="n">
        <v>0</v>
      </c>
      <c r="G1313" s="1" t="n">
        <v>0</v>
      </c>
      <c r="H1313" s="1" t="n">
        <v>56.7999992370606</v>
      </c>
      <c r="I1313" s="1" t="s">
        <v>2408</v>
      </c>
      <c r="J1313" s="1" t="n">
        <v>1925</v>
      </c>
      <c r="K1313" s="1" t="s">
        <v>2194</v>
      </c>
    </row>
    <row r="1314" customFormat="false" ht="15" hidden="false" customHeight="false" outlineLevel="0" collapsed="false">
      <c r="A1314" s="6" t="str">
        <f aca="false">"sankmc_"&amp;ROUND(B1314,1)&amp;"_"&amp;ROUND(C1314,1)&amp;"_"&amp;ROUND(D1314,1)&amp;"_"&amp;ROUND(E1314,1)&amp;"_"&amp;ROUND(F1314,1)&amp;"_"&amp;ROUND(G1314,1)</f>
        <v>sankmc_82.5_0_17.6_0_0_0</v>
      </c>
      <c r="B1314" s="1" t="n">
        <v>82.45</v>
      </c>
      <c r="C1314" s="1" t="n">
        <v>0</v>
      </c>
      <c r="D1314" s="1" t="n">
        <v>17.55</v>
      </c>
      <c r="E1314" s="1" t="n">
        <v>0</v>
      </c>
      <c r="F1314" s="1" t="n">
        <v>0</v>
      </c>
      <c r="G1314" s="1" t="n">
        <v>0</v>
      </c>
      <c r="H1314" s="1" t="n">
        <v>58.7999992370606</v>
      </c>
      <c r="I1314" s="1" t="s">
        <v>2616</v>
      </c>
      <c r="J1314" s="1" t="n">
        <v>1957</v>
      </c>
      <c r="K1314" s="1" t="s">
        <v>2194</v>
      </c>
    </row>
    <row r="1315" customFormat="false" ht="15" hidden="false" customHeight="false" outlineLevel="0" collapsed="false">
      <c r="A1315" s="6" t="str">
        <f aca="false">"sankmc_"&amp;ROUND(B1315,1)&amp;"_"&amp;ROUND(C1315,1)&amp;"_"&amp;ROUND(D1315,1)&amp;"_"&amp;ROUND(E1315,1)&amp;"_"&amp;ROUND(F1315,1)&amp;"_"&amp;ROUND(G1315,1)</f>
        <v>sankmc_83_0_17_0_0_0</v>
      </c>
      <c r="B1315" s="1" t="n">
        <v>83</v>
      </c>
      <c r="C1315" s="1" t="n">
        <v>0</v>
      </c>
      <c r="D1315" s="1" t="n">
        <v>17</v>
      </c>
      <c r="E1315" s="1" t="n">
        <v>0</v>
      </c>
      <c r="F1315" s="1" t="n">
        <v>0</v>
      </c>
      <c r="G1315" s="1" t="n">
        <v>0</v>
      </c>
      <c r="H1315" s="1" t="n">
        <v>59.0999984741211</v>
      </c>
      <c r="I1315" s="1" t="s">
        <v>2674</v>
      </c>
      <c r="J1315" s="1" t="n">
        <v>1970</v>
      </c>
      <c r="K1315" s="1" t="s">
        <v>2194</v>
      </c>
    </row>
    <row r="1316" customFormat="false" ht="15" hidden="false" customHeight="false" outlineLevel="0" collapsed="false">
      <c r="A1316" s="6" t="str">
        <f aca="false">"sankmc_"&amp;ROUND(B1316,1)&amp;"_"&amp;ROUND(C1316,1)&amp;"_"&amp;ROUND(D1316,1)&amp;"_"&amp;ROUND(E1316,1)&amp;"_"&amp;ROUND(F1316,1)&amp;"_"&amp;ROUND(G1316,1)</f>
        <v>sankmc_83.3_0_16.7_0_0_0</v>
      </c>
      <c r="B1316" s="1" t="n">
        <v>83.33</v>
      </c>
      <c r="C1316" s="1" t="n">
        <v>0</v>
      </c>
      <c r="D1316" s="1" t="n">
        <v>16.67</v>
      </c>
      <c r="E1316" s="1" t="n">
        <v>0</v>
      </c>
      <c r="F1316" s="1" t="n">
        <v>0</v>
      </c>
      <c r="G1316" s="1" t="n">
        <v>0</v>
      </c>
      <c r="H1316" s="1" t="n">
        <v>58</v>
      </c>
      <c r="I1316" s="1" t="s">
        <v>2213</v>
      </c>
      <c r="J1316" s="1" t="n">
        <v>1983</v>
      </c>
      <c r="K1316" s="1" t="s">
        <v>2194</v>
      </c>
    </row>
    <row r="1317" customFormat="false" ht="15" hidden="false" customHeight="false" outlineLevel="0" collapsed="false">
      <c r="A1317" s="6" t="str">
        <f aca="false">"sankmc_"&amp;ROUND(B1317,1)&amp;"_"&amp;ROUND(C1317,1)&amp;"_"&amp;ROUND(D1317,1)&amp;"_"&amp;ROUND(E1317,1)&amp;"_"&amp;ROUND(F1317,1)&amp;"_"&amp;ROUND(G1317,1)</f>
        <v>sankmc_83.3_0_16.7_0_0_0</v>
      </c>
      <c r="B1317" s="1" t="n">
        <v>83.33</v>
      </c>
      <c r="C1317" s="1" t="n">
        <v>0</v>
      </c>
      <c r="D1317" s="1" t="n">
        <v>16.67</v>
      </c>
      <c r="E1317" s="1" t="n">
        <v>0</v>
      </c>
      <c r="F1317" s="1" t="n">
        <v>0</v>
      </c>
      <c r="G1317" s="1" t="n">
        <v>0</v>
      </c>
      <c r="H1317" s="1" t="n">
        <v>58.4000015258789</v>
      </c>
      <c r="I1317" s="1" t="s">
        <v>2660</v>
      </c>
      <c r="J1317" s="1" t="n">
        <v>1984</v>
      </c>
      <c r="K1317" s="1" t="s">
        <v>2194</v>
      </c>
    </row>
    <row r="1318" customFormat="false" ht="15" hidden="false" customHeight="false" outlineLevel="0" collapsed="false">
      <c r="A1318" s="6" t="str">
        <f aca="false">"sankmc_"&amp;ROUND(B1318,1)&amp;"_"&amp;ROUND(C1318,1)&amp;"_"&amp;ROUND(D1318,1)&amp;"_"&amp;ROUND(E1318,1)&amp;"_"&amp;ROUND(F1318,1)&amp;"_"&amp;ROUND(G1318,1)</f>
        <v>sankmc_83.3_0_16.7_0_0_0</v>
      </c>
      <c r="B1318" s="1" t="n">
        <v>83.33</v>
      </c>
      <c r="C1318" s="1" t="n">
        <v>0</v>
      </c>
      <c r="D1318" s="1" t="n">
        <v>16.67</v>
      </c>
      <c r="E1318" s="1" t="n">
        <v>0</v>
      </c>
      <c r="F1318" s="1" t="n">
        <v>0</v>
      </c>
      <c r="G1318" s="1" t="n">
        <v>0</v>
      </c>
      <c r="H1318" s="1" t="n">
        <v>59</v>
      </c>
      <c r="I1318" s="1" t="s">
        <v>2640</v>
      </c>
      <c r="J1318" s="1" t="n">
        <v>1981</v>
      </c>
      <c r="K1318" s="1" t="s">
        <v>2194</v>
      </c>
    </row>
    <row r="1319" customFormat="false" ht="15" hidden="false" customHeight="false" outlineLevel="0" collapsed="false">
      <c r="A1319" s="6" t="str">
        <f aca="false">"sankmc_"&amp;ROUND(B1319,1)&amp;"_"&amp;ROUND(C1319,1)&amp;"_"&amp;ROUND(D1319,1)&amp;"_"&amp;ROUND(E1319,1)&amp;"_"&amp;ROUND(F1319,1)&amp;"_"&amp;ROUND(G1319,1)</f>
        <v>sankmc_83.3_0_16.7_0_0_0</v>
      </c>
      <c r="B1319" s="1" t="n">
        <v>83.33</v>
      </c>
      <c r="C1319" s="1" t="n">
        <v>0</v>
      </c>
      <c r="D1319" s="1" t="n">
        <v>16.67</v>
      </c>
      <c r="E1319" s="1" t="n">
        <v>0</v>
      </c>
      <c r="F1319" s="1" t="n">
        <v>0</v>
      </c>
      <c r="G1319" s="1" t="n">
        <v>0</v>
      </c>
      <c r="H1319" s="1" t="n">
        <v>63.2000007629395</v>
      </c>
      <c r="I1319" s="1" t="s">
        <v>2417</v>
      </c>
      <c r="J1319" s="1" t="n">
        <v>1962</v>
      </c>
      <c r="K1319" s="1" t="s">
        <v>2194</v>
      </c>
    </row>
    <row r="1320" customFormat="false" ht="15" hidden="false" customHeight="false" outlineLevel="0" collapsed="false">
      <c r="A1320" s="6" t="str">
        <f aca="false">"sankmc_"&amp;ROUND(B1320,1)&amp;"_"&amp;ROUND(C1320,1)&amp;"_"&amp;ROUND(D1320,1)&amp;"_"&amp;ROUND(E1320,1)&amp;"_"&amp;ROUND(F1320,1)&amp;"_"&amp;ROUND(G1320,1)</f>
        <v>sankmc_83.3_8.3_8.3_0_0_0</v>
      </c>
      <c r="B1320" s="1" t="n">
        <v>83.3383338333833</v>
      </c>
      <c r="C1320" s="1" t="n">
        <v>8.33083308330833</v>
      </c>
      <c r="D1320" s="1" t="n">
        <v>8.33083308330833</v>
      </c>
      <c r="E1320" s="1" t="n">
        <v>0</v>
      </c>
      <c r="F1320" s="1" t="n">
        <v>0</v>
      </c>
      <c r="G1320" s="1" t="n">
        <v>0</v>
      </c>
      <c r="H1320" s="1" t="n">
        <v>66.9000015258789</v>
      </c>
      <c r="I1320" s="1" t="s">
        <v>2660</v>
      </c>
      <c r="J1320" s="1" t="n">
        <v>1984</v>
      </c>
      <c r="K1320" s="1" t="s">
        <v>2194</v>
      </c>
    </row>
    <row r="1321" customFormat="false" ht="15" hidden="false" customHeight="false" outlineLevel="0" collapsed="false">
      <c r="A1321" s="6" t="str">
        <f aca="false">"sankmc_"&amp;ROUND(B1321,1)&amp;"_"&amp;ROUND(C1321,1)&amp;"_"&amp;ROUND(D1321,1)&amp;"_"&amp;ROUND(E1321,1)&amp;"_"&amp;ROUND(F1321,1)&amp;"_"&amp;ROUND(G1321,1)</f>
        <v>sankmc_83.7_0_16.3_0_0_0</v>
      </c>
      <c r="B1321" s="1" t="n">
        <v>83.7</v>
      </c>
      <c r="C1321" s="1" t="n">
        <v>0</v>
      </c>
      <c r="D1321" s="1" t="n">
        <v>16.3</v>
      </c>
      <c r="E1321" s="1" t="n">
        <v>0</v>
      </c>
      <c r="F1321" s="1" t="n">
        <v>0</v>
      </c>
      <c r="G1321" s="1" t="n">
        <v>0</v>
      </c>
      <c r="H1321" s="1" t="n">
        <v>63.5999984741211</v>
      </c>
      <c r="I1321" s="1" t="s">
        <v>2620</v>
      </c>
      <c r="J1321" s="1" t="n">
        <v>1974</v>
      </c>
      <c r="K1321" s="1" t="s">
        <v>2194</v>
      </c>
    </row>
    <row r="1322" customFormat="false" ht="15" hidden="false" customHeight="false" outlineLevel="0" collapsed="false">
      <c r="A1322" s="6" t="str">
        <f aca="false">"sankmc_"&amp;ROUND(B1322,1)&amp;"_"&amp;ROUND(C1322,1)&amp;"_"&amp;ROUND(D1322,1)&amp;"_"&amp;ROUND(E1322,1)&amp;"_"&amp;ROUND(F1322,1)&amp;"_"&amp;ROUND(G1322,1)</f>
        <v>sankmc_84_0_0_16_0_0</v>
      </c>
      <c r="B1322" s="1" t="n">
        <v>84</v>
      </c>
      <c r="C1322" s="1" t="n">
        <v>0</v>
      </c>
      <c r="D1322" s="1" t="n">
        <v>0</v>
      </c>
      <c r="E1322" s="1" t="n">
        <v>16</v>
      </c>
      <c r="F1322" s="1" t="n">
        <v>0</v>
      </c>
      <c r="G1322" s="1" t="n">
        <v>0</v>
      </c>
      <c r="H1322" s="1" t="n">
        <v>52.2999992370606</v>
      </c>
      <c r="I1322" s="1" t="s">
        <v>2256</v>
      </c>
      <c r="J1322" s="1" t="n">
        <v>1959</v>
      </c>
      <c r="K1322" s="1" t="s">
        <v>2194</v>
      </c>
    </row>
    <row r="1323" customFormat="false" ht="15" hidden="false" customHeight="false" outlineLevel="0" collapsed="false">
      <c r="A1323" s="6" t="str">
        <f aca="false">"sankmc_"&amp;ROUND(B1323,1)&amp;"_"&amp;ROUND(C1323,1)&amp;"_"&amp;ROUND(D1323,1)&amp;"_"&amp;ROUND(E1323,1)&amp;"_"&amp;ROUND(F1323,1)&amp;"_"&amp;ROUND(G1323,1)</f>
        <v>sankmc_84_0_0_16_0_0</v>
      </c>
      <c r="B1323" s="1" t="n">
        <v>84</v>
      </c>
      <c r="C1323" s="1" t="n">
        <v>0</v>
      </c>
      <c r="D1323" s="1" t="n">
        <v>0</v>
      </c>
      <c r="E1323" s="1" t="n">
        <v>16</v>
      </c>
      <c r="F1323" s="1" t="n">
        <v>0</v>
      </c>
      <c r="G1323" s="1" t="n">
        <v>0</v>
      </c>
      <c r="H1323" s="1" t="n">
        <v>60.2999992370606</v>
      </c>
      <c r="I1323" s="1" t="s">
        <v>2724</v>
      </c>
      <c r="J1323" s="1" t="n">
        <v>1960</v>
      </c>
      <c r="K1323" s="1" t="s">
        <v>2194</v>
      </c>
    </row>
    <row r="1324" customFormat="false" ht="15" hidden="false" customHeight="false" outlineLevel="0" collapsed="false">
      <c r="A1324" s="6" t="str">
        <f aca="false">"sankmc_"&amp;ROUND(B1324,1)&amp;"_"&amp;ROUND(C1324,1)&amp;"_"&amp;ROUND(D1324,1)&amp;"_"&amp;ROUND(E1324,1)&amp;"_"&amp;ROUND(F1324,1)&amp;"_"&amp;ROUND(G1324,1)</f>
        <v>sankmc_84_0_16_0_0_0</v>
      </c>
      <c r="B1324" s="1" t="n">
        <v>84</v>
      </c>
      <c r="C1324" s="1" t="n">
        <v>0</v>
      </c>
      <c r="D1324" s="1" t="n">
        <v>16</v>
      </c>
      <c r="E1324" s="1" t="n">
        <v>0</v>
      </c>
      <c r="F1324" s="1" t="n">
        <v>0</v>
      </c>
      <c r="G1324" s="1" t="n">
        <v>0</v>
      </c>
      <c r="H1324" s="1" t="n">
        <v>61</v>
      </c>
      <c r="I1324" s="1" t="s">
        <v>2256</v>
      </c>
      <c r="J1324" s="1" t="n">
        <v>1959</v>
      </c>
      <c r="K1324" s="1" t="s">
        <v>2194</v>
      </c>
    </row>
    <row r="1325" customFormat="false" ht="15" hidden="false" customHeight="false" outlineLevel="0" collapsed="false">
      <c r="A1325" s="6" t="str">
        <f aca="false">"sankmc_"&amp;ROUND(B1325,1)&amp;"_"&amp;ROUND(C1325,1)&amp;"_"&amp;ROUND(D1325,1)&amp;"_"&amp;ROUND(E1325,1)&amp;"_"&amp;ROUND(F1325,1)&amp;"_"&amp;ROUND(G1325,1)</f>
        <v>sankmc_84_0_16_0_0_0</v>
      </c>
      <c r="B1325" s="1" t="n">
        <v>84</v>
      </c>
      <c r="C1325" s="1" t="n">
        <v>0</v>
      </c>
      <c r="D1325" s="1" t="n">
        <v>16</v>
      </c>
      <c r="E1325" s="1" t="n">
        <v>0</v>
      </c>
      <c r="F1325" s="1" t="n">
        <v>0</v>
      </c>
      <c r="G1325" s="1" t="n">
        <v>0</v>
      </c>
      <c r="H1325" s="1" t="n">
        <v>60.2000007629395</v>
      </c>
      <c r="I1325" s="1" t="s">
        <v>2674</v>
      </c>
      <c r="J1325" s="1" t="n">
        <v>1970</v>
      </c>
      <c r="K1325" s="1" t="s">
        <v>2194</v>
      </c>
    </row>
    <row r="1326" customFormat="false" ht="15" hidden="false" customHeight="false" outlineLevel="0" collapsed="false">
      <c r="A1326" s="6" t="str">
        <f aca="false">"sankmc_"&amp;ROUND(B1326,1)&amp;"_"&amp;ROUND(C1326,1)&amp;"_"&amp;ROUND(D1326,1)&amp;"_"&amp;ROUND(E1326,1)&amp;"_"&amp;ROUND(F1326,1)&amp;"_"&amp;ROUND(G1326,1)</f>
        <v>sankmc_84_0_16_0_0_0</v>
      </c>
      <c r="B1326" s="1" t="n">
        <v>84</v>
      </c>
      <c r="C1326" s="1" t="n">
        <v>0</v>
      </c>
      <c r="D1326" s="1" t="n">
        <v>16</v>
      </c>
      <c r="E1326" s="1" t="n">
        <v>0</v>
      </c>
      <c r="F1326" s="1" t="n">
        <v>0</v>
      </c>
      <c r="G1326" s="1" t="n">
        <v>0</v>
      </c>
      <c r="H1326" s="1" t="n">
        <v>62.4000015258789</v>
      </c>
      <c r="I1326" s="1" t="s">
        <v>2724</v>
      </c>
      <c r="J1326" s="1" t="n">
        <v>1960</v>
      </c>
      <c r="K1326" s="1" t="s">
        <v>2194</v>
      </c>
    </row>
    <row r="1327" customFormat="false" ht="15" hidden="false" customHeight="false" outlineLevel="0" collapsed="false">
      <c r="A1327" s="6" t="str">
        <f aca="false">"sankmc_"&amp;ROUND(B1327,1)&amp;"_"&amp;ROUND(C1327,1)&amp;"_"&amp;ROUND(D1327,1)&amp;"_"&amp;ROUND(E1327,1)&amp;"_"&amp;ROUND(F1327,1)&amp;"_"&amp;ROUND(G1327,1)</f>
        <v>sankmc_84_3_12_0_1_0</v>
      </c>
      <c r="B1327" s="1" t="n">
        <v>84</v>
      </c>
      <c r="C1327" s="1" t="n">
        <v>3</v>
      </c>
      <c r="D1327" s="1" t="n">
        <v>12</v>
      </c>
      <c r="E1327" s="1" t="n">
        <v>0</v>
      </c>
      <c r="F1327" s="1" t="n">
        <v>1</v>
      </c>
      <c r="G1327" s="1" t="n">
        <v>0</v>
      </c>
      <c r="H1327" s="1" t="n">
        <v>59</v>
      </c>
      <c r="I1327" s="1" t="s">
        <v>2426</v>
      </c>
      <c r="J1327" s="1" t="n">
        <v>2013</v>
      </c>
      <c r="K1327" s="1" t="s">
        <v>2194</v>
      </c>
    </row>
    <row r="1328" customFormat="false" ht="15" hidden="false" customHeight="false" outlineLevel="0" collapsed="false">
      <c r="A1328" s="6" t="str">
        <f aca="false">"sankmc_"&amp;ROUND(B1328,1)&amp;"_"&amp;ROUND(C1328,1)&amp;"_"&amp;ROUND(D1328,1)&amp;"_"&amp;ROUND(E1328,1)&amp;"_"&amp;ROUND(F1328,1)&amp;"_"&amp;ROUND(G1328,1)</f>
        <v>sankmc_85_0_0_15_0_0</v>
      </c>
      <c r="B1328" s="1" t="n">
        <v>85</v>
      </c>
      <c r="C1328" s="1" t="n">
        <v>0</v>
      </c>
      <c r="D1328" s="1" t="n">
        <v>0</v>
      </c>
      <c r="E1328" s="1" t="n">
        <v>15</v>
      </c>
      <c r="F1328" s="1" t="n">
        <v>0</v>
      </c>
      <c r="G1328" s="1" t="n">
        <v>0</v>
      </c>
      <c r="H1328" s="1" t="n">
        <v>52.2000007629395</v>
      </c>
      <c r="I1328" s="1" t="s">
        <v>2674</v>
      </c>
      <c r="J1328" s="1" t="n">
        <v>1970</v>
      </c>
      <c r="K1328" s="1" t="s">
        <v>2194</v>
      </c>
    </row>
    <row r="1329" customFormat="false" ht="15" hidden="false" customHeight="false" outlineLevel="0" collapsed="false">
      <c r="A1329" s="6" t="str">
        <f aca="false">"sankmc_"&amp;ROUND(B1329,1)&amp;"_"&amp;ROUND(C1329,1)&amp;"_"&amp;ROUND(D1329,1)&amp;"_"&amp;ROUND(E1329,1)&amp;"_"&amp;ROUND(F1329,1)&amp;"_"&amp;ROUND(G1329,1)</f>
        <v>sankmc_85_0_0_15_0_0</v>
      </c>
      <c r="B1329" s="1" t="n">
        <v>85</v>
      </c>
      <c r="C1329" s="1" t="n">
        <v>0</v>
      </c>
      <c r="D1329" s="1" t="n">
        <v>0</v>
      </c>
      <c r="E1329" s="1" t="n">
        <v>15</v>
      </c>
      <c r="F1329" s="1" t="n">
        <v>0</v>
      </c>
      <c r="G1329" s="1" t="n">
        <v>0</v>
      </c>
      <c r="H1329" s="1" t="n">
        <v>62</v>
      </c>
      <c r="I1329" s="1" t="s">
        <v>2632</v>
      </c>
      <c r="J1329" s="1" t="n">
        <v>1999</v>
      </c>
      <c r="K1329" s="1" t="s">
        <v>2194</v>
      </c>
    </row>
    <row r="1330" customFormat="false" ht="15" hidden="false" customHeight="false" outlineLevel="0" collapsed="false">
      <c r="A1330" s="6" t="str">
        <f aca="false">"sankmc_"&amp;ROUND(B1330,1)&amp;"_"&amp;ROUND(C1330,1)&amp;"_"&amp;ROUND(D1330,1)&amp;"_"&amp;ROUND(E1330,1)&amp;"_"&amp;ROUND(F1330,1)&amp;"_"&amp;ROUND(G1330,1)</f>
        <v>sankmc_85_0_0_15_0_0</v>
      </c>
      <c r="B1330" s="1" t="n">
        <v>85</v>
      </c>
      <c r="C1330" s="1" t="n">
        <v>0</v>
      </c>
      <c r="D1330" s="1" t="n">
        <v>0</v>
      </c>
      <c r="E1330" s="1" t="n">
        <v>15</v>
      </c>
      <c r="F1330" s="1" t="n">
        <v>0</v>
      </c>
      <c r="G1330" s="1" t="n">
        <v>0</v>
      </c>
      <c r="H1330" s="1" t="n">
        <v>62</v>
      </c>
      <c r="I1330" s="1" t="s">
        <v>2739</v>
      </c>
      <c r="J1330" s="1" t="n">
        <v>1973</v>
      </c>
      <c r="K1330" s="1" t="s">
        <v>2194</v>
      </c>
    </row>
    <row r="1331" customFormat="false" ht="15" hidden="false" customHeight="false" outlineLevel="0" collapsed="false">
      <c r="A1331" s="6" t="str">
        <f aca="false">"sankmc_"&amp;ROUND(B1331,1)&amp;"_"&amp;ROUND(C1331,1)&amp;"_"&amp;ROUND(D1331,1)&amp;"_"&amp;ROUND(E1331,1)&amp;"_"&amp;ROUND(F1331,1)&amp;"_"&amp;ROUND(G1331,1)</f>
        <v>sankmc_85_0_15_0_0_0</v>
      </c>
      <c r="B1331" s="1" t="n">
        <v>85</v>
      </c>
      <c r="C1331" s="1" t="n">
        <v>0</v>
      </c>
      <c r="D1331" s="1" t="n">
        <v>15</v>
      </c>
      <c r="E1331" s="1" t="n">
        <v>0</v>
      </c>
      <c r="F1331" s="1" t="n">
        <v>0</v>
      </c>
      <c r="G1331" s="1" t="n">
        <v>0</v>
      </c>
      <c r="H1331" s="1" t="n">
        <v>63</v>
      </c>
      <c r="I1331" s="1" t="s">
        <v>2230</v>
      </c>
      <c r="J1331" s="1" t="n">
        <v>1974</v>
      </c>
      <c r="K1331" s="1" t="s">
        <v>2194</v>
      </c>
    </row>
    <row r="1332" customFormat="false" ht="15" hidden="false" customHeight="false" outlineLevel="0" collapsed="false">
      <c r="A1332" s="6" t="str">
        <f aca="false">"sankmc_"&amp;ROUND(B1332,1)&amp;"_"&amp;ROUND(C1332,1)&amp;"_"&amp;ROUND(D1332,1)&amp;"_"&amp;ROUND(E1332,1)&amp;"_"&amp;ROUND(F1332,1)&amp;"_"&amp;ROUND(G1332,1)</f>
        <v>sankmc_85_0_15_0_0_0</v>
      </c>
      <c r="B1332" s="1" t="n">
        <v>85</v>
      </c>
      <c r="C1332" s="1" t="n">
        <v>0</v>
      </c>
      <c r="D1332" s="1" t="n">
        <v>15</v>
      </c>
      <c r="E1332" s="1" t="n">
        <v>0</v>
      </c>
      <c r="F1332" s="1" t="n">
        <v>0</v>
      </c>
      <c r="G1332" s="1" t="n">
        <v>0</v>
      </c>
      <c r="H1332" s="1" t="n">
        <v>59</v>
      </c>
      <c r="I1332" s="1" t="s">
        <v>2655</v>
      </c>
      <c r="J1332" s="1" t="n">
        <v>2004</v>
      </c>
      <c r="K1332" s="1" t="s">
        <v>2194</v>
      </c>
    </row>
    <row r="1333" customFormat="false" ht="15" hidden="false" customHeight="false" outlineLevel="0" collapsed="false">
      <c r="A1333" s="6" t="str">
        <f aca="false">"sankmc_"&amp;ROUND(B1333,1)&amp;"_"&amp;ROUND(C1333,1)&amp;"_"&amp;ROUND(D1333,1)&amp;"_"&amp;ROUND(E1333,1)&amp;"_"&amp;ROUND(F1333,1)&amp;"_"&amp;ROUND(G1333,1)</f>
        <v>sankmc_85_0_15_0_0_0</v>
      </c>
      <c r="B1333" s="1" t="n">
        <v>85</v>
      </c>
      <c r="C1333" s="1" t="n">
        <v>0</v>
      </c>
      <c r="D1333" s="1" t="n">
        <v>15</v>
      </c>
      <c r="E1333" s="1" t="n">
        <v>0</v>
      </c>
      <c r="F1333" s="1" t="n">
        <v>0</v>
      </c>
      <c r="G1333" s="1" t="n">
        <v>0</v>
      </c>
      <c r="H1333" s="1" t="n">
        <v>62.2999992370606</v>
      </c>
      <c r="I1333" s="1" t="s">
        <v>2691</v>
      </c>
      <c r="J1333" s="1" t="n">
        <v>1982</v>
      </c>
      <c r="K1333" s="1" t="s">
        <v>2194</v>
      </c>
    </row>
    <row r="1334" customFormat="false" ht="15" hidden="false" customHeight="false" outlineLevel="0" collapsed="false">
      <c r="A1334" s="6" t="str">
        <f aca="false">"sankmc_"&amp;ROUND(B1334,1)&amp;"_"&amp;ROUND(C1334,1)&amp;"_"&amp;ROUND(D1334,1)&amp;"_"&amp;ROUND(E1334,1)&amp;"_"&amp;ROUND(F1334,1)&amp;"_"&amp;ROUND(G1334,1)</f>
        <v>sankmc_85_0_15_0_0_0</v>
      </c>
      <c r="B1334" s="1" t="n">
        <v>85</v>
      </c>
      <c r="C1334" s="1" t="n">
        <v>0</v>
      </c>
      <c r="D1334" s="1" t="n">
        <v>15</v>
      </c>
      <c r="E1334" s="1" t="n">
        <v>0</v>
      </c>
      <c r="F1334" s="1" t="n">
        <v>0</v>
      </c>
      <c r="G1334" s="1" t="n">
        <v>0</v>
      </c>
      <c r="H1334" s="1" t="n">
        <v>63.5999984741211</v>
      </c>
      <c r="I1334" s="1" t="s">
        <v>2636</v>
      </c>
      <c r="J1334" s="1" t="n">
        <v>2012</v>
      </c>
      <c r="K1334" s="1" t="s">
        <v>2194</v>
      </c>
    </row>
    <row r="1335" customFormat="false" ht="15" hidden="false" customHeight="false" outlineLevel="0" collapsed="false">
      <c r="A1335" s="6" t="str">
        <f aca="false">"sankmc_"&amp;ROUND(B1335,1)&amp;"_"&amp;ROUND(C1335,1)&amp;"_"&amp;ROUND(D1335,1)&amp;"_"&amp;ROUND(E1335,1)&amp;"_"&amp;ROUND(F1335,1)&amp;"_"&amp;ROUND(G1335,1)</f>
        <v>sankmc_85_0_15_0_0_0</v>
      </c>
      <c r="B1335" s="1" t="n">
        <v>85</v>
      </c>
      <c r="C1335" s="1" t="n">
        <v>0</v>
      </c>
      <c r="D1335" s="1" t="n">
        <v>15</v>
      </c>
      <c r="E1335" s="1" t="n">
        <v>0</v>
      </c>
      <c r="F1335" s="1" t="n">
        <v>0</v>
      </c>
      <c r="G1335" s="1" t="n">
        <v>0</v>
      </c>
      <c r="H1335" s="1" t="n">
        <v>64.4000015258789</v>
      </c>
      <c r="I1335" s="1" t="s">
        <v>2717</v>
      </c>
      <c r="J1335" s="1" t="n">
        <v>1981</v>
      </c>
      <c r="K1335" s="1" t="s">
        <v>2194</v>
      </c>
    </row>
    <row r="1336" customFormat="false" ht="15" hidden="false" customHeight="false" outlineLevel="0" collapsed="false">
      <c r="A1336" s="6" t="str">
        <f aca="false">"sankmc_"&amp;ROUND(B1336,1)&amp;"_"&amp;ROUND(C1336,1)&amp;"_"&amp;ROUND(D1336,1)&amp;"_"&amp;ROUND(E1336,1)&amp;"_"&amp;ROUND(F1336,1)&amp;"_"&amp;ROUND(G1336,1)</f>
        <v>sankmc_85_0_15_0_0_0</v>
      </c>
      <c r="B1336" s="1" t="n">
        <v>85</v>
      </c>
      <c r="C1336" s="1" t="n">
        <v>0</v>
      </c>
      <c r="D1336" s="1" t="n">
        <v>15</v>
      </c>
      <c r="E1336" s="1" t="n">
        <v>0</v>
      </c>
      <c r="F1336" s="1" t="n">
        <v>0</v>
      </c>
      <c r="G1336" s="1" t="n">
        <v>0</v>
      </c>
      <c r="H1336" s="1" t="n">
        <v>64.9000015258789</v>
      </c>
      <c r="I1336" s="1" t="s">
        <v>2643</v>
      </c>
      <c r="J1336" s="1" t="n">
        <v>1973</v>
      </c>
      <c r="K1336" s="1" t="s">
        <v>2194</v>
      </c>
    </row>
    <row r="1337" customFormat="false" ht="15" hidden="false" customHeight="false" outlineLevel="0" collapsed="false">
      <c r="A1337" s="6" t="str">
        <f aca="false">"sankmc_"&amp;ROUND(B1337,1)&amp;"_"&amp;ROUND(C1337,1)&amp;"_"&amp;ROUND(D1337,1)&amp;"_"&amp;ROUND(E1337,1)&amp;"_"&amp;ROUND(F1337,1)&amp;"_"&amp;ROUND(G1337,1)</f>
        <v>sankmc_87_0_0_13_0_0</v>
      </c>
      <c r="B1337" s="1" t="n">
        <v>87</v>
      </c>
      <c r="C1337" s="1" t="n">
        <v>0</v>
      </c>
      <c r="D1337" s="1" t="n">
        <v>0</v>
      </c>
      <c r="E1337" s="1" t="n">
        <v>13</v>
      </c>
      <c r="F1337" s="1" t="n">
        <v>0</v>
      </c>
      <c r="G1337" s="1" t="n">
        <v>0</v>
      </c>
      <c r="H1337" s="1" t="n">
        <v>53</v>
      </c>
      <c r="I1337" s="1" t="s">
        <v>2674</v>
      </c>
      <c r="J1337" s="1" t="n">
        <v>1970</v>
      </c>
      <c r="K1337" s="1" t="s">
        <v>2194</v>
      </c>
    </row>
    <row r="1338" customFormat="false" ht="15" hidden="false" customHeight="false" outlineLevel="0" collapsed="false">
      <c r="A1338" s="6" t="str">
        <f aca="false">"sankmc_"&amp;ROUND(B1338,1)&amp;"_"&amp;ROUND(C1338,1)&amp;"_"&amp;ROUND(D1338,1)&amp;"_"&amp;ROUND(E1338,1)&amp;"_"&amp;ROUND(F1338,1)&amp;"_"&amp;ROUND(G1338,1)</f>
        <v>sankmc_87_0_13_0_0_0</v>
      </c>
      <c r="B1338" s="1" t="n">
        <v>87</v>
      </c>
      <c r="C1338" s="1" t="n">
        <v>0</v>
      </c>
      <c r="D1338" s="1" t="n">
        <v>13</v>
      </c>
      <c r="E1338" s="1" t="n">
        <v>0</v>
      </c>
      <c r="F1338" s="1" t="n">
        <v>0</v>
      </c>
      <c r="G1338" s="1" t="n">
        <v>0</v>
      </c>
      <c r="H1338" s="1" t="n">
        <v>62.0999984741211</v>
      </c>
      <c r="I1338" s="1" t="s">
        <v>2674</v>
      </c>
      <c r="J1338" s="1" t="n">
        <v>1970</v>
      </c>
      <c r="K1338" s="1" t="s">
        <v>2194</v>
      </c>
    </row>
    <row r="1339" customFormat="false" ht="15" hidden="false" customHeight="false" outlineLevel="0" collapsed="false">
      <c r="A1339" s="6" t="str">
        <f aca="false">"sankmc_"&amp;ROUND(B1339,1)&amp;"_"&amp;ROUND(C1339,1)&amp;"_"&amp;ROUND(D1339,1)&amp;"_"&amp;ROUND(E1339,1)&amp;"_"&amp;ROUND(F1339,1)&amp;"_"&amp;ROUND(G1339,1)</f>
        <v>sankmc_89.2_0_0_10.8_0_0</v>
      </c>
      <c r="B1339" s="1" t="n">
        <v>89.17</v>
      </c>
      <c r="C1339" s="1" t="n">
        <v>0</v>
      </c>
      <c r="D1339" s="1" t="n">
        <v>0</v>
      </c>
      <c r="E1339" s="1" t="n">
        <v>10.83</v>
      </c>
      <c r="F1339" s="1" t="n">
        <v>0</v>
      </c>
      <c r="G1339" s="1" t="n">
        <v>0</v>
      </c>
      <c r="H1339" s="1" t="n">
        <v>54</v>
      </c>
      <c r="I1339" s="1" t="s">
        <v>2625</v>
      </c>
      <c r="J1339" s="1" t="n">
        <v>1980</v>
      </c>
      <c r="K1339" s="1" t="s">
        <v>2194</v>
      </c>
    </row>
    <row r="1340" customFormat="false" ht="15" hidden="false" customHeight="false" outlineLevel="0" collapsed="false">
      <c r="A1340" s="6" t="str">
        <f aca="false">"sankmc_"&amp;ROUND(B1340,1)&amp;"_"&amp;ROUND(C1340,1)&amp;"_"&amp;ROUND(D1340,1)&amp;"_"&amp;ROUND(E1340,1)&amp;"_"&amp;ROUND(F1340,1)&amp;"_"&amp;ROUND(G1340,1)</f>
        <v>sankmc_89.2_0_10.8_0_0_0</v>
      </c>
      <c r="B1340" s="1" t="n">
        <v>89.2</v>
      </c>
      <c r="C1340" s="1" t="n">
        <v>0</v>
      </c>
      <c r="D1340" s="1" t="n">
        <v>10.8</v>
      </c>
      <c r="E1340" s="1" t="n">
        <v>0</v>
      </c>
      <c r="F1340" s="1" t="n">
        <v>0</v>
      </c>
      <c r="G1340" s="1" t="n">
        <v>0</v>
      </c>
      <c r="H1340" s="1" t="n">
        <v>67.4000015258789</v>
      </c>
      <c r="I1340" s="1" t="s">
        <v>2620</v>
      </c>
      <c r="J1340" s="1" t="n">
        <v>1974</v>
      </c>
      <c r="K1340" s="1" t="s">
        <v>2194</v>
      </c>
    </row>
    <row r="1341" customFormat="false" ht="15" hidden="false" customHeight="false" outlineLevel="0" collapsed="false">
      <c r="A1341" s="6" t="str">
        <f aca="false">"sankmc_"&amp;ROUND(B1341,1)&amp;"_"&amp;ROUND(C1341,1)&amp;"_"&amp;ROUND(D1341,1)&amp;"_"&amp;ROUND(E1341,1)&amp;"_"&amp;ROUND(F1341,1)&amp;"_"&amp;ROUND(G1341,1)</f>
        <v>sankmc_90_0_10_0_0_0</v>
      </c>
      <c r="B1341" s="1" t="n">
        <v>90</v>
      </c>
      <c r="C1341" s="1" t="n">
        <v>0</v>
      </c>
      <c r="D1341" s="1" t="n">
        <v>10</v>
      </c>
      <c r="E1341" s="1" t="n">
        <v>0</v>
      </c>
      <c r="F1341" s="1" t="n">
        <v>0</v>
      </c>
      <c r="G1341" s="1" t="n">
        <v>0</v>
      </c>
      <c r="H1341" s="1" t="n">
        <v>65.3000030517578</v>
      </c>
      <c r="I1341" s="1" t="s">
        <v>2230</v>
      </c>
      <c r="J1341" s="1" t="n">
        <v>1974</v>
      </c>
      <c r="K1341" s="1" t="s">
        <v>2194</v>
      </c>
    </row>
    <row r="1342" customFormat="false" ht="15" hidden="false" customHeight="false" outlineLevel="0" collapsed="false">
      <c r="A1342" s="6" t="str">
        <f aca="false">"sankmc_"&amp;ROUND(B1342,1)&amp;"_"&amp;ROUND(C1342,1)&amp;"_"&amp;ROUND(D1342,1)&amp;"_"&amp;ROUND(E1342,1)&amp;"_"&amp;ROUND(F1342,1)&amp;"_"&amp;ROUND(G1342,1)</f>
        <v>sankmc_90_0_10_0_0_0</v>
      </c>
      <c r="B1342" s="1" t="n">
        <v>90</v>
      </c>
      <c r="C1342" s="1" t="n">
        <v>0</v>
      </c>
      <c r="D1342" s="1" t="n">
        <v>10</v>
      </c>
      <c r="E1342" s="1" t="n">
        <v>0</v>
      </c>
      <c r="F1342" s="1" t="n">
        <v>0</v>
      </c>
      <c r="G1342" s="1" t="n">
        <v>0</v>
      </c>
      <c r="H1342" s="1" t="n">
        <v>62.0999984741211</v>
      </c>
      <c r="I1342" s="1" t="s">
        <v>2655</v>
      </c>
      <c r="J1342" s="1" t="n">
        <v>2004</v>
      </c>
      <c r="K1342" s="1" t="s">
        <v>2194</v>
      </c>
    </row>
    <row r="1343" customFormat="false" ht="15" hidden="false" customHeight="false" outlineLevel="0" collapsed="false">
      <c r="A1343" s="6" t="str">
        <f aca="false">"sankmc_"&amp;ROUND(B1343,1)&amp;"_"&amp;ROUND(C1343,1)&amp;"_"&amp;ROUND(D1343,1)&amp;"_"&amp;ROUND(E1343,1)&amp;"_"&amp;ROUND(F1343,1)&amp;"_"&amp;ROUND(G1343,1)</f>
        <v>sankmc_90_0_10_0_0_0</v>
      </c>
      <c r="B1343" s="1" t="n">
        <v>90</v>
      </c>
      <c r="C1343" s="1" t="n">
        <v>0</v>
      </c>
      <c r="D1343" s="1" t="n">
        <v>10</v>
      </c>
      <c r="E1343" s="1" t="n">
        <v>0</v>
      </c>
      <c r="F1343" s="1" t="n">
        <v>0</v>
      </c>
      <c r="G1343" s="1" t="n">
        <v>0</v>
      </c>
      <c r="H1343" s="1" t="n">
        <v>65.4000015258789</v>
      </c>
      <c r="I1343" s="1" t="s">
        <v>2636</v>
      </c>
      <c r="J1343" s="1" t="n">
        <v>2012</v>
      </c>
      <c r="K1343" s="1" t="s">
        <v>2194</v>
      </c>
    </row>
    <row r="1344" customFormat="false" ht="15" hidden="false" customHeight="false" outlineLevel="0" collapsed="false">
      <c r="A1344" s="6" t="str">
        <f aca="false">"sankmc_"&amp;ROUND(B1344,1)&amp;"_"&amp;ROUND(C1344,1)&amp;"_"&amp;ROUND(D1344,1)&amp;"_"&amp;ROUND(E1344,1)&amp;"_"&amp;ROUND(F1344,1)&amp;"_"&amp;ROUND(G1344,1)</f>
        <v>sankmc_91_0_0_9_0_0</v>
      </c>
      <c r="B1344" s="1" t="n">
        <v>91.02</v>
      </c>
      <c r="C1344" s="1" t="n">
        <v>0</v>
      </c>
      <c r="D1344" s="1" t="n">
        <v>0</v>
      </c>
      <c r="E1344" s="1" t="n">
        <v>8.98</v>
      </c>
      <c r="F1344" s="1" t="n">
        <v>0</v>
      </c>
      <c r="G1344" s="1" t="n">
        <v>0</v>
      </c>
      <c r="H1344" s="1" t="n">
        <v>57</v>
      </c>
      <c r="I1344" s="1" t="s">
        <v>2625</v>
      </c>
      <c r="J1344" s="1" t="n">
        <v>1980</v>
      </c>
      <c r="K1344" s="1" t="s">
        <v>2194</v>
      </c>
    </row>
    <row r="1345" customFormat="false" ht="15" hidden="false" customHeight="false" outlineLevel="0" collapsed="false">
      <c r="A1345" s="6" t="str">
        <f aca="false">"sankmc_"&amp;ROUND(B1345,1)&amp;"_"&amp;ROUND(C1345,1)&amp;"_"&amp;ROUND(D1345,1)&amp;"_"&amp;ROUND(E1345,1)&amp;"_"&amp;ROUND(F1345,1)&amp;"_"&amp;ROUND(G1345,1)</f>
        <v>sankmc_92_0_8_0_0_0</v>
      </c>
      <c r="B1345" s="1" t="n">
        <v>92</v>
      </c>
      <c r="C1345" s="1" t="n">
        <v>0</v>
      </c>
      <c r="D1345" s="1" t="n">
        <v>8</v>
      </c>
      <c r="E1345" s="1" t="n">
        <v>0</v>
      </c>
      <c r="F1345" s="1" t="n">
        <v>0</v>
      </c>
      <c r="G1345" s="1" t="n">
        <v>0</v>
      </c>
      <c r="H1345" s="1" t="n">
        <v>67.5999984741211</v>
      </c>
      <c r="I1345" s="1" t="s">
        <v>2636</v>
      </c>
      <c r="J1345" s="1" t="n">
        <v>2012</v>
      </c>
      <c r="K1345" s="1" t="s">
        <v>2194</v>
      </c>
    </row>
    <row r="1346" customFormat="false" ht="15" hidden="false" customHeight="false" outlineLevel="0" collapsed="false">
      <c r="A1346" s="6" t="str">
        <f aca="false">"sankmc_"&amp;ROUND(B1346,1)&amp;"_"&amp;ROUND(C1346,1)&amp;"_"&amp;ROUND(D1346,1)&amp;"_"&amp;ROUND(E1346,1)&amp;"_"&amp;ROUND(F1346,1)&amp;"_"&amp;ROUND(G1346,1)</f>
        <v>sankmc_92_0_8_0_0_0</v>
      </c>
      <c r="B1346" s="1" t="n">
        <v>92</v>
      </c>
      <c r="C1346" s="1" t="n">
        <v>0</v>
      </c>
      <c r="D1346" s="1" t="n">
        <v>8</v>
      </c>
      <c r="E1346" s="1" t="n">
        <v>0</v>
      </c>
      <c r="F1346" s="1" t="n">
        <v>0</v>
      </c>
      <c r="G1346" s="1" t="n">
        <v>0</v>
      </c>
      <c r="H1346" s="1" t="n">
        <v>68</v>
      </c>
      <c r="I1346" s="1" t="s">
        <v>2636</v>
      </c>
      <c r="J1346" s="1" t="n">
        <v>2012</v>
      </c>
      <c r="K1346" s="1" t="s">
        <v>2194</v>
      </c>
    </row>
    <row r="1347" customFormat="false" ht="15" hidden="false" customHeight="false" outlineLevel="0" collapsed="false">
      <c r="A1347" s="6" t="str">
        <f aca="false">"sankmc_"&amp;ROUND(B1347,1)&amp;"_"&amp;ROUND(C1347,1)&amp;"_"&amp;ROUND(D1347,1)&amp;"_"&amp;ROUND(E1347,1)&amp;"_"&amp;ROUND(F1347,1)&amp;"_"&amp;ROUND(G1347,1)</f>
        <v>sankmc_93_0_7_0_0_0</v>
      </c>
      <c r="B1347" s="1" t="n">
        <v>93</v>
      </c>
      <c r="C1347" s="1" t="n">
        <v>0</v>
      </c>
      <c r="D1347" s="1" t="n">
        <v>7</v>
      </c>
      <c r="E1347" s="1" t="n">
        <v>0</v>
      </c>
      <c r="F1347" s="1" t="n">
        <v>0</v>
      </c>
      <c r="G1347" s="1" t="n">
        <v>0</v>
      </c>
      <c r="H1347" s="1" t="n">
        <v>63.9000015258789</v>
      </c>
      <c r="I1347" s="1" t="s">
        <v>2655</v>
      </c>
      <c r="J1347" s="1" t="n">
        <v>2004</v>
      </c>
      <c r="K1347" s="1" t="s">
        <v>2194</v>
      </c>
    </row>
  </sheetData>
  <autoFilter ref="A1:K1347"/>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Roman,Normal"&amp;Kffffff&amp;A</oddHeader>
    <oddFooter>&amp;C&amp;"Times New Roman,Normal"&amp;KffffffPage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320"/>
  <sheetViews>
    <sheetView showFormulas="false" showGridLines="true" showRowColHeaders="true" showZeros="true" rightToLeft="false" tabSelected="false" showOutlineSymbols="true" defaultGridColor="true" view="normal" topLeftCell="A285" colorId="64" zoomScale="60" zoomScaleNormal="60" zoomScalePageLayoutView="100" workbookViewId="0">
      <selection pane="topLeft" activeCell="H320" activeCellId="0" sqref="H320"/>
    </sheetView>
  </sheetViews>
  <sheetFormatPr defaultColWidth="10.4921875" defaultRowHeight="12.8" zeroHeight="false" outlineLevelRow="0" outlineLevelCol="0"/>
  <cols>
    <col collapsed="false" customWidth="true" hidden="false" outlineLevel="0" max="1" min="1" style="1" width="13.81"/>
  </cols>
  <sheetData>
    <row r="1" customFormat="false" ht="15" hidden="false" customHeight="false" outlineLevel="0" collapsed="false">
      <c r="A1" s="32" t="s">
        <v>0</v>
      </c>
      <c r="B1" s="32" t="s">
        <v>1</v>
      </c>
      <c r="C1" s="32" t="s">
        <v>2</v>
      </c>
      <c r="D1" s="32" t="s">
        <v>3</v>
      </c>
      <c r="E1" s="32" t="s">
        <v>4</v>
      </c>
      <c r="F1" s="32" t="s">
        <v>5</v>
      </c>
      <c r="G1" s="32" t="s">
        <v>6</v>
      </c>
      <c r="H1" s="32" t="s">
        <v>2763</v>
      </c>
      <c r="I1" s="3" t="s">
        <v>2191</v>
      </c>
      <c r="J1" s="3" t="s">
        <v>2192</v>
      </c>
      <c r="K1" s="3" t="s">
        <v>1525</v>
      </c>
    </row>
    <row r="2" customFormat="false" ht="15" hidden="false" customHeight="false" outlineLevel="0" collapsed="false">
      <c r="A2" s="6" t="str">
        <f aca="false">"sankmc_"&amp;ROUND(B2,1)&amp;"_"&amp;ROUND(C2,1)&amp;"_"&amp;ROUND(D2,1)&amp;"_"&amp;ROUND(E2,1)&amp;"_"&amp;ROUND(F2,1)&amp;"_"&amp;ROUND(G2,1)</f>
        <v>sankmc_0_35_0_0_0_65</v>
      </c>
      <c r="B2" s="1" t="n">
        <v>0</v>
      </c>
      <c r="C2" s="1" t="n">
        <v>35</v>
      </c>
      <c r="D2" s="1" t="n">
        <v>0</v>
      </c>
      <c r="E2" s="1" t="n">
        <v>0</v>
      </c>
      <c r="F2" s="1" t="n">
        <v>0</v>
      </c>
      <c r="G2" s="1" t="n">
        <v>65</v>
      </c>
      <c r="H2" s="1" t="n">
        <v>45.7000007629395</v>
      </c>
      <c r="I2" s="1" t="s">
        <v>2764</v>
      </c>
      <c r="J2" s="1" t="n">
        <v>1995</v>
      </c>
      <c r="K2" s="1" t="s">
        <v>2194</v>
      </c>
    </row>
    <row r="3" customFormat="false" ht="15" hidden="false" customHeight="false" outlineLevel="0" collapsed="false">
      <c r="A3" s="6" t="str">
        <f aca="false">"sankmc_"&amp;ROUND(B3,1)&amp;"_"&amp;ROUND(C3,1)&amp;"_"&amp;ROUND(D3,1)&amp;"_"&amp;ROUND(E3,1)&amp;"_"&amp;ROUND(F3,1)&amp;"_"&amp;ROUND(G3,1)</f>
        <v>sankmc_0_35_0_0_0_65</v>
      </c>
      <c r="B3" s="1" t="n">
        <v>0</v>
      </c>
      <c r="C3" s="1" t="n">
        <v>35</v>
      </c>
      <c r="D3" s="1" t="n">
        <v>0</v>
      </c>
      <c r="E3" s="1" t="n">
        <v>0</v>
      </c>
      <c r="F3" s="1" t="n">
        <v>0</v>
      </c>
      <c r="G3" s="1" t="n">
        <v>65</v>
      </c>
      <c r="H3" s="1" t="n">
        <v>45.7000007629395</v>
      </c>
      <c r="I3" s="1" t="s">
        <v>2764</v>
      </c>
      <c r="J3" s="1" t="n">
        <v>1995</v>
      </c>
      <c r="K3" s="1" t="s">
        <v>2194</v>
      </c>
    </row>
    <row r="4" customFormat="false" ht="15" hidden="false" customHeight="false" outlineLevel="0" collapsed="false">
      <c r="A4" s="6" t="str">
        <f aca="false">"sankmc_"&amp;ROUND(B4,1)&amp;"_"&amp;ROUND(C4,1)&amp;"_"&amp;ROUND(D4,1)&amp;"_"&amp;ROUND(E4,1)&amp;"_"&amp;ROUND(F4,1)&amp;"_"&amp;ROUND(G4,1)</f>
        <v>sankmc_0_36.8_0_0_0_63.2</v>
      </c>
      <c r="B4" s="1" t="n">
        <v>0</v>
      </c>
      <c r="C4" s="1" t="n">
        <v>36.8</v>
      </c>
      <c r="D4" s="1" t="n">
        <v>0</v>
      </c>
      <c r="E4" s="1" t="n">
        <v>0</v>
      </c>
      <c r="F4" s="1" t="n">
        <v>0</v>
      </c>
      <c r="G4" s="1" t="n">
        <v>63.2</v>
      </c>
      <c r="H4" s="1" t="n">
        <v>61</v>
      </c>
      <c r="I4" s="1" t="s">
        <v>2765</v>
      </c>
      <c r="J4" s="1" t="n">
        <v>2010</v>
      </c>
      <c r="K4" s="1" t="s">
        <v>2194</v>
      </c>
    </row>
    <row r="5" customFormat="false" ht="15" hidden="false" customHeight="false" outlineLevel="0" collapsed="false">
      <c r="A5" s="6" t="str">
        <f aca="false">"sankmc_"&amp;ROUND(B5,1)&amp;"_"&amp;ROUND(C5,1)&amp;"_"&amp;ROUND(D5,1)&amp;"_"&amp;ROUND(E5,1)&amp;"_"&amp;ROUND(F5,1)&amp;"_"&amp;ROUND(G5,1)</f>
        <v>sankmc_0_68.8_0_0_0_31.3</v>
      </c>
      <c r="B5" s="1" t="n">
        <v>0</v>
      </c>
      <c r="C5" s="1" t="n">
        <v>68.75</v>
      </c>
      <c r="D5" s="1" t="n">
        <v>0</v>
      </c>
      <c r="E5" s="1" t="n">
        <v>0</v>
      </c>
      <c r="F5" s="1" t="n">
        <v>0</v>
      </c>
      <c r="G5" s="1" t="n">
        <v>31.25</v>
      </c>
      <c r="H5" s="1" t="n">
        <v>38</v>
      </c>
      <c r="I5" s="1" t="s">
        <v>2766</v>
      </c>
      <c r="J5" s="1" t="n">
        <v>1973</v>
      </c>
      <c r="K5" s="1" t="s">
        <v>2194</v>
      </c>
    </row>
    <row r="6" customFormat="false" ht="15" hidden="false" customHeight="false" outlineLevel="0" collapsed="false">
      <c r="A6" s="6" t="str">
        <f aca="false">"sankmc_"&amp;ROUND(B6,1)&amp;"_"&amp;ROUND(C6,1)&amp;"_"&amp;ROUND(D6,1)&amp;"_"&amp;ROUND(E6,1)&amp;"_"&amp;ROUND(F6,1)&amp;"_"&amp;ROUND(G6,1)</f>
        <v>sankmc_0_83.2_0_0_0_16.8</v>
      </c>
      <c r="B6" s="1" t="n">
        <v>0</v>
      </c>
      <c r="C6" s="1" t="n">
        <v>83.19</v>
      </c>
      <c r="D6" s="1" t="n">
        <v>0</v>
      </c>
      <c r="E6" s="1" t="n">
        <v>0</v>
      </c>
      <c r="F6" s="1" t="n">
        <v>0</v>
      </c>
      <c r="G6" s="1" t="n">
        <v>16.81</v>
      </c>
      <c r="H6" s="1" t="n">
        <v>50</v>
      </c>
      <c r="I6" s="1" t="s">
        <v>2766</v>
      </c>
      <c r="J6" s="1" t="n">
        <v>1973</v>
      </c>
      <c r="K6" s="1" t="s">
        <v>2194</v>
      </c>
    </row>
    <row r="7" customFormat="false" ht="15" hidden="false" customHeight="false" outlineLevel="0" collapsed="false">
      <c r="A7" s="6" t="str">
        <f aca="false">"sankmc_"&amp;ROUND(B7,1)&amp;"_"&amp;ROUND(C7,1)&amp;"_"&amp;ROUND(D7,1)&amp;"_"&amp;ROUND(E7,1)&amp;"_"&amp;ROUND(F7,1)&amp;"_"&amp;ROUND(G7,1)</f>
        <v>sankmc_100_0_0_0_0_0</v>
      </c>
      <c r="B7" s="1" t="n">
        <v>100</v>
      </c>
      <c r="C7" s="1" t="n">
        <v>0</v>
      </c>
      <c r="D7" s="1" t="n">
        <v>0</v>
      </c>
      <c r="E7" s="1" t="n">
        <v>0</v>
      </c>
      <c r="F7" s="1" t="n">
        <v>0</v>
      </c>
      <c r="G7" s="1" t="n">
        <v>0</v>
      </c>
      <c r="H7" s="1" t="n">
        <v>67.6999969482422</v>
      </c>
      <c r="I7" s="1" t="s">
        <v>2633</v>
      </c>
      <c r="J7" s="1" t="n">
        <v>2007</v>
      </c>
      <c r="K7" s="1" t="s">
        <v>2194</v>
      </c>
    </row>
    <row r="8" customFormat="false" ht="15" hidden="false" customHeight="false" outlineLevel="0" collapsed="false">
      <c r="A8" s="6" t="str">
        <f aca="false">"sankmc_"&amp;ROUND(B8,1)&amp;"_"&amp;ROUND(C8,1)&amp;"_"&amp;ROUND(D8,1)&amp;"_"&amp;ROUND(E8,1)&amp;"_"&amp;ROUND(F8,1)&amp;"_"&amp;ROUND(G8,1)</f>
        <v>sankmc_100_0_0_0_0_0</v>
      </c>
      <c r="B8" s="1" t="n">
        <v>100</v>
      </c>
      <c r="C8" s="1" t="n">
        <v>0</v>
      </c>
      <c r="D8" s="1" t="n">
        <v>0</v>
      </c>
      <c r="E8" s="1" t="n">
        <v>0</v>
      </c>
      <c r="F8" s="1" t="n">
        <v>0</v>
      </c>
      <c r="G8" s="1" t="n">
        <v>0</v>
      </c>
      <c r="H8" s="1" t="n">
        <v>67.7314300537109</v>
      </c>
      <c r="I8" s="1" t="s">
        <v>2767</v>
      </c>
      <c r="J8" s="1" t="n">
        <v>1965</v>
      </c>
      <c r="K8" s="1" t="s">
        <v>2194</v>
      </c>
    </row>
    <row r="9" customFormat="false" ht="15" hidden="false" customHeight="false" outlineLevel="0" collapsed="false">
      <c r="A9" s="6" t="str">
        <f aca="false">"sankmc_"&amp;ROUND(B9,1)&amp;"_"&amp;ROUND(C9,1)&amp;"_"&amp;ROUND(D9,1)&amp;"_"&amp;ROUND(E9,1)&amp;"_"&amp;ROUND(F9,1)&amp;"_"&amp;ROUND(G9,1)</f>
        <v>sankmc_100_0_0_0_0_0</v>
      </c>
      <c r="B9" s="1" t="n">
        <v>100</v>
      </c>
      <c r="C9" s="1" t="n">
        <v>0</v>
      </c>
      <c r="D9" s="1" t="n">
        <v>0</v>
      </c>
      <c r="E9" s="1" t="n">
        <v>0</v>
      </c>
      <c r="F9" s="1" t="n">
        <v>0</v>
      </c>
      <c r="G9" s="1" t="n">
        <v>0</v>
      </c>
      <c r="H9" s="1" t="n">
        <v>67.8000030517578</v>
      </c>
      <c r="I9" s="1" t="s">
        <v>2634</v>
      </c>
      <c r="J9" s="1" t="n">
        <v>1993</v>
      </c>
      <c r="K9" s="1" t="s">
        <v>2194</v>
      </c>
    </row>
    <row r="10" customFormat="false" ht="15" hidden="false" customHeight="false" outlineLevel="0" collapsed="false">
      <c r="A10" s="6" t="str">
        <f aca="false">"sankmc_"&amp;ROUND(B10,1)&amp;"_"&amp;ROUND(C10,1)&amp;"_"&amp;ROUND(D10,1)&amp;"_"&amp;ROUND(E10,1)&amp;"_"&amp;ROUND(F10,1)&amp;"_"&amp;ROUND(G10,1)</f>
        <v>sankmc_100_0_0_0_0_0</v>
      </c>
      <c r="B10" s="1" t="n">
        <v>100</v>
      </c>
      <c r="C10" s="1" t="n">
        <v>0</v>
      </c>
      <c r="D10" s="1" t="n">
        <v>0</v>
      </c>
      <c r="E10" s="1" t="n">
        <v>0</v>
      </c>
      <c r="F10" s="1" t="n">
        <v>0</v>
      </c>
      <c r="G10" s="1" t="n">
        <v>0</v>
      </c>
      <c r="H10" s="1" t="n">
        <v>67.8000030517578</v>
      </c>
      <c r="I10" s="1" t="s">
        <v>2768</v>
      </c>
      <c r="J10" s="1" t="n">
        <v>1986</v>
      </c>
      <c r="K10" s="1" t="s">
        <v>2194</v>
      </c>
    </row>
    <row r="11" customFormat="false" ht="15" hidden="false" customHeight="false" outlineLevel="0" collapsed="false">
      <c r="A11" s="6" t="str">
        <f aca="false">"sankmc_"&amp;ROUND(B11,1)&amp;"_"&amp;ROUND(C11,1)&amp;"_"&amp;ROUND(D11,1)&amp;"_"&amp;ROUND(E11,1)&amp;"_"&amp;ROUND(F11,1)&amp;"_"&amp;ROUND(G11,1)</f>
        <v>sankmc_100_0_0_0_0_0</v>
      </c>
      <c r="B11" s="1" t="n">
        <v>100</v>
      </c>
      <c r="C11" s="1" t="n">
        <v>0</v>
      </c>
      <c r="D11" s="1" t="n">
        <v>0</v>
      </c>
      <c r="E11" s="1" t="n">
        <v>0</v>
      </c>
      <c r="F11" s="1" t="n">
        <v>0</v>
      </c>
      <c r="G11" s="1" t="n">
        <v>0</v>
      </c>
      <c r="H11" s="1" t="n">
        <v>67.8000030517578</v>
      </c>
      <c r="I11" s="1" t="s">
        <v>2764</v>
      </c>
      <c r="J11" s="1" t="n">
        <v>1995</v>
      </c>
      <c r="K11" s="1" t="s">
        <v>2194</v>
      </c>
    </row>
    <row r="12" customFormat="false" ht="15" hidden="false" customHeight="false" outlineLevel="0" collapsed="false">
      <c r="A12" s="6" t="str">
        <f aca="false">"sankmc_"&amp;ROUND(B12,1)&amp;"_"&amp;ROUND(C12,1)&amp;"_"&amp;ROUND(D12,1)&amp;"_"&amp;ROUND(E12,1)&amp;"_"&amp;ROUND(F12,1)&amp;"_"&amp;ROUND(G12,1)</f>
        <v>sankmc_100_0_0_0_0_0</v>
      </c>
      <c r="B12" s="1" t="n">
        <v>100</v>
      </c>
      <c r="C12" s="1" t="n">
        <v>0</v>
      </c>
      <c r="D12" s="1" t="n">
        <v>0</v>
      </c>
      <c r="E12" s="1" t="n">
        <v>0</v>
      </c>
      <c r="F12" s="1" t="n">
        <v>0</v>
      </c>
      <c r="G12" s="1" t="n">
        <v>0</v>
      </c>
      <c r="H12" s="1" t="n">
        <v>67.8199996948242</v>
      </c>
      <c r="I12" s="1" t="s">
        <v>2769</v>
      </c>
      <c r="J12" s="1" t="n">
        <v>2004</v>
      </c>
      <c r="K12" s="1" t="s">
        <v>2194</v>
      </c>
    </row>
    <row r="13" customFormat="false" ht="15" hidden="false" customHeight="false" outlineLevel="0" collapsed="false">
      <c r="A13" s="6" t="str">
        <f aca="false">"sankmc_"&amp;ROUND(B13,1)&amp;"_"&amp;ROUND(C13,1)&amp;"_"&amp;ROUND(D13,1)&amp;"_"&amp;ROUND(E13,1)&amp;"_"&amp;ROUND(F13,1)&amp;"_"&amp;ROUND(G13,1)</f>
        <v>sankmc_100_0_0_0_0_0</v>
      </c>
      <c r="B13" s="1" t="n">
        <v>100</v>
      </c>
      <c r="C13" s="1" t="n">
        <v>0</v>
      </c>
      <c r="D13" s="1" t="n">
        <v>0</v>
      </c>
      <c r="E13" s="1" t="n">
        <v>0</v>
      </c>
      <c r="F13" s="1" t="n">
        <v>0</v>
      </c>
      <c r="G13" s="1" t="n">
        <v>0</v>
      </c>
      <c r="H13" s="1" t="n">
        <v>67.8518447875977</v>
      </c>
      <c r="I13" s="1" t="s">
        <v>2770</v>
      </c>
      <c r="J13" s="1" t="n">
        <v>1932</v>
      </c>
      <c r="K13" s="1" t="s">
        <v>2194</v>
      </c>
    </row>
    <row r="14" customFormat="false" ht="15" hidden="false" customHeight="false" outlineLevel="0" collapsed="false">
      <c r="A14" s="6" t="str">
        <f aca="false">"sankmc_"&amp;ROUND(B14,1)&amp;"_"&amp;ROUND(C14,1)&amp;"_"&amp;ROUND(D14,1)&amp;"_"&amp;ROUND(E14,1)&amp;"_"&amp;ROUND(F14,1)&amp;"_"&amp;ROUND(G14,1)</f>
        <v>sankmc_100_0_0_0_0_0</v>
      </c>
      <c r="B14" s="1" t="n">
        <v>100</v>
      </c>
      <c r="C14" s="1" t="n">
        <v>0</v>
      </c>
      <c r="D14" s="1" t="n">
        <v>0</v>
      </c>
      <c r="E14" s="1" t="n">
        <v>0</v>
      </c>
      <c r="F14" s="1" t="n">
        <v>0</v>
      </c>
      <c r="G14" s="1" t="n">
        <v>0</v>
      </c>
      <c r="H14" s="1" t="n">
        <v>67.9000015258789</v>
      </c>
      <c r="I14" s="1" t="s">
        <v>2205</v>
      </c>
      <c r="J14" s="1" t="n">
        <v>1913</v>
      </c>
      <c r="K14" s="1" t="s">
        <v>2194</v>
      </c>
    </row>
    <row r="15" customFormat="false" ht="15" hidden="false" customHeight="false" outlineLevel="0" collapsed="false">
      <c r="A15" s="6" t="str">
        <f aca="false">"sankmc_"&amp;ROUND(B15,1)&amp;"_"&amp;ROUND(C15,1)&amp;"_"&amp;ROUND(D15,1)&amp;"_"&amp;ROUND(E15,1)&amp;"_"&amp;ROUND(F15,1)&amp;"_"&amp;ROUND(G15,1)</f>
        <v>sankmc_100_0_0_0_0_0</v>
      </c>
      <c r="B15" s="1" t="n">
        <v>100</v>
      </c>
      <c r="C15" s="1" t="n">
        <v>0</v>
      </c>
      <c r="D15" s="1" t="n">
        <v>0</v>
      </c>
      <c r="E15" s="1" t="n">
        <v>0</v>
      </c>
      <c r="F15" s="1" t="n">
        <v>0</v>
      </c>
      <c r="G15" s="1" t="n">
        <v>0</v>
      </c>
      <c r="H15" s="1" t="n">
        <v>67.9000015258789</v>
      </c>
      <c r="I15" s="1" t="s">
        <v>2771</v>
      </c>
      <c r="J15" s="1" t="n">
        <v>1956</v>
      </c>
      <c r="K15" s="1" t="s">
        <v>2194</v>
      </c>
    </row>
    <row r="16" customFormat="false" ht="15" hidden="false" customHeight="false" outlineLevel="0" collapsed="false">
      <c r="A16" s="6" t="str">
        <f aca="false">"sankmc_"&amp;ROUND(B16,1)&amp;"_"&amp;ROUND(C16,1)&amp;"_"&amp;ROUND(D16,1)&amp;"_"&amp;ROUND(E16,1)&amp;"_"&amp;ROUND(F16,1)&amp;"_"&amp;ROUND(G16,1)</f>
        <v>sankmc_100_0_0_0_0_0</v>
      </c>
      <c r="B16" s="1" t="n">
        <v>100</v>
      </c>
      <c r="C16" s="1" t="n">
        <v>0</v>
      </c>
      <c r="D16" s="1" t="n">
        <v>0</v>
      </c>
      <c r="E16" s="1" t="n">
        <v>0</v>
      </c>
      <c r="F16" s="1" t="n">
        <v>0</v>
      </c>
      <c r="G16" s="1" t="n">
        <v>0</v>
      </c>
      <c r="H16" s="1" t="n">
        <v>67.9000015258789</v>
      </c>
      <c r="I16" s="1" t="s">
        <v>2772</v>
      </c>
      <c r="J16" s="1" t="n">
        <v>1926</v>
      </c>
      <c r="K16" s="1" t="s">
        <v>2194</v>
      </c>
    </row>
    <row r="17" customFormat="false" ht="15" hidden="false" customHeight="false" outlineLevel="0" collapsed="false">
      <c r="A17" s="6" t="str">
        <f aca="false">"sankmc_"&amp;ROUND(B17,1)&amp;"_"&amp;ROUND(C17,1)&amp;"_"&amp;ROUND(D17,1)&amp;"_"&amp;ROUND(E17,1)&amp;"_"&amp;ROUND(F17,1)&amp;"_"&amp;ROUND(G17,1)</f>
        <v>sankmc_100_0_0_0_0_0</v>
      </c>
      <c r="B17" s="1" t="n">
        <v>100</v>
      </c>
      <c r="C17" s="1" t="n">
        <v>0</v>
      </c>
      <c r="D17" s="1" t="n">
        <v>0</v>
      </c>
      <c r="E17" s="1" t="n">
        <v>0</v>
      </c>
      <c r="F17" s="1" t="n">
        <v>0</v>
      </c>
      <c r="G17" s="1" t="n">
        <v>0</v>
      </c>
      <c r="H17" s="1" t="n">
        <v>68</v>
      </c>
      <c r="I17" s="1" t="s">
        <v>2206</v>
      </c>
      <c r="J17" s="1" t="n">
        <v>1996</v>
      </c>
      <c r="K17" s="1" t="s">
        <v>2194</v>
      </c>
    </row>
    <row r="18" customFormat="false" ht="15" hidden="false" customHeight="false" outlineLevel="0" collapsed="false">
      <c r="A18" s="6" t="str">
        <f aca="false">"sankmc_"&amp;ROUND(B18,1)&amp;"_"&amp;ROUND(C18,1)&amp;"_"&amp;ROUND(D18,1)&amp;"_"&amp;ROUND(E18,1)&amp;"_"&amp;ROUND(F18,1)&amp;"_"&amp;ROUND(G18,1)</f>
        <v>sankmc_100_0_0_0_0_0</v>
      </c>
      <c r="B18" s="1" t="n">
        <v>100</v>
      </c>
      <c r="C18" s="1" t="n">
        <v>0</v>
      </c>
      <c r="D18" s="1" t="n">
        <v>0</v>
      </c>
      <c r="E18" s="1" t="n">
        <v>0</v>
      </c>
      <c r="F18" s="1" t="n">
        <v>0</v>
      </c>
      <c r="G18" s="1" t="n">
        <v>0</v>
      </c>
      <c r="H18" s="1" t="n">
        <v>68</v>
      </c>
      <c r="I18" s="1" t="s">
        <v>2206</v>
      </c>
      <c r="J18" s="1" t="n">
        <v>1996</v>
      </c>
      <c r="K18" s="1" t="s">
        <v>2194</v>
      </c>
    </row>
    <row r="19" customFormat="false" ht="15" hidden="false" customHeight="false" outlineLevel="0" collapsed="false">
      <c r="A19" s="6" t="str">
        <f aca="false">"sankmc_"&amp;ROUND(B19,1)&amp;"_"&amp;ROUND(C19,1)&amp;"_"&amp;ROUND(D19,1)&amp;"_"&amp;ROUND(E19,1)&amp;"_"&amp;ROUND(F19,1)&amp;"_"&amp;ROUND(G19,1)</f>
        <v>sankmc_100_0_0_0_0_0</v>
      </c>
      <c r="B19" s="1" t="n">
        <v>100</v>
      </c>
      <c r="C19" s="1" t="n">
        <v>0</v>
      </c>
      <c r="D19" s="1" t="n">
        <v>0</v>
      </c>
      <c r="E19" s="1" t="n">
        <v>0</v>
      </c>
      <c r="F19" s="1" t="n">
        <v>0</v>
      </c>
      <c r="G19" s="1" t="n">
        <v>0</v>
      </c>
      <c r="H19" s="1" t="n">
        <v>68</v>
      </c>
      <c r="I19" s="1" t="s">
        <v>2206</v>
      </c>
      <c r="J19" s="1" t="n">
        <v>1996</v>
      </c>
      <c r="K19" s="1" t="s">
        <v>2194</v>
      </c>
    </row>
    <row r="20" customFormat="false" ht="15" hidden="false" customHeight="false" outlineLevel="0" collapsed="false">
      <c r="A20" s="6" t="str">
        <f aca="false">"sankmc_"&amp;ROUND(B20,1)&amp;"_"&amp;ROUND(C20,1)&amp;"_"&amp;ROUND(D20,1)&amp;"_"&amp;ROUND(E20,1)&amp;"_"&amp;ROUND(F20,1)&amp;"_"&amp;ROUND(G20,1)</f>
        <v>sankmc_100_0_0_0_0_0</v>
      </c>
      <c r="B20" s="1" t="n">
        <v>100</v>
      </c>
      <c r="C20" s="1" t="n">
        <v>0</v>
      </c>
      <c r="D20" s="1" t="n">
        <v>0</v>
      </c>
      <c r="E20" s="1" t="n">
        <v>0</v>
      </c>
      <c r="F20" s="1" t="n">
        <v>0</v>
      </c>
      <c r="G20" s="1" t="n">
        <v>0</v>
      </c>
      <c r="H20" s="1" t="n">
        <v>68</v>
      </c>
      <c r="I20" s="1" t="s">
        <v>2206</v>
      </c>
      <c r="J20" s="1" t="n">
        <v>1996</v>
      </c>
      <c r="K20" s="1" t="s">
        <v>2194</v>
      </c>
    </row>
    <row r="21" customFormat="false" ht="15" hidden="false" customHeight="false" outlineLevel="0" collapsed="false">
      <c r="A21" s="6" t="str">
        <f aca="false">"sankmc_"&amp;ROUND(B21,1)&amp;"_"&amp;ROUND(C21,1)&amp;"_"&amp;ROUND(D21,1)&amp;"_"&amp;ROUND(E21,1)&amp;"_"&amp;ROUND(F21,1)&amp;"_"&amp;ROUND(G21,1)</f>
        <v>sankmc_100_0_0_0_0_0</v>
      </c>
      <c r="B21" s="1" t="n">
        <v>100</v>
      </c>
      <c r="C21" s="1" t="n">
        <v>0</v>
      </c>
      <c r="D21" s="1" t="n">
        <v>0</v>
      </c>
      <c r="E21" s="1" t="n">
        <v>0</v>
      </c>
      <c r="F21" s="1" t="n">
        <v>0</v>
      </c>
      <c r="G21" s="1" t="n">
        <v>0</v>
      </c>
      <c r="H21" s="1" t="n">
        <v>69.5</v>
      </c>
      <c r="I21" s="1" t="s">
        <v>2398</v>
      </c>
      <c r="J21" s="1" t="n">
        <v>1982</v>
      </c>
      <c r="K21" s="1" t="s">
        <v>2194</v>
      </c>
    </row>
    <row r="22" customFormat="false" ht="15" hidden="false" customHeight="false" outlineLevel="0" collapsed="false">
      <c r="A22" s="6" t="str">
        <f aca="false">"sankmc_"&amp;ROUND(B22,1)&amp;"_"&amp;ROUND(C22,1)&amp;"_"&amp;ROUND(D22,1)&amp;"_"&amp;ROUND(E22,1)&amp;"_"&amp;ROUND(F22,1)&amp;"_"&amp;ROUND(G22,1)</f>
        <v>sankmc_100_0_0_0_0_0</v>
      </c>
      <c r="B22" s="1" t="n">
        <v>100</v>
      </c>
      <c r="C22" s="1" t="n">
        <v>0</v>
      </c>
      <c r="D22" s="1" t="n">
        <v>0</v>
      </c>
      <c r="E22" s="1" t="n">
        <v>0</v>
      </c>
      <c r="F22" s="1" t="n">
        <v>0</v>
      </c>
      <c r="G22" s="1" t="n">
        <v>0</v>
      </c>
      <c r="H22" s="1" t="n">
        <v>69.9199981689453</v>
      </c>
      <c r="I22" s="1" t="s">
        <v>2773</v>
      </c>
      <c r="J22" s="1" t="n">
        <v>1969</v>
      </c>
      <c r="K22" s="1" t="s">
        <v>2194</v>
      </c>
    </row>
    <row r="23" customFormat="false" ht="15" hidden="false" customHeight="false" outlineLevel="0" collapsed="false">
      <c r="A23" s="6" t="str">
        <f aca="false">"sankmc_"&amp;ROUND(B23,1)&amp;"_"&amp;ROUND(C23,1)&amp;"_"&amp;ROUND(D23,1)&amp;"_"&amp;ROUND(E23,1)&amp;"_"&amp;ROUND(F23,1)&amp;"_"&amp;ROUND(G23,1)</f>
        <v>sankmc_100_0_0_0_0_0</v>
      </c>
      <c r="B23" s="1" t="n">
        <v>100</v>
      </c>
      <c r="C23" s="1" t="n">
        <v>0</v>
      </c>
      <c r="D23" s="1" t="n">
        <v>0</v>
      </c>
      <c r="E23" s="1" t="n">
        <v>0</v>
      </c>
      <c r="F23" s="1" t="n">
        <v>0</v>
      </c>
      <c r="G23" s="1" t="n">
        <v>0</v>
      </c>
      <c r="H23" s="1" t="n">
        <v>65</v>
      </c>
      <c r="I23" s="1" t="s">
        <v>2774</v>
      </c>
      <c r="J23" s="1" t="n">
        <v>1979</v>
      </c>
      <c r="K23" s="1" t="s">
        <v>2194</v>
      </c>
    </row>
    <row r="24" customFormat="false" ht="15" hidden="false" customHeight="false" outlineLevel="0" collapsed="false">
      <c r="A24" s="6" t="str">
        <f aca="false">"sankmc_"&amp;ROUND(B24,1)&amp;"_"&amp;ROUND(C24,1)&amp;"_"&amp;ROUND(D24,1)&amp;"_"&amp;ROUND(E24,1)&amp;"_"&amp;ROUND(F24,1)&amp;"_"&amp;ROUND(G24,1)</f>
        <v>sankmc_100_0_0_0_0_0</v>
      </c>
      <c r="B24" s="1" t="n">
        <v>100</v>
      </c>
      <c r="C24" s="1" t="n">
        <v>0</v>
      </c>
      <c r="D24" s="1" t="n">
        <v>0</v>
      </c>
      <c r="E24" s="1" t="n">
        <v>0</v>
      </c>
      <c r="F24" s="1" t="n">
        <v>0</v>
      </c>
      <c r="G24" s="1" t="n">
        <v>0</v>
      </c>
      <c r="H24" s="1" t="n">
        <v>67.8199996948242</v>
      </c>
      <c r="I24" s="1" t="s">
        <v>2764</v>
      </c>
      <c r="J24" s="1" t="n">
        <v>1998</v>
      </c>
      <c r="K24" s="1" t="s">
        <v>2194</v>
      </c>
    </row>
    <row r="25" customFormat="false" ht="15" hidden="false" customHeight="false" outlineLevel="0" collapsed="false">
      <c r="A25" s="6" t="str">
        <f aca="false">"sankmc_"&amp;ROUND(B25,1)&amp;"_"&amp;ROUND(C25,1)&amp;"_"&amp;ROUND(D25,1)&amp;"_"&amp;ROUND(E25,1)&amp;"_"&amp;ROUND(F25,1)&amp;"_"&amp;ROUND(G25,1)</f>
        <v>sankmc_14.7_69.5_0_0_0_15.8</v>
      </c>
      <c r="B25" s="1" t="n">
        <v>14.74</v>
      </c>
      <c r="C25" s="1" t="n">
        <v>69.47</v>
      </c>
      <c r="D25" s="1" t="n">
        <v>0</v>
      </c>
      <c r="E25" s="1" t="n">
        <v>0</v>
      </c>
      <c r="F25" s="1" t="n">
        <v>0</v>
      </c>
      <c r="G25" s="1" t="n">
        <v>15.79</v>
      </c>
      <c r="H25" s="1" t="n">
        <v>37</v>
      </c>
      <c r="I25" s="1" t="s">
        <v>2766</v>
      </c>
      <c r="J25" s="1" t="n">
        <v>1973</v>
      </c>
      <c r="K25" s="1" t="s">
        <v>2194</v>
      </c>
    </row>
    <row r="26" customFormat="false" ht="15" hidden="false" customHeight="false" outlineLevel="0" collapsed="false">
      <c r="A26" s="6" t="str">
        <f aca="false">"sankmc_"&amp;ROUND(B26,1)&amp;"_"&amp;ROUND(C26,1)&amp;"_"&amp;ROUND(D26,1)&amp;"_"&amp;ROUND(E26,1)&amp;"_"&amp;ROUND(F26,1)&amp;"_"&amp;ROUND(G26,1)</f>
        <v>sankmc_15.9_84.1_0_0_0_0</v>
      </c>
      <c r="B26" s="1" t="n">
        <v>15.86</v>
      </c>
      <c r="C26" s="1" t="n">
        <v>84.14</v>
      </c>
      <c r="D26" s="1" t="n">
        <v>0</v>
      </c>
      <c r="E26" s="1" t="n">
        <v>0</v>
      </c>
      <c r="F26" s="1" t="n">
        <v>0</v>
      </c>
      <c r="G26" s="1" t="n">
        <v>0</v>
      </c>
      <c r="H26" s="1" t="n">
        <v>36</v>
      </c>
      <c r="I26" s="1" t="s">
        <v>2766</v>
      </c>
      <c r="J26" s="1" t="n">
        <v>1973</v>
      </c>
      <c r="K26" s="1" t="s">
        <v>2194</v>
      </c>
    </row>
    <row r="27" customFormat="false" ht="15" hidden="false" customHeight="false" outlineLevel="0" collapsed="false">
      <c r="A27" s="6" t="str">
        <f aca="false">"sankmc_"&amp;ROUND(B27,1)&amp;"_"&amp;ROUND(C27,1)&amp;"_"&amp;ROUND(D27,1)&amp;"_"&amp;ROUND(E27,1)&amp;"_"&amp;ROUND(F27,1)&amp;"_"&amp;ROUND(G27,1)</f>
        <v>sankmc_23.1_77_0_0_0_0</v>
      </c>
      <c r="B27" s="1" t="n">
        <v>23.05</v>
      </c>
      <c r="C27" s="1" t="n">
        <v>76.95</v>
      </c>
      <c r="D27" s="1" t="n">
        <v>0</v>
      </c>
      <c r="E27" s="1" t="n">
        <v>0</v>
      </c>
      <c r="F27" s="1" t="n">
        <v>0</v>
      </c>
      <c r="G27" s="1" t="n">
        <v>0</v>
      </c>
      <c r="H27" s="1" t="n">
        <v>45</v>
      </c>
      <c r="I27" s="1" t="s">
        <v>2766</v>
      </c>
      <c r="J27" s="1" t="n">
        <v>1973</v>
      </c>
      <c r="K27" s="1" t="s">
        <v>2194</v>
      </c>
    </row>
    <row r="28" customFormat="false" ht="15" hidden="false" customHeight="false" outlineLevel="0" collapsed="false">
      <c r="A28" s="6" t="str">
        <f aca="false">"sankmc_"&amp;ROUND(B28,1)&amp;"_"&amp;ROUND(C28,1)&amp;"_"&amp;ROUND(D28,1)&amp;"_"&amp;ROUND(E28,1)&amp;"_"&amp;ROUND(F28,1)&amp;"_"&amp;ROUND(G28,1)</f>
        <v>sankmc_29.8_70.2_0_0_0_0</v>
      </c>
      <c r="B28" s="1" t="n">
        <v>29.79</v>
      </c>
      <c r="C28" s="1" t="n">
        <v>70.21</v>
      </c>
      <c r="D28" s="1" t="n">
        <v>0</v>
      </c>
      <c r="E28" s="1" t="n">
        <v>0</v>
      </c>
      <c r="F28" s="1" t="n">
        <v>0</v>
      </c>
      <c r="G28" s="1" t="n">
        <v>0</v>
      </c>
      <c r="H28" s="1" t="n">
        <v>39</v>
      </c>
      <c r="I28" s="1" t="s">
        <v>2766</v>
      </c>
      <c r="J28" s="1" t="n">
        <v>1973</v>
      </c>
      <c r="K28" s="1" t="s">
        <v>2194</v>
      </c>
    </row>
    <row r="29" customFormat="false" ht="15" hidden="false" customHeight="false" outlineLevel="0" collapsed="false">
      <c r="A29" s="6" t="str">
        <f aca="false">"sankmc_"&amp;ROUND(B29,1)&amp;"_"&amp;ROUND(C29,1)&amp;"_"&amp;ROUND(D29,1)&amp;"_"&amp;ROUND(E29,1)&amp;"_"&amp;ROUND(F29,1)&amp;"_"&amp;ROUND(G29,1)</f>
        <v>sankmc_36.9_26.8_0_0_0_36.3</v>
      </c>
      <c r="B29" s="1" t="n">
        <v>36.9136913691369</v>
      </c>
      <c r="C29" s="1" t="n">
        <v>26.8026802680268</v>
      </c>
      <c r="D29" s="1" t="n">
        <v>0</v>
      </c>
      <c r="E29" s="1" t="n">
        <v>0</v>
      </c>
      <c r="F29" s="1" t="n">
        <v>0</v>
      </c>
      <c r="G29" s="1" t="n">
        <v>36.2836283628363</v>
      </c>
      <c r="H29" s="1" t="n">
        <v>54.9799995422363</v>
      </c>
      <c r="I29" s="1" t="s">
        <v>2289</v>
      </c>
      <c r="J29" s="1" t="n">
        <v>1968</v>
      </c>
      <c r="K29" s="1" t="s">
        <v>2194</v>
      </c>
    </row>
    <row r="30" customFormat="false" ht="15" hidden="false" customHeight="false" outlineLevel="0" collapsed="false">
      <c r="A30" s="6" t="str">
        <f aca="false">"sankmc_"&amp;ROUND(B30,1)&amp;"_"&amp;ROUND(C30,1)&amp;"_"&amp;ROUND(D30,1)&amp;"_"&amp;ROUND(E30,1)&amp;"_"&amp;ROUND(F30,1)&amp;"_"&amp;ROUND(G30,1)</f>
        <v>sankmc_40.1_0_19.8_0_0_40.1</v>
      </c>
      <c r="B30" s="1" t="n">
        <v>40.12</v>
      </c>
      <c r="C30" s="1" t="n">
        <v>0</v>
      </c>
      <c r="D30" s="1" t="n">
        <v>19.83</v>
      </c>
      <c r="E30" s="1" t="n">
        <v>0</v>
      </c>
      <c r="F30" s="1" t="n">
        <v>0</v>
      </c>
      <c r="G30" s="1" t="n">
        <v>40.05</v>
      </c>
      <c r="H30" s="1" t="n">
        <v>50.3361320495606</v>
      </c>
      <c r="I30" s="1" t="s">
        <v>2770</v>
      </c>
      <c r="J30" s="1" t="n">
        <v>1932</v>
      </c>
      <c r="K30" s="1" t="s">
        <v>2194</v>
      </c>
    </row>
    <row r="31" customFormat="false" ht="15" hidden="false" customHeight="false" outlineLevel="0" collapsed="false">
      <c r="A31" s="6" t="str">
        <f aca="false">"sankmc_"&amp;ROUND(B31,1)&amp;"_"&amp;ROUND(C31,1)&amp;"_"&amp;ROUND(D31,1)&amp;"_"&amp;ROUND(E31,1)&amp;"_"&amp;ROUND(F31,1)&amp;"_"&amp;ROUND(G31,1)</f>
        <v>sankmc_42.5_0_0_0_0_57.5</v>
      </c>
      <c r="B31" s="1" t="n">
        <v>42.48</v>
      </c>
      <c r="C31" s="1" t="n">
        <v>0</v>
      </c>
      <c r="D31" s="1" t="n">
        <v>0</v>
      </c>
      <c r="E31" s="1" t="n">
        <v>0</v>
      </c>
      <c r="F31" s="1" t="n">
        <v>0</v>
      </c>
      <c r="G31" s="1" t="n">
        <v>57.52</v>
      </c>
      <c r="H31" s="1" t="n">
        <v>53.0864181518555</v>
      </c>
      <c r="I31" s="1" t="s">
        <v>2770</v>
      </c>
      <c r="J31" s="1" t="n">
        <v>1932</v>
      </c>
      <c r="K31" s="1" t="s">
        <v>2194</v>
      </c>
    </row>
    <row r="32" customFormat="false" ht="15" hidden="false" customHeight="false" outlineLevel="0" collapsed="false">
      <c r="A32" s="6" t="str">
        <f aca="false">"sankmc_"&amp;ROUND(B32,1)&amp;"_"&amp;ROUND(C32,1)&amp;"_"&amp;ROUND(D32,1)&amp;"_"&amp;ROUND(E32,1)&amp;"_"&amp;ROUND(F32,1)&amp;"_"&amp;ROUND(G32,1)</f>
        <v>sankmc_43.4_0_27.8_0_0_28.8</v>
      </c>
      <c r="B32" s="1" t="n">
        <v>43.36</v>
      </c>
      <c r="C32" s="1" t="n">
        <v>0</v>
      </c>
      <c r="D32" s="1" t="n">
        <v>27.82</v>
      </c>
      <c r="E32" s="1" t="n">
        <v>0</v>
      </c>
      <c r="F32" s="1" t="n">
        <v>0</v>
      </c>
      <c r="G32" s="1" t="n">
        <v>28.82</v>
      </c>
      <c r="H32" s="1" t="n">
        <v>50.4803466796875</v>
      </c>
      <c r="I32" s="1" t="s">
        <v>2770</v>
      </c>
      <c r="J32" s="1" t="n">
        <v>1932</v>
      </c>
      <c r="K32" s="1" t="s">
        <v>2194</v>
      </c>
    </row>
    <row r="33" customFormat="false" ht="15" hidden="false" customHeight="false" outlineLevel="0" collapsed="false">
      <c r="A33" s="6" t="str">
        <f aca="false">"sankmc_"&amp;ROUND(B33,1)&amp;"_"&amp;ROUND(C33,1)&amp;"_"&amp;ROUND(D33,1)&amp;"_"&amp;ROUND(E33,1)&amp;"_"&amp;ROUND(F33,1)&amp;"_"&amp;ROUND(G33,1)</f>
        <v>sankmc_43.7_0_4.5_0_0_51.9</v>
      </c>
      <c r="B33" s="1" t="n">
        <v>43.65</v>
      </c>
      <c r="C33" s="1" t="n">
        <v>0</v>
      </c>
      <c r="D33" s="1" t="n">
        <v>4.49</v>
      </c>
      <c r="E33" s="1" t="n">
        <v>0</v>
      </c>
      <c r="F33" s="1" t="n">
        <v>0</v>
      </c>
      <c r="G33" s="1" t="n">
        <v>51.86</v>
      </c>
      <c r="H33" s="1" t="n">
        <v>52.5</v>
      </c>
      <c r="I33" s="1" t="s">
        <v>2770</v>
      </c>
      <c r="J33" s="1" t="n">
        <v>1932</v>
      </c>
      <c r="K33" s="1" t="s">
        <v>2194</v>
      </c>
    </row>
    <row r="34" customFormat="false" ht="15" hidden="false" customHeight="false" outlineLevel="0" collapsed="false">
      <c r="A34" s="6" t="str">
        <f aca="false">"sankmc_"&amp;ROUND(B34,1)&amp;"_"&amp;ROUND(C34,1)&amp;"_"&amp;ROUND(D34,1)&amp;"_"&amp;ROUND(E34,1)&amp;"_"&amp;ROUND(F34,1)&amp;"_"&amp;ROUND(G34,1)</f>
        <v>sankmc_44_0_8.7_0_0_47.2</v>
      </c>
      <c r="B34" s="1" t="n">
        <v>44.045595440456</v>
      </c>
      <c r="C34" s="1" t="n">
        <v>0</v>
      </c>
      <c r="D34" s="1" t="n">
        <v>8.72912708729127</v>
      </c>
      <c r="E34" s="1" t="n">
        <v>0</v>
      </c>
      <c r="F34" s="1" t="n">
        <v>0</v>
      </c>
      <c r="G34" s="1" t="n">
        <v>47.2252774722528</v>
      </c>
      <c r="H34" s="1" t="n">
        <v>52.4576225280762</v>
      </c>
      <c r="I34" s="1" t="s">
        <v>2770</v>
      </c>
      <c r="J34" s="1" t="n">
        <v>1932</v>
      </c>
      <c r="K34" s="1" t="s">
        <v>2194</v>
      </c>
    </row>
    <row r="35" customFormat="false" ht="15" hidden="false" customHeight="false" outlineLevel="0" collapsed="false">
      <c r="A35" s="6" t="str">
        <f aca="false">"sankmc_"&amp;ROUND(B35,1)&amp;"_"&amp;ROUND(C35,1)&amp;"_"&amp;ROUND(D35,1)&amp;"_"&amp;ROUND(E35,1)&amp;"_"&amp;ROUND(F35,1)&amp;"_"&amp;ROUND(G35,1)</f>
        <v>sankmc_44.2_0_13.7_0_0_42.1</v>
      </c>
      <c r="B35" s="1" t="n">
        <v>44.2144214421442</v>
      </c>
      <c r="C35" s="1" t="n">
        <v>0</v>
      </c>
      <c r="D35" s="1" t="n">
        <v>13.6913691369137</v>
      </c>
      <c r="E35" s="1" t="n">
        <v>0</v>
      </c>
      <c r="F35" s="1" t="n">
        <v>0</v>
      </c>
      <c r="G35" s="1" t="n">
        <v>42.0942094209421</v>
      </c>
      <c r="H35" s="1" t="n">
        <v>53.6283149719238</v>
      </c>
      <c r="I35" s="1" t="s">
        <v>2770</v>
      </c>
      <c r="J35" s="1" t="n">
        <v>1932</v>
      </c>
      <c r="K35" s="1" t="s">
        <v>2194</v>
      </c>
    </row>
    <row r="36" customFormat="false" ht="15" hidden="false" customHeight="false" outlineLevel="0" collapsed="false">
      <c r="A36" s="6" t="str">
        <f aca="false">"sankmc_"&amp;ROUND(B36,1)&amp;"_"&amp;ROUND(C36,1)&amp;"_"&amp;ROUND(D36,1)&amp;"_"&amp;ROUND(E36,1)&amp;"_"&amp;ROUND(F36,1)&amp;"_"&amp;ROUND(G36,1)</f>
        <v>sankmc_44.2_0_21.6_0_0_34.3</v>
      </c>
      <c r="B36" s="1" t="n">
        <v>44.18</v>
      </c>
      <c r="C36" s="1" t="n">
        <v>0</v>
      </c>
      <c r="D36" s="1" t="n">
        <v>21.56</v>
      </c>
      <c r="E36" s="1" t="n">
        <v>0</v>
      </c>
      <c r="F36" s="1" t="n">
        <v>0</v>
      </c>
      <c r="G36" s="1" t="n">
        <v>34.26</v>
      </c>
      <c r="H36" s="1" t="n">
        <v>51.2663764953613</v>
      </c>
      <c r="I36" s="1" t="s">
        <v>2770</v>
      </c>
      <c r="J36" s="1" t="n">
        <v>1932</v>
      </c>
      <c r="K36" s="1" t="s">
        <v>2194</v>
      </c>
    </row>
    <row r="37" customFormat="false" ht="15" hidden="false" customHeight="false" outlineLevel="0" collapsed="false">
      <c r="A37" s="6" t="str">
        <f aca="false">"sankmc_"&amp;ROUND(B37,1)&amp;"_"&amp;ROUND(C37,1)&amp;"_"&amp;ROUND(D37,1)&amp;"_"&amp;ROUND(E37,1)&amp;"_"&amp;ROUND(F37,1)&amp;"_"&amp;ROUND(G37,1)</f>
        <v>sankmc_44.9_0_33.7_0_0_21.4</v>
      </c>
      <c r="B37" s="1" t="n">
        <v>44.91</v>
      </c>
      <c r="C37" s="1" t="n">
        <v>0</v>
      </c>
      <c r="D37" s="1" t="n">
        <v>33.72</v>
      </c>
      <c r="E37" s="1" t="n">
        <v>0</v>
      </c>
      <c r="F37" s="1" t="n">
        <v>0</v>
      </c>
      <c r="G37" s="1" t="n">
        <v>21.37</v>
      </c>
      <c r="H37" s="1" t="n">
        <v>50.4035911560059</v>
      </c>
      <c r="I37" s="1" t="s">
        <v>2770</v>
      </c>
      <c r="J37" s="1" t="n">
        <v>1932</v>
      </c>
      <c r="K37" s="1" t="s">
        <v>2194</v>
      </c>
    </row>
    <row r="38" customFormat="false" ht="15" hidden="false" customHeight="false" outlineLevel="0" collapsed="false">
      <c r="A38" s="6" t="str">
        <f aca="false">"sankmc_"&amp;ROUND(B38,1)&amp;"_"&amp;ROUND(C38,1)&amp;"_"&amp;ROUND(D38,1)&amp;"_"&amp;ROUND(E38,1)&amp;"_"&amp;ROUND(F38,1)&amp;"_"&amp;ROUND(G38,1)</f>
        <v>sankmc_45.5_0_7.5_0_0_47</v>
      </c>
      <c r="B38" s="1" t="n">
        <v>45.5</v>
      </c>
      <c r="C38" s="1" t="n">
        <v>0</v>
      </c>
      <c r="D38" s="1" t="n">
        <v>7.51</v>
      </c>
      <c r="E38" s="1" t="n">
        <v>0</v>
      </c>
      <c r="F38" s="1" t="n">
        <v>0</v>
      </c>
      <c r="G38" s="1" t="n">
        <v>46.99</v>
      </c>
      <c r="H38" s="1" t="n">
        <v>53.5652236938477</v>
      </c>
      <c r="I38" s="1" t="s">
        <v>2770</v>
      </c>
      <c r="J38" s="1" t="n">
        <v>1932</v>
      </c>
      <c r="K38" s="1" t="s">
        <v>2194</v>
      </c>
    </row>
    <row r="39" customFormat="false" ht="15" hidden="false" customHeight="false" outlineLevel="0" collapsed="false">
      <c r="A39" s="6" t="str">
        <f aca="false">"sankmc_"&amp;ROUND(B39,1)&amp;"_"&amp;ROUND(C39,1)&amp;"_"&amp;ROUND(D39,1)&amp;"_"&amp;ROUND(E39,1)&amp;"_"&amp;ROUND(F39,1)&amp;"_"&amp;ROUND(G39,1)</f>
        <v>sankmc_45.7_0_43.5_0_0_10.9</v>
      </c>
      <c r="B39" s="1" t="n">
        <v>45.66</v>
      </c>
      <c r="C39" s="1" t="n">
        <v>0</v>
      </c>
      <c r="D39" s="1" t="n">
        <v>43.48</v>
      </c>
      <c r="E39" s="1" t="n">
        <v>0</v>
      </c>
      <c r="F39" s="1" t="n">
        <v>0</v>
      </c>
      <c r="G39" s="1" t="n">
        <v>10.86</v>
      </c>
      <c r="H39" s="1" t="n">
        <v>48.4304885864258</v>
      </c>
      <c r="I39" s="1" t="s">
        <v>2770</v>
      </c>
      <c r="J39" s="1" t="n">
        <v>1932</v>
      </c>
      <c r="K39" s="1" t="s">
        <v>2194</v>
      </c>
    </row>
    <row r="40" customFormat="false" ht="15" hidden="false" customHeight="false" outlineLevel="0" collapsed="false">
      <c r="A40" s="6" t="str">
        <f aca="false">"sankmc_"&amp;ROUND(B40,1)&amp;"_"&amp;ROUND(C40,1)&amp;"_"&amp;ROUND(D40,1)&amp;"_"&amp;ROUND(E40,1)&amp;"_"&amp;ROUND(F40,1)&amp;"_"&amp;ROUND(G40,1)</f>
        <v>sankmc_46.2_0_35.3_0_0_18.5</v>
      </c>
      <c r="B40" s="1" t="n">
        <v>46.18</v>
      </c>
      <c r="C40" s="1" t="n">
        <v>0</v>
      </c>
      <c r="D40" s="1" t="n">
        <v>35.34</v>
      </c>
      <c r="E40" s="1" t="n">
        <v>0</v>
      </c>
      <c r="F40" s="1" t="n">
        <v>0</v>
      </c>
      <c r="G40" s="1" t="n">
        <v>18.48</v>
      </c>
      <c r="H40" s="1" t="n">
        <v>50.4545402526856</v>
      </c>
      <c r="I40" s="1" t="s">
        <v>2770</v>
      </c>
      <c r="J40" s="1" t="n">
        <v>1932</v>
      </c>
      <c r="K40" s="1" t="s">
        <v>2194</v>
      </c>
    </row>
    <row r="41" customFormat="false" ht="15" hidden="false" customHeight="false" outlineLevel="0" collapsed="false">
      <c r="A41" s="6" t="str">
        <f aca="false">"sankmc_"&amp;ROUND(B41,1)&amp;"_"&amp;ROUND(C41,1)&amp;"_"&amp;ROUND(D41,1)&amp;"_"&amp;ROUND(E41,1)&amp;"_"&amp;ROUND(F41,1)&amp;"_"&amp;ROUND(G41,1)</f>
        <v>sankmc_46.5_0_16.1_0_0_37.3</v>
      </c>
      <c r="B41" s="1" t="n">
        <v>46.54</v>
      </c>
      <c r="C41" s="1" t="n">
        <v>0</v>
      </c>
      <c r="D41" s="1" t="n">
        <v>16.13</v>
      </c>
      <c r="E41" s="1" t="n">
        <v>0</v>
      </c>
      <c r="F41" s="1" t="n">
        <v>0</v>
      </c>
      <c r="G41" s="1" t="n">
        <v>37.33</v>
      </c>
      <c r="H41" s="1" t="n">
        <v>52.7999992370606</v>
      </c>
      <c r="I41" s="1" t="s">
        <v>2770</v>
      </c>
      <c r="J41" s="1" t="n">
        <v>1932</v>
      </c>
      <c r="K41" s="1" t="s">
        <v>2194</v>
      </c>
    </row>
    <row r="42" customFormat="false" ht="15" hidden="false" customHeight="false" outlineLevel="0" collapsed="false">
      <c r="A42" s="6" t="str">
        <f aca="false">"sankmc_"&amp;ROUND(B42,1)&amp;"_"&amp;ROUND(C42,1)&amp;"_"&amp;ROUND(D42,1)&amp;"_"&amp;ROUND(E42,1)&amp;"_"&amp;ROUND(F42,1)&amp;"_"&amp;ROUND(G42,1)</f>
        <v>sankmc_46.5_0_43.7_0_0_9.8</v>
      </c>
      <c r="B42" s="1" t="n">
        <v>46.5153484651535</v>
      </c>
      <c r="C42" s="1" t="n">
        <v>0</v>
      </c>
      <c r="D42" s="1" t="n">
        <v>43.7156284371563</v>
      </c>
      <c r="E42" s="1" t="n">
        <v>0</v>
      </c>
      <c r="F42" s="1" t="n">
        <v>0</v>
      </c>
      <c r="G42" s="1" t="n">
        <v>9.76902309769023</v>
      </c>
      <c r="H42" s="1" t="n">
        <v>48.5585632324219</v>
      </c>
      <c r="I42" s="1" t="s">
        <v>2770</v>
      </c>
      <c r="J42" s="1" t="n">
        <v>1932</v>
      </c>
      <c r="K42" s="1" t="s">
        <v>2194</v>
      </c>
    </row>
    <row r="43" customFormat="false" ht="15" hidden="false" customHeight="false" outlineLevel="0" collapsed="false">
      <c r="A43" s="6" t="str">
        <f aca="false">"sankmc_"&amp;ROUND(B43,1)&amp;"_"&amp;ROUND(C43,1)&amp;"_"&amp;ROUND(D43,1)&amp;"_"&amp;ROUND(E43,1)&amp;"_"&amp;ROUND(F43,1)&amp;"_"&amp;ROUND(G43,1)</f>
        <v>sankmc_46.9_0_7_0_0_46.1</v>
      </c>
      <c r="B43" s="1" t="n">
        <v>46.92</v>
      </c>
      <c r="C43" s="1" t="n">
        <v>0</v>
      </c>
      <c r="D43" s="1" t="n">
        <v>6.97</v>
      </c>
      <c r="E43" s="1" t="n">
        <v>0</v>
      </c>
      <c r="F43" s="1" t="n">
        <v>0</v>
      </c>
      <c r="G43" s="1" t="n">
        <v>46.11</v>
      </c>
      <c r="H43" s="1" t="n">
        <v>53.7991333007813</v>
      </c>
      <c r="I43" s="1" t="s">
        <v>2770</v>
      </c>
      <c r="J43" s="1" t="n">
        <v>1932</v>
      </c>
      <c r="K43" s="1" t="s">
        <v>2194</v>
      </c>
    </row>
    <row r="44" customFormat="false" ht="15" hidden="false" customHeight="false" outlineLevel="0" collapsed="false">
      <c r="A44" s="6" t="str">
        <f aca="false">"sankmc_"&amp;ROUND(B44,1)&amp;"_"&amp;ROUND(C44,1)&amp;"_"&amp;ROUND(D44,1)&amp;"_"&amp;ROUND(E44,1)&amp;"_"&amp;ROUND(F44,1)&amp;"_"&amp;ROUND(G44,1)</f>
        <v>sankmc_47.1_0_0_0_0_52.9</v>
      </c>
      <c r="B44" s="1" t="n">
        <v>47.08</v>
      </c>
      <c r="C44" s="1" t="n">
        <v>0</v>
      </c>
      <c r="D44" s="1" t="n">
        <v>0</v>
      </c>
      <c r="E44" s="1" t="n">
        <v>0</v>
      </c>
      <c r="F44" s="1" t="n">
        <v>0</v>
      </c>
      <c r="G44" s="1" t="n">
        <v>52.92</v>
      </c>
      <c r="H44" s="1" t="n">
        <v>54.7413787841797</v>
      </c>
      <c r="I44" s="1" t="s">
        <v>2770</v>
      </c>
      <c r="J44" s="1" t="n">
        <v>1932</v>
      </c>
      <c r="K44" s="1" t="s">
        <v>2194</v>
      </c>
    </row>
    <row r="45" customFormat="false" ht="15" hidden="false" customHeight="false" outlineLevel="0" collapsed="false">
      <c r="A45" s="6" t="str">
        <f aca="false">"sankmc_"&amp;ROUND(B45,1)&amp;"_"&amp;ROUND(C45,1)&amp;"_"&amp;ROUND(D45,1)&amp;"_"&amp;ROUND(E45,1)&amp;"_"&amp;ROUND(F45,1)&amp;"_"&amp;ROUND(G45,1)</f>
        <v>sankmc_47.1_0_39.7_0_0_13.3</v>
      </c>
      <c r="B45" s="1" t="n">
        <v>47.09</v>
      </c>
      <c r="C45" s="1" t="n">
        <v>0</v>
      </c>
      <c r="D45" s="1" t="n">
        <v>39.66</v>
      </c>
      <c r="E45" s="1" t="n">
        <v>0</v>
      </c>
      <c r="F45" s="1" t="n">
        <v>0</v>
      </c>
      <c r="G45" s="1" t="n">
        <v>13.25</v>
      </c>
      <c r="H45" s="1" t="n">
        <v>49.6803665161133</v>
      </c>
      <c r="I45" s="1" t="s">
        <v>2770</v>
      </c>
      <c r="J45" s="1" t="n">
        <v>1932</v>
      </c>
      <c r="K45" s="1" t="s">
        <v>2194</v>
      </c>
    </row>
    <row r="46" customFormat="false" ht="15" hidden="false" customHeight="false" outlineLevel="0" collapsed="false">
      <c r="A46" s="6" t="str">
        <f aca="false">"sankmc_"&amp;ROUND(B46,1)&amp;"_"&amp;ROUND(C46,1)&amp;"_"&amp;ROUND(D46,1)&amp;"_"&amp;ROUND(E46,1)&amp;"_"&amp;ROUND(F46,1)&amp;"_"&amp;ROUND(G46,1)</f>
        <v>sankmc_47.8_0_5_0_0_47.2</v>
      </c>
      <c r="B46" s="1" t="n">
        <v>47.79</v>
      </c>
      <c r="C46" s="1" t="n">
        <v>0</v>
      </c>
      <c r="D46" s="1" t="n">
        <v>4.98</v>
      </c>
      <c r="E46" s="1" t="n">
        <v>0</v>
      </c>
      <c r="F46" s="1" t="n">
        <v>0</v>
      </c>
      <c r="G46" s="1" t="n">
        <v>47.23</v>
      </c>
      <c r="H46" s="1" t="n">
        <v>54.6255493164063</v>
      </c>
      <c r="I46" s="1" t="s">
        <v>2770</v>
      </c>
      <c r="J46" s="1" t="n">
        <v>1932</v>
      </c>
      <c r="K46" s="1" t="s">
        <v>2194</v>
      </c>
    </row>
    <row r="47" customFormat="false" ht="15" hidden="false" customHeight="false" outlineLevel="0" collapsed="false">
      <c r="A47" s="6" t="str">
        <f aca="false">"sankmc_"&amp;ROUND(B47,1)&amp;"_"&amp;ROUND(C47,1)&amp;"_"&amp;ROUND(D47,1)&amp;"_"&amp;ROUND(E47,1)&amp;"_"&amp;ROUND(F47,1)&amp;"_"&amp;ROUND(G47,1)</f>
        <v>sankmc_49.2_0_25.8_0_0_25</v>
      </c>
      <c r="B47" s="1" t="n">
        <v>49.19</v>
      </c>
      <c r="C47" s="1" t="n">
        <v>0</v>
      </c>
      <c r="D47" s="1" t="n">
        <v>25.77</v>
      </c>
      <c r="E47" s="1" t="n">
        <v>0</v>
      </c>
      <c r="F47" s="1" t="n">
        <v>0</v>
      </c>
      <c r="G47" s="1" t="n">
        <v>25.04</v>
      </c>
      <c r="H47" s="1" t="n">
        <v>51.9266052246094</v>
      </c>
      <c r="I47" s="1" t="s">
        <v>2770</v>
      </c>
      <c r="J47" s="1" t="n">
        <v>1932</v>
      </c>
      <c r="K47" s="1" t="s">
        <v>2194</v>
      </c>
    </row>
    <row r="48" customFormat="false" ht="15" hidden="false" customHeight="false" outlineLevel="0" collapsed="false">
      <c r="A48" s="6" t="str">
        <f aca="false">"sankmc_"&amp;ROUND(B48,1)&amp;"_"&amp;ROUND(C48,1)&amp;"_"&amp;ROUND(D48,1)&amp;"_"&amp;ROUND(E48,1)&amp;"_"&amp;ROUND(F48,1)&amp;"_"&amp;ROUND(G48,1)</f>
        <v>sankmc_49.5_0_9.1_0_0_41.4</v>
      </c>
      <c r="B48" s="1" t="n">
        <v>49.5</v>
      </c>
      <c r="C48" s="1" t="n">
        <v>0</v>
      </c>
      <c r="D48" s="1" t="n">
        <v>9.08</v>
      </c>
      <c r="E48" s="1" t="n">
        <v>0</v>
      </c>
      <c r="F48" s="1" t="n">
        <v>0</v>
      </c>
      <c r="G48" s="1" t="n">
        <v>41.42</v>
      </c>
      <c r="H48" s="1" t="n">
        <v>53.9285697937012</v>
      </c>
      <c r="I48" s="1" t="s">
        <v>2770</v>
      </c>
      <c r="J48" s="1" t="n">
        <v>1932</v>
      </c>
      <c r="K48" s="1" t="s">
        <v>2194</v>
      </c>
    </row>
    <row r="49" customFormat="false" ht="15" hidden="false" customHeight="false" outlineLevel="0" collapsed="false">
      <c r="A49" s="6" t="str">
        <f aca="false">"sankmc_"&amp;ROUND(B49,1)&amp;"_"&amp;ROUND(C49,1)&amp;"_"&amp;ROUND(D49,1)&amp;"_"&amp;ROUND(E49,1)&amp;"_"&amp;ROUND(F49,1)&amp;"_"&amp;ROUND(G49,1)</f>
        <v>sankmc_49.8_0_28.7_0_0_21.5</v>
      </c>
      <c r="B49" s="1" t="n">
        <v>49.7850214978502</v>
      </c>
      <c r="C49" s="1" t="n">
        <v>0</v>
      </c>
      <c r="D49" s="1" t="n">
        <v>28.7071292870713</v>
      </c>
      <c r="E49" s="1" t="n">
        <v>0</v>
      </c>
      <c r="F49" s="1" t="n">
        <v>0</v>
      </c>
      <c r="G49" s="1" t="n">
        <v>21.5078492150785</v>
      </c>
      <c r="H49" s="1" t="n">
        <v>51.3761405944824</v>
      </c>
      <c r="I49" s="1" t="s">
        <v>2770</v>
      </c>
      <c r="J49" s="1" t="n">
        <v>1932</v>
      </c>
      <c r="K49" s="1" t="s">
        <v>2194</v>
      </c>
    </row>
    <row r="50" customFormat="false" ht="15" hidden="false" customHeight="false" outlineLevel="0" collapsed="false">
      <c r="A50" s="6" t="str">
        <f aca="false">"sankmc_"&amp;ROUND(B50,1)&amp;"_"&amp;ROUND(C50,1)&amp;"_"&amp;ROUND(D50,1)&amp;"_"&amp;ROUND(E50,1)&amp;"_"&amp;ROUND(F50,1)&amp;"_"&amp;ROUND(G50,1)</f>
        <v>sankmc_49.9_0_9.4_0_0_40.8</v>
      </c>
      <c r="B50" s="1" t="n">
        <v>49.85</v>
      </c>
      <c r="C50" s="1" t="n">
        <v>0</v>
      </c>
      <c r="D50" s="1" t="n">
        <v>9.35</v>
      </c>
      <c r="E50" s="1" t="n">
        <v>0</v>
      </c>
      <c r="F50" s="1" t="n">
        <v>0</v>
      </c>
      <c r="G50" s="1" t="n">
        <v>40.8</v>
      </c>
      <c r="H50" s="1" t="n">
        <v>54.0807228088379</v>
      </c>
      <c r="I50" s="1" t="s">
        <v>2770</v>
      </c>
      <c r="J50" s="1" t="n">
        <v>1932</v>
      </c>
      <c r="K50" s="1" t="s">
        <v>2194</v>
      </c>
    </row>
    <row r="51" customFormat="false" ht="15" hidden="false" customHeight="false" outlineLevel="0" collapsed="false">
      <c r="A51" s="6" t="str">
        <f aca="false">"sankmc_"&amp;ROUND(B51,1)&amp;"_"&amp;ROUND(C51,1)&amp;"_"&amp;ROUND(D51,1)&amp;"_"&amp;ROUND(E51,1)&amp;"_"&amp;ROUND(F51,1)&amp;"_"&amp;ROUND(G51,1)</f>
        <v>sankmc_50_0_0_0_0_50</v>
      </c>
      <c r="B51" s="1" t="n">
        <v>50.02</v>
      </c>
      <c r="C51" s="1" t="n">
        <v>0</v>
      </c>
      <c r="D51" s="1" t="n">
        <v>0</v>
      </c>
      <c r="E51" s="1" t="n">
        <v>0</v>
      </c>
      <c r="F51" s="1" t="n">
        <v>0</v>
      </c>
      <c r="G51" s="1" t="n">
        <v>49.98</v>
      </c>
      <c r="H51" s="1" t="n">
        <v>54.458869934082</v>
      </c>
      <c r="I51" s="1" t="s">
        <v>2770</v>
      </c>
      <c r="J51" s="1" t="n">
        <v>1932</v>
      </c>
      <c r="K51" s="1" t="s">
        <v>2194</v>
      </c>
    </row>
    <row r="52" customFormat="false" ht="15" hidden="false" customHeight="false" outlineLevel="0" collapsed="false">
      <c r="A52" s="6" t="str">
        <f aca="false">"sankmc_"&amp;ROUND(B52,1)&amp;"_"&amp;ROUND(C52,1)&amp;"_"&amp;ROUND(D52,1)&amp;"_"&amp;ROUND(E52,1)&amp;"_"&amp;ROUND(F52,1)&amp;"_"&amp;ROUND(G52,1)</f>
        <v>sankmc_50_0_33.4_0_0_16.6</v>
      </c>
      <c r="B52" s="1" t="n">
        <v>50.01</v>
      </c>
      <c r="C52" s="1" t="n">
        <v>0</v>
      </c>
      <c r="D52" s="1" t="n">
        <v>33.35</v>
      </c>
      <c r="E52" s="1" t="n">
        <v>0</v>
      </c>
      <c r="F52" s="1" t="n">
        <v>0</v>
      </c>
      <c r="G52" s="1" t="n">
        <v>16.64</v>
      </c>
      <c r="H52" s="1" t="n">
        <v>50.8333358764649</v>
      </c>
      <c r="I52" s="1" t="s">
        <v>2770</v>
      </c>
      <c r="J52" s="1" t="n">
        <v>1932</v>
      </c>
      <c r="K52" s="1" t="s">
        <v>2194</v>
      </c>
    </row>
    <row r="53" customFormat="false" ht="15" hidden="false" customHeight="false" outlineLevel="0" collapsed="false">
      <c r="A53" s="6" t="str">
        <f aca="false">"sankmc_"&amp;ROUND(B53,1)&amp;"_"&amp;ROUND(C53,1)&amp;"_"&amp;ROUND(D53,1)&amp;"_"&amp;ROUND(E53,1)&amp;"_"&amp;ROUND(F53,1)&amp;"_"&amp;ROUND(G53,1)</f>
        <v>sankmc_50.1_0_16.6_0_0_33.3</v>
      </c>
      <c r="B53" s="1" t="n">
        <v>50.1050105010501</v>
      </c>
      <c r="C53" s="1" t="n">
        <v>0</v>
      </c>
      <c r="D53" s="1" t="n">
        <v>16.5616561656166</v>
      </c>
      <c r="E53" s="1" t="n">
        <v>0</v>
      </c>
      <c r="F53" s="1" t="n">
        <v>0</v>
      </c>
      <c r="G53" s="1" t="n">
        <v>33.3333333333333</v>
      </c>
      <c r="H53" s="1" t="n">
        <v>53.5779800415039</v>
      </c>
      <c r="I53" s="1" t="s">
        <v>2770</v>
      </c>
      <c r="J53" s="1" t="n">
        <v>1932</v>
      </c>
      <c r="K53" s="1" t="s">
        <v>2194</v>
      </c>
    </row>
    <row r="54" customFormat="false" ht="15" hidden="false" customHeight="false" outlineLevel="0" collapsed="false">
      <c r="A54" s="6" t="str">
        <f aca="false">"sankmc_"&amp;ROUND(B54,1)&amp;"_"&amp;ROUND(C54,1)&amp;"_"&amp;ROUND(D54,1)&amp;"_"&amp;ROUND(E54,1)&amp;"_"&amp;ROUND(F54,1)&amp;"_"&amp;ROUND(G54,1)</f>
        <v>sankmc_50.2_0_14_0_0_35.9</v>
      </c>
      <c r="B54" s="1" t="n">
        <v>50.19</v>
      </c>
      <c r="C54" s="1" t="n">
        <v>0</v>
      </c>
      <c r="D54" s="1" t="n">
        <v>13.95</v>
      </c>
      <c r="E54" s="1" t="n">
        <v>0</v>
      </c>
      <c r="F54" s="1" t="n">
        <v>0</v>
      </c>
      <c r="G54" s="1" t="n">
        <v>35.86</v>
      </c>
      <c r="H54" s="1" t="n">
        <v>53.7899513244629</v>
      </c>
      <c r="I54" s="1" t="s">
        <v>2770</v>
      </c>
      <c r="J54" s="1" t="n">
        <v>1932</v>
      </c>
      <c r="K54" s="1" t="s">
        <v>2194</v>
      </c>
    </row>
    <row r="55" customFormat="false" ht="15" hidden="false" customHeight="false" outlineLevel="0" collapsed="false">
      <c r="A55" s="6" t="str">
        <f aca="false">"sankmc_"&amp;ROUND(B55,1)&amp;"_"&amp;ROUND(C55,1)&amp;"_"&amp;ROUND(D55,1)&amp;"_"&amp;ROUND(E55,1)&amp;"_"&amp;ROUND(F55,1)&amp;"_"&amp;ROUND(G55,1)</f>
        <v>sankmc_50.2_0_14.8_0_19_15.9</v>
      </c>
      <c r="B55" s="1" t="n">
        <v>50.2304147465438</v>
      </c>
      <c r="C55" s="1" t="n">
        <v>0</v>
      </c>
      <c r="D55" s="1" t="n">
        <v>14.8367060709277</v>
      </c>
      <c r="E55" s="1" t="n">
        <v>0</v>
      </c>
      <c r="F55" s="1" t="n">
        <v>19.014225606091</v>
      </c>
      <c r="G55" s="1" t="n">
        <v>15.9186535764376</v>
      </c>
      <c r="H55" s="1" t="n">
        <v>54.9364624023438</v>
      </c>
      <c r="I55" s="1" t="s">
        <v>2256</v>
      </c>
      <c r="J55" s="1" t="n">
        <v>1952</v>
      </c>
      <c r="K55" s="1" t="s">
        <v>2194</v>
      </c>
    </row>
    <row r="56" customFormat="false" ht="15" hidden="false" customHeight="false" outlineLevel="0" collapsed="false">
      <c r="A56" s="6" t="str">
        <f aca="false">"sankmc_"&amp;ROUND(B56,1)&amp;"_"&amp;ROUND(C56,1)&amp;"_"&amp;ROUND(D56,1)&amp;"_"&amp;ROUND(E56,1)&amp;"_"&amp;ROUND(F56,1)&amp;"_"&amp;ROUND(G56,1)</f>
        <v>sankmc_50.2_0_14.8_0_19_15.9</v>
      </c>
      <c r="B56" s="1" t="n">
        <v>50.2304147465438</v>
      </c>
      <c r="C56" s="1" t="n">
        <v>0</v>
      </c>
      <c r="D56" s="1" t="n">
        <v>14.8367060709277</v>
      </c>
      <c r="E56" s="1" t="n">
        <v>0</v>
      </c>
      <c r="F56" s="1" t="n">
        <v>19.014225606091</v>
      </c>
      <c r="G56" s="1" t="n">
        <v>15.9186535764376</v>
      </c>
      <c r="H56" s="1" t="n">
        <v>56.425708770752</v>
      </c>
      <c r="I56" s="1" t="s">
        <v>2256</v>
      </c>
      <c r="J56" s="1" t="n">
        <v>1952</v>
      </c>
      <c r="K56" s="1" t="s">
        <v>2194</v>
      </c>
    </row>
    <row r="57" customFormat="false" ht="15" hidden="false" customHeight="false" outlineLevel="0" collapsed="false">
      <c r="A57" s="6" t="str">
        <f aca="false">"sankmc_"&amp;ROUND(B57,1)&amp;"_"&amp;ROUND(C57,1)&amp;"_"&amp;ROUND(D57,1)&amp;"_"&amp;ROUND(E57,1)&amp;"_"&amp;ROUND(F57,1)&amp;"_"&amp;ROUND(G57,1)</f>
        <v>sankmc_50.4_0_23_0_0_26.6</v>
      </c>
      <c r="B57" s="1" t="n">
        <v>50.38</v>
      </c>
      <c r="C57" s="1" t="n">
        <v>0</v>
      </c>
      <c r="D57" s="1" t="n">
        <v>23.01</v>
      </c>
      <c r="E57" s="1" t="n">
        <v>0</v>
      </c>
      <c r="F57" s="1" t="n">
        <v>0</v>
      </c>
      <c r="G57" s="1" t="n">
        <v>26.61</v>
      </c>
      <c r="H57" s="1" t="n">
        <v>52.1100883483887</v>
      </c>
      <c r="I57" s="1" t="s">
        <v>2770</v>
      </c>
      <c r="J57" s="1" t="n">
        <v>1932</v>
      </c>
      <c r="K57" s="1" t="s">
        <v>2194</v>
      </c>
    </row>
    <row r="58" customFormat="false" ht="15" hidden="false" customHeight="false" outlineLevel="0" collapsed="false">
      <c r="A58" s="6" t="str">
        <f aca="false">"sankmc_"&amp;ROUND(B58,1)&amp;"_"&amp;ROUND(C58,1)&amp;"_"&amp;ROUND(D58,1)&amp;"_"&amp;ROUND(E58,1)&amp;"_"&amp;ROUND(F58,1)&amp;"_"&amp;ROUND(G58,1)</f>
        <v>sankmc_50.5_0_17.2_0_0_32.3</v>
      </c>
      <c r="B58" s="1" t="n">
        <v>50.52</v>
      </c>
      <c r="C58" s="1" t="n">
        <v>0</v>
      </c>
      <c r="D58" s="1" t="n">
        <v>17.17</v>
      </c>
      <c r="E58" s="1" t="n">
        <v>0</v>
      </c>
      <c r="F58" s="1" t="n">
        <v>0</v>
      </c>
      <c r="G58" s="1" t="n">
        <v>32.31</v>
      </c>
      <c r="H58" s="1" t="n">
        <v>54.0740737915039</v>
      </c>
      <c r="I58" s="1" t="s">
        <v>2770</v>
      </c>
      <c r="J58" s="1" t="n">
        <v>1932</v>
      </c>
      <c r="K58" s="1" t="s">
        <v>2194</v>
      </c>
    </row>
    <row r="59" customFormat="false" ht="15" hidden="false" customHeight="false" outlineLevel="0" collapsed="false">
      <c r="A59" s="6" t="str">
        <f aca="false">"sankmc_"&amp;ROUND(B59,1)&amp;"_"&amp;ROUND(C59,1)&amp;"_"&amp;ROUND(D59,1)&amp;"_"&amp;ROUND(E59,1)&amp;"_"&amp;ROUND(F59,1)&amp;"_"&amp;ROUND(G59,1)</f>
        <v>sankmc_50.5_0_32.4_0_0_17.1</v>
      </c>
      <c r="B59" s="1" t="n">
        <v>50.49</v>
      </c>
      <c r="C59" s="1" t="n">
        <v>0</v>
      </c>
      <c r="D59" s="1" t="n">
        <v>32.41</v>
      </c>
      <c r="E59" s="1" t="n">
        <v>0</v>
      </c>
      <c r="F59" s="1" t="n">
        <v>0</v>
      </c>
      <c r="G59" s="1" t="n">
        <v>17.1</v>
      </c>
      <c r="H59" s="1" t="n">
        <v>51.4018630981445</v>
      </c>
      <c r="I59" s="1" t="s">
        <v>2770</v>
      </c>
      <c r="J59" s="1" t="n">
        <v>1932</v>
      </c>
      <c r="K59" s="1" t="s">
        <v>2194</v>
      </c>
    </row>
    <row r="60" customFormat="false" ht="15" hidden="false" customHeight="false" outlineLevel="0" collapsed="false">
      <c r="A60" s="6" t="str">
        <f aca="false">"sankmc_"&amp;ROUND(B60,1)&amp;"_"&amp;ROUND(C60,1)&amp;"_"&amp;ROUND(D60,1)&amp;"_"&amp;ROUND(E60,1)&amp;"_"&amp;ROUND(F60,1)&amp;"_"&amp;ROUND(G60,1)</f>
        <v>sankmc_50.6_0_10.1_0_0_39.4</v>
      </c>
      <c r="B60" s="1" t="n">
        <v>50.56</v>
      </c>
      <c r="C60" s="1" t="n">
        <v>0</v>
      </c>
      <c r="D60" s="1" t="n">
        <v>10.05</v>
      </c>
      <c r="E60" s="1" t="n">
        <v>0</v>
      </c>
      <c r="F60" s="1" t="n">
        <v>0</v>
      </c>
      <c r="G60" s="1" t="n">
        <v>39.39</v>
      </c>
      <c r="H60" s="1" t="n">
        <v>53.8738784790039</v>
      </c>
      <c r="I60" s="1" t="s">
        <v>2770</v>
      </c>
      <c r="J60" s="1" t="n">
        <v>1932</v>
      </c>
      <c r="K60" s="1" t="s">
        <v>2194</v>
      </c>
    </row>
    <row r="61" customFormat="false" ht="15" hidden="false" customHeight="false" outlineLevel="0" collapsed="false">
      <c r="A61" s="6" t="str">
        <f aca="false">"sankmc_"&amp;ROUND(B61,1)&amp;"_"&amp;ROUND(C61,1)&amp;"_"&amp;ROUND(D61,1)&amp;"_"&amp;ROUND(E61,1)&amp;"_"&amp;ROUND(F61,1)&amp;"_"&amp;ROUND(G61,1)</f>
        <v>sankmc_50.6_0_9.7_0_0_39.7</v>
      </c>
      <c r="B61" s="1" t="n">
        <v>50.58</v>
      </c>
      <c r="C61" s="1" t="n">
        <v>0</v>
      </c>
      <c r="D61" s="1" t="n">
        <v>9.68</v>
      </c>
      <c r="E61" s="1" t="n">
        <v>0</v>
      </c>
      <c r="F61" s="1" t="n">
        <v>0</v>
      </c>
      <c r="G61" s="1" t="n">
        <v>39.74</v>
      </c>
      <c r="H61" s="1" t="n">
        <v>54.2081413269043</v>
      </c>
      <c r="I61" s="1" t="s">
        <v>2770</v>
      </c>
      <c r="J61" s="1" t="n">
        <v>1932</v>
      </c>
      <c r="K61" s="1" t="s">
        <v>2194</v>
      </c>
    </row>
    <row r="62" customFormat="false" ht="15" hidden="false" customHeight="false" outlineLevel="0" collapsed="false">
      <c r="A62" s="6" t="str">
        <f aca="false">"sankmc_"&amp;ROUND(B62,1)&amp;"_"&amp;ROUND(C62,1)&amp;"_"&amp;ROUND(D62,1)&amp;"_"&amp;ROUND(E62,1)&amp;"_"&amp;ROUND(F62,1)&amp;"_"&amp;ROUND(G62,1)</f>
        <v>sankmc_50.8_0_49.2_0_0_0</v>
      </c>
      <c r="B62" s="1" t="n">
        <v>50.81</v>
      </c>
      <c r="C62" s="1" t="n">
        <v>0</v>
      </c>
      <c r="D62" s="1" t="n">
        <v>49.19</v>
      </c>
      <c r="E62" s="1" t="n">
        <v>0</v>
      </c>
      <c r="F62" s="1" t="n">
        <v>0</v>
      </c>
      <c r="G62" s="1" t="n">
        <v>0</v>
      </c>
      <c r="H62" s="1" t="n">
        <v>50.7999992370606</v>
      </c>
      <c r="I62" s="1" t="s">
        <v>2775</v>
      </c>
      <c r="J62" s="1" t="n">
        <v>1920</v>
      </c>
      <c r="K62" s="1" t="s">
        <v>2194</v>
      </c>
    </row>
    <row r="63" customFormat="false" ht="15" hidden="false" customHeight="false" outlineLevel="0" collapsed="false">
      <c r="A63" s="6" t="str">
        <f aca="false">"sankmc_"&amp;ROUND(B63,1)&amp;"_"&amp;ROUND(C63,1)&amp;"_"&amp;ROUND(D63,1)&amp;"_"&amp;ROUND(E63,1)&amp;"_"&amp;ROUND(F63,1)&amp;"_"&amp;ROUND(G63,1)</f>
        <v>sankmc_51_0_36.4_0_0_12.6</v>
      </c>
      <c r="B63" s="1" t="n">
        <v>51.04</v>
      </c>
      <c r="C63" s="1" t="n">
        <v>0</v>
      </c>
      <c r="D63" s="1" t="n">
        <v>36.41</v>
      </c>
      <c r="E63" s="1" t="n">
        <v>0</v>
      </c>
      <c r="F63" s="1" t="n">
        <v>0</v>
      </c>
      <c r="G63" s="1" t="n">
        <v>12.55</v>
      </c>
      <c r="H63" s="1" t="n">
        <v>51.1848297119141</v>
      </c>
      <c r="I63" s="1" t="s">
        <v>2770</v>
      </c>
      <c r="J63" s="1" t="n">
        <v>1932</v>
      </c>
      <c r="K63" s="1" t="s">
        <v>2194</v>
      </c>
    </row>
    <row r="64" customFormat="false" ht="15" hidden="false" customHeight="false" outlineLevel="0" collapsed="false">
      <c r="A64" s="6" t="str">
        <f aca="false">"sankmc_"&amp;ROUND(B64,1)&amp;"_"&amp;ROUND(C64,1)&amp;"_"&amp;ROUND(D64,1)&amp;"_"&amp;ROUND(E64,1)&amp;"_"&amp;ROUND(F64,1)&amp;"_"&amp;ROUND(G64,1)</f>
        <v>sankmc_51.1_0_35.3_0_0_13.6</v>
      </c>
      <c r="B64" s="1" t="n">
        <v>51.08</v>
      </c>
      <c r="C64" s="1" t="n">
        <v>0</v>
      </c>
      <c r="D64" s="1" t="n">
        <v>35.33</v>
      </c>
      <c r="E64" s="1" t="n">
        <v>0</v>
      </c>
      <c r="F64" s="1" t="n">
        <v>0</v>
      </c>
      <c r="G64" s="1" t="n">
        <v>13.59</v>
      </c>
      <c r="H64" s="1" t="n">
        <v>50.7476615905762</v>
      </c>
      <c r="I64" s="1" t="s">
        <v>2770</v>
      </c>
      <c r="J64" s="1" t="n">
        <v>1932</v>
      </c>
      <c r="K64" s="1" t="s">
        <v>2194</v>
      </c>
    </row>
    <row r="65" customFormat="false" ht="15" hidden="false" customHeight="false" outlineLevel="0" collapsed="false">
      <c r="A65" s="6" t="str">
        <f aca="false">"sankmc_"&amp;ROUND(B65,1)&amp;"_"&amp;ROUND(C65,1)&amp;"_"&amp;ROUND(D65,1)&amp;"_"&amp;ROUND(E65,1)&amp;"_"&amp;ROUND(F65,1)&amp;"_"&amp;ROUND(G65,1)</f>
        <v>sankmc_51.4_0_19.9_0_0_28.7</v>
      </c>
      <c r="B65" s="1" t="n">
        <v>51.43</v>
      </c>
      <c r="C65" s="1" t="n">
        <v>0</v>
      </c>
      <c r="D65" s="1" t="n">
        <v>19.91</v>
      </c>
      <c r="E65" s="1" t="n">
        <v>0</v>
      </c>
      <c r="F65" s="1" t="n">
        <v>0</v>
      </c>
      <c r="G65" s="1" t="n">
        <v>28.66</v>
      </c>
      <c r="H65" s="1" t="n">
        <v>53.1481475830078</v>
      </c>
      <c r="I65" s="1" t="s">
        <v>2770</v>
      </c>
      <c r="J65" s="1" t="n">
        <v>1932</v>
      </c>
      <c r="K65" s="1" t="s">
        <v>2194</v>
      </c>
    </row>
    <row r="66" customFormat="false" ht="15" hidden="false" customHeight="false" outlineLevel="0" collapsed="false">
      <c r="A66" s="6" t="str">
        <f aca="false">"sankmc_"&amp;ROUND(B66,1)&amp;"_"&amp;ROUND(C66,1)&amp;"_"&amp;ROUND(D66,1)&amp;"_"&amp;ROUND(E66,1)&amp;"_"&amp;ROUND(F66,1)&amp;"_"&amp;ROUND(G66,1)</f>
        <v>sankmc_51.6_0_48.4_0_0_0</v>
      </c>
      <c r="B66" s="1" t="n">
        <v>51.58</v>
      </c>
      <c r="C66" s="1" t="n">
        <v>0</v>
      </c>
      <c r="D66" s="1" t="n">
        <v>48.42</v>
      </c>
      <c r="E66" s="1" t="n">
        <v>0</v>
      </c>
      <c r="F66" s="1" t="n">
        <v>0</v>
      </c>
      <c r="G66" s="1" t="n">
        <v>0</v>
      </c>
      <c r="H66" s="1" t="n">
        <v>49.2380905151367</v>
      </c>
      <c r="I66" s="1" t="s">
        <v>2770</v>
      </c>
      <c r="J66" s="1" t="n">
        <v>1932</v>
      </c>
      <c r="K66" s="1" t="s">
        <v>2194</v>
      </c>
    </row>
    <row r="67" customFormat="false" ht="15" hidden="false" customHeight="false" outlineLevel="0" collapsed="false">
      <c r="A67" s="6" t="str">
        <f aca="false">"sankmc_"&amp;ROUND(B67,1)&amp;"_"&amp;ROUND(C67,1)&amp;"_"&amp;ROUND(D67,1)&amp;"_"&amp;ROUND(E67,1)&amp;"_"&amp;ROUND(F67,1)&amp;"_"&amp;ROUND(G67,1)</f>
        <v>sankmc_51.9_0_4.9_0_0_43.3</v>
      </c>
      <c r="B67" s="1" t="n">
        <v>51.8651865186519</v>
      </c>
      <c r="C67" s="1" t="n">
        <v>0</v>
      </c>
      <c r="D67" s="1" t="n">
        <v>4.88048804880488</v>
      </c>
      <c r="E67" s="1" t="n">
        <v>0</v>
      </c>
      <c r="F67" s="1" t="n">
        <v>0</v>
      </c>
      <c r="G67" s="1" t="n">
        <v>43.2543254325433</v>
      </c>
      <c r="H67" s="1" t="n">
        <v>55.707763671875</v>
      </c>
      <c r="I67" s="1" t="s">
        <v>2770</v>
      </c>
      <c r="J67" s="1" t="n">
        <v>1932</v>
      </c>
      <c r="K67" s="1" t="s">
        <v>2194</v>
      </c>
    </row>
    <row r="68" customFormat="false" ht="15" hidden="false" customHeight="false" outlineLevel="0" collapsed="false">
      <c r="A68" s="6" t="str">
        <f aca="false">"sankmc_"&amp;ROUND(B68,1)&amp;"_"&amp;ROUND(C68,1)&amp;"_"&amp;ROUND(D68,1)&amp;"_"&amp;ROUND(E68,1)&amp;"_"&amp;ROUND(F68,1)&amp;"_"&amp;ROUND(G68,1)</f>
        <v>sankmc_52_0_30.8_0_0_17.2</v>
      </c>
      <c r="B68" s="1" t="n">
        <v>51.96</v>
      </c>
      <c r="C68" s="1" t="n">
        <v>0</v>
      </c>
      <c r="D68" s="1" t="n">
        <v>30.84</v>
      </c>
      <c r="E68" s="1" t="n">
        <v>0</v>
      </c>
      <c r="F68" s="1" t="n">
        <v>0</v>
      </c>
      <c r="G68" s="1" t="n">
        <v>17.2</v>
      </c>
      <c r="H68" s="1" t="n">
        <v>51.8867874145508</v>
      </c>
      <c r="I68" s="1" t="s">
        <v>2770</v>
      </c>
      <c r="J68" s="1" t="n">
        <v>1932</v>
      </c>
      <c r="K68" s="1" t="s">
        <v>2194</v>
      </c>
    </row>
    <row r="69" customFormat="false" ht="15" hidden="false" customHeight="false" outlineLevel="0" collapsed="false">
      <c r="A69" s="6" t="str">
        <f aca="false">"sankmc_"&amp;ROUND(B69,1)&amp;"_"&amp;ROUND(C69,1)&amp;"_"&amp;ROUND(D69,1)&amp;"_"&amp;ROUND(E69,1)&amp;"_"&amp;ROUND(F69,1)&amp;"_"&amp;ROUND(G69,1)</f>
        <v>sankmc_52_0_4.2_0_0_43.8</v>
      </c>
      <c r="B69" s="1" t="n">
        <v>52.03</v>
      </c>
      <c r="C69" s="1" t="n">
        <v>0</v>
      </c>
      <c r="D69" s="1" t="n">
        <v>4.18</v>
      </c>
      <c r="E69" s="1" t="n">
        <v>0</v>
      </c>
      <c r="F69" s="1" t="n">
        <v>0</v>
      </c>
      <c r="G69" s="1" t="n">
        <v>43.79</v>
      </c>
      <c r="H69" s="1" t="n">
        <v>54.9549560546875</v>
      </c>
      <c r="I69" s="1" t="s">
        <v>2770</v>
      </c>
      <c r="J69" s="1" t="n">
        <v>1932</v>
      </c>
      <c r="K69" s="1" t="s">
        <v>2194</v>
      </c>
    </row>
    <row r="70" customFormat="false" ht="15" hidden="false" customHeight="false" outlineLevel="0" collapsed="false">
      <c r="A70" s="6" t="str">
        <f aca="false">"sankmc_"&amp;ROUND(B70,1)&amp;"_"&amp;ROUND(C70,1)&amp;"_"&amp;ROUND(D70,1)&amp;"_"&amp;ROUND(E70,1)&amp;"_"&amp;ROUND(F70,1)&amp;"_"&amp;ROUND(G70,1)</f>
        <v>sankmc_52.9_0_39_0_0_8.1</v>
      </c>
      <c r="B70" s="1" t="n">
        <v>52.93</v>
      </c>
      <c r="C70" s="1" t="n">
        <v>0</v>
      </c>
      <c r="D70" s="1" t="n">
        <v>38.96</v>
      </c>
      <c r="E70" s="1" t="n">
        <v>0</v>
      </c>
      <c r="F70" s="1" t="n">
        <v>0</v>
      </c>
      <c r="G70" s="1" t="n">
        <v>8.10999999999999</v>
      </c>
      <c r="H70" s="1" t="n">
        <v>50.5714302062988</v>
      </c>
      <c r="I70" s="1" t="s">
        <v>2770</v>
      </c>
      <c r="J70" s="1" t="n">
        <v>1932</v>
      </c>
      <c r="K70" s="1" t="s">
        <v>2194</v>
      </c>
    </row>
    <row r="71" customFormat="false" ht="15" hidden="false" customHeight="false" outlineLevel="0" collapsed="false">
      <c r="A71" s="6" t="str">
        <f aca="false">"sankmc_"&amp;ROUND(B71,1)&amp;"_"&amp;ROUND(C71,1)&amp;"_"&amp;ROUND(D71,1)&amp;"_"&amp;ROUND(E71,1)&amp;"_"&amp;ROUND(F71,1)&amp;"_"&amp;ROUND(G71,1)</f>
        <v>sankmc_53_0_13_0_34_0</v>
      </c>
      <c r="B71" s="1" t="n">
        <v>53</v>
      </c>
      <c r="C71" s="1" t="n">
        <v>0</v>
      </c>
      <c r="D71" s="1" t="n">
        <v>13</v>
      </c>
      <c r="E71" s="1" t="n">
        <v>0</v>
      </c>
      <c r="F71" s="1" t="n">
        <v>34</v>
      </c>
      <c r="G71" s="1" t="n">
        <v>0</v>
      </c>
      <c r="H71" s="1" t="n">
        <v>57.0999984741211</v>
      </c>
      <c r="I71" s="1" t="s">
        <v>2776</v>
      </c>
      <c r="J71" s="1" t="n">
        <v>1961</v>
      </c>
      <c r="K71" s="1" t="s">
        <v>2194</v>
      </c>
    </row>
    <row r="72" customFormat="false" ht="15" hidden="false" customHeight="false" outlineLevel="0" collapsed="false">
      <c r="A72" s="6" t="str">
        <f aca="false">"sankmc_"&amp;ROUND(B72,1)&amp;"_"&amp;ROUND(C72,1)&amp;"_"&amp;ROUND(D72,1)&amp;"_"&amp;ROUND(E72,1)&amp;"_"&amp;ROUND(F72,1)&amp;"_"&amp;ROUND(G72,1)</f>
        <v>sankmc_53_0_27.5_0_0_19.5</v>
      </c>
      <c r="B72" s="1" t="n">
        <v>53.04</v>
      </c>
      <c r="C72" s="1" t="n">
        <v>0</v>
      </c>
      <c r="D72" s="1" t="n">
        <v>27.45</v>
      </c>
      <c r="E72" s="1" t="n">
        <v>0</v>
      </c>
      <c r="F72" s="1" t="n">
        <v>0</v>
      </c>
      <c r="G72" s="1" t="n">
        <v>19.51</v>
      </c>
      <c r="H72" s="1" t="n">
        <v>51.5887908935547</v>
      </c>
      <c r="I72" s="1" t="s">
        <v>2770</v>
      </c>
      <c r="J72" s="1" t="n">
        <v>1932</v>
      </c>
      <c r="K72" s="1" t="s">
        <v>2194</v>
      </c>
    </row>
    <row r="73" customFormat="false" ht="15" hidden="false" customHeight="false" outlineLevel="0" collapsed="false">
      <c r="A73" s="6" t="str">
        <f aca="false">"sankmc_"&amp;ROUND(B73,1)&amp;"_"&amp;ROUND(C73,1)&amp;"_"&amp;ROUND(D73,1)&amp;"_"&amp;ROUND(E73,1)&amp;"_"&amp;ROUND(F73,1)&amp;"_"&amp;ROUND(G73,1)</f>
        <v>sankmc_53.4_0_20.2_0_0_26.5</v>
      </c>
      <c r="B73" s="1" t="n">
        <v>53.36</v>
      </c>
      <c r="C73" s="1" t="n">
        <v>0</v>
      </c>
      <c r="D73" s="1" t="n">
        <v>20.19</v>
      </c>
      <c r="E73" s="1" t="n">
        <v>0</v>
      </c>
      <c r="F73" s="1" t="n">
        <v>0</v>
      </c>
      <c r="G73" s="1" t="n">
        <v>26.45</v>
      </c>
      <c r="H73" s="1" t="n">
        <v>54.2583770751953</v>
      </c>
      <c r="I73" s="1" t="s">
        <v>2770</v>
      </c>
      <c r="J73" s="1" t="n">
        <v>1932</v>
      </c>
      <c r="K73" s="1" t="s">
        <v>2194</v>
      </c>
    </row>
    <row r="74" customFormat="false" ht="15" hidden="false" customHeight="false" outlineLevel="0" collapsed="false">
      <c r="A74" s="6" t="str">
        <f aca="false">"sankmc_"&amp;ROUND(B74,1)&amp;"_"&amp;ROUND(C74,1)&amp;"_"&amp;ROUND(D74,1)&amp;"_"&amp;ROUND(E74,1)&amp;"_"&amp;ROUND(F74,1)&amp;"_"&amp;ROUND(G74,1)</f>
        <v>sankmc_53.4_0_46.6_0_0_0</v>
      </c>
      <c r="B74" s="1" t="n">
        <v>53.43</v>
      </c>
      <c r="C74" s="1" t="n">
        <v>0</v>
      </c>
      <c r="D74" s="1" t="n">
        <v>46.57</v>
      </c>
      <c r="E74" s="1" t="n">
        <v>0</v>
      </c>
      <c r="F74" s="1" t="n">
        <v>0</v>
      </c>
      <c r="G74" s="1" t="n">
        <v>0</v>
      </c>
      <c r="H74" s="1" t="n">
        <v>51.5</v>
      </c>
      <c r="I74" s="1" t="s">
        <v>2775</v>
      </c>
      <c r="J74" s="1" t="n">
        <v>1920</v>
      </c>
      <c r="K74" s="1" t="s">
        <v>2194</v>
      </c>
    </row>
    <row r="75" customFormat="false" ht="15" hidden="false" customHeight="false" outlineLevel="0" collapsed="false">
      <c r="A75" s="6" t="str">
        <f aca="false">"sankmc_"&amp;ROUND(B75,1)&amp;"_"&amp;ROUND(C75,1)&amp;"_"&amp;ROUND(D75,1)&amp;"_"&amp;ROUND(E75,1)&amp;"_"&amp;ROUND(F75,1)&amp;"_"&amp;ROUND(G75,1)</f>
        <v>sankmc_53.6_0_4.3_0_0_42.2</v>
      </c>
      <c r="B75" s="1" t="n">
        <v>53.55</v>
      </c>
      <c r="C75" s="1" t="n">
        <v>0</v>
      </c>
      <c r="D75" s="1" t="n">
        <v>4.3</v>
      </c>
      <c r="E75" s="1" t="n">
        <v>0</v>
      </c>
      <c r="F75" s="1" t="n">
        <v>0</v>
      </c>
      <c r="G75" s="1" t="n">
        <v>42.15</v>
      </c>
      <c r="H75" s="1" t="n">
        <v>54.8416252136231</v>
      </c>
      <c r="I75" s="1" t="s">
        <v>2770</v>
      </c>
      <c r="J75" s="1" t="n">
        <v>1932</v>
      </c>
      <c r="K75" s="1" t="s">
        <v>2194</v>
      </c>
    </row>
    <row r="76" customFormat="false" ht="15" hidden="false" customHeight="false" outlineLevel="0" collapsed="false">
      <c r="A76" s="6" t="str">
        <f aca="false">"sankmc_"&amp;ROUND(B76,1)&amp;"_"&amp;ROUND(C76,1)&amp;"_"&amp;ROUND(D76,1)&amp;"_"&amp;ROUND(E76,1)&amp;"_"&amp;ROUND(F76,1)&amp;"_"&amp;ROUND(G76,1)</f>
        <v>sankmc_53.7_0_5.8_0_0_40.5</v>
      </c>
      <c r="B76" s="1" t="n">
        <v>53.7353735373537</v>
      </c>
      <c r="C76" s="1" t="n">
        <v>0</v>
      </c>
      <c r="D76" s="1" t="n">
        <v>5.79057905790579</v>
      </c>
      <c r="E76" s="1" t="n">
        <v>0</v>
      </c>
      <c r="F76" s="1" t="n">
        <v>0</v>
      </c>
      <c r="G76" s="1" t="n">
        <v>40.4740474047405</v>
      </c>
      <c r="H76" s="1" t="n">
        <v>55.2293586730957</v>
      </c>
      <c r="I76" s="1" t="s">
        <v>2770</v>
      </c>
      <c r="J76" s="1" t="n">
        <v>1932</v>
      </c>
      <c r="K76" s="1" t="s">
        <v>2194</v>
      </c>
    </row>
    <row r="77" customFormat="false" ht="15" hidden="false" customHeight="false" outlineLevel="0" collapsed="false">
      <c r="A77" s="6" t="str">
        <f aca="false">"sankmc_"&amp;ROUND(B77,1)&amp;"_"&amp;ROUND(C77,1)&amp;"_"&amp;ROUND(D77,1)&amp;"_"&amp;ROUND(E77,1)&amp;"_"&amp;ROUND(F77,1)&amp;"_"&amp;ROUND(G77,1)</f>
        <v>sankmc_53.9_0_30.3_0_0_15.8</v>
      </c>
      <c r="B77" s="1" t="n">
        <v>53.91</v>
      </c>
      <c r="C77" s="1" t="n">
        <v>0</v>
      </c>
      <c r="D77" s="1" t="n">
        <v>30.34</v>
      </c>
      <c r="E77" s="1" t="n">
        <v>0</v>
      </c>
      <c r="F77" s="1" t="n">
        <v>0</v>
      </c>
      <c r="G77" s="1" t="n">
        <v>15.75</v>
      </c>
      <c r="H77" s="1" t="n">
        <v>52.9756088256836</v>
      </c>
      <c r="I77" s="1" t="s">
        <v>2770</v>
      </c>
      <c r="J77" s="1" t="n">
        <v>1932</v>
      </c>
      <c r="K77" s="1" t="s">
        <v>2194</v>
      </c>
    </row>
    <row r="78" customFormat="false" ht="15" hidden="false" customHeight="false" outlineLevel="0" collapsed="false">
      <c r="A78" s="6" t="str">
        <f aca="false">"sankmc_"&amp;ROUND(B78,1)&amp;"_"&amp;ROUND(C78,1)&amp;"_"&amp;ROUND(D78,1)&amp;"_"&amp;ROUND(E78,1)&amp;"_"&amp;ROUND(F78,1)&amp;"_"&amp;ROUND(G78,1)</f>
        <v>sankmc_54_10_16_0_0_20</v>
      </c>
      <c r="B78" s="1" t="n">
        <v>54</v>
      </c>
      <c r="C78" s="1" t="n">
        <v>10</v>
      </c>
      <c r="D78" s="1" t="n">
        <v>16</v>
      </c>
      <c r="E78" s="1" t="n">
        <v>0</v>
      </c>
      <c r="F78" s="1" t="n">
        <v>0</v>
      </c>
      <c r="G78" s="1" t="n">
        <v>20</v>
      </c>
      <c r="H78" s="1" t="n">
        <v>55.6004028320313</v>
      </c>
      <c r="I78" s="1" t="s">
        <v>2256</v>
      </c>
      <c r="J78" s="1" t="n">
        <v>1952</v>
      </c>
      <c r="K78" s="1" t="s">
        <v>2194</v>
      </c>
    </row>
    <row r="79" customFormat="false" ht="15" hidden="false" customHeight="false" outlineLevel="0" collapsed="false">
      <c r="A79" s="6" t="str">
        <f aca="false">"sankmc_"&amp;ROUND(B79,1)&amp;"_"&amp;ROUND(C79,1)&amp;"_"&amp;ROUND(D79,1)&amp;"_"&amp;ROUND(E79,1)&amp;"_"&amp;ROUND(F79,1)&amp;"_"&amp;ROUND(G79,1)</f>
        <v>sankmc_54_10_16_0_20_0</v>
      </c>
      <c r="B79" s="1" t="n">
        <v>54</v>
      </c>
      <c r="C79" s="1" t="n">
        <v>10</v>
      </c>
      <c r="D79" s="1" t="n">
        <v>16</v>
      </c>
      <c r="E79" s="1" t="n">
        <v>0</v>
      </c>
      <c r="F79" s="1" t="n">
        <v>20</v>
      </c>
      <c r="G79" s="1" t="n">
        <v>0</v>
      </c>
      <c r="H79" s="1" t="n">
        <v>57.9180488586426</v>
      </c>
      <c r="I79" s="1" t="s">
        <v>2256</v>
      </c>
      <c r="J79" s="1" t="n">
        <v>1952</v>
      </c>
      <c r="K79" s="1" t="s">
        <v>2194</v>
      </c>
    </row>
    <row r="80" customFormat="false" ht="15" hidden="false" customHeight="false" outlineLevel="0" collapsed="false">
      <c r="A80" s="6" t="str">
        <f aca="false">"sankmc_"&amp;ROUND(B80,1)&amp;"_"&amp;ROUND(C80,1)&amp;"_"&amp;ROUND(D80,1)&amp;"_"&amp;ROUND(E80,1)&amp;"_"&amp;ROUND(F80,1)&amp;"_"&amp;ROUND(G80,1)</f>
        <v>sankmc_54.1_0_45.9_0_0_0</v>
      </c>
      <c r="B80" s="1" t="n">
        <v>54.08</v>
      </c>
      <c r="C80" s="1" t="n">
        <v>0</v>
      </c>
      <c r="D80" s="1" t="n">
        <v>45.92</v>
      </c>
      <c r="E80" s="1" t="n">
        <v>0</v>
      </c>
      <c r="F80" s="1" t="n">
        <v>0</v>
      </c>
      <c r="G80" s="1" t="n">
        <v>0</v>
      </c>
      <c r="H80" s="1" t="n">
        <v>49.7584533691406</v>
      </c>
      <c r="I80" s="1" t="s">
        <v>2770</v>
      </c>
      <c r="J80" s="1" t="n">
        <v>1932</v>
      </c>
      <c r="K80" s="1" t="s">
        <v>2194</v>
      </c>
    </row>
    <row r="81" customFormat="false" ht="15" hidden="false" customHeight="false" outlineLevel="0" collapsed="false">
      <c r="A81" s="6" t="str">
        <f aca="false">"sankmc_"&amp;ROUND(B81,1)&amp;"_"&amp;ROUND(C81,1)&amp;"_"&amp;ROUND(D81,1)&amp;"_"&amp;ROUND(E81,1)&amp;"_"&amp;ROUND(F81,1)&amp;"_"&amp;ROUND(G81,1)</f>
        <v>sankmc_54.1_0_9.5_0_0_36.4</v>
      </c>
      <c r="B81" s="1" t="n">
        <v>54.13</v>
      </c>
      <c r="C81" s="1" t="n">
        <v>0</v>
      </c>
      <c r="D81" s="1" t="n">
        <v>9.46</v>
      </c>
      <c r="E81" s="1" t="n">
        <v>0</v>
      </c>
      <c r="F81" s="1" t="n">
        <v>0</v>
      </c>
      <c r="G81" s="1" t="n">
        <v>36.41</v>
      </c>
      <c r="H81" s="1" t="n">
        <v>54.3778839111328</v>
      </c>
      <c r="I81" s="1" t="s">
        <v>2770</v>
      </c>
      <c r="J81" s="1" t="n">
        <v>1932</v>
      </c>
      <c r="K81" s="1" t="s">
        <v>2194</v>
      </c>
    </row>
    <row r="82" customFormat="false" ht="15" hidden="false" customHeight="false" outlineLevel="0" collapsed="false">
      <c r="A82" s="6" t="str">
        <f aca="false">"sankmc_"&amp;ROUND(B82,1)&amp;"_"&amp;ROUND(C82,1)&amp;"_"&amp;ROUND(D82,1)&amp;"_"&amp;ROUND(E82,1)&amp;"_"&amp;ROUND(F82,1)&amp;"_"&amp;ROUND(G82,1)</f>
        <v>sankmc_54.5_0_15.7_0_0_29.9</v>
      </c>
      <c r="B82" s="1" t="n">
        <v>54.45</v>
      </c>
      <c r="C82" s="1" t="n">
        <v>0</v>
      </c>
      <c r="D82" s="1" t="n">
        <v>15.67</v>
      </c>
      <c r="E82" s="1" t="n">
        <v>0</v>
      </c>
      <c r="F82" s="1" t="n">
        <v>0</v>
      </c>
      <c r="G82" s="1" t="n">
        <v>29.88</v>
      </c>
      <c r="H82" s="1" t="n">
        <v>54.1784057617188</v>
      </c>
      <c r="I82" s="1" t="s">
        <v>2770</v>
      </c>
      <c r="J82" s="1" t="n">
        <v>1932</v>
      </c>
      <c r="K82" s="1" t="s">
        <v>2194</v>
      </c>
    </row>
    <row r="83" customFormat="false" ht="15" hidden="false" customHeight="false" outlineLevel="0" collapsed="false">
      <c r="A83" s="6" t="str">
        <f aca="false">"sankmc_"&amp;ROUND(B83,1)&amp;"_"&amp;ROUND(C83,1)&amp;"_"&amp;ROUND(D83,1)&amp;"_"&amp;ROUND(E83,1)&amp;"_"&amp;ROUND(F83,1)&amp;"_"&amp;ROUND(G83,1)</f>
        <v>sankmc_54.5_0_37.4_0_0_8.1</v>
      </c>
      <c r="B83" s="1" t="n">
        <v>54.5245475452455</v>
      </c>
      <c r="C83" s="1" t="n">
        <v>0</v>
      </c>
      <c r="D83" s="1" t="n">
        <v>37.3862613738626</v>
      </c>
      <c r="E83" s="1" t="n">
        <v>0</v>
      </c>
      <c r="F83" s="1" t="n">
        <v>0</v>
      </c>
      <c r="G83" s="1" t="n">
        <v>8.08919108089191</v>
      </c>
      <c r="H83" s="1" t="n">
        <v>52.1182327270508</v>
      </c>
      <c r="I83" s="1" t="s">
        <v>2770</v>
      </c>
      <c r="J83" s="1" t="n">
        <v>1932</v>
      </c>
      <c r="K83" s="1" t="s">
        <v>2194</v>
      </c>
    </row>
    <row r="84" customFormat="false" ht="15" hidden="false" customHeight="false" outlineLevel="0" collapsed="false">
      <c r="A84" s="6" t="str">
        <f aca="false">"sankmc_"&amp;ROUND(B84,1)&amp;"_"&amp;ROUND(C84,1)&amp;"_"&amp;ROUND(D84,1)&amp;"_"&amp;ROUND(E84,1)&amp;"_"&amp;ROUND(F84,1)&amp;"_"&amp;ROUND(G84,1)</f>
        <v>sankmc_54.9_0_22.6_0_0_22.5</v>
      </c>
      <c r="B84" s="1" t="n">
        <v>54.9254925492549</v>
      </c>
      <c r="C84" s="1" t="n">
        <v>0</v>
      </c>
      <c r="D84" s="1" t="n">
        <v>22.6022602260226</v>
      </c>
      <c r="E84" s="1" t="n">
        <v>0</v>
      </c>
      <c r="F84" s="1" t="n">
        <v>0</v>
      </c>
      <c r="G84" s="1" t="n">
        <v>22.4722472247225</v>
      </c>
      <c r="H84" s="1" t="n">
        <v>52.985782623291</v>
      </c>
      <c r="I84" s="1" t="s">
        <v>2770</v>
      </c>
      <c r="J84" s="1" t="n">
        <v>1932</v>
      </c>
      <c r="K84" s="1" t="s">
        <v>2194</v>
      </c>
    </row>
    <row r="85" customFormat="false" ht="15" hidden="false" customHeight="false" outlineLevel="0" collapsed="false">
      <c r="A85" s="6" t="str">
        <f aca="false">"sankmc_"&amp;ROUND(B85,1)&amp;"_"&amp;ROUND(C85,1)&amp;"_"&amp;ROUND(D85,1)&amp;"_"&amp;ROUND(E85,1)&amp;"_"&amp;ROUND(F85,1)&amp;"_"&amp;ROUND(G85,1)</f>
        <v>sankmc_55_0_13_0_0_32</v>
      </c>
      <c r="B85" s="1" t="n">
        <v>55</v>
      </c>
      <c r="C85" s="1" t="n">
        <v>0</v>
      </c>
      <c r="D85" s="1" t="n">
        <v>13</v>
      </c>
      <c r="E85" s="1" t="n">
        <v>0</v>
      </c>
      <c r="F85" s="1" t="n">
        <v>0</v>
      </c>
      <c r="G85" s="1" t="n">
        <v>32</v>
      </c>
      <c r="H85" s="1" t="n">
        <v>56.0999984741211</v>
      </c>
      <c r="I85" s="1" t="s">
        <v>2776</v>
      </c>
      <c r="J85" s="1" t="n">
        <v>1961</v>
      </c>
      <c r="K85" s="1" t="s">
        <v>2194</v>
      </c>
    </row>
    <row r="86" customFormat="false" ht="15" hidden="false" customHeight="false" outlineLevel="0" collapsed="false">
      <c r="A86" s="6" t="str">
        <f aca="false">"sankmc_"&amp;ROUND(B86,1)&amp;"_"&amp;ROUND(C86,1)&amp;"_"&amp;ROUND(D86,1)&amp;"_"&amp;ROUND(E86,1)&amp;"_"&amp;ROUND(F86,1)&amp;"_"&amp;ROUND(G86,1)</f>
        <v>sankmc_55.3_0_41.1_0_0_3.6</v>
      </c>
      <c r="B86" s="1" t="n">
        <v>55.3044695530447</v>
      </c>
      <c r="C86" s="1" t="n">
        <v>0</v>
      </c>
      <c r="D86" s="1" t="n">
        <v>41.0858914108589</v>
      </c>
      <c r="E86" s="1" t="n">
        <v>0</v>
      </c>
      <c r="F86" s="1" t="n">
        <v>0</v>
      </c>
      <c r="G86" s="1" t="n">
        <v>3.60963903609639</v>
      </c>
      <c r="H86" s="1" t="n">
        <v>51.3300514221191</v>
      </c>
      <c r="I86" s="1" t="s">
        <v>2770</v>
      </c>
      <c r="J86" s="1" t="n">
        <v>1932</v>
      </c>
      <c r="K86" s="1" t="s">
        <v>2194</v>
      </c>
    </row>
    <row r="87" customFormat="false" ht="15" hidden="false" customHeight="false" outlineLevel="0" collapsed="false">
      <c r="A87" s="6" t="str">
        <f aca="false">"sankmc_"&amp;ROUND(B87,1)&amp;"_"&amp;ROUND(C87,1)&amp;"_"&amp;ROUND(D87,1)&amp;"_"&amp;ROUND(E87,1)&amp;"_"&amp;ROUND(F87,1)&amp;"_"&amp;ROUND(G87,1)</f>
        <v>sankmc_55.4_0_0_0_0_44.6</v>
      </c>
      <c r="B87" s="1" t="n">
        <v>55.41</v>
      </c>
      <c r="C87" s="1" t="n">
        <v>0</v>
      </c>
      <c r="D87" s="1" t="n">
        <v>0</v>
      </c>
      <c r="E87" s="1" t="n">
        <v>0</v>
      </c>
      <c r="F87" s="1" t="n">
        <v>0</v>
      </c>
      <c r="G87" s="1" t="n">
        <v>44.59</v>
      </c>
      <c r="H87" s="1" t="n">
        <v>55.8904113769531</v>
      </c>
      <c r="I87" s="1" t="s">
        <v>2770</v>
      </c>
      <c r="J87" s="1" t="n">
        <v>1932</v>
      </c>
      <c r="K87" s="1" t="s">
        <v>2194</v>
      </c>
    </row>
    <row r="88" customFormat="false" ht="15" hidden="false" customHeight="false" outlineLevel="0" collapsed="false">
      <c r="A88" s="6" t="str">
        <f aca="false">"sankmc_"&amp;ROUND(B88,1)&amp;"_"&amp;ROUND(C88,1)&amp;"_"&amp;ROUND(D88,1)&amp;"_"&amp;ROUND(E88,1)&amp;"_"&amp;ROUND(F88,1)&amp;"_"&amp;ROUND(G88,1)</f>
        <v>sankmc_55.4_0_32.9_0_0_11.7</v>
      </c>
      <c r="B88" s="1" t="n">
        <v>55.4</v>
      </c>
      <c r="C88" s="1" t="n">
        <v>0</v>
      </c>
      <c r="D88" s="1" t="n">
        <v>32.92</v>
      </c>
      <c r="E88" s="1" t="n">
        <v>0</v>
      </c>
      <c r="F88" s="1" t="n">
        <v>0</v>
      </c>
      <c r="G88" s="1" t="n">
        <v>11.68</v>
      </c>
      <c r="H88" s="1" t="n">
        <v>52.5490226745606</v>
      </c>
      <c r="I88" s="1" t="s">
        <v>2770</v>
      </c>
      <c r="J88" s="1" t="n">
        <v>1932</v>
      </c>
      <c r="K88" s="1" t="s">
        <v>2194</v>
      </c>
    </row>
    <row r="89" customFormat="false" ht="15" hidden="false" customHeight="false" outlineLevel="0" collapsed="false">
      <c r="A89" s="6" t="str">
        <f aca="false">"sankmc_"&amp;ROUND(B89,1)&amp;"_"&amp;ROUND(C89,1)&amp;"_"&amp;ROUND(D89,1)&amp;"_"&amp;ROUND(E89,1)&amp;"_"&amp;ROUND(F89,1)&amp;"_"&amp;ROUND(G89,1)</f>
        <v>sankmc_55.5_0_0_22.3_0_22.2</v>
      </c>
      <c r="B89" s="1" t="n">
        <v>55.53</v>
      </c>
      <c r="C89" s="1" t="n">
        <v>0</v>
      </c>
      <c r="D89" s="1" t="n">
        <v>0</v>
      </c>
      <c r="E89" s="1" t="n">
        <v>22.25</v>
      </c>
      <c r="F89" s="1" t="n">
        <v>0</v>
      </c>
      <c r="G89" s="1" t="n">
        <v>22.22</v>
      </c>
      <c r="H89" s="1" t="n">
        <v>55.9799995422363</v>
      </c>
      <c r="I89" s="1" t="s">
        <v>2775</v>
      </c>
      <c r="J89" s="1" t="n">
        <v>1920</v>
      </c>
      <c r="K89" s="1" t="s">
        <v>2194</v>
      </c>
    </row>
    <row r="90" customFormat="false" ht="15" hidden="false" customHeight="false" outlineLevel="0" collapsed="false">
      <c r="A90" s="6" t="str">
        <f aca="false">"sankmc_"&amp;ROUND(B90,1)&amp;"_"&amp;ROUND(C90,1)&amp;"_"&amp;ROUND(D90,1)&amp;"_"&amp;ROUND(E90,1)&amp;"_"&amp;ROUND(F90,1)&amp;"_"&amp;ROUND(G90,1)</f>
        <v>sankmc_55.5_0_11.1_11.1_0_22.2</v>
      </c>
      <c r="B90" s="1" t="n">
        <v>55.5455545554555</v>
      </c>
      <c r="C90" s="1" t="n">
        <v>0</v>
      </c>
      <c r="D90" s="1" t="n">
        <v>11.1211121112111</v>
      </c>
      <c r="E90" s="1" t="n">
        <v>11.1311131113111</v>
      </c>
      <c r="F90" s="1" t="n">
        <v>0</v>
      </c>
      <c r="G90" s="1" t="n">
        <v>22.2022202220222</v>
      </c>
      <c r="H90" s="1" t="n">
        <v>55.0299987792969</v>
      </c>
      <c r="I90" s="1" t="s">
        <v>2775</v>
      </c>
      <c r="J90" s="1" t="n">
        <v>1920</v>
      </c>
      <c r="K90" s="1" t="s">
        <v>2194</v>
      </c>
    </row>
    <row r="91" customFormat="false" ht="15" hidden="false" customHeight="false" outlineLevel="0" collapsed="false">
      <c r="A91" s="6" t="str">
        <f aca="false">"sankmc_"&amp;ROUND(B91,1)&amp;"_"&amp;ROUND(C91,1)&amp;"_"&amp;ROUND(D91,1)&amp;"_"&amp;ROUND(E91,1)&amp;"_"&amp;ROUND(F91,1)&amp;"_"&amp;ROUND(G91,1)</f>
        <v>sankmc_55.9_0_21.7_0_0_22.4</v>
      </c>
      <c r="B91" s="1" t="n">
        <v>55.94</v>
      </c>
      <c r="C91" s="1" t="n">
        <v>0</v>
      </c>
      <c r="D91" s="1" t="n">
        <v>21.68</v>
      </c>
      <c r="E91" s="1" t="n">
        <v>0</v>
      </c>
      <c r="F91" s="1" t="n">
        <v>0</v>
      </c>
      <c r="G91" s="1" t="n">
        <v>22.38</v>
      </c>
      <c r="H91" s="1" t="n">
        <v>54.8600006103516</v>
      </c>
      <c r="I91" s="1" t="s">
        <v>2775</v>
      </c>
      <c r="J91" s="1" t="n">
        <v>1920</v>
      </c>
      <c r="K91" s="1" t="s">
        <v>2194</v>
      </c>
    </row>
    <row r="92" customFormat="false" ht="15" hidden="false" customHeight="false" outlineLevel="0" collapsed="false">
      <c r="A92" s="6" t="str">
        <f aca="false">"sankmc_"&amp;ROUND(B92,1)&amp;"_"&amp;ROUND(C92,1)&amp;"_"&amp;ROUND(D92,1)&amp;"_"&amp;ROUND(E92,1)&amp;"_"&amp;ROUND(F92,1)&amp;"_"&amp;ROUND(G92,1)</f>
        <v>sankmc_56_0_13_0_31_0</v>
      </c>
      <c r="B92" s="1" t="n">
        <v>56</v>
      </c>
      <c r="C92" s="1" t="n">
        <v>0</v>
      </c>
      <c r="D92" s="1" t="n">
        <v>13</v>
      </c>
      <c r="E92" s="1" t="n">
        <v>0</v>
      </c>
      <c r="F92" s="1" t="n">
        <v>31</v>
      </c>
      <c r="G92" s="1" t="n">
        <v>0</v>
      </c>
      <c r="H92" s="1" t="n">
        <v>56.9000015258789</v>
      </c>
      <c r="I92" s="1" t="s">
        <v>2776</v>
      </c>
      <c r="J92" s="1" t="n">
        <v>1961</v>
      </c>
      <c r="K92" s="1" t="s">
        <v>2194</v>
      </c>
    </row>
    <row r="93" customFormat="false" ht="15" hidden="false" customHeight="false" outlineLevel="0" collapsed="false">
      <c r="A93" s="6" t="str">
        <f aca="false">"sankmc_"&amp;ROUND(B93,1)&amp;"_"&amp;ROUND(C93,1)&amp;"_"&amp;ROUND(D93,1)&amp;"_"&amp;ROUND(E93,1)&amp;"_"&amp;ROUND(F93,1)&amp;"_"&amp;ROUND(G93,1)</f>
        <v>sankmc_56.3_0_15.1_0_0_28.6</v>
      </c>
      <c r="B93" s="1" t="n">
        <v>56.32</v>
      </c>
      <c r="C93" s="1" t="n">
        <v>0</v>
      </c>
      <c r="D93" s="1" t="n">
        <v>15.09</v>
      </c>
      <c r="E93" s="1" t="n">
        <v>0</v>
      </c>
      <c r="F93" s="1" t="n">
        <v>0</v>
      </c>
      <c r="G93" s="1" t="n">
        <v>28.59</v>
      </c>
      <c r="H93" s="1" t="n">
        <v>54.9038429260254</v>
      </c>
      <c r="I93" s="1" t="s">
        <v>2770</v>
      </c>
      <c r="J93" s="1" t="n">
        <v>1932</v>
      </c>
      <c r="K93" s="1" t="s">
        <v>2194</v>
      </c>
    </row>
    <row r="94" customFormat="false" ht="15" hidden="false" customHeight="false" outlineLevel="0" collapsed="false">
      <c r="A94" s="6" t="str">
        <f aca="false">"sankmc_"&amp;ROUND(B94,1)&amp;"_"&amp;ROUND(C94,1)&amp;"_"&amp;ROUND(D94,1)&amp;"_"&amp;ROUND(E94,1)&amp;"_"&amp;ROUND(F94,1)&amp;"_"&amp;ROUND(G94,1)</f>
        <v>sankmc_56.3_0_43.7_0_0_0</v>
      </c>
      <c r="B94" s="1" t="n">
        <v>56.34</v>
      </c>
      <c r="C94" s="1" t="n">
        <v>0</v>
      </c>
      <c r="D94" s="1" t="n">
        <v>43.66</v>
      </c>
      <c r="E94" s="1" t="n">
        <v>0</v>
      </c>
      <c r="F94" s="1" t="n">
        <v>0</v>
      </c>
      <c r="G94" s="1" t="n">
        <v>0</v>
      </c>
      <c r="H94" s="1" t="n">
        <v>52.2999992370606</v>
      </c>
      <c r="I94" s="1" t="s">
        <v>2775</v>
      </c>
      <c r="J94" s="1" t="n">
        <v>1920</v>
      </c>
      <c r="K94" s="1" t="s">
        <v>2194</v>
      </c>
    </row>
    <row r="95" customFormat="false" ht="15" hidden="false" customHeight="false" outlineLevel="0" collapsed="false">
      <c r="A95" s="6" t="str">
        <f aca="false">"sankmc_"&amp;ROUND(B95,1)&amp;"_"&amp;ROUND(C95,1)&amp;"_"&amp;ROUND(D95,1)&amp;"_"&amp;ROUND(E95,1)&amp;"_"&amp;ROUND(F95,1)&amp;"_"&amp;ROUND(G95,1)</f>
        <v>sankmc_56.4_0_22.2_0_0_21.4</v>
      </c>
      <c r="B95" s="1" t="n">
        <v>56.38</v>
      </c>
      <c r="C95" s="1" t="n">
        <v>0</v>
      </c>
      <c r="D95" s="1" t="n">
        <v>22.19</v>
      </c>
      <c r="E95" s="1" t="n">
        <v>0</v>
      </c>
      <c r="F95" s="1" t="n">
        <v>0</v>
      </c>
      <c r="G95" s="1" t="n">
        <v>21.43</v>
      </c>
      <c r="H95" s="1" t="n">
        <v>54.1463356018066</v>
      </c>
      <c r="I95" s="1" t="s">
        <v>2770</v>
      </c>
      <c r="J95" s="1" t="n">
        <v>1932</v>
      </c>
      <c r="K95" s="1" t="s">
        <v>2194</v>
      </c>
    </row>
    <row r="96" customFormat="false" ht="15" hidden="false" customHeight="false" outlineLevel="0" collapsed="false">
      <c r="A96" s="6" t="str">
        <f aca="false">"sankmc_"&amp;ROUND(B96,1)&amp;"_"&amp;ROUND(C96,1)&amp;"_"&amp;ROUND(D96,1)&amp;"_"&amp;ROUND(E96,1)&amp;"_"&amp;ROUND(F96,1)&amp;"_"&amp;ROUND(G96,1)</f>
        <v>sankmc_56.4_0_43.6_0_0_0</v>
      </c>
      <c r="B96" s="1" t="n">
        <v>56.44</v>
      </c>
      <c r="C96" s="1" t="n">
        <v>0</v>
      </c>
      <c r="D96" s="1" t="n">
        <v>43.56</v>
      </c>
      <c r="E96" s="1" t="n">
        <v>0</v>
      </c>
      <c r="F96" s="1" t="n">
        <v>0</v>
      </c>
      <c r="G96" s="1" t="n">
        <v>0</v>
      </c>
      <c r="H96" s="1" t="n">
        <v>51.1442832946777</v>
      </c>
      <c r="I96" s="1" t="s">
        <v>2770</v>
      </c>
      <c r="J96" s="1" t="n">
        <v>1932</v>
      </c>
      <c r="K96" s="1" t="s">
        <v>2194</v>
      </c>
    </row>
    <row r="97" customFormat="false" ht="15" hidden="false" customHeight="false" outlineLevel="0" collapsed="false">
      <c r="A97" s="6" t="str">
        <f aca="false">"sankmc_"&amp;ROUND(B97,1)&amp;"_"&amp;ROUND(C97,1)&amp;"_"&amp;ROUND(D97,1)&amp;"_"&amp;ROUND(E97,1)&amp;"_"&amp;ROUND(F97,1)&amp;"_"&amp;ROUND(G97,1)</f>
        <v>sankmc_56.7_0_18.1_0_25.2_0</v>
      </c>
      <c r="B97" s="1" t="n">
        <v>56.7207532051282</v>
      </c>
      <c r="C97" s="1" t="n">
        <v>0</v>
      </c>
      <c r="D97" s="1" t="n">
        <v>18.0789262820513</v>
      </c>
      <c r="E97" s="1" t="n">
        <v>0</v>
      </c>
      <c r="F97" s="1" t="n">
        <v>25.2003205128205</v>
      </c>
      <c r="G97" s="1" t="n">
        <v>0</v>
      </c>
      <c r="H97" s="1" t="n">
        <v>56.6775207519531</v>
      </c>
      <c r="I97" s="1" t="s">
        <v>2256</v>
      </c>
      <c r="J97" s="1" t="n">
        <v>1952</v>
      </c>
      <c r="K97" s="1" t="s">
        <v>2194</v>
      </c>
    </row>
    <row r="98" customFormat="false" ht="15" hidden="false" customHeight="false" outlineLevel="0" collapsed="false">
      <c r="A98" s="6" t="str">
        <f aca="false">"sankmc_"&amp;ROUND(B98,1)&amp;"_"&amp;ROUND(C98,1)&amp;"_"&amp;ROUND(D98,1)&amp;"_"&amp;ROUND(E98,1)&amp;"_"&amp;ROUND(F98,1)&amp;"_"&amp;ROUND(G98,1)</f>
        <v>sankmc_56.7_0_18.1_0_25.2_0</v>
      </c>
      <c r="B98" s="1" t="n">
        <v>56.7207532051282</v>
      </c>
      <c r="C98" s="1" t="n">
        <v>0</v>
      </c>
      <c r="D98" s="1" t="n">
        <v>18.0789262820513</v>
      </c>
      <c r="E98" s="1" t="n">
        <v>0</v>
      </c>
      <c r="F98" s="1" t="n">
        <v>25.2003205128205</v>
      </c>
      <c r="G98" s="1" t="n">
        <v>0</v>
      </c>
      <c r="H98" s="1" t="n">
        <v>56.6775207519531</v>
      </c>
      <c r="I98" s="1" t="s">
        <v>2256</v>
      </c>
      <c r="J98" s="1" t="n">
        <v>1952</v>
      </c>
      <c r="K98" s="1" t="s">
        <v>2194</v>
      </c>
    </row>
    <row r="99" customFormat="false" ht="15" hidden="false" customHeight="false" outlineLevel="0" collapsed="false">
      <c r="A99" s="6" t="str">
        <f aca="false">"sankmc_"&amp;ROUND(B99,1)&amp;"_"&amp;ROUND(C99,1)&amp;"_"&amp;ROUND(D99,1)&amp;"_"&amp;ROUND(E99,1)&amp;"_"&amp;ROUND(F99,1)&amp;"_"&amp;ROUND(G99,1)</f>
        <v>sankmc_57.1_0_17.9_0_0_25</v>
      </c>
      <c r="B99" s="1" t="n">
        <v>57.14</v>
      </c>
      <c r="C99" s="1" t="n">
        <v>0</v>
      </c>
      <c r="D99" s="1" t="n">
        <v>17.86</v>
      </c>
      <c r="E99" s="1" t="n">
        <v>0</v>
      </c>
      <c r="F99" s="1" t="n">
        <v>0</v>
      </c>
      <c r="G99" s="1" t="n">
        <v>25</v>
      </c>
      <c r="H99" s="1" t="n">
        <v>54.9461326599121</v>
      </c>
      <c r="I99" s="1" t="s">
        <v>2256</v>
      </c>
      <c r="J99" s="1" t="n">
        <v>1952</v>
      </c>
      <c r="K99" s="1" t="s">
        <v>2194</v>
      </c>
    </row>
    <row r="100" customFormat="false" ht="15" hidden="false" customHeight="false" outlineLevel="0" collapsed="false">
      <c r="A100" s="6" t="str">
        <f aca="false">"sankmc_"&amp;ROUND(B100,1)&amp;"_"&amp;ROUND(C100,1)&amp;"_"&amp;ROUND(D100,1)&amp;"_"&amp;ROUND(E100,1)&amp;"_"&amp;ROUND(F100,1)&amp;"_"&amp;ROUND(G100,1)</f>
        <v>sankmc_57.1_0_17.9_0_0_25</v>
      </c>
      <c r="B100" s="1" t="n">
        <v>57.1</v>
      </c>
      <c r="C100" s="1" t="n">
        <v>0</v>
      </c>
      <c r="D100" s="1" t="n">
        <v>17.9</v>
      </c>
      <c r="E100" s="1" t="n">
        <v>0</v>
      </c>
      <c r="F100" s="1" t="n">
        <v>0</v>
      </c>
      <c r="G100" s="1" t="n">
        <v>25</v>
      </c>
      <c r="H100" s="1" t="n">
        <v>54.9461326599121</v>
      </c>
      <c r="I100" s="1" t="s">
        <v>2256</v>
      </c>
      <c r="J100" s="1" t="n">
        <v>1952</v>
      </c>
      <c r="K100" s="1" t="s">
        <v>2194</v>
      </c>
    </row>
    <row r="101" customFormat="false" ht="15" hidden="false" customHeight="false" outlineLevel="0" collapsed="false">
      <c r="A101" s="6" t="str">
        <f aca="false">"sankmc_"&amp;ROUND(B101,1)&amp;"_"&amp;ROUND(C101,1)&amp;"_"&amp;ROUND(D101,1)&amp;"_"&amp;ROUND(E101,1)&amp;"_"&amp;ROUND(F101,1)&amp;"_"&amp;ROUND(G101,1)</f>
        <v>sankmc_57.1_0_27.6_0_0_15.3</v>
      </c>
      <c r="B101" s="1" t="n">
        <v>57.13</v>
      </c>
      <c r="C101" s="1" t="n">
        <v>0</v>
      </c>
      <c r="D101" s="1" t="n">
        <v>27.56</v>
      </c>
      <c r="E101" s="1" t="n">
        <v>0</v>
      </c>
      <c r="F101" s="1" t="n">
        <v>0</v>
      </c>
      <c r="G101" s="1" t="n">
        <v>15.31</v>
      </c>
      <c r="H101" s="1" t="n">
        <v>53.6633720397949</v>
      </c>
      <c r="I101" s="1" t="s">
        <v>2770</v>
      </c>
      <c r="J101" s="1" t="n">
        <v>1932</v>
      </c>
      <c r="K101" s="1" t="s">
        <v>2194</v>
      </c>
    </row>
    <row r="102" customFormat="false" ht="15" hidden="false" customHeight="false" outlineLevel="0" collapsed="false">
      <c r="A102" s="6" t="str">
        <f aca="false">"sankmc_"&amp;ROUND(B102,1)&amp;"_"&amp;ROUND(C102,1)&amp;"_"&amp;ROUND(D102,1)&amp;"_"&amp;ROUND(E102,1)&amp;"_"&amp;ROUND(F102,1)&amp;"_"&amp;ROUND(G102,1)</f>
        <v>sankmc_57.3_0_33_0_0_9.7</v>
      </c>
      <c r="B102" s="1" t="n">
        <v>57.2757275727573</v>
      </c>
      <c r="C102" s="1" t="n">
        <v>0</v>
      </c>
      <c r="D102" s="1" t="n">
        <v>33.003300330033</v>
      </c>
      <c r="E102" s="1" t="n">
        <v>0</v>
      </c>
      <c r="F102" s="1" t="n">
        <v>0</v>
      </c>
      <c r="G102" s="1" t="n">
        <v>9.72097209720972</v>
      </c>
      <c r="H102" s="1" t="n">
        <v>52.5742607116699</v>
      </c>
      <c r="I102" s="1" t="s">
        <v>2770</v>
      </c>
      <c r="J102" s="1" t="n">
        <v>1932</v>
      </c>
      <c r="K102" s="1" t="s">
        <v>2194</v>
      </c>
    </row>
    <row r="103" customFormat="false" ht="15" hidden="false" customHeight="false" outlineLevel="0" collapsed="false">
      <c r="A103" s="6" t="str">
        <f aca="false">"sankmc_"&amp;ROUND(B103,1)&amp;"_"&amp;ROUND(C103,1)&amp;"_"&amp;ROUND(D103,1)&amp;"_"&amp;ROUND(E103,1)&amp;"_"&amp;ROUND(F103,1)&amp;"_"&amp;ROUND(G103,1)</f>
        <v>sankmc_57.8_0_9.5_0_0_32.7</v>
      </c>
      <c r="B103" s="1" t="n">
        <v>57.78</v>
      </c>
      <c r="C103" s="1" t="n">
        <v>0</v>
      </c>
      <c r="D103" s="1" t="n">
        <v>9.48</v>
      </c>
      <c r="E103" s="1" t="n">
        <v>0</v>
      </c>
      <c r="F103" s="1" t="n">
        <v>0</v>
      </c>
      <c r="G103" s="1" t="n">
        <v>32.74</v>
      </c>
      <c r="H103" s="1" t="n">
        <v>55.5023956298828</v>
      </c>
      <c r="I103" s="1" t="s">
        <v>2770</v>
      </c>
      <c r="J103" s="1" t="n">
        <v>1932</v>
      </c>
      <c r="K103" s="1" t="s">
        <v>2194</v>
      </c>
    </row>
    <row r="104" customFormat="false" ht="15" hidden="false" customHeight="false" outlineLevel="0" collapsed="false">
      <c r="A104" s="6" t="str">
        <f aca="false">"sankmc_"&amp;ROUND(B104,1)&amp;"_"&amp;ROUND(C104,1)&amp;"_"&amp;ROUND(D104,1)&amp;"_"&amp;ROUND(E104,1)&amp;"_"&amp;ROUND(F104,1)&amp;"_"&amp;ROUND(G104,1)</f>
        <v>sankmc_57.9_0_16.4_0_0_25.7</v>
      </c>
      <c r="B104" s="1" t="n">
        <v>57.92</v>
      </c>
      <c r="C104" s="1" t="n">
        <v>0</v>
      </c>
      <c r="D104" s="1" t="n">
        <v>16.42</v>
      </c>
      <c r="E104" s="1" t="n">
        <v>0</v>
      </c>
      <c r="F104" s="1" t="n">
        <v>0</v>
      </c>
      <c r="G104" s="1" t="n">
        <v>25.66</v>
      </c>
      <c r="H104" s="1" t="n">
        <v>55.1960754394531</v>
      </c>
      <c r="I104" s="1" t="s">
        <v>2770</v>
      </c>
      <c r="J104" s="1" t="n">
        <v>1932</v>
      </c>
      <c r="K104" s="1" t="s">
        <v>2194</v>
      </c>
    </row>
    <row r="105" customFormat="false" ht="15" hidden="false" customHeight="false" outlineLevel="0" collapsed="false">
      <c r="A105" s="6" t="str">
        <f aca="false">"sankmc_"&amp;ROUND(B105,1)&amp;"_"&amp;ROUND(C105,1)&amp;"_"&amp;ROUND(D105,1)&amp;"_"&amp;ROUND(E105,1)&amp;"_"&amp;ROUND(F105,1)&amp;"_"&amp;ROUND(G105,1)</f>
        <v>sankmc_57.9_0_4.7_0_0_37.4</v>
      </c>
      <c r="B105" s="1" t="n">
        <v>57.9</v>
      </c>
      <c r="C105" s="1" t="n">
        <v>0</v>
      </c>
      <c r="D105" s="1" t="n">
        <v>4.74</v>
      </c>
      <c r="E105" s="1" t="n">
        <v>0</v>
      </c>
      <c r="F105" s="1" t="n">
        <v>0</v>
      </c>
      <c r="G105" s="1" t="n">
        <v>37.36</v>
      </c>
      <c r="H105" s="1" t="n">
        <v>56.2857093811035</v>
      </c>
      <c r="I105" s="1" t="s">
        <v>2770</v>
      </c>
      <c r="J105" s="1" t="n">
        <v>1932</v>
      </c>
      <c r="K105" s="1" t="s">
        <v>2194</v>
      </c>
    </row>
    <row r="106" customFormat="false" ht="15" hidden="false" customHeight="false" outlineLevel="0" collapsed="false">
      <c r="A106" s="6" t="str">
        <f aca="false">"sankmc_"&amp;ROUND(B106,1)&amp;"_"&amp;ROUND(C106,1)&amp;"_"&amp;ROUND(D106,1)&amp;"_"&amp;ROUND(E106,1)&amp;"_"&amp;ROUND(F106,1)&amp;"_"&amp;ROUND(G106,1)</f>
        <v>sankmc_58.6_0_25.4_0_0_16</v>
      </c>
      <c r="B106" s="1" t="n">
        <v>58.62</v>
      </c>
      <c r="C106" s="1" t="n">
        <v>0</v>
      </c>
      <c r="D106" s="1" t="n">
        <v>25.35</v>
      </c>
      <c r="E106" s="1" t="n">
        <v>0</v>
      </c>
      <c r="F106" s="1" t="n">
        <v>0</v>
      </c>
      <c r="G106" s="1" t="n">
        <v>16.03</v>
      </c>
      <c r="H106" s="1" t="n">
        <v>54.2000045776367</v>
      </c>
      <c r="I106" s="1" t="s">
        <v>2770</v>
      </c>
      <c r="J106" s="1" t="n">
        <v>1932</v>
      </c>
      <c r="K106" s="1" t="s">
        <v>2194</v>
      </c>
    </row>
    <row r="107" customFormat="false" ht="15" hidden="false" customHeight="false" outlineLevel="0" collapsed="false">
      <c r="A107" s="6" t="str">
        <f aca="false">"sankmc_"&amp;ROUND(B107,1)&amp;"_"&amp;ROUND(C107,1)&amp;"_"&amp;ROUND(D107,1)&amp;"_"&amp;ROUND(E107,1)&amp;"_"&amp;ROUND(F107,1)&amp;"_"&amp;ROUND(G107,1)</f>
        <v>sankmc_58.8_0_0_23.6_0_17.6</v>
      </c>
      <c r="B107" s="1" t="n">
        <v>58.81</v>
      </c>
      <c r="C107" s="1" t="n">
        <v>0</v>
      </c>
      <c r="D107" s="1" t="n">
        <v>0</v>
      </c>
      <c r="E107" s="1" t="n">
        <v>23.56</v>
      </c>
      <c r="F107" s="1" t="n">
        <v>0</v>
      </c>
      <c r="G107" s="1" t="n">
        <v>17.63</v>
      </c>
      <c r="H107" s="1" t="n">
        <v>56.0299987792969</v>
      </c>
      <c r="I107" s="1" t="s">
        <v>2775</v>
      </c>
      <c r="J107" s="1" t="n">
        <v>1920</v>
      </c>
      <c r="K107" s="1" t="s">
        <v>2194</v>
      </c>
    </row>
    <row r="108" customFormat="false" ht="15" hidden="false" customHeight="false" outlineLevel="0" collapsed="false">
      <c r="A108" s="6" t="str">
        <f aca="false">"sankmc_"&amp;ROUND(B108,1)&amp;"_"&amp;ROUND(C108,1)&amp;"_"&amp;ROUND(D108,1)&amp;"_"&amp;ROUND(E108,1)&amp;"_"&amp;ROUND(F108,1)&amp;"_"&amp;ROUND(G108,1)</f>
        <v>sankmc_58.8_0_11.8_11.8_0_17.6</v>
      </c>
      <c r="B108" s="1" t="n">
        <v>58.8</v>
      </c>
      <c r="C108" s="1" t="n">
        <v>0</v>
      </c>
      <c r="D108" s="1" t="n">
        <v>11.78</v>
      </c>
      <c r="E108" s="1" t="n">
        <v>11.79</v>
      </c>
      <c r="F108" s="1" t="n">
        <v>0</v>
      </c>
      <c r="G108" s="1" t="n">
        <v>17.63</v>
      </c>
      <c r="H108" s="1" t="n">
        <v>55.5499992370606</v>
      </c>
      <c r="I108" s="1" t="s">
        <v>2775</v>
      </c>
      <c r="J108" s="1" t="n">
        <v>1920</v>
      </c>
      <c r="K108" s="1" t="s">
        <v>2194</v>
      </c>
    </row>
    <row r="109" customFormat="false" ht="15" hidden="false" customHeight="false" outlineLevel="0" collapsed="false">
      <c r="A109" s="6" t="str">
        <f aca="false">"sankmc_"&amp;ROUND(B109,1)&amp;"_"&amp;ROUND(C109,1)&amp;"_"&amp;ROUND(D109,1)&amp;"_"&amp;ROUND(E109,1)&amp;"_"&amp;ROUND(F109,1)&amp;"_"&amp;ROUND(G109,1)</f>
        <v>sankmc_59.2_0_7.1_0_0_33.8</v>
      </c>
      <c r="B109" s="1" t="n">
        <v>59.16</v>
      </c>
      <c r="C109" s="1" t="n">
        <v>0</v>
      </c>
      <c r="D109" s="1" t="n">
        <v>7.07</v>
      </c>
      <c r="E109" s="1" t="n">
        <v>0</v>
      </c>
      <c r="F109" s="1" t="n">
        <v>0</v>
      </c>
      <c r="G109" s="1" t="n">
        <v>33.77</v>
      </c>
      <c r="H109" s="1" t="n">
        <v>56.6829223632813</v>
      </c>
      <c r="I109" s="1" t="s">
        <v>2770</v>
      </c>
      <c r="J109" s="1" t="n">
        <v>1932</v>
      </c>
      <c r="K109" s="1" t="s">
        <v>2194</v>
      </c>
    </row>
    <row r="110" customFormat="false" ht="15" hidden="false" customHeight="false" outlineLevel="0" collapsed="false">
      <c r="A110" s="6" t="str">
        <f aca="false">"sankmc_"&amp;ROUND(B110,1)&amp;"_"&amp;ROUND(C110,1)&amp;"_"&amp;ROUND(D110,1)&amp;"_"&amp;ROUND(E110,1)&amp;"_"&amp;ROUND(F110,1)&amp;"_"&amp;ROUND(G110,1)</f>
        <v>sankmc_59.3_0_23_0_0_17.8</v>
      </c>
      <c r="B110" s="1" t="n">
        <v>59.26</v>
      </c>
      <c r="C110" s="1" t="n">
        <v>0</v>
      </c>
      <c r="D110" s="1" t="n">
        <v>22.96</v>
      </c>
      <c r="E110" s="1" t="n">
        <v>0</v>
      </c>
      <c r="F110" s="1" t="n">
        <v>0</v>
      </c>
      <c r="G110" s="1" t="n">
        <v>17.78</v>
      </c>
      <c r="H110" s="1" t="n">
        <v>55.310001373291</v>
      </c>
      <c r="I110" s="1" t="s">
        <v>2775</v>
      </c>
      <c r="J110" s="1" t="n">
        <v>1920</v>
      </c>
      <c r="K110" s="1" t="s">
        <v>2194</v>
      </c>
    </row>
    <row r="111" customFormat="false" ht="15" hidden="false" customHeight="false" outlineLevel="0" collapsed="false">
      <c r="A111" s="6" t="str">
        <f aca="false">"sankmc_"&amp;ROUND(B111,1)&amp;"_"&amp;ROUND(C111,1)&amp;"_"&amp;ROUND(D111,1)&amp;"_"&amp;ROUND(E111,1)&amp;"_"&amp;ROUND(F111,1)&amp;"_"&amp;ROUND(G111,1)</f>
        <v>sankmc_59.5_0_16.1_0_0_24.4</v>
      </c>
      <c r="B111" s="1" t="n">
        <v>59.48</v>
      </c>
      <c r="C111" s="1" t="n">
        <v>0</v>
      </c>
      <c r="D111" s="1" t="n">
        <v>16.11</v>
      </c>
      <c r="E111" s="1" t="n">
        <v>0</v>
      </c>
      <c r="F111" s="1" t="n">
        <v>0</v>
      </c>
      <c r="G111" s="1" t="n">
        <v>24.41</v>
      </c>
      <c r="H111" s="1" t="n">
        <v>55.9999923706055</v>
      </c>
      <c r="I111" s="1" t="s">
        <v>2770</v>
      </c>
      <c r="J111" s="1" t="n">
        <v>1932</v>
      </c>
      <c r="K111" s="1" t="s">
        <v>2194</v>
      </c>
    </row>
    <row r="112" customFormat="false" ht="15" hidden="false" customHeight="false" outlineLevel="0" collapsed="false">
      <c r="A112" s="6" t="str">
        <f aca="false">"sankmc_"&amp;ROUND(B112,1)&amp;"_"&amp;ROUND(C112,1)&amp;"_"&amp;ROUND(D112,1)&amp;"_"&amp;ROUND(E112,1)&amp;"_"&amp;ROUND(F112,1)&amp;"_"&amp;ROUND(G112,1)</f>
        <v>sankmc_59.5_0_19.2_0_0_21.3</v>
      </c>
      <c r="B112" s="1" t="n">
        <v>59.52</v>
      </c>
      <c r="C112" s="1" t="n">
        <v>0</v>
      </c>
      <c r="D112" s="1" t="n">
        <v>19.22</v>
      </c>
      <c r="E112" s="1" t="n">
        <v>0</v>
      </c>
      <c r="F112" s="1" t="n">
        <v>0</v>
      </c>
      <c r="G112" s="1" t="n">
        <v>21.26</v>
      </c>
      <c r="H112" s="1" t="n">
        <v>55.2999954223633</v>
      </c>
      <c r="I112" s="1" t="s">
        <v>2770</v>
      </c>
      <c r="J112" s="1" t="n">
        <v>1932</v>
      </c>
      <c r="K112" s="1" t="s">
        <v>2194</v>
      </c>
    </row>
    <row r="113" customFormat="false" ht="15" hidden="false" customHeight="false" outlineLevel="0" collapsed="false">
      <c r="A113" s="6" t="str">
        <f aca="false">"sankmc_"&amp;ROUND(B113,1)&amp;"_"&amp;ROUND(C113,1)&amp;"_"&amp;ROUND(D113,1)&amp;"_"&amp;ROUND(E113,1)&amp;"_"&amp;ROUND(F113,1)&amp;"_"&amp;ROUND(G113,1)</f>
        <v>sankmc_59.6_0_33.2_0_0_7.2</v>
      </c>
      <c r="B113" s="1" t="n">
        <v>59.5940405959404</v>
      </c>
      <c r="C113" s="1" t="n">
        <v>0</v>
      </c>
      <c r="D113" s="1" t="n">
        <v>33.2266773322668</v>
      </c>
      <c r="E113" s="1" t="n">
        <v>0</v>
      </c>
      <c r="F113" s="1" t="n">
        <v>0</v>
      </c>
      <c r="G113" s="1" t="n">
        <v>7.17928207179282</v>
      </c>
      <c r="H113" s="1" t="n">
        <v>52.2999992370606</v>
      </c>
      <c r="I113" s="1" t="s">
        <v>2770</v>
      </c>
      <c r="J113" s="1" t="n">
        <v>1932</v>
      </c>
      <c r="K113" s="1" t="s">
        <v>2194</v>
      </c>
    </row>
    <row r="114" customFormat="false" ht="15" hidden="false" customHeight="false" outlineLevel="0" collapsed="false">
      <c r="A114" s="6" t="str">
        <f aca="false">"sankmc_"&amp;ROUND(B114,1)&amp;"_"&amp;ROUND(C114,1)&amp;"_"&amp;ROUND(D114,1)&amp;"_"&amp;ROUND(E114,1)&amp;"_"&amp;ROUND(F114,1)&amp;"_"&amp;ROUND(G114,1)</f>
        <v>sankmc_59.6_0_40.4_0_0_0</v>
      </c>
      <c r="B114" s="1" t="n">
        <v>59.6</v>
      </c>
      <c r="C114" s="1" t="n">
        <v>0</v>
      </c>
      <c r="D114" s="1" t="n">
        <v>40.4</v>
      </c>
      <c r="E114" s="1" t="n">
        <v>0</v>
      </c>
      <c r="F114" s="1" t="n">
        <v>0</v>
      </c>
      <c r="G114" s="1" t="n">
        <v>0</v>
      </c>
      <c r="H114" s="1" t="n">
        <v>53.2000007629395</v>
      </c>
      <c r="I114" s="1" t="s">
        <v>2775</v>
      </c>
      <c r="J114" s="1" t="n">
        <v>1920</v>
      </c>
      <c r="K114" s="1" t="s">
        <v>2194</v>
      </c>
    </row>
    <row r="115" customFormat="false" ht="15" hidden="false" customHeight="false" outlineLevel="0" collapsed="false">
      <c r="A115" s="6" t="str">
        <f aca="false">"sankmc_"&amp;ROUND(B115,1)&amp;"_"&amp;ROUND(C115,1)&amp;"_"&amp;ROUND(D115,1)&amp;"_"&amp;ROUND(E115,1)&amp;"_"&amp;ROUND(F115,1)&amp;"_"&amp;ROUND(G115,1)</f>
        <v>sankmc_60_0_0_15_25_0</v>
      </c>
      <c r="B115" s="1" t="n">
        <v>60</v>
      </c>
      <c r="C115" s="1" t="n">
        <v>0</v>
      </c>
      <c r="D115" s="1" t="n">
        <v>0</v>
      </c>
      <c r="E115" s="1" t="n">
        <v>15</v>
      </c>
      <c r="F115" s="1" t="n">
        <v>25</v>
      </c>
      <c r="G115" s="1" t="n">
        <v>0</v>
      </c>
      <c r="H115" s="1" t="n">
        <v>57.7000007629395</v>
      </c>
      <c r="I115" s="1" t="s">
        <v>2777</v>
      </c>
      <c r="J115" s="1" t="n">
        <v>1994</v>
      </c>
      <c r="K115" s="1" t="s">
        <v>2194</v>
      </c>
    </row>
    <row r="116" customFormat="false" ht="15" hidden="false" customHeight="false" outlineLevel="0" collapsed="false">
      <c r="A116" s="6" t="str">
        <f aca="false">"sankmc_"&amp;ROUND(B116,1)&amp;"_"&amp;ROUND(C116,1)&amp;"_"&amp;ROUND(D116,1)&amp;"_"&amp;ROUND(E116,1)&amp;"_"&amp;ROUND(F116,1)&amp;"_"&amp;ROUND(G116,1)</f>
        <v>sankmc_60_0_0_20_20_0</v>
      </c>
      <c r="B116" s="1" t="n">
        <v>60</v>
      </c>
      <c r="C116" s="1" t="n">
        <v>0</v>
      </c>
      <c r="D116" s="1" t="n">
        <v>0</v>
      </c>
      <c r="E116" s="1" t="n">
        <v>20</v>
      </c>
      <c r="F116" s="1" t="n">
        <v>20</v>
      </c>
      <c r="G116" s="1" t="n">
        <v>0</v>
      </c>
      <c r="H116" s="1" t="n">
        <v>57.4000015258789</v>
      </c>
      <c r="I116" s="1" t="s">
        <v>2777</v>
      </c>
      <c r="J116" s="1" t="n">
        <v>1994</v>
      </c>
      <c r="K116" s="1" t="s">
        <v>2194</v>
      </c>
    </row>
    <row r="117" customFormat="false" ht="15" hidden="false" customHeight="false" outlineLevel="0" collapsed="false">
      <c r="A117" s="6" t="str">
        <f aca="false">"sankmc_"&amp;ROUND(B117,1)&amp;"_"&amp;ROUND(C117,1)&amp;"_"&amp;ROUND(D117,1)&amp;"_"&amp;ROUND(E117,1)&amp;"_"&amp;ROUND(F117,1)&amp;"_"&amp;ROUND(G117,1)</f>
        <v>sankmc_60_0_0_25_15_0</v>
      </c>
      <c r="B117" s="1" t="n">
        <v>60</v>
      </c>
      <c r="C117" s="1" t="n">
        <v>0</v>
      </c>
      <c r="D117" s="1" t="n">
        <v>0</v>
      </c>
      <c r="E117" s="1" t="n">
        <v>25</v>
      </c>
      <c r="F117" s="1" t="n">
        <v>15</v>
      </c>
      <c r="G117" s="1" t="n">
        <v>0</v>
      </c>
      <c r="H117" s="1" t="n">
        <v>56.5999984741211</v>
      </c>
      <c r="I117" s="1" t="s">
        <v>2777</v>
      </c>
      <c r="J117" s="1" t="n">
        <v>1994</v>
      </c>
      <c r="K117" s="1" t="s">
        <v>2194</v>
      </c>
    </row>
    <row r="118" customFormat="false" ht="15" hidden="false" customHeight="false" outlineLevel="0" collapsed="false">
      <c r="A118" s="6" t="str">
        <f aca="false">"sankmc_"&amp;ROUND(B118,1)&amp;"_"&amp;ROUND(C118,1)&amp;"_"&amp;ROUND(D118,1)&amp;"_"&amp;ROUND(E118,1)&amp;"_"&amp;ROUND(F118,1)&amp;"_"&amp;ROUND(G118,1)</f>
        <v>sankmc_60_0_0_30_10_0</v>
      </c>
      <c r="B118" s="1" t="n">
        <v>60</v>
      </c>
      <c r="C118" s="1" t="n">
        <v>0</v>
      </c>
      <c r="D118" s="1" t="n">
        <v>0</v>
      </c>
      <c r="E118" s="1" t="n">
        <v>30</v>
      </c>
      <c r="F118" s="1" t="n">
        <v>10</v>
      </c>
      <c r="G118" s="1" t="n">
        <v>0</v>
      </c>
      <c r="H118" s="1" t="n">
        <v>55.9000015258789</v>
      </c>
      <c r="I118" s="1" t="s">
        <v>2777</v>
      </c>
      <c r="J118" s="1" t="n">
        <v>1994</v>
      </c>
      <c r="K118" s="1" t="s">
        <v>2194</v>
      </c>
    </row>
    <row r="119" customFormat="false" ht="15" hidden="false" customHeight="false" outlineLevel="0" collapsed="false">
      <c r="A119" s="6" t="str">
        <f aca="false">"sankmc_"&amp;ROUND(B119,1)&amp;"_"&amp;ROUND(C119,1)&amp;"_"&amp;ROUND(D119,1)&amp;"_"&amp;ROUND(E119,1)&amp;"_"&amp;ROUND(F119,1)&amp;"_"&amp;ROUND(G119,1)</f>
        <v>sankmc_60_0_0_35_5_0</v>
      </c>
      <c r="B119" s="1" t="n">
        <v>60</v>
      </c>
      <c r="C119" s="1" t="n">
        <v>0</v>
      </c>
      <c r="D119" s="1" t="n">
        <v>0</v>
      </c>
      <c r="E119" s="1" t="n">
        <v>35</v>
      </c>
      <c r="F119" s="1" t="n">
        <v>5</v>
      </c>
      <c r="G119" s="1" t="n">
        <v>0</v>
      </c>
      <c r="H119" s="1" t="n">
        <v>55.2000007629395</v>
      </c>
      <c r="I119" s="1" t="s">
        <v>2777</v>
      </c>
      <c r="J119" s="1" t="n">
        <v>1994</v>
      </c>
      <c r="K119" s="1" t="s">
        <v>2194</v>
      </c>
    </row>
    <row r="120" customFormat="false" ht="15" hidden="false" customHeight="false" outlineLevel="0" collapsed="false">
      <c r="A120" s="6" t="str">
        <f aca="false">"sankmc_"&amp;ROUND(B120,1)&amp;"_"&amp;ROUND(C120,1)&amp;"_"&amp;ROUND(D120,1)&amp;"_"&amp;ROUND(E120,1)&amp;"_"&amp;ROUND(F120,1)&amp;"_"&amp;ROUND(G120,1)</f>
        <v>sankmc_60_0_0_5_35_0</v>
      </c>
      <c r="B120" s="1" t="n">
        <v>60</v>
      </c>
      <c r="C120" s="1" t="n">
        <v>0</v>
      </c>
      <c r="D120" s="1" t="n">
        <v>0</v>
      </c>
      <c r="E120" s="1" t="n">
        <v>5</v>
      </c>
      <c r="F120" s="1" t="n">
        <v>35</v>
      </c>
      <c r="G120" s="1" t="n">
        <v>0</v>
      </c>
      <c r="H120" s="1" t="n">
        <v>59.2999992370606</v>
      </c>
      <c r="I120" s="1" t="s">
        <v>2777</v>
      </c>
      <c r="J120" s="1" t="n">
        <v>1994</v>
      </c>
      <c r="K120" s="1" t="s">
        <v>2194</v>
      </c>
    </row>
    <row r="121" customFormat="false" ht="15" hidden="false" customHeight="false" outlineLevel="0" collapsed="false">
      <c r="A121" s="6" t="str">
        <f aca="false">"sankmc_"&amp;ROUND(B121,1)&amp;"_"&amp;ROUND(C121,1)&amp;"_"&amp;ROUND(D121,1)&amp;"_"&amp;ROUND(E121,1)&amp;"_"&amp;ROUND(F121,1)&amp;"_"&amp;ROUND(G121,1)</f>
        <v>sankmc_60_0_13_0_0_27</v>
      </c>
      <c r="B121" s="1" t="n">
        <v>60</v>
      </c>
      <c r="C121" s="1" t="n">
        <v>0</v>
      </c>
      <c r="D121" s="1" t="n">
        <v>13</v>
      </c>
      <c r="E121" s="1" t="n">
        <v>0</v>
      </c>
      <c r="F121" s="1" t="n">
        <v>0</v>
      </c>
      <c r="G121" s="1" t="n">
        <v>27</v>
      </c>
      <c r="H121" s="1" t="n">
        <v>57</v>
      </c>
      <c r="I121" s="1" t="s">
        <v>2776</v>
      </c>
      <c r="J121" s="1" t="n">
        <v>1961</v>
      </c>
      <c r="K121" s="1" t="s">
        <v>2194</v>
      </c>
    </row>
    <row r="122" customFormat="false" ht="15" hidden="false" customHeight="false" outlineLevel="0" collapsed="false">
      <c r="A122" s="6" t="str">
        <f aca="false">"sankmc_"&amp;ROUND(B122,1)&amp;"_"&amp;ROUND(C122,1)&amp;"_"&amp;ROUND(D122,1)&amp;"_"&amp;ROUND(E122,1)&amp;"_"&amp;ROUND(F122,1)&amp;"_"&amp;ROUND(G122,1)</f>
        <v>sankmc_60_0_13_0_27_0</v>
      </c>
      <c r="B122" s="1" t="n">
        <v>60</v>
      </c>
      <c r="C122" s="1" t="n">
        <v>0</v>
      </c>
      <c r="D122" s="1" t="n">
        <v>13</v>
      </c>
      <c r="E122" s="1" t="n">
        <v>0</v>
      </c>
      <c r="F122" s="1" t="n">
        <v>27</v>
      </c>
      <c r="G122" s="1" t="n">
        <v>0</v>
      </c>
      <c r="H122" s="1" t="n">
        <v>58</v>
      </c>
      <c r="I122" s="1" t="s">
        <v>2776</v>
      </c>
      <c r="J122" s="1" t="n">
        <v>1961</v>
      </c>
      <c r="K122" s="1" t="s">
        <v>2194</v>
      </c>
    </row>
    <row r="123" customFormat="false" ht="15" hidden="false" customHeight="false" outlineLevel="0" collapsed="false">
      <c r="A123" s="6" t="str">
        <f aca="false">"sankmc_"&amp;ROUND(B123,1)&amp;"_"&amp;ROUND(C123,1)&amp;"_"&amp;ROUND(D123,1)&amp;"_"&amp;ROUND(E123,1)&amp;"_"&amp;ROUND(F123,1)&amp;"_"&amp;ROUND(G123,1)</f>
        <v>sankmc_60_0_20_0_0_20</v>
      </c>
      <c r="B123" s="1" t="n">
        <v>60</v>
      </c>
      <c r="C123" s="1" t="n">
        <v>0</v>
      </c>
      <c r="D123" s="1" t="n">
        <v>20</v>
      </c>
      <c r="E123" s="1" t="n">
        <v>0</v>
      </c>
      <c r="F123" s="1" t="n">
        <v>0</v>
      </c>
      <c r="G123" s="1" t="n">
        <v>20</v>
      </c>
      <c r="H123" s="1" t="n">
        <v>55.5999984741211</v>
      </c>
      <c r="I123" s="1" t="s">
        <v>2764</v>
      </c>
      <c r="J123" s="1" t="n">
        <v>1995</v>
      </c>
      <c r="K123" s="1" t="s">
        <v>2194</v>
      </c>
    </row>
    <row r="124" customFormat="false" ht="15" hidden="false" customHeight="false" outlineLevel="0" collapsed="false">
      <c r="A124" s="6" t="str">
        <f aca="false">"sankmc_"&amp;ROUND(B124,1)&amp;"_"&amp;ROUND(C124,1)&amp;"_"&amp;ROUND(D124,1)&amp;"_"&amp;ROUND(E124,1)&amp;"_"&amp;ROUND(F124,1)&amp;"_"&amp;ROUND(G124,1)</f>
        <v>sankmc_60_10_0_0_30_0</v>
      </c>
      <c r="B124" s="1" t="n">
        <v>60</v>
      </c>
      <c r="C124" s="1" t="n">
        <v>10</v>
      </c>
      <c r="D124" s="1" t="n">
        <v>0</v>
      </c>
      <c r="E124" s="1" t="n">
        <v>0</v>
      </c>
      <c r="F124" s="1" t="n">
        <v>30</v>
      </c>
      <c r="G124" s="1" t="n">
        <v>0</v>
      </c>
      <c r="H124" s="1" t="n">
        <v>60.2000007629395</v>
      </c>
      <c r="I124" s="1" t="s">
        <v>2292</v>
      </c>
      <c r="J124" s="1" t="n">
        <v>1987</v>
      </c>
      <c r="K124" s="1" t="s">
        <v>2194</v>
      </c>
    </row>
    <row r="125" customFormat="false" ht="15" hidden="false" customHeight="false" outlineLevel="0" collapsed="false">
      <c r="A125" s="6" t="str">
        <f aca="false">"sankmc_"&amp;ROUND(B125,1)&amp;"_"&amp;ROUND(C125,1)&amp;"_"&amp;ROUND(D125,1)&amp;"_"&amp;ROUND(E125,1)&amp;"_"&amp;ROUND(F125,1)&amp;"_"&amp;ROUND(G125,1)</f>
        <v>sankmc_60_8_32_0_0_0</v>
      </c>
      <c r="B125" s="1" t="n">
        <v>60</v>
      </c>
      <c r="C125" s="1" t="n">
        <v>8</v>
      </c>
      <c r="D125" s="1" t="n">
        <v>32</v>
      </c>
      <c r="E125" s="1" t="n">
        <v>0</v>
      </c>
      <c r="F125" s="1" t="n">
        <v>0</v>
      </c>
      <c r="G125" s="1" t="n">
        <v>0</v>
      </c>
      <c r="H125" s="1" t="n">
        <v>54.9675979614258</v>
      </c>
      <c r="I125" s="1" t="s">
        <v>2398</v>
      </c>
      <c r="J125" s="1" t="n">
        <v>1959</v>
      </c>
      <c r="K125" s="1" t="s">
        <v>2194</v>
      </c>
    </row>
    <row r="126" customFormat="false" ht="15" hidden="false" customHeight="false" outlineLevel="0" collapsed="false">
      <c r="A126" s="6" t="str">
        <f aca="false">"sankmc_"&amp;ROUND(B126,1)&amp;"_"&amp;ROUND(C126,1)&amp;"_"&amp;ROUND(D126,1)&amp;"_"&amp;ROUND(E126,1)&amp;"_"&amp;ROUND(F126,1)&amp;"_"&amp;ROUND(G126,1)</f>
        <v>sankmc_60.1_0_9.9_0_0_30</v>
      </c>
      <c r="B126" s="1" t="n">
        <v>60.09</v>
      </c>
      <c r="C126" s="1" t="n">
        <v>0</v>
      </c>
      <c r="D126" s="1" t="n">
        <v>9.93</v>
      </c>
      <c r="E126" s="1" t="n">
        <v>0</v>
      </c>
      <c r="F126" s="1" t="n">
        <v>0</v>
      </c>
      <c r="G126" s="1" t="n">
        <v>29.98</v>
      </c>
      <c r="H126" s="1" t="n">
        <v>56.81591796875</v>
      </c>
      <c r="I126" s="1" t="s">
        <v>2770</v>
      </c>
      <c r="J126" s="1" t="n">
        <v>1932</v>
      </c>
      <c r="K126" s="1" t="s">
        <v>2194</v>
      </c>
    </row>
    <row r="127" customFormat="false" ht="15" hidden="false" customHeight="false" outlineLevel="0" collapsed="false">
      <c r="A127" s="6" t="str">
        <f aca="false">"sankmc_"&amp;ROUND(B127,1)&amp;"_"&amp;ROUND(C127,1)&amp;"_"&amp;ROUND(D127,1)&amp;"_"&amp;ROUND(E127,1)&amp;"_"&amp;ROUND(F127,1)&amp;"_"&amp;ROUND(G127,1)</f>
        <v>sankmc_61_0_0_0_0_39</v>
      </c>
      <c r="B127" s="1" t="n">
        <v>61.03</v>
      </c>
      <c r="C127" s="1" t="n">
        <v>0</v>
      </c>
      <c r="D127" s="1" t="n">
        <v>0</v>
      </c>
      <c r="E127" s="1" t="n">
        <v>0</v>
      </c>
      <c r="F127" s="1" t="n">
        <v>0</v>
      </c>
      <c r="G127" s="1" t="n">
        <v>38.97</v>
      </c>
      <c r="H127" s="1" t="n">
        <v>57.2815551757813</v>
      </c>
      <c r="I127" s="1" t="s">
        <v>2770</v>
      </c>
      <c r="J127" s="1" t="n">
        <v>1932</v>
      </c>
      <c r="K127" s="1" t="s">
        <v>2194</v>
      </c>
    </row>
    <row r="128" customFormat="false" ht="15" hidden="false" customHeight="false" outlineLevel="0" collapsed="false">
      <c r="A128" s="6" t="str">
        <f aca="false">"sankmc_"&amp;ROUND(B128,1)&amp;"_"&amp;ROUND(C128,1)&amp;"_"&amp;ROUND(D128,1)&amp;"_"&amp;ROUND(E128,1)&amp;"_"&amp;ROUND(F128,1)&amp;"_"&amp;ROUND(G128,1)</f>
        <v>sankmc_61.1_0_9.3_0_0_29.7</v>
      </c>
      <c r="B128" s="1" t="n">
        <v>61.0661066106611</v>
      </c>
      <c r="C128" s="1" t="n">
        <v>0</v>
      </c>
      <c r="D128" s="1" t="n">
        <v>9.25092509250925</v>
      </c>
      <c r="E128" s="1" t="n">
        <v>0</v>
      </c>
      <c r="F128" s="1" t="n">
        <v>0</v>
      </c>
      <c r="G128" s="1" t="n">
        <v>29.6829682968297</v>
      </c>
      <c r="H128" s="1" t="n">
        <v>56.716423034668</v>
      </c>
      <c r="I128" s="1" t="s">
        <v>2770</v>
      </c>
      <c r="J128" s="1" t="n">
        <v>1932</v>
      </c>
      <c r="K128" s="1" t="s">
        <v>2194</v>
      </c>
    </row>
    <row r="129" customFormat="false" ht="15" hidden="false" customHeight="false" outlineLevel="0" collapsed="false">
      <c r="A129" s="6" t="str">
        <f aca="false">"sankmc_"&amp;ROUND(B129,1)&amp;"_"&amp;ROUND(C129,1)&amp;"_"&amp;ROUND(D129,1)&amp;"_"&amp;ROUND(E129,1)&amp;"_"&amp;ROUND(F129,1)&amp;"_"&amp;ROUND(G129,1)</f>
        <v>sankmc_61.5_0_27.8_0_0_10.8</v>
      </c>
      <c r="B129" s="1" t="n">
        <v>61.46</v>
      </c>
      <c r="C129" s="1" t="n">
        <v>0</v>
      </c>
      <c r="D129" s="1" t="n">
        <v>27.77</v>
      </c>
      <c r="E129" s="1" t="n">
        <v>0</v>
      </c>
      <c r="F129" s="1" t="n">
        <v>0</v>
      </c>
      <c r="G129" s="1" t="n">
        <v>10.77</v>
      </c>
      <c r="H129" s="1" t="n">
        <v>54.5360870361328</v>
      </c>
      <c r="I129" s="1" t="s">
        <v>2770</v>
      </c>
      <c r="J129" s="1" t="n">
        <v>1932</v>
      </c>
      <c r="K129" s="1" t="s">
        <v>2194</v>
      </c>
    </row>
    <row r="130" customFormat="false" ht="15" hidden="false" customHeight="false" outlineLevel="0" collapsed="false">
      <c r="A130" s="6" t="str">
        <f aca="false">"sankmc_"&amp;ROUND(B130,1)&amp;"_"&amp;ROUND(C130,1)&amp;"_"&amp;ROUND(D130,1)&amp;"_"&amp;ROUND(E130,1)&amp;"_"&amp;ROUND(F130,1)&amp;"_"&amp;ROUND(G130,1)</f>
        <v>sankmc_61.6_19.2_19.2_0_0_0</v>
      </c>
      <c r="B130" s="1" t="n">
        <v>61.6</v>
      </c>
      <c r="C130" s="1" t="n">
        <v>19.2</v>
      </c>
      <c r="D130" s="1" t="n">
        <v>19.2</v>
      </c>
      <c r="E130" s="1" t="n">
        <v>0</v>
      </c>
      <c r="F130" s="1" t="n">
        <v>0</v>
      </c>
      <c r="G130" s="1" t="n">
        <v>0</v>
      </c>
      <c r="H130" s="1" t="n">
        <v>60.1431884765625</v>
      </c>
      <c r="I130" s="1" t="s">
        <v>2256</v>
      </c>
      <c r="J130" s="1" t="n">
        <v>1952</v>
      </c>
      <c r="K130" s="1" t="s">
        <v>2194</v>
      </c>
    </row>
    <row r="131" customFormat="false" ht="15" hidden="false" customHeight="false" outlineLevel="0" collapsed="false">
      <c r="A131" s="6" t="str">
        <f aca="false">"sankmc_"&amp;ROUND(B131,1)&amp;"_"&amp;ROUND(C131,1)&amp;"_"&amp;ROUND(D131,1)&amp;"_"&amp;ROUND(E131,1)&amp;"_"&amp;ROUND(F131,1)&amp;"_"&amp;ROUND(G131,1)</f>
        <v>sankmc_62.2_0_37.8_0_0_0</v>
      </c>
      <c r="B131" s="1" t="n">
        <v>62.22</v>
      </c>
      <c r="C131" s="1" t="n">
        <v>0</v>
      </c>
      <c r="D131" s="1" t="n">
        <v>37.78</v>
      </c>
      <c r="E131" s="1" t="n">
        <v>0</v>
      </c>
      <c r="F131" s="1" t="n">
        <v>0</v>
      </c>
      <c r="G131" s="1" t="n">
        <v>0</v>
      </c>
      <c r="H131" s="1" t="n">
        <v>53.2984237670898</v>
      </c>
      <c r="I131" s="1" t="s">
        <v>2770</v>
      </c>
      <c r="J131" s="1" t="n">
        <v>1932</v>
      </c>
      <c r="K131" s="1" t="s">
        <v>2194</v>
      </c>
    </row>
    <row r="132" customFormat="false" ht="15" hidden="false" customHeight="false" outlineLevel="0" collapsed="false">
      <c r="A132" s="6" t="str">
        <f aca="false">"sankmc_"&amp;ROUND(B132,1)&amp;"_"&amp;ROUND(C132,1)&amp;"_"&amp;ROUND(D132,1)&amp;"_"&amp;ROUND(E132,1)&amp;"_"&amp;ROUND(F132,1)&amp;"_"&amp;ROUND(G132,1)</f>
        <v>sankmc_62.2_0_7.8_0_0_30</v>
      </c>
      <c r="B132" s="1" t="n">
        <v>62.16</v>
      </c>
      <c r="C132" s="1" t="n">
        <v>0</v>
      </c>
      <c r="D132" s="1" t="n">
        <v>7.83</v>
      </c>
      <c r="E132" s="1" t="n">
        <v>0</v>
      </c>
      <c r="F132" s="1" t="n">
        <v>0</v>
      </c>
      <c r="G132" s="1" t="n">
        <v>30.01</v>
      </c>
      <c r="H132" s="1" t="n">
        <v>56.9000015258789</v>
      </c>
      <c r="I132" s="1" t="s">
        <v>2770</v>
      </c>
      <c r="J132" s="1" t="n">
        <v>1932</v>
      </c>
      <c r="K132" s="1" t="s">
        <v>2194</v>
      </c>
    </row>
    <row r="133" customFormat="false" ht="15" hidden="false" customHeight="false" outlineLevel="0" collapsed="false">
      <c r="A133" s="6" t="str">
        <f aca="false">"sankmc_"&amp;ROUND(B133,1)&amp;"_"&amp;ROUND(C133,1)&amp;"_"&amp;ROUND(D133,1)&amp;"_"&amp;ROUND(E133,1)&amp;"_"&amp;ROUND(F133,1)&amp;"_"&amp;ROUND(G133,1)</f>
        <v>sankmc_62.5_0_0_12.5_0_25</v>
      </c>
      <c r="B133" s="1" t="n">
        <v>62.4737526247375</v>
      </c>
      <c r="C133" s="1" t="n">
        <v>0</v>
      </c>
      <c r="D133" s="1" t="n">
        <v>0</v>
      </c>
      <c r="E133" s="1" t="n">
        <v>12.5287471252875</v>
      </c>
      <c r="F133" s="1" t="n">
        <v>0</v>
      </c>
      <c r="G133" s="1" t="n">
        <v>24.997500249975</v>
      </c>
      <c r="H133" s="1" t="n">
        <v>57.310001373291</v>
      </c>
      <c r="I133" s="1" t="s">
        <v>2775</v>
      </c>
      <c r="J133" s="1" t="n">
        <v>1920</v>
      </c>
      <c r="K133" s="1" t="s">
        <v>2194</v>
      </c>
    </row>
    <row r="134" customFormat="false" ht="15" hidden="false" customHeight="false" outlineLevel="0" collapsed="false">
      <c r="A134" s="6" t="str">
        <f aca="false">"sankmc_"&amp;ROUND(B134,1)&amp;"_"&amp;ROUND(C134,1)&amp;"_"&amp;ROUND(D134,1)&amp;"_"&amp;ROUND(E134,1)&amp;"_"&amp;ROUND(F134,1)&amp;"_"&amp;ROUND(G134,1)</f>
        <v>sankmc_62.5_0_0_25_0_12.5</v>
      </c>
      <c r="B134" s="1" t="n">
        <v>62.47</v>
      </c>
      <c r="C134" s="1" t="n">
        <v>0</v>
      </c>
      <c r="D134" s="1" t="n">
        <v>0</v>
      </c>
      <c r="E134" s="1" t="n">
        <v>25.03</v>
      </c>
      <c r="F134" s="1" t="n">
        <v>0</v>
      </c>
      <c r="G134" s="1" t="n">
        <v>12.5</v>
      </c>
      <c r="H134" s="1" t="n">
        <v>56.2599983215332</v>
      </c>
      <c r="I134" s="1" t="s">
        <v>2775</v>
      </c>
      <c r="J134" s="1" t="n">
        <v>1920</v>
      </c>
      <c r="K134" s="1" t="s">
        <v>2194</v>
      </c>
    </row>
    <row r="135" customFormat="false" ht="15" hidden="false" customHeight="false" outlineLevel="0" collapsed="false">
      <c r="A135" s="6" t="str">
        <f aca="false">"sankmc_"&amp;ROUND(B135,1)&amp;"_"&amp;ROUND(C135,1)&amp;"_"&amp;ROUND(D135,1)&amp;"_"&amp;ROUND(E135,1)&amp;"_"&amp;ROUND(F135,1)&amp;"_"&amp;ROUND(G135,1)</f>
        <v>sankmc_62.5_0_12.5_12.5_0_12.5</v>
      </c>
      <c r="B135" s="1" t="n">
        <v>62.48</v>
      </c>
      <c r="C135" s="1" t="n">
        <v>0</v>
      </c>
      <c r="D135" s="1" t="n">
        <v>12.51</v>
      </c>
      <c r="E135" s="1" t="n">
        <v>12.52</v>
      </c>
      <c r="F135" s="1" t="n">
        <v>0</v>
      </c>
      <c r="G135" s="1" t="n">
        <v>12.49</v>
      </c>
      <c r="H135" s="1" t="n">
        <v>56.060001373291</v>
      </c>
      <c r="I135" s="1" t="s">
        <v>2775</v>
      </c>
      <c r="J135" s="1" t="n">
        <v>1920</v>
      </c>
      <c r="K135" s="1" t="s">
        <v>2194</v>
      </c>
    </row>
    <row r="136" customFormat="false" ht="15" hidden="false" customHeight="false" outlineLevel="0" collapsed="false">
      <c r="A136" s="6" t="str">
        <f aca="false">"sankmc_"&amp;ROUND(B136,1)&amp;"_"&amp;ROUND(C136,1)&amp;"_"&amp;ROUND(D136,1)&amp;"_"&amp;ROUND(E136,1)&amp;"_"&amp;ROUND(F136,1)&amp;"_"&amp;ROUND(G136,1)</f>
        <v>sankmc_62.5_0_6.3_6.3_0_25</v>
      </c>
      <c r="B136" s="1" t="n">
        <v>62.4862486248625</v>
      </c>
      <c r="C136" s="1" t="n">
        <v>0</v>
      </c>
      <c r="D136" s="1" t="n">
        <v>6.26062606260626</v>
      </c>
      <c r="E136" s="1" t="n">
        <v>6.26062606260626</v>
      </c>
      <c r="F136" s="1" t="n">
        <v>0</v>
      </c>
      <c r="G136" s="1" t="n">
        <v>24.992499249925</v>
      </c>
      <c r="H136" s="1" t="n">
        <v>57.2200012207031</v>
      </c>
      <c r="I136" s="1" t="s">
        <v>2775</v>
      </c>
      <c r="J136" s="1" t="n">
        <v>1920</v>
      </c>
      <c r="K136" s="1" t="s">
        <v>2194</v>
      </c>
    </row>
    <row r="137" customFormat="false" ht="15" hidden="false" customHeight="false" outlineLevel="0" collapsed="false">
      <c r="A137" s="6" t="str">
        <f aca="false">"sankmc_"&amp;ROUND(B137,1)&amp;"_"&amp;ROUND(C137,1)&amp;"_"&amp;ROUND(D137,1)&amp;"_"&amp;ROUND(E137,1)&amp;"_"&amp;ROUND(F137,1)&amp;"_"&amp;ROUND(G137,1)</f>
        <v>sankmc_62.5_7.5_30_0_0_0</v>
      </c>
      <c r="B137" s="1" t="n">
        <v>62.5</v>
      </c>
      <c r="C137" s="1" t="n">
        <v>7.5</v>
      </c>
      <c r="D137" s="1" t="n">
        <v>30</v>
      </c>
      <c r="E137" s="1" t="n">
        <v>0</v>
      </c>
      <c r="F137" s="1" t="n">
        <v>0</v>
      </c>
      <c r="G137" s="1" t="n">
        <v>0</v>
      </c>
      <c r="H137" s="1" t="n">
        <v>56.1461753845215</v>
      </c>
      <c r="I137" s="1" t="s">
        <v>2778</v>
      </c>
      <c r="J137" s="1" t="n">
        <v>1976</v>
      </c>
      <c r="K137" s="1" t="s">
        <v>2194</v>
      </c>
    </row>
    <row r="138" customFormat="false" ht="15" hidden="false" customHeight="false" outlineLevel="0" collapsed="false">
      <c r="A138" s="6" t="str">
        <f aca="false">"sankmc_"&amp;ROUND(B138,1)&amp;"_"&amp;ROUND(C138,1)&amp;"_"&amp;ROUND(D138,1)&amp;"_"&amp;ROUND(E138,1)&amp;"_"&amp;ROUND(F138,1)&amp;"_"&amp;ROUND(G138,1)</f>
        <v>sankmc_62.8_0_12.2_0_0_25.1</v>
      </c>
      <c r="B138" s="1" t="n">
        <v>62.75</v>
      </c>
      <c r="C138" s="1" t="n">
        <v>0</v>
      </c>
      <c r="D138" s="1" t="n">
        <v>12.16</v>
      </c>
      <c r="E138" s="1" t="n">
        <v>0</v>
      </c>
      <c r="F138" s="1" t="n">
        <v>0</v>
      </c>
      <c r="G138" s="1" t="n">
        <v>25.09</v>
      </c>
      <c r="H138" s="1" t="n">
        <v>56.8699989318848</v>
      </c>
      <c r="I138" s="1" t="s">
        <v>2775</v>
      </c>
      <c r="J138" s="1" t="n">
        <v>1920</v>
      </c>
      <c r="K138" s="1" t="s">
        <v>2194</v>
      </c>
    </row>
    <row r="139" customFormat="false" ht="15" hidden="false" customHeight="false" outlineLevel="0" collapsed="false">
      <c r="A139" s="6" t="str">
        <f aca="false">"sankmc_"&amp;ROUND(B139,1)&amp;"_"&amp;ROUND(C139,1)&amp;"_"&amp;ROUND(D139,1)&amp;"_"&amp;ROUND(E139,1)&amp;"_"&amp;ROUND(F139,1)&amp;"_"&amp;ROUND(G139,1)</f>
        <v>sankmc_63_0_24.4_0_0_12.6</v>
      </c>
      <c r="B139" s="1" t="n">
        <v>62.99</v>
      </c>
      <c r="C139" s="1" t="n">
        <v>0</v>
      </c>
      <c r="D139" s="1" t="n">
        <v>24.41</v>
      </c>
      <c r="E139" s="1" t="n">
        <v>0</v>
      </c>
      <c r="F139" s="1" t="n">
        <v>0</v>
      </c>
      <c r="G139" s="1" t="n">
        <v>12.6</v>
      </c>
      <c r="H139" s="1" t="n">
        <v>55.7799987792969</v>
      </c>
      <c r="I139" s="1" t="s">
        <v>2775</v>
      </c>
      <c r="J139" s="1" t="n">
        <v>1920</v>
      </c>
      <c r="K139" s="1" t="s">
        <v>2194</v>
      </c>
    </row>
    <row r="140" customFormat="false" ht="15" hidden="false" customHeight="false" outlineLevel="0" collapsed="false">
      <c r="A140" s="6" t="str">
        <f aca="false">"sankmc_"&amp;ROUND(B140,1)&amp;"_"&amp;ROUND(C140,1)&amp;"_"&amp;ROUND(D140,1)&amp;"_"&amp;ROUND(E140,1)&amp;"_"&amp;ROUND(F140,1)&amp;"_"&amp;ROUND(G140,1)</f>
        <v>sankmc_63.2_0_36.8_0_0_0</v>
      </c>
      <c r="B140" s="1" t="n">
        <v>63.24</v>
      </c>
      <c r="C140" s="1" t="n">
        <v>0</v>
      </c>
      <c r="D140" s="1" t="n">
        <v>36.76</v>
      </c>
      <c r="E140" s="1" t="n">
        <v>0</v>
      </c>
      <c r="F140" s="1" t="n">
        <v>0</v>
      </c>
      <c r="G140" s="1" t="n">
        <v>0</v>
      </c>
      <c r="H140" s="1" t="n">
        <v>54.2999992370606</v>
      </c>
      <c r="I140" s="1" t="s">
        <v>2775</v>
      </c>
      <c r="J140" s="1" t="n">
        <v>1920</v>
      </c>
      <c r="K140" s="1" t="s">
        <v>2194</v>
      </c>
    </row>
    <row r="141" customFormat="false" ht="15" hidden="false" customHeight="false" outlineLevel="0" collapsed="false">
      <c r="A141" s="6" t="str">
        <f aca="false">"sankmc_"&amp;ROUND(B141,1)&amp;"_"&amp;ROUND(C141,1)&amp;"_"&amp;ROUND(D141,1)&amp;"_"&amp;ROUND(E141,1)&amp;"_"&amp;ROUND(F141,1)&amp;"_"&amp;ROUND(G141,1)</f>
        <v>sankmc_63.7_0_13.6_0_0_22.8</v>
      </c>
      <c r="B141" s="1" t="n">
        <v>63.68</v>
      </c>
      <c r="C141" s="1" t="n">
        <v>0</v>
      </c>
      <c r="D141" s="1" t="n">
        <v>13.57</v>
      </c>
      <c r="E141" s="1" t="n">
        <v>0</v>
      </c>
      <c r="F141" s="1" t="n">
        <v>0</v>
      </c>
      <c r="G141" s="1" t="n">
        <v>22.75</v>
      </c>
      <c r="H141" s="1" t="n">
        <v>57.0103073120117</v>
      </c>
      <c r="I141" s="1" t="s">
        <v>2770</v>
      </c>
      <c r="J141" s="1" t="n">
        <v>1932</v>
      </c>
      <c r="K141" s="1" t="s">
        <v>2194</v>
      </c>
    </row>
    <row r="142" customFormat="false" ht="15" hidden="false" customHeight="false" outlineLevel="0" collapsed="false">
      <c r="A142" s="6" t="str">
        <f aca="false">"sankmc_"&amp;ROUND(B142,1)&amp;"_"&amp;ROUND(C142,1)&amp;"_"&amp;ROUND(D142,1)&amp;"_"&amp;ROUND(E142,1)&amp;"_"&amp;ROUND(F142,1)&amp;"_"&amp;ROUND(G142,1)</f>
        <v>sankmc_64_0_16_0_0_20</v>
      </c>
      <c r="B142" s="1" t="n">
        <v>64</v>
      </c>
      <c r="C142" s="1" t="n">
        <v>0</v>
      </c>
      <c r="D142" s="1" t="n">
        <v>16</v>
      </c>
      <c r="E142" s="1" t="n">
        <v>0</v>
      </c>
      <c r="F142" s="1" t="n">
        <v>0</v>
      </c>
      <c r="G142" s="1" t="n">
        <v>20</v>
      </c>
      <c r="H142" s="1" t="n">
        <v>57.0532951354981</v>
      </c>
      <c r="I142" s="1" t="s">
        <v>2256</v>
      </c>
      <c r="J142" s="1" t="n">
        <v>1953</v>
      </c>
      <c r="K142" s="1" t="s">
        <v>2194</v>
      </c>
    </row>
    <row r="143" customFormat="false" ht="15" hidden="false" customHeight="false" outlineLevel="0" collapsed="false">
      <c r="A143" s="6" t="str">
        <f aca="false">"sankmc_"&amp;ROUND(B143,1)&amp;"_"&amp;ROUND(C143,1)&amp;"_"&amp;ROUND(D143,1)&amp;"_"&amp;ROUND(E143,1)&amp;"_"&amp;ROUND(F143,1)&amp;"_"&amp;ROUND(G143,1)</f>
        <v>sankmc_64_0_16_0_0_20</v>
      </c>
      <c r="B143" s="1" t="n">
        <v>64</v>
      </c>
      <c r="C143" s="1" t="n">
        <v>0</v>
      </c>
      <c r="D143" s="1" t="n">
        <v>16</v>
      </c>
      <c r="E143" s="1" t="n">
        <v>0</v>
      </c>
      <c r="F143" s="1" t="n">
        <v>0</v>
      </c>
      <c r="G143" s="1" t="n">
        <v>20</v>
      </c>
      <c r="H143" s="1" t="n">
        <v>57.0532951354981</v>
      </c>
      <c r="I143" s="1" t="s">
        <v>2256</v>
      </c>
      <c r="J143" s="1" t="n">
        <v>1952</v>
      </c>
      <c r="K143" s="1" t="s">
        <v>2194</v>
      </c>
    </row>
    <row r="144" customFormat="false" ht="15" hidden="false" customHeight="false" outlineLevel="0" collapsed="false">
      <c r="A144" s="6" t="str">
        <f aca="false">"sankmc_"&amp;ROUND(B144,1)&amp;"_"&amp;ROUND(C144,1)&amp;"_"&amp;ROUND(D144,1)&amp;"_"&amp;ROUND(E144,1)&amp;"_"&amp;ROUND(F144,1)&amp;"_"&amp;ROUND(G144,1)</f>
        <v>sankmc_64_0_16_0_20_0</v>
      </c>
      <c r="B144" s="1" t="n">
        <v>64</v>
      </c>
      <c r="C144" s="1" t="n">
        <v>0</v>
      </c>
      <c r="D144" s="1" t="n">
        <v>16</v>
      </c>
      <c r="E144" s="1" t="n">
        <v>0</v>
      </c>
      <c r="F144" s="1" t="n">
        <v>20</v>
      </c>
      <c r="G144" s="1" t="n">
        <v>0</v>
      </c>
      <c r="H144" s="1" t="n">
        <v>58.0022735595703</v>
      </c>
      <c r="I144" s="1" t="s">
        <v>2256</v>
      </c>
      <c r="J144" s="1" t="n">
        <v>1953</v>
      </c>
      <c r="K144" s="1" t="s">
        <v>2194</v>
      </c>
    </row>
    <row r="145" customFormat="false" ht="15" hidden="false" customHeight="false" outlineLevel="0" collapsed="false">
      <c r="A145" s="6" t="str">
        <f aca="false">"sankmc_"&amp;ROUND(B145,1)&amp;"_"&amp;ROUND(C145,1)&amp;"_"&amp;ROUND(D145,1)&amp;"_"&amp;ROUND(E145,1)&amp;"_"&amp;ROUND(F145,1)&amp;"_"&amp;ROUND(G145,1)</f>
        <v>sankmc_64_0_16_0_20_0</v>
      </c>
      <c r="B145" s="1" t="n">
        <v>64</v>
      </c>
      <c r="C145" s="1" t="n">
        <v>0</v>
      </c>
      <c r="D145" s="1" t="n">
        <v>16</v>
      </c>
      <c r="E145" s="1" t="n">
        <v>0</v>
      </c>
      <c r="F145" s="1" t="n">
        <v>20</v>
      </c>
      <c r="G145" s="1" t="n">
        <v>0</v>
      </c>
      <c r="H145" s="1" t="n">
        <v>58.0022735595703</v>
      </c>
      <c r="I145" s="1" t="s">
        <v>2256</v>
      </c>
      <c r="J145" s="1" t="n">
        <v>1952</v>
      </c>
      <c r="K145" s="1" t="s">
        <v>2194</v>
      </c>
    </row>
    <row r="146" customFormat="false" ht="15" hidden="false" customHeight="false" outlineLevel="0" collapsed="false">
      <c r="A146" s="6" t="str">
        <f aca="false">"sankmc_"&amp;ROUND(B146,1)&amp;"_"&amp;ROUND(C146,1)&amp;"_"&amp;ROUND(D146,1)&amp;"_"&amp;ROUND(E146,1)&amp;"_"&amp;ROUND(F146,1)&amp;"_"&amp;ROUND(G146,1)</f>
        <v>sankmc_64_20_16_0_0_0</v>
      </c>
      <c r="B146" s="1" t="n">
        <v>64</v>
      </c>
      <c r="C146" s="1" t="n">
        <v>20</v>
      </c>
      <c r="D146" s="1" t="n">
        <v>16</v>
      </c>
      <c r="E146" s="1" t="n">
        <v>0</v>
      </c>
      <c r="F146" s="1" t="n">
        <v>0</v>
      </c>
      <c r="G146" s="1" t="n">
        <v>0</v>
      </c>
      <c r="H146" s="1" t="n">
        <v>60.9696998596191</v>
      </c>
      <c r="I146" s="1" t="s">
        <v>2256</v>
      </c>
      <c r="J146" s="1" t="n">
        <v>1952</v>
      </c>
      <c r="K146" s="1" t="s">
        <v>2194</v>
      </c>
    </row>
    <row r="147" customFormat="false" ht="15" hidden="false" customHeight="false" outlineLevel="0" collapsed="false">
      <c r="A147" s="6" t="str">
        <f aca="false">"sankmc_"&amp;ROUND(B147,1)&amp;"_"&amp;ROUND(C147,1)&amp;"_"&amp;ROUND(D147,1)&amp;"_"&amp;ROUND(E147,1)&amp;"_"&amp;ROUND(F147,1)&amp;"_"&amp;ROUND(G147,1)</f>
        <v>sankmc_64_4_32_0_0_0</v>
      </c>
      <c r="B147" s="1" t="n">
        <v>64</v>
      </c>
      <c r="C147" s="1" t="n">
        <v>4</v>
      </c>
      <c r="D147" s="1" t="n">
        <v>32</v>
      </c>
      <c r="E147" s="1" t="n">
        <v>0</v>
      </c>
      <c r="F147" s="1" t="n">
        <v>0</v>
      </c>
      <c r="G147" s="1" t="n">
        <v>0</v>
      </c>
      <c r="H147" s="1" t="n">
        <v>55.2889862060547</v>
      </c>
      <c r="I147" s="1" t="s">
        <v>2398</v>
      </c>
      <c r="J147" s="1" t="n">
        <v>1959</v>
      </c>
      <c r="K147" s="1" t="s">
        <v>2194</v>
      </c>
    </row>
    <row r="148" customFormat="false" ht="15" hidden="false" customHeight="false" outlineLevel="0" collapsed="false">
      <c r="A148" s="6" t="str">
        <f aca="false">"sankmc_"&amp;ROUND(B148,1)&amp;"_"&amp;ROUND(C148,1)&amp;"_"&amp;ROUND(D148,1)&amp;"_"&amp;ROUND(E148,1)&amp;"_"&amp;ROUND(F148,1)&amp;"_"&amp;ROUND(G148,1)</f>
        <v>sankmc_64.2_0_10.1_0_0_25.8</v>
      </c>
      <c r="B148" s="1" t="n">
        <v>64.1735826417358</v>
      </c>
      <c r="C148" s="1" t="n">
        <v>0</v>
      </c>
      <c r="D148" s="1" t="n">
        <v>10.0689931006899</v>
      </c>
      <c r="E148" s="1" t="n">
        <v>0</v>
      </c>
      <c r="F148" s="1" t="n">
        <v>0</v>
      </c>
      <c r="G148" s="1" t="n">
        <v>25.7574242575742</v>
      </c>
      <c r="H148" s="1" t="n">
        <v>57.3333358764649</v>
      </c>
      <c r="I148" s="1" t="s">
        <v>2770</v>
      </c>
      <c r="J148" s="1" t="n">
        <v>1932</v>
      </c>
      <c r="K148" s="1" t="s">
        <v>2194</v>
      </c>
    </row>
    <row r="149" customFormat="false" ht="15" hidden="false" customHeight="false" outlineLevel="0" collapsed="false">
      <c r="A149" s="6" t="str">
        <f aca="false">"sankmc_"&amp;ROUND(B149,1)&amp;"_"&amp;ROUND(C149,1)&amp;"_"&amp;ROUND(D149,1)&amp;"_"&amp;ROUND(E149,1)&amp;"_"&amp;ROUND(F149,1)&amp;"_"&amp;ROUND(G149,1)</f>
        <v>sankmc_64.5_0_0_25.8_0_9.7</v>
      </c>
      <c r="B149" s="1" t="n">
        <v>64.49</v>
      </c>
      <c r="C149" s="1" t="n">
        <v>0</v>
      </c>
      <c r="D149" s="1" t="n">
        <v>0</v>
      </c>
      <c r="E149" s="1" t="n">
        <v>25.84</v>
      </c>
      <c r="F149" s="1" t="n">
        <v>0</v>
      </c>
      <c r="G149" s="1" t="n">
        <v>9.67</v>
      </c>
      <c r="H149" s="1" t="n">
        <v>56.4099998474121</v>
      </c>
      <c r="I149" s="1" t="s">
        <v>2775</v>
      </c>
      <c r="J149" s="1" t="n">
        <v>1920</v>
      </c>
      <c r="K149" s="1" t="s">
        <v>2194</v>
      </c>
    </row>
    <row r="150" customFormat="false" ht="15" hidden="false" customHeight="false" outlineLevel="0" collapsed="false">
      <c r="A150" s="6" t="str">
        <f aca="false">"sankmc_"&amp;ROUND(B150,1)&amp;"_"&amp;ROUND(C150,1)&amp;"_"&amp;ROUND(D150,1)&amp;"_"&amp;ROUND(E150,1)&amp;"_"&amp;ROUND(F150,1)&amp;"_"&amp;ROUND(G150,1)</f>
        <v>sankmc_64.5_0_12.9_12.9_0_9.7</v>
      </c>
      <c r="B150" s="1" t="n">
        <v>64.48</v>
      </c>
      <c r="C150" s="1" t="n">
        <v>0</v>
      </c>
      <c r="D150" s="1" t="n">
        <v>12.91</v>
      </c>
      <c r="E150" s="1" t="n">
        <v>12.93</v>
      </c>
      <c r="F150" s="1" t="n">
        <v>0</v>
      </c>
      <c r="G150" s="1" t="n">
        <v>9.68</v>
      </c>
      <c r="H150" s="1" t="n">
        <v>56.3199996948242</v>
      </c>
      <c r="I150" s="1" t="s">
        <v>2775</v>
      </c>
      <c r="J150" s="1" t="n">
        <v>1920</v>
      </c>
      <c r="K150" s="1" t="s">
        <v>2194</v>
      </c>
    </row>
    <row r="151" customFormat="false" ht="15" hidden="false" customHeight="false" outlineLevel="0" collapsed="false">
      <c r="A151" s="6" t="str">
        <f aca="false">"sankmc_"&amp;ROUND(B151,1)&amp;"_"&amp;ROUND(C151,1)&amp;"_"&amp;ROUND(D151,1)&amp;"_"&amp;ROUND(E151,1)&amp;"_"&amp;ROUND(F151,1)&amp;"_"&amp;ROUND(G151,1)</f>
        <v>sankmc_64.6_0_26.4_0_0_9</v>
      </c>
      <c r="B151" s="1" t="n">
        <v>64.62</v>
      </c>
      <c r="C151" s="1" t="n">
        <v>0</v>
      </c>
      <c r="D151" s="1" t="n">
        <v>26.43</v>
      </c>
      <c r="E151" s="1" t="n">
        <v>0</v>
      </c>
      <c r="F151" s="1" t="n">
        <v>0</v>
      </c>
      <c r="G151" s="1" t="n">
        <v>8.95</v>
      </c>
      <c r="H151" s="1" t="n">
        <v>54.5833396911621</v>
      </c>
      <c r="I151" s="1" t="s">
        <v>2770</v>
      </c>
      <c r="J151" s="1" t="n">
        <v>1932</v>
      </c>
      <c r="K151" s="1" t="s">
        <v>2194</v>
      </c>
    </row>
    <row r="152" customFormat="false" ht="15" hidden="false" customHeight="false" outlineLevel="0" collapsed="false">
      <c r="A152" s="6" t="str">
        <f aca="false">"sankmc_"&amp;ROUND(B152,1)&amp;"_"&amp;ROUND(C152,1)&amp;"_"&amp;ROUND(D152,1)&amp;"_"&amp;ROUND(E152,1)&amp;"_"&amp;ROUND(F152,1)&amp;"_"&amp;ROUND(G152,1)</f>
        <v>sankmc_64.7_0_8.7_0_0_26.7</v>
      </c>
      <c r="B152" s="1" t="n">
        <v>64.66</v>
      </c>
      <c r="C152" s="1" t="n">
        <v>0</v>
      </c>
      <c r="D152" s="1" t="n">
        <v>8.66</v>
      </c>
      <c r="E152" s="1" t="n">
        <v>0</v>
      </c>
      <c r="F152" s="1" t="n">
        <v>0</v>
      </c>
      <c r="G152" s="1" t="n">
        <v>26.68</v>
      </c>
      <c r="H152" s="1" t="n">
        <v>57.6288681030273</v>
      </c>
      <c r="I152" s="1" t="s">
        <v>2770</v>
      </c>
      <c r="J152" s="1" t="n">
        <v>1932</v>
      </c>
      <c r="K152" s="1" t="s">
        <v>2194</v>
      </c>
    </row>
    <row r="153" customFormat="false" ht="15" hidden="false" customHeight="false" outlineLevel="0" collapsed="false">
      <c r="A153" s="6" t="str">
        <f aca="false">"sankmc_"&amp;ROUND(B153,1)&amp;"_"&amp;ROUND(C153,1)&amp;"_"&amp;ROUND(D153,1)&amp;"_"&amp;ROUND(E153,1)&amp;"_"&amp;ROUND(F153,1)&amp;"_"&amp;ROUND(G153,1)</f>
        <v>sankmc_64.9_0_21.1_0_0_14</v>
      </c>
      <c r="B153" s="1" t="n">
        <v>64.9335066493351</v>
      </c>
      <c r="C153" s="1" t="n">
        <v>0</v>
      </c>
      <c r="D153" s="1" t="n">
        <v>21.0778922107789</v>
      </c>
      <c r="E153" s="1" t="n">
        <v>0</v>
      </c>
      <c r="F153" s="1" t="n">
        <v>0</v>
      </c>
      <c r="G153" s="1" t="n">
        <v>13.988601139886</v>
      </c>
      <c r="H153" s="1" t="n">
        <v>56.1052627563477</v>
      </c>
      <c r="I153" s="1" t="s">
        <v>2770</v>
      </c>
      <c r="J153" s="1" t="n">
        <v>1932</v>
      </c>
      <c r="K153" s="1" t="s">
        <v>2194</v>
      </c>
    </row>
    <row r="154" customFormat="false" ht="15" hidden="false" customHeight="false" outlineLevel="0" collapsed="false">
      <c r="A154" s="6" t="str">
        <f aca="false">"sankmc_"&amp;ROUND(B154,1)&amp;"_"&amp;ROUND(C154,1)&amp;"_"&amp;ROUND(D154,1)&amp;"_"&amp;ROUND(E154,1)&amp;"_"&amp;ROUND(F154,1)&amp;"_"&amp;ROUND(G154,1)</f>
        <v>sankmc_65_0_13_0_0_22</v>
      </c>
      <c r="B154" s="1" t="n">
        <v>65</v>
      </c>
      <c r="C154" s="1" t="n">
        <v>0</v>
      </c>
      <c r="D154" s="1" t="n">
        <v>13</v>
      </c>
      <c r="E154" s="1" t="n">
        <v>0</v>
      </c>
      <c r="F154" s="1" t="n">
        <v>0</v>
      </c>
      <c r="G154" s="1" t="n">
        <v>22</v>
      </c>
      <c r="H154" s="1" t="n">
        <v>57.5999984741211</v>
      </c>
      <c r="I154" s="1" t="s">
        <v>2776</v>
      </c>
      <c r="J154" s="1" t="n">
        <v>1961</v>
      </c>
      <c r="K154" s="1" t="s">
        <v>2194</v>
      </c>
    </row>
    <row r="155" customFormat="false" ht="15" hidden="false" customHeight="false" outlineLevel="0" collapsed="false">
      <c r="A155" s="6" t="str">
        <f aca="false">"sankmc_"&amp;ROUND(B155,1)&amp;"_"&amp;ROUND(C155,1)&amp;"_"&amp;ROUND(D155,1)&amp;"_"&amp;ROUND(E155,1)&amp;"_"&amp;ROUND(F155,1)&amp;"_"&amp;ROUND(G155,1)</f>
        <v>sankmc_65_0_13_0_22_0</v>
      </c>
      <c r="B155" s="1" t="n">
        <v>65</v>
      </c>
      <c r="C155" s="1" t="n">
        <v>0</v>
      </c>
      <c r="D155" s="1" t="n">
        <v>13</v>
      </c>
      <c r="E155" s="1" t="n">
        <v>0</v>
      </c>
      <c r="F155" s="1" t="n">
        <v>22</v>
      </c>
      <c r="G155" s="1" t="n">
        <v>0</v>
      </c>
      <c r="H155" s="1" t="n">
        <v>58.7000007629395</v>
      </c>
      <c r="I155" s="1" t="s">
        <v>2776</v>
      </c>
      <c r="J155" s="1" t="n">
        <v>1961</v>
      </c>
      <c r="K155" s="1" t="s">
        <v>2194</v>
      </c>
    </row>
    <row r="156" customFormat="false" ht="15" hidden="false" customHeight="false" outlineLevel="0" collapsed="false">
      <c r="A156" s="6" t="str">
        <f aca="false">"sankmc_"&amp;ROUND(B156,1)&amp;"_"&amp;ROUND(C156,1)&amp;"_"&amp;ROUND(D156,1)&amp;"_"&amp;ROUND(E156,1)&amp;"_"&amp;ROUND(F156,1)&amp;"_"&amp;ROUND(G156,1)</f>
        <v>sankmc_65_0_16_0_0_19</v>
      </c>
      <c r="B156" s="1" t="n">
        <v>65.03</v>
      </c>
      <c r="C156" s="1" t="n">
        <v>0</v>
      </c>
      <c r="D156" s="1" t="n">
        <v>16.01</v>
      </c>
      <c r="E156" s="1" t="n">
        <v>0</v>
      </c>
      <c r="F156" s="1" t="n">
        <v>0</v>
      </c>
      <c r="G156" s="1" t="n">
        <v>18.96</v>
      </c>
      <c r="H156" s="1" t="n">
        <v>56.7539329528809</v>
      </c>
      <c r="I156" s="1" t="s">
        <v>2770</v>
      </c>
      <c r="J156" s="1" t="n">
        <v>1932</v>
      </c>
      <c r="K156" s="1" t="s">
        <v>2194</v>
      </c>
    </row>
    <row r="157" customFormat="false" ht="15" hidden="false" customHeight="false" outlineLevel="0" collapsed="false">
      <c r="A157" s="6" t="str">
        <f aca="false">"sankmc_"&amp;ROUND(B157,1)&amp;"_"&amp;ROUND(C157,1)&amp;"_"&amp;ROUND(D157,1)&amp;"_"&amp;ROUND(E157,1)&amp;"_"&amp;ROUND(F157,1)&amp;"_"&amp;ROUND(G157,1)</f>
        <v>sankmc_65_0_25.2_0_0_9.8</v>
      </c>
      <c r="B157" s="1" t="n">
        <v>65.04</v>
      </c>
      <c r="C157" s="1" t="n">
        <v>0</v>
      </c>
      <c r="D157" s="1" t="n">
        <v>25.2</v>
      </c>
      <c r="E157" s="1" t="n">
        <v>0</v>
      </c>
      <c r="F157" s="1" t="n">
        <v>0</v>
      </c>
      <c r="G157" s="1" t="n">
        <v>9.75999999999999</v>
      </c>
      <c r="H157" s="1" t="n">
        <v>56.0699996948242</v>
      </c>
      <c r="I157" s="1" t="s">
        <v>2775</v>
      </c>
      <c r="J157" s="1" t="n">
        <v>1920</v>
      </c>
      <c r="K157" s="1" t="s">
        <v>2194</v>
      </c>
    </row>
    <row r="158" customFormat="false" ht="15" hidden="false" customHeight="false" outlineLevel="0" collapsed="false">
      <c r="A158" s="6" t="str">
        <f aca="false">"sankmc_"&amp;ROUND(B158,1)&amp;"_"&amp;ROUND(C158,1)&amp;"_"&amp;ROUND(D158,1)&amp;"_"&amp;ROUND(E158,1)&amp;"_"&amp;ROUND(F158,1)&amp;"_"&amp;ROUND(G158,1)</f>
        <v>sankmc_65.1_0_31.7_0_0_3.3</v>
      </c>
      <c r="B158" s="1" t="n">
        <v>65.0565056505651</v>
      </c>
      <c r="C158" s="1" t="n">
        <v>0</v>
      </c>
      <c r="D158" s="1" t="n">
        <v>31.6831683168317</v>
      </c>
      <c r="E158" s="1" t="n">
        <v>0</v>
      </c>
      <c r="F158" s="1" t="n">
        <v>0</v>
      </c>
      <c r="G158" s="1" t="n">
        <v>3.26032603260326</v>
      </c>
      <c r="H158" s="1" t="n">
        <v>54.5744705200195</v>
      </c>
      <c r="I158" s="1" t="s">
        <v>2770</v>
      </c>
      <c r="J158" s="1" t="n">
        <v>1932</v>
      </c>
      <c r="K158" s="1" t="s">
        <v>2194</v>
      </c>
    </row>
    <row r="159" customFormat="false" ht="15" hidden="false" customHeight="false" outlineLevel="0" collapsed="false">
      <c r="A159" s="6" t="str">
        <f aca="false">"sankmc_"&amp;ROUND(B159,1)&amp;"_"&amp;ROUND(C159,1)&amp;"_"&amp;ROUND(D159,1)&amp;"_"&amp;ROUND(E159,1)&amp;"_"&amp;ROUND(F159,1)&amp;"_"&amp;ROUND(G159,1)</f>
        <v>sankmc_65.2_0_0_17.4_0_17.4</v>
      </c>
      <c r="B159" s="1" t="n">
        <v>65.2</v>
      </c>
      <c r="C159" s="1" t="n">
        <v>0</v>
      </c>
      <c r="D159" s="1" t="n">
        <v>0</v>
      </c>
      <c r="E159" s="1" t="n">
        <v>17.4</v>
      </c>
      <c r="F159" s="1" t="n">
        <v>0</v>
      </c>
      <c r="G159" s="1" t="n">
        <v>17.4</v>
      </c>
      <c r="H159" s="1" t="n">
        <v>58.1420707702637</v>
      </c>
      <c r="I159" s="1" t="s">
        <v>2256</v>
      </c>
      <c r="J159" s="1" t="n">
        <v>1952</v>
      </c>
      <c r="K159" s="1" t="s">
        <v>2194</v>
      </c>
    </row>
    <row r="160" customFormat="false" ht="15" hidden="false" customHeight="false" outlineLevel="0" collapsed="false">
      <c r="A160" s="6" t="str">
        <f aca="false">"sankmc_"&amp;ROUND(B160,1)&amp;"_"&amp;ROUND(C160,1)&amp;"_"&amp;ROUND(D160,1)&amp;"_"&amp;ROUND(E160,1)&amp;"_"&amp;ROUND(F160,1)&amp;"_"&amp;ROUND(G160,1)</f>
        <v>sankmc_65.2_0_0_17.4_17.4_0</v>
      </c>
      <c r="B160" s="1" t="n">
        <v>65.2</v>
      </c>
      <c r="C160" s="1" t="n">
        <v>0</v>
      </c>
      <c r="D160" s="1" t="n">
        <v>0</v>
      </c>
      <c r="E160" s="1" t="n">
        <v>17.4</v>
      </c>
      <c r="F160" s="1" t="n">
        <v>17.4</v>
      </c>
      <c r="G160" s="1" t="n">
        <v>0</v>
      </c>
      <c r="H160" s="1" t="n">
        <v>60.0478439331055</v>
      </c>
      <c r="I160" s="1" t="s">
        <v>2256</v>
      </c>
      <c r="J160" s="1" t="n">
        <v>1952</v>
      </c>
      <c r="K160" s="1" t="s">
        <v>2194</v>
      </c>
    </row>
    <row r="161" customFormat="false" ht="15" hidden="false" customHeight="false" outlineLevel="0" collapsed="false">
      <c r="A161" s="6" t="str">
        <f aca="false">"sankmc_"&amp;ROUND(B161,1)&amp;"_"&amp;ROUND(C161,1)&amp;"_"&amp;ROUND(D161,1)&amp;"_"&amp;ROUND(E161,1)&amp;"_"&amp;ROUND(F161,1)&amp;"_"&amp;ROUND(G161,1)</f>
        <v>sankmc_65.2_0_17.4_0_0_17.4</v>
      </c>
      <c r="B161" s="1" t="n">
        <v>65.2</v>
      </c>
      <c r="C161" s="1" t="n">
        <v>0</v>
      </c>
      <c r="D161" s="1" t="n">
        <v>17.4</v>
      </c>
      <c r="E161" s="1" t="n">
        <v>0</v>
      </c>
      <c r="F161" s="1" t="n">
        <v>0</v>
      </c>
      <c r="G161" s="1" t="n">
        <v>17.4</v>
      </c>
      <c r="H161" s="1" t="n">
        <v>56.871036529541</v>
      </c>
      <c r="I161" s="1" t="s">
        <v>2256</v>
      </c>
      <c r="J161" s="1" t="n">
        <v>1952</v>
      </c>
      <c r="K161" s="1" t="s">
        <v>2194</v>
      </c>
    </row>
    <row r="162" customFormat="false" ht="15" hidden="false" customHeight="false" outlineLevel="0" collapsed="false">
      <c r="A162" s="6" t="str">
        <f aca="false">"sankmc_"&amp;ROUND(B162,1)&amp;"_"&amp;ROUND(C162,1)&amp;"_"&amp;ROUND(D162,1)&amp;"_"&amp;ROUND(E162,1)&amp;"_"&amp;ROUND(F162,1)&amp;"_"&amp;ROUND(G162,1)</f>
        <v>sankmc_65.2_0_17.4_0_17.4_0</v>
      </c>
      <c r="B162" s="1" t="n">
        <v>65.2</v>
      </c>
      <c r="C162" s="1" t="n">
        <v>0</v>
      </c>
      <c r="D162" s="1" t="n">
        <v>17.4</v>
      </c>
      <c r="E162" s="1" t="n">
        <v>0</v>
      </c>
      <c r="F162" s="1" t="n">
        <v>17.4</v>
      </c>
      <c r="G162" s="1" t="n">
        <v>0</v>
      </c>
      <c r="H162" s="1" t="n">
        <v>58.0316734313965</v>
      </c>
      <c r="I162" s="1" t="s">
        <v>2256</v>
      </c>
      <c r="J162" s="1" t="n">
        <v>1952</v>
      </c>
      <c r="K162" s="1" t="s">
        <v>2194</v>
      </c>
    </row>
    <row r="163" customFormat="false" ht="15" hidden="false" customHeight="false" outlineLevel="0" collapsed="false">
      <c r="A163" s="6" t="str">
        <f aca="false">"sankmc_"&amp;ROUND(B163,1)&amp;"_"&amp;ROUND(C163,1)&amp;"_"&amp;ROUND(D163,1)&amp;"_"&amp;ROUND(E163,1)&amp;"_"&amp;ROUND(F163,1)&amp;"_"&amp;ROUND(G163,1)</f>
        <v>sankmc_65.2_0_34.8_0_0_0</v>
      </c>
      <c r="B163" s="1" t="n">
        <v>65.21</v>
      </c>
      <c r="C163" s="1" t="n">
        <v>0</v>
      </c>
      <c r="D163" s="1" t="n">
        <v>34.79</v>
      </c>
      <c r="E163" s="1" t="n">
        <v>0</v>
      </c>
      <c r="F163" s="1" t="n">
        <v>0</v>
      </c>
      <c r="G163" s="1" t="n">
        <v>0</v>
      </c>
      <c r="H163" s="1" t="n">
        <v>54.8108062744141</v>
      </c>
      <c r="I163" s="1" t="s">
        <v>2770</v>
      </c>
      <c r="J163" s="1" t="n">
        <v>1932</v>
      </c>
      <c r="K163" s="1" t="s">
        <v>2194</v>
      </c>
    </row>
    <row r="164" customFormat="false" ht="15" hidden="false" customHeight="false" outlineLevel="0" collapsed="false">
      <c r="A164" s="6" t="str">
        <f aca="false">"sankmc_"&amp;ROUND(B164,1)&amp;"_"&amp;ROUND(C164,1)&amp;"_"&amp;ROUND(D164,1)&amp;"_"&amp;ROUND(E164,1)&amp;"_"&amp;ROUND(F164,1)&amp;"_"&amp;ROUND(G164,1)</f>
        <v>sankmc_65.3_0_30.1_0_0_4.6</v>
      </c>
      <c r="B164" s="1" t="n">
        <v>65.28</v>
      </c>
      <c r="C164" s="1" t="n">
        <v>0</v>
      </c>
      <c r="D164" s="1" t="n">
        <v>30.12</v>
      </c>
      <c r="E164" s="1" t="n">
        <v>0</v>
      </c>
      <c r="F164" s="1" t="n">
        <v>0</v>
      </c>
      <c r="G164" s="1" t="n">
        <v>4.6</v>
      </c>
      <c r="H164" s="1" t="n">
        <v>54.7872314453125</v>
      </c>
      <c r="I164" s="1" t="s">
        <v>2770</v>
      </c>
      <c r="J164" s="1" t="n">
        <v>1932</v>
      </c>
      <c r="K164" s="1" t="s">
        <v>2194</v>
      </c>
    </row>
    <row r="165" customFormat="false" ht="15" hidden="false" customHeight="false" outlineLevel="0" collapsed="false">
      <c r="A165" s="6" t="str">
        <f aca="false">"sankmc_"&amp;ROUND(B165,1)&amp;"_"&amp;ROUND(C165,1)&amp;"_"&amp;ROUND(D165,1)&amp;"_"&amp;ROUND(E165,1)&amp;"_"&amp;ROUND(F165,1)&amp;"_"&amp;ROUND(G165,1)</f>
        <v>sankmc_65.3_0_32.1_0_0_2.6</v>
      </c>
      <c r="B165" s="1" t="n">
        <v>65.3265326532653</v>
      </c>
      <c r="C165" s="1" t="n">
        <v>0</v>
      </c>
      <c r="D165" s="1" t="n">
        <v>32.0832083208321</v>
      </c>
      <c r="E165" s="1" t="n">
        <v>0</v>
      </c>
      <c r="F165" s="1" t="n">
        <v>0</v>
      </c>
      <c r="G165" s="1" t="n">
        <v>2.59025902590259</v>
      </c>
      <c r="H165" s="1" t="n">
        <v>54.6524085998535</v>
      </c>
      <c r="I165" s="1" t="s">
        <v>2770</v>
      </c>
      <c r="J165" s="1" t="n">
        <v>1932</v>
      </c>
      <c r="K165" s="1" t="s">
        <v>2194</v>
      </c>
    </row>
    <row r="166" customFormat="false" ht="15" hidden="false" customHeight="false" outlineLevel="0" collapsed="false">
      <c r="A166" s="6" t="str">
        <f aca="false">"sankmc_"&amp;ROUND(B166,1)&amp;"_"&amp;ROUND(C166,1)&amp;"_"&amp;ROUND(D166,1)&amp;"_"&amp;ROUND(E166,1)&amp;"_"&amp;ROUND(F166,1)&amp;"_"&amp;ROUND(G166,1)</f>
        <v>sankmc_65.5_0_34.5_0_0_0</v>
      </c>
      <c r="B166" s="1" t="n">
        <v>65.46</v>
      </c>
      <c r="C166" s="1" t="n">
        <v>0</v>
      </c>
      <c r="D166" s="1" t="n">
        <v>34.54</v>
      </c>
      <c r="E166" s="1" t="n">
        <v>0</v>
      </c>
      <c r="F166" s="1" t="n">
        <v>0</v>
      </c>
      <c r="G166" s="1" t="n">
        <v>0</v>
      </c>
      <c r="H166" s="1" t="n">
        <v>53.9361686706543</v>
      </c>
      <c r="I166" s="1" t="s">
        <v>2770</v>
      </c>
      <c r="J166" s="1" t="n">
        <v>1932</v>
      </c>
      <c r="K166" s="1" t="s">
        <v>2194</v>
      </c>
    </row>
    <row r="167" customFormat="false" ht="15" hidden="false" customHeight="false" outlineLevel="0" collapsed="false">
      <c r="A167" s="6" t="str">
        <f aca="false">"sankmc_"&amp;ROUND(B167,1)&amp;"_"&amp;ROUND(C167,1)&amp;"_"&amp;ROUND(D167,1)&amp;"_"&amp;ROUND(E167,1)&amp;"_"&amp;ROUND(F167,1)&amp;"_"&amp;ROUND(G167,1)</f>
        <v>sankmc_65.6_0_5.7_0_0_28.7</v>
      </c>
      <c r="B167" s="1" t="n">
        <v>65.62</v>
      </c>
      <c r="C167" s="1" t="n">
        <v>0</v>
      </c>
      <c r="D167" s="1" t="n">
        <v>5.7</v>
      </c>
      <c r="E167" s="1" t="n">
        <v>0</v>
      </c>
      <c r="F167" s="1" t="n">
        <v>0</v>
      </c>
      <c r="G167" s="1" t="n">
        <v>28.68</v>
      </c>
      <c r="H167" s="1" t="n">
        <v>58.0412330627441</v>
      </c>
      <c r="I167" s="1" t="s">
        <v>2770</v>
      </c>
      <c r="J167" s="1" t="n">
        <v>1932</v>
      </c>
      <c r="K167" s="1" t="s">
        <v>2194</v>
      </c>
    </row>
    <row r="168" customFormat="false" ht="15" hidden="false" customHeight="false" outlineLevel="0" collapsed="false">
      <c r="A168" s="6" t="str">
        <f aca="false">"sankmc_"&amp;ROUND(B168,1)&amp;"_"&amp;ROUND(C168,1)&amp;"_"&amp;ROUND(D168,1)&amp;"_"&amp;ROUND(E168,1)&amp;"_"&amp;ROUND(F168,1)&amp;"_"&amp;ROUND(G168,1)</f>
        <v>sankmc_65.8_0_17.2_0_0_17.1</v>
      </c>
      <c r="B168" s="1" t="n">
        <v>65.7665766576658</v>
      </c>
      <c r="C168" s="1" t="n">
        <v>0</v>
      </c>
      <c r="D168" s="1" t="n">
        <v>17.1517151715172</v>
      </c>
      <c r="E168" s="1" t="n">
        <v>0</v>
      </c>
      <c r="F168" s="1" t="n">
        <v>0</v>
      </c>
      <c r="G168" s="1" t="n">
        <v>17.0817081708171</v>
      </c>
      <c r="H168" s="1" t="n">
        <v>57.1428527832031</v>
      </c>
      <c r="I168" s="1" t="s">
        <v>2770</v>
      </c>
      <c r="J168" s="1" t="n">
        <v>1932</v>
      </c>
      <c r="K168" s="1" t="s">
        <v>2194</v>
      </c>
    </row>
    <row r="169" customFormat="false" ht="15" hidden="false" customHeight="false" outlineLevel="0" collapsed="false">
      <c r="A169" s="6" t="str">
        <f aca="false">"sankmc_"&amp;ROUND(B169,1)&amp;"_"&amp;ROUND(C169,1)&amp;"_"&amp;ROUND(D169,1)&amp;"_"&amp;ROUND(E169,1)&amp;"_"&amp;ROUND(F169,1)&amp;"_"&amp;ROUND(G169,1)</f>
        <v>sankmc_66_0_11.9_0_0_22</v>
      </c>
      <c r="B169" s="1" t="n">
        <v>66.04</v>
      </c>
      <c r="C169" s="1" t="n">
        <v>0</v>
      </c>
      <c r="D169" s="1" t="n">
        <v>11.93</v>
      </c>
      <c r="E169" s="1" t="n">
        <v>0</v>
      </c>
      <c r="F169" s="1" t="n">
        <v>0</v>
      </c>
      <c r="G169" s="1" t="n">
        <v>22.03</v>
      </c>
      <c r="H169" s="1" t="n">
        <v>58.0952415466309</v>
      </c>
      <c r="I169" s="1" t="s">
        <v>2770</v>
      </c>
      <c r="J169" s="1" t="n">
        <v>1932</v>
      </c>
      <c r="K169" s="1" t="s">
        <v>2194</v>
      </c>
    </row>
    <row r="170" customFormat="false" ht="15" hidden="false" customHeight="false" outlineLevel="0" collapsed="false">
      <c r="A170" s="6" t="str">
        <f aca="false">"sankmc_"&amp;ROUND(B170,1)&amp;"_"&amp;ROUND(C170,1)&amp;"_"&amp;ROUND(D170,1)&amp;"_"&amp;ROUND(E170,1)&amp;"_"&amp;ROUND(F170,1)&amp;"_"&amp;ROUND(G170,1)</f>
        <v>sankmc_66_0_3.7_0_0_30.3</v>
      </c>
      <c r="B170" s="1" t="n">
        <v>66.01</v>
      </c>
      <c r="C170" s="1" t="n">
        <v>0</v>
      </c>
      <c r="D170" s="1" t="n">
        <v>3.68</v>
      </c>
      <c r="E170" s="1" t="n">
        <v>0</v>
      </c>
      <c r="F170" s="1" t="n">
        <v>0</v>
      </c>
      <c r="G170" s="1" t="n">
        <v>30.31</v>
      </c>
      <c r="H170" s="1" t="n">
        <v>58.1443328857422</v>
      </c>
      <c r="I170" s="1" t="s">
        <v>2770</v>
      </c>
      <c r="J170" s="1" t="n">
        <v>1932</v>
      </c>
      <c r="K170" s="1" t="s">
        <v>2194</v>
      </c>
    </row>
    <row r="171" customFormat="false" ht="15" hidden="false" customHeight="false" outlineLevel="0" collapsed="false">
      <c r="A171" s="6" t="str">
        <f aca="false">"sankmc_"&amp;ROUND(B171,1)&amp;"_"&amp;ROUND(C171,1)&amp;"_"&amp;ROUND(D171,1)&amp;"_"&amp;ROUND(E171,1)&amp;"_"&amp;ROUND(F171,1)&amp;"_"&amp;ROUND(G171,1)</f>
        <v>sankmc_66.1_0_18_0_0_15.9</v>
      </c>
      <c r="B171" s="1" t="n">
        <v>66.07</v>
      </c>
      <c r="C171" s="1" t="n">
        <v>0</v>
      </c>
      <c r="D171" s="1" t="n">
        <v>18.03</v>
      </c>
      <c r="E171" s="1" t="n">
        <v>0</v>
      </c>
      <c r="F171" s="1" t="n">
        <v>0</v>
      </c>
      <c r="G171" s="1" t="n">
        <v>15.9</v>
      </c>
      <c r="H171" s="1" t="n">
        <v>56.8253898620606</v>
      </c>
      <c r="I171" s="1" t="s">
        <v>2770</v>
      </c>
      <c r="J171" s="1" t="n">
        <v>1932</v>
      </c>
      <c r="K171" s="1" t="s">
        <v>2194</v>
      </c>
    </row>
    <row r="172" customFormat="false" ht="15" hidden="false" customHeight="false" outlineLevel="0" collapsed="false">
      <c r="A172" s="6" t="str">
        <f aca="false">"sankmc_"&amp;ROUND(B172,1)&amp;"_"&amp;ROUND(C172,1)&amp;"_"&amp;ROUND(D172,1)&amp;"_"&amp;ROUND(E172,1)&amp;"_"&amp;ROUND(F172,1)&amp;"_"&amp;ROUND(G172,1)</f>
        <v>sankmc_66.5_0_22.7_0_0_10.8</v>
      </c>
      <c r="B172" s="1" t="n">
        <v>66.48</v>
      </c>
      <c r="C172" s="1" t="n">
        <v>0</v>
      </c>
      <c r="D172" s="1" t="n">
        <v>22.73</v>
      </c>
      <c r="E172" s="1" t="n">
        <v>0</v>
      </c>
      <c r="F172" s="1" t="n">
        <v>0</v>
      </c>
      <c r="G172" s="1" t="n">
        <v>10.79</v>
      </c>
      <c r="H172" s="1" t="n">
        <v>55.9574508666992</v>
      </c>
      <c r="I172" s="1" t="s">
        <v>2770</v>
      </c>
      <c r="J172" s="1" t="n">
        <v>1932</v>
      </c>
      <c r="K172" s="1" t="s">
        <v>2194</v>
      </c>
    </row>
    <row r="173" customFormat="false" ht="15" hidden="false" customHeight="false" outlineLevel="0" collapsed="false">
      <c r="A173" s="6" t="str">
        <f aca="false">"sankmc_"&amp;ROUND(B173,1)&amp;"_"&amp;ROUND(C173,1)&amp;"_"&amp;ROUND(D173,1)&amp;"_"&amp;ROUND(E173,1)&amp;"_"&amp;ROUND(F173,1)&amp;"_"&amp;ROUND(G173,1)</f>
        <v>sankmc_66.6_0_0_13.4_0_20</v>
      </c>
      <c r="B173" s="1" t="n">
        <v>66.6433356664334</v>
      </c>
      <c r="C173" s="1" t="n">
        <v>0</v>
      </c>
      <c r="D173" s="1" t="n">
        <v>0</v>
      </c>
      <c r="E173" s="1" t="n">
        <v>13.3586641335866</v>
      </c>
      <c r="F173" s="1" t="n">
        <v>0</v>
      </c>
      <c r="G173" s="1" t="n">
        <v>19.99800019998</v>
      </c>
      <c r="H173" s="1" t="n">
        <v>58.0800018310547</v>
      </c>
      <c r="I173" s="1" t="s">
        <v>2775</v>
      </c>
      <c r="J173" s="1" t="n">
        <v>1920</v>
      </c>
      <c r="K173" s="1" t="s">
        <v>2194</v>
      </c>
    </row>
    <row r="174" customFormat="false" ht="15" hidden="false" customHeight="false" outlineLevel="0" collapsed="false">
      <c r="A174" s="6" t="str">
        <f aca="false">"sankmc_"&amp;ROUND(B174,1)&amp;"_"&amp;ROUND(C174,1)&amp;"_"&amp;ROUND(D174,1)&amp;"_"&amp;ROUND(E174,1)&amp;"_"&amp;ROUND(F174,1)&amp;"_"&amp;ROUND(G174,1)</f>
        <v>sankmc_66.6_0_0_26.7_0_6.7</v>
      </c>
      <c r="B174" s="1" t="n">
        <v>66.64</v>
      </c>
      <c r="C174" s="1" t="n">
        <v>0</v>
      </c>
      <c r="D174" s="1" t="n">
        <v>0</v>
      </c>
      <c r="E174" s="1" t="n">
        <v>26.7</v>
      </c>
      <c r="F174" s="1" t="n">
        <v>0</v>
      </c>
      <c r="G174" s="1" t="n">
        <v>6.66</v>
      </c>
      <c r="H174" s="1" t="n">
        <v>56.6599998474121</v>
      </c>
      <c r="I174" s="1" t="s">
        <v>2775</v>
      </c>
      <c r="J174" s="1" t="n">
        <v>1920</v>
      </c>
      <c r="K174" s="1" t="s">
        <v>2194</v>
      </c>
    </row>
    <row r="175" customFormat="false" ht="15" hidden="false" customHeight="false" outlineLevel="0" collapsed="false">
      <c r="A175" s="6" t="str">
        <f aca="false">"sankmc_"&amp;ROUND(B175,1)&amp;"_"&amp;ROUND(C175,1)&amp;"_"&amp;ROUND(D175,1)&amp;"_"&amp;ROUND(E175,1)&amp;"_"&amp;ROUND(F175,1)&amp;"_"&amp;ROUND(G175,1)</f>
        <v>sankmc_66.6_0_13.4_13.4_0_6.7</v>
      </c>
      <c r="B175" s="1" t="n">
        <v>66.6233376662334</v>
      </c>
      <c r="C175" s="1" t="n">
        <v>0</v>
      </c>
      <c r="D175" s="1" t="n">
        <v>13.3586641335866</v>
      </c>
      <c r="E175" s="1" t="n">
        <v>13.3586641335866</v>
      </c>
      <c r="F175" s="1" t="n">
        <v>0</v>
      </c>
      <c r="G175" s="1" t="n">
        <v>6.65933406659334</v>
      </c>
      <c r="H175" s="1" t="n">
        <v>56.6500015258789</v>
      </c>
      <c r="I175" s="1" t="s">
        <v>2775</v>
      </c>
      <c r="J175" s="1" t="n">
        <v>1920</v>
      </c>
      <c r="K175" s="1" t="s">
        <v>2194</v>
      </c>
    </row>
    <row r="176" customFormat="false" ht="15" hidden="false" customHeight="false" outlineLevel="0" collapsed="false">
      <c r="A176" s="6" t="str">
        <f aca="false">"sankmc_"&amp;ROUND(B176,1)&amp;"_"&amp;ROUND(C176,1)&amp;"_"&amp;ROUND(D176,1)&amp;"_"&amp;ROUND(E176,1)&amp;"_"&amp;ROUND(F176,1)&amp;"_"&amp;ROUND(G176,1)</f>
        <v>sankmc_66.6_0_16.8_0_0_16.6</v>
      </c>
      <c r="B176" s="1" t="n">
        <v>66.59</v>
      </c>
      <c r="C176" s="1" t="n">
        <v>0</v>
      </c>
      <c r="D176" s="1" t="n">
        <v>16.82</v>
      </c>
      <c r="E176" s="1" t="n">
        <v>0</v>
      </c>
      <c r="F176" s="1" t="n">
        <v>0</v>
      </c>
      <c r="G176" s="1" t="n">
        <v>16.59</v>
      </c>
      <c r="H176" s="1" t="n">
        <v>57.2340431213379</v>
      </c>
      <c r="I176" s="1" t="s">
        <v>2770</v>
      </c>
      <c r="J176" s="1" t="n">
        <v>1932</v>
      </c>
      <c r="K176" s="1" t="s">
        <v>2194</v>
      </c>
    </row>
    <row r="177" customFormat="false" ht="15" hidden="false" customHeight="false" outlineLevel="0" collapsed="false">
      <c r="A177" s="6" t="str">
        <f aca="false">"sankmc_"&amp;ROUND(B177,1)&amp;"_"&amp;ROUND(C177,1)&amp;"_"&amp;ROUND(D177,1)&amp;"_"&amp;ROUND(E177,1)&amp;"_"&amp;ROUND(F177,1)&amp;"_"&amp;ROUND(G177,1)</f>
        <v>sankmc_66.7_0_20_0_13.3_0</v>
      </c>
      <c r="B177" s="1" t="n">
        <v>66.7</v>
      </c>
      <c r="C177" s="1" t="n">
        <v>0</v>
      </c>
      <c r="D177" s="1" t="n">
        <v>20</v>
      </c>
      <c r="E177" s="1" t="n">
        <v>0</v>
      </c>
      <c r="F177" s="1" t="n">
        <v>13.3</v>
      </c>
      <c r="G177" s="1" t="n">
        <v>0</v>
      </c>
      <c r="H177" s="1" t="n">
        <v>57.6791763305664</v>
      </c>
      <c r="I177" s="1" t="s">
        <v>2256</v>
      </c>
      <c r="J177" s="1" t="n">
        <v>1952</v>
      </c>
      <c r="K177" s="1" t="s">
        <v>2194</v>
      </c>
    </row>
    <row r="178" customFormat="false" ht="15" hidden="false" customHeight="false" outlineLevel="0" collapsed="false">
      <c r="A178" s="6" t="str">
        <f aca="false">"sankmc_"&amp;ROUND(B178,1)&amp;"_"&amp;ROUND(C178,1)&amp;"_"&amp;ROUND(D178,1)&amp;"_"&amp;ROUND(E178,1)&amp;"_"&amp;ROUND(F178,1)&amp;"_"&amp;ROUND(G178,1)</f>
        <v>sankmc_66.7_0_33.3_0_0_0</v>
      </c>
      <c r="B178" s="1" t="n">
        <v>66.7</v>
      </c>
      <c r="C178" s="1" t="n">
        <v>0</v>
      </c>
      <c r="D178" s="1" t="n">
        <v>33.3</v>
      </c>
      <c r="E178" s="1" t="n">
        <v>0</v>
      </c>
      <c r="F178" s="1" t="n">
        <v>0</v>
      </c>
      <c r="G178" s="1" t="n">
        <v>0</v>
      </c>
      <c r="H178" s="1" t="n">
        <v>55.5433654785156</v>
      </c>
      <c r="I178" s="1" t="s">
        <v>2779</v>
      </c>
      <c r="J178" s="1" t="n">
        <v>1960</v>
      </c>
      <c r="K178" s="1" t="s">
        <v>2194</v>
      </c>
    </row>
    <row r="179" customFormat="false" ht="15" hidden="false" customHeight="false" outlineLevel="0" collapsed="false">
      <c r="A179" s="6" t="str">
        <f aca="false">"sankmc_"&amp;ROUND(B179,1)&amp;"_"&amp;ROUND(C179,1)&amp;"_"&amp;ROUND(D179,1)&amp;"_"&amp;ROUND(E179,1)&amp;"_"&amp;ROUND(F179,1)&amp;"_"&amp;ROUND(G179,1)</f>
        <v>sankmc_66.7_0_6.7_6.7_0_20</v>
      </c>
      <c r="B179" s="1" t="n">
        <v>66.65</v>
      </c>
      <c r="C179" s="1" t="n">
        <v>0</v>
      </c>
      <c r="D179" s="1" t="n">
        <v>6.68</v>
      </c>
      <c r="E179" s="1" t="n">
        <v>6.68</v>
      </c>
      <c r="F179" s="1" t="n">
        <v>0</v>
      </c>
      <c r="G179" s="1" t="n">
        <v>19.99</v>
      </c>
      <c r="H179" s="1" t="n">
        <v>58.2000007629395</v>
      </c>
      <c r="I179" s="1" t="s">
        <v>2775</v>
      </c>
      <c r="J179" s="1" t="n">
        <v>1920</v>
      </c>
      <c r="K179" s="1" t="s">
        <v>2194</v>
      </c>
    </row>
    <row r="180" customFormat="false" ht="15" hidden="false" customHeight="false" outlineLevel="0" collapsed="false">
      <c r="A180" s="6" t="str">
        <f aca="false">"sankmc_"&amp;ROUND(B180,1)&amp;"_"&amp;ROUND(C180,1)&amp;"_"&amp;ROUND(D180,1)&amp;"_"&amp;ROUND(E180,1)&amp;"_"&amp;ROUND(F180,1)&amp;"_"&amp;ROUND(G180,1)</f>
        <v>sankmc_66.8_0_33.2_0_0_0</v>
      </c>
      <c r="B180" s="1" t="n">
        <v>66.8484848484849</v>
      </c>
      <c r="C180" s="1" t="n">
        <v>0</v>
      </c>
      <c r="D180" s="1" t="n">
        <v>33.1515151515152</v>
      </c>
      <c r="E180" s="1" t="n">
        <v>0</v>
      </c>
      <c r="F180" s="1" t="n">
        <v>0</v>
      </c>
      <c r="G180" s="1" t="n">
        <v>0</v>
      </c>
      <c r="H180" s="1" t="n">
        <v>55.0999984741211</v>
      </c>
      <c r="I180" s="1" t="s">
        <v>2780</v>
      </c>
      <c r="J180" s="1" t="n">
        <v>1949</v>
      </c>
      <c r="K180" s="1" t="s">
        <v>2194</v>
      </c>
    </row>
    <row r="181" customFormat="false" ht="15" hidden="false" customHeight="false" outlineLevel="0" collapsed="false">
      <c r="A181" s="6" t="str">
        <f aca="false">"sankmc_"&amp;ROUND(B181,1)&amp;"_"&amp;ROUND(C181,1)&amp;"_"&amp;ROUND(D181,1)&amp;"_"&amp;ROUND(E181,1)&amp;"_"&amp;ROUND(F181,1)&amp;"_"&amp;ROUND(G181,1)</f>
        <v>sankmc_67_0_13_0_0_20.1</v>
      </c>
      <c r="B181" s="1" t="n">
        <v>66.96</v>
      </c>
      <c r="C181" s="1" t="n">
        <v>0</v>
      </c>
      <c r="D181" s="1" t="n">
        <v>12.95</v>
      </c>
      <c r="E181" s="1" t="n">
        <v>0</v>
      </c>
      <c r="F181" s="1" t="n">
        <v>0</v>
      </c>
      <c r="G181" s="1" t="n">
        <v>20.09</v>
      </c>
      <c r="H181" s="1" t="n">
        <v>58.2000007629395</v>
      </c>
      <c r="I181" s="1" t="s">
        <v>2775</v>
      </c>
      <c r="J181" s="1" t="n">
        <v>1920</v>
      </c>
      <c r="K181" s="1" t="s">
        <v>2194</v>
      </c>
    </row>
    <row r="182" customFormat="false" ht="15" hidden="false" customHeight="false" outlineLevel="0" collapsed="false">
      <c r="A182" s="6" t="str">
        <f aca="false">"sankmc_"&amp;ROUND(B182,1)&amp;"_"&amp;ROUND(C182,1)&amp;"_"&amp;ROUND(D182,1)&amp;"_"&amp;ROUND(E182,1)&amp;"_"&amp;ROUND(F182,1)&amp;"_"&amp;ROUND(G182,1)</f>
        <v>sankmc_67.1_0_19_0_0_13.9</v>
      </c>
      <c r="B182" s="1" t="n">
        <v>67.1032896710329</v>
      </c>
      <c r="C182" s="1" t="n">
        <v>0</v>
      </c>
      <c r="D182" s="1" t="n">
        <v>18.978102189781</v>
      </c>
      <c r="E182" s="1" t="n">
        <v>0</v>
      </c>
      <c r="F182" s="1" t="n">
        <v>0</v>
      </c>
      <c r="G182" s="1" t="n">
        <v>13.9186081391861</v>
      </c>
      <c r="H182" s="1" t="n">
        <v>57.2042961120606</v>
      </c>
      <c r="I182" s="1" t="s">
        <v>2770</v>
      </c>
      <c r="J182" s="1" t="n">
        <v>1932</v>
      </c>
      <c r="K182" s="1" t="s">
        <v>2194</v>
      </c>
    </row>
    <row r="183" customFormat="false" ht="15" hidden="false" customHeight="false" outlineLevel="0" collapsed="false">
      <c r="A183" s="6" t="str">
        <f aca="false">"sankmc_"&amp;ROUND(B183,1)&amp;"_"&amp;ROUND(C183,1)&amp;"_"&amp;ROUND(D183,1)&amp;"_"&amp;ROUND(E183,1)&amp;"_"&amp;ROUND(F183,1)&amp;"_"&amp;ROUND(G183,1)</f>
        <v>sankmc_67.1_0_31.5_0_0_1.4</v>
      </c>
      <c r="B183" s="1" t="n">
        <v>67.053294670533</v>
      </c>
      <c r="C183" s="1" t="n">
        <v>0</v>
      </c>
      <c r="D183" s="1" t="n">
        <v>31.4968503149685</v>
      </c>
      <c r="E183" s="1" t="n">
        <v>0</v>
      </c>
      <c r="F183" s="1" t="n">
        <v>0</v>
      </c>
      <c r="G183" s="1" t="n">
        <v>1.44985501449855</v>
      </c>
      <c r="H183" s="1" t="n">
        <v>55.6044006347656</v>
      </c>
      <c r="I183" s="1" t="s">
        <v>2770</v>
      </c>
      <c r="J183" s="1" t="n">
        <v>1932</v>
      </c>
      <c r="K183" s="1" t="s">
        <v>2194</v>
      </c>
    </row>
    <row r="184" customFormat="false" ht="15" hidden="false" customHeight="false" outlineLevel="0" collapsed="false">
      <c r="A184" s="6" t="str">
        <f aca="false">"sankmc_"&amp;ROUND(B184,1)&amp;"_"&amp;ROUND(C184,1)&amp;"_"&amp;ROUND(D184,1)&amp;"_"&amp;ROUND(E184,1)&amp;"_"&amp;ROUND(F184,1)&amp;"_"&amp;ROUND(G184,1)</f>
        <v>sankmc_67.2_0_26.1_0_0_6.7</v>
      </c>
      <c r="B184" s="1" t="n">
        <v>67.23</v>
      </c>
      <c r="C184" s="1" t="n">
        <v>0</v>
      </c>
      <c r="D184" s="1" t="n">
        <v>26.05</v>
      </c>
      <c r="E184" s="1" t="n">
        <v>0</v>
      </c>
      <c r="F184" s="1" t="n">
        <v>0</v>
      </c>
      <c r="G184" s="1" t="n">
        <v>6.72</v>
      </c>
      <c r="H184" s="1" t="n">
        <v>56.5299987792969</v>
      </c>
      <c r="I184" s="1" t="s">
        <v>2775</v>
      </c>
      <c r="J184" s="1" t="n">
        <v>1920</v>
      </c>
      <c r="K184" s="1" t="s">
        <v>2194</v>
      </c>
    </row>
    <row r="185" customFormat="false" ht="15" hidden="false" customHeight="false" outlineLevel="0" collapsed="false">
      <c r="A185" s="6" t="str">
        <f aca="false">"sankmc_"&amp;ROUND(B185,1)&amp;"_"&amp;ROUND(C185,1)&amp;"_"&amp;ROUND(D185,1)&amp;"_"&amp;ROUND(E185,1)&amp;"_"&amp;ROUND(F185,1)&amp;"_"&amp;ROUND(G185,1)</f>
        <v>sankmc_67.4_0_32.6_0_0_0</v>
      </c>
      <c r="B185" s="1" t="n">
        <v>67.37</v>
      </c>
      <c r="C185" s="1" t="n">
        <v>0</v>
      </c>
      <c r="D185" s="1" t="n">
        <v>32.63</v>
      </c>
      <c r="E185" s="1" t="n">
        <v>0</v>
      </c>
      <c r="F185" s="1" t="n">
        <v>0</v>
      </c>
      <c r="G185" s="1" t="n">
        <v>0</v>
      </c>
      <c r="H185" s="1" t="n">
        <v>55.5999984741211</v>
      </c>
      <c r="I185" s="1" t="s">
        <v>2775</v>
      </c>
      <c r="J185" s="1" t="n">
        <v>1920</v>
      </c>
      <c r="K185" s="1" t="s">
        <v>2194</v>
      </c>
    </row>
    <row r="186" customFormat="false" ht="15" hidden="false" customHeight="false" outlineLevel="0" collapsed="false">
      <c r="A186" s="6" t="str">
        <f aca="false">"sankmc_"&amp;ROUND(B186,1)&amp;"_"&amp;ROUND(C186,1)&amp;"_"&amp;ROUND(D186,1)&amp;"_"&amp;ROUND(E186,1)&amp;"_"&amp;ROUND(F186,1)&amp;"_"&amp;ROUND(G186,1)</f>
        <v>sankmc_67.5_0_13.3_0_0_19.2</v>
      </c>
      <c r="B186" s="1" t="n">
        <v>67.5467546754675</v>
      </c>
      <c r="C186" s="1" t="n">
        <v>0</v>
      </c>
      <c r="D186" s="1" t="n">
        <v>13.2913291329133</v>
      </c>
      <c r="E186" s="1" t="n">
        <v>0</v>
      </c>
      <c r="F186" s="1" t="n">
        <v>0</v>
      </c>
      <c r="G186" s="1" t="n">
        <v>19.1619161916192</v>
      </c>
      <c r="H186" s="1" t="n">
        <v>57.5531921386719</v>
      </c>
      <c r="I186" s="1" t="s">
        <v>2770</v>
      </c>
      <c r="J186" s="1" t="n">
        <v>1932</v>
      </c>
      <c r="K186" s="1" t="s">
        <v>2194</v>
      </c>
    </row>
    <row r="187" customFormat="false" ht="15" hidden="false" customHeight="false" outlineLevel="0" collapsed="false">
      <c r="A187" s="6" t="str">
        <f aca="false">"sankmc_"&amp;ROUND(B187,1)&amp;"_"&amp;ROUND(C187,1)&amp;"_"&amp;ROUND(D187,1)&amp;"_"&amp;ROUND(E187,1)&amp;"_"&amp;ROUND(F187,1)&amp;"_"&amp;ROUND(G187,1)</f>
        <v>sankmc_67.5_12.5_20_0_0_0</v>
      </c>
      <c r="B187" s="1" t="n">
        <v>67.5</v>
      </c>
      <c r="C187" s="1" t="n">
        <v>12.5</v>
      </c>
      <c r="D187" s="1" t="n">
        <v>20</v>
      </c>
      <c r="E187" s="1" t="n">
        <v>0</v>
      </c>
      <c r="F187" s="1" t="n">
        <v>0</v>
      </c>
      <c r="G187" s="1" t="n">
        <v>0</v>
      </c>
      <c r="H187" s="1" t="n">
        <v>59.1283836364746</v>
      </c>
      <c r="I187" s="1" t="s">
        <v>2256</v>
      </c>
      <c r="J187" s="1" t="n">
        <v>1952</v>
      </c>
      <c r="K187" s="1" t="s">
        <v>2194</v>
      </c>
    </row>
    <row r="188" customFormat="false" ht="15" hidden="false" customHeight="false" outlineLevel="0" collapsed="false">
      <c r="A188" s="6" t="str">
        <f aca="false">"sankmc_"&amp;ROUND(B188,1)&amp;"_"&amp;ROUND(C188,1)&amp;"_"&amp;ROUND(D188,1)&amp;"_"&amp;ROUND(E188,1)&amp;"_"&amp;ROUND(F188,1)&amp;"_"&amp;ROUND(G188,1)</f>
        <v>sankmc_67.9_0_5.3_0_0_26.8</v>
      </c>
      <c r="B188" s="1" t="n">
        <v>67.9267926792679</v>
      </c>
      <c r="C188" s="1" t="n">
        <v>0</v>
      </c>
      <c r="D188" s="1" t="n">
        <v>5.3005300530053</v>
      </c>
      <c r="E188" s="1" t="n">
        <v>0</v>
      </c>
      <c r="F188" s="1" t="n">
        <v>0</v>
      </c>
      <c r="G188" s="1" t="n">
        <v>26.7726772677268</v>
      </c>
      <c r="H188" s="1" t="n">
        <v>58.7234077453613</v>
      </c>
      <c r="I188" s="1" t="s">
        <v>2770</v>
      </c>
      <c r="J188" s="1" t="n">
        <v>1932</v>
      </c>
      <c r="K188" s="1" t="s">
        <v>2194</v>
      </c>
    </row>
    <row r="189" customFormat="false" ht="15" hidden="false" customHeight="false" outlineLevel="0" collapsed="false">
      <c r="A189" s="6" t="str">
        <f aca="false">"sankmc_"&amp;ROUND(B189,1)&amp;"_"&amp;ROUND(C189,1)&amp;"_"&amp;ROUND(D189,1)&amp;"_"&amp;ROUND(E189,1)&amp;"_"&amp;ROUND(F189,1)&amp;"_"&amp;ROUND(G189,1)</f>
        <v>sankmc_68_0_0_32_0_0</v>
      </c>
      <c r="B189" s="1" t="n">
        <v>68</v>
      </c>
      <c r="C189" s="1" t="n">
        <v>0</v>
      </c>
      <c r="D189" s="1" t="n">
        <v>0</v>
      </c>
      <c r="E189" s="1" t="n">
        <v>32</v>
      </c>
      <c r="F189" s="1" t="n">
        <v>0</v>
      </c>
      <c r="G189" s="1" t="n">
        <v>0</v>
      </c>
      <c r="H189" s="1" t="n">
        <v>57.6136322021484</v>
      </c>
      <c r="I189" s="1" t="s">
        <v>2256</v>
      </c>
      <c r="J189" s="1" t="n">
        <v>1959</v>
      </c>
      <c r="K189" s="1" t="s">
        <v>2194</v>
      </c>
    </row>
    <row r="190" customFormat="false" ht="15" hidden="false" customHeight="false" outlineLevel="0" collapsed="false">
      <c r="A190" s="6" t="str">
        <f aca="false">"sankmc_"&amp;ROUND(B190,1)&amp;"_"&amp;ROUND(C190,1)&amp;"_"&amp;ROUND(D190,1)&amp;"_"&amp;ROUND(E190,1)&amp;"_"&amp;ROUND(F190,1)&amp;"_"&amp;ROUND(G190,1)</f>
        <v>sankmc_68.2_0_20.2_0_0_11.6</v>
      </c>
      <c r="B190" s="1" t="n">
        <v>68.17</v>
      </c>
      <c r="C190" s="1" t="n">
        <v>0</v>
      </c>
      <c r="D190" s="1" t="n">
        <v>20.23</v>
      </c>
      <c r="E190" s="1" t="n">
        <v>0</v>
      </c>
      <c r="F190" s="1" t="n">
        <v>0</v>
      </c>
      <c r="G190" s="1" t="n">
        <v>11.6</v>
      </c>
      <c r="H190" s="1" t="n">
        <v>56.9729690551758</v>
      </c>
      <c r="I190" s="1" t="s">
        <v>2770</v>
      </c>
      <c r="J190" s="1" t="n">
        <v>1932</v>
      </c>
      <c r="K190" s="1" t="s">
        <v>2194</v>
      </c>
    </row>
    <row r="191" customFormat="false" ht="15" hidden="false" customHeight="false" outlineLevel="0" collapsed="false">
      <c r="A191" s="6" t="str">
        <f aca="false">"sankmc_"&amp;ROUND(B191,1)&amp;"_"&amp;ROUND(C191,1)&amp;"_"&amp;ROUND(D191,1)&amp;"_"&amp;ROUND(E191,1)&amp;"_"&amp;ROUND(F191,1)&amp;"_"&amp;ROUND(G191,1)</f>
        <v>sankmc_68.2_0_24.3_0_0_7.5</v>
      </c>
      <c r="B191" s="1" t="n">
        <v>68.23</v>
      </c>
      <c r="C191" s="1" t="n">
        <v>0</v>
      </c>
      <c r="D191" s="1" t="n">
        <v>24.25</v>
      </c>
      <c r="E191" s="1" t="n">
        <v>0</v>
      </c>
      <c r="F191" s="1" t="n">
        <v>0</v>
      </c>
      <c r="G191" s="1" t="n">
        <v>7.51999999999999</v>
      </c>
      <c r="H191" s="1" t="n">
        <v>56</v>
      </c>
      <c r="I191" s="1" t="s">
        <v>2770</v>
      </c>
      <c r="J191" s="1" t="n">
        <v>1932</v>
      </c>
      <c r="K191" s="1" t="s">
        <v>2194</v>
      </c>
    </row>
    <row r="192" customFormat="false" ht="15" hidden="false" customHeight="false" outlineLevel="0" collapsed="false">
      <c r="A192" s="6" t="str">
        <f aca="false">"sankmc_"&amp;ROUND(B192,1)&amp;"_"&amp;ROUND(C192,1)&amp;"_"&amp;ROUND(D192,1)&amp;"_"&amp;ROUND(E192,1)&amp;"_"&amp;ROUND(F192,1)&amp;"_"&amp;ROUND(G192,1)</f>
        <v>sankmc_68.6_0_19.9_0_0_11.5</v>
      </c>
      <c r="B192" s="1" t="n">
        <v>68.5868586858686</v>
      </c>
      <c r="C192" s="1" t="n">
        <v>0</v>
      </c>
      <c r="D192" s="1" t="n">
        <v>19.8819881988199</v>
      </c>
      <c r="E192" s="1" t="n">
        <v>0</v>
      </c>
      <c r="F192" s="1" t="n">
        <v>0</v>
      </c>
      <c r="G192" s="1" t="n">
        <v>11.5311531153115</v>
      </c>
      <c r="H192" s="1" t="n">
        <v>56.5591430664063</v>
      </c>
      <c r="I192" s="1" t="s">
        <v>2770</v>
      </c>
      <c r="J192" s="1" t="n">
        <v>1932</v>
      </c>
      <c r="K192" s="1" t="s">
        <v>2194</v>
      </c>
    </row>
    <row r="193" customFormat="false" ht="15" hidden="false" customHeight="false" outlineLevel="0" collapsed="false">
      <c r="A193" s="6" t="str">
        <f aca="false">"sankmc_"&amp;ROUND(B193,1)&amp;"_"&amp;ROUND(C193,1)&amp;"_"&amp;ROUND(D193,1)&amp;"_"&amp;ROUND(E193,1)&amp;"_"&amp;ROUND(F193,1)&amp;"_"&amp;ROUND(G193,1)</f>
        <v>sankmc_68.7_15.6_0_0_15.8_0</v>
      </c>
      <c r="B193" s="1" t="n">
        <v>68.68</v>
      </c>
      <c r="C193" s="1" t="n">
        <v>15.57</v>
      </c>
      <c r="D193" s="1" t="n">
        <v>0</v>
      </c>
      <c r="E193" s="1" t="n">
        <v>0</v>
      </c>
      <c r="F193" s="1" t="n">
        <v>15.75</v>
      </c>
      <c r="G193" s="1" t="n">
        <v>0</v>
      </c>
      <c r="H193" s="1" t="n">
        <v>62</v>
      </c>
      <c r="I193" s="1" t="s">
        <v>2781</v>
      </c>
      <c r="J193" s="1" t="n">
        <v>2008</v>
      </c>
      <c r="K193" s="1" t="s">
        <v>2194</v>
      </c>
    </row>
    <row r="194" customFormat="false" ht="15" hidden="false" customHeight="false" outlineLevel="0" collapsed="false">
      <c r="A194" s="6" t="str">
        <f aca="false">"sankmc_"&amp;ROUND(B194,1)&amp;"_"&amp;ROUND(C194,1)&amp;"_"&amp;ROUND(D194,1)&amp;"_"&amp;ROUND(E194,1)&amp;"_"&amp;ROUND(F194,1)&amp;"_"&amp;ROUND(G194,1)</f>
        <v>sankmc_68.9_0_0_27.6_0_3.5</v>
      </c>
      <c r="B194" s="1" t="n">
        <v>68.93</v>
      </c>
      <c r="C194" s="1" t="n">
        <v>0</v>
      </c>
      <c r="D194" s="1" t="n">
        <v>0</v>
      </c>
      <c r="E194" s="1" t="n">
        <v>27.62</v>
      </c>
      <c r="F194" s="1" t="n">
        <v>0</v>
      </c>
      <c r="G194" s="1" t="n">
        <v>3.45</v>
      </c>
      <c r="H194" s="1" t="n">
        <v>56.8800010681152</v>
      </c>
      <c r="I194" s="1" t="s">
        <v>2775</v>
      </c>
      <c r="J194" s="1" t="n">
        <v>1920</v>
      </c>
      <c r="K194" s="1" t="s">
        <v>2194</v>
      </c>
    </row>
    <row r="195" customFormat="false" ht="15" hidden="false" customHeight="false" outlineLevel="0" collapsed="false">
      <c r="A195" s="6" t="str">
        <f aca="false">"sankmc_"&amp;ROUND(B195,1)&amp;"_"&amp;ROUND(C195,1)&amp;"_"&amp;ROUND(D195,1)&amp;"_"&amp;ROUND(E195,1)&amp;"_"&amp;ROUND(F195,1)&amp;"_"&amp;ROUND(G195,1)</f>
        <v>sankmc_68.9_0_13.8_13.8_0_3.5</v>
      </c>
      <c r="B195" s="1" t="n">
        <v>68.92</v>
      </c>
      <c r="C195" s="1" t="n">
        <v>0</v>
      </c>
      <c r="D195" s="1" t="n">
        <v>13.81</v>
      </c>
      <c r="E195" s="1" t="n">
        <v>13.82</v>
      </c>
      <c r="F195" s="1" t="n">
        <v>0</v>
      </c>
      <c r="G195" s="1" t="n">
        <v>3.45</v>
      </c>
      <c r="H195" s="1" t="n">
        <v>56.8300018310547</v>
      </c>
      <c r="I195" s="1" t="s">
        <v>2775</v>
      </c>
      <c r="J195" s="1" t="n">
        <v>1920</v>
      </c>
      <c r="K195" s="1" t="s">
        <v>2194</v>
      </c>
    </row>
    <row r="196" customFormat="false" ht="15" hidden="false" customHeight="false" outlineLevel="0" collapsed="false">
      <c r="A196" s="6" t="str">
        <f aca="false">"sankmc_"&amp;ROUND(B196,1)&amp;"_"&amp;ROUND(C196,1)&amp;"_"&amp;ROUND(D196,1)&amp;"_"&amp;ROUND(E196,1)&amp;"_"&amp;ROUND(F196,1)&amp;"_"&amp;ROUND(G196,1)</f>
        <v>sankmc_69.5_0_16.6_0_0_13.9</v>
      </c>
      <c r="B196" s="1" t="n">
        <v>69.49</v>
      </c>
      <c r="C196" s="1" t="n">
        <v>0</v>
      </c>
      <c r="D196" s="1" t="n">
        <v>16.64</v>
      </c>
      <c r="E196" s="1" t="n">
        <v>0</v>
      </c>
      <c r="F196" s="1" t="n">
        <v>0</v>
      </c>
      <c r="G196" s="1" t="n">
        <v>13.87</v>
      </c>
      <c r="H196" s="1" t="n">
        <v>58.3425407409668</v>
      </c>
      <c r="I196" s="1" t="s">
        <v>2770</v>
      </c>
      <c r="J196" s="1" t="n">
        <v>1932</v>
      </c>
      <c r="K196" s="1" t="s">
        <v>2194</v>
      </c>
    </row>
    <row r="197" customFormat="false" ht="15" hidden="false" customHeight="false" outlineLevel="0" collapsed="false">
      <c r="A197" s="6" t="str">
        <f aca="false">"sankmc_"&amp;ROUND(B197,1)&amp;"_"&amp;ROUND(C197,1)&amp;"_"&amp;ROUND(D197,1)&amp;"_"&amp;ROUND(E197,1)&amp;"_"&amp;ROUND(F197,1)&amp;"_"&amp;ROUND(G197,1)</f>
        <v>sankmc_69.5_0_23_7.5_0_0</v>
      </c>
      <c r="B197" s="1" t="n">
        <v>69.5</v>
      </c>
      <c r="C197" s="1" t="n">
        <v>0</v>
      </c>
      <c r="D197" s="1" t="n">
        <v>23</v>
      </c>
      <c r="E197" s="1" t="n">
        <v>7.5</v>
      </c>
      <c r="F197" s="1" t="n">
        <v>0</v>
      </c>
      <c r="G197" s="1" t="n">
        <v>0</v>
      </c>
      <c r="H197" s="1" t="n">
        <v>56.7000007629395</v>
      </c>
      <c r="I197" s="1" t="s">
        <v>2491</v>
      </c>
      <c r="J197" s="1" t="n">
        <v>1988</v>
      </c>
      <c r="K197" s="1" t="s">
        <v>2194</v>
      </c>
    </row>
    <row r="198" customFormat="false" ht="15" hidden="false" customHeight="false" outlineLevel="0" collapsed="false">
      <c r="A198" s="6" t="str">
        <f aca="false">"sankmc_"&amp;ROUND(B198,1)&amp;"_"&amp;ROUND(C198,1)&amp;"_"&amp;ROUND(D198,1)&amp;"_"&amp;ROUND(E198,1)&amp;"_"&amp;ROUND(F198,1)&amp;"_"&amp;ROUND(G198,1)</f>
        <v>sankmc_69.5_0_25.1_0_0_5.4</v>
      </c>
      <c r="B198" s="1" t="n">
        <v>69.5</v>
      </c>
      <c r="C198" s="1" t="n">
        <v>0</v>
      </c>
      <c r="D198" s="1" t="n">
        <v>25.11</v>
      </c>
      <c r="E198" s="1" t="n">
        <v>0</v>
      </c>
      <c r="F198" s="1" t="n">
        <v>0</v>
      </c>
      <c r="G198" s="1" t="n">
        <v>5.39</v>
      </c>
      <c r="H198" s="1" t="n">
        <v>56.0655746459961</v>
      </c>
      <c r="I198" s="1" t="s">
        <v>2770</v>
      </c>
      <c r="J198" s="1" t="n">
        <v>1932</v>
      </c>
      <c r="K198" s="1" t="s">
        <v>2194</v>
      </c>
    </row>
    <row r="199" customFormat="false" ht="15" hidden="false" customHeight="false" outlineLevel="0" collapsed="false">
      <c r="A199" s="6" t="str">
        <f aca="false">"sankmc_"&amp;ROUND(B199,1)&amp;"_"&amp;ROUND(C199,1)&amp;"_"&amp;ROUND(D199,1)&amp;"_"&amp;ROUND(E199,1)&amp;"_"&amp;ROUND(F199,1)&amp;"_"&amp;ROUND(G199,1)</f>
        <v>sankmc_69.6_0_27_0_0_3.5</v>
      </c>
      <c r="B199" s="1" t="n">
        <v>69.57</v>
      </c>
      <c r="C199" s="1" t="n">
        <v>0</v>
      </c>
      <c r="D199" s="1" t="n">
        <v>26.95</v>
      </c>
      <c r="E199" s="1" t="n">
        <v>0</v>
      </c>
      <c r="F199" s="1" t="n">
        <v>0</v>
      </c>
      <c r="G199" s="1" t="n">
        <v>3.48</v>
      </c>
      <c r="H199" s="1" t="n">
        <v>56.9000015258789</v>
      </c>
      <c r="I199" s="1" t="s">
        <v>2775</v>
      </c>
      <c r="J199" s="1" t="n">
        <v>1920</v>
      </c>
      <c r="K199" s="1" t="s">
        <v>2194</v>
      </c>
    </row>
    <row r="200" customFormat="false" ht="15" hidden="false" customHeight="false" outlineLevel="0" collapsed="false">
      <c r="A200" s="6" t="str">
        <f aca="false">"sankmc_"&amp;ROUND(B200,1)&amp;"_"&amp;ROUND(C200,1)&amp;"_"&amp;ROUND(D200,1)&amp;"_"&amp;ROUND(E200,1)&amp;"_"&amp;ROUND(F200,1)&amp;"_"&amp;ROUND(G200,1)</f>
        <v>sankmc_69.7_0_15.3_0_0_15</v>
      </c>
      <c r="B200" s="1" t="n">
        <v>69.65</v>
      </c>
      <c r="C200" s="1" t="n">
        <v>0</v>
      </c>
      <c r="D200" s="1" t="n">
        <v>15.34</v>
      </c>
      <c r="E200" s="1" t="n">
        <v>0</v>
      </c>
      <c r="F200" s="1" t="n">
        <v>0</v>
      </c>
      <c r="G200" s="1" t="n">
        <v>15.01</v>
      </c>
      <c r="H200" s="1" t="n">
        <v>57.7173919677734</v>
      </c>
      <c r="I200" s="1" t="s">
        <v>2770</v>
      </c>
      <c r="J200" s="1" t="n">
        <v>1932</v>
      </c>
      <c r="K200" s="1" t="s">
        <v>2194</v>
      </c>
    </row>
    <row r="201" customFormat="false" ht="15" hidden="false" customHeight="false" outlineLevel="0" collapsed="false">
      <c r="A201" s="6" t="str">
        <f aca="false">"sankmc_"&amp;ROUND(B201,1)&amp;"_"&amp;ROUND(C201,1)&amp;"_"&amp;ROUND(D201,1)&amp;"_"&amp;ROUND(E201,1)&amp;"_"&amp;ROUND(F201,1)&amp;"_"&amp;ROUND(G201,1)</f>
        <v>sankmc_69.7_4.5_25.8_0_0_0</v>
      </c>
      <c r="B201" s="1" t="n">
        <v>69.6669666966697</v>
      </c>
      <c r="C201" s="1" t="n">
        <v>4.53045304530453</v>
      </c>
      <c r="D201" s="1" t="n">
        <v>25.8025802580258</v>
      </c>
      <c r="E201" s="1" t="n">
        <v>0</v>
      </c>
      <c r="F201" s="1" t="n">
        <v>0</v>
      </c>
      <c r="G201" s="1" t="n">
        <v>0</v>
      </c>
      <c r="H201" s="1" t="n">
        <v>57.7000007629395</v>
      </c>
      <c r="I201" s="1" t="s">
        <v>2782</v>
      </c>
      <c r="J201" s="1" t="n">
        <v>1987</v>
      </c>
      <c r="K201" s="1" t="s">
        <v>2194</v>
      </c>
    </row>
    <row r="202" customFormat="false" ht="15" hidden="false" customHeight="false" outlineLevel="0" collapsed="false">
      <c r="A202" s="6" t="str">
        <f aca="false">"sankmc_"&amp;ROUND(B202,1)&amp;"_"&amp;ROUND(C202,1)&amp;"_"&amp;ROUND(D202,1)&amp;"_"&amp;ROUND(E202,1)&amp;"_"&amp;ROUND(F202,1)&amp;"_"&amp;ROUND(G202,1)</f>
        <v>sankmc_69.8_0_14.2_0_0_16</v>
      </c>
      <c r="B202" s="1" t="n">
        <v>69.8</v>
      </c>
      <c r="C202" s="1" t="n">
        <v>0</v>
      </c>
      <c r="D202" s="1" t="n">
        <v>14.23</v>
      </c>
      <c r="E202" s="1" t="n">
        <v>0</v>
      </c>
      <c r="F202" s="1" t="n">
        <v>0</v>
      </c>
      <c r="G202" s="1" t="n">
        <v>15.97</v>
      </c>
      <c r="H202" s="1" t="n">
        <v>57.6216201782227</v>
      </c>
      <c r="I202" s="1" t="s">
        <v>2770</v>
      </c>
      <c r="J202" s="1" t="n">
        <v>1932</v>
      </c>
      <c r="K202" s="1" t="s">
        <v>2194</v>
      </c>
    </row>
    <row r="203" customFormat="false" ht="15" hidden="false" customHeight="false" outlineLevel="0" collapsed="false">
      <c r="A203" s="6" t="str">
        <f aca="false">"sankmc_"&amp;ROUND(B203,1)&amp;"_"&amp;ROUND(C203,1)&amp;"_"&amp;ROUND(D203,1)&amp;"_"&amp;ROUND(E203,1)&amp;"_"&amp;ROUND(F203,1)&amp;"_"&amp;ROUND(G203,1)</f>
        <v>sankmc_69.8_0_5.2_0_0_25</v>
      </c>
      <c r="B203" s="1" t="n">
        <v>69.82</v>
      </c>
      <c r="C203" s="1" t="n">
        <v>0</v>
      </c>
      <c r="D203" s="1" t="n">
        <v>5.21</v>
      </c>
      <c r="E203" s="1" t="n">
        <v>0</v>
      </c>
      <c r="F203" s="1" t="n">
        <v>0</v>
      </c>
      <c r="G203" s="1" t="n">
        <v>24.97</v>
      </c>
      <c r="H203" s="1" t="n">
        <v>59.0322608947754</v>
      </c>
      <c r="I203" s="1" t="s">
        <v>2770</v>
      </c>
      <c r="J203" s="1" t="n">
        <v>1932</v>
      </c>
      <c r="K203" s="1" t="s">
        <v>2194</v>
      </c>
    </row>
    <row r="204" customFormat="false" ht="15" hidden="false" customHeight="false" outlineLevel="0" collapsed="false">
      <c r="A204" s="6" t="str">
        <f aca="false">"sankmc_"&amp;ROUND(B204,1)&amp;"_"&amp;ROUND(C204,1)&amp;"_"&amp;ROUND(D204,1)&amp;"_"&amp;ROUND(E204,1)&amp;"_"&amp;ROUND(F204,1)&amp;"_"&amp;ROUND(G204,1)</f>
        <v>sankmc_69.8_4.5_25.7_0_0_0</v>
      </c>
      <c r="B204" s="1" t="n">
        <v>69.8069806980698</v>
      </c>
      <c r="C204" s="1" t="n">
        <v>4.54045404540454</v>
      </c>
      <c r="D204" s="1" t="n">
        <v>25.6525652565257</v>
      </c>
      <c r="E204" s="1" t="n">
        <v>0</v>
      </c>
      <c r="F204" s="1" t="n">
        <v>0</v>
      </c>
      <c r="G204" s="1" t="n">
        <v>0</v>
      </c>
      <c r="H204" s="1" t="n">
        <v>57.7000007629395</v>
      </c>
      <c r="I204" s="1" t="s">
        <v>2782</v>
      </c>
      <c r="J204" s="1" t="n">
        <v>1988</v>
      </c>
      <c r="K204" s="1" t="s">
        <v>2194</v>
      </c>
    </row>
    <row r="205" customFormat="false" ht="15" hidden="false" customHeight="false" outlineLevel="0" collapsed="false">
      <c r="A205" s="6" t="str">
        <f aca="false">"sankmc_"&amp;ROUND(B205,1)&amp;"_"&amp;ROUND(C205,1)&amp;"_"&amp;ROUND(D205,1)&amp;"_"&amp;ROUND(E205,1)&amp;"_"&amp;ROUND(F205,1)&amp;"_"&amp;ROUND(G205,1)</f>
        <v>sankmc_69.9_0_15.1_0_0_15</v>
      </c>
      <c r="B205" s="1" t="n">
        <v>69.9169916991699</v>
      </c>
      <c r="C205" s="1" t="n">
        <v>0</v>
      </c>
      <c r="D205" s="1" t="n">
        <v>15.1215121512151</v>
      </c>
      <c r="E205" s="1" t="n">
        <v>0</v>
      </c>
      <c r="F205" s="1" t="n">
        <v>0</v>
      </c>
      <c r="G205" s="1" t="n">
        <v>14.961496149615</v>
      </c>
      <c r="H205" s="1" t="n">
        <v>57.7173919677734</v>
      </c>
      <c r="I205" s="1" t="s">
        <v>2770</v>
      </c>
      <c r="J205" s="1" t="n">
        <v>1932</v>
      </c>
      <c r="K205" s="1" t="s">
        <v>2194</v>
      </c>
    </row>
    <row r="206" customFormat="false" ht="15" hidden="false" customHeight="false" outlineLevel="0" collapsed="false">
      <c r="A206" s="6" t="str">
        <f aca="false">"sankmc_"&amp;ROUND(B206,1)&amp;"_"&amp;ROUND(C206,1)&amp;"_"&amp;ROUND(D206,1)&amp;"_"&amp;ROUND(E206,1)&amp;"_"&amp;ROUND(F206,1)&amp;"_"&amp;ROUND(G206,1)</f>
        <v>sankmc_69.9_0_8.7_0_0_21.4</v>
      </c>
      <c r="B206" s="1" t="n">
        <v>69.89</v>
      </c>
      <c r="C206" s="1" t="n">
        <v>0</v>
      </c>
      <c r="D206" s="1" t="n">
        <v>8.73</v>
      </c>
      <c r="E206" s="1" t="n">
        <v>0</v>
      </c>
      <c r="F206" s="1" t="n">
        <v>0</v>
      </c>
      <c r="G206" s="1" t="n">
        <v>21.38</v>
      </c>
      <c r="H206" s="1" t="n">
        <v>58.1818199157715</v>
      </c>
      <c r="I206" s="1" t="s">
        <v>2770</v>
      </c>
      <c r="J206" s="1" t="n">
        <v>1932</v>
      </c>
      <c r="K206" s="1" t="s">
        <v>2194</v>
      </c>
    </row>
    <row r="207" customFormat="false" ht="15" hidden="false" customHeight="false" outlineLevel="0" collapsed="false">
      <c r="A207" s="6" t="str">
        <f aca="false">"sankmc_"&amp;ROUND(B207,1)&amp;"_"&amp;ROUND(C207,1)&amp;"_"&amp;ROUND(D207,1)&amp;"_"&amp;ROUND(E207,1)&amp;"_"&amp;ROUND(F207,1)&amp;"_"&amp;ROUND(G207,1)</f>
        <v>sankmc_7.9_27.1_0_0_6.9_58.1</v>
      </c>
      <c r="B207" s="1" t="n">
        <v>7.89</v>
      </c>
      <c r="C207" s="1" t="n">
        <v>27.11</v>
      </c>
      <c r="D207" s="1" t="n">
        <v>0</v>
      </c>
      <c r="E207" s="1" t="n">
        <v>0</v>
      </c>
      <c r="F207" s="1" t="n">
        <v>6.89</v>
      </c>
      <c r="G207" s="1" t="n">
        <v>58.11</v>
      </c>
      <c r="H207" s="1" t="n">
        <v>33.5299987792969</v>
      </c>
      <c r="I207" s="1" t="s">
        <v>2713</v>
      </c>
      <c r="J207" s="1" t="n">
        <v>2000</v>
      </c>
      <c r="K207" s="1" t="s">
        <v>2194</v>
      </c>
    </row>
    <row r="208" customFormat="false" ht="15" hidden="false" customHeight="false" outlineLevel="0" collapsed="false">
      <c r="A208" s="6" t="str">
        <f aca="false">"sankmc_"&amp;ROUND(B208,1)&amp;"_"&amp;ROUND(C208,1)&amp;"_"&amp;ROUND(D208,1)&amp;"_"&amp;ROUND(E208,1)&amp;"_"&amp;ROUND(F208,1)&amp;"_"&amp;ROUND(G208,1)</f>
        <v>sankmc_70_0_13_0_0_17</v>
      </c>
      <c r="B208" s="1" t="n">
        <v>70</v>
      </c>
      <c r="C208" s="1" t="n">
        <v>0</v>
      </c>
      <c r="D208" s="1" t="n">
        <v>13</v>
      </c>
      <c r="E208" s="1" t="n">
        <v>0</v>
      </c>
      <c r="F208" s="1" t="n">
        <v>0</v>
      </c>
      <c r="G208" s="1" t="n">
        <v>17</v>
      </c>
      <c r="H208" s="1" t="n">
        <v>58.5999984741211</v>
      </c>
      <c r="I208" s="1" t="s">
        <v>2776</v>
      </c>
      <c r="J208" s="1" t="n">
        <v>1961</v>
      </c>
      <c r="K208" s="1" t="s">
        <v>2194</v>
      </c>
    </row>
    <row r="209" customFormat="false" ht="15" hidden="false" customHeight="false" outlineLevel="0" collapsed="false">
      <c r="A209" s="6" t="str">
        <f aca="false">"sankmc_"&amp;ROUND(B209,1)&amp;"_"&amp;ROUND(C209,1)&amp;"_"&amp;ROUND(D209,1)&amp;"_"&amp;ROUND(E209,1)&amp;"_"&amp;ROUND(F209,1)&amp;"_"&amp;ROUND(G209,1)</f>
        <v>sankmc_70_0_13_0_17_0</v>
      </c>
      <c r="B209" s="1" t="n">
        <v>70</v>
      </c>
      <c r="C209" s="1" t="n">
        <v>0</v>
      </c>
      <c r="D209" s="1" t="n">
        <v>13</v>
      </c>
      <c r="E209" s="1" t="n">
        <v>0</v>
      </c>
      <c r="F209" s="1" t="n">
        <v>17</v>
      </c>
      <c r="G209" s="1" t="n">
        <v>0</v>
      </c>
      <c r="H209" s="1" t="n">
        <v>60.4000015258789</v>
      </c>
      <c r="I209" s="1" t="s">
        <v>2776</v>
      </c>
      <c r="J209" s="1" t="n">
        <v>1961</v>
      </c>
      <c r="K209" s="1" t="s">
        <v>2194</v>
      </c>
    </row>
    <row r="210" customFormat="false" ht="15" hidden="false" customHeight="false" outlineLevel="0" collapsed="false">
      <c r="A210" s="6" t="str">
        <f aca="false">"sankmc_"&amp;ROUND(B210,1)&amp;"_"&amp;ROUND(C210,1)&amp;"_"&amp;ROUND(D210,1)&amp;"_"&amp;ROUND(E210,1)&amp;"_"&amp;ROUND(F210,1)&amp;"_"&amp;ROUND(G210,1)</f>
        <v>sankmc_70_0_30_0_0_0</v>
      </c>
      <c r="B210" s="1" t="n">
        <v>70</v>
      </c>
      <c r="C210" s="1" t="n">
        <v>0</v>
      </c>
      <c r="D210" s="1" t="n">
        <v>30</v>
      </c>
      <c r="E210" s="1" t="n">
        <v>0</v>
      </c>
      <c r="F210" s="1" t="n">
        <v>0</v>
      </c>
      <c r="G210" s="1" t="n">
        <v>0</v>
      </c>
      <c r="H210" s="1" t="n">
        <v>55.8139457702637</v>
      </c>
      <c r="I210" s="1" t="s">
        <v>2779</v>
      </c>
      <c r="J210" s="1" t="n">
        <v>1960</v>
      </c>
      <c r="K210" s="1" t="s">
        <v>2194</v>
      </c>
    </row>
    <row r="211" customFormat="false" ht="15" hidden="false" customHeight="false" outlineLevel="0" collapsed="false">
      <c r="A211" s="6" t="str">
        <f aca="false">"sankmc_"&amp;ROUND(B211,1)&amp;"_"&amp;ROUND(C211,1)&amp;"_"&amp;ROUND(D211,1)&amp;"_"&amp;ROUND(E211,1)&amp;"_"&amp;ROUND(F211,1)&amp;"_"&amp;ROUND(G211,1)</f>
        <v>sankmc_70.1_0_13.3_0_0_16.7</v>
      </c>
      <c r="B211" s="1" t="n">
        <v>70.07</v>
      </c>
      <c r="C211" s="1" t="n">
        <v>0</v>
      </c>
      <c r="D211" s="1" t="n">
        <v>13.27</v>
      </c>
      <c r="E211" s="1" t="n">
        <v>0</v>
      </c>
      <c r="F211" s="1" t="n">
        <v>0</v>
      </c>
      <c r="G211" s="1" t="n">
        <v>16.66</v>
      </c>
      <c r="H211" s="1" t="n">
        <v>58.5714263916016</v>
      </c>
      <c r="I211" s="1" t="s">
        <v>2770</v>
      </c>
      <c r="J211" s="1" t="n">
        <v>1932</v>
      </c>
      <c r="K211" s="1" t="s">
        <v>2194</v>
      </c>
    </row>
    <row r="212" customFormat="false" ht="15" hidden="false" customHeight="false" outlineLevel="0" collapsed="false">
      <c r="A212" s="6" t="str">
        <f aca="false">"sankmc_"&amp;ROUND(B212,1)&amp;"_"&amp;ROUND(C212,1)&amp;"_"&amp;ROUND(D212,1)&amp;"_"&amp;ROUND(E212,1)&amp;"_"&amp;ROUND(F212,1)&amp;"_"&amp;ROUND(G212,1)</f>
        <v>sankmc_70.2_0_24.1_0_0_5.7</v>
      </c>
      <c r="B212" s="1" t="n">
        <v>70.24</v>
      </c>
      <c r="C212" s="1" t="n">
        <v>0</v>
      </c>
      <c r="D212" s="1" t="n">
        <v>24.05</v>
      </c>
      <c r="E212" s="1" t="n">
        <v>0</v>
      </c>
      <c r="F212" s="1" t="n">
        <v>0</v>
      </c>
      <c r="G212" s="1" t="n">
        <v>5.71</v>
      </c>
      <c r="H212" s="1" t="n">
        <v>56.0655746459961</v>
      </c>
      <c r="I212" s="1" t="s">
        <v>2770</v>
      </c>
      <c r="J212" s="1" t="n">
        <v>1932</v>
      </c>
      <c r="K212" s="1" t="s">
        <v>2194</v>
      </c>
    </row>
    <row r="213" customFormat="false" ht="15" hidden="false" customHeight="false" outlineLevel="0" collapsed="false">
      <c r="A213" s="6" t="str">
        <f aca="false">"sankmc_"&amp;ROUND(B213,1)&amp;"_"&amp;ROUND(C213,1)&amp;"_"&amp;ROUND(D213,1)&amp;"_"&amp;ROUND(E213,1)&amp;"_"&amp;ROUND(F213,1)&amp;"_"&amp;ROUND(G213,1)</f>
        <v>sankmc_70.2_0_24.9_0_0_5</v>
      </c>
      <c r="B213" s="1" t="n">
        <v>70.16</v>
      </c>
      <c r="C213" s="1" t="n">
        <v>0</v>
      </c>
      <c r="D213" s="1" t="n">
        <v>24.88</v>
      </c>
      <c r="E213" s="1" t="n">
        <v>0</v>
      </c>
      <c r="F213" s="1" t="n">
        <v>0</v>
      </c>
      <c r="G213" s="1" t="n">
        <v>4.96</v>
      </c>
      <c r="H213" s="1" t="n">
        <v>56.7955856323242</v>
      </c>
      <c r="I213" s="1" t="s">
        <v>2770</v>
      </c>
      <c r="J213" s="1" t="n">
        <v>1932</v>
      </c>
      <c r="K213" s="1" t="s">
        <v>2194</v>
      </c>
    </row>
    <row r="214" customFormat="false" ht="15" hidden="false" customHeight="false" outlineLevel="0" collapsed="false">
      <c r="A214" s="6" t="str">
        <f aca="false">"sankmc_"&amp;ROUND(B214,1)&amp;"_"&amp;ROUND(C214,1)&amp;"_"&amp;ROUND(D214,1)&amp;"_"&amp;ROUND(E214,1)&amp;"_"&amp;ROUND(F214,1)&amp;"_"&amp;ROUND(G214,1)</f>
        <v>sankmc_70.4_0_10.5_0_0_19.1</v>
      </c>
      <c r="B214" s="1" t="n">
        <v>70.3929607039296</v>
      </c>
      <c r="C214" s="1" t="n">
        <v>0</v>
      </c>
      <c r="D214" s="1" t="n">
        <v>10.4789521047895</v>
      </c>
      <c r="E214" s="1" t="n">
        <v>0</v>
      </c>
      <c r="F214" s="1" t="n">
        <v>0</v>
      </c>
      <c r="G214" s="1" t="n">
        <v>19.1280871912809</v>
      </c>
      <c r="H214" s="1" t="n">
        <v>58.3695602416992</v>
      </c>
      <c r="I214" s="1" t="s">
        <v>2770</v>
      </c>
      <c r="J214" s="1" t="n">
        <v>1932</v>
      </c>
      <c r="K214" s="1" t="s">
        <v>2194</v>
      </c>
    </row>
    <row r="215" customFormat="false" ht="15" hidden="false" customHeight="false" outlineLevel="0" collapsed="false">
      <c r="A215" s="6" t="str">
        <f aca="false">"sankmc_"&amp;ROUND(B215,1)&amp;"_"&amp;ROUND(C215,1)&amp;"_"&amp;ROUND(D215,1)&amp;"_"&amp;ROUND(E215,1)&amp;"_"&amp;ROUND(F215,1)&amp;"_"&amp;ROUND(G215,1)</f>
        <v>sankmc_70.4_0_22.6_0_0_7</v>
      </c>
      <c r="B215" s="1" t="n">
        <v>70.3970397039704</v>
      </c>
      <c r="C215" s="1" t="n">
        <v>0</v>
      </c>
      <c r="D215" s="1" t="n">
        <v>22.6022602260226</v>
      </c>
      <c r="E215" s="1" t="n">
        <v>0</v>
      </c>
      <c r="F215" s="1" t="n">
        <v>0</v>
      </c>
      <c r="G215" s="1" t="n">
        <v>7.000700070007</v>
      </c>
      <c r="H215" s="1" t="n">
        <v>56.7033004760742</v>
      </c>
      <c r="I215" s="1" t="s">
        <v>2770</v>
      </c>
      <c r="J215" s="1" t="n">
        <v>1932</v>
      </c>
      <c r="K215" s="1" t="s">
        <v>2194</v>
      </c>
    </row>
    <row r="216" customFormat="false" ht="15" hidden="false" customHeight="false" outlineLevel="0" collapsed="false">
      <c r="A216" s="6" t="str">
        <f aca="false">"sankmc_"&amp;ROUND(B216,1)&amp;"_"&amp;ROUND(C216,1)&amp;"_"&amp;ROUND(D216,1)&amp;"_"&amp;ROUND(E216,1)&amp;"_"&amp;ROUND(F216,1)&amp;"_"&amp;ROUND(G216,1)</f>
        <v>sankmc_70.5_0_24.2_0_0_5.3</v>
      </c>
      <c r="B216" s="1" t="n">
        <v>70.49</v>
      </c>
      <c r="C216" s="1" t="n">
        <v>0</v>
      </c>
      <c r="D216" s="1" t="n">
        <v>24.2</v>
      </c>
      <c r="E216" s="1" t="n">
        <v>0</v>
      </c>
      <c r="F216" s="1" t="n">
        <v>0</v>
      </c>
      <c r="G216" s="1" t="n">
        <v>5.30999999999999</v>
      </c>
      <c r="H216" s="1" t="n">
        <v>56.3736267089844</v>
      </c>
      <c r="I216" s="1" t="s">
        <v>2770</v>
      </c>
      <c r="J216" s="1" t="n">
        <v>1932</v>
      </c>
      <c r="K216" s="1" t="s">
        <v>2194</v>
      </c>
    </row>
    <row r="217" customFormat="false" ht="15" hidden="false" customHeight="false" outlineLevel="0" collapsed="false">
      <c r="A217" s="6" t="str">
        <f aca="false">"sankmc_"&amp;ROUND(B217,1)&amp;"_"&amp;ROUND(C217,1)&amp;"_"&amp;ROUND(D217,1)&amp;"_"&amp;ROUND(E217,1)&amp;"_"&amp;ROUND(F217,1)&amp;"_"&amp;ROUND(G217,1)</f>
        <v>sankmc_70.9_0_23.4_0_0_5.7</v>
      </c>
      <c r="B217" s="1" t="n">
        <v>70.91</v>
      </c>
      <c r="C217" s="1" t="n">
        <v>0</v>
      </c>
      <c r="D217" s="1" t="n">
        <v>23.37</v>
      </c>
      <c r="E217" s="1" t="n">
        <v>0</v>
      </c>
      <c r="F217" s="1" t="n">
        <v>0</v>
      </c>
      <c r="G217" s="1" t="n">
        <v>5.72</v>
      </c>
      <c r="H217" s="1" t="n">
        <v>57</v>
      </c>
      <c r="I217" s="1" t="s">
        <v>2770</v>
      </c>
      <c r="J217" s="1" t="n">
        <v>1932</v>
      </c>
      <c r="K217" s="1" t="s">
        <v>2194</v>
      </c>
    </row>
    <row r="218" customFormat="false" ht="15" hidden="false" customHeight="false" outlineLevel="0" collapsed="false">
      <c r="A218" s="6" t="str">
        <f aca="false">"sankmc_"&amp;ROUND(B218,1)&amp;"_"&amp;ROUND(C218,1)&amp;"_"&amp;ROUND(D218,1)&amp;"_"&amp;ROUND(E218,1)&amp;"_"&amp;ROUND(F218,1)&amp;"_"&amp;ROUND(G218,1)</f>
        <v>sankmc_71.2_0_20.7_0_0_8.1</v>
      </c>
      <c r="B218" s="1" t="n">
        <v>71.19</v>
      </c>
      <c r="C218" s="1" t="n">
        <v>0</v>
      </c>
      <c r="D218" s="1" t="n">
        <v>20.72</v>
      </c>
      <c r="E218" s="1" t="n">
        <v>0</v>
      </c>
      <c r="F218" s="1" t="n">
        <v>0</v>
      </c>
      <c r="G218" s="1" t="n">
        <v>8.09</v>
      </c>
      <c r="H218" s="1" t="n">
        <v>57.2222213745117</v>
      </c>
      <c r="I218" s="1" t="s">
        <v>2770</v>
      </c>
      <c r="J218" s="1" t="n">
        <v>1932</v>
      </c>
      <c r="K218" s="1" t="s">
        <v>2194</v>
      </c>
    </row>
    <row r="219" customFormat="false" ht="15" hidden="false" customHeight="false" outlineLevel="0" collapsed="false">
      <c r="A219" s="6" t="str">
        <f aca="false">"sankmc_"&amp;ROUND(B219,1)&amp;"_"&amp;ROUND(C219,1)&amp;"_"&amp;ROUND(D219,1)&amp;"_"&amp;ROUND(E219,1)&amp;"_"&amp;ROUND(F219,1)&amp;"_"&amp;ROUND(G219,1)</f>
        <v>sankmc_71.3_0_17.9_0_0_10.8</v>
      </c>
      <c r="B219" s="1" t="n">
        <v>71.27</v>
      </c>
      <c r="C219" s="1" t="n">
        <v>0</v>
      </c>
      <c r="D219" s="1" t="n">
        <v>17.93</v>
      </c>
      <c r="E219" s="1" t="n">
        <v>0</v>
      </c>
      <c r="F219" s="1" t="n">
        <v>0</v>
      </c>
      <c r="G219" s="1" t="n">
        <v>10.8</v>
      </c>
      <c r="H219" s="1" t="n">
        <v>57.3626327514649</v>
      </c>
      <c r="I219" s="1" t="s">
        <v>2770</v>
      </c>
      <c r="J219" s="1" t="n">
        <v>1932</v>
      </c>
      <c r="K219" s="1" t="s">
        <v>2194</v>
      </c>
    </row>
    <row r="220" customFormat="false" ht="15" hidden="false" customHeight="false" outlineLevel="0" collapsed="false">
      <c r="A220" s="6" t="str">
        <f aca="false">"sankmc_"&amp;ROUND(B220,1)&amp;"_"&amp;ROUND(C220,1)&amp;"_"&amp;ROUND(D220,1)&amp;"_"&amp;ROUND(E220,1)&amp;"_"&amp;ROUND(F220,1)&amp;"_"&amp;ROUND(G220,1)</f>
        <v>sankmc_71.3_0_8.6_0_0_20.2</v>
      </c>
      <c r="B220" s="1" t="n">
        <v>71.29</v>
      </c>
      <c r="C220" s="1" t="n">
        <v>0</v>
      </c>
      <c r="D220" s="1" t="n">
        <v>8.55</v>
      </c>
      <c r="E220" s="1" t="n">
        <v>0</v>
      </c>
      <c r="F220" s="1" t="n">
        <v>0</v>
      </c>
      <c r="G220" s="1" t="n">
        <v>20.16</v>
      </c>
      <c r="H220" s="1" t="n">
        <v>58.4782600402832</v>
      </c>
      <c r="I220" s="1" t="s">
        <v>2770</v>
      </c>
      <c r="J220" s="1" t="n">
        <v>1932</v>
      </c>
      <c r="K220" s="1" t="s">
        <v>2194</v>
      </c>
    </row>
    <row r="221" customFormat="false" ht="15" hidden="false" customHeight="false" outlineLevel="0" collapsed="false">
      <c r="A221" s="6" t="str">
        <f aca="false">"sankmc_"&amp;ROUND(B221,1)&amp;"_"&amp;ROUND(C221,1)&amp;"_"&amp;ROUND(D221,1)&amp;"_"&amp;ROUND(E221,1)&amp;"_"&amp;ROUND(F221,1)&amp;"_"&amp;ROUND(G221,1)</f>
        <v>sankmc_71.4_0_0_14.3_0_14.3</v>
      </c>
      <c r="B221" s="1" t="n">
        <v>71.4</v>
      </c>
      <c r="C221" s="1" t="n">
        <v>0</v>
      </c>
      <c r="D221" s="1" t="n">
        <v>0</v>
      </c>
      <c r="E221" s="1" t="n">
        <v>14.31</v>
      </c>
      <c r="F221" s="1" t="n">
        <v>0</v>
      </c>
      <c r="G221" s="1" t="n">
        <v>14.29</v>
      </c>
      <c r="H221" s="1" t="n">
        <v>59.1500015258789</v>
      </c>
      <c r="I221" s="1" t="s">
        <v>2775</v>
      </c>
      <c r="J221" s="1" t="n">
        <v>1920</v>
      </c>
      <c r="K221" s="1" t="s">
        <v>2194</v>
      </c>
    </row>
    <row r="222" customFormat="false" ht="15" hidden="false" customHeight="false" outlineLevel="0" collapsed="false">
      <c r="A222" s="6" t="str">
        <f aca="false">"sankmc_"&amp;ROUND(B222,1)&amp;"_"&amp;ROUND(C222,1)&amp;"_"&amp;ROUND(D222,1)&amp;"_"&amp;ROUND(E222,1)&amp;"_"&amp;ROUND(F222,1)&amp;"_"&amp;ROUND(G222,1)</f>
        <v>sankmc_71.4_0_0_28.6_0_0</v>
      </c>
      <c r="B222" s="1" t="n">
        <v>71.4</v>
      </c>
      <c r="C222" s="1" t="n">
        <v>0</v>
      </c>
      <c r="D222" s="1" t="n">
        <v>0</v>
      </c>
      <c r="E222" s="1" t="n">
        <v>28.6</v>
      </c>
      <c r="F222" s="1" t="n">
        <v>0</v>
      </c>
      <c r="G222" s="1" t="n">
        <v>0</v>
      </c>
      <c r="H222" s="1" t="n">
        <v>57.0999984741211</v>
      </c>
      <c r="I222" s="1" t="s">
        <v>2775</v>
      </c>
      <c r="J222" s="1" t="n">
        <v>1920</v>
      </c>
      <c r="K222" s="1" t="s">
        <v>2194</v>
      </c>
    </row>
    <row r="223" customFormat="false" ht="15" hidden="false" customHeight="false" outlineLevel="0" collapsed="false">
      <c r="A223" s="6" t="str">
        <f aca="false">"sankmc_"&amp;ROUND(B223,1)&amp;"_"&amp;ROUND(C223,1)&amp;"_"&amp;ROUND(D223,1)&amp;"_"&amp;ROUND(E223,1)&amp;"_"&amp;ROUND(F223,1)&amp;"_"&amp;ROUND(G223,1)</f>
        <v>sankmc_71.4_0_14.3_14.3_0_0</v>
      </c>
      <c r="B223" s="1" t="n">
        <v>71.4</v>
      </c>
      <c r="C223" s="1" t="n">
        <v>0</v>
      </c>
      <c r="D223" s="1" t="n">
        <v>14.3</v>
      </c>
      <c r="E223" s="1" t="n">
        <v>14.3</v>
      </c>
      <c r="F223" s="1" t="n">
        <v>0</v>
      </c>
      <c r="G223" s="1" t="n">
        <v>0</v>
      </c>
      <c r="H223" s="1" t="n">
        <v>57.1500015258789</v>
      </c>
      <c r="I223" s="1" t="s">
        <v>2775</v>
      </c>
      <c r="J223" s="1" t="n">
        <v>1920</v>
      </c>
      <c r="K223" s="1" t="s">
        <v>2194</v>
      </c>
    </row>
    <row r="224" customFormat="false" ht="15" hidden="false" customHeight="false" outlineLevel="0" collapsed="false">
      <c r="A224" s="6" t="str">
        <f aca="false">"sankmc_"&amp;ROUND(B224,1)&amp;"_"&amp;ROUND(C224,1)&amp;"_"&amp;ROUND(D224,1)&amp;"_"&amp;ROUND(E224,1)&amp;"_"&amp;ROUND(F224,1)&amp;"_"&amp;ROUND(G224,1)</f>
        <v>sankmc_71.4_0_28.6_0_0_0</v>
      </c>
      <c r="B224" s="1" t="n">
        <v>71.4</v>
      </c>
      <c r="C224" s="1" t="n">
        <v>0</v>
      </c>
      <c r="D224" s="1" t="n">
        <v>28.6</v>
      </c>
      <c r="E224" s="1" t="n">
        <v>0</v>
      </c>
      <c r="F224" s="1" t="n">
        <v>0</v>
      </c>
      <c r="G224" s="1" t="n">
        <v>0</v>
      </c>
      <c r="H224" s="1" t="n">
        <v>57.2999992370606</v>
      </c>
      <c r="I224" s="1" t="s">
        <v>2775</v>
      </c>
      <c r="J224" s="1" t="n">
        <v>1920</v>
      </c>
      <c r="K224" s="1" t="s">
        <v>2194</v>
      </c>
    </row>
    <row r="225" customFormat="false" ht="15" hidden="false" customHeight="false" outlineLevel="0" collapsed="false">
      <c r="A225" s="6" t="str">
        <f aca="false">"sankmc_"&amp;ROUND(B225,1)&amp;"_"&amp;ROUND(C225,1)&amp;"_"&amp;ROUND(D225,1)&amp;"_"&amp;ROUND(E225,1)&amp;"_"&amp;ROUND(F225,1)&amp;"_"&amp;ROUND(G225,1)</f>
        <v>sankmc_71.4_0_7.2_7.1_0_14.3</v>
      </c>
      <c r="B225" s="1" t="n">
        <v>71.4128587141286</v>
      </c>
      <c r="C225" s="1" t="n">
        <v>0</v>
      </c>
      <c r="D225" s="1" t="n">
        <v>7.15928407159284</v>
      </c>
      <c r="E225" s="1" t="n">
        <v>7.14928507149285</v>
      </c>
      <c r="F225" s="1" t="n">
        <v>0</v>
      </c>
      <c r="G225" s="1" t="n">
        <v>14.2785721427857</v>
      </c>
      <c r="H225" s="1" t="n">
        <v>59.4199981689453</v>
      </c>
      <c r="I225" s="1" t="s">
        <v>2775</v>
      </c>
      <c r="J225" s="1" t="n">
        <v>1920</v>
      </c>
      <c r="K225" s="1" t="s">
        <v>2194</v>
      </c>
    </row>
    <row r="226" customFormat="false" ht="15" hidden="false" customHeight="false" outlineLevel="0" collapsed="false">
      <c r="A226" s="6" t="str">
        <f aca="false">"sankmc_"&amp;ROUND(B226,1)&amp;"_"&amp;ROUND(C226,1)&amp;"_"&amp;ROUND(D226,1)&amp;"_"&amp;ROUND(E226,1)&amp;"_"&amp;ROUND(F226,1)&amp;"_"&amp;ROUND(G226,1)</f>
        <v>sankmc_71.6_0_11.4_0_0_17</v>
      </c>
      <c r="B226" s="1" t="n">
        <v>71.59</v>
      </c>
      <c r="C226" s="1" t="n">
        <v>0</v>
      </c>
      <c r="D226" s="1" t="n">
        <v>11.37</v>
      </c>
      <c r="E226" s="1" t="n">
        <v>0</v>
      </c>
      <c r="F226" s="1" t="n">
        <v>0</v>
      </c>
      <c r="G226" s="1" t="n">
        <v>17.04</v>
      </c>
      <c r="H226" s="1" t="n">
        <v>58.8950271606445</v>
      </c>
      <c r="I226" s="1" t="s">
        <v>2770</v>
      </c>
      <c r="J226" s="1" t="n">
        <v>1932</v>
      </c>
      <c r="K226" s="1" t="s">
        <v>2194</v>
      </c>
    </row>
    <row r="227" customFormat="false" ht="15" hidden="false" customHeight="false" outlineLevel="0" collapsed="false">
      <c r="A227" s="6" t="str">
        <f aca="false">"sankmc_"&amp;ROUND(B227,1)&amp;"_"&amp;ROUND(C227,1)&amp;"_"&amp;ROUND(D227,1)&amp;"_"&amp;ROUND(E227,1)&amp;"_"&amp;ROUND(F227,1)&amp;"_"&amp;ROUND(G227,1)</f>
        <v>sankmc_71.7_0_13.9_0_0_14.4</v>
      </c>
      <c r="B227" s="1" t="n">
        <v>71.7428257174283</v>
      </c>
      <c r="C227" s="1" t="n">
        <v>0</v>
      </c>
      <c r="D227" s="1" t="n">
        <v>13.8986101389861</v>
      </c>
      <c r="E227" s="1" t="n">
        <v>0</v>
      </c>
      <c r="F227" s="1" t="n">
        <v>0</v>
      </c>
      <c r="G227" s="1" t="n">
        <v>14.3585641435856</v>
      </c>
      <c r="H227" s="1" t="n">
        <v>59.439998626709</v>
      </c>
      <c r="I227" s="1" t="s">
        <v>2775</v>
      </c>
      <c r="J227" s="1" t="n">
        <v>1920</v>
      </c>
      <c r="K227" s="1" t="s">
        <v>2194</v>
      </c>
    </row>
    <row r="228" customFormat="false" ht="15" hidden="false" customHeight="false" outlineLevel="0" collapsed="false">
      <c r="A228" s="6" t="str">
        <f aca="false">"sankmc_"&amp;ROUND(B228,1)&amp;"_"&amp;ROUND(C228,1)&amp;"_"&amp;ROUND(D228,1)&amp;"_"&amp;ROUND(E228,1)&amp;"_"&amp;ROUND(F228,1)&amp;"_"&amp;ROUND(G228,1)</f>
        <v>sankmc_71.9_0_21_0_0_7</v>
      </c>
      <c r="B228" s="1" t="n">
        <v>71.94</v>
      </c>
      <c r="C228" s="1" t="n">
        <v>0</v>
      </c>
      <c r="D228" s="1" t="n">
        <v>21.04</v>
      </c>
      <c r="E228" s="1" t="n">
        <v>0</v>
      </c>
      <c r="F228" s="1" t="n">
        <v>0</v>
      </c>
      <c r="G228" s="1" t="n">
        <v>7.02</v>
      </c>
      <c r="H228" s="1" t="n">
        <v>57.752815246582</v>
      </c>
      <c r="I228" s="1" t="s">
        <v>2770</v>
      </c>
      <c r="J228" s="1" t="n">
        <v>1932</v>
      </c>
      <c r="K228" s="1" t="s">
        <v>2194</v>
      </c>
    </row>
    <row r="229" customFormat="false" ht="15" hidden="false" customHeight="false" outlineLevel="0" collapsed="false">
      <c r="A229" s="6" t="str">
        <f aca="false">"sankmc_"&amp;ROUND(B229,1)&amp;"_"&amp;ROUND(C229,1)&amp;"_"&amp;ROUND(D229,1)&amp;"_"&amp;ROUND(E229,1)&amp;"_"&amp;ROUND(F229,1)&amp;"_"&amp;ROUND(G229,1)</f>
        <v>sankmc_72_12_16_0_0_0</v>
      </c>
      <c r="B229" s="1" t="n">
        <v>72</v>
      </c>
      <c r="C229" s="1" t="n">
        <v>12</v>
      </c>
      <c r="D229" s="1" t="n">
        <v>16</v>
      </c>
      <c r="E229" s="1" t="n">
        <v>0</v>
      </c>
      <c r="F229" s="1" t="n">
        <v>0</v>
      </c>
      <c r="G229" s="1" t="n">
        <v>0</v>
      </c>
      <c r="H229" s="1" t="n">
        <v>60.365852355957</v>
      </c>
      <c r="I229" s="1" t="s">
        <v>2398</v>
      </c>
      <c r="J229" s="1" t="n">
        <v>1959</v>
      </c>
      <c r="K229" s="1" t="s">
        <v>2194</v>
      </c>
    </row>
    <row r="230" customFormat="false" ht="15" hidden="false" customHeight="false" outlineLevel="0" collapsed="false">
      <c r="A230" s="6" t="str">
        <f aca="false">"sankmc_"&amp;ROUND(B230,1)&amp;"_"&amp;ROUND(C230,1)&amp;"_"&amp;ROUND(D230,1)&amp;"_"&amp;ROUND(E230,1)&amp;"_"&amp;ROUND(F230,1)&amp;"_"&amp;ROUND(G230,1)</f>
        <v>sankmc_72.1_0_27.9_0_0_0</v>
      </c>
      <c r="B230" s="1" t="n">
        <v>72.09</v>
      </c>
      <c r="C230" s="1" t="n">
        <v>0</v>
      </c>
      <c r="D230" s="1" t="n">
        <v>27.91</v>
      </c>
      <c r="E230" s="1" t="n">
        <v>0</v>
      </c>
      <c r="F230" s="1" t="n">
        <v>0</v>
      </c>
      <c r="G230" s="1" t="n">
        <v>0</v>
      </c>
      <c r="H230" s="1" t="n">
        <v>57.2999992370606</v>
      </c>
      <c r="I230" s="1" t="s">
        <v>2775</v>
      </c>
      <c r="J230" s="1" t="n">
        <v>1920</v>
      </c>
      <c r="K230" s="1" t="s">
        <v>2194</v>
      </c>
    </row>
    <row r="231" customFormat="false" ht="15" hidden="false" customHeight="false" outlineLevel="0" collapsed="false">
      <c r="A231" s="6" t="str">
        <f aca="false">"sankmc_"&amp;ROUND(B231,1)&amp;"_"&amp;ROUND(C231,1)&amp;"_"&amp;ROUND(D231,1)&amp;"_"&amp;ROUND(E231,1)&amp;"_"&amp;ROUND(F231,1)&amp;"_"&amp;ROUND(G231,1)</f>
        <v>sankmc_72.2_1.1_12.7_0.6_5.3_8.1</v>
      </c>
      <c r="B231" s="1" t="n">
        <v>72.2</v>
      </c>
      <c r="C231" s="1" t="n">
        <v>1.1</v>
      </c>
      <c r="D231" s="1" t="n">
        <v>12.7</v>
      </c>
      <c r="E231" s="1" t="n">
        <v>0.6</v>
      </c>
      <c r="F231" s="1" t="n">
        <v>5.3</v>
      </c>
      <c r="G231" s="1" t="n">
        <v>8.1</v>
      </c>
      <c r="H231" s="1" t="n">
        <v>59</v>
      </c>
      <c r="I231" s="1" t="s">
        <v>2783</v>
      </c>
      <c r="J231" s="1" t="n">
        <v>2012</v>
      </c>
      <c r="K231" s="1" t="s">
        <v>2194</v>
      </c>
    </row>
    <row r="232" customFormat="false" ht="15" hidden="false" customHeight="false" outlineLevel="0" collapsed="false">
      <c r="A232" s="6" t="str">
        <f aca="false">"sankmc_"&amp;ROUND(B232,1)&amp;"_"&amp;ROUND(C232,1)&amp;"_"&amp;ROUND(D232,1)&amp;"_"&amp;ROUND(E232,1)&amp;"_"&amp;ROUND(F232,1)&amp;"_"&amp;ROUND(G232,1)</f>
        <v>sankmc_72.5_0_13_0_14.5_0</v>
      </c>
      <c r="B232" s="1" t="n">
        <v>72.5</v>
      </c>
      <c r="C232" s="1" t="n">
        <v>0</v>
      </c>
      <c r="D232" s="1" t="n">
        <v>13</v>
      </c>
      <c r="E232" s="1" t="n">
        <v>0</v>
      </c>
      <c r="F232" s="1" t="n">
        <v>14.5</v>
      </c>
      <c r="G232" s="1" t="n">
        <v>0</v>
      </c>
      <c r="H232" s="1" t="n">
        <v>60.9000015258789</v>
      </c>
      <c r="I232" s="1" t="s">
        <v>2776</v>
      </c>
      <c r="J232" s="1" t="n">
        <v>1961</v>
      </c>
      <c r="K232" s="1" t="s">
        <v>2194</v>
      </c>
    </row>
    <row r="233" customFormat="false" ht="15" hidden="false" customHeight="false" outlineLevel="0" collapsed="false">
      <c r="A233" s="6" t="str">
        <f aca="false">"sankmc_"&amp;ROUND(B233,1)&amp;"_"&amp;ROUND(C233,1)&amp;"_"&amp;ROUND(D233,1)&amp;"_"&amp;ROUND(E233,1)&amp;"_"&amp;ROUND(F233,1)&amp;"_"&amp;ROUND(G233,1)</f>
        <v>sankmc_72.8_0_13.3_0_0_13.9</v>
      </c>
      <c r="B233" s="1" t="n">
        <v>72.8</v>
      </c>
      <c r="C233" s="1" t="n">
        <v>0</v>
      </c>
      <c r="D233" s="1" t="n">
        <v>13.32</v>
      </c>
      <c r="E233" s="1" t="n">
        <v>0</v>
      </c>
      <c r="F233" s="1" t="n">
        <v>0</v>
      </c>
      <c r="G233" s="1" t="n">
        <v>13.88</v>
      </c>
      <c r="H233" s="1" t="n">
        <v>59.6590881347656</v>
      </c>
      <c r="I233" s="1" t="s">
        <v>2770</v>
      </c>
      <c r="J233" s="1" t="n">
        <v>1932</v>
      </c>
      <c r="K233" s="1" t="s">
        <v>2194</v>
      </c>
    </row>
    <row r="234" customFormat="false" ht="15" hidden="false" customHeight="false" outlineLevel="0" collapsed="false">
      <c r="A234" s="6" t="str">
        <f aca="false">"sankmc_"&amp;ROUND(B234,1)&amp;"_"&amp;ROUND(C234,1)&amp;"_"&amp;ROUND(D234,1)&amp;"_"&amp;ROUND(E234,1)&amp;"_"&amp;ROUND(F234,1)&amp;"_"&amp;ROUND(G234,1)</f>
        <v>sankmc_72.8_0_7_0_0_20.2</v>
      </c>
      <c r="B234" s="1" t="n">
        <v>72.81</v>
      </c>
      <c r="C234" s="1" t="n">
        <v>0</v>
      </c>
      <c r="D234" s="1" t="n">
        <v>7.02</v>
      </c>
      <c r="E234" s="1" t="n">
        <v>0</v>
      </c>
      <c r="F234" s="1" t="n">
        <v>0</v>
      </c>
      <c r="G234" s="1" t="n">
        <v>20.17</v>
      </c>
      <c r="H234" s="1" t="n">
        <v>59.4444389343262</v>
      </c>
      <c r="I234" s="1" t="s">
        <v>2770</v>
      </c>
      <c r="J234" s="1" t="n">
        <v>1932</v>
      </c>
      <c r="K234" s="1" t="s">
        <v>2194</v>
      </c>
    </row>
    <row r="235" customFormat="false" ht="15" hidden="false" customHeight="false" outlineLevel="0" collapsed="false">
      <c r="A235" s="6" t="str">
        <f aca="false">"sankmc_"&amp;ROUND(B235,1)&amp;"_"&amp;ROUND(C235,1)&amp;"_"&amp;ROUND(D235,1)&amp;"_"&amp;ROUND(E235,1)&amp;"_"&amp;ROUND(F235,1)&amp;"_"&amp;ROUND(G235,1)</f>
        <v>sankmc_73_0_13.5_0.6_0_12.8</v>
      </c>
      <c r="B235" s="1" t="n">
        <v>72.972702729727</v>
      </c>
      <c r="C235" s="1" t="n">
        <v>0</v>
      </c>
      <c r="D235" s="1" t="n">
        <v>13.5486451354865</v>
      </c>
      <c r="E235" s="1" t="n">
        <v>0.63993600639936</v>
      </c>
      <c r="F235" s="1" t="n">
        <v>0</v>
      </c>
      <c r="G235" s="1" t="n">
        <v>12.8387161283872</v>
      </c>
      <c r="H235" s="1" t="n">
        <v>59</v>
      </c>
      <c r="I235" s="1" t="s">
        <v>2784</v>
      </c>
      <c r="J235" s="1" t="n">
        <v>1919</v>
      </c>
      <c r="K235" s="1" t="s">
        <v>2194</v>
      </c>
    </row>
    <row r="236" customFormat="false" ht="15" hidden="false" customHeight="false" outlineLevel="0" collapsed="false">
      <c r="A236" s="6" t="str">
        <f aca="false">"sankmc_"&amp;ROUND(B236,1)&amp;"_"&amp;ROUND(C236,1)&amp;"_"&amp;ROUND(D236,1)&amp;"_"&amp;ROUND(E236,1)&amp;"_"&amp;ROUND(F236,1)&amp;"_"&amp;ROUND(G236,1)</f>
        <v>sankmc_73_0_17.4_0_0_9.6</v>
      </c>
      <c r="B236" s="1" t="n">
        <v>73.01</v>
      </c>
      <c r="C236" s="1" t="n">
        <v>0</v>
      </c>
      <c r="D236" s="1" t="n">
        <v>17.35</v>
      </c>
      <c r="E236" s="1" t="n">
        <v>0</v>
      </c>
      <c r="F236" s="1" t="n">
        <v>0</v>
      </c>
      <c r="G236" s="1" t="n">
        <v>9.64</v>
      </c>
      <c r="H236" s="1" t="n">
        <v>58.5310745239258</v>
      </c>
      <c r="I236" s="1" t="s">
        <v>2770</v>
      </c>
      <c r="J236" s="1" t="n">
        <v>1932</v>
      </c>
      <c r="K236" s="1" t="s">
        <v>2194</v>
      </c>
    </row>
    <row r="237" customFormat="false" ht="15" hidden="false" customHeight="false" outlineLevel="0" collapsed="false">
      <c r="A237" s="6" t="str">
        <f aca="false">"sankmc_"&amp;ROUND(B237,1)&amp;"_"&amp;ROUND(C237,1)&amp;"_"&amp;ROUND(D237,1)&amp;"_"&amp;ROUND(E237,1)&amp;"_"&amp;ROUND(F237,1)&amp;"_"&amp;ROUND(G237,1)</f>
        <v>sankmc_73.1_0_26.9_0_0_0</v>
      </c>
      <c r="B237" s="1" t="n">
        <v>73.1253145445395</v>
      </c>
      <c r="C237" s="1" t="n">
        <v>0</v>
      </c>
      <c r="D237" s="1" t="n">
        <v>26.8746854554605</v>
      </c>
      <c r="E237" s="1" t="n">
        <v>0</v>
      </c>
      <c r="F237" s="1" t="n">
        <v>0</v>
      </c>
      <c r="G237" s="1" t="n">
        <v>0</v>
      </c>
      <c r="H237" s="1" t="n">
        <v>57.7999992370606</v>
      </c>
      <c r="I237" s="1" t="s">
        <v>2780</v>
      </c>
      <c r="J237" s="1" t="n">
        <v>1949</v>
      </c>
      <c r="K237" s="1" t="s">
        <v>2194</v>
      </c>
    </row>
    <row r="238" customFormat="false" ht="15" hidden="false" customHeight="false" outlineLevel="0" collapsed="false">
      <c r="A238" s="6" t="str">
        <f aca="false">"sankmc_"&amp;ROUND(B238,1)&amp;"_"&amp;ROUND(C238,1)&amp;"_"&amp;ROUND(D238,1)&amp;"_"&amp;ROUND(E238,1)&amp;"_"&amp;ROUND(F238,1)&amp;"_"&amp;ROUND(G238,1)</f>
        <v>sankmc_73.2_0_12.5_0_0_14.3</v>
      </c>
      <c r="B238" s="1" t="n">
        <v>73.2</v>
      </c>
      <c r="C238" s="1" t="n">
        <v>0</v>
      </c>
      <c r="D238" s="1" t="n">
        <v>12.48</v>
      </c>
      <c r="E238" s="1" t="n">
        <v>0</v>
      </c>
      <c r="F238" s="1" t="n">
        <v>0</v>
      </c>
      <c r="G238" s="1" t="n">
        <v>14.32</v>
      </c>
      <c r="H238" s="1" t="n">
        <v>59.7727279663086</v>
      </c>
      <c r="I238" s="1" t="s">
        <v>2770</v>
      </c>
      <c r="J238" s="1" t="n">
        <v>1932</v>
      </c>
      <c r="K238" s="1" t="s">
        <v>2194</v>
      </c>
    </row>
    <row r="239" customFormat="false" ht="15" hidden="false" customHeight="false" outlineLevel="0" collapsed="false">
      <c r="A239" s="6" t="str">
        <f aca="false">"sankmc_"&amp;ROUND(B239,1)&amp;"_"&amp;ROUND(C239,1)&amp;"_"&amp;ROUND(D239,1)&amp;"_"&amp;ROUND(E239,1)&amp;"_"&amp;ROUND(F239,1)&amp;"_"&amp;ROUND(G239,1)</f>
        <v>sankmc_73.2_0_12.8_0_0_14</v>
      </c>
      <c r="B239" s="1" t="n">
        <v>73.18</v>
      </c>
      <c r="C239" s="1" t="n">
        <v>0</v>
      </c>
      <c r="D239" s="1" t="n">
        <v>12.83</v>
      </c>
      <c r="E239" s="1" t="n">
        <v>0</v>
      </c>
      <c r="F239" s="1" t="n">
        <v>0</v>
      </c>
      <c r="G239" s="1" t="n">
        <v>13.99</v>
      </c>
      <c r="H239" s="1" t="n">
        <v>58.7709541320801</v>
      </c>
      <c r="I239" s="1" t="s">
        <v>2770</v>
      </c>
      <c r="J239" s="1" t="n">
        <v>1932</v>
      </c>
      <c r="K239" s="1" t="s">
        <v>2194</v>
      </c>
    </row>
    <row r="240" customFormat="false" ht="15" hidden="false" customHeight="false" outlineLevel="0" collapsed="false">
      <c r="A240" s="6" t="str">
        <f aca="false">"sankmc_"&amp;ROUND(B240,1)&amp;"_"&amp;ROUND(C240,1)&amp;"_"&amp;ROUND(D240,1)&amp;"_"&amp;ROUND(E240,1)&amp;"_"&amp;ROUND(F240,1)&amp;"_"&amp;ROUND(G240,1)</f>
        <v>sankmc_73.3_0_26.7_0_0_0</v>
      </c>
      <c r="B240" s="1" t="n">
        <v>73.29</v>
      </c>
      <c r="C240" s="1" t="n">
        <v>0</v>
      </c>
      <c r="D240" s="1" t="n">
        <v>26.71</v>
      </c>
      <c r="E240" s="1" t="n">
        <v>0</v>
      </c>
      <c r="F240" s="1" t="n">
        <v>0</v>
      </c>
      <c r="G240" s="1" t="n">
        <v>0</v>
      </c>
      <c r="H240" s="1" t="n">
        <v>56.1797752380371</v>
      </c>
      <c r="I240" s="1" t="s">
        <v>2770</v>
      </c>
      <c r="J240" s="1" t="n">
        <v>1932</v>
      </c>
      <c r="K240" s="1" t="s">
        <v>2194</v>
      </c>
    </row>
    <row r="241" customFormat="false" ht="15" hidden="false" customHeight="false" outlineLevel="0" collapsed="false">
      <c r="A241" s="6" t="str">
        <f aca="false">"sankmc_"&amp;ROUND(B241,1)&amp;"_"&amp;ROUND(C241,1)&amp;"_"&amp;ROUND(D241,1)&amp;"_"&amp;ROUND(E241,1)&amp;"_"&amp;ROUND(F241,1)&amp;"_"&amp;ROUND(G241,1)</f>
        <v>sankmc_73.3_0_5.5_0_0_21.2</v>
      </c>
      <c r="B241" s="1" t="n">
        <v>73.33</v>
      </c>
      <c r="C241" s="1" t="n">
        <v>0</v>
      </c>
      <c r="D241" s="1" t="n">
        <v>5.49</v>
      </c>
      <c r="E241" s="1" t="n">
        <v>0</v>
      </c>
      <c r="F241" s="1" t="n">
        <v>0</v>
      </c>
      <c r="G241" s="1" t="n">
        <v>21.18</v>
      </c>
      <c r="H241" s="1" t="n">
        <v>59.775276184082</v>
      </c>
      <c r="I241" s="1" t="s">
        <v>2770</v>
      </c>
      <c r="J241" s="1" t="n">
        <v>1932</v>
      </c>
      <c r="K241" s="1" t="s">
        <v>2194</v>
      </c>
    </row>
    <row r="242" customFormat="false" ht="15" hidden="false" customHeight="false" outlineLevel="0" collapsed="false">
      <c r="A242" s="6" t="str">
        <f aca="false">"sankmc_"&amp;ROUND(B242,1)&amp;"_"&amp;ROUND(C242,1)&amp;"_"&amp;ROUND(D242,1)&amp;"_"&amp;ROUND(E242,1)&amp;"_"&amp;ROUND(F242,1)&amp;"_"&amp;ROUND(G242,1)</f>
        <v>sankmc_73.4_0_13.7_0_0_12.9</v>
      </c>
      <c r="B242" s="1" t="n">
        <v>73.42</v>
      </c>
      <c r="C242" s="1" t="n">
        <v>0</v>
      </c>
      <c r="D242" s="1" t="n">
        <v>13.65</v>
      </c>
      <c r="E242" s="1" t="n">
        <v>0</v>
      </c>
      <c r="F242" s="1" t="n">
        <v>0</v>
      </c>
      <c r="G242" s="1" t="n">
        <v>12.93</v>
      </c>
      <c r="H242" s="1" t="n">
        <v>59</v>
      </c>
      <c r="I242" s="1" t="s">
        <v>2785</v>
      </c>
      <c r="J242" s="1" t="n">
        <v>1932</v>
      </c>
      <c r="K242" s="1" t="s">
        <v>2194</v>
      </c>
    </row>
    <row r="243" customFormat="false" ht="15" hidden="false" customHeight="false" outlineLevel="0" collapsed="false">
      <c r="A243" s="6" t="str">
        <f aca="false">"sankmc_"&amp;ROUND(B243,1)&amp;"_"&amp;ROUND(C243,1)&amp;"_"&amp;ROUND(D243,1)&amp;"_"&amp;ROUND(E243,1)&amp;"_"&amp;ROUND(F243,1)&amp;"_"&amp;ROUND(G243,1)</f>
        <v>sankmc_73.4_0_15.9_0_0_10.7</v>
      </c>
      <c r="B243" s="1" t="n">
        <v>73.4073407340734</v>
      </c>
      <c r="C243" s="1" t="n">
        <v>0</v>
      </c>
      <c r="D243" s="1" t="n">
        <v>15.8815881588159</v>
      </c>
      <c r="E243" s="1" t="n">
        <v>0</v>
      </c>
      <c r="F243" s="1" t="n">
        <v>0</v>
      </c>
      <c r="G243" s="1" t="n">
        <v>10.7110711071107</v>
      </c>
      <c r="H243" s="1" t="n">
        <v>58.9772796630859</v>
      </c>
      <c r="I243" s="1" t="s">
        <v>2770</v>
      </c>
      <c r="J243" s="1" t="n">
        <v>1932</v>
      </c>
      <c r="K243" s="1" t="s">
        <v>2194</v>
      </c>
    </row>
    <row r="244" customFormat="false" ht="15" hidden="false" customHeight="false" outlineLevel="0" collapsed="false">
      <c r="A244" s="6" t="str">
        <f aca="false">"sankmc_"&amp;ROUND(B244,1)&amp;"_"&amp;ROUND(C244,1)&amp;"_"&amp;ROUND(D244,1)&amp;"_"&amp;ROUND(E244,1)&amp;"_"&amp;ROUND(F244,1)&amp;"_"&amp;ROUND(G244,1)</f>
        <v>sankmc_73.4_0_5.2_0_0_21.4</v>
      </c>
      <c r="B244" s="1" t="n">
        <v>73.35</v>
      </c>
      <c r="C244" s="1" t="n">
        <v>0</v>
      </c>
      <c r="D244" s="1" t="n">
        <v>5.23</v>
      </c>
      <c r="E244" s="1" t="n">
        <v>0</v>
      </c>
      <c r="F244" s="1" t="n">
        <v>0</v>
      </c>
      <c r="G244" s="1" t="n">
        <v>21.42</v>
      </c>
      <c r="H244" s="1" t="n">
        <v>59.2090454101563</v>
      </c>
      <c r="I244" s="1" t="s">
        <v>2770</v>
      </c>
      <c r="J244" s="1" t="n">
        <v>1932</v>
      </c>
      <c r="K244" s="1" t="s">
        <v>2194</v>
      </c>
    </row>
    <row r="245" customFormat="false" ht="15" hidden="false" customHeight="false" outlineLevel="0" collapsed="false">
      <c r="A245" s="6" t="str">
        <f aca="false">"sankmc_"&amp;ROUND(B245,1)&amp;"_"&amp;ROUND(C245,1)&amp;"_"&amp;ROUND(D245,1)&amp;"_"&amp;ROUND(E245,1)&amp;"_"&amp;ROUND(F245,1)&amp;"_"&amp;ROUND(G245,1)</f>
        <v>sankmc_73.5_0_21.1_0_0_5.4</v>
      </c>
      <c r="B245" s="1" t="n">
        <v>73.52</v>
      </c>
      <c r="C245" s="1" t="n">
        <v>0</v>
      </c>
      <c r="D245" s="1" t="n">
        <v>21.11</v>
      </c>
      <c r="E245" s="1" t="n">
        <v>0</v>
      </c>
      <c r="F245" s="1" t="n">
        <v>0</v>
      </c>
      <c r="G245" s="1" t="n">
        <v>5.37</v>
      </c>
      <c r="H245" s="1" t="n">
        <v>57.8409042358398</v>
      </c>
      <c r="I245" s="1" t="s">
        <v>2770</v>
      </c>
      <c r="J245" s="1" t="n">
        <v>1932</v>
      </c>
      <c r="K245" s="1" t="s">
        <v>2194</v>
      </c>
    </row>
    <row r="246" customFormat="false" ht="15" hidden="false" customHeight="false" outlineLevel="0" collapsed="false">
      <c r="A246" s="6" t="str">
        <f aca="false">"sankmc_"&amp;ROUND(B246,1)&amp;"_"&amp;ROUND(C246,1)&amp;"_"&amp;ROUND(D246,1)&amp;"_"&amp;ROUND(E246,1)&amp;"_"&amp;ROUND(F246,1)&amp;"_"&amp;ROUND(G246,1)</f>
        <v>sankmc_73.5_0_22.2_0_0_4.3</v>
      </c>
      <c r="B246" s="1" t="n">
        <v>73.4573457345735</v>
      </c>
      <c r="C246" s="1" t="n">
        <v>0</v>
      </c>
      <c r="D246" s="1" t="n">
        <v>22.2322232223222</v>
      </c>
      <c r="E246" s="1" t="n">
        <v>0</v>
      </c>
      <c r="F246" s="1" t="n">
        <v>0</v>
      </c>
      <c r="G246" s="1" t="n">
        <v>4.31043104310431</v>
      </c>
      <c r="H246" s="1" t="n">
        <v>58.0571441650391</v>
      </c>
      <c r="I246" s="1" t="s">
        <v>2770</v>
      </c>
      <c r="J246" s="1" t="n">
        <v>1932</v>
      </c>
      <c r="K246" s="1" t="s">
        <v>2194</v>
      </c>
    </row>
    <row r="247" customFormat="false" ht="15" hidden="false" customHeight="false" outlineLevel="0" collapsed="false">
      <c r="A247" s="6" t="str">
        <f aca="false">"sankmc_"&amp;ROUND(B247,1)&amp;"_"&amp;ROUND(C247,1)&amp;"_"&amp;ROUND(D247,1)&amp;"_"&amp;ROUND(E247,1)&amp;"_"&amp;ROUND(F247,1)&amp;"_"&amp;ROUND(G247,1)</f>
        <v>sankmc_73.7_0_14.5_0_0_11.8</v>
      </c>
      <c r="B247" s="1" t="n">
        <v>73.69</v>
      </c>
      <c r="C247" s="1" t="n">
        <v>0</v>
      </c>
      <c r="D247" s="1" t="n">
        <v>14.53</v>
      </c>
      <c r="E247" s="1" t="n">
        <v>0</v>
      </c>
      <c r="F247" s="1" t="n">
        <v>0</v>
      </c>
      <c r="G247" s="1" t="n">
        <v>11.78</v>
      </c>
      <c r="H247" s="1" t="n">
        <v>58.5393295288086</v>
      </c>
      <c r="I247" s="1" t="s">
        <v>2770</v>
      </c>
      <c r="J247" s="1" t="n">
        <v>1932</v>
      </c>
      <c r="K247" s="1" t="s">
        <v>2194</v>
      </c>
    </row>
    <row r="248" customFormat="false" ht="15" hidden="false" customHeight="false" outlineLevel="0" collapsed="false">
      <c r="A248" s="6" t="str">
        <f aca="false">"sankmc_"&amp;ROUND(B248,1)&amp;"_"&amp;ROUND(C248,1)&amp;"_"&amp;ROUND(D248,1)&amp;"_"&amp;ROUND(E248,1)&amp;"_"&amp;ROUND(F248,1)&amp;"_"&amp;ROUND(G248,1)</f>
        <v>sankmc_73.8_0_12.4_0_0_13.8</v>
      </c>
      <c r="B248" s="1" t="n">
        <v>73.8073807380738</v>
      </c>
      <c r="C248" s="1" t="n">
        <v>0</v>
      </c>
      <c r="D248" s="1" t="n">
        <v>12.3612361236124</v>
      </c>
      <c r="E248" s="1" t="n">
        <v>0</v>
      </c>
      <c r="F248" s="1" t="n">
        <v>0</v>
      </c>
      <c r="G248" s="1" t="n">
        <v>13.8313831383138</v>
      </c>
      <c r="H248" s="1" t="n">
        <v>59.2090454101563</v>
      </c>
      <c r="I248" s="1" t="s">
        <v>2770</v>
      </c>
      <c r="J248" s="1" t="n">
        <v>1932</v>
      </c>
      <c r="K248" s="1" t="s">
        <v>2194</v>
      </c>
    </row>
    <row r="249" customFormat="false" ht="15" hidden="false" customHeight="false" outlineLevel="0" collapsed="false">
      <c r="A249" s="6" t="str">
        <f aca="false">"sankmc_"&amp;ROUND(B249,1)&amp;"_"&amp;ROUND(C249,1)&amp;"_"&amp;ROUND(D249,1)&amp;"_"&amp;ROUND(E249,1)&amp;"_"&amp;ROUND(F249,1)&amp;"_"&amp;ROUND(G249,1)</f>
        <v>sankmc_73.8_0_13.4_0_0_12.8</v>
      </c>
      <c r="B249" s="1" t="n">
        <v>73.78</v>
      </c>
      <c r="C249" s="1" t="n">
        <v>0</v>
      </c>
      <c r="D249" s="1" t="n">
        <v>13.4</v>
      </c>
      <c r="E249" s="1" t="n">
        <v>0</v>
      </c>
      <c r="F249" s="1" t="n">
        <v>0</v>
      </c>
      <c r="G249" s="1" t="n">
        <v>12.82</v>
      </c>
      <c r="H249" s="1" t="n">
        <v>58.9830474853516</v>
      </c>
      <c r="I249" s="1" t="s">
        <v>2770</v>
      </c>
      <c r="J249" s="1" t="n">
        <v>1932</v>
      </c>
      <c r="K249" s="1" t="s">
        <v>2194</v>
      </c>
    </row>
    <row r="250" customFormat="false" ht="15" hidden="false" customHeight="false" outlineLevel="0" collapsed="false">
      <c r="A250" s="6" t="str">
        <f aca="false">"sankmc_"&amp;ROUND(B250,1)&amp;"_"&amp;ROUND(C250,1)&amp;"_"&amp;ROUND(D250,1)&amp;"_"&amp;ROUND(E250,1)&amp;"_"&amp;ROUND(F250,1)&amp;"_"&amp;ROUND(G250,1)</f>
        <v>sankmc_73.8_0_22.9_0_0_3.3</v>
      </c>
      <c r="B250" s="1" t="n">
        <v>73.8126187381262</v>
      </c>
      <c r="C250" s="1" t="n">
        <v>0</v>
      </c>
      <c r="D250" s="1" t="n">
        <v>22.8777122287771</v>
      </c>
      <c r="E250" s="1" t="n">
        <v>0</v>
      </c>
      <c r="F250" s="1" t="n">
        <v>0</v>
      </c>
      <c r="G250" s="1" t="n">
        <v>3.30966903309669</v>
      </c>
      <c r="H250" s="1" t="n">
        <v>58.0459747314453</v>
      </c>
      <c r="I250" s="1" t="s">
        <v>2770</v>
      </c>
      <c r="J250" s="1" t="n">
        <v>1932</v>
      </c>
      <c r="K250" s="1" t="s">
        <v>2194</v>
      </c>
    </row>
    <row r="251" customFormat="false" ht="15" hidden="false" customHeight="false" outlineLevel="0" collapsed="false">
      <c r="A251" s="6" t="str">
        <f aca="false">"sankmc_"&amp;ROUND(B251,1)&amp;"_"&amp;ROUND(C251,1)&amp;"_"&amp;ROUND(D251,1)&amp;"_"&amp;ROUND(E251,1)&amp;"_"&amp;ROUND(F251,1)&amp;"_"&amp;ROUND(G251,1)</f>
        <v>sankmc_74.1_0_0_14.9_0_11.1</v>
      </c>
      <c r="B251" s="1" t="n">
        <v>74.05</v>
      </c>
      <c r="C251" s="1" t="n">
        <v>0</v>
      </c>
      <c r="D251" s="1" t="n">
        <v>0</v>
      </c>
      <c r="E251" s="1" t="n">
        <v>14.85</v>
      </c>
      <c r="F251" s="1" t="n">
        <v>0</v>
      </c>
      <c r="G251" s="1" t="n">
        <v>11.1</v>
      </c>
      <c r="H251" s="1" t="n">
        <v>59.5499992370606</v>
      </c>
      <c r="I251" s="1" t="s">
        <v>2775</v>
      </c>
      <c r="J251" s="1" t="n">
        <v>1920</v>
      </c>
      <c r="K251" s="1" t="s">
        <v>2194</v>
      </c>
    </row>
    <row r="252" customFormat="false" ht="15" hidden="false" customHeight="false" outlineLevel="0" collapsed="false">
      <c r="A252" s="6" t="str">
        <f aca="false">"sankmc_"&amp;ROUND(B252,1)&amp;"_"&amp;ROUND(C252,1)&amp;"_"&amp;ROUND(D252,1)&amp;"_"&amp;ROUND(E252,1)&amp;"_"&amp;ROUND(F252,1)&amp;"_"&amp;ROUND(G252,1)</f>
        <v>sankmc_74.1_0_7.4_7.4_0_11.1</v>
      </c>
      <c r="B252" s="1" t="n">
        <v>74.05</v>
      </c>
      <c r="C252" s="1" t="n">
        <v>0</v>
      </c>
      <c r="D252" s="1" t="n">
        <v>7.42</v>
      </c>
      <c r="E252" s="1" t="n">
        <v>7.42</v>
      </c>
      <c r="F252" s="1" t="n">
        <v>0</v>
      </c>
      <c r="G252" s="1" t="n">
        <v>11.11</v>
      </c>
      <c r="H252" s="1" t="n">
        <v>59.8300018310547</v>
      </c>
      <c r="I252" s="1" t="s">
        <v>2775</v>
      </c>
      <c r="J252" s="1" t="n">
        <v>1920</v>
      </c>
      <c r="K252" s="1" t="s">
        <v>2194</v>
      </c>
    </row>
    <row r="253" customFormat="false" ht="15" hidden="false" customHeight="false" outlineLevel="0" collapsed="false">
      <c r="A253" s="6" t="str">
        <f aca="false">"sankmc_"&amp;ROUND(B253,1)&amp;"_"&amp;ROUND(C253,1)&amp;"_"&amp;ROUND(D253,1)&amp;"_"&amp;ROUND(E253,1)&amp;"_"&amp;ROUND(F253,1)&amp;"_"&amp;ROUND(G253,1)</f>
        <v>sankmc_74.2_0_11.5_0_0_14.3</v>
      </c>
      <c r="B253" s="1" t="n">
        <v>74.2</v>
      </c>
      <c r="C253" s="1" t="n">
        <v>0</v>
      </c>
      <c r="D253" s="1" t="n">
        <v>11.5</v>
      </c>
      <c r="E253" s="1" t="n">
        <v>0</v>
      </c>
      <c r="F253" s="1" t="n">
        <v>0</v>
      </c>
      <c r="G253" s="1" t="n">
        <v>14.3</v>
      </c>
      <c r="H253" s="1" t="n">
        <v>59.5999984741211</v>
      </c>
      <c r="I253" s="1" t="s">
        <v>2771</v>
      </c>
      <c r="J253" s="1" t="n">
        <v>1956</v>
      </c>
      <c r="K253" s="1" t="s">
        <v>2194</v>
      </c>
    </row>
    <row r="254" customFormat="false" ht="15" hidden="false" customHeight="false" outlineLevel="0" collapsed="false">
      <c r="A254" s="6" t="str">
        <f aca="false">"sankmc_"&amp;ROUND(B254,1)&amp;"_"&amp;ROUND(C254,1)&amp;"_"&amp;ROUND(D254,1)&amp;"_"&amp;ROUND(E254,1)&amp;"_"&amp;ROUND(F254,1)&amp;"_"&amp;ROUND(G254,1)</f>
        <v>sankmc_74.2_0_17.9_0_0_7.9</v>
      </c>
      <c r="B254" s="1" t="n">
        <v>74.21</v>
      </c>
      <c r="C254" s="1" t="n">
        <v>0</v>
      </c>
      <c r="D254" s="1" t="n">
        <v>17.92</v>
      </c>
      <c r="E254" s="1" t="n">
        <v>0</v>
      </c>
      <c r="F254" s="1" t="n">
        <v>0</v>
      </c>
      <c r="G254" s="1" t="n">
        <v>7.87</v>
      </c>
      <c r="H254" s="1" t="n">
        <v>57.9661026000977</v>
      </c>
      <c r="I254" s="1" t="s">
        <v>2770</v>
      </c>
      <c r="J254" s="1" t="n">
        <v>1932</v>
      </c>
      <c r="K254" s="1" t="s">
        <v>2194</v>
      </c>
    </row>
    <row r="255" customFormat="false" ht="15" hidden="false" customHeight="false" outlineLevel="0" collapsed="false">
      <c r="A255" s="6" t="str">
        <f aca="false">"sankmc_"&amp;ROUND(B255,1)&amp;"_"&amp;ROUND(C255,1)&amp;"_"&amp;ROUND(D255,1)&amp;"_"&amp;ROUND(E255,1)&amp;"_"&amp;ROUND(F255,1)&amp;"_"&amp;ROUND(G255,1)</f>
        <v>sankmc_74.4_0_14.4_0_0_11.2</v>
      </c>
      <c r="B255" s="1" t="n">
        <v>74.43</v>
      </c>
      <c r="C255" s="1" t="n">
        <v>0</v>
      </c>
      <c r="D255" s="1" t="n">
        <v>14.41</v>
      </c>
      <c r="E255" s="1" t="n">
        <v>0</v>
      </c>
      <c r="F255" s="1" t="n">
        <v>0</v>
      </c>
      <c r="G255" s="1" t="n">
        <v>11.16</v>
      </c>
      <c r="H255" s="1" t="n">
        <v>60.0299987792969</v>
      </c>
      <c r="I255" s="1" t="s">
        <v>2775</v>
      </c>
      <c r="J255" s="1" t="n">
        <v>1920</v>
      </c>
      <c r="K255" s="1" t="s">
        <v>2194</v>
      </c>
    </row>
    <row r="256" customFormat="false" ht="15" hidden="false" customHeight="false" outlineLevel="0" collapsed="false">
      <c r="A256" s="6" t="str">
        <f aca="false">"sankmc_"&amp;ROUND(B256,1)&amp;"_"&amp;ROUND(C256,1)&amp;"_"&amp;ROUND(D256,1)&amp;"_"&amp;ROUND(E256,1)&amp;"_"&amp;ROUND(F256,1)&amp;"_"&amp;ROUND(G256,1)</f>
        <v>sankmc_74.4_0_20.2_0_0_5.5</v>
      </c>
      <c r="B256" s="1" t="n">
        <v>74.35</v>
      </c>
      <c r="C256" s="1" t="n">
        <v>0</v>
      </c>
      <c r="D256" s="1" t="n">
        <v>20.15</v>
      </c>
      <c r="E256" s="1" t="n">
        <v>0</v>
      </c>
      <c r="F256" s="1" t="n">
        <v>0</v>
      </c>
      <c r="G256" s="1" t="n">
        <v>5.5</v>
      </c>
      <c r="H256" s="1" t="n">
        <v>58.0571441650391</v>
      </c>
      <c r="I256" s="1" t="s">
        <v>2770</v>
      </c>
      <c r="J256" s="1" t="n">
        <v>1932</v>
      </c>
      <c r="K256" s="1" t="s">
        <v>2194</v>
      </c>
    </row>
    <row r="257" customFormat="false" ht="15" hidden="false" customHeight="false" outlineLevel="0" collapsed="false">
      <c r="A257" s="6" t="str">
        <f aca="false">"sankmc_"&amp;ROUND(B257,1)&amp;"_"&amp;ROUND(C257,1)&amp;"_"&amp;ROUND(D257,1)&amp;"_"&amp;ROUND(E257,1)&amp;"_"&amp;ROUND(F257,1)&amp;"_"&amp;ROUND(G257,1)</f>
        <v>sankmc_74.4_0_9.7_0_0_15.9</v>
      </c>
      <c r="B257" s="1" t="n">
        <v>74.38</v>
      </c>
      <c r="C257" s="1" t="n">
        <v>0</v>
      </c>
      <c r="D257" s="1" t="n">
        <v>9.7</v>
      </c>
      <c r="E257" s="1" t="n">
        <v>0</v>
      </c>
      <c r="F257" s="1" t="n">
        <v>0</v>
      </c>
      <c r="G257" s="1" t="n">
        <v>15.92</v>
      </c>
      <c r="H257" s="1" t="n">
        <v>60.3448257446289</v>
      </c>
      <c r="I257" s="1" t="s">
        <v>2770</v>
      </c>
      <c r="J257" s="1" t="n">
        <v>1932</v>
      </c>
      <c r="K257" s="1" t="s">
        <v>2194</v>
      </c>
    </row>
    <row r="258" customFormat="false" ht="15" hidden="false" customHeight="false" outlineLevel="0" collapsed="false">
      <c r="A258" s="6" t="str">
        <f aca="false">"sankmc_"&amp;ROUND(B258,1)&amp;"_"&amp;ROUND(C258,1)&amp;"_"&amp;ROUND(D258,1)&amp;"_"&amp;ROUND(E258,1)&amp;"_"&amp;ROUND(F258,1)&amp;"_"&amp;ROUND(G258,1)</f>
        <v>sankmc_74.5_0_14.7_0_0_10.8</v>
      </c>
      <c r="B258" s="1" t="n">
        <v>74.51</v>
      </c>
      <c r="C258" s="1" t="n">
        <v>0</v>
      </c>
      <c r="D258" s="1" t="n">
        <v>14.7</v>
      </c>
      <c r="E258" s="1" t="n">
        <v>0</v>
      </c>
      <c r="F258" s="1" t="n">
        <v>0</v>
      </c>
      <c r="G258" s="1" t="n">
        <v>10.79</v>
      </c>
      <c r="H258" s="1" t="n">
        <v>59.4252815246582</v>
      </c>
      <c r="I258" s="1" t="s">
        <v>2770</v>
      </c>
      <c r="J258" s="1" t="n">
        <v>1932</v>
      </c>
      <c r="K258" s="1" t="s">
        <v>2194</v>
      </c>
    </row>
    <row r="259" customFormat="false" ht="15" hidden="false" customHeight="false" outlineLevel="0" collapsed="false">
      <c r="A259" s="6" t="str">
        <f aca="false">"sankmc_"&amp;ROUND(B259,1)&amp;"_"&amp;ROUND(C259,1)&amp;"_"&amp;ROUND(D259,1)&amp;"_"&amp;ROUND(E259,1)&amp;"_"&amp;ROUND(F259,1)&amp;"_"&amp;ROUND(G259,1)</f>
        <v>sankmc_74.5_0_14.8_0_0_10.7</v>
      </c>
      <c r="B259" s="1" t="n">
        <v>74.5</v>
      </c>
      <c r="C259" s="1" t="n">
        <v>0</v>
      </c>
      <c r="D259" s="1" t="n">
        <v>14.78</v>
      </c>
      <c r="E259" s="1" t="n">
        <v>0</v>
      </c>
      <c r="F259" s="1" t="n">
        <v>0</v>
      </c>
      <c r="G259" s="1" t="n">
        <v>10.72</v>
      </c>
      <c r="H259" s="1" t="n">
        <v>59.7687797546387</v>
      </c>
      <c r="I259" s="1" t="s">
        <v>2770</v>
      </c>
      <c r="J259" s="1" t="n">
        <v>1932</v>
      </c>
      <c r="K259" s="1" t="s">
        <v>2194</v>
      </c>
    </row>
    <row r="260" customFormat="false" ht="15" hidden="false" customHeight="false" outlineLevel="0" collapsed="false">
      <c r="A260" s="6" t="str">
        <f aca="false">"sankmc_"&amp;ROUND(B260,1)&amp;"_"&amp;ROUND(C260,1)&amp;"_"&amp;ROUND(D260,1)&amp;"_"&amp;ROUND(E260,1)&amp;"_"&amp;ROUND(F260,1)&amp;"_"&amp;ROUND(G260,1)</f>
        <v>sankmc_74.6_0_12.9_0_0_12.4</v>
      </c>
      <c r="B260" s="1" t="n">
        <v>74.64</v>
      </c>
      <c r="C260" s="1" t="n">
        <v>0</v>
      </c>
      <c r="D260" s="1" t="n">
        <v>12.94</v>
      </c>
      <c r="E260" s="1" t="n">
        <v>0</v>
      </c>
      <c r="F260" s="1" t="n">
        <v>0</v>
      </c>
      <c r="G260" s="1" t="n">
        <v>12.42</v>
      </c>
      <c r="H260" s="1" t="n">
        <v>58.9772796630859</v>
      </c>
      <c r="I260" s="1" t="s">
        <v>2770</v>
      </c>
      <c r="J260" s="1" t="n">
        <v>1932</v>
      </c>
      <c r="K260" s="1" t="s">
        <v>2194</v>
      </c>
    </row>
    <row r="261" customFormat="false" ht="15" hidden="false" customHeight="false" outlineLevel="0" collapsed="false">
      <c r="A261" s="6" t="str">
        <f aca="false">"sankmc_"&amp;ROUND(B261,1)&amp;"_"&amp;ROUND(C261,1)&amp;"_"&amp;ROUND(D261,1)&amp;"_"&amp;ROUND(E261,1)&amp;"_"&amp;ROUND(F261,1)&amp;"_"&amp;ROUND(G261,1)</f>
        <v>sankmc_74.8_0_14.5_0_0_10.7</v>
      </c>
      <c r="B261" s="1" t="n">
        <v>74.81</v>
      </c>
      <c r="C261" s="1" t="n">
        <v>0</v>
      </c>
      <c r="D261" s="1" t="n">
        <v>14.5</v>
      </c>
      <c r="E261" s="1" t="n">
        <v>0</v>
      </c>
      <c r="F261" s="1" t="n">
        <v>0</v>
      </c>
      <c r="G261" s="1" t="n">
        <v>10.69</v>
      </c>
      <c r="H261" s="1" t="n">
        <v>58.9000015258789</v>
      </c>
      <c r="I261" s="1" t="s">
        <v>2786</v>
      </c>
      <c r="J261" s="1" t="n">
        <v>1974</v>
      </c>
      <c r="K261" s="1" t="s">
        <v>2194</v>
      </c>
    </row>
    <row r="262" customFormat="false" ht="15" hidden="false" customHeight="false" outlineLevel="0" collapsed="false">
      <c r="A262" s="6" t="str">
        <f aca="false">"sankmc_"&amp;ROUND(B262,1)&amp;"_"&amp;ROUND(C262,1)&amp;"_"&amp;ROUND(D262,1)&amp;"_"&amp;ROUND(E262,1)&amp;"_"&amp;ROUND(F262,1)&amp;"_"&amp;ROUND(G262,1)</f>
        <v>sankmc_74.8_0_14.5_0_0_10.7</v>
      </c>
      <c r="B262" s="1" t="n">
        <v>74.79</v>
      </c>
      <c r="C262" s="1" t="n">
        <v>0</v>
      </c>
      <c r="D262" s="1" t="n">
        <v>14.54</v>
      </c>
      <c r="E262" s="1" t="n">
        <v>0</v>
      </c>
      <c r="F262" s="1" t="n">
        <v>0</v>
      </c>
      <c r="G262" s="1" t="n">
        <v>10.67</v>
      </c>
      <c r="H262" s="1" t="n">
        <v>59.0857086181641</v>
      </c>
      <c r="I262" s="1" t="s">
        <v>2770</v>
      </c>
      <c r="J262" s="1" t="n">
        <v>1932</v>
      </c>
      <c r="K262" s="1" t="s">
        <v>2194</v>
      </c>
    </row>
    <row r="263" customFormat="false" ht="15" hidden="false" customHeight="false" outlineLevel="0" collapsed="false">
      <c r="A263" s="6" t="str">
        <f aca="false">"sankmc_"&amp;ROUND(B263,1)&amp;"_"&amp;ROUND(C263,1)&amp;"_"&amp;ROUND(D263,1)&amp;"_"&amp;ROUND(E263,1)&amp;"_"&amp;ROUND(F263,1)&amp;"_"&amp;ROUND(G263,1)</f>
        <v>sankmc_75_0_13_0_0_12</v>
      </c>
      <c r="B263" s="1" t="n">
        <v>75</v>
      </c>
      <c r="C263" s="1" t="n">
        <v>0</v>
      </c>
      <c r="D263" s="1" t="n">
        <v>13</v>
      </c>
      <c r="E263" s="1" t="n">
        <v>0</v>
      </c>
      <c r="F263" s="1" t="n">
        <v>0</v>
      </c>
      <c r="G263" s="1" t="n">
        <v>12</v>
      </c>
      <c r="H263" s="1" t="n">
        <v>59.7999992370606</v>
      </c>
      <c r="I263" s="1" t="s">
        <v>2776</v>
      </c>
      <c r="J263" s="1" t="n">
        <v>1961</v>
      </c>
      <c r="K263" s="1" t="s">
        <v>2194</v>
      </c>
    </row>
    <row r="264" customFormat="false" ht="15" hidden="false" customHeight="false" outlineLevel="0" collapsed="false">
      <c r="A264" s="6" t="str">
        <f aca="false">"sankmc_"&amp;ROUND(B264,1)&amp;"_"&amp;ROUND(C264,1)&amp;"_"&amp;ROUND(D264,1)&amp;"_"&amp;ROUND(E264,1)&amp;"_"&amp;ROUND(F264,1)&amp;"_"&amp;ROUND(G264,1)</f>
        <v>sankmc_75_0_13_0_12_0</v>
      </c>
      <c r="B264" s="1" t="n">
        <v>75</v>
      </c>
      <c r="C264" s="1" t="n">
        <v>0</v>
      </c>
      <c r="D264" s="1" t="n">
        <v>13</v>
      </c>
      <c r="E264" s="1" t="n">
        <v>0</v>
      </c>
      <c r="F264" s="1" t="n">
        <v>12</v>
      </c>
      <c r="G264" s="1" t="n">
        <v>0</v>
      </c>
      <c r="H264" s="1" t="n">
        <v>61.2999992370606</v>
      </c>
      <c r="I264" s="1" t="s">
        <v>2776</v>
      </c>
      <c r="J264" s="1" t="n">
        <v>1961</v>
      </c>
      <c r="K264" s="1" t="s">
        <v>2194</v>
      </c>
    </row>
    <row r="265" customFormat="false" ht="15" hidden="false" customHeight="false" outlineLevel="0" collapsed="false">
      <c r="A265" s="6" t="str">
        <f aca="false">"sankmc_"&amp;ROUND(B265,1)&amp;"_"&amp;ROUND(C265,1)&amp;"_"&amp;ROUND(D265,1)&amp;"_"&amp;ROUND(E265,1)&amp;"_"&amp;ROUND(F265,1)&amp;"_"&amp;ROUND(G265,1)</f>
        <v>sankmc_75_0_17_0_0_8</v>
      </c>
      <c r="B265" s="1" t="n">
        <v>75</v>
      </c>
      <c r="C265" s="1" t="n">
        <v>0</v>
      </c>
      <c r="D265" s="1" t="n">
        <v>16.96</v>
      </c>
      <c r="E265" s="1" t="n">
        <v>0</v>
      </c>
      <c r="F265" s="1" t="n">
        <v>0</v>
      </c>
      <c r="G265" s="1" t="n">
        <v>8.03999999999999</v>
      </c>
      <c r="H265" s="1" t="n">
        <v>58.8505706787109</v>
      </c>
      <c r="I265" s="1" t="s">
        <v>2770</v>
      </c>
      <c r="J265" s="1" t="n">
        <v>1932</v>
      </c>
      <c r="K265" s="1" t="s">
        <v>2194</v>
      </c>
    </row>
    <row r="266" customFormat="false" ht="15" hidden="false" customHeight="false" outlineLevel="0" collapsed="false">
      <c r="A266" s="6" t="str">
        <f aca="false">"sankmc_"&amp;ROUND(B266,1)&amp;"_"&amp;ROUND(C266,1)&amp;"_"&amp;ROUND(D266,1)&amp;"_"&amp;ROUND(E266,1)&amp;"_"&amp;ROUND(F266,1)&amp;"_"&amp;ROUND(G266,1)</f>
        <v>sankmc_75_0_25_0_0_0</v>
      </c>
      <c r="B266" s="1" t="n">
        <v>75</v>
      </c>
      <c r="C266" s="1" t="n">
        <v>0</v>
      </c>
      <c r="D266" s="1" t="n">
        <v>25</v>
      </c>
      <c r="E266" s="1" t="n">
        <v>0</v>
      </c>
      <c r="F266" s="1" t="n">
        <v>0</v>
      </c>
      <c r="G266" s="1" t="n">
        <v>0</v>
      </c>
      <c r="H266" s="1" t="n">
        <v>57.9069786071777</v>
      </c>
      <c r="I266" s="1" t="s">
        <v>2779</v>
      </c>
      <c r="J266" s="1" t="n">
        <v>1960</v>
      </c>
      <c r="K266" s="1" t="s">
        <v>2194</v>
      </c>
    </row>
    <row r="267" customFormat="false" ht="15" hidden="false" customHeight="false" outlineLevel="0" collapsed="false">
      <c r="A267" s="6" t="str">
        <f aca="false">"sankmc_"&amp;ROUND(B267,1)&amp;"_"&amp;ROUND(C267,1)&amp;"_"&amp;ROUND(D267,1)&amp;"_"&amp;ROUND(E267,1)&amp;"_"&amp;ROUND(F267,1)&amp;"_"&amp;ROUND(G267,1)</f>
        <v>sankmc_75_0_5.9_0_0_19</v>
      </c>
      <c r="B267" s="1" t="n">
        <v>75.04</v>
      </c>
      <c r="C267" s="1" t="n">
        <v>0</v>
      </c>
      <c r="D267" s="1" t="n">
        <v>5.93</v>
      </c>
      <c r="E267" s="1" t="n">
        <v>0</v>
      </c>
      <c r="F267" s="1" t="n">
        <v>0</v>
      </c>
      <c r="G267" s="1" t="n">
        <v>19.03</v>
      </c>
      <c r="H267" s="1" t="n">
        <v>59.8863563537598</v>
      </c>
      <c r="I267" s="1" t="s">
        <v>2770</v>
      </c>
      <c r="J267" s="1" t="n">
        <v>1932</v>
      </c>
      <c r="K267" s="1" t="s">
        <v>2194</v>
      </c>
    </row>
    <row r="268" customFormat="false" ht="15" hidden="false" customHeight="false" outlineLevel="0" collapsed="false">
      <c r="A268" s="6" t="str">
        <f aca="false">"sankmc_"&amp;ROUND(B268,1)&amp;"_"&amp;ROUND(C268,1)&amp;"_"&amp;ROUND(D268,1)&amp;"_"&amp;ROUND(E268,1)&amp;"_"&amp;ROUND(F268,1)&amp;"_"&amp;ROUND(G268,1)</f>
        <v>sankmc_75.2_0_16.7_0_0_8.1</v>
      </c>
      <c r="B268" s="1" t="n">
        <v>75.2</v>
      </c>
      <c r="C268" s="1" t="n">
        <v>0</v>
      </c>
      <c r="D268" s="1" t="n">
        <v>16.72</v>
      </c>
      <c r="E268" s="1" t="n">
        <v>0</v>
      </c>
      <c r="F268" s="1" t="n">
        <v>0</v>
      </c>
      <c r="G268" s="1" t="n">
        <v>8.08</v>
      </c>
      <c r="H268" s="1" t="n">
        <v>58.181812286377</v>
      </c>
      <c r="I268" s="1" t="s">
        <v>2770</v>
      </c>
      <c r="J268" s="1" t="n">
        <v>1932</v>
      </c>
      <c r="K268" s="1" t="s">
        <v>2194</v>
      </c>
    </row>
    <row r="269" customFormat="false" ht="15" hidden="false" customHeight="false" outlineLevel="0" collapsed="false">
      <c r="A269" s="6" t="str">
        <f aca="false">"sankmc_"&amp;ROUND(B269,1)&amp;"_"&amp;ROUND(C269,1)&amp;"_"&amp;ROUND(D269,1)&amp;"_"&amp;ROUND(E269,1)&amp;"_"&amp;ROUND(F269,1)&amp;"_"&amp;ROUND(G269,1)</f>
        <v>sankmc_75.5_0_8.6_0_0_15.9</v>
      </c>
      <c r="B269" s="1" t="n">
        <v>75.51</v>
      </c>
      <c r="C269" s="1" t="n">
        <v>0</v>
      </c>
      <c r="D269" s="1" t="n">
        <v>8.56</v>
      </c>
      <c r="E269" s="1" t="n">
        <v>0</v>
      </c>
      <c r="F269" s="1" t="n">
        <v>0</v>
      </c>
      <c r="G269" s="1" t="n">
        <v>15.93</v>
      </c>
      <c r="H269" s="1" t="n">
        <v>60.1149444580078</v>
      </c>
      <c r="I269" s="1" t="s">
        <v>2770</v>
      </c>
      <c r="J269" s="1" t="n">
        <v>1932</v>
      </c>
      <c r="K269" s="1" t="s">
        <v>2194</v>
      </c>
    </row>
    <row r="270" customFormat="false" ht="15" hidden="false" customHeight="false" outlineLevel="0" collapsed="false">
      <c r="A270" s="6" t="str">
        <f aca="false">"sankmc_"&amp;ROUND(B270,1)&amp;"_"&amp;ROUND(C270,1)&amp;"_"&amp;ROUND(D270,1)&amp;"_"&amp;ROUND(E270,1)&amp;"_"&amp;ROUND(F270,1)&amp;"_"&amp;ROUND(G270,1)</f>
        <v>sankmc_75.6_0_24.4_0_0_0</v>
      </c>
      <c r="B270" s="1" t="n">
        <v>75.58</v>
      </c>
      <c r="C270" s="1" t="n">
        <v>0</v>
      </c>
      <c r="D270" s="1" t="n">
        <v>24.42</v>
      </c>
      <c r="E270" s="1" t="n">
        <v>0</v>
      </c>
      <c r="F270" s="1" t="n">
        <v>0</v>
      </c>
      <c r="G270" s="1" t="n">
        <v>0</v>
      </c>
      <c r="H270" s="1" t="n">
        <v>57.4566459655762</v>
      </c>
      <c r="I270" s="1" t="s">
        <v>2770</v>
      </c>
      <c r="J270" s="1" t="n">
        <v>1932</v>
      </c>
      <c r="K270" s="1" t="s">
        <v>2194</v>
      </c>
    </row>
    <row r="271" customFormat="false" ht="15" hidden="false" customHeight="false" outlineLevel="0" collapsed="false">
      <c r="A271" s="6" t="str">
        <f aca="false">"sankmc_"&amp;ROUND(B271,1)&amp;"_"&amp;ROUND(C271,1)&amp;"_"&amp;ROUND(D271,1)&amp;"_"&amp;ROUND(E271,1)&amp;"_"&amp;ROUND(F271,1)&amp;"_"&amp;ROUND(G271,1)</f>
        <v>sankmc_75.8_0_12.4_0_0_11.8</v>
      </c>
      <c r="B271" s="1" t="n">
        <v>75.82</v>
      </c>
      <c r="C271" s="1" t="n">
        <v>0</v>
      </c>
      <c r="D271" s="1" t="n">
        <v>12.41</v>
      </c>
      <c r="E271" s="1" t="n">
        <v>0</v>
      </c>
      <c r="F271" s="1" t="n">
        <v>0</v>
      </c>
      <c r="G271" s="1" t="n">
        <v>11.77</v>
      </c>
      <c r="H271" s="1" t="n">
        <v>59.4252815246582</v>
      </c>
      <c r="I271" s="1" t="s">
        <v>2770</v>
      </c>
      <c r="J271" s="1" t="n">
        <v>1932</v>
      </c>
      <c r="K271" s="1" t="s">
        <v>2194</v>
      </c>
    </row>
    <row r="272" customFormat="false" ht="15" hidden="false" customHeight="false" outlineLevel="0" collapsed="false">
      <c r="A272" s="6" t="str">
        <f aca="false">"sankmc_"&amp;ROUND(B272,1)&amp;"_"&amp;ROUND(C272,1)&amp;"_"&amp;ROUND(D272,1)&amp;"_"&amp;ROUND(E272,1)&amp;"_"&amp;ROUND(F272,1)&amp;"_"&amp;ROUND(G272,1)</f>
        <v>sankmc_75.8_0_24.2_0_0_0</v>
      </c>
      <c r="B272" s="1" t="n">
        <v>75.76</v>
      </c>
      <c r="C272" s="1" t="n">
        <v>0</v>
      </c>
      <c r="D272" s="1" t="n">
        <v>24.24</v>
      </c>
      <c r="E272" s="1" t="n">
        <v>0</v>
      </c>
      <c r="F272" s="1" t="n">
        <v>0</v>
      </c>
      <c r="G272" s="1" t="n">
        <v>0</v>
      </c>
      <c r="H272" s="1" t="n">
        <v>57.1264343261719</v>
      </c>
      <c r="I272" s="1" t="s">
        <v>2770</v>
      </c>
      <c r="J272" s="1" t="n">
        <v>1932</v>
      </c>
      <c r="K272" s="1" t="s">
        <v>2194</v>
      </c>
    </row>
    <row r="273" customFormat="false" ht="15" hidden="false" customHeight="false" outlineLevel="0" collapsed="false">
      <c r="A273" s="6" t="str">
        <f aca="false">"sankmc_"&amp;ROUND(B273,1)&amp;"_"&amp;ROUND(C273,1)&amp;"_"&amp;ROUND(D273,1)&amp;"_"&amp;ROUND(E273,1)&amp;"_"&amp;ROUND(F273,1)&amp;"_"&amp;ROUND(G273,1)</f>
        <v>sankmc_76_8_16_0_0_0</v>
      </c>
      <c r="B273" s="1" t="n">
        <v>76</v>
      </c>
      <c r="C273" s="1" t="n">
        <v>8</v>
      </c>
      <c r="D273" s="1" t="n">
        <v>16</v>
      </c>
      <c r="E273" s="1" t="n">
        <v>0</v>
      </c>
      <c r="F273" s="1" t="n">
        <v>0</v>
      </c>
      <c r="G273" s="1" t="n">
        <v>0</v>
      </c>
      <c r="H273" s="1" t="n">
        <v>60.5392112731934</v>
      </c>
      <c r="I273" s="1" t="s">
        <v>2398</v>
      </c>
      <c r="J273" s="1" t="n">
        <v>1959</v>
      </c>
      <c r="K273" s="1" t="s">
        <v>2194</v>
      </c>
    </row>
    <row r="274" customFormat="false" ht="15" hidden="false" customHeight="false" outlineLevel="0" collapsed="false">
      <c r="A274" s="6" t="str">
        <f aca="false">"sankmc_"&amp;ROUND(B274,1)&amp;"_"&amp;ROUND(C274,1)&amp;"_"&amp;ROUND(D274,1)&amp;"_"&amp;ROUND(E274,1)&amp;"_"&amp;ROUND(F274,1)&amp;"_"&amp;ROUND(G274,1)</f>
        <v>sankmc_76.3_0_18.4_0_0_5.4</v>
      </c>
      <c r="B274" s="1" t="n">
        <v>76.27</v>
      </c>
      <c r="C274" s="1" t="n">
        <v>0</v>
      </c>
      <c r="D274" s="1" t="n">
        <v>18.35</v>
      </c>
      <c r="E274" s="1" t="n">
        <v>0</v>
      </c>
      <c r="F274" s="1" t="n">
        <v>0</v>
      </c>
      <c r="G274" s="1" t="n">
        <v>5.38</v>
      </c>
      <c r="H274" s="1" t="n">
        <v>59.1812896728516</v>
      </c>
      <c r="I274" s="1" t="s">
        <v>2770</v>
      </c>
      <c r="J274" s="1" t="n">
        <v>1932</v>
      </c>
      <c r="K274" s="1" t="s">
        <v>2194</v>
      </c>
    </row>
    <row r="275" customFormat="false" ht="15" hidden="false" customHeight="false" outlineLevel="0" collapsed="false">
      <c r="A275" s="6" t="str">
        <f aca="false">"sankmc_"&amp;ROUND(B275,1)&amp;"_"&amp;ROUND(C275,1)&amp;"_"&amp;ROUND(D275,1)&amp;"_"&amp;ROUND(E275,1)&amp;"_"&amp;ROUND(F275,1)&amp;"_"&amp;ROUND(G275,1)</f>
        <v>sankmc_76.4_0_23.6_0_0_0</v>
      </c>
      <c r="B275" s="1" t="n">
        <v>76.4074524098826</v>
      </c>
      <c r="C275" s="1" t="n">
        <v>0</v>
      </c>
      <c r="D275" s="1" t="n">
        <v>23.5925475901175</v>
      </c>
      <c r="E275" s="1" t="n">
        <v>0</v>
      </c>
      <c r="F275" s="1" t="n">
        <v>0</v>
      </c>
      <c r="G275" s="1" t="n">
        <v>0</v>
      </c>
      <c r="H275" s="1" t="n">
        <v>58.5</v>
      </c>
      <c r="I275" s="1" t="s">
        <v>2780</v>
      </c>
      <c r="J275" s="1" t="n">
        <v>1949</v>
      </c>
      <c r="K275" s="1" t="s">
        <v>2194</v>
      </c>
    </row>
    <row r="276" customFormat="false" ht="15" hidden="false" customHeight="false" outlineLevel="0" collapsed="false">
      <c r="A276" s="6" t="str">
        <f aca="false">"sankmc_"&amp;ROUND(B276,1)&amp;"_"&amp;ROUND(C276,1)&amp;"_"&amp;ROUND(D276,1)&amp;"_"&amp;ROUND(E276,1)&amp;"_"&amp;ROUND(F276,1)&amp;"_"&amp;ROUND(G276,1)</f>
        <v>sankmc_76.9_0_0_15.4_0_7.7</v>
      </c>
      <c r="B276" s="1" t="n">
        <v>76.89</v>
      </c>
      <c r="C276" s="1" t="n">
        <v>0</v>
      </c>
      <c r="D276" s="1" t="n">
        <v>0</v>
      </c>
      <c r="E276" s="1" t="n">
        <v>15.42</v>
      </c>
      <c r="F276" s="1" t="n">
        <v>0</v>
      </c>
      <c r="G276" s="1" t="n">
        <v>7.69</v>
      </c>
      <c r="H276" s="1" t="n">
        <v>60.060001373291</v>
      </c>
      <c r="I276" s="1" t="s">
        <v>2775</v>
      </c>
      <c r="J276" s="1" t="n">
        <v>1920</v>
      </c>
      <c r="K276" s="1" t="s">
        <v>2194</v>
      </c>
    </row>
    <row r="277" customFormat="false" ht="15" hidden="false" customHeight="false" outlineLevel="0" collapsed="false">
      <c r="A277" s="6" t="str">
        <f aca="false">"sankmc_"&amp;ROUND(B277,1)&amp;"_"&amp;ROUND(C277,1)&amp;"_"&amp;ROUND(D277,1)&amp;"_"&amp;ROUND(E277,1)&amp;"_"&amp;ROUND(F277,1)&amp;"_"&amp;ROUND(G277,1)</f>
        <v>sankmc_76.9_0_7.7_7.7_0_7.7</v>
      </c>
      <c r="B277" s="1" t="n">
        <v>76.8976897689769</v>
      </c>
      <c r="C277" s="1" t="n">
        <v>0</v>
      </c>
      <c r="D277" s="1" t="n">
        <v>7.7007700770077</v>
      </c>
      <c r="E277" s="1" t="n">
        <v>7.7007700770077</v>
      </c>
      <c r="F277" s="1" t="n">
        <v>0</v>
      </c>
      <c r="G277" s="1" t="n">
        <v>7.7007700770077</v>
      </c>
      <c r="H277" s="1" t="n">
        <v>60.3300018310547</v>
      </c>
      <c r="I277" s="1" t="s">
        <v>2775</v>
      </c>
      <c r="J277" s="1" t="n">
        <v>1920</v>
      </c>
      <c r="K277" s="1" t="s">
        <v>2194</v>
      </c>
    </row>
    <row r="278" customFormat="false" ht="15" hidden="false" customHeight="false" outlineLevel="0" collapsed="false">
      <c r="A278" s="6" t="str">
        <f aca="false">"sankmc_"&amp;ROUND(B278,1)&amp;"_"&amp;ROUND(C278,1)&amp;"_"&amp;ROUND(D278,1)&amp;"_"&amp;ROUND(E278,1)&amp;"_"&amp;ROUND(F278,1)&amp;"_"&amp;ROUND(G278,1)</f>
        <v>sankmc_77_0_14.5_0_0_8.6</v>
      </c>
      <c r="B278" s="1" t="n">
        <v>76.97</v>
      </c>
      <c r="C278" s="1" t="n">
        <v>0</v>
      </c>
      <c r="D278" s="1" t="n">
        <v>14.46</v>
      </c>
      <c r="E278" s="1" t="n">
        <v>0</v>
      </c>
      <c r="F278" s="1" t="n">
        <v>0</v>
      </c>
      <c r="G278" s="1" t="n">
        <v>8.57</v>
      </c>
      <c r="H278" s="1" t="n">
        <v>59.6491203308106</v>
      </c>
      <c r="I278" s="1" t="s">
        <v>2770</v>
      </c>
      <c r="J278" s="1" t="n">
        <v>1932</v>
      </c>
      <c r="K278" s="1" t="s">
        <v>2194</v>
      </c>
    </row>
    <row r="279" customFormat="false" ht="15" hidden="false" customHeight="false" outlineLevel="0" collapsed="false">
      <c r="A279" s="6" t="str">
        <f aca="false">"sankmc_"&amp;ROUND(B279,1)&amp;"_"&amp;ROUND(C279,1)&amp;"_"&amp;ROUND(D279,1)&amp;"_"&amp;ROUND(E279,1)&amp;"_"&amp;ROUND(F279,1)&amp;"_"&amp;ROUND(G279,1)</f>
        <v>sankmc_77.3_0_15_0_0_7.7</v>
      </c>
      <c r="B279" s="1" t="n">
        <v>77.3</v>
      </c>
      <c r="C279" s="1" t="n">
        <v>0</v>
      </c>
      <c r="D279" s="1" t="n">
        <v>14.97</v>
      </c>
      <c r="E279" s="1" t="n">
        <v>0</v>
      </c>
      <c r="F279" s="1" t="n">
        <v>0</v>
      </c>
      <c r="G279" s="1" t="n">
        <v>7.73</v>
      </c>
      <c r="H279" s="1" t="n">
        <v>60.5</v>
      </c>
      <c r="I279" s="1" t="s">
        <v>2775</v>
      </c>
      <c r="J279" s="1" t="n">
        <v>1920</v>
      </c>
      <c r="K279" s="1" t="s">
        <v>2194</v>
      </c>
    </row>
    <row r="280" customFormat="false" ht="15" hidden="false" customHeight="false" outlineLevel="0" collapsed="false">
      <c r="A280" s="6" t="str">
        <f aca="false">"sankmc_"&amp;ROUND(B280,1)&amp;"_"&amp;ROUND(C280,1)&amp;"_"&amp;ROUND(D280,1)&amp;"_"&amp;ROUND(E280,1)&amp;"_"&amp;ROUND(F280,1)&amp;"_"&amp;ROUND(G280,1)</f>
        <v>sankmc_77.5_0_22.5_0_0_0</v>
      </c>
      <c r="B280" s="1" t="n">
        <v>77.48</v>
      </c>
      <c r="C280" s="1" t="n">
        <v>0</v>
      </c>
      <c r="D280" s="1" t="n">
        <v>22.52</v>
      </c>
      <c r="E280" s="1" t="n">
        <v>0</v>
      </c>
      <c r="F280" s="1" t="n">
        <v>0</v>
      </c>
      <c r="G280" s="1" t="n">
        <v>0</v>
      </c>
      <c r="H280" s="1" t="n">
        <v>59.2999992370606</v>
      </c>
      <c r="I280" s="1" t="s">
        <v>2775</v>
      </c>
      <c r="J280" s="1" t="n">
        <v>1920</v>
      </c>
      <c r="K280" s="1" t="s">
        <v>2194</v>
      </c>
    </row>
    <row r="281" customFormat="false" ht="15" hidden="false" customHeight="false" outlineLevel="0" collapsed="false">
      <c r="A281" s="6" t="str">
        <f aca="false">"sankmc_"&amp;ROUND(B281,1)&amp;"_"&amp;ROUND(C281,1)&amp;"_"&amp;ROUND(D281,1)&amp;"_"&amp;ROUND(E281,1)&amp;"_"&amp;ROUND(F281,1)&amp;"_"&amp;ROUND(G281,1)</f>
        <v>sankmc_77.7_0_11.6_0_0_10.7</v>
      </c>
      <c r="B281" s="1" t="n">
        <v>77.73</v>
      </c>
      <c r="C281" s="1" t="n">
        <v>0</v>
      </c>
      <c r="D281" s="1" t="n">
        <v>11.59</v>
      </c>
      <c r="E281" s="1" t="n">
        <v>0</v>
      </c>
      <c r="F281" s="1" t="n">
        <v>0</v>
      </c>
      <c r="G281" s="1" t="n">
        <v>10.68</v>
      </c>
      <c r="H281" s="1" t="n">
        <v>60.1176528930664</v>
      </c>
      <c r="I281" s="1" t="s">
        <v>2770</v>
      </c>
      <c r="J281" s="1" t="n">
        <v>1932</v>
      </c>
      <c r="K281" s="1" t="s">
        <v>2194</v>
      </c>
    </row>
    <row r="282" customFormat="false" ht="15" hidden="false" customHeight="false" outlineLevel="0" collapsed="false">
      <c r="A282" s="6" t="str">
        <f aca="false">"sankmc_"&amp;ROUND(B282,1)&amp;"_"&amp;ROUND(C282,1)&amp;"_"&amp;ROUND(D282,1)&amp;"_"&amp;ROUND(E282,1)&amp;"_"&amp;ROUND(F282,1)&amp;"_"&amp;ROUND(G282,1)</f>
        <v>sankmc_78.1_0_16.5_0_0_5.4</v>
      </c>
      <c r="B282" s="1" t="n">
        <v>78.1321867813219</v>
      </c>
      <c r="C282" s="1" t="n">
        <v>0</v>
      </c>
      <c r="D282" s="1" t="n">
        <v>16.4883511648835</v>
      </c>
      <c r="E282" s="1" t="n">
        <v>0</v>
      </c>
      <c r="F282" s="1" t="n">
        <v>0</v>
      </c>
      <c r="G282" s="1" t="n">
        <v>5.37946205379462</v>
      </c>
      <c r="H282" s="1" t="n">
        <v>59.1764717102051</v>
      </c>
      <c r="I282" s="1" t="s">
        <v>2770</v>
      </c>
      <c r="J282" s="1" t="n">
        <v>1932</v>
      </c>
      <c r="K282" s="1" t="s">
        <v>2194</v>
      </c>
    </row>
    <row r="283" customFormat="false" ht="15" hidden="false" customHeight="false" outlineLevel="0" collapsed="false">
      <c r="A283" s="6" t="str">
        <f aca="false">"sankmc_"&amp;ROUND(B283,1)&amp;"_"&amp;ROUND(C283,1)&amp;"_"&amp;ROUND(D283,1)&amp;"_"&amp;ROUND(E283,1)&amp;"_"&amp;ROUND(F283,1)&amp;"_"&amp;ROUND(G283,1)</f>
        <v>sankmc_78.5_0_13_0_8.5_0</v>
      </c>
      <c r="B283" s="1" t="n">
        <v>78.5</v>
      </c>
      <c r="C283" s="1" t="n">
        <v>0</v>
      </c>
      <c r="D283" s="1" t="n">
        <v>13</v>
      </c>
      <c r="E283" s="1" t="n">
        <v>0</v>
      </c>
      <c r="F283" s="1" t="n">
        <v>8.5</v>
      </c>
      <c r="G283" s="1" t="n">
        <v>0</v>
      </c>
      <c r="H283" s="1" t="n">
        <v>61.5</v>
      </c>
      <c r="I283" s="1" t="s">
        <v>2776</v>
      </c>
      <c r="J283" s="1" t="n">
        <v>1961</v>
      </c>
      <c r="K283" s="1" t="s">
        <v>2194</v>
      </c>
    </row>
    <row r="284" customFormat="false" ht="15" hidden="false" customHeight="false" outlineLevel="0" collapsed="false">
      <c r="A284" s="6" t="str">
        <f aca="false">"sankmc_"&amp;ROUND(B284,1)&amp;"_"&amp;ROUND(C284,1)&amp;"_"&amp;ROUND(D284,1)&amp;"_"&amp;ROUND(E284,1)&amp;"_"&amp;ROUND(F284,1)&amp;"_"&amp;ROUND(G284,1)</f>
        <v>sankmc_8.2_91.8_0_0_0_0</v>
      </c>
      <c r="B284" s="1" t="n">
        <v>8.2</v>
      </c>
      <c r="C284" s="1" t="n">
        <v>91.8</v>
      </c>
      <c r="D284" s="1" t="n">
        <v>0</v>
      </c>
      <c r="E284" s="1" t="n">
        <v>0</v>
      </c>
      <c r="F284" s="1" t="n">
        <v>0</v>
      </c>
      <c r="G284" s="1" t="n">
        <v>0</v>
      </c>
      <c r="H284" s="1" t="n">
        <v>33</v>
      </c>
      <c r="I284" s="1" t="s">
        <v>2766</v>
      </c>
      <c r="J284" s="1" t="n">
        <v>1973</v>
      </c>
      <c r="K284" s="1" t="s">
        <v>2194</v>
      </c>
    </row>
    <row r="285" customFormat="false" ht="15" hidden="false" customHeight="false" outlineLevel="0" collapsed="false">
      <c r="A285" s="6" t="str">
        <f aca="false">"sankmc_"&amp;ROUND(B285,1)&amp;"_"&amp;ROUND(C285,1)&amp;"_"&amp;ROUND(D285,1)&amp;"_"&amp;ROUND(E285,1)&amp;"_"&amp;ROUND(F285,1)&amp;"_"&amp;ROUND(G285,1)</f>
        <v>sankmc_80_0_0_16_0_4</v>
      </c>
      <c r="B285" s="1" t="n">
        <v>79.97</v>
      </c>
      <c r="C285" s="1" t="n">
        <v>0</v>
      </c>
      <c r="D285" s="1" t="n">
        <v>0</v>
      </c>
      <c r="E285" s="1" t="n">
        <v>16.03</v>
      </c>
      <c r="F285" s="1" t="n">
        <v>0</v>
      </c>
      <c r="G285" s="1" t="n">
        <v>4</v>
      </c>
      <c r="H285" s="1" t="n">
        <v>60.5200004577637</v>
      </c>
      <c r="I285" s="1" t="s">
        <v>2775</v>
      </c>
      <c r="J285" s="1" t="n">
        <v>1920</v>
      </c>
      <c r="K285" s="1" t="s">
        <v>2194</v>
      </c>
    </row>
    <row r="286" customFormat="false" ht="15" hidden="false" customHeight="false" outlineLevel="0" collapsed="false">
      <c r="A286" s="6" t="str">
        <f aca="false">"sankmc_"&amp;ROUND(B286,1)&amp;"_"&amp;ROUND(C286,1)&amp;"_"&amp;ROUND(D286,1)&amp;"_"&amp;ROUND(E286,1)&amp;"_"&amp;ROUND(F286,1)&amp;"_"&amp;ROUND(G286,1)</f>
        <v>sankmc_80_0_20_0_0_0</v>
      </c>
      <c r="B286" s="1" t="n">
        <v>80</v>
      </c>
      <c r="C286" s="1" t="n">
        <v>0</v>
      </c>
      <c r="D286" s="1" t="n">
        <v>20</v>
      </c>
      <c r="E286" s="1" t="n">
        <v>0</v>
      </c>
      <c r="F286" s="1" t="n">
        <v>0</v>
      </c>
      <c r="G286" s="1" t="n">
        <v>0</v>
      </c>
      <c r="H286" s="1" t="n">
        <v>59.3939399719238</v>
      </c>
      <c r="I286" s="1" t="s">
        <v>2779</v>
      </c>
      <c r="J286" s="1" t="n">
        <v>1960</v>
      </c>
      <c r="K286" s="1" t="s">
        <v>2194</v>
      </c>
    </row>
    <row r="287" customFormat="false" ht="15" hidden="false" customHeight="false" outlineLevel="0" collapsed="false">
      <c r="A287" s="6" t="str">
        <f aca="false">"sankmc_"&amp;ROUND(B287,1)&amp;"_"&amp;ROUND(C287,1)&amp;"_"&amp;ROUND(D287,1)&amp;"_"&amp;ROUND(E287,1)&amp;"_"&amp;ROUND(F287,1)&amp;"_"&amp;ROUND(G287,1)</f>
        <v>sankmc_80_0_8_8_0_4</v>
      </c>
      <c r="B287" s="1" t="n">
        <v>79.97</v>
      </c>
      <c r="C287" s="1" t="n">
        <v>0</v>
      </c>
      <c r="D287" s="1" t="n">
        <v>8.01</v>
      </c>
      <c r="E287" s="1" t="n">
        <v>8.02</v>
      </c>
      <c r="F287" s="1" t="n">
        <v>0</v>
      </c>
      <c r="G287" s="1" t="n">
        <v>4</v>
      </c>
      <c r="H287" s="1" t="n">
        <v>60.6500015258789</v>
      </c>
      <c r="I287" s="1" t="s">
        <v>2775</v>
      </c>
      <c r="J287" s="1" t="n">
        <v>1920</v>
      </c>
      <c r="K287" s="1" t="s">
        <v>2194</v>
      </c>
    </row>
    <row r="288" customFormat="false" ht="15" hidden="false" customHeight="false" outlineLevel="0" collapsed="false">
      <c r="A288" s="6" t="str">
        <f aca="false">"sankmc_"&amp;ROUND(B288,1)&amp;"_"&amp;ROUND(C288,1)&amp;"_"&amp;ROUND(D288,1)&amp;"_"&amp;ROUND(E288,1)&amp;"_"&amp;ROUND(F288,1)&amp;"_"&amp;ROUND(G288,1)</f>
        <v>sankmc_80_4_16_0_0_0</v>
      </c>
      <c r="B288" s="1" t="n">
        <v>80</v>
      </c>
      <c r="C288" s="1" t="n">
        <v>4</v>
      </c>
      <c r="D288" s="1" t="n">
        <v>16</v>
      </c>
      <c r="E288" s="1" t="n">
        <v>0</v>
      </c>
      <c r="F288" s="1" t="n">
        <v>0</v>
      </c>
      <c r="G288" s="1" t="n">
        <v>0</v>
      </c>
      <c r="H288" s="1" t="n">
        <v>60.4938278198242</v>
      </c>
      <c r="I288" s="1" t="s">
        <v>2398</v>
      </c>
      <c r="J288" s="1" t="n">
        <v>1959</v>
      </c>
      <c r="K288" s="1" t="s">
        <v>2194</v>
      </c>
    </row>
    <row r="289" customFormat="false" ht="15" hidden="false" customHeight="false" outlineLevel="0" collapsed="false">
      <c r="A289" s="6" t="str">
        <f aca="false">"sankmc_"&amp;ROUND(B289,1)&amp;"_"&amp;ROUND(C289,1)&amp;"_"&amp;ROUND(D289,1)&amp;"_"&amp;ROUND(E289,1)&amp;"_"&amp;ROUND(F289,1)&amp;"_"&amp;ROUND(G289,1)</f>
        <v>sankmc_80_7_13_0_0_0</v>
      </c>
      <c r="B289" s="1" t="n">
        <v>80</v>
      </c>
      <c r="C289" s="1" t="n">
        <v>7</v>
      </c>
      <c r="D289" s="1" t="n">
        <v>13</v>
      </c>
      <c r="E289" s="1" t="n">
        <v>0</v>
      </c>
      <c r="F289" s="1" t="n">
        <v>0</v>
      </c>
      <c r="G289" s="1" t="n">
        <v>0</v>
      </c>
      <c r="H289" s="1" t="n">
        <v>62.0865211486816</v>
      </c>
      <c r="I289" s="1" t="s">
        <v>2776</v>
      </c>
      <c r="J289" s="1" t="n">
        <v>1958</v>
      </c>
      <c r="K289" s="1" t="s">
        <v>2194</v>
      </c>
    </row>
    <row r="290" customFormat="false" ht="15" hidden="false" customHeight="false" outlineLevel="0" collapsed="false">
      <c r="A290" s="6" t="str">
        <f aca="false">"sankmc_"&amp;ROUND(B290,1)&amp;"_"&amp;ROUND(C290,1)&amp;"_"&amp;ROUND(D290,1)&amp;"_"&amp;ROUND(E290,1)&amp;"_"&amp;ROUND(F290,1)&amp;"_"&amp;ROUND(G290,1)</f>
        <v>sankmc_80.4_0_15.6_0_0_4</v>
      </c>
      <c r="B290" s="1" t="n">
        <v>80.4</v>
      </c>
      <c r="C290" s="1" t="n">
        <v>0</v>
      </c>
      <c r="D290" s="1" t="n">
        <v>15.58</v>
      </c>
      <c r="E290" s="1" t="n">
        <v>0</v>
      </c>
      <c r="F290" s="1" t="n">
        <v>0</v>
      </c>
      <c r="G290" s="1" t="n">
        <v>4.01999999999999</v>
      </c>
      <c r="H290" s="1" t="n">
        <v>61.9799995422363</v>
      </c>
      <c r="I290" s="1" t="s">
        <v>2775</v>
      </c>
      <c r="J290" s="1" t="n">
        <v>1920</v>
      </c>
      <c r="K290" s="1" t="s">
        <v>2194</v>
      </c>
    </row>
    <row r="291" customFormat="false" ht="15" hidden="false" customHeight="false" outlineLevel="0" collapsed="false">
      <c r="A291" s="6" t="str">
        <f aca="false">"sankmc_"&amp;ROUND(B291,1)&amp;"_"&amp;ROUND(C291,1)&amp;"_"&amp;ROUND(D291,1)&amp;"_"&amp;ROUND(E291,1)&amp;"_"&amp;ROUND(F291,1)&amp;"_"&amp;ROUND(G291,1)</f>
        <v>sankmc_80.5_0_19.5_0_0_0</v>
      </c>
      <c r="B291" s="1" t="n">
        <v>80.49</v>
      </c>
      <c r="C291" s="1" t="n">
        <v>0</v>
      </c>
      <c r="D291" s="1" t="n">
        <v>19.51</v>
      </c>
      <c r="E291" s="1" t="n">
        <v>0</v>
      </c>
      <c r="F291" s="1" t="n">
        <v>0</v>
      </c>
      <c r="G291" s="1" t="n">
        <v>0</v>
      </c>
      <c r="H291" s="1" t="n">
        <v>59.2900009155273</v>
      </c>
      <c r="I291" s="1" t="s">
        <v>2787</v>
      </c>
      <c r="J291" s="1" t="n">
        <v>1960</v>
      </c>
      <c r="K291" s="1" t="s">
        <v>2194</v>
      </c>
    </row>
    <row r="292" customFormat="false" ht="15" hidden="false" customHeight="false" outlineLevel="0" collapsed="false">
      <c r="A292" s="6" t="str">
        <f aca="false">"sankmc_"&amp;ROUND(B292,1)&amp;"_"&amp;ROUND(C292,1)&amp;"_"&amp;ROUND(D292,1)&amp;"_"&amp;ROUND(E292,1)&amp;"_"&amp;ROUND(F292,1)&amp;"_"&amp;ROUND(G292,1)</f>
        <v>sankmc_80.9_0_19.1_0_0_0</v>
      </c>
      <c r="B292" s="1" t="n">
        <v>80.93</v>
      </c>
      <c r="C292" s="1" t="n">
        <v>0</v>
      </c>
      <c r="D292" s="1" t="n">
        <v>19.07</v>
      </c>
      <c r="E292" s="1" t="n">
        <v>0</v>
      </c>
      <c r="F292" s="1" t="n">
        <v>0</v>
      </c>
      <c r="G292" s="1" t="n">
        <v>0</v>
      </c>
      <c r="H292" s="1" t="n">
        <v>59.3939399719238</v>
      </c>
      <c r="I292" s="1" t="s">
        <v>2770</v>
      </c>
      <c r="J292" s="1" t="n">
        <v>1932</v>
      </c>
      <c r="K292" s="1" t="s">
        <v>2194</v>
      </c>
    </row>
    <row r="293" customFormat="false" ht="15" hidden="false" customHeight="false" outlineLevel="0" collapsed="false">
      <c r="A293" s="6" t="str">
        <f aca="false">"sankmc_"&amp;ROUND(B293,1)&amp;"_"&amp;ROUND(C293,1)&amp;"_"&amp;ROUND(D293,1)&amp;"_"&amp;ROUND(E293,1)&amp;"_"&amp;ROUND(F293,1)&amp;"_"&amp;ROUND(G293,1)</f>
        <v>sankmc_82_0_13_0_0_5</v>
      </c>
      <c r="B293" s="1" t="n">
        <v>82</v>
      </c>
      <c r="C293" s="1" t="n">
        <v>0</v>
      </c>
      <c r="D293" s="1" t="n">
        <v>13</v>
      </c>
      <c r="E293" s="1" t="n">
        <v>0</v>
      </c>
      <c r="F293" s="1" t="n">
        <v>0</v>
      </c>
      <c r="G293" s="1" t="n">
        <v>5</v>
      </c>
      <c r="H293" s="1" t="n">
        <v>60.2999992370606</v>
      </c>
      <c r="I293" s="1" t="s">
        <v>2776</v>
      </c>
      <c r="J293" s="1" t="n">
        <v>1961</v>
      </c>
      <c r="K293" s="1" t="s">
        <v>2194</v>
      </c>
    </row>
    <row r="294" customFormat="false" ht="15" hidden="false" customHeight="false" outlineLevel="0" collapsed="false">
      <c r="A294" s="6" t="str">
        <f aca="false">"sankmc_"&amp;ROUND(B294,1)&amp;"_"&amp;ROUND(C294,1)&amp;"_"&amp;ROUND(D294,1)&amp;"_"&amp;ROUND(E294,1)&amp;"_"&amp;ROUND(F294,1)&amp;"_"&amp;ROUND(G294,1)</f>
        <v>sankmc_82_0_13_0_5_0</v>
      </c>
      <c r="B294" s="1" t="n">
        <v>82</v>
      </c>
      <c r="C294" s="1" t="n">
        <v>0</v>
      </c>
      <c r="D294" s="1" t="n">
        <v>13</v>
      </c>
      <c r="E294" s="1" t="n">
        <v>0</v>
      </c>
      <c r="F294" s="1" t="n">
        <v>5</v>
      </c>
      <c r="G294" s="1" t="n">
        <v>0</v>
      </c>
      <c r="H294" s="1" t="n">
        <v>61.7000007629395</v>
      </c>
      <c r="I294" s="1" t="s">
        <v>2776</v>
      </c>
      <c r="J294" s="1" t="n">
        <v>1961</v>
      </c>
      <c r="K294" s="1" t="s">
        <v>2194</v>
      </c>
    </row>
    <row r="295" customFormat="false" ht="15" hidden="false" customHeight="false" outlineLevel="0" collapsed="false">
      <c r="A295" s="6" t="str">
        <f aca="false">"sankmc_"&amp;ROUND(B295,1)&amp;"_"&amp;ROUND(C295,1)&amp;"_"&amp;ROUND(D295,1)&amp;"_"&amp;ROUND(E295,1)&amp;"_"&amp;ROUND(F295,1)&amp;"_"&amp;ROUND(G295,1)</f>
        <v>sankmc_82_5_13_0_0_0</v>
      </c>
      <c r="B295" s="1" t="n">
        <v>82</v>
      </c>
      <c r="C295" s="1" t="n">
        <v>5</v>
      </c>
      <c r="D295" s="1" t="n">
        <v>13</v>
      </c>
      <c r="E295" s="1" t="n">
        <v>0</v>
      </c>
      <c r="F295" s="1" t="n">
        <v>0</v>
      </c>
      <c r="G295" s="1" t="n">
        <v>0</v>
      </c>
      <c r="H295" s="1" t="n">
        <v>61.9108200073242</v>
      </c>
      <c r="I295" s="1" t="s">
        <v>2776</v>
      </c>
      <c r="J295" s="1" t="n">
        <v>1958</v>
      </c>
      <c r="K295" s="1" t="s">
        <v>2194</v>
      </c>
    </row>
    <row r="296" customFormat="false" ht="15" hidden="false" customHeight="false" outlineLevel="0" collapsed="false">
      <c r="A296" s="6" t="str">
        <f aca="false">"sankmc_"&amp;ROUND(B296,1)&amp;"_"&amp;ROUND(C296,1)&amp;"_"&amp;ROUND(D296,1)&amp;"_"&amp;ROUND(E296,1)&amp;"_"&amp;ROUND(F296,1)&amp;"_"&amp;ROUND(G296,1)</f>
        <v>sankmc_83_0_8.9_0_0_8.1</v>
      </c>
      <c r="B296" s="1" t="n">
        <v>82.99</v>
      </c>
      <c r="C296" s="1" t="n">
        <v>0</v>
      </c>
      <c r="D296" s="1" t="n">
        <v>8.91</v>
      </c>
      <c r="E296" s="1" t="n">
        <v>0</v>
      </c>
      <c r="F296" s="1" t="n">
        <v>0</v>
      </c>
      <c r="G296" s="1" t="n">
        <v>8.1</v>
      </c>
      <c r="H296" s="1" t="n">
        <v>61.8633575439453</v>
      </c>
      <c r="I296" s="1" t="s">
        <v>2770</v>
      </c>
      <c r="J296" s="1" t="n">
        <v>1932</v>
      </c>
      <c r="K296" s="1" t="s">
        <v>2194</v>
      </c>
    </row>
    <row r="297" customFormat="false" ht="15" hidden="false" customHeight="false" outlineLevel="0" collapsed="false">
      <c r="A297" s="6" t="str">
        <f aca="false">"sankmc_"&amp;ROUND(B297,1)&amp;"_"&amp;ROUND(C297,1)&amp;"_"&amp;ROUND(D297,1)&amp;"_"&amp;ROUND(E297,1)&amp;"_"&amp;ROUND(F297,1)&amp;"_"&amp;ROUND(G297,1)</f>
        <v>sankmc_83_4_13_0_0_0</v>
      </c>
      <c r="B297" s="1" t="n">
        <v>83</v>
      </c>
      <c r="C297" s="1" t="n">
        <v>4</v>
      </c>
      <c r="D297" s="1" t="n">
        <v>13</v>
      </c>
      <c r="E297" s="1" t="n">
        <v>0</v>
      </c>
      <c r="F297" s="1" t="n">
        <v>0</v>
      </c>
      <c r="G297" s="1" t="n">
        <v>0</v>
      </c>
      <c r="H297" s="1" t="n">
        <v>62.3711318969727</v>
      </c>
      <c r="I297" s="1" t="s">
        <v>2776</v>
      </c>
      <c r="J297" s="1" t="n">
        <v>1958</v>
      </c>
      <c r="K297" s="1" t="s">
        <v>2194</v>
      </c>
    </row>
    <row r="298" customFormat="false" ht="15" hidden="false" customHeight="false" outlineLevel="0" collapsed="false">
      <c r="A298" s="6" t="str">
        <f aca="false">"sankmc_"&amp;ROUND(B298,1)&amp;"_"&amp;ROUND(C298,1)&amp;"_"&amp;ROUND(D298,1)&amp;"_"&amp;ROUND(E298,1)&amp;"_"&amp;ROUND(F298,1)&amp;"_"&amp;ROUND(G298,1)</f>
        <v>sankmc_83.3_0_0_16.7_0_0</v>
      </c>
      <c r="B298" s="1" t="n">
        <v>83.3</v>
      </c>
      <c r="C298" s="1" t="n">
        <v>0</v>
      </c>
      <c r="D298" s="1" t="n">
        <v>0</v>
      </c>
      <c r="E298" s="1" t="n">
        <v>16.7</v>
      </c>
      <c r="F298" s="1" t="n">
        <v>0</v>
      </c>
      <c r="G298" s="1" t="n">
        <v>0</v>
      </c>
      <c r="H298" s="1" t="n">
        <v>61.2000007629395</v>
      </c>
      <c r="I298" s="1" t="s">
        <v>2775</v>
      </c>
      <c r="J298" s="1" t="n">
        <v>1920</v>
      </c>
      <c r="K298" s="1" t="s">
        <v>2194</v>
      </c>
    </row>
    <row r="299" customFormat="false" ht="15" hidden="false" customHeight="false" outlineLevel="0" collapsed="false">
      <c r="A299" s="6" t="str">
        <f aca="false">"sankmc_"&amp;ROUND(B299,1)&amp;"_"&amp;ROUND(C299,1)&amp;"_"&amp;ROUND(D299,1)&amp;"_"&amp;ROUND(E299,1)&amp;"_"&amp;ROUND(F299,1)&amp;"_"&amp;ROUND(G299,1)</f>
        <v>sankmc_83.3_0_16.7_0_0_0</v>
      </c>
      <c r="B299" s="1" t="n">
        <v>83.3</v>
      </c>
      <c r="C299" s="1" t="n">
        <v>0</v>
      </c>
      <c r="D299" s="1" t="n">
        <v>16.7</v>
      </c>
      <c r="E299" s="1" t="n">
        <v>0</v>
      </c>
      <c r="F299" s="1" t="n">
        <v>0</v>
      </c>
      <c r="G299" s="1" t="n">
        <v>0</v>
      </c>
      <c r="H299" s="1" t="n">
        <v>61.4000015258789</v>
      </c>
      <c r="I299" s="1" t="s">
        <v>2775</v>
      </c>
      <c r="J299" s="1" t="n">
        <v>1920</v>
      </c>
      <c r="K299" s="1" t="s">
        <v>2194</v>
      </c>
    </row>
    <row r="300" customFormat="false" ht="15" hidden="false" customHeight="false" outlineLevel="0" collapsed="false">
      <c r="A300" s="6" t="str">
        <f aca="false">"sankmc_"&amp;ROUND(B300,1)&amp;"_"&amp;ROUND(C300,1)&amp;"_"&amp;ROUND(D300,1)&amp;"_"&amp;ROUND(E300,1)&amp;"_"&amp;ROUND(F300,1)&amp;"_"&amp;ROUND(G300,1)</f>
        <v>sankmc_83.4_0_8.3_8.3_0_0</v>
      </c>
      <c r="B300" s="1" t="n">
        <v>83.38</v>
      </c>
      <c r="C300" s="1" t="n">
        <v>0</v>
      </c>
      <c r="D300" s="1" t="n">
        <v>8.31</v>
      </c>
      <c r="E300" s="1" t="n">
        <v>8.31</v>
      </c>
      <c r="F300" s="1" t="n">
        <v>0</v>
      </c>
      <c r="G300" s="1" t="n">
        <v>0</v>
      </c>
      <c r="H300" s="1" t="n">
        <v>60.9000015258789</v>
      </c>
      <c r="I300" s="1" t="s">
        <v>2775</v>
      </c>
      <c r="J300" s="1" t="n">
        <v>1920</v>
      </c>
      <c r="K300" s="1" t="s">
        <v>2194</v>
      </c>
    </row>
    <row r="301" customFormat="false" ht="15" hidden="false" customHeight="false" outlineLevel="0" collapsed="false">
      <c r="A301" s="6" t="str">
        <f aca="false">"sankmc_"&amp;ROUND(B301,1)&amp;"_"&amp;ROUND(C301,1)&amp;"_"&amp;ROUND(D301,1)&amp;"_"&amp;ROUND(E301,1)&amp;"_"&amp;ROUND(F301,1)&amp;"_"&amp;ROUND(G301,1)</f>
        <v>sankmc_83.8_0_16.2_0_0_0</v>
      </c>
      <c r="B301" s="1" t="n">
        <v>83.78</v>
      </c>
      <c r="C301" s="1" t="n">
        <v>0</v>
      </c>
      <c r="D301" s="1" t="n">
        <v>16.22</v>
      </c>
      <c r="E301" s="1" t="n">
        <v>0</v>
      </c>
      <c r="F301" s="1" t="n">
        <v>0</v>
      </c>
      <c r="G301" s="1" t="n">
        <v>0</v>
      </c>
      <c r="H301" s="1" t="n">
        <v>61.4000015258789</v>
      </c>
      <c r="I301" s="1" t="s">
        <v>2775</v>
      </c>
      <c r="J301" s="1" t="n">
        <v>1920</v>
      </c>
      <c r="K301" s="1" t="s">
        <v>2194</v>
      </c>
    </row>
    <row r="302" customFormat="false" ht="15" hidden="false" customHeight="false" outlineLevel="0" collapsed="false">
      <c r="A302" s="6" t="str">
        <f aca="false">"sankmc_"&amp;ROUND(B302,1)&amp;"_"&amp;ROUND(C302,1)&amp;"_"&amp;ROUND(D302,1)&amp;"_"&amp;ROUND(E302,1)&amp;"_"&amp;ROUND(F302,1)&amp;"_"&amp;ROUND(G302,1)</f>
        <v>sankmc_84_0_0_16_0_0</v>
      </c>
      <c r="B302" s="1" t="n">
        <v>84</v>
      </c>
      <c r="C302" s="1" t="n">
        <v>0</v>
      </c>
      <c r="D302" s="1" t="n">
        <v>0</v>
      </c>
      <c r="E302" s="1" t="n">
        <v>16</v>
      </c>
      <c r="F302" s="1" t="n">
        <v>0</v>
      </c>
      <c r="G302" s="1" t="n">
        <v>0</v>
      </c>
      <c r="H302" s="1" t="n">
        <v>62.4203834533691</v>
      </c>
      <c r="I302" s="1" t="s">
        <v>2256</v>
      </c>
      <c r="J302" s="1" t="n">
        <v>1959</v>
      </c>
      <c r="K302" s="1" t="s">
        <v>2194</v>
      </c>
    </row>
    <row r="303" customFormat="false" ht="15" hidden="false" customHeight="false" outlineLevel="0" collapsed="false">
      <c r="A303" s="6" t="str">
        <f aca="false">"sankmc_"&amp;ROUND(B303,1)&amp;"_"&amp;ROUND(C303,1)&amp;"_"&amp;ROUND(D303,1)&amp;"_"&amp;ROUND(E303,1)&amp;"_"&amp;ROUND(F303,1)&amp;"_"&amp;ROUND(G303,1)</f>
        <v>sankmc_84_0_16_0_0_0</v>
      </c>
      <c r="B303" s="1" t="n">
        <v>84</v>
      </c>
      <c r="C303" s="1" t="n">
        <v>0</v>
      </c>
      <c r="D303" s="1" t="n">
        <v>16</v>
      </c>
      <c r="E303" s="1" t="n">
        <v>0</v>
      </c>
      <c r="F303" s="1" t="n">
        <v>0</v>
      </c>
      <c r="G303" s="1" t="n">
        <v>0</v>
      </c>
      <c r="H303" s="1" t="n">
        <v>61.1320686340332</v>
      </c>
      <c r="I303" s="1" t="s">
        <v>2256</v>
      </c>
      <c r="J303" s="1" t="n">
        <v>1959</v>
      </c>
      <c r="K303" s="1" t="s">
        <v>2194</v>
      </c>
    </row>
    <row r="304" customFormat="false" ht="15" hidden="false" customHeight="false" outlineLevel="0" collapsed="false">
      <c r="A304" s="6" t="str">
        <f aca="false">"sankmc_"&amp;ROUND(B304,1)&amp;"_"&amp;ROUND(C304,1)&amp;"_"&amp;ROUND(D304,1)&amp;"_"&amp;ROUND(E304,1)&amp;"_"&amp;ROUND(F304,1)&amp;"_"&amp;ROUND(G304,1)</f>
        <v>sankmc_84_3_13_0_0_0</v>
      </c>
      <c r="B304" s="1" t="n">
        <v>84</v>
      </c>
      <c r="C304" s="1" t="n">
        <v>3</v>
      </c>
      <c r="D304" s="1" t="n">
        <v>13</v>
      </c>
      <c r="E304" s="1" t="n">
        <v>0</v>
      </c>
      <c r="F304" s="1" t="n">
        <v>0</v>
      </c>
      <c r="G304" s="1" t="n">
        <v>0</v>
      </c>
      <c r="H304" s="1" t="n">
        <v>61.9230804443359</v>
      </c>
      <c r="I304" s="1" t="s">
        <v>2776</v>
      </c>
      <c r="J304" s="1" t="n">
        <v>1958</v>
      </c>
      <c r="K304" s="1" t="s">
        <v>2194</v>
      </c>
    </row>
    <row r="305" customFormat="false" ht="15" hidden="false" customHeight="false" outlineLevel="0" collapsed="false">
      <c r="A305" s="6" t="str">
        <f aca="false">"sankmc_"&amp;ROUND(B305,1)&amp;"_"&amp;ROUND(C305,1)&amp;"_"&amp;ROUND(D305,1)&amp;"_"&amp;ROUND(E305,1)&amp;"_"&amp;ROUND(F305,1)&amp;"_"&amp;ROUND(G305,1)</f>
        <v>sankmc_85_0_15_0_0_0</v>
      </c>
      <c r="B305" s="1" t="n">
        <v>85</v>
      </c>
      <c r="C305" s="1" t="n">
        <v>0</v>
      </c>
      <c r="D305" s="1" t="n">
        <v>15</v>
      </c>
      <c r="E305" s="1" t="n">
        <v>0</v>
      </c>
      <c r="F305" s="1" t="n">
        <v>0</v>
      </c>
      <c r="G305" s="1" t="n">
        <v>0</v>
      </c>
      <c r="H305" s="1" t="n">
        <v>61.3231544494629</v>
      </c>
      <c r="I305" s="1" t="s">
        <v>2779</v>
      </c>
      <c r="J305" s="1" t="n">
        <v>1960</v>
      </c>
      <c r="K305" s="1" t="s">
        <v>2194</v>
      </c>
    </row>
    <row r="306" customFormat="false" ht="15" hidden="false" customHeight="false" outlineLevel="0" collapsed="false">
      <c r="A306" s="6" t="str">
        <f aca="false">"sankmc_"&amp;ROUND(B306,1)&amp;"_"&amp;ROUND(C306,1)&amp;"_"&amp;ROUND(D306,1)&amp;"_"&amp;ROUND(E306,1)&amp;"_"&amp;ROUND(F306,1)&amp;"_"&amp;ROUND(G306,1)</f>
        <v>sankmc_85_2_13_0_0_0</v>
      </c>
      <c r="B306" s="1" t="n">
        <v>85</v>
      </c>
      <c r="C306" s="1" t="n">
        <v>2</v>
      </c>
      <c r="D306" s="1" t="n">
        <v>13</v>
      </c>
      <c r="E306" s="1" t="n">
        <v>0</v>
      </c>
      <c r="F306" s="1" t="n">
        <v>0</v>
      </c>
      <c r="G306" s="1" t="n">
        <v>0</v>
      </c>
      <c r="H306" s="1" t="n">
        <v>61.9230804443359</v>
      </c>
      <c r="I306" s="1" t="s">
        <v>2776</v>
      </c>
      <c r="J306" s="1" t="n">
        <v>1958</v>
      </c>
      <c r="K306" s="1" t="s">
        <v>2194</v>
      </c>
    </row>
    <row r="307" customFormat="false" ht="15" hidden="false" customHeight="false" outlineLevel="0" collapsed="false">
      <c r="A307" s="6" t="str">
        <f aca="false">"sankmc_"&amp;ROUND(B307,1)&amp;"_"&amp;ROUND(C307,1)&amp;"_"&amp;ROUND(D307,1)&amp;"_"&amp;ROUND(E307,1)&amp;"_"&amp;ROUND(F307,1)&amp;"_"&amp;ROUND(G307,1)</f>
        <v>sankmc_85.1_0_0_14.9_0_0</v>
      </c>
      <c r="B307" s="1" t="n">
        <v>85.1</v>
      </c>
      <c r="C307" s="1" t="n">
        <v>0</v>
      </c>
      <c r="D307" s="1" t="n">
        <v>0</v>
      </c>
      <c r="E307" s="1" t="n">
        <v>14.9</v>
      </c>
      <c r="F307" s="1" t="n">
        <v>0</v>
      </c>
      <c r="G307" s="1" t="n">
        <v>0</v>
      </c>
      <c r="H307" s="1" t="n">
        <v>62.0999984741211</v>
      </c>
      <c r="I307" s="1" t="s">
        <v>2572</v>
      </c>
      <c r="J307" s="1" t="n">
        <v>1973</v>
      </c>
      <c r="K307" s="1" t="s">
        <v>2194</v>
      </c>
    </row>
    <row r="308" customFormat="false" ht="15" hidden="false" customHeight="false" outlineLevel="0" collapsed="false">
      <c r="A308" s="6" t="str">
        <f aca="false">"sankmc_"&amp;ROUND(B308,1)&amp;"_"&amp;ROUND(C308,1)&amp;"_"&amp;ROUND(D308,1)&amp;"_"&amp;ROUND(E308,1)&amp;"_"&amp;ROUND(F308,1)&amp;"_"&amp;ROUND(G308,1)</f>
        <v>sankmc_85.5_0_14.5_0_0_0</v>
      </c>
      <c r="B308" s="1" t="n">
        <v>85.53</v>
      </c>
      <c r="C308" s="1" t="n">
        <v>0</v>
      </c>
      <c r="D308" s="1" t="n">
        <v>14.47</v>
      </c>
      <c r="E308" s="1" t="n">
        <v>0</v>
      </c>
      <c r="F308" s="1" t="n">
        <v>0</v>
      </c>
      <c r="G308" s="1" t="n">
        <v>0</v>
      </c>
      <c r="H308" s="1" t="n">
        <v>62.064510345459</v>
      </c>
      <c r="I308" s="1" t="s">
        <v>2770</v>
      </c>
      <c r="J308" s="1" t="n">
        <v>1932</v>
      </c>
      <c r="K308" s="1" t="s">
        <v>2194</v>
      </c>
    </row>
    <row r="309" customFormat="false" ht="15" hidden="false" customHeight="false" outlineLevel="0" collapsed="false">
      <c r="A309" s="6" t="str">
        <f aca="false">"sankmc_"&amp;ROUND(B309,1)&amp;"_"&amp;ROUND(C309,1)&amp;"_"&amp;ROUND(D309,1)&amp;"_"&amp;ROUND(E309,1)&amp;"_"&amp;ROUND(F309,1)&amp;"_"&amp;ROUND(G309,1)</f>
        <v>sankmc_85.8_0_7.7_0_0_6.4</v>
      </c>
      <c r="B309" s="1" t="n">
        <v>85.84</v>
      </c>
      <c r="C309" s="1" t="n">
        <v>0</v>
      </c>
      <c r="D309" s="1" t="n">
        <v>7.74</v>
      </c>
      <c r="E309" s="1" t="n">
        <v>0</v>
      </c>
      <c r="F309" s="1" t="n">
        <v>0</v>
      </c>
      <c r="G309" s="1" t="n">
        <v>6.42</v>
      </c>
      <c r="H309" s="1" t="n">
        <v>62.8205146789551</v>
      </c>
      <c r="I309" s="1" t="s">
        <v>2770</v>
      </c>
      <c r="J309" s="1" t="n">
        <v>1932</v>
      </c>
      <c r="K309" s="1" t="s">
        <v>2194</v>
      </c>
    </row>
    <row r="310" customFormat="false" ht="15" hidden="false" customHeight="false" outlineLevel="0" collapsed="false">
      <c r="A310" s="6" t="str">
        <f aca="false">"sankmc_"&amp;ROUND(B310,1)&amp;"_"&amp;ROUND(C310,1)&amp;"_"&amp;ROUND(D310,1)&amp;"_"&amp;ROUND(E310,1)&amp;"_"&amp;ROUND(F310,1)&amp;"_"&amp;ROUND(G310,1)</f>
        <v>sankmc_86.2_0_10.6_0_0_3.2</v>
      </c>
      <c r="B310" s="1" t="n">
        <v>86.2</v>
      </c>
      <c r="C310" s="1" t="n">
        <v>0</v>
      </c>
      <c r="D310" s="1" t="n">
        <v>10.57</v>
      </c>
      <c r="E310" s="1" t="n">
        <v>0</v>
      </c>
      <c r="F310" s="1" t="n">
        <v>0</v>
      </c>
      <c r="G310" s="1" t="n">
        <v>3.23</v>
      </c>
      <c r="H310" s="1" t="n">
        <v>62.3076858520508</v>
      </c>
      <c r="I310" s="1" t="s">
        <v>2770</v>
      </c>
      <c r="J310" s="1" t="n">
        <v>1932</v>
      </c>
      <c r="K310" s="1" t="s">
        <v>2194</v>
      </c>
    </row>
    <row r="311" customFormat="false" ht="15" hidden="false" customHeight="false" outlineLevel="0" collapsed="false">
      <c r="A311" s="6" t="str">
        <f aca="false">"sankmc_"&amp;ROUND(B311,1)&amp;"_"&amp;ROUND(C311,1)&amp;"_"&amp;ROUND(D311,1)&amp;"_"&amp;ROUND(E311,1)&amp;"_"&amp;ROUND(F311,1)&amp;"_"&amp;ROUND(G311,1)</f>
        <v>sankmc_87_0_13_0_0_0</v>
      </c>
      <c r="B311" s="1" t="n">
        <v>87</v>
      </c>
      <c r="C311" s="1" t="n">
        <v>0</v>
      </c>
      <c r="D311" s="1" t="n">
        <v>13</v>
      </c>
      <c r="E311" s="1" t="n">
        <v>0</v>
      </c>
      <c r="F311" s="1" t="n">
        <v>0</v>
      </c>
      <c r="G311" s="1" t="n">
        <v>0</v>
      </c>
      <c r="H311" s="1" t="n">
        <v>61.5</v>
      </c>
      <c r="I311" s="1" t="s">
        <v>2776</v>
      </c>
      <c r="J311" s="1" t="n">
        <v>1961</v>
      </c>
      <c r="K311" s="1" t="s">
        <v>2194</v>
      </c>
    </row>
    <row r="312" customFormat="false" ht="15" hidden="false" customHeight="false" outlineLevel="0" collapsed="false">
      <c r="A312" s="6" t="str">
        <f aca="false">"sankmc_"&amp;ROUND(B312,1)&amp;"_"&amp;ROUND(C312,1)&amp;"_"&amp;ROUND(D312,1)&amp;"_"&amp;ROUND(E312,1)&amp;"_"&amp;ROUND(F312,1)&amp;"_"&amp;ROUND(G312,1)</f>
        <v>sankmc_88.5_0_11.5_0_0_0</v>
      </c>
      <c r="B312" s="1" t="n">
        <v>88.49</v>
      </c>
      <c r="C312" s="1" t="n">
        <v>0</v>
      </c>
      <c r="D312" s="1" t="n">
        <v>11.51</v>
      </c>
      <c r="E312" s="1" t="n">
        <v>0</v>
      </c>
      <c r="F312" s="1" t="n">
        <v>0</v>
      </c>
      <c r="G312" s="1" t="n">
        <v>0</v>
      </c>
      <c r="H312" s="1" t="n">
        <v>63.0463523864746</v>
      </c>
      <c r="I312" s="1" t="s">
        <v>2770</v>
      </c>
      <c r="J312" s="1" t="n">
        <v>1932</v>
      </c>
      <c r="K312" s="1" t="s">
        <v>2194</v>
      </c>
    </row>
    <row r="313" customFormat="false" ht="15" hidden="false" customHeight="false" outlineLevel="0" collapsed="false">
      <c r="A313" s="6" t="str">
        <f aca="false">"sankmc_"&amp;ROUND(B313,1)&amp;"_"&amp;ROUND(C313,1)&amp;"_"&amp;ROUND(D313,1)&amp;"_"&amp;ROUND(E313,1)&amp;"_"&amp;ROUND(F313,1)&amp;"_"&amp;ROUND(G313,1)</f>
        <v>sankmc_89.9_0_5.8_0_0_4.3</v>
      </c>
      <c r="B313" s="1" t="n">
        <v>89.91</v>
      </c>
      <c r="C313" s="1" t="n">
        <v>0</v>
      </c>
      <c r="D313" s="1" t="n">
        <v>5.81</v>
      </c>
      <c r="E313" s="1" t="n">
        <v>0</v>
      </c>
      <c r="F313" s="1" t="n">
        <v>0</v>
      </c>
      <c r="G313" s="1" t="n">
        <v>4.28</v>
      </c>
      <c r="H313" s="1" t="n">
        <v>63.5761604309082</v>
      </c>
      <c r="I313" s="1" t="s">
        <v>2770</v>
      </c>
      <c r="J313" s="1" t="n">
        <v>1932</v>
      </c>
      <c r="K313" s="1" t="s">
        <v>2194</v>
      </c>
    </row>
    <row r="314" customFormat="false" ht="15" hidden="false" customHeight="false" outlineLevel="0" collapsed="false">
      <c r="A314" s="6" t="str">
        <f aca="false">"sankmc_"&amp;ROUND(B314,1)&amp;"_"&amp;ROUND(C314,1)&amp;"_"&amp;ROUND(D314,1)&amp;"_"&amp;ROUND(E314,1)&amp;"_"&amp;ROUND(F314,1)&amp;"_"&amp;ROUND(G314,1)</f>
        <v>sankmc_90.3_0_9.7_0_0_0</v>
      </c>
      <c r="B314" s="1" t="n">
        <v>90.28</v>
      </c>
      <c r="C314" s="1" t="n">
        <v>0</v>
      </c>
      <c r="D314" s="1" t="n">
        <v>9.72</v>
      </c>
      <c r="E314" s="1" t="n">
        <v>0</v>
      </c>
      <c r="F314" s="1" t="n">
        <v>0</v>
      </c>
      <c r="G314" s="1" t="n">
        <v>0</v>
      </c>
      <c r="H314" s="1" t="n">
        <v>62.7814521789551</v>
      </c>
      <c r="I314" s="1" t="s">
        <v>2770</v>
      </c>
      <c r="J314" s="1" t="n">
        <v>1932</v>
      </c>
      <c r="K314" s="1" t="s">
        <v>2194</v>
      </c>
    </row>
    <row r="315" customFormat="false" ht="15" hidden="false" customHeight="false" outlineLevel="0" collapsed="false">
      <c r="A315" s="6" t="str">
        <f aca="false">"sankmc_"&amp;ROUND(B315,1)&amp;"_"&amp;ROUND(C315,1)&amp;"_"&amp;ROUND(D315,1)&amp;"_"&amp;ROUND(E315,1)&amp;"_"&amp;ROUND(F315,1)&amp;"_"&amp;ROUND(G315,1)</f>
        <v>sankmc_93.9_6.1_0_0_0_0</v>
      </c>
      <c r="B315" s="1" t="n">
        <v>93.86</v>
      </c>
      <c r="C315" s="1" t="n">
        <v>6.13999999999999</v>
      </c>
      <c r="D315" s="1" t="n">
        <v>0</v>
      </c>
      <c r="E315" s="1" t="n">
        <v>0</v>
      </c>
      <c r="F315" s="1" t="n">
        <v>0</v>
      </c>
      <c r="G315" s="1" t="n">
        <v>0</v>
      </c>
      <c r="H315" s="1" t="n">
        <v>67.3000030517578</v>
      </c>
      <c r="I315" s="1" t="s">
        <v>2202</v>
      </c>
      <c r="J315" s="1" t="n">
        <v>1983</v>
      </c>
      <c r="K315" s="1" t="s">
        <v>2194</v>
      </c>
    </row>
    <row r="316" customFormat="false" ht="15" hidden="false" customHeight="false" outlineLevel="0" collapsed="false">
      <c r="A316" s="6" t="str">
        <f aca="false">"sankmc_"&amp;ROUND(B316,1)&amp;"_"&amp;ROUND(C316,1)&amp;"_"&amp;ROUND(D316,1)&amp;"_"&amp;ROUND(E316,1)&amp;"_"&amp;ROUND(F316,1)&amp;"_"&amp;ROUND(G316,1)</f>
        <v>sankmc_95.2_0_4.8_0_0_0</v>
      </c>
      <c r="B316" s="1" t="n">
        <v>95.15</v>
      </c>
      <c r="C316" s="1" t="n">
        <v>0</v>
      </c>
      <c r="D316" s="1" t="n">
        <v>4.84999999999999</v>
      </c>
      <c r="E316" s="1" t="n">
        <v>0</v>
      </c>
      <c r="F316" s="1" t="n">
        <v>0</v>
      </c>
      <c r="G316" s="1" t="n">
        <v>0</v>
      </c>
      <c r="H316" s="1" t="n">
        <v>64.5833358764648</v>
      </c>
      <c r="I316" s="1" t="s">
        <v>2770</v>
      </c>
      <c r="J316" s="1" t="n">
        <v>1932</v>
      </c>
      <c r="K316" s="1" t="s">
        <v>2194</v>
      </c>
    </row>
    <row r="317" customFormat="false" ht="15" hidden="false" customHeight="false" outlineLevel="0" collapsed="false">
      <c r="A317" s="6" t="str">
        <f aca="false">"sankmc_"&amp;ROUND(B317,1)&amp;"_"&amp;ROUND(C317,1)&amp;"_"&amp;ROUND(D317,1)&amp;"_"&amp;ROUND(E317,1)&amp;"_"&amp;ROUND(F317,1)&amp;"_"&amp;ROUND(G317,1)</f>
        <v>sankmc_96.4_3.6_0_0_0_0</v>
      </c>
      <c r="B317" s="1" t="n">
        <v>96.36</v>
      </c>
      <c r="C317" s="1" t="n">
        <v>3.64</v>
      </c>
      <c r="D317" s="1" t="n">
        <v>0</v>
      </c>
      <c r="E317" s="1" t="n">
        <v>0</v>
      </c>
      <c r="F317" s="1" t="n">
        <v>0</v>
      </c>
      <c r="G317" s="1" t="n">
        <v>0</v>
      </c>
      <c r="H317" s="1" t="n">
        <v>67.1999969482422</v>
      </c>
      <c r="I317" s="1" t="s">
        <v>2202</v>
      </c>
      <c r="J317" s="1" t="n">
        <v>1983</v>
      </c>
      <c r="K317" s="1" t="s">
        <v>2194</v>
      </c>
    </row>
    <row r="318" customFormat="false" ht="15" hidden="false" customHeight="false" outlineLevel="0" collapsed="false">
      <c r="A318" s="6" t="str">
        <f aca="false">"sankmc_"&amp;ROUND(B318,1)&amp;"_"&amp;ROUND(C318,1)&amp;"_"&amp;ROUND(D318,1)&amp;"_"&amp;ROUND(E318,1)&amp;"_"&amp;ROUND(F318,1)&amp;"_"&amp;ROUND(G318,1)</f>
        <v>sankmc_97.7_2.3_0_0_0_0</v>
      </c>
      <c r="B318" s="1" t="n">
        <v>97.72</v>
      </c>
      <c r="C318" s="1" t="n">
        <v>2.27999999999999</v>
      </c>
      <c r="D318" s="1" t="n">
        <v>0</v>
      </c>
      <c r="E318" s="1" t="n">
        <v>0</v>
      </c>
      <c r="F318" s="1" t="n">
        <v>0</v>
      </c>
      <c r="G318" s="1" t="n">
        <v>0</v>
      </c>
      <c r="H318" s="1" t="n">
        <v>66.3000030517578</v>
      </c>
      <c r="I318" s="1" t="s">
        <v>2202</v>
      </c>
      <c r="J318" s="1" t="n">
        <v>1983</v>
      </c>
      <c r="K318" s="1" t="s">
        <v>2194</v>
      </c>
    </row>
    <row r="319" customFormat="false" ht="15" hidden="false" customHeight="false" outlineLevel="0" collapsed="false">
      <c r="A319" s="6" t="str">
        <f aca="false">"sankmc_"&amp;ROUND(B319,1)&amp;"_"&amp;ROUND(C319,1)&amp;"_"&amp;ROUND(D319,1)&amp;"_"&amp;ROUND(E319,1)&amp;"_"&amp;ROUND(F319,1)&amp;"_"&amp;ROUND(G319,1)</f>
        <v>sankmc_99.4_0.6_0_0_0_0</v>
      </c>
      <c r="B319" s="1" t="n">
        <v>99.38</v>
      </c>
      <c r="C319" s="1" t="n">
        <v>0.62</v>
      </c>
      <c r="D319" s="1" t="n">
        <v>0</v>
      </c>
      <c r="E319" s="1" t="n">
        <v>0</v>
      </c>
      <c r="F319" s="1" t="n">
        <v>0</v>
      </c>
      <c r="G319" s="1" t="n">
        <v>0</v>
      </c>
      <c r="H319" s="1" t="n">
        <v>67.9000015258789</v>
      </c>
      <c r="I319" s="1" t="s">
        <v>2202</v>
      </c>
      <c r="J319" s="1" t="n">
        <v>1983</v>
      </c>
      <c r="K319" s="1" t="s">
        <v>2194</v>
      </c>
    </row>
    <row r="320" customFormat="false" ht="15" hidden="false" customHeight="false" outlineLevel="0" collapsed="false"/>
  </sheetData>
  <autoFilter ref="A1:K319"/>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Roman,Normal"&amp;Kffffff&amp;A</oddHeader>
    <oddFooter>&amp;C&amp;"Times New Roman,Normal"&amp;KffffffPage &amp;P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765"/>
  <sheetViews>
    <sheetView showFormulas="false" showGridLines="true" showRowColHeaders="true" showZeros="true" rightToLeft="false" tabSelected="false" showOutlineSymbols="true" defaultGridColor="true" view="normal" topLeftCell="A200" colorId="64" zoomScale="60" zoomScaleNormal="60" zoomScalePageLayoutView="100" workbookViewId="0">
      <selection pane="topLeft" activeCell="D5" activeCellId="0" sqref="D5"/>
    </sheetView>
  </sheetViews>
  <sheetFormatPr defaultColWidth="10.4921875" defaultRowHeight="12.8" zeroHeight="false" outlineLevelRow="0" outlineLevelCol="0"/>
  <sheetData>
    <row r="1" customFormat="false" ht="15" hidden="false" customHeight="false" outlineLevel="0" collapsed="false">
      <c r="A1" s="32" t="s">
        <v>0</v>
      </c>
      <c r="B1" s="32" t="s">
        <v>1</v>
      </c>
      <c r="C1" s="32" t="s">
        <v>2</v>
      </c>
      <c r="D1" s="32" t="s">
        <v>3</v>
      </c>
      <c r="E1" s="32" t="s">
        <v>4</v>
      </c>
      <c r="F1" s="32" t="s">
        <v>5</v>
      </c>
      <c r="G1" s="32" t="s">
        <v>6</v>
      </c>
      <c r="H1" s="32" t="s">
        <v>2788</v>
      </c>
      <c r="I1" s="3" t="s">
        <v>2191</v>
      </c>
      <c r="J1" s="3" t="s">
        <v>2192</v>
      </c>
      <c r="K1" s="3" t="s">
        <v>1525</v>
      </c>
    </row>
    <row r="2" customFormat="false" ht="15" hidden="false" customHeight="false" outlineLevel="0" collapsed="false">
      <c r="A2" s="6" t="str">
        <f aca="false">"sankmc_"&amp;ROUND(B2,1)&amp;"_"&amp;ROUND(C2,1)&amp;"_"&amp;ROUND(D2,1)&amp;"_"&amp;ROUND(E2,1)&amp;"_"&amp;ROUND(F2,1)&amp;"_"&amp;ROUND(G2,1)</f>
        <v>sankmc_0_100_0_0_0_0</v>
      </c>
      <c r="B2" s="1" t="n">
        <v>0</v>
      </c>
      <c r="C2" s="1" t="n">
        <v>100</v>
      </c>
      <c r="D2" s="1" t="n">
        <v>0</v>
      </c>
      <c r="E2" s="1" t="n">
        <v>0</v>
      </c>
      <c r="F2" s="1" t="n">
        <v>0</v>
      </c>
      <c r="G2" s="1" t="n">
        <v>0</v>
      </c>
      <c r="H2" s="34" t="n">
        <v>2312.15</v>
      </c>
      <c r="I2" s="1" t="s">
        <v>2789</v>
      </c>
      <c r="J2" s="1" t="n">
        <v>1967</v>
      </c>
      <c r="K2" s="1" t="s">
        <v>2194</v>
      </c>
    </row>
    <row r="3" customFormat="false" ht="15" hidden="false" customHeight="false" outlineLevel="0" collapsed="false">
      <c r="A3" s="6" t="str">
        <f aca="false">"sankmc_"&amp;ROUND(B3,1)&amp;"_"&amp;ROUND(C3,1)&amp;"_"&amp;ROUND(D3,1)&amp;"_"&amp;ROUND(E3,1)&amp;"_"&amp;ROUND(F3,1)&amp;"_"&amp;ROUND(G3,1)</f>
        <v>sankmc_0_100_0_0_0_0</v>
      </c>
      <c r="B3" s="1" t="n">
        <v>0</v>
      </c>
      <c r="C3" s="1" t="n">
        <v>100</v>
      </c>
      <c r="D3" s="1" t="n">
        <v>0</v>
      </c>
      <c r="E3" s="1" t="n">
        <v>0</v>
      </c>
      <c r="F3" s="1" t="n">
        <v>0</v>
      </c>
      <c r="G3" s="1" t="n">
        <v>0</v>
      </c>
      <c r="H3" s="34" t="n">
        <v>2313.15</v>
      </c>
      <c r="I3" s="1" t="s">
        <v>2790</v>
      </c>
      <c r="J3" s="1" t="n">
        <v>1953</v>
      </c>
      <c r="K3" s="1" t="s">
        <v>2194</v>
      </c>
    </row>
    <row r="4" customFormat="false" ht="15" hidden="false" customHeight="false" outlineLevel="0" collapsed="false">
      <c r="A4" s="6" t="str">
        <f aca="false">"sankmc_"&amp;ROUND(B4,1)&amp;"_"&amp;ROUND(C4,1)&amp;"_"&amp;ROUND(D4,1)&amp;"_"&amp;ROUND(E4,1)&amp;"_"&amp;ROUND(F4,1)&amp;"_"&amp;ROUND(G4,1)</f>
        <v>sankmc_0_100_0_0_0_0</v>
      </c>
      <c r="B4" s="1" t="n">
        <v>0</v>
      </c>
      <c r="C4" s="1" t="n">
        <v>100</v>
      </c>
      <c r="D4" s="1" t="n">
        <v>0</v>
      </c>
      <c r="E4" s="1" t="n">
        <v>0</v>
      </c>
      <c r="F4" s="1" t="n">
        <v>0</v>
      </c>
      <c r="G4" s="1" t="n">
        <v>0</v>
      </c>
      <c r="H4" s="34" t="n">
        <v>2315.15</v>
      </c>
      <c r="I4" s="1" t="s">
        <v>2791</v>
      </c>
      <c r="J4" s="1" t="n">
        <v>1964</v>
      </c>
      <c r="K4" s="1" t="s">
        <v>2194</v>
      </c>
    </row>
    <row r="5" customFormat="false" ht="15" hidden="false" customHeight="false" outlineLevel="0" collapsed="false">
      <c r="A5" s="6" t="str">
        <f aca="false">"sankmc_"&amp;ROUND(B5,1)&amp;"_"&amp;ROUND(C5,1)&amp;"_"&amp;ROUND(D5,1)&amp;"_"&amp;ROUND(E5,1)&amp;"_"&amp;ROUND(F5,1)&amp;"_"&amp;ROUND(G5,1)</f>
        <v>sankmc_0_100_0_0_0_0</v>
      </c>
      <c r="B5" s="1" t="n">
        <v>0</v>
      </c>
      <c r="C5" s="1" t="n">
        <v>100</v>
      </c>
      <c r="D5" s="1" t="n">
        <v>0</v>
      </c>
      <c r="E5" s="1" t="n">
        <v>0</v>
      </c>
      <c r="F5" s="1" t="n">
        <v>0</v>
      </c>
      <c r="G5" s="1" t="n">
        <v>0</v>
      </c>
      <c r="H5" s="34" t="n">
        <v>2315.15</v>
      </c>
      <c r="I5" s="1" t="s">
        <v>2792</v>
      </c>
      <c r="J5" s="1" t="n">
        <v>1974</v>
      </c>
      <c r="K5" s="1" t="s">
        <v>2194</v>
      </c>
    </row>
    <row r="6" customFormat="false" ht="15" hidden="false" customHeight="false" outlineLevel="0" collapsed="false">
      <c r="A6" s="6" t="str">
        <f aca="false">"sankmc_"&amp;ROUND(B6,1)&amp;"_"&amp;ROUND(C6,1)&amp;"_"&amp;ROUND(D6,1)&amp;"_"&amp;ROUND(E6,1)&amp;"_"&amp;ROUND(F6,1)&amp;"_"&amp;ROUND(G6,1)</f>
        <v>sankmc_0_100_0_0_0_0</v>
      </c>
      <c r="B6" s="1" t="n">
        <v>0</v>
      </c>
      <c r="C6" s="1" t="n">
        <v>100</v>
      </c>
      <c r="D6" s="1" t="n">
        <v>0</v>
      </c>
      <c r="E6" s="1" t="n">
        <v>0</v>
      </c>
      <c r="F6" s="1" t="n">
        <v>0</v>
      </c>
      <c r="G6" s="1" t="n">
        <v>0</v>
      </c>
      <c r="H6" s="34" t="n">
        <v>2318.15</v>
      </c>
      <c r="I6" s="1" t="s">
        <v>2793</v>
      </c>
      <c r="J6" s="1" t="n">
        <v>1933</v>
      </c>
      <c r="K6" s="1" t="s">
        <v>2194</v>
      </c>
    </row>
    <row r="7" customFormat="false" ht="15" hidden="false" customHeight="false" outlineLevel="0" collapsed="false">
      <c r="A7" s="6" t="str">
        <f aca="false">"sankmc_"&amp;ROUND(B7,1)&amp;"_"&amp;ROUND(C7,1)&amp;"_"&amp;ROUND(D7,1)&amp;"_"&amp;ROUND(E7,1)&amp;"_"&amp;ROUND(F7,1)&amp;"_"&amp;ROUND(G7,1)</f>
        <v>sankmc_0_100_0_0_0_0</v>
      </c>
      <c r="B7" s="1" t="n">
        <v>0</v>
      </c>
      <c r="C7" s="1" t="n">
        <v>100</v>
      </c>
      <c r="D7" s="1" t="n">
        <v>0</v>
      </c>
      <c r="E7" s="1" t="n">
        <v>0</v>
      </c>
      <c r="F7" s="1" t="n">
        <v>0</v>
      </c>
      <c r="G7" s="1" t="n">
        <v>0</v>
      </c>
      <c r="H7" s="34" t="n">
        <v>2323.15</v>
      </c>
      <c r="I7" s="1" t="s">
        <v>2794</v>
      </c>
      <c r="J7" s="1" t="n">
        <v>2000</v>
      </c>
      <c r="K7" s="1" t="s">
        <v>2194</v>
      </c>
    </row>
    <row r="8" customFormat="false" ht="15" hidden="false" customHeight="false" outlineLevel="0" collapsed="false">
      <c r="A8" s="6" t="str">
        <f aca="false">"sankmc_"&amp;ROUND(B8,1)&amp;"_"&amp;ROUND(C8,1)&amp;"_"&amp;ROUND(D8,1)&amp;"_"&amp;ROUND(E8,1)&amp;"_"&amp;ROUND(F8,1)&amp;"_"&amp;ROUND(G8,1)</f>
        <v>sankmc_0_100_0_0_0_0</v>
      </c>
      <c r="B8" s="1" t="n">
        <v>0</v>
      </c>
      <c r="C8" s="1" t="n">
        <v>100</v>
      </c>
      <c r="D8" s="1" t="n">
        <v>0</v>
      </c>
      <c r="E8" s="1" t="n">
        <v>0</v>
      </c>
      <c r="F8" s="1" t="n">
        <v>0</v>
      </c>
      <c r="G8" s="1" t="n">
        <v>0</v>
      </c>
      <c r="H8" s="34" t="n">
        <v>2323.15</v>
      </c>
      <c r="I8" s="1" t="s">
        <v>2795</v>
      </c>
      <c r="J8" s="1" t="n">
        <v>1961</v>
      </c>
      <c r="K8" s="1" t="s">
        <v>2194</v>
      </c>
    </row>
    <row r="9" customFormat="false" ht="15" hidden="false" customHeight="false" outlineLevel="0" collapsed="false">
      <c r="A9" s="6" t="str">
        <f aca="false">"sankmc_"&amp;ROUND(B9,1)&amp;"_"&amp;ROUND(C9,1)&amp;"_"&amp;ROUND(D9,1)&amp;"_"&amp;ROUND(E9,1)&amp;"_"&amp;ROUND(F9,1)&amp;"_"&amp;ROUND(G9,1)</f>
        <v>sankmc_0_100_0_0_0_0</v>
      </c>
      <c r="B9" s="1" t="n">
        <v>0</v>
      </c>
      <c r="C9" s="1" t="n">
        <v>100</v>
      </c>
      <c r="D9" s="1" t="n">
        <v>0</v>
      </c>
      <c r="E9" s="1" t="n">
        <v>0</v>
      </c>
      <c r="F9" s="1" t="n">
        <v>0</v>
      </c>
      <c r="G9" s="1" t="n">
        <v>0</v>
      </c>
      <c r="H9" s="34" t="n">
        <v>2323.15</v>
      </c>
      <c r="I9" s="1" t="s">
        <v>2796</v>
      </c>
      <c r="J9" s="1" t="n">
        <v>1962</v>
      </c>
      <c r="K9" s="1" t="s">
        <v>2194</v>
      </c>
    </row>
    <row r="10" customFormat="false" ht="15" hidden="false" customHeight="false" outlineLevel="0" collapsed="false">
      <c r="A10" s="6" t="str">
        <f aca="false">"sankmc_"&amp;ROUND(B10,1)&amp;"_"&amp;ROUND(C10,1)&amp;"_"&amp;ROUND(D10,1)&amp;"_"&amp;ROUND(E10,1)&amp;"_"&amp;ROUND(F10,1)&amp;"_"&amp;ROUND(G10,1)</f>
        <v>sankmc_0_100_0_0_0_0</v>
      </c>
      <c r="B10" s="1" t="n">
        <v>0</v>
      </c>
      <c r="C10" s="1" t="n">
        <v>100</v>
      </c>
      <c r="D10" s="1" t="n">
        <v>0</v>
      </c>
      <c r="E10" s="1" t="n">
        <v>0</v>
      </c>
      <c r="F10" s="1" t="n">
        <v>0</v>
      </c>
      <c r="G10" s="1" t="n">
        <v>0</v>
      </c>
      <c r="H10" s="34" t="n">
        <v>2325.15</v>
      </c>
      <c r="I10" s="1" t="s">
        <v>2795</v>
      </c>
      <c r="J10" s="1" t="n">
        <v>1964</v>
      </c>
      <c r="K10" s="1" t="s">
        <v>2194</v>
      </c>
    </row>
    <row r="11" customFormat="false" ht="15" hidden="false" customHeight="false" outlineLevel="0" collapsed="false">
      <c r="A11" s="6" t="str">
        <f aca="false">"sankmc_"&amp;ROUND(B11,1)&amp;"_"&amp;ROUND(C11,1)&amp;"_"&amp;ROUND(D11,1)&amp;"_"&amp;ROUND(E11,1)&amp;"_"&amp;ROUND(F11,1)&amp;"_"&amp;ROUND(G11,1)</f>
        <v>sankmc_0_100_0_0_0_0</v>
      </c>
      <c r="B11" s="1" t="n">
        <v>0</v>
      </c>
      <c r="C11" s="1" t="n">
        <v>100</v>
      </c>
      <c r="D11" s="1" t="n">
        <v>0</v>
      </c>
      <c r="E11" s="1" t="n">
        <v>0</v>
      </c>
      <c r="F11" s="1" t="n">
        <v>0</v>
      </c>
      <c r="G11" s="1" t="n">
        <v>0</v>
      </c>
      <c r="H11" s="34" t="n">
        <v>2326.15</v>
      </c>
      <c r="I11" s="1" t="s">
        <v>2797</v>
      </c>
      <c r="J11" s="1" t="n">
        <v>1985</v>
      </c>
      <c r="K11" s="1" t="s">
        <v>2194</v>
      </c>
    </row>
    <row r="12" customFormat="false" ht="15" hidden="false" customHeight="false" outlineLevel="0" collapsed="false">
      <c r="A12" s="6" t="str">
        <f aca="false">"sankmc_"&amp;ROUND(B12,1)&amp;"_"&amp;ROUND(C12,1)&amp;"_"&amp;ROUND(D12,1)&amp;"_"&amp;ROUND(E12,1)&amp;"_"&amp;ROUND(F12,1)&amp;"_"&amp;ROUND(G12,1)</f>
        <v>sankmc_0_100_0_0_0_0</v>
      </c>
      <c r="B12" s="1" t="n">
        <v>0</v>
      </c>
      <c r="C12" s="1" t="n">
        <v>100</v>
      </c>
      <c r="D12" s="1" t="n">
        <v>0</v>
      </c>
      <c r="E12" s="1" t="n">
        <v>0</v>
      </c>
      <c r="F12" s="1" t="n">
        <v>0</v>
      </c>
      <c r="G12" s="1" t="n">
        <v>0</v>
      </c>
      <c r="H12" s="34" t="n">
        <v>2326.15</v>
      </c>
      <c r="I12" s="1" t="s">
        <v>2798</v>
      </c>
      <c r="J12" s="1" t="n">
        <v>1968</v>
      </c>
      <c r="K12" s="1" t="s">
        <v>2194</v>
      </c>
    </row>
    <row r="13" customFormat="false" ht="15" hidden="false" customHeight="false" outlineLevel="0" collapsed="false">
      <c r="A13" s="6" t="str">
        <f aca="false">"sankmc_"&amp;ROUND(B13,1)&amp;"_"&amp;ROUND(C13,1)&amp;"_"&amp;ROUND(D13,1)&amp;"_"&amp;ROUND(E13,1)&amp;"_"&amp;ROUND(F13,1)&amp;"_"&amp;ROUND(G13,1)</f>
        <v>sankmc_0_100_0_0_0_0</v>
      </c>
      <c r="B13" s="1" t="n">
        <v>0</v>
      </c>
      <c r="C13" s="1" t="n">
        <v>100</v>
      </c>
      <c r="D13" s="1" t="n">
        <v>0</v>
      </c>
      <c r="E13" s="1" t="n">
        <v>0</v>
      </c>
      <c r="F13" s="1" t="n">
        <v>0</v>
      </c>
      <c r="G13" s="1" t="n">
        <v>0</v>
      </c>
      <c r="H13" s="34" t="n">
        <v>2327.15</v>
      </c>
      <c r="I13" s="1" t="s">
        <v>2799</v>
      </c>
      <c r="J13" s="1" t="n">
        <v>1974</v>
      </c>
      <c r="K13" s="1" t="s">
        <v>2194</v>
      </c>
    </row>
    <row r="14" customFormat="false" ht="15" hidden="false" customHeight="false" outlineLevel="0" collapsed="false">
      <c r="A14" s="6" t="str">
        <f aca="false">"sankmc_"&amp;ROUND(B14,1)&amp;"_"&amp;ROUND(C14,1)&amp;"_"&amp;ROUND(D14,1)&amp;"_"&amp;ROUND(E14,1)&amp;"_"&amp;ROUND(F14,1)&amp;"_"&amp;ROUND(G14,1)</f>
        <v>sankmc_0_100_0_0_0_0</v>
      </c>
      <c r="B14" s="1" t="n">
        <v>0</v>
      </c>
      <c r="C14" s="1" t="n">
        <v>100</v>
      </c>
      <c r="D14" s="1" t="n">
        <v>0</v>
      </c>
      <c r="E14" s="1" t="n">
        <v>0</v>
      </c>
      <c r="F14" s="1" t="n">
        <v>0</v>
      </c>
      <c r="G14" s="1" t="n">
        <v>0</v>
      </c>
      <c r="H14" s="34" t="n">
        <v>2327.15</v>
      </c>
      <c r="I14" s="1" t="s">
        <v>2797</v>
      </c>
      <c r="J14" s="1" t="n">
        <v>1980</v>
      </c>
      <c r="K14" s="1" t="s">
        <v>2194</v>
      </c>
    </row>
    <row r="15" customFormat="false" ht="15" hidden="false" customHeight="false" outlineLevel="0" collapsed="false">
      <c r="A15" s="6" t="str">
        <f aca="false">"sankmc_"&amp;ROUND(B15,1)&amp;"_"&amp;ROUND(C15,1)&amp;"_"&amp;ROUND(D15,1)&amp;"_"&amp;ROUND(E15,1)&amp;"_"&amp;ROUND(F15,1)&amp;"_"&amp;ROUND(G15,1)</f>
        <v>sankmc_0_100_0_0_0_0</v>
      </c>
      <c r="B15" s="1" t="n">
        <v>0</v>
      </c>
      <c r="C15" s="1" t="n">
        <v>100</v>
      </c>
      <c r="D15" s="1" t="n">
        <v>0</v>
      </c>
      <c r="E15" s="1" t="n">
        <v>0</v>
      </c>
      <c r="F15" s="1" t="n">
        <v>0</v>
      </c>
      <c r="G15" s="1" t="n">
        <v>0</v>
      </c>
      <c r="H15" s="34" t="n">
        <v>2327.15</v>
      </c>
      <c r="I15" s="1" t="s">
        <v>2800</v>
      </c>
      <c r="J15" s="1" t="n">
        <v>2013</v>
      </c>
      <c r="K15" s="1" t="s">
        <v>2194</v>
      </c>
    </row>
    <row r="16" customFormat="false" ht="15" hidden="false" customHeight="false" outlineLevel="0" collapsed="false">
      <c r="A16" s="6" t="str">
        <f aca="false">"sankmc_"&amp;ROUND(B16,1)&amp;"_"&amp;ROUND(C16,1)&amp;"_"&amp;ROUND(D16,1)&amp;"_"&amp;ROUND(E16,1)&amp;"_"&amp;ROUND(F16,1)&amp;"_"&amp;ROUND(G16,1)</f>
        <v>sankmc_0_100_0_0_0_0</v>
      </c>
      <c r="B16" s="1" t="n">
        <v>0</v>
      </c>
      <c r="C16" s="1" t="n">
        <v>100</v>
      </c>
      <c r="D16" s="1" t="n">
        <v>0</v>
      </c>
      <c r="E16" s="1" t="n">
        <v>0</v>
      </c>
      <c r="F16" s="1" t="n">
        <v>0</v>
      </c>
      <c r="G16" s="1" t="n">
        <v>0</v>
      </c>
      <c r="H16" s="34" t="n">
        <v>2344.15</v>
      </c>
      <c r="I16" s="1" t="s">
        <v>2792</v>
      </c>
      <c r="J16" s="1" t="n">
        <v>1977</v>
      </c>
      <c r="K16" s="1" t="s">
        <v>2194</v>
      </c>
    </row>
    <row r="17" customFormat="false" ht="15" hidden="false" customHeight="false" outlineLevel="0" collapsed="false">
      <c r="A17" s="6" t="str">
        <f aca="false">"sankmc_"&amp;ROUND(B17,1)&amp;"_"&amp;ROUND(C17,1)&amp;"_"&amp;ROUND(D17,1)&amp;"_"&amp;ROUND(E17,1)&amp;"_"&amp;ROUND(F17,1)&amp;"_"&amp;ROUND(G17,1)</f>
        <v>sankmc_0_100_0_0_0_0</v>
      </c>
      <c r="B17" s="1" t="n">
        <v>0</v>
      </c>
      <c r="C17" s="1" t="n">
        <v>100</v>
      </c>
      <c r="D17" s="1" t="n">
        <v>0</v>
      </c>
      <c r="E17" s="1" t="n">
        <v>0</v>
      </c>
      <c r="F17" s="1" t="n">
        <v>0</v>
      </c>
      <c r="G17" s="1" t="n">
        <v>0</v>
      </c>
      <c r="H17" s="34" t="n">
        <v>2344.15</v>
      </c>
      <c r="I17" s="1" t="s">
        <v>2792</v>
      </c>
      <c r="J17" s="1" t="n">
        <v>1977</v>
      </c>
      <c r="K17" s="1" t="s">
        <v>2194</v>
      </c>
    </row>
    <row r="18" customFormat="false" ht="15" hidden="false" customHeight="false" outlineLevel="0" collapsed="false">
      <c r="A18" s="6" t="str">
        <f aca="false">"sankmc_"&amp;ROUND(B18,1)&amp;"_"&amp;ROUND(C18,1)&amp;"_"&amp;ROUND(D18,1)&amp;"_"&amp;ROUND(E18,1)&amp;"_"&amp;ROUND(F18,1)&amp;"_"&amp;ROUND(G18,1)</f>
        <v>sankmc_0_100_0_0_0_0</v>
      </c>
      <c r="B18" s="1" t="n">
        <v>0</v>
      </c>
      <c r="C18" s="1" t="n">
        <v>100</v>
      </c>
      <c r="D18" s="1" t="n">
        <v>0</v>
      </c>
      <c r="E18" s="1" t="n">
        <v>0</v>
      </c>
      <c r="F18" s="1" t="n">
        <v>0</v>
      </c>
      <c r="G18" s="1" t="n">
        <v>0</v>
      </c>
      <c r="H18" s="34" t="n">
        <v>2344.15</v>
      </c>
      <c r="I18" s="1" t="s">
        <v>2792</v>
      </c>
      <c r="J18" s="1" t="n">
        <v>1979</v>
      </c>
      <c r="K18" s="1" t="s">
        <v>2194</v>
      </c>
    </row>
    <row r="19" customFormat="false" ht="15" hidden="false" customHeight="false" outlineLevel="0" collapsed="false">
      <c r="A19" s="6" t="str">
        <f aca="false">"sankmc_"&amp;ROUND(B19,1)&amp;"_"&amp;ROUND(C19,1)&amp;"_"&amp;ROUND(D19,1)&amp;"_"&amp;ROUND(E19,1)&amp;"_"&amp;ROUND(F19,1)&amp;"_"&amp;ROUND(G19,1)</f>
        <v>sankmc_0_100_0_0_0_0</v>
      </c>
      <c r="B19" s="1" t="n">
        <v>0</v>
      </c>
      <c r="C19" s="1" t="n">
        <v>100</v>
      </c>
      <c r="D19" s="1" t="n">
        <v>0</v>
      </c>
      <c r="E19" s="1" t="n">
        <v>0</v>
      </c>
      <c r="F19" s="1" t="n">
        <v>0</v>
      </c>
      <c r="G19" s="1" t="n">
        <v>0</v>
      </c>
      <c r="H19" s="34" t="n">
        <v>2344.15</v>
      </c>
      <c r="I19" s="1" t="s">
        <v>2792</v>
      </c>
      <c r="J19" s="1" t="n">
        <v>1978</v>
      </c>
      <c r="K19" s="1" t="s">
        <v>2194</v>
      </c>
    </row>
    <row r="20" customFormat="false" ht="15" hidden="false" customHeight="false" outlineLevel="0" collapsed="false">
      <c r="A20" s="6" t="str">
        <f aca="false">"sankmc_"&amp;ROUND(B20,1)&amp;"_"&amp;ROUND(C20,1)&amp;"_"&amp;ROUND(D20,1)&amp;"_"&amp;ROUND(E20,1)&amp;"_"&amp;ROUND(F20,1)&amp;"_"&amp;ROUND(G20,1)</f>
        <v>sankmc_0_100_0_0_0_0</v>
      </c>
      <c r="B20" s="1" t="n">
        <v>0</v>
      </c>
      <c r="C20" s="1" t="n">
        <v>100</v>
      </c>
      <c r="D20" s="1" t="n">
        <v>0</v>
      </c>
      <c r="E20" s="1" t="n">
        <v>0</v>
      </c>
      <c r="F20" s="1" t="n">
        <v>0</v>
      </c>
      <c r="G20" s="1" t="n">
        <v>0</v>
      </c>
      <c r="H20" s="34" t="n">
        <v>2344.15</v>
      </c>
      <c r="I20" s="1" t="s">
        <v>2792</v>
      </c>
      <c r="J20" s="1" t="n">
        <v>1977</v>
      </c>
      <c r="K20" s="1" t="s">
        <v>2194</v>
      </c>
    </row>
    <row r="21" customFormat="false" ht="15" hidden="false" customHeight="false" outlineLevel="0" collapsed="false">
      <c r="A21" s="6" t="str">
        <f aca="false">"sankmc_"&amp;ROUND(B21,1)&amp;"_"&amp;ROUND(C21,1)&amp;"_"&amp;ROUND(D21,1)&amp;"_"&amp;ROUND(E21,1)&amp;"_"&amp;ROUND(F21,1)&amp;"_"&amp;ROUND(G21,1)</f>
        <v>sankmc_0_100_0_0_0_0</v>
      </c>
      <c r="B21" s="1" t="n">
        <v>0</v>
      </c>
      <c r="C21" s="1" t="n">
        <v>100</v>
      </c>
      <c r="D21" s="1" t="n">
        <v>0</v>
      </c>
      <c r="E21" s="1" t="n">
        <v>0</v>
      </c>
      <c r="F21" s="1" t="n">
        <v>0</v>
      </c>
      <c r="G21" s="1" t="n">
        <v>0</v>
      </c>
      <c r="H21" s="34" t="n">
        <v>2344.15</v>
      </c>
      <c r="I21" s="1" t="s">
        <v>2792</v>
      </c>
      <c r="J21" s="1" t="n">
        <v>1977</v>
      </c>
      <c r="K21" s="1" t="s">
        <v>2194</v>
      </c>
    </row>
    <row r="22" customFormat="false" ht="15" hidden="false" customHeight="false" outlineLevel="0" collapsed="false">
      <c r="A22" s="6" t="str">
        <f aca="false">"sankmc_"&amp;ROUND(B22,1)&amp;"_"&amp;ROUND(C22,1)&amp;"_"&amp;ROUND(D22,1)&amp;"_"&amp;ROUND(E22,1)&amp;"_"&amp;ROUND(F22,1)&amp;"_"&amp;ROUND(G22,1)</f>
        <v>sankmc_0_100_0_0_0_0</v>
      </c>
      <c r="B22" s="1" t="n">
        <v>0</v>
      </c>
      <c r="C22" s="1" t="n">
        <v>100</v>
      </c>
      <c r="D22" s="1" t="n">
        <v>0</v>
      </c>
      <c r="E22" s="1" t="n">
        <v>0</v>
      </c>
      <c r="F22" s="1" t="n">
        <v>0</v>
      </c>
      <c r="G22" s="1" t="n">
        <v>0</v>
      </c>
      <c r="H22" s="34" t="n">
        <v>2345.15</v>
      </c>
      <c r="I22" s="1" t="s">
        <v>2801</v>
      </c>
      <c r="J22" s="1" t="n">
        <v>1959</v>
      </c>
      <c r="K22" s="1" t="s">
        <v>2194</v>
      </c>
    </row>
    <row r="23" customFormat="false" ht="15" hidden="false" customHeight="false" outlineLevel="0" collapsed="false">
      <c r="A23" s="6" t="str">
        <f aca="false">"sankmc_"&amp;ROUND(B23,1)&amp;"_"&amp;ROUND(C23,1)&amp;"_"&amp;ROUND(D23,1)&amp;"_"&amp;ROUND(E23,1)&amp;"_"&amp;ROUND(F23,1)&amp;"_"&amp;ROUND(G23,1)</f>
        <v>sankmc_0_100_0_0_0_0</v>
      </c>
      <c r="B23" s="1" t="n">
        <v>0</v>
      </c>
      <c r="C23" s="1" t="n">
        <v>100</v>
      </c>
      <c r="D23" s="1" t="n">
        <v>0</v>
      </c>
      <c r="E23" s="1" t="n">
        <v>0</v>
      </c>
      <c r="F23" s="1" t="n">
        <v>0</v>
      </c>
      <c r="G23" s="1" t="n">
        <v>0</v>
      </c>
      <c r="H23" s="34" t="n">
        <v>2355.15</v>
      </c>
      <c r="I23" s="1" t="s">
        <v>2802</v>
      </c>
      <c r="J23" s="1" t="n">
        <v>1965</v>
      </c>
      <c r="K23" s="1" t="s">
        <v>2194</v>
      </c>
    </row>
    <row r="24" customFormat="false" ht="15" hidden="false" customHeight="false" outlineLevel="0" collapsed="false">
      <c r="A24" s="6" t="str">
        <f aca="false">"sankmc_"&amp;ROUND(B24,1)&amp;"_"&amp;ROUND(C24,1)&amp;"_"&amp;ROUND(D24,1)&amp;"_"&amp;ROUND(E24,1)&amp;"_"&amp;ROUND(F24,1)&amp;"_"&amp;ROUND(G24,1)</f>
        <v>sankmc_0_13.4_0_0_0_86.6</v>
      </c>
      <c r="B24" s="1" t="n">
        <v>0</v>
      </c>
      <c r="C24" s="1" t="n">
        <v>13.43</v>
      </c>
      <c r="D24" s="1" t="n">
        <v>0</v>
      </c>
      <c r="E24" s="1" t="n">
        <v>0</v>
      </c>
      <c r="F24" s="1" t="n">
        <v>0</v>
      </c>
      <c r="G24" s="1" t="n">
        <v>86.57</v>
      </c>
      <c r="H24" s="34" t="n">
        <v>2263.15</v>
      </c>
      <c r="I24" s="1" t="s">
        <v>2803</v>
      </c>
      <c r="J24" s="1" t="n">
        <v>1972</v>
      </c>
      <c r="K24" s="1" t="s">
        <v>2194</v>
      </c>
    </row>
    <row r="25" customFormat="false" ht="15" hidden="false" customHeight="false" outlineLevel="0" collapsed="false">
      <c r="A25" s="6" t="str">
        <f aca="false">"sankmc_"&amp;ROUND(B25,1)&amp;"_"&amp;ROUND(C25,1)&amp;"_"&amp;ROUND(D25,1)&amp;"_"&amp;ROUND(E25,1)&amp;"_"&amp;ROUND(F25,1)&amp;"_"&amp;ROUND(G25,1)</f>
        <v>sankmc_0_20.6_0_0_0_79.4</v>
      </c>
      <c r="B25" s="1" t="n">
        <v>0</v>
      </c>
      <c r="C25" s="1" t="n">
        <v>20.56</v>
      </c>
      <c r="D25" s="1" t="n">
        <v>0</v>
      </c>
      <c r="E25" s="1" t="n">
        <v>0</v>
      </c>
      <c r="F25" s="1" t="n">
        <v>0</v>
      </c>
      <c r="G25" s="1" t="n">
        <v>79.44</v>
      </c>
      <c r="H25" s="34" t="n">
        <v>2107.15</v>
      </c>
      <c r="I25" s="1" t="s">
        <v>2803</v>
      </c>
      <c r="J25" s="1" t="n">
        <v>1972</v>
      </c>
      <c r="K25" s="1" t="s">
        <v>2194</v>
      </c>
    </row>
    <row r="26" customFormat="false" ht="15" hidden="false" customHeight="false" outlineLevel="0" collapsed="false">
      <c r="A26" s="6" t="str">
        <f aca="false">"sankmc_"&amp;ROUND(B26,1)&amp;"_"&amp;ROUND(C26,1)&amp;"_"&amp;ROUND(D26,1)&amp;"_"&amp;ROUND(E26,1)&amp;"_"&amp;ROUND(F26,1)&amp;"_"&amp;ROUND(G26,1)</f>
        <v>sankmc_0_26_0_0_0_74</v>
      </c>
      <c r="B26" s="1" t="n">
        <v>0</v>
      </c>
      <c r="C26" s="1" t="n">
        <v>26.02</v>
      </c>
      <c r="D26" s="1" t="n">
        <v>0</v>
      </c>
      <c r="E26" s="1" t="n">
        <v>0</v>
      </c>
      <c r="F26" s="1" t="n">
        <v>0</v>
      </c>
      <c r="G26" s="1" t="n">
        <v>73.98</v>
      </c>
      <c r="H26" s="34" t="n">
        <v>1957.15</v>
      </c>
      <c r="I26" s="1" t="s">
        <v>2803</v>
      </c>
      <c r="J26" s="1" t="n">
        <v>1972</v>
      </c>
      <c r="K26" s="1" t="s">
        <v>2194</v>
      </c>
    </row>
    <row r="27" customFormat="false" ht="15" hidden="false" customHeight="false" outlineLevel="0" collapsed="false">
      <c r="A27" s="6" t="str">
        <f aca="false">"sankmc_"&amp;ROUND(B27,1)&amp;"_"&amp;ROUND(C27,1)&amp;"_"&amp;ROUND(D27,1)&amp;"_"&amp;ROUND(E27,1)&amp;"_"&amp;ROUND(F27,1)&amp;"_"&amp;ROUND(G27,1)</f>
        <v>sankmc_0_26.8_0_0_0_73.2</v>
      </c>
      <c r="B27" s="1" t="n">
        <v>0</v>
      </c>
      <c r="C27" s="1" t="n">
        <v>26.83</v>
      </c>
      <c r="D27" s="1" t="n">
        <v>0</v>
      </c>
      <c r="E27" s="1" t="n">
        <v>0</v>
      </c>
      <c r="F27" s="1" t="n">
        <v>0</v>
      </c>
      <c r="G27" s="1" t="n">
        <v>73.17</v>
      </c>
      <c r="H27" s="34" t="n">
        <v>1828.15</v>
      </c>
      <c r="I27" s="1" t="s">
        <v>2804</v>
      </c>
      <c r="J27" s="1" t="n">
        <v>1969</v>
      </c>
      <c r="K27" s="1" t="s">
        <v>2194</v>
      </c>
    </row>
    <row r="28" customFormat="false" ht="15" hidden="false" customHeight="false" outlineLevel="0" collapsed="false">
      <c r="A28" s="6" t="str">
        <f aca="false">"sankmc_"&amp;ROUND(B28,1)&amp;"_"&amp;ROUND(C28,1)&amp;"_"&amp;ROUND(D28,1)&amp;"_"&amp;ROUND(E28,1)&amp;"_"&amp;ROUND(F28,1)&amp;"_"&amp;ROUND(G28,1)</f>
        <v>sankmc_0_27.7_0_0_0_72.4</v>
      </c>
      <c r="B28" s="1" t="n">
        <v>0</v>
      </c>
      <c r="C28" s="1" t="n">
        <v>27.65</v>
      </c>
      <c r="D28" s="1" t="n">
        <v>0</v>
      </c>
      <c r="E28" s="1" t="n">
        <v>0</v>
      </c>
      <c r="F28" s="1" t="n">
        <v>0</v>
      </c>
      <c r="G28" s="1" t="n">
        <v>72.35</v>
      </c>
      <c r="H28" s="34" t="n">
        <v>1916.15</v>
      </c>
      <c r="I28" s="1" t="s">
        <v>2794</v>
      </c>
      <c r="J28" s="1" t="n">
        <v>2000</v>
      </c>
      <c r="K28" s="1" t="s">
        <v>2194</v>
      </c>
    </row>
    <row r="29" customFormat="false" ht="15" hidden="false" customHeight="false" outlineLevel="0" collapsed="false">
      <c r="A29" s="6" t="str">
        <f aca="false">"sankmc_"&amp;ROUND(B29,1)&amp;"_"&amp;ROUND(C29,1)&amp;"_"&amp;ROUND(D29,1)&amp;"_"&amp;ROUND(E29,1)&amp;"_"&amp;ROUND(F29,1)&amp;"_"&amp;ROUND(G29,1)</f>
        <v>sankmc_0_27.9_0_0_10.3_61.8</v>
      </c>
      <c r="B29" s="1" t="n">
        <v>0</v>
      </c>
      <c r="C29" s="1" t="n">
        <v>27.9</v>
      </c>
      <c r="D29" s="1" t="n">
        <v>0</v>
      </c>
      <c r="E29" s="1" t="n">
        <v>0</v>
      </c>
      <c r="F29" s="1" t="n">
        <v>10.34</v>
      </c>
      <c r="G29" s="1" t="n">
        <v>61.76</v>
      </c>
      <c r="H29" s="34" t="n">
        <v>1723.15</v>
      </c>
      <c r="I29" s="1" t="s">
        <v>2805</v>
      </c>
      <c r="J29" s="1" t="n">
        <v>1951</v>
      </c>
      <c r="K29" s="1" t="s">
        <v>2194</v>
      </c>
    </row>
    <row r="30" customFormat="false" ht="15" hidden="false" customHeight="false" outlineLevel="0" collapsed="false">
      <c r="A30" s="6" t="str">
        <f aca="false">"sankmc_"&amp;ROUND(B30,1)&amp;"_"&amp;ROUND(C30,1)&amp;"_"&amp;ROUND(D30,1)&amp;"_"&amp;ROUND(E30,1)&amp;"_"&amp;ROUND(F30,1)&amp;"_"&amp;ROUND(G30,1)</f>
        <v>sankmc_0_29.3_0_0_0_70.7</v>
      </c>
      <c r="B30" s="1" t="n">
        <v>0</v>
      </c>
      <c r="C30" s="1" t="n">
        <v>29.32</v>
      </c>
      <c r="D30" s="1" t="n">
        <v>0</v>
      </c>
      <c r="E30" s="1" t="n">
        <v>0</v>
      </c>
      <c r="F30" s="1" t="n">
        <v>0</v>
      </c>
      <c r="G30" s="1" t="n">
        <v>70.68</v>
      </c>
      <c r="H30" s="34" t="n">
        <v>1807.15</v>
      </c>
      <c r="I30" s="1" t="s">
        <v>2794</v>
      </c>
      <c r="J30" s="1" t="n">
        <v>2000</v>
      </c>
      <c r="K30" s="1" t="s">
        <v>2194</v>
      </c>
    </row>
    <row r="31" customFormat="false" ht="15" hidden="false" customHeight="false" outlineLevel="0" collapsed="false">
      <c r="A31" s="6" t="str">
        <f aca="false">"sankmc_"&amp;ROUND(B31,1)&amp;"_"&amp;ROUND(C31,1)&amp;"_"&amp;ROUND(D31,1)&amp;"_"&amp;ROUND(E31,1)&amp;"_"&amp;ROUND(F31,1)&amp;"_"&amp;ROUND(G31,1)</f>
        <v>sankmc_0_29.8_0_0_0_70.2</v>
      </c>
      <c r="B31" s="1" t="n">
        <v>0</v>
      </c>
      <c r="C31" s="1" t="n">
        <v>29.83</v>
      </c>
      <c r="D31" s="1" t="n">
        <v>0</v>
      </c>
      <c r="E31" s="1" t="n">
        <v>0</v>
      </c>
      <c r="F31" s="1" t="n">
        <v>0</v>
      </c>
      <c r="G31" s="1" t="n">
        <v>70.17</v>
      </c>
      <c r="H31" s="34" t="n">
        <v>1670.15</v>
      </c>
      <c r="I31" s="1" t="s">
        <v>2806</v>
      </c>
      <c r="J31" s="1" t="n">
        <v>1980</v>
      </c>
      <c r="K31" s="1" t="s">
        <v>2194</v>
      </c>
    </row>
    <row r="32" customFormat="false" ht="15" hidden="false" customHeight="false" outlineLevel="0" collapsed="false">
      <c r="A32" s="6" t="str">
        <f aca="false">"sankmc_"&amp;ROUND(B32,1)&amp;"_"&amp;ROUND(C32,1)&amp;"_"&amp;ROUND(D32,1)&amp;"_"&amp;ROUND(E32,1)&amp;"_"&amp;ROUND(F32,1)&amp;"_"&amp;ROUND(G32,1)</f>
        <v>sankmc_0_30.2_0_0_0_69.8</v>
      </c>
      <c r="B32" s="1" t="n">
        <v>0</v>
      </c>
      <c r="C32" s="1" t="n">
        <v>30.17</v>
      </c>
      <c r="D32" s="1" t="n">
        <v>0</v>
      </c>
      <c r="E32" s="1" t="n">
        <v>0</v>
      </c>
      <c r="F32" s="1" t="n">
        <v>0</v>
      </c>
      <c r="G32" s="1" t="n">
        <v>69.83</v>
      </c>
      <c r="H32" s="34" t="n">
        <v>1802.15</v>
      </c>
      <c r="I32" s="1" t="s">
        <v>2803</v>
      </c>
      <c r="J32" s="1" t="n">
        <v>1972</v>
      </c>
      <c r="K32" s="1" t="s">
        <v>2194</v>
      </c>
    </row>
    <row r="33" customFormat="false" ht="15" hidden="false" customHeight="false" outlineLevel="0" collapsed="false">
      <c r="A33" s="6" t="str">
        <f aca="false">"sankmc_"&amp;ROUND(B33,1)&amp;"_"&amp;ROUND(C33,1)&amp;"_"&amp;ROUND(D33,1)&amp;"_"&amp;ROUND(E33,1)&amp;"_"&amp;ROUND(F33,1)&amp;"_"&amp;ROUND(G33,1)</f>
        <v>sankmc_0_31_0_0_0_69</v>
      </c>
      <c r="B33" s="1" t="n">
        <v>0</v>
      </c>
      <c r="C33" s="1" t="n">
        <v>31.03</v>
      </c>
      <c r="D33" s="1" t="n">
        <v>0</v>
      </c>
      <c r="E33" s="1" t="n">
        <v>0</v>
      </c>
      <c r="F33" s="1" t="n">
        <v>0</v>
      </c>
      <c r="G33" s="1" t="n">
        <v>68.97</v>
      </c>
      <c r="H33" s="34" t="n">
        <v>1751.15</v>
      </c>
      <c r="I33" s="1" t="s">
        <v>2804</v>
      </c>
      <c r="J33" s="1" t="n">
        <v>1969</v>
      </c>
      <c r="K33" s="1" t="s">
        <v>2194</v>
      </c>
    </row>
    <row r="34" customFormat="false" ht="15" hidden="false" customHeight="false" outlineLevel="0" collapsed="false">
      <c r="A34" s="6" t="str">
        <f aca="false">"sankmc_"&amp;ROUND(B34,1)&amp;"_"&amp;ROUND(C34,1)&amp;"_"&amp;ROUND(D34,1)&amp;"_"&amp;ROUND(E34,1)&amp;"_"&amp;ROUND(F34,1)&amp;"_"&amp;ROUND(G34,1)</f>
        <v>sankmc_0_31.9_0_0_0_68.1</v>
      </c>
      <c r="B34" s="1" t="n">
        <v>0</v>
      </c>
      <c r="C34" s="1" t="n">
        <v>31.9</v>
      </c>
      <c r="D34" s="1" t="n">
        <v>0</v>
      </c>
      <c r="E34" s="1" t="n">
        <v>0</v>
      </c>
      <c r="F34" s="1" t="n">
        <v>0</v>
      </c>
      <c r="G34" s="1" t="n">
        <v>68.1</v>
      </c>
      <c r="H34" s="34" t="n">
        <v>1777.15</v>
      </c>
      <c r="I34" s="1" t="s">
        <v>2794</v>
      </c>
      <c r="J34" s="1" t="n">
        <v>2000</v>
      </c>
      <c r="K34" s="1" t="s">
        <v>2194</v>
      </c>
    </row>
    <row r="35" customFormat="false" ht="15" hidden="false" customHeight="false" outlineLevel="0" collapsed="false">
      <c r="A35" s="6" t="str">
        <f aca="false">"sankmc_"&amp;ROUND(B35,1)&amp;"_"&amp;ROUND(C35,1)&amp;"_"&amp;ROUND(D35,1)&amp;"_"&amp;ROUND(E35,1)&amp;"_"&amp;ROUND(F35,1)&amp;"_"&amp;ROUND(G35,1)</f>
        <v>sankmc_0_33.2_0_0_0_66.8</v>
      </c>
      <c r="B35" s="1" t="n">
        <v>0</v>
      </c>
      <c r="C35" s="1" t="n">
        <v>33.23</v>
      </c>
      <c r="D35" s="1" t="n">
        <v>0</v>
      </c>
      <c r="E35" s="1" t="n">
        <v>0</v>
      </c>
      <c r="F35" s="1" t="n">
        <v>0</v>
      </c>
      <c r="G35" s="1" t="n">
        <v>66.77</v>
      </c>
      <c r="H35" s="34" t="n">
        <v>1729.15</v>
      </c>
      <c r="I35" s="1" t="s">
        <v>2807</v>
      </c>
      <c r="J35" s="1" t="n">
        <v>2000</v>
      </c>
      <c r="K35" s="1" t="s">
        <v>2194</v>
      </c>
    </row>
    <row r="36" customFormat="false" ht="15" hidden="false" customHeight="false" outlineLevel="0" collapsed="false">
      <c r="A36" s="6" t="str">
        <f aca="false">"sankmc_"&amp;ROUND(B36,1)&amp;"_"&amp;ROUND(C36,1)&amp;"_"&amp;ROUND(D36,1)&amp;"_"&amp;ROUND(E36,1)&amp;"_"&amp;ROUND(F36,1)&amp;"_"&amp;ROUND(G36,1)</f>
        <v>sankmc_0_33.5_0_0_0_66.5</v>
      </c>
      <c r="B36" s="1" t="n">
        <v>0</v>
      </c>
      <c r="C36" s="1" t="n">
        <v>33.49</v>
      </c>
      <c r="D36" s="1" t="n">
        <v>0</v>
      </c>
      <c r="E36" s="1" t="n">
        <v>0</v>
      </c>
      <c r="F36" s="1" t="n">
        <v>0</v>
      </c>
      <c r="G36" s="1" t="n">
        <v>66.51</v>
      </c>
      <c r="H36" s="34" t="n">
        <v>1724.15</v>
      </c>
      <c r="I36" s="1" t="s">
        <v>2807</v>
      </c>
      <c r="J36" s="1" t="n">
        <v>2000</v>
      </c>
      <c r="K36" s="1" t="s">
        <v>2194</v>
      </c>
    </row>
    <row r="37" customFormat="false" ht="15" hidden="false" customHeight="false" outlineLevel="0" collapsed="false">
      <c r="A37" s="6" t="str">
        <f aca="false">"sankmc_"&amp;ROUND(B37,1)&amp;"_"&amp;ROUND(C37,1)&amp;"_"&amp;ROUND(D37,1)&amp;"_"&amp;ROUND(E37,1)&amp;"_"&amp;ROUND(F37,1)&amp;"_"&amp;ROUND(G37,1)</f>
        <v>sankmc_0_33.7_0_0_0_66.3</v>
      </c>
      <c r="B37" s="1" t="n">
        <v>0</v>
      </c>
      <c r="C37" s="1" t="n">
        <v>33.67</v>
      </c>
      <c r="D37" s="1" t="n">
        <v>0</v>
      </c>
      <c r="E37" s="1" t="n">
        <v>0</v>
      </c>
      <c r="F37" s="1" t="n">
        <v>0</v>
      </c>
      <c r="G37" s="1" t="n">
        <v>66.33</v>
      </c>
      <c r="H37" s="34" t="n">
        <v>1741.15</v>
      </c>
      <c r="I37" s="1" t="s">
        <v>2794</v>
      </c>
      <c r="J37" s="1" t="n">
        <v>2000</v>
      </c>
      <c r="K37" s="1" t="s">
        <v>2194</v>
      </c>
    </row>
    <row r="38" customFormat="false" ht="15" hidden="false" customHeight="false" outlineLevel="0" collapsed="false">
      <c r="A38" s="6" t="str">
        <f aca="false">"sankmc_"&amp;ROUND(B38,1)&amp;"_"&amp;ROUND(C38,1)&amp;"_"&amp;ROUND(D38,1)&amp;"_"&amp;ROUND(E38,1)&amp;"_"&amp;ROUND(F38,1)&amp;"_"&amp;ROUND(G38,1)</f>
        <v>sankmc_0_33.7_0_0_0_66.3</v>
      </c>
      <c r="B38" s="1" t="n">
        <v>0</v>
      </c>
      <c r="C38" s="1" t="n">
        <v>33.67</v>
      </c>
      <c r="D38" s="1" t="n">
        <v>0</v>
      </c>
      <c r="E38" s="1" t="n">
        <v>0</v>
      </c>
      <c r="F38" s="1" t="n">
        <v>0</v>
      </c>
      <c r="G38" s="1" t="n">
        <v>66.33</v>
      </c>
      <c r="H38" s="34" t="n">
        <v>1743.15</v>
      </c>
      <c r="I38" s="1" t="s">
        <v>2803</v>
      </c>
      <c r="J38" s="1" t="n">
        <v>1972</v>
      </c>
      <c r="K38" s="1" t="s">
        <v>2194</v>
      </c>
    </row>
    <row r="39" customFormat="false" ht="15" hidden="false" customHeight="false" outlineLevel="0" collapsed="false">
      <c r="A39" s="6" t="str">
        <f aca="false">"sankmc_"&amp;ROUND(B39,1)&amp;"_"&amp;ROUND(C39,1)&amp;"_"&amp;ROUND(D39,1)&amp;"_"&amp;ROUND(E39,1)&amp;"_"&amp;ROUND(F39,1)&amp;"_"&amp;ROUND(G39,1)</f>
        <v>sankmc_0_34.6_0_0_0_65.4</v>
      </c>
      <c r="B39" s="1" t="n">
        <v>0</v>
      </c>
      <c r="C39" s="1" t="n">
        <v>34.57</v>
      </c>
      <c r="D39" s="1" t="n">
        <v>0</v>
      </c>
      <c r="E39" s="1" t="n">
        <v>0</v>
      </c>
      <c r="F39" s="1" t="n">
        <v>0</v>
      </c>
      <c r="G39" s="1" t="n">
        <v>65.43</v>
      </c>
      <c r="H39" s="34" t="n">
        <v>1685.15</v>
      </c>
      <c r="I39" s="1" t="s">
        <v>2808</v>
      </c>
      <c r="J39" s="1" t="n">
        <v>1983</v>
      </c>
      <c r="K39" s="1" t="s">
        <v>2194</v>
      </c>
    </row>
    <row r="40" customFormat="false" ht="15" hidden="false" customHeight="false" outlineLevel="0" collapsed="false">
      <c r="A40" s="6" t="str">
        <f aca="false">"sankmc_"&amp;ROUND(B40,1)&amp;"_"&amp;ROUND(C40,1)&amp;"_"&amp;ROUND(D40,1)&amp;"_"&amp;ROUND(E40,1)&amp;"_"&amp;ROUND(F40,1)&amp;"_"&amp;ROUND(G40,1)</f>
        <v>sankmc_0_34.8_0_0_0_65.3</v>
      </c>
      <c r="B40" s="1" t="n">
        <v>0</v>
      </c>
      <c r="C40" s="1" t="n">
        <v>34.75</v>
      </c>
      <c r="D40" s="1" t="n">
        <v>0</v>
      </c>
      <c r="E40" s="1" t="n">
        <v>0</v>
      </c>
      <c r="F40" s="1" t="n">
        <v>0</v>
      </c>
      <c r="G40" s="1" t="n">
        <v>65.25</v>
      </c>
      <c r="H40" s="34" t="n">
        <v>1694.15</v>
      </c>
      <c r="I40" s="1" t="s">
        <v>2807</v>
      </c>
      <c r="J40" s="1" t="n">
        <v>2000</v>
      </c>
      <c r="K40" s="1" t="s">
        <v>2194</v>
      </c>
    </row>
    <row r="41" customFormat="false" ht="15" hidden="false" customHeight="false" outlineLevel="0" collapsed="false">
      <c r="A41" s="6" t="str">
        <f aca="false">"sankmc_"&amp;ROUND(B41,1)&amp;"_"&amp;ROUND(C41,1)&amp;"_"&amp;ROUND(D41,1)&amp;"_"&amp;ROUND(E41,1)&amp;"_"&amp;ROUND(F41,1)&amp;"_"&amp;ROUND(G41,1)</f>
        <v>sankmc_0_35.5_0_0_0_64.5</v>
      </c>
      <c r="B41" s="1" t="n">
        <v>0</v>
      </c>
      <c r="C41" s="1" t="n">
        <v>35.48</v>
      </c>
      <c r="D41" s="1" t="n">
        <v>0</v>
      </c>
      <c r="E41" s="1" t="n">
        <v>0</v>
      </c>
      <c r="F41" s="1" t="n">
        <v>0</v>
      </c>
      <c r="G41" s="1" t="n">
        <v>64.52</v>
      </c>
      <c r="H41" s="34" t="n">
        <v>1656.15</v>
      </c>
      <c r="I41" s="1" t="s">
        <v>2804</v>
      </c>
      <c r="J41" s="1" t="n">
        <v>1969</v>
      </c>
      <c r="K41" s="1" t="s">
        <v>2194</v>
      </c>
    </row>
    <row r="42" customFormat="false" ht="15" hidden="false" customHeight="false" outlineLevel="0" collapsed="false">
      <c r="A42" s="6" t="str">
        <f aca="false">"sankmc_"&amp;ROUND(B42,1)&amp;"_"&amp;ROUND(C42,1)&amp;"_"&amp;ROUND(D42,1)&amp;"_"&amp;ROUND(E42,1)&amp;"_"&amp;ROUND(F42,1)&amp;"_"&amp;ROUND(G42,1)</f>
        <v>sankmc_0_35.5_0_0_0_64.5</v>
      </c>
      <c r="B42" s="1" t="n">
        <v>0</v>
      </c>
      <c r="C42" s="1" t="n">
        <v>35.48</v>
      </c>
      <c r="D42" s="1" t="n">
        <v>0</v>
      </c>
      <c r="E42" s="1" t="n">
        <v>0</v>
      </c>
      <c r="F42" s="1" t="n">
        <v>0</v>
      </c>
      <c r="G42" s="1" t="n">
        <v>64.52</v>
      </c>
      <c r="H42" s="34" t="n">
        <v>1656.15</v>
      </c>
      <c r="I42" s="1" t="s">
        <v>2808</v>
      </c>
      <c r="J42" s="1" t="n">
        <v>1983</v>
      </c>
      <c r="K42" s="1" t="s">
        <v>2194</v>
      </c>
    </row>
    <row r="43" customFormat="false" ht="15" hidden="false" customHeight="false" outlineLevel="0" collapsed="false">
      <c r="A43" s="6" t="str">
        <f aca="false">"sankmc_"&amp;ROUND(B43,1)&amp;"_"&amp;ROUND(C43,1)&amp;"_"&amp;ROUND(D43,1)&amp;"_"&amp;ROUND(E43,1)&amp;"_"&amp;ROUND(F43,1)&amp;"_"&amp;ROUND(G43,1)</f>
        <v>sankmc_0_35.5_0_0_0_64.5</v>
      </c>
      <c r="B43" s="1" t="n">
        <v>0</v>
      </c>
      <c r="C43" s="1" t="n">
        <v>35.48</v>
      </c>
      <c r="D43" s="1" t="n">
        <v>0</v>
      </c>
      <c r="E43" s="1" t="n">
        <v>0</v>
      </c>
      <c r="F43" s="1" t="n">
        <v>0</v>
      </c>
      <c r="G43" s="1" t="n">
        <v>64.52</v>
      </c>
      <c r="H43" s="34" t="n">
        <v>1665.15</v>
      </c>
      <c r="I43" s="1" t="s">
        <v>2803</v>
      </c>
      <c r="J43" s="1" t="n">
        <v>1972</v>
      </c>
      <c r="K43" s="1" t="s">
        <v>2194</v>
      </c>
    </row>
    <row r="44" customFormat="false" ht="15" hidden="false" customHeight="false" outlineLevel="0" collapsed="false">
      <c r="A44" s="6" t="str">
        <f aca="false">"sankmc_"&amp;ROUND(B44,1)&amp;"_"&amp;ROUND(C44,1)&amp;"_"&amp;ROUND(D44,1)&amp;"_"&amp;ROUND(E44,1)&amp;"_"&amp;ROUND(F44,1)&amp;"_"&amp;ROUND(G44,1)</f>
        <v>sankmc_0_35.6_0_0_0_64.4</v>
      </c>
      <c r="B44" s="1" t="n">
        <v>0</v>
      </c>
      <c r="C44" s="1" t="n">
        <v>35.57</v>
      </c>
      <c r="D44" s="1" t="n">
        <v>0</v>
      </c>
      <c r="E44" s="1" t="n">
        <v>0</v>
      </c>
      <c r="F44" s="1" t="n">
        <v>0</v>
      </c>
      <c r="G44" s="1" t="n">
        <v>64.43</v>
      </c>
      <c r="H44" s="34" t="n">
        <v>1663.15</v>
      </c>
      <c r="I44" s="1" t="s">
        <v>2807</v>
      </c>
      <c r="J44" s="1" t="n">
        <v>2000</v>
      </c>
      <c r="K44" s="1" t="s">
        <v>2194</v>
      </c>
    </row>
    <row r="45" customFormat="false" ht="15" hidden="false" customHeight="false" outlineLevel="0" collapsed="false">
      <c r="A45" s="6" t="str">
        <f aca="false">"sankmc_"&amp;ROUND(B45,1)&amp;"_"&amp;ROUND(C45,1)&amp;"_"&amp;ROUND(D45,1)&amp;"_"&amp;ROUND(E45,1)&amp;"_"&amp;ROUND(F45,1)&amp;"_"&amp;ROUND(G45,1)</f>
        <v>sankmc_0_35.9_0_0_11.8_52.3</v>
      </c>
      <c r="B45" s="1" t="n">
        <v>0</v>
      </c>
      <c r="C45" s="1" t="n">
        <v>35.92</v>
      </c>
      <c r="D45" s="1" t="n">
        <v>0</v>
      </c>
      <c r="E45" s="1" t="n">
        <v>0</v>
      </c>
      <c r="F45" s="1" t="n">
        <v>11.75</v>
      </c>
      <c r="G45" s="1" t="n">
        <v>52.33</v>
      </c>
      <c r="H45" s="34" t="n">
        <v>1618.15</v>
      </c>
      <c r="I45" s="1" t="s">
        <v>2805</v>
      </c>
      <c r="J45" s="1" t="n">
        <v>1951</v>
      </c>
      <c r="K45" s="1" t="s">
        <v>2194</v>
      </c>
    </row>
    <row r="46" customFormat="false" ht="15" hidden="false" customHeight="false" outlineLevel="0" collapsed="false">
      <c r="A46" s="6" t="str">
        <f aca="false">"sankmc_"&amp;ROUND(B46,1)&amp;"_"&amp;ROUND(C46,1)&amp;"_"&amp;ROUND(D46,1)&amp;"_"&amp;ROUND(E46,1)&amp;"_"&amp;ROUND(F46,1)&amp;"_"&amp;ROUND(G46,1)</f>
        <v>sankmc_0_36_0_0_0_64</v>
      </c>
      <c r="B46" s="1" t="n">
        <v>0</v>
      </c>
      <c r="C46" s="1" t="n">
        <v>36</v>
      </c>
      <c r="D46" s="1" t="n">
        <v>0</v>
      </c>
      <c r="E46" s="1" t="n">
        <v>0</v>
      </c>
      <c r="F46" s="1" t="n">
        <v>0</v>
      </c>
      <c r="G46" s="1" t="n">
        <v>64</v>
      </c>
      <c r="H46" s="34" t="n">
        <v>1679.15</v>
      </c>
      <c r="I46" s="1" t="s">
        <v>2809</v>
      </c>
      <c r="J46" s="1" t="n">
        <v>1993</v>
      </c>
      <c r="K46" s="1" t="s">
        <v>2194</v>
      </c>
    </row>
    <row r="47" customFormat="false" ht="15" hidden="false" customHeight="false" outlineLevel="0" collapsed="false">
      <c r="A47" s="6" t="str">
        <f aca="false">"sankmc_"&amp;ROUND(B47,1)&amp;"_"&amp;ROUND(C47,1)&amp;"_"&amp;ROUND(D47,1)&amp;"_"&amp;ROUND(E47,1)&amp;"_"&amp;ROUND(F47,1)&amp;"_"&amp;ROUND(G47,1)</f>
        <v>sankmc_0_36_6_0_0_58</v>
      </c>
      <c r="B47" s="1" t="n">
        <v>0</v>
      </c>
      <c r="C47" s="1" t="n">
        <v>36</v>
      </c>
      <c r="D47" s="1" t="n">
        <v>6</v>
      </c>
      <c r="E47" s="1" t="n">
        <v>0</v>
      </c>
      <c r="F47" s="1" t="n">
        <v>0</v>
      </c>
      <c r="G47" s="1" t="n">
        <v>58</v>
      </c>
      <c r="H47" s="34" t="n">
        <v>1743.15</v>
      </c>
      <c r="I47" s="1" t="s">
        <v>2809</v>
      </c>
      <c r="J47" s="1" t="n">
        <v>1993</v>
      </c>
      <c r="K47" s="1" t="s">
        <v>2194</v>
      </c>
    </row>
    <row r="48" customFormat="false" ht="15" hidden="false" customHeight="false" outlineLevel="0" collapsed="false">
      <c r="A48" s="6" t="str">
        <f aca="false">"sankmc_"&amp;ROUND(B48,1)&amp;"_"&amp;ROUND(C48,1)&amp;"_"&amp;ROUND(D48,1)&amp;"_"&amp;ROUND(E48,1)&amp;"_"&amp;ROUND(F48,1)&amp;"_"&amp;ROUND(G48,1)</f>
        <v>sankmc_0_36.4_0_0_0_63.6</v>
      </c>
      <c r="B48" s="1" t="n">
        <v>0</v>
      </c>
      <c r="C48" s="1" t="n">
        <v>36.4</v>
      </c>
      <c r="D48" s="1" t="n">
        <v>0</v>
      </c>
      <c r="E48" s="1" t="n">
        <v>0</v>
      </c>
      <c r="F48" s="1" t="n">
        <v>0</v>
      </c>
      <c r="G48" s="1" t="n">
        <v>63.6</v>
      </c>
      <c r="H48" s="34" t="n">
        <v>1648.15</v>
      </c>
      <c r="I48" s="1" t="s">
        <v>2808</v>
      </c>
      <c r="J48" s="1" t="n">
        <v>1983</v>
      </c>
      <c r="K48" s="1" t="s">
        <v>2194</v>
      </c>
    </row>
    <row r="49" customFormat="false" ht="15" hidden="false" customHeight="false" outlineLevel="0" collapsed="false">
      <c r="A49" s="6" t="str">
        <f aca="false">"sankmc_"&amp;ROUND(B49,1)&amp;"_"&amp;ROUND(C49,1)&amp;"_"&amp;ROUND(D49,1)&amp;"_"&amp;ROUND(E49,1)&amp;"_"&amp;ROUND(F49,1)&amp;"_"&amp;ROUND(G49,1)</f>
        <v>sankmc_0_36.4_0_0_0_63.6</v>
      </c>
      <c r="B49" s="1" t="n">
        <v>0</v>
      </c>
      <c r="C49" s="1" t="n">
        <v>36.4</v>
      </c>
      <c r="D49" s="1" t="n">
        <v>0</v>
      </c>
      <c r="E49" s="1" t="n">
        <v>0</v>
      </c>
      <c r="F49" s="1" t="n">
        <v>0</v>
      </c>
      <c r="G49" s="1" t="n">
        <v>63.6</v>
      </c>
      <c r="H49" s="34" t="n">
        <v>1658.15</v>
      </c>
      <c r="I49" s="1" t="s">
        <v>2794</v>
      </c>
      <c r="J49" s="1" t="n">
        <v>2000</v>
      </c>
      <c r="K49" s="1" t="s">
        <v>2194</v>
      </c>
    </row>
    <row r="50" customFormat="false" ht="15" hidden="false" customHeight="false" outlineLevel="0" collapsed="false">
      <c r="A50" s="6" t="str">
        <f aca="false">"sankmc_"&amp;ROUND(B50,1)&amp;"_"&amp;ROUND(C50,1)&amp;"_"&amp;ROUND(D50,1)&amp;"_"&amp;ROUND(E50,1)&amp;"_"&amp;ROUND(F50,1)&amp;"_"&amp;ROUND(G50,1)</f>
        <v>sankmc_0_36.5_0_0_0_63.5</v>
      </c>
      <c r="B50" s="1" t="n">
        <v>0</v>
      </c>
      <c r="C50" s="1" t="n">
        <v>36.47</v>
      </c>
      <c r="D50" s="1" t="n">
        <v>0</v>
      </c>
      <c r="E50" s="1" t="n">
        <v>0</v>
      </c>
      <c r="F50" s="1" t="n">
        <v>0</v>
      </c>
      <c r="G50" s="1" t="n">
        <v>63.53</v>
      </c>
      <c r="H50" s="34" t="n">
        <v>1743.15</v>
      </c>
      <c r="I50" s="1" t="s">
        <v>2810</v>
      </c>
      <c r="J50" s="1" t="n">
        <v>1967</v>
      </c>
      <c r="K50" s="1" t="s">
        <v>2194</v>
      </c>
    </row>
    <row r="51" customFormat="false" ht="15" hidden="false" customHeight="false" outlineLevel="0" collapsed="false">
      <c r="A51" s="6" t="str">
        <f aca="false">"sankmc_"&amp;ROUND(B51,1)&amp;"_"&amp;ROUND(C51,1)&amp;"_"&amp;ROUND(D51,1)&amp;"_"&amp;ROUND(E51,1)&amp;"_"&amp;ROUND(F51,1)&amp;"_"&amp;ROUND(G51,1)</f>
        <v>sankmc_0_36.9_0_0_0_63.1</v>
      </c>
      <c r="B51" s="1" t="n">
        <v>0</v>
      </c>
      <c r="C51" s="1" t="n">
        <v>36.87</v>
      </c>
      <c r="D51" s="1" t="n">
        <v>0</v>
      </c>
      <c r="E51" s="1" t="n">
        <v>0</v>
      </c>
      <c r="F51" s="1" t="n">
        <v>0</v>
      </c>
      <c r="G51" s="1" t="n">
        <v>63.13</v>
      </c>
      <c r="H51" s="34" t="n">
        <v>1658.15</v>
      </c>
      <c r="I51" s="1" t="s">
        <v>2804</v>
      </c>
      <c r="J51" s="1" t="n">
        <v>1969</v>
      </c>
      <c r="K51" s="1" t="s">
        <v>2194</v>
      </c>
    </row>
    <row r="52" customFormat="false" ht="15" hidden="false" customHeight="false" outlineLevel="0" collapsed="false">
      <c r="A52" s="6" t="str">
        <f aca="false">"sankmc_"&amp;ROUND(B52,1)&amp;"_"&amp;ROUND(C52,1)&amp;"_"&amp;ROUND(D52,1)&amp;"_"&amp;ROUND(E52,1)&amp;"_"&amp;ROUND(F52,1)&amp;"_"&amp;ROUND(G52,1)</f>
        <v>sankmc_0_36.9_0_0_0_63.1</v>
      </c>
      <c r="B52" s="1" t="n">
        <v>0</v>
      </c>
      <c r="C52" s="1" t="n">
        <v>36.87</v>
      </c>
      <c r="D52" s="1" t="n">
        <v>0</v>
      </c>
      <c r="E52" s="1" t="n">
        <v>0</v>
      </c>
      <c r="F52" s="1" t="n">
        <v>0</v>
      </c>
      <c r="G52" s="1" t="n">
        <v>63.13</v>
      </c>
      <c r="H52" s="34" t="n">
        <v>1677.15</v>
      </c>
      <c r="I52" s="1" t="s">
        <v>2807</v>
      </c>
      <c r="J52" s="1" t="n">
        <v>2000</v>
      </c>
      <c r="K52" s="1" t="s">
        <v>2194</v>
      </c>
    </row>
    <row r="53" customFormat="false" ht="15" hidden="false" customHeight="false" outlineLevel="0" collapsed="false">
      <c r="A53" s="6" t="str">
        <f aca="false">"sankmc_"&amp;ROUND(B53,1)&amp;"_"&amp;ROUND(C53,1)&amp;"_"&amp;ROUND(D53,1)&amp;"_"&amp;ROUND(E53,1)&amp;"_"&amp;ROUND(F53,1)&amp;"_"&amp;ROUND(G53,1)</f>
        <v>sankmc_0_37.3_0_0_0_62.7</v>
      </c>
      <c r="B53" s="1" t="n">
        <v>0</v>
      </c>
      <c r="C53" s="1" t="n">
        <v>37.34</v>
      </c>
      <c r="D53" s="1" t="n">
        <v>0</v>
      </c>
      <c r="E53" s="1" t="n">
        <v>0</v>
      </c>
      <c r="F53" s="1" t="n">
        <v>0</v>
      </c>
      <c r="G53" s="1" t="n">
        <v>62.66</v>
      </c>
      <c r="H53" s="34" t="n">
        <v>1641.15</v>
      </c>
      <c r="I53" s="1" t="s">
        <v>2794</v>
      </c>
      <c r="J53" s="1" t="n">
        <v>2000</v>
      </c>
      <c r="K53" s="1" t="s">
        <v>2194</v>
      </c>
    </row>
    <row r="54" customFormat="false" ht="15" hidden="false" customHeight="false" outlineLevel="0" collapsed="false">
      <c r="A54" s="6" t="str">
        <f aca="false">"sankmc_"&amp;ROUND(B54,1)&amp;"_"&amp;ROUND(C54,1)&amp;"_"&amp;ROUND(D54,1)&amp;"_"&amp;ROUND(E54,1)&amp;"_"&amp;ROUND(F54,1)&amp;"_"&amp;ROUND(G54,1)</f>
        <v>sankmc_0_37.3_0_0_0_62.7</v>
      </c>
      <c r="B54" s="1" t="n">
        <v>0</v>
      </c>
      <c r="C54" s="1" t="n">
        <v>37.34</v>
      </c>
      <c r="D54" s="1" t="n">
        <v>0</v>
      </c>
      <c r="E54" s="1" t="n">
        <v>0</v>
      </c>
      <c r="F54" s="1" t="n">
        <v>0</v>
      </c>
      <c r="G54" s="1" t="n">
        <v>62.66</v>
      </c>
      <c r="H54" s="34" t="n">
        <v>1688.15</v>
      </c>
      <c r="I54" s="1" t="s">
        <v>2803</v>
      </c>
      <c r="J54" s="1" t="n">
        <v>1972</v>
      </c>
      <c r="K54" s="1" t="s">
        <v>2194</v>
      </c>
    </row>
    <row r="55" customFormat="false" ht="15" hidden="false" customHeight="false" outlineLevel="0" collapsed="false">
      <c r="A55" s="6" t="str">
        <f aca="false">"sankmc_"&amp;ROUND(B55,1)&amp;"_"&amp;ROUND(C55,1)&amp;"_"&amp;ROUND(D55,1)&amp;"_"&amp;ROUND(E55,1)&amp;"_"&amp;ROUND(F55,1)&amp;"_"&amp;ROUND(G55,1)</f>
        <v>sankmc_0_38.3_0_0_0_61.7</v>
      </c>
      <c r="B55" s="1" t="n">
        <v>0</v>
      </c>
      <c r="C55" s="1" t="n">
        <v>38.28</v>
      </c>
      <c r="D55" s="1" t="n">
        <v>0</v>
      </c>
      <c r="E55" s="1" t="n">
        <v>0</v>
      </c>
      <c r="F55" s="1" t="n">
        <v>0</v>
      </c>
      <c r="G55" s="1" t="n">
        <v>61.72</v>
      </c>
      <c r="H55" s="34" t="n">
        <v>1684.15</v>
      </c>
      <c r="I55" s="1" t="s">
        <v>2794</v>
      </c>
      <c r="J55" s="1" t="n">
        <v>2000</v>
      </c>
      <c r="K55" s="1" t="s">
        <v>2194</v>
      </c>
    </row>
    <row r="56" customFormat="false" ht="15" hidden="false" customHeight="false" outlineLevel="0" collapsed="false">
      <c r="A56" s="6" t="str">
        <f aca="false">"sankmc_"&amp;ROUND(B56,1)&amp;"_"&amp;ROUND(C56,1)&amp;"_"&amp;ROUND(D56,1)&amp;"_"&amp;ROUND(E56,1)&amp;"_"&amp;ROUND(F56,1)&amp;"_"&amp;ROUND(G56,1)</f>
        <v>sankmc_0_40.2_0_0_0_59.8</v>
      </c>
      <c r="B56" s="1" t="n">
        <v>0</v>
      </c>
      <c r="C56" s="1" t="n">
        <v>40.2</v>
      </c>
      <c r="D56" s="1" t="n">
        <v>0</v>
      </c>
      <c r="E56" s="1" t="n">
        <v>0</v>
      </c>
      <c r="F56" s="1" t="n">
        <v>0</v>
      </c>
      <c r="G56" s="1" t="n">
        <v>59.8</v>
      </c>
      <c r="H56" s="34" t="n">
        <v>1652.15</v>
      </c>
      <c r="I56" s="1" t="s">
        <v>2803</v>
      </c>
      <c r="J56" s="1" t="n">
        <v>1972</v>
      </c>
      <c r="K56" s="1" t="s">
        <v>2194</v>
      </c>
    </row>
    <row r="57" customFormat="false" ht="15" hidden="false" customHeight="false" outlineLevel="0" collapsed="false">
      <c r="A57" s="6" t="str">
        <f aca="false">"sankmc_"&amp;ROUND(B57,1)&amp;"_"&amp;ROUND(C57,1)&amp;"_"&amp;ROUND(D57,1)&amp;"_"&amp;ROUND(E57,1)&amp;"_"&amp;ROUND(F57,1)&amp;"_"&amp;ROUND(G57,1)</f>
        <v>sankmc_0_40.2_0_0_0_59.8</v>
      </c>
      <c r="B57" s="1" t="n">
        <v>0</v>
      </c>
      <c r="C57" s="1" t="n">
        <v>40.2</v>
      </c>
      <c r="D57" s="1" t="n">
        <v>0</v>
      </c>
      <c r="E57" s="1" t="n">
        <v>0</v>
      </c>
      <c r="F57" s="1" t="n">
        <v>0</v>
      </c>
      <c r="G57" s="1" t="n">
        <v>59.8</v>
      </c>
      <c r="H57" s="34" t="n">
        <v>1663.15</v>
      </c>
      <c r="I57" s="1" t="s">
        <v>2811</v>
      </c>
      <c r="J57" s="1" t="n">
        <v>1991</v>
      </c>
      <c r="K57" s="1" t="s">
        <v>2194</v>
      </c>
    </row>
    <row r="58" customFormat="false" ht="15" hidden="false" customHeight="false" outlineLevel="0" collapsed="false">
      <c r="A58" s="6" t="str">
        <f aca="false">"sankmc_"&amp;ROUND(B58,1)&amp;"_"&amp;ROUND(C58,1)&amp;"_"&amp;ROUND(D58,1)&amp;"_"&amp;ROUND(E58,1)&amp;"_"&amp;ROUND(F58,1)&amp;"_"&amp;ROUND(G58,1)</f>
        <v>sankmc_0_40.2_0_0_0_59.8</v>
      </c>
      <c r="B58" s="1" t="n">
        <v>0</v>
      </c>
      <c r="C58" s="1" t="n">
        <v>40.2</v>
      </c>
      <c r="D58" s="1" t="n">
        <v>0</v>
      </c>
      <c r="E58" s="1" t="n">
        <v>0</v>
      </c>
      <c r="F58" s="1" t="n">
        <v>0</v>
      </c>
      <c r="G58" s="1" t="n">
        <v>59.8</v>
      </c>
      <c r="H58" s="34" t="n">
        <v>1701.15</v>
      </c>
      <c r="I58" s="1" t="s">
        <v>2804</v>
      </c>
      <c r="J58" s="1" t="n">
        <v>1969</v>
      </c>
      <c r="K58" s="1" t="s">
        <v>2194</v>
      </c>
    </row>
    <row r="59" customFormat="false" ht="15" hidden="false" customHeight="false" outlineLevel="0" collapsed="false">
      <c r="A59" s="6" t="str">
        <f aca="false">"sankmc_"&amp;ROUND(B59,1)&amp;"_"&amp;ROUND(C59,1)&amp;"_"&amp;ROUND(D59,1)&amp;"_"&amp;ROUND(E59,1)&amp;"_"&amp;ROUND(F59,1)&amp;"_"&amp;ROUND(G59,1)</f>
        <v>sankmc_0_40.2_0_0_0_59.8</v>
      </c>
      <c r="B59" s="1" t="n">
        <v>0</v>
      </c>
      <c r="C59" s="1" t="n">
        <v>40.2</v>
      </c>
      <c r="D59" s="1" t="n">
        <v>0</v>
      </c>
      <c r="E59" s="1" t="n">
        <v>0</v>
      </c>
      <c r="F59" s="1" t="n">
        <v>0</v>
      </c>
      <c r="G59" s="1" t="n">
        <v>59.8</v>
      </c>
      <c r="H59" s="34" t="n">
        <v>1756.15</v>
      </c>
      <c r="I59" s="1" t="s">
        <v>2794</v>
      </c>
      <c r="J59" s="1" t="n">
        <v>2000</v>
      </c>
      <c r="K59" s="1" t="s">
        <v>2194</v>
      </c>
    </row>
    <row r="60" customFormat="false" ht="15" hidden="false" customHeight="false" outlineLevel="0" collapsed="false">
      <c r="A60" s="6" t="str">
        <f aca="false">"sankmc_"&amp;ROUND(B60,1)&amp;"_"&amp;ROUND(C60,1)&amp;"_"&amp;ROUND(D60,1)&amp;"_"&amp;ROUND(E60,1)&amp;"_"&amp;ROUND(F60,1)&amp;"_"&amp;ROUND(G60,1)</f>
        <v>sankmc_0_43.2_0_0_0_56.8</v>
      </c>
      <c r="B60" s="1" t="n">
        <v>0</v>
      </c>
      <c r="C60" s="1" t="n">
        <v>43.17</v>
      </c>
      <c r="D60" s="1" t="n">
        <v>0</v>
      </c>
      <c r="E60" s="1" t="n">
        <v>0</v>
      </c>
      <c r="F60" s="1" t="n">
        <v>0</v>
      </c>
      <c r="G60" s="1" t="n">
        <v>56.83</v>
      </c>
      <c r="H60" s="34" t="n">
        <v>1808.15</v>
      </c>
      <c r="I60" s="1" t="s">
        <v>2794</v>
      </c>
      <c r="J60" s="1" t="n">
        <v>2000</v>
      </c>
      <c r="K60" s="1" t="s">
        <v>2194</v>
      </c>
    </row>
    <row r="61" customFormat="false" ht="15" hidden="false" customHeight="false" outlineLevel="0" collapsed="false">
      <c r="A61" s="6" t="str">
        <f aca="false">"sankmc_"&amp;ROUND(B61,1)&amp;"_"&amp;ROUND(C61,1)&amp;"_"&amp;ROUND(D61,1)&amp;"_"&amp;ROUND(E61,1)&amp;"_"&amp;ROUND(F61,1)&amp;"_"&amp;ROUND(G61,1)</f>
        <v>sankmc_0_44.2_0_0_0_55.8</v>
      </c>
      <c r="B61" s="1" t="n">
        <v>0</v>
      </c>
      <c r="C61" s="1" t="n">
        <v>44.18</v>
      </c>
      <c r="D61" s="1" t="n">
        <v>0</v>
      </c>
      <c r="E61" s="1" t="n">
        <v>0</v>
      </c>
      <c r="F61" s="1" t="n">
        <v>0</v>
      </c>
      <c r="G61" s="1" t="n">
        <v>55.82</v>
      </c>
      <c r="H61" s="34" t="n">
        <v>1766.15</v>
      </c>
      <c r="I61" s="1" t="s">
        <v>2803</v>
      </c>
      <c r="J61" s="1" t="n">
        <v>1972</v>
      </c>
      <c r="K61" s="1" t="s">
        <v>2194</v>
      </c>
    </row>
    <row r="62" customFormat="false" ht="15" hidden="false" customHeight="false" outlineLevel="0" collapsed="false">
      <c r="A62" s="6" t="str">
        <f aca="false">"sankmc_"&amp;ROUND(B62,1)&amp;"_"&amp;ROUND(C62,1)&amp;"_"&amp;ROUND(D62,1)&amp;"_"&amp;ROUND(E62,1)&amp;"_"&amp;ROUND(F62,1)&amp;"_"&amp;ROUND(G62,1)</f>
        <v>sankmc_0_44.2_0_0_0_55.8</v>
      </c>
      <c r="B62" s="1" t="n">
        <v>0</v>
      </c>
      <c r="C62" s="1" t="n">
        <v>44.18</v>
      </c>
      <c r="D62" s="1" t="n">
        <v>0</v>
      </c>
      <c r="E62" s="1" t="n">
        <v>0</v>
      </c>
      <c r="F62" s="1" t="n">
        <v>0</v>
      </c>
      <c r="G62" s="1" t="n">
        <v>55.82</v>
      </c>
      <c r="H62" s="34" t="n">
        <v>1803.15</v>
      </c>
      <c r="I62" s="1" t="s">
        <v>2811</v>
      </c>
      <c r="J62" s="1" t="n">
        <v>1991</v>
      </c>
      <c r="K62" s="1" t="s">
        <v>2194</v>
      </c>
    </row>
    <row r="63" customFormat="false" ht="15" hidden="false" customHeight="false" outlineLevel="0" collapsed="false">
      <c r="A63" s="6" t="str">
        <f aca="false">"sankmc_"&amp;ROUND(B63,1)&amp;"_"&amp;ROUND(C63,1)&amp;"_"&amp;ROUND(D63,1)&amp;"_"&amp;ROUND(E63,1)&amp;"_"&amp;ROUND(F63,1)&amp;"_"&amp;ROUND(G63,1)</f>
        <v>sankmc_0_45.2_0_0_0_54.8</v>
      </c>
      <c r="B63" s="1" t="n">
        <v>0</v>
      </c>
      <c r="C63" s="1" t="n">
        <v>45.2</v>
      </c>
      <c r="D63" s="1" t="n">
        <v>0</v>
      </c>
      <c r="E63" s="1" t="n">
        <v>0</v>
      </c>
      <c r="F63" s="1" t="n">
        <v>0</v>
      </c>
      <c r="G63" s="1" t="n">
        <v>54.8</v>
      </c>
      <c r="H63" s="34" t="n">
        <v>1844.15</v>
      </c>
      <c r="I63" s="1" t="s">
        <v>2804</v>
      </c>
      <c r="J63" s="1" t="n">
        <v>1969</v>
      </c>
      <c r="K63" s="1" t="s">
        <v>2194</v>
      </c>
    </row>
    <row r="64" customFormat="false" ht="15" hidden="false" customHeight="false" outlineLevel="0" collapsed="false">
      <c r="A64" s="6" t="str">
        <f aca="false">"sankmc_"&amp;ROUND(B64,1)&amp;"_"&amp;ROUND(C64,1)&amp;"_"&amp;ROUND(D64,1)&amp;"_"&amp;ROUND(E64,1)&amp;"_"&amp;ROUND(F64,1)&amp;"_"&amp;ROUND(G64,1)</f>
        <v>sankmc_0_46.2_0_0_0_53.8</v>
      </c>
      <c r="B64" s="1" t="n">
        <v>0</v>
      </c>
      <c r="C64" s="1" t="n">
        <v>46.24</v>
      </c>
      <c r="D64" s="1" t="n">
        <v>0</v>
      </c>
      <c r="E64" s="1" t="n">
        <v>0</v>
      </c>
      <c r="F64" s="1" t="n">
        <v>0</v>
      </c>
      <c r="G64" s="1" t="n">
        <v>53.76</v>
      </c>
      <c r="H64" s="34" t="n">
        <v>1855.15</v>
      </c>
      <c r="I64" s="1" t="s">
        <v>2794</v>
      </c>
      <c r="J64" s="1" t="n">
        <v>2000</v>
      </c>
      <c r="K64" s="1" t="s">
        <v>2194</v>
      </c>
    </row>
    <row r="65" customFormat="false" ht="15" hidden="false" customHeight="false" outlineLevel="0" collapsed="false">
      <c r="A65" s="6" t="str">
        <f aca="false">"sankmc_"&amp;ROUND(B65,1)&amp;"_"&amp;ROUND(C65,1)&amp;"_"&amp;ROUND(D65,1)&amp;"_"&amp;ROUND(E65,1)&amp;"_"&amp;ROUND(F65,1)&amp;"_"&amp;ROUND(G65,1)</f>
        <v>sankmc_0_48.4_0_0_0_51.6</v>
      </c>
      <c r="B65" s="1" t="n">
        <v>0</v>
      </c>
      <c r="C65" s="1" t="n">
        <v>48.36</v>
      </c>
      <c r="D65" s="1" t="n">
        <v>0</v>
      </c>
      <c r="E65" s="1" t="n">
        <v>0</v>
      </c>
      <c r="F65" s="1" t="n">
        <v>0</v>
      </c>
      <c r="G65" s="1" t="n">
        <v>51.64</v>
      </c>
      <c r="H65" s="34" t="n">
        <v>1877.15</v>
      </c>
      <c r="I65" s="1" t="s">
        <v>2794</v>
      </c>
      <c r="J65" s="1" t="n">
        <v>2000</v>
      </c>
      <c r="K65" s="1" t="s">
        <v>2194</v>
      </c>
    </row>
    <row r="66" customFormat="false" ht="15" hidden="false" customHeight="false" outlineLevel="0" collapsed="false">
      <c r="A66" s="6" t="str">
        <f aca="false">"sankmc_"&amp;ROUND(B66,1)&amp;"_"&amp;ROUND(C66,1)&amp;"_"&amp;ROUND(D66,1)&amp;"_"&amp;ROUND(E66,1)&amp;"_"&amp;ROUND(F66,1)&amp;"_"&amp;ROUND(G66,1)</f>
        <v>sankmc_0_50_50_0_0_0</v>
      </c>
      <c r="B66" s="1" t="n">
        <v>0</v>
      </c>
      <c r="C66" s="1" t="n">
        <v>50</v>
      </c>
      <c r="D66" s="1" t="n">
        <v>50</v>
      </c>
      <c r="E66" s="1" t="n">
        <v>0</v>
      </c>
      <c r="F66" s="1" t="n">
        <v>0</v>
      </c>
      <c r="G66" s="1" t="n">
        <v>0</v>
      </c>
      <c r="H66" s="34" t="n">
        <v>1841.15</v>
      </c>
      <c r="I66" s="1" t="s">
        <v>2802</v>
      </c>
      <c r="J66" s="1" t="n">
        <v>1965</v>
      </c>
      <c r="K66" s="1" t="s">
        <v>2194</v>
      </c>
    </row>
    <row r="67" customFormat="false" ht="15" hidden="false" customHeight="false" outlineLevel="0" collapsed="false">
      <c r="A67" s="6" t="str">
        <f aca="false">"sankmc_"&amp;ROUND(B67,1)&amp;"_"&amp;ROUND(C67,1)&amp;"_"&amp;ROUND(D67,1)&amp;"_"&amp;ROUND(E67,1)&amp;"_"&amp;ROUND(F67,1)&amp;"_"&amp;ROUND(G67,1)</f>
        <v>sankmc_0_50.5_0_0_0_49.5</v>
      </c>
      <c r="B67" s="1" t="n">
        <v>0</v>
      </c>
      <c r="C67" s="1" t="n">
        <v>50.53</v>
      </c>
      <c r="D67" s="1" t="n">
        <v>0</v>
      </c>
      <c r="E67" s="1" t="n">
        <v>0</v>
      </c>
      <c r="F67" s="1" t="n">
        <v>0</v>
      </c>
      <c r="G67" s="1" t="n">
        <v>49.47</v>
      </c>
      <c r="H67" s="34" t="n">
        <v>1861.15</v>
      </c>
      <c r="I67" s="1" t="s">
        <v>2803</v>
      </c>
      <c r="J67" s="1" t="n">
        <v>1972</v>
      </c>
      <c r="K67" s="1" t="s">
        <v>2194</v>
      </c>
    </row>
    <row r="68" customFormat="false" ht="15" hidden="false" customHeight="false" outlineLevel="0" collapsed="false">
      <c r="A68" s="6" t="str">
        <f aca="false">"sankmc_"&amp;ROUND(B68,1)&amp;"_"&amp;ROUND(C68,1)&amp;"_"&amp;ROUND(D68,1)&amp;"_"&amp;ROUND(E68,1)&amp;"_"&amp;ROUND(F68,1)&amp;"_"&amp;ROUND(G68,1)</f>
        <v>sankmc_0_52_48_0_0_0</v>
      </c>
      <c r="B68" s="1" t="n">
        <v>0</v>
      </c>
      <c r="C68" s="1" t="n">
        <v>52</v>
      </c>
      <c r="D68" s="1" t="n">
        <v>48</v>
      </c>
      <c r="E68" s="1" t="n">
        <v>0</v>
      </c>
      <c r="F68" s="1" t="n">
        <v>0</v>
      </c>
      <c r="G68" s="1" t="n">
        <v>0</v>
      </c>
      <c r="H68" s="34" t="n">
        <v>1847.15</v>
      </c>
      <c r="I68" s="1" t="s">
        <v>2802</v>
      </c>
      <c r="J68" s="1" t="n">
        <v>1965</v>
      </c>
      <c r="K68" s="1" t="s">
        <v>2194</v>
      </c>
    </row>
    <row r="69" customFormat="false" ht="15" hidden="false" customHeight="false" outlineLevel="0" collapsed="false">
      <c r="A69" s="6" t="str">
        <f aca="false">"sankmc_"&amp;ROUND(B69,1)&amp;"_"&amp;ROUND(C69,1)&amp;"_"&amp;ROUND(D69,1)&amp;"_"&amp;ROUND(E69,1)&amp;"_"&amp;ROUND(F69,1)&amp;"_"&amp;ROUND(G69,1)</f>
        <v>sankmc_0_52.8_0_0_0_47.2</v>
      </c>
      <c r="B69" s="1" t="n">
        <v>0</v>
      </c>
      <c r="C69" s="1" t="n">
        <v>52.76</v>
      </c>
      <c r="D69" s="1" t="n">
        <v>0</v>
      </c>
      <c r="E69" s="1" t="n">
        <v>0</v>
      </c>
      <c r="F69" s="1" t="n">
        <v>0</v>
      </c>
      <c r="G69" s="1" t="n">
        <v>47.24</v>
      </c>
      <c r="H69" s="34" t="n">
        <v>1929.15</v>
      </c>
      <c r="I69" s="1" t="s">
        <v>2811</v>
      </c>
      <c r="J69" s="1" t="n">
        <v>1991</v>
      </c>
      <c r="K69" s="1" t="s">
        <v>2194</v>
      </c>
    </row>
    <row r="70" customFormat="false" ht="15" hidden="false" customHeight="false" outlineLevel="0" collapsed="false">
      <c r="A70" s="6" t="str">
        <f aca="false">"sankmc_"&amp;ROUND(B70,1)&amp;"_"&amp;ROUND(C70,1)&amp;"_"&amp;ROUND(D70,1)&amp;"_"&amp;ROUND(E70,1)&amp;"_"&amp;ROUND(F70,1)&amp;"_"&amp;ROUND(G70,1)</f>
        <v>sankmc_0_53.9_0_0_0_46.1</v>
      </c>
      <c r="B70" s="1" t="n">
        <v>0</v>
      </c>
      <c r="C70" s="1" t="n">
        <v>53.89</v>
      </c>
      <c r="D70" s="1" t="n">
        <v>0</v>
      </c>
      <c r="E70" s="1" t="n">
        <v>0</v>
      </c>
      <c r="F70" s="1" t="n">
        <v>0</v>
      </c>
      <c r="G70" s="1" t="n">
        <v>46.11</v>
      </c>
      <c r="H70" s="34" t="n">
        <v>1978.15</v>
      </c>
      <c r="I70" s="1" t="s">
        <v>2794</v>
      </c>
      <c r="J70" s="1" t="n">
        <v>2000</v>
      </c>
      <c r="K70" s="1" t="s">
        <v>2194</v>
      </c>
    </row>
    <row r="71" customFormat="false" ht="15" hidden="false" customHeight="false" outlineLevel="0" collapsed="false">
      <c r="A71" s="6" t="str">
        <f aca="false">"sankmc_"&amp;ROUND(B71,1)&amp;"_"&amp;ROUND(C71,1)&amp;"_"&amp;ROUND(D71,1)&amp;"_"&amp;ROUND(E71,1)&amp;"_"&amp;ROUND(F71,1)&amp;"_"&amp;ROUND(G71,1)</f>
        <v>sankmc_0_54_46_0_0_0</v>
      </c>
      <c r="B71" s="1" t="n">
        <v>0</v>
      </c>
      <c r="C71" s="1" t="n">
        <v>54</v>
      </c>
      <c r="D71" s="1" t="n">
        <v>46</v>
      </c>
      <c r="E71" s="1" t="n">
        <v>0</v>
      </c>
      <c r="F71" s="1" t="n">
        <v>0</v>
      </c>
      <c r="G71" s="1" t="n">
        <v>0</v>
      </c>
      <c r="H71" s="34" t="n">
        <v>1836.15</v>
      </c>
      <c r="I71" s="1" t="s">
        <v>2802</v>
      </c>
      <c r="J71" s="1" t="n">
        <v>1965</v>
      </c>
      <c r="K71" s="1" t="s">
        <v>2194</v>
      </c>
    </row>
    <row r="72" customFormat="false" ht="15" hidden="false" customHeight="false" outlineLevel="0" collapsed="false">
      <c r="A72" s="6" t="str">
        <f aca="false">"sankmc_"&amp;ROUND(B72,1)&amp;"_"&amp;ROUND(C72,1)&amp;"_"&amp;ROUND(D72,1)&amp;"_"&amp;ROUND(E72,1)&amp;"_"&amp;ROUND(F72,1)&amp;"_"&amp;ROUND(G72,1)</f>
        <v>sankmc_0_55_45_0_0_0</v>
      </c>
      <c r="B72" s="1" t="n">
        <v>0</v>
      </c>
      <c r="C72" s="1" t="n">
        <v>55</v>
      </c>
      <c r="D72" s="1" t="n">
        <v>45</v>
      </c>
      <c r="E72" s="1" t="n">
        <v>0</v>
      </c>
      <c r="F72" s="1" t="n">
        <v>0</v>
      </c>
      <c r="G72" s="1" t="n">
        <v>0</v>
      </c>
      <c r="H72" s="34" t="n">
        <v>1800.15</v>
      </c>
      <c r="I72" s="1" t="s">
        <v>2802</v>
      </c>
      <c r="J72" s="1" t="n">
        <v>1965</v>
      </c>
      <c r="K72" s="1" t="s">
        <v>2194</v>
      </c>
    </row>
    <row r="73" customFormat="false" ht="15" hidden="false" customHeight="false" outlineLevel="0" collapsed="false">
      <c r="A73" s="6" t="str">
        <f aca="false">"sankmc_"&amp;ROUND(B73,1)&amp;"_"&amp;ROUND(C73,1)&amp;"_"&amp;ROUND(D73,1)&amp;"_"&amp;ROUND(E73,1)&amp;"_"&amp;ROUND(F73,1)&amp;"_"&amp;ROUND(G73,1)</f>
        <v>sankmc_0_56_44_0_0_0</v>
      </c>
      <c r="B73" s="1" t="n">
        <v>0</v>
      </c>
      <c r="C73" s="1" t="n">
        <v>56</v>
      </c>
      <c r="D73" s="1" t="n">
        <v>44</v>
      </c>
      <c r="E73" s="1" t="n">
        <v>0</v>
      </c>
      <c r="F73" s="1" t="n">
        <v>0</v>
      </c>
      <c r="G73" s="1" t="n">
        <v>0</v>
      </c>
      <c r="H73" s="34" t="n">
        <v>1754.15</v>
      </c>
      <c r="I73" s="1" t="s">
        <v>2802</v>
      </c>
      <c r="J73" s="1" t="n">
        <v>1965</v>
      </c>
      <c r="K73" s="1" t="s">
        <v>2194</v>
      </c>
    </row>
    <row r="74" customFormat="false" ht="15" hidden="false" customHeight="false" outlineLevel="0" collapsed="false">
      <c r="A74" s="6" t="str">
        <f aca="false">"sankmc_"&amp;ROUND(B74,1)&amp;"_"&amp;ROUND(C74,1)&amp;"_"&amp;ROUND(D74,1)&amp;"_"&amp;ROUND(E74,1)&amp;"_"&amp;ROUND(F74,1)&amp;"_"&amp;ROUND(G74,1)</f>
        <v>sankmc_0_57_43_0_0_0</v>
      </c>
      <c r="B74" s="1" t="n">
        <v>0</v>
      </c>
      <c r="C74" s="1" t="n">
        <v>57</v>
      </c>
      <c r="D74" s="1" t="n">
        <v>43</v>
      </c>
      <c r="E74" s="1" t="n">
        <v>0</v>
      </c>
      <c r="F74" s="1" t="n">
        <v>0</v>
      </c>
      <c r="G74" s="1" t="n">
        <v>0</v>
      </c>
      <c r="H74" s="34" t="n">
        <v>1795.15</v>
      </c>
      <c r="I74" s="1" t="s">
        <v>2802</v>
      </c>
      <c r="J74" s="1" t="n">
        <v>1965</v>
      </c>
      <c r="K74" s="1" t="s">
        <v>2194</v>
      </c>
    </row>
    <row r="75" customFormat="false" ht="15" hidden="false" customHeight="false" outlineLevel="0" collapsed="false">
      <c r="A75" s="6" t="str">
        <f aca="false">"sankmc_"&amp;ROUND(B75,1)&amp;"_"&amp;ROUND(C75,1)&amp;"_"&amp;ROUND(D75,1)&amp;"_"&amp;ROUND(E75,1)&amp;"_"&amp;ROUND(F75,1)&amp;"_"&amp;ROUND(G75,1)</f>
        <v>sankmc_0_57.4_0_0_0_42.6</v>
      </c>
      <c r="B75" s="1" t="n">
        <v>0</v>
      </c>
      <c r="C75" s="1" t="n">
        <v>57.38</v>
      </c>
      <c r="D75" s="1" t="n">
        <v>0</v>
      </c>
      <c r="E75" s="1" t="n">
        <v>0</v>
      </c>
      <c r="F75" s="1" t="n">
        <v>0</v>
      </c>
      <c r="G75" s="1" t="n">
        <v>42.62</v>
      </c>
      <c r="H75" s="34" t="n">
        <v>2024.15</v>
      </c>
      <c r="I75" s="1" t="s">
        <v>2794</v>
      </c>
      <c r="J75" s="1" t="n">
        <v>2000</v>
      </c>
      <c r="K75" s="1" t="s">
        <v>2194</v>
      </c>
    </row>
    <row r="76" customFormat="false" ht="15" hidden="false" customHeight="false" outlineLevel="0" collapsed="false">
      <c r="A76" s="6" t="str">
        <f aca="false">"sankmc_"&amp;ROUND(B76,1)&amp;"_"&amp;ROUND(C76,1)&amp;"_"&amp;ROUND(D76,1)&amp;"_"&amp;ROUND(E76,1)&amp;"_"&amp;ROUND(F76,1)&amp;"_"&amp;ROUND(G76,1)</f>
        <v>sankmc_0_58_42_0_0_0</v>
      </c>
      <c r="B76" s="1" t="n">
        <v>0</v>
      </c>
      <c r="C76" s="1" t="n">
        <v>58</v>
      </c>
      <c r="D76" s="1" t="n">
        <v>42</v>
      </c>
      <c r="E76" s="1" t="n">
        <v>0</v>
      </c>
      <c r="F76" s="1" t="n">
        <v>0</v>
      </c>
      <c r="G76" s="1" t="n">
        <v>0</v>
      </c>
      <c r="H76" s="34" t="n">
        <v>1806.15</v>
      </c>
      <c r="I76" s="1" t="s">
        <v>2802</v>
      </c>
      <c r="J76" s="1" t="n">
        <v>1965</v>
      </c>
      <c r="K76" s="1" t="s">
        <v>2194</v>
      </c>
    </row>
    <row r="77" customFormat="false" ht="15" hidden="false" customHeight="false" outlineLevel="0" collapsed="false">
      <c r="A77" s="6" t="str">
        <f aca="false">"sankmc_"&amp;ROUND(B77,1)&amp;"_"&amp;ROUND(C77,1)&amp;"_"&amp;ROUND(D77,1)&amp;"_"&amp;ROUND(E77,1)&amp;"_"&amp;ROUND(F77,1)&amp;"_"&amp;ROUND(G77,1)</f>
        <v>sankmc_0_60_40_0_0_0</v>
      </c>
      <c r="B77" s="1" t="n">
        <v>0</v>
      </c>
      <c r="C77" s="1" t="n">
        <v>60</v>
      </c>
      <c r="D77" s="1" t="n">
        <v>40</v>
      </c>
      <c r="E77" s="1" t="n">
        <v>0</v>
      </c>
      <c r="F77" s="1" t="n">
        <v>0</v>
      </c>
      <c r="G77" s="1" t="n">
        <v>0</v>
      </c>
      <c r="H77" s="34" t="n">
        <v>1819.15</v>
      </c>
      <c r="I77" s="1" t="s">
        <v>2802</v>
      </c>
      <c r="J77" s="1" t="n">
        <v>1965</v>
      </c>
      <c r="K77" s="1" t="s">
        <v>2194</v>
      </c>
    </row>
    <row r="78" customFormat="false" ht="15" hidden="false" customHeight="false" outlineLevel="0" collapsed="false">
      <c r="A78" s="6" t="str">
        <f aca="false">"sankmc_"&amp;ROUND(B78,1)&amp;"_"&amp;ROUND(C78,1)&amp;"_"&amp;ROUND(D78,1)&amp;"_"&amp;ROUND(E78,1)&amp;"_"&amp;ROUND(F78,1)&amp;"_"&amp;ROUND(G78,1)</f>
        <v>sankmc_0_60.4_0_0_0_39.6</v>
      </c>
      <c r="B78" s="1" t="n">
        <v>0</v>
      </c>
      <c r="C78" s="1" t="n">
        <v>60.4</v>
      </c>
      <c r="D78" s="1" t="n">
        <v>0</v>
      </c>
      <c r="E78" s="1" t="n">
        <v>0</v>
      </c>
      <c r="F78" s="1" t="n">
        <v>0</v>
      </c>
      <c r="G78" s="1" t="n">
        <v>39.6</v>
      </c>
      <c r="H78" s="34" t="n">
        <v>2035.15</v>
      </c>
      <c r="I78" s="1" t="s">
        <v>2794</v>
      </c>
      <c r="J78" s="1" t="n">
        <v>2000</v>
      </c>
      <c r="K78" s="1" t="s">
        <v>2194</v>
      </c>
    </row>
    <row r="79" customFormat="false" ht="15" hidden="false" customHeight="false" outlineLevel="0" collapsed="false">
      <c r="A79" s="6" t="str">
        <f aca="false">"sankmc_"&amp;ROUND(B79,1)&amp;"_"&amp;ROUND(C79,1)&amp;"_"&amp;ROUND(D79,1)&amp;"_"&amp;ROUND(E79,1)&amp;"_"&amp;ROUND(F79,1)&amp;"_"&amp;ROUND(G79,1)</f>
        <v>sankmc_0_63_37_0_0_0</v>
      </c>
      <c r="B79" s="1" t="n">
        <v>0</v>
      </c>
      <c r="C79" s="1" t="n">
        <v>63</v>
      </c>
      <c r="D79" s="1" t="n">
        <v>37</v>
      </c>
      <c r="E79" s="1" t="n">
        <v>0</v>
      </c>
      <c r="F79" s="1" t="n">
        <v>0</v>
      </c>
      <c r="G79" s="1" t="n">
        <v>0</v>
      </c>
      <c r="H79" s="34" t="n">
        <v>1826.15</v>
      </c>
      <c r="I79" s="1" t="s">
        <v>2802</v>
      </c>
      <c r="J79" s="1" t="n">
        <v>1965</v>
      </c>
      <c r="K79" s="1" t="s">
        <v>2194</v>
      </c>
    </row>
    <row r="80" customFormat="false" ht="15" hidden="false" customHeight="false" outlineLevel="0" collapsed="false">
      <c r="A80" s="6" t="str">
        <f aca="false">"sankmc_"&amp;ROUND(B80,1)&amp;"_"&amp;ROUND(C80,1)&amp;"_"&amp;ROUND(D80,1)&amp;"_"&amp;ROUND(E80,1)&amp;"_"&amp;ROUND(F80,1)&amp;"_"&amp;ROUND(G80,1)</f>
        <v>sankmc_0_64_36_0_0_0</v>
      </c>
      <c r="B80" s="1" t="n">
        <v>0</v>
      </c>
      <c r="C80" s="1" t="n">
        <v>64</v>
      </c>
      <c r="D80" s="1" t="n">
        <v>36</v>
      </c>
      <c r="E80" s="1" t="n">
        <v>0</v>
      </c>
      <c r="F80" s="1" t="n">
        <v>0</v>
      </c>
      <c r="G80" s="1" t="n">
        <v>0</v>
      </c>
      <c r="H80" s="34" t="n">
        <v>1846.15</v>
      </c>
      <c r="I80" s="1" t="s">
        <v>2802</v>
      </c>
      <c r="J80" s="1" t="n">
        <v>1965</v>
      </c>
      <c r="K80" s="1" t="s">
        <v>2194</v>
      </c>
    </row>
    <row r="81" customFormat="false" ht="15" hidden="false" customHeight="false" outlineLevel="0" collapsed="false">
      <c r="A81" s="6" t="str">
        <f aca="false">"sankmc_"&amp;ROUND(B81,1)&amp;"_"&amp;ROUND(C81,1)&amp;"_"&amp;ROUND(D81,1)&amp;"_"&amp;ROUND(E81,1)&amp;"_"&amp;ROUND(F81,1)&amp;"_"&amp;ROUND(G81,1)</f>
        <v>sankmc_0_64.8_0_0_0_35.2</v>
      </c>
      <c r="B81" s="1" t="n">
        <v>0</v>
      </c>
      <c r="C81" s="1" t="n">
        <v>64.8</v>
      </c>
      <c r="D81" s="1" t="n">
        <v>0</v>
      </c>
      <c r="E81" s="1" t="n">
        <v>0</v>
      </c>
      <c r="F81" s="1" t="n">
        <v>0</v>
      </c>
      <c r="G81" s="1" t="n">
        <v>35.2</v>
      </c>
      <c r="H81" s="34" t="n">
        <v>2027.15</v>
      </c>
      <c r="I81" s="1" t="s">
        <v>2803</v>
      </c>
      <c r="J81" s="1" t="n">
        <v>1972</v>
      </c>
      <c r="K81" s="1" t="s">
        <v>2194</v>
      </c>
    </row>
    <row r="82" customFormat="false" ht="15" hidden="false" customHeight="false" outlineLevel="0" collapsed="false">
      <c r="A82" s="6" t="str">
        <f aca="false">"sankmc_"&amp;ROUND(B82,1)&amp;"_"&amp;ROUND(C82,1)&amp;"_"&amp;ROUND(D82,1)&amp;"_"&amp;ROUND(E82,1)&amp;"_"&amp;ROUND(F82,1)&amp;"_"&amp;ROUND(G82,1)</f>
        <v>sankmc_0_65_35_0_0_0</v>
      </c>
      <c r="B82" s="1" t="n">
        <v>0</v>
      </c>
      <c r="C82" s="1" t="n">
        <v>65</v>
      </c>
      <c r="D82" s="1" t="n">
        <v>35</v>
      </c>
      <c r="E82" s="1" t="n">
        <v>0</v>
      </c>
      <c r="F82" s="1" t="n">
        <v>0</v>
      </c>
      <c r="G82" s="1" t="n">
        <v>0</v>
      </c>
      <c r="H82" s="34" t="n">
        <v>1853.15</v>
      </c>
      <c r="I82" s="1" t="s">
        <v>2802</v>
      </c>
      <c r="J82" s="1" t="n">
        <v>1965</v>
      </c>
      <c r="K82" s="1" t="s">
        <v>2194</v>
      </c>
    </row>
    <row r="83" customFormat="false" ht="15" hidden="false" customHeight="false" outlineLevel="0" collapsed="false">
      <c r="A83" s="6" t="str">
        <f aca="false">"sankmc_"&amp;ROUND(B83,1)&amp;"_"&amp;ROUND(C83,1)&amp;"_"&amp;ROUND(D83,1)&amp;"_"&amp;ROUND(E83,1)&amp;"_"&amp;ROUND(F83,1)&amp;"_"&amp;ROUND(G83,1)</f>
        <v>sankmc_0_67_33_0_0_0</v>
      </c>
      <c r="B83" s="1" t="n">
        <v>0</v>
      </c>
      <c r="C83" s="1" t="n">
        <v>67</v>
      </c>
      <c r="D83" s="1" t="n">
        <v>33</v>
      </c>
      <c r="E83" s="1" t="n">
        <v>0</v>
      </c>
      <c r="F83" s="1" t="n">
        <v>0</v>
      </c>
      <c r="G83" s="1" t="n">
        <v>0</v>
      </c>
      <c r="H83" s="34" t="n">
        <v>1866.15</v>
      </c>
      <c r="I83" s="1" t="s">
        <v>2802</v>
      </c>
      <c r="J83" s="1" t="n">
        <v>1965</v>
      </c>
      <c r="K83" s="1" t="s">
        <v>2194</v>
      </c>
    </row>
    <row r="84" customFormat="false" ht="15" hidden="false" customHeight="false" outlineLevel="0" collapsed="false">
      <c r="A84" s="6" t="str">
        <f aca="false">"sankmc_"&amp;ROUND(B84,1)&amp;"_"&amp;ROUND(C84,1)&amp;"_"&amp;ROUND(D84,1)&amp;"_"&amp;ROUND(E84,1)&amp;"_"&amp;ROUND(F84,1)&amp;"_"&amp;ROUND(G84,1)</f>
        <v>sankmc_0_68.8_0_0_0_31.3</v>
      </c>
      <c r="B84" s="1" t="n">
        <v>0</v>
      </c>
      <c r="C84" s="1" t="n">
        <v>68.75</v>
      </c>
      <c r="D84" s="1" t="n">
        <v>0</v>
      </c>
      <c r="E84" s="1" t="n">
        <v>0</v>
      </c>
      <c r="F84" s="1" t="n">
        <v>0</v>
      </c>
      <c r="G84" s="1" t="n">
        <v>31.25</v>
      </c>
      <c r="H84" s="34" t="n">
        <v>2111.15</v>
      </c>
      <c r="I84" s="1" t="s">
        <v>2794</v>
      </c>
      <c r="J84" s="1" t="n">
        <v>2000</v>
      </c>
      <c r="K84" s="1" t="s">
        <v>2194</v>
      </c>
    </row>
    <row r="85" customFormat="false" ht="15" hidden="false" customHeight="false" outlineLevel="0" collapsed="false">
      <c r="A85" s="6" t="str">
        <f aca="false">"sankmc_"&amp;ROUND(B85,1)&amp;"_"&amp;ROUND(C85,1)&amp;"_"&amp;ROUND(D85,1)&amp;"_"&amp;ROUND(E85,1)&amp;"_"&amp;ROUND(F85,1)&amp;"_"&amp;ROUND(G85,1)</f>
        <v>sankmc_0_69_31_0_0_0</v>
      </c>
      <c r="B85" s="1" t="n">
        <v>0</v>
      </c>
      <c r="C85" s="1" t="n">
        <v>69</v>
      </c>
      <c r="D85" s="1" t="n">
        <v>31</v>
      </c>
      <c r="E85" s="1" t="n">
        <v>0</v>
      </c>
      <c r="F85" s="1" t="n">
        <v>0</v>
      </c>
      <c r="G85" s="1" t="n">
        <v>0</v>
      </c>
      <c r="H85" s="34" t="n">
        <v>1954.15</v>
      </c>
      <c r="I85" s="1" t="s">
        <v>2802</v>
      </c>
      <c r="J85" s="1" t="n">
        <v>1965</v>
      </c>
      <c r="K85" s="1" t="s">
        <v>2194</v>
      </c>
    </row>
    <row r="86" customFormat="false" ht="15" hidden="false" customHeight="false" outlineLevel="0" collapsed="false">
      <c r="A86" s="6" t="str">
        <f aca="false">"sankmc_"&amp;ROUND(B86,1)&amp;"_"&amp;ROUND(C86,1)&amp;"_"&amp;ROUND(D86,1)&amp;"_"&amp;ROUND(E86,1)&amp;"_"&amp;ROUND(F86,1)&amp;"_"&amp;ROUND(G86,1)</f>
        <v>sankmc_0_71_29_0_0_0</v>
      </c>
      <c r="B86" s="1" t="n">
        <v>0</v>
      </c>
      <c r="C86" s="1" t="n">
        <v>71</v>
      </c>
      <c r="D86" s="1" t="n">
        <v>29</v>
      </c>
      <c r="E86" s="1" t="n">
        <v>0</v>
      </c>
      <c r="F86" s="1" t="n">
        <v>0</v>
      </c>
      <c r="G86" s="1" t="n">
        <v>0</v>
      </c>
      <c r="H86" s="34" t="n">
        <v>2032.15</v>
      </c>
      <c r="I86" s="1" t="s">
        <v>2802</v>
      </c>
      <c r="J86" s="1" t="n">
        <v>1965</v>
      </c>
      <c r="K86" s="1" t="s">
        <v>2194</v>
      </c>
    </row>
    <row r="87" customFormat="false" ht="15" hidden="false" customHeight="false" outlineLevel="0" collapsed="false">
      <c r="A87" s="6" t="str">
        <f aca="false">"sankmc_"&amp;ROUND(B87,1)&amp;"_"&amp;ROUND(C87,1)&amp;"_"&amp;ROUND(D87,1)&amp;"_"&amp;ROUND(E87,1)&amp;"_"&amp;ROUND(F87,1)&amp;"_"&amp;ROUND(G87,1)</f>
        <v>sankmc_0_73_27_0_0_0</v>
      </c>
      <c r="B87" s="1" t="n">
        <v>0</v>
      </c>
      <c r="C87" s="1" t="n">
        <v>73</v>
      </c>
      <c r="D87" s="1" t="n">
        <v>27</v>
      </c>
      <c r="E87" s="1" t="n">
        <v>0</v>
      </c>
      <c r="F87" s="1" t="n">
        <v>0</v>
      </c>
      <c r="G87" s="1" t="n">
        <v>0</v>
      </c>
      <c r="H87" s="34" t="n">
        <v>2093.15</v>
      </c>
      <c r="I87" s="1" t="s">
        <v>2802</v>
      </c>
      <c r="J87" s="1" t="n">
        <v>1965</v>
      </c>
      <c r="K87" s="1" t="s">
        <v>2194</v>
      </c>
    </row>
    <row r="88" customFormat="false" ht="15" hidden="false" customHeight="false" outlineLevel="0" collapsed="false">
      <c r="A88" s="6" t="str">
        <f aca="false">"sankmc_"&amp;ROUND(B88,1)&amp;"_"&amp;ROUND(C88,1)&amp;"_"&amp;ROUND(D88,1)&amp;"_"&amp;ROUND(E88,1)&amp;"_"&amp;ROUND(F88,1)&amp;"_"&amp;ROUND(G88,1)</f>
        <v>sankmc_0_73.6_0_0_0_26.4</v>
      </c>
      <c r="B88" s="1" t="n">
        <v>0</v>
      </c>
      <c r="C88" s="1" t="n">
        <v>73.57</v>
      </c>
      <c r="D88" s="1" t="n">
        <v>0</v>
      </c>
      <c r="E88" s="1" t="n">
        <v>0</v>
      </c>
      <c r="F88" s="1" t="n">
        <v>0</v>
      </c>
      <c r="G88" s="1" t="n">
        <v>26.43</v>
      </c>
      <c r="H88" s="34" t="n">
        <v>2125.15</v>
      </c>
      <c r="I88" s="1" t="s">
        <v>2794</v>
      </c>
      <c r="J88" s="1" t="n">
        <v>2000</v>
      </c>
      <c r="K88" s="1" t="s">
        <v>2194</v>
      </c>
    </row>
    <row r="89" customFormat="false" ht="15" hidden="false" customHeight="false" outlineLevel="0" collapsed="false">
      <c r="A89" s="6" t="str">
        <f aca="false">"sankmc_"&amp;ROUND(B89,1)&amp;"_"&amp;ROUND(C89,1)&amp;"_"&amp;ROUND(D89,1)&amp;"_"&amp;ROUND(E89,1)&amp;"_"&amp;ROUND(F89,1)&amp;"_"&amp;ROUND(G89,1)</f>
        <v>sankmc_0_74.3_0_0_0_25.7</v>
      </c>
      <c r="B89" s="1" t="n">
        <v>0</v>
      </c>
      <c r="C89" s="1" t="n">
        <v>74.28</v>
      </c>
      <c r="D89" s="1" t="n">
        <v>0</v>
      </c>
      <c r="E89" s="1" t="n">
        <v>0</v>
      </c>
      <c r="F89" s="1" t="n">
        <v>0</v>
      </c>
      <c r="G89" s="1" t="n">
        <v>25.72</v>
      </c>
      <c r="H89" s="34" t="n">
        <v>2135.15</v>
      </c>
      <c r="I89" s="1" t="s">
        <v>2803</v>
      </c>
      <c r="J89" s="1" t="n">
        <v>1972</v>
      </c>
      <c r="K89" s="1" t="s">
        <v>2194</v>
      </c>
    </row>
    <row r="90" customFormat="false" ht="15" hidden="false" customHeight="false" outlineLevel="0" collapsed="false">
      <c r="A90" s="6" t="str">
        <f aca="false">"sankmc_"&amp;ROUND(B90,1)&amp;"_"&amp;ROUND(C90,1)&amp;"_"&amp;ROUND(D90,1)&amp;"_"&amp;ROUND(E90,1)&amp;"_"&amp;ROUND(F90,1)&amp;"_"&amp;ROUND(G90,1)</f>
        <v>sankmc_0_75_25_0_0_0</v>
      </c>
      <c r="B90" s="1" t="n">
        <v>0</v>
      </c>
      <c r="C90" s="1" t="n">
        <v>75</v>
      </c>
      <c r="D90" s="1" t="n">
        <v>25</v>
      </c>
      <c r="E90" s="1" t="n">
        <v>0</v>
      </c>
      <c r="F90" s="1" t="n">
        <v>0</v>
      </c>
      <c r="G90" s="1" t="n">
        <v>0</v>
      </c>
      <c r="H90" s="34" t="n">
        <v>2160.15</v>
      </c>
      <c r="I90" s="1" t="s">
        <v>2802</v>
      </c>
      <c r="J90" s="1" t="n">
        <v>1965</v>
      </c>
      <c r="K90" s="1" t="s">
        <v>2194</v>
      </c>
    </row>
    <row r="91" customFormat="false" ht="15" hidden="false" customHeight="false" outlineLevel="0" collapsed="false">
      <c r="A91" s="6" t="str">
        <f aca="false">"sankmc_"&amp;ROUND(B91,1)&amp;"_"&amp;ROUND(C91,1)&amp;"_"&amp;ROUND(D91,1)&amp;"_"&amp;ROUND(E91,1)&amp;"_"&amp;ROUND(F91,1)&amp;"_"&amp;ROUND(G91,1)</f>
        <v>sankmc_0_75.7_0_0_0_24.3</v>
      </c>
      <c r="B91" s="1" t="n">
        <v>0</v>
      </c>
      <c r="C91" s="1" t="n">
        <v>75.71</v>
      </c>
      <c r="D91" s="1" t="n">
        <v>0</v>
      </c>
      <c r="E91" s="1" t="n">
        <v>0</v>
      </c>
      <c r="F91" s="1" t="n">
        <v>0</v>
      </c>
      <c r="G91" s="1" t="n">
        <v>24.29</v>
      </c>
      <c r="H91" s="34" t="n">
        <v>2153.15</v>
      </c>
      <c r="I91" s="1" t="s">
        <v>2794</v>
      </c>
      <c r="J91" s="1" t="n">
        <v>2000</v>
      </c>
      <c r="K91" s="1" t="s">
        <v>2194</v>
      </c>
    </row>
    <row r="92" customFormat="false" ht="15" hidden="false" customHeight="false" outlineLevel="0" collapsed="false">
      <c r="A92" s="6" t="str">
        <f aca="false">"sankmc_"&amp;ROUND(B92,1)&amp;"_"&amp;ROUND(C92,1)&amp;"_"&amp;ROUND(D92,1)&amp;"_"&amp;ROUND(E92,1)&amp;"_"&amp;ROUND(F92,1)&amp;"_"&amp;ROUND(G92,1)</f>
        <v>sankmc_0_78_22_0_0_0</v>
      </c>
      <c r="B92" s="1" t="n">
        <v>0</v>
      </c>
      <c r="C92" s="1" t="n">
        <v>78</v>
      </c>
      <c r="D92" s="1" t="n">
        <v>22</v>
      </c>
      <c r="E92" s="1" t="n">
        <v>0</v>
      </c>
      <c r="F92" s="1" t="n">
        <v>0</v>
      </c>
      <c r="G92" s="1" t="n">
        <v>0</v>
      </c>
      <c r="H92" s="34" t="n">
        <v>2194.15</v>
      </c>
      <c r="I92" s="1" t="s">
        <v>2802</v>
      </c>
      <c r="J92" s="1" t="n">
        <v>1965</v>
      </c>
      <c r="K92" s="1" t="s">
        <v>2194</v>
      </c>
    </row>
    <row r="93" customFormat="false" ht="15" hidden="false" customHeight="false" outlineLevel="0" collapsed="false">
      <c r="A93" s="6" t="str">
        <f aca="false">"sankmc_"&amp;ROUND(B93,1)&amp;"_"&amp;ROUND(C93,1)&amp;"_"&amp;ROUND(D93,1)&amp;"_"&amp;ROUND(E93,1)&amp;"_"&amp;ROUND(F93,1)&amp;"_"&amp;ROUND(G93,1)</f>
        <v>sankmc_0_80_20_0_0_0</v>
      </c>
      <c r="B93" s="1" t="n">
        <v>0</v>
      </c>
      <c r="C93" s="1" t="n">
        <v>80</v>
      </c>
      <c r="D93" s="1" t="n">
        <v>20</v>
      </c>
      <c r="E93" s="1" t="n">
        <v>0</v>
      </c>
      <c r="F93" s="1" t="n">
        <v>0</v>
      </c>
      <c r="G93" s="1" t="n">
        <v>0</v>
      </c>
      <c r="H93" s="34" t="n">
        <v>2226.15</v>
      </c>
      <c r="I93" s="1" t="s">
        <v>2802</v>
      </c>
      <c r="J93" s="1" t="n">
        <v>1965</v>
      </c>
      <c r="K93" s="1" t="s">
        <v>2194</v>
      </c>
    </row>
    <row r="94" customFormat="false" ht="15" hidden="false" customHeight="false" outlineLevel="0" collapsed="false">
      <c r="A94" s="6" t="str">
        <f aca="false">"sankmc_"&amp;ROUND(B94,1)&amp;"_"&amp;ROUND(C94,1)&amp;"_"&amp;ROUND(D94,1)&amp;"_"&amp;ROUND(E94,1)&amp;"_"&amp;ROUND(F94,1)&amp;"_"&amp;ROUND(G94,1)</f>
        <v>sankmc_0_80.1_0_0_0_19.9</v>
      </c>
      <c r="B94" s="1" t="n">
        <v>0</v>
      </c>
      <c r="C94" s="1" t="n">
        <v>80.13</v>
      </c>
      <c r="D94" s="1" t="n">
        <v>0</v>
      </c>
      <c r="E94" s="1" t="n">
        <v>0</v>
      </c>
      <c r="F94" s="1" t="n">
        <v>0</v>
      </c>
      <c r="G94" s="1" t="n">
        <v>19.87</v>
      </c>
      <c r="H94" s="34" t="n">
        <v>2180.15</v>
      </c>
      <c r="I94" s="1" t="s">
        <v>2794</v>
      </c>
      <c r="J94" s="1" t="n">
        <v>2000</v>
      </c>
      <c r="K94" s="1" t="s">
        <v>2194</v>
      </c>
    </row>
    <row r="95" customFormat="false" ht="15" hidden="false" customHeight="false" outlineLevel="0" collapsed="false">
      <c r="A95" s="6" t="str">
        <f aca="false">"sankmc_"&amp;ROUND(B95,1)&amp;"_"&amp;ROUND(C95,1)&amp;"_"&amp;ROUND(D95,1)&amp;"_"&amp;ROUND(E95,1)&amp;"_"&amp;ROUND(F95,1)&amp;"_"&amp;ROUND(G95,1)</f>
        <v>sankmc_0_83.2_0_0_0_16.8</v>
      </c>
      <c r="B95" s="1" t="n">
        <v>0</v>
      </c>
      <c r="C95" s="1" t="n">
        <v>83.19</v>
      </c>
      <c r="D95" s="1" t="n">
        <v>0</v>
      </c>
      <c r="E95" s="1" t="n">
        <v>0</v>
      </c>
      <c r="F95" s="1" t="n">
        <v>0</v>
      </c>
      <c r="G95" s="1" t="n">
        <v>16.81</v>
      </c>
      <c r="H95" s="34" t="n">
        <v>2231.15</v>
      </c>
      <c r="I95" s="1" t="s">
        <v>2794</v>
      </c>
      <c r="J95" s="1" t="n">
        <v>2000</v>
      </c>
      <c r="K95" s="1" t="s">
        <v>2194</v>
      </c>
    </row>
    <row r="96" customFormat="false" ht="15" hidden="false" customHeight="false" outlineLevel="0" collapsed="false">
      <c r="A96" s="6" t="str">
        <f aca="false">"sankmc_"&amp;ROUND(B96,1)&amp;"_"&amp;ROUND(C96,1)&amp;"_"&amp;ROUND(D96,1)&amp;"_"&amp;ROUND(E96,1)&amp;"_"&amp;ROUND(F96,1)&amp;"_"&amp;ROUND(G96,1)</f>
        <v>sankmc_0_83.2_0_0_0_16.8</v>
      </c>
      <c r="B96" s="1" t="n">
        <v>0</v>
      </c>
      <c r="C96" s="1" t="n">
        <v>83.19</v>
      </c>
      <c r="D96" s="1" t="n">
        <v>0</v>
      </c>
      <c r="E96" s="1" t="n">
        <v>0</v>
      </c>
      <c r="F96" s="1" t="n">
        <v>0</v>
      </c>
      <c r="G96" s="1" t="n">
        <v>16.81</v>
      </c>
      <c r="H96" s="34" t="n">
        <v>2260.15</v>
      </c>
      <c r="I96" s="1" t="s">
        <v>2803</v>
      </c>
      <c r="J96" s="1" t="n">
        <v>1972</v>
      </c>
      <c r="K96" s="1" t="s">
        <v>2194</v>
      </c>
    </row>
    <row r="97" customFormat="false" ht="15" hidden="false" customHeight="false" outlineLevel="0" collapsed="false">
      <c r="A97" s="6" t="str">
        <f aca="false">"sankmc_"&amp;ROUND(B97,1)&amp;"_"&amp;ROUND(C97,1)&amp;"_"&amp;ROUND(D97,1)&amp;"_"&amp;ROUND(E97,1)&amp;"_"&amp;ROUND(F97,1)&amp;"_"&amp;ROUND(G97,1)</f>
        <v>sankmc_0_84_16_0_0_0</v>
      </c>
      <c r="B97" s="1" t="n">
        <v>0</v>
      </c>
      <c r="C97" s="1" t="n">
        <v>84</v>
      </c>
      <c r="D97" s="1" t="n">
        <v>16</v>
      </c>
      <c r="E97" s="1" t="n">
        <v>0</v>
      </c>
      <c r="F97" s="1" t="n">
        <v>0</v>
      </c>
      <c r="G97" s="1" t="n">
        <v>0</v>
      </c>
      <c r="H97" s="34" t="n">
        <v>2250.15</v>
      </c>
      <c r="I97" s="1" t="s">
        <v>2802</v>
      </c>
      <c r="J97" s="1" t="n">
        <v>1965</v>
      </c>
      <c r="K97" s="1" t="s">
        <v>2194</v>
      </c>
    </row>
    <row r="98" customFormat="false" ht="15" hidden="false" customHeight="false" outlineLevel="0" collapsed="false">
      <c r="A98" s="6" t="str">
        <f aca="false">"sankmc_"&amp;ROUND(B98,1)&amp;"_"&amp;ROUND(C98,1)&amp;"_"&amp;ROUND(D98,1)&amp;"_"&amp;ROUND(E98,1)&amp;"_"&amp;ROUND(F98,1)&amp;"_"&amp;ROUND(G98,1)</f>
        <v>sankmc_0_86_14_0_0_0</v>
      </c>
      <c r="B98" s="1" t="n">
        <v>0</v>
      </c>
      <c r="C98" s="1" t="n">
        <v>86</v>
      </c>
      <c r="D98" s="1" t="n">
        <v>14</v>
      </c>
      <c r="E98" s="1" t="n">
        <v>0</v>
      </c>
      <c r="F98" s="1" t="n">
        <v>0</v>
      </c>
      <c r="G98" s="1" t="n">
        <v>0</v>
      </c>
      <c r="H98" s="34" t="n">
        <v>2276.15</v>
      </c>
      <c r="I98" s="1" t="s">
        <v>2802</v>
      </c>
      <c r="J98" s="1" t="n">
        <v>1965</v>
      </c>
      <c r="K98" s="1" t="s">
        <v>2194</v>
      </c>
    </row>
    <row r="99" customFormat="false" ht="15" hidden="false" customHeight="false" outlineLevel="0" collapsed="false">
      <c r="A99" s="6" t="str">
        <f aca="false">"sankmc_"&amp;ROUND(B99,1)&amp;"_"&amp;ROUND(C99,1)&amp;"_"&amp;ROUND(D99,1)&amp;"_"&amp;ROUND(E99,1)&amp;"_"&amp;ROUND(F99,1)&amp;"_"&amp;ROUND(G99,1)</f>
        <v>sankmc_0_86.4_0_0_0_13.7</v>
      </c>
      <c r="B99" s="1" t="n">
        <v>0</v>
      </c>
      <c r="C99" s="1" t="n">
        <v>86.35</v>
      </c>
      <c r="D99" s="1" t="n">
        <v>0</v>
      </c>
      <c r="E99" s="1" t="n">
        <v>0</v>
      </c>
      <c r="F99" s="1" t="n">
        <v>0</v>
      </c>
      <c r="G99" s="1" t="n">
        <v>13.65</v>
      </c>
      <c r="H99" s="34" t="n">
        <v>2256.15</v>
      </c>
      <c r="I99" s="1" t="s">
        <v>2794</v>
      </c>
      <c r="J99" s="1" t="n">
        <v>2000</v>
      </c>
      <c r="K99" s="1" t="s">
        <v>2194</v>
      </c>
    </row>
    <row r="100" customFormat="false" ht="15" hidden="false" customHeight="false" outlineLevel="0" collapsed="false">
      <c r="A100" s="6" t="str">
        <f aca="false">"sankmc_"&amp;ROUND(B100,1)&amp;"_"&amp;ROUND(C100,1)&amp;"_"&amp;ROUND(D100,1)&amp;"_"&amp;ROUND(E100,1)&amp;"_"&amp;ROUND(F100,1)&amp;"_"&amp;ROUND(G100,1)</f>
        <v>sankmc_0_89_11_0_0_0</v>
      </c>
      <c r="B100" s="1" t="n">
        <v>0</v>
      </c>
      <c r="C100" s="1" t="n">
        <v>89</v>
      </c>
      <c r="D100" s="1" t="n">
        <v>11</v>
      </c>
      <c r="E100" s="1" t="n">
        <v>0</v>
      </c>
      <c r="F100" s="1" t="n">
        <v>0</v>
      </c>
      <c r="G100" s="1" t="n">
        <v>0</v>
      </c>
      <c r="H100" s="34" t="n">
        <v>2292.15</v>
      </c>
      <c r="I100" s="1" t="s">
        <v>2802</v>
      </c>
      <c r="J100" s="1" t="n">
        <v>1965</v>
      </c>
      <c r="K100" s="1" t="s">
        <v>2194</v>
      </c>
    </row>
    <row r="101" customFormat="false" ht="15" hidden="false" customHeight="false" outlineLevel="0" collapsed="false">
      <c r="A101" s="6" t="str">
        <f aca="false">"sankmc_"&amp;ROUND(B101,1)&amp;"_"&amp;ROUND(C101,1)&amp;"_"&amp;ROUND(D101,1)&amp;"_"&amp;ROUND(E101,1)&amp;"_"&amp;ROUND(F101,1)&amp;"_"&amp;ROUND(G101,1)</f>
        <v>sankmc_0_90_10_0_0_0</v>
      </c>
      <c r="B101" s="1" t="n">
        <v>0</v>
      </c>
      <c r="C101" s="1" t="n">
        <v>90</v>
      </c>
      <c r="D101" s="1" t="n">
        <v>10</v>
      </c>
      <c r="E101" s="1" t="n">
        <v>0</v>
      </c>
      <c r="F101" s="1" t="n">
        <v>0</v>
      </c>
      <c r="G101" s="1" t="n">
        <v>0</v>
      </c>
      <c r="H101" s="34" t="n">
        <v>2293.15</v>
      </c>
      <c r="I101" s="1" t="s">
        <v>2802</v>
      </c>
      <c r="J101" s="1" t="n">
        <v>1965</v>
      </c>
      <c r="K101" s="1" t="s">
        <v>2194</v>
      </c>
    </row>
    <row r="102" customFormat="false" ht="15" hidden="false" customHeight="false" outlineLevel="0" collapsed="false">
      <c r="A102" s="6" t="str">
        <f aca="false">"sankmc_"&amp;ROUND(B102,1)&amp;"_"&amp;ROUND(C102,1)&amp;"_"&amp;ROUND(D102,1)&amp;"_"&amp;ROUND(E102,1)&amp;"_"&amp;ROUND(F102,1)&amp;"_"&amp;ROUND(G102,1)</f>
        <v>sankmc_0_91.3_0_0_0_8.7</v>
      </c>
      <c r="B102" s="1" t="n">
        <v>0</v>
      </c>
      <c r="C102" s="1" t="n">
        <v>91.27</v>
      </c>
      <c r="D102" s="1" t="n">
        <v>0</v>
      </c>
      <c r="E102" s="1" t="n">
        <v>0</v>
      </c>
      <c r="F102" s="1" t="n">
        <v>0</v>
      </c>
      <c r="G102" s="1" t="n">
        <v>8.73</v>
      </c>
      <c r="H102" s="34" t="n">
        <v>2283.15</v>
      </c>
      <c r="I102" s="1" t="s">
        <v>2794</v>
      </c>
      <c r="J102" s="1" t="n">
        <v>2000</v>
      </c>
      <c r="K102" s="1" t="s">
        <v>2194</v>
      </c>
    </row>
    <row r="103" customFormat="false" ht="15" hidden="false" customHeight="false" outlineLevel="0" collapsed="false">
      <c r="A103" s="6" t="str">
        <f aca="false">"sankmc_"&amp;ROUND(B103,1)&amp;"_"&amp;ROUND(C103,1)&amp;"_"&amp;ROUND(D103,1)&amp;"_"&amp;ROUND(E103,1)&amp;"_"&amp;ROUND(F103,1)&amp;"_"&amp;ROUND(G103,1)</f>
        <v>sankmc_0_92_8_0_0_0</v>
      </c>
      <c r="B103" s="1" t="n">
        <v>0</v>
      </c>
      <c r="C103" s="1" t="n">
        <v>92</v>
      </c>
      <c r="D103" s="1" t="n">
        <v>8</v>
      </c>
      <c r="E103" s="1" t="n">
        <v>0</v>
      </c>
      <c r="F103" s="1" t="n">
        <v>0</v>
      </c>
      <c r="G103" s="1" t="n">
        <v>0</v>
      </c>
      <c r="H103" s="34" t="n">
        <v>2305.15</v>
      </c>
      <c r="I103" s="1" t="s">
        <v>2802</v>
      </c>
      <c r="J103" s="1" t="n">
        <v>1965</v>
      </c>
      <c r="K103" s="1" t="s">
        <v>2194</v>
      </c>
    </row>
    <row r="104" customFormat="false" ht="15" hidden="false" customHeight="false" outlineLevel="0" collapsed="false">
      <c r="A104" s="6" t="str">
        <f aca="false">"sankmc_"&amp;ROUND(B104,1)&amp;"_"&amp;ROUND(C104,1)&amp;"_"&amp;ROUND(D104,1)&amp;"_"&amp;ROUND(E104,1)&amp;"_"&amp;ROUND(F104,1)&amp;"_"&amp;ROUND(G104,1)</f>
        <v>sankmc_0_93_7_0_0_0</v>
      </c>
      <c r="B104" s="1" t="n">
        <v>0</v>
      </c>
      <c r="C104" s="1" t="n">
        <v>93</v>
      </c>
      <c r="D104" s="1" t="n">
        <v>7</v>
      </c>
      <c r="E104" s="1" t="n">
        <v>0</v>
      </c>
      <c r="F104" s="1" t="n">
        <v>0</v>
      </c>
      <c r="G104" s="1" t="n">
        <v>0</v>
      </c>
      <c r="H104" s="34" t="n">
        <v>2317.15</v>
      </c>
      <c r="I104" s="1" t="s">
        <v>2802</v>
      </c>
      <c r="J104" s="1" t="n">
        <v>1965</v>
      </c>
      <c r="K104" s="1" t="s">
        <v>2194</v>
      </c>
    </row>
    <row r="105" customFormat="false" ht="15" hidden="false" customHeight="false" outlineLevel="0" collapsed="false">
      <c r="A105" s="6" t="str">
        <f aca="false">"sankmc_"&amp;ROUND(B105,1)&amp;"_"&amp;ROUND(C105,1)&amp;"_"&amp;ROUND(D105,1)&amp;"_"&amp;ROUND(E105,1)&amp;"_"&amp;ROUND(F105,1)&amp;"_"&amp;ROUND(G105,1)</f>
        <v>sankmc_0_95_5_0_0_0</v>
      </c>
      <c r="B105" s="1" t="n">
        <v>0</v>
      </c>
      <c r="C105" s="1" t="n">
        <v>95</v>
      </c>
      <c r="D105" s="1" t="n">
        <v>5</v>
      </c>
      <c r="E105" s="1" t="n">
        <v>0</v>
      </c>
      <c r="F105" s="1" t="n">
        <v>0</v>
      </c>
      <c r="G105" s="1" t="n">
        <v>0</v>
      </c>
      <c r="H105" s="34" t="n">
        <v>2327.15</v>
      </c>
      <c r="I105" s="1" t="s">
        <v>2802</v>
      </c>
      <c r="J105" s="1" t="n">
        <v>1965</v>
      </c>
      <c r="K105" s="1" t="s">
        <v>2194</v>
      </c>
    </row>
    <row r="106" customFormat="false" ht="15" hidden="false" customHeight="false" outlineLevel="0" collapsed="false">
      <c r="A106" s="6" t="str">
        <f aca="false">"sankmc_"&amp;ROUND(B106,1)&amp;"_"&amp;ROUND(C106,1)&amp;"_"&amp;ROUND(D106,1)&amp;"_"&amp;ROUND(E106,1)&amp;"_"&amp;ROUND(F106,1)&amp;"_"&amp;ROUND(G106,1)</f>
        <v>sankmc_0_96.4_0_0_0_3.6</v>
      </c>
      <c r="B106" s="1" t="n">
        <v>0</v>
      </c>
      <c r="C106" s="1" t="n">
        <v>96.42</v>
      </c>
      <c r="D106" s="1" t="n">
        <v>0</v>
      </c>
      <c r="E106" s="1" t="n">
        <v>0</v>
      </c>
      <c r="F106" s="1" t="n">
        <v>0</v>
      </c>
      <c r="G106" s="1" t="n">
        <v>3.58</v>
      </c>
      <c r="H106" s="34" t="n">
        <v>2311.15</v>
      </c>
      <c r="I106" s="1" t="s">
        <v>2794</v>
      </c>
      <c r="J106" s="1" t="n">
        <v>2000</v>
      </c>
      <c r="K106" s="1" t="s">
        <v>2194</v>
      </c>
    </row>
    <row r="107" customFormat="false" ht="15" hidden="false" customHeight="false" outlineLevel="0" collapsed="false">
      <c r="A107" s="6" t="str">
        <f aca="false">"sankmc_"&amp;ROUND(B107,1)&amp;"_"&amp;ROUND(C107,1)&amp;"_"&amp;ROUND(D107,1)&amp;"_"&amp;ROUND(E107,1)&amp;"_"&amp;ROUND(F107,1)&amp;"_"&amp;ROUND(G107,1)</f>
        <v>sankmc_0_97_3_0_0_0</v>
      </c>
      <c r="B107" s="1" t="n">
        <v>0</v>
      </c>
      <c r="C107" s="1" t="n">
        <v>97</v>
      </c>
      <c r="D107" s="1" t="n">
        <v>3</v>
      </c>
      <c r="E107" s="1" t="n">
        <v>0</v>
      </c>
      <c r="F107" s="1" t="n">
        <v>0</v>
      </c>
      <c r="G107" s="1" t="n">
        <v>0</v>
      </c>
      <c r="H107" s="34" t="n">
        <v>2346.15</v>
      </c>
      <c r="I107" s="1" t="s">
        <v>2802</v>
      </c>
      <c r="J107" s="1" t="n">
        <v>1965</v>
      </c>
      <c r="K107" s="1" t="s">
        <v>2194</v>
      </c>
    </row>
    <row r="108" customFormat="false" ht="15" hidden="false" customHeight="false" outlineLevel="0" collapsed="false">
      <c r="A108" s="6" t="str">
        <f aca="false">"sankmc_"&amp;ROUND(B108,1)&amp;"_"&amp;ROUND(C108,1)&amp;"_"&amp;ROUND(D108,1)&amp;"_"&amp;ROUND(E108,1)&amp;"_"&amp;ROUND(F108,1)&amp;"_"&amp;ROUND(G108,1)</f>
        <v>sankmc_1.2_29_0_0_0_69.8</v>
      </c>
      <c r="B108" s="1" t="n">
        <v>1.16</v>
      </c>
      <c r="C108" s="1" t="n">
        <v>29.01</v>
      </c>
      <c r="D108" s="1" t="n">
        <v>0</v>
      </c>
      <c r="E108" s="1" t="n">
        <v>0</v>
      </c>
      <c r="F108" s="1" t="n">
        <v>0</v>
      </c>
      <c r="G108" s="1" t="n">
        <v>69.83</v>
      </c>
      <c r="H108" s="34" t="n">
        <v>1678.15</v>
      </c>
      <c r="I108" s="1" t="s">
        <v>2806</v>
      </c>
      <c r="J108" s="1" t="n">
        <v>1980</v>
      </c>
      <c r="K108" s="1" t="s">
        <v>2194</v>
      </c>
    </row>
    <row r="109" customFormat="false" ht="15" hidden="false" customHeight="false" outlineLevel="0" collapsed="false">
      <c r="A109" s="6" t="str">
        <f aca="false">"sankmc_"&amp;ROUND(B109,1)&amp;"_"&amp;ROUND(C109,1)&amp;"_"&amp;ROUND(D109,1)&amp;"_"&amp;ROUND(E109,1)&amp;"_"&amp;ROUND(F109,1)&amp;"_"&amp;ROUND(G109,1)</f>
        <v>sankmc_10_0_90_0_0_0</v>
      </c>
      <c r="B109" s="1" t="n">
        <v>10.02</v>
      </c>
      <c r="C109" s="1" t="n">
        <v>0</v>
      </c>
      <c r="D109" s="1" t="n">
        <v>89.98</v>
      </c>
      <c r="E109" s="1" t="n">
        <v>0</v>
      </c>
      <c r="F109" s="1" t="n">
        <v>0</v>
      </c>
      <c r="G109" s="1" t="n">
        <v>0</v>
      </c>
      <c r="H109" s="34" t="n">
        <v>1246.15</v>
      </c>
      <c r="I109" s="1" t="s">
        <v>2812</v>
      </c>
      <c r="J109" s="1" t="n">
        <v>2010</v>
      </c>
      <c r="K109" s="1" t="s">
        <v>2194</v>
      </c>
    </row>
    <row r="110" customFormat="false" ht="15" hidden="false" customHeight="false" outlineLevel="0" collapsed="false">
      <c r="A110" s="6" t="str">
        <f aca="false">"sankmc_"&amp;ROUND(B110,1)&amp;"_"&amp;ROUND(C110,1)&amp;"_"&amp;ROUND(D110,1)&amp;"_"&amp;ROUND(E110,1)&amp;"_"&amp;ROUND(F110,1)&amp;"_"&amp;ROUND(G110,1)</f>
        <v>sankmc_10_90_0_0_0_0</v>
      </c>
      <c r="B110" s="1" t="n">
        <v>10</v>
      </c>
      <c r="C110" s="1" t="n">
        <v>90</v>
      </c>
      <c r="D110" s="1" t="n">
        <v>0</v>
      </c>
      <c r="E110" s="1" t="n">
        <v>0</v>
      </c>
      <c r="F110" s="1" t="n">
        <v>0</v>
      </c>
      <c r="G110" s="1" t="n">
        <v>0</v>
      </c>
      <c r="H110" s="34" t="n">
        <v>2275.15</v>
      </c>
      <c r="I110" s="1" t="s">
        <v>2789</v>
      </c>
      <c r="J110" s="1" t="n">
        <v>1967</v>
      </c>
      <c r="K110" s="1" t="s">
        <v>2194</v>
      </c>
    </row>
    <row r="111" customFormat="false" ht="15" hidden="false" customHeight="false" outlineLevel="0" collapsed="false">
      <c r="A111" s="6" t="str">
        <f aca="false">"sankmc_"&amp;ROUND(B111,1)&amp;"_"&amp;ROUND(C111,1)&amp;"_"&amp;ROUND(D111,1)&amp;"_"&amp;ROUND(E111,1)&amp;"_"&amp;ROUND(F111,1)&amp;"_"&amp;ROUND(G111,1)</f>
        <v>sankmc_10.6_18.8_0_0_7.9_62.7</v>
      </c>
      <c r="B111" s="1" t="n">
        <v>10.6310631063106</v>
      </c>
      <c r="C111" s="1" t="n">
        <v>18.7918791879188</v>
      </c>
      <c r="D111" s="1" t="n">
        <v>0</v>
      </c>
      <c r="E111" s="1" t="n">
        <v>0</v>
      </c>
      <c r="F111" s="1" t="n">
        <v>7.92079207920792</v>
      </c>
      <c r="G111" s="1" t="n">
        <v>62.6562656265626</v>
      </c>
      <c r="H111" s="34" t="n">
        <v>1720.15</v>
      </c>
      <c r="I111" s="1" t="s">
        <v>2813</v>
      </c>
      <c r="J111" s="1" t="n">
        <v>1954</v>
      </c>
      <c r="K111" s="1" t="s">
        <v>2194</v>
      </c>
    </row>
    <row r="112" customFormat="false" ht="15" hidden="false" customHeight="false" outlineLevel="0" collapsed="false">
      <c r="A112" s="6" t="str">
        <f aca="false">"sankmc_"&amp;ROUND(B112,1)&amp;"_"&amp;ROUND(C112,1)&amp;"_"&amp;ROUND(D112,1)&amp;"_"&amp;ROUND(E112,1)&amp;"_"&amp;ROUND(F112,1)&amp;"_"&amp;ROUND(G112,1)</f>
        <v>sankmc_10.8_19.1_0_0_3.2_67</v>
      </c>
      <c r="B112" s="1" t="n">
        <v>10.78</v>
      </c>
      <c r="C112" s="1" t="n">
        <v>19.05</v>
      </c>
      <c r="D112" s="1" t="n">
        <v>0</v>
      </c>
      <c r="E112" s="1" t="n">
        <v>0</v>
      </c>
      <c r="F112" s="1" t="n">
        <v>3.21</v>
      </c>
      <c r="G112" s="1" t="n">
        <v>66.96</v>
      </c>
      <c r="H112" s="34" t="n">
        <v>1783.15</v>
      </c>
      <c r="I112" s="1" t="s">
        <v>2813</v>
      </c>
      <c r="J112" s="1" t="n">
        <v>1954</v>
      </c>
      <c r="K112" s="1" t="s">
        <v>2194</v>
      </c>
    </row>
    <row r="113" customFormat="false" ht="15" hidden="false" customHeight="false" outlineLevel="0" collapsed="false">
      <c r="A113" s="6" t="str">
        <f aca="false">"sankmc_"&amp;ROUND(B113,1)&amp;"_"&amp;ROUND(C113,1)&amp;"_"&amp;ROUND(D113,1)&amp;"_"&amp;ROUND(E113,1)&amp;"_"&amp;ROUND(F113,1)&amp;"_"&amp;ROUND(G113,1)</f>
        <v>sankmc_10.9_19.2_0_0_0_69.9</v>
      </c>
      <c r="B113" s="1" t="n">
        <v>10.8710871087109</v>
      </c>
      <c r="C113" s="1" t="n">
        <v>19.2219221922192</v>
      </c>
      <c r="D113" s="1" t="n">
        <v>0</v>
      </c>
      <c r="E113" s="1" t="n">
        <v>0</v>
      </c>
      <c r="F113" s="1" t="n">
        <v>0</v>
      </c>
      <c r="G113" s="1" t="n">
        <v>69.9069906990699</v>
      </c>
      <c r="H113" s="34" t="n">
        <v>1816.15</v>
      </c>
      <c r="I113" s="1" t="s">
        <v>2804</v>
      </c>
      <c r="J113" s="1" t="n">
        <v>1969</v>
      </c>
      <c r="K113" s="1" t="s">
        <v>2194</v>
      </c>
    </row>
    <row r="114" customFormat="false" ht="15" hidden="false" customHeight="false" outlineLevel="0" collapsed="false">
      <c r="A114" s="6" t="str">
        <f aca="false">"sankmc_"&amp;ROUND(B114,1)&amp;"_"&amp;ROUND(C114,1)&amp;"_"&amp;ROUND(D114,1)&amp;"_"&amp;ROUND(E114,1)&amp;"_"&amp;ROUND(F114,1)&amp;"_"&amp;ROUND(G114,1)</f>
        <v>sankmc_100_0_0_0_0_0</v>
      </c>
      <c r="B114" s="1" t="n">
        <v>100</v>
      </c>
      <c r="C114" s="1" t="n">
        <v>0</v>
      </c>
      <c r="D114" s="1" t="n">
        <v>0</v>
      </c>
      <c r="E114" s="1" t="n">
        <v>0</v>
      </c>
      <c r="F114" s="1" t="n">
        <v>0</v>
      </c>
      <c r="G114" s="1" t="n">
        <v>0</v>
      </c>
      <c r="H114" s="34" t="n">
        <v>1996.15</v>
      </c>
      <c r="I114" s="1" t="s">
        <v>2814</v>
      </c>
      <c r="J114" s="1" t="n">
        <v>1964</v>
      </c>
      <c r="K114" s="1" t="s">
        <v>2194</v>
      </c>
    </row>
    <row r="115" customFormat="false" ht="15" hidden="false" customHeight="false" outlineLevel="0" collapsed="false">
      <c r="A115" s="6" t="str">
        <f aca="false">"sankmc_"&amp;ROUND(B115,1)&amp;"_"&amp;ROUND(C115,1)&amp;"_"&amp;ROUND(D115,1)&amp;"_"&amp;ROUND(E115,1)&amp;"_"&amp;ROUND(F115,1)&amp;"_"&amp;ROUND(G115,1)</f>
        <v>sankmc_100_0_0_0_0_0</v>
      </c>
      <c r="B115" s="1" t="n">
        <v>100</v>
      </c>
      <c r="C115" s="1" t="n">
        <v>0</v>
      </c>
      <c r="D115" s="1" t="n">
        <v>0</v>
      </c>
      <c r="E115" s="1" t="n">
        <v>0</v>
      </c>
      <c r="F115" s="1" t="n">
        <v>0</v>
      </c>
      <c r="G115" s="1" t="n">
        <v>0</v>
      </c>
      <c r="H115" s="34" t="n">
        <v>1943.15</v>
      </c>
      <c r="I115" s="1" t="s">
        <v>2815</v>
      </c>
      <c r="J115" s="1" t="n">
        <v>2016</v>
      </c>
      <c r="K115" s="1" t="s">
        <v>2194</v>
      </c>
    </row>
    <row r="116" customFormat="false" ht="15" hidden="false" customHeight="false" outlineLevel="0" collapsed="false">
      <c r="A116" s="6" t="str">
        <f aca="false">"sankmc_"&amp;ROUND(B116,1)&amp;"_"&amp;ROUND(C116,1)&amp;"_"&amp;ROUND(D116,1)&amp;"_"&amp;ROUND(E116,1)&amp;"_"&amp;ROUND(F116,1)&amp;"_"&amp;ROUND(G116,1)</f>
        <v>sankmc_100_0_0_0_0_0</v>
      </c>
      <c r="B116" s="1" t="n">
        <v>100</v>
      </c>
      <c r="C116" s="1" t="n">
        <v>0</v>
      </c>
      <c r="D116" s="1" t="n">
        <v>0</v>
      </c>
      <c r="E116" s="1" t="n">
        <v>0</v>
      </c>
      <c r="F116" s="1" t="n">
        <v>0</v>
      </c>
      <c r="G116" s="1" t="n">
        <v>0</v>
      </c>
      <c r="H116" s="34" t="n">
        <v>1976.15</v>
      </c>
      <c r="I116" s="1" t="s">
        <v>2816</v>
      </c>
      <c r="J116" s="1" t="n">
        <v>1929</v>
      </c>
      <c r="K116" s="1" t="s">
        <v>2194</v>
      </c>
    </row>
    <row r="117" customFormat="false" ht="15" hidden="false" customHeight="false" outlineLevel="0" collapsed="false">
      <c r="A117" s="6" t="str">
        <f aca="false">"sankmc_"&amp;ROUND(B117,1)&amp;"_"&amp;ROUND(C117,1)&amp;"_"&amp;ROUND(D117,1)&amp;"_"&amp;ROUND(E117,1)&amp;"_"&amp;ROUND(F117,1)&amp;"_"&amp;ROUND(G117,1)</f>
        <v>sankmc_100_0_0_0_0_0</v>
      </c>
      <c r="B117" s="1" t="n">
        <v>100</v>
      </c>
      <c r="C117" s="1" t="n">
        <v>0</v>
      </c>
      <c r="D117" s="1" t="n">
        <v>0</v>
      </c>
      <c r="E117" s="1" t="n">
        <v>0</v>
      </c>
      <c r="F117" s="1" t="n">
        <v>0</v>
      </c>
      <c r="G117" s="1" t="n">
        <v>0</v>
      </c>
      <c r="H117" s="34" t="n">
        <v>1980.15</v>
      </c>
      <c r="I117" s="1" t="s">
        <v>2817</v>
      </c>
      <c r="J117" s="1" t="n">
        <v>1959</v>
      </c>
      <c r="K117" s="1" t="s">
        <v>2194</v>
      </c>
    </row>
    <row r="118" customFormat="false" ht="15" hidden="false" customHeight="false" outlineLevel="0" collapsed="false">
      <c r="A118" s="6" t="str">
        <f aca="false">"sankmc_"&amp;ROUND(B118,1)&amp;"_"&amp;ROUND(C118,1)&amp;"_"&amp;ROUND(D118,1)&amp;"_"&amp;ROUND(E118,1)&amp;"_"&amp;ROUND(F118,1)&amp;"_"&amp;ROUND(G118,1)</f>
        <v>sankmc_100_0_0_0_0_0</v>
      </c>
      <c r="B118" s="1" t="n">
        <v>100</v>
      </c>
      <c r="C118" s="1" t="n">
        <v>0</v>
      </c>
      <c r="D118" s="1" t="n">
        <v>0</v>
      </c>
      <c r="E118" s="1" t="n">
        <v>0</v>
      </c>
      <c r="F118" s="1" t="n">
        <v>0</v>
      </c>
      <c r="G118" s="1" t="n">
        <v>0</v>
      </c>
      <c r="H118" s="34" t="n">
        <v>1983.15</v>
      </c>
      <c r="I118" s="1" t="s">
        <v>2818</v>
      </c>
      <c r="J118" s="1" t="n">
        <v>1966</v>
      </c>
      <c r="K118" s="1" t="s">
        <v>2194</v>
      </c>
    </row>
    <row r="119" customFormat="false" ht="15" hidden="false" customHeight="false" outlineLevel="0" collapsed="false">
      <c r="A119" s="6" t="str">
        <f aca="false">"sankmc_"&amp;ROUND(B119,1)&amp;"_"&amp;ROUND(C119,1)&amp;"_"&amp;ROUND(D119,1)&amp;"_"&amp;ROUND(E119,1)&amp;"_"&amp;ROUND(F119,1)&amp;"_"&amp;ROUND(G119,1)</f>
        <v>sankmc_100_0_0_0_0_0</v>
      </c>
      <c r="B119" s="1" t="n">
        <v>100</v>
      </c>
      <c r="C119" s="1" t="n">
        <v>0</v>
      </c>
      <c r="D119" s="1" t="n">
        <v>0</v>
      </c>
      <c r="E119" s="1" t="n">
        <v>0</v>
      </c>
      <c r="F119" s="1" t="n">
        <v>0</v>
      </c>
      <c r="G119" s="1" t="n">
        <v>0</v>
      </c>
      <c r="H119" s="34" t="n">
        <v>1986.15</v>
      </c>
      <c r="I119" s="1" t="s">
        <v>2819</v>
      </c>
      <c r="J119" s="1" t="n">
        <v>1929</v>
      </c>
      <c r="K119" s="1" t="s">
        <v>2194</v>
      </c>
    </row>
    <row r="120" customFormat="false" ht="15" hidden="false" customHeight="false" outlineLevel="0" collapsed="false">
      <c r="A120" s="6" t="str">
        <f aca="false">"sankmc_"&amp;ROUND(B120,1)&amp;"_"&amp;ROUND(C120,1)&amp;"_"&amp;ROUND(D120,1)&amp;"_"&amp;ROUND(E120,1)&amp;"_"&amp;ROUND(F120,1)&amp;"_"&amp;ROUND(G120,1)</f>
        <v>sankmc_100_0_0_0_0_0</v>
      </c>
      <c r="B120" s="1" t="n">
        <v>100</v>
      </c>
      <c r="C120" s="1" t="n">
        <v>0</v>
      </c>
      <c r="D120" s="1" t="n">
        <v>0</v>
      </c>
      <c r="E120" s="1" t="n">
        <v>0</v>
      </c>
      <c r="F120" s="1" t="n">
        <v>0</v>
      </c>
      <c r="G120" s="1" t="n">
        <v>0</v>
      </c>
      <c r="H120" s="34" t="n">
        <v>1986.15</v>
      </c>
      <c r="I120" s="1" t="s">
        <v>2820</v>
      </c>
      <c r="J120" s="1" t="n">
        <v>1949</v>
      </c>
      <c r="K120" s="1" t="s">
        <v>2194</v>
      </c>
    </row>
    <row r="121" customFormat="false" ht="15" hidden="false" customHeight="false" outlineLevel="0" collapsed="false">
      <c r="A121" s="6" t="str">
        <f aca="false">"sankmc_"&amp;ROUND(B121,1)&amp;"_"&amp;ROUND(C121,1)&amp;"_"&amp;ROUND(D121,1)&amp;"_"&amp;ROUND(E121,1)&amp;"_"&amp;ROUND(F121,1)&amp;"_"&amp;ROUND(G121,1)</f>
        <v>sankmc_100_0_0_0_0_0</v>
      </c>
      <c r="B121" s="1" t="n">
        <v>100</v>
      </c>
      <c r="C121" s="1" t="n">
        <v>0</v>
      </c>
      <c r="D121" s="1" t="n">
        <v>0</v>
      </c>
      <c r="E121" s="1" t="n">
        <v>0</v>
      </c>
      <c r="F121" s="1" t="n">
        <v>0</v>
      </c>
      <c r="G121" s="1" t="n">
        <v>0</v>
      </c>
      <c r="H121" s="34" t="n">
        <v>1986.15</v>
      </c>
      <c r="I121" s="1" t="s">
        <v>2793</v>
      </c>
      <c r="J121" s="1" t="n">
        <v>1930</v>
      </c>
      <c r="K121" s="1" t="s">
        <v>2194</v>
      </c>
    </row>
    <row r="122" customFormat="false" ht="15" hidden="false" customHeight="false" outlineLevel="0" collapsed="false">
      <c r="A122" s="6" t="str">
        <f aca="false">"sankmc_"&amp;ROUND(B122,1)&amp;"_"&amp;ROUND(C122,1)&amp;"_"&amp;ROUND(D122,1)&amp;"_"&amp;ROUND(E122,1)&amp;"_"&amp;ROUND(F122,1)&amp;"_"&amp;ROUND(G122,1)</f>
        <v>sankmc_100_0_0_0_0_0</v>
      </c>
      <c r="B122" s="1" t="n">
        <v>100</v>
      </c>
      <c r="C122" s="1" t="n">
        <v>0</v>
      </c>
      <c r="D122" s="1" t="n">
        <v>0</v>
      </c>
      <c r="E122" s="1" t="n">
        <v>0</v>
      </c>
      <c r="F122" s="1" t="n">
        <v>0</v>
      </c>
      <c r="G122" s="1" t="n">
        <v>0</v>
      </c>
      <c r="H122" s="34" t="n">
        <v>1993.15</v>
      </c>
      <c r="I122" s="1" t="s">
        <v>2821</v>
      </c>
      <c r="J122" s="1" t="n">
        <v>1975</v>
      </c>
      <c r="K122" s="1" t="s">
        <v>2194</v>
      </c>
    </row>
    <row r="123" customFormat="false" ht="15" hidden="false" customHeight="false" outlineLevel="0" collapsed="false">
      <c r="A123" s="6" t="str">
        <f aca="false">"sankmc_"&amp;ROUND(B123,1)&amp;"_"&amp;ROUND(C123,1)&amp;"_"&amp;ROUND(D123,1)&amp;"_"&amp;ROUND(E123,1)&amp;"_"&amp;ROUND(F123,1)&amp;"_"&amp;ROUND(G123,1)</f>
        <v>sankmc_100_0_0_0_0_0</v>
      </c>
      <c r="B123" s="1" t="n">
        <v>100</v>
      </c>
      <c r="C123" s="1" t="n">
        <v>0</v>
      </c>
      <c r="D123" s="1" t="n">
        <v>0</v>
      </c>
      <c r="E123" s="1" t="n">
        <v>0</v>
      </c>
      <c r="F123" s="1" t="n">
        <v>0</v>
      </c>
      <c r="G123" s="1" t="n">
        <v>0</v>
      </c>
      <c r="H123" s="34" t="n">
        <v>1996.15</v>
      </c>
      <c r="I123" s="1" t="s">
        <v>2822</v>
      </c>
      <c r="J123" s="1" t="n">
        <v>1993</v>
      </c>
      <c r="K123" s="1" t="s">
        <v>2194</v>
      </c>
    </row>
    <row r="124" customFormat="false" ht="15" hidden="false" customHeight="false" outlineLevel="0" collapsed="false">
      <c r="A124" s="6" t="str">
        <f aca="false">"sankmc_"&amp;ROUND(B124,1)&amp;"_"&amp;ROUND(C124,1)&amp;"_"&amp;ROUND(D124,1)&amp;"_"&amp;ROUND(E124,1)&amp;"_"&amp;ROUND(F124,1)&amp;"_"&amp;ROUND(G124,1)</f>
        <v>sankmc_100_0_0_0_0_0</v>
      </c>
      <c r="B124" s="1" t="n">
        <v>100</v>
      </c>
      <c r="C124" s="1" t="n">
        <v>0</v>
      </c>
      <c r="D124" s="1" t="n">
        <v>0</v>
      </c>
      <c r="E124" s="1" t="n">
        <v>0</v>
      </c>
      <c r="F124" s="1" t="n">
        <v>0</v>
      </c>
      <c r="G124" s="1" t="n">
        <v>0</v>
      </c>
      <c r="H124" s="34" t="n">
        <v>1996.15</v>
      </c>
      <c r="I124" s="1" t="s">
        <v>2823</v>
      </c>
      <c r="J124" s="1" t="n">
        <v>1993</v>
      </c>
      <c r="K124" s="1" t="s">
        <v>2194</v>
      </c>
    </row>
    <row r="125" customFormat="false" ht="15" hidden="false" customHeight="false" outlineLevel="0" collapsed="false">
      <c r="A125" s="6" t="str">
        <f aca="false">"sankmc_"&amp;ROUND(B125,1)&amp;"_"&amp;ROUND(C125,1)&amp;"_"&amp;ROUND(D125,1)&amp;"_"&amp;ROUND(E125,1)&amp;"_"&amp;ROUND(F125,1)&amp;"_"&amp;ROUND(G125,1)</f>
        <v>sankmc_100_0_0_0_0_0</v>
      </c>
      <c r="B125" s="1" t="n">
        <v>100</v>
      </c>
      <c r="C125" s="1" t="n">
        <v>0</v>
      </c>
      <c r="D125" s="1" t="n">
        <v>0</v>
      </c>
      <c r="E125" s="1" t="n">
        <v>0</v>
      </c>
      <c r="F125" s="1" t="n">
        <v>0</v>
      </c>
      <c r="G125" s="1" t="n">
        <v>0</v>
      </c>
      <c r="H125" s="34" t="n">
        <v>1996.15</v>
      </c>
      <c r="I125" s="1" t="s">
        <v>2824</v>
      </c>
      <c r="J125" s="1" t="n">
        <v>1958</v>
      </c>
      <c r="K125" s="1" t="s">
        <v>2194</v>
      </c>
    </row>
    <row r="126" customFormat="false" ht="15" hidden="false" customHeight="false" outlineLevel="0" collapsed="false">
      <c r="A126" s="6" t="str">
        <f aca="false">"sankmc_"&amp;ROUND(B126,1)&amp;"_"&amp;ROUND(C126,1)&amp;"_"&amp;ROUND(D126,1)&amp;"_"&amp;ROUND(E126,1)&amp;"_"&amp;ROUND(F126,1)&amp;"_"&amp;ROUND(G126,1)</f>
        <v>sankmc_100_0_0_0_0_0</v>
      </c>
      <c r="B126" s="1" t="n">
        <v>100</v>
      </c>
      <c r="C126" s="1" t="n">
        <v>0</v>
      </c>
      <c r="D126" s="1" t="n">
        <v>0</v>
      </c>
      <c r="E126" s="1" t="n">
        <v>0</v>
      </c>
      <c r="F126" s="1" t="n">
        <v>0</v>
      </c>
      <c r="G126" s="1" t="n">
        <v>0</v>
      </c>
      <c r="H126" s="34" t="n">
        <v>1996.15</v>
      </c>
      <c r="I126" s="1" t="s">
        <v>2825</v>
      </c>
      <c r="J126" s="1" t="n">
        <v>1965</v>
      </c>
      <c r="K126" s="1" t="s">
        <v>2194</v>
      </c>
    </row>
    <row r="127" customFormat="false" ht="15" hidden="false" customHeight="false" outlineLevel="0" collapsed="false">
      <c r="A127" s="6" t="str">
        <f aca="false">"sankmc_"&amp;ROUND(B127,1)&amp;"_"&amp;ROUND(C127,1)&amp;"_"&amp;ROUND(D127,1)&amp;"_"&amp;ROUND(E127,1)&amp;"_"&amp;ROUND(F127,1)&amp;"_"&amp;ROUND(G127,1)</f>
        <v>sankmc_100_0_0_0_0_0</v>
      </c>
      <c r="B127" s="1" t="n">
        <v>100</v>
      </c>
      <c r="C127" s="1" t="n">
        <v>0</v>
      </c>
      <c r="D127" s="1" t="n">
        <v>0</v>
      </c>
      <c r="E127" s="1" t="n">
        <v>0</v>
      </c>
      <c r="F127" s="1" t="n">
        <v>0</v>
      </c>
      <c r="G127" s="1" t="n">
        <v>0</v>
      </c>
      <c r="H127" s="34" t="n">
        <v>1998.15</v>
      </c>
      <c r="I127" s="1" t="s">
        <v>2826</v>
      </c>
      <c r="J127" s="1" t="n">
        <v>1962</v>
      </c>
      <c r="K127" s="1" t="s">
        <v>2194</v>
      </c>
    </row>
    <row r="128" customFormat="false" ht="15" hidden="false" customHeight="false" outlineLevel="0" collapsed="false">
      <c r="A128" s="6" t="str">
        <f aca="false">"sankmc_"&amp;ROUND(B128,1)&amp;"_"&amp;ROUND(C128,1)&amp;"_"&amp;ROUND(D128,1)&amp;"_"&amp;ROUND(E128,1)&amp;"_"&amp;ROUND(F128,1)&amp;"_"&amp;ROUND(G128,1)</f>
        <v>sankmc_100_0_0_0_0_0</v>
      </c>
      <c r="B128" s="1" t="n">
        <v>100</v>
      </c>
      <c r="C128" s="1" t="n">
        <v>0</v>
      </c>
      <c r="D128" s="1" t="n">
        <v>0</v>
      </c>
      <c r="E128" s="1" t="n">
        <v>0</v>
      </c>
      <c r="F128" s="1" t="n">
        <v>0</v>
      </c>
      <c r="G128" s="1" t="n">
        <v>0</v>
      </c>
      <c r="H128" s="34" t="n">
        <v>1999.15</v>
      </c>
      <c r="I128" s="1" t="s">
        <v>2799</v>
      </c>
      <c r="J128" s="1" t="n">
        <v>1974</v>
      </c>
      <c r="K128" s="1" t="s">
        <v>2194</v>
      </c>
    </row>
    <row r="129" customFormat="false" ht="15" hidden="false" customHeight="false" outlineLevel="0" collapsed="false">
      <c r="A129" s="6" t="str">
        <f aca="false">"sankmc_"&amp;ROUND(B129,1)&amp;"_"&amp;ROUND(C129,1)&amp;"_"&amp;ROUND(D129,1)&amp;"_"&amp;ROUND(E129,1)&amp;"_"&amp;ROUND(F129,1)&amp;"_"&amp;ROUND(G129,1)</f>
        <v>sankmc_100_0_0_0_0_0</v>
      </c>
      <c r="B129" s="1" t="n">
        <v>100</v>
      </c>
      <c r="C129" s="1" t="n">
        <v>0</v>
      </c>
      <c r="D129" s="1" t="n">
        <v>0</v>
      </c>
      <c r="E129" s="1" t="n">
        <v>0</v>
      </c>
      <c r="F129" s="1" t="n">
        <v>0</v>
      </c>
      <c r="G129" s="1" t="n">
        <v>0</v>
      </c>
      <c r="H129" s="34" t="n">
        <v>2004.15</v>
      </c>
      <c r="I129" s="1" t="s">
        <v>2798</v>
      </c>
      <c r="J129" s="1" t="n">
        <v>1968</v>
      </c>
      <c r="K129" s="1" t="s">
        <v>2194</v>
      </c>
    </row>
    <row r="130" customFormat="false" ht="15" hidden="false" customHeight="false" outlineLevel="0" collapsed="false">
      <c r="A130" s="6" t="str">
        <f aca="false">"sankmc_"&amp;ROUND(B130,1)&amp;"_"&amp;ROUND(C130,1)&amp;"_"&amp;ROUND(D130,1)&amp;"_"&amp;ROUND(E130,1)&amp;"_"&amp;ROUND(F130,1)&amp;"_"&amp;ROUND(G130,1)</f>
        <v>sankmc_100_0_0_0_0_0</v>
      </c>
      <c r="B130" s="1" t="n">
        <v>100</v>
      </c>
      <c r="C130" s="1" t="n">
        <v>0</v>
      </c>
      <c r="D130" s="1" t="n">
        <v>0</v>
      </c>
      <c r="E130" s="1" t="n">
        <v>0</v>
      </c>
      <c r="F130" s="1" t="n">
        <v>0</v>
      </c>
      <c r="G130" s="1" t="n">
        <v>0</v>
      </c>
      <c r="H130" s="34" t="n">
        <v>2014.15</v>
      </c>
      <c r="I130" s="1" t="s">
        <v>2827</v>
      </c>
      <c r="J130" s="1" t="n">
        <v>1972</v>
      </c>
      <c r="K130" s="1" t="s">
        <v>2194</v>
      </c>
    </row>
    <row r="131" customFormat="false" ht="15" hidden="false" customHeight="false" outlineLevel="0" collapsed="false">
      <c r="A131" s="6" t="str">
        <f aca="false">"sankmc_"&amp;ROUND(B131,1)&amp;"_"&amp;ROUND(C131,1)&amp;"_"&amp;ROUND(D131,1)&amp;"_"&amp;ROUND(E131,1)&amp;"_"&amp;ROUND(F131,1)&amp;"_"&amp;ROUND(G131,1)</f>
        <v>sankmc_11.2_23_0_0_0_65.8</v>
      </c>
      <c r="B131" s="1" t="n">
        <v>11.17</v>
      </c>
      <c r="C131" s="1" t="n">
        <v>23.03</v>
      </c>
      <c r="D131" s="1" t="n">
        <v>0</v>
      </c>
      <c r="E131" s="1" t="n">
        <v>0</v>
      </c>
      <c r="F131" s="1" t="n">
        <v>0</v>
      </c>
      <c r="G131" s="1" t="n">
        <v>65.8</v>
      </c>
      <c r="H131" s="34" t="n">
        <v>1753.15</v>
      </c>
      <c r="I131" s="1" t="s">
        <v>2804</v>
      </c>
      <c r="J131" s="1" t="n">
        <v>1969</v>
      </c>
      <c r="K131" s="1" t="s">
        <v>2194</v>
      </c>
    </row>
    <row r="132" customFormat="false" ht="15" hidden="false" customHeight="false" outlineLevel="0" collapsed="false">
      <c r="A132" s="6" t="str">
        <f aca="false">"sankmc_"&amp;ROUND(B132,1)&amp;"_"&amp;ROUND(C132,1)&amp;"_"&amp;ROUND(D132,1)&amp;"_"&amp;ROUND(E132,1)&amp;"_"&amp;ROUND(F132,1)&amp;"_"&amp;ROUND(G132,1)</f>
        <v>sankmc_11.5_15.4_0_0_6.2_67</v>
      </c>
      <c r="B132" s="1" t="n">
        <v>11.46</v>
      </c>
      <c r="C132" s="1" t="n">
        <v>15.35</v>
      </c>
      <c r="D132" s="1" t="n">
        <v>0</v>
      </c>
      <c r="E132" s="1" t="n">
        <v>0</v>
      </c>
      <c r="F132" s="1" t="n">
        <v>6.21</v>
      </c>
      <c r="G132" s="1" t="n">
        <v>66.98</v>
      </c>
      <c r="H132" s="34" t="n">
        <v>1828.15</v>
      </c>
      <c r="I132" s="1" t="s">
        <v>2813</v>
      </c>
      <c r="J132" s="1" t="n">
        <v>1954</v>
      </c>
      <c r="K132" s="1" t="s">
        <v>2194</v>
      </c>
    </row>
    <row r="133" customFormat="false" ht="15" hidden="false" customHeight="false" outlineLevel="0" collapsed="false">
      <c r="A133" s="6" t="str">
        <f aca="false">"sankmc_"&amp;ROUND(B133,1)&amp;"_"&amp;ROUND(C133,1)&amp;"_"&amp;ROUND(D133,1)&amp;"_"&amp;ROUND(E133,1)&amp;"_"&amp;ROUND(F133,1)&amp;"_"&amp;ROUND(G133,1)</f>
        <v>sankmc_11.5_27_0_0_0_61.5</v>
      </c>
      <c r="B133" s="1" t="n">
        <v>11.4788521147885</v>
      </c>
      <c r="C133" s="1" t="n">
        <v>27.0472952704729</v>
      </c>
      <c r="D133" s="1" t="n">
        <v>0</v>
      </c>
      <c r="E133" s="1" t="n">
        <v>0</v>
      </c>
      <c r="F133" s="1" t="n">
        <v>0</v>
      </c>
      <c r="G133" s="1" t="n">
        <v>61.4738526147385</v>
      </c>
      <c r="H133" s="34" t="n">
        <v>1715.15</v>
      </c>
      <c r="I133" s="1" t="s">
        <v>2804</v>
      </c>
      <c r="J133" s="1" t="n">
        <v>1969</v>
      </c>
      <c r="K133" s="1" t="s">
        <v>2194</v>
      </c>
    </row>
    <row r="134" customFormat="false" ht="15" hidden="false" customHeight="false" outlineLevel="0" collapsed="false">
      <c r="A134" s="6" t="str">
        <f aca="false">"sankmc_"&amp;ROUND(B134,1)&amp;"_"&amp;ROUND(C134,1)&amp;"_"&amp;ROUND(D134,1)&amp;"_"&amp;ROUND(E134,1)&amp;"_"&amp;ROUND(F134,1)&amp;"_"&amp;ROUND(G134,1)</f>
        <v>sankmc_11.5_38.6_0_0_0_49.9</v>
      </c>
      <c r="B134" s="1" t="n">
        <v>11.4911491149115</v>
      </c>
      <c r="C134" s="1" t="n">
        <v>38.5938593859386</v>
      </c>
      <c r="D134" s="1" t="n">
        <v>0</v>
      </c>
      <c r="E134" s="1" t="n">
        <v>0</v>
      </c>
      <c r="F134" s="1" t="n">
        <v>0</v>
      </c>
      <c r="G134" s="1" t="n">
        <v>49.9149914991499</v>
      </c>
      <c r="H134" s="34" t="n">
        <v>1781.15</v>
      </c>
      <c r="I134" s="1" t="s">
        <v>2804</v>
      </c>
      <c r="J134" s="1" t="n">
        <v>1969</v>
      </c>
      <c r="K134" s="1" t="s">
        <v>2194</v>
      </c>
    </row>
    <row r="135" customFormat="false" ht="15" hidden="false" customHeight="false" outlineLevel="0" collapsed="false">
      <c r="A135" s="6" t="str">
        <f aca="false">"sankmc_"&amp;ROUND(B135,1)&amp;"_"&amp;ROUND(C135,1)&amp;"_"&amp;ROUND(D135,1)&amp;"_"&amp;ROUND(E135,1)&amp;"_"&amp;ROUND(F135,1)&amp;"_"&amp;ROUND(G135,1)</f>
        <v>sankmc_11.8_31.3_0_0_0_56.9</v>
      </c>
      <c r="B135" s="1" t="n">
        <v>11.8</v>
      </c>
      <c r="C135" s="1" t="n">
        <v>31.3</v>
      </c>
      <c r="D135" s="1" t="n">
        <v>0</v>
      </c>
      <c r="E135" s="1" t="n">
        <v>0</v>
      </c>
      <c r="F135" s="1" t="n">
        <v>0</v>
      </c>
      <c r="G135" s="1" t="n">
        <v>56.9</v>
      </c>
      <c r="H135" s="34" t="n">
        <v>1725.15</v>
      </c>
      <c r="I135" s="1" t="s">
        <v>2804</v>
      </c>
      <c r="J135" s="1" t="n">
        <v>1969</v>
      </c>
      <c r="K135" s="1" t="s">
        <v>2194</v>
      </c>
    </row>
    <row r="136" customFormat="false" ht="15" hidden="false" customHeight="false" outlineLevel="0" collapsed="false">
      <c r="A136" s="6" t="str">
        <f aca="false">"sankmc_"&amp;ROUND(B136,1)&amp;"_"&amp;ROUND(C136,1)&amp;"_"&amp;ROUND(D136,1)&amp;"_"&amp;ROUND(E136,1)&amp;"_"&amp;ROUND(F136,1)&amp;"_"&amp;ROUND(G136,1)</f>
        <v>sankmc_12_21.3_0_0_0_66.7</v>
      </c>
      <c r="B136" s="1" t="n">
        <v>12.03</v>
      </c>
      <c r="C136" s="1" t="n">
        <v>21.27</v>
      </c>
      <c r="D136" s="1" t="n">
        <v>0</v>
      </c>
      <c r="E136" s="1" t="n">
        <v>0</v>
      </c>
      <c r="F136" s="1" t="n">
        <v>0</v>
      </c>
      <c r="G136" s="1" t="n">
        <v>66.7</v>
      </c>
      <c r="H136" s="34" t="n">
        <v>1716.15</v>
      </c>
      <c r="I136" s="1" t="s">
        <v>2806</v>
      </c>
      <c r="J136" s="1" t="n">
        <v>1980</v>
      </c>
      <c r="K136" s="1" t="s">
        <v>2194</v>
      </c>
    </row>
    <row r="137" customFormat="false" ht="15" hidden="false" customHeight="false" outlineLevel="0" collapsed="false">
      <c r="A137" s="6" t="str">
        <f aca="false">"sankmc_"&amp;ROUND(B137,1)&amp;"_"&amp;ROUND(C137,1)&amp;"_"&amp;ROUND(D137,1)&amp;"_"&amp;ROUND(E137,1)&amp;"_"&amp;ROUND(F137,1)&amp;"_"&amp;ROUND(G137,1)</f>
        <v>sankmc_12.2_35.8_0_0_0_52.1</v>
      </c>
      <c r="B137" s="1" t="n">
        <v>12.15</v>
      </c>
      <c r="C137" s="1" t="n">
        <v>35.79</v>
      </c>
      <c r="D137" s="1" t="n">
        <v>0</v>
      </c>
      <c r="E137" s="1" t="n">
        <v>0</v>
      </c>
      <c r="F137" s="1" t="n">
        <v>0</v>
      </c>
      <c r="G137" s="1" t="n">
        <v>52.06</v>
      </c>
      <c r="H137" s="34" t="n">
        <v>1785.15</v>
      </c>
      <c r="I137" s="1" t="s">
        <v>2804</v>
      </c>
      <c r="J137" s="1" t="n">
        <v>1969</v>
      </c>
      <c r="K137" s="1" t="s">
        <v>2194</v>
      </c>
    </row>
    <row r="138" customFormat="false" ht="15" hidden="false" customHeight="false" outlineLevel="0" collapsed="false">
      <c r="A138" s="6" t="str">
        <f aca="false">"sankmc_"&amp;ROUND(B138,1)&amp;"_"&amp;ROUND(C138,1)&amp;"_"&amp;ROUND(D138,1)&amp;"_"&amp;ROUND(E138,1)&amp;"_"&amp;ROUND(F138,1)&amp;"_"&amp;ROUND(G138,1)</f>
        <v>sankmc_12.5_15.4_0_0_6.2_65.9</v>
      </c>
      <c r="B138" s="1" t="n">
        <v>12.51</v>
      </c>
      <c r="C138" s="1" t="n">
        <v>15.36</v>
      </c>
      <c r="D138" s="1" t="n">
        <v>0</v>
      </c>
      <c r="E138" s="1" t="n">
        <v>0</v>
      </c>
      <c r="F138" s="1" t="n">
        <v>6.22</v>
      </c>
      <c r="G138" s="1" t="n">
        <v>65.91</v>
      </c>
      <c r="H138" s="34" t="n">
        <v>1858.15</v>
      </c>
      <c r="I138" s="1" t="s">
        <v>2813</v>
      </c>
      <c r="J138" s="1" t="n">
        <v>1954</v>
      </c>
      <c r="K138" s="1" t="s">
        <v>2194</v>
      </c>
    </row>
    <row r="139" customFormat="false" ht="15" hidden="false" customHeight="false" outlineLevel="0" collapsed="false">
      <c r="A139" s="6" t="str">
        <f aca="false">"sankmc_"&amp;ROUND(B139,1)&amp;"_"&amp;ROUND(C139,1)&amp;"_"&amp;ROUND(D139,1)&amp;"_"&amp;ROUND(E139,1)&amp;"_"&amp;ROUND(F139,1)&amp;"_"&amp;ROUND(G139,1)</f>
        <v>sankmc_12.5_40.6_0_0_0_46.9</v>
      </c>
      <c r="B139" s="1" t="n">
        <v>12.51</v>
      </c>
      <c r="C139" s="1" t="n">
        <v>40.56</v>
      </c>
      <c r="D139" s="1" t="n">
        <v>0</v>
      </c>
      <c r="E139" s="1" t="n">
        <v>0</v>
      </c>
      <c r="F139" s="1" t="n">
        <v>0</v>
      </c>
      <c r="G139" s="1" t="n">
        <v>46.93</v>
      </c>
      <c r="H139" s="34" t="n">
        <v>1838.15</v>
      </c>
      <c r="I139" s="1" t="s">
        <v>2804</v>
      </c>
      <c r="J139" s="1" t="n">
        <v>1969</v>
      </c>
      <c r="K139" s="1" t="s">
        <v>2194</v>
      </c>
    </row>
    <row r="140" customFormat="false" ht="15" hidden="false" customHeight="false" outlineLevel="0" collapsed="false">
      <c r="A140" s="6" t="str">
        <f aca="false">"sankmc_"&amp;ROUND(B140,1)&amp;"_"&amp;ROUND(C140,1)&amp;"_"&amp;ROUND(D140,1)&amp;"_"&amp;ROUND(E140,1)&amp;"_"&amp;ROUND(F140,1)&amp;"_"&amp;ROUND(G140,1)</f>
        <v>sankmc_12.6_18.6_0_0_12.5_56.3</v>
      </c>
      <c r="B140" s="1" t="n">
        <v>12.61</v>
      </c>
      <c r="C140" s="1" t="n">
        <v>18.57</v>
      </c>
      <c r="D140" s="1" t="n">
        <v>0</v>
      </c>
      <c r="E140" s="1" t="n">
        <v>0</v>
      </c>
      <c r="F140" s="1" t="n">
        <v>12.53</v>
      </c>
      <c r="G140" s="1" t="n">
        <v>56.29</v>
      </c>
      <c r="H140" s="34" t="n">
        <v>1784.15</v>
      </c>
      <c r="I140" s="1" t="s">
        <v>2813</v>
      </c>
      <c r="J140" s="1" t="n">
        <v>1954</v>
      </c>
      <c r="K140" s="1" t="s">
        <v>2194</v>
      </c>
    </row>
    <row r="141" customFormat="false" ht="15" hidden="false" customHeight="false" outlineLevel="0" collapsed="false">
      <c r="A141" s="6" t="str">
        <f aca="false">"sankmc_"&amp;ROUND(B141,1)&amp;"_"&amp;ROUND(C141,1)&amp;"_"&amp;ROUND(D141,1)&amp;"_"&amp;ROUND(E141,1)&amp;"_"&amp;ROUND(F141,1)&amp;"_"&amp;ROUND(G141,1)</f>
        <v>sankmc_12.8_0_87.2_0_0_0</v>
      </c>
      <c r="B141" s="1" t="n">
        <v>12.84</v>
      </c>
      <c r="C141" s="1" t="n">
        <v>0</v>
      </c>
      <c r="D141" s="1" t="n">
        <v>87.16</v>
      </c>
      <c r="E141" s="1" t="n">
        <v>0</v>
      </c>
      <c r="F141" s="1" t="n">
        <v>0</v>
      </c>
      <c r="G141" s="1" t="n">
        <v>0</v>
      </c>
      <c r="H141" s="34" t="n">
        <v>1169.15</v>
      </c>
      <c r="I141" s="1" t="s">
        <v>2812</v>
      </c>
      <c r="J141" s="1" t="n">
        <v>2010</v>
      </c>
      <c r="K141" s="1" t="s">
        <v>2194</v>
      </c>
    </row>
    <row r="142" customFormat="false" ht="15" hidden="false" customHeight="false" outlineLevel="0" collapsed="false">
      <c r="A142" s="6" t="str">
        <f aca="false">"sankmc_"&amp;ROUND(B142,1)&amp;"_"&amp;ROUND(C142,1)&amp;"_"&amp;ROUND(D142,1)&amp;"_"&amp;ROUND(E142,1)&amp;"_"&amp;ROUND(F142,1)&amp;"_"&amp;ROUND(G142,1)</f>
        <v>sankmc_13.1_11.8_0_0_10.5_64.6</v>
      </c>
      <c r="B142" s="1" t="n">
        <v>13.0613061306131</v>
      </c>
      <c r="C142" s="1" t="n">
        <v>11.8411841184118</v>
      </c>
      <c r="D142" s="1" t="n">
        <v>0</v>
      </c>
      <c r="E142" s="1" t="n">
        <v>0</v>
      </c>
      <c r="F142" s="1" t="n">
        <v>10.4910491049105</v>
      </c>
      <c r="G142" s="1" t="n">
        <v>64.6064606460646</v>
      </c>
      <c r="H142" s="34" t="n">
        <v>1933.15</v>
      </c>
      <c r="I142" s="1" t="s">
        <v>2813</v>
      </c>
      <c r="J142" s="1" t="n">
        <v>1954</v>
      </c>
      <c r="K142" s="1" t="s">
        <v>2194</v>
      </c>
    </row>
    <row r="143" customFormat="false" ht="15" hidden="false" customHeight="false" outlineLevel="0" collapsed="false">
      <c r="A143" s="6" t="str">
        <f aca="false">"sankmc_"&amp;ROUND(B143,1)&amp;"_"&amp;ROUND(C143,1)&amp;"_"&amp;ROUND(D143,1)&amp;"_"&amp;ROUND(E143,1)&amp;"_"&amp;ROUND(F143,1)&amp;"_"&amp;ROUND(G143,1)</f>
        <v>sankmc_13.6_15.4_0_0_4.7_66.3</v>
      </c>
      <c r="B143" s="1" t="n">
        <v>13.62</v>
      </c>
      <c r="C143" s="1" t="n">
        <v>15.44</v>
      </c>
      <c r="D143" s="1" t="n">
        <v>0</v>
      </c>
      <c r="E143" s="1" t="n">
        <v>0</v>
      </c>
      <c r="F143" s="1" t="n">
        <v>4.69</v>
      </c>
      <c r="G143" s="1" t="n">
        <v>66.25</v>
      </c>
      <c r="H143" s="34" t="n">
        <v>1863.15</v>
      </c>
      <c r="I143" s="1" t="s">
        <v>2813</v>
      </c>
      <c r="J143" s="1" t="n">
        <v>1954</v>
      </c>
      <c r="K143" s="1" t="s">
        <v>2194</v>
      </c>
    </row>
    <row r="144" customFormat="false" ht="15" hidden="false" customHeight="false" outlineLevel="0" collapsed="false">
      <c r="A144" s="6" t="str">
        <f aca="false">"sankmc_"&amp;ROUND(B144,1)&amp;"_"&amp;ROUND(C144,1)&amp;"_"&amp;ROUND(D144,1)&amp;"_"&amp;ROUND(E144,1)&amp;"_"&amp;ROUND(F144,1)&amp;"_"&amp;ROUND(G144,1)</f>
        <v>sankmc_14_22.3_0_0_12.9_50.9</v>
      </c>
      <c r="B144" s="1" t="n">
        <v>14.02</v>
      </c>
      <c r="C144" s="1" t="n">
        <v>22.25</v>
      </c>
      <c r="D144" s="1" t="n">
        <v>0</v>
      </c>
      <c r="E144" s="1" t="n">
        <v>0</v>
      </c>
      <c r="F144" s="1" t="n">
        <v>12.87</v>
      </c>
      <c r="G144" s="1" t="n">
        <v>50.86</v>
      </c>
      <c r="H144" s="34" t="n">
        <v>1675.15</v>
      </c>
      <c r="I144" s="1" t="s">
        <v>2813</v>
      </c>
      <c r="J144" s="1" t="n">
        <v>1954</v>
      </c>
      <c r="K144" s="1" t="s">
        <v>2194</v>
      </c>
    </row>
    <row r="145" customFormat="false" ht="15" hidden="false" customHeight="false" outlineLevel="0" collapsed="false">
      <c r="A145" s="6" t="str">
        <f aca="false">"sankmc_"&amp;ROUND(B145,1)&amp;"_"&amp;ROUND(C145,1)&amp;"_"&amp;ROUND(D145,1)&amp;"_"&amp;ROUND(E145,1)&amp;"_"&amp;ROUND(F145,1)&amp;"_"&amp;ROUND(G145,1)</f>
        <v>sankmc_14.1_11.9_0_0_10.5_63.6</v>
      </c>
      <c r="B145" s="1" t="n">
        <v>14.0814081408141</v>
      </c>
      <c r="C145" s="1" t="n">
        <v>11.8511851185119</v>
      </c>
      <c r="D145" s="1" t="n">
        <v>0</v>
      </c>
      <c r="E145" s="1" t="n">
        <v>0</v>
      </c>
      <c r="F145" s="1" t="n">
        <v>10.4910491049105</v>
      </c>
      <c r="G145" s="1" t="n">
        <v>63.5763576357636</v>
      </c>
      <c r="H145" s="34" t="n">
        <v>1858.15</v>
      </c>
      <c r="I145" s="1" t="s">
        <v>2813</v>
      </c>
      <c r="J145" s="1" t="n">
        <v>1954</v>
      </c>
      <c r="K145" s="1" t="s">
        <v>2194</v>
      </c>
    </row>
    <row r="146" customFormat="false" ht="15" hidden="false" customHeight="false" outlineLevel="0" collapsed="false">
      <c r="A146" s="6" t="str">
        <f aca="false">"sankmc_"&amp;ROUND(B146,1)&amp;"_"&amp;ROUND(C146,1)&amp;"_"&amp;ROUND(D146,1)&amp;"_"&amp;ROUND(E146,1)&amp;"_"&amp;ROUND(F146,1)&amp;"_"&amp;ROUND(G146,1)</f>
        <v>sankmc_14.3_15.1_0_0_13_57.6</v>
      </c>
      <c r="B146" s="1" t="n">
        <v>14.3385661433857</v>
      </c>
      <c r="C146" s="1" t="n">
        <v>15.0884911508849</v>
      </c>
      <c r="D146" s="1" t="n">
        <v>0</v>
      </c>
      <c r="E146" s="1" t="n">
        <v>0</v>
      </c>
      <c r="F146" s="1" t="n">
        <v>12.978702129787</v>
      </c>
      <c r="G146" s="1" t="n">
        <v>57.5942405759424</v>
      </c>
      <c r="H146" s="34" t="n">
        <v>1858.15</v>
      </c>
      <c r="I146" s="1" t="s">
        <v>2813</v>
      </c>
      <c r="J146" s="1" t="n">
        <v>1954</v>
      </c>
      <c r="K146" s="1" t="s">
        <v>2194</v>
      </c>
    </row>
    <row r="147" customFormat="false" ht="15" hidden="false" customHeight="false" outlineLevel="0" collapsed="false">
      <c r="A147" s="6" t="str">
        <f aca="false">"sankmc_"&amp;ROUND(B147,1)&amp;"_"&amp;ROUND(C147,1)&amp;"_"&amp;ROUND(D147,1)&amp;"_"&amp;ROUND(E147,1)&amp;"_"&amp;ROUND(F147,1)&amp;"_"&amp;ROUND(G147,1)</f>
        <v>sankmc_14.3_22.7_0_0_6.6_56.5</v>
      </c>
      <c r="B147" s="1" t="n">
        <v>14.28</v>
      </c>
      <c r="C147" s="1" t="n">
        <v>22.66</v>
      </c>
      <c r="D147" s="1" t="n">
        <v>0</v>
      </c>
      <c r="E147" s="1" t="n">
        <v>0</v>
      </c>
      <c r="F147" s="1" t="n">
        <v>6.55</v>
      </c>
      <c r="G147" s="1" t="n">
        <v>56.51</v>
      </c>
      <c r="H147" s="34" t="n">
        <v>1709.15</v>
      </c>
      <c r="I147" s="1" t="s">
        <v>2813</v>
      </c>
      <c r="J147" s="1" t="n">
        <v>1954</v>
      </c>
      <c r="K147" s="1" t="s">
        <v>2194</v>
      </c>
    </row>
    <row r="148" customFormat="false" ht="15" hidden="false" customHeight="false" outlineLevel="0" collapsed="false">
      <c r="A148" s="6" t="str">
        <f aca="false">"sankmc_"&amp;ROUND(B148,1)&amp;"_"&amp;ROUND(C148,1)&amp;"_"&amp;ROUND(D148,1)&amp;"_"&amp;ROUND(E148,1)&amp;"_"&amp;ROUND(F148,1)&amp;"_"&amp;ROUND(G148,1)</f>
        <v>sankmc_15.1_11.9_0_0_10.5_62.5</v>
      </c>
      <c r="B148" s="1" t="n">
        <v>15.1</v>
      </c>
      <c r="C148" s="1" t="n">
        <v>11.86</v>
      </c>
      <c r="D148" s="1" t="n">
        <v>0</v>
      </c>
      <c r="E148" s="1" t="n">
        <v>0</v>
      </c>
      <c r="F148" s="1" t="n">
        <v>10.5</v>
      </c>
      <c r="G148" s="1" t="n">
        <v>62.54</v>
      </c>
      <c r="H148" s="34" t="n">
        <v>1873.15</v>
      </c>
      <c r="I148" s="1" t="s">
        <v>2813</v>
      </c>
      <c r="J148" s="1" t="n">
        <v>1954</v>
      </c>
      <c r="K148" s="1" t="s">
        <v>2194</v>
      </c>
    </row>
    <row r="149" customFormat="false" ht="15" hidden="false" customHeight="false" outlineLevel="0" collapsed="false">
      <c r="A149" s="6" t="str">
        <f aca="false">"sankmc_"&amp;ROUND(B149,1)&amp;"_"&amp;ROUND(C149,1)&amp;"_"&amp;ROUND(D149,1)&amp;"_"&amp;ROUND(E149,1)&amp;"_"&amp;ROUND(F149,1)&amp;"_"&amp;ROUND(G149,1)</f>
        <v>sankmc_15.1_12.6_0_0_12.7_59.6</v>
      </c>
      <c r="B149" s="1" t="n">
        <v>15.0884911508849</v>
      </c>
      <c r="C149" s="1" t="n">
        <v>12.5687431256874</v>
      </c>
      <c r="D149" s="1" t="n">
        <v>0</v>
      </c>
      <c r="E149" s="1" t="n">
        <v>0</v>
      </c>
      <c r="F149" s="1" t="n">
        <v>12.7487251274873</v>
      </c>
      <c r="G149" s="1" t="n">
        <v>59.5940405959404</v>
      </c>
      <c r="H149" s="34" t="n">
        <v>1878.15</v>
      </c>
      <c r="I149" s="1" t="s">
        <v>2828</v>
      </c>
      <c r="J149" s="1" t="n">
        <v>1977</v>
      </c>
      <c r="K149" s="1" t="s">
        <v>2194</v>
      </c>
    </row>
    <row r="150" customFormat="false" ht="15" hidden="false" customHeight="false" outlineLevel="0" collapsed="false">
      <c r="A150" s="6" t="str">
        <f aca="false">"sankmc_"&amp;ROUND(B150,1)&amp;"_"&amp;ROUND(C150,1)&amp;"_"&amp;ROUND(D150,1)&amp;"_"&amp;ROUND(E150,1)&amp;"_"&amp;ROUND(F150,1)&amp;"_"&amp;ROUND(G150,1)</f>
        <v>sankmc_15.2_19_0_0_0_65.8</v>
      </c>
      <c r="B150" s="1" t="n">
        <v>15.2384761523848</v>
      </c>
      <c r="C150" s="1" t="n">
        <v>18.988101189881</v>
      </c>
      <c r="D150" s="1" t="n">
        <v>0</v>
      </c>
      <c r="E150" s="1" t="n">
        <v>0</v>
      </c>
      <c r="F150" s="1" t="n">
        <v>0</v>
      </c>
      <c r="G150" s="1" t="n">
        <v>65.7734226577342</v>
      </c>
      <c r="H150" s="34" t="n">
        <v>1725.15</v>
      </c>
      <c r="I150" s="1" t="s">
        <v>2806</v>
      </c>
      <c r="J150" s="1" t="n">
        <v>1980</v>
      </c>
      <c r="K150" s="1" t="s">
        <v>2194</v>
      </c>
    </row>
    <row r="151" customFormat="false" ht="15" hidden="false" customHeight="false" outlineLevel="0" collapsed="false">
      <c r="A151" s="6" t="str">
        <f aca="false">"sankmc_"&amp;ROUND(B151,1)&amp;"_"&amp;ROUND(C151,1)&amp;"_"&amp;ROUND(D151,1)&amp;"_"&amp;ROUND(E151,1)&amp;"_"&amp;ROUND(F151,1)&amp;"_"&amp;ROUND(G151,1)</f>
        <v>sankmc_15.6_26.7_0_0_1.2_56.5</v>
      </c>
      <c r="B151" s="1" t="n">
        <v>15.5784421557844</v>
      </c>
      <c r="C151" s="1" t="n">
        <v>26.6873312668733</v>
      </c>
      <c r="D151" s="1" t="n">
        <v>0</v>
      </c>
      <c r="E151" s="1" t="n">
        <v>0</v>
      </c>
      <c r="F151" s="1" t="n">
        <v>1.24987501249875</v>
      </c>
      <c r="G151" s="1" t="n">
        <v>56.4843515648435</v>
      </c>
      <c r="H151" s="34" t="n">
        <v>1793.15</v>
      </c>
      <c r="I151" s="1" t="s">
        <v>2829</v>
      </c>
      <c r="J151" s="1" t="n">
        <v>1957</v>
      </c>
      <c r="K151" s="1" t="s">
        <v>2194</v>
      </c>
    </row>
    <row r="152" customFormat="false" ht="15" hidden="false" customHeight="false" outlineLevel="0" collapsed="false">
      <c r="A152" s="6" t="str">
        <f aca="false">"sankmc_"&amp;ROUND(B152,1)&amp;"_"&amp;ROUND(C152,1)&amp;"_"&amp;ROUND(D152,1)&amp;"_"&amp;ROUND(E152,1)&amp;"_"&amp;ROUND(F152,1)&amp;"_"&amp;ROUND(G152,1)</f>
        <v>sankmc_15.7_18.5_0_0_15.6_50.3</v>
      </c>
      <c r="B152" s="1" t="n">
        <v>15.66</v>
      </c>
      <c r="C152" s="1" t="n">
        <v>18.45</v>
      </c>
      <c r="D152" s="1" t="n">
        <v>0</v>
      </c>
      <c r="E152" s="1" t="n">
        <v>0</v>
      </c>
      <c r="F152" s="1" t="n">
        <v>15.56</v>
      </c>
      <c r="G152" s="1" t="n">
        <v>50.33</v>
      </c>
      <c r="H152" s="34" t="n">
        <v>1793.15</v>
      </c>
      <c r="I152" s="1" t="s">
        <v>2813</v>
      </c>
      <c r="J152" s="1" t="n">
        <v>1954</v>
      </c>
      <c r="K152" s="1" t="s">
        <v>2194</v>
      </c>
    </row>
    <row r="153" customFormat="false" ht="15" hidden="false" customHeight="false" outlineLevel="0" collapsed="false">
      <c r="A153" s="6" t="str">
        <f aca="false">"sankmc_"&amp;ROUND(B153,1)&amp;"_"&amp;ROUND(C153,1)&amp;"_"&amp;ROUND(D153,1)&amp;"_"&amp;ROUND(E153,1)&amp;"_"&amp;ROUND(F153,1)&amp;"_"&amp;ROUND(G153,1)</f>
        <v>sankmc_15.9_84.1_0_0_0_0</v>
      </c>
      <c r="B153" s="1" t="n">
        <v>15.86</v>
      </c>
      <c r="C153" s="1" t="n">
        <v>84.14</v>
      </c>
      <c r="D153" s="1" t="n">
        <v>0</v>
      </c>
      <c r="E153" s="1" t="n">
        <v>0</v>
      </c>
      <c r="F153" s="1" t="n">
        <v>0</v>
      </c>
      <c r="G153" s="1" t="n">
        <v>0</v>
      </c>
      <c r="H153" s="34" t="n">
        <v>2248.15</v>
      </c>
      <c r="I153" s="1" t="s">
        <v>2796</v>
      </c>
      <c r="J153" s="1" t="n">
        <v>1962</v>
      </c>
      <c r="K153" s="1" t="s">
        <v>2194</v>
      </c>
    </row>
    <row r="154" customFormat="false" ht="15" hidden="false" customHeight="false" outlineLevel="0" collapsed="false">
      <c r="A154" s="6" t="str">
        <f aca="false">"sankmc_"&amp;ROUND(B154,1)&amp;"_"&amp;ROUND(C154,1)&amp;"_"&amp;ROUND(D154,1)&amp;"_"&amp;ROUND(E154,1)&amp;"_"&amp;ROUND(F154,1)&amp;"_"&amp;ROUND(G154,1)</f>
        <v>sankmc_15.9_84.1_0_0_0_0</v>
      </c>
      <c r="B154" s="1" t="n">
        <v>15.86</v>
      </c>
      <c r="C154" s="1" t="n">
        <v>84.14</v>
      </c>
      <c r="D154" s="1" t="n">
        <v>0</v>
      </c>
      <c r="E154" s="1" t="n">
        <v>0</v>
      </c>
      <c r="F154" s="1" t="n">
        <v>0</v>
      </c>
      <c r="G154" s="1" t="n">
        <v>0</v>
      </c>
      <c r="H154" s="34" t="n">
        <v>2270.15</v>
      </c>
      <c r="I154" s="1" t="s">
        <v>2798</v>
      </c>
      <c r="J154" s="1" t="n">
        <v>1968</v>
      </c>
      <c r="K154" s="1" t="s">
        <v>2194</v>
      </c>
    </row>
    <row r="155" customFormat="false" ht="15" hidden="false" customHeight="false" outlineLevel="0" collapsed="false">
      <c r="A155" s="6" t="str">
        <f aca="false">"sankmc_"&amp;ROUND(B155,1)&amp;"_"&amp;ROUND(C155,1)&amp;"_"&amp;ROUND(D155,1)&amp;"_"&amp;ROUND(E155,1)&amp;"_"&amp;ROUND(F155,1)&amp;"_"&amp;ROUND(G155,1)</f>
        <v>sankmc_16_18.9_0_0_8_57.2</v>
      </c>
      <c r="B155" s="1" t="n">
        <v>16.01</v>
      </c>
      <c r="C155" s="1" t="n">
        <v>18.87</v>
      </c>
      <c r="D155" s="1" t="n">
        <v>0</v>
      </c>
      <c r="E155" s="1" t="n">
        <v>0</v>
      </c>
      <c r="F155" s="1" t="n">
        <v>7.95</v>
      </c>
      <c r="G155" s="1" t="n">
        <v>57.17</v>
      </c>
      <c r="H155" s="34" t="n">
        <v>1799.15</v>
      </c>
      <c r="I155" s="1" t="s">
        <v>2813</v>
      </c>
      <c r="J155" s="1" t="n">
        <v>1954</v>
      </c>
      <c r="K155" s="1" t="s">
        <v>2194</v>
      </c>
    </row>
    <row r="156" customFormat="false" ht="15" hidden="false" customHeight="false" outlineLevel="0" collapsed="false">
      <c r="A156" s="6" t="str">
        <f aca="false">"sankmc_"&amp;ROUND(B156,1)&amp;"_"&amp;ROUND(C156,1)&amp;"_"&amp;ROUND(D156,1)&amp;"_"&amp;ROUND(E156,1)&amp;"_"&amp;ROUND(F156,1)&amp;"_"&amp;ROUND(G156,1)</f>
        <v>sankmc_16_84_0_0_0_0</v>
      </c>
      <c r="B156" s="1" t="n">
        <v>16</v>
      </c>
      <c r="C156" s="1" t="n">
        <v>84</v>
      </c>
      <c r="D156" s="1" t="n">
        <v>0</v>
      </c>
      <c r="E156" s="1" t="n">
        <v>0</v>
      </c>
      <c r="F156" s="1" t="n">
        <v>0</v>
      </c>
      <c r="G156" s="1" t="n">
        <v>0</v>
      </c>
      <c r="H156" s="34" t="n">
        <v>2288.15</v>
      </c>
      <c r="I156" s="1" t="s">
        <v>2797</v>
      </c>
      <c r="J156" s="1" t="n">
        <v>1980</v>
      </c>
      <c r="K156" s="1" t="s">
        <v>2194</v>
      </c>
    </row>
    <row r="157" customFormat="false" ht="15" hidden="false" customHeight="false" outlineLevel="0" collapsed="false">
      <c r="A157" s="6" t="str">
        <f aca="false">"sankmc_"&amp;ROUND(B157,1)&amp;"_"&amp;ROUND(C157,1)&amp;"_"&amp;ROUND(D157,1)&amp;"_"&amp;ROUND(E157,1)&amp;"_"&amp;ROUND(F157,1)&amp;"_"&amp;ROUND(G157,1)</f>
        <v>sankmc_16.2_11.9_0_0_8.3_63.5</v>
      </c>
      <c r="B157" s="1" t="n">
        <v>16.2183781621838</v>
      </c>
      <c r="C157" s="1" t="n">
        <v>11.9488051194881</v>
      </c>
      <c r="D157" s="1" t="n">
        <v>0</v>
      </c>
      <c r="E157" s="1" t="n">
        <v>0</v>
      </c>
      <c r="F157" s="1" t="n">
        <v>8.30916908309169</v>
      </c>
      <c r="G157" s="1" t="n">
        <v>63.5236476352365</v>
      </c>
      <c r="H157" s="34" t="n">
        <v>1873.15</v>
      </c>
      <c r="I157" s="1" t="s">
        <v>2813</v>
      </c>
      <c r="J157" s="1" t="n">
        <v>1954</v>
      </c>
      <c r="K157" s="1" t="s">
        <v>2194</v>
      </c>
    </row>
    <row r="158" customFormat="false" ht="15" hidden="false" customHeight="false" outlineLevel="0" collapsed="false">
      <c r="A158" s="6" t="str">
        <f aca="false">"sankmc_"&amp;ROUND(B158,1)&amp;"_"&amp;ROUND(C158,1)&amp;"_"&amp;ROUND(D158,1)&amp;"_"&amp;ROUND(E158,1)&amp;"_"&amp;ROUND(F158,1)&amp;"_"&amp;ROUND(G158,1)</f>
        <v>sankmc_16.4_19.3_0_0_0_64.3</v>
      </c>
      <c r="B158" s="1" t="n">
        <v>16.37</v>
      </c>
      <c r="C158" s="1" t="n">
        <v>19.3</v>
      </c>
      <c r="D158" s="1" t="n">
        <v>0</v>
      </c>
      <c r="E158" s="1" t="n">
        <v>0</v>
      </c>
      <c r="F158" s="1" t="n">
        <v>0</v>
      </c>
      <c r="G158" s="1" t="n">
        <v>64.33</v>
      </c>
      <c r="H158" s="34" t="n">
        <v>1875.15</v>
      </c>
      <c r="I158" s="1" t="s">
        <v>2804</v>
      </c>
      <c r="J158" s="1" t="n">
        <v>1969</v>
      </c>
      <c r="K158" s="1" t="s">
        <v>2194</v>
      </c>
    </row>
    <row r="159" customFormat="false" ht="15" hidden="false" customHeight="false" outlineLevel="0" collapsed="false">
      <c r="A159" s="6" t="str">
        <f aca="false">"sankmc_"&amp;ROUND(B159,1)&amp;"_"&amp;ROUND(C159,1)&amp;"_"&amp;ROUND(D159,1)&amp;"_"&amp;ROUND(E159,1)&amp;"_"&amp;ROUND(F159,1)&amp;"_"&amp;ROUND(G159,1)</f>
        <v>sankmc_16.5_0_83.5_0_0_0</v>
      </c>
      <c r="B159" s="1" t="n">
        <v>16.47</v>
      </c>
      <c r="C159" s="1" t="n">
        <v>0</v>
      </c>
      <c r="D159" s="1" t="n">
        <v>83.53</v>
      </c>
      <c r="E159" s="1" t="n">
        <v>0</v>
      </c>
      <c r="F159" s="1" t="n">
        <v>0</v>
      </c>
      <c r="G159" s="1" t="n">
        <v>0</v>
      </c>
      <c r="H159" s="34" t="n">
        <v>1165.15</v>
      </c>
      <c r="I159" s="1" t="s">
        <v>2812</v>
      </c>
      <c r="J159" s="1" t="n">
        <v>2010</v>
      </c>
      <c r="K159" s="1" t="s">
        <v>2194</v>
      </c>
    </row>
    <row r="160" customFormat="false" ht="15" hidden="false" customHeight="false" outlineLevel="0" collapsed="false">
      <c r="A160" s="6" t="str">
        <f aca="false">"sankmc_"&amp;ROUND(B160,1)&amp;"_"&amp;ROUND(C160,1)&amp;"_"&amp;ROUND(D160,1)&amp;"_"&amp;ROUND(E160,1)&amp;"_"&amp;ROUND(F160,1)&amp;"_"&amp;ROUND(G160,1)</f>
        <v>sankmc_16.8_23.1_0_0_0_60.1</v>
      </c>
      <c r="B160" s="1" t="n">
        <v>16.82</v>
      </c>
      <c r="C160" s="1" t="n">
        <v>23.12</v>
      </c>
      <c r="D160" s="1" t="n">
        <v>0</v>
      </c>
      <c r="E160" s="1" t="n">
        <v>0</v>
      </c>
      <c r="F160" s="1" t="n">
        <v>0</v>
      </c>
      <c r="G160" s="1" t="n">
        <v>60.06</v>
      </c>
      <c r="H160" s="34" t="n">
        <v>1768.15</v>
      </c>
      <c r="I160" s="1" t="s">
        <v>2804</v>
      </c>
      <c r="J160" s="1" t="n">
        <v>1969</v>
      </c>
      <c r="K160" s="1" t="s">
        <v>2194</v>
      </c>
    </row>
    <row r="161" customFormat="false" ht="15" hidden="false" customHeight="false" outlineLevel="0" collapsed="false">
      <c r="A161" s="6" t="str">
        <f aca="false">"sankmc_"&amp;ROUND(B161,1)&amp;"_"&amp;ROUND(C161,1)&amp;"_"&amp;ROUND(D161,1)&amp;"_"&amp;ROUND(E161,1)&amp;"_"&amp;ROUND(F161,1)&amp;"_"&amp;ROUND(G161,1)</f>
        <v>sankmc_17.3_27.2_0_0_0_55.6</v>
      </c>
      <c r="B161" s="1" t="n">
        <v>17.28</v>
      </c>
      <c r="C161" s="1" t="n">
        <v>27.16</v>
      </c>
      <c r="D161" s="1" t="n">
        <v>0</v>
      </c>
      <c r="E161" s="1" t="n">
        <v>0</v>
      </c>
      <c r="F161" s="1" t="n">
        <v>0</v>
      </c>
      <c r="G161" s="1" t="n">
        <v>55.56</v>
      </c>
      <c r="H161" s="34" t="n">
        <v>1826.15</v>
      </c>
      <c r="I161" s="1" t="s">
        <v>2804</v>
      </c>
      <c r="J161" s="1" t="n">
        <v>1969</v>
      </c>
      <c r="K161" s="1" t="s">
        <v>2194</v>
      </c>
    </row>
    <row r="162" customFormat="false" ht="15" hidden="false" customHeight="false" outlineLevel="0" collapsed="false">
      <c r="A162" s="6" t="str">
        <f aca="false">"sankmc_"&amp;ROUND(B162,1)&amp;"_"&amp;ROUND(C162,1)&amp;"_"&amp;ROUND(D162,1)&amp;"_"&amp;ROUND(E162,1)&amp;"_"&amp;ROUND(F162,1)&amp;"_"&amp;ROUND(G162,1)</f>
        <v>sankmc_17.4_10.3_0_0_10.4_61.9</v>
      </c>
      <c r="B162" s="1" t="n">
        <v>17.4317431743174</v>
      </c>
      <c r="C162" s="1" t="n">
        <v>10.2710271027103</v>
      </c>
      <c r="D162" s="1" t="n">
        <v>0</v>
      </c>
      <c r="E162" s="1" t="n">
        <v>0</v>
      </c>
      <c r="F162" s="1" t="n">
        <v>10.3910391039104</v>
      </c>
      <c r="G162" s="1" t="n">
        <v>61.9061906190619</v>
      </c>
      <c r="H162" s="34" t="n">
        <v>1903.15</v>
      </c>
      <c r="I162" s="1" t="s">
        <v>2828</v>
      </c>
      <c r="J162" s="1" t="n">
        <v>1977</v>
      </c>
      <c r="K162" s="1" t="s">
        <v>2194</v>
      </c>
    </row>
    <row r="163" customFormat="false" ht="15" hidden="false" customHeight="false" outlineLevel="0" collapsed="false">
      <c r="A163" s="6" t="str">
        <f aca="false">"sankmc_"&amp;ROUND(B163,1)&amp;"_"&amp;ROUND(C163,1)&amp;"_"&amp;ROUND(D163,1)&amp;"_"&amp;ROUND(E163,1)&amp;"_"&amp;ROUND(F163,1)&amp;"_"&amp;ROUND(G163,1)</f>
        <v>sankmc_17.8_31.4_0_0_0_50.8</v>
      </c>
      <c r="B163" s="1" t="n">
        <v>17.78</v>
      </c>
      <c r="C163" s="1" t="n">
        <v>31.43</v>
      </c>
      <c r="D163" s="1" t="n">
        <v>0</v>
      </c>
      <c r="E163" s="1" t="n">
        <v>0</v>
      </c>
      <c r="F163" s="1" t="n">
        <v>0</v>
      </c>
      <c r="G163" s="1" t="n">
        <v>50.79</v>
      </c>
      <c r="H163" s="34" t="n">
        <v>1858.15</v>
      </c>
      <c r="I163" s="1" t="s">
        <v>2804</v>
      </c>
      <c r="J163" s="1" t="n">
        <v>1969</v>
      </c>
      <c r="K163" s="1" t="s">
        <v>2194</v>
      </c>
    </row>
    <row r="164" customFormat="false" ht="15" hidden="false" customHeight="false" outlineLevel="0" collapsed="false">
      <c r="A164" s="6" t="str">
        <f aca="false">"sankmc_"&amp;ROUND(B164,1)&amp;"_"&amp;ROUND(C164,1)&amp;"_"&amp;ROUND(D164,1)&amp;"_"&amp;ROUND(E164,1)&amp;"_"&amp;ROUND(F164,1)&amp;"_"&amp;ROUND(G164,1)</f>
        <v>sankmc_17.9_18.6_0_0_12.6_50.9</v>
      </c>
      <c r="B164" s="1" t="n">
        <v>17.93</v>
      </c>
      <c r="C164" s="1" t="n">
        <v>18.64</v>
      </c>
      <c r="D164" s="1" t="n">
        <v>0</v>
      </c>
      <c r="E164" s="1" t="n">
        <v>0</v>
      </c>
      <c r="F164" s="1" t="n">
        <v>12.58</v>
      </c>
      <c r="G164" s="1" t="n">
        <v>50.85</v>
      </c>
      <c r="H164" s="34" t="n">
        <v>1699.15</v>
      </c>
      <c r="I164" s="1" t="s">
        <v>2813</v>
      </c>
      <c r="J164" s="1" t="n">
        <v>1954</v>
      </c>
      <c r="K164" s="1" t="s">
        <v>2194</v>
      </c>
    </row>
    <row r="165" customFormat="false" ht="15" hidden="false" customHeight="false" outlineLevel="0" collapsed="false">
      <c r="A165" s="6" t="str">
        <f aca="false">"sankmc_"&amp;ROUND(B165,1)&amp;"_"&amp;ROUND(C165,1)&amp;"_"&amp;ROUND(D165,1)&amp;"_"&amp;ROUND(E165,1)&amp;"_"&amp;ROUND(F165,1)&amp;"_"&amp;ROUND(G165,1)</f>
        <v>sankmc_18_0_82_0_0_0</v>
      </c>
      <c r="B165" s="1" t="n">
        <v>18.03</v>
      </c>
      <c r="C165" s="1" t="n">
        <v>0</v>
      </c>
      <c r="D165" s="1" t="n">
        <v>81.97</v>
      </c>
      <c r="E165" s="1" t="n">
        <v>0</v>
      </c>
      <c r="F165" s="1" t="n">
        <v>0</v>
      </c>
      <c r="G165" s="1" t="n">
        <v>0</v>
      </c>
      <c r="H165" s="34" t="n">
        <v>1184.15</v>
      </c>
      <c r="I165" s="1" t="s">
        <v>2812</v>
      </c>
      <c r="J165" s="1" t="n">
        <v>2010</v>
      </c>
      <c r="K165" s="1" t="s">
        <v>2194</v>
      </c>
    </row>
    <row r="166" customFormat="false" ht="15" hidden="false" customHeight="false" outlineLevel="0" collapsed="false">
      <c r="A166" s="6" t="str">
        <f aca="false">"sankmc_"&amp;ROUND(B166,1)&amp;"_"&amp;ROUND(C166,1)&amp;"_"&amp;ROUND(D166,1)&amp;"_"&amp;ROUND(E166,1)&amp;"_"&amp;ROUND(F166,1)&amp;"_"&amp;ROUND(G166,1)</f>
        <v>sankmc_18.1_13.4_0_0_15_53.5</v>
      </c>
      <c r="B166" s="1" t="n">
        <v>18.14</v>
      </c>
      <c r="C166" s="1" t="n">
        <v>13.37</v>
      </c>
      <c r="D166" s="1" t="n">
        <v>0</v>
      </c>
      <c r="E166" s="1" t="n">
        <v>0</v>
      </c>
      <c r="F166" s="1" t="n">
        <v>15.03</v>
      </c>
      <c r="G166" s="1" t="n">
        <v>53.46</v>
      </c>
      <c r="H166" s="34" t="n">
        <v>1861.15</v>
      </c>
      <c r="I166" s="1" t="s">
        <v>2830</v>
      </c>
      <c r="J166" s="1" t="n">
        <v>1954</v>
      </c>
      <c r="K166" s="1" t="s">
        <v>2194</v>
      </c>
    </row>
    <row r="167" customFormat="false" ht="15" hidden="false" customHeight="false" outlineLevel="0" collapsed="false">
      <c r="A167" s="6" t="str">
        <f aca="false">"sankmc_"&amp;ROUND(B167,1)&amp;"_"&amp;ROUND(C167,1)&amp;"_"&amp;ROUND(D167,1)&amp;"_"&amp;ROUND(E167,1)&amp;"_"&amp;ROUND(F167,1)&amp;"_"&amp;ROUND(G167,1)</f>
        <v>sankmc_18.2_81.8_0_0_0_0</v>
      </c>
      <c r="B167" s="1" t="n">
        <v>18.18</v>
      </c>
      <c r="C167" s="1" t="n">
        <v>81.82</v>
      </c>
      <c r="D167" s="1" t="n">
        <v>0</v>
      </c>
      <c r="E167" s="1" t="n">
        <v>0</v>
      </c>
      <c r="F167" s="1" t="n">
        <v>0</v>
      </c>
      <c r="G167" s="1" t="n">
        <v>0</v>
      </c>
      <c r="H167" s="34" t="n">
        <v>2258.15</v>
      </c>
      <c r="I167" s="1" t="s">
        <v>2831</v>
      </c>
      <c r="J167" s="1" t="n">
        <v>1969</v>
      </c>
      <c r="K167" s="1" t="s">
        <v>2194</v>
      </c>
    </row>
    <row r="168" customFormat="false" ht="15" hidden="false" customHeight="false" outlineLevel="0" collapsed="false">
      <c r="A168" s="6" t="str">
        <f aca="false">"sankmc_"&amp;ROUND(B168,1)&amp;"_"&amp;ROUND(C168,1)&amp;"_"&amp;ROUND(D168,1)&amp;"_"&amp;ROUND(E168,1)&amp;"_"&amp;ROUND(F168,1)&amp;"_"&amp;ROUND(G168,1)</f>
        <v>sankmc_18.3_36_0_0_0_45.8</v>
      </c>
      <c r="B168" s="1" t="n">
        <v>18.3</v>
      </c>
      <c r="C168" s="1" t="n">
        <v>35.95</v>
      </c>
      <c r="D168" s="1" t="n">
        <v>0</v>
      </c>
      <c r="E168" s="1" t="n">
        <v>0</v>
      </c>
      <c r="F168" s="1" t="n">
        <v>0</v>
      </c>
      <c r="G168" s="1" t="n">
        <v>45.75</v>
      </c>
      <c r="H168" s="34" t="n">
        <v>1843.15</v>
      </c>
      <c r="I168" s="1" t="s">
        <v>2804</v>
      </c>
      <c r="J168" s="1" t="n">
        <v>1969</v>
      </c>
      <c r="K168" s="1" t="s">
        <v>2194</v>
      </c>
    </row>
    <row r="169" customFormat="false" ht="15" hidden="false" customHeight="false" outlineLevel="0" collapsed="false">
      <c r="A169" s="6" t="str">
        <f aca="false">"sankmc_"&amp;ROUND(B169,1)&amp;"_"&amp;ROUND(C169,1)&amp;"_"&amp;ROUND(D169,1)&amp;"_"&amp;ROUND(E169,1)&amp;"_"&amp;ROUND(F169,1)&amp;"_"&amp;ROUND(G169,1)</f>
        <v>sankmc_18.4_16.8_0_0_0_64.9</v>
      </c>
      <c r="B169" s="1" t="n">
        <v>18.3581641835816</v>
      </c>
      <c r="C169" s="1" t="n">
        <v>16.7683231676832</v>
      </c>
      <c r="D169" s="1" t="n">
        <v>0</v>
      </c>
      <c r="E169" s="1" t="n">
        <v>0</v>
      </c>
      <c r="F169" s="1" t="n">
        <v>0</v>
      </c>
      <c r="G169" s="1" t="n">
        <v>64.8735126487351</v>
      </c>
      <c r="H169" s="34" t="n">
        <v>1748.15</v>
      </c>
      <c r="I169" s="1" t="s">
        <v>2806</v>
      </c>
      <c r="J169" s="1" t="n">
        <v>1980</v>
      </c>
      <c r="K169" s="1" t="s">
        <v>2194</v>
      </c>
    </row>
    <row r="170" customFormat="false" ht="15" hidden="false" customHeight="false" outlineLevel="0" collapsed="false">
      <c r="A170" s="6" t="str">
        <f aca="false">"sankmc_"&amp;ROUND(B170,1)&amp;"_"&amp;ROUND(C170,1)&amp;"_"&amp;ROUND(D170,1)&amp;"_"&amp;ROUND(E170,1)&amp;"_"&amp;ROUND(F170,1)&amp;"_"&amp;ROUND(G170,1)</f>
        <v>sankmc_18.4_22.3_0_0_12.9_46.4</v>
      </c>
      <c r="B170" s="1" t="n">
        <v>18.3981601839816</v>
      </c>
      <c r="C170" s="1" t="n">
        <v>22.3177682231777</v>
      </c>
      <c r="D170" s="1" t="n">
        <v>0</v>
      </c>
      <c r="E170" s="1" t="n">
        <v>0</v>
      </c>
      <c r="F170" s="1" t="n">
        <v>12.9087091290871</v>
      </c>
      <c r="G170" s="1" t="n">
        <v>46.3753624637536</v>
      </c>
      <c r="H170" s="34" t="n">
        <v>1751.15</v>
      </c>
      <c r="I170" s="1" t="s">
        <v>2813</v>
      </c>
      <c r="J170" s="1" t="n">
        <v>1954</v>
      </c>
      <c r="K170" s="1" t="s">
        <v>2194</v>
      </c>
    </row>
    <row r="171" customFormat="false" ht="15" hidden="false" customHeight="false" outlineLevel="0" collapsed="false">
      <c r="A171" s="6" t="str">
        <f aca="false">"sankmc_"&amp;ROUND(B171,1)&amp;"_"&amp;ROUND(C171,1)&amp;"_"&amp;ROUND(D171,1)&amp;"_"&amp;ROUND(E171,1)&amp;"_"&amp;ROUND(F171,1)&amp;"_"&amp;ROUND(G171,1)</f>
        <v>sankmc_18.6_16.4_0_0_15.4_49.7</v>
      </c>
      <c r="B171" s="1" t="n">
        <v>18.55</v>
      </c>
      <c r="C171" s="1" t="n">
        <v>16.4</v>
      </c>
      <c r="D171" s="1" t="n">
        <v>0</v>
      </c>
      <c r="E171" s="1" t="n">
        <v>0</v>
      </c>
      <c r="F171" s="1" t="n">
        <v>15.36</v>
      </c>
      <c r="G171" s="1" t="n">
        <v>49.69</v>
      </c>
      <c r="H171" s="34" t="n">
        <v>1778.15</v>
      </c>
      <c r="I171" s="1" t="s">
        <v>2830</v>
      </c>
      <c r="J171" s="1" t="n">
        <v>1954</v>
      </c>
      <c r="K171" s="1" t="s">
        <v>2194</v>
      </c>
    </row>
    <row r="172" customFormat="false" ht="15" hidden="false" customHeight="false" outlineLevel="0" collapsed="false">
      <c r="A172" s="6" t="str">
        <f aca="false">"sankmc_"&amp;ROUND(B172,1)&amp;"_"&amp;ROUND(C172,1)&amp;"_"&amp;ROUND(D172,1)&amp;"_"&amp;ROUND(E172,1)&amp;"_"&amp;ROUND(F172,1)&amp;"_"&amp;ROUND(G172,1)</f>
        <v>sankmc_18.6_36_0_0_5.7_39.8</v>
      </c>
      <c r="B172" s="1" t="n">
        <v>18.58</v>
      </c>
      <c r="C172" s="1" t="n">
        <v>36.01</v>
      </c>
      <c r="D172" s="1" t="n">
        <v>0</v>
      </c>
      <c r="E172" s="1" t="n">
        <v>0</v>
      </c>
      <c r="F172" s="1" t="n">
        <v>5.65</v>
      </c>
      <c r="G172" s="1" t="n">
        <v>39.76</v>
      </c>
      <c r="H172" s="34" t="n">
        <v>1805.15</v>
      </c>
      <c r="I172" s="1" t="s">
        <v>2830</v>
      </c>
      <c r="J172" s="1" t="n">
        <v>1951</v>
      </c>
      <c r="K172" s="1" t="s">
        <v>2194</v>
      </c>
    </row>
    <row r="173" customFormat="false" ht="15" hidden="false" customHeight="false" outlineLevel="0" collapsed="false">
      <c r="A173" s="6" t="str">
        <f aca="false">"sankmc_"&amp;ROUND(B173,1)&amp;"_"&amp;ROUND(C173,1)&amp;"_"&amp;ROUND(D173,1)&amp;"_"&amp;ROUND(E173,1)&amp;"_"&amp;ROUND(F173,1)&amp;"_"&amp;ROUND(G173,1)</f>
        <v>sankmc_18.6_41.8_0_0_4.8_34.8</v>
      </c>
      <c r="B173" s="1" t="n">
        <v>18.63</v>
      </c>
      <c r="C173" s="1" t="n">
        <v>41.77</v>
      </c>
      <c r="D173" s="1" t="n">
        <v>0</v>
      </c>
      <c r="E173" s="1" t="n">
        <v>0</v>
      </c>
      <c r="F173" s="1" t="n">
        <v>4.82</v>
      </c>
      <c r="G173" s="1" t="n">
        <v>34.78</v>
      </c>
      <c r="H173" s="34" t="n">
        <v>1816.15</v>
      </c>
      <c r="I173" s="1" t="s">
        <v>2830</v>
      </c>
      <c r="J173" s="1" t="n">
        <v>1951</v>
      </c>
      <c r="K173" s="1" t="s">
        <v>2194</v>
      </c>
    </row>
    <row r="174" customFormat="false" ht="15" hidden="false" customHeight="false" outlineLevel="0" collapsed="false">
      <c r="A174" s="6" t="str">
        <f aca="false">"sankmc_"&amp;ROUND(B174,1)&amp;"_"&amp;ROUND(C174,1)&amp;"_"&amp;ROUND(D174,1)&amp;"_"&amp;ROUND(E174,1)&amp;"_"&amp;ROUND(F174,1)&amp;"_"&amp;ROUND(G174,1)</f>
        <v>sankmc_18.7_18.3_0_0_18.6_44.5</v>
      </c>
      <c r="B174" s="1" t="n">
        <v>18.67</v>
      </c>
      <c r="C174" s="1" t="n">
        <v>18.33</v>
      </c>
      <c r="D174" s="1" t="n">
        <v>0</v>
      </c>
      <c r="E174" s="1" t="n">
        <v>0</v>
      </c>
      <c r="F174" s="1" t="n">
        <v>18.55</v>
      </c>
      <c r="G174" s="1" t="n">
        <v>44.45</v>
      </c>
      <c r="H174" s="34" t="n">
        <v>1769.15</v>
      </c>
      <c r="I174" s="1" t="s">
        <v>2813</v>
      </c>
      <c r="J174" s="1" t="n">
        <v>1954</v>
      </c>
      <c r="K174" s="1" t="s">
        <v>2194</v>
      </c>
    </row>
    <row r="175" customFormat="false" ht="15" hidden="false" customHeight="false" outlineLevel="0" collapsed="false">
      <c r="A175" s="6" t="str">
        <f aca="false">"sankmc_"&amp;ROUND(B175,1)&amp;"_"&amp;ROUND(C175,1)&amp;"_"&amp;ROUND(D175,1)&amp;"_"&amp;ROUND(E175,1)&amp;"_"&amp;ROUND(F175,1)&amp;"_"&amp;ROUND(G175,1)</f>
        <v>sankmc_18.7_22.7_0_0_6.6_52</v>
      </c>
      <c r="B175" s="1" t="n">
        <v>18.74</v>
      </c>
      <c r="C175" s="1" t="n">
        <v>22.73</v>
      </c>
      <c r="D175" s="1" t="n">
        <v>0</v>
      </c>
      <c r="E175" s="1" t="n">
        <v>0</v>
      </c>
      <c r="F175" s="1" t="n">
        <v>6.57</v>
      </c>
      <c r="G175" s="1" t="n">
        <v>51.96</v>
      </c>
      <c r="H175" s="34" t="n">
        <v>1725.15</v>
      </c>
      <c r="I175" s="1" t="s">
        <v>2813</v>
      </c>
      <c r="J175" s="1" t="n">
        <v>1954</v>
      </c>
      <c r="K175" s="1" t="s">
        <v>2194</v>
      </c>
    </row>
    <row r="176" customFormat="false" ht="15" hidden="false" customHeight="false" outlineLevel="0" collapsed="false">
      <c r="A176" s="6" t="str">
        <f aca="false">"sankmc_"&amp;ROUND(B176,1)&amp;"_"&amp;ROUND(C176,1)&amp;"_"&amp;ROUND(D176,1)&amp;"_"&amp;ROUND(E176,1)&amp;"_"&amp;ROUND(F176,1)&amp;"_"&amp;ROUND(G176,1)</f>
        <v>sankmc_18.8_11.1_0_0_17.6_52.5</v>
      </c>
      <c r="B176" s="1" t="n">
        <v>18.7981201879812</v>
      </c>
      <c r="C176" s="1" t="n">
        <v>11.0788921107889</v>
      </c>
      <c r="D176" s="1" t="n">
        <v>0</v>
      </c>
      <c r="E176" s="1" t="n">
        <v>0</v>
      </c>
      <c r="F176" s="1" t="n">
        <v>17.6082391760824</v>
      </c>
      <c r="G176" s="1" t="n">
        <v>52.5147485251475</v>
      </c>
      <c r="H176" s="34" t="n">
        <v>1863.15</v>
      </c>
      <c r="I176" s="1" t="s">
        <v>2828</v>
      </c>
      <c r="J176" s="1" t="n">
        <v>1977</v>
      </c>
      <c r="K176" s="1" t="s">
        <v>2194</v>
      </c>
    </row>
    <row r="177" customFormat="false" ht="15" hidden="false" customHeight="false" outlineLevel="0" collapsed="false">
      <c r="A177" s="6" t="str">
        <f aca="false">"sankmc_"&amp;ROUND(B177,1)&amp;"_"&amp;ROUND(C177,1)&amp;"_"&amp;ROUND(D177,1)&amp;"_"&amp;ROUND(E177,1)&amp;"_"&amp;ROUND(F177,1)&amp;"_"&amp;ROUND(G177,1)</f>
        <v>sankmc_18.8_18_0_0_15.5_47.7</v>
      </c>
      <c r="B177" s="1" t="n">
        <v>18.76</v>
      </c>
      <c r="C177" s="1" t="n">
        <v>17.96</v>
      </c>
      <c r="D177" s="1" t="n">
        <v>0</v>
      </c>
      <c r="E177" s="1" t="n">
        <v>0</v>
      </c>
      <c r="F177" s="1" t="n">
        <v>15.54</v>
      </c>
      <c r="G177" s="1" t="n">
        <v>47.74</v>
      </c>
      <c r="H177" s="34" t="n">
        <v>1725.15</v>
      </c>
      <c r="I177" s="1" t="s">
        <v>2830</v>
      </c>
      <c r="J177" s="1" t="n">
        <v>1954</v>
      </c>
      <c r="K177" s="1" t="s">
        <v>2194</v>
      </c>
    </row>
    <row r="178" customFormat="false" ht="15" hidden="false" customHeight="false" outlineLevel="0" collapsed="false">
      <c r="A178" s="6" t="str">
        <f aca="false">"sankmc_"&amp;ROUND(B178,1)&amp;"_"&amp;ROUND(C178,1)&amp;"_"&amp;ROUND(D178,1)&amp;"_"&amp;ROUND(E178,1)&amp;"_"&amp;ROUND(F178,1)&amp;"_"&amp;ROUND(G178,1)</f>
        <v>sankmc_18.9_18.6_0_0_14.1_48.4</v>
      </c>
      <c r="B178" s="1" t="n">
        <v>18.91</v>
      </c>
      <c r="C178" s="1" t="n">
        <v>18.58</v>
      </c>
      <c r="D178" s="1" t="n">
        <v>0</v>
      </c>
      <c r="E178" s="1" t="n">
        <v>0</v>
      </c>
      <c r="F178" s="1" t="n">
        <v>14.1</v>
      </c>
      <c r="G178" s="1" t="n">
        <v>48.41</v>
      </c>
      <c r="H178" s="34" t="n">
        <v>1676.15</v>
      </c>
      <c r="I178" s="1" t="s">
        <v>2813</v>
      </c>
      <c r="J178" s="1" t="n">
        <v>1954</v>
      </c>
      <c r="K178" s="1" t="s">
        <v>2194</v>
      </c>
    </row>
    <row r="179" customFormat="false" ht="15" hidden="false" customHeight="false" outlineLevel="0" collapsed="false">
      <c r="A179" s="6" t="str">
        <f aca="false">"sankmc_"&amp;ROUND(B179,1)&amp;"_"&amp;ROUND(C179,1)&amp;"_"&amp;ROUND(D179,1)&amp;"_"&amp;ROUND(E179,1)&amp;"_"&amp;ROUND(F179,1)&amp;"_"&amp;ROUND(G179,1)</f>
        <v>sankmc_18.9_18.9_0_0_24.5_37.8</v>
      </c>
      <c r="B179" s="1" t="n">
        <v>18.88</v>
      </c>
      <c r="C179" s="1" t="n">
        <v>18.89</v>
      </c>
      <c r="D179" s="1" t="n">
        <v>0</v>
      </c>
      <c r="E179" s="1" t="n">
        <v>0</v>
      </c>
      <c r="F179" s="1" t="n">
        <v>24.47</v>
      </c>
      <c r="G179" s="1" t="n">
        <v>37.76</v>
      </c>
      <c r="H179" s="34" t="n">
        <v>1855.15</v>
      </c>
      <c r="I179" s="1" t="s">
        <v>2830</v>
      </c>
      <c r="J179" s="1" t="n">
        <v>1951</v>
      </c>
      <c r="K179" s="1" t="s">
        <v>2194</v>
      </c>
    </row>
    <row r="180" customFormat="false" ht="15" hidden="false" customHeight="false" outlineLevel="0" collapsed="false">
      <c r="A180" s="6" t="str">
        <f aca="false">"sankmc_"&amp;ROUND(B180,1)&amp;"_"&amp;ROUND(C180,1)&amp;"_"&amp;ROUND(D180,1)&amp;"_"&amp;ROUND(E180,1)&amp;"_"&amp;ROUND(F180,1)&amp;"_"&amp;ROUND(G180,1)</f>
        <v>sankmc_19_19.6_0_0_15.7_45.7</v>
      </c>
      <c r="B180" s="1" t="n">
        <v>18.971897189719</v>
      </c>
      <c r="C180" s="1" t="n">
        <v>19.5719571957196</v>
      </c>
      <c r="D180" s="1" t="n">
        <v>0</v>
      </c>
      <c r="E180" s="1" t="n">
        <v>0</v>
      </c>
      <c r="F180" s="1" t="n">
        <v>15.7115711571157</v>
      </c>
      <c r="G180" s="1" t="n">
        <v>45.7445744574457</v>
      </c>
      <c r="H180" s="34" t="n">
        <v>1741.15</v>
      </c>
      <c r="I180" s="1" t="s">
        <v>2830</v>
      </c>
      <c r="J180" s="1" t="n">
        <v>1954</v>
      </c>
      <c r="K180" s="1" t="s">
        <v>2194</v>
      </c>
    </row>
    <row r="181" customFormat="false" ht="15" hidden="false" customHeight="false" outlineLevel="0" collapsed="false">
      <c r="A181" s="6" t="str">
        <f aca="false">"sankmc_"&amp;ROUND(B181,1)&amp;"_"&amp;ROUND(C181,1)&amp;"_"&amp;ROUND(D181,1)&amp;"_"&amp;ROUND(E181,1)&amp;"_"&amp;ROUND(F181,1)&amp;"_"&amp;ROUND(G181,1)</f>
        <v>sankmc_19_81_0_0_0_0</v>
      </c>
      <c r="B181" s="1" t="n">
        <v>19</v>
      </c>
      <c r="C181" s="1" t="n">
        <v>81</v>
      </c>
      <c r="D181" s="1" t="n">
        <v>0</v>
      </c>
      <c r="E181" s="1" t="n">
        <v>0</v>
      </c>
      <c r="F181" s="1" t="n">
        <v>0</v>
      </c>
      <c r="G181" s="1" t="n">
        <v>0</v>
      </c>
      <c r="H181" s="34" t="n">
        <v>2241.15</v>
      </c>
      <c r="I181" s="1" t="s">
        <v>2789</v>
      </c>
      <c r="J181" s="1" t="n">
        <v>1967</v>
      </c>
      <c r="K181" s="1" t="s">
        <v>2194</v>
      </c>
    </row>
    <row r="182" customFormat="false" ht="15" hidden="false" customHeight="false" outlineLevel="0" collapsed="false">
      <c r="A182" s="6" t="str">
        <f aca="false">"sankmc_"&amp;ROUND(B182,1)&amp;"_"&amp;ROUND(C182,1)&amp;"_"&amp;ROUND(D182,1)&amp;"_"&amp;ROUND(E182,1)&amp;"_"&amp;ROUND(F182,1)&amp;"_"&amp;ROUND(G182,1)</f>
        <v>sankmc_19.2_39.5_0_0_5.4_35.9</v>
      </c>
      <c r="B182" s="1" t="n">
        <v>19.22</v>
      </c>
      <c r="C182" s="1" t="n">
        <v>39.51</v>
      </c>
      <c r="D182" s="1" t="n">
        <v>0</v>
      </c>
      <c r="E182" s="1" t="n">
        <v>0</v>
      </c>
      <c r="F182" s="1" t="n">
        <v>5.38999999999999</v>
      </c>
      <c r="G182" s="1" t="n">
        <v>35.88</v>
      </c>
      <c r="H182" s="34" t="n">
        <v>1812.15</v>
      </c>
      <c r="I182" s="1" t="s">
        <v>2830</v>
      </c>
      <c r="J182" s="1" t="n">
        <v>1951</v>
      </c>
      <c r="K182" s="1" t="s">
        <v>2194</v>
      </c>
    </row>
    <row r="183" customFormat="false" ht="15" hidden="false" customHeight="false" outlineLevel="0" collapsed="false">
      <c r="A183" s="6" t="str">
        <f aca="false">"sankmc_"&amp;ROUND(B183,1)&amp;"_"&amp;ROUND(C183,1)&amp;"_"&amp;ROUND(D183,1)&amp;"_"&amp;ROUND(E183,1)&amp;"_"&amp;ROUND(F183,1)&amp;"_"&amp;ROUND(G183,1)</f>
        <v>sankmc_19.3_40.4_0_0_4.2_36.1</v>
      </c>
      <c r="B183" s="1" t="n">
        <v>19.3219321932193</v>
      </c>
      <c r="C183" s="1" t="n">
        <v>40.3540354035404</v>
      </c>
      <c r="D183" s="1" t="n">
        <v>0</v>
      </c>
      <c r="E183" s="1" t="n">
        <v>0</v>
      </c>
      <c r="F183" s="1" t="n">
        <v>4.24042404240424</v>
      </c>
      <c r="G183" s="1" t="n">
        <v>36.0836083608361</v>
      </c>
      <c r="H183" s="34" t="n">
        <v>1818.15</v>
      </c>
      <c r="I183" s="1" t="s">
        <v>2830</v>
      </c>
      <c r="J183" s="1" t="n">
        <v>1951</v>
      </c>
      <c r="K183" s="1" t="s">
        <v>2194</v>
      </c>
    </row>
    <row r="184" customFormat="false" ht="15" hidden="false" customHeight="false" outlineLevel="0" collapsed="false">
      <c r="A184" s="6" t="str">
        <f aca="false">"sankmc_"&amp;ROUND(B184,1)&amp;"_"&amp;ROUND(C184,1)&amp;"_"&amp;ROUND(D184,1)&amp;"_"&amp;ROUND(E184,1)&amp;"_"&amp;ROUND(F184,1)&amp;"_"&amp;ROUND(G184,1)</f>
        <v>sankmc_19.6_24.2_0_0_1_55.3</v>
      </c>
      <c r="B184" s="1" t="n">
        <v>19.57</v>
      </c>
      <c r="C184" s="1" t="n">
        <v>24.15</v>
      </c>
      <c r="D184" s="1" t="n">
        <v>0</v>
      </c>
      <c r="E184" s="1" t="n">
        <v>0</v>
      </c>
      <c r="F184" s="1" t="n">
        <v>1.03</v>
      </c>
      <c r="G184" s="1" t="n">
        <v>55.25</v>
      </c>
      <c r="H184" s="34" t="n">
        <v>1788.15</v>
      </c>
      <c r="I184" s="1" t="s">
        <v>2829</v>
      </c>
      <c r="J184" s="1" t="n">
        <v>1957</v>
      </c>
      <c r="K184" s="1" t="s">
        <v>2194</v>
      </c>
    </row>
    <row r="185" customFormat="false" ht="15" hidden="false" customHeight="false" outlineLevel="0" collapsed="false">
      <c r="A185" s="6" t="str">
        <f aca="false">"sankmc_"&amp;ROUND(B185,1)&amp;"_"&amp;ROUND(C185,1)&amp;"_"&amp;ROUND(D185,1)&amp;"_"&amp;ROUND(E185,1)&amp;"_"&amp;ROUND(F185,1)&amp;"_"&amp;ROUND(G185,1)</f>
        <v>sankmc_19.7_33.4_0_0_10_36.9</v>
      </c>
      <c r="B185" s="1" t="n">
        <v>19.74</v>
      </c>
      <c r="C185" s="1" t="n">
        <v>33.42</v>
      </c>
      <c r="D185" s="1" t="n">
        <v>0</v>
      </c>
      <c r="E185" s="1" t="n">
        <v>0</v>
      </c>
      <c r="F185" s="1" t="n">
        <v>9.99</v>
      </c>
      <c r="G185" s="1" t="n">
        <v>36.85</v>
      </c>
      <c r="H185" s="34" t="n">
        <v>1827.15</v>
      </c>
      <c r="I185" s="1" t="s">
        <v>2830</v>
      </c>
      <c r="J185" s="1" t="n">
        <v>1951</v>
      </c>
      <c r="K185" s="1" t="s">
        <v>2194</v>
      </c>
    </row>
    <row r="186" customFormat="false" ht="15" hidden="false" customHeight="false" outlineLevel="0" collapsed="false">
      <c r="A186" s="6" t="str">
        <f aca="false">"sankmc_"&amp;ROUND(B186,1)&amp;"_"&amp;ROUND(C186,1)&amp;"_"&amp;ROUND(D186,1)&amp;"_"&amp;ROUND(E186,1)&amp;"_"&amp;ROUND(F186,1)&amp;"_"&amp;ROUND(G186,1)</f>
        <v>sankmc_19.8_37.3_0_0_5.9_37</v>
      </c>
      <c r="B186" s="1" t="n">
        <v>19.81</v>
      </c>
      <c r="C186" s="1" t="n">
        <v>37.25</v>
      </c>
      <c r="D186" s="1" t="n">
        <v>0</v>
      </c>
      <c r="E186" s="1" t="n">
        <v>0</v>
      </c>
      <c r="F186" s="1" t="n">
        <v>5.94</v>
      </c>
      <c r="G186" s="1" t="n">
        <v>37</v>
      </c>
      <c r="H186" s="34" t="n">
        <v>1799.15</v>
      </c>
      <c r="I186" s="1" t="s">
        <v>2830</v>
      </c>
      <c r="J186" s="1" t="n">
        <v>1951</v>
      </c>
      <c r="K186" s="1" t="s">
        <v>2194</v>
      </c>
    </row>
    <row r="187" customFormat="false" ht="15" hidden="false" customHeight="false" outlineLevel="0" collapsed="false">
      <c r="A187" s="6" t="str">
        <f aca="false">"sankmc_"&amp;ROUND(B187,1)&amp;"_"&amp;ROUND(C187,1)&amp;"_"&amp;ROUND(D187,1)&amp;"_"&amp;ROUND(E187,1)&amp;"_"&amp;ROUND(F187,1)&amp;"_"&amp;ROUND(G187,1)</f>
        <v>sankmc_19.9_38.1_0_0_4.8_37.2</v>
      </c>
      <c r="B187" s="1" t="n">
        <v>19.91</v>
      </c>
      <c r="C187" s="1" t="n">
        <v>38.08</v>
      </c>
      <c r="D187" s="1" t="n">
        <v>0</v>
      </c>
      <c r="E187" s="1" t="n">
        <v>0</v>
      </c>
      <c r="F187" s="1" t="n">
        <v>4.82</v>
      </c>
      <c r="G187" s="1" t="n">
        <v>37.19</v>
      </c>
      <c r="H187" s="34" t="n">
        <v>1812.15</v>
      </c>
      <c r="I187" s="1" t="s">
        <v>2830</v>
      </c>
      <c r="J187" s="1" t="n">
        <v>1951</v>
      </c>
      <c r="K187" s="1" t="s">
        <v>2194</v>
      </c>
    </row>
    <row r="188" customFormat="false" ht="15" hidden="false" customHeight="false" outlineLevel="0" collapsed="false">
      <c r="A188" s="6" t="str">
        <f aca="false">"sankmc_"&amp;ROUND(B188,1)&amp;"_"&amp;ROUND(C188,1)&amp;"_"&amp;ROUND(D188,1)&amp;"_"&amp;ROUND(E188,1)&amp;"_"&amp;ROUND(F188,1)&amp;"_"&amp;ROUND(G188,1)</f>
        <v>sankmc_20_0_80_0_0_0</v>
      </c>
      <c r="B188" s="1" t="n">
        <v>20.02</v>
      </c>
      <c r="C188" s="1" t="n">
        <v>0</v>
      </c>
      <c r="D188" s="1" t="n">
        <v>79.98</v>
      </c>
      <c r="E188" s="1" t="n">
        <v>0</v>
      </c>
      <c r="F188" s="1" t="n">
        <v>0</v>
      </c>
      <c r="G188" s="1" t="n">
        <v>0</v>
      </c>
      <c r="H188" s="34" t="n">
        <v>1159.15</v>
      </c>
      <c r="I188" s="1" t="s">
        <v>2812</v>
      </c>
      <c r="J188" s="1" t="n">
        <v>2010</v>
      </c>
      <c r="K188" s="1" t="s">
        <v>2194</v>
      </c>
    </row>
    <row r="189" customFormat="false" ht="15" hidden="false" customHeight="false" outlineLevel="0" collapsed="false">
      <c r="A189" s="6" t="str">
        <f aca="false">"sankmc_"&amp;ROUND(B189,1)&amp;"_"&amp;ROUND(C189,1)&amp;"_"&amp;ROUND(D189,1)&amp;"_"&amp;ROUND(E189,1)&amp;"_"&amp;ROUND(F189,1)&amp;"_"&amp;ROUND(G189,1)</f>
        <v>sankmc_20_18.6_0_0_14.1_47.3</v>
      </c>
      <c r="B189" s="1" t="n">
        <v>19.98</v>
      </c>
      <c r="C189" s="1" t="n">
        <v>18.59</v>
      </c>
      <c r="D189" s="1" t="n">
        <v>0</v>
      </c>
      <c r="E189" s="1" t="n">
        <v>0</v>
      </c>
      <c r="F189" s="1" t="n">
        <v>14.11</v>
      </c>
      <c r="G189" s="1" t="n">
        <v>47.32</v>
      </c>
      <c r="H189" s="34" t="n">
        <v>1695.15</v>
      </c>
      <c r="I189" s="1" t="s">
        <v>2813</v>
      </c>
      <c r="J189" s="1" t="n">
        <v>1954</v>
      </c>
      <c r="K189" s="1" t="s">
        <v>2194</v>
      </c>
    </row>
    <row r="190" customFormat="false" ht="15" hidden="false" customHeight="false" outlineLevel="0" collapsed="false">
      <c r="A190" s="6" t="str">
        <f aca="false">"sankmc_"&amp;ROUND(B190,1)&amp;"_"&amp;ROUND(C190,1)&amp;"_"&amp;ROUND(D190,1)&amp;"_"&amp;ROUND(E190,1)&amp;"_"&amp;ROUND(F190,1)&amp;"_"&amp;ROUND(G190,1)</f>
        <v>sankmc_20_32.2_0_0_4.8_42.9</v>
      </c>
      <c r="B190" s="1" t="n">
        <v>20.04</v>
      </c>
      <c r="C190" s="1" t="n">
        <v>32.22</v>
      </c>
      <c r="D190" s="1" t="n">
        <v>0</v>
      </c>
      <c r="E190" s="1" t="n">
        <v>0</v>
      </c>
      <c r="F190" s="1" t="n">
        <v>4.8</v>
      </c>
      <c r="G190" s="1" t="n">
        <v>42.94</v>
      </c>
      <c r="H190" s="34" t="n">
        <v>1943.15</v>
      </c>
      <c r="I190" s="1" t="s">
        <v>2832</v>
      </c>
      <c r="J190" s="1" t="n">
        <v>1957</v>
      </c>
      <c r="K190" s="1" t="s">
        <v>2194</v>
      </c>
    </row>
    <row r="191" customFormat="false" ht="15" hidden="false" customHeight="false" outlineLevel="0" collapsed="false">
      <c r="A191" s="6" t="str">
        <f aca="false">"sankmc_"&amp;ROUND(B191,1)&amp;"_"&amp;ROUND(C191,1)&amp;"_"&amp;ROUND(D191,1)&amp;"_"&amp;ROUND(E191,1)&amp;"_"&amp;ROUND(F191,1)&amp;"_"&amp;ROUND(G191,1)</f>
        <v>sankmc_20_60_0_0_20_0</v>
      </c>
      <c r="B191" s="1" t="n">
        <v>20</v>
      </c>
      <c r="C191" s="1" t="n">
        <v>60</v>
      </c>
      <c r="D191" s="1" t="n">
        <v>0</v>
      </c>
      <c r="E191" s="1" t="n">
        <v>0</v>
      </c>
      <c r="F191" s="1" t="n">
        <v>20</v>
      </c>
      <c r="G191" s="1" t="n">
        <v>0</v>
      </c>
      <c r="H191" s="34" t="n">
        <v>2148.15</v>
      </c>
      <c r="I191" s="1" t="s">
        <v>2831</v>
      </c>
      <c r="J191" s="1" t="n">
        <v>1969</v>
      </c>
      <c r="K191" s="1" t="s">
        <v>2194</v>
      </c>
    </row>
    <row r="192" customFormat="false" ht="15" hidden="false" customHeight="false" outlineLevel="0" collapsed="false">
      <c r="A192" s="6" t="str">
        <f aca="false">"sankmc_"&amp;ROUND(B192,1)&amp;"_"&amp;ROUND(C192,1)&amp;"_"&amp;ROUND(D192,1)&amp;"_"&amp;ROUND(E192,1)&amp;"_"&amp;ROUND(F192,1)&amp;"_"&amp;ROUND(G192,1)</f>
        <v>sankmc_20.1_11.9_0_0_12_56</v>
      </c>
      <c r="B192" s="1" t="n">
        <v>20.12</v>
      </c>
      <c r="C192" s="1" t="n">
        <v>11.85</v>
      </c>
      <c r="D192" s="1" t="n">
        <v>0</v>
      </c>
      <c r="E192" s="1" t="n">
        <v>0</v>
      </c>
      <c r="F192" s="1" t="n">
        <v>11.99</v>
      </c>
      <c r="G192" s="1" t="n">
        <v>56.04</v>
      </c>
      <c r="H192" s="34" t="n">
        <v>1868.15</v>
      </c>
      <c r="I192" s="1" t="s">
        <v>2828</v>
      </c>
      <c r="J192" s="1" t="n">
        <v>1977</v>
      </c>
      <c r="K192" s="1" t="s">
        <v>2194</v>
      </c>
    </row>
    <row r="193" customFormat="false" ht="15" hidden="false" customHeight="false" outlineLevel="0" collapsed="false">
      <c r="A193" s="6" t="str">
        <f aca="false">"sankmc_"&amp;ROUND(B193,1)&amp;"_"&amp;ROUND(C193,1)&amp;"_"&amp;ROUND(D193,1)&amp;"_"&amp;ROUND(E193,1)&amp;"_"&amp;ROUND(F193,1)&amp;"_"&amp;ROUND(G193,1)</f>
        <v>sankmc_20.1_18.7_0_0_12.6_48.7</v>
      </c>
      <c r="B193" s="1" t="n">
        <v>20.07</v>
      </c>
      <c r="C193" s="1" t="n">
        <v>18.67</v>
      </c>
      <c r="D193" s="1" t="n">
        <v>0</v>
      </c>
      <c r="E193" s="1" t="n">
        <v>0</v>
      </c>
      <c r="F193" s="1" t="n">
        <v>12.6</v>
      </c>
      <c r="G193" s="1" t="n">
        <v>48.66</v>
      </c>
      <c r="H193" s="34" t="n">
        <v>1689.15</v>
      </c>
      <c r="I193" s="1" t="s">
        <v>2813</v>
      </c>
      <c r="J193" s="1" t="n">
        <v>1954</v>
      </c>
      <c r="K193" s="1" t="s">
        <v>2194</v>
      </c>
    </row>
    <row r="194" customFormat="false" ht="15" hidden="false" customHeight="false" outlineLevel="0" collapsed="false">
      <c r="A194" s="6" t="str">
        <f aca="false">"sankmc_"&amp;ROUND(B194,1)&amp;"_"&amp;ROUND(C194,1)&amp;"_"&amp;ROUND(D194,1)&amp;"_"&amp;ROUND(E194,1)&amp;"_"&amp;ROUND(F194,1)&amp;"_"&amp;ROUND(G194,1)</f>
        <v>sankmc_20.1_35.7_0_0_6.8_37.4</v>
      </c>
      <c r="B194" s="1" t="n">
        <v>20.06</v>
      </c>
      <c r="C194" s="1" t="n">
        <v>35.69</v>
      </c>
      <c r="D194" s="1" t="n">
        <v>0</v>
      </c>
      <c r="E194" s="1" t="n">
        <v>0</v>
      </c>
      <c r="F194" s="1" t="n">
        <v>6.81</v>
      </c>
      <c r="G194" s="1" t="n">
        <v>37.44</v>
      </c>
      <c r="H194" s="34" t="n">
        <v>1799.15</v>
      </c>
      <c r="I194" s="1" t="s">
        <v>2830</v>
      </c>
      <c r="J194" s="1" t="n">
        <v>1951</v>
      </c>
      <c r="K194" s="1" t="s">
        <v>2194</v>
      </c>
    </row>
    <row r="195" customFormat="false" ht="15" hidden="false" customHeight="false" outlineLevel="0" collapsed="false">
      <c r="A195" s="6" t="str">
        <f aca="false">"sankmc_"&amp;ROUND(B195,1)&amp;"_"&amp;ROUND(C195,1)&amp;"_"&amp;ROUND(D195,1)&amp;"_"&amp;ROUND(E195,1)&amp;"_"&amp;ROUND(F195,1)&amp;"_"&amp;ROUND(G195,1)</f>
        <v>sankmc_20.1_37.3_0_0_5.1_37.5</v>
      </c>
      <c r="B195" s="1" t="n">
        <v>20.09</v>
      </c>
      <c r="C195" s="1" t="n">
        <v>37.31</v>
      </c>
      <c r="D195" s="1" t="n">
        <v>0</v>
      </c>
      <c r="E195" s="1" t="n">
        <v>0</v>
      </c>
      <c r="F195" s="1" t="n">
        <v>5.1</v>
      </c>
      <c r="G195" s="1" t="n">
        <v>37.5</v>
      </c>
      <c r="H195" s="34" t="n">
        <v>1786.15</v>
      </c>
      <c r="I195" s="1" t="s">
        <v>2830</v>
      </c>
      <c r="J195" s="1" t="n">
        <v>1951</v>
      </c>
      <c r="K195" s="1" t="s">
        <v>2194</v>
      </c>
    </row>
    <row r="196" customFormat="false" ht="15" hidden="false" customHeight="false" outlineLevel="0" collapsed="false">
      <c r="A196" s="6" t="str">
        <f aca="false">"sankmc_"&amp;ROUND(B196,1)&amp;"_"&amp;ROUND(C196,1)&amp;"_"&amp;ROUND(D196,1)&amp;"_"&amp;ROUND(E196,1)&amp;"_"&amp;ROUND(F196,1)&amp;"_"&amp;ROUND(G196,1)</f>
        <v>sankmc_20.2_11.9_0_0_14.9_53</v>
      </c>
      <c r="B196" s="1" t="n">
        <v>20.22</v>
      </c>
      <c r="C196" s="1" t="n">
        <v>11.92</v>
      </c>
      <c r="D196" s="1" t="n">
        <v>0</v>
      </c>
      <c r="E196" s="1" t="n">
        <v>0</v>
      </c>
      <c r="F196" s="1" t="n">
        <v>14.89</v>
      </c>
      <c r="G196" s="1" t="n">
        <v>52.97</v>
      </c>
      <c r="H196" s="34" t="n">
        <v>1845.15</v>
      </c>
      <c r="I196" s="1" t="s">
        <v>2830</v>
      </c>
      <c r="J196" s="1" t="n">
        <v>1954</v>
      </c>
      <c r="K196" s="1" t="s">
        <v>2194</v>
      </c>
    </row>
    <row r="197" customFormat="false" ht="15" hidden="false" customHeight="false" outlineLevel="0" collapsed="false">
      <c r="A197" s="6" t="str">
        <f aca="false">"sankmc_"&amp;ROUND(B197,1)&amp;"_"&amp;ROUND(C197,1)&amp;"_"&amp;ROUND(D197,1)&amp;"_"&amp;ROUND(E197,1)&amp;"_"&amp;ROUND(F197,1)&amp;"_"&amp;ROUND(G197,1)</f>
        <v>sankmc_20.3_17.3_0_0_21.8_40.6</v>
      </c>
      <c r="B197" s="1" t="n">
        <v>20.3</v>
      </c>
      <c r="C197" s="1" t="n">
        <v>17.26</v>
      </c>
      <c r="D197" s="1" t="n">
        <v>0</v>
      </c>
      <c r="E197" s="1" t="n">
        <v>0</v>
      </c>
      <c r="F197" s="1" t="n">
        <v>21.82</v>
      </c>
      <c r="G197" s="1" t="n">
        <v>40.62</v>
      </c>
      <c r="H197" s="34" t="n">
        <v>1811.15</v>
      </c>
      <c r="I197" s="1" t="s">
        <v>2830</v>
      </c>
      <c r="J197" s="1" t="n">
        <v>1951</v>
      </c>
      <c r="K197" s="1" t="s">
        <v>2194</v>
      </c>
    </row>
    <row r="198" customFormat="false" ht="15" hidden="false" customHeight="false" outlineLevel="0" collapsed="false">
      <c r="A198" s="6" t="str">
        <f aca="false">"sankmc_"&amp;ROUND(B198,1)&amp;"_"&amp;ROUND(C198,1)&amp;"_"&amp;ROUND(D198,1)&amp;"_"&amp;ROUND(E198,1)&amp;"_"&amp;ROUND(F198,1)&amp;"_"&amp;ROUND(G198,1)</f>
        <v>sankmc_20.3_22.8_0_0_1.3_55.6</v>
      </c>
      <c r="B198" s="1" t="n">
        <v>20.33</v>
      </c>
      <c r="C198" s="1" t="n">
        <v>22.78</v>
      </c>
      <c r="D198" s="1" t="n">
        <v>0</v>
      </c>
      <c r="E198" s="1" t="n">
        <v>0</v>
      </c>
      <c r="F198" s="1" t="n">
        <v>1.32</v>
      </c>
      <c r="G198" s="1" t="n">
        <v>55.57</v>
      </c>
      <c r="H198" s="34" t="n">
        <v>1823.15</v>
      </c>
      <c r="I198" s="1" t="s">
        <v>2829</v>
      </c>
      <c r="J198" s="1" t="n">
        <v>1957</v>
      </c>
      <c r="K198" s="1" t="s">
        <v>2194</v>
      </c>
    </row>
    <row r="199" customFormat="false" ht="15" hidden="false" customHeight="false" outlineLevel="0" collapsed="false">
      <c r="A199" s="6" t="str">
        <f aca="false">"sankmc_"&amp;ROUND(B199,1)&amp;"_"&amp;ROUND(C199,1)&amp;"_"&amp;ROUND(D199,1)&amp;"_"&amp;ROUND(E199,1)&amp;"_"&amp;ROUND(F199,1)&amp;"_"&amp;ROUND(G199,1)</f>
        <v>sankmc_20.3_23.8_0_0_12.5_43.5</v>
      </c>
      <c r="B199" s="1" t="n">
        <v>20.28</v>
      </c>
      <c r="C199" s="1" t="n">
        <v>23.77</v>
      </c>
      <c r="D199" s="1" t="n">
        <v>0</v>
      </c>
      <c r="E199" s="1" t="n">
        <v>0</v>
      </c>
      <c r="F199" s="1" t="n">
        <v>12.49</v>
      </c>
      <c r="G199" s="1" t="n">
        <v>43.46</v>
      </c>
      <c r="H199" s="34" t="n">
        <v>1866.15</v>
      </c>
      <c r="I199" s="1" t="s">
        <v>2832</v>
      </c>
      <c r="J199" s="1" t="n">
        <v>1957</v>
      </c>
      <c r="K199" s="1" t="s">
        <v>2194</v>
      </c>
    </row>
    <row r="200" customFormat="false" ht="15" hidden="false" customHeight="false" outlineLevel="0" collapsed="false">
      <c r="A200" s="6" t="str">
        <f aca="false">"sankmc_"&amp;ROUND(B200,1)&amp;"_"&amp;ROUND(C200,1)&amp;"_"&amp;ROUND(D200,1)&amp;"_"&amp;ROUND(E200,1)&amp;"_"&amp;ROUND(F200,1)&amp;"_"&amp;ROUND(G200,1)</f>
        <v>sankmc_20.4_15.1_0_0_15.2_49.3</v>
      </c>
      <c r="B200" s="1" t="n">
        <v>20.44</v>
      </c>
      <c r="C200" s="1" t="n">
        <v>15.06</v>
      </c>
      <c r="D200" s="1" t="n">
        <v>0</v>
      </c>
      <c r="E200" s="1" t="n">
        <v>0</v>
      </c>
      <c r="F200" s="1" t="n">
        <v>15.23</v>
      </c>
      <c r="G200" s="1" t="n">
        <v>49.27</v>
      </c>
      <c r="H200" s="34" t="n">
        <v>1738.15</v>
      </c>
      <c r="I200" s="1" t="s">
        <v>2813</v>
      </c>
      <c r="J200" s="1" t="n">
        <v>1954</v>
      </c>
      <c r="K200" s="1" t="s">
        <v>2194</v>
      </c>
    </row>
    <row r="201" customFormat="false" ht="15" hidden="false" customHeight="false" outlineLevel="0" collapsed="false">
      <c r="A201" s="6" t="str">
        <f aca="false">"sankmc_"&amp;ROUND(B201,1)&amp;"_"&amp;ROUND(C201,1)&amp;"_"&amp;ROUND(D201,1)&amp;"_"&amp;ROUND(E201,1)&amp;"_"&amp;ROUND(F201,1)&amp;"_"&amp;ROUND(G201,1)</f>
        <v>sankmc_20.4_34.5_0_0_7_38.1</v>
      </c>
      <c r="B201" s="1" t="n">
        <v>20.4020402040204</v>
      </c>
      <c r="C201" s="1" t="n">
        <v>34.4934493449345</v>
      </c>
      <c r="D201" s="1" t="n">
        <v>0</v>
      </c>
      <c r="E201" s="1" t="n">
        <v>0</v>
      </c>
      <c r="F201" s="1" t="n">
        <v>7.000700070007</v>
      </c>
      <c r="G201" s="1" t="n">
        <v>38.1038103810381</v>
      </c>
      <c r="H201" s="34" t="n">
        <v>1805.15</v>
      </c>
      <c r="I201" s="1" t="s">
        <v>2830</v>
      </c>
      <c r="J201" s="1" t="n">
        <v>1951</v>
      </c>
      <c r="K201" s="1" t="s">
        <v>2194</v>
      </c>
    </row>
    <row r="202" customFormat="false" ht="15" hidden="false" customHeight="false" outlineLevel="0" collapsed="false">
      <c r="A202" s="6" t="str">
        <f aca="false">"sankmc_"&amp;ROUND(B202,1)&amp;"_"&amp;ROUND(C202,1)&amp;"_"&amp;ROUND(D202,1)&amp;"_"&amp;ROUND(E202,1)&amp;"_"&amp;ROUND(F202,1)&amp;"_"&amp;ROUND(G202,1)</f>
        <v>sankmc_20.4_35.4_0_0_6.2_38</v>
      </c>
      <c r="B202" s="1" t="n">
        <v>20.37</v>
      </c>
      <c r="C202" s="1" t="n">
        <v>35.37</v>
      </c>
      <c r="D202" s="1" t="n">
        <v>0</v>
      </c>
      <c r="E202" s="1" t="n">
        <v>0</v>
      </c>
      <c r="F202" s="1" t="n">
        <v>6.23</v>
      </c>
      <c r="G202" s="1" t="n">
        <v>38.03</v>
      </c>
      <c r="H202" s="34" t="n">
        <v>1711.15</v>
      </c>
      <c r="I202" s="1" t="s">
        <v>2830</v>
      </c>
      <c r="J202" s="1" t="n">
        <v>1951</v>
      </c>
      <c r="K202" s="1" t="s">
        <v>2194</v>
      </c>
    </row>
    <row r="203" customFormat="false" ht="15" hidden="false" customHeight="false" outlineLevel="0" collapsed="false">
      <c r="A203" s="6" t="str">
        <f aca="false">"sankmc_"&amp;ROUND(B203,1)&amp;"_"&amp;ROUND(C203,1)&amp;"_"&amp;ROUND(D203,1)&amp;"_"&amp;ROUND(E203,1)&amp;"_"&amp;ROUND(F203,1)&amp;"_"&amp;ROUND(G203,1)</f>
        <v>sankmc_20.4_35.4_0_0_6.2_38</v>
      </c>
      <c r="B203" s="1" t="n">
        <v>20.37</v>
      </c>
      <c r="C203" s="1" t="n">
        <v>35.37</v>
      </c>
      <c r="D203" s="1" t="n">
        <v>0</v>
      </c>
      <c r="E203" s="1" t="n">
        <v>0</v>
      </c>
      <c r="F203" s="1" t="n">
        <v>6.23</v>
      </c>
      <c r="G203" s="1" t="n">
        <v>38.03</v>
      </c>
      <c r="H203" s="34" t="n">
        <v>1792.15</v>
      </c>
      <c r="I203" s="1" t="s">
        <v>2830</v>
      </c>
      <c r="J203" s="1" t="n">
        <v>1951</v>
      </c>
      <c r="K203" s="1" t="s">
        <v>2194</v>
      </c>
    </row>
    <row r="204" customFormat="false" ht="15" hidden="false" customHeight="false" outlineLevel="0" collapsed="false">
      <c r="A204" s="6" t="str">
        <f aca="false">"sankmc_"&amp;ROUND(B204,1)&amp;"_"&amp;ROUND(C204,1)&amp;"_"&amp;ROUND(D204,1)&amp;"_"&amp;ROUND(E204,1)&amp;"_"&amp;ROUND(F204,1)&amp;"_"&amp;ROUND(G204,1)</f>
        <v>sankmc_20.5_35.8_0_0_5.4_38.3</v>
      </c>
      <c r="B204" s="1" t="n">
        <v>20.51</v>
      </c>
      <c r="C204" s="1" t="n">
        <v>35.81</v>
      </c>
      <c r="D204" s="1" t="n">
        <v>0</v>
      </c>
      <c r="E204" s="1" t="n">
        <v>0</v>
      </c>
      <c r="F204" s="1" t="n">
        <v>5.38</v>
      </c>
      <c r="G204" s="1" t="n">
        <v>38.3</v>
      </c>
      <c r="H204" s="34" t="n">
        <v>1802.15</v>
      </c>
      <c r="I204" s="1" t="s">
        <v>2830</v>
      </c>
      <c r="J204" s="1" t="n">
        <v>1951</v>
      </c>
      <c r="K204" s="1" t="s">
        <v>2194</v>
      </c>
    </row>
    <row r="205" customFormat="false" ht="15" hidden="false" customHeight="false" outlineLevel="0" collapsed="false">
      <c r="A205" s="6" t="str">
        <f aca="false">"sankmc_"&amp;ROUND(B205,1)&amp;"_"&amp;ROUND(C205,1)&amp;"_"&amp;ROUND(D205,1)&amp;"_"&amp;ROUND(E205,1)&amp;"_"&amp;ROUND(F205,1)&amp;"_"&amp;ROUND(G205,1)</f>
        <v>sankmc_20.7_14.9_0_0_15.2_49.2</v>
      </c>
      <c r="B205" s="1" t="n">
        <v>20.67</v>
      </c>
      <c r="C205" s="1" t="n">
        <v>14.89</v>
      </c>
      <c r="D205" s="1" t="n">
        <v>0</v>
      </c>
      <c r="E205" s="1" t="n">
        <v>0</v>
      </c>
      <c r="F205" s="1" t="n">
        <v>15.22</v>
      </c>
      <c r="G205" s="1" t="n">
        <v>49.22</v>
      </c>
      <c r="H205" s="34" t="n">
        <v>1751.15</v>
      </c>
      <c r="I205" s="1" t="s">
        <v>2830</v>
      </c>
      <c r="J205" s="1" t="n">
        <v>1954</v>
      </c>
      <c r="K205" s="1" t="s">
        <v>2194</v>
      </c>
    </row>
    <row r="206" customFormat="false" ht="15" hidden="false" customHeight="false" outlineLevel="0" collapsed="false">
      <c r="A206" s="6" t="str">
        <f aca="false">"sankmc_"&amp;ROUND(B206,1)&amp;"_"&amp;ROUND(C206,1)&amp;"_"&amp;ROUND(D206,1)&amp;"_"&amp;ROUND(E206,1)&amp;"_"&amp;ROUND(F206,1)&amp;"_"&amp;ROUND(G206,1)</f>
        <v>sankmc_20.7_35.1_0_0_5.5_38.7</v>
      </c>
      <c r="B206" s="1" t="n">
        <v>20.73</v>
      </c>
      <c r="C206" s="1" t="n">
        <v>35.06</v>
      </c>
      <c r="D206" s="1" t="n">
        <v>0</v>
      </c>
      <c r="E206" s="1" t="n">
        <v>0</v>
      </c>
      <c r="F206" s="1" t="n">
        <v>5.49</v>
      </c>
      <c r="G206" s="1" t="n">
        <v>38.72</v>
      </c>
      <c r="H206" s="34" t="n">
        <v>1805.15</v>
      </c>
      <c r="I206" s="1" t="s">
        <v>2830</v>
      </c>
      <c r="J206" s="1" t="n">
        <v>1951</v>
      </c>
      <c r="K206" s="1" t="s">
        <v>2194</v>
      </c>
    </row>
    <row r="207" customFormat="false" ht="15" hidden="false" customHeight="false" outlineLevel="0" collapsed="false">
      <c r="A207" s="6" t="str">
        <f aca="false">"sankmc_"&amp;ROUND(B207,1)&amp;"_"&amp;ROUND(C207,1)&amp;"_"&amp;ROUND(D207,1)&amp;"_"&amp;ROUND(E207,1)&amp;"_"&amp;ROUND(F207,1)&amp;"_"&amp;ROUND(G207,1)</f>
        <v>sankmc_20.8_17.3_0_0_20.4_41.5</v>
      </c>
      <c r="B207" s="1" t="n">
        <v>20.76</v>
      </c>
      <c r="C207" s="1" t="n">
        <v>17.33</v>
      </c>
      <c r="D207" s="1" t="n">
        <v>0</v>
      </c>
      <c r="E207" s="1" t="n">
        <v>0</v>
      </c>
      <c r="F207" s="1" t="n">
        <v>20.39</v>
      </c>
      <c r="G207" s="1" t="n">
        <v>41.52</v>
      </c>
      <c r="H207" s="34" t="n">
        <v>1795.15</v>
      </c>
      <c r="I207" s="1" t="s">
        <v>2830</v>
      </c>
      <c r="J207" s="1" t="n">
        <v>1951</v>
      </c>
      <c r="K207" s="1" t="s">
        <v>2194</v>
      </c>
    </row>
    <row r="208" customFormat="false" ht="15" hidden="false" customHeight="false" outlineLevel="0" collapsed="false">
      <c r="A208" s="6" t="str">
        <f aca="false">"sankmc_"&amp;ROUND(B208,1)&amp;"_"&amp;ROUND(C208,1)&amp;"_"&amp;ROUND(D208,1)&amp;"_"&amp;ROUND(E208,1)&amp;"_"&amp;ROUND(F208,1)&amp;"_"&amp;ROUND(G208,1)</f>
        <v>sankmc_20.8_34.3_0_0_6.2_38.7</v>
      </c>
      <c r="B208" s="1" t="n">
        <v>20.7579242075792</v>
      </c>
      <c r="C208" s="1" t="n">
        <v>34.2565743425657</v>
      </c>
      <c r="D208" s="1" t="n">
        <v>0</v>
      </c>
      <c r="E208" s="1" t="n">
        <v>0</v>
      </c>
      <c r="F208" s="1" t="n">
        <v>6.23937606239376</v>
      </c>
      <c r="G208" s="1" t="n">
        <v>38.7461253874613</v>
      </c>
      <c r="H208" s="34" t="n">
        <v>1786.15</v>
      </c>
      <c r="I208" s="1" t="s">
        <v>2830</v>
      </c>
      <c r="J208" s="1" t="n">
        <v>1951</v>
      </c>
      <c r="K208" s="1" t="s">
        <v>2194</v>
      </c>
    </row>
    <row r="209" customFormat="false" ht="15" hidden="false" customHeight="false" outlineLevel="0" collapsed="false">
      <c r="A209" s="6" t="str">
        <f aca="false">"sankmc_"&amp;ROUND(B209,1)&amp;"_"&amp;ROUND(C209,1)&amp;"_"&amp;ROUND(D209,1)&amp;"_"&amp;ROUND(E209,1)&amp;"_"&amp;ROUND(F209,1)&amp;"_"&amp;ROUND(G209,1)</f>
        <v>sankmc_20.9_11.7_0_0_16.3_51.1</v>
      </c>
      <c r="B209" s="1" t="n">
        <v>20.87</v>
      </c>
      <c r="C209" s="1" t="n">
        <v>11.71</v>
      </c>
      <c r="D209" s="1" t="n">
        <v>0</v>
      </c>
      <c r="E209" s="1" t="n">
        <v>0</v>
      </c>
      <c r="F209" s="1" t="n">
        <v>16.3</v>
      </c>
      <c r="G209" s="1" t="n">
        <v>51.12</v>
      </c>
      <c r="H209" s="34" t="n">
        <v>1838.15</v>
      </c>
      <c r="I209" s="1" t="s">
        <v>2813</v>
      </c>
      <c r="J209" s="1" t="n">
        <v>1954</v>
      </c>
      <c r="K209" s="1" t="s">
        <v>2194</v>
      </c>
    </row>
    <row r="210" customFormat="false" ht="15" hidden="false" customHeight="false" outlineLevel="0" collapsed="false">
      <c r="A210" s="6" t="str">
        <f aca="false">"sankmc_"&amp;ROUND(B210,1)&amp;"_"&amp;ROUND(C210,1)&amp;"_"&amp;ROUND(D210,1)&amp;"_"&amp;ROUND(E210,1)&amp;"_"&amp;ROUND(F210,1)&amp;"_"&amp;ROUND(G210,1)</f>
        <v>sankmc_20.9_15.4_0_0_7.8_56</v>
      </c>
      <c r="B210" s="1" t="n">
        <v>20.89</v>
      </c>
      <c r="C210" s="1" t="n">
        <v>15.38</v>
      </c>
      <c r="D210" s="1" t="n">
        <v>0</v>
      </c>
      <c r="E210" s="1" t="n">
        <v>0</v>
      </c>
      <c r="F210" s="1" t="n">
        <v>7.78</v>
      </c>
      <c r="G210" s="1" t="n">
        <v>55.95</v>
      </c>
      <c r="H210" s="34" t="n">
        <v>1858.15</v>
      </c>
      <c r="I210" s="1" t="s">
        <v>2813</v>
      </c>
      <c r="J210" s="1" t="n">
        <v>1954</v>
      </c>
      <c r="K210" s="1" t="s">
        <v>2194</v>
      </c>
    </row>
    <row r="211" customFormat="false" ht="15" hidden="false" customHeight="false" outlineLevel="0" collapsed="false">
      <c r="A211" s="6" t="str">
        <f aca="false">"sankmc_"&amp;ROUND(B211,1)&amp;"_"&amp;ROUND(C211,1)&amp;"_"&amp;ROUND(D211,1)&amp;"_"&amp;ROUND(E211,1)&amp;"_"&amp;ROUND(F211,1)&amp;"_"&amp;ROUND(G211,1)</f>
        <v>sankmc_20.9_16.3_0_0_20.9_41.9</v>
      </c>
      <c r="B211" s="1" t="n">
        <v>20.93</v>
      </c>
      <c r="C211" s="1" t="n">
        <v>16.32</v>
      </c>
      <c r="D211" s="1" t="n">
        <v>0</v>
      </c>
      <c r="E211" s="1" t="n">
        <v>0</v>
      </c>
      <c r="F211" s="1" t="n">
        <v>20.88</v>
      </c>
      <c r="G211" s="1" t="n">
        <v>41.87</v>
      </c>
      <c r="H211" s="34" t="n">
        <v>1804.15</v>
      </c>
      <c r="I211" s="1" t="s">
        <v>2830</v>
      </c>
      <c r="J211" s="1" t="n">
        <v>1951</v>
      </c>
      <c r="K211" s="1" t="s">
        <v>2194</v>
      </c>
    </row>
    <row r="212" customFormat="false" ht="15" hidden="false" customHeight="false" outlineLevel="0" collapsed="false">
      <c r="A212" s="6" t="str">
        <f aca="false">"sankmc_"&amp;ROUND(B212,1)&amp;"_"&amp;ROUND(C212,1)&amp;"_"&amp;ROUND(D212,1)&amp;"_"&amp;ROUND(E212,1)&amp;"_"&amp;ROUND(F212,1)&amp;"_"&amp;ROUND(G212,1)</f>
        <v>sankmc_20.9_29_0_0_8.2_41.9</v>
      </c>
      <c r="B212" s="1" t="n">
        <v>20.92</v>
      </c>
      <c r="C212" s="1" t="n">
        <v>28.99</v>
      </c>
      <c r="D212" s="1" t="n">
        <v>0</v>
      </c>
      <c r="E212" s="1" t="n">
        <v>0</v>
      </c>
      <c r="F212" s="1" t="n">
        <v>8.24</v>
      </c>
      <c r="G212" s="1" t="n">
        <v>41.85</v>
      </c>
      <c r="H212" s="34" t="n">
        <v>1829.15</v>
      </c>
      <c r="I212" s="1" t="s">
        <v>2830</v>
      </c>
      <c r="J212" s="1" t="n">
        <v>1951</v>
      </c>
      <c r="K212" s="1" t="s">
        <v>2194</v>
      </c>
    </row>
    <row r="213" customFormat="false" ht="15" hidden="false" customHeight="false" outlineLevel="0" collapsed="false">
      <c r="A213" s="6" t="str">
        <f aca="false">"sankmc_"&amp;ROUND(B213,1)&amp;"_"&amp;ROUND(C213,1)&amp;"_"&amp;ROUND(D213,1)&amp;"_"&amp;ROUND(E213,1)&amp;"_"&amp;ROUND(F213,1)&amp;"_"&amp;ROUND(G213,1)</f>
        <v>sankmc_20.9_32.3_0_0_7.7_39.1</v>
      </c>
      <c r="B213" s="1" t="n">
        <v>20.94</v>
      </c>
      <c r="C213" s="1" t="n">
        <v>32.3</v>
      </c>
      <c r="D213" s="1" t="n">
        <v>0</v>
      </c>
      <c r="E213" s="1" t="n">
        <v>0</v>
      </c>
      <c r="F213" s="1" t="n">
        <v>7.65</v>
      </c>
      <c r="G213" s="1" t="n">
        <v>39.11</v>
      </c>
      <c r="H213" s="34" t="n">
        <v>1777.15</v>
      </c>
      <c r="I213" s="1" t="s">
        <v>2830</v>
      </c>
      <c r="J213" s="1" t="n">
        <v>1951</v>
      </c>
      <c r="K213" s="1" t="s">
        <v>2194</v>
      </c>
    </row>
    <row r="214" customFormat="false" ht="15" hidden="false" customHeight="false" outlineLevel="0" collapsed="false">
      <c r="A214" s="6" t="str">
        <f aca="false">"sankmc_"&amp;ROUND(B214,1)&amp;"_"&amp;ROUND(C214,1)&amp;"_"&amp;ROUND(D214,1)&amp;"_"&amp;ROUND(E214,1)&amp;"_"&amp;ROUND(F214,1)&amp;"_"&amp;ROUND(G214,1)</f>
        <v>sankmc_21_25.3_0_0_8.6_45</v>
      </c>
      <c r="B214" s="1" t="n">
        <v>21.02</v>
      </c>
      <c r="C214" s="1" t="n">
        <v>25.31</v>
      </c>
      <c r="D214" s="1" t="n">
        <v>0</v>
      </c>
      <c r="E214" s="1" t="n">
        <v>0</v>
      </c>
      <c r="F214" s="1" t="n">
        <v>8.63</v>
      </c>
      <c r="G214" s="1" t="n">
        <v>45.04</v>
      </c>
      <c r="H214" s="34" t="n">
        <v>1844.15</v>
      </c>
      <c r="I214" s="1" t="s">
        <v>2832</v>
      </c>
      <c r="J214" s="1" t="n">
        <v>1957</v>
      </c>
      <c r="K214" s="1" t="s">
        <v>2194</v>
      </c>
    </row>
    <row r="215" customFormat="false" ht="15" hidden="false" customHeight="false" outlineLevel="0" collapsed="false">
      <c r="A215" s="6" t="str">
        <f aca="false">"sankmc_"&amp;ROUND(B215,1)&amp;"_"&amp;ROUND(C215,1)&amp;"_"&amp;ROUND(D215,1)&amp;"_"&amp;ROUND(E215,1)&amp;"_"&amp;ROUND(F215,1)&amp;"_"&amp;ROUND(G215,1)</f>
        <v>sankmc_21_30.4_0_0_9.4_39.2</v>
      </c>
      <c r="B215" s="1" t="n">
        <v>20.99</v>
      </c>
      <c r="C215" s="1" t="n">
        <v>30.41</v>
      </c>
      <c r="D215" s="1" t="n">
        <v>0</v>
      </c>
      <c r="E215" s="1" t="n">
        <v>0</v>
      </c>
      <c r="F215" s="1" t="n">
        <v>9.4</v>
      </c>
      <c r="G215" s="1" t="n">
        <v>39.2</v>
      </c>
      <c r="H215" s="34" t="n">
        <v>1779.15</v>
      </c>
      <c r="I215" s="1" t="s">
        <v>2830</v>
      </c>
      <c r="J215" s="1" t="n">
        <v>1951</v>
      </c>
      <c r="K215" s="1" t="s">
        <v>2194</v>
      </c>
    </row>
    <row r="216" customFormat="false" ht="15" hidden="false" customHeight="false" outlineLevel="0" collapsed="false">
      <c r="A216" s="6" t="str">
        <f aca="false">"sankmc_"&amp;ROUND(B216,1)&amp;"_"&amp;ROUND(C216,1)&amp;"_"&amp;ROUND(D216,1)&amp;"_"&amp;ROUND(E216,1)&amp;"_"&amp;ROUND(F216,1)&amp;"_"&amp;ROUND(G216,1)</f>
        <v>sankmc_21.1_21.7_0_0_12.1_45.2</v>
      </c>
      <c r="B216" s="1" t="n">
        <v>21.0678932106789</v>
      </c>
      <c r="C216" s="1" t="n">
        <v>21.6578342165783</v>
      </c>
      <c r="D216" s="1" t="n">
        <v>0</v>
      </c>
      <c r="E216" s="1" t="n">
        <v>0</v>
      </c>
      <c r="F216" s="1" t="n">
        <v>12.1187881211879</v>
      </c>
      <c r="G216" s="1" t="n">
        <v>45.1554844515548</v>
      </c>
      <c r="H216" s="34" t="n">
        <v>1855.15</v>
      </c>
      <c r="I216" s="1" t="s">
        <v>2832</v>
      </c>
      <c r="J216" s="1" t="n">
        <v>1957</v>
      </c>
      <c r="K216" s="1" t="s">
        <v>2194</v>
      </c>
    </row>
    <row r="217" customFormat="false" ht="15" hidden="false" customHeight="false" outlineLevel="0" collapsed="false">
      <c r="A217" s="6" t="str">
        <f aca="false">"sankmc_"&amp;ROUND(B217,1)&amp;"_"&amp;ROUND(C217,1)&amp;"_"&amp;ROUND(D217,1)&amp;"_"&amp;ROUND(E217,1)&amp;"_"&amp;ROUND(F217,1)&amp;"_"&amp;ROUND(G217,1)</f>
        <v>sankmc_21.1_35.6_0_0_4_39.4</v>
      </c>
      <c r="B217" s="1" t="n">
        <v>21.09</v>
      </c>
      <c r="C217" s="1" t="n">
        <v>35.55</v>
      </c>
      <c r="D217" s="1" t="n">
        <v>0</v>
      </c>
      <c r="E217" s="1" t="n">
        <v>0</v>
      </c>
      <c r="F217" s="1" t="n">
        <v>4</v>
      </c>
      <c r="G217" s="1" t="n">
        <v>39.36</v>
      </c>
      <c r="H217" s="34" t="n">
        <v>1720.15</v>
      </c>
      <c r="I217" s="1" t="s">
        <v>2830</v>
      </c>
      <c r="J217" s="1" t="n">
        <v>1951</v>
      </c>
      <c r="K217" s="1" t="s">
        <v>2194</v>
      </c>
    </row>
    <row r="218" customFormat="false" ht="15" hidden="false" customHeight="false" outlineLevel="0" collapsed="false">
      <c r="A218" s="6" t="str">
        <f aca="false">"sankmc_"&amp;ROUND(B218,1)&amp;"_"&amp;ROUND(C218,1)&amp;"_"&amp;ROUND(D218,1)&amp;"_"&amp;ROUND(E218,1)&amp;"_"&amp;ROUND(F218,1)&amp;"_"&amp;ROUND(G218,1)</f>
        <v>sankmc_21.1_35.6_0_0_4_39.4</v>
      </c>
      <c r="B218" s="1" t="n">
        <v>21.09</v>
      </c>
      <c r="C218" s="1" t="n">
        <v>35.55</v>
      </c>
      <c r="D218" s="1" t="n">
        <v>0</v>
      </c>
      <c r="E218" s="1" t="n">
        <v>0</v>
      </c>
      <c r="F218" s="1" t="n">
        <v>4</v>
      </c>
      <c r="G218" s="1" t="n">
        <v>39.36</v>
      </c>
      <c r="H218" s="34" t="n">
        <v>1796.15</v>
      </c>
      <c r="I218" s="1" t="s">
        <v>2830</v>
      </c>
      <c r="J218" s="1" t="n">
        <v>1951</v>
      </c>
      <c r="K218" s="1" t="s">
        <v>2194</v>
      </c>
    </row>
    <row r="219" customFormat="false" ht="15" hidden="false" customHeight="false" outlineLevel="0" collapsed="false">
      <c r="A219" s="6" t="str">
        <f aca="false">"sankmc_"&amp;ROUND(B219,1)&amp;"_"&amp;ROUND(C219,1)&amp;"_"&amp;ROUND(D219,1)&amp;"_"&amp;ROUND(E219,1)&amp;"_"&amp;ROUND(F219,1)&amp;"_"&amp;ROUND(G219,1)</f>
        <v>sankmc_21.3_18.9_0_0_9.5_50.3</v>
      </c>
      <c r="B219" s="1" t="n">
        <v>21.33</v>
      </c>
      <c r="C219" s="1" t="n">
        <v>18.85</v>
      </c>
      <c r="D219" s="1" t="n">
        <v>0</v>
      </c>
      <c r="E219" s="1" t="n">
        <v>0</v>
      </c>
      <c r="F219" s="1" t="n">
        <v>9.53999999999999</v>
      </c>
      <c r="G219" s="1" t="n">
        <v>50.28</v>
      </c>
      <c r="H219" s="34" t="n">
        <v>1728.15</v>
      </c>
      <c r="I219" s="1" t="s">
        <v>2813</v>
      </c>
      <c r="J219" s="1" t="n">
        <v>1954</v>
      </c>
      <c r="K219" s="1" t="s">
        <v>2194</v>
      </c>
    </row>
    <row r="220" customFormat="false" ht="15" hidden="false" customHeight="false" outlineLevel="0" collapsed="false">
      <c r="A220" s="6" t="str">
        <f aca="false">"sankmc_"&amp;ROUND(B220,1)&amp;"_"&amp;ROUND(C220,1)&amp;"_"&amp;ROUND(D220,1)&amp;"_"&amp;ROUND(E220,1)&amp;"_"&amp;ROUND(F220,1)&amp;"_"&amp;ROUND(G220,1)</f>
        <v>sankmc_21.4_15_0_0_16.7_46.9</v>
      </c>
      <c r="B220" s="1" t="n">
        <v>21.38</v>
      </c>
      <c r="C220" s="1" t="n">
        <v>15</v>
      </c>
      <c r="D220" s="1" t="n">
        <v>0</v>
      </c>
      <c r="E220" s="1" t="n">
        <v>0</v>
      </c>
      <c r="F220" s="1" t="n">
        <v>16.7</v>
      </c>
      <c r="G220" s="1" t="n">
        <v>46.92</v>
      </c>
      <c r="H220" s="34" t="n">
        <v>1745.15</v>
      </c>
      <c r="I220" s="1" t="s">
        <v>2813</v>
      </c>
      <c r="J220" s="1" t="n">
        <v>1954</v>
      </c>
      <c r="K220" s="1" t="s">
        <v>2194</v>
      </c>
    </row>
    <row r="221" customFormat="false" ht="15" hidden="false" customHeight="false" outlineLevel="0" collapsed="false">
      <c r="A221" s="6" t="str">
        <f aca="false">"sankmc_"&amp;ROUND(B221,1)&amp;"_"&amp;ROUND(C221,1)&amp;"_"&amp;ROUND(D221,1)&amp;"_"&amp;ROUND(E221,1)&amp;"_"&amp;ROUND(F221,1)&amp;"_"&amp;ROUND(G221,1)</f>
        <v>sankmc_21.4_16.4_0_0_19.5_42.8</v>
      </c>
      <c r="B221" s="1" t="n">
        <v>21.3821382138214</v>
      </c>
      <c r="C221" s="1" t="n">
        <v>16.3916391639164</v>
      </c>
      <c r="D221" s="1" t="n">
        <v>0</v>
      </c>
      <c r="E221" s="1" t="n">
        <v>0</v>
      </c>
      <c r="F221" s="1" t="n">
        <v>19.4519451945195</v>
      </c>
      <c r="G221" s="1" t="n">
        <v>42.7742774277428</v>
      </c>
      <c r="H221" s="34" t="n">
        <v>1773.15</v>
      </c>
      <c r="I221" s="1" t="s">
        <v>2830</v>
      </c>
      <c r="J221" s="1" t="n">
        <v>1951</v>
      </c>
      <c r="K221" s="1" t="s">
        <v>2194</v>
      </c>
    </row>
    <row r="222" customFormat="false" ht="15" hidden="false" customHeight="false" outlineLevel="0" collapsed="false">
      <c r="A222" s="6" t="str">
        <f aca="false">"sankmc_"&amp;ROUND(B222,1)&amp;"_"&amp;ROUND(C222,1)&amp;"_"&amp;ROUND(D222,1)&amp;"_"&amp;ROUND(E222,1)&amp;"_"&amp;ROUND(F222,1)&amp;"_"&amp;ROUND(G222,1)</f>
        <v>sankmc_21.4_22.9_0_0_9.9_45.8</v>
      </c>
      <c r="B222" s="1" t="n">
        <v>21.36</v>
      </c>
      <c r="C222" s="1" t="n">
        <v>22.92</v>
      </c>
      <c r="D222" s="1" t="n">
        <v>0</v>
      </c>
      <c r="E222" s="1" t="n">
        <v>0</v>
      </c>
      <c r="F222" s="1" t="n">
        <v>9.94999999999999</v>
      </c>
      <c r="G222" s="1" t="n">
        <v>45.77</v>
      </c>
      <c r="H222" s="34" t="n">
        <v>1844.15</v>
      </c>
      <c r="I222" s="1" t="s">
        <v>2832</v>
      </c>
      <c r="J222" s="1" t="n">
        <v>1957</v>
      </c>
      <c r="K222" s="1" t="s">
        <v>2194</v>
      </c>
    </row>
    <row r="223" customFormat="false" ht="15" hidden="false" customHeight="false" outlineLevel="0" collapsed="false">
      <c r="A223" s="6" t="str">
        <f aca="false">"sankmc_"&amp;ROUND(B223,1)&amp;"_"&amp;ROUND(C223,1)&amp;"_"&amp;ROUND(D223,1)&amp;"_"&amp;ROUND(E223,1)&amp;"_"&amp;ROUND(F223,1)&amp;"_"&amp;ROUND(G223,1)</f>
        <v>sankmc_21.4_28.5_0_0_7.3_42.8</v>
      </c>
      <c r="B223" s="1" t="n">
        <v>21.41</v>
      </c>
      <c r="C223" s="1" t="n">
        <v>28.49</v>
      </c>
      <c r="D223" s="1" t="n">
        <v>0</v>
      </c>
      <c r="E223" s="1" t="n">
        <v>0</v>
      </c>
      <c r="F223" s="1" t="n">
        <v>7.28</v>
      </c>
      <c r="G223" s="1" t="n">
        <v>42.82</v>
      </c>
      <c r="H223" s="34" t="n">
        <v>1802.15</v>
      </c>
      <c r="I223" s="1" t="s">
        <v>2830</v>
      </c>
      <c r="J223" s="1" t="n">
        <v>1951</v>
      </c>
      <c r="K223" s="1" t="s">
        <v>2194</v>
      </c>
    </row>
    <row r="224" customFormat="false" ht="15" hidden="false" customHeight="false" outlineLevel="0" collapsed="false">
      <c r="A224" s="6" t="str">
        <f aca="false">"sankmc_"&amp;ROUND(B224,1)&amp;"_"&amp;ROUND(C224,1)&amp;"_"&amp;ROUND(D224,1)&amp;"_"&amp;ROUND(E224,1)&amp;"_"&amp;ROUND(F224,1)&amp;"_"&amp;ROUND(G224,1)</f>
        <v>sankmc_21.5_12.7_0_0_6.1_59.7</v>
      </c>
      <c r="B224" s="1" t="n">
        <v>21.4921492149215</v>
      </c>
      <c r="C224" s="1" t="n">
        <v>12.6612661266127</v>
      </c>
      <c r="D224" s="1" t="n">
        <v>0</v>
      </c>
      <c r="E224" s="1" t="n">
        <v>0</v>
      </c>
      <c r="F224" s="1" t="n">
        <v>6.13061306130613</v>
      </c>
      <c r="G224" s="1" t="n">
        <v>59.7159715971597</v>
      </c>
      <c r="H224" s="34" t="n">
        <v>1903.15</v>
      </c>
      <c r="I224" s="1" t="s">
        <v>2828</v>
      </c>
      <c r="J224" s="1" t="n">
        <v>1977</v>
      </c>
      <c r="K224" s="1" t="s">
        <v>2194</v>
      </c>
    </row>
    <row r="225" customFormat="false" ht="15" hidden="false" customHeight="false" outlineLevel="0" collapsed="false">
      <c r="A225" s="6" t="str">
        <f aca="false">"sankmc_"&amp;ROUND(B225,1)&amp;"_"&amp;ROUND(C225,1)&amp;"_"&amp;ROUND(D225,1)&amp;"_"&amp;ROUND(E225,1)&amp;"_"&amp;ROUND(F225,1)&amp;"_"&amp;ROUND(G225,1)</f>
        <v>sankmc_21.5_15.1_0_0_15.2_48.2</v>
      </c>
      <c r="B225" s="1" t="n">
        <v>21.4778522147785</v>
      </c>
      <c r="C225" s="1" t="n">
        <v>15.0684931506849</v>
      </c>
      <c r="D225" s="1" t="n">
        <v>0</v>
      </c>
      <c r="E225" s="1" t="n">
        <v>0</v>
      </c>
      <c r="F225" s="1" t="n">
        <v>15.2484751524847</v>
      </c>
      <c r="G225" s="1" t="n">
        <v>48.2051794820518</v>
      </c>
      <c r="H225" s="34" t="n">
        <v>1735.15</v>
      </c>
      <c r="I225" s="1" t="s">
        <v>2813</v>
      </c>
      <c r="J225" s="1" t="n">
        <v>1954</v>
      </c>
      <c r="K225" s="1" t="s">
        <v>2194</v>
      </c>
    </row>
    <row r="226" customFormat="false" ht="15" hidden="false" customHeight="false" outlineLevel="0" collapsed="false">
      <c r="A226" s="6" t="str">
        <f aca="false">"sankmc_"&amp;ROUND(B226,1)&amp;"_"&amp;ROUND(C226,1)&amp;"_"&amp;ROUND(D226,1)&amp;"_"&amp;ROUND(E226,1)&amp;"_"&amp;ROUND(F226,1)&amp;"_"&amp;ROUND(G226,1)</f>
        <v>sankmc_21.6_15.1_0_0_13.8_49.5</v>
      </c>
      <c r="B226" s="1" t="n">
        <v>21.57</v>
      </c>
      <c r="C226" s="1" t="n">
        <v>15.13</v>
      </c>
      <c r="D226" s="1" t="n">
        <v>0</v>
      </c>
      <c r="E226" s="1" t="n">
        <v>0</v>
      </c>
      <c r="F226" s="1" t="n">
        <v>13.78</v>
      </c>
      <c r="G226" s="1" t="n">
        <v>49.52</v>
      </c>
      <c r="H226" s="34" t="n">
        <v>1757.15</v>
      </c>
      <c r="I226" s="1" t="s">
        <v>2813</v>
      </c>
      <c r="J226" s="1" t="n">
        <v>1954</v>
      </c>
      <c r="K226" s="1" t="s">
        <v>2194</v>
      </c>
    </row>
    <row r="227" customFormat="false" ht="15" hidden="false" customHeight="false" outlineLevel="0" collapsed="false">
      <c r="A227" s="6" t="str">
        <f aca="false">"sankmc_"&amp;ROUND(B227,1)&amp;"_"&amp;ROUND(C227,1)&amp;"_"&amp;ROUND(D227,1)&amp;"_"&amp;ROUND(E227,1)&amp;"_"&amp;ROUND(F227,1)&amp;"_"&amp;ROUND(G227,1)</f>
        <v>sankmc_21.6_28.5_0_0_9.5_40.4</v>
      </c>
      <c r="B227" s="1" t="n">
        <v>21.63</v>
      </c>
      <c r="C227" s="1" t="n">
        <v>28.49</v>
      </c>
      <c r="D227" s="1" t="n">
        <v>0</v>
      </c>
      <c r="E227" s="1" t="n">
        <v>0</v>
      </c>
      <c r="F227" s="1" t="n">
        <v>9.49</v>
      </c>
      <c r="G227" s="1" t="n">
        <v>40.39</v>
      </c>
      <c r="H227" s="34" t="n">
        <v>1754.15</v>
      </c>
      <c r="I227" s="1" t="s">
        <v>2830</v>
      </c>
      <c r="J227" s="1" t="n">
        <v>1951</v>
      </c>
      <c r="K227" s="1" t="s">
        <v>2194</v>
      </c>
    </row>
    <row r="228" customFormat="false" ht="15" hidden="false" customHeight="false" outlineLevel="0" collapsed="false">
      <c r="A228" s="6" t="str">
        <f aca="false">"sankmc_"&amp;ROUND(B228,1)&amp;"_"&amp;ROUND(C228,1)&amp;"_"&amp;ROUND(D228,1)&amp;"_"&amp;ROUND(E228,1)&amp;"_"&amp;ROUND(F228,1)&amp;"_"&amp;ROUND(G228,1)</f>
        <v>sankmc_21.6_30.9_0_0_7.1_40.4</v>
      </c>
      <c r="B228" s="1" t="n">
        <v>21.6421642164216</v>
      </c>
      <c r="C228" s="1" t="n">
        <v>30.8630863086309</v>
      </c>
      <c r="D228" s="1" t="n">
        <v>0</v>
      </c>
      <c r="E228" s="1" t="n">
        <v>0</v>
      </c>
      <c r="F228" s="1" t="n">
        <v>7.08070807080708</v>
      </c>
      <c r="G228" s="1" t="n">
        <v>40.4140414041404</v>
      </c>
      <c r="H228" s="34" t="n">
        <v>1773.15</v>
      </c>
      <c r="I228" s="1" t="s">
        <v>2830</v>
      </c>
      <c r="J228" s="1" t="n">
        <v>1951</v>
      </c>
      <c r="K228" s="1" t="s">
        <v>2194</v>
      </c>
    </row>
    <row r="229" customFormat="false" ht="15" hidden="false" customHeight="false" outlineLevel="0" collapsed="false">
      <c r="A229" s="6" t="str">
        <f aca="false">"sankmc_"&amp;ROUND(B229,1)&amp;"_"&amp;ROUND(C229,1)&amp;"_"&amp;ROUND(D229,1)&amp;"_"&amp;ROUND(E229,1)&amp;"_"&amp;ROUND(F229,1)&amp;"_"&amp;ROUND(G229,1)</f>
        <v>sankmc_21.7_17.5_0_0_17.5_43.3</v>
      </c>
      <c r="B229" s="1" t="n">
        <v>21.6678332166783</v>
      </c>
      <c r="C229" s="1" t="n">
        <v>17.4782521747825</v>
      </c>
      <c r="D229" s="1" t="n">
        <v>0</v>
      </c>
      <c r="E229" s="1" t="n">
        <v>0</v>
      </c>
      <c r="F229" s="1" t="n">
        <v>17.5182481751825</v>
      </c>
      <c r="G229" s="1" t="n">
        <v>43.3356664333567</v>
      </c>
      <c r="H229" s="34" t="n">
        <v>1783.15</v>
      </c>
      <c r="I229" s="1" t="s">
        <v>2830</v>
      </c>
      <c r="J229" s="1" t="n">
        <v>1951</v>
      </c>
      <c r="K229" s="1" t="s">
        <v>2194</v>
      </c>
    </row>
    <row r="230" customFormat="false" ht="15" hidden="false" customHeight="false" outlineLevel="0" collapsed="false">
      <c r="A230" s="6" t="str">
        <f aca="false">"sankmc_"&amp;ROUND(B230,1)&amp;"_"&amp;ROUND(C230,1)&amp;"_"&amp;ROUND(D230,1)&amp;"_"&amp;ROUND(E230,1)&amp;"_"&amp;ROUND(F230,1)&amp;"_"&amp;ROUND(G230,1)</f>
        <v>sankmc_21.7_22.1_0_0_9.8_46.4</v>
      </c>
      <c r="B230" s="1" t="n">
        <v>21.67</v>
      </c>
      <c r="C230" s="1" t="n">
        <v>22.07</v>
      </c>
      <c r="D230" s="1" t="n">
        <v>0</v>
      </c>
      <c r="E230" s="1" t="n">
        <v>0</v>
      </c>
      <c r="F230" s="1" t="n">
        <v>9.83</v>
      </c>
      <c r="G230" s="1" t="n">
        <v>46.43</v>
      </c>
      <c r="H230" s="34" t="n">
        <v>1826.15</v>
      </c>
      <c r="I230" s="1" t="s">
        <v>2832</v>
      </c>
      <c r="J230" s="1" t="n">
        <v>1957</v>
      </c>
      <c r="K230" s="1" t="s">
        <v>2194</v>
      </c>
    </row>
    <row r="231" customFormat="false" ht="15" hidden="false" customHeight="false" outlineLevel="0" collapsed="false">
      <c r="A231" s="6" t="str">
        <f aca="false">"sankmc_"&amp;ROUND(B231,1)&amp;"_"&amp;ROUND(C231,1)&amp;"_"&amp;ROUND(D231,1)&amp;"_"&amp;ROUND(E231,1)&amp;"_"&amp;ROUND(F231,1)&amp;"_"&amp;ROUND(G231,1)</f>
        <v>sankmc_21.7_29.4_0_0_8.5_40.4</v>
      </c>
      <c r="B231" s="1" t="n">
        <v>21.65</v>
      </c>
      <c r="C231" s="1" t="n">
        <v>29.44</v>
      </c>
      <c r="D231" s="1" t="n">
        <v>0</v>
      </c>
      <c r="E231" s="1" t="n">
        <v>0</v>
      </c>
      <c r="F231" s="1" t="n">
        <v>8.5</v>
      </c>
      <c r="G231" s="1" t="n">
        <v>40.41</v>
      </c>
      <c r="H231" s="34" t="n">
        <v>1754.15</v>
      </c>
      <c r="I231" s="1" t="s">
        <v>2830</v>
      </c>
      <c r="J231" s="1" t="n">
        <v>1951</v>
      </c>
      <c r="K231" s="1" t="s">
        <v>2194</v>
      </c>
    </row>
    <row r="232" customFormat="false" ht="15" hidden="false" customHeight="false" outlineLevel="0" collapsed="false">
      <c r="A232" s="6" t="str">
        <f aca="false">"sankmc_"&amp;ROUND(B232,1)&amp;"_"&amp;ROUND(C232,1)&amp;"_"&amp;ROUND(D232,1)&amp;"_"&amp;ROUND(E232,1)&amp;"_"&amp;ROUND(F232,1)&amp;"_"&amp;ROUND(G232,1)</f>
        <v>sankmc_21.7_78.4_0_0_0_0</v>
      </c>
      <c r="B232" s="1" t="n">
        <v>21.65</v>
      </c>
      <c r="C232" s="1" t="n">
        <v>78.35</v>
      </c>
      <c r="D232" s="1" t="n">
        <v>0</v>
      </c>
      <c r="E232" s="1" t="n">
        <v>0</v>
      </c>
      <c r="F232" s="1" t="n">
        <v>0</v>
      </c>
      <c r="G232" s="1" t="n">
        <v>0</v>
      </c>
      <c r="H232" s="34" t="n">
        <v>2208.15</v>
      </c>
      <c r="I232" s="1" t="s">
        <v>2796</v>
      </c>
      <c r="J232" s="1" t="n">
        <v>1962</v>
      </c>
      <c r="K232" s="1" t="s">
        <v>2194</v>
      </c>
    </row>
    <row r="233" customFormat="false" ht="15" hidden="false" customHeight="false" outlineLevel="0" collapsed="false">
      <c r="A233" s="6" t="str">
        <f aca="false">"sankmc_"&amp;ROUND(B233,1)&amp;"_"&amp;ROUND(C233,1)&amp;"_"&amp;ROUND(D233,1)&amp;"_"&amp;ROUND(E233,1)&amp;"_"&amp;ROUND(F233,1)&amp;"_"&amp;ROUND(G233,1)</f>
        <v>sankmc_21.8_15.5_0_0_15.3_47.4</v>
      </c>
      <c r="B233" s="1" t="n">
        <v>21.76</v>
      </c>
      <c r="C233" s="1" t="n">
        <v>15.54</v>
      </c>
      <c r="D233" s="1" t="n">
        <v>0</v>
      </c>
      <c r="E233" s="1" t="n">
        <v>0</v>
      </c>
      <c r="F233" s="1" t="n">
        <v>15.3</v>
      </c>
      <c r="G233" s="1" t="n">
        <v>47.4</v>
      </c>
      <c r="H233" s="34" t="n">
        <v>1710.15</v>
      </c>
      <c r="I233" s="1" t="s">
        <v>2830</v>
      </c>
      <c r="J233" s="1" t="n">
        <v>1954</v>
      </c>
      <c r="K233" s="1" t="s">
        <v>2194</v>
      </c>
    </row>
    <row r="234" customFormat="false" ht="15" hidden="false" customHeight="false" outlineLevel="0" collapsed="false">
      <c r="A234" s="6" t="str">
        <f aca="false">"sankmc_"&amp;ROUND(B234,1)&amp;"_"&amp;ROUND(C234,1)&amp;"_"&amp;ROUND(D234,1)&amp;"_"&amp;ROUND(E234,1)&amp;"_"&amp;ROUND(F234,1)&amp;"_"&amp;ROUND(G234,1)</f>
        <v>sankmc_21.8_23.1_0_0_8.4_46.8</v>
      </c>
      <c r="B234" s="1" t="n">
        <v>21.81</v>
      </c>
      <c r="C234" s="1" t="n">
        <v>23.08</v>
      </c>
      <c r="D234" s="1" t="n">
        <v>0</v>
      </c>
      <c r="E234" s="1" t="n">
        <v>0</v>
      </c>
      <c r="F234" s="1" t="n">
        <v>8.36</v>
      </c>
      <c r="G234" s="1" t="n">
        <v>46.75</v>
      </c>
      <c r="H234" s="34" t="n">
        <v>1816.15</v>
      </c>
      <c r="I234" s="1" t="s">
        <v>2832</v>
      </c>
      <c r="J234" s="1" t="n">
        <v>1957</v>
      </c>
      <c r="K234" s="1" t="s">
        <v>2194</v>
      </c>
    </row>
    <row r="235" customFormat="false" ht="15" hidden="false" customHeight="false" outlineLevel="0" collapsed="false">
      <c r="A235" s="6" t="str">
        <f aca="false">"sankmc_"&amp;ROUND(B235,1)&amp;"_"&amp;ROUND(C235,1)&amp;"_"&amp;ROUND(D235,1)&amp;"_"&amp;ROUND(E235,1)&amp;"_"&amp;ROUND(F235,1)&amp;"_"&amp;ROUND(G235,1)</f>
        <v>sankmc_21.9_19.4_0_0_0_58.7</v>
      </c>
      <c r="B235" s="1" t="n">
        <v>21.92</v>
      </c>
      <c r="C235" s="1" t="n">
        <v>19.37</v>
      </c>
      <c r="D235" s="1" t="n">
        <v>0</v>
      </c>
      <c r="E235" s="1" t="n">
        <v>0</v>
      </c>
      <c r="F235" s="1" t="n">
        <v>0</v>
      </c>
      <c r="G235" s="1" t="n">
        <v>58.71</v>
      </c>
      <c r="H235" s="34" t="n">
        <v>1773.15</v>
      </c>
      <c r="I235" s="1" t="s">
        <v>2804</v>
      </c>
      <c r="J235" s="1" t="n">
        <v>1969</v>
      </c>
      <c r="K235" s="1" t="s">
        <v>2194</v>
      </c>
    </row>
    <row r="236" customFormat="false" ht="15" hidden="false" customHeight="false" outlineLevel="0" collapsed="false">
      <c r="A236" s="6" t="str">
        <f aca="false">"sankmc_"&amp;ROUND(B236,1)&amp;"_"&amp;ROUND(C236,1)&amp;"_"&amp;ROUND(D236,1)&amp;"_"&amp;ROUND(E236,1)&amp;"_"&amp;ROUND(F236,1)&amp;"_"&amp;ROUND(G236,1)</f>
        <v>sankmc_21.9_28_0_0_6.3_43.8</v>
      </c>
      <c r="B236" s="1" t="n">
        <v>21.9</v>
      </c>
      <c r="C236" s="1" t="n">
        <v>28.01</v>
      </c>
      <c r="D236" s="1" t="n">
        <v>0</v>
      </c>
      <c r="E236" s="1" t="n">
        <v>0</v>
      </c>
      <c r="F236" s="1" t="n">
        <v>6.3</v>
      </c>
      <c r="G236" s="1" t="n">
        <v>43.79</v>
      </c>
      <c r="H236" s="34" t="n">
        <v>1811.15</v>
      </c>
      <c r="I236" s="1" t="s">
        <v>2830</v>
      </c>
      <c r="J236" s="1" t="n">
        <v>1951</v>
      </c>
      <c r="K236" s="1" t="s">
        <v>2194</v>
      </c>
    </row>
    <row r="237" customFormat="false" ht="15" hidden="false" customHeight="false" outlineLevel="0" collapsed="false">
      <c r="A237" s="6" t="str">
        <f aca="false">"sankmc_"&amp;ROUND(B237,1)&amp;"_"&amp;ROUND(C237,1)&amp;"_"&amp;ROUND(D237,1)&amp;"_"&amp;ROUND(E237,1)&amp;"_"&amp;ROUND(F237,1)&amp;"_"&amp;ROUND(G237,1)</f>
        <v>sankmc_21.9_29.7_0_0_7.6_40.8</v>
      </c>
      <c r="B237" s="1" t="n">
        <v>21.85</v>
      </c>
      <c r="C237" s="1" t="n">
        <v>29.71</v>
      </c>
      <c r="D237" s="1" t="n">
        <v>0</v>
      </c>
      <c r="E237" s="1" t="n">
        <v>0</v>
      </c>
      <c r="F237" s="1" t="n">
        <v>7.64</v>
      </c>
      <c r="G237" s="1" t="n">
        <v>40.8</v>
      </c>
      <c r="H237" s="34" t="n">
        <v>1756.15</v>
      </c>
      <c r="I237" s="1" t="s">
        <v>2830</v>
      </c>
      <c r="J237" s="1" t="n">
        <v>1951</v>
      </c>
      <c r="K237" s="1" t="s">
        <v>2194</v>
      </c>
    </row>
    <row r="238" customFormat="false" ht="15" hidden="false" customHeight="false" outlineLevel="0" collapsed="false">
      <c r="A238" s="6" t="str">
        <f aca="false">"sankmc_"&amp;ROUND(B238,1)&amp;"_"&amp;ROUND(C238,1)&amp;"_"&amp;ROUND(D238,1)&amp;"_"&amp;ROUND(E238,1)&amp;"_"&amp;ROUND(F238,1)&amp;"_"&amp;ROUND(G238,1)</f>
        <v>sankmc_22_26.9_0_0_9.9_41.1</v>
      </c>
      <c r="B238" s="1" t="n">
        <v>22.02</v>
      </c>
      <c r="C238" s="1" t="n">
        <v>26.93</v>
      </c>
      <c r="D238" s="1" t="n">
        <v>0</v>
      </c>
      <c r="E238" s="1" t="n">
        <v>0</v>
      </c>
      <c r="F238" s="1" t="n">
        <v>9.92</v>
      </c>
      <c r="G238" s="1" t="n">
        <v>41.13</v>
      </c>
      <c r="H238" s="34" t="n">
        <v>1735.15</v>
      </c>
      <c r="I238" s="1" t="s">
        <v>2830</v>
      </c>
      <c r="J238" s="1" t="n">
        <v>1951</v>
      </c>
      <c r="K238" s="1" t="s">
        <v>2194</v>
      </c>
    </row>
    <row r="239" customFormat="false" ht="15" hidden="false" customHeight="false" outlineLevel="0" collapsed="false">
      <c r="A239" s="6" t="str">
        <f aca="false">"sankmc_"&amp;ROUND(B239,1)&amp;"_"&amp;ROUND(C239,1)&amp;"_"&amp;ROUND(D239,1)&amp;"_"&amp;ROUND(E239,1)&amp;"_"&amp;ROUND(F239,1)&amp;"_"&amp;ROUND(G239,1)</f>
        <v>sankmc_22_78_0_0_0_0</v>
      </c>
      <c r="B239" s="1" t="n">
        <v>22</v>
      </c>
      <c r="C239" s="1" t="n">
        <v>78</v>
      </c>
      <c r="D239" s="1" t="n">
        <v>0</v>
      </c>
      <c r="E239" s="1" t="n">
        <v>0</v>
      </c>
      <c r="F239" s="1" t="n">
        <v>0</v>
      </c>
      <c r="G239" s="1" t="n">
        <v>0</v>
      </c>
      <c r="H239" s="34" t="n">
        <v>2279.15</v>
      </c>
      <c r="I239" s="1" t="s">
        <v>2799</v>
      </c>
      <c r="J239" s="1" t="n">
        <v>1974</v>
      </c>
      <c r="K239" s="1" t="s">
        <v>2194</v>
      </c>
    </row>
    <row r="240" customFormat="false" ht="15" hidden="false" customHeight="false" outlineLevel="0" collapsed="false">
      <c r="A240" s="6" t="str">
        <f aca="false">"sankmc_"&amp;ROUND(B240,1)&amp;"_"&amp;ROUND(C240,1)&amp;"_"&amp;ROUND(D240,1)&amp;"_"&amp;ROUND(E240,1)&amp;"_"&amp;ROUND(F240,1)&amp;"_"&amp;ROUND(G240,1)</f>
        <v>sankmc_22.1_27.3_0_0_9.4_41.2</v>
      </c>
      <c r="B240" s="1" t="n">
        <v>22.0822082208221</v>
      </c>
      <c r="C240" s="1" t="n">
        <v>27.3427342734273</v>
      </c>
      <c r="D240" s="1" t="n">
        <v>0</v>
      </c>
      <c r="E240" s="1" t="n">
        <v>0</v>
      </c>
      <c r="F240" s="1" t="n">
        <v>9.35093509350935</v>
      </c>
      <c r="G240" s="1" t="n">
        <v>41.2241224122412</v>
      </c>
      <c r="H240" s="34" t="n">
        <v>1731.15</v>
      </c>
      <c r="I240" s="1" t="s">
        <v>2830</v>
      </c>
      <c r="J240" s="1" t="n">
        <v>1951</v>
      </c>
      <c r="K240" s="1" t="s">
        <v>2194</v>
      </c>
    </row>
    <row r="241" customFormat="false" ht="15" hidden="false" customHeight="false" outlineLevel="0" collapsed="false">
      <c r="A241" s="6" t="str">
        <f aca="false">"sankmc_"&amp;ROUND(B241,1)&amp;"_"&amp;ROUND(C241,1)&amp;"_"&amp;ROUND(D241,1)&amp;"_"&amp;ROUND(E241,1)&amp;"_"&amp;ROUND(F241,1)&amp;"_"&amp;ROUND(G241,1)</f>
        <v>sankmc_22.1_27.8_0_0_8.8_41.3</v>
      </c>
      <c r="B241" s="1" t="n">
        <v>22.13</v>
      </c>
      <c r="C241" s="1" t="n">
        <v>27.76</v>
      </c>
      <c r="D241" s="1" t="n">
        <v>0</v>
      </c>
      <c r="E241" s="1" t="n">
        <v>0</v>
      </c>
      <c r="F241" s="1" t="n">
        <v>8.77999999999999</v>
      </c>
      <c r="G241" s="1" t="n">
        <v>41.33</v>
      </c>
      <c r="H241" s="34" t="n">
        <v>1736.15</v>
      </c>
      <c r="I241" s="1" t="s">
        <v>2830</v>
      </c>
      <c r="J241" s="1" t="n">
        <v>1951</v>
      </c>
      <c r="K241" s="1" t="s">
        <v>2194</v>
      </c>
    </row>
    <row r="242" customFormat="false" ht="15" hidden="false" customHeight="false" outlineLevel="0" collapsed="false">
      <c r="A242" s="6" t="str">
        <f aca="false">"sankmc_"&amp;ROUND(B242,1)&amp;"_"&amp;ROUND(C242,1)&amp;"_"&amp;ROUND(D242,1)&amp;"_"&amp;ROUND(E242,1)&amp;"_"&amp;ROUND(F242,1)&amp;"_"&amp;ROUND(G242,1)</f>
        <v>sankmc_22.2_15.5_0_0_17.8_44.5</v>
      </c>
      <c r="B242" s="1" t="n">
        <v>22.23</v>
      </c>
      <c r="C242" s="1" t="n">
        <v>15.51</v>
      </c>
      <c r="D242" s="1" t="n">
        <v>0</v>
      </c>
      <c r="E242" s="1" t="n">
        <v>0</v>
      </c>
      <c r="F242" s="1" t="n">
        <v>17.79</v>
      </c>
      <c r="G242" s="1" t="n">
        <v>44.47</v>
      </c>
      <c r="H242" s="34" t="n">
        <v>1734.15</v>
      </c>
      <c r="I242" s="1" t="s">
        <v>2830</v>
      </c>
      <c r="J242" s="1" t="n">
        <v>1951</v>
      </c>
      <c r="K242" s="1" t="s">
        <v>2194</v>
      </c>
    </row>
    <row r="243" customFormat="false" ht="15" hidden="false" customHeight="false" outlineLevel="0" collapsed="false">
      <c r="A243" s="6" t="str">
        <f aca="false">"sankmc_"&amp;ROUND(B243,1)&amp;"_"&amp;ROUND(C243,1)&amp;"_"&amp;ROUND(D243,1)&amp;"_"&amp;ROUND(E243,1)&amp;"_"&amp;ROUND(F243,1)&amp;"_"&amp;ROUND(G243,1)</f>
        <v>sankmc_22.3_10.5_0_0_14.8_52.5</v>
      </c>
      <c r="B243" s="1" t="n">
        <v>22.27</v>
      </c>
      <c r="C243" s="1" t="n">
        <v>10.5</v>
      </c>
      <c r="D243" s="1" t="n">
        <v>0</v>
      </c>
      <c r="E243" s="1" t="n">
        <v>0</v>
      </c>
      <c r="F243" s="1" t="n">
        <v>14.75</v>
      </c>
      <c r="G243" s="1" t="n">
        <v>52.48</v>
      </c>
      <c r="H243" s="34" t="n">
        <v>1871.15</v>
      </c>
      <c r="I243" s="1" t="s">
        <v>2830</v>
      </c>
      <c r="J243" s="1" t="n">
        <v>1954</v>
      </c>
      <c r="K243" s="1" t="s">
        <v>2194</v>
      </c>
    </row>
    <row r="244" customFormat="false" ht="15" hidden="false" customHeight="false" outlineLevel="0" collapsed="false">
      <c r="A244" s="6" t="str">
        <f aca="false">"sankmc_"&amp;ROUND(B244,1)&amp;"_"&amp;ROUND(C244,1)&amp;"_"&amp;ROUND(D244,1)&amp;"_"&amp;ROUND(E244,1)&amp;"_"&amp;ROUND(F244,1)&amp;"_"&amp;ROUND(G244,1)</f>
        <v>sankmc_22.3_14_0_0_19.2_44.5</v>
      </c>
      <c r="B244" s="1" t="n">
        <v>22.25</v>
      </c>
      <c r="C244" s="1" t="n">
        <v>14</v>
      </c>
      <c r="D244" s="1" t="n">
        <v>0</v>
      </c>
      <c r="E244" s="1" t="n">
        <v>0</v>
      </c>
      <c r="F244" s="1" t="n">
        <v>19.24</v>
      </c>
      <c r="G244" s="1" t="n">
        <v>44.51</v>
      </c>
      <c r="H244" s="34" t="n">
        <v>1811.15</v>
      </c>
      <c r="I244" s="1" t="s">
        <v>2830</v>
      </c>
      <c r="J244" s="1" t="n">
        <v>1951</v>
      </c>
      <c r="K244" s="1" t="s">
        <v>2194</v>
      </c>
    </row>
    <row r="245" customFormat="false" ht="15" hidden="false" customHeight="false" outlineLevel="0" collapsed="false">
      <c r="A245" s="6" t="str">
        <f aca="false">"sankmc_"&amp;ROUND(B245,1)&amp;"_"&amp;ROUND(C245,1)&amp;"_"&amp;ROUND(D245,1)&amp;"_"&amp;ROUND(E245,1)&amp;"_"&amp;ROUND(F245,1)&amp;"_"&amp;ROUND(G245,1)</f>
        <v>sankmc_22.3_15_0_0_18.2_44.6</v>
      </c>
      <c r="B245" s="1" t="n">
        <v>22.32</v>
      </c>
      <c r="C245" s="1" t="n">
        <v>14.95</v>
      </c>
      <c r="D245" s="1" t="n">
        <v>0</v>
      </c>
      <c r="E245" s="1" t="n">
        <v>0</v>
      </c>
      <c r="F245" s="1" t="n">
        <v>18.15</v>
      </c>
      <c r="G245" s="1" t="n">
        <v>44.58</v>
      </c>
      <c r="H245" s="34" t="n">
        <v>1746.15</v>
      </c>
      <c r="I245" s="1" t="s">
        <v>2813</v>
      </c>
      <c r="J245" s="1" t="n">
        <v>1954</v>
      </c>
      <c r="K245" s="1" t="s">
        <v>2194</v>
      </c>
    </row>
    <row r="246" customFormat="false" ht="15" hidden="false" customHeight="false" outlineLevel="0" collapsed="false">
      <c r="A246" s="6" t="str">
        <f aca="false">"sankmc_"&amp;ROUND(B246,1)&amp;"_"&amp;ROUND(C246,1)&amp;"_"&amp;ROUND(D246,1)&amp;"_"&amp;ROUND(E246,1)&amp;"_"&amp;ROUND(F246,1)&amp;"_"&amp;ROUND(G246,1)</f>
        <v>sankmc_22.4_15_0_0_16.7_45.9</v>
      </c>
      <c r="B246" s="1" t="n">
        <v>22.42</v>
      </c>
      <c r="C246" s="1" t="n">
        <v>15.01</v>
      </c>
      <c r="D246" s="1" t="n">
        <v>0</v>
      </c>
      <c r="E246" s="1" t="n">
        <v>0</v>
      </c>
      <c r="F246" s="1" t="n">
        <v>16.71</v>
      </c>
      <c r="G246" s="1" t="n">
        <v>45.86</v>
      </c>
      <c r="H246" s="34" t="n">
        <v>1714.15</v>
      </c>
      <c r="I246" s="1" t="s">
        <v>2813</v>
      </c>
      <c r="J246" s="1" t="n">
        <v>1954</v>
      </c>
      <c r="K246" s="1" t="s">
        <v>2194</v>
      </c>
    </row>
    <row r="247" customFormat="false" ht="15" hidden="false" customHeight="false" outlineLevel="0" collapsed="false">
      <c r="A247" s="6" t="str">
        <f aca="false">"sankmc_"&amp;ROUND(B247,1)&amp;"_"&amp;ROUND(C247,1)&amp;"_"&amp;ROUND(D247,1)&amp;"_"&amp;ROUND(E247,1)&amp;"_"&amp;ROUND(F247,1)&amp;"_"&amp;ROUND(G247,1)</f>
        <v>sankmc_22.4_21.4_0_0_8.2_48</v>
      </c>
      <c r="B247" s="1" t="n">
        <v>22.42</v>
      </c>
      <c r="C247" s="1" t="n">
        <v>21.38</v>
      </c>
      <c r="D247" s="1" t="n">
        <v>0</v>
      </c>
      <c r="E247" s="1" t="n">
        <v>0</v>
      </c>
      <c r="F247" s="1" t="n">
        <v>8.16</v>
      </c>
      <c r="G247" s="1" t="n">
        <v>48.04</v>
      </c>
      <c r="H247" s="34" t="n">
        <v>1798.15</v>
      </c>
      <c r="I247" s="1" t="s">
        <v>2832</v>
      </c>
      <c r="J247" s="1" t="n">
        <v>1957</v>
      </c>
      <c r="K247" s="1" t="s">
        <v>2194</v>
      </c>
    </row>
    <row r="248" customFormat="false" ht="15" hidden="false" customHeight="false" outlineLevel="0" collapsed="false">
      <c r="A248" s="6" t="str">
        <f aca="false">"sankmc_"&amp;ROUND(B248,1)&amp;"_"&amp;ROUND(C248,1)&amp;"_"&amp;ROUND(D248,1)&amp;"_"&amp;ROUND(E248,1)&amp;"_"&amp;ROUND(F248,1)&amp;"_"&amp;ROUND(G248,1)</f>
        <v>sankmc_22.4_28.9_0_0_7_41.7</v>
      </c>
      <c r="B248" s="1" t="n">
        <v>22.35</v>
      </c>
      <c r="C248" s="1" t="n">
        <v>28.94</v>
      </c>
      <c r="D248" s="1" t="n">
        <v>0</v>
      </c>
      <c r="E248" s="1" t="n">
        <v>0</v>
      </c>
      <c r="F248" s="1" t="n">
        <v>7</v>
      </c>
      <c r="G248" s="1" t="n">
        <v>41.71</v>
      </c>
      <c r="H248" s="34" t="n">
        <v>1761.15</v>
      </c>
      <c r="I248" s="1" t="s">
        <v>2830</v>
      </c>
      <c r="J248" s="1" t="n">
        <v>1951</v>
      </c>
      <c r="K248" s="1" t="s">
        <v>2194</v>
      </c>
    </row>
    <row r="249" customFormat="false" ht="15" hidden="false" customHeight="false" outlineLevel="0" collapsed="false">
      <c r="A249" s="6" t="str">
        <f aca="false">"sankmc_"&amp;ROUND(B249,1)&amp;"_"&amp;ROUND(C249,1)&amp;"_"&amp;ROUND(D249,1)&amp;"_"&amp;ROUND(E249,1)&amp;"_"&amp;ROUND(F249,1)&amp;"_"&amp;ROUND(G249,1)</f>
        <v>sankmc_22.4_31.9_0_0_4_41.8</v>
      </c>
      <c r="B249" s="1" t="n">
        <v>22.36</v>
      </c>
      <c r="C249" s="1" t="n">
        <v>31.89</v>
      </c>
      <c r="D249" s="1" t="n">
        <v>0</v>
      </c>
      <c r="E249" s="1" t="n">
        <v>0</v>
      </c>
      <c r="F249" s="1" t="n">
        <v>4</v>
      </c>
      <c r="G249" s="1" t="n">
        <v>41.75</v>
      </c>
      <c r="H249" s="34" t="n">
        <v>1818.15</v>
      </c>
      <c r="I249" s="1" t="s">
        <v>2830</v>
      </c>
      <c r="J249" s="1" t="n">
        <v>1951</v>
      </c>
      <c r="K249" s="1" t="s">
        <v>2194</v>
      </c>
    </row>
    <row r="250" customFormat="false" ht="15" hidden="false" customHeight="false" outlineLevel="0" collapsed="false">
      <c r="A250" s="6" t="str">
        <f aca="false">"sankmc_"&amp;ROUND(B250,1)&amp;"_"&amp;ROUND(C250,1)&amp;"_"&amp;ROUND(D250,1)&amp;"_"&amp;ROUND(E250,1)&amp;"_"&amp;ROUND(F250,1)&amp;"_"&amp;ROUND(G250,1)</f>
        <v>sankmc_22.4_31.9_0_0_4_41.8</v>
      </c>
      <c r="B250" s="1" t="n">
        <v>22.36</v>
      </c>
      <c r="C250" s="1" t="n">
        <v>31.89</v>
      </c>
      <c r="D250" s="1" t="n">
        <v>0</v>
      </c>
      <c r="E250" s="1" t="n">
        <v>0</v>
      </c>
      <c r="F250" s="1" t="n">
        <v>4</v>
      </c>
      <c r="G250" s="1" t="n">
        <v>41.75</v>
      </c>
      <c r="H250" s="34" t="n">
        <v>1819.15</v>
      </c>
      <c r="I250" s="1" t="s">
        <v>2830</v>
      </c>
      <c r="J250" s="1" t="n">
        <v>1951</v>
      </c>
      <c r="K250" s="1" t="s">
        <v>2194</v>
      </c>
    </row>
    <row r="251" customFormat="false" ht="15" hidden="false" customHeight="false" outlineLevel="0" collapsed="false">
      <c r="A251" s="6" t="str">
        <f aca="false">"sankmc_"&amp;ROUND(B251,1)&amp;"_"&amp;ROUND(C251,1)&amp;"_"&amp;ROUND(D251,1)&amp;"_"&amp;ROUND(E251,1)&amp;"_"&amp;ROUND(F251,1)&amp;"_"&amp;ROUND(G251,1)</f>
        <v>sankmc_22.5_14.8_0_0_17.8_45</v>
      </c>
      <c r="B251" s="1" t="n">
        <v>22.47</v>
      </c>
      <c r="C251" s="1" t="n">
        <v>14.78</v>
      </c>
      <c r="D251" s="1" t="n">
        <v>0</v>
      </c>
      <c r="E251" s="1" t="n">
        <v>0</v>
      </c>
      <c r="F251" s="1" t="n">
        <v>17.8</v>
      </c>
      <c r="G251" s="1" t="n">
        <v>44.95</v>
      </c>
      <c r="H251" s="34" t="n">
        <v>1747.15</v>
      </c>
      <c r="I251" s="1" t="s">
        <v>2830</v>
      </c>
      <c r="J251" s="1" t="n">
        <v>1951</v>
      </c>
      <c r="K251" s="1" t="s">
        <v>2194</v>
      </c>
    </row>
    <row r="252" customFormat="false" ht="15" hidden="false" customHeight="false" outlineLevel="0" collapsed="false">
      <c r="A252" s="6" t="str">
        <f aca="false">"sankmc_"&amp;ROUND(B252,1)&amp;"_"&amp;ROUND(C252,1)&amp;"_"&amp;ROUND(D252,1)&amp;"_"&amp;ROUND(E252,1)&amp;"_"&amp;ROUND(F252,1)&amp;"_"&amp;ROUND(G252,1)</f>
        <v>sankmc_22.5_15.1_0_0_15.3_47.1</v>
      </c>
      <c r="B252" s="1" t="n">
        <v>22.5177482251775</v>
      </c>
      <c r="C252" s="1" t="n">
        <v>15.0784921507849</v>
      </c>
      <c r="D252" s="1" t="n">
        <v>0</v>
      </c>
      <c r="E252" s="1" t="n">
        <v>0</v>
      </c>
      <c r="F252" s="1" t="n">
        <v>15.2584741525847</v>
      </c>
      <c r="G252" s="1" t="n">
        <v>47.1452854714529</v>
      </c>
      <c r="H252" s="34" t="n">
        <v>1701.15</v>
      </c>
      <c r="I252" s="1" t="s">
        <v>2813</v>
      </c>
      <c r="J252" s="1" t="n">
        <v>1954</v>
      </c>
      <c r="K252" s="1" t="s">
        <v>2194</v>
      </c>
    </row>
    <row r="253" customFormat="false" ht="15" hidden="false" customHeight="false" outlineLevel="0" collapsed="false">
      <c r="A253" s="6" t="str">
        <f aca="false">"sankmc_"&amp;ROUND(B253,1)&amp;"_"&amp;ROUND(C253,1)&amp;"_"&amp;ROUND(D253,1)&amp;"_"&amp;ROUND(E253,1)&amp;"_"&amp;ROUND(F253,1)&amp;"_"&amp;ROUND(G253,1)</f>
        <v>sankmc_22.5_16.3_0_0_16.3_44.9</v>
      </c>
      <c r="B253" s="1" t="n">
        <v>22.45</v>
      </c>
      <c r="C253" s="1" t="n">
        <v>16.3</v>
      </c>
      <c r="D253" s="1" t="n">
        <v>0</v>
      </c>
      <c r="E253" s="1" t="n">
        <v>0</v>
      </c>
      <c r="F253" s="1" t="n">
        <v>16.34</v>
      </c>
      <c r="G253" s="1" t="n">
        <v>44.91</v>
      </c>
      <c r="H253" s="34" t="n">
        <v>1748.15</v>
      </c>
      <c r="I253" s="1" t="s">
        <v>2830</v>
      </c>
      <c r="J253" s="1" t="n">
        <v>1951</v>
      </c>
      <c r="K253" s="1" t="s">
        <v>2194</v>
      </c>
    </row>
    <row r="254" customFormat="false" ht="15" hidden="false" customHeight="false" outlineLevel="0" collapsed="false">
      <c r="A254" s="6" t="str">
        <f aca="false">"sankmc_"&amp;ROUND(B254,1)&amp;"_"&amp;ROUND(C254,1)&amp;"_"&amp;ROUND(D254,1)&amp;"_"&amp;ROUND(E254,1)&amp;"_"&amp;ROUND(F254,1)&amp;"_"&amp;ROUND(G254,1)</f>
        <v>sankmc_22.5_23.2_0_0_0_54.3</v>
      </c>
      <c r="B254" s="1" t="n">
        <v>22.51</v>
      </c>
      <c r="C254" s="1" t="n">
        <v>23.22</v>
      </c>
      <c r="D254" s="1" t="n">
        <v>0</v>
      </c>
      <c r="E254" s="1" t="n">
        <v>0</v>
      </c>
      <c r="F254" s="1" t="n">
        <v>0</v>
      </c>
      <c r="G254" s="1" t="n">
        <v>54.27</v>
      </c>
      <c r="H254" s="34" t="n">
        <v>1858.15</v>
      </c>
      <c r="I254" s="1" t="s">
        <v>2804</v>
      </c>
      <c r="J254" s="1" t="n">
        <v>1969</v>
      </c>
      <c r="K254" s="1" t="s">
        <v>2194</v>
      </c>
    </row>
    <row r="255" customFormat="false" ht="15" hidden="false" customHeight="false" outlineLevel="0" collapsed="false">
      <c r="A255" s="6" t="str">
        <f aca="false">"sankmc_"&amp;ROUND(B255,1)&amp;"_"&amp;ROUND(C255,1)&amp;"_"&amp;ROUND(D255,1)&amp;"_"&amp;ROUND(E255,1)&amp;"_"&amp;ROUND(F255,1)&amp;"_"&amp;ROUND(G255,1)</f>
        <v>sankmc_22.6_15.1_0_0_13.8_48.5</v>
      </c>
      <c r="B255" s="1" t="n">
        <v>22.61</v>
      </c>
      <c r="C255" s="1" t="n">
        <v>15.14</v>
      </c>
      <c r="D255" s="1" t="n">
        <v>0</v>
      </c>
      <c r="E255" s="1" t="n">
        <v>0</v>
      </c>
      <c r="F255" s="1" t="n">
        <v>13.79</v>
      </c>
      <c r="G255" s="1" t="n">
        <v>48.46</v>
      </c>
      <c r="H255" s="34" t="n">
        <v>1722.15</v>
      </c>
      <c r="I255" s="1" t="s">
        <v>2813</v>
      </c>
      <c r="J255" s="1" t="n">
        <v>1954</v>
      </c>
      <c r="K255" s="1" t="s">
        <v>2194</v>
      </c>
    </row>
    <row r="256" customFormat="false" ht="15" hidden="false" customHeight="false" outlineLevel="0" collapsed="false">
      <c r="A256" s="6" t="str">
        <f aca="false">"sankmc_"&amp;ROUND(B256,1)&amp;"_"&amp;ROUND(C256,1)&amp;"_"&amp;ROUND(D256,1)&amp;"_"&amp;ROUND(E256,1)&amp;"_"&amp;ROUND(F256,1)&amp;"_"&amp;ROUND(G256,1)</f>
        <v>sankmc_22.6_21_0_0_8.1_48.4</v>
      </c>
      <c r="B256" s="1" t="n">
        <v>22.57</v>
      </c>
      <c r="C256" s="1" t="n">
        <v>20.97</v>
      </c>
      <c r="D256" s="1" t="n">
        <v>0</v>
      </c>
      <c r="E256" s="1" t="n">
        <v>0</v>
      </c>
      <c r="F256" s="1" t="n">
        <v>8.1</v>
      </c>
      <c r="G256" s="1" t="n">
        <v>48.36</v>
      </c>
      <c r="H256" s="34" t="n">
        <v>1803.15</v>
      </c>
      <c r="I256" s="1" t="s">
        <v>2832</v>
      </c>
      <c r="J256" s="1" t="n">
        <v>1957</v>
      </c>
      <c r="K256" s="1" t="s">
        <v>2194</v>
      </c>
    </row>
    <row r="257" customFormat="false" ht="15" hidden="false" customHeight="false" outlineLevel="0" collapsed="false">
      <c r="A257" s="6" t="str">
        <f aca="false">"sankmc_"&amp;ROUND(B257,1)&amp;"_"&amp;ROUND(C257,1)&amp;"_"&amp;ROUND(D257,1)&amp;"_"&amp;ROUND(E257,1)&amp;"_"&amp;ROUND(F257,1)&amp;"_"&amp;ROUND(G257,1)</f>
        <v>sankmc_22.6_24.6_0_0_4.3_48.5</v>
      </c>
      <c r="B257" s="1" t="n">
        <v>22.61</v>
      </c>
      <c r="C257" s="1" t="n">
        <v>24.59</v>
      </c>
      <c r="D257" s="1" t="n">
        <v>0</v>
      </c>
      <c r="E257" s="1" t="n">
        <v>0</v>
      </c>
      <c r="F257" s="1" t="n">
        <v>4.33</v>
      </c>
      <c r="G257" s="1" t="n">
        <v>48.47</v>
      </c>
      <c r="H257" s="34" t="n">
        <v>1846.15</v>
      </c>
      <c r="I257" s="1" t="s">
        <v>2832</v>
      </c>
      <c r="J257" s="1" t="n">
        <v>1957</v>
      </c>
      <c r="K257" s="1" t="s">
        <v>2194</v>
      </c>
    </row>
    <row r="258" customFormat="false" ht="15" hidden="false" customHeight="false" outlineLevel="0" collapsed="false">
      <c r="A258" s="6" t="str">
        <f aca="false">"sankmc_"&amp;ROUND(B258,1)&amp;"_"&amp;ROUND(C258,1)&amp;"_"&amp;ROUND(D258,1)&amp;"_"&amp;ROUND(E258,1)&amp;"_"&amp;ROUND(F258,1)&amp;"_"&amp;ROUND(G258,1)</f>
        <v>sankmc_22.6_27.3_0_0_4.8_45.3</v>
      </c>
      <c r="B258" s="1" t="n">
        <v>22.63</v>
      </c>
      <c r="C258" s="1" t="n">
        <v>27.28</v>
      </c>
      <c r="D258" s="1" t="n">
        <v>0</v>
      </c>
      <c r="E258" s="1" t="n">
        <v>0</v>
      </c>
      <c r="F258" s="1" t="n">
        <v>4.84</v>
      </c>
      <c r="G258" s="1" t="n">
        <v>45.25</v>
      </c>
      <c r="H258" s="34" t="n">
        <v>1832.15</v>
      </c>
      <c r="I258" s="1" t="s">
        <v>2830</v>
      </c>
      <c r="J258" s="1" t="n">
        <v>1951</v>
      </c>
      <c r="K258" s="1" t="s">
        <v>2194</v>
      </c>
    </row>
    <row r="259" customFormat="false" ht="15" hidden="false" customHeight="false" outlineLevel="0" collapsed="false">
      <c r="A259" s="6" t="str">
        <f aca="false">"sankmc_"&amp;ROUND(B259,1)&amp;"_"&amp;ROUND(C259,1)&amp;"_"&amp;ROUND(D259,1)&amp;"_"&amp;ROUND(E259,1)&amp;"_"&amp;ROUND(F259,1)&amp;"_"&amp;ROUND(G259,1)</f>
        <v>sankmc_22.7_25.5_0_0_9.4_42.4</v>
      </c>
      <c r="B259" s="1" t="n">
        <v>22.7177282271773</v>
      </c>
      <c r="C259" s="1" t="n">
        <v>25.4974502549745</v>
      </c>
      <c r="D259" s="1" t="n">
        <v>0</v>
      </c>
      <c r="E259" s="1" t="n">
        <v>0</v>
      </c>
      <c r="F259" s="1" t="n">
        <v>9.35906409359064</v>
      </c>
      <c r="G259" s="1" t="n">
        <v>42.4257574242576</v>
      </c>
      <c r="H259" s="34" t="n">
        <v>1706.15</v>
      </c>
      <c r="I259" s="1" t="s">
        <v>2830</v>
      </c>
      <c r="J259" s="1" t="n">
        <v>1951</v>
      </c>
      <c r="K259" s="1" t="s">
        <v>2194</v>
      </c>
    </row>
    <row r="260" customFormat="false" ht="15" hidden="false" customHeight="false" outlineLevel="0" collapsed="false">
      <c r="A260" s="6" t="str">
        <f aca="false">"sankmc_"&amp;ROUND(B260,1)&amp;"_"&amp;ROUND(C260,1)&amp;"_"&amp;ROUND(D260,1)&amp;"_"&amp;ROUND(E260,1)&amp;"_"&amp;ROUND(F260,1)&amp;"_"&amp;ROUND(G260,1)</f>
        <v>sankmc_22.7_26.9_0_0_8_42.4</v>
      </c>
      <c r="B260" s="1" t="n">
        <v>22.7</v>
      </c>
      <c r="C260" s="1" t="n">
        <v>26.94</v>
      </c>
      <c r="D260" s="1" t="n">
        <v>0</v>
      </c>
      <c r="E260" s="1" t="n">
        <v>0</v>
      </c>
      <c r="F260" s="1" t="n">
        <v>7.99</v>
      </c>
      <c r="G260" s="1" t="n">
        <v>42.37</v>
      </c>
      <c r="H260" s="34" t="n">
        <v>1735.15</v>
      </c>
      <c r="I260" s="1" t="s">
        <v>2830</v>
      </c>
      <c r="J260" s="1" t="n">
        <v>1951</v>
      </c>
      <c r="K260" s="1" t="s">
        <v>2194</v>
      </c>
    </row>
    <row r="261" customFormat="false" ht="15" hidden="false" customHeight="false" outlineLevel="0" collapsed="false">
      <c r="A261" s="6" t="str">
        <f aca="false">"sankmc_"&amp;ROUND(B261,1)&amp;"_"&amp;ROUND(C261,1)&amp;"_"&amp;ROUND(D261,1)&amp;"_"&amp;ROUND(E261,1)&amp;"_"&amp;ROUND(F261,1)&amp;"_"&amp;ROUND(G261,1)</f>
        <v>sankmc_22.8_13.4_0_0_15.1_48.8</v>
      </c>
      <c r="B261" s="1" t="n">
        <v>22.75</v>
      </c>
      <c r="C261" s="1" t="n">
        <v>13.41</v>
      </c>
      <c r="D261" s="1" t="n">
        <v>0</v>
      </c>
      <c r="E261" s="1" t="n">
        <v>0</v>
      </c>
      <c r="F261" s="1" t="n">
        <v>15.08</v>
      </c>
      <c r="G261" s="1" t="n">
        <v>48.76</v>
      </c>
      <c r="H261" s="34" t="n">
        <v>1758.15</v>
      </c>
      <c r="I261" s="1" t="s">
        <v>2830</v>
      </c>
      <c r="J261" s="1" t="n">
        <v>1954</v>
      </c>
      <c r="K261" s="1" t="s">
        <v>2194</v>
      </c>
    </row>
    <row r="262" customFormat="false" ht="15" hidden="false" customHeight="false" outlineLevel="0" collapsed="false">
      <c r="A262" s="6" t="str">
        <f aca="false">"sankmc_"&amp;ROUND(B262,1)&amp;"_"&amp;ROUND(C262,1)&amp;"_"&amp;ROUND(D262,1)&amp;"_"&amp;ROUND(E262,1)&amp;"_"&amp;ROUND(F262,1)&amp;"_"&amp;ROUND(G262,1)</f>
        <v>sankmc_22.8_15.3_0_0_10.8_51.1</v>
      </c>
      <c r="B262" s="1" t="n">
        <v>22.81</v>
      </c>
      <c r="C262" s="1" t="n">
        <v>15.27</v>
      </c>
      <c r="D262" s="1" t="n">
        <v>0</v>
      </c>
      <c r="E262" s="1" t="n">
        <v>0</v>
      </c>
      <c r="F262" s="1" t="n">
        <v>10.82</v>
      </c>
      <c r="G262" s="1" t="n">
        <v>51.1</v>
      </c>
      <c r="H262" s="34" t="n">
        <v>1761.15</v>
      </c>
      <c r="I262" s="1" t="s">
        <v>2813</v>
      </c>
      <c r="J262" s="1" t="n">
        <v>1954</v>
      </c>
      <c r="K262" s="1" t="s">
        <v>2194</v>
      </c>
    </row>
    <row r="263" customFormat="false" ht="15" hidden="false" customHeight="false" outlineLevel="0" collapsed="false">
      <c r="A263" s="6" t="str">
        <f aca="false">"sankmc_"&amp;ROUND(B263,1)&amp;"_"&amp;ROUND(C263,1)&amp;"_"&amp;ROUND(D263,1)&amp;"_"&amp;ROUND(E263,1)&amp;"_"&amp;ROUND(F263,1)&amp;"_"&amp;ROUND(G263,1)</f>
        <v>sankmc_22.8_22.4_0_0_12.9_41.9</v>
      </c>
      <c r="B263" s="1" t="n">
        <v>22.7977202279772</v>
      </c>
      <c r="C263" s="1" t="n">
        <v>22.3877612238776</v>
      </c>
      <c r="D263" s="1" t="n">
        <v>0</v>
      </c>
      <c r="E263" s="1" t="n">
        <v>0</v>
      </c>
      <c r="F263" s="1" t="n">
        <v>12.9487051294871</v>
      </c>
      <c r="G263" s="1" t="n">
        <v>41.8658134186581</v>
      </c>
      <c r="H263" s="34" t="n">
        <v>1823.15</v>
      </c>
      <c r="I263" s="1" t="s">
        <v>2813</v>
      </c>
      <c r="J263" s="1" t="n">
        <v>1954</v>
      </c>
      <c r="K263" s="1" t="s">
        <v>2194</v>
      </c>
    </row>
    <row r="264" customFormat="false" ht="15" hidden="false" customHeight="false" outlineLevel="0" collapsed="false">
      <c r="A264" s="6" t="str">
        <f aca="false">"sankmc_"&amp;ROUND(B264,1)&amp;"_"&amp;ROUND(C264,1)&amp;"_"&amp;ROUND(D264,1)&amp;"_"&amp;ROUND(E264,1)&amp;"_"&amp;ROUND(F264,1)&amp;"_"&amp;ROUND(G264,1)</f>
        <v>sankmc_22.8_25.1_0_0_9.6_42.5</v>
      </c>
      <c r="B264" s="1" t="n">
        <v>22.75</v>
      </c>
      <c r="C264" s="1" t="n">
        <v>25.11</v>
      </c>
      <c r="D264" s="1" t="n">
        <v>0</v>
      </c>
      <c r="E264" s="1" t="n">
        <v>0</v>
      </c>
      <c r="F264" s="1" t="n">
        <v>9.64</v>
      </c>
      <c r="G264" s="1" t="n">
        <v>42.5</v>
      </c>
      <c r="H264" s="34" t="n">
        <v>1705.15</v>
      </c>
      <c r="I264" s="1" t="s">
        <v>2830</v>
      </c>
      <c r="J264" s="1" t="n">
        <v>1951</v>
      </c>
      <c r="K264" s="1" t="s">
        <v>2194</v>
      </c>
    </row>
    <row r="265" customFormat="false" ht="15" hidden="false" customHeight="false" outlineLevel="0" collapsed="false">
      <c r="A265" s="6" t="str">
        <f aca="false">"sankmc_"&amp;ROUND(B265,1)&amp;"_"&amp;ROUND(C265,1)&amp;"_"&amp;ROUND(D265,1)&amp;"_"&amp;ROUND(E265,1)&amp;"_"&amp;ROUND(F265,1)&amp;"_"&amp;ROUND(G265,1)</f>
        <v>sankmc_22.8_25.9_0_0_8.8_42.5</v>
      </c>
      <c r="B265" s="1" t="n">
        <v>22.7777222277772</v>
      </c>
      <c r="C265" s="1" t="n">
        <v>25.9174082591741</v>
      </c>
      <c r="D265" s="1" t="n">
        <v>0</v>
      </c>
      <c r="E265" s="1" t="n">
        <v>0</v>
      </c>
      <c r="F265" s="1" t="n">
        <v>8.77912208779122</v>
      </c>
      <c r="G265" s="1" t="n">
        <v>42.5257474252575</v>
      </c>
      <c r="H265" s="34" t="n">
        <v>1714.15</v>
      </c>
      <c r="I265" s="1" t="s">
        <v>2830</v>
      </c>
      <c r="J265" s="1" t="n">
        <v>1951</v>
      </c>
      <c r="K265" s="1" t="s">
        <v>2194</v>
      </c>
    </row>
    <row r="266" customFormat="false" ht="15" hidden="false" customHeight="false" outlineLevel="0" collapsed="false">
      <c r="A266" s="6" t="str">
        <f aca="false">"sankmc_"&amp;ROUND(B266,1)&amp;"_"&amp;ROUND(C266,1)&amp;"_"&amp;ROUND(D266,1)&amp;"_"&amp;ROUND(E266,1)&amp;"_"&amp;ROUND(F266,1)&amp;"_"&amp;ROUND(G266,1)</f>
        <v>sankmc_22.9_12.6_0_0_18.6_45.9</v>
      </c>
      <c r="B266" s="1" t="n">
        <v>22.9322932293229</v>
      </c>
      <c r="C266" s="1" t="n">
        <v>12.6212621262126</v>
      </c>
      <c r="D266" s="1" t="n">
        <v>0</v>
      </c>
      <c r="E266" s="1" t="n">
        <v>0</v>
      </c>
      <c r="F266" s="1" t="n">
        <v>18.5618561856186</v>
      </c>
      <c r="G266" s="1" t="n">
        <v>45.8845884588459</v>
      </c>
      <c r="H266" s="34" t="n">
        <v>1810.15</v>
      </c>
      <c r="I266" s="1" t="s">
        <v>2830</v>
      </c>
      <c r="J266" s="1" t="n">
        <v>1951</v>
      </c>
      <c r="K266" s="1" t="s">
        <v>2194</v>
      </c>
    </row>
    <row r="267" customFormat="false" ht="15" hidden="false" customHeight="false" outlineLevel="0" collapsed="false">
      <c r="A267" s="6" t="str">
        <f aca="false">"sankmc_"&amp;ROUND(B267,1)&amp;"_"&amp;ROUND(C267,1)&amp;"_"&amp;ROUND(D267,1)&amp;"_"&amp;ROUND(E267,1)&amp;"_"&amp;ROUND(F267,1)&amp;"_"&amp;ROUND(G267,1)</f>
        <v>sankmc_22.9_14.1_0_0_17.1_45.9</v>
      </c>
      <c r="B267" s="1" t="n">
        <v>22.93</v>
      </c>
      <c r="C267" s="1" t="n">
        <v>14.09</v>
      </c>
      <c r="D267" s="1" t="n">
        <v>0</v>
      </c>
      <c r="E267" s="1" t="n">
        <v>0</v>
      </c>
      <c r="F267" s="1" t="n">
        <v>17.11</v>
      </c>
      <c r="G267" s="1" t="n">
        <v>45.87</v>
      </c>
      <c r="H267" s="34" t="n">
        <v>1709.15</v>
      </c>
      <c r="I267" s="1" t="s">
        <v>2830</v>
      </c>
      <c r="J267" s="1" t="n">
        <v>1951</v>
      </c>
      <c r="K267" s="1" t="s">
        <v>2194</v>
      </c>
    </row>
    <row r="268" customFormat="false" ht="15" hidden="false" customHeight="false" outlineLevel="0" collapsed="false">
      <c r="A268" s="6" t="str">
        <f aca="false">"sankmc_"&amp;ROUND(B268,1)&amp;"_"&amp;ROUND(C268,1)&amp;"_"&amp;ROUND(D268,1)&amp;"_"&amp;ROUND(E268,1)&amp;"_"&amp;ROUND(F268,1)&amp;"_"&amp;ROUND(G268,1)</f>
        <v>sankmc_23_11.8_0_0_14.9_50.3</v>
      </c>
      <c r="B268" s="1" t="n">
        <v>22.99</v>
      </c>
      <c r="C268" s="1" t="n">
        <v>11.78</v>
      </c>
      <c r="D268" s="1" t="n">
        <v>0</v>
      </c>
      <c r="E268" s="1" t="n">
        <v>0</v>
      </c>
      <c r="F268" s="1" t="n">
        <v>14.9</v>
      </c>
      <c r="G268" s="1" t="n">
        <v>50.33</v>
      </c>
      <c r="H268" s="34" t="n">
        <v>1825.15</v>
      </c>
      <c r="I268" s="1" t="s">
        <v>2813</v>
      </c>
      <c r="J268" s="1" t="n">
        <v>1954</v>
      </c>
      <c r="K268" s="1" t="s">
        <v>2194</v>
      </c>
    </row>
    <row r="269" customFormat="false" ht="15" hidden="false" customHeight="false" outlineLevel="0" collapsed="false">
      <c r="A269" s="6" t="str">
        <f aca="false">"sankmc_"&amp;ROUND(B269,1)&amp;"_"&amp;ROUND(C269,1)&amp;"_"&amp;ROUND(D269,1)&amp;"_"&amp;ROUND(E269,1)&amp;"_"&amp;ROUND(F269,1)&amp;"_"&amp;ROUND(G269,1)</f>
        <v>sankmc_23_13_0_0_17.9_46.1</v>
      </c>
      <c r="B269" s="1" t="n">
        <v>23.04</v>
      </c>
      <c r="C269" s="1" t="n">
        <v>12.97</v>
      </c>
      <c r="D269" s="1" t="n">
        <v>0</v>
      </c>
      <c r="E269" s="1" t="n">
        <v>0</v>
      </c>
      <c r="F269" s="1" t="n">
        <v>17.9</v>
      </c>
      <c r="G269" s="1" t="n">
        <v>46.09</v>
      </c>
      <c r="H269" s="34" t="n">
        <v>1782.15</v>
      </c>
      <c r="I269" s="1" t="s">
        <v>2830</v>
      </c>
      <c r="J269" s="1" t="n">
        <v>1951</v>
      </c>
      <c r="K269" s="1" t="s">
        <v>2194</v>
      </c>
    </row>
    <row r="270" customFormat="false" ht="15" hidden="false" customHeight="false" outlineLevel="0" collapsed="false">
      <c r="A270" s="6" t="str">
        <f aca="false">"sankmc_"&amp;ROUND(B270,1)&amp;"_"&amp;ROUND(C270,1)&amp;"_"&amp;ROUND(D270,1)&amp;"_"&amp;ROUND(E270,1)&amp;"_"&amp;ROUND(F270,1)&amp;"_"&amp;ROUND(G270,1)</f>
        <v>sankmc_23_14.8_0_0_16.3_45.9</v>
      </c>
      <c r="B270" s="1" t="n">
        <v>22.95</v>
      </c>
      <c r="C270" s="1" t="n">
        <v>14.8</v>
      </c>
      <c r="D270" s="1" t="n">
        <v>0</v>
      </c>
      <c r="E270" s="1" t="n">
        <v>0</v>
      </c>
      <c r="F270" s="1" t="n">
        <v>16.33</v>
      </c>
      <c r="G270" s="1" t="n">
        <v>45.92</v>
      </c>
      <c r="H270" s="34" t="n">
        <v>1713.15</v>
      </c>
      <c r="I270" s="1" t="s">
        <v>2830</v>
      </c>
      <c r="J270" s="1" t="n">
        <v>1951</v>
      </c>
      <c r="K270" s="1" t="s">
        <v>2194</v>
      </c>
    </row>
    <row r="271" customFormat="false" ht="15" hidden="false" customHeight="false" outlineLevel="0" collapsed="false">
      <c r="A271" s="6" t="str">
        <f aca="false">"sankmc_"&amp;ROUND(B271,1)&amp;"_"&amp;ROUND(C271,1)&amp;"_"&amp;ROUND(D271,1)&amp;"_"&amp;ROUND(E271,1)&amp;"_"&amp;ROUND(F271,1)&amp;"_"&amp;ROUND(G271,1)</f>
        <v>sankmc_23_14.9_0_0_15.2_46.8</v>
      </c>
      <c r="B271" s="1" t="n">
        <v>23.01</v>
      </c>
      <c r="C271" s="1" t="n">
        <v>14.91</v>
      </c>
      <c r="D271" s="1" t="n">
        <v>0</v>
      </c>
      <c r="E271" s="1" t="n">
        <v>0</v>
      </c>
      <c r="F271" s="1" t="n">
        <v>15.24</v>
      </c>
      <c r="G271" s="1" t="n">
        <v>46.84</v>
      </c>
      <c r="H271" s="34" t="n">
        <v>1689.15</v>
      </c>
      <c r="I271" s="1" t="s">
        <v>2830</v>
      </c>
      <c r="J271" s="1" t="n">
        <v>1954</v>
      </c>
      <c r="K271" s="1" t="s">
        <v>2194</v>
      </c>
    </row>
    <row r="272" customFormat="false" ht="15" hidden="false" customHeight="false" outlineLevel="0" collapsed="false">
      <c r="A272" s="6" t="str">
        <f aca="false">"sankmc_"&amp;ROUND(B272,1)&amp;"_"&amp;ROUND(C272,1)&amp;"_"&amp;ROUND(D272,1)&amp;"_"&amp;ROUND(E272,1)&amp;"_"&amp;ROUND(F272,1)&amp;"_"&amp;ROUND(G272,1)</f>
        <v>sankmc_23_14.9_0_0_15.2_46.8</v>
      </c>
      <c r="B272" s="1" t="n">
        <v>23.01</v>
      </c>
      <c r="C272" s="1" t="n">
        <v>14.91</v>
      </c>
      <c r="D272" s="1" t="n">
        <v>0</v>
      </c>
      <c r="E272" s="1" t="n">
        <v>0</v>
      </c>
      <c r="F272" s="1" t="n">
        <v>15.24</v>
      </c>
      <c r="G272" s="1" t="n">
        <v>46.84</v>
      </c>
      <c r="H272" s="34" t="n">
        <v>1689.15</v>
      </c>
      <c r="I272" s="1" t="s">
        <v>2830</v>
      </c>
      <c r="J272" s="1" t="n">
        <v>1954</v>
      </c>
      <c r="K272" s="1" t="s">
        <v>2194</v>
      </c>
    </row>
    <row r="273" customFormat="false" ht="15" hidden="false" customHeight="false" outlineLevel="0" collapsed="false">
      <c r="A273" s="6" t="str">
        <f aca="false">"sankmc_"&amp;ROUND(B273,1)&amp;"_"&amp;ROUND(C273,1)&amp;"_"&amp;ROUND(D273,1)&amp;"_"&amp;ROUND(E273,1)&amp;"_"&amp;ROUND(F273,1)&amp;"_"&amp;ROUND(G273,1)</f>
        <v>sankmc_23_24.8_0_0_9.3_42.9</v>
      </c>
      <c r="B273" s="1" t="n">
        <v>22.98</v>
      </c>
      <c r="C273" s="1" t="n">
        <v>24.76</v>
      </c>
      <c r="D273" s="1" t="n">
        <v>0</v>
      </c>
      <c r="E273" s="1" t="n">
        <v>0</v>
      </c>
      <c r="F273" s="1" t="n">
        <v>9.34</v>
      </c>
      <c r="G273" s="1" t="n">
        <v>42.92</v>
      </c>
      <c r="H273" s="34" t="n">
        <v>1691.15</v>
      </c>
      <c r="I273" s="1" t="s">
        <v>2830</v>
      </c>
      <c r="J273" s="1" t="n">
        <v>1951</v>
      </c>
      <c r="K273" s="1" t="s">
        <v>2194</v>
      </c>
    </row>
    <row r="274" customFormat="false" ht="15" hidden="false" customHeight="false" outlineLevel="0" collapsed="false">
      <c r="A274" s="6" t="str">
        <f aca="false">"sankmc_"&amp;ROUND(B274,1)&amp;"_"&amp;ROUND(C274,1)&amp;"_"&amp;ROUND(D274,1)&amp;"_"&amp;ROUND(E274,1)&amp;"_"&amp;ROUND(F274,1)&amp;"_"&amp;ROUND(G274,1)</f>
        <v>sankmc_23_24.8_0_0_9.3_42.9</v>
      </c>
      <c r="B274" s="1" t="n">
        <v>22.98</v>
      </c>
      <c r="C274" s="1" t="n">
        <v>24.76</v>
      </c>
      <c r="D274" s="1" t="n">
        <v>0</v>
      </c>
      <c r="E274" s="1" t="n">
        <v>0</v>
      </c>
      <c r="F274" s="1" t="n">
        <v>9.34</v>
      </c>
      <c r="G274" s="1" t="n">
        <v>42.92</v>
      </c>
      <c r="H274" s="34" t="n">
        <v>1701.15</v>
      </c>
      <c r="I274" s="1" t="s">
        <v>2830</v>
      </c>
      <c r="J274" s="1" t="n">
        <v>1951</v>
      </c>
      <c r="K274" s="1" t="s">
        <v>2194</v>
      </c>
    </row>
    <row r="275" customFormat="false" ht="15" hidden="false" customHeight="false" outlineLevel="0" collapsed="false">
      <c r="A275" s="6" t="str">
        <f aca="false">"sankmc_"&amp;ROUND(B275,1)&amp;"_"&amp;ROUND(C275,1)&amp;"_"&amp;ROUND(D275,1)&amp;"_"&amp;ROUND(E275,1)&amp;"_"&amp;ROUND(F275,1)&amp;"_"&amp;ROUND(G275,1)</f>
        <v>sankmc_23_77_0_0_0_0</v>
      </c>
      <c r="B275" s="1" t="n">
        <v>23</v>
      </c>
      <c r="C275" s="1" t="n">
        <v>77</v>
      </c>
      <c r="D275" s="1" t="n">
        <v>0</v>
      </c>
      <c r="E275" s="1" t="n">
        <v>0</v>
      </c>
      <c r="F275" s="1" t="n">
        <v>0</v>
      </c>
      <c r="G275" s="1" t="n">
        <v>0</v>
      </c>
      <c r="H275" s="34" t="n">
        <v>2272.15</v>
      </c>
      <c r="I275" s="1" t="s">
        <v>2797</v>
      </c>
      <c r="J275" s="1" t="n">
        <v>1980</v>
      </c>
      <c r="K275" s="1" t="s">
        <v>2194</v>
      </c>
    </row>
    <row r="276" customFormat="false" ht="15" hidden="false" customHeight="false" outlineLevel="0" collapsed="false">
      <c r="A276" s="6" t="str">
        <f aca="false">"sankmc_"&amp;ROUND(B276,1)&amp;"_"&amp;ROUND(C276,1)&amp;"_"&amp;ROUND(D276,1)&amp;"_"&amp;ROUND(E276,1)&amp;"_"&amp;ROUND(F276,1)&amp;"_"&amp;ROUND(G276,1)</f>
        <v>sankmc_23.1_27.3_0_0_0_49.6</v>
      </c>
      <c r="B276" s="1" t="n">
        <v>23.14</v>
      </c>
      <c r="C276" s="1" t="n">
        <v>27.27</v>
      </c>
      <c r="D276" s="1" t="n">
        <v>0</v>
      </c>
      <c r="E276" s="1" t="n">
        <v>0</v>
      </c>
      <c r="F276" s="1" t="n">
        <v>0</v>
      </c>
      <c r="G276" s="1" t="n">
        <v>49.59</v>
      </c>
      <c r="H276" s="34" t="n">
        <v>1863.15</v>
      </c>
      <c r="I276" s="1" t="s">
        <v>2804</v>
      </c>
      <c r="J276" s="1" t="n">
        <v>1969</v>
      </c>
      <c r="K276" s="1" t="s">
        <v>2194</v>
      </c>
    </row>
    <row r="277" customFormat="false" ht="15" hidden="false" customHeight="false" outlineLevel="0" collapsed="false">
      <c r="A277" s="6" t="str">
        <f aca="false">"sankmc_"&amp;ROUND(B277,1)&amp;"_"&amp;ROUND(C277,1)&amp;"_"&amp;ROUND(D277,1)&amp;"_"&amp;ROUND(E277,1)&amp;"_"&amp;ROUND(F277,1)&amp;"_"&amp;ROUND(G277,1)</f>
        <v>sankmc_23.1_28.9_0_0_5_43</v>
      </c>
      <c r="B277" s="1" t="n">
        <v>23.05</v>
      </c>
      <c r="C277" s="1" t="n">
        <v>28.93</v>
      </c>
      <c r="D277" s="1" t="n">
        <v>0</v>
      </c>
      <c r="E277" s="1" t="n">
        <v>0</v>
      </c>
      <c r="F277" s="1" t="n">
        <v>4.98</v>
      </c>
      <c r="G277" s="1" t="n">
        <v>43.04</v>
      </c>
      <c r="H277" s="34" t="n">
        <v>1807.15</v>
      </c>
      <c r="I277" s="1" t="s">
        <v>2830</v>
      </c>
      <c r="J277" s="1" t="n">
        <v>1951</v>
      </c>
      <c r="K277" s="1" t="s">
        <v>2194</v>
      </c>
    </row>
    <row r="278" customFormat="false" ht="15" hidden="false" customHeight="false" outlineLevel="0" collapsed="false">
      <c r="A278" s="6" t="str">
        <f aca="false">"sankmc_"&amp;ROUND(B278,1)&amp;"_"&amp;ROUND(C278,1)&amp;"_"&amp;ROUND(D278,1)&amp;"_"&amp;ROUND(E278,1)&amp;"_"&amp;ROUND(F278,1)&amp;"_"&amp;ROUND(G278,1)</f>
        <v>sankmc_23.2_14.3_0_0_16.2_46.4</v>
      </c>
      <c r="B278" s="1" t="n">
        <v>23.2</v>
      </c>
      <c r="C278" s="1" t="n">
        <v>14.26</v>
      </c>
      <c r="D278" s="1" t="n">
        <v>0</v>
      </c>
      <c r="E278" s="1" t="n">
        <v>0</v>
      </c>
      <c r="F278" s="1" t="n">
        <v>16.15</v>
      </c>
      <c r="G278" s="1" t="n">
        <v>46.39</v>
      </c>
      <c r="H278" s="34" t="n">
        <v>1710.15</v>
      </c>
      <c r="I278" s="1" t="s">
        <v>2830</v>
      </c>
      <c r="J278" s="1" t="n">
        <v>1951</v>
      </c>
      <c r="K278" s="1" t="s">
        <v>2194</v>
      </c>
    </row>
    <row r="279" customFormat="false" ht="15" hidden="false" customHeight="false" outlineLevel="0" collapsed="false">
      <c r="A279" s="6" t="str">
        <f aca="false">"sankmc_"&amp;ROUND(B279,1)&amp;"_"&amp;ROUND(C279,1)&amp;"_"&amp;ROUND(D279,1)&amp;"_"&amp;ROUND(E279,1)&amp;"_"&amp;ROUND(F279,1)&amp;"_"&amp;ROUND(G279,1)</f>
        <v>sankmc_23.2_15.1_0_0_15.2_46.5</v>
      </c>
      <c r="B279" s="1" t="n">
        <v>23.2276772322768</v>
      </c>
      <c r="C279" s="1" t="n">
        <v>15.1384861513849</v>
      </c>
      <c r="D279" s="1" t="n">
        <v>0</v>
      </c>
      <c r="E279" s="1" t="n">
        <v>0</v>
      </c>
      <c r="F279" s="1" t="n">
        <v>15.1684831516848</v>
      </c>
      <c r="G279" s="1" t="n">
        <v>46.4653534646535</v>
      </c>
      <c r="H279" s="34" t="n">
        <v>1703.15</v>
      </c>
      <c r="I279" s="1" t="s">
        <v>2830</v>
      </c>
      <c r="J279" s="1" t="n">
        <v>1951</v>
      </c>
      <c r="K279" s="1" t="s">
        <v>2194</v>
      </c>
    </row>
    <row r="280" customFormat="false" ht="15" hidden="false" customHeight="false" outlineLevel="0" collapsed="false">
      <c r="A280" s="6" t="str">
        <f aca="false">"sankmc_"&amp;ROUND(B280,1)&amp;"_"&amp;ROUND(C280,1)&amp;"_"&amp;ROUND(D280,1)&amp;"_"&amp;ROUND(E280,1)&amp;"_"&amp;ROUND(F280,1)&amp;"_"&amp;ROUND(G280,1)</f>
        <v>sankmc_23.2_22.8_0_0_6.6_47.4</v>
      </c>
      <c r="B280" s="1" t="n">
        <v>23.22</v>
      </c>
      <c r="C280" s="1" t="n">
        <v>22.8</v>
      </c>
      <c r="D280" s="1" t="n">
        <v>0</v>
      </c>
      <c r="E280" s="1" t="n">
        <v>0</v>
      </c>
      <c r="F280" s="1" t="n">
        <v>6.59</v>
      </c>
      <c r="G280" s="1" t="n">
        <v>47.39</v>
      </c>
      <c r="H280" s="34" t="n">
        <v>1822.15</v>
      </c>
      <c r="I280" s="1" t="s">
        <v>2813</v>
      </c>
      <c r="J280" s="1" t="n">
        <v>1954</v>
      </c>
      <c r="K280" s="1" t="s">
        <v>2194</v>
      </c>
    </row>
    <row r="281" customFormat="false" ht="15" hidden="false" customHeight="false" outlineLevel="0" collapsed="false">
      <c r="A281" s="6" t="str">
        <f aca="false">"sankmc_"&amp;ROUND(B281,1)&amp;"_"&amp;ROUND(C281,1)&amp;"_"&amp;ROUND(D281,1)&amp;"_"&amp;ROUND(E281,1)&amp;"_"&amp;ROUND(F281,1)&amp;"_"&amp;ROUND(G281,1)</f>
        <v>sankmc_23.2_25.6_0_0_7.9_43.3</v>
      </c>
      <c r="B281" s="1" t="n">
        <v>23.1676832316768</v>
      </c>
      <c r="C281" s="1" t="n">
        <v>25.6174382561744</v>
      </c>
      <c r="D281" s="1" t="n">
        <v>0</v>
      </c>
      <c r="E281" s="1" t="n">
        <v>0</v>
      </c>
      <c r="F281" s="1" t="n">
        <v>7.93920607939206</v>
      </c>
      <c r="G281" s="1" t="n">
        <v>43.2756724327567</v>
      </c>
      <c r="H281" s="34" t="n">
        <v>1743.15</v>
      </c>
      <c r="I281" s="1" t="s">
        <v>2830</v>
      </c>
      <c r="J281" s="1" t="n">
        <v>1951</v>
      </c>
      <c r="K281" s="1" t="s">
        <v>2194</v>
      </c>
    </row>
    <row r="282" customFormat="false" ht="15" hidden="false" customHeight="false" outlineLevel="0" collapsed="false">
      <c r="A282" s="6" t="str">
        <f aca="false">"sankmc_"&amp;ROUND(B282,1)&amp;"_"&amp;ROUND(C282,1)&amp;"_"&amp;ROUND(D282,1)&amp;"_"&amp;ROUND(E282,1)&amp;"_"&amp;ROUND(F282,1)&amp;"_"&amp;ROUND(G282,1)</f>
        <v>sankmc_23.3_14.7_0_0_15.4_46.6</v>
      </c>
      <c r="B282" s="1" t="n">
        <v>23.31</v>
      </c>
      <c r="C282" s="1" t="n">
        <v>14.65</v>
      </c>
      <c r="D282" s="1" t="n">
        <v>0</v>
      </c>
      <c r="E282" s="1" t="n">
        <v>0</v>
      </c>
      <c r="F282" s="1" t="n">
        <v>15.41</v>
      </c>
      <c r="G282" s="1" t="n">
        <v>46.63</v>
      </c>
      <c r="H282" s="34" t="n">
        <v>1690.15</v>
      </c>
      <c r="I282" s="1" t="s">
        <v>2830</v>
      </c>
      <c r="J282" s="1" t="n">
        <v>1951</v>
      </c>
      <c r="K282" s="1" t="s">
        <v>2194</v>
      </c>
    </row>
    <row r="283" customFormat="false" ht="15" hidden="false" customHeight="false" outlineLevel="0" collapsed="false">
      <c r="A283" s="6" t="str">
        <f aca="false">"sankmc_"&amp;ROUND(B283,1)&amp;"_"&amp;ROUND(C283,1)&amp;"_"&amp;ROUND(D283,1)&amp;"_"&amp;ROUND(E283,1)&amp;"_"&amp;ROUND(F283,1)&amp;"_"&amp;ROUND(G283,1)</f>
        <v>sankmc_23.3_16.5_0_0_15.4_44.9</v>
      </c>
      <c r="B283" s="1" t="n">
        <v>23.2623262326233</v>
      </c>
      <c r="C283" s="1" t="n">
        <v>16.4516451645164</v>
      </c>
      <c r="D283" s="1" t="n">
        <v>0</v>
      </c>
      <c r="E283" s="1" t="n">
        <v>0</v>
      </c>
      <c r="F283" s="1" t="n">
        <v>15.4115411541154</v>
      </c>
      <c r="G283" s="1" t="n">
        <v>44.8744874487449</v>
      </c>
      <c r="H283" s="34" t="n">
        <v>1742.15</v>
      </c>
      <c r="I283" s="1" t="s">
        <v>2830</v>
      </c>
      <c r="J283" s="1" t="n">
        <v>1954</v>
      </c>
      <c r="K283" s="1" t="s">
        <v>2194</v>
      </c>
    </row>
    <row r="284" customFormat="false" ht="15" hidden="false" customHeight="false" outlineLevel="0" collapsed="false">
      <c r="A284" s="6" t="str">
        <f aca="false">"sankmc_"&amp;ROUND(B284,1)&amp;"_"&amp;ROUND(C284,1)&amp;"_"&amp;ROUND(D284,1)&amp;"_"&amp;ROUND(E284,1)&amp;"_"&amp;ROUND(F284,1)&amp;"_"&amp;ROUND(G284,1)</f>
        <v>sankmc_23.4_12.7_0_0_17.2_46.8</v>
      </c>
      <c r="B284" s="1" t="n">
        <v>23.3876612338766</v>
      </c>
      <c r="C284" s="1" t="n">
        <v>12.6787321267873</v>
      </c>
      <c r="D284" s="1" t="n">
        <v>0</v>
      </c>
      <c r="E284" s="1" t="n">
        <v>0</v>
      </c>
      <c r="F284" s="1" t="n">
        <v>17.1582841715828</v>
      </c>
      <c r="G284" s="1" t="n">
        <v>46.7753224677532</v>
      </c>
      <c r="H284" s="34" t="n">
        <v>1772.15</v>
      </c>
      <c r="I284" s="1" t="s">
        <v>2830</v>
      </c>
      <c r="J284" s="1" t="n">
        <v>1951</v>
      </c>
      <c r="K284" s="1" t="s">
        <v>2194</v>
      </c>
    </row>
    <row r="285" customFormat="false" ht="15" hidden="false" customHeight="false" outlineLevel="0" collapsed="false">
      <c r="A285" s="6" t="str">
        <f aca="false">"sankmc_"&amp;ROUND(B285,1)&amp;"_"&amp;ROUND(C285,1)&amp;"_"&amp;ROUND(D285,1)&amp;"_"&amp;ROUND(E285,1)&amp;"_"&amp;ROUND(F285,1)&amp;"_"&amp;ROUND(G285,1)</f>
        <v>sankmc_23.4_14.2_0_0_15.7_46.8</v>
      </c>
      <c r="B285" s="1" t="n">
        <v>23.39</v>
      </c>
      <c r="C285" s="1" t="n">
        <v>14.16</v>
      </c>
      <c r="D285" s="1" t="n">
        <v>0</v>
      </c>
      <c r="E285" s="1" t="n">
        <v>0</v>
      </c>
      <c r="F285" s="1" t="n">
        <v>15.67</v>
      </c>
      <c r="G285" s="1" t="n">
        <v>46.78</v>
      </c>
      <c r="H285" s="34" t="n">
        <v>1696.15</v>
      </c>
      <c r="I285" s="1" t="s">
        <v>2830</v>
      </c>
      <c r="J285" s="1" t="n">
        <v>1951</v>
      </c>
      <c r="K285" s="1" t="s">
        <v>2194</v>
      </c>
    </row>
    <row r="286" customFormat="false" ht="15" hidden="false" customHeight="false" outlineLevel="0" collapsed="false">
      <c r="A286" s="6" t="str">
        <f aca="false">"sankmc_"&amp;ROUND(B286,1)&amp;"_"&amp;ROUND(C286,1)&amp;"_"&amp;ROUND(D286,1)&amp;"_"&amp;ROUND(E286,1)&amp;"_"&amp;ROUND(F286,1)&amp;"_"&amp;ROUND(G286,1)</f>
        <v>sankmc_23.4_15_0_0_18.2_43.5</v>
      </c>
      <c r="B286" s="1" t="n">
        <v>23.3576642335766</v>
      </c>
      <c r="C286" s="1" t="n">
        <v>14.958504149585</v>
      </c>
      <c r="D286" s="1" t="n">
        <v>0</v>
      </c>
      <c r="E286" s="1" t="n">
        <v>0</v>
      </c>
      <c r="F286" s="1" t="n">
        <v>18.1681831816818</v>
      </c>
      <c r="G286" s="1" t="n">
        <v>43.5156484351565</v>
      </c>
      <c r="H286" s="34" t="n">
        <v>1744.15</v>
      </c>
      <c r="I286" s="1" t="s">
        <v>2813</v>
      </c>
      <c r="J286" s="1" t="n">
        <v>1954</v>
      </c>
      <c r="K286" s="1" t="s">
        <v>2194</v>
      </c>
    </row>
    <row r="287" customFormat="false" ht="15" hidden="false" customHeight="false" outlineLevel="0" collapsed="false">
      <c r="A287" s="6" t="str">
        <f aca="false">"sankmc_"&amp;ROUND(B287,1)&amp;"_"&amp;ROUND(C287,1)&amp;"_"&amp;ROUND(D287,1)&amp;"_"&amp;ROUND(E287,1)&amp;"_"&amp;ROUND(F287,1)&amp;"_"&amp;ROUND(G287,1)</f>
        <v>sankmc_23.4_22.4_0_0_4.2_50.1</v>
      </c>
      <c r="B287" s="1" t="n">
        <v>23.36</v>
      </c>
      <c r="C287" s="1" t="n">
        <v>22.37</v>
      </c>
      <c r="D287" s="1" t="n">
        <v>0</v>
      </c>
      <c r="E287" s="1" t="n">
        <v>0</v>
      </c>
      <c r="F287" s="1" t="n">
        <v>4.2</v>
      </c>
      <c r="G287" s="1" t="n">
        <v>50.07</v>
      </c>
      <c r="H287" s="34" t="n">
        <v>1807.15</v>
      </c>
      <c r="I287" s="1" t="s">
        <v>2832</v>
      </c>
      <c r="J287" s="1" t="n">
        <v>1957</v>
      </c>
      <c r="K287" s="1" t="s">
        <v>2194</v>
      </c>
    </row>
    <row r="288" customFormat="false" ht="15" hidden="false" customHeight="false" outlineLevel="0" collapsed="false">
      <c r="A288" s="6" t="str">
        <f aca="false">"sankmc_"&amp;ROUND(B288,1)&amp;"_"&amp;ROUND(C288,1)&amp;"_"&amp;ROUND(D288,1)&amp;"_"&amp;ROUND(E288,1)&amp;"_"&amp;ROUND(F288,1)&amp;"_"&amp;ROUND(G288,1)</f>
        <v>sankmc_23.4_24.1_0_0_8.8_43.7</v>
      </c>
      <c r="B288" s="1" t="n">
        <v>23.42</v>
      </c>
      <c r="C288" s="1" t="n">
        <v>24.06</v>
      </c>
      <c r="D288" s="1" t="n">
        <v>0</v>
      </c>
      <c r="E288" s="1" t="n">
        <v>0</v>
      </c>
      <c r="F288" s="1" t="n">
        <v>8.77999999999999</v>
      </c>
      <c r="G288" s="1" t="n">
        <v>43.74</v>
      </c>
      <c r="H288" s="34" t="n">
        <v>1710.15</v>
      </c>
      <c r="I288" s="1" t="s">
        <v>2830</v>
      </c>
      <c r="J288" s="1" t="n">
        <v>1951</v>
      </c>
      <c r="K288" s="1" t="s">
        <v>2194</v>
      </c>
    </row>
    <row r="289" customFormat="false" ht="15" hidden="false" customHeight="false" outlineLevel="0" collapsed="false">
      <c r="A289" s="6" t="str">
        <f aca="false">"sankmc_"&amp;ROUND(B289,1)&amp;"_"&amp;ROUND(C289,1)&amp;"_"&amp;ROUND(D289,1)&amp;"_"&amp;ROUND(E289,1)&amp;"_"&amp;ROUND(F289,1)&amp;"_"&amp;ROUND(G289,1)</f>
        <v>sankmc_23.4_25.9_0_0_7_43.7</v>
      </c>
      <c r="B289" s="1" t="n">
        <v>23.3876612338766</v>
      </c>
      <c r="C289" s="1" t="n">
        <v>25.9474052594741</v>
      </c>
      <c r="D289" s="1" t="n">
        <v>0</v>
      </c>
      <c r="E289" s="1" t="n">
        <v>0</v>
      </c>
      <c r="F289" s="1" t="n">
        <v>6.999300069993</v>
      </c>
      <c r="G289" s="1" t="n">
        <v>43.6656334366563</v>
      </c>
      <c r="H289" s="34" t="n">
        <v>1776.15</v>
      </c>
      <c r="I289" s="1" t="s">
        <v>2830</v>
      </c>
      <c r="J289" s="1" t="n">
        <v>1951</v>
      </c>
      <c r="K289" s="1" t="s">
        <v>2194</v>
      </c>
    </row>
    <row r="290" customFormat="false" ht="15" hidden="false" customHeight="false" outlineLevel="0" collapsed="false">
      <c r="A290" s="6" t="str">
        <f aca="false">"sankmc_"&amp;ROUND(B290,1)&amp;"_"&amp;ROUND(C290,1)&amp;"_"&amp;ROUND(D290,1)&amp;"_"&amp;ROUND(E290,1)&amp;"_"&amp;ROUND(F290,1)&amp;"_"&amp;ROUND(G290,1)</f>
        <v>sankmc_23.5_14.4_0_0_15.2_46.9</v>
      </c>
      <c r="B290" s="1" t="n">
        <v>23.46</v>
      </c>
      <c r="C290" s="1" t="n">
        <v>14.42</v>
      </c>
      <c r="D290" s="1" t="n">
        <v>0</v>
      </c>
      <c r="E290" s="1" t="n">
        <v>0</v>
      </c>
      <c r="F290" s="1" t="n">
        <v>15.18</v>
      </c>
      <c r="G290" s="1" t="n">
        <v>46.94</v>
      </c>
      <c r="H290" s="34" t="n">
        <v>1693.15</v>
      </c>
      <c r="I290" s="1" t="s">
        <v>2830</v>
      </c>
      <c r="J290" s="1" t="n">
        <v>1951</v>
      </c>
      <c r="K290" s="1" t="s">
        <v>2194</v>
      </c>
    </row>
    <row r="291" customFormat="false" ht="15" hidden="false" customHeight="false" outlineLevel="0" collapsed="false">
      <c r="A291" s="6" t="str">
        <f aca="false">"sankmc_"&amp;ROUND(B291,1)&amp;"_"&amp;ROUND(C291,1)&amp;"_"&amp;ROUND(D291,1)&amp;"_"&amp;ROUND(E291,1)&amp;"_"&amp;ROUND(F291,1)&amp;"_"&amp;ROUND(G291,1)</f>
        <v>sankmc_23.5_14.7_0_0_14.7_47.1</v>
      </c>
      <c r="B291" s="1" t="n">
        <v>23.54</v>
      </c>
      <c r="C291" s="1" t="n">
        <v>14.67</v>
      </c>
      <c r="D291" s="1" t="n">
        <v>0</v>
      </c>
      <c r="E291" s="1" t="n">
        <v>0</v>
      </c>
      <c r="F291" s="1" t="n">
        <v>14.71</v>
      </c>
      <c r="G291" s="1" t="n">
        <v>47.08</v>
      </c>
      <c r="H291" s="34" t="n">
        <v>1693.15</v>
      </c>
      <c r="I291" s="1" t="s">
        <v>2830</v>
      </c>
      <c r="J291" s="1" t="n">
        <v>1951</v>
      </c>
      <c r="K291" s="1" t="s">
        <v>2194</v>
      </c>
    </row>
    <row r="292" customFormat="false" ht="15" hidden="false" customHeight="false" outlineLevel="0" collapsed="false">
      <c r="A292" s="6" t="str">
        <f aca="false">"sankmc_"&amp;ROUND(B292,1)&amp;"_"&amp;ROUND(C292,1)&amp;"_"&amp;ROUND(D292,1)&amp;"_"&amp;ROUND(E292,1)&amp;"_"&amp;ROUND(F292,1)&amp;"_"&amp;ROUND(G292,1)</f>
        <v>sankmc_23.5_14.7_0_0_14.7_47.1</v>
      </c>
      <c r="B292" s="1" t="n">
        <v>23.54</v>
      </c>
      <c r="C292" s="1" t="n">
        <v>14.67</v>
      </c>
      <c r="D292" s="1" t="n">
        <v>0</v>
      </c>
      <c r="E292" s="1" t="n">
        <v>0</v>
      </c>
      <c r="F292" s="1" t="n">
        <v>14.71</v>
      </c>
      <c r="G292" s="1" t="n">
        <v>47.08</v>
      </c>
      <c r="H292" s="34" t="n">
        <v>1694.15</v>
      </c>
      <c r="I292" s="1" t="s">
        <v>2830</v>
      </c>
      <c r="J292" s="1" t="n">
        <v>1951</v>
      </c>
      <c r="K292" s="1" t="s">
        <v>2194</v>
      </c>
    </row>
    <row r="293" customFormat="false" ht="15" hidden="false" customHeight="false" outlineLevel="0" collapsed="false">
      <c r="A293" s="6" t="str">
        <f aca="false">"sankmc_"&amp;ROUND(B293,1)&amp;"_"&amp;ROUND(C293,1)&amp;"_"&amp;ROUND(D293,1)&amp;"_"&amp;ROUND(E293,1)&amp;"_"&amp;ROUND(F293,1)&amp;"_"&amp;ROUND(G293,1)</f>
        <v>sankmc_23.5_23.7_0_0_9.1_43.8</v>
      </c>
      <c r="B293" s="1" t="n">
        <v>23.4576542345765</v>
      </c>
      <c r="C293" s="1" t="n">
        <v>23.6776322367763</v>
      </c>
      <c r="D293" s="1" t="n">
        <v>0</v>
      </c>
      <c r="E293" s="1" t="n">
        <v>0</v>
      </c>
      <c r="F293" s="1" t="n">
        <v>9.06909309069093</v>
      </c>
      <c r="G293" s="1" t="n">
        <v>43.7956204379562</v>
      </c>
      <c r="H293" s="34" t="n">
        <v>1722.15</v>
      </c>
      <c r="I293" s="1" t="s">
        <v>2830</v>
      </c>
      <c r="J293" s="1" t="n">
        <v>1951</v>
      </c>
      <c r="K293" s="1" t="s">
        <v>2194</v>
      </c>
    </row>
    <row r="294" customFormat="false" ht="15" hidden="false" customHeight="false" outlineLevel="0" collapsed="false">
      <c r="A294" s="6" t="str">
        <f aca="false">"sankmc_"&amp;ROUND(B294,1)&amp;"_"&amp;ROUND(C294,1)&amp;"_"&amp;ROUND(D294,1)&amp;"_"&amp;ROUND(E294,1)&amp;"_"&amp;ROUND(F294,1)&amp;"_"&amp;ROUND(G294,1)</f>
        <v>sankmc_23.5_24.5_0_0_8.2_43.8</v>
      </c>
      <c r="B294" s="1" t="n">
        <v>23.47</v>
      </c>
      <c r="C294" s="1" t="n">
        <v>24.48</v>
      </c>
      <c r="D294" s="1" t="n">
        <v>0</v>
      </c>
      <c r="E294" s="1" t="n">
        <v>0</v>
      </c>
      <c r="F294" s="1" t="n">
        <v>8.22</v>
      </c>
      <c r="G294" s="1" t="n">
        <v>43.83</v>
      </c>
      <c r="H294" s="34" t="n">
        <v>1711.15</v>
      </c>
      <c r="I294" s="1" t="s">
        <v>2830</v>
      </c>
      <c r="J294" s="1" t="n">
        <v>1951</v>
      </c>
      <c r="K294" s="1" t="s">
        <v>2194</v>
      </c>
    </row>
    <row r="295" customFormat="false" ht="15" hidden="false" customHeight="false" outlineLevel="0" collapsed="false">
      <c r="A295" s="6" t="str">
        <f aca="false">"sankmc_"&amp;ROUND(B295,1)&amp;"_"&amp;ROUND(C295,1)&amp;"_"&amp;ROUND(D295,1)&amp;"_"&amp;ROUND(E295,1)&amp;"_"&amp;ROUND(F295,1)&amp;"_"&amp;ROUND(G295,1)</f>
        <v>sankmc_23.6_15.1_0_0_15.3_46.1</v>
      </c>
      <c r="B295" s="1" t="n">
        <v>23.5576442355764</v>
      </c>
      <c r="C295" s="1" t="n">
        <v>15.0884911508849</v>
      </c>
      <c r="D295" s="1" t="n">
        <v>0</v>
      </c>
      <c r="E295" s="1" t="n">
        <v>0</v>
      </c>
      <c r="F295" s="1" t="n">
        <v>15.2684731526847</v>
      </c>
      <c r="G295" s="1" t="n">
        <v>46.0853914608539</v>
      </c>
      <c r="H295" s="34" t="n">
        <v>1715.15</v>
      </c>
      <c r="I295" s="1" t="s">
        <v>2813</v>
      </c>
      <c r="J295" s="1" t="n">
        <v>1954</v>
      </c>
      <c r="K295" s="1" t="s">
        <v>2194</v>
      </c>
    </row>
    <row r="296" customFormat="false" ht="15" hidden="false" customHeight="false" outlineLevel="0" collapsed="false">
      <c r="A296" s="6" t="str">
        <f aca="false">"sankmc_"&amp;ROUND(B296,1)&amp;"_"&amp;ROUND(C296,1)&amp;"_"&amp;ROUND(D296,1)&amp;"_"&amp;ROUND(E296,1)&amp;"_"&amp;ROUND(F296,1)&amp;"_"&amp;ROUND(G296,1)</f>
        <v>sankmc_23.7_15.2_0_0_13.8_47.4</v>
      </c>
      <c r="B296" s="1" t="n">
        <v>23.66</v>
      </c>
      <c r="C296" s="1" t="n">
        <v>15.15</v>
      </c>
      <c r="D296" s="1" t="n">
        <v>0</v>
      </c>
      <c r="E296" s="1" t="n">
        <v>0</v>
      </c>
      <c r="F296" s="1" t="n">
        <v>13.8</v>
      </c>
      <c r="G296" s="1" t="n">
        <v>47.39</v>
      </c>
      <c r="H296" s="34" t="n">
        <v>1750.15</v>
      </c>
      <c r="I296" s="1" t="s">
        <v>2813</v>
      </c>
      <c r="J296" s="1" t="n">
        <v>1954</v>
      </c>
      <c r="K296" s="1" t="s">
        <v>2194</v>
      </c>
    </row>
    <row r="297" customFormat="false" ht="15" hidden="false" customHeight="false" outlineLevel="0" collapsed="false">
      <c r="A297" s="6" t="str">
        <f aca="false">"sankmc_"&amp;ROUND(B297,1)&amp;"_"&amp;ROUND(C297,1)&amp;"_"&amp;ROUND(D297,1)&amp;"_"&amp;ROUND(E297,1)&amp;"_"&amp;ROUND(F297,1)&amp;"_"&amp;ROUND(G297,1)</f>
        <v>sankmc_23.8_11.3_0_0_17.2_47.7</v>
      </c>
      <c r="B297" s="1" t="n">
        <v>23.84</v>
      </c>
      <c r="C297" s="1" t="n">
        <v>11.29</v>
      </c>
      <c r="D297" s="1" t="n">
        <v>0</v>
      </c>
      <c r="E297" s="1" t="n">
        <v>0</v>
      </c>
      <c r="F297" s="1" t="n">
        <v>17.2</v>
      </c>
      <c r="G297" s="1" t="n">
        <v>47.67</v>
      </c>
      <c r="H297" s="34" t="n">
        <v>1808.15</v>
      </c>
      <c r="I297" s="1" t="s">
        <v>2830</v>
      </c>
      <c r="J297" s="1" t="n">
        <v>1951</v>
      </c>
      <c r="K297" s="1" t="s">
        <v>2194</v>
      </c>
    </row>
    <row r="298" customFormat="false" ht="15" hidden="false" customHeight="false" outlineLevel="0" collapsed="false">
      <c r="A298" s="6" t="str">
        <f aca="false">"sankmc_"&amp;ROUND(B298,1)&amp;"_"&amp;ROUND(C298,1)&amp;"_"&amp;ROUND(D298,1)&amp;"_"&amp;ROUND(E298,1)&amp;"_"&amp;ROUND(F298,1)&amp;"_"&amp;ROUND(G298,1)</f>
        <v>sankmc_23.8_15.2_0_0_12.3_48.7</v>
      </c>
      <c r="B298" s="1" t="n">
        <v>23.76</v>
      </c>
      <c r="C298" s="1" t="n">
        <v>15.22</v>
      </c>
      <c r="D298" s="1" t="n">
        <v>0</v>
      </c>
      <c r="E298" s="1" t="n">
        <v>0</v>
      </c>
      <c r="F298" s="1" t="n">
        <v>12.32</v>
      </c>
      <c r="G298" s="1" t="n">
        <v>48.7</v>
      </c>
      <c r="H298" s="34" t="n">
        <v>1722.15</v>
      </c>
      <c r="I298" s="1" t="s">
        <v>2813</v>
      </c>
      <c r="J298" s="1" t="n">
        <v>1954</v>
      </c>
      <c r="K298" s="1" t="s">
        <v>2194</v>
      </c>
    </row>
    <row r="299" customFormat="false" ht="15" hidden="false" customHeight="false" outlineLevel="0" collapsed="false">
      <c r="A299" s="6" t="str">
        <f aca="false">"sankmc_"&amp;ROUND(B299,1)&amp;"_"&amp;ROUND(C299,1)&amp;"_"&amp;ROUND(D299,1)&amp;"_"&amp;ROUND(E299,1)&amp;"_"&amp;ROUND(F299,1)&amp;"_"&amp;ROUND(G299,1)</f>
        <v>sankmc_23.8_26.1_0_0_2.4_47.7</v>
      </c>
      <c r="B299" s="1" t="n">
        <v>23.84</v>
      </c>
      <c r="C299" s="1" t="n">
        <v>26.06</v>
      </c>
      <c r="D299" s="1" t="n">
        <v>0</v>
      </c>
      <c r="E299" s="1" t="n">
        <v>0</v>
      </c>
      <c r="F299" s="1" t="n">
        <v>2.42</v>
      </c>
      <c r="G299" s="1" t="n">
        <v>47.68</v>
      </c>
      <c r="H299" s="34" t="n">
        <v>1847.15</v>
      </c>
      <c r="I299" s="1" t="s">
        <v>2830</v>
      </c>
      <c r="J299" s="1" t="n">
        <v>1951</v>
      </c>
      <c r="K299" s="1" t="s">
        <v>2194</v>
      </c>
    </row>
    <row r="300" customFormat="false" ht="15" hidden="false" customHeight="false" outlineLevel="0" collapsed="false">
      <c r="A300" s="6" t="str">
        <f aca="false">"sankmc_"&amp;ROUND(B300,1)&amp;"_"&amp;ROUND(C300,1)&amp;"_"&amp;ROUND(D300,1)&amp;"_"&amp;ROUND(E300,1)&amp;"_"&amp;ROUND(F300,1)&amp;"_"&amp;ROUND(G300,1)</f>
        <v>sankmc_23.8_31.6_0_0_0_44.6</v>
      </c>
      <c r="B300" s="1" t="n">
        <v>23.8023802380238</v>
      </c>
      <c r="C300" s="1" t="n">
        <v>31.5631563156316</v>
      </c>
      <c r="D300" s="1" t="n">
        <v>0</v>
      </c>
      <c r="E300" s="1" t="n">
        <v>0</v>
      </c>
      <c r="F300" s="1" t="n">
        <v>0</v>
      </c>
      <c r="G300" s="1" t="n">
        <v>44.6344634463446</v>
      </c>
      <c r="H300" s="34" t="n">
        <v>1823.15</v>
      </c>
      <c r="I300" s="1" t="s">
        <v>2804</v>
      </c>
      <c r="J300" s="1" t="n">
        <v>1969</v>
      </c>
      <c r="K300" s="1" t="s">
        <v>2194</v>
      </c>
    </row>
    <row r="301" customFormat="false" ht="15" hidden="false" customHeight="false" outlineLevel="0" collapsed="false">
      <c r="A301" s="6" t="str">
        <f aca="false">"sankmc_"&amp;ROUND(B301,1)&amp;"_"&amp;ROUND(C301,1)&amp;"_"&amp;ROUND(D301,1)&amp;"_"&amp;ROUND(E301,1)&amp;"_"&amp;ROUND(F301,1)&amp;"_"&amp;ROUND(G301,1)</f>
        <v>sankmc_23.9_11.7_0_0_16.3_48</v>
      </c>
      <c r="B301" s="1" t="n">
        <v>23.9023902390239</v>
      </c>
      <c r="C301" s="1" t="n">
        <v>11.7411741174117</v>
      </c>
      <c r="D301" s="1" t="n">
        <v>0</v>
      </c>
      <c r="E301" s="1" t="n">
        <v>0</v>
      </c>
      <c r="F301" s="1" t="n">
        <v>16.3316331633163</v>
      </c>
      <c r="G301" s="1" t="n">
        <v>48.024802480248</v>
      </c>
      <c r="H301" s="34" t="n">
        <v>1804.15</v>
      </c>
      <c r="I301" s="1" t="s">
        <v>2813</v>
      </c>
      <c r="J301" s="1" t="n">
        <v>1954</v>
      </c>
      <c r="K301" s="1" t="s">
        <v>2194</v>
      </c>
    </row>
    <row r="302" customFormat="false" ht="15" hidden="false" customHeight="false" outlineLevel="0" collapsed="false">
      <c r="A302" s="6" t="str">
        <f aca="false">"sankmc_"&amp;ROUND(B302,1)&amp;"_"&amp;ROUND(C302,1)&amp;"_"&amp;ROUND(D302,1)&amp;"_"&amp;ROUND(E302,1)&amp;"_"&amp;ROUND(F302,1)&amp;"_"&amp;ROUND(G302,1)</f>
        <v>sankmc_23.9_24.2_0_0_7.4_44.6</v>
      </c>
      <c r="B302" s="1" t="n">
        <v>23.88</v>
      </c>
      <c r="C302" s="1" t="n">
        <v>24.19</v>
      </c>
      <c r="D302" s="1" t="n">
        <v>0</v>
      </c>
      <c r="E302" s="1" t="n">
        <v>0</v>
      </c>
      <c r="F302" s="1" t="n">
        <v>7.36</v>
      </c>
      <c r="G302" s="1" t="n">
        <v>44.57</v>
      </c>
      <c r="H302" s="34" t="n">
        <v>1831.15</v>
      </c>
      <c r="I302" s="1" t="s">
        <v>2830</v>
      </c>
      <c r="J302" s="1" t="n">
        <v>1951</v>
      </c>
      <c r="K302" s="1" t="s">
        <v>2194</v>
      </c>
    </row>
    <row r="303" customFormat="false" ht="15" hidden="false" customHeight="false" outlineLevel="0" collapsed="false">
      <c r="A303" s="6" t="str">
        <f aca="false">"sankmc_"&amp;ROUND(B303,1)&amp;"_"&amp;ROUND(C303,1)&amp;"_"&amp;ROUND(D303,1)&amp;"_"&amp;ROUND(E303,1)&amp;"_"&amp;ROUND(F303,1)&amp;"_"&amp;ROUND(G303,1)</f>
        <v>sankmc_24_0_76_0_0_0</v>
      </c>
      <c r="B303" s="1" t="n">
        <v>24.02</v>
      </c>
      <c r="C303" s="1" t="n">
        <v>0</v>
      </c>
      <c r="D303" s="1" t="n">
        <v>75.98</v>
      </c>
      <c r="E303" s="1" t="n">
        <v>0</v>
      </c>
      <c r="F303" s="1" t="n">
        <v>0</v>
      </c>
      <c r="G303" s="1" t="n">
        <v>0</v>
      </c>
      <c r="H303" s="34" t="n">
        <v>1201.15</v>
      </c>
      <c r="I303" s="1" t="s">
        <v>2812</v>
      </c>
      <c r="J303" s="1" t="n">
        <v>2010</v>
      </c>
      <c r="K303" s="1" t="s">
        <v>2194</v>
      </c>
    </row>
    <row r="304" customFormat="false" ht="15" hidden="false" customHeight="false" outlineLevel="0" collapsed="false">
      <c r="A304" s="6" t="str">
        <f aca="false">"sankmc_"&amp;ROUND(B304,1)&amp;"_"&amp;ROUND(C304,1)&amp;"_"&amp;ROUND(D304,1)&amp;"_"&amp;ROUND(E304,1)&amp;"_"&amp;ROUND(F304,1)&amp;"_"&amp;ROUND(G304,1)</f>
        <v>sankmc_24_14_0_0_14_48</v>
      </c>
      <c r="B304" s="1" t="n">
        <v>23.992399239924</v>
      </c>
      <c r="C304" s="1" t="n">
        <v>13.981398139814</v>
      </c>
      <c r="D304" s="1" t="n">
        <v>0</v>
      </c>
      <c r="E304" s="1" t="n">
        <v>0</v>
      </c>
      <c r="F304" s="1" t="n">
        <v>14.011401140114</v>
      </c>
      <c r="G304" s="1" t="n">
        <v>48.014801480148</v>
      </c>
      <c r="H304" s="34" t="n">
        <v>1727.15</v>
      </c>
      <c r="I304" s="1" t="s">
        <v>2830</v>
      </c>
      <c r="J304" s="1" t="n">
        <v>1951</v>
      </c>
      <c r="K304" s="1" t="s">
        <v>2194</v>
      </c>
    </row>
    <row r="305" customFormat="false" ht="15" hidden="false" customHeight="false" outlineLevel="0" collapsed="false">
      <c r="A305" s="6" t="str">
        <f aca="false">"sankmc_"&amp;ROUND(B305,1)&amp;"_"&amp;ROUND(C305,1)&amp;"_"&amp;ROUND(D305,1)&amp;"_"&amp;ROUND(E305,1)&amp;"_"&amp;ROUND(F305,1)&amp;"_"&amp;ROUND(G305,1)</f>
        <v>sankmc_24_23.7_0_0_7.5_44.8</v>
      </c>
      <c r="B305" s="1" t="n">
        <v>23.992399239924</v>
      </c>
      <c r="C305" s="1" t="n">
        <v>23.6923692369237</v>
      </c>
      <c r="D305" s="1" t="n">
        <v>0</v>
      </c>
      <c r="E305" s="1" t="n">
        <v>0</v>
      </c>
      <c r="F305" s="1" t="n">
        <v>7.51075107510751</v>
      </c>
      <c r="G305" s="1" t="n">
        <v>44.8044804480448</v>
      </c>
      <c r="H305" s="34" t="n">
        <v>1745.15</v>
      </c>
      <c r="I305" s="1" t="s">
        <v>2830</v>
      </c>
      <c r="J305" s="1" t="n">
        <v>1951</v>
      </c>
      <c r="K305" s="1" t="s">
        <v>2194</v>
      </c>
    </row>
    <row r="306" customFormat="false" ht="15" hidden="false" customHeight="false" outlineLevel="0" collapsed="false">
      <c r="A306" s="6" t="str">
        <f aca="false">"sankmc_"&amp;ROUND(B306,1)&amp;"_"&amp;ROUND(C306,1)&amp;"_"&amp;ROUND(D306,1)&amp;"_"&amp;ROUND(E306,1)&amp;"_"&amp;ROUND(F306,1)&amp;"_"&amp;ROUND(G306,1)</f>
        <v>sankmc_24.1_14.2_0_0_15.2_46.5</v>
      </c>
      <c r="B306" s="1" t="n">
        <v>24.0975902409759</v>
      </c>
      <c r="C306" s="1" t="n">
        <v>14.1985801419858</v>
      </c>
      <c r="D306" s="1" t="n">
        <v>0</v>
      </c>
      <c r="E306" s="1" t="n">
        <v>0</v>
      </c>
      <c r="F306" s="1" t="n">
        <v>15.1784821517848</v>
      </c>
      <c r="G306" s="1" t="n">
        <v>46.5253474652535</v>
      </c>
      <c r="H306" s="34" t="n">
        <v>1692.15</v>
      </c>
      <c r="I306" s="1" t="s">
        <v>2830</v>
      </c>
      <c r="J306" s="1" t="n">
        <v>1954</v>
      </c>
      <c r="K306" s="1" t="s">
        <v>2194</v>
      </c>
    </row>
    <row r="307" customFormat="false" ht="15" hidden="false" customHeight="false" outlineLevel="0" collapsed="false">
      <c r="A307" s="6" t="str">
        <f aca="false">"sankmc_"&amp;ROUND(B307,1)&amp;"_"&amp;ROUND(C307,1)&amp;"_"&amp;ROUND(D307,1)&amp;"_"&amp;ROUND(E307,1)&amp;"_"&amp;ROUND(F307,1)&amp;"_"&amp;ROUND(G307,1)</f>
        <v>sankmc_24.1_20.3_0_0_4.1_51.6</v>
      </c>
      <c r="B307" s="1" t="n">
        <v>24.0675932406759</v>
      </c>
      <c r="C307" s="1" t="n">
        <v>20.2779722027797</v>
      </c>
      <c r="D307" s="1" t="n">
        <v>0</v>
      </c>
      <c r="E307" s="1" t="n">
        <v>0</v>
      </c>
      <c r="F307" s="1" t="n">
        <v>4.07959204079592</v>
      </c>
      <c r="G307" s="1" t="n">
        <v>51.5748425157484</v>
      </c>
      <c r="H307" s="34" t="n">
        <v>1833.15</v>
      </c>
      <c r="I307" s="1" t="s">
        <v>2832</v>
      </c>
      <c r="J307" s="1" t="n">
        <v>1957</v>
      </c>
      <c r="K307" s="1" t="s">
        <v>2194</v>
      </c>
    </row>
    <row r="308" customFormat="false" ht="15" hidden="false" customHeight="false" outlineLevel="0" collapsed="false">
      <c r="A308" s="6" t="str">
        <f aca="false">"sankmc_"&amp;ROUND(B308,1)&amp;"_"&amp;ROUND(C308,1)&amp;"_"&amp;ROUND(D308,1)&amp;"_"&amp;ROUND(E308,1)&amp;"_"&amp;ROUND(F308,1)&amp;"_"&amp;ROUND(G308,1)</f>
        <v>sankmc_24.3_11.3_0_0_15.9_48.6</v>
      </c>
      <c r="B308" s="1" t="n">
        <v>24.27</v>
      </c>
      <c r="C308" s="1" t="n">
        <v>11.29</v>
      </c>
      <c r="D308" s="1" t="n">
        <v>0</v>
      </c>
      <c r="E308" s="1" t="n">
        <v>0</v>
      </c>
      <c r="F308" s="1" t="n">
        <v>15.89</v>
      </c>
      <c r="G308" s="1" t="n">
        <v>48.55</v>
      </c>
      <c r="H308" s="34" t="n">
        <v>1794.15</v>
      </c>
      <c r="I308" s="1" t="s">
        <v>2830</v>
      </c>
      <c r="J308" s="1" t="n">
        <v>1951</v>
      </c>
      <c r="K308" s="1" t="s">
        <v>2194</v>
      </c>
    </row>
    <row r="309" customFormat="false" ht="15" hidden="false" customHeight="false" outlineLevel="0" collapsed="false">
      <c r="A309" s="6" t="str">
        <f aca="false">"sankmc_"&amp;ROUND(B309,1)&amp;"_"&amp;ROUND(C309,1)&amp;"_"&amp;ROUND(D309,1)&amp;"_"&amp;ROUND(E309,1)&amp;"_"&amp;ROUND(F309,1)&amp;"_"&amp;ROUND(G309,1)</f>
        <v>sankmc_24.3_14.3_0_0_41.4_20</v>
      </c>
      <c r="B309" s="1" t="n">
        <v>24.33</v>
      </c>
      <c r="C309" s="1" t="n">
        <v>14.34</v>
      </c>
      <c r="D309" s="1" t="n">
        <v>0</v>
      </c>
      <c r="E309" s="1" t="n">
        <v>0</v>
      </c>
      <c r="F309" s="1" t="n">
        <v>41.37</v>
      </c>
      <c r="G309" s="1" t="n">
        <v>19.96</v>
      </c>
      <c r="H309" s="34" t="n">
        <v>1968.15</v>
      </c>
      <c r="I309" s="1" t="s">
        <v>2833</v>
      </c>
      <c r="J309" s="1" t="n">
        <v>2003</v>
      </c>
      <c r="K309" s="1" t="s">
        <v>2194</v>
      </c>
    </row>
    <row r="310" customFormat="false" ht="15" hidden="false" customHeight="false" outlineLevel="0" collapsed="false">
      <c r="A310" s="6" t="str">
        <f aca="false">"sankmc_"&amp;ROUND(B310,1)&amp;"_"&amp;ROUND(C310,1)&amp;"_"&amp;ROUND(D310,1)&amp;"_"&amp;ROUND(E310,1)&amp;"_"&amp;ROUND(F310,1)&amp;"_"&amp;ROUND(G310,1)</f>
        <v>sankmc_24.4_11.7_0_0_16.3_47.5</v>
      </c>
      <c r="B310" s="1" t="n">
        <v>24.41</v>
      </c>
      <c r="C310" s="1" t="n">
        <v>11.74</v>
      </c>
      <c r="D310" s="1" t="n">
        <v>0</v>
      </c>
      <c r="E310" s="1" t="n">
        <v>0</v>
      </c>
      <c r="F310" s="1" t="n">
        <v>16.34</v>
      </c>
      <c r="G310" s="1" t="n">
        <v>47.51</v>
      </c>
      <c r="H310" s="34" t="n">
        <v>1781.15</v>
      </c>
      <c r="I310" s="1" t="s">
        <v>2813</v>
      </c>
      <c r="J310" s="1" t="n">
        <v>1954</v>
      </c>
      <c r="K310" s="1" t="s">
        <v>2194</v>
      </c>
    </row>
    <row r="311" customFormat="false" ht="15" hidden="false" customHeight="false" outlineLevel="0" collapsed="false">
      <c r="A311" s="6" t="str">
        <f aca="false">"sankmc_"&amp;ROUND(B311,1)&amp;"_"&amp;ROUND(C311,1)&amp;"_"&amp;ROUND(D311,1)&amp;"_"&amp;ROUND(E311,1)&amp;"_"&amp;ROUND(F311,1)&amp;"_"&amp;ROUND(G311,1)</f>
        <v>sankmc_24.4_15.3_0_0_10.1_50.2</v>
      </c>
      <c r="B311" s="1" t="n">
        <v>24.4424442444244</v>
      </c>
      <c r="C311" s="1" t="n">
        <v>15.3215321532153</v>
      </c>
      <c r="D311" s="1" t="n">
        <v>0</v>
      </c>
      <c r="E311" s="1" t="n">
        <v>0</v>
      </c>
      <c r="F311" s="1" t="n">
        <v>10.0810081008101</v>
      </c>
      <c r="G311" s="1" t="n">
        <v>50.1550155015501</v>
      </c>
      <c r="H311" s="34" t="n">
        <v>1750.15</v>
      </c>
      <c r="I311" s="1" t="s">
        <v>2813</v>
      </c>
      <c r="J311" s="1" t="n">
        <v>1954</v>
      </c>
      <c r="K311" s="1" t="s">
        <v>2194</v>
      </c>
    </row>
    <row r="312" customFormat="false" ht="15" hidden="false" customHeight="false" outlineLevel="0" collapsed="false">
      <c r="A312" s="6" t="str">
        <f aca="false">"sankmc_"&amp;ROUND(B312,1)&amp;"_"&amp;ROUND(C312,1)&amp;"_"&amp;ROUND(D312,1)&amp;"_"&amp;ROUND(E312,1)&amp;"_"&amp;ROUND(F312,1)&amp;"_"&amp;ROUND(G312,1)</f>
        <v>sankmc_24.4_24_0_0_6_45.6</v>
      </c>
      <c r="B312" s="1" t="n">
        <v>24.4224422442244</v>
      </c>
      <c r="C312" s="1" t="n">
        <v>23.952395239524</v>
      </c>
      <c r="D312" s="1" t="n">
        <v>0</v>
      </c>
      <c r="E312" s="1" t="n">
        <v>0</v>
      </c>
      <c r="F312" s="1" t="n">
        <v>6.01060106010601</v>
      </c>
      <c r="G312" s="1" t="n">
        <v>45.6145614561456</v>
      </c>
      <c r="H312" s="34" t="n">
        <v>1749.15</v>
      </c>
      <c r="I312" s="1" t="s">
        <v>2830</v>
      </c>
      <c r="J312" s="1" t="n">
        <v>1951</v>
      </c>
      <c r="K312" s="1" t="s">
        <v>2194</v>
      </c>
    </row>
    <row r="313" customFormat="false" ht="15" hidden="false" customHeight="false" outlineLevel="0" collapsed="false">
      <c r="A313" s="6" t="str">
        <f aca="false">"sankmc_"&amp;ROUND(B313,1)&amp;"_"&amp;ROUND(C313,1)&amp;"_"&amp;ROUND(D313,1)&amp;"_"&amp;ROUND(E313,1)&amp;"_"&amp;ROUND(F313,1)&amp;"_"&amp;ROUND(G313,1)</f>
        <v>sankmc_24.4_75.6_0_0_0_0</v>
      </c>
      <c r="B313" s="1" t="n">
        <v>24.43</v>
      </c>
      <c r="C313" s="1" t="n">
        <v>75.57</v>
      </c>
      <c r="D313" s="1" t="n">
        <v>0</v>
      </c>
      <c r="E313" s="1" t="n">
        <v>0</v>
      </c>
      <c r="F313" s="1" t="n">
        <v>0</v>
      </c>
      <c r="G313" s="1" t="n">
        <v>0</v>
      </c>
      <c r="H313" s="34" t="n">
        <v>2123.15</v>
      </c>
      <c r="I313" s="1" t="s">
        <v>2796</v>
      </c>
      <c r="J313" s="1" t="n">
        <v>1962</v>
      </c>
      <c r="K313" s="1" t="s">
        <v>2194</v>
      </c>
    </row>
    <row r="314" customFormat="false" ht="15" hidden="false" customHeight="false" outlineLevel="0" collapsed="false">
      <c r="A314" s="6" t="str">
        <f aca="false">"sankmc_"&amp;ROUND(B314,1)&amp;"_"&amp;ROUND(C314,1)&amp;"_"&amp;ROUND(D314,1)&amp;"_"&amp;ROUND(E314,1)&amp;"_"&amp;ROUND(F314,1)&amp;"_"&amp;ROUND(G314,1)</f>
        <v>sankmc_24.5_22.3_0_0_7.4_45.8</v>
      </c>
      <c r="B314" s="1" t="n">
        <v>24.52</v>
      </c>
      <c r="C314" s="1" t="n">
        <v>22.33</v>
      </c>
      <c r="D314" s="1" t="n">
        <v>0</v>
      </c>
      <c r="E314" s="1" t="n">
        <v>0</v>
      </c>
      <c r="F314" s="1" t="n">
        <v>7.37</v>
      </c>
      <c r="G314" s="1" t="n">
        <v>45.78</v>
      </c>
      <c r="H314" s="34" t="n">
        <v>1777.15</v>
      </c>
      <c r="I314" s="1" t="s">
        <v>2830</v>
      </c>
      <c r="J314" s="1" t="n">
        <v>1951</v>
      </c>
      <c r="K314" s="1" t="s">
        <v>2194</v>
      </c>
    </row>
    <row r="315" customFormat="false" ht="15" hidden="false" customHeight="false" outlineLevel="0" collapsed="false">
      <c r="A315" s="6" t="str">
        <f aca="false">"sankmc_"&amp;ROUND(B315,1)&amp;"_"&amp;ROUND(C315,1)&amp;"_"&amp;ROUND(D315,1)&amp;"_"&amp;ROUND(E315,1)&amp;"_"&amp;ROUND(F315,1)&amp;"_"&amp;ROUND(G315,1)</f>
        <v>sankmc_24.5_25.2_0_0_4.5_45.8</v>
      </c>
      <c r="B315" s="1" t="n">
        <v>24.53</v>
      </c>
      <c r="C315" s="1" t="n">
        <v>25.15</v>
      </c>
      <c r="D315" s="1" t="n">
        <v>0</v>
      </c>
      <c r="E315" s="1" t="n">
        <v>0</v>
      </c>
      <c r="F315" s="1" t="n">
        <v>4.53</v>
      </c>
      <c r="G315" s="1" t="n">
        <v>45.79</v>
      </c>
      <c r="H315" s="34" t="n">
        <v>1795.15</v>
      </c>
      <c r="I315" s="1" t="s">
        <v>2830</v>
      </c>
      <c r="J315" s="1" t="n">
        <v>1951</v>
      </c>
      <c r="K315" s="1" t="s">
        <v>2194</v>
      </c>
    </row>
    <row r="316" customFormat="false" ht="15" hidden="false" customHeight="false" outlineLevel="0" collapsed="false">
      <c r="A316" s="6" t="str">
        <f aca="false">"sankmc_"&amp;ROUND(B316,1)&amp;"_"&amp;ROUND(C316,1)&amp;"_"&amp;ROUND(D316,1)&amp;"_"&amp;ROUND(E316,1)&amp;"_"&amp;ROUND(F316,1)&amp;"_"&amp;ROUND(G316,1)</f>
        <v>sankmc_24.5_25.9_0_0_4_45.7</v>
      </c>
      <c r="B316" s="1" t="n">
        <v>24.45</v>
      </c>
      <c r="C316" s="1" t="n">
        <v>25.9</v>
      </c>
      <c r="D316" s="1" t="n">
        <v>0</v>
      </c>
      <c r="E316" s="1" t="n">
        <v>0</v>
      </c>
      <c r="F316" s="1" t="n">
        <v>4</v>
      </c>
      <c r="G316" s="1" t="n">
        <v>45.65</v>
      </c>
      <c r="H316" s="34" t="n">
        <v>1818.15</v>
      </c>
      <c r="I316" s="1" t="s">
        <v>2830</v>
      </c>
      <c r="J316" s="1" t="n">
        <v>1951</v>
      </c>
      <c r="K316" s="1" t="s">
        <v>2194</v>
      </c>
    </row>
    <row r="317" customFormat="false" ht="15" hidden="false" customHeight="false" outlineLevel="0" collapsed="false">
      <c r="A317" s="6" t="str">
        <f aca="false">"sankmc_"&amp;ROUND(B317,1)&amp;"_"&amp;ROUND(C317,1)&amp;"_"&amp;ROUND(D317,1)&amp;"_"&amp;ROUND(E317,1)&amp;"_"&amp;ROUND(F317,1)&amp;"_"&amp;ROUND(G317,1)</f>
        <v>sankmc_24.5_36.1_0_0_0_39.4</v>
      </c>
      <c r="B317" s="1" t="n">
        <v>24.51</v>
      </c>
      <c r="C317" s="1" t="n">
        <v>36.1</v>
      </c>
      <c r="D317" s="1" t="n">
        <v>0</v>
      </c>
      <c r="E317" s="1" t="n">
        <v>0</v>
      </c>
      <c r="F317" s="1" t="n">
        <v>0</v>
      </c>
      <c r="G317" s="1" t="n">
        <v>39.39</v>
      </c>
      <c r="H317" s="34" t="n">
        <v>1813.15</v>
      </c>
      <c r="I317" s="1" t="s">
        <v>2804</v>
      </c>
      <c r="J317" s="1" t="n">
        <v>1969</v>
      </c>
      <c r="K317" s="1" t="s">
        <v>2194</v>
      </c>
    </row>
    <row r="318" customFormat="false" ht="15" hidden="false" customHeight="false" outlineLevel="0" collapsed="false">
      <c r="A318" s="6" t="str">
        <f aca="false">"sankmc_"&amp;ROUND(B318,1)&amp;"_"&amp;ROUND(C318,1)&amp;"_"&amp;ROUND(D318,1)&amp;"_"&amp;ROUND(E318,1)&amp;"_"&amp;ROUND(F318,1)&amp;"_"&amp;ROUND(G318,1)</f>
        <v>sankmc_24.7_11.3_0_0_14.5_49.5</v>
      </c>
      <c r="B318" s="1" t="n">
        <v>24.72</v>
      </c>
      <c r="C318" s="1" t="n">
        <v>11.34</v>
      </c>
      <c r="D318" s="1" t="n">
        <v>0</v>
      </c>
      <c r="E318" s="1" t="n">
        <v>0</v>
      </c>
      <c r="F318" s="1" t="n">
        <v>14.47</v>
      </c>
      <c r="G318" s="1" t="n">
        <v>49.47</v>
      </c>
      <c r="H318" s="34" t="n">
        <v>1810.15</v>
      </c>
      <c r="I318" s="1" t="s">
        <v>2830</v>
      </c>
      <c r="J318" s="1" t="n">
        <v>1951</v>
      </c>
      <c r="K318" s="1" t="s">
        <v>2194</v>
      </c>
    </row>
    <row r="319" customFormat="false" ht="15" hidden="false" customHeight="false" outlineLevel="0" collapsed="false">
      <c r="A319" s="6" t="str">
        <f aca="false">"sankmc_"&amp;ROUND(B319,1)&amp;"_"&amp;ROUND(C319,1)&amp;"_"&amp;ROUND(D319,1)&amp;"_"&amp;ROUND(E319,1)&amp;"_"&amp;ROUND(F319,1)&amp;"_"&amp;ROUND(G319,1)</f>
        <v>sankmc_24.8_15.2_0_0_12.3_47.6</v>
      </c>
      <c r="B319" s="1" t="n">
        <v>24.81</v>
      </c>
      <c r="C319" s="1" t="n">
        <v>15.23</v>
      </c>
      <c r="D319" s="1" t="n">
        <v>0</v>
      </c>
      <c r="E319" s="1" t="n">
        <v>0</v>
      </c>
      <c r="F319" s="1" t="n">
        <v>12.33</v>
      </c>
      <c r="G319" s="1" t="n">
        <v>47.63</v>
      </c>
      <c r="H319" s="34" t="n">
        <v>1750.15</v>
      </c>
      <c r="I319" s="1" t="s">
        <v>2813</v>
      </c>
      <c r="J319" s="1" t="n">
        <v>1954</v>
      </c>
      <c r="K319" s="1" t="s">
        <v>2194</v>
      </c>
    </row>
    <row r="320" customFormat="false" ht="15" hidden="false" customHeight="false" outlineLevel="0" collapsed="false">
      <c r="A320" s="6" t="str">
        <f aca="false">"sankmc_"&amp;ROUND(B320,1)&amp;"_"&amp;ROUND(C320,1)&amp;"_"&amp;ROUND(D320,1)&amp;"_"&amp;ROUND(E320,1)&amp;"_"&amp;ROUND(F320,1)&amp;"_"&amp;ROUND(G320,1)</f>
        <v>sankmc_24.9_11.7_0_0_17.1_46.4</v>
      </c>
      <c r="B320" s="1" t="n">
        <v>24.87</v>
      </c>
      <c r="C320" s="1" t="n">
        <v>11.72</v>
      </c>
      <c r="D320" s="1" t="n">
        <v>0</v>
      </c>
      <c r="E320" s="1" t="n">
        <v>0</v>
      </c>
      <c r="F320" s="1" t="n">
        <v>17.05</v>
      </c>
      <c r="G320" s="1" t="n">
        <v>46.36</v>
      </c>
      <c r="H320" s="34" t="n">
        <v>1764.15</v>
      </c>
      <c r="I320" s="1" t="s">
        <v>2813</v>
      </c>
      <c r="J320" s="1" t="n">
        <v>1954</v>
      </c>
      <c r="K320" s="1" t="s">
        <v>2194</v>
      </c>
    </row>
    <row r="321" customFormat="false" ht="15" hidden="false" customHeight="false" outlineLevel="0" collapsed="false">
      <c r="A321" s="6" t="str">
        <f aca="false">"sankmc_"&amp;ROUND(B321,1)&amp;"_"&amp;ROUND(C321,1)&amp;"_"&amp;ROUND(D321,1)&amp;"_"&amp;ROUND(E321,1)&amp;"_"&amp;ROUND(F321,1)&amp;"_"&amp;ROUND(G321,1)</f>
        <v>sankmc_25_0_0_0_0_75</v>
      </c>
      <c r="B321" s="1" t="n">
        <v>24.98</v>
      </c>
      <c r="C321" s="1" t="n">
        <v>0</v>
      </c>
      <c r="D321" s="1" t="n">
        <v>0</v>
      </c>
      <c r="E321" s="1" t="n">
        <v>0</v>
      </c>
      <c r="F321" s="1" t="n">
        <v>0</v>
      </c>
      <c r="G321" s="1" t="n">
        <v>75.02</v>
      </c>
      <c r="H321" s="34" t="n">
        <v>2429.15</v>
      </c>
      <c r="I321" s="1" t="s">
        <v>2834</v>
      </c>
      <c r="J321" s="1" t="n">
        <v>1959</v>
      </c>
      <c r="K321" s="1" t="s">
        <v>2194</v>
      </c>
    </row>
    <row r="322" customFormat="false" ht="15" hidden="false" customHeight="false" outlineLevel="0" collapsed="false">
      <c r="A322" s="6" t="str">
        <f aca="false">"sankmc_"&amp;ROUND(B322,1)&amp;"_"&amp;ROUND(C322,1)&amp;"_"&amp;ROUND(D322,1)&amp;"_"&amp;ROUND(E322,1)&amp;"_"&amp;ROUND(F322,1)&amp;"_"&amp;ROUND(G322,1)</f>
        <v>sankmc_25_21.5_0_0_7_46.6</v>
      </c>
      <c r="B322" s="1" t="n">
        <v>24.95</v>
      </c>
      <c r="C322" s="1" t="n">
        <v>21.48</v>
      </c>
      <c r="D322" s="1" t="n">
        <v>0</v>
      </c>
      <c r="E322" s="1" t="n">
        <v>0</v>
      </c>
      <c r="F322" s="1" t="n">
        <v>6.99</v>
      </c>
      <c r="G322" s="1" t="n">
        <v>46.58</v>
      </c>
      <c r="H322" s="34" t="n">
        <v>1803.15</v>
      </c>
      <c r="I322" s="1" t="s">
        <v>2830</v>
      </c>
      <c r="J322" s="1" t="n">
        <v>1951</v>
      </c>
      <c r="K322" s="1" t="s">
        <v>2194</v>
      </c>
    </row>
    <row r="323" customFormat="false" ht="15" hidden="false" customHeight="false" outlineLevel="0" collapsed="false">
      <c r="A323" s="6" t="str">
        <f aca="false">"sankmc_"&amp;ROUND(B323,1)&amp;"_"&amp;ROUND(C323,1)&amp;"_"&amp;ROUND(D323,1)&amp;"_"&amp;ROUND(E323,1)&amp;"_"&amp;ROUND(F323,1)&amp;"_"&amp;ROUND(G323,1)</f>
        <v>sankmc_25_25_0_0_0_50</v>
      </c>
      <c r="B323" s="1" t="n">
        <v>24.99</v>
      </c>
      <c r="C323" s="1" t="n">
        <v>25.01</v>
      </c>
      <c r="D323" s="1" t="n">
        <v>0</v>
      </c>
      <c r="E323" s="1" t="n">
        <v>0</v>
      </c>
      <c r="F323" s="1" t="n">
        <v>0</v>
      </c>
      <c r="G323" s="1" t="n">
        <v>50</v>
      </c>
      <c r="H323" s="34" t="n">
        <v>1863.15</v>
      </c>
      <c r="I323" s="1" t="s">
        <v>2804</v>
      </c>
      <c r="J323" s="1" t="n">
        <v>1969</v>
      </c>
      <c r="K323" s="1" t="s">
        <v>2194</v>
      </c>
    </row>
    <row r="324" customFormat="false" ht="15" hidden="false" customHeight="false" outlineLevel="0" collapsed="false">
      <c r="A324" s="6" t="str">
        <f aca="false">"sankmc_"&amp;ROUND(B324,1)&amp;"_"&amp;ROUND(C324,1)&amp;"_"&amp;ROUND(D324,1)&amp;"_"&amp;ROUND(E324,1)&amp;"_"&amp;ROUND(F324,1)&amp;"_"&amp;ROUND(G324,1)</f>
        <v>sankmc_25_8.5_0_0_20.1_46.4</v>
      </c>
      <c r="B324" s="1" t="n">
        <v>25.02</v>
      </c>
      <c r="C324" s="1" t="n">
        <v>8.51</v>
      </c>
      <c r="D324" s="1" t="n">
        <v>0</v>
      </c>
      <c r="E324" s="1" t="n">
        <v>0</v>
      </c>
      <c r="F324" s="1" t="n">
        <v>20.08</v>
      </c>
      <c r="G324" s="1" t="n">
        <v>46.39</v>
      </c>
      <c r="H324" s="34" t="n">
        <v>1916.15</v>
      </c>
      <c r="I324" s="1" t="s">
        <v>2813</v>
      </c>
      <c r="J324" s="1" t="n">
        <v>1954</v>
      </c>
      <c r="K324" s="1" t="s">
        <v>2194</v>
      </c>
    </row>
    <row r="325" customFormat="false" ht="15" hidden="false" customHeight="false" outlineLevel="0" collapsed="false">
      <c r="A325" s="6" t="str">
        <f aca="false">"sankmc_"&amp;ROUND(B325,1)&amp;"_"&amp;ROUND(C325,1)&amp;"_"&amp;ROUND(D325,1)&amp;"_"&amp;ROUND(E325,1)&amp;"_"&amp;ROUND(F325,1)&amp;"_"&amp;ROUND(G325,1)</f>
        <v>sankmc_25.1_11.1_0_0_11.2_52.5</v>
      </c>
      <c r="B325" s="1" t="n">
        <v>25.13</v>
      </c>
      <c r="C325" s="1" t="n">
        <v>11.11</v>
      </c>
      <c r="D325" s="1" t="n">
        <v>0</v>
      </c>
      <c r="E325" s="1" t="n">
        <v>0</v>
      </c>
      <c r="F325" s="1" t="n">
        <v>11.24</v>
      </c>
      <c r="G325" s="1" t="n">
        <v>52.52</v>
      </c>
      <c r="H325" s="34" t="n">
        <v>1848.15</v>
      </c>
      <c r="I325" s="1" t="s">
        <v>2828</v>
      </c>
      <c r="J325" s="1" t="n">
        <v>1977</v>
      </c>
      <c r="K325" s="1" t="s">
        <v>2194</v>
      </c>
    </row>
    <row r="326" customFormat="false" ht="15" hidden="false" customHeight="false" outlineLevel="0" collapsed="false">
      <c r="A326" s="6" t="str">
        <f aca="false">"sankmc_"&amp;ROUND(B326,1)&amp;"_"&amp;ROUND(C326,1)&amp;"_"&amp;ROUND(D326,1)&amp;"_"&amp;ROUND(E326,1)&amp;"_"&amp;ROUND(F326,1)&amp;"_"&amp;ROUND(G326,1)</f>
        <v>sankmc_25.1_14.8_0_0_22.5_37.7</v>
      </c>
      <c r="B326" s="1" t="n">
        <v>25.1025102510251</v>
      </c>
      <c r="C326" s="1" t="n">
        <v>14.7914791479148</v>
      </c>
      <c r="D326" s="1" t="n">
        <v>0</v>
      </c>
      <c r="E326" s="1" t="n">
        <v>0</v>
      </c>
      <c r="F326" s="1" t="n">
        <v>22.4522452245225</v>
      </c>
      <c r="G326" s="1" t="n">
        <v>37.6537653765377</v>
      </c>
      <c r="H326" s="34" t="n">
        <v>1818.15</v>
      </c>
      <c r="I326" s="1" t="s">
        <v>2813</v>
      </c>
      <c r="J326" s="1" t="n">
        <v>1954</v>
      </c>
      <c r="K326" s="1" t="s">
        <v>2194</v>
      </c>
    </row>
    <row r="327" customFormat="false" ht="15" hidden="false" customHeight="false" outlineLevel="0" collapsed="false">
      <c r="A327" s="6" t="str">
        <f aca="false">"sankmc_"&amp;ROUND(B327,1)&amp;"_"&amp;ROUND(C327,1)&amp;"_"&amp;ROUND(D327,1)&amp;"_"&amp;ROUND(E327,1)&amp;"_"&amp;ROUND(F327,1)&amp;"_"&amp;ROUND(G327,1)</f>
        <v>sankmc_25.1_23.9_0_0_4_46.9</v>
      </c>
      <c r="B327" s="1" t="n">
        <v>25.13</v>
      </c>
      <c r="C327" s="1" t="n">
        <v>23.94</v>
      </c>
      <c r="D327" s="1" t="n">
        <v>0</v>
      </c>
      <c r="E327" s="1" t="n">
        <v>0</v>
      </c>
      <c r="F327" s="1" t="n">
        <v>4</v>
      </c>
      <c r="G327" s="1" t="n">
        <v>46.93</v>
      </c>
      <c r="H327" s="34" t="n">
        <v>1786.15</v>
      </c>
      <c r="I327" s="1" t="s">
        <v>2830</v>
      </c>
      <c r="J327" s="1" t="n">
        <v>1951</v>
      </c>
      <c r="K327" s="1" t="s">
        <v>2194</v>
      </c>
    </row>
    <row r="328" customFormat="false" ht="15" hidden="false" customHeight="false" outlineLevel="0" collapsed="false">
      <c r="A328" s="6" t="str">
        <f aca="false">"sankmc_"&amp;ROUND(B328,1)&amp;"_"&amp;ROUND(C328,1)&amp;"_"&amp;ROUND(D328,1)&amp;"_"&amp;ROUND(E328,1)&amp;"_"&amp;ROUND(F328,1)&amp;"_"&amp;ROUND(G328,1)</f>
        <v>sankmc_25.1_24.9_0_0_0_50.1</v>
      </c>
      <c r="B328" s="1" t="n">
        <v>25.05</v>
      </c>
      <c r="C328" s="1" t="n">
        <v>24.85</v>
      </c>
      <c r="D328" s="1" t="n">
        <v>0</v>
      </c>
      <c r="E328" s="1" t="n">
        <v>0</v>
      </c>
      <c r="F328" s="1" t="n">
        <v>0</v>
      </c>
      <c r="G328" s="1" t="n">
        <v>50.1</v>
      </c>
      <c r="H328" s="34" t="n">
        <v>1863.15</v>
      </c>
      <c r="I328" s="1" t="s">
        <v>2830</v>
      </c>
      <c r="J328" s="1" t="n">
        <v>1951</v>
      </c>
      <c r="K328" s="1" t="s">
        <v>2194</v>
      </c>
    </row>
    <row r="329" customFormat="false" ht="15" hidden="false" customHeight="false" outlineLevel="0" collapsed="false">
      <c r="A329" s="6" t="str">
        <f aca="false">"sankmc_"&amp;ROUND(B329,1)&amp;"_"&amp;ROUND(C329,1)&amp;"_"&amp;ROUND(D329,1)&amp;"_"&amp;ROUND(E329,1)&amp;"_"&amp;ROUND(F329,1)&amp;"_"&amp;ROUND(G329,1)</f>
        <v>sankmc_25.1_24.9_0_0_0_50.1</v>
      </c>
      <c r="B329" s="1" t="n">
        <v>25.05</v>
      </c>
      <c r="C329" s="1" t="n">
        <v>24.85</v>
      </c>
      <c r="D329" s="1" t="n">
        <v>0</v>
      </c>
      <c r="E329" s="1" t="n">
        <v>0</v>
      </c>
      <c r="F329" s="1" t="n">
        <v>0</v>
      </c>
      <c r="G329" s="1" t="n">
        <v>50.1</v>
      </c>
      <c r="H329" s="34" t="n">
        <v>1863.15</v>
      </c>
      <c r="I329" s="1" t="s">
        <v>2830</v>
      </c>
      <c r="J329" s="1" t="n">
        <v>1951</v>
      </c>
      <c r="K329" s="1" t="s">
        <v>2194</v>
      </c>
    </row>
    <row r="330" customFormat="false" ht="15" hidden="false" customHeight="false" outlineLevel="0" collapsed="false">
      <c r="A330" s="6" t="str">
        <f aca="false">"sankmc_"&amp;ROUND(B330,1)&amp;"_"&amp;ROUND(C330,1)&amp;"_"&amp;ROUND(D330,1)&amp;"_"&amp;ROUND(E330,1)&amp;"_"&amp;ROUND(F330,1)&amp;"_"&amp;ROUND(G330,1)</f>
        <v>sankmc_25.2_25.3_0_0_2.5_47</v>
      </c>
      <c r="B330" s="1" t="n">
        <v>25.16</v>
      </c>
      <c r="C330" s="1" t="n">
        <v>25.32</v>
      </c>
      <c r="D330" s="1" t="n">
        <v>0</v>
      </c>
      <c r="E330" s="1" t="n">
        <v>0</v>
      </c>
      <c r="F330" s="1" t="n">
        <v>2.54</v>
      </c>
      <c r="G330" s="1" t="n">
        <v>46.98</v>
      </c>
      <c r="H330" s="34" t="n">
        <v>1809.15</v>
      </c>
      <c r="I330" s="1" t="s">
        <v>2830</v>
      </c>
      <c r="J330" s="1" t="n">
        <v>1951</v>
      </c>
      <c r="K330" s="1" t="s">
        <v>2194</v>
      </c>
    </row>
    <row r="331" customFormat="false" ht="15" hidden="false" customHeight="false" outlineLevel="0" collapsed="false">
      <c r="A331" s="6" t="str">
        <f aca="false">"sankmc_"&amp;ROUND(B331,1)&amp;"_"&amp;ROUND(C331,1)&amp;"_"&amp;ROUND(D331,1)&amp;"_"&amp;ROUND(E331,1)&amp;"_"&amp;ROUND(F331,1)&amp;"_"&amp;ROUND(G331,1)</f>
        <v>sankmc_25.3_11.7_0_0_17.8_45.2</v>
      </c>
      <c r="B331" s="1" t="n">
        <v>25.3225322532253</v>
      </c>
      <c r="C331" s="1" t="n">
        <v>11.7011701170117</v>
      </c>
      <c r="D331" s="1" t="n">
        <v>0</v>
      </c>
      <c r="E331" s="1" t="n">
        <v>0</v>
      </c>
      <c r="F331" s="1" t="n">
        <v>17.7617761776178</v>
      </c>
      <c r="G331" s="1" t="n">
        <v>45.2145214521452</v>
      </c>
      <c r="H331" s="34" t="n">
        <v>1750.15</v>
      </c>
      <c r="I331" s="1" t="s">
        <v>2813</v>
      </c>
      <c r="J331" s="1" t="n">
        <v>1954</v>
      </c>
      <c r="K331" s="1" t="s">
        <v>2194</v>
      </c>
    </row>
    <row r="332" customFormat="false" ht="15" hidden="false" customHeight="false" outlineLevel="0" collapsed="false">
      <c r="A332" s="6" t="str">
        <f aca="false">"sankmc_"&amp;ROUND(B332,1)&amp;"_"&amp;ROUND(C332,1)&amp;"_"&amp;ROUND(D332,1)&amp;"_"&amp;ROUND(E332,1)&amp;"_"&amp;ROUND(F332,1)&amp;"_"&amp;ROUND(G332,1)</f>
        <v>sankmc_25.3_15.5_0_0_6.3_53</v>
      </c>
      <c r="B332" s="1" t="n">
        <v>25.25</v>
      </c>
      <c r="C332" s="1" t="n">
        <v>15.5</v>
      </c>
      <c r="D332" s="1" t="n">
        <v>0</v>
      </c>
      <c r="E332" s="1" t="n">
        <v>0</v>
      </c>
      <c r="F332" s="1" t="n">
        <v>6.26999999999999</v>
      </c>
      <c r="G332" s="1" t="n">
        <v>52.98</v>
      </c>
      <c r="H332" s="34" t="n">
        <v>1813.15</v>
      </c>
      <c r="I332" s="1" t="s">
        <v>2813</v>
      </c>
      <c r="J332" s="1" t="n">
        <v>1954</v>
      </c>
      <c r="K332" s="1" t="s">
        <v>2194</v>
      </c>
    </row>
    <row r="333" customFormat="false" ht="15" hidden="false" customHeight="false" outlineLevel="0" collapsed="false">
      <c r="A333" s="6" t="str">
        <f aca="false">"sankmc_"&amp;ROUND(B333,1)&amp;"_"&amp;ROUND(C333,1)&amp;"_"&amp;ROUND(D333,1)&amp;"_"&amp;ROUND(E333,1)&amp;"_"&amp;ROUND(F333,1)&amp;"_"&amp;ROUND(G333,1)</f>
        <v>sankmc_25.4_11.8_0_0_16.4_46.5</v>
      </c>
      <c r="B333" s="1" t="n">
        <v>25.43</v>
      </c>
      <c r="C333" s="1" t="n">
        <v>11.75</v>
      </c>
      <c r="D333" s="1" t="n">
        <v>0</v>
      </c>
      <c r="E333" s="1" t="n">
        <v>0</v>
      </c>
      <c r="F333" s="1" t="n">
        <v>16.35</v>
      </c>
      <c r="G333" s="1" t="n">
        <v>46.47</v>
      </c>
      <c r="H333" s="34" t="n">
        <v>1749.15</v>
      </c>
      <c r="I333" s="1" t="s">
        <v>2813</v>
      </c>
      <c r="J333" s="1" t="n">
        <v>1954</v>
      </c>
      <c r="K333" s="1" t="s">
        <v>2194</v>
      </c>
    </row>
    <row r="334" customFormat="false" ht="15" hidden="false" customHeight="false" outlineLevel="0" collapsed="false">
      <c r="A334" s="6" t="str">
        <f aca="false">"sankmc_"&amp;ROUND(B334,1)&amp;"_"&amp;ROUND(C334,1)&amp;"_"&amp;ROUND(D334,1)&amp;"_"&amp;ROUND(E334,1)&amp;"_"&amp;ROUND(F334,1)&amp;"_"&amp;ROUND(G334,1)</f>
        <v>sankmc_25.5_21.5_0_0_5.5_47.6</v>
      </c>
      <c r="B334" s="1" t="n">
        <v>25.4825482548255</v>
      </c>
      <c r="C334" s="1" t="n">
        <v>21.4521452145215</v>
      </c>
      <c r="D334" s="1" t="n">
        <v>0</v>
      </c>
      <c r="E334" s="1" t="n">
        <v>0</v>
      </c>
      <c r="F334" s="1" t="n">
        <v>5.49054905490549</v>
      </c>
      <c r="G334" s="1" t="n">
        <v>47.5747574757476</v>
      </c>
      <c r="H334" s="34" t="n">
        <v>1824.15</v>
      </c>
      <c r="I334" s="1" t="s">
        <v>2830</v>
      </c>
      <c r="J334" s="1" t="n">
        <v>1951</v>
      </c>
      <c r="K334" s="1" t="s">
        <v>2194</v>
      </c>
    </row>
    <row r="335" customFormat="false" ht="15" hidden="false" customHeight="false" outlineLevel="0" collapsed="false">
      <c r="A335" s="6" t="str">
        <f aca="false">"sankmc_"&amp;ROUND(B335,1)&amp;"_"&amp;ROUND(C335,1)&amp;"_"&amp;ROUND(D335,1)&amp;"_"&amp;ROUND(E335,1)&amp;"_"&amp;ROUND(F335,1)&amp;"_"&amp;ROUND(G335,1)</f>
        <v>sankmc_25.7_11.5_0_0_11.5_51.3</v>
      </c>
      <c r="B335" s="1" t="n">
        <v>25.66</v>
      </c>
      <c r="C335" s="1" t="n">
        <v>11.49</v>
      </c>
      <c r="D335" s="1" t="n">
        <v>0</v>
      </c>
      <c r="E335" s="1" t="n">
        <v>0</v>
      </c>
      <c r="F335" s="1" t="n">
        <v>11.51</v>
      </c>
      <c r="G335" s="1" t="n">
        <v>51.34</v>
      </c>
      <c r="H335" s="34" t="n">
        <v>1826.15</v>
      </c>
      <c r="I335" s="1" t="s">
        <v>2830</v>
      </c>
      <c r="J335" s="1" t="n">
        <v>1951</v>
      </c>
      <c r="K335" s="1" t="s">
        <v>2194</v>
      </c>
    </row>
    <row r="336" customFormat="false" ht="15" hidden="false" customHeight="false" outlineLevel="0" collapsed="false">
      <c r="A336" s="6" t="str">
        <f aca="false">"sankmc_"&amp;ROUND(B336,1)&amp;"_"&amp;ROUND(C336,1)&amp;"_"&amp;ROUND(D336,1)&amp;"_"&amp;ROUND(E336,1)&amp;"_"&amp;ROUND(F336,1)&amp;"_"&amp;ROUND(G336,1)</f>
        <v>sankmc_25.7_11.7_0_0_19.2_43.5</v>
      </c>
      <c r="B336" s="1" t="n">
        <v>25.72</v>
      </c>
      <c r="C336" s="1" t="n">
        <v>11.66</v>
      </c>
      <c r="D336" s="1" t="n">
        <v>0</v>
      </c>
      <c r="E336" s="1" t="n">
        <v>0</v>
      </c>
      <c r="F336" s="1" t="n">
        <v>19.17</v>
      </c>
      <c r="G336" s="1" t="n">
        <v>43.45</v>
      </c>
      <c r="H336" s="34" t="n">
        <v>1748.15</v>
      </c>
      <c r="I336" s="1" t="s">
        <v>2813</v>
      </c>
      <c r="J336" s="1" t="n">
        <v>1954</v>
      </c>
      <c r="K336" s="1" t="s">
        <v>2194</v>
      </c>
    </row>
    <row r="337" customFormat="false" ht="15" hidden="false" customHeight="false" outlineLevel="0" collapsed="false">
      <c r="A337" s="6" t="str">
        <f aca="false">"sankmc_"&amp;ROUND(B337,1)&amp;"_"&amp;ROUND(C337,1)&amp;"_"&amp;ROUND(D337,1)&amp;"_"&amp;ROUND(E337,1)&amp;"_"&amp;ROUND(F337,1)&amp;"_"&amp;ROUND(G337,1)</f>
        <v>sankmc_25.7_25.1_0_0_1.1_48.1</v>
      </c>
      <c r="B337" s="1" t="n">
        <v>25.74</v>
      </c>
      <c r="C337" s="1" t="n">
        <v>25.06</v>
      </c>
      <c r="D337" s="1" t="n">
        <v>0</v>
      </c>
      <c r="E337" s="1" t="n">
        <v>0</v>
      </c>
      <c r="F337" s="1" t="n">
        <v>1.13999999999999</v>
      </c>
      <c r="G337" s="1" t="n">
        <v>48.06</v>
      </c>
      <c r="H337" s="34" t="n">
        <v>1690.15</v>
      </c>
      <c r="I337" s="1" t="s">
        <v>2830</v>
      </c>
      <c r="J337" s="1" t="n">
        <v>1951</v>
      </c>
      <c r="K337" s="1" t="s">
        <v>2194</v>
      </c>
    </row>
    <row r="338" customFormat="false" ht="15" hidden="false" customHeight="false" outlineLevel="0" collapsed="false">
      <c r="A338" s="6" t="str">
        <f aca="false">"sankmc_"&amp;ROUND(B338,1)&amp;"_"&amp;ROUND(C338,1)&amp;"_"&amp;ROUND(D338,1)&amp;"_"&amp;ROUND(E338,1)&amp;"_"&amp;ROUND(F338,1)&amp;"_"&amp;ROUND(G338,1)</f>
        <v>sankmc_25.8_11.7_0_0_17.8_44.7</v>
      </c>
      <c r="B338" s="1" t="n">
        <v>25.8274172582742</v>
      </c>
      <c r="C338" s="1" t="n">
        <v>11.7088291170883</v>
      </c>
      <c r="D338" s="1" t="n">
        <v>0</v>
      </c>
      <c r="E338" s="1" t="n">
        <v>0</v>
      </c>
      <c r="F338" s="1" t="n">
        <v>17.7682231776822</v>
      </c>
      <c r="G338" s="1" t="n">
        <v>44.6955304469553</v>
      </c>
      <c r="H338" s="34" t="n">
        <v>1727.15</v>
      </c>
      <c r="I338" s="1" t="s">
        <v>2813</v>
      </c>
      <c r="J338" s="1" t="n">
        <v>1954</v>
      </c>
      <c r="K338" s="1" t="s">
        <v>2194</v>
      </c>
    </row>
    <row r="339" customFormat="false" ht="15" hidden="false" customHeight="false" outlineLevel="0" collapsed="false">
      <c r="A339" s="6" t="str">
        <f aca="false">"sankmc_"&amp;ROUND(B339,1)&amp;"_"&amp;ROUND(C339,1)&amp;"_"&amp;ROUND(D339,1)&amp;"_"&amp;ROUND(E339,1)&amp;"_"&amp;ROUND(F339,1)&amp;"_"&amp;ROUND(G339,1)</f>
        <v>sankmc_25.8_11.7_0_0_18.5_44.1</v>
      </c>
      <c r="B339" s="1" t="n">
        <v>25.7725772577258</v>
      </c>
      <c r="C339" s="1" t="n">
        <v>11.6811681168117</v>
      </c>
      <c r="D339" s="1" t="n">
        <v>0</v>
      </c>
      <c r="E339" s="1" t="n">
        <v>0</v>
      </c>
      <c r="F339" s="1" t="n">
        <v>18.4718471847185</v>
      </c>
      <c r="G339" s="1" t="n">
        <v>44.0744074407441</v>
      </c>
      <c r="H339" s="34" t="n">
        <v>1749.15</v>
      </c>
      <c r="I339" s="1" t="s">
        <v>2813</v>
      </c>
      <c r="J339" s="1" t="n">
        <v>1954</v>
      </c>
      <c r="K339" s="1" t="s">
        <v>2194</v>
      </c>
    </row>
    <row r="340" customFormat="false" ht="15" hidden="false" customHeight="false" outlineLevel="0" collapsed="false">
      <c r="A340" s="6" t="str">
        <f aca="false">"sankmc_"&amp;ROUND(B340,1)&amp;"_"&amp;ROUND(C340,1)&amp;"_"&amp;ROUND(D340,1)&amp;"_"&amp;ROUND(E340,1)&amp;"_"&amp;ROUND(F340,1)&amp;"_"&amp;ROUND(G340,1)</f>
        <v>sankmc_25.8_23.9_0_0_2_48.2</v>
      </c>
      <c r="B340" s="1" t="n">
        <v>25.84</v>
      </c>
      <c r="C340" s="1" t="n">
        <v>23.91</v>
      </c>
      <c r="D340" s="1" t="n">
        <v>0</v>
      </c>
      <c r="E340" s="1" t="n">
        <v>0</v>
      </c>
      <c r="F340" s="1" t="n">
        <v>2.02</v>
      </c>
      <c r="G340" s="1" t="n">
        <v>48.23</v>
      </c>
      <c r="H340" s="34" t="n">
        <v>1811.15</v>
      </c>
      <c r="I340" s="1" t="s">
        <v>2830</v>
      </c>
      <c r="J340" s="1" t="n">
        <v>1951</v>
      </c>
      <c r="K340" s="1" t="s">
        <v>2194</v>
      </c>
    </row>
    <row r="341" customFormat="false" ht="15" hidden="false" customHeight="false" outlineLevel="0" collapsed="false">
      <c r="A341" s="6" t="str">
        <f aca="false">"sankmc_"&amp;ROUND(B341,1)&amp;"_"&amp;ROUND(C341,1)&amp;"_"&amp;ROUND(D341,1)&amp;"_"&amp;ROUND(E341,1)&amp;"_"&amp;ROUND(F341,1)&amp;"_"&amp;ROUND(G341,1)</f>
        <v>sankmc_25.8_74.2_0_0_0_0</v>
      </c>
      <c r="B341" s="1" t="n">
        <v>25.79</v>
      </c>
      <c r="C341" s="1" t="n">
        <v>74.21</v>
      </c>
      <c r="D341" s="1" t="n">
        <v>0</v>
      </c>
      <c r="E341" s="1" t="n">
        <v>0</v>
      </c>
      <c r="F341" s="1" t="n">
        <v>0</v>
      </c>
      <c r="G341" s="1" t="n">
        <v>0</v>
      </c>
      <c r="H341" s="34" t="n">
        <v>2238.15</v>
      </c>
      <c r="I341" s="1" t="s">
        <v>2798</v>
      </c>
      <c r="J341" s="1" t="n">
        <v>1968</v>
      </c>
      <c r="K341" s="1" t="s">
        <v>2194</v>
      </c>
    </row>
    <row r="342" customFormat="false" ht="15" hidden="false" customHeight="false" outlineLevel="0" collapsed="false">
      <c r="A342" s="6" t="str">
        <f aca="false">"sankmc_"&amp;ROUND(B342,1)&amp;"_"&amp;ROUND(C342,1)&amp;"_"&amp;ROUND(D342,1)&amp;"_"&amp;ROUND(E342,1)&amp;"_"&amp;ROUND(F342,1)&amp;"_"&amp;ROUND(G342,1)</f>
        <v>sankmc_25.9_11.8_0_0_16.4_46</v>
      </c>
      <c r="B342" s="1" t="n">
        <v>25.93</v>
      </c>
      <c r="C342" s="1" t="n">
        <v>11.76</v>
      </c>
      <c r="D342" s="1" t="n">
        <v>0</v>
      </c>
      <c r="E342" s="1" t="n">
        <v>0</v>
      </c>
      <c r="F342" s="1" t="n">
        <v>16.36</v>
      </c>
      <c r="G342" s="1" t="n">
        <v>45.95</v>
      </c>
      <c r="H342" s="34" t="n">
        <v>1728.15</v>
      </c>
      <c r="I342" s="1" t="s">
        <v>2813</v>
      </c>
      <c r="J342" s="1" t="n">
        <v>1954</v>
      </c>
      <c r="K342" s="1" t="s">
        <v>2194</v>
      </c>
    </row>
    <row r="343" customFormat="false" ht="15" hidden="false" customHeight="false" outlineLevel="0" collapsed="false">
      <c r="A343" s="6" t="str">
        <f aca="false">"sankmc_"&amp;ROUND(B343,1)&amp;"_"&amp;ROUND(C343,1)&amp;"_"&amp;ROUND(D343,1)&amp;"_"&amp;ROUND(E343,1)&amp;"_"&amp;ROUND(F343,1)&amp;"_"&amp;ROUND(G343,1)</f>
        <v>sankmc_26_11.8_0_0_15.6_46.6</v>
      </c>
      <c r="B343" s="1" t="n">
        <v>25.987401259874</v>
      </c>
      <c r="C343" s="1" t="n">
        <v>11.7788221177882</v>
      </c>
      <c r="D343" s="1" t="n">
        <v>0</v>
      </c>
      <c r="E343" s="1" t="n">
        <v>0</v>
      </c>
      <c r="F343" s="1" t="n">
        <v>15.6484351564844</v>
      </c>
      <c r="G343" s="1" t="n">
        <v>46.5853414658534</v>
      </c>
      <c r="H343" s="34" t="n">
        <v>1738.15</v>
      </c>
      <c r="I343" s="1" t="s">
        <v>2813</v>
      </c>
      <c r="J343" s="1" t="n">
        <v>1954</v>
      </c>
      <c r="K343" s="1" t="s">
        <v>2194</v>
      </c>
    </row>
    <row r="344" customFormat="false" ht="15" hidden="false" customHeight="false" outlineLevel="0" collapsed="false">
      <c r="A344" s="6" t="str">
        <f aca="false">"sankmc_"&amp;ROUND(B344,1)&amp;"_"&amp;ROUND(C344,1)&amp;"_"&amp;ROUND(D344,1)&amp;"_"&amp;ROUND(E344,1)&amp;"_"&amp;ROUND(F344,1)&amp;"_"&amp;ROUND(G344,1)</f>
        <v>sankmc_26_74_0_0_0_0</v>
      </c>
      <c r="B344" s="1" t="n">
        <v>26</v>
      </c>
      <c r="C344" s="1" t="n">
        <v>74</v>
      </c>
      <c r="D344" s="1" t="n">
        <v>0</v>
      </c>
      <c r="E344" s="1" t="n">
        <v>0</v>
      </c>
      <c r="F344" s="1" t="n">
        <v>0</v>
      </c>
      <c r="G344" s="1" t="n">
        <v>0</v>
      </c>
      <c r="H344" s="34" t="n">
        <v>2207.15</v>
      </c>
      <c r="I344" s="1" t="s">
        <v>2789</v>
      </c>
      <c r="J344" s="1" t="n">
        <v>1967</v>
      </c>
      <c r="K344" s="1" t="s">
        <v>2194</v>
      </c>
    </row>
    <row r="345" customFormat="false" ht="15" hidden="false" customHeight="false" outlineLevel="0" collapsed="false">
      <c r="A345" s="6" t="str">
        <f aca="false">"sankmc_"&amp;ROUND(B345,1)&amp;"_"&amp;ROUND(C345,1)&amp;"_"&amp;ROUND(D345,1)&amp;"_"&amp;ROUND(E345,1)&amp;"_"&amp;ROUND(F345,1)&amp;"_"&amp;ROUND(G345,1)</f>
        <v>sankmc_26.1_11.8_0_0_14.2_47.9</v>
      </c>
      <c r="B345" s="1" t="n">
        <v>26.0973902609739</v>
      </c>
      <c r="C345" s="1" t="n">
        <v>11.8288171182882</v>
      </c>
      <c r="D345" s="1" t="n">
        <v>0</v>
      </c>
      <c r="E345" s="1" t="n">
        <v>0</v>
      </c>
      <c r="F345" s="1" t="n">
        <v>14.2185781421858</v>
      </c>
      <c r="G345" s="1" t="n">
        <v>47.8552144785521</v>
      </c>
      <c r="H345" s="34" t="n">
        <v>1763.15</v>
      </c>
      <c r="I345" s="1" t="s">
        <v>2813</v>
      </c>
      <c r="J345" s="1" t="n">
        <v>1954</v>
      </c>
      <c r="K345" s="1" t="s">
        <v>2194</v>
      </c>
    </row>
    <row r="346" customFormat="false" ht="15" hidden="false" customHeight="false" outlineLevel="0" collapsed="false">
      <c r="A346" s="6" t="str">
        <f aca="false">"sankmc_"&amp;ROUND(B346,1)&amp;"_"&amp;ROUND(C346,1)&amp;"_"&amp;ROUND(D346,1)&amp;"_"&amp;ROUND(E346,1)&amp;"_"&amp;ROUND(F346,1)&amp;"_"&amp;ROUND(G346,1)</f>
        <v>sankmc_26.1_24.4_0_0_0.9_48.7</v>
      </c>
      <c r="B346" s="1" t="n">
        <v>26.09</v>
      </c>
      <c r="C346" s="1" t="n">
        <v>24.35</v>
      </c>
      <c r="D346" s="1" t="n">
        <v>0</v>
      </c>
      <c r="E346" s="1" t="n">
        <v>0</v>
      </c>
      <c r="F346" s="1" t="n">
        <v>0.85</v>
      </c>
      <c r="G346" s="1" t="n">
        <v>48.71</v>
      </c>
      <c r="H346" s="34" t="n">
        <v>1813.15</v>
      </c>
      <c r="I346" s="1" t="s">
        <v>2830</v>
      </c>
      <c r="J346" s="1" t="n">
        <v>1951</v>
      </c>
      <c r="K346" s="1" t="s">
        <v>2194</v>
      </c>
    </row>
    <row r="347" customFormat="false" ht="15" hidden="false" customHeight="false" outlineLevel="0" collapsed="false">
      <c r="A347" s="6" t="str">
        <f aca="false">"sankmc_"&amp;ROUND(B347,1)&amp;"_"&amp;ROUND(C347,1)&amp;"_"&amp;ROUND(D347,1)&amp;"_"&amp;ROUND(E347,1)&amp;"_"&amp;ROUND(F347,1)&amp;"_"&amp;ROUND(G347,1)</f>
        <v>sankmc_26.2_11.9_0_0_13.5_48.5</v>
      </c>
      <c r="B347" s="1" t="n">
        <v>26.15</v>
      </c>
      <c r="C347" s="1" t="n">
        <v>11.85</v>
      </c>
      <c r="D347" s="1" t="n">
        <v>0</v>
      </c>
      <c r="E347" s="1" t="n">
        <v>0</v>
      </c>
      <c r="F347" s="1" t="n">
        <v>13.5</v>
      </c>
      <c r="G347" s="1" t="n">
        <v>48.5</v>
      </c>
      <c r="H347" s="34" t="n">
        <v>1795.15</v>
      </c>
      <c r="I347" s="1" t="s">
        <v>2813</v>
      </c>
      <c r="J347" s="1" t="n">
        <v>1954</v>
      </c>
      <c r="K347" s="1" t="s">
        <v>2194</v>
      </c>
    </row>
    <row r="348" customFormat="false" ht="15" hidden="false" customHeight="false" outlineLevel="0" collapsed="false">
      <c r="A348" s="6" t="str">
        <f aca="false">"sankmc_"&amp;ROUND(B348,1)&amp;"_"&amp;ROUND(C348,1)&amp;"_"&amp;ROUND(D348,1)&amp;"_"&amp;ROUND(E348,1)&amp;"_"&amp;ROUND(F348,1)&amp;"_"&amp;ROUND(G348,1)</f>
        <v>sankmc_26.2_15.4_0_0_7.8_50.5</v>
      </c>
      <c r="B348" s="1" t="n">
        <v>26.21</v>
      </c>
      <c r="C348" s="1" t="n">
        <v>15.44</v>
      </c>
      <c r="D348" s="1" t="n">
        <v>0</v>
      </c>
      <c r="E348" s="1" t="n">
        <v>0</v>
      </c>
      <c r="F348" s="1" t="n">
        <v>7.81</v>
      </c>
      <c r="G348" s="1" t="n">
        <v>50.54</v>
      </c>
      <c r="H348" s="34" t="n">
        <v>1768.15</v>
      </c>
      <c r="I348" s="1" t="s">
        <v>2813</v>
      </c>
      <c r="J348" s="1" t="n">
        <v>1954</v>
      </c>
      <c r="K348" s="1" t="s">
        <v>2194</v>
      </c>
    </row>
    <row r="349" customFormat="false" ht="15" hidden="false" customHeight="false" outlineLevel="0" collapsed="false">
      <c r="A349" s="6" t="str">
        <f aca="false">"sankmc_"&amp;ROUND(B349,1)&amp;"_"&amp;ROUND(C349,1)&amp;"_"&amp;ROUND(D349,1)&amp;"_"&amp;ROUND(E349,1)&amp;"_"&amp;ROUND(F349,1)&amp;"_"&amp;ROUND(G349,1)</f>
        <v>sankmc_26.2_7.7_0_0_14.5_51.5</v>
      </c>
      <c r="B349" s="1" t="n">
        <v>26.24</v>
      </c>
      <c r="C349" s="1" t="n">
        <v>7.73</v>
      </c>
      <c r="D349" s="1" t="n">
        <v>0</v>
      </c>
      <c r="E349" s="1" t="n">
        <v>0</v>
      </c>
      <c r="F349" s="1" t="n">
        <v>14.49</v>
      </c>
      <c r="G349" s="1" t="n">
        <v>51.54</v>
      </c>
      <c r="H349" s="34" t="n">
        <v>1916.15</v>
      </c>
      <c r="I349" s="1" t="s">
        <v>2830</v>
      </c>
      <c r="J349" s="1" t="n">
        <v>1954</v>
      </c>
      <c r="K349" s="1" t="s">
        <v>2194</v>
      </c>
    </row>
    <row r="350" customFormat="false" ht="15" hidden="false" customHeight="false" outlineLevel="0" collapsed="false">
      <c r="A350" s="6" t="str">
        <f aca="false">"sankmc_"&amp;ROUND(B350,1)&amp;"_"&amp;ROUND(C350,1)&amp;"_"&amp;ROUND(D350,1)&amp;"_"&amp;ROUND(E350,1)&amp;"_"&amp;ROUND(F350,1)&amp;"_"&amp;ROUND(G350,1)</f>
        <v>sankmc_26.3_11.7_0_0_17.8_44.2</v>
      </c>
      <c r="B350" s="1" t="n">
        <v>26.33</v>
      </c>
      <c r="C350" s="1" t="n">
        <v>11.71</v>
      </c>
      <c r="D350" s="1" t="n">
        <v>0</v>
      </c>
      <c r="E350" s="1" t="n">
        <v>0</v>
      </c>
      <c r="F350" s="1" t="n">
        <v>17.78</v>
      </c>
      <c r="G350" s="1" t="n">
        <v>44.18</v>
      </c>
      <c r="H350" s="34" t="n">
        <v>1719.15</v>
      </c>
      <c r="I350" s="1" t="s">
        <v>2813</v>
      </c>
      <c r="J350" s="1" t="n">
        <v>1954</v>
      </c>
      <c r="K350" s="1" t="s">
        <v>2194</v>
      </c>
    </row>
    <row r="351" customFormat="false" ht="15" hidden="false" customHeight="false" outlineLevel="0" collapsed="false">
      <c r="A351" s="6" t="str">
        <f aca="false">"sankmc_"&amp;ROUND(B351,1)&amp;"_"&amp;ROUND(C351,1)&amp;"_"&amp;ROUND(D351,1)&amp;"_"&amp;ROUND(E351,1)&amp;"_"&amp;ROUND(F351,1)&amp;"_"&amp;ROUND(G351,1)</f>
        <v>sankmc_26.3_11.9_0_0_11.3_50.4</v>
      </c>
      <c r="B351" s="1" t="n">
        <v>26.32</v>
      </c>
      <c r="C351" s="1" t="n">
        <v>11.93</v>
      </c>
      <c r="D351" s="1" t="n">
        <v>0</v>
      </c>
      <c r="E351" s="1" t="n">
        <v>0</v>
      </c>
      <c r="F351" s="1" t="n">
        <v>11.32</v>
      </c>
      <c r="G351" s="1" t="n">
        <v>50.43</v>
      </c>
      <c r="H351" s="34" t="n">
        <v>1809.15</v>
      </c>
      <c r="I351" s="1" t="s">
        <v>2813</v>
      </c>
      <c r="J351" s="1" t="n">
        <v>1954</v>
      </c>
      <c r="K351" s="1" t="s">
        <v>2194</v>
      </c>
    </row>
    <row r="352" customFormat="false" ht="15" hidden="false" customHeight="false" outlineLevel="0" collapsed="false">
      <c r="A352" s="6" t="str">
        <f aca="false">"sankmc_"&amp;ROUND(B352,1)&amp;"_"&amp;ROUND(C352,1)&amp;"_"&amp;ROUND(D352,1)&amp;"_"&amp;ROUND(E352,1)&amp;"_"&amp;ROUND(F352,1)&amp;"_"&amp;ROUND(G352,1)</f>
        <v>sankmc_26.4_11.8_0_0_16.4_45.4</v>
      </c>
      <c r="B352" s="1" t="n">
        <v>26.44</v>
      </c>
      <c r="C352" s="1" t="n">
        <v>11.76</v>
      </c>
      <c r="D352" s="1" t="n">
        <v>0</v>
      </c>
      <c r="E352" s="1" t="n">
        <v>0</v>
      </c>
      <c r="F352" s="1" t="n">
        <v>16.36</v>
      </c>
      <c r="G352" s="1" t="n">
        <v>45.44</v>
      </c>
      <c r="H352" s="34" t="n">
        <v>1725.15</v>
      </c>
      <c r="I352" s="1" t="s">
        <v>2813</v>
      </c>
      <c r="J352" s="1" t="n">
        <v>1954</v>
      </c>
      <c r="K352" s="1" t="s">
        <v>2194</v>
      </c>
    </row>
    <row r="353" customFormat="false" ht="15" hidden="false" customHeight="false" outlineLevel="0" collapsed="false">
      <c r="A353" s="6" t="str">
        <f aca="false">"sankmc_"&amp;ROUND(B353,1)&amp;"_"&amp;ROUND(C353,1)&amp;"_"&amp;ROUND(D353,1)&amp;"_"&amp;ROUND(E353,1)&amp;"_"&amp;ROUND(F353,1)&amp;"_"&amp;ROUND(G353,1)</f>
        <v>sankmc_26.4_31.6_0_0_0_42</v>
      </c>
      <c r="B353" s="1" t="n">
        <v>26.35</v>
      </c>
      <c r="C353" s="1" t="n">
        <v>31.62</v>
      </c>
      <c r="D353" s="1" t="n">
        <v>0</v>
      </c>
      <c r="E353" s="1" t="n">
        <v>0</v>
      </c>
      <c r="F353" s="1" t="n">
        <v>0</v>
      </c>
      <c r="G353" s="1" t="n">
        <v>42.03</v>
      </c>
      <c r="H353" s="34" t="n">
        <v>1858.15</v>
      </c>
      <c r="I353" s="1" t="s">
        <v>2813</v>
      </c>
      <c r="J353" s="1" t="n">
        <v>1941</v>
      </c>
      <c r="K353" s="1" t="s">
        <v>2194</v>
      </c>
    </row>
    <row r="354" customFormat="false" ht="15" hidden="false" customHeight="false" outlineLevel="0" collapsed="false">
      <c r="A354" s="6" t="str">
        <f aca="false">"sankmc_"&amp;ROUND(B354,1)&amp;"_"&amp;ROUND(C354,1)&amp;"_"&amp;ROUND(D354,1)&amp;"_"&amp;ROUND(E354,1)&amp;"_"&amp;ROUND(F354,1)&amp;"_"&amp;ROUND(G354,1)</f>
        <v>sankmc_26.5_0_0_0_73.5_0</v>
      </c>
      <c r="B354" s="1" t="n">
        <v>26.54</v>
      </c>
      <c r="C354" s="1" t="n">
        <v>0</v>
      </c>
      <c r="D354" s="1" t="n">
        <v>0</v>
      </c>
      <c r="E354" s="1" t="n">
        <v>0</v>
      </c>
      <c r="F354" s="1" t="n">
        <v>73.46</v>
      </c>
      <c r="G354" s="1" t="n">
        <v>0</v>
      </c>
      <c r="H354" s="34" t="n">
        <v>2123.15</v>
      </c>
      <c r="I354" s="1" t="s">
        <v>2835</v>
      </c>
      <c r="J354" s="1" t="n">
        <v>1914</v>
      </c>
      <c r="K354" s="1" t="s">
        <v>2194</v>
      </c>
    </row>
    <row r="355" customFormat="false" ht="15" hidden="false" customHeight="false" outlineLevel="0" collapsed="false">
      <c r="A355" s="6" t="str">
        <f aca="false">"sankmc_"&amp;ROUND(B355,1)&amp;"_"&amp;ROUND(C355,1)&amp;"_"&amp;ROUND(D355,1)&amp;"_"&amp;ROUND(E355,1)&amp;"_"&amp;ROUND(F355,1)&amp;"_"&amp;ROUND(G355,1)</f>
        <v>sankmc_26.5_0_73.5_0_0_0</v>
      </c>
      <c r="B355" s="1" t="n">
        <v>26.5</v>
      </c>
      <c r="C355" s="1" t="n">
        <v>0</v>
      </c>
      <c r="D355" s="1" t="n">
        <v>73.5</v>
      </c>
      <c r="E355" s="1" t="n">
        <v>0</v>
      </c>
      <c r="F355" s="1" t="n">
        <v>0</v>
      </c>
      <c r="G355" s="1" t="n">
        <v>0</v>
      </c>
      <c r="H355" s="34" t="n">
        <v>1230.15</v>
      </c>
      <c r="I355" s="1" t="s">
        <v>2812</v>
      </c>
      <c r="J355" s="1" t="n">
        <v>2010</v>
      </c>
      <c r="K355" s="1" t="s">
        <v>2194</v>
      </c>
    </row>
    <row r="356" customFormat="false" ht="15" hidden="false" customHeight="false" outlineLevel="0" collapsed="false">
      <c r="A356" s="6" t="str">
        <f aca="false">"sankmc_"&amp;ROUND(B356,1)&amp;"_"&amp;ROUND(C356,1)&amp;"_"&amp;ROUND(D356,1)&amp;"_"&amp;ROUND(E356,1)&amp;"_"&amp;ROUND(F356,1)&amp;"_"&amp;ROUND(G356,1)</f>
        <v>sankmc_26.5_11.8_0_0_15.7_46.1</v>
      </c>
      <c r="B356" s="1" t="n">
        <v>26.5</v>
      </c>
      <c r="C356" s="1" t="n">
        <v>11.78</v>
      </c>
      <c r="D356" s="1" t="n">
        <v>0</v>
      </c>
      <c r="E356" s="1" t="n">
        <v>0</v>
      </c>
      <c r="F356" s="1" t="n">
        <v>15.65</v>
      </c>
      <c r="G356" s="1" t="n">
        <v>46.07</v>
      </c>
      <c r="H356" s="34" t="n">
        <v>1723.15</v>
      </c>
      <c r="I356" s="1" t="s">
        <v>2813</v>
      </c>
      <c r="J356" s="1" t="n">
        <v>1954</v>
      </c>
      <c r="K356" s="1" t="s">
        <v>2194</v>
      </c>
    </row>
    <row r="357" customFormat="false" ht="15" hidden="false" customHeight="false" outlineLevel="0" collapsed="false">
      <c r="A357" s="6" t="str">
        <f aca="false">"sankmc_"&amp;ROUND(B357,1)&amp;"_"&amp;ROUND(C357,1)&amp;"_"&amp;ROUND(D357,1)&amp;"_"&amp;ROUND(E357,1)&amp;"_"&amp;ROUND(F357,1)&amp;"_"&amp;ROUND(G357,1)</f>
        <v>sankmc_26.5_18.8_0_0_12.7_42.1</v>
      </c>
      <c r="B357" s="1" t="n">
        <v>26.53</v>
      </c>
      <c r="C357" s="1" t="n">
        <v>18.76</v>
      </c>
      <c r="D357" s="1" t="n">
        <v>0</v>
      </c>
      <c r="E357" s="1" t="n">
        <v>0</v>
      </c>
      <c r="F357" s="1" t="n">
        <v>12.65</v>
      </c>
      <c r="G357" s="1" t="n">
        <v>42.06</v>
      </c>
      <c r="H357" s="34" t="n">
        <v>1766.15</v>
      </c>
      <c r="I357" s="1" t="s">
        <v>2813</v>
      </c>
      <c r="J357" s="1" t="n">
        <v>1954</v>
      </c>
      <c r="K357" s="1" t="s">
        <v>2194</v>
      </c>
    </row>
    <row r="358" customFormat="false" ht="15" hidden="false" customHeight="false" outlineLevel="0" collapsed="false">
      <c r="A358" s="6" t="str">
        <f aca="false">"sankmc_"&amp;ROUND(B358,1)&amp;"_"&amp;ROUND(C358,1)&amp;"_"&amp;ROUND(D358,1)&amp;"_"&amp;ROUND(E358,1)&amp;"_"&amp;ROUND(F358,1)&amp;"_"&amp;ROUND(G358,1)</f>
        <v>sankmc_26.6_0_0_0_0_73.4</v>
      </c>
      <c r="B358" s="1" t="n">
        <v>26.63</v>
      </c>
      <c r="C358" s="1" t="n">
        <v>0</v>
      </c>
      <c r="D358" s="1" t="n">
        <v>0</v>
      </c>
      <c r="E358" s="1" t="n">
        <v>0</v>
      </c>
      <c r="F358" s="1" t="n">
        <v>0</v>
      </c>
      <c r="G358" s="1" t="n">
        <v>73.37</v>
      </c>
      <c r="H358" s="34" t="n">
        <v>2362.15</v>
      </c>
      <c r="I358" s="1" t="s">
        <v>2834</v>
      </c>
      <c r="J358" s="1" t="n">
        <v>1959</v>
      </c>
      <c r="K358" s="1" t="s">
        <v>2194</v>
      </c>
    </row>
    <row r="359" customFormat="false" ht="15" hidden="false" customHeight="false" outlineLevel="0" collapsed="false">
      <c r="A359" s="6" t="str">
        <f aca="false">"sankmc_"&amp;ROUND(B359,1)&amp;"_"&amp;ROUND(C359,1)&amp;"_"&amp;ROUND(D359,1)&amp;"_"&amp;ROUND(E359,1)&amp;"_"&amp;ROUND(F359,1)&amp;"_"&amp;ROUND(G359,1)</f>
        <v>sankmc_26.6_11.6_0_0_21.3_40.6</v>
      </c>
      <c r="B359" s="1" t="n">
        <v>26.5626562656266</v>
      </c>
      <c r="C359" s="1" t="n">
        <v>11.5911591159116</v>
      </c>
      <c r="D359" s="1" t="n">
        <v>0</v>
      </c>
      <c r="E359" s="1" t="n">
        <v>0</v>
      </c>
      <c r="F359" s="1" t="n">
        <v>21.2621262126213</v>
      </c>
      <c r="G359" s="1" t="n">
        <v>40.5840584058406</v>
      </c>
      <c r="H359" s="34" t="n">
        <v>1748.15</v>
      </c>
      <c r="I359" s="1" t="s">
        <v>2813</v>
      </c>
      <c r="J359" s="1" t="n">
        <v>1954</v>
      </c>
      <c r="K359" s="1" t="s">
        <v>2194</v>
      </c>
    </row>
    <row r="360" customFormat="false" ht="15" hidden="false" customHeight="false" outlineLevel="0" collapsed="false">
      <c r="A360" s="6" t="str">
        <f aca="false">"sankmc_"&amp;ROUND(B360,1)&amp;"_"&amp;ROUND(C360,1)&amp;"_"&amp;ROUND(D360,1)&amp;"_"&amp;ROUND(E360,1)&amp;"_"&amp;ROUND(F360,1)&amp;"_"&amp;ROUND(G360,1)</f>
        <v>sankmc_26.8_10.5_0_0_14.8_47.9</v>
      </c>
      <c r="B360" s="1" t="n">
        <v>26.8</v>
      </c>
      <c r="C360" s="1" t="n">
        <v>10.53</v>
      </c>
      <c r="D360" s="1" t="n">
        <v>0</v>
      </c>
      <c r="E360" s="1" t="n">
        <v>0</v>
      </c>
      <c r="F360" s="1" t="n">
        <v>14.8</v>
      </c>
      <c r="G360" s="1" t="n">
        <v>47.87</v>
      </c>
      <c r="H360" s="34" t="n">
        <v>1783.15</v>
      </c>
      <c r="I360" s="1" t="s">
        <v>2830</v>
      </c>
      <c r="J360" s="1" t="n">
        <v>1954</v>
      </c>
      <c r="K360" s="1" t="s">
        <v>2194</v>
      </c>
    </row>
    <row r="361" customFormat="false" ht="15" hidden="false" customHeight="false" outlineLevel="0" collapsed="false">
      <c r="A361" s="6" t="str">
        <f aca="false">"sankmc_"&amp;ROUND(B361,1)&amp;"_"&amp;ROUND(C361,1)&amp;"_"&amp;ROUND(D361,1)&amp;"_"&amp;ROUND(E361,1)&amp;"_"&amp;ROUND(F361,1)&amp;"_"&amp;ROUND(G361,1)</f>
        <v>sankmc_26.8_15.8_0_0_0_57.4</v>
      </c>
      <c r="B361" s="1" t="n">
        <v>26.79</v>
      </c>
      <c r="C361" s="1" t="n">
        <v>15.79</v>
      </c>
      <c r="D361" s="1" t="n">
        <v>0</v>
      </c>
      <c r="E361" s="1" t="n">
        <v>0</v>
      </c>
      <c r="F361" s="1" t="n">
        <v>0</v>
      </c>
      <c r="G361" s="1" t="n">
        <v>57.42</v>
      </c>
      <c r="H361" s="34" t="n">
        <v>1868.15</v>
      </c>
      <c r="I361" s="1" t="s">
        <v>2804</v>
      </c>
      <c r="J361" s="1" t="n">
        <v>1969</v>
      </c>
      <c r="K361" s="1" t="s">
        <v>2194</v>
      </c>
    </row>
    <row r="362" customFormat="false" ht="15" hidden="false" customHeight="false" outlineLevel="0" collapsed="false">
      <c r="A362" s="6" t="str">
        <f aca="false">"sankmc_"&amp;ROUND(B362,1)&amp;"_"&amp;ROUND(C362,1)&amp;"_"&amp;ROUND(D362,1)&amp;"_"&amp;ROUND(E362,1)&amp;"_"&amp;ROUND(F362,1)&amp;"_"&amp;ROUND(G362,1)</f>
        <v>sankmc_27_11.8_0_0_15.7_45.5</v>
      </c>
      <c r="B362" s="1" t="n">
        <v>27.007299270073</v>
      </c>
      <c r="C362" s="1" t="n">
        <v>11.7888211178882</v>
      </c>
      <c r="D362" s="1" t="n">
        <v>0</v>
      </c>
      <c r="E362" s="1" t="n">
        <v>0</v>
      </c>
      <c r="F362" s="1" t="n">
        <v>15.6584341565843</v>
      </c>
      <c r="G362" s="1" t="n">
        <v>45.5454454554545</v>
      </c>
      <c r="H362" s="34" t="n">
        <v>1719.15</v>
      </c>
      <c r="I362" s="1" t="s">
        <v>2813</v>
      </c>
      <c r="J362" s="1" t="n">
        <v>1954</v>
      </c>
      <c r="K362" s="1" t="s">
        <v>2194</v>
      </c>
    </row>
    <row r="363" customFormat="false" ht="15" hidden="false" customHeight="false" outlineLevel="0" collapsed="false">
      <c r="A363" s="6" t="str">
        <f aca="false">"sankmc_"&amp;ROUND(B363,1)&amp;"_"&amp;ROUND(C363,1)&amp;"_"&amp;ROUND(D363,1)&amp;"_"&amp;ROUND(E363,1)&amp;"_"&amp;ROUND(F363,1)&amp;"_"&amp;ROUND(G363,1)</f>
        <v>sankmc_27.1_0_0_0_0_72.9</v>
      </c>
      <c r="B363" s="1" t="n">
        <v>27.11</v>
      </c>
      <c r="C363" s="1" t="n">
        <v>0</v>
      </c>
      <c r="D363" s="1" t="n">
        <v>0</v>
      </c>
      <c r="E363" s="1" t="n">
        <v>0</v>
      </c>
      <c r="F363" s="1" t="n">
        <v>0</v>
      </c>
      <c r="G363" s="1" t="n">
        <v>72.89</v>
      </c>
      <c r="H363" s="34" t="n">
        <v>2342.15</v>
      </c>
      <c r="I363" s="1" t="s">
        <v>2834</v>
      </c>
      <c r="J363" s="1" t="n">
        <v>1959</v>
      </c>
      <c r="K363" s="1" t="s">
        <v>2194</v>
      </c>
    </row>
    <row r="364" customFormat="false" ht="15" hidden="false" customHeight="false" outlineLevel="0" collapsed="false">
      <c r="A364" s="6" t="str">
        <f aca="false">"sankmc_"&amp;ROUND(B364,1)&amp;"_"&amp;ROUND(C364,1)&amp;"_"&amp;ROUND(D364,1)&amp;"_"&amp;ROUND(E364,1)&amp;"_"&amp;ROUND(F364,1)&amp;"_"&amp;ROUND(G364,1)</f>
        <v>sankmc_27.1_11.8_0_0_14.2_46.8</v>
      </c>
      <c r="B364" s="1" t="n">
        <v>27.1172882711729</v>
      </c>
      <c r="C364" s="1" t="n">
        <v>11.8388161183882</v>
      </c>
      <c r="D364" s="1" t="n">
        <v>0</v>
      </c>
      <c r="E364" s="1" t="n">
        <v>0</v>
      </c>
      <c r="F364" s="1" t="n">
        <v>14.2285771422858</v>
      </c>
      <c r="G364" s="1" t="n">
        <v>46.8153184681532</v>
      </c>
      <c r="H364" s="34" t="n">
        <v>1728.15</v>
      </c>
      <c r="I364" s="1" t="s">
        <v>2813</v>
      </c>
      <c r="J364" s="1" t="n">
        <v>1954</v>
      </c>
      <c r="K364" s="1" t="s">
        <v>2194</v>
      </c>
    </row>
    <row r="365" customFormat="false" ht="15" hidden="false" customHeight="false" outlineLevel="0" collapsed="false">
      <c r="A365" s="6" t="str">
        <f aca="false">"sankmc_"&amp;ROUND(B365,1)&amp;"_"&amp;ROUND(C365,1)&amp;"_"&amp;ROUND(D365,1)&amp;"_"&amp;ROUND(E365,1)&amp;"_"&amp;ROUND(F365,1)&amp;"_"&amp;ROUND(G365,1)</f>
        <v>sankmc_27.1_12_0_0_15_46</v>
      </c>
      <c r="B365" s="1" t="n">
        <v>27.0972902709729</v>
      </c>
      <c r="C365" s="1" t="n">
        <v>11.978802119788</v>
      </c>
      <c r="D365" s="1" t="n">
        <v>0</v>
      </c>
      <c r="E365" s="1" t="n">
        <v>0</v>
      </c>
      <c r="F365" s="1" t="n">
        <v>14.958504149585</v>
      </c>
      <c r="G365" s="1" t="n">
        <v>45.965403459654</v>
      </c>
      <c r="H365" s="34" t="n">
        <v>1701.15</v>
      </c>
      <c r="I365" s="1" t="s">
        <v>2830</v>
      </c>
      <c r="J365" s="1" t="n">
        <v>1954</v>
      </c>
      <c r="K365" s="1" t="s">
        <v>2194</v>
      </c>
    </row>
    <row r="366" customFormat="false" ht="15" hidden="false" customHeight="false" outlineLevel="0" collapsed="false">
      <c r="A366" s="6" t="str">
        <f aca="false">"sankmc_"&amp;ROUND(B366,1)&amp;"_"&amp;ROUND(C366,1)&amp;"_"&amp;ROUND(D366,1)&amp;"_"&amp;ROUND(E366,1)&amp;"_"&amp;ROUND(F366,1)&amp;"_"&amp;ROUND(G366,1)</f>
        <v>sankmc_27.1_72.9_0_0_0_0</v>
      </c>
      <c r="B366" s="1" t="n">
        <v>27.14</v>
      </c>
      <c r="C366" s="1" t="n">
        <v>72.86</v>
      </c>
      <c r="D366" s="1" t="n">
        <v>0</v>
      </c>
      <c r="E366" s="1" t="n">
        <v>0</v>
      </c>
      <c r="F366" s="1" t="n">
        <v>0</v>
      </c>
      <c r="G366" s="1" t="n">
        <v>0</v>
      </c>
      <c r="H366" s="34" t="n">
        <v>2188.15</v>
      </c>
      <c r="I366" s="1" t="s">
        <v>2796</v>
      </c>
      <c r="J366" s="1" t="n">
        <v>1962</v>
      </c>
      <c r="K366" s="1" t="s">
        <v>2194</v>
      </c>
    </row>
    <row r="367" customFormat="false" ht="15" hidden="false" customHeight="false" outlineLevel="0" collapsed="false">
      <c r="A367" s="6" t="str">
        <f aca="false">"sankmc_"&amp;ROUND(B367,1)&amp;"_"&amp;ROUND(C367,1)&amp;"_"&amp;ROUND(D367,1)&amp;"_"&amp;ROUND(E367,1)&amp;"_"&amp;ROUND(F367,1)&amp;"_"&amp;ROUND(G367,1)</f>
        <v>sankmc_27.2_11.9_0_0_12.8_48.1</v>
      </c>
      <c r="B367" s="1" t="n">
        <v>27.24</v>
      </c>
      <c r="C367" s="1" t="n">
        <v>11.89</v>
      </c>
      <c r="D367" s="1" t="n">
        <v>0</v>
      </c>
      <c r="E367" s="1" t="n">
        <v>0</v>
      </c>
      <c r="F367" s="1" t="n">
        <v>12.78</v>
      </c>
      <c r="G367" s="1" t="n">
        <v>48.09</v>
      </c>
      <c r="H367" s="34" t="n">
        <v>1761.15</v>
      </c>
      <c r="I367" s="1" t="s">
        <v>2813</v>
      </c>
      <c r="J367" s="1" t="n">
        <v>1954</v>
      </c>
      <c r="K367" s="1" t="s">
        <v>2194</v>
      </c>
    </row>
    <row r="368" customFormat="false" ht="15" hidden="false" customHeight="false" outlineLevel="0" collapsed="false">
      <c r="A368" s="6" t="str">
        <f aca="false">"sankmc_"&amp;ROUND(B368,1)&amp;"_"&amp;ROUND(C368,1)&amp;"_"&amp;ROUND(D368,1)&amp;"_"&amp;ROUND(E368,1)&amp;"_"&amp;ROUND(F368,1)&amp;"_"&amp;ROUND(G368,1)</f>
        <v>sankmc_27.2_22.5_0_0_13_37.3</v>
      </c>
      <c r="B368" s="1" t="n">
        <v>27.22</v>
      </c>
      <c r="C368" s="1" t="n">
        <v>22.46</v>
      </c>
      <c r="D368" s="1" t="n">
        <v>0</v>
      </c>
      <c r="E368" s="1" t="n">
        <v>0</v>
      </c>
      <c r="F368" s="1" t="n">
        <v>12.99</v>
      </c>
      <c r="G368" s="1" t="n">
        <v>37.33</v>
      </c>
      <c r="H368" s="34" t="n">
        <v>1868.15</v>
      </c>
      <c r="I368" s="1" t="s">
        <v>2813</v>
      </c>
      <c r="J368" s="1" t="n">
        <v>1954</v>
      </c>
      <c r="K368" s="1" t="s">
        <v>2194</v>
      </c>
    </row>
    <row r="369" customFormat="false" ht="15" hidden="false" customHeight="false" outlineLevel="0" collapsed="false">
      <c r="A369" s="6" t="str">
        <f aca="false">"sankmc_"&amp;ROUND(B369,1)&amp;"_"&amp;ROUND(C369,1)&amp;"_"&amp;ROUND(D369,1)&amp;"_"&amp;ROUND(E369,1)&amp;"_"&amp;ROUND(F369,1)&amp;"_"&amp;ROUND(G369,1)</f>
        <v>sankmc_27.3_11.7_0_0_17.8_43.2</v>
      </c>
      <c r="B369" s="1" t="n">
        <v>27.34</v>
      </c>
      <c r="C369" s="1" t="n">
        <v>11.72</v>
      </c>
      <c r="D369" s="1" t="n">
        <v>0</v>
      </c>
      <c r="E369" s="1" t="n">
        <v>0</v>
      </c>
      <c r="F369" s="1" t="n">
        <v>17.79</v>
      </c>
      <c r="G369" s="1" t="n">
        <v>43.15</v>
      </c>
      <c r="H369" s="34" t="n">
        <v>1733.15</v>
      </c>
      <c r="I369" s="1" t="s">
        <v>2813</v>
      </c>
      <c r="J369" s="1" t="n">
        <v>1954</v>
      </c>
      <c r="K369" s="1" t="s">
        <v>2194</v>
      </c>
    </row>
    <row r="370" customFormat="false" ht="15" hidden="false" customHeight="false" outlineLevel="0" collapsed="false">
      <c r="A370" s="6" t="str">
        <f aca="false">"sankmc_"&amp;ROUND(B370,1)&amp;"_"&amp;ROUND(C370,1)&amp;"_"&amp;ROUND(D370,1)&amp;"_"&amp;ROUND(E370,1)&amp;"_"&amp;ROUND(F370,1)&amp;"_"&amp;ROUND(G370,1)</f>
        <v>sankmc_27.4_13.5_0_0_15.1_44</v>
      </c>
      <c r="B370" s="1" t="n">
        <v>27.39</v>
      </c>
      <c r="C370" s="1" t="n">
        <v>13.45</v>
      </c>
      <c r="D370" s="1" t="n">
        <v>0</v>
      </c>
      <c r="E370" s="1" t="n">
        <v>0</v>
      </c>
      <c r="F370" s="1" t="n">
        <v>15.13</v>
      </c>
      <c r="G370" s="1" t="n">
        <v>44.03</v>
      </c>
      <c r="H370" s="34" t="n">
        <v>1729.15</v>
      </c>
      <c r="I370" s="1" t="s">
        <v>2830</v>
      </c>
      <c r="J370" s="1" t="n">
        <v>1954</v>
      </c>
      <c r="K370" s="1" t="s">
        <v>2194</v>
      </c>
    </row>
    <row r="371" customFormat="false" ht="15" hidden="false" customHeight="false" outlineLevel="0" collapsed="false">
      <c r="A371" s="6" t="str">
        <f aca="false">"sankmc_"&amp;ROUND(B371,1)&amp;"_"&amp;ROUND(C371,1)&amp;"_"&amp;ROUND(D371,1)&amp;"_"&amp;ROUND(E371,1)&amp;"_"&amp;ROUND(F371,1)&amp;"_"&amp;ROUND(G371,1)</f>
        <v>sankmc_27.4_17.8_0_0_0_54.8</v>
      </c>
      <c r="B371" s="1" t="n">
        <v>27.4</v>
      </c>
      <c r="C371" s="1" t="n">
        <v>17.78</v>
      </c>
      <c r="D371" s="1" t="n">
        <v>0</v>
      </c>
      <c r="E371" s="1" t="n">
        <v>0</v>
      </c>
      <c r="F371" s="1" t="n">
        <v>0</v>
      </c>
      <c r="G371" s="1" t="n">
        <v>54.82</v>
      </c>
      <c r="H371" s="34" t="n">
        <v>1835.15</v>
      </c>
      <c r="I371" s="1" t="s">
        <v>2830</v>
      </c>
      <c r="J371" s="1" t="n">
        <v>1951</v>
      </c>
      <c r="K371" s="1" t="s">
        <v>2194</v>
      </c>
    </row>
    <row r="372" customFormat="false" ht="15" hidden="false" customHeight="false" outlineLevel="0" collapsed="false">
      <c r="A372" s="6" t="str">
        <f aca="false">"sankmc_"&amp;ROUND(B372,1)&amp;"_"&amp;ROUND(C372,1)&amp;"_"&amp;ROUND(D372,1)&amp;"_"&amp;ROUND(E372,1)&amp;"_"&amp;ROUND(F372,1)&amp;"_"&amp;ROUND(G372,1)</f>
        <v>sankmc_27.4_18.6_0_0_15.7_38.3</v>
      </c>
      <c r="B372" s="1" t="n">
        <v>27.36</v>
      </c>
      <c r="C372" s="1" t="n">
        <v>18.61</v>
      </c>
      <c r="D372" s="1" t="n">
        <v>0</v>
      </c>
      <c r="E372" s="1" t="n">
        <v>0</v>
      </c>
      <c r="F372" s="1" t="n">
        <v>15.69</v>
      </c>
      <c r="G372" s="1" t="n">
        <v>38.34</v>
      </c>
      <c r="H372" s="34" t="n">
        <v>1840.15</v>
      </c>
      <c r="I372" s="1" t="s">
        <v>2813</v>
      </c>
      <c r="J372" s="1" t="n">
        <v>1954</v>
      </c>
      <c r="K372" s="1" t="s">
        <v>2194</v>
      </c>
    </row>
    <row r="373" customFormat="false" ht="15" hidden="false" customHeight="false" outlineLevel="0" collapsed="false">
      <c r="A373" s="6" t="str">
        <f aca="false">"sankmc_"&amp;ROUND(B373,1)&amp;"_"&amp;ROUND(C373,1)&amp;"_"&amp;ROUND(D373,1)&amp;"_"&amp;ROUND(E373,1)&amp;"_"&amp;ROUND(F373,1)&amp;"_"&amp;ROUND(G373,1)</f>
        <v>sankmc_27.4_22.1_0_0_1.2_49.4</v>
      </c>
      <c r="B373" s="1" t="n">
        <v>27.36</v>
      </c>
      <c r="C373" s="1" t="n">
        <v>22.05</v>
      </c>
      <c r="D373" s="1" t="n">
        <v>0</v>
      </c>
      <c r="E373" s="1" t="n">
        <v>0</v>
      </c>
      <c r="F373" s="1" t="n">
        <v>1.16999999999999</v>
      </c>
      <c r="G373" s="1" t="n">
        <v>49.42</v>
      </c>
      <c r="H373" s="34" t="n">
        <v>1859.15</v>
      </c>
      <c r="I373" s="1" t="s">
        <v>2813</v>
      </c>
      <c r="J373" s="1" t="n">
        <v>1941</v>
      </c>
      <c r="K373" s="1" t="s">
        <v>2194</v>
      </c>
    </row>
    <row r="374" customFormat="false" ht="15" hidden="false" customHeight="false" outlineLevel="0" collapsed="false">
      <c r="A374" s="6" t="str">
        <f aca="false">"sankmc_"&amp;ROUND(B374,1)&amp;"_"&amp;ROUND(C374,1)&amp;"_"&amp;ROUND(D374,1)&amp;"_"&amp;ROUND(E374,1)&amp;"_"&amp;ROUND(F374,1)&amp;"_"&amp;ROUND(G374,1)</f>
        <v>sankmc_27.5_11.8_0_0_15.7_45</v>
      </c>
      <c r="B374" s="1" t="n">
        <v>27.52</v>
      </c>
      <c r="C374" s="1" t="n">
        <v>11.79</v>
      </c>
      <c r="D374" s="1" t="n">
        <v>0</v>
      </c>
      <c r="E374" s="1" t="n">
        <v>0</v>
      </c>
      <c r="F374" s="1" t="n">
        <v>15.66</v>
      </c>
      <c r="G374" s="1" t="n">
        <v>45.03</v>
      </c>
      <c r="H374" s="34" t="n">
        <v>1722.15</v>
      </c>
      <c r="I374" s="1" t="s">
        <v>2813</v>
      </c>
      <c r="J374" s="1" t="n">
        <v>1954</v>
      </c>
      <c r="K374" s="1" t="s">
        <v>2194</v>
      </c>
    </row>
    <row r="375" customFormat="false" ht="15" hidden="false" customHeight="false" outlineLevel="0" collapsed="false">
      <c r="A375" s="6" t="str">
        <f aca="false">"sankmc_"&amp;ROUND(B375,1)&amp;"_"&amp;ROUND(C375,1)&amp;"_"&amp;ROUND(D375,1)&amp;"_"&amp;ROUND(E375,1)&amp;"_"&amp;ROUND(F375,1)&amp;"_"&amp;ROUND(G375,1)</f>
        <v>sankmc_27.5_11.8_0_0_16.4_44.4</v>
      </c>
      <c r="B375" s="1" t="n">
        <v>27.46</v>
      </c>
      <c r="C375" s="1" t="n">
        <v>11.77</v>
      </c>
      <c r="D375" s="1" t="n">
        <v>0</v>
      </c>
      <c r="E375" s="1" t="n">
        <v>0</v>
      </c>
      <c r="F375" s="1" t="n">
        <v>16.37</v>
      </c>
      <c r="G375" s="1" t="n">
        <v>44.4</v>
      </c>
      <c r="H375" s="34" t="n">
        <v>1709.15</v>
      </c>
      <c r="I375" s="1" t="s">
        <v>2813</v>
      </c>
      <c r="J375" s="1" t="n">
        <v>1954</v>
      </c>
      <c r="K375" s="1" t="s">
        <v>2194</v>
      </c>
    </row>
    <row r="376" customFormat="false" ht="15" hidden="false" customHeight="false" outlineLevel="0" collapsed="false">
      <c r="A376" s="6" t="str">
        <f aca="false">"sankmc_"&amp;ROUND(B376,1)&amp;"_"&amp;ROUND(C376,1)&amp;"_"&amp;ROUND(D376,1)&amp;"_"&amp;ROUND(E376,1)&amp;"_"&amp;ROUND(F376,1)&amp;"_"&amp;ROUND(G376,1)</f>
        <v>sankmc_27.5_19.5_0_0_0_53.1</v>
      </c>
      <c r="B376" s="1" t="n">
        <v>27.5</v>
      </c>
      <c r="C376" s="1" t="n">
        <v>19.45</v>
      </c>
      <c r="D376" s="1" t="n">
        <v>0</v>
      </c>
      <c r="E376" s="1" t="n">
        <v>0</v>
      </c>
      <c r="F376" s="1" t="n">
        <v>0</v>
      </c>
      <c r="G376" s="1" t="n">
        <v>53.05</v>
      </c>
      <c r="H376" s="34" t="n">
        <v>1865.15</v>
      </c>
      <c r="I376" s="1" t="s">
        <v>2804</v>
      </c>
      <c r="J376" s="1" t="n">
        <v>1969</v>
      </c>
      <c r="K376" s="1" t="s">
        <v>2194</v>
      </c>
    </row>
    <row r="377" customFormat="false" ht="15" hidden="false" customHeight="false" outlineLevel="0" collapsed="false">
      <c r="A377" s="6" t="str">
        <f aca="false">"sankmc_"&amp;ROUND(B377,1)&amp;"_"&amp;ROUND(C377,1)&amp;"_"&amp;ROUND(D377,1)&amp;"_"&amp;ROUND(E377,1)&amp;"_"&amp;ROUND(F377,1)&amp;"_"&amp;ROUND(G377,1)</f>
        <v>sankmc_27.6_11.6_0_0_20.6_40.2</v>
      </c>
      <c r="B377" s="1" t="n">
        <v>27.62</v>
      </c>
      <c r="C377" s="1" t="n">
        <v>11.63</v>
      </c>
      <c r="D377" s="1" t="n">
        <v>0</v>
      </c>
      <c r="E377" s="1" t="n">
        <v>0</v>
      </c>
      <c r="F377" s="1" t="n">
        <v>20.59</v>
      </c>
      <c r="G377" s="1" t="n">
        <v>40.16</v>
      </c>
      <c r="H377" s="34" t="n">
        <v>1747.15</v>
      </c>
      <c r="I377" s="1" t="s">
        <v>2813</v>
      </c>
      <c r="J377" s="1" t="n">
        <v>1954</v>
      </c>
      <c r="K377" s="1" t="s">
        <v>2194</v>
      </c>
    </row>
    <row r="378" customFormat="false" ht="15" hidden="false" customHeight="false" outlineLevel="0" collapsed="false">
      <c r="A378" s="6" t="str">
        <f aca="false">"sankmc_"&amp;ROUND(B378,1)&amp;"_"&amp;ROUND(C378,1)&amp;"_"&amp;ROUND(D378,1)&amp;"_"&amp;ROUND(E378,1)&amp;"_"&amp;ROUND(F378,1)&amp;"_"&amp;ROUND(G378,1)</f>
        <v>sankmc_27.6_11.8_0_0_14.2_46.3</v>
      </c>
      <c r="B378" s="1" t="n">
        <v>27.6327632763276</v>
      </c>
      <c r="C378" s="1" t="n">
        <v>11.8411841184118</v>
      </c>
      <c r="D378" s="1" t="n">
        <v>0</v>
      </c>
      <c r="E378" s="1" t="n">
        <v>0</v>
      </c>
      <c r="F378" s="1" t="n">
        <v>14.2314231423142</v>
      </c>
      <c r="G378" s="1" t="n">
        <v>46.2946294629463</v>
      </c>
      <c r="H378" s="34" t="n">
        <v>1733.15</v>
      </c>
      <c r="I378" s="1" t="s">
        <v>2813</v>
      </c>
      <c r="J378" s="1" t="n">
        <v>1954</v>
      </c>
      <c r="K378" s="1" t="s">
        <v>2194</v>
      </c>
    </row>
    <row r="379" customFormat="false" ht="15" hidden="false" customHeight="false" outlineLevel="0" collapsed="false">
      <c r="A379" s="6" t="str">
        <f aca="false">"sankmc_"&amp;ROUND(B379,1)&amp;"_"&amp;ROUND(C379,1)&amp;"_"&amp;ROUND(D379,1)&amp;"_"&amp;ROUND(E379,1)&amp;"_"&amp;ROUND(F379,1)&amp;"_"&amp;ROUND(G379,1)</f>
        <v>sankmc_27.7_17.5_0_0_9.2_45.7</v>
      </c>
      <c r="B379" s="1" t="n">
        <v>27.65</v>
      </c>
      <c r="C379" s="1" t="n">
        <v>17.45</v>
      </c>
      <c r="D379" s="1" t="n">
        <v>0</v>
      </c>
      <c r="E379" s="1" t="n">
        <v>0</v>
      </c>
      <c r="F379" s="1" t="n">
        <v>9.2</v>
      </c>
      <c r="G379" s="1" t="n">
        <v>45.7</v>
      </c>
      <c r="H379" s="34" t="n">
        <v>1806.15</v>
      </c>
      <c r="I379" s="1" t="s">
        <v>2832</v>
      </c>
      <c r="J379" s="1" t="n">
        <v>1957</v>
      </c>
      <c r="K379" s="1" t="s">
        <v>2194</v>
      </c>
    </row>
    <row r="380" customFormat="false" ht="15" hidden="false" customHeight="false" outlineLevel="0" collapsed="false">
      <c r="A380" s="6" t="str">
        <f aca="false">"sankmc_"&amp;ROUND(B380,1)&amp;"_"&amp;ROUND(C380,1)&amp;"_"&amp;ROUND(D380,1)&amp;"_"&amp;ROUND(E380,1)&amp;"_"&amp;ROUND(F380,1)&amp;"_"&amp;ROUND(G380,1)</f>
        <v>sankmc_27.8_0_0_0_0_72.2</v>
      </c>
      <c r="B380" s="1" t="n">
        <v>27.79</v>
      </c>
      <c r="C380" s="1" t="n">
        <v>0</v>
      </c>
      <c r="D380" s="1" t="n">
        <v>0</v>
      </c>
      <c r="E380" s="1" t="n">
        <v>0</v>
      </c>
      <c r="F380" s="1" t="n">
        <v>0</v>
      </c>
      <c r="G380" s="1" t="n">
        <v>72.21</v>
      </c>
      <c r="H380" s="34" t="n">
        <v>2338.15</v>
      </c>
      <c r="I380" s="1" t="s">
        <v>2834</v>
      </c>
      <c r="J380" s="1" t="n">
        <v>1959</v>
      </c>
      <c r="K380" s="1" t="s">
        <v>2194</v>
      </c>
    </row>
    <row r="381" customFormat="false" ht="15" hidden="false" customHeight="false" outlineLevel="0" collapsed="false">
      <c r="A381" s="6" t="str">
        <f aca="false">"sankmc_"&amp;ROUND(B381,1)&amp;"_"&amp;ROUND(C381,1)&amp;"_"&amp;ROUND(D381,1)&amp;"_"&amp;ROUND(E381,1)&amp;"_"&amp;ROUND(F381,1)&amp;"_"&amp;ROUND(G381,1)</f>
        <v>sankmc_27.8_11.9_0_0_12.8_47.6</v>
      </c>
      <c r="B381" s="1" t="n">
        <v>27.75</v>
      </c>
      <c r="C381" s="1" t="n">
        <v>11.89</v>
      </c>
      <c r="D381" s="1" t="n">
        <v>0</v>
      </c>
      <c r="E381" s="1" t="n">
        <v>0</v>
      </c>
      <c r="F381" s="1" t="n">
        <v>12.79</v>
      </c>
      <c r="G381" s="1" t="n">
        <v>47.57</v>
      </c>
      <c r="H381" s="34" t="n">
        <v>1733.15</v>
      </c>
      <c r="I381" s="1" t="s">
        <v>2813</v>
      </c>
      <c r="J381" s="1" t="n">
        <v>1954</v>
      </c>
      <c r="K381" s="1" t="s">
        <v>2194</v>
      </c>
    </row>
    <row r="382" customFormat="false" ht="15" hidden="false" customHeight="false" outlineLevel="0" collapsed="false">
      <c r="A382" s="6" t="str">
        <f aca="false">"sankmc_"&amp;ROUND(B382,1)&amp;"_"&amp;ROUND(C382,1)&amp;"_"&amp;ROUND(D382,1)&amp;"_"&amp;ROUND(E382,1)&amp;"_"&amp;ROUND(F382,1)&amp;"_"&amp;ROUND(G382,1)</f>
        <v>sankmc_27.9_8.5_0_0_21.5_42.2</v>
      </c>
      <c r="B382" s="1" t="n">
        <v>27.85</v>
      </c>
      <c r="C382" s="1" t="n">
        <v>8.49</v>
      </c>
      <c r="D382" s="1" t="n">
        <v>0</v>
      </c>
      <c r="E382" s="1" t="n">
        <v>0</v>
      </c>
      <c r="F382" s="1" t="n">
        <v>21.47</v>
      </c>
      <c r="G382" s="1" t="n">
        <v>42.19</v>
      </c>
      <c r="H382" s="34" t="n">
        <v>1817.15</v>
      </c>
      <c r="I382" s="1" t="s">
        <v>2813</v>
      </c>
      <c r="J382" s="1" t="n">
        <v>1954</v>
      </c>
      <c r="K382" s="1" t="s">
        <v>2194</v>
      </c>
    </row>
    <row r="383" customFormat="false" ht="15" hidden="false" customHeight="false" outlineLevel="0" collapsed="false">
      <c r="A383" s="6" t="str">
        <f aca="false">"sankmc_"&amp;ROUND(B383,1)&amp;"_"&amp;ROUND(C383,1)&amp;"_"&amp;ROUND(D383,1)&amp;"_"&amp;ROUND(E383,1)&amp;"_"&amp;ROUND(F383,1)&amp;"_"&amp;ROUND(G383,1)</f>
        <v>sankmc_28_0_72_0_0_0</v>
      </c>
      <c r="B383" s="1" t="n">
        <v>28.02</v>
      </c>
      <c r="C383" s="1" t="n">
        <v>0</v>
      </c>
      <c r="D383" s="1" t="n">
        <v>71.98</v>
      </c>
      <c r="E383" s="1" t="n">
        <v>0</v>
      </c>
      <c r="F383" s="1" t="n">
        <v>0</v>
      </c>
      <c r="G383" s="1" t="n">
        <v>0</v>
      </c>
      <c r="H383" s="34" t="n">
        <v>1264.15</v>
      </c>
      <c r="I383" s="1" t="s">
        <v>2812</v>
      </c>
      <c r="J383" s="1" t="n">
        <v>2010</v>
      </c>
      <c r="K383" s="1" t="s">
        <v>2194</v>
      </c>
    </row>
    <row r="384" customFormat="false" ht="15" hidden="false" customHeight="false" outlineLevel="0" collapsed="false">
      <c r="A384" s="6" t="str">
        <f aca="false">"sankmc_"&amp;ROUND(B384,1)&amp;"_"&amp;ROUND(C384,1)&amp;"_"&amp;ROUND(D384,1)&amp;"_"&amp;ROUND(E384,1)&amp;"_"&amp;ROUND(F384,1)&amp;"_"&amp;ROUND(G384,1)</f>
        <v>sankmc_28_11.8_0_0_16.4_43.9</v>
      </c>
      <c r="B384" s="1" t="n">
        <v>27.97</v>
      </c>
      <c r="C384" s="1" t="n">
        <v>11.77</v>
      </c>
      <c r="D384" s="1" t="n">
        <v>0</v>
      </c>
      <c r="E384" s="1" t="n">
        <v>0</v>
      </c>
      <c r="F384" s="1" t="n">
        <v>16.38</v>
      </c>
      <c r="G384" s="1" t="n">
        <v>43.88</v>
      </c>
      <c r="H384" s="34" t="n">
        <v>1713.15</v>
      </c>
      <c r="I384" s="1" t="s">
        <v>2813</v>
      </c>
      <c r="J384" s="1" t="n">
        <v>1954</v>
      </c>
      <c r="K384" s="1" t="s">
        <v>2194</v>
      </c>
    </row>
    <row r="385" customFormat="false" ht="15" hidden="false" customHeight="false" outlineLevel="0" collapsed="false">
      <c r="A385" s="6" t="str">
        <f aca="false">"sankmc_"&amp;ROUND(B385,1)&amp;"_"&amp;ROUND(C385,1)&amp;"_"&amp;ROUND(D385,1)&amp;"_"&amp;ROUND(E385,1)&amp;"_"&amp;ROUND(F385,1)&amp;"_"&amp;ROUND(G385,1)</f>
        <v>sankmc_28_15.9_0_0_0_56.1</v>
      </c>
      <c r="B385" s="1" t="n">
        <v>28.027197280272</v>
      </c>
      <c r="C385" s="1" t="n">
        <v>15.9184081591841</v>
      </c>
      <c r="D385" s="1" t="n">
        <v>0</v>
      </c>
      <c r="E385" s="1" t="n">
        <v>0</v>
      </c>
      <c r="F385" s="1" t="n">
        <v>0</v>
      </c>
      <c r="G385" s="1" t="n">
        <v>56.0543945605439</v>
      </c>
      <c r="H385" s="34" t="n">
        <v>1822.15</v>
      </c>
      <c r="I385" s="1" t="s">
        <v>2830</v>
      </c>
      <c r="J385" s="1" t="n">
        <v>1951</v>
      </c>
      <c r="K385" s="1" t="s">
        <v>2194</v>
      </c>
    </row>
    <row r="386" customFormat="false" ht="15" hidden="false" customHeight="false" outlineLevel="0" collapsed="false">
      <c r="A386" s="6" t="str">
        <f aca="false">"sankmc_"&amp;ROUND(B386,1)&amp;"_"&amp;ROUND(C386,1)&amp;"_"&amp;ROUND(D386,1)&amp;"_"&amp;ROUND(E386,1)&amp;"_"&amp;ROUND(F386,1)&amp;"_"&amp;ROUND(G386,1)</f>
        <v>sankmc_28_16.5_0_0_15.5_40</v>
      </c>
      <c r="B386" s="1" t="n">
        <v>28.007199280072</v>
      </c>
      <c r="C386" s="1" t="n">
        <v>16.5083491650835</v>
      </c>
      <c r="D386" s="1" t="n">
        <v>0</v>
      </c>
      <c r="E386" s="1" t="n">
        <v>0</v>
      </c>
      <c r="F386" s="1" t="n">
        <v>15.4684531546845</v>
      </c>
      <c r="G386" s="1" t="n">
        <v>40.01599840016</v>
      </c>
      <c r="H386" s="34" t="n">
        <v>1799.15</v>
      </c>
      <c r="I386" s="1" t="s">
        <v>2830</v>
      </c>
      <c r="J386" s="1" t="n">
        <v>1954</v>
      </c>
      <c r="K386" s="1" t="s">
        <v>2194</v>
      </c>
    </row>
    <row r="387" customFormat="false" ht="15" hidden="false" customHeight="false" outlineLevel="0" collapsed="false">
      <c r="A387" s="6" t="str">
        <f aca="false">"sankmc_"&amp;ROUND(B387,1)&amp;"_"&amp;ROUND(C387,1)&amp;"_"&amp;ROUND(D387,1)&amp;"_"&amp;ROUND(E387,1)&amp;"_"&amp;ROUND(F387,1)&amp;"_"&amp;ROUND(G387,1)</f>
        <v>sankmc_28.2_11.9_0_0_13.5_46.4</v>
      </c>
      <c r="B387" s="1" t="n">
        <v>28.2028202820282</v>
      </c>
      <c r="C387" s="1" t="n">
        <v>11.8711871187119</v>
      </c>
      <c r="D387" s="1" t="n">
        <v>0</v>
      </c>
      <c r="E387" s="1" t="n">
        <v>0</v>
      </c>
      <c r="F387" s="1" t="n">
        <v>13.5113511351135</v>
      </c>
      <c r="G387" s="1" t="n">
        <v>46.4146414641464</v>
      </c>
      <c r="H387" s="34" t="n">
        <v>1718.15</v>
      </c>
      <c r="I387" s="1" t="s">
        <v>2813</v>
      </c>
      <c r="J387" s="1" t="n">
        <v>1954</v>
      </c>
      <c r="K387" s="1" t="s">
        <v>2194</v>
      </c>
    </row>
    <row r="388" customFormat="false" ht="15" hidden="false" customHeight="false" outlineLevel="0" collapsed="false">
      <c r="A388" s="6" t="str">
        <f aca="false">"sankmc_"&amp;ROUND(B388,1)&amp;"_"&amp;ROUND(C388,1)&amp;"_"&amp;ROUND(D388,1)&amp;"_"&amp;ROUND(E388,1)&amp;"_"&amp;ROUND(F388,1)&amp;"_"&amp;ROUND(G388,1)</f>
        <v>sankmc_28.2_15.4_0_0_0_56.4</v>
      </c>
      <c r="B388" s="1" t="n">
        <v>28.2028202820282</v>
      </c>
      <c r="C388" s="1" t="n">
        <v>15.3915391539154</v>
      </c>
      <c r="D388" s="1" t="n">
        <v>0</v>
      </c>
      <c r="E388" s="1" t="n">
        <v>0</v>
      </c>
      <c r="F388" s="1" t="n">
        <v>0</v>
      </c>
      <c r="G388" s="1" t="n">
        <v>56.4056405640564</v>
      </c>
      <c r="H388" s="34" t="n">
        <v>1833.15</v>
      </c>
      <c r="I388" s="1" t="s">
        <v>2830</v>
      </c>
      <c r="J388" s="1" t="n">
        <v>1951</v>
      </c>
      <c r="K388" s="1" t="s">
        <v>2194</v>
      </c>
    </row>
    <row r="389" customFormat="false" ht="15" hidden="false" customHeight="false" outlineLevel="0" collapsed="false">
      <c r="A389" s="6" t="str">
        <f aca="false">"sankmc_"&amp;ROUND(B389,1)&amp;"_"&amp;ROUND(C389,1)&amp;"_"&amp;ROUND(D389,1)&amp;"_"&amp;ROUND(E389,1)&amp;"_"&amp;ROUND(F389,1)&amp;"_"&amp;ROUND(G389,1)</f>
        <v>sankmc_28.2_8.6_0_0_17.4_45.8</v>
      </c>
      <c r="B389" s="1" t="n">
        <v>28.19</v>
      </c>
      <c r="C389" s="1" t="n">
        <v>8.59</v>
      </c>
      <c r="D389" s="1" t="n">
        <v>0</v>
      </c>
      <c r="E389" s="1" t="n">
        <v>0</v>
      </c>
      <c r="F389" s="1" t="n">
        <v>17.39</v>
      </c>
      <c r="G389" s="1" t="n">
        <v>45.83</v>
      </c>
      <c r="H389" s="34" t="n">
        <v>1775.15</v>
      </c>
      <c r="I389" s="1" t="s">
        <v>2813</v>
      </c>
      <c r="J389" s="1" t="n">
        <v>1954</v>
      </c>
      <c r="K389" s="1" t="s">
        <v>2194</v>
      </c>
    </row>
    <row r="390" customFormat="false" ht="15" hidden="false" customHeight="false" outlineLevel="0" collapsed="false">
      <c r="A390" s="6" t="str">
        <f aca="false">"sankmc_"&amp;ROUND(B390,1)&amp;"_"&amp;ROUND(C390,1)&amp;"_"&amp;ROUND(D390,1)&amp;"_"&amp;ROUND(E390,1)&amp;"_"&amp;ROUND(F390,1)&amp;"_"&amp;ROUND(G390,1)</f>
        <v>sankmc_28.3_0_0_0_0_71.7</v>
      </c>
      <c r="B390" s="1" t="n">
        <v>28.28</v>
      </c>
      <c r="C390" s="1" t="n">
        <v>0</v>
      </c>
      <c r="D390" s="1" t="n">
        <v>0</v>
      </c>
      <c r="E390" s="1" t="n">
        <v>0</v>
      </c>
      <c r="F390" s="1" t="n">
        <v>0</v>
      </c>
      <c r="G390" s="1" t="n">
        <v>71.72</v>
      </c>
      <c r="H390" s="34" t="n">
        <v>2342.15</v>
      </c>
      <c r="I390" s="1" t="s">
        <v>2834</v>
      </c>
      <c r="J390" s="1" t="n">
        <v>1959</v>
      </c>
      <c r="K390" s="1" t="s">
        <v>2194</v>
      </c>
    </row>
    <row r="391" customFormat="false" ht="15" hidden="false" customHeight="false" outlineLevel="0" collapsed="false">
      <c r="A391" s="6" t="str">
        <f aca="false">"sankmc_"&amp;ROUND(B391,1)&amp;"_"&amp;ROUND(C391,1)&amp;"_"&amp;ROUND(D391,1)&amp;"_"&amp;ROUND(E391,1)&amp;"_"&amp;ROUND(F391,1)&amp;"_"&amp;ROUND(G391,1)</f>
        <v>sankmc_28.3_23.3_0_0_0_48.4</v>
      </c>
      <c r="B391" s="1" t="n">
        <v>28.25</v>
      </c>
      <c r="C391" s="1" t="n">
        <v>23.31</v>
      </c>
      <c r="D391" s="1" t="n">
        <v>0</v>
      </c>
      <c r="E391" s="1" t="n">
        <v>0</v>
      </c>
      <c r="F391" s="1" t="n">
        <v>0</v>
      </c>
      <c r="G391" s="1" t="n">
        <v>48.44</v>
      </c>
      <c r="H391" s="34" t="n">
        <v>1863.15</v>
      </c>
      <c r="I391" s="1" t="s">
        <v>2804</v>
      </c>
      <c r="J391" s="1" t="n">
        <v>1969</v>
      </c>
      <c r="K391" s="1" t="s">
        <v>2194</v>
      </c>
    </row>
    <row r="392" customFormat="false" ht="15" hidden="false" customHeight="false" outlineLevel="0" collapsed="false">
      <c r="A392" s="6" t="str">
        <f aca="false">"sankmc_"&amp;ROUND(B392,1)&amp;"_"&amp;ROUND(C392,1)&amp;"_"&amp;ROUND(D392,1)&amp;"_"&amp;ROUND(E392,1)&amp;"_"&amp;ROUND(F392,1)&amp;"_"&amp;ROUND(G392,1)</f>
        <v>sankmc_28.4_12_0_0_10.6_49</v>
      </c>
      <c r="B392" s="1" t="n">
        <v>28.4428442844284</v>
      </c>
      <c r="C392" s="1" t="n">
        <v>11.971197119712</v>
      </c>
      <c r="D392" s="1" t="n">
        <v>0</v>
      </c>
      <c r="E392" s="1" t="n">
        <v>0</v>
      </c>
      <c r="F392" s="1" t="n">
        <v>10.6010601060106</v>
      </c>
      <c r="G392" s="1" t="n">
        <v>48.984898489849</v>
      </c>
      <c r="H392" s="34" t="n">
        <v>1735.15</v>
      </c>
      <c r="I392" s="1" t="s">
        <v>2813</v>
      </c>
      <c r="J392" s="1" t="n">
        <v>1954</v>
      </c>
      <c r="K392" s="1" t="s">
        <v>2194</v>
      </c>
    </row>
    <row r="393" customFormat="false" ht="15" hidden="false" customHeight="false" outlineLevel="0" collapsed="false">
      <c r="A393" s="6" t="str">
        <f aca="false">"sankmc_"&amp;ROUND(B393,1)&amp;"_"&amp;ROUND(C393,1)&amp;"_"&amp;ROUND(D393,1)&amp;"_"&amp;ROUND(E393,1)&amp;"_"&amp;ROUND(F393,1)&amp;"_"&amp;ROUND(G393,1)</f>
        <v>sankmc_28.4_14.9_0_0_0_56.8</v>
      </c>
      <c r="B393" s="1" t="n">
        <v>28.38</v>
      </c>
      <c r="C393" s="1" t="n">
        <v>14.87</v>
      </c>
      <c r="D393" s="1" t="n">
        <v>0</v>
      </c>
      <c r="E393" s="1" t="n">
        <v>0</v>
      </c>
      <c r="F393" s="1" t="n">
        <v>0</v>
      </c>
      <c r="G393" s="1" t="n">
        <v>56.75</v>
      </c>
      <c r="H393" s="34" t="n">
        <v>1848.15</v>
      </c>
      <c r="I393" s="1" t="s">
        <v>2830</v>
      </c>
      <c r="J393" s="1" t="n">
        <v>1951</v>
      </c>
      <c r="K393" s="1" t="s">
        <v>2194</v>
      </c>
    </row>
    <row r="394" customFormat="false" ht="15" hidden="false" customHeight="false" outlineLevel="0" collapsed="false">
      <c r="A394" s="6" t="str">
        <f aca="false">"sankmc_"&amp;ROUND(B394,1)&amp;"_"&amp;ROUND(C394,1)&amp;"_"&amp;ROUND(D394,1)&amp;"_"&amp;ROUND(E394,1)&amp;"_"&amp;ROUND(F394,1)&amp;"_"&amp;ROUND(G394,1)</f>
        <v>sankmc_28.5_7.7_0_0_14.5_49.3</v>
      </c>
      <c r="B394" s="1" t="n">
        <v>28.47</v>
      </c>
      <c r="C394" s="1" t="n">
        <v>7.74</v>
      </c>
      <c r="D394" s="1" t="n">
        <v>0</v>
      </c>
      <c r="E394" s="1" t="n">
        <v>0</v>
      </c>
      <c r="F394" s="1" t="n">
        <v>14.51</v>
      </c>
      <c r="G394" s="1" t="n">
        <v>49.28</v>
      </c>
      <c r="H394" s="34" t="n">
        <v>1852.15</v>
      </c>
      <c r="I394" s="1" t="s">
        <v>2830</v>
      </c>
      <c r="J394" s="1" t="n">
        <v>1954</v>
      </c>
      <c r="K394" s="1" t="s">
        <v>2194</v>
      </c>
    </row>
    <row r="395" customFormat="false" ht="15" hidden="false" customHeight="false" outlineLevel="0" collapsed="false">
      <c r="A395" s="6" t="str">
        <f aca="false">"sankmc_"&amp;ROUND(B395,1)&amp;"_"&amp;ROUND(C395,1)&amp;"_"&amp;ROUND(D395,1)&amp;"_"&amp;ROUND(E395,1)&amp;"_"&amp;ROUND(F395,1)&amp;"_"&amp;ROUND(G395,1)</f>
        <v>sankmc_28.5_71.5_0_0_0_0</v>
      </c>
      <c r="B395" s="1" t="n">
        <v>28.47</v>
      </c>
      <c r="C395" s="1" t="n">
        <v>71.53</v>
      </c>
      <c r="D395" s="1" t="n">
        <v>0</v>
      </c>
      <c r="E395" s="1" t="n">
        <v>0</v>
      </c>
      <c r="F395" s="1" t="n">
        <v>0</v>
      </c>
      <c r="G395" s="1" t="n">
        <v>0</v>
      </c>
      <c r="H395" s="34" t="n">
        <v>2234.15</v>
      </c>
      <c r="I395" s="1" t="s">
        <v>2798</v>
      </c>
      <c r="J395" s="1" t="n">
        <v>1968</v>
      </c>
      <c r="K395" s="1" t="s">
        <v>2194</v>
      </c>
    </row>
    <row r="396" customFormat="false" ht="15" hidden="false" customHeight="false" outlineLevel="0" collapsed="false">
      <c r="A396" s="6" t="str">
        <f aca="false">"sankmc_"&amp;ROUND(B396,1)&amp;"_"&amp;ROUND(C396,1)&amp;"_"&amp;ROUND(D396,1)&amp;"_"&amp;ROUND(E396,1)&amp;"_"&amp;ROUND(F396,1)&amp;"_"&amp;ROUND(G396,1)</f>
        <v>sankmc_28.6_11_0_0_14.9_45.6</v>
      </c>
      <c r="B396" s="1" t="n">
        <v>28.59</v>
      </c>
      <c r="C396" s="1" t="n">
        <v>10.97</v>
      </c>
      <c r="D396" s="1" t="n">
        <v>0</v>
      </c>
      <c r="E396" s="1" t="n">
        <v>0</v>
      </c>
      <c r="F396" s="1" t="n">
        <v>14.86</v>
      </c>
      <c r="G396" s="1" t="n">
        <v>45.58</v>
      </c>
      <c r="H396" s="34" t="n">
        <v>1701.15</v>
      </c>
      <c r="I396" s="1" t="s">
        <v>2830</v>
      </c>
      <c r="J396" s="1" t="n">
        <v>1954</v>
      </c>
      <c r="K396" s="1" t="s">
        <v>2194</v>
      </c>
    </row>
    <row r="397" customFormat="false" ht="15" hidden="false" customHeight="false" outlineLevel="0" collapsed="false">
      <c r="A397" s="6" t="str">
        <f aca="false">"sankmc_"&amp;ROUND(B397,1)&amp;"_"&amp;ROUND(C397,1)&amp;"_"&amp;ROUND(D397,1)&amp;"_"&amp;ROUND(E397,1)&amp;"_"&amp;ROUND(F397,1)&amp;"_"&amp;ROUND(G397,1)</f>
        <v>sankmc_28.6_26_0_0_4.4_41</v>
      </c>
      <c r="B397" s="1" t="n">
        <v>28.5728572857286</v>
      </c>
      <c r="C397" s="1" t="n">
        <v>26.032603260326</v>
      </c>
      <c r="D397" s="1" t="n">
        <v>0</v>
      </c>
      <c r="E397" s="1" t="n">
        <v>0</v>
      </c>
      <c r="F397" s="1" t="n">
        <v>4.41044104410441</v>
      </c>
      <c r="G397" s="1" t="n">
        <v>40.984098409841</v>
      </c>
      <c r="H397" s="34" t="n">
        <v>1808.15</v>
      </c>
      <c r="I397" s="1" t="s">
        <v>2813</v>
      </c>
      <c r="J397" s="1" t="n">
        <v>1941</v>
      </c>
      <c r="K397" s="1" t="s">
        <v>2194</v>
      </c>
    </row>
    <row r="398" customFormat="false" ht="15" hidden="false" customHeight="false" outlineLevel="0" collapsed="false">
      <c r="A398" s="6" t="str">
        <f aca="false">"sankmc_"&amp;ROUND(B398,1)&amp;"_"&amp;ROUND(C398,1)&amp;"_"&amp;ROUND(D398,1)&amp;"_"&amp;ROUND(E398,1)&amp;"_"&amp;ROUND(F398,1)&amp;"_"&amp;ROUND(G398,1)</f>
        <v>sankmc_28.6_8.4_0_0_24.2_38.8</v>
      </c>
      <c r="B398" s="1" t="n">
        <v>28.6</v>
      </c>
      <c r="C398" s="1" t="n">
        <v>8.43</v>
      </c>
      <c r="D398" s="1" t="n">
        <v>0</v>
      </c>
      <c r="E398" s="1" t="n">
        <v>0</v>
      </c>
      <c r="F398" s="1" t="n">
        <v>24.16</v>
      </c>
      <c r="G398" s="1" t="n">
        <v>38.81</v>
      </c>
      <c r="H398" s="34" t="n">
        <v>1818.15</v>
      </c>
      <c r="I398" s="1" t="s">
        <v>2813</v>
      </c>
      <c r="J398" s="1" t="n">
        <v>1954</v>
      </c>
      <c r="K398" s="1" t="s">
        <v>2194</v>
      </c>
    </row>
    <row r="399" customFormat="false" ht="15" hidden="false" customHeight="false" outlineLevel="0" collapsed="false">
      <c r="A399" s="6" t="str">
        <f aca="false">"sankmc_"&amp;ROUND(B399,1)&amp;"_"&amp;ROUND(C399,1)&amp;"_"&amp;ROUND(D399,1)&amp;"_"&amp;ROUND(E399,1)&amp;"_"&amp;ROUND(F399,1)&amp;"_"&amp;ROUND(G399,1)</f>
        <v>sankmc_28.9_0_0_0_0_71.1</v>
      </c>
      <c r="B399" s="1" t="n">
        <v>28.86</v>
      </c>
      <c r="C399" s="1" t="n">
        <v>0</v>
      </c>
      <c r="D399" s="1" t="n">
        <v>0</v>
      </c>
      <c r="E399" s="1" t="n">
        <v>0</v>
      </c>
      <c r="F399" s="1" t="n">
        <v>0</v>
      </c>
      <c r="G399" s="1" t="n">
        <v>71.14</v>
      </c>
      <c r="H399" s="34" t="n">
        <v>2332.15</v>
      </c>
      <c r="I399" s="1" t="s">
        <v>2834</v>
      </c>
      <c r="J399" s="1" t="n">
        <v>1959</v>
      </c>
      <c r="K399" s="1" t="s">
        <v>2194</v>
      </c>
    </row>
    <row r="400" customFormat="false" ht="15" hidden="false" customHeight="false" outlineLevel="0" collapsed="false">
      <c r="A400" s="6" t="str">
        <f aca="false">"sankmc_"&amp;ROUND(B400,1)&amp;"_"&amp;ROUND(C400,1)&amp;"_"&amp;ROUND(D400,1)&amp;"_"&amp;ROUND(E400,1)&amp;"_"&amp;ROUND(F400,1)&amp;"_"&amp;ROUND(G400,1)</f>
        <v>sankmc_28.9_11.4_0_0_28.7_31</v>
      </c>
      <c r="B400" s="1" t="n">
        <v>28.92</v>
      </c>
      <c r="C400" s="1" t="n">
        <v>11.36</v>
      </c>
      <c r="D400" s="1" t="n">
        <v>0</v>
      </c>
      <c r="E400" s="1" t="n">
        <v>0</v>
      </c>
      <c r="F400" s="1" t="n">
        <v>28.74</v>
      </c>
      <c r="G400" s="1" t="n">
        <v>30.98</v>
      </c>
      <c r="H400" s="34" t="n">
        <v>1840.15</v>
      </c>
      <c r="I400" s="1" t="s">
        <v>2813</v>
      </c>
      <c r="J400" s="1" t="n">
        <v>1954</v>
      </c>
      <c r="K400" s="1" t="s">
        <v>2194</v>
      </c>
    </row>
    <row r="401" customFormat="false" ht="15" hidden="false" customHeight="false" outlineLevel="0" collapsed="false">
      <c r="A401" s="6" t="str">
        <f aca="false">"sankmc_"&amp;ROUND(B401,1)&amp;"_"&amp;ROUND(C401,1)&amp;"_"&amp;ROUND(D401,1)&amp;"_"&amp;ROUND(E401,1)&amp;"_"&amp;ROUND(F401,1)&amp;"_"&amp;ROUND(G401,1)</f>
        <v>sankmc_28.9_11.8_0_0_17.1_42.2</v>
      </c>
      <c r="B401" s="1" t="n">
        <v>28.9271072892711</v>
      </c>
      <c r="C401" s="1" t="n">
        <v>11.7588241175882</v>
      </c>
      <c r="D401" s="1" t="n">
        <v>0</v>
      </c>
      <c r="E401" s="1" t="n">
        <v>0</v>
      </c>
      <c r="F401" s="1" t="n">
        <v>17.0982901709829</v>
      </c>
      <c r="G401" s="1" t="n">
        <v>42.2157784221578</v>
      </c>
      <c r="H401" s="34" t="n">
        <v>1718.15</v>
      </c>
      <c r="I401" s="1" t="s">
        <v>2813</v>
      </c>
      <c r="J401" s="1" t="n">
        <v>1954</v>
      </c>
      <c r="K401" s="1" t="s">
        <v>2194</v>
      </c>
    </row>
    <row r="402" customFormat="false" ht="15" hidden="false" customHeight="false" outlineLevel="0" collapsed="false">
      <c r="A402" s="6" t="str">
        <f aca="false">"sankmc_"&amp;ROUND(B402,1)&amp;"_"&amp;ROUND(C402,1)&amp;"_"&amp;ROUND(D402,1)&amp;"_"&amp;ROUND(E402,1)&amp;"_"&amp;ROUND(F402,1)&amp;"_"&amp;ROUND(G402,1)</f>
        <v>sankmc_28.9_15.2_0_0_13.9_42</v>
      </c>
      <c r="B402" s="1" t="n">
        <v>28.91</v>
      </c>
      <c r="C402" s="1" t="n">
        <v>15.21</v>
      </c>
      <c r="D402" s="1" t="n">
        <v>0</v>
      </c>
      <c r="E402" s="1" t="n">
        <v>0</v>
      </c>
      <c r="F402" s="1" t="n">
        <v>13.85</v>
      </c>
      <c r="G402" s="1" t="n">
        <v>42.03</v>
      </c>
      <c r="H402" s="34" t="n">
        <v>1758.15</v>
      </c>
      <c r="I402" s="1" t="s">
        <v>2813</v>
      </c>
      <c r="J402" s="1" t="n">
        <v>1954</v>
      </c>
      <c r="K402" s="1" t="s">
        <v>2194</v>
      </c>
    </row>
    <row r="403" customFormat="false" ht="15" hidden="false" customHeight="false" outlineLevel="0" collapsed="false">
      <c r="A403" s="6" t="str">
        <f aca="false">"sankmc_"&amp;ROUND(B403,1)&amp;"_"&amp;ROUND(C403,1)&amp;"_"&amp;ROUND(D403,1)&amp;"_"&amp;ROUND(E403,1)&amp;"_"&amp;ROUND(F403,1)&amp;"_"&amp;ROUND(G403,1)</f>
        <v>sankmc_29_12_0_0_10.6_48.5</v>
      </c>
      <c r="B403" s="1" t="n">
        <v>28.962896289629</v>
      </c>
      <c r="C403" s="1" t="n">
        <v>11.981198119812</v>
      </c>
      <c r="D403" s="1" t="n">
        <v>0</v>
      </c>
      <c r="E403" s="1" t="n">
        <v>0</v>
      </c>
      <c r="F403" s="1" t="n">
        <v>10.6010601060106</v>
      </c>
      <c r="G403" s="1" t="n">
        <v>48.4548454845485</v>
      </c>
      <c r="H403" s="34" t="n">
        <v>1738.15</v>
      </c>
      <c r="I403" s="1" t="s">
        <v>2813</v>
      </c>
      <c r="J403" s="1" t="n">
        <v>1954</v>
      </c>
      <c r="K403" s="1" t="s">
        <v>2194</v>
      </c>
    </row>
    <row r="404" customFormat="false" ht="15" hidden="false" customHeight="false" outlineLevel="0" collapsed="false">
      <c r="A404" s="6" t="str">
        <f aca="false">"sankmc_"&amp;ROUND(B404,1)&amp;"_"&amp;ROUND(C404,1)&amp;"_"&amp;ROUND(D404,1)&amp;"_"&amp;ROUND(E404,1)&amp;"_"&amp;ROUND(F404,1)&amp;"_"&amp;ROUND(G404,1)</f>
        <v>sankmc_29_27.4_0_0_0_43.6</v>
      </c>
      <c r="B404" s="1" t="n">
        <v>29.047095290471</v>
      </c>
      <c r="C404" s="1" t="n">
        <v>27.3872612738726</v>
      </c>
      <c r="D404" s="1" t="n">
        <v>0</v>
      </c>
      <c r="E404" s="1" t="n">
        <v>0</v>
      </c>
      <c r="F404" s="1" t="n">
        <v>0</v>
      </c>
      <c r="G404" s="1" t="n">
        <v>43.5656434356564</v>
      </c>
      <c r="H404" s="34" t="n">
        <v>1793.15</v>
      </c>
      <c r="I404" s="1" t="s">
        <v>2804</v>
      </c>
      <c r="J404" s="1" t="n">
        <v>1969</v>
      </c>
      <c r="K404" s="1" t="s">
        <v>2194</v>
      </c>
    </row>
    <row r="405" customFormat="false" ht="15" hidden="false" customHeight="false" outlineLevel="0" collapsed="false">
      <c r="A405" s="6" t="str">
        <f aca="false">"sankmc_"&amp;ROUND(B405,1)&amp;"_"&amp;ROUND(C405,1)&amp;"_"&amp;ROUND(D405,1)&amp;"_"&amp;ROUND(E405,1)&amp;"_"&amp;ROUND(F405,1)&amp;"_"&amp;ROUND(G405,1)</f>
        <v>sankmc_29.2_17.7_0_0_10.8_42.3</v>
      </c>
      <c r="B405" s="1" t="n">
        <v>29.22</v>
      </c>
      <c r="C405" s="1" t="n">
        <v>17.74</v>
      </c>
      <c r="D405" s="1" t="n">
        <v>0</v>
      </c>
      <c r="E405" s="1" t="n">
        <v>0</v>
      </c>
      <c r="F405" s="1" t="n">
        <v>10.75</v>
      </c>
      <c r="G405" s="1" t="n">
        <v>42.29</v>
      </c>
      <c r="H405" s="34" t="n">
        <v>1803.15</v>
      </c>
      <c r="I405" s="1" t="s">
        <v>2832</v>
      </c>
      <c r="J405" s="1" t="n">
        <v>1957</v>
      </c>
      <c r="K405" s="1" t="s">
        <v>2194</v>
      </c>
    </row>
    <row r="406" customFormat="false" ht="15" hidden="false" customHeight="false" outlineLevel="0" collapsed="false">
      <c r="A406" s="6" t="str">
        <f aca="false">"sankmc_"&amp;ROUND(B406,1)&amp;"_"&amp;ROUND(C406,1)&amp;"_"&amp;ROUND(D406,1)&amp;"_"&amp;ROUND(E406,1)&amp;"_"&amp;ROUND(F406,1)&amp;"_"&amp;ROUND(G406,1)</f>
        <v>sankmc_29.2_8.6_0_0_17.4_44.8</v>
      </c>
      <c r="B406" s="1" t="n">
        <v>29.18</v>
      </c>
      <c r="C406" s="1" t="n">
        <v>8.6</v>
      </c>
      <c r="D406" s="1" t="n">
        <v>0</v>
      </c>
      <c r="E406" s="1" t="n">
        <v>0</v>
      </c>
      <c r="F406" s="1" t="n">
        <v>17.4</v>
      </c>
      <c r="G406" s="1" t="n">
        <v>44.82</v>
      </c>
      <c r="H406" s="34" t="n">
        <v>1755.15</v>
      </c>
      <c r="I406" s="1" t="s">
        <v>2813</v>
      </c>
      <c r="J406" s="1" t="n">
        <v>1954</v>
      </c>
      <c r="K406" s="1" t="s">
        <v>2194</v>
      </c>
    </row>
    <row r="407" customFormat="false" ht="15" hidden="false" customHeight="false" outlineLevel="0" collapsed="false">
      <c r="A407" s="6" t="str">
        <f aca="false">"sankmc_"&amp;ROUND(B407,1)&amp;"_"&amp;ROUND(C407,1)&amp;"_"&amp;ROUND(D407,1)&amp;"_"&amp;ROUND(E407,1)&amp;"_"&amp;ROUND(F407,1)&amp;"_"&amp;ROUND(G407,1)</f>
        <v>sankmc_29.4_0_0_0_0_70.7</v>
      </c>
      <c r="B407" s="1" t="n">
        <v>29.35</v>
      </c>
      <c r="C407" s="1" t="n">
        <v>0</v>
      </c>
      <c r="D407" s="1" t="n">
        <v>0</v>
      </c>
      <c r="E407" s="1" t="n">
        <v>0</v>
      </c>
      <c r="F407" s="1" t="n">
        <v>0</v>
      </c>
      <c r="G407" s="1" t="n">
        <v>70.65</v>
      </c>
      <c r="H407" s="34" t="n">
        <v>2333.15</v>
      </c>
      <c r="I407" s="1" t="s">
        <v>2834</v>
      </c>
      <c r="J407" s="1" t="n">
        <v>1959</v>
      </c>
      <c r="K407" s="1" t="s">
        <v>2194</v>
      </c>
    </row>
    <row r="408" customFormat="false" ht="15" hidden="false" customHeight="false" outlineLevel="0" collapsed="false">
      <c r="A408" s="6" t="str">
        <f aca="false">"sankmc_"&amp;ROUND(B408,1)&amp;"_"&amp;ROUND(C408,1)&amp;"_"&amp;ROUND(D408,1)&amp;"_"&amp;ROUND(E408,1)&amp;"_"&amp;ROUND(F408,1)&amp;"_"&amp;ROUND(G408,1)</f>
        <v>sankmc_29.5_11.6_0_0_22_36.9</v>
      </c>
      <c r="B408" s="1" t="n">
        <v>29.5129512951295</v>
      </c>
      <c r="C408" s="1" t="n">
        <v>11.5911591159116</v>
      </c>
      <c r="D408" s="1" t="n">
        <v>0</v>
      </c>
      <c r="E408" s="1" t="n">
        <v>0</v>
      </c>
      <c r="F408" s="1" t="n">
        <v>22.002200220022</v>
      </c>
      <c r="G408" s="1" t="n">
        <v>36.8936893689369</v>
      </c>
      <c r="H408" s="34" t="n">
        <v>1778.15</v>
      </c>
      <c r="I408" s="1" t="s">
        <v>2813</v>
      </c>
      <c r="J408" s="1" t="n">
        <v>1954</v>
      </c>
      <c r="K408" s="1" t="s">
        <v>2194</v>
      </c>
    </row>
    <row r="409" customFormat="false" ht="15" hidden="false" customHeight="false" outlineLevel="0" collapsed="false">
      <c r="A409" s="6" t="str">
        <f aca="false">"sankmc_"&amp;ROUND(B409,1)&amp;"_"&amp;ROUND(C409,1)&amp;"_"&amp;ROUND(D409,1)&amp;"_"&amp;ROUND(E409,1)&amp;"_"&amp;ROUND(F409,1)&amp;"_"&amp;ROUND(G409,1)</f>
        <v>sankmc_29.6_19.2_0_0_2.4_48.8</v>
      </c>
      <c r="B409" s="1" t="n">
        <v>29.59</v>
      </c>
      <c r="C409" s="1" t="n">
        <v>19.18</v>
      </c>
      <c r="D409" s="1" t="n">
        <v>0</v>
      </c>
      <c r="E409" s="1" t="n">
        <v>0</v>
      </c>
      <c r="F409" s="1" t="n">
        <v>2.43999999999999</v>
      </c>
      <c r="G409" s="1" t="n">
        <v>48.79</v>
      </c>
      <c r="H409" s="34" t="n">
        <v>1846.15</v>
      </c>
      <c r="I409" s="1" t="s">
        <v>2813</v>
      </c>
      <c r="J409" s="1" t="n">
        <v>1941</v>
      </c>
      <c r="K409" s="1" t="s">
        <v>2194</v>
      </c>
    </row>
    <row r="410" customFormat="false" ht="15" hidden="false" customHeight="false" outlineLevel="0" collapsed="false">
      <c r="A410" s="6" t="str">
        <f aca="false">"sankmc_"&amp;ROUND(B410,1)&amp;"_"&amp;ROUND(C410,1)&amp;"_"&amp;ROUND(D410,1)&amp;"_"&amp;ROUND(E410,1)&amp;"_"&amp;ROUND(F410,1)&amp;"_"&amp;ROUND(G410,1)</f>
        <v>sankmc_29.8_11.7_0_0_19.2_39.3</v>
      </c>
      <c r="B410" s="1" t="n">
        <v>29.76</v>
      </c>
      <c r="C410" s="1" t="n">
        <v>11.69</v>
      </c>
      <c r="D410" s="1" t="n">
        <v>0</v>
      </c>
      <c r="E410" s="1" t="n">
        <v>0</v>
      </c>
      <c r="F410" s="1" t="n">
        <v>19.22</v>
      </c>
      <c r="G410" s="1" t="n">
        <v>39.33</v>
      </c>
      <c r="H410" s="34" t="n">
        <v>1757.15</v>
      </c>
      <c r="I410" s="1" t="s">
        <v>2813</v>
      </c>
      <c r="J410" s="1" t="n">
        <v>1954</v>
      </c>
      <c r="K410" s="1" t="s">
        <v>2194</v>
      </c>
    </row>
    <row r="411" customFormat="false" ht="15" hidden="false" customHeight="false" outlineLevel="0" collapsed="false">
      <c r="A411" s="6" t="str">
        <f aca="false">"sankmc_"&amp;ROUND(B411,1)&amp;"_"&amp;ROUND(C411,1)&amp;"_"&amp;ROUND(D411,1)&amp;"_"&amp;ROUND(E411,1)&amp;"_"&amp;ROUND(F411,1)&amp;"_"&amp;ROUND(G411,1)</f>
        <v>sankmc_29.8_70.2_0_0_0_0</v>
      </c>
      <c r="B411" s="1" t="n">
        <v>29.79</v>
      </c>
      <c r="C411" s="1" t="n">
        <v>70.21</v>
      </c>
      <c r="D411" s="1" t="n">
        <v>0</v>
      </c>
      <c r="E411" s="1" t="n">
        <v>0</v>
      </c>
      <c r="F411" s="1" t="n">
        <v>0</v>
      </c>
      <c r="G411" s="1" t="n">
        <v>0</v>
      </c>
      <c r="H411" s="34" t="n">
        <v>2133.15</v>
      </c>
      <c r="I411" s="1" t="s">
        <v>2796</v>
      </c>
      <c r="J411" s="1" t="n">
        <v>1962</v>
      </c>
      <c r="K411" s="1" t="s">
        <v>2194</v>
      </c>
    </row>
    <row r="412" customFormat="false" ht="15" hidden="false" customHeight="false" outlineLevel="0" collapsed="false">
      <c r="A412" s="6" t="str">
        <f aca="false">"sankmc_"&amp;ROUND(B412,1)&amp;"_"&amp;ROUND(C412,1)&amp;"_"&amp;ROUND(D412,1)&amp;"_"&amp;ROUND(E412,1)&amp;"_"&amp;ROUND(F412,1)&amp;"_"&amp;ROUND(G412,1)</f>
        <v>sankmc_29.8_70.2_0_0_0_0</v>
      </c>
      <c r="B412" s="1" t="n">
        <v>29.79</v>
      </c>
      <c r="C412" s="1" t="n">
        <v>70.21</v>
      </c>
      <c r="D412" s="1" t="n">
        <v>0</v>
      </c>
      <c r="E412" s="1" t="n">
        <v>0</v>
      </c>
      <c r="F412" s="1" t="n">
        <v>0</v>
      </c>
      <c r="G412" s="1" t="n">
        <v>0</v>
      </c>
      <c r="H412" s="34" t="n">
        <v>2206.15</v>
      </c>
      <c r="I412" s="1" t="s">
        <v>2798</v>
      </c>
      <c r="J412" s="1" t="n">
        <v>1968</v>
      </c>
      <c r="K412" s="1" t="s">
        <v>2194</v>
      </c>
    </row>
    <row r="413" customFormat="false" ht="15" hidden="false" customHeight="false" outlineLevel="0" collapsed="false">
      <c r="A413" s="6" t="str">
        <f aca="false">"sankmc_"&amp;ROUND(B413,1)&amp;"_"&amp;ROUND(C413,1)&amp;"_"&amp;ROUND(D413,1)&amp;"_"&amp;ROUND(E413,1)&amp;"_"&amp;ROUND(F413,1)&amp;"_"&amp;ROUND(G413,1)</f>
        <v>sankmc_29.9_31.7_0_0_0_38.4</v>
      </c>
      <c r="B413" s="1" t="n">
        <v>29.88</v>
      </c>
      <c r="C413" s="1" t="n">
        <v>31.7</v>
      </c>
      <c r="D413" s="1" t="n">
        <v>0</v>
      </c>
      <c r="E413" s="1" t="n">
        <v>0</v>
      </c>
      <c r="F413" s="1" t="n">
        <v>0</v>
      </c>
      <c r="G413" s="1" t="n">
        <v>38.42</v>
      </c>
      <c r="H413" s="34" t="n">
        <v>1768.15</v>
      </c>
      <c r="I413" s="1" t="s">
        <v>2804</v>
      </c>
      <c r="J413" s="1" t="n">
        <v>1969</v>
      </c>
      <c r="K413" s="1" t="s">
        <v>2194</v>
      </c>
    </row>
    <row r="414" customFormat="false" ht="15" hidden="false" customHeight="false" outlineLevel="0" collapsed="false">
      <c r="A414" s="6" t="str">
        <f aca="false">"sankmc_"&amp;ROUND(B414,1)&amp;"_"&amp;ROUND(C414,1)&amp;"_"&amp;ROUND(D414,1)&amp;"_"&amp;ROUND(E414,1)&amp;"_"&amp;ROUND(F414,1)&amp;"_"&amp;ROUND(G414,1)</f>
        <v>sankmc_29.9_5.5_0_0_23.7_41</v>
      </c>
      <c r="B414" s="1" t="n">
        <v>29.86</v>
      </c>
      <c r="C414" s="1" t="n">
        <v>5.5</v>
      </c>
      <c r="D414" s="1" t="n">
        <v>0</v>
      </c>
      <c r="E414" s="1" t="n">
        <v>0</v>
      </c>
      <c r="F414" s="1" t="n">
        <v>23.65</v>
      </c>
      <c r="G414" s="1" t="n">
        <v>40.99</v>
      </c>
      <c r="H414" s="34" t="n">
        <v>1881.15</v>
      </c>
      <c r="I414" s="1" t="s">
        <v>2813</v>
      </c>
      <c r="J414" s="1" t="n">
        <v>1954</v>
      </c>
      <c r="K414" s="1" t="s">
        <v>2194</v>
      </c>
    </row>
    <row r="415" customFormat="false" ht="15" hidden="false" customHeight="false" outlineLevel="0" collapsed="false">
      <c r="A415" s="6" t="str">
        <f aca="false">"sankmc_"&amp;ROUND(B415,1)&amp;"_"&amp;ROUND(C415,1)&amp;"_"&amp;ROUND(D415,1)&amp;"_"&amp;ROUND(E415,1)&amp;"_"&amp;ROUND(F415,1)&amp;"_"&amp;ROUND(G415,1)</f>
        <v>sankmc_29.9_8.8_0_0_8.9_52.4</v>
      </c>
      <c r="B415" s="1" t="n">
        <v>29.9129912991299</v>
      </c>
      <c r="C415" s="1" t="n">
        <v>8.81088108810881</v>
      </c>
      <c r="D415" s="1" t="n">
        <v>0</v>
      </c>
      <c r="E415" s="1" t="n">
        <v>0</v>
      </c>
      <c r="F415" s="1" t="n">
        <v>8.92089208920892</v>
      </c>
      <c r="G415" s="1" t="n">
        <v>52.3552355235523</v>
      </c>
      <c r="H415" s="34" t="n">
        <v>1883.15</v>
      </c>
      <c r="I415" s="1" t="s">
        <v>2813</v>
      </c>
      <c r="J415" s="1" t="n">
        <v>1954</v>
      </c>
      <c r="K415" s="1" t="s">
        <v>2194</v>
      </c>
    </row>
    <row r="416" customFormat="false" ht="15" hidden="false" customHeight="false" outlineLevel="0" collapsed="false">
      <c r="A416" s="6" t="str">
        <f aca="false">"sankmc_"&amp;ROUND(B416,1)&amp;"_"&amp;ROUND(C416,1)&amp;"_"&amp;ROUND(D416,1)&amp;"_"&amp;ROUND(E416,1)&amp;"_"&amp;ROUND(F416,1)&amp;"_"&amp;ROUND(G416,1)</f>
        <v>sankmc_30_0_0_0_0_70</v>
      </c>
      <c r="B416" s="1" t="n">
        <v>30.03</v>
      </c>
      <c r="C416" s="1" t="n">
        <v>0</v>
      </c>
      <c r="D416" s="1" t="n">
        <v>0</v>
      </c>
      <c r="E416" s="1" t="n">
        <v>0</v>
      </c>
      <c r="F416" s="1" t="n">
        <v>0</v>
      </c>
      <c r="G416" s="1" t="n">
        <v>69.97</v>
      </c>
      <c r="H416" s="34" t="n">
        <v>2343.15</v>
      </c>
      <c r="I416" s="1" t="s">
        <v>2834</v>
      </c>
      <c r="J416" s="1" t="n">
        <v>1959</v>
      </c>
      <c r="K416" s="1" t="s">
        <v>2194</v>
      </c>
    </row>
    <row r="417" customFormat="false" ht="15" hidden="false" customHeight="false" outlineLevel="0" collapsed="false">
      <c r="A417" s="6" t="str">
        <f aca="false">"sankmc_"&amp;ROUND(B417,1)&amp;"_"&amp;ROUND(C417,1)&amp;"_"&amp;ROUND(D417,1)&amp;"_"&amp;ROUND(E417,1)&amp;"_"&amp;ROUND(F417,1)&amp;"_"&amp;ROUND(G417,1)</f>
        <v>sankmc_30_0_70_0_0_0</v>
      </c>
      <c r="B417" s="1" t="n">
        <v>30.02</v>
      </c>
      <c r="C417" s="1" t="n">
        <v>0</v>
      </c>
      <c r="D417" s="1" t="n">
        <v>69.98</v>
      </c>
      <c r="E417" s="1" t="n">
        <v>0</v>
      </c>
      <c r="F417" s="1" t="n">
        <v>0</v>
      </c>
      <c r="G417" s="1" t="n">
        <v>0</v>
      </c>
      <c r="H417" s="34" t="n">
        <v>1324.15</v>
      </c>
      <c r="I417" s="1" t="s">
        <v>2812</v>
      </c>
      <c r="J417" s="1" t="n">
        <v>2010</v>
      </c>
      <c r="K417" s="1" t="s">
        <v>2194</v>
      </c>
    </row>
    <row r="418" customFormat="false" ht="15" hidden="false" customHeight="false" outlineLevel="0" collapsed="false">
      <c r="A418" s="6" t="str">
        <f aca="false">"sankmc_"&amp;ROUND(B418,1)&amp;"_"&amp;ROUND(C418,1)&amp;"_"&amp;ROUND(D418,1)&amp;"_"&amp;ROUND(E418,1)&amp;"_"&amp;ROUND(F418,1)&amp;"_"&amp;ROUND(G418,1)</f>
        <v>sankmc_30_8.3_0_0_30.7_31.1</v>
      </c>
      <c r="B418" s="1" t="n">
        <v>29.95</v>
      </c>
      <c r="C418" s="1" t="n">
        <v>8.27</v>
      </c>
      <c r="D418" s="1" t="n">
        <v>0</v>
      </c>
      <c r="E418" s="1" t="n">
        <v>0</v>
      </c>
      <c r="F418" s="1" t="n">
        <v>30.69</v>
      </c>
      <c r="G418" s="1" t="n">
        <v>31.09</v>
      </c>
      <c r="H418" s="34" t="n">
        <v>1788.15</v>
      </c>
      <c r="I418" s="1" t="s">
        <v>2813</v>
      </c>
      <c r="J418" s="1" t="n">
        <v>1954</v>
      </c>
      <c r="K418" s="1" t="s">
        <v>2194</v>
      </c>
    </row>
    <row r="419" customFormat="false" ht="15" hidden="false" customHeight="false" outlineLevel="0" collapsed="false">
      <c r="A419" s="6" t="str">
        <f aca="false">"sankmc_"&amp;ROUND(B419,1)&amp;"_"&amp;ROUND(C419,1)&amp;"_"&amp;ROUND(D419,1)&amp;"_"&amp;ROUND(E419,1)&amp;"_"&amp;ROUND(F419,1)&amp;"_"&amp;ROUND(G419,1)</f>
        <v>sankmc_30.1_11.8_0_0_15_43.1</v>
      </c>
      <c r="B419" s="1" t="n">
        <v>30.14</v>
      </c>
      <c r="C419" s="1" t="n">
        <v>11.84</v>
      </c>
      <c r="D419" s="1" t="n">
        <v>0</v>
      </c>
      <c r="E419" s="1" t="n">
        <v>0</v>
      </c>
      <c r="F419" s="1" t="n">
        <v>14.97</v>
      </c>
      <c r="G419" s="1" t="n">
        <v>43.05</v>
      </c>
      <c r="H419" s="34" t="n">
        <v>1720.15</v>
      </c>
      <c r="I419" s="1" t="s">
        <v>2813</v>
      </c>
      <c r="J419" s="1" t="n">
        <v>1954</v>
      </c>
      <c r="K419" s="1" t="s">
        <v>2194</v>
      </c>
    </row>
    <row r="420" customFormat="false" ht="15" hidden="false" customHeight="false" outlineLevel="0" collapsed="false">
      <c r="A420" s="6" t="str">
        <f aca="false">"sankmc_"&amp;ROUND(B420,1)&amp;"_"&amp;ROUND(C420,1)&amp;"_"&amp;ROUND(D420,1)&amp;"_"&amp;ROUND(E420,1)&amp;"_"&amp;ROUND(F420,1)&amp;"_"&amp;ROUND(G420,1)</f>
        <v>sankmc_30.1_5.5_0_0_21_43.3</v>
      </c>
      <c r="B420" s="1" t="n">
        <v>30.1</v>
      </c>
      <c r="C420" s="1" t="n">
        <v>5.54</v>
      </c>
      <c r="D420" s="1" t="n">
        <v>0</v>
      </c>
      <c r="E420" s="1" t="n">
        <v>0</v>
      </c>
      <c r="F420" s="1" t="n">
        <v>21.03</v>
      </c>
      <c r="G420" s="1" t="n">
        <v>43.33</v>
      </c>
      <c r="H420" s="34" t="n">
        <v>1831.15</v>
      </c>
      <c r="I420" s="1" t="s">
        <v>2813</v>
      </c>
      <c r="J420" s="1" t="n">
        <v>1954</v>
      </c>
      <c r="K420" s="1" t="s">
        <v>2194</v>
      </c>
    </row>
    <row r="421" customFormat="false" ht="15" hidden="false" customHeight="false" outlineLevel="0" collapsed="false">
      <c r="A421" s="6" t="str">
        <f aca="false">"sankmc_"&amp;ROUND(B421,1)&amp;"_"&amp;ROUND(C421,1)&amp;"_"&amp;ROUND(D421,1)&amp;"_"&amp;ROUND(E421,1)&amp;"_"&amp;ROUND(F421,1)&amp;"_"&amp;ROUND(G421,1)</f>
        <v>sankmc_30.2_8.6_0_0_17.4_43.8</v>
      </c>
      <c r="B421" s="1" t="n">
        <v>30.18</v>
      </c>
      <c r="C421" s="1" t="n">
        <v>8.6</v>
      </c>
      <c r="D421" s="1" t="n">
        <v>0</v>
      </c>
      <c r="E421" s="1" t="n">
        <v>0</v>
      </c>
      <c r="F421" s="1" t="n">
        <v>17.41</v>
      </c>
      <c r="G421" s="1" t="n">
        <v>43.81</v>
      </c>
      <c r="H421" s="34" t="n">
        <v>1733.15</v>
      </c>
      <c r="I421" s="1" t="s">
        <v>2813</v>
      </c>
      <c r="J421" s="1" t="n">
        <v>1954</v>
      </c>
      <c r="K421" s="1" t="s">
        <v>2194</v>
      </c>
    </row>
    <row r="422" customFormat="false" ht="15" hidden="false" customHeight="false" outlineLevel="0" collapsed="false">
      <c r="A422" s="6" t="str">
        <f aca="false">"sankmc_"&amp;ROUND(B422,1)&amp;"_"&amp;ROUND(C422,1)&amp;"_"&amp;ROUND(D422,1)&amp;"_"&amp;ROUND(E422,1)&amp;"_"&amp;ROUND(F422,1)&amp;"_"&amp;ROUND(G422,1)</f>
        <v>sankmc_30.3_5.6_0_0_18.4_45.7</v>
      </c>
      <c r="B422" s="1" t="n">
        <v>30.3369663033697</v>
      </c>
      <c r="C422" s="1" t="n">
        <v>5.58944105589441</v>
      </c>
      <c r="D422" s="1" t="n">
        <v>0</v>
      </c>
      <c r="E422" s="1" t="n">
        <v>0</v>
      </c>
      <c r="F422" s="1" t="n">
        <v>18.3681631836816</v>
      </c>
      <c r="G422" s="1" t="n">
        <v>45.7054294570543</v>
      </c>
      <c r="H422" s="34" t="n">
        <v>1838.15</v>
      </c>
      <c r="I422" s="1" t="s">
        <v>2813</v>
      </c>
      <c r="J422" s="1" t="n">
        <v>1954</v>
      </c>
      <c r="K422" s="1" t="s">
        <v>2194</v>
      </c>
    </row>
    <row r="423" customFormat="false" ht="15" hidden="false" customHeight="false" outlineLevel="0" collapsed="false">
      <c r="A423" s="6" t="str">
        <f aca="false">"sankmc_"&amp;ROUND(B423,1)&amp;"_"&amp;ROUND(C423,1)&amp;"_"&amp;ROUND(D423,1)&amp;"_"&amp;ROUND(E423,1)&amp;"_"&amp;ROUND(F423,1)&amp;"_"&amp;ROUND(G423,1)</f>
        <v>sankmc_30.4_7.9_0_0_45.4_16.3</v>
      </c>
      <c r="B423" s="1" t="n">
        <v>30.43</v>
      </c>
      <c r="C423" s="1" t="n">
        <v>7.91</v>
      </c>
      <c r="D423" s="1" t="n">
        <v>0</v>
      </c>
      <c r="E423" s="1" t="n">
        <v>0</v>
      </c>
      <c r="F423" s="1" t="n">
        <v>45.36</v>
      </c>
      <c r="G423" s="1" t="n">
        <v>16.3</v>
      </c>
      <c r="H423" s="34" t="n">
        <v>1859.15</v>
      </c>
      <c r="I423" s="1" t="s">
        <v>2813</v>
      </c>
      <c r="J423" s="1" t="n">
        <v>1954</v>
      </c>
      <c r="K423" s="1" t="s">
        <v>2194</v>
      </c>
    </row>
    <row r="424" customFormat="false" ht="15" hidden="false" customHeight="false" outlineLevel="0" collapsed="false">
      <c r="A424" s="6" t="str">
        <f aca="false">"sankmc_"&amp;ROUND(B424,1)&amp;"_"&amp;ROUND(C424,1)&amp;"_"&amp;ROUND(D424,1)&amp;"_"&amp;ROUND(E424,1)&amp;"_"&amp;ROUND(F424,1)&amp;"_"&amp;ROUND(G424,1)</f>
        <v>sankmc_30.4_8.7_0_0_14.6_46.3</v>
      </c>
      <c r="B424" s="1" t="n">
        <v>30.42</v>
      </c>
      <c r="C424" s="1" t="n">
        <v>8.68</v>
      </c>
      <c r="D424" s="1" t="n">
        <v>0</v>
      </c>
      <c r="E424" s="1" t="n">
        <v>0</v>
      </c>
      <c r="F424" s="1" t="n">
        <v>14.63</v>
      </c>
      <c r="G424" s="1" t="n">
        <v>46.27</v>
      </c>
      <c r="H424" s="34" t="n">
        <v>1745.15</v>
      </c>
      <c r="I424" s="1" t="s">
        <v>2813</v>
      </c>
      <c r="J424" s="1" t="n">
        <v>1954</v>
      </c>
      <c r="K424" s="1" t="s">
        <v>2194</v>
      </c>
    </row>
    <row r="425" customFormat="false" ht="15" hidden="false" customHeight="false" outlineLevel="0" collapsed="false">
      <c r="A425" s="6" t="str">
        <f aca="false">"sankmc_"&amp;ROUND(B425,1)&amp;"_"&amp;ROUND(C425,1)&amp;"_"&amp;ROUND(D425,1)&amp;"_"&amp;ROUND(E425,1)&amp;"_"&amp;ROUND(F425,1)&amp;"_"&amp;ROUND(G425,1)</f>
        <v>sankmc_30.6_8.4_0_0_24.2_36.8</v>
      </c>
      <c r="B425" s="1" t="n">
        <v>30.55</v>
      </c>
      <c r="C425" s="1" t="n">
        <v>8.43999999999999</v>
      </c>
      <c r="D425" s="1" t="n">
        <v>0</v>
      </c>
      <c r="E425" s="1" t="n">
        <v>0</v>
      </c>
      <c r="F425" s="1" t="n">
        <v>24.19</v>
      </c>
      <c r="G425" s="1" t="n">
        <v>36.82</v>
      </c>
      <c r="H425" s="34" t="n">
        <v>1719.15</v>
      </c>
      <c r="I425" s="1" t="s">
        <v>2813</v>
      </c>
      <c r="J425" s="1" t="n">
        <v>1954</v>
      </c>
      <c r="K425" s="1" t="s">
        <v>2194</v>
      </c>
    </row>
    <row r="426" customFormat="false" ht="15" hidden="false" customHeight="false" outlineLevel="0" collapsed="false">
      <c r="A426" s="6" t="str">
        <f aca="false">"sankmc_"&amp;ROUND(B426,1)&amp;"_"&amp;ROUND(C426,1)&amp;"_"&amp;ROUND(D426,1)&amp;"_"&amp;ROUND(E426,1)&amp;"_"&amp;ROUND(F426,1)&amp;"_"&amp;ROUND(G426,1)</f>
        <v>sankmc_30.7_7.8_0_0_14.5_47</v>
      </c>
      <c r="B426" s="1" t="n">
        <v>30.71</v>
      </c>
      <c r="C426" s="1" t="n">
        <v>7.76</v>
      </c>
      <c r="D426" s="1" t="n">
        <v>0</v>
      </c>
      <c r="E426" s="1" t="n">
        <v>0</v>
      </c>
      <c r="F426" s="1" t="n">
        <v>14.53</v>
      </c>
      <c r="G426" s="1" t="n">
        <v>47</v>
      </c>
      <c r="H426" s="34" t="n">
        <v>1752.15</v>
      </c>
      <c r="I426" s="1" t="s">
        <v>2830</v>
      </c>
      <c r="J426" s="1" t="n">
        <v>1954</v>
      </c>
      <c r="K426" s="1" t="s">
        <v>2194</v>
      </c>
    </row>
    <row r="427" customFormat="false" ht="15" hidden="false" customHeight="false" outlineLevel="0" collapsed="false">
      <c r="A427" s="6" t="str">
        <f aca="false">"sankmc_"&amp;ROUND(B427,1)&amp;"_"&amp;ROUND(C427,1)&amp;"_"&amp;ROUND(D427,1)&amp;"_"&amp;ROUND(E427,1)&amp;"_"&amp;ROUND(F427,1)&amp;"_"&amp;ROUND(G427,1)</f>
        <v>sankmc_30.8_12.1_0_0_7.7_49.5</v>
      </c>
      <c r="B427" s="1" t="n">
        <v>30.7830783078308</v>
      </c>
      <c r="C427" s="1" t="n">
        <v>12.0912091209121</v>
      </c>
      <c r="D427" s="1" t="n">
        <v>0</v>
      </c>
      <c r="E427" s="1" t="n">
        <v>0</v>
      </c>
      <c r="F427" s="1" t="n">
        <v>7.65076507650765</v>
      </c>
      <c r="G427" s="1" t="n">
        <v>49.4749474947495</v>
      </c>
      <c r="H427" s="34" t="n">
        <v>1778.15</v>
      </c>
      <c r="I427" s="1" t="s">
        <v>2813</v>
      </c>
      <c r="J427" s="1" t="n">
        <v>1954</v>
      </c>
      <c r="K427" s="1" t="s">
        <v>2194</v>
      </c>
    </row>
    <row r="428" customFormat="false" ht="15" hidden="false" customHeight="false" outlineLevel="0" collapsed="false">
      <c r="A428" s="6" t="str">
        <f aca="false">"sankmc_"&amp;ROUND(B428,1)&amp;"_"&amp;ROUND(C428,1)&amp;"_"&amp;ROUND(D428,1)&amp;"_"&amp;ROUND(E428,1)&amp;"_"&amp;ROUND(F428,1)&amp;"_"&amp;ROUND(G428,1)</f>
        <v>sankmc_30.8_16.5_0_0_3.9_48.9</v>
      </c>
      <c r="B428" s="1" t="n">
        <v>30.75</v>
      </c>
      <c r="C428" s="1" t="n">
        <v>16.52</v>
      </c>
      <c r="D428" s="1" t="n">
        <v>0</v>
      </c>
      <c r="E428" s="1" t="n">
        <v>0</v>
      </c>
      <c r="F428" s="1" t="n">
        <v>3.85999999999999</v>
      </c>
      <c r="G428" s="1" t="n">
        <v>48.87</v>
      </c>
      <c r="H428" s="34" t="n">
        <v>1822.15</v>
      </c>
      <c r="I428" s="1" t="s">
        <v>2832</v>
      </c>
      <c r="J428" s="1" t="n">
        <v>1957</v>
      </c>
      <c r="K428" s="1" t="s">
        <v>2194</v>
      </c>
    </row>
    <row r="429" customFormat="false" ht="15" hidden="false" customHeight="false" outlineLevel="0" collapsed="false">
      <c r="A429" s="6" t="str">
        <f aca="false">"sankmc_"&amp;ROUND(B429,1)&amp;"_"&amp;ROUND(C429,1)&amp;"_"&amp;ROUND(D429,1)&amp;"_"&amp;ROUND(E429,1)&amp;"_"&amp;ROUND(F429,1)&amp;"_"&amp;ROUND(G429,1)</f>
        <v>sankmc_30.8_36.3_0_0_0_33</v>
      </c>
      <c r="B429" s="1" t="n">
        <v>30.77</v>
      </c>
      <c r="C429" s="1" t="n">
        <v>36.26</v>
      </c>
      <c r="D429" s="1" t="n">
        <v>0</v>
      </c>
      <c r="E429" s="1" t="n">
        <v>0</v>
      </c>
      <c r="F429" s="1" t="n">
        <v>0</v>
      </c>
      <c r="G429" s="1" t="n">
        <v>32.97</v>
      </c>
      <c r="H429" s="34" t="n">
        <v>1853.15</v>
      </c>
      <c r="I429" s="1" t="s">
        <v>2804</v>
      </c>
      <c r="J429" s="1" t="n">
        <v>1969</v>
      </c>
      <c r="K429" s="1" t="s">
        <v>2194</v>
      </c>
    </row>
    <row r="430" customFormat="false" ht="15" hidden="false" customHeight="false" outlineLevel="0" collapsed="false">
      <c r="A430" s="6" t="str">
        <f aca="false">"sankmc_"&amp;ROUND(B430,1)&amp;"_"&amp;ROUND(C430,1)&amp;"_"&amp;ROUND(D430,1)&amp;"_"&amp;ROUND(E430,1)&amp;"_"&amp;ROUND(F430,1)&amp;"_"&amp;ROUND(G430,1)</f>
        <v>sankmc_30.8_8.5_0_0_21.5_39.2</v>
      </c>
      <c r="B430" s="1" t="n">
        <v>30.79</v>
      </c>
      <c r="C430" s="1" t="n">
        <v>8.51</v>
      </c>
      <c r="D430" s="1" t="n">
        <v>0</v>
      </c>
      <c r="E430" s="1" t="n">
        <v>0</v>
      </c>
      <c r="F430" s="1" t="n">
        <v>21.52</v>
      </c>
      <c r="G430" s="1" t="n">
        <v>39.18</v>
      </c>
      <c r="H430" s="34" t="n">
        <v>1705.15</v>
      </c>
      <c r="I430" s="1" t="s">
        <v>2813</v>
      </c>
      <c r="J430" s="1" t="n">
        <v>1954</v>
      </c>
      <c r="K430" s="1" t="s">
        <v>2194</v>
      </c>
    </row>
    <row r="431" customFormat="false" ht="15" hidden="false" customHeight="false" outlineLevel="0" collapsed="false">
      <c r="A431" s="6" t="str">
        <f aca="false">"sankmc_"&amp;ROUND(B431,1)&amp;"_"&amp;ROUND(C431,1)&amp;"_"&amp;ROUND(D431,1)&amp;"_"&amp;ROUND(E431,1)&amp;"_"&amp;ROUND(F431,1)&amp;"_"&amp;ROUND(G431,1)</f>
        <v>sankmc_30.9_15.2_0_0_15.4_38.6</v>
      </c>
      <c r="B431" s="1" t="n">
        <v>30.88</v>
      </c>
      <c r="C431" s="1" t="n">
        <v>15.17</v>
      </c>
      <c r="D431" s="1" t="n">
        <v>0</v>
      </c>
      <c r="E431" s="1" t="n">
        <v>0</v>
      </c>
      <c r="F431" s="1" t="n">
        <v>15.35</v>
      </c>
      <c r="G431" s="1" t="n">
        <v>38.6</v>
      </c>
      <c r="H431" s="34" t="n">
        <v>1778.15</v>
      </c>
      <c r="I431" s="1" t="s">
        <v>2813</v>
      </c>
      <c r="J431" s="1" t="n">
        <v>1954</v>
      </c>
      <c r="K431" s="1" t="s">
        <v>2194</v>
      </c>
    </row>
    <row r="432" customFormat="false" ht="15" hidden="false" customHeight="false" outlineLevel="0" collapsed="false">
      <c r="A432" s="6" t="str">
        <f aca="false">"sankmc_"&amp;ROUND(B432,1)&amp;"_"&amp;ROUND(C432,1)&amp;"_"&amp;ROUND(D432,1)&amp;"_"&amp;ROUND(E432,1)&amp;"_"&amp;ROUND(F432,1)&amp;"_"&amp;ROUND(G432,1)</f>
        <v>sankmc_31_0_0_0_0_69</v>
      </c>
      <c r="B432" s="1" t="n">
        <v>31</v>
      </c>
      <c r="C432" s="1" t="n">
        <v>0</v>
      </c>
      <c r="D432" s="1" t="n">
        <v>0</v>
      </c>
      <c r="E432" s="1" t="n">
        <v>0</v>
      </c>
      <c r="F432" s="1" t="n">
        <v>0</v>
      </c>
      <c r="G432" s="1" t="n">
        <v>69</v>
      </c>
      <c r="H432" s="34" t="n">
        <v>2361.15</v>
      </c>
      <c r="I432" s="1" t="s">
        <v>2834</v>
      </c>
      <c r="J432" s="1" t="n">
        <v>1959</v>
      </c>
      <c r="K432" s="1" t="s">
        <v>2194</v>
      </c>
    </row>
    <row r="433" customFormat="false" ht="15" hidden="false" customHeight="false" outlineLevel="0" collapsed="false">
      <c r="A433" s="6" t="str">
        <f aca="false">"sankmc_"&amp;ROUND(B433,1)&amp;"_"&amp;ROUND(C433,1)&amp;"_"&amp;ROUND(D433,1)&amp;"_"&amp;ROUND(E433,1)&amp;"_"&amp;ROUND(F433,1)&amp;"_"&amp;ROUND(G433,1)</f>
        <v>sankmc_31_11.8_0_0_16.4_40.8</v>
      </c>
      <c r="B433" s="1" t="n">
        <v>31.03</v>
      </c>
      <c r="C433" s="1" t="n">
        <v>11.8</v>
      </c>
      <c r="D433" s="1" t="n">
        <v>0</v>
      </c>
      <c r="E433" s="1" t="n">
        <v>0</v>
      </c>
      <c r="F433" s="1" t="n">
        <v>16.41</v>
      </c>
      <c r="G433" s="1" t="n">
        <v>40.76</v>
      </c>
      <c r="H433" s="34" t="n">
        <v>1728.15</v>
      </c>
      <c r="I433" s="1" t="s">
        <v>2813</v>
      </c>
      <c r="J433" s="1" t="n">
        <v>1954</v>
      </c>
      <c r="K433" s="1" t="s">
        <v>2194</v>
      </c>
    </row>
    <row r="434" customFormat="false" ht="15" hidden="false" customHeight="false" outlineLevel="0" collapsed="false">
      <c r="A434" s="6" t="str">
        <f aca="false">"sankmc_"&amp;ROUND(B434,1)&amp;"_"&amp;ROUND(C434,1)&amp;"_"&amp;ROUND(D434,1)&amp;"_"&amp;ROUND(E434,1)&amp;"_"&amp;ROUND(F434,1)&amp;"_"&amp;ROUND(G434,1)</f>
        <v>sankmc_31_37.9_0_0_31_0</v>
      </c>
      <c r="B434" s="1" t="n">
        <v>31.033103310331</v>
      </c>
      <c r="C434" s="1" t="n">
        <v>37.9337933793379</v>
      </c>
      <c r="D434" s="1" t="n">
        <v>0</v>
      </c>
      <c r="E434" s="1" t="n">
        <v>0</v>
      </c>
      <c r="F434" s="1" t="n">
        <v>31.033103310331</v>
      </c>
      <c r="G434" s="1" t="n">
        <v>0</v>
      </c>
      <c r="H434" s="34" t="n">
        <v>2053.15</v>
      </c>
      <c r="I434" s="1" t="s">
        <v>2831</v>
      </c>
      <c r="J434" s="1" t="n">
        <v>1969</v>
      </c>
      <c r="K434" s="1" t="s">
        <v>2194</v>
      </c>
    </row>
    <row r="435" customFormat="false" ht="15" hidden="false" customHeight="false" outlineLevel="0" collapsed="false">
      <c r="A435" s="6" t="str">
        <f aca="false">"sankmc_"&amp;ROUND(B435,1)&amp;"_"&amp;ROUND(C435,1)&amp;"_"&amp;ROUND(D435,1)&amp;"_"&amp;ROUND(E435,1)&amp;"_"&amp;ROUND(F435,1)&amp;"_"&amp;ROUND(G435,1)</f>
        <v>sankmc_31_9.1_0_0_14.7_45.1</v>
      </c>
      <c r="B435" s="1" t="n">
        <v>31.04</v>
      </c>
      <c r="C435" s="1" t="n">
        <v>9.14</v>
      </c>
      <c r="D435" s="1" t="n">
        <v>0</v>
      </c>
      <c r="E435" s="1" t="n">
        <v>0</v>
      </c>
      <c r="F435" s="1" t="n">
        <v>14.69</v>
      </c>
      <c r="G435" s="1" t="n">
        <v>45.13</v>
      </c>
      <c r="H435" s="34" t="n">
        <v>1705.15</v>
      </c>
      <c r="I435" s="1" t="s">
        <v>2830</v>
      </c>
      <c r="J435" s="1" t="n">
        <v>1954</v>
      </c>
      <c r="K435" s="1" t="s">
        <v>2194</v>
      </c>
    </row>
    <row r="436" customFormat="false" ht="15" hidden="false" customHeight="false" outlineLevel="0" collapsed="false">
      <c r="A436" s="6" t="str">
        <f aca="false">"sankmc_"&amp;ROUND(B436,1)&amp;"_"&amp;ROUND(C436,1)&amp;"_"&amp;ROUND(D436,1)&amp;"_"&amp;ROUND(E436,1)&amp;"_"&amp;ROUND(F436,1)&amp;"_"&amp;ROUND(G436,1)</f>
        <v>sankmc_31.1_5.5_0_0_21_42.3</v>
      </c>
      <c r="B436" s="1" t="n">
        <v>31.0568943105689</v>
      </c>
      <c r="C436" s="1" t="n">
        <v>5.54944505549445</v>
      </c>
      <c r="D436" s="1" t="n">
        <v>0</v>
      </c>
      <c r="E436" s="1" t="n">
        <v>0</v>
      </c>
      <c r="F436" s="1" t="n">
        <v>21.047895210479</v>
      </c>
      <c r="G436" s="1" t="n">
        <v>42.3457654234577</v>
      </c>
      <c r="H436" s="34" t="n">
        <v>1785.15</v>
      </c>
      <c r="I436" s="1" t="s">
        <v>2813</v>
      </c>
      <c r="J436" s="1" t="n">
        <v>1954</v>
      </c>
      <c r="K436" s="1" t="s">
        <v>2194</v>
      </c>
    </row>
    <row r="437" customFormat="false" ht="15" hidden="false" customHeight="false" outlineLevel="0" collapsed="false">
      <c r="A437" s="6" t="str">
        <f aca="false">"sankmc_"&amp;ROUND(B437,1)&amp;"_"&amp;ROUND(C437,1)&amp;"_"&amp;ROUND(D437,1)&amp;"_"&amp;ROUND(E437,1)&amp;"_"&amp;ROUND(F437,1)&amp;"_"&amp;ROUND(G437,1)</f>
        <v>sankmc_31.2_5_0_0_54.8_9</v>
      </c>
      <c r="B437" s="1" t="n">
        <v>31.1731173117312</v>
      </c>
      <c r="C437" s="1" t="n">
        <v>4.96049604960496</v>
      </c>
      <c r="D437" s="1" t="n">
        <v>0</v>
      </c>
      <c r="E437" s="1" t="n">
        <v>0</v>
      </c>
      <c r="F437" s="1" t="n">
        <v>54.8454845484549</v>
      </c>
      <c r="G437" s="1" t="n">
        <v>9.02090209020902</v>
      </c>
      <c r="H437" s="34" t="n">
        <v>1846.15</v>
      </c>
      <c r="I437" s="1" t="s">
        <v>2832</v>
      </c>
      <c r="J437" s="1" t="n">
        <v>1957</v>
      </c>
      <c r="K437" s="1" t="s">
        <v>2194</v>
      </c>
    </row>
    <row r="438" customFormat="false" ht="15" hidden="false" customHeight="false" outlineLevel="0" collapsed="false">
      <c r="A438" s="6" t="str">
        <f aca="false">"sankmc_"&amp;ROUND(B438,1)&amp;"_"&amp;ROUND(C438,1)&amp;"_"&amp;ROUND(D438,1)&amp;"_"&amp;ROUND(E438,1)&amp;"_"&amp;ROUND(F438,1)&amp;"_"&amp;ROUND(G438,1)</f>
        <v>sankmc_31.2_8.6_0_0_17.4_42.8</v>
      </c>
      <c r="B438" s="1" t="n">
        <v>31.17</v>
      </c>
      <c r="C438" s="1" t="n">
        <v>8.61</v>
      </c>
      <c r="D438" s="1" t="n">
        <v>0</v>
      </c>
      <c r="E438" s="1" t="n">
        <v>0</v>
      </c>
      <c r="F438" s="1" t="n">
        <v>17.43</v>
      </c>
      <c r="G438" s="1" t="n">
        <v>42.79</v>
      </c>
      <c r="H438" s="34" t="n">
        <v>1721.15</v>
      </c>
      <c r="I438" s="1" t="s">
        <v>2813</v>
      </c>
      <c r="J438" s="1" t="n">
        <v>1954</v>
      </c>
      <c r="K438" s="1" t="s">
        <v>2194</v>
      </c>
    </row>
    <row r="439" customFormat="false" ht="15" hidden="false" customHeight="false" outlineLevel="0" collapsed="false">
      <c r="A439" s="6" t="str">
        <f aca="false">"sankmc_"&amp;ROUND(B439,1)&amp;"_"&amp;ROUND(C439,1)&amp;"_"&amp;ROUND(D439,1)&amp;"_"&amp;ROUND(E439,1)&amp;"_"&amp;ROUND(F439,1)&amp;"_"&amp;ROUND(G439,1)</f>
        <v>sankmc_31.3_5.6_0_0_18.4_44.7</v>
      </c>
      <c r="B439" s="1" t="n">
        <v>31.3031303130313</v>
      </c>
      <c r="C439" s="1" t="n">
        <v>5.59055905590559</v>
      </c>
      <c r="D439" s="1" t="n">
        <v>0</v>
      </c>
      <c r="E439" s="1" t="n">
        <v>0</v>
      </c>
      <c r="F439" s="1" t="n">
        <v>18.3818381838184</v>
      </c>
      <c r="G439" s="1" t="n">
        <v>44.7244724472447</v>
      </c>
      <c r="H439" s="34" t="n">
        <v>1791.15</v>
      </c>
      <c r="I439" s="1" t="s">
        <v>2813</v>
      </c>
      <c r="J439" s="1" t="n">
        <v>1954</v>
      </c>
      <c r="K439" s="1" t="s">
        <v>2194</v>
      </c>
    </row>
    <row r="440" customFormat="false" ht="15" hidden="false" customHeight="false" outlineLevel="0" collapsed="false">
      <c r="A440" s="6" t="str">
        <f aca="false">"sankmc_"&amp;ROUND(B440,1)&amp;"_"&amp;ROUND(C440,1)&amp;"_"&amp;ROUND(D440,1)&amp;"_"&amp;ROUND(E440,1)&amp;"_"&amp;ROUND(F440,1)&amp;"_"&amp;ROUND(G440,1)</f>
        <v>sankmc_31.4_10.6_0_0_14.9_43.2</v>
      </c>
      <c r="B440" s="1" t="n">
        <v>31.37</v>
      </c>
      <c r="C440" s="1" t="n">
        <v>10.56</v>
      </c>
      <c r="D440" s="1" t="n">
        <v>0</v>
      </c>
      <c r="E440" s="1" t="n">
        <v>0</v>
      </c>
      <c r="F440" s="1" t="n">
        <v>14.85</v>
      </c>
      <c r="G440" s="1" t="n">
        <v>43.22</v>
      </c>
      <c r="H440" s="34" t="n">
        <v>1746.15</v>
      </c>
      <c r="I440" s="1" t="s">
        <v>2830</v>
      </c>
      <c r="J440" s="1" t="n">
        <v>1954</v>
      </c>
      <c r="K440" s="1" t="s">
        <v>2194</v>
      </c>
    </row>
    <row r="441" customFormat="false" ht="15" hidden="false" customHeight="false" outlineLevel="0" collapsed="false">
      <c r="A441" s="6" t="str">
        <f aca="false">"sankmc_"&amp;ROUND(B441,1)&amp;"_"&amp;ROUND(C441,1)&amp;"_"&amp;ROUND(D441,1)&amp;"_"&amp;ROUND(E441,1)&amp;"_"&amp;ROUND(F441,1)&amp;"_"&amp;ROUND(G441,1)</f>
        <v>sankmc_31.4_8.7_0_0_14.6_45.3</v>
      </c>
      <c r="B441" s="1" t="n">
        <v>31.43</v>
      </c>
      <c r="C441" s="1" t="n">
        <v>8.68</v>
      </c>
      <c r="D441" s="1" t="n">
        <v>0</v>
      </c>
      <c r="E441" s="1" t="n">
        <v>0</v>
      </c>
      <c r="F441" s="1" t="n">
        <v>14.64</v>
      </c>
      <c r="G441" s="1" t="n">
        <v>45.25</v>
      </c>
      <c r="H441" s="34" t="n">
        <v>1723.15</v>
      </c>
      <c r="I441" s="1" t="s">
        <v>2813</v>
      </c>
      <c r="J441" s="1" t="n">
        <v>1954</v>
      </c>
      <c r="K441" s="1" t="s">
        <v>2194</v>
      </c>
    </row>
    <row r="442" customFormat="false" ht="15" hidden="false" customHeight="false" outlineLevel="0" collapsed="false">
      <c r="A442" s="6" t="str">
        <f aca="false">"sankmc_"&amp;ROUND(B442,1)&amp;"_"&amp;ROUND(C442,1)&amp;"_"&amp;ROUND(D442,1)&amp;"_"&amp;ROUND(E442,1)&amp;"_"&amp;ROUND(F442,1)&amp;"_"&amp;ROUND(G442,1)</f>
        <v>sankmc_31.5_12.4_0_0_0_56.2</v>
      </c>
      <c r="B442" s="1" t="n">
        <v>31.46</v>
      </c>
      <c r="C442" s="1" t="n">
        <v>12.36</v>
      </c>
      <c r="D442" s="1" t="n">
        <v>0</v>
      </c>
      <c r="E442" s="1" t="n">
        <v>0</v>
      </c>
      <c r="F442" s="1" t="n">
        <v>0</v>
      </c>
      <c r="G442" s="1" t="n">
        <v>56.18</v>
      </c>
      <c r="H442" s="34" t="n">
        <v>1638.15</v>
      </c>
      <c r="I442" s="1" t="s">
        <v>2804</v>
      </c>
      <c r="J442" s="1" t="n">
        <v>1969</v>
      </c>
      <c r="K442" s="1" t="s">
        <v>2194</v>
      </c>
    </row>
    <row r="443" customFormat="false" ht="15" hidden="false" customHeight="false" outlineLevel="0" collapsed="false">
      <c r="A443" s="6" t="str">
        <f aca="false">"sankmc_"&amp;ROUND(B443,1)&amp;"_"&amp;ROUND(C443,1)&amp;"_"&amp;ROUND(D443,1)&amp;"_"&amp;ROUND(E443,1)&amp;"_"&amp;ROUND(F443,1)&amp;"_"&amp;ROUND(G443,1)</f>
        <v>sankmc_31.5_5.5_0_0_26.3_36.8</v>
      </c>
      <c r="B443" s="1" t="n">
        <v>31.5231523152315</v>
      </c>
      <c r="C443" s="1" t="n">
        <v>5.46054605460546</v>
      </c>
      <c r="D443" s="1" t="n">
        <v>0</v>
      </c>
      <c r="E443" s="1" t="n">
        <v>0</v>
      </c>
      <c r="F443" s="1" t="n">
        <v>26.2626262626263</v>
      </c>
      <c r="G443" s="1" t="n">
        <v>36.7536753675368</v>
      </c>
      <c r="H443" s="34" t="n">
        <v>1817.15</v>
      </c>
      <c r="I443" s="1" t="s">
        <v>2813</v>
      </c>
      <c r="J443" s="1" t="n">
        <v>1954</v>
      </c>
      <c r="K443" s="1" t="s">
        <v>2194</v>
      </c>
    </row>
    <row r="444" customFormat="false" ht="15" hidden="false" customHeight="false" outlineLevel="0" collapsed="false">
      <c r="A444" s="6" t="str">
        <f aca="false">"sankmc_"&amp;ROUND(B444,1)&amp;"_"&amp;ROUND(C444,1)&amp;"_"&amp;ROUND(D444,1)&amp;"_"&amp;ROUND(E444,1)&amp;"_"&amp;ROUND(F444,1)&amp;"_"&amp;ROUND(G444,1)</f>
        <v>sankmc_31.6_15.5_0_0_7.8_45.1</v>
      </c>
      <c r="B444" s="1" t="n">
        <v>31.5631563156316</v>
      </c>
      <c r="C444" s="1" t="n">
        <v>15.5015501550155</v>
      </c>
      <c r="D444" s="1" t="n">
        <v>0</v>
      </c>
      <c r="E444" s="1" t="n">
        <v>0</v>
      </c>
      <c r="F444" s="1" t="n">
        <v>7.84078407840784</v>
      </c>
      <c r="G444" s="1" t="n">
        <v>45.0945094509451</v>
      </c>
      <c r="H444" s="34" t="n">
        <v>1787.15</v>
      </c>
      <c r="I444" s="1" t="s">
        <v>2813</v>
      </c>
      <c r="J444" s="1" t="n">
        <v>1954</v>
      </c>
      <c r="K444" s="1" t="s">
        <v>2194</v>
      </c>
    </row>
    <row r="445" customFormat="false" ht="15" hidden="false" customHeight="false" outlineLevel="0" collapsed="false">
      <c r="A445" s="6" t="str">
        <f aca="false">"sankmc_"&amp;ROUND(B445,1)&amp;"_"&amp;ROUND(C445,1)&amp;"_"&amp;ROUND(D445,1)&amp;"_"&amp;ROUND(E445,1)&amp;"_"&amp;ROUND(F445,1)&amp;"_"&amp;ROUND(G445,1)</f>
        <v>sankmc_31.7_22.5_0_0_13_32.8</v>
      </c>
      <c r="B445" s="1" t="n">
        <v>31.6768323167683</v>
      </c>
      <c r="C445" s="1" t="n">
        <v>22.5277472252775</v>
      </c>
      <c r="D445" s="1" t="n">
        <v>0</v>
      </c>
      <c r="E445" s="1" t="n">
        <v>0</v>
      </c>
      <c r="F445" s="1" t="n">
        <v>13.028697130287</v>
      </c>
      <c r="G445" s="1" t="n">
        <v>32.7667233276672</v>
      </c>
      <c r="H445" s="34" t="n">
        <v>1870.15</v>
      </c>
      <c r="I445" s="1" t="s">
        <v>2813</v>
      </c>
      <c r="J445" s="1" t="n">
        <v>1954</v>
      </c>
      <c r="K445" s="1" t="s">
        <v>2194</v>
      </c>
    </row>
    <row r="446" customFormat="false" ht="15" hidden="false" customHeight="false" outlineLevel="0" collapsed="false">
      <c r="A446" s="6" t="str">
        <f aca="false">"sankmc_"&amp;ROUND(B446,1)&amp;"_"&amp;ROUND(C446,1)&amp;"_"&amp;ROUND(D446,1)&amp;"_"&amp;ROUND(E446,1)&amp;"_"&amp;ROUND(F446,1)&amp;"_"&amp;ROUND(G446,1)</f>
        <v>sankmc_31.7_5.7_0_0_14.3_48.4</v>
      </c>
      <c r="B446" s="1" t="n">
        <v>31.68</v>
      </c>
      <c r="C446" s="1" t="n">
        <v>5.66</v>
      </c>
      <c r="D446" s="1" t="n">
        <v>0</v>
      </c>
      <c r="E446" s="1" t="n">
        <v>0</v>
      </c>
      <c r="F446" s="1" t="n">
        <v>14.31</v>
      </c>
      <c r="G446" s="1" t="n">
        <v>48.35</v>
      </c>
      <c r="H446" s="34" t="n">
        <v>1868.15</v>
      </c>
      <c r="I446" s="1" t="s">
        <v>2813</v>
      </c>
      <c r="J446" s="1" t="n">
        <v>1954</v>
      </c>
      <c r="K446" s="1" t="s">
        <v>2194</v>
      </c>
    </row>
    <row r="447" customFormat="false" ht="15" hidden="false" customHeight="false" outlineLevel="0" collapsed="false">
      <c r="A447" s="6" t="str">
        <f aca="false">"sankmc_"&amp;ROUND(B447,1)&amp;"_"&amp;ROUND(C447,1)&amp;"_"&amp;ROUND(D447,1)&amp;"_"&amp;ROUND(E447,1)&amp;"_"&amp;ROUND(F447,1)&amp;"_"&amp;ROUND(G447,1)</f>
        <v>sankmc_31.7_8.8_0_0_11.8_47.8</v>
      </c>
      <c r="B447" s="1" t="n">
        <v>31.69</v>
      </c>
      <c r="C447" s="1" t="n">
        <v>8.75</v>
      </c>
      <c r="D447" s="1" t="n">
        <v>0</v>
      </c>
      <c r="E447" s="1" t="n">
        <v>0</v>
      </c>
      <c r="F447" s="1" t="n">
        <v>11.81</v>
      </c>
      <c r="G447" s="1" t="n">
        <v>47.75</v>
      </c>
      <c r="H447" s="34" t="n">
        <v>1750.15</v>
      </c>
      <c r="I447" s="1" t="s">
        <v>2813</v>
      </c>
      <c r="J447" s="1" t="n">
        <v>1954</v>
      </c>
      <c r="K447" s="1" t="s">
        <v>2194</v>
      </c>
    </row>
    <row r="448" customFormat="false" ht="15" hidden="false" customHeight="false" outlineLevel="0" collapsed="false">
      <c r="A448" s="6" t="str">
        <f aca="false">"sankmc_"&amp;ROUND(B448,1)&amp;"_"&amp;ROUND(C448,1)&amp;"_"&amp;ROUND(D448,1)&amp;"_"&amp;ROUND(E448,1)&amp;"_"&amp;ROUND(F448,1)&amp;"_"&amp;ROUND(G448,1)</f>
        <v>sankmc_31.8_13.7_0_0_52.7_1.9</v>
      </c>
      <c r="B448" s="1" t="n">
        <v>31.76</v>
      </c>
      <c r="C448" s="1" t="n">
        <v>13.67</v>
      </c>
      <c r="D448" s="1" t="n">
        <v>0</v>
      </c>
      <c r="E448" s="1" t="n">
        <v>0</v>
      </c>
      <c r="F448" s="1" t="n">
        <v>52.7</v>
      </c>
      <c r="G448" s="1" t="n">
        <v>1.87</v>
      </c>
      <c r="H448" s="34" t="n">
        <v>1968.15</v>
      </c>
      <c r="I448" s="1" t="s">
        <v>2833</v>
      </c>
      <c r="J448" s="1" t="n">
        <v>2003</v>
      </c>
      <c r="K448" s="1" t="s">
        <v>2194</v>
      </c>
    </row>
    <row r="449" customFormat="false" ht="15" hidden="false" customHeight="false" outlineLevel="0" collapsed="false">
      <c r="A449" s="6" t="str">
        <f aca="false">"sankmc_"&amp;ROUND(B449,1)&amp;"_"&amp;ROUND(C449,1)&amp;"_"&amp;ROUND(D449,1)&amp;"_"&amp;ROUND(E449,1)&amp;"_"&amp;ROUND(F449,1)&amp;"_"&amp;ROUND(G449,1)</f>
        <v>sankmc_31.8_18.7_0_0_14.2_35.2</v>
      </c>
      <c r="B449" s="1" t="n">
        <v>31.8068193180682</v>
      </c>
      <c r="C449" s="1" t="n">
        <v>18.7481251874813</v>
      </c>
      <c r="D449" s="1" t="n">
        <v>0</v>
      </c>
      <c r="E449" s="1" t="n">
        <v>0</v>
      </c>
      <c r="F449" s="1" t="n">
        <v>14.2285771422858</v>
      </c>
      <c r="G449" s="1" t="n">
        <v>35.2164783521648</v>
      </c>
      <c r="H449" s="34" t="n">
        <v>1819.15</v>
      </c>
      <c r="I449" s="1" t="s">
        <v>2813</v>
      </c>
      <c r="J449" s="1" t="n">
        <v>1954</v>
      </c>
      <c r="K449" s="1" t="s">
        <v>2194</v>
      </c>
    </row>
    <row r="450" customFormat="false" ht="15" hidden="false" customHeight="false" outlineLevel="0" collapsed="false">
      <c r="A450" s="6" t="str">
        <f aca="false">"sankmc_"&amp;ROUND(B450,1)&amp;"_"&amp;ROUND(C450,1)&amp;"_"&amp;ROUND(D450,1)&amp;"_"&amp;ROUND(E450,1)&amp;"_"&amp;ROUND(F450,1)&amp;"_"&amp;ROUND(G450,1)</f>
        <v>sankmc_32_5.6_0_0_21.1_41.4</v>
      </c>
      <c r="B450" s="1" t="n">
        <v>32.02</v>
      </c>
      <c r="C450" s="1" t="n">
        <v>5.55</v>
      </c>
      <c r="D450" s="1" t="n">
        <v>0</v>
      </c>
      <c r="E450" s="1" t="n">
        <v>0</v>
      </c>
      <c r="F450" s="1" t="n">
        <v>21.06</v>
      </c>
      <c r="G450" s="1" t="n">
        <v>41.37</v>
      </c>
      <c r="H450" s="34" t="n">
        <v>1763.15</v>
      </c>
      <c r="I450" s="1" t="s">
        <v>2813</v>
      </c>
      <c r="J450" s="1" t="n">
        <v>1954</v>
      </c>
      <c r="K450" s="1" t="s">
        <v>2194</v>
      </c>
    </row>
    <row r="451" customFormat="false" ht="15" hidden="false" customHeight="false" outlineLevel="0" collapsed="false">
      <c r="A451" s="6" t="str">
        <f aca="false">"sankmc_"&amp;ROUND(B451,1)&amp;"_"&amp;ROUND(C451,1)&amp;"_"&amp;ROUND(D451,1)&amp;"_"&amp;ROUND(E451,1)&amp;"_"&amp;ROUND(F451,1)&amp;"_"&amp;ROUND(G451,1)</f>
        <v>sankmc_32.1_0_68_0_0_0</v>
      </c>
      <c r="B451" s="1" t="n">
        <v>32.05</v>
      </c>
      <c r="C451" s="1" t="n">
        <v>0</v>
      </c>
      <c r="D451" s="1" t="n">
        <v>67.95</v>
      </c>
      <c r="E451" s="1" t="n">
        <v>0</v>
      </c>
      <c r="F451" s="1" t="n">
        <v>0</v>
      </c>
      <c r="G451" s="1" t="n">
        <v>0</v>
      </c>
      <c r="H451" s="34" t="n">
        <v>1314.15</v>
      </c>
      <c r="I451" s="1" t="s">
        <v>2812</v>
      </c>
      <c r="J451" s="1" t="n">
        <v>2010</v>
      </c>
      <c r="K451" s="1" t="s">
        <v>2194</v>
      </c>
    </row>
    <row r="452" customFormat="false" ht="15" hidden="false" customHeight="false" outlineLevel="0" collapsed="false">
      <c r="A452" s="6" t="str">
        <f aca="false">"sankmc_"&amp;ROUND(B452,1)&amp;"_"&amp;ROUND(C452,1)&amp;"_"&amp;ROUND(D452,1)&amp;"_"&amp;ROUND(E452,1)&amp;"_"&amp;ROUND(F452,1)&amp;"_"&amp;ROUND(G452,1)</f>
        <v>sankmc_32.1_13.5_0_0_15.2_39.3</v>
      </c>
      <c r="B452" s="1" t="n">
        <v>32.0632063206321</v>
      </c>
      <c r="C452" s="1" t="n">
        <v>13.5013501350135</v>
      </c>
      <c r="D452" s="1" t="n">
        <v>0</v>
      </c>
      <c r="E452" s="1" t="n">
        <v>0</v>
      </c>
      <c r="F452" s="1" t="n">
        <v>15.1715171517152</v>
      </c>
      <c r="G452" s="1" t="n">
        <v>39.2639263926393</v>
      </c>
      <c r="H452" s="34" t="n">
        <v>1750.15</v>
      </c>
      <c r="I452" s="1" t="s">
        <v>2830</v>
      </c>
      <c r="J452" s="1" t="n">
        <v>1954</v>
      </c>
      <c r="K452" s="1" t="s">
        <v>2194</v>
      </c>
    </row>
    <row r="453" customFormat="false" ht="15" hidden="false" customHeight="false" outlineLevel="0" collapsed="false">
      <c r="A453" s="6" t="str">
        <f aca="false">"sankmc_"&amp;ROUND(B453,1)&amp;"_"&amp;ROUND(C453,1)&amp;"_"&amp;ROUND(D453,1)&amp;"_"&amp;ROUND(E453,1)&amp;"_"&amp;ROUND(F453,1)&amp;"_"&amp;ROUND(G453,1)</f>
        <v>sankmc_32.1_2.7_0_0_21.9_43.3</v>
      </c>
      <c r="B453" s="1" t="n">
        <v>32.1332133213321</v>
      </c>
      <c r="C453" s="1" t="n">
        <v>2.7002700270027</v>
      </c>
      <c r="D453" s="1" t="n">
        <v>0</v>
      </c>
      <c r="E453" s="1" t="n">
        <v>0</v>
      </c>
      <c r="F453" s="1" t="n">
        <v>21.8921892189219</v>
      </c>
      <c r="G453" s="1" t="n">
        <v>43.2743274327433</v>
      </c>
      <c r="H453" s="34" t="n">
        <v>1862.15</v>
      </c>
      <c r="I453" s="1" t="s">
        <v>2813</v>
      </c>
      <c r="J453" s="1" t="n">
        <v>1954</v>
      </c>
      <c r="K453" s="1" t="s">
        <v>2194</v>
      </c>
    </row>
    <row r="454" customFormat="false" ht="15" hidden="false" customHeight="false" outlineLevel="0" collapsed="false">
      <c r="A454" s="6" t="str">
        <f aca="false">"sankmc_"&amp;ROUND(B454,1)&amp;"_"&amp;ROUND(C454,1)&amp;"_"&amp;ROUND(D454,1)&amp;"_"&amp;ROUND(E454,1)&amp;"_"&amp;ROUND(F454,1)&amp;"_"&amp;ROUND(G454,1)</f>
        <v>sankmc_32.2_19_0_0_9.6_39.2</v>
      </c>
      <c r="B454" s="1" t="n">
        <v>32.24</v>
      </c>
      <c r="C454" s="1" t="n">
        <v>19</v>
      </c>
      <c r="D454" s="1" t="n">
        <v>0</v>
      </c>
      <c r="E454" s="1" t="n">
        <v>0</v>
      </c>
      <c r="F454" s="1" t="n">
        <v>9.60999999999999</v>
      </c>
      <c r="G454" s="1" t="n">
        <v>39.15</v>
      </c>
      <c r="H454" s="34" t="n">
        <v>1764.15</v>
      </c>
      <c r="I454" s="1" t="s">
        <v>2813</v>
      </c>
      <c r="J454" s="1" t="n">
        <v>1954</v>
      </c>
      <c r="K454" s="1" t="s">
        <v>2194</v>
      </c>
    </row>
    <row r="455" customFormat="false" ht="15" hidden="false" customHeight="false" outlineLevel="0" collapsed="false">
      <c r="A455" s="6" t="str">
        <f aca="false">"sankmc_"&amp;ROUND(B455,1)&amp;"_"&amp;ROUND(C455,1)&amp;"_"&amp;ROUND(D455,1)&amp;"_"&amp;ROUND(E455,1)&amp;"_"&amp;ROUND(F455,1)&amp;"_"&amp;ROUND(G455,1)</f>
        <v>sankmc_32.2_5.4_0_0_28.8_33.5</v>
      </c>
      <c r="B455" s="1" t="n">
        <v>32.22</v>
      </c>
      <c r="C455" s="1" t="n">
        <v>5.42</v>
      </c>
      <c r="D455" s="1" t="n">
        <v>0</v>
      </c>
      <c r="E455" s="1" t="n">
        <v>0</v>
      </c>
      <c r="F455" s="1" t="n">
        <v>28.82</v>
      </c>
      <c r="G455" s="1" t="n">
        <v>33.54</v>
      </c>
      <c r="H455" s="34" t="n">
        <v>1755.15</v>
      </c>
      <c r="I455" s="1" t="s">
        <v>2813</v>
      </c>
      <c r="J455" s="1" t="n">
        <v>1954</v>
      </c>
      <c r="K455" s="1" t="s">
        <v>2194</v>
      </c>
    </row>
    <row r="456" customFormat="false" ht="15" hidden="false" customHeight="false" outlineLevel="0" collapsed="false">
      <c r="A456" s="6" t="str">
        <f aca="false">"sankmc_"&amp;ROUND(B456,1)&amp;"_"&amp;ROUND(C456,1)&amp;"_"&amp;ROUND(D456,1)&amp;"_"&amp;ROUND(E456,1)&amp;"_"&amp;ROUND(F456,1)&amp;"_"&amp;ROUND(G456,1)</f>
        <v>sankmc_32.2_8.6_0_0_17.4_41.8</v>
      </c>
      <c r="B456" s="1" t="n">
        <v>32.1667833216678</v>
      </c>
      <c r="C456" s="1" t="n">
        <v>8.61913808619137</v>
      </c>
      <c r="D456" s="1" t="n">
        <v>0</v>
      </c>
      <c r="E456" s="1" t="n">
        <v>0</v>
      </c>
      <c r="F456" s="1" t="n">
        <v>17.4382561743826</v>
      </c>
      <c r="G456" s="1" t="n">
        <v>41.7758224177582</v>
      </c>
      <c r="H456" s="34" t="n">
        <v>1699.15</v>
      </c>
      <c r="I456" s="1" t="s">
        <v>2813</v>
      </c>
      <c r="J456" s="1" t="n">
        <v>1954</v>
      </c>
      <c r="K456" s="1" t="s">
        <v>2194</v>
      </c>
    </row>
    <row r="457" customFormat="false" ht="15" hidden="false" customHeight="false" outlineLevel="0" collapsed="false">
      <c r="A457" s="6" t="str">
        <f aca="false">"sankmc_"&amp;ROUND(B457,1)&amp;"_"&amp;ROUND(C457,1)&amp;"_"&amp;ROUND(D457,1)&amp;"_"&amp;ROUND(E457,1)&amp;"_"&amp;ROUND(F457,1)&amp;"_"&amp;ROUND(G457,1)</f>
        <v>sankmc_32.3_15.9_0_0_0_51.9</v>
      </c>
      <c r="B457" s="1" t="n">
        <v>32.28</v>
      </c>
      <c r="C457" s="1" t="n">
        <v>15.85</v>
      </c>
      <c r="D457" s="1" t="n">
        <v>0</v>
      </c>
      <c r="E457" s="1" t="n">
        <v>0</v>
      </c>
      <c r="F457" s="1" t="n">
        <v>0</v>
      </c>
      <c r="G457" s="1" t="n">
        <v>51.87</v>
      </c>
      <c r="H457" s="34" t="n">
        <v>1808.15</v>
      </c>
      <c r="I457" s="1" t="s">
        <v>2804</v>
      </c>
      <c r="J457" s="1" t="n">
        <v>1969</v>
      </c>
      <c r="K457" s="1" t="s">
        <v>2194</v>
      </c>
    </row>
    <row r="458" customFormat="false" ht="15" hidden="false" customHeight="false" outlineLevel="0" collapsed="false">
      <c r="A458" s="6" t="str">
        <f aca="false">"sankmc_"&amp;ROUND(B458,1)&amp;"_"&amp;ROUND(C458,1)&amp;"_"&amp;ROUND(D458,1)&amp;"_"&amp;ROUND(E458,1)&amp;"_"&amp;ROUND(F458,1)&amp;"_"&amp;ROUND(G458,1)</f>
        <v>sankmc_32.3_23_0_0_6.6_38.2</v>
      </c>
      <c r="B458" s="1" t="n">
        <v>32.27</v>
      </c>
      <c r="C458" s="1" t="n">
        <v>22.95</v>
      </c>
      <c r="D458" s="1" t="n">
        <v>0</v>
      </c>
      <c r="E458" s="1" t="n">
        <v>0</v>
      </c>
      <c r="F458" s="1" t="n">
        <v>6.63</v>
      </c>
      <c r="G458" s="1" t="n">
        <v>38.15</v>
      </c>
      <c r="H458" s="34" t="n">
        <v>1753.15</v>
      </c>
      <c r="I458" s="1" t="s">
        <v>2813</v>
      </c>
      <c r="J458" s="1" t="n">
        <v>1954</v>
      </c>
      <c r="K458" s="1" t="s">
        <v>2194</v>
      </c>
    </row>
    <row r="459" customFormat="false" ht="15" hidden="false" customHeight="false" outlineLevel="0" collapsed="false">
      <c r="A459" s="6" t="str">
        <f aca="false">"sankmc_"&amp;ROUND(B459,1)&amp;"_"&amp;ROUND(C459,1)&amp;"_"&amp;ROUND(D459,1)&amp;"_"&amp;ROUND(E459,1)&amp;"_"&amp;ROUND(F459,1)&amp;"_"&amp;ROUND(G459,1)</f>
        <v>sankmc_32.3_5.1_0_0_14.3_48.4</v>
      </c>
      <c r="B459" s="1" t="n">
        <v>32.27</v>
      </c>
      <c r="C459" s="1" t="n">
        <v>5.07</v>
      </c>
      <c r="D459" s="1" t="n">
        <v>0</v>
      </c>
      <c r="E459" s="1" t="n">
        <v>0</v>
      </c>
      <c r="F459" s="1" t="n">
        <v>14.25</v>
      </c>
      <c r="G459" s="1" t="n">
        <v>48.41</v>
      </c>
      <c r="H459" s="34" t="n">
        <v>1884.15</v>
      </c>
      <c r="I459" s="1" t="s">
        <v>2830</v>
      </c>
      <c r="J459" s="1" t="n">
        <v>1954</v>
      </c>
      <c r="K459" s="1" t="s">
        <v>2194</v>
      </c>
    </row>
    <row r="460" customFormat="false" ht="15" hidden="false" customHeight="false" outlineLevel="0" collapsed="false">
      <c r="A460" s="6" t="str">
        <f aca="false">"sankmc_"&amp;ROUND(B460,1)&amp;"_"&amp;ROUND(C460,1)&amp;"_"&amp;ROUND(D460,1)&amp;"_"&amp;ROUND(E460,1)&amp;"_"&amp;ROUND(F460,1)&amp;"_"&amp;ROUND(G460,1)</f>
        <v>sankmc_32.3_5.4_0_0_52.5_9.8</v>
      </c>
      <c r="B460" s="1" t="n">
        <v>32.34</v>
      </c>
      <c r="C460" s="1" t="n">
        <v>5.4</v>
      </c>
      <c r="D460" s="1" t="n">
        <v>0</v>
      </c>
      <c r="E460" s="1" t="n">
        <v>0</v>
      </c>
      <c r="F460" s="1" t="n">
        <v>52.45</v>
      </c>
      <c r="G460" s="1" t="n">
        <v>9.81</v>
      </c>
      <c r="H460" s="34" t="n">
        <v>1841.15</v>
      </c>
      <c r="I460" s="1" t="s">
        <v>2832</v>
      </c>
      <c r="J460" s="1" t="n">
        <v>1957</v>
      </c>
      <c r="K460" s="1" t="s">
        <v>2194</v>
      </c>
    </row>
    <row r="461" customFormat="false" ht="15" hidden="false" customHeight="false" outlineLevel="0" collapsed="false">
      <c r="A461" s="6" t="str">
        <f aca="false">"sankmc_"&amp;ROUND(B461,1)&amp;"_"&amp;ROUND(C461,1)&amp;"_"&amp;ROUND(D461,1)&amp;"_"&amp;ROUND(E461,1)&amp;"_"&amp;ROUND(F461,1)&amp;"_"&amp;ROUND(G461,1)</f>
        <v>sankmc_32.3_5.6_0_0_18.4_43.7</v>
      </c>
      <c r="B461" s="1" t="n">
        <v>32.2732273227323</v>
      </c>
      <c r="C461" s="1" t="n">
        <v>5.59055905590559</v>
      </c>
      <c r="D461" s="1" t="n">
        <v>0</v>
      </c>
      <c r="E461" s="1" t="n">
        <v>0</v>
      </c>
      <c r="F461" s="1" t="n">
        <v>18.4018401840184</v>
      </c>
      <c r="G461" s="1" t="n">
        <v>43.7343734373437</v>
      </c>
      <c r="H461" s="34" t="n">
        <v>1778.15</v>
      </c>
      <c r="I461" s="1" t="s">
        <v>2813</v>
      </c>
      <c r="J461" s="1" t="n">
        <v>1954</v>
      </c>
      <c r="K461" s="1" t="s">
        <v>2194</v>
      </c>
    </row>
    <row r="462" customFormat="false" ht="15" hidden="false" customHeight="false" outlineLevel="0" collapsed="false">
      <c r="A462" s="6" t="str">
        <f aca="false">"sankmc_"&amp;ROUND(B462,1)&amp;"_"&amp;ROUND(C462,1)&amp;"_"&amp;ROUND(D462,1)&amp;"_"&amp;ROUND(E462,1)&amp;"_"&amp;ROUND(F462,1)&amp;"_"&amp;ROUND(G462,1)</f>
        <v>sankmc_32.4_67.6_0_0_0_0</v>
      </c>
      <c r="B462" s="1" t="n">
        <v>32.37</v>
      </c>
      <c r="C462" s="1" t="n">
        <v>67.63</v>
      </c>
      <c r="D462" s="1" t="n">
        <v>0</v>
      </c>
      <c r="E462" s="1" t="n">
        <v>0</v>
      </c>
      <c r="F462" s="1" t="n">
        <v>0</v>
      </c>
      <c r="G462" s="1" t="n">
        <v>0</v>
      </c>
      <c r="H462" s="34" t="n">
        <v>2118.15</v>
      </c>
      <c r="I462" s="1" t="s">
        <v>2796</v>
      </c>
      <c r="J462" s="1" t="n">
        <v>1962</v>
      </c>
      <c r="K462" s="1" t="s">
        <v>2194</v>
      </c>
    </row>
    <row r="463" customFormat="false" ht="15" hidden="false" customHeight="false" outlineLevel="0" collapsed="false">
      <c r="A463" s="6" t="str">
        <f aca="false">"sankmc_"&amp;ROUND(B463,1)&amp;"_"&amp;ROUND(C463,1)&amp;"_"&amp;ROUND(D463,1)&amp;"_"&amp;ROUND(E463,1)&amp;"_"&amp;ROUND(F463,1)&amp;"_"&amp;ROUND(G463,1)</f>
        <v>sankmc_32.4_67.6_0_0_0_0</v>
      </c>
      <c r="B463" s="1" t="n">
        <v>32.37</v>
      </c>
      <c r="C463" s="1" t="n">
        <v>67.63</v>
      </c>
      <c r="D463" s="1" t="n">
        <v>0</v>
      </c>
      <c r="E463" s="1" t="n">
        <v>0</v>
      </c>
      <c r="F463" s="1" t="n">
        <v>0</v>
      </c>
      <c r="G463" s="1" t="n">
        <v>0</v>
      </c>
      <c r="H463" s="34" t="n">
        <v>2197.15</v>
      </c>
      <c r="I463" s="1" t="s">
        <v>2798</v>
      </c>
      <c r="J463" s="1" t="n">
        <v>1968</v>
      </c>
      <c r="K463" s="1" t="s">
        <v>2194</v>
      </c>
    </row>
    <row r="464" customFormat="false" ht="15" hidden="false" customHeight="false" outlineLevel="0" collapsed="false">
      <c r="A464" s="6" t="str">
        <f aca="false">"sankmc_"&amp;ROUND(B464,1)&amp;"_"&amp;ROUND(C464,1)&amp;"_"&amp;ROUND(D464,1)&amp;"_"&amp;ROUND(E464,1)&amp;"_"&amp;ROUND(F464,1)&amp;"_"&amp;ROUND(G464,1)</f>
        <v>sankmc_32.4_8.7_0_0_14.7_44.2</v>
      </c>
      <c r="B464" s="1" t="n">
        <v>32.43</v>
      </c>
      <c r="C464" s="1" t="n">
        <v>8.68999999999999</v>
      </c>
      <c r="D464" s="1" t="n">
        <v>0</v>
      </c>
      <c r="E464" s="1" t="n">
        <v>0</v>
      </c>
      <c r="F464" s="1" t="n">
        <v>14.65</v>
      </c>
      <c r="G464" s="1" t="n">
        <v>44.23</v>
      </c>
      <c r="H464" s="34" t="n">
        <v>1712.15</v>
      </c>
      <c r="I464" s="1" t="s">
        <v>2813</v>
      </c>
      <c r="J464" s="1" t="n">
        <v>1954</v>
      </c>
      <c r="K464" s="1" t="s">
        <v>2194</v>
      </c>
    </row>
    <row r="465" customFormat="false" ht="15" hidden="false" customHeight="false" outlineLevel="0" collapsed="false">
      <c r="A465" s="6" t="str">
        <f aca="false">"sankmc_"&amp;ROUND(B465,1)&amp;"_"&amp;ROUND(C465,1)&amp;"_"&amp;ROUND(D465,1)&amp;"_"&amp;ROUND(E465,1)&amp;"_"&amp;ROUND(F465,1)&amp;"_"&amp;ROUND(G465,1)</f>
        <v>sankmc_32.5_5.2_0_0_54.2_8</v>
      </c>
      <c r="B465" s="1" t="n">
        <v>32.52</v>
      </c>
      <c r="C465" s="1" t="n">
        <v>5.2</v>
      </c>
      <c r="D465" s="1" t="n">
        <v>0</v>
      </c>
      <c r="E465" s="1" t="n">
        <v>0</v>
      </c>
      <c r="F465" s="1" t="n">
        <v>54.24</v>
      </c>
      <c r="G465" s="1" t="n">
        <v>8.03999999999999</v>
      </c>
      <c r="H465" s="34" t="n">
        <v>1832.15</v>
      </c>
      <c r="I465" s="1" t="s">
        <v>2832</v>
      </c>
      <c r="J465" s="1" t="n">
        <v>1957</v>
      </c>
      <c r="K465" s="1" t="s">
        <v>2194</v>
      </c>
    </row>
    <row r="466" customFormat="false" ht="15" hidden="false" customHeight="false" outlineLevel="0" collapsed="false">
      <c r="A466" s="6" t="str">
        <f aca="false">"sankmc_"&amp;ROUND(B466,1)&amp;"_"&amp;ROUND(C466,1)&amp;"_"&amp;ROUND(D466,1)&amp;"_"&amp;ROUND(E466,1)&amp;"_"&amp;ROUND(F466,1)&amp;"_"&amp;ROUND(G466,1)</f>
        <v>sankmc_32.6_5_0_0_53.3_9.1</v>
      </c>
      <c r="B466" s="1" t="n">
        <v>32.56</v>
      </c>
      <c r="C466" s="1" t="n">
        <v>5.01999999999999</v>
      </c>
      <c r="D466" s="1" t="n">
        <v>0</v>
      </c>
      <c r="E466" s="1" t="n">
        <v>0</v>
      </c>
      <c r="F466" s="1" t="n">
        <v>53.28</v>
      </c>
      <c r="G466" s="1" t="n">
        <v>9.14</v>
      </c>
      <c r="H466" s="34" t="n">
        <v>1833.15</v>
      </c>
      <c r="I466" s="1" t="s">
        <v>2832</v>
      </c>
      <c r="J466" s="1" t="n">
        <v>1957</v>
      </c>
      <c r="K466" s="1" t="s">
        <v>2194</v>
      </c>
    </row>
    <row r="467" customFormat="false" ht="15" hidden="false" customHeight="false" outlineLevel="0" collapsed="false">
      <c r="A467" s="6" t="str">
        <f aca="false">"sankmc_"&amp;ROUND(B467,1)&amp;"_"&amp;ROUND(C467,1)&amp;"_"&amp;ROUND(D467,1)&amp;"_"&amp;ROUND(E467,1)&amp;"_"&amp;ROUND(F467,1)&amp;"_"&amp;ROUND(G467,1)</f>
        <v>sankmc_32.6_5.3_0_0_52.6_9.6</v>
      </c>
      <c r="B467" s="1" t="n">
        <v>32.57</v>
      </c>
      <c r="C467" s="1" t="n">
        <v>5.28</v>
      </c>
      <c r="D467" s="1" t="n">
        <v>0</v>
      </c>
      <c r="E467" s="1" t="n">
        <v>0</v>
      </c>
      <c r="F467" s="1" t="n">
        <v>52.55</v>
      </c>
      <c r="G467" s="1" t="n">
        <v>9.6</v>
      </c>
      <c r="H467" s="34" t="n">
        <v>1823.15</v>
      </c>
      <c r="I467" s="1" t="s">
        <v>2832</v>
      </c>
      <c r="J467" s="1" t="n">
        <v>1957</v>
      </c>
      <c r="K467" s="1" t="s">
        <v>2194</v>
      </c>
    </row>
    <row r="468" customFormat="false" ht="15" hidden="false" customHeight="false" outlineLevel="0" collapsed="false">
      <c r="A468" s="6" t="str">
        <f aca="false">"sankmc_"&amp;ROUND(B468,1)&amp;"_"&amp;ROUND(C468,1)&amp;"_"&amp;ROUND(D468,1)&amp;"_"&amp;ROUND(E468,1)&amp;"_"&amp;ROUND(F468,1)&amp;"_"&amp;ROUND(G468,1)</f>
        <v>sankmc_32.6_8.5_0_0_22.9_36</v>
      </c>
      <c r="B468" s="1" t="n">
        <v>32.6332633263326</v>
      </c>
      <c r="C468" s="1" t="n">
        <v>8.48084808480848</v>
      </c>
      <c r="D468" s="1" t="n">
        <v>0</v>
      </c>
      <c r="E468" s="1" t="n">
        <v>0</v>
      </c>
      <c r="F468" s="1" t="n">
        <v>22.8922892289229</v>
      </c>
      <c r="G468" s="1" t="n">
        <v>35.993599359936</v>
      </c>
      <c r="H468" s="34" t="n">
        <v>1750.15</v>
      </c>
      <c r="I468" s="1" t="s">
        <v>2813</v>
      </c>
      <c r="J468" s="1" t="n">
        <v>1954</v>
      </c>
      <c r="K468" s="1" t="s">
        <v>2194</v>
      </c>
    </row>
    <row r="469" customFormat="false" ht="15" hidden="false" customHeight="false" outlineLevel="0" collapsed="false">
      <c r="A469" s="6" t="str">
        <f aca="false">"sankmc_"&amp;ROUND(B469,1)&amp;"_"&amp;ROUND(C469,1)&amp;"_"&amp;ROUND(D469,1)&amp;"_"&amp;ROUND(E469,1)&amp;"_"&amp;ROUND(F469,1)&amp;"_"&amp;ROUND(G469,1)</f>
        <v>sankmc_32.7_5.7_0_0_14.3_47.4</v>
      </c>
      <c r="B469" s="1" t="n">
        <v>32.6632663266327</v>
      </c>
      <c r="C469" s="1" t="n">
        <v>5.66056605660566</v>
      </c>
      <c r="D469" s="1" t="n">
        <v>0</v>
      </c>
      <c r="E469" s="1" t="n">
        <v>0</v>
      </c>
      <c r="F469" s="1" t="n">
        <v>14.3214321432143</v>
      </c>
      <c r="G469" s="1" t="n">
        <v>47.3547354735474</v>
      </c>
      <c r="H469" s="34" t="n">
        <v>1822.15</v>
      </c>
      <c r="I469" s="1" t="s">
        <v>2813</v>
      </c>
      <c r="J469" s="1" t="n">
        <v>1954</v>
      </c>
      <c r="K469" s="1" t="s">
        <v>2194</v>
      </c>
    </row>
    <row r="470" customFormat="false" ht="15" hidden="false" customHeight="false" outlineLevel="0" collapsed="false">
      <c r="A470" s="6" t="str">
        <f aca="false">"sankmc_"&amp;ROUND(B470,1)&amp;"_"&amp;ROUND(C470,1)&amp;"_"&amp;ROUND(D470,1)&amp;"_"&amp;ROUND(E470,1)&amp;"_"&amp;ROUND(F470,1)&amp;"_"&amp;ROUND(G470,1)</f>
        <v>sankmc_32.8_11.7_0_0_19.3_36.2</v>
      </c>
      <c r="B470" s="1" t="n">
        <v>32.8</v>
      </c>
      <c r="C470" s="1" t="n">
        <v>11.72</v>
      </c>
      <c r="D470" s="1" t="n">
        <v>0</v>
      </c>
      <c r="E470" s="1" t="n">
        <v>0</v>
      </c>
      <c r="F470" s="1" t="n">
        <v>19.27</v>
      </c>
      <c r="G470" s="1" t="n">
        <v>36.21</v>
      </c>
      <c r="H470" s="34" t="n">
        <v>1761.15</v>
      </c>
      <c r="I470" s="1" t="s">
        <v>2813</v>
      </c>
      <c r="J470" s="1" t="n">
        <v>1954</v>
      </c>
      <c r="K470" s="1" t="s">
        <v>2194</v>
      </c>
    </row>
    <row r="471" customFormat="false" ht="15" hidden="false" customHeight="false" outlineLevel="0" collapsed="false">
      <c r="A471" s="6" t="str">
        <f aca="false">"sankmc_"&amp;ROUND(B471,1)&amp;"_"&amp;ROUND(C471,1)&amp;"_"&amp;ROUND(D471,1)&amp;"_"&amp;ROUND(E471,1)&amp;"_"&amp;ROUND(F471,1)&amp;"_"&amp;ROUND(G471,1)</f>
        <v>sankmc_32.8_16.6_0_0_15.5_35.1</v>
      </c>
      <c r="B471" s="1" t="n">
        <v>32.79</v>
      </c>
      <c r="C471" s="1" t="n">
        <v>16.56</v>
      </c>
      <c r="D471" s="1" t="n">
        <v>0</v>
      </c>
      <c r="E471" s="1" t="n">
        <v>0</v>
      </c>
      <c r="F471" s="1" t="n">
        <v>15.52</v>
      </c>
      <c r="G471" s="1" t="n">
        <v>35.13</v>
      </c>
      <c r="H471" s="34" t="n">
        <v>1800.15</v>
      </c>
      <c r="I471" s="1" t="s">
        <v>2830</v>
      </c>
      <c r="J471" s="1" t="n">
        <v>1954</v>
      </c>
      <c r="K471" s="1" t="s">
        <v>2194</v>
      </c>
    </row>
    <row r="472" customFormat="false" ht="15" hidden="false" customHeight="false" outlineLevel="0" collapsed="false">
      <c r="A472" s="6" t="str">
        <f aca="false">"sankmc_"&amp;ROUND(B472,1)&amp;"_"&amp;ROUND(C472,1)&amp;"_"&amp;ROUND(D472,1)&amp;"_"&amp;ROUND(E472,1)&amp;"_"&amp;ROUND(F472,1)&amp;"_"&amp;ROUND(G472,1)</f>
        <v>sankmc_32.9_14.3_0_0_42.9_9.9</v>
      </c>
      <c r="B472" s="1" t="n">
        <v>32.94</v>
      </c>
      <c r="C472" s="1" t="n">
        <v>14.31</v>
      </c>
      <c r="D472" s="1" t="n">
        <v>0</v>
      </c>
      <c r="E472" s="1" t="n">
        <v>0</v>
      </c>
      <c r="F472" s="1" t="n">
        <v>42.86</v>
      </c>
      <c r="G472" s="1" t="n">
        <v>9.89</v>
      </c>
      <c r="H472" s="34" t="n">
        <v>1933.15</v>
      </c>
      <c r="I472" s="1" t="s">
        <v>2833</v>
      </c>
      <c r="J472" s="1" t="n">
        <v>2003</v>
      </c>
      <c r="K472" s="1" t="s">
        <v>2194</v>
      </c>
    </row>
    <row r="473" customFormat="false" ht="15" hidden="false" customHeight="false" outlineLevel="0" collapsed="false">
      <c r="A473" s="6" t="str">
        <f aca="false">"sankmc_"&amp;ROUND(B473,1)&amp;"_"&amp;ROUND(C473,1)&amp;"_"&amp;ROUND(D473,1)&amp;"_"&amp;ROUND(E473,1)&amp;"_"&amp;ROUND(F473,1)&amp;"_"&amp;ROUND(G473,1)</f>
        <v>sankmc_32.9_5.5_0_0_22.4_39.2</v>
      </c>
      <c r="B473" s="1" t="n">
        <v>32.8532853285329</v>
      </c>
      <c r="C473" s="1" t="n">
        <v>5.53055305530553</v>
      </c>
      <c r="D473" s="1" t="n">
        <v>0</v>
      </c>
      <c r="E473" s="1" t="n">
        <v>0</v>
      </c>
      <c r="F473" s="1" t="n">
        <v>22.3922392239224</v>
      </c>
      <c r="G473" s="1" t="n">
        <v>39.2239223922392</v>
      </c>
      <c r="H473" s="34" t="n">
        <v>1709.15</v>
      </c>
      <c r="I473" s="1" t="s">
        <v>2813</v>
      </c>
      <c r="J473" s="1" t="n">
        <v>1954</v>
      </c>
      <c r="K473" s="1" t="s">
        <v>2194</v>
      </c>
    </row>
    <row r="474" customFormat="false" ht="15" hidden="false" customHeight="false" outlineLevel="0" collapsed="false">
      <c r="A474" s="6" t="str">
        <f aca="false">"sankmc_"&amp;ROUND(B474,1)&amp;"_"&amp;ROUND(C474,1)&amp;"_"&amp;ROUND(D474,1)&amp;"_"&amp;ROUND(E474,1)&amp;"_"&amp;ROUND(F474,1)&amp;"_"&amp;ROUND(G474,1)</f>
        <v>sankmc_32.9_8.6_0_0_20.2_38.4</v>
      </c>
      <c r="B474" s="1" t="n">
        <v>32.9</v>
      </c>
      <c r="C474" s="1" t="n">
        <v>8.55</v>
      </c>
      <c r="D474" s="1" t="n">
        <v>0</v>
      </c>
      <c r="E474" s="1" t="n">
        <v>0</v>
      </c>
      <c r="F474" s="1" t="n">
        <v>20.19</v>
      </c>
      <c r="G474" s="1" t="n">
        <v>38.36</v>
      </c>
      <c r="H474" s="34" t="n">
        <v>1681.15</v>
      </c>
      <c r="I474" s="1" t="s">
        <v>2813</v>
      </c>
      <c r="J474" s="1" t="n">
        <v>1954</v>
      </c>
      <c r="K474" s="1" t="s">
        <v>2194</v>
      </c>
    </row>
    <row r="475" customFormat="false" ht="15" hidden="false" customHeight="false" outlineLevel="0" collapsed="false">
      <c r="A475" s="6" t="str">
        <f aca="false">"sankmc_"&amp;ROUND(B475,1)&amp;"_"&amp;ROUND(C475,1)&amp;"_"&amp;ROUND(D475,1)&amp;"_"&amp;ROUND(E475,1)&amp;"_"&amp;ROUND(F475,1)&amp;"_"&amp;ROUND(G475,1)</f>
        <v>sankmc_33_0_67_0_0_0</v>
      </c>
      <c r="B475" s="1" t="n">
        <v>33</v>
      </c>
      <c r="C475" s="1" t="n">
        <v>0</v>
      </c>
      <c r="D475" s="1" t="n">
        <v>67</v>
      </c>
      <c r="E475" s="1" t="n">
        <v>0</v>
      </c>
      <c r="F475" s="1" t="n">
        <v>0</v>
      </c>
      <c r="G475" s="1" t="n">
        <v>0</v>
      </c>
      <c r="H475" s="34" t="n">
        <v>1253.15</v>
      </c>
      <c r="I475" s="1" t="s">
        <v>2836</v>
      </c>
      <c r="J475" s="1" t="n">
        <v>2003</v>
      </c>
      <c r="K475" s="1" t="s">
        <v>2194</v>
      </c>
    </row>
    <row r="476" customFormat="false" ht="15" hidden="false" customHeight="false" outlineLevel="0" collapsed="false">
      <c r="A476" s="6" t="str">
        <f aca="false">"sankmc_"&amp;ROUND(B476,1)&amp;"_"&amp;ROUND(C476,1)&amp;"_"&amp;ROUND(D476,1)&amp;"_"&amp;ROUND(E476,1)&amp;"_"&amp;ROUND(F476,1)&amp;"_"&amp;ROUND(G476,1)</f>
        <v>sankmc_33_5.4_0_0_30.1_31.5</v>
      </c>
      <c r="B476" s="1" t="n">
        <v>33.03</v>
      </c>
      <c r="C476" s="1" t="n">
        <v>5.41</v>
      </c>
      <c r="D476" s="1" t="n">
        <v>0</v>
      </c>
      <c r="E476" s="1" t="n">
        <v>0</v>
      </c>
      <c r="F476" s="1" t="n">
        <v>30.1</v>
      </c>
      <c r="G476" s="1" t="n">
        <v>31.46</v>
      </c>
      <c r="H476" s="34" t="n">
        <v>1702.15</v>
      </c>
      <c r="I476" s="1" t="s">
        <v>2813</v>
      </c>
      <c r="J476" s="1" t="n">
        <v>1954</v>
      </c>
      <c r="K476" s="1" t="s">
        <v>2194</v>
      </c>
    </row>
    <row r="477" customFormat="false" ht="15" hidden="false" customHeight="false" outlineLevel="0" collapsed="false">
      <c r="A477" s="6" t="str">
        <f aca="false">"sankmc_"&amp;ROUND(B477,1)&amp;"_"&amp;ROUND(C477,1)&amp;"_"&amp;ROUND(D477,1)&amp;"_"&amp;ROUND(E477,1)&amp;"_"&amp;ROUND(F477,1)&amp;"_"&amp;ROUND(G477,1)</f>
        <v>sankmc_33_5.6_0_0_21.1_40.4</v>
      </c>
      <c r="B477" s="1" t="n">
        <v>32.983298329833</v>
      </c>
      <c r="C477" s="1" t="n">
        <v>5.55055505550555</v>
      </c>
      <c r="D477" s="1" t="n">
        <v>0</v>
      </c>
      <c r="E477" s="1" t="n">
        <v>0</v>
      </c>
      <c r="F477" s="1" t="n">
        <v>21.0721072107211</v>
      </c>
      <c r="G477" s="1" t="n">
        <v>40.3940394039404</v>
      </c>
      <c r="H477" s="34" t="n">
        <v>1737.15</v>
      </c>
      <c r="I477" s="1" t="s">
        <v>2813</v>
      </c>
      <c r="J477" s="1" t="n">
        <v>1954</v>
      </c>
      <c r="K477" s="1" t="s">
        <v>2194</v>
      </c>
    </row>
    <row r="478" customFormat="false" ht="15" hidden="false" customHeight="false" outlineLevel="0" collapsed="false">
      <c r="A478" s="6" t="str">
        <f aca="false">"sankmc_"&amp;ROUND(B478,1)&amp;"_"&amp;ROUND(C478,1)&amp;"_"&amp;ROUND(D478,1)&amp;"_"&amp;ROUND(E478,1)&amp;"_"&amp;ROUND(F478,1)&amp;"_"&amp;ROUND(G478,1)</f>
        <v>sankmc_33_67_0_0_0_0</v>
      </c>
      <c r="B478" s="1" t="n">
        <v>33</v>
      </c>
      <c r="C478" s="1" t="n">
        <v>67</v>
      </c>
      <c r="D478" s="1" t="n">
        <v>0</v>
      </c>
      <c r="E478" s="1" t="n">
        <v>0</v>
      </c>
      <c r="F478" s="1" t="n">
        <v>0</v>
      </c>
      <c r="G478" s="1" t="n">
        <v>0</v>
      </c>
      <c r="H478" s="34" t="n">
        <v>2168.15</v>
      </c>
      <c r="I478" s="1" t="s">
        <v>2789</v>
      </c>
      <c r="J478" s="1" t="n">
        <v>1967</v>
      </c>
      <c r="K478" s="1" t="s">
        <v>2194</v>
      </c>
    </row>
    <row r="479" customFormat="false" ht="15" hidden="false" customHeight="false" outlineLevel="0" collapsed="false">
      <c r="A479" s="6" t="str">
        <f aca="false">"sankmc_"&amp;ROUND(B479,1)&amp;"_"&amp;ROUND(C479,1)&amp;"_"&amp;ROUND(D479,1)&amp;"_"&amp;ROUND(E479,1)&amp;"_"&amp;ROUND(F479,1)&amp;"_"&amp;ROUND(G479,1)</f>
        <v>sankmc_33_67_0_0_0_0</v>
      </c>
      <c r="B479" s="1" t="n">
        <v>33</v>
      </c>
      <c r="C479" s="1" t="n">
        <v>67</v>
      </c>
      <c r="D479" s="1" t="n">
        <v>0</v>
      </c>
      <c r="E479" s="1" t="n">
        <v>0</v>
      </c>
      <c r="F479" s="1" t="n">
        <v>0</v>
      </c>
      <c r="G479" s="1" t="n">
        <v>0</v>
      </c>
      <c r="H479" s="34" t="n">
        <v>2246.15</v>
      </c>
      <c r="I479" s="1" t="s">
        <v>2797</v>
      </c>
      <c r="J479" s="1" t="n">
        <v>1980</v>
      </c>
      <c r="K479" s="1" t="s">
        <v>2194</v>
      </c>
    </row>
    <row r="480" customFormat="false" ht="15" hidden="false" customHeight="false" outlineLevel="0" collapsed="false">
      <c r="A480" s="6" t="str">
        <f aca="false">"sankmc_"&amp;ROUND(B480,1)&amp;"_"&amp;ROUND(C480,1)&amp;"_"&amp;ROUND(D480,1)&amp;"_"&amp;ROUND(E480,1)&amp;"_"&amp;ROUND(F480,1)&amp;"_"&amp;ROUND(G480,1)</f>
        <v>sankmc_33.1_0_66.9_0_0_0</v>
      </c>
      <c r="B480" s="1" t="n">
        <v>33.07</v>
      </c>
      <c r="C480" s="1" t="n">
        <v>0</v>
      </c>
      <c r="D480" s="1" t="n">
        <v>66.93</v>
      </c>
      <c r="E480" s="1" t="n">
        <v>0</v>
      </c>
      <c r="F480" s="1" t="n">
        <v>0</v>
      </c>
      <c r="G480" s="1" t="n">
        <v>0</v>
      </c>
      <c r="H480" s="34" t="n">
        <v>1300.15</v>
      </c>
      <c r="I480" s="1" t="s">
        <v>2812</v>
      </c>
      <c r="J480" s="1" t="n">
        <v>2010</v>
      </c>
      <c r="K480" s="1" t="s">
        <v>2194</v>
      </c>
    </row>
    <row r="481" customFormat="false" ht="15" hidden="false" customHeight="false" outlineLevel="0" collapsed="false">
      <c r="A481" s="6" t="str">
        <f aca="false">"sankmc_"&amp;ROUND(B481,1)&amp;"_"&amp;ROUND(C481,1)&amp;"_"&amp;ROUND(D481,1)&amp;"_"&amp;ROUND(E481,1)&amp;"_"&amp;ROUND(F481,1)&amp;"_"&amp;ROUND(G481,1)</f>
        <v>sankmc_33.1_11.8_0_0_16.4_38.7</v>
      </c>
      <c r="B481" s="1" t="n">
        <v>33.08</v>
      </c>
      <c r="C481" s="1" t="n">
        <v>11.81</v>
      </c>
      <c r="D481" s="1" t="n">
        <v>0</v>
      </c>
      <c r="E481" s="1" t="n">
        <v>0</v>
      </c>
      <c r="F481" s="1" t="n">
        <v>16.44</v>
      </c>
      <c r="G481" s="1" t="n">
        <v>38.67</v>
      </c>
      <c r="H481" s="34" t="n">
        <v>1728.15</v>
      </c>
      <c r="I481" s="1" t="s">
        <v>2813</v>
      </c>
      <c r="J481" s="1" t="n">
        <v>1954</v>
      </c>
      <c r="K481" s="1" t="s">
        <v>2194</v>
      </c>
    </row>
    <row r="482" customFormat="false" ht="15" hidden="false" customHeight="false" outlineLevel="0" collapsed="false">
      <c r="A482" s="6" t="str">
        <f aca="false">"sankmc_"&amp;ROUND(B482,1)&amp;"_"&amp;ROUND(C482,1)&amp;"_"&amp;ROUND(D482,1)&amp;"_"&amp;ROUND(E482,1)&amp;"_"&amp;ROUND(F482,1)&amp;"_"&amp;ROUND(G482,1)</f>
        <v>sankmc_33.1_19.5_0_0_0_47.3</v>
      </c>
      <c r="B482" s="1" t="n">
        <v>33.1366863313669</v>
      </c>
      <c r="C482" s="1" t="n">
        <v>19.5280471952805</v>
      </c>
      <c r="D482" s="1" t="n">
        <v>0</v>
      </c>
      <c r="E482" s="1" t="n">
        <v>0</v>
      </c>
      <c r="F482" s="1" t="n">
        <v>0</v>
      </c>
      <c r="G482" s="1" t="n">
        <v>47.3352664733527</v>
      </c>
      <c r="H482" s="34" t="n">
        <v>1813.15</v>
      </c>
      <c r="I482" s="1" t="s">
        <v>2804</v>
      </c>
      <c r="J482" s="1" t="n">
        <v>1969</v>
      </c>
      <c r="K482" s="1" t="s">
        <v>2194</v>
      </c>
    </row>
    <row r="483" customFormat="false" ht="15" hidden="false" customHeight="false" outlineLevel="0" collapsed="false">
      <c r="A483" s="6" t="str">
        <f aca="false">"sankmc_"&amp;ROUND(B483,1)&amp;"_"&amp;ROUND(C483,1)&amp;"_"&amp;ROUND(D483,1)&amp;"_"&amp;ROUND(E483,1)&amp;"_"&amp;ROUND(F483,1)&amp;"_"&amp;ROUND(G483,1)</f>
        <v>sankmc_33.1_8.4_0_0_28.2_30.4</v>
      </c>
      <c r="B483" s="1" t="n">
        <v>33.0833083308331</v>
      </c>
      <c r="C483" s="1" t="n">
        <v>8.35083508350835</v>
      </c>
      <c r="D483" s="1" t="n">
        <v>0</v>
      </c>
      <c r="E483" s="1" t="n">
        <v>0</v>
      </c>
      <c r="F483" s="1" t="n">
        <v>28.1828182818282</v>
      </c>
      <c r="G483" s="1" t="n">
        <v>30.3830383038304</v>
      </c>
      <c r="H483" s="34" t="n">
        <v>1763.15</v>
      </c>
      <c r="I483" s="1" t="s">
        <v>2813</v>
      </c>
      <c r="J483" s="1" t="n">
        <v>1954</v>
      </c>
      <c r="K483" s="1" t="s">
        <v>2194</v>
      </c>
    </row>
    <row r="484" customFormat="false" ht="15" hidden="false" customHeight="false" outlineLevel="0" collapsed="false">
      <c r="A484" s="6" t="str">
        <f aca="false">"sankmc_"&amp;ROUND(B484,1)&amp;"_"&amp;ROUND(C484,1)&amp;"_"&amp;ROUND(D484,1)&amp;"_"&amp;ROUND(E484,1)&amp;"_"&amp;ROUND(F484,1)&amp;"_"&amp;ROUND(G484,1)</f>
        <v>sankmc_33.2_5.6_0_0_18.4_42.7</v>
      </c>
      <c r="B484" s="1" t="n">
        <v>33.2466753324668</v>
      </c>
      <c r="C484" s="1" t="n">
        <v>5.5994400559944</v>
      </c>
      <c r="D484" s="1" t="n">
        <v>0</v>
      </c>
      <c r="E484" s="1" t="n">
        <v>0</v>
      </c>
      <c r="F484" s="1" t="n">
        <v>18.4081591840816</v>
      </c>
      <c r="G484" s="1" t="n">
        <v>42.7457254274572</v>
      </c>
      <c r="H484" s="34" t="n">
        <v>1754.15</v>
      </c>
      <c r="I484" s="1" t="s">
        <v>2813</v>
      </c>
      <c r="J484" s="1" t="n">
        <v>1954</v>
      </c>
      <c r="K484" s="1" t="s">
        <v>2194</v>
      </c>
    </row>
    <row r="485" customFormat="false" ht="15" hidden="false" customHeight="false" outlineLevel="0" collapsed="false">
      <c r="A485" s="6" t="str">
        <f aca="false">"sankmc_"&amp;ROUND(B485,1)&amp;"_"&amp;ROUND(C485,1)&amp;"_"&amp;ROUND(D485,1)&amp;"_"&amp;ROUND(E485,1)&amp;"_"&amp;ROUND(F485,1)&amp;"_"&amp;ROUND(G485,1)</f>
        <v>sankmc_33.2_8.6_0_0_17.5_40.8</v>
      </c>
      <c r="B485" s="1" t="n">
        <v>33.17</v>
      </c>
      <c r="C485" s="1" t="n">
        <v>8.62</v>
      </c>
      <c r="D485" s="1" t="n">
        <v>0</v>
      </c>
      <c r="E485" s="1" t="n">
        <v>0</v>
      </c>
      <c r="F485" s="1" t="n">
        <v>17.45</v>
      </c>
      <c r="G485" s="1" t="n">
        <v>40.76</v>
      </c>
      <c r="H485" s="34" t="n">
        <v>1686.15</v>
      </c>
      <c r="I485" s="1" t="s">
        <v>2813</v>
      </c>
      <c r="J485" s="1" t="n">
        <v>1954</v>
      </c>
      <c r="K485" s="1" t="s">
        <v>2194</v>
      </c>
    </row>
    <row r="486" customFormat="false" ht="15" hidden="false" customHeight="false" outlineLevel="0" collapsed="false">
      <c r="A486" s="6" t="str">
        <f aca="false">"sankmc_"&amp;ROUND(B486,1)&amp;"_"&amp;ROUND(C486,1)&amp;"_"&amp;ROUND(D486,1)&amp;"_"&amp;ROUND(E486,1)&amp;"_"&amp;ROUND(F486,1)&amp;"_"&amp;ROUND(G486,1)</f>
        <v>sankmc_33.3_0_0_0_0_66.7</v>
      </c>
      <c r="B486" s="1" t="n">
        <v>33.33</v>
      </c>
      <c r="C486" s="1" t="n">
        <v>0</v>
      </c>
      <c r="D486" s="1" t="n">
        <v>0</v>
      </c>
      <c r="E486" s="1" t="n">
        <v>0</v>
      </c>
      <c r="F486" s="1" t="n">
        <v>0</v>
      </c>
      <c r="G486" s="1" t="n">
        <v>66.67</v>
      </c>
      <c r="H486" s="34" t="n">
        <v>2403.15</v>
      </c>
      <c r="I486" s="1" t="s">
        <v>2795</v>
      </c>
      <c r="J486" s="1" t="n">
        <v>1964</v>
      </c>
      <c r="K486" s="1" t="s">
        <v>2194</v>
      </c>
    </row>
    <row r="487" customFormat="false" ht="15" hidden="false" customHeight="false" outlineLevel="0" collapsed="false">
      <c r="A487" s="6" t="str">
        <f aca="false">"sankmc_"&amp;ROUND(B487,1)&amp;"_"&amp;ROUND(C487,1)&amp;"_"&amp;ROUND(D487,1)&amp;"_"&amp;ROUND(E487,1)&amp;"_"&amp;ROUND(F487,1)&amp;"_"&amp;ROUND(G487,1)</f>
        <v>sankmc_33.3_0_0_0_20.8_45.9</v>
      </c>
      <c r="B487" s="1" t="n">
        <v>33.3266673332667</v>
      </c>
      <c r="C487" s="1" t="n">
        <v>0</v>
      </c>
      <c r="D487" s="1" t="n">
        <v>0</v>
      </c>
      <c r="E487" s="1" t="n">
        <v>0</v>
      </c>
      <c r="F487" s="1" t="n">
        <v>20.7679232076792</v>
      </c>
      <c r="G487" s="1" t="n">
        <v>45.9054094590541</v>
      </c>
      <c r="H487" s="34" t="n">
        <v>1993.15</v>
      </c>
      <c r="I487" s="1" t="s">
        <v>2813</v>
      </c>
      <c r="J487" s="1" t="n">
        <v>1943</v>
      </c>
      <c r="K487" s="1" t="s">
        <v>2194</v>
      </c>
    </row>
    <row r="488" customFormat="false" ht="15" hidden="false" customHeight="false" outlineLevel="0" collapsed="false">
      <c r="A488" s="6" t="str">
        <f aca="false">"sankmc_"&amp;ROUND(B488,1)&amp;"_"&amp;ROUND(C488,1)&amp;"_"&amp;ROUND(D488,1)&amp;"_"&amp;ROUND(E488,1)&amp;"_"&amp;ROUND(F488,1)&amp;"_"&amp;ROUND(G488,1)</f>
        <v>sankmc_33.3_0_0_0_22.4_44.3</v>
      </c>
      <c r="B488" s="1" t="n">
        <v>33.3233323332333</v>
      </c>
      <c r="C488" s="1" t="n">
        <v>0</v>
      </c>
      <c r="D488" s="1" t="n">
        <v>0</v>
      </c>
      <c r="E488" s="1" t="n">
        <v>0</v>
      </c>
      <c r="F488" s="1" t="n">
        <v>22.3922392239224</v>
      </c>
      <c r="G488" s="1" t="n">
        <v>44.2844284428443</v>
      </c>
      <c r="H488" s="34" t="n">
        <v>1983.15</v>
      </c>
      <c r="I488" s="1" t="s">
        <v>2813</v>
      </c>
      <c r="J488" s="1" t="n">
        <v>1943</v>
      </c>
      <c r="K488" s="1" t="s">
        <v>2194</v>
      </c>
    </row>
    <row r="489" customFormat="false" ht="15" hidden="false" customHeight="false" outlineLevel="0" collapsed="false">
      <c r="A489" s="6" t="str">
        <f aca="false">"sankmc_"&amp;ROUND(B489,1)&amp;"_"&amp;ROUND(C489,1)&amp;"_"&amp;ROUND(D489,1)&amp;"_"&amp;ROUND(E489,1)&amp;"_"&amp;ROUND(F489,1)&amp;"_"&amp;ROUND(G489,1)</f>
        <v>sankmc_33.3_0_0_0_24_42.7</v>
      </c>
      <c r="B489" s="1" t="n">
        <v>33.33</v>
      </c>
      <c r="C489" s="1" t="n">
        <v>0</v>
      </c>
      <c r="D489" s="1" t="n">
        <v>0</v>
      </c>
      <c r="E489" s="1" t="n">
        <v>0</v>
      </c>
      <c r="F489" s="1" t="n">
        <v>24</v>
      </c>
      <c r="G489" s="1" t="n">
        <v>42.67</v>
      </c>
      <c r="H489" s="34" t="n">
        <v>1993.15</v>
      </c>
      <c r="I489" s="1" t="s">
        <v>2813</v>
      </c>
      <c r="J489" s="1" t="n">
        <v>1943</v>
      </c>
      <c r="K489" s="1" t="s">
        <v>2194</v>
      </c>
    </row>
    <row r="490" customFormat="false" ht="15" hidden="false" customHeight="false" outlineLevel="0" collapsed="false">
      <c r="A490" s="6" t="str">
        <f aca="false">"sankmc_"&amp;ROUND(B490,1)&amp;"_"&amp;ROUND(C490,1)&amp;"_"&amp;ROUND(D490,1)&amp;"_"&amp;ROUND(E490,1)&amp;"_"&amp;ROUND(F490,1)&amp;"_"&amp;ROUND(G490,1)</f>
        <v>sankmc_33.3_0_0_27.4_0_39.2</v>
      </c>
      <c r="B490" s="1" t="n">
        <v>33.3333333333333</v>
      </c>
      <c r="C490" s="1" t="n">
        <v>0</v>
      </c>
      <c r="D490" s="1" t="n">
        <v>0</v>
      </c>
      <c r="E490" s="1" t="n">
        <v>27.4227422742274</v>
      </c>
      <c r="F490" s="1" t="n">
        <v>0</v>
      </c>
      <c r="G490" s="1" t="n">
        <v>39.2439243924392</v>
      </c>
      <c r="H490" s="34" t="n">
        <v>1943.15</v>
      </c>
      <c r="I490" s="1" t="s">
        <v>2837</v>
      </c>
      <c r="J490" s="1" t="n">
        <v>1941</v>
      </c>
      <c r="K490" s="1" t="s">
        <v>2194</v>
      </c>
    </row>
    <row r="491" customFormat="false" ht="15" hidden="false" customHeight="false" outlineLevel="0" collapsed="false">
      <c r="A491" s="6" t="str">
        <f aca="false">"sankmc_"&amp;ROUND(B491,1)&amp;"_"&amp;ROUND(C491,1)&amp;"_"&amp;ROUND(D491,1)&amp;"_"&amp;ROUND(E491,1)&amp;"_"&amp;ROUND(F491,1)&amp;"_"&amp;ROUND(G491,1)</f>
        <v>sankmc_33.3_0_0_29.4_0_37.3</v>
      </c>
      <c r="B491" s="1" t="n">
        <v>33.33</v>
      </c>
      <c r="C491" s="1" t="n">
        <v>0</v>
      </c>
      <c r="D491" s="1" t="n">
        <v>0</v>
      </c>
      <c r="E491" s="1" t="n">
        <v>29.35</v>
      </c>
      <c r="F491" s="1" t="n">
        <v>0</v>
      </c>
      <c r="G491" s="1" t="n">
        <v>37.32</v>
      </c>
      <c r="H491" s="34" t="n">
        <v>1923.15</v>
      </c>
      <c r="I491" s="1" t="s">
        <v>2837</v>
      </c>
      <c r="J491" s="1" t="n">
        <v>1941</v>
      </c>
      <c r="K491" s="1" t="s">
        <v>2194</v>
      </c>
    </row>
    <row r="492" customFormat="false" ht="15" hidden="false" customHeight="false" outlineLevel="0" collapsed="false">
      <c r="A492" s="6" t="str">
        <f aca="false">"sankmc_"&amp;ROUND(B492,1)&amp;"_"&amp;ROUND(C492,1)&amp;"_"&amp;ROUND(D492,1)&amp;"_"&amp;ROUND(E492,1)&amp;"_"&amp;ROUND(F492,1)&amp;"_"&amp;ROUND(G492,1)</f>
        <v>sankmc_33.3_0_0_30.1_0_36.5</v>
      </c>
      <c r="B492" s="1" t="n">
        <v>33.3333333333333</v>
      </c>
      <c r="C492" s="1" t="n">
        <v>0</v>
      </c>
      <c r="D492" s="1" t="n">
        <v>0</v>
      </c>
      <c r="E492" s="1" t="n">
        <v>30.1330133013301</v>
      </c>
      <c r="F492" s="1" t="n">
        <v>0</v>
      </c>
      <c r="G492" s="1" t="n">
        <v>36.5336533653365</v>
      </c>
      <c r="H492" s="34" t="n">
        <v>1871.15</v>
      </c>
      <c r="I492" s="1" t="s">
        <v>2837</v>
      </c>
      <c r="J492" s="1" t="n">
        <v>1941</v>
      </c>
      <c r="K492" s="1" t="s">
        <v>2194</v>
      </c>
    </row>
    <row r="493" customFormat="false" ht="15" hidden="false" customHeight="false" outlineLevel="0" collapsed="false">
      <c r="A493" s="6" t="str">
        <f aca="false">"sankmc_"&amp;ROUND(B493,1)&amp;"_"&amp;ROUND(C493,1)&amp;"_"&amp;ROUND(D493,1)&amp;"_"&amp;ROUND(E493,1)&amp;"_"&amp;ROUND(F493,1)&amp;"_"&amp;ROUND(G493,1)</f>
        <v>sankmc_33.3_0_0_31.3_0_35.4</v>
      </c>
      <c r="B493" s="1" t="n">
        <v>33.33</v>
      </c>
      <c r="C493" s="1" t="n">
        <v>0</v>
      </c>
      <c r="D493" s="1" t="n">
        <v>0</v>
      </c>
      <c r="E493" s="1" t="n">
        <v>31.32</v>
      </c>
      <c r="F493" s="1" t="n">
        <v>0</v>
      </c>
      <c r="G493" s="1" t="n">
        <v>35.35</v>
      </c>
      <c r="H493" s="34" t="n">
        <v>1900.15</v>
      </c>
      <c r="I493" s="1" t="s">
        <v>2837</v>
      </c>
      <c r="J493" s="1" t="n">
        <v>1941</v>
      </c>
      <c r="K493" s="1" t="s">
        <v>2194</v>
      </c>
    </row>
    <row r="494" customFormat="false" ht="15" hidden="false" customHeight="false" outlineLevel="0" collapsed="false">
      <c r="A494" s="6" t="str">
        <f aca="false">"sankmc_"&amp;ROUND(B494,1)&amp;"_"&amp;ROUND(C494,1)&amp;"_"&amp;ROUND(D494,1)&amp;"_"&amp;ROUND(E494,1)&amp;"_"&amp;ROUND(F494,1)&amp;"_"&amp;ROUND(G494,1)</f>
        <v>sankmc_33.3_0_0_33.3_0_33.3</v>
      </c>
      <c r="B494" s="1" t="n">
        <v>33.3333333333333</v>
      </c>
      <c r="C494" s="1" t="n">
        <v>0</v>
      </c>
      <c r="D494" s="1" t="n">
        <v>0</v>
      </c>
      <c r="E494" s="1" t="n">
        <v>33.3333333333333</v>
      </c>
      <c r="F494" s="1" t="n">
        <v>0</v>
      </c>
      <c r="G494" s="1" t="n">
        <v>33.3333333333333</v>
      </c>
      <c r="H494" s="34" t="n">
        <v>1898.15</v>
      </c>
      <c r="I494" s="1" t="s">
        <v>2837</v>
      </c>
      <c r="J494" s="1" t="n">
        <v>1941</v>
      </c>
      <c r="K494" s="1" t="s">
        <v>2194</v>
      </c>
    </row>
    <row r="495" customFormat="false" ht="15" hidden="false" customHeight="false" outlineLevel="0" collapsed="false">
      <c r="A495" s="6" t="str">
        <f aca="false">"sankmc_"&amp;ROUND(B495,1)&amp;"_"&amp;ROUND(C495,1)&amp;"_"&amp;ROUND(D495,1)&amp;"_"&amp;ROUND(E495,1)&amp;"_"&amp;ROUND(F495,1)&amp;"_"&amp;ROUND(G495,1)</f>
        <v>sankmc_33.3_0_0_33.3_33.3_0</v>
      </c>
      <c r="B495" s="1" t="n">
        <v>33.3233323332333</v>
      </c>
      <c r="C495" s="1" t="n">
        <v>0</v>
      </c>
      <c r="D495" s="1" t="n">
        <v>0</v>
      </c>
      <c r="E495" s="1" t="n">
        <v>33.3333333333333</v>
      </c>
      <c r="F495" s="1" t="n">
        <v>33.3433343334333</v>
      </c>
      <c r="G495" s="1" t="n">
        <v>0</v>
      </c>
      <c r="H495" s="34" t="n">
        <v>1813.15</v>
      </c>
      <c r="I495" s="1" t="s">
        <v>2838</v>
      </c>
      <c r="J495" s="1" t="n">
        <v>1951</v>
      </c>
      <c r="K495" s="1" t="s">
        <v>2194</v>
      </c>
    </row>
    <row r="496" customFormat="false" ht="15" hidden="false" customHeight="false" outlineLevel="0" collapsed="false">
      <c r="A496" s="6" t="str">
        <f aca="false">"sankmc_"&amp;ROUND(B496,1)&amp;"_"&amp;ROUND(C496,1)&amp;"_"&amp;ROUND(D496,1)&amp;"_"&amp;ROUND(E496,1)&amp;"_"&amp;ROUND(F496,1)&amp;"_"&amp;ROUND(G496,1)</f>
        <v>sankmc_33.3_33.3_33.4_0_0_0</v>
      </c>
      <c r="B496" s="1" t="n">
        <v>33.31</v>
      </c>
      <c r="C496" s="1" t="n">
        <v>33.32</v>
      </c>
      <c r="D496" s="1" t="n">
        <v>33.37</v>
      </c>
      <c r="E496" s="1" t="n">
        <v>0</v>
      </c>
      <c r="F496" s="1" t="n">
        <v>0</v>
      </c>
      <c r="G496" s="1" t="n">
        <v>0</v>
      </c>
      <c r="H496" s="34" t="n">
        <v>1998.15</v>
      </c>
      <c r="I496" s="1" t="s">
        <v>2839</v>
      </c>
      <c r="J496" s="1" t="n">
        <v>1956</v>
      </c>
      <c r="K496" s="1" t="s">
        <v>2194</v>
      </c>
    </row>
    <row r="497" customFormat="false" ht="15" hidden="false" customHeight="false" outlineLevel="0" collapsed="false">
      <c r="A497" s="6" t="str">
        <f aca="false">"sankmc_"&amp;ROUND(B497,1)&amp;"_"&amp;ROUND(C497,1)&amp;"_"&amp;ROUND(D497,1)&amp;"_"&amp;ROUND(E497,1)&amp;"_"&amp;ROUND(F497,1)&amp;"_"&amp;ROUND(G497,1)</f>
        <v>sankmc_33.3_5.5_0_0_27.6_33.7</v>
      </c>
      <c r="B497" s="1" t="n">
        <v>33.29</v>
      </c>
      <c r="C497" s="1" t="n">
        <v>5.45</v>
      </c>
      <c r="D497" s="1" t="n">
        <v>0</v>
      </c>
      <c r="E497" s="1" t="n">
        <v>0</v>
      </c>
      <c r="F497" s="1" t="n">
        <v>27.57</v>
      </c>
      <c r="G497" s="1" t="n">
        <v>33.69</v>
      </c>
      <c r="H497" s="34" t="n">
        <v>1690.15</v>
      </c>
      <c r="I497" s="1" t="s">
        <v>2813</v>
      </c>
      <c r="J497" s="1" t="n">
        <v>1954</v>
      </c>
      <c r="K497" s="1" t="s">
        <v>2194</v>
      </c>
    </row>
    <row r="498" customFormat="false" ht="15" hidden="false" customHeight="false" outlineLevel="0" collapsed="false">
      <c r="A498" s="6" t="str">
        <f aca="false">"sankmc_"&amp;ROUND(B498,1)&amp;"_"&amp;ROUND(C498,1)&amp;"_"&amp;ROUND(D498,1)&amp;"_"&amp;ROUND(E498,1)&amp;"_"&amp;ROUND(F498,1)&amp;"_"&amp;ROUND(G498,1)</f>
        <v>sankmc_33.4_0_0_0_0_66.7</v>
      </c>
      <c r="B498" s="1" t="n">
        <v>33.35</v>
      </c>
      <c r="C498" s="1" t="n">
        <v>0</v>
      </c>
      <c r="D498" s="1" t="n">
        <v>0</v>
      </c>
      <c r="E498" s="1" t="n">
        <v>0</v>
      </c>
      <c r="F498" s="1" t="n">
        <v>0</v>
      </c>
      <c r="G498" s="1" t="n">
        <v>66.65</v>
      </c>
      <c r="H498" s="34" t="n">
        <v>2403.15</v>
      </c>
      <c r="I498" s="1" t="s">
        <v>2834</v>
      </c>
      <c r="J498" s="1" t="n">
        <v>1959</v>
      </c>
      <c r="K498" s="1" t="s">
        <v>2194</v>
      </c>
    </row>
    <row r="499" customFormat="false" ht="15" hidden="false" customHeight="false" outlineLevel="0" collapsed="false">
      <c r="A499" s="6" t="str">
        <f aca="false">"sankmc_"&amp;ROUND(B499,1)&amp;"_"&amp;ROUND(C499,1)&amp;"_"&amp;ROUND(D499,1)&amp;"_"&amp;ROUND(E499,1)&amp;"_"&amp;ROUND(F499,1)&amp;"_"&amp;ROUND(G499,1)</f>
        <v>sankmc_33.4_0_0_0_66.6_0</v>
      </c>
      <c r="B499" s="1" t="n">
        <v>33.42</v>
      </c>
      <c r="C499" s="1" t="n">
        <v>0</v>
      </c>
      <c r="D499" s="1" t="n">
        <v>0</v>
      </c>
      <c r="E499" s="1" t="n">
        <v>0</v>
      </c>
      <c r="F499" s="1" t="n">
        <v>66.58</v>
      </c>
      <c r="G499" s="1" t="n">
        <v>0</v>
      </c>
      <c r="H499" s="34" t="n">
        <v>2163.15</v>
      </c>
      <c r="I499" s="1" t="s">
        <v>2835</v>
      </c>
      <c r="J499" s="1" t="n">
        <v>1914</v>
      </c>
      <c r="K499" s="1" t="s">
        <v>2194</v>
      </c>
    </row>
    <row r="500" customFormat="false" ht="15" hidden="false" customHeight="false" outlineLevel="0" collapsed="false">
      <c r="A500" s="6" t="str">
        <f aca="false">"sankmc_"&amp;ROUND(B500,1)&amp;"_"&amp;ROUND(C500,1)&amp;"_"&amp;ROUND(D500,1)&amp;"_"&amp;ROUND(E500,1)&amp;"_"&amp;ROUND(F500,1)&amp;"_"&amp;ROUND(G500,1)</f>
        <v>sankmc_33.4_0_66.6_0_0_0</v>
      </c>
      <c r="B500" s="1" t="n">
        <v>33.4</v>
      </c>
      <c r="C500" s="1" t="n">
        <v>0</v>
      </c>
      <c r="D500" s="1" t="n">
        <v>66.6</v>
      </c>
      <c r="E500" s="1" t="n">
        <v>0</v>
      </c>
      <c r="F500" s="1" t="n">
        <v>0</v>
      </c>
      <c r="G500" s="1" t="n">
        <v>0</v>
      </c>
      <c r="H500" s="34" t="n">
        <v>1258.15</v>
      </c>
      <c r="I500" s="1" t="s">
        <v>2836</v>
      </c>
      <c r="J500" s="1" t="n">
        <v>2003</v>
      </c>
      <c r="K500" s="1" t="s">
        <v>2194</v>
      </c>
    </row>
    <row r="501" customFormat="false" ht="15" hidden="false" customHeight="false" outlineLevel="0" collapsed="false">
      <c r="A501" s="6" t="str">
        <f aca="false">"sankmc_"&amp;ROUND(B501,1)&amp;"_"&amp;ROUND(C501,1)&amp;"_"&amp;ROUND(D501,1)&amp;"_"&amp;ROUND(E501,1)&amp;"_"&amp;ROUND(F501,1)&amp;"_"&amp;ROUND(G501,1)</f>
        <v>sankmc_33.4_16.6_50_0_0_0</v>
      </c>
      <c r="B501" s="1" t="n">
        <v>33.38</v>
      </c>
      <c r="C501" s="1" t="n">
        <v>16.6</v>
      </c>
      <c r="D501" s="1" t="n">
        <v>50.02</v>
      </c>
      <c r="E501" s="1" t="n">
        <v>0</v>
      </c>
      <c r="F501" s="1" t="n">
        <v>0</v>
      </c>
      <c r="G501" s="1" t="n">
        <v>0</v>
      </c>
      <c r="H501" s="34" t="n">
        <v>1878.15</v>
      </c>
      <c r="I501" s="1" t="s">
        <v>2839</v>
      </c>
      <c r="J501" s="1" t="n">
        <v>1956</v>
      </c>
      <c r="K501" s="1" t="s">
        <v>2194</v>
      </c>
    </row>
    <row r="502" customFormat="false" ht="15" hidden="false" customHeight="false" outlineLevel="0" collapsed="false">
      <c r="A502" s="6" t="str">
        <f aca="false">"sankmc_"&amp;ROUND(B502,1)&amp;"_"&amp;ROUND(C502,1)&amp;"_"&amp;ROUND(D502,1)&amp;"_"&amp;ROUND(E502,1)&amp;"_"&amp;ROUND(F502,1)&amp;"_"&amp;ROUND(G502,1)</f>
        <v>sankmc_33.4_8.7_0_0_14.7_43.2</v>
      </c>
      <c r="B502" s="1" t="n">
        <v>33.44</v>
      </c>
      <c r="C502" s="1" t="n">
        <v>8.68999999999999</v>
      </c>
      <c r="D502" s="1" t="n">
        <v>0</v>
      </c>
      <c r="E502" s="1" t="n">
        <v>0</v>
      </c>
      <c r="F502" s="1" t="n">
        <v>14.66</v>
      </c>
      <c r="G502" s="1" t="n">
        <v>43.21</v>
      </c>
      <c r="H502" s="34" t="n">
        <v>1710.15</v>
      </c>
      <c r="I502" s="1" t="s">
        <v>2813</v>
      </c>
      <c r="J502" s="1" t="n">
        <v>1954</v>
      </c>
      <c r="K502" s="1" t="s">
        <v>2194</v>
      </c>
    </row>
    <row r="503" customFormat="false" ht="15" hidden="false" customHeight="false" outlineLevel="0" collapsed="false">
      <c r="A503" s="6" t="str">
        <f aca="false">"sankmc_"&amp;ROUND(B503,1)&amp;"_"&amp;ROUND(C503,1)&amp;"_"&amp;ROUND(D503,1)&amp;"_"&amp;ROUND(E503,1)&amp;"_"&amp;ROUND(F503,1)&amp;"_"&amp;ROUND(G503,1)</f>
        <v>sankmc_33.5_0_0_66.5_0_0</v>
      </c>
      <c r="B503" s="1" t="n">
        <v>33.5</v>
      </c>
      <c r="C503" s="1" t="n">
        <v>0</v>
      </c>
      <c r="D503" s="1" t="n">
        <v>0</v>
      </c>
      <c r="E503" s="1" t="n">
        <v>66.5</v>
      </c>
      <c r="F503" s="1" t="n">
        <v>0</v>
      </c>
      <c r="G503" s="1" t="n">
        <v>0</v>
      </c>
      <c r="H503" s="34" t="n">
        <v>1135.15</v>
      </c>
      <c r="I503" s="1" t="s">
        <v>2836</v>
      </c>
      <c r="J503" s="1" t="n">
        <v>2005</v>
      </c>
      <c r="K503" s="1" t="s">
        <v>2194</v>
      </c>
    </row>
    <row r="504" customFormat="false" ht="15" hidden="false" customHeight="false" outlineLevel="0" collapsed="false">
      <c r="A504" s="6" t="str">
        <f aca="false">"sankmc_"&amp;ROUND(B504,1)&amp;"_"&amp;ROUND(C504,1)&amp;"_"&amp;ROUND(D504,1)&amp;"_"&amp;ROUND(E504,1)&amp;"_"&amp;ROUND(F504,1)&amp;"_"&amp;ROUND(G504,1)</f>
        <v>sankmc_33.5_19.8_0_0_15.9_30.8</v>
      </c>
      <c r="B504" s="1" t="n">
        <v>33.5466453354665</v>
      </c>
      <c r="C504" s="1" t="n">
        <v>19.7680231976802</v>
      </c>
      <c r="D504" s="1" t="n">
        <v>0</v>
      </c>
      <c r="E504" s="1" t="n">
        <v>0</v>
      </c>
      <c r="F504" s="1" t="n">
        <v>15.8784121587841</v>
      </c>
      <c r="G504" s="1" t="n">
        <v>30.8069193080692</v>
      </c>
      <c r="H504" s="34" t="n">
        <v>1854.15</v>
      </c>
      <c r="I504" s="1" t="s">
        <v>2830</v>
      </c>
      <c r="J504" s="1" t="n">
        <v>1954</v>
      </c>
      <c r="K504" s="1" t="s">
        <v>2194</v>
      </c>
    </row>
    <row r="505" customFormat="false" ht="15" hidden="false" customHeight="false" outlineLevel="0" collapsed="false">
      <c r="A505" s="6" t="str">
        <f aca="false">"sankmc_"&amp;ROUND(B505,1)&amp;"_"&amp;ROUND(C505,1)&amp;"_"&amp;ROUND(D505,1)&amp;"_"&amp;ROUND(E505,1)&amp;"_"&amp;ROUND(F505,1)&amp;"_"&amp;ROUND(G505,1)</f>
        <v>sankmc_33.5_2.7_0_0_27_36.9</v>
      </c>
      <c r="B505" s="1" t="n">
        <v>33.49</v>
      </c>
      <c r="C505" s="1" t="n">
        <v>2.66999999999999</v>
      </c>
      <c r="D505" s="1" t="n">
        <v>0</v>
      </c>
      <c r="E505" s="1" t="n">
        <v>0</v>
      </c>
      <c r="F505" s="1" t="n">
        <v>26.99</v>
      </c>
      <c r="G505" s="1" t="n">
        <v>36.85</v>
      </c>
      <c r="H505" s="34" t="n">
        <v>1797.15</v>
      </c>
      <c r="I505" s="1" t="s">
        <v>2813</v>
      </c>
      <c r="J505" s="1" t="n">
        <v>1954</v>
      </c>
      <c r="K505" s="1" t="s">
        <v>2194</v>
      </c>
    </row>
    <row r="506" customFormat="false" ht="15" hidden="false" customHeight="false" outlineLevel="0" collapsed="false">
      <c r="A506" s="6" t="str">
        <f aca="false">"sankmc_"&amp;ROUND(B506,1)&amp;"_"&amp;ROUND(C506,1)&amp;"_"&amp;ROUND(D506,1)&amp;"_"&amp;ROUND(E506,1)&amp;"_"&amp;ROUND(F506,1)&amp;"_"&amp;ROUND(G506,1)</f>
        <v>sankmc_33.5_5.6_0_0_15.7_45.1</v>
      </c>
      <c r="B506" s="1" t="n">
        <v>33.5133513351335</v>
      </c>
      <c r="C506" s="1" t="n">
        <v>5.64056405640564</v>
      </c>
      <c r="D506" s="1" t="n">
        <v>0</v>
      </c>
      <c r="E506" s="1" t="n">
        <v>0</v>
      </c>
      <c r="F506" s="1" t="n">
        <v>15.7015701570157</v>
      </c>
      <c r="G506" s="1" t="n">
        <v>45.1445144514451</v>
      </c>
      <c r="H506" s="34" t="n">
        <v>1743.15</v>
      </c>
      <c r="I506" s="1" t="s">
        <v>2813</v>
      </c>
      <c r="J506" s="1" t="n">
        <v>1954</v>
      </c>
      <c r="K506" s="1" t="s">
        <v>2194</v>
      </c>
    </row>
    <row r="507" customFormat="false" ht="15" hidden="false" customHeight="false" outlineLevel="0" collapsed="false">
      <c r="A507" s="6" t="str">
        <f aca="false">"sankmc_"&amp;ROUND(B507,1)&amp;"_"&amp;ROUND(C507,1)&amp;"_"&amp;ROUND(D507,1)&amp;"_"&amp;ROUND(E507,1)&amp;"_"&amp;ROUND(F507,1)&amp;"_"&amp;ROUND(G507,1)</f>
        <v>sankmc_33.5_5.8_0_0_51.7_9</v>
      </c>
      <c r="B507" s="1" t="n">
        <v>33.5</v>
      </c>
      <c r="C507" s="1" t="n">
        <v>5.76999999999999</v>
      </c>
      <c r="D507" s="1" t="n">
        <v>0</v>
      </c>
      <c r="E507" s="1" t="n">
        <v>0</v>
      </c>
      <c r="F507" s="1" t="n">
        <v>51.7</v>
      </c>
      <c r="G507" s="1" t="n">
        <v>9.02999999999999</v>
      </c>
      <c r="H507" s="34" t="n">
        <v>1822.15</v>
      </c>
      <c r="I507" s="1" t="s">
        <v>2832</v>
      </c>
      <c r="J507" s="1" t="n">
        <v>1957</v>
      </c>
      <c r="K507" s="1" t="s">
        <v>2194</v>
      </c>
    </row>
    <row r="508" customFormat="false" ht="15" hidden="false" customHeight="false" outlineLevel="0" collapsed="false">
      <c r="A508" s="6" t="str">
        <f aca="false">"sankmc_"&amp;ROUND(B508,1)&amp;"_"&amp;ROUND(C508,1)&amp;"_"&amp;ROUND(D508,1)&amp;"_"&amp;ROUND(E508,1)&amp;"_"&amp;ROUND(F508,1)&amp;"_"&amp;ROUND(G508,1)</f>
        <v>sankmc_33.6_0_0_32.8_0_33.6</v>
      </c>
      <c r="B508" s="1" t="n">
        <v>33.63</v>
      </c>
      <c r="C508" s="1" t="n">
        <v>0</v>
      </c>
      <c r="D508" s="1" t="n">
        <v>0</v>
      </c>
      <c r="E508" s="1" t="n">
        <v>32.8</v>
      </c>
      <c r="F508" s="1" t="n">
        <v>0</v>
      </c>
      <c r="G508" s="1" t="n">
        <v>33.57</v>
      </c>
      <c r="H508" s="34" t="n">
        <v>1903.15</v>
      </c>
      <c r="I508" s="1" t="s">
        <v>2770</v>
      </c>
      <c r="J508" s="1" t="n">
        <v>1930</v>
      </c>
      <c r="K508" s="1" t="s">
        <v>2194</v>
      </c>
    </row>
    <row r="509" customFormat="false" ht="15" hidden="false" customHeight="false" outlineLevel="0" collapsed="false">
      <c r="A509" s="6" t="str">
        <f aca="false">"sankmc_"&amp;ROUND(B509,1)&amp;"_"&amp;ROUND(C509,1)&amp;"_"&amp;ROUND(D509,1)&amp;"_"&amp;ROUND(E509,1)&amp;"_"&amp;ROUND(F509,1)&amp;"_"&amp;ROUND(G509,1)</f>
        <v>sankmc_33.6_5.4_0_0_33.8_27.2</v>
      </c>
      <c r="B509" s="1" t="n">
        <v>33.59</v>
      </c>
      <c r="C509" s="1" t="n">
        <v>5.35</v>
      </c>
      <c r="D509" s="1" t="n">
        <v>0</v>
      </c>
      <c r="E509" s="1" t="n">
        <v>0</v>
      </c>
      <c r="F509" s="1" t="n">
        <v>33.83</v>
      </c>
      <c r="G509" s="1" t="n">
        <v>27.23</v>
      </c>
      <c r="H509" s="34" t="n">
        <v>1759.15</v>
      </c>
      <c r="I509" s="1" t="s">
        <v>2813</v>
      </c>
      <c r="J509" s="1" t="n">
        <v>1954</v>
      </c>
      <c r="K509" s="1" t="s">
        <v>2194</v>
      </c>
    </row>
    <row r="510" customFormat="false" ht="15" hidden="false" customHeight="false" outlineLevel="0" collapsed="false">
      <c r="A510" s="6" t="str">
        <f aca="false">"sankmc_"&amp;ROUND(B510,1)&amp;"_"&amp;ROUND(C510,1)&amp;"_"&amp;ROUND(D510,1)&amp;"_"&amp;ROUND(E510,1)&amp;"_"&amp;ROUND(F510,1)&amp;"_"&amp;ROUND(G510,1)</f>
        <v>sankmc_33.6_5.5_0_0_25_36</v>
      </c>
      <c r="B510" s="1" t="n">
        <v>33.55</v>
      </c>
      <c r="C510" s="1" t="n">
        <v>5.49</v>
      </c>
      <c r="D510" s="1" t="n">
        <v>0</v>
      </c>
      <c r="E510" s="1" t="n">
        <v>0</v>
      </c>
      <c r="F510" s="1" t="n">
        <v>25.01</v>
      </c>
      <c r="G510" s="1" t="n">
        <v>35.95</v>
      </c>
      <c r="H510" s="34" t="n">
        <v>1700.15</v>
      </c>
      <c r="I510" s="1" t="s">
        <v>2813</v>
      </c>
      <c r="J510" s="1" t="n">
        <v>1954</v>
      </c>
      <c r="K510" s="1" t="s">
        <v>2194</v>
      </c>
    </row>
    <row r="511" customFormat="false" ht="15" hidden="false" customHeight="false" outlineLevel="0" collapsed="false">
      <c r="A511" s="6" t="str">
        <f aca="false">"sankmc_"&amp;ROUND(B511,1)&amp;"_"&amp;ROUND(C511,1)&amp;"_"&amp;ROUND(D511,1)&amp;"_"&amp;ROUND(E511,1)&amp;"_"&amp;ROUND(F511,1)&amp;"_"&amp;ROUND(G511,1)</f>
        <v>sankmc_33.7_10.6_0_0_14.9_40.9</v>
      </c>
      <c r="B511" s="1" t="n">
        <v>33.67</v>
      </c>
      <c r="C511" s="1" t="n">
        <v>10.58</v>
      </c>
      <c r="D511" s="1" t="n">
        <v>0</v>
      </c>
      <c r="E511" s="1" t="n">
        <v>0</v>
      </c>
      <c r="F511" s="1" t="n">
        <v>14.87</v>
      </c>
      <c r="G511" s="1" t="n">
        <v>40.88</v>
      </c>
      <c r="H511" s="34" t="n">
        <v>1713.15</v>
      </c>
      <c r="I511" s="1" t="s">
        <v>2830</v>
      </c>
      <c r="J511" s="1" t="n">
        <v>1954</v>
      </c>
      <c r="K511" s="1" t="s">
        <v>2194</v>
      </c>
    </row>
    <row r="512" customFormat="false" ht="15" hidden="false" customHeight="false" outlineLevel="0" collapsed="false">
      <c r="A512" s="6" t="str">
        <f aca="false">"sankmc_"&amp;ROUND(B512,1)&amp;"_"&amp;ROUND(C512,1)&amp;"_"&amp;ROUND(D512,1)&amp;"_"&amp;ROUND(E512,1)&amp;"_"&amp;ROUND(F512,1)&amp;"_"&amp;ROUND(G512,1)</f>
        <v>sankmc_33.7_5.7_0_0_14.3_46.4</v>
      </c>
      <c r="B512" s="1" t="n">
        <v>33.65</v>
      </c>
      <c r="C512" s="1" t="n">
        <v>5.67</v>
      </c>
      <c r="D512" s="1" t="n">
        <v>0</v>
      </c>
      <c r="E512" s="1" t="n">
        <v>0</v>
      </c>
      <c r="F512" s="1" t="n">
        <v>14.33</v>
      </c>
      <c r="G512" s="1" t="n">
        <v>46.35</v>
      </c>
      <c r="H512" s="34" t="n">
        <v>1768.15</v>
      </c>
      <c r="I512" s="1" t="s">
        <v>2813</v>
      </c>
      <c r="J512" s="1" t="n">
        <v>1954</v>
      </c>
      <c r="K512" s="1" t="s">
        <v>2194</v>
      </c>
    </row>
    <row r="513" customFormat="false" ht="15" hidden="false" customHeight="false" outlineLevel="0" collapsed="false">
      <c r="A513" s="6" t="str">
        <f aca="false">"sankmc_"&amp;ROUND(B513,1)&amp;"_"&amp;ROUND(C513,1)&amp;"_"&amp;ROUND(D513,1)&amp;"_"&amp;ROUND(E513,1)&amp;"_"&amp;ROUND(F513,1)&amp;"_"&amp;ROUND(G513,1)</f>
        <v>sankmc_33.7_8.8_0_0_11.8_45.7</v>
      </c>
      <c r="B513" s="1" t="n">
        <v>33.7166283371663</v>
      </c>
      <c r="C513" s="1" t="n">
        <v>8.76912308769123</v>
      </c>
      <c r="D513" s="1" t="n">
        <v>0</v>
      </c>
      <c r="E513" s="1" t="n">
        <v>0</v>
      </c>
      <c r="F513" s="1" t="n">
        <v>11.8288171182882</v>
      </c>
      <c r="G513" s="1" t="n">
        <v>45.6854314568543</v>
      </c>
      <c r="H513" s="34" t="n">
        <v>1708.15</v>
      </c>
      <c r="I513" s="1" t="s">
        <v>2813</v>
      </c>
      <c r="J513" s="1" t="n">
        <v>1954</v>
      </c>
      <c r="K513" s="1" t="s">
        <v>2194</v>
      </c>
    </row>
    <row r="514" customFormat="false" ht="15" hidden="false" customHeight="false" outlineLevel="0" collapsed="false">
      <c r="A514" s="6" t="str">
        <f aca="false">"sankmc_"&amp;ROUND(B514,1)&amp;"_"&amp;ROUND(C514,1)&amp;"_"&amp;ROUND(D514,1)&amp;"_"&amp;ROUND(E514,1)&amp;"_"&amp;ROUND(F514,1)&amp;"_"&amp;ROUND(G514,1)</f>
        <v>sankmc_33.8_2.5_0_0_14_49.8</v>
      </c>
      <c r="B514" s="1" t="n">
        <v>33.77</v>
      </c>
      <c r="C514" s="1" t="n">
        <v>2.49</v>
      </c>
      <c r="D514" s="1" t="n">
        <v>0</v>
      </c>
      <c r="E514" s="1" t="n">
        <v>0</v>
      </c>
      <c r="F514" s="1" t="n">
        <v>13.99</v>
      </c>
      <c r="G514" s="1" t="n">
        <v>49.75</v>
      </c>
      <c r="H514" s="34" t="n">
        <v>1929.15</v>
      </c>
      <c r="I514" s="1" t="s">
        <v>2830</v>
      </c>
      <c r="J514" s="1" t="n">
        <v>1954</v>
      </c>
      <c r="K514" s="1" t="s">
        <v>2194</v>
      </c>
    </row>
    <row r="515" customFormat="false" ht="15" hidden="false" customHeight="false" outlineLevel="0" collapsed="false">
      <c r="A515" s="6" t="str">
        <f aca="false">"sankmc_"&amp;ROUND(B515,1)&amp;"_"&amp;ROUND(C515,1)&amp;"_"&amp;ROUND(D515,1)&amp;"_"&amp;ROUND(E515,1)&amp;"_"&amp;ROUND(F515,1)&amp;"_"&amp;ROUND(G515,1)</f>
        <v>sankmc_33.9_0_66.1_0_0_0</v>
      </c>
      <c r="B515" s="1" t="n">
        <v>33.9</v>
      </c>
      <c r="C515" s="1" t="n">
        <v>0</v>
      </c>
      <c r="D515" s="1" t="n">
        <v>66.1</v>
      </c>
      <c r="E515" s="1" t="n">
        <v>0</v>
      </c>
      <c r="F515" s="1" t="n">
        <v>0</v>
      </c>
      <c r="G515" s="1" t="n">
        <v>0</v>
      </c>
      <c r="H515" s="34" t="n">
        <v>1269.15</v>
      </c>
      <c r="I515" s="1" t="s">
        <v>2836</v>
      </c>
      <c r="J515" s="1" t="n">
        <v>2003</v>
      </c>
      <c r="K515" s="1" t="s">
        <v>2194</v>
      </c>
    </row>
    <row r="516" customFormat="false" ht="15" hidden="false" customHeight="false" outlineLevel="0" collapsed="false">
      <c r="A516" s="6" t="str">
        <f aca="false">"sankmc_"&amp;ROUND(B516,1)&amp;"_"&amp;ROUND(C516,1)&amp;"_"&amp;ROUND(D516,1)&amp;"_"&amp;ROUND(E516,1)&amp;"_"&amp;ROUND(F516,1)&amp;"_"&amp;ROUND(G516,1)</f>
        <v>sankmc_33.9_11.4_0_0_28.8_25.9</v>
      </c>
      <c r="B516" s="1" t="n">
        <v>33.85</v>
      </c>
      <c r="C516" s="1" t="n">
        <v>11.4</v>
      </c>
      <c r="D516" s="1" t="n">
        <v>0</v>
      </c>
      <c r="E516" s="1" t="n">
        <v>0</v>
      </c>
      <c r="F516" s="1" t="n">
        <v>28.84</v>
      </c>
      <c r="G516" s="1" t="n">
        <v>25.91</v>
      </c>
      <c r="H516" s="34" t="n">
        <v>1865.15</v>
      </c>
      <c r="I516" s="1" t="s">
        <v>2813</v>
      </c>
      <c r="J516" s="1" t="n">
        <v>1954</v>
      </c>
      <c r="K516" s="1" t="s">
        <v>2194</v>
      </c>
    </row>
    <row r="517" customFormat="false" ht="15" hidden="false" customHeight="false" outlineLevel="0" collapsed="false">
      <c r="A517" s="6" t="str">
        <f aca="false">"sankmc_"&amp;ROUND(B517,1)&amp;"_"&amp;ROUND(C517,1)&amp;"_"&amp;ROUND(D517,1)&amp;"_"&amp;ROUND(E517,1)&amp;"_"&amp;ROUND(F517,1)&amp;"_"&amp;ROUND(G517,1)</f>
        <v>sankmc_33.9_5.6_0_0_21.1_39.4</v>
      </c>
      <c r="B517" s="1" t="n">
        <v>33.9466053394661</v>
      </c>
      <c r="C517" s="1" t="n">
        <v>5.55944405559444</v>
      </c>
      <c r="D517" s="1" t="n">
        <v>0</v>
      </c>
      <c r="E517" s="1" t="n">
        <v>0</v>
      </c>
      <c r="F517" s="1" t="n">
        <v>21.0878912108789</v>
      </c>
      <c r="G517" s="1" t="n">
        <v>39.4060593940606</v>
      </c>
      <c r="H517" s="34" t="n">
        <v>1711.15</v>
      </c>
      <c r="I517" s="1" t="s">
        <v>2813</v>
      </c>
      <c r="J517" s="1" t="n">
        <v>1954</v>
      </c>
      <c r="K517" s="1" t="s">
        <v>2194</v>
      </c>
    </row>
    <row r="518" customFormat="false" ht="15" hidden="false" customHeight="false" outlineLevel="0" collapsed="false">
      <c r="A518" s="6" t="str">
        <f aca="false">"sankmc_"&amp;ROUND(B518,1)&amp;"_"&amp;ROUND(C518,1)&amp;"_"&amp;ROUND(D518,1)&amp;"_"&amp;ROUND(E518,1)&amp;"_"&amp;ROUND(F518,1)&amp;"_"&amp;ROUND(G518,1)</f>
        <v>sankmc_34_0_0_66_0_0</v>
      </c>
      <c r="B518" s="1" t="n">
        <v>34</v>
      </c>
      <c r="C518" s="1" t="n">
        <v>0</v>
      </c>
      <c r="D518" s="1" t="n">
        <v>0</v>
      </c>
      <c r="E518" s="1" t="n">
        <v>66</v>
      </c>
      <c r="F518" s="1" t="n">
        <v>0</v>
      </c>
      <c r="G518" s="1" t="n">
        <v>0</v>
      </c>
      <c r="H518" s="34" t="n">
        <v>1120.15</v>
      </c>
      <c r="I518" s="1" t="s">
        <v>2836</v>
      </c>
      <c r="J518" s="1" t="n">
        <v>2005</v>
      </c>
      <c r="K518" s="1" t="s">
        <v>2194</v>
      </c>
    </row>
    <row r="519" customFormat="false" ht="15" hidden="false" customHeight="false" outlineLevel="0" collapsed="false">
      <c r="A519" s="6" t="str">
        <f aca="false">"sankmc_"&amp;ROUND(B519,1)&amp;"_"&amp;ROUND(C519,1)&amp;"_"&amp;ROUND(D519,1)&amp;"_"&amp;ROUND(E519,1)&amp;"_"&amp;ROUND(F519,1)&amp;"_"&amp;ROUND(G519,1)</f>
        <v>sankmc_34_23.4_0_0_0_42.6</v>
      </c>
      <c r="B519" s="1" t="n">
        <v>34.043404340434</v>
      </c>
      <c r="C519" s="1" t="n">
        <v>23.4023402340234</v>
      </c>
      <c r="D519" s="1" t="n">
        <v>0</v>
      </c>
      <c r="E519" s="1" t="n">
        <v>0</v>
      </c>
      <c r="F519" s="1" t="n">
        <v>0</v>
      </c>
      <c r="G519" s="1" t="n">
        <v>42.5542554255426</v>
      </c>
      <c r="H519" s="34" t="n">
        <v>1763.15</v>
      </c>
      <c r="I519" s="1" t="s">
        <v>2804</v>
      </c>
      <c r="J519" s="1" t="n">
        <v>1969</v>
      </c>
      <c r="K519" s="1" t="s">
        <v>2194</v>
      </c>
    </row>
    <row r="520" customFormat="false" ht="15" hidden="false" customHeight="false" outlineLevel="0" collapsed="false">
      <c r="A520" s="6" t="str">
        <f aca="false">"sankmc_"&amp;ROUND(B520,1)&amp;"_"&amp;ROUND(C520,1)&amp;"_"&amp;ROUND(D520,1)&amp;"_"&amp;ROUND(E520,1)&amp;"_"&amp;ROUND(F520,1)&amp;"_"&amp;ROUND(G520,1)</f>
        <v>sankmc_34.1_0_0_0_22.5_43.4</v>
      </c>
      <c r="B520" s="1" t="n">
        <v>34.09</v>
      </c>
      <c r="C520" s="1" t="n">
        <v>0</v>
      </c>
      <c r="D520" s="1" t="n">
        <v>0</v>
      </c>
      <c r="E520" s="1" t="n">
        <v>0</v>
      </c>
      <c r="F520" s="1" t="n">
        <v>22.47</v>
      </c>
      <c r="G520" s="1" t="n">
        <v>43.44</v>
      </c>
      <c r="H520" s="34" t="n">
        <v>1913.15</v>
      </c>
      <c r="I520" s="1" t="s">
        <v>2813</v>
      </c>
      <c r="J520" s="1" t="n">
        <v>1943</v>
      </c>
      <c r="K520" s="1" t="s">
        <v>2194</v>
      </c>
    </row>
    <row r="521" customFormat="false" ht="15" hidden="false" customHeight="false" outlineLevel="0" collapsed="false">
      <c r="A521" s="6" t="str">
        <f aca="false">"sankmc_"&amp;ROUND(B521,1)&amp;"_"&amp;ROUND(C521,1)&amp;"_"&amp;ROUND(D521,1)&amp;"_"&amp;ROUND(E521,1)&amp;"_"&amp;ROUND(F521,1)&amp;"_"&amp;ROUND(G521,1)</f>
        <v>sankmc_34.2_5.5_0_0_27.6_32.7</v>
      </c>
      <c r="B521" s="1" t="n">
        <v>34.24</v>
      </c>
      <c r="C521" s="1" t="n">
        <v>5.45</v>
      </c>
      <c r="D521" s="1" t="n">
        <v>0</v>
      </c>
      <c r="E521" s="1" t="n">
        <v>0</v>
      </c>
      <c r="F521" s="1" t="n">
        <v>27.59</v>
      </c>
      <c r="G521" s="1" t="n">
        <v>32.72</v>
      </c>
      <c r="H521" s="34" t="n">
        <v>1700.15</v>
      </c>
      <c r="I521" s="1" t="s">
        <v>2813</v>
      </c>
      <c r="J521" s="1" t="n">
        <v>1954</v>
      </c>
      <c r="K521" s="1" t="s">
        <v>2194</v>
      </c>
    </row>
    <row r="522" customFormat="false" ht="15" hidden="false" customHeight="false" outlineLevel="0" collapsed="false">
      <c r="A522" s="6" t="str">
        <f aca="false">"sankmc_"&amp;ROUND(B522,1)&amp;"_"&amp;ROUND(C522,1)&amp;"_"&amp;ROUND(D522,1)&amp;"_"&amp;ROUND(E522,1)&amp;"_"&amp;ROUND(F522,1)&amp;"_"&amp;ROUND(G522,1)</f>
        <v>sankmc_34.2_5.6_0_0_18.4_41.8</v>
      </c>
      <c r="B522" s="1" t="n">
        <v>34.22</v>
      </c>
      <c r="C522" s="1" t="n">
        <v>5.59999999999999</v>
      </c>
      <c r="D522" s="1" t="n">
        <v>0</v>
      </c>
      <c r="E522" s="1" t="n">
        <v>0</v>
      </c>
      <c r="F522" s="1" t="n">
        <v>18.42</v>
      </c>
      <c r="G522" s="1" t="n">
        <v>41.76</v>
      </c>
      <c r="H522" s="34" t="n">
        <v>1728.15</v>
      </c>
      <c r="I522" s="1" t="s">
        <v>2813</v>
      </c>
      <c r="J522" s="1" t="n">
        <v>1954</v>
      </c>
      <c r="K522" s="1" t="s">
        <v>2194</v>
      </c>
    </row>
    <row r="523" customFormat="false" ht="15" hidden="false" customHeight="false" outlineLevel="0" collapsed="false">
      <c r="A523" s="6" t="str">
        <f aca="false">"sankmc_"&amp;ROUND(B523,1)&amp;"_"&amp;ROUND(C523,1)&amp;"_"&amp;ROUND(D523,1)&amp;"_"&amp;ROUND(E523,1)&amp;"_"&amp;ROUND(F523,1)&amp;"_"&amp;ROUND(G523,1)</f>
        <v>sankmc_34.3_6.8_0_0_16.8_42.2</v>
      </c>
      <c r="B523" s="1" t="n">
        <v>34.27</v>
      </c>
      <c r="C523" s="1" t="n">
        <v>6.75</v>
      </c>
      <c r="D523" s="1" t="n">
        <v>0</v>
      </c>
      <c r="E523" s="1" t="n">
        <v>0</v>
      </c>
      <c r="F523" s="1" t="n">
        <v>16.79</v>
      </c>
      <c r="G523" s="1" t="n">
        <v>42.19</v>
      </c>
      <c r="H523" s="34" t="n">
        <v>1693.15</v>
      </c>
      <c r="I523" s="1" t="s">
        <v>2840</v>
      </c>
      <c r="J523" s="1" t="n">
        <v>2016</v>
      </c>
      <c r="K523" s="1" t="s">
        <v>2194</v>
      </c>
    </row>
    <row r="524" customFormat="false" ht="15" hidden="false" customHeight="false" outlineLevel="0" collapsed="false">
      <c r="A524" s="6" t="str">
        <f aca="false">"sankmc_"&amp;ROUND(B524,1)&amp;"_"&amp;ROUND(C524,1)&amp;"_"&amp;ROUND(D524,1)&amp;"_"&amp;ROUND(E524,1)&amp;"_"&amp;ROUND(F524,1)&amp;"_"&amp;ROUND(G524,1)</f>
        <v>sankmc_34.3_8.9_0_0_6_50.8</v>
      </c>
      <c r="B524" s="1" t="n">
        <v>34.2934293429343</v>
      </c>
      <c r="C524" s="1" t="n">
        <v>8.91089108910891</v>
      </c>
      <c r="D524" s="1" t="n">
        <v>0</v>
      </c>
      <c r="E524" s="1" t="n">
        <v>0</v>
      </c>
      <c r="F524" s="1" t="n">
        <v>6.01060106010601</v>
      </c>
      <c r="G524" s="1" t="n">
        <v>50.7850785078508</v>
      </c>
      <c r="H524" s="34" t="n">
        <v>1751.15</v>
      </c>
      <c r="I524" s="1" t="s">
        <v>2813</v>
      </c>
      <c r="J524" s="1" t="n">
        <v>1954</v>
      </c>
      <c r="K524" s="1" t="s">
        <v>2194</v>
      </c>
    </row>
    <row r="525" customFormat="false" ht="15" hidden="false" customHeight="false" outlineLevel="0" collapsed="false">
      <c r="A525" s="6" t="str">
        <f aca="false">"sankmc_"&amp;ROUND(B525,1)&amp;"_"&amp;ROUND(C525,1)&amp;"_"&amp;ROUND(D525,1)&amp;"_"&amp;ROUND(E525,1)&amp;"_"&amp;ROUND(F525,1)&amp;"_"&amp;ROUND(G525,1)</f>
        <v>sankmc_34.5_5.1_0_0_14.3_46.2</v>
      </c>
      <c r="B525" s="1" t="n">
        <v>34.47</v>
      </c>
      <c r="C525" s="1" t="n">
        <v>5.08</v>
      </c>
      <c r="D525" s="1" t="n">
        <v>0</v>
      </c>
      <c r="E525" s="1" t="n">
        <v>0</v>
      </c>
      <c r="F525" s="1" t="n">
        <v>14.28</v>
      </c>
      <c r="G525" s="1" t="n">
        <v>46.17</v>
      </c>
      <c r="H525" s="34" t="n">
        <v>1750.15</v>
      </c>
      <c r="I525" s="1" t="s">
        <v>2830</v>
      </c>
      <c r="J525" s="1" t="n">
        <v>1954</v>
      </c>
      <c r="K525" s="1" t="s">
        <v>2194</v>
      </c>
    </row>
    <row r="526" customFormat="false" ht="15" hidden="false" customHeight="false" outlineLevel="0" collapsed="false">
      <c r="A526" s="6" t="str">
        <f aca="false">"sankmc_"&amp;ROUND(B526,1)&amp;"_"&amp;ROUND(C526,1)&amp;"_"&amp;ROUND(D526,1)&amp;"_"&amp;ROUND(E526,1)&amp;"_"&amp;ROUND(F526,1)&amp;"_"&amp;ROUND(G526,1)</f>
        <v>sankmc_34.5_9.7_0_0_14.4_41.5</v>
      </c>
      <c r="B526" s="1" t="n">
        <v>34.45</v>
      </c>
      <c r="C526" s="1" t="n">
        <v>9.71</v>
      </c>
      <c r="D526" s="1" t="n">
        <v>0</v>
      </c>
      <c r="E526" s="1" t="n">
        <v>0</v>
      </c>
      <c r="F526" s="1" t="n">
        <v>14.36</v>
      </c>
      <c r="G526" s="1" t="n">
        <v>41.48</v>
      </c>
      <c r="H526" s="34" t="n">
        <v>1713.15</v>
      </c>
      <c r="I526" s="1" t="s">
        <v>2840</v>
      </c>
      <c r="J526" s="1" t="n">
        <v>2016</v>
      </c>
      <c r="K526" s="1" t="s">
        <v>2194</v>
      </c>
    </row>
    <row r="527" customFormat="false" ht="15" hidden="false" customHeight="false" outlineLevel="0" collapsed="false">
      <c r="A527" s="6" t="str">
        <f aca="false">"sankmc_"&amp;ROUND(B527,1)&amp;"_"&amp;ROUND(C527,1)&amp;"_"&amp;ROUND(D527,1)&amp;"_"&amp;ROUND(E527,1)&amp;"_"&amp;ROUND(F527,1)&amp;"_"&amp;ROUND(G527,1)</f>
        <v>sankmc_34.6_0_0_0_26.2_39.2</v>
      </c>
      <c r="B527" s="1" t="n">
        <v>34.62</v>
      </c>
      <c r="C527" s="1" t="n">
        <v>0</v>
      </c>
      <c r="D527" s="1" t="n">
        <v>0</v>
      </c>
      <c r="E527" s="1" t="n">
        <v>0</v>
      </c>
      <c r="F527" s="1" t="n">
        <v>26.2</v>
      </c>
      <c r="G527" s="1" t="n">
        <v>39.18</v>
      </c>
      <c r="H527" s="34" t="n">
        <v>1893.15</v>
      </c>
      <c r="I527" s="1" t="s">
        <v>2813</v>
      </c>
      <c r="J527" s="1" t="n">
        <v>1943</v>
      </c>
      <c r="K527" s="1" t="s">
        <v>2194</v>
      </c>
    </row>
    <row r="528" customFormat="false" ht="15" hidden="false" customHeight="false" outlineLevel="0" collapsed="false">
      <c r="A528" s="6" t="str">
        <f aca="false">"sankmc_"&amp;ROUND(B528,1)&amp;"_"&amp;ROUND(C528,1)&amp;"_"&amp;ROUND(D528,1)&amp;"_"&amp;ROUND(E528,1)&amp;"_"&amp;ROUND(F528,1)&amp;"_"&amp;ROUND(G528,1)</f>
        <v>sankmc_34.6_0_65.4_0_0_0</v>
      </c>
      <c r="B528" s="1" t="n">
        <v>34.6</v>
      </c>
      <c r="C528" s="1" t="n">
        <v>0</v>
      </c>
      <c r="D528" s="1" t="n">
        <v>65.4</v>
      </c>
      <c r="E528" s="1" t="n">
        <v>0</v>
      </c>
      <c r="F528" s="1" t="n">
        <v>0</v>
      </c>
      <c r="G528" s="1" t="n">
        <v>0</v>
      </c>
      <c r="H528" s="34" t="n">
        <v>1285.15</v>
      </c>
      <c r="I528" s="1" t="s">
        <v>2836</v>
      </c>
      <c r="J528" s="1" t="n">
        <v>2003</v>
      </c>
      <c r="K528" s="1" t="s">
        <v>2194</v>
      </c>
    </row>
    <row r="529" customFormat="false" ht="15" hidden="false" customHeight="false" outlineLevel="0" collapsed="false">
      <c r="A529" s="6" t="str">
        <f aca="false">"sankmc_"&amp;ROUND(B529,1)&amp;"_"&amp;ROUND(C529,1)&amp;"_"&amp;ROUND(D529,1)&amp;"_"&amp;ROUND(E529,1)&amp;"_"&amp;ROUND(F529,1)&amp;"_"&amp;ROUND(G529,1)</f>
        <v>sankmc_34.6_11.6_0_0_22.1_31.7</v>
      </c>
      <c r="B529" s="1" t="n">
        <v>34.55</v>
      </c>
      <c r="C529" s="1" t="n">
        <v>11.64</v>
      </c>
      <c r="D529" s="1" t="n">
        <v>0</v>
      </c>
      <c r="E529" s="1" t="n">
        <v>0</v>
      </c>
      <c r="F529" s="1" t="n">
        <v>22.08</v>
      </c>
      <c r="G529" s="1" t="n">
        <v>31.73</v>
      </c>
      <c r="H529" s="34" t="n">
        <v>1753.15</v>
      </c>
      <c r="I529" s="1" t="s">
        <v>2813</v>
      </c>
      <c r="J529" s="1" t="n">
        <v>1954</v>
      </c>
      <c r="K529" s="1" t="s">
        <v>2194</v>
      </c>
    </row>
    <row r="530" customFormat="false" ht="15" hidden="false" customHeight="false" outlineLevel="0" collapsed="false">
      <c r="A530" s="6" t="str">
        <f aca="false">"sankmc_"&amp;ROUND(B530,1)&amp;"_"&amp;ROUND(C530,1)&amp;"_"&amp;ROUND(D530,1)&amp;"_"&amp;ROUND(E530,1)&amp;"_"&amp;ROUND(F530,1)&amp;"_"&amp;ROUND(G530,1)</f>
        <v>sankmc_34.6_5.7_0_0_14.3_45.4</v>
      </c>
      <c r="B530" s="1" t="n">
        <v>34.6334633463346</v>
      </c>
      <c r="C530" s="1" t="n">
        <v>5.67056705670567</v>
      </c>
      <c r="D530" s="1" t="n">
        <v>0</v>
      </c>
      <c r="E530" s="1" t="n">
        <v>0</v>
      </c>
      <c r="F530" s="1" t="n">
        <v>14.3414341434143</v>
      </c>
      <c r="G530" s="1" t="n">
        <v>45.3545354535454</v>
      </c>
      <c r="H530" s="34" t="n">
        <v>1736.15</v>
      </c>
      <c r="I530" s="1" t="s">
        <v>2813</v>
      </c>
      <c r="J530" s="1" t="n">
        <v>1954</v>
      </c>
      <c r="K530" s="1" t="s">
        <v>2194</v>
      </c>
    </row>
    <row r="531" customFormat="false" ht="15" hidden="false" customHeight="false" outlineLevel="0" collapsed="false">
      <c r="A531" s="6" t="str">
        <f aca="false">"sankmc_"&amp;ROUND(B531,1)&amp;"_"&amp;ROUND(C531,1)&amp;"_"&amp;ROUND(D531,1)&amp;"_"&amp;ROUND(E531,1)&amp;"_"&amp;ROUND(F531,1)&amp;"_"&amp;ROUND(G531,1)</f>
        <v>sankmc_34.6_8.1_0_0_40.7_16.6</v>
      </c>
      <c r="B531" s="1" t="n">
        <v>34.62</v>
      </c>
      <c r="C531" s="1" t="n">
        <v>8.05</v>
      </c>
      <c r="D531" s="1" t="n">
        <v>0</v>
      </c>
      <c r="E531" s="1" t="n">
        <v>0</v>
      </c>
      <c r="F531" s="1" t="n">
        <v>40.74</v>
      </c>
      <c r="G531" s="1" t="n">
        <v>16.59</v>
      </c>
      <c r="H531" s="34" t="n">
        <v>1827.15</v>
      </c>
      <c r="I531" s="1" t="s">
        <v>2813</v>
      </c>
      <c r="J531" s="1" t="n">
        <v>1954</v>
      </c>
      <c r="K531" s="1" t="s">
        <v>2194</v>
      </c>
    </row>
    <row r="532" customFormat="false" ht="15" hidden="false" customHeight="false" outlineLevel="0" collapsed="false">
      <c r="A532" s="6" t="str">
        <f aca="false">"sankmc_"&amp;ROUND(B532,1)&amp;"_"&amp;ROUND(C532,1)&amp;"_"&amp;ROUND(D532,1)&amp;"_"&amp;ROUND(E532,1)&amp;"_"&amp;ROUND(F532,1)&amp;"_"&amp;ROUND(G532,1)</f>
        <v>sankmc_34.8_16.6_0_0_3.9_44.7</v>
      </c>
      <c r="B532" s="1" t="n">
        <v>34.8365163483652</v>
      </c>
      <c r="C532" s="1" t="n">
        <v>16.5683431656834</v>
      </c>
      <c r="D532" s="1" t="n">
        <v>0</v>
      </c>
      <c r="E532" s="1" t="n">
        <v>0</v>
      </c>
      <c r="F532" s="1" t="n">
        <v>3.88961103889611</v>
      </c>
      <c r="G532" s="1" t="n">
        <v>44.7055294470553</v>
      </c>
      <c r="H532" s="34" t="n">
        <v>1750.15</v>
      </c>
      <c r="I532" s="1" t="s">
        <v>2832</v>
      </c>
      <c r="J532" s="1" t="n">
        <v>1957</v>
      </c>
      <c r="K532" s="1" t="s">
        <v>2194</v>
      </c>
    </row>
    <row r="533" customFormat="false" ht="15" hidden="false" customHeight="false" outlineLevel="0" collapsed="false">
      <c r="A533" s="6" t="str">
        <f aca="false">"sankmc_"&amp;ROUND(B533,1)&amp;"_"&amp;ROUND(C533,1)&amp;"_"&amp;ROUND(D533,1)&amp;"_"&amp;ROUND(E533,1)&amp;"_"&amp;ROUND(F533,1)&amp;"_"&amp;ROUND(G533,1)</f>
        <v>sankmc_34.8_6.4_0_0_14.4_44.3</v>
      </c>
      <c r="B533" s="1" t="n">
        <v>34.8365163483652</v>
      </c>
      <c r="C533" s="1" t="n">
        <v>6.41935806419358</v>
      </c>
      <c r="D533" s="1" t="n">
        <v>0</v>
      </c>
      <c r="E533" s="1" t="n">
        <v>0</v>
      </c>
      <c r="F533" s="1" t="n">
        <v>14.4285571442856</v>
      </c>
      <c r="G533" s="1" t="n">
        <v>44.3155684431557</v>
      </c>
      <c r="H533" s="34" t="n">
        <v>1703.15</v>
      </c>
      <c r="I533" s="1" t="s">
        <v>2830</v>
      </c>
      <c r="J533" s="1" t="n">
        <v>1954</v>
      </c>
      <c r="K533" s="1" t="s">
        <v>2194</v>
      </c>
    </row>
    <row r="534" customFormat="false" ht="15" hidden="false" customHeight="false" outlineLevel="0" collapsed="false">
      <c r="A534" s="6" t="str">
        <f aca="false">"sankmc_"&amp;ROUND(B534,1)&amp;"_"&amp;ROUND(C534,1)&amp;"_"&amp;ROUND(D534,1)&amp;"_"&amp;ROUND(E534,1)&amp;"_"&amp;ROUND(F534,1)&amp;"_"&amp;ROUND(G534,1)</f>
        <v>sankmc_34.9_0_0_0_21.5_43.6</v>
      </c>
      <c r="B534" s="1" t="n">
        <v>34.93</v>
      </c>
      <c r="C534" s="1" t="n">
        <v>0</v>
      </c>
      <c r="D534" s="1" t="n">
        <v>0</v>
      </c>
      <c r="E534" s="1" t="n">
        <v>0</v>
      </c>
      <c r="F534" s="1" t="n">
        <v>21.47</v>
      </c>
      <c r="G534" s="1" t="n">
        <v>43.6</v>
      </c>
      <c r="H534" s="34" t="n">
        <v>1903.15</v>
      </c>
      <c r="I534" s="1" t="s">
        <v>2813</v>
      </c>
      <c r="J534" s="1" t="n">
        <v>1943</v>
      </c>
      <c r="K534" s="1" t="s">
        <v>2194</v>
      </c>
    </row>
    <row r="535" customFormat="false" ht="15" hidden="false" customHeight="false" outlineLevel="0" collapsed="false">
      <c r="A535" s="6" t="str">
        <f aca="false">"sankmc_"&amp;ROUND(B535,1)&amp;"_"&amp;ROUND(C535,1)&amp;"_"&amp;ROUND(D535,1)&amp;"_"&amp;ROUND(E535,1)&amp;"_"&amp;ROUND(F535,1)&amp;"_"&amp;ROUND(G535,1)</f>
        <v>sankmc_34.9_2.6_0_0_30.7_31.7</v>
      </c>
      <c r="B535" s="1" t="n">
        <v>34.9465053494651</v>
      </c>
      <c r="C535" s="1" t="n">
        <v>2.63973602639735</v>
      </c>
      <c r="D535" s="1" t="n">
        <v>0</v>
      </c>
      <c r="E535" s="1" t="n">
        <v>0</v>
      </c>
      <c r="F535" s="1" t="n">
        <v>30.7269273072693</v>
      </c>
      <c r="G535" s="1" t="n">
        <v>31.6868313168683</v>
      </c>
      <c r="H535" s="34" t="n">
        <v>1753.15</v>
      </c>
      <c r="I535" s="1" t="s">
        <v>2813</v>
      </c>
      <c r="J535" s="1" t="n">
        <v>1954</v>
      </c>
      <c r="K535" s="1" t="s">
        <v>2194</v>
      </c>
    </row>
    <row r="536" customFormat="false" ht="15" hidden="false" customHeight="false" outlineLevel="0" collapsed="false">
      <c r="A536" s="6" t="str">
        <f aca="false">"sankmc_"&amp;ROUND(B536,1)&amp;"_"&amp;ROUND(C536,1)&amp;"_"&amp;ROUND(D536,1)&amp;"_"&amp;ROUND(E536,1)&amp;"_"&amp;ROUND(F536,1)&amp;"_"&amp;ROUND(G536,1)</f>
        <v>sankmc_34.9_5.6_0_0_21.1_38.4</v>
      </c>
      <c r="B536" s="1" t="n">
        <v>34.92</v>
      </c>
      <c r="C536" s="1" t="n">
        <v>5.56</v>
      </c>
      <c r="D536" s="1" t="n">
        <v>0</v>
      </c>
      <c r="E536" s="1" t="n">
        <v>0</v>
      </c>
      <c r="F536" s="1" t="n">
        <v>21.1</v>
      </c>
      <c r="G536" s="1" t="n">
        <v>38.42</v>
      </c>
      <c r="H536" s="34" t="n">
        <v>1682.15</v>
      </c>
      <c r="I536" s="1" t="s">
        <v>2813</v>
      </c>
      <c r="J536" s="1" t="n">
        <v>1954</v>
      </c>
      <c r="K536" s="1" t="s">
        <v>2194</v>
      </c>
    </row>
    <row r="537" customFormat="false" ht="15" hidden="false" customHeight="false" outlineLevel="0" collapsed="false">
      <c r="A537" s="6" t="str">
        <f aca="false">"sankmc_"&amp;ROUND(B537,1)&amp;"_"&amp;ROUND(C537,1)&amp;"_"&amp;ROUND(D537,1)&amp;"_"&amp;ROUND(E537,1)&amp;"_"&amp;ROUND(F537,1)&amp;"_"&amp;ROUND(G537,1)</f>
        <v>sankmc_34.9_5.7_0_0_11.6_47.8</v>
      </c>
      <c r="B537" s="1" t="n">
        <v>34.9165083491651</v>
      </c>
      <c r="C537" s="1" t="n">
        <v>5.71942805719428</v>
      </c>
      <c r="D537" s="1" t="n">
        <v>0</v>
      </c>
      <c r="E537" s="1" t="n">
        <v>0</v>
      </c>
      <c r="F537" s="1" t="n">
        <v>11.5688431156884</v>
      </c>
      <c r="G537" s="1" t="n">
        <v>47.7952204779522</v>
      </c>
      <c r="H537" s="34" t="n">
        <v>1753.15</v>
      </c>
      <c r="I537" s="1" t="s">
        <v>2813</v>
      </c>
      <c r="J537" s="1" t="n">
        <v>1954</v>
      </c>
      <c r="K537" s="1" t="s">
        <v>2194</v>
      </c>
    </row>
    <row r="538" customFormat="false" ht="15" hidden="false" customHeight="false" outlineLevel="0" collapsed="false">
      <c r="A538" s="6" t="str">
        <f aca="false">"sankmc_"&amp;ROUND(B538,1)&amp;"_"&amp;ROUND(C538,1)&amp;"_"&amp;ROUND(D538,1)&amp;"_"&amp;ROUND(E538,1)&amp;"_"&amp;ROUND(F538,1)&amp;"_"&amp;ROUND(G538,1)</f>
        <v>sankmc_34.9_65.1_0_0_0_0</v>
      </c>
      <c r="B538" s="1" t="n">
        <v>34.89</v>
      </c>
      <c r="C538" s="1" t="n">
        <v>65.11</v>
      </c>
      <c r="D538" s="1" t="n">
        <v>0</v>
      </c>
      <c r="E538" s="1" t="n">
        <v>0</v>
      </c>
      <c r="F538" s="1" t="n">
        <v>0</v>
      </c>
      <c r="G538" s="1" t="n">
        <v>0</v>
      </c>
      <c r="H538" s="34" t="n">
        <v>2143.15</v>
      </c>
      <c r="I538" s="1" t="s">
        <v>2796</v>
      </c>
      <c r="J538" s="1" t="n">
        <v>1962</v>
      </c>
      <c r="K538" s="1" t="s">
        <v>2194</v>
      </c>
    </row>
    <row r="539" customFormat="false" ht="15" hidden="false" customHeight="false" outlineLevel="0" collapsed="false">
      <c r="A539" s="6" t="str">
        <f aca="false">"sankmc_"&amp;ROUND(B539,1)&amp;"_"&amp;ROUND(C539,1)&amp;"_"&amp;ROUND(D539,1)&amp;"_"&amp;ROUND(E539,1)&amp;"_"&amp;ROUND(F539,1)&amp;"_"&amp;ROUND(G539,1)</f>
        <v>sankmc_34.9_65.1_0_0_0_0</v>
      </c>
      <c r="B539" s="1" t="n">
        <v>34.89</v>
      </c>
      <c r="C539" s="1" t="n">
        <v>65.11</v>
      </c>
      <c r="D539" s="1" t="n">
        <v>0</v>
      </c>
      <c r="E539" s="1" t="n">
        <v>0</v>
      </c>
      <c r="F539" s="1" t="n">
        <v>0</v>
      </c>
      <c r="G539" s="1" t="n">
        <v>0</v>
      </c>
      <c r="H539" s="34" t="n">
        <v>2207.15</v>
      </c>
      <c r="I539" s="1" t="s">
        <v>2798</v>
      </c>
      <c r="J539" s="1" t="n">
        <v>1968</v>
      </c>
      <c r="K539" s="1" t="s">
        <v>2194</v>
      </c>
    </row>
    <row r="540" customFormat="false" ht="15" hidden="false" customHeight="false" outlineLevel="0" collapsed="false">
      <c r="A540" s="6" t="str">
        <f aca="false">"sankmc_"&amp;ROUND(B540,1)&amp;"_"&amp;ROUND(C540,1)&amp;"_"&amp;ROUND(D540,1)&amp;"_"&amp;ROUND(E540,1)&amp;"_"&amp;ROUND(F540,1)&amp;"_"&amp;ROUND(G540,1)</f>
        <v>sankmc_34.9_8.6_0_0_20.2_36.3</v>
      </c>
      <c r="B540" s="1" t="n">
        <v>34.8834883488349</v>
      </c>
      <c r="C540" s="1" t="n">
        <v>8.56085608560856</v>
      </c>
      <c r="D540" s="1" t="n">
        <v>0</v>
      </c>
      <c r="E540" s="1" t="n">
        <v>0</v>
      </c>
      <c r="F540" s="1" t="n">
        <v>20.2220222022202</v>
      </c>
      <c r="G540" s="1" t="n">
        <v>36.3336333633363</v>
      </c>
      <c r="H540" s="34" t="n">
        <v>1678.15</v>
      </c>
      <c r="I540" s="1" t="s">
        <v>2813</v>
      </c>
      <c r="J540" s="1" t="n">
        <v>1954</v>
      </c>
      <c r="K540" s="1" t="s">
        <v>2194</v>
      </c>
    </row>
    <row r="541" customFormat="false" ht="15" hidden="false" customHeight="false" outlineLevel="0" collapsed="false">
      <c r="A541" s="6" t="str">
        <f aca="false">"sankmc_"&amp;ROUND(B541,1)&amp;"_"&amp;ROUND(C541,1)&amp;"_"&amp;ROUND(D541,1)&amp;"_"&amp;ROUND(E541,1)&amp;"_"&amp;ROUND(F541,1)&amp;"_"&amp;ROUND(G541,1)</f>
        <v>sankmc_35_0_0_65_0_0</v>
      </c>
      <c r="B541" s="1" t="n">
        <v>35</v>
      </c>
      <c r="C541" s="1" t="n">
        <v>0</v>
      </c>
      <c r="D541" s="1" t="n">
        <v>0</v>
      </c>
      <c r="E541" s="1" t="n">
        <v>65</v>
      </c>
      <c r="F541" s="1" t="n">
        <v>0</v>
      </c>
      <c r="G541" s="1" t="n">
        <v>0</v>
      </c>
      <c r="H541" s="34" t="n">
        <v>1131.15</v>
      </c>
      <c r="I541" s="1" t="s">
        <v>2836</v>
      </c>
      <c r="J541" s="1" t="n">
        <v>2005</v>
      </c>
      <c r="K541" s="1" t="s">
        <v>2194</v>
      </c>
    </row>
    <row r="542" customFormat="false" ht="15" hidden="false" customHeight="false" outlineLevel="0" collapsed="false">
      <c r="A542" s="6" t="str">
        <f aca="false">"sankmc_"&amp;ROUND(B542,1)&amp;"_"&amp;ROUND(C542,1)&amp;"_"&amp;ROUND(D542,1)&amp;"_"&amp;ROUND(E542,1)&amp;"_"&amp;ROUND(F542,1)&amp;"_"&amp;ROUND(G542,1)</f>
        <v>sankmc_35_0_65_0_0_0</v>
      </c>
      <c r="B542" s="1" t="n">
        <v>35</v>
      </c>
      <c r="C542" s="1" t="n">
        <v>0</v>
      </c>
      <c r="D542" s="1" t="n">
        <v>65</v>
      </c>
      <c r="E542" s="1" t="n">
        <v>0</v>
      </c>
      <c r="F542" s="1" t="n">
        <v>0</v>
      </c>
      <c r="G542" s="1" t="n">
        <v>0</v>
      </c>
      <c r="H542" s="34" t="n">
        <v>1292.15</v>
      </c>
      <c r="I542" s="1" t="s">
        <v>2836</v>
      </c>
      <c r="J542" s="1" t="n">
        <v>2003</v>
      </c>
      <c r="K542" s="1" t="s">
        <v>2194</v>
      </c>
    </row>
    <row r="543" customFormat="false" ht="15" hidden="false" customHeight="false" outlineLevel="0" collapsed="false">
      <c r="A543" s="6" t="str">
        <f aca="false">"sankmc_"&amp;ROUND(B543,1)&amp;"_"&amp;ROUND(C543,1)&amp;"_"&amp;ROUND(D543,1)&amp;"_"&amp;ROUND(E543,1)&amp;"_"&amp;ROUND(F543,1)&amp;"_"&amp;ROUND(G543,1)</f>
        <v>sankmc_35_17.8_0_0_37_10.3</v>
      </c>
      <c r="B543" s="1" t="n">
        <v>34.97</v>
      </c>
      <c r="C543" s="1" t="n">
        <v>17.79</v>
      </c>
      <c r="D543" s="1" t="n">
        <v>0</v>
      </c>
      <c r="E543" s="1" t="n">
        <v>0</v>
      </c>
      <c r="F543" s="1" t="n">
        <v>36.99</v>
      </c>
      <c r="G543" s="1" t="n">
        <v>10.25</v>
      </c>
      <c r="H543" s="34" t="n">
        <v>1943.15</v>
      </c>
      <c r="I543" s="1" t="s">
        <v>2833</v>
      </c>
      <c r="J543" s="1" t="n">
        <v>2003</v>
      </c>
      <c r="K543" s="1" t="s">
        <v>2194</v>
      </c>
    </row>
    <row r="544" customFormat="false" ht="15" hidden="false" customHeight="false" outlineLevel="0" collapsed="false">
      <c r="A544" s="6" t="str">
        <f aca="false">"sankmc_"&amp;ROUND(B544,1)&amp;"_"&amp;ROUND(C544,1)&amp;"_"&amp;ROUND(D544,1)&amp;"_"&amp;ROUND(E544,1)&amp;"_"&amp;ROUND(F544,1)&amp;"_"&amp;ROUND(G544,1)</f>
        <v>sankmc_35_27.5_0_0_0_37.5</v>
      </c>
      <c r="B544" s="1" t="n">
        <v>35</v>
      </c>
      <c r="C544" s="1" t="n">
        <v>27.5</v>
      </c>
      <c r="D544" s="1" t="n">
        <v>0</v>
      </c>
      <c r="E544" s="1" t="n">
        <v>0</v>
      </c>
      <c r="F544" s="1" t="n">
        <v>0</v>
      </c>
      <c r="G544" s="1" t="n">
        <v>37.5</v>
      </c>
      <c r="H544" s="34" t="n">
        <v>1718.15</v>
      </c>
      <c r="I544" s="1" t="s">
        <v>2804</v>
      </c>
      <c r="J544" s="1" t="n">
        <v>1969</v>
      </c>
      <c r="K544" s="1" t="s">
        <v>2194</v>
      </c>
    </row>
    <row r="545" customFormat="false" ht="15" hidden="false" customHeight="false" outlineLevel="0" collapsed="false">
      <c r="A545" s="6" t="str">
        <f aca="false">"sankmc_"&amp;ROUND(B545,1)&amp;"_"&amp;ROUND(C545,1)&amp;"_"&amp;ROUND(D545,1)&amp;"_"&amp;ROUND(E545,1)&amp;"_"&amp;ROUND(F545,1)&amp;"_"&amp;ROUND(G545,1)</f>
        <v>sankmc_35.1_0_0_0_29.3_35.6</v>
      </c>
      <c r="B545" s="1" t="n">
        <v>35.11</v>
      </c>
      <c r="C545" s="1" t="n">
        <v>0</v>
      </c>
      <c r="D545" s="1" t="n">
        <v>0</v>
      </c>
      <c r="E545" s="1" t="n">
        <v>0</v>
      </c>
      <c r="F545" s="1" t="n">
        <v>29.25</v>
      </c>
      <c r="G545" s="1" t="n">
        <v>35.64</v>
      </c>
      <c r="H545" s="34" t="n">
        <v>1771.15</v>
      </c>
      <c r="I545" s="1" t="s">
        <v>2805</v>
      </c>
      <c r="J545" s="1" t="n">
        <v>1951</v>
      </c>
      <c r="K545" s="1" t="s">
        <v>2194</v>
      </c>
    </row>
    <row r="546" customFormat="false" ht="15" hidden="false" customHeight="false" outlineLevel="0" collapsed="false">
      <c r="A546" s="6" t="str">
        <f aca="false">"sankmc_"&amp;ROUND(B546,1)&amp;"_"&amp;ROUND(C546,1)&amp;"_"&amp;ROUND(D546,1)&amp;"_"&amp;ROUND(E546,1)&amp;"_"&amp;ROUND(F546,1)&amp;"_"&amp;ROUND(G546,1)</f>
        <v>sankmc_35.1_2.7_0_0_20.7_41.6</v>
      </c>
      <c r="B546" s="1" t="n">
        <v>35.08</v>
      </c>
      <c r="C546" s="1" t="n">
        <v>2.72</v>
      </c>
      <c r="D546" s="1" t="n">
        <v>0</v>
      </c>
      <c r="E546" s="1" t="n">
        <v>0</v>
      </c>
      <c r="F546" s="1" t="n">
        <v>20.65</v>
      </c>
      <c r="G546" s="1" t="n">
        <v>41.55</v>
      </c>
      <c r="H546" s="34" t="n">
        <v>1768.15</v>
      </c>
      <c r="I546" s="1" t="s">
        <v>2813</v>
      </c>
      <c r="J546" s="1" t="n">
        <v>1954</v>
      </c>
      <c r="K546" s="1" t="s">
        <v>2194</v>
      </c>
    </row>
    <row r="547" customFormat="false" ht="15" hidden="false" customHeight="false" outlineLevel="0" collapsed="false">
      <c r="A547" s="6" t="str">
        <f aca="false">"sankmc_"&amp;ROUND(B547,1)&amp;"_"&amp;ROUND(C547,1)&amp;"_"&amp;ROUND(D547,1)&amp;"_"&amp;ROUND(E547,1)&amp;"_"&amp;ROUND(F547,1)&amp;"_"&amp;ROUND(G547,1)</f>
        <v>sankmc_35.1_8.4_0_0_15.8_40.8</v>
      </c>
      <c r="B547" s="1" t="n">
        <v>35.12</v>
      </c>
      <c r="C547" s="1" t="n">
        <v>8.36</v>
      </c>
      <c r="D547" s="1" t="n">
        <v>0</v>
      </c>
      <c r="E547" s="1" t="n">
        <v>0</v>
      </c>
      <c r="F547" s="1" t="n">
        <v>15.75</v>
      </c>
      <c r="G547" s="1" t="n">
        <v>40.77</v>
      </c>
      <c r="H547" s="34" t="n">
        <v>1693.15</v>
      </c>
      <c r="I547" s="1" t="s">
        <v>2840</v>
      </c>
      <c r="J547" s="1" t="n">
        <v>2016</v>
      </c>
      <c r="K547" s="1" t="s">
        <v>2194</v>
      </c>
    </row>
    <row r="548" customFormat="false" ht="15" hidden="false" customHeight="false" outlineLevel="0" collapsed="false">
      <c r="A548" s="6" t="str">
        <f aca="false">"sankmc_"&amp;ROUND(B548,1)&amp;"_"&amp;ROUND(C548,1)&amp;"_"&amp;ROUND(D548,1)&amp;"_"&amp;ROUND(E548,1)&amp;"_"&amp;ROUND(F548,1)&amp;"_"&amp;ROUND(G548,1)</f>
        <v>sankmc_35.2_5.5_0_0_27.6_31.7</v>
      </c>
      <c r="B548" s="1" t="n">
        <v>35.1864813518648</v>
      </c>
      <c r="C548" s="1" t="n">
        <v>5.45945405459454</v>
      </c>
      <c r="D548" s="1" t="n">
        <v>0</v>
      </c>
      <c r="E548" s="1" t="n">
        <v>0</v>
      </c>
      <c r="F548" s="1" t="n">
        <v>27.6072392760724</v>
      </c>
      <c r="G548" s="1" t="n">
        <v>31.7468253174683</v>
      </c>
      <c r="H548" s="34" t="n">
        <v>1680.15</v>
      </c>
      <c r="I548" s="1" t="s">
        <v>2813</v>
      </c>
      <c r="J548" s="1" t="n">
        <v>1954</v>
      </c>
      <c r="K548" s="1" t="s">
        <v>2194</v>
      </c>
    </row>
    <row r="549" customFormat="false" ht="15" hidden="false" customHeight="false" outlineLevel="0" collapsed="false">
      <c r="A549" s="6" t="str">
        <f aca="false">"sankmc_"&amp;ROUND(B549,1)&amp;"_"&amp;ROUND(C549,1)&amp;"_"&amp;ROUND(D549,1)&amp;"_"&amp;ROUND(E549,1)&amp;"_"&amp;ROUND(F549,1)&amp;"_"&amp;ROUND(G549,1)</f>
        <v>sankmc_35.2_5.6_0_0_18.4_40.8</v>
      </c>
      <c r="B549" s="1" t="n">
        <v>35.19</v>
      </c>
      <c r="C549" s="1" t="n">
        <v>5.61</v>
      </c>
      <c r="D549" s="1" t="n">
        <v>0</v>
      </c>
      <c r="E549" s="1" t="n">
        <v>0</v>
      </c>
      <c r="F549" s="1" t="n">
        <v>18.43</v>
      </c>
      <c r="G549" s="1" t="n">
        <v>40.77</v>
      </c>
      <c r="H549" s="34" t="n">
        <v>1692.15</v>
      </c>
      <c r="I549" s="1" t="s">
        <v>2813</v>
      </c>
      <c r="J549" s="1" t="n">
        <v>1954</v>
      </c>
      <c r="K549" s="1" t="s">
        <v>2194</v>
      </c>
    </row>
    <row r="550" customFormat="false" ht="15" hidden="false" customHeight="false" outlineLevel="0" collapsed="false">
      <c r="A550" s="6" t="str">
        <f aca="false">"sankmc_"&amp;ROUND(B550,1)&amp;"_"&amp;ROUND(C550,1)&amp;"_"&amp;ROUND(D550,1)&amp;"_"&amp;ROUND(E550,1)&amp;"_"&amp;ROUND(F550,1)&amp;"_"&amp;ROUND(G550,1)</f>
        <v>sankmc_35.2_5.8_0_0_8.8_50.3</v>
      </c>
      <c r="B550" s="1" t="n">
        <v>35.2</v>
      </c>
      <c r="C550" s="1" t="n">
        <v>5.76</v>
      </c>
      <c r="D550" s="1" t="n">
        <v>0</v>
      </c>
      <c r="E550" s="1" t="n">
        <v>0</v>
      </c>
      <c r="F550" s="1" t="n">
        <v>8.75</v>
      </c>
      <c r="G550" s="1" t="n">
        <v>50.29</v>
      </c>
      <c r="H550" s="34" t="n">
        <v>1818.15</v>
      </c>
      <c r="I550" s="1" t="s">
        <v>2813</v>
      </c>
      <c r="J550" s="1" t="n">
        <v>1954</v>
      </c>
      <c r="K550" s="1" t="s">
        <v>2194</v>
      </c>
    </row>
    <row r="551" customFormat="false" ht="15" hidden="false" customHeight="false" outlineLevel="0" collapsed="false">
      <c r="A551" s="6" t="str">
        <f aca="false">"sankmc_"&amp;ROUND(B551,1)&amp;"_"&amp;ROUND(C551,1)&amp;"_"&amp;ROUND(D551,1)&amp;"_"&amp;ROUND(E551,1)&amp;"_"&amp;ROUND(F551,1)&amp;"_"&amp;ROUND(G551,1)</f>
        <v>sankmc_35.2_7.8_0_0_14.6_42.4</v>
      </c>
      <c r="B551" s="1" t="n">
        <v>35.2064793520648</v>
      </c>
      <c r="C551" s="1" t="n">
        <v>7.77922207779222</v>
      </c>
      <c r="D551" s="1" t="n">
        <v>0</v>
      </c>
      <c r="E551" s="1" t="n">
        <v>0</v>
      </c>
      <c r="F551" s="1" t="n">
        <v>14.5785421457854</v>
      </c>
      <c r="G551" s="1" t="n">
        <v>42.4357564243576</v>
      </c>
      <c r="H551" s="34" t="n">
        <v>1682.15</v>
      </c>
      <c r="I551" s="1" t="s">
        <v>2830</v>
      </c>
      <c r="J551" s="1" t="n">
        <v>1954</v>
      </c>
      <c r="K551" s="1" t="s">
        <v>2194</v>
      </c>
    </row>
    <row r="552" customFormat="false" ht="15" hidden="false" customHeight="false" outlineLevel="0" collapsed="false">
      <c r="A552" s="6" t="str">
        <f aca="false">"sankmc_"&amp;ROUND(B552,1)&amp;"_"&amp;ROUND(C552,1)&amp;"_"&amp;ROUND(D552,1)&amp;"_"&amp;ROUND(E552,1)&amp;"_"&amp;ROUND(F552,1)&amp;"_"&amp;ROUND(G552,1)</f>
        <v>sankmc_35.3_0_0_0_17.7_47</v>
      </c>
      <c r="B552" s="1" t="n">
        <v>35.3264673532647</v>
      </c>
      <c r="C552" s="1" t="n">
        <v>0</v>
      </c>
      <c r="D552" s="1" t="n">
        <v>0</v>
      </c>
      <c r="E552" s="1" t="n">
        <v>0</v>
      </c>
      <c r="F552" s="1" t="n">
        <v>17.6882311768823</v>
      </c>
      <c r="G552" s="1" t="n">
        <v>46.985301469853</v>
      </c>
      <c r="H552" s="34" t="n">
        <v>1973.15</v>
      </c>
      <c r="I552" s="1" t="s">
        <v>2813</v>
      </c>
      <c r="J552" s="1" t="n">
        <v>1943</v>
      </c>
      <c r="K552" s="1" t="s">
        <v>2194</v>
      </c>
    </row>
    <row r="553" customFormat="false" ht="15" hidden="false" customHeight="false" outlineLevel="0" collapsed="false">
      <c r="A553" s="6" t="str">
        <f aca="false">"sankmc_"&amp;ROUND(B553,1)&amp;"_"&amp;ROUND(C553,1)&amp;"_"&amp;ROUND(D553,1)&amp;"_"&amp;ROUND(E553,1)&amp;"_"&amp;ROUND(F553,1)&amp;"_"&amp;ROUND(G553,1)</f>
        <v>sankmc_35.3_11.9_0_0_15_37.8</v>
      </c>
      <c r="B553" s="1" t="n">
        <v>35.28</v>
      </c>
      <c r="C553" s="1" t="n">
        <v>11.88</v>
      </c>
      <c r="D553" s="1" t="n">
        <v>0</v>
      </c>
      <c r="E553" s="1" t="n">
        <v>0</v>
      </c>
      <c r="F553" s="1" t="n">
        <v>15.03</v>
      </c>
      <c r="G553" s="1" t="n">
        <v>37.81</v>
      </c>
      <c r="H553" s="34" t="n">
        <v>1678.15</v>
      </c>
      <c r="I553" s="1" t="s">
        <v>2813</v>
      </c>
      <c r="J553" s="1" t="n">
        <v>1954</v>
      </c>
      <c r="K553" s="1" t="s">
        <v>2194</v>
      </c>
    </row>
    <row r="554" customFormat="false" ht="15" hidden="false" customHeight="false" outlineLevel="0" collapsed="false">
      <c r="A554" s="6" t="str">
        <f aca="false">"sankmc_"&amp;ROUND(B554,1)&amp;"_"&amp;ROUND(C554,1)&amp;"_"&amp;ROUND(D554,1)&amp;"_"&amp;ROUND(E554,1)&amp;"_"&amp;ROUND(F554,1)&amp;"_"&amp;ROUND(G554,1)</f>
        <v>sankmc_35.3_14.4_0_0_48.2_2.1</v>
      </c>
      <c r="B554" s="1" t="n">
        <v>35.34</v>
      </c>
      <c r="C554" s="1" t="n">
        <v>14.35</v>
      </c>
      <c r="D554" s="1" t="n">
        <v>0</v>
      </c>
      <c r="E554" s="1" t="n">
        <v>0</v>
      </c>
      <c r="F554" s="1" t="n">
        <v>48.2</v>
      </c>
      <c r="G554" s="1" t="n">
        <v>2.10999999999999</v>
      </c>
      <c r="H554" s="34" t="n">
        <v>1893.15</v>
      </c>
      <c r="I554" s="1" t="s">
        <v>2833</v>
      </c>
      <c r="J554" s="1" t="n">
        <v>2003</v>
      </c>
      <c r="K554" s="1" t="s">
        <v>2194</v>
      </c>
    </row>
    <row r="555" customFormat="false" ht="15" hidden="false" customHeight="false" outlineLevel="0" collapsed="false">
      <c r="A555" s="6" t="str">
        <f aca="false">"sankmc_"&amp;ROUND(B555,1)&amp;"_"&amp;ROUND(C555,1)&amp;"_"&amp;ROUND(D555,1)&amp;"_"&amp;ROUND(E555,1)&amp;"_"&amp;ROUND(F555,1)&amp;"_"&amp;ROUND(G555,1)</f>
        <v>sankmc_35.3_2.8_0_0_14_47.9</v>
      </c>
      <c r="B555" s="1" t="n">
        <v>35.2935293529353</v>
      </c>
      <c r="C555" s="1" t="n">
        <v>2.77027702770277</v>
      </c>
      <c r="D555" s="1" t="n">
        <v>0</v>
      </c>
      <c r="E555" s="1" t="n">
        <v>0</v>
      </c>
      <c r="F555" s="1" t="n">
        <v>14.031403140314</v>
      </c>
      <c r="G555" s="1" t="n">
        <v>47.9047904790479</v>
      </c>
      <c r="H555" s="34" t="n">
        <v>1890.15</v>
      </c>
      <c r="I555" s="1" t="s">
        <v>2841</v>
      </c>
      <c r="J555" s="1" t="n">
        <v>1965</v>
      </c>
      <c r="K555" s="1" t="s">
        <v>2194</v>
      </c>
    </row>
    <row r="556" customFormat="false" ht="15" hidden="false" customHeight="false" outlineLevel="0" collapsed="false">
      <c r="A556" s="6" t="str">
        <f aca="false">"sankmc_"&amp;ROUND(B556,1)&amp;"_"&amp;ROUND(C556,1)&amp;"_"&amp;ROUND(D556,1)&amp;"_"&amp;ROUND(E556,1)&amp;"_"&amp;ROUND(F556,1)&amp;"_"&amp;ROUND(G556,1)</f>
        <v>sankmc_35.4_11.3_0_0_6.7_46.6</v>
      </c>
      <c r="B556" s="1" t="n">
        <v>35.4</v>
      </c>
      <c r="C556" s="1" t="n">
        <v>11.25</v>
      </c>
      <c r="D556" s="1" t="n">
        <v>0</v>
      </c>
      <c r="E556" s="1" t="n">
        <v>0</v>
      </c>
      <c r="F556" s="1" t="n">
        <v>6.73</v>
      </c>
      <c r="G556" s="1" t="n">
        <v>46.62</v>
      </c>
      <c r="H556" s="34" t="n">
        <v>1748.15</v>
      </c>
      <c r="I556" s="1" t="s">
        <v>2813</v>
      </c>
      <c r="J556" s="1" t="n">
        <v>1941</v>
      </c>
      <c r="K556" s="1" t="s">
        <v>2194</v>
      </c>
    </row>
    <row r="557" customFormat="false" ht="15" hidden="false" customHeight="false" outlineLevel="0" collapsed="false">
      <c r="A557" s="6" t="str">
        <f aca="false">"sankmc_"&amp;ROUND(B557,1)&amp;"_"&amp;ROUND(C557,1)&amp;"_"&amp;ROUND(D557,1)&amp;"_"&amp;ROUND(E557,1)&amp;"_"&amp;ROUND(F557,1)&amp;"_"&amp;ROUND(G557,1)</f>
        <v>sankmc_35.4_14.9_0_0_22.6_27.1</v>
      </c>
      <c r="B557" s="1" t="n">
        <v>35.4</v>
      </c>
      <c r="C557" s="1" t="n">
        <v>14.9</v>
      </c>
      <c r="D557" s="1" t="n">
        <v>0</v>
      </c>
      <c r="E557" s="1" t="n">
        <v>0</v>
      </c>
      <c r="F557" s="1" t="n">
        <v>22.61</v>
      </c>
      <c r="G557" s="1" t="n">
        <v>27.09</v>
      </c>
      <c r="H557" s="34" t="n">
        <v>1830.15</v>
      </c>
      <c r="I557" s="1" t="s">
        <v>2813</v>
      </c>
      <c r="J557" s="1" t="n">
        <v>1954</v>
      </c>
      <c r="K557" s="1" t="s">
        <v>2194</v>
      </c>
    </row>
    <row r="558" customFormat="false" ht="15" hidden="false" customHeight="false" outlineLevel="0" collapsed="false">
      <c r="A558" s="6" t="str">
        <f aca="false">"sankmc_"&amp;ROUND(B558,1)&amp;"_"&amp;ROUND(C558,1)&amp;"_"&amp;ROUND(D558,1)&amp;"_"&amp;ROUND(E558,1)&amp;"_"&amp;ROUND(F558,1)&amp;"_"&amp;ROUND(G558,1)</f>
        <v>sankmc_35.4_8.2_0_0_33.4_23</v>
      </c>
      <c r="B558" s="1" t="n">
        <v>35.4264573542646</v>
      </c>
      <c r="C558" s="1" t="n">
        <v>8.23917608239176</v>
      </c>
      <c r="D558" s="1" t="n">
        <v>0</v>
      </c>
      <c r="E558" s="1" t="n">
        <v>0</v>
      </c>
      <c r="F558" s="1" t="n">
        <v>33.3566643335666</v>
      </c>
      <c r="G558" s="1" t="n">
        <v>22.977702229777</v>
      </c>
      <c r="H558" s="34" t="n">
        <v>1745.15</v>
      </c>
      <c r="I558" s="1" t="s">
        <v>2813</v>
      </c>
      <c r="J558" s="1" t="n">
        <v>1954</v>
      </c>
      <c r="K558" s="1" t="s">
        <v>2194</v>
      </c>
    </row>
    <row r="559" customFormat="false" ht="15" hidden="false" customHeight="false" outlineLevel="0" collapsed="false">
      <c r="A559" s="6" t="str">
        <f aca="false">"sankmc_"&amp;ROUND(B559,1)&amp;"_"&amp;ROUND(C559,1)&amp;"_"&amp;ROUND(D559,1)&amp;"_"&amp;ROUND(E559,1)&amp;"_"&amp;ROUND(F559,1)&amp;"_"&amp;ROUND(G559,1)</f>
        <v>sankmc_35.5_2.7_0_0_25.8_36.1</v>
      </c>
      <c r="B559" s="1" t="n">
        <v>35.48</v>
      </c>
      <c r="C559" s="1" t="n">
        <v>2.68</v>
      </c>
      <c r="D559" s="1" t="n">
        <v>0</v>
      </c>
      <c r="E559" s="1" t="n">
        <v>0</v>
      </c>
      <c r="F559" s="1" t="n">
        <v>25.77</v>
      </c>
      <c r="G559" s="1" t="n">
        <v>36.07</v>
      </c>
      <c r="H559" s="34" t="n">
        <v>1722.15</v>
      </c>
      <c r="I559" s="1" t="s">
        <v>2813</v>
      </c>
      <c r="J559" s="1" t="n">
        <v>1954</v>
      </c>
      <c r="K559" s="1" t="s">
        <v>2194</v>
      </c>
    </row>
    <row r="560" customFormat="false" ht="15" hidden="false" customHeight="false" outlineLevel="0" collapsed="false">
      <c r="A560" s="6" t="str">
        <f aca="false">"sankmc_"&amp;ROUND(B560,1)&amp;"_"&amp;ROUND(C560,1)&amp;"_"&amp;ROUND(D560,1)&amp;"_"&amp;ROUND(E560,1)&amp;"_"&amp;ROUND(F560,1)&amp;"_"&amp;ROUND(G560,1)</f>
        <v>sankmc_35.5_5.5_0_0_25_34</v>
      </c>
      <c r="B560" s="1" t="n">
        <v>35.46</v>
      </c>
      <c r="C560" s="1" t="n">
        <v>5.5</v>
      </c>
      <c r="D560" s="1" t="n">
        <v>0</v>
      </c>
      <c r="E560" s="1" t="n">
        <v>0</v>
      </c>
      <c r="F560" s="1" t="n">
        <v>25.04</v>
      </c>
      <c r="G560" s="1" t="n">
        <v>34</v>
      </c>
      <c r="H560" s="34" t="n">
        <v>1674.15</v>
      </c>
      <c r="I560" s="1" t="s">
        <v>2813</v>
      </c>
      <c r="J560" s="1" t="n">
        <v>1954</v>
      </c>
      <c r="K560" s="1" t="s">
        <v>2194</v>
      </c>
    </row>
    <row r="561" customFormat="false" ht="15" hidden="false" customHeight="false" outlineLevel="0" collapsed="false">
      <c r="A561" s="6" t="str">
        <f aca="false">"sankmc_"&amp;ROUND(B561,1)&amp;"_"&amp;ROUND(C561,1)&amp;"_"&amp;ROUND(D561,1)&amp;"_"&amp;ROUND(E561,1)&amp;"_"&amp;ROUND(F561,1)&amp;"_"&amp;ROUND(G561,1)</f>
        <v>sankmc_35.6_0_0_0_22.5_42</v>
      </c>
      <c r="B561" s="1" t="n">
        <v>35.56</v>
      </c>
      <c r="C561" s="1" t="n">
        <v>0</v>
      </c>
      <c r="D561" s="1" t="n">
        <v>0</v>
      </c>
      <c r="E561" s="1" t="n">
        <v>0</v>
      </c>
      <c r="F561" s="1" t="n">
        <v>22.49</v>
      </c>
      <c r="G561" s="1" t="n">
        <v>41.95</v>
      </c>
      <c r="H561" s="34" t="n">
        <v>1833.15</v>
      </c>
      <c r="I561" s="1" t="s">
        <v>2813</v>
      </c>
      <c r="J561" s="1" t="n">
        <v>1943</v>
      </c>
      <c r="K561" s="1" t="s">
        <v>2194</v>
      </c>
    </row>
    <row r="562" customFormat="false" ht="15" hidden="false" customHeight="false" outlineLevel="0" collapsed="false">
      <c r="A562" s="6" t="str">
        <f aca="false">"sankmc_"&amp;ROUND(B562,1)&amp;"_"&amp;ROUND(C562,1)&amp;"_"&amp;ROUND(D562,1)&amp;"_"&amp;ROUND(E562,1)&amp;"_"&amp;ROUND(F562,1)&amp;"_"&amp;ROUND(G562,1)</f>
        <v>sankmc_35.6_5.4_0_0_32.6_26.4</v>
      </c>
      <c r="B562" s="1" t="n">
        <v>35.58</v>
      </c>
      <c r="C562" s="1" t="n">
        <v>5.38</v>
      </c>
      <c r="D562" s="1" t="n">
        <v>0</v>
      </c>
      <c r="E562" s="1" t="n">
        <v>0</v>
      </c>
      <c r="F562" s="1" t="n">
        <v>32.64</v>
      </c>
      <c r="G562" s="1" t="n">
        <v>26.4</v>
      </c>
      <c r="H562" s="34" t="n">
        <v>1753.15</v>
      </c>
      <c r="I562" s="1" t="s">
        <v>2813</v>
      </c>
      <c r="J562" s="1" t="n">
        <v>1954</v>
      </c>
      <c r="K562" s="1" t="s">
        <v>2194</v>
      </c>
    </row>
    <row r="563" customFormat="false" ht="15" hidden="false" customHeight="false" outlineLevel="0" collapsed="false">
      <c r="A563" s="6" t="str">
        <f aca="false">"sankmc_"&amp;ROUND(B563,1)&amp;"_"&amp;ROUND(C563,1)&amp;"_"&amp;ROUND(D563,1)&amp;"_"&amp;ROUND(E563,1)&amp;"_"&amp;ROUND(F563,1)&amp;"_"&amp;ROUND(G563,1)</f>
        <v>sankmc_35.6_5.7_0_0_14.4_44.4</v>
      </c>
      <c r="B563" s="1" t="n">
        <v>35.6235623562356</v>
      </c>
      <c r="C563" s="1" t="n">
        <v>5.67056705670567</v>
      </c>
      <c r="D563" s="1" t="n">
        <v>0</v>
      </c>
      <c r="E563" s="1" t="n">
        <v>0</v>
      </c>
      <c r="F563" s="1" t="n">
        <v>14.3514351435144</v>
      </c>
      <c r="G563" s="1" t="n">
        <v>44.3544354435444</v>
      </c>
      <c r="H563" s="34" t="n">
        <v>1711.15</v>
      </c>
      <c r="I563" s="1" t="s">
        <v>2813</v>
      </c>
      <c r="J563" s="1" t="n">
        <v>1954</v>
      </c>
      <c r="K563" s="1" t="s">
        <v>2194</v>
      </c>
    </row>
    <row r="564" customFormat="false" ht="15" hidden="false" customHeight="false" outlineLevel="0" collapsed="false">
      <c r="A564" s="6" t="str">
        <f aca="false">"sankmc_"&amp;ROUND(B564,1)&amp;"_"&amp;ROUND(C564,1)&amp;"_"&amp;ROUND(D564,1)&amp;"_"&amp;ROUND(E564,1)&amp;"_"&amp;ROUND(F564,1)&amp;"_"&amp;ROUND(G564,1)</f>
        <v>sankmc_35.7_14.3_50_0_0_0</v>
      </c>
      <c r="B564" s="1" t="n">
        <v>35.7</v>
      </c>
      <c r="C564" s="1" t="n">
        <v>14.33</v>
      </c>
      <c r="D564" s="1" t="n">
        <v>49.97</v>
      </c>
      <c r="E564" s="1" t="n">
        <v>0</v>
      </c>
      <c r="F564" s="1" t="n">
        <v>0</v>
      </c>
      <c r="G564" s="1" t="n">
        <v>0</v>
      </c>
      <c r="H564" s="34" t="n">
        <v>1783.15</v>
      </c>
      <c r="I564" s="1" t="s">
        <v>2839</v>
      </c>
      <c r="J564" s="1" t="n">
        <v>1956</v>
      </c>
      <c r="K564" s="1" t="s">
        <v>2194</v>
      </c>
    </row>
    <row r="565" customFormat="false" ht="15" hidden="false" customHeight="false" outlineLevel="0" collapsed="false">
      <c r="A565" s="6" t="str">
        <f aca="false">"sankmc_"&amp;ROUND(B565,1)&amp;"_"&amp;ROUND(C565,1)&amp;"_"&amp;ROUND(D565,1)&amp;"_"&amp;ROUND(E565,1)&amp;"_"&amp;ROUND(F565,1)&amp;"_"&amp;ROUND(G565,1)</f>
        <v>sankmc_35.7_28.5_35.8_0_0_0</v>
      </c>
      <c r="B565" s="1" t="n">
        <v>35.7</v>
      </c>
      <c r="C565" s="1" t="n">
        <v>28.52</v>
      </c>
      <c r="D565" s="1" t="n">
        <v>35.78</v>
      </c>
      <c r="E565" s="1" t="n">
        <v>0</v>
      </c>
      <c r="F565" s="1" t="n">
        <v>0</v>
      </c>
      <c r="G565" s="1" t="n">
        <v>0</v>
      </c>
      <c r="H565" s="34" t="n">
        <v>1998.15</v>
      </c>
      <c r="I565" s="1" t="s">
        <v>2839</v>
      </c>
      <c r="J565" s="1" t="n">
        <v>1956</v>
      </c>
      <c r="K565" s="1" t="s">
        <v>2194</v>
      </c>
    </row>
    <row r="566" customFormat="false" ht="15" hidden="false" customHeight="false" outlineLevel="0" collapsed="false">
      <c r="A566" s="6" t="str">
        <f aca="false">"sankmc_"&amp;ROUND(B566,1)&amp;"_"&amp;ROUND(C566,1)&amp;"_"&amp;ROUND(D566,1)&amp;"_"&amp;ROUND(E566,1)&amp;"_"&amp;ROUND(F566,1)&amp;"_"&amp;ROUND(G566,1)</f>
        <v>sankmc_35.8_0_0_0_20.5_43.8</v>
      </c>
      <c r="B566" s="1" t="n">
        <v>35.78</v>
      </c>
      <c r="C566" s="1" t="n">
        <v>0</v>
      </c>
      <c r="D566" s="1" t="n">
        <v>0</v>
      </c>
      <c r="E566" s="1" t="n">
        <v>0</v>
      </c>
      <c r="F566" s="1" t="n">
        <v>20.47</v>
      </c>
      <c r="G566" s="1" t="n">
        <v>43.75</v>
      </c>
      <c r="H566" s="34" t="n">
        <v>1883.15</v>
      </c>
      <c r="I566" s="1" t="s">
        <v>2813</v>
      </c>
      <c r="J566" s="1" t="n">
        <v>1943</v>
      </c>
      <c r="K566" s="1" t="s">
        <v>2194</v>
      </c>
    </row>
    <row r="567" customFormat="false" ht="15" hidden="false" customHeight="false" outlineLevel="0" collapsed="false">
      <c r="A567" s="6" t="str">
        <f aca="false">"sankmc_"&amp;ROUND(B567,1)&amp;"_"&amp;ROUND(C567,1)&amp;"_"&amp;ROUND(D567,1)&amp;"_"&amp;ROUND(E567,1)&amp;"_"&amp;ROUND(F567,1)&amp;"_"&amp;ROUND(G567,1)</f>
        <v>sankmc_35.9_0_0_0_34.2_29.9</v>
      </c>
      <c r="B567" s="1" t="n">
        <v>35.87</v>
      </c>
      <c r="C567" s="1" t="n">
        <v>0</v>
      </c>
      <c r="D567" s="1" t="n">
        <v>0</v>
      </c>
      <c r="E567" s="1" t="n">
        <v>0</v>
      </c>
      <c r="F567" s="1" t="n">
        <v>34.2</v>
      </c>
      <c r="G567" s="1" t="n">
        <v>29.93</v>
      </c>
      <c r="H567" s="34" t="n">
        <v>1775.15</v>
      </c>
      <c r="I567" s="1" t="s">
        <v>2805</v>
      </c>
      <c r="J567" s="1" t="n">
        <v>1951</v>
      </c>
      <c r="K567" s="1" t="s">
        <v>2194</v>
      </c>
    </row>
    <row r="568" customFormat="false" ht="15" hidden="false" customHeight="false" outlineLevel="0" collapsed="false">
      <c r="A568" s="6" t="str">
        <f aca="false">"sankmc_"&amp;ROUND(B568,1)&amp;"_"&amp;ROUND(C568,1)&amp;"_"&amp;ROUND(D568,1)&amp;"_"&amp;ROUND(E568,1)&amp;"_"&amp;ROUND(F568,1)&amp;"_"&amp;ROUND(G568,1)</f>
        <v>sankmc_35.9_11.7_0_0_19.3_33.1</v>
      </c>
      <c r="B568" s="1" t="n">
        <v>35.86</v>
      </c>
      <c r="C568" s="1" t="n">
        <v>11.74</v>
      </c>
      <c r="D568" s="1" t="n">
        <v>0</v>
      </c>
      <c r="E568" s="1" t="n">
        <v>0</v>
      </c>
      <c r="F568" s="1" t="n">
        <v>19.31</v>
      </c>
      <c r="G568" s="1" t="n">
        <v>33.09</v>
      </c>
      <c r="H568" s="34" t="n">
        <v>1723.15</v>
      </c>
      <c r="I568" s="1" t="s">
        <v>2813</v>
      </c>
      <c r="J568" s="1" t="n">
        <v>1954</v>
      </c>
      <c r="K568" s="1" t="s">
        <v>2194</v>
      </c>
    </row>
    <row r="569" customFormat="false" ht="15" hidden="false" customHeight="false" outlineLevel="0" collapsed="false">
      <c r="A569" s="6" t="str">
        <f aca="false">"sankmc_"&amp;ROUND(B569,1)&amp;"_"&amp;ROUND(C569,1)&amp;"_"&amp;ROUND(D569,1)&amp;"_"&amp;ROUND(E569,1)&amp;"_"&amp;ROUND(F569,1)&amp;"_"&amp;ROUND(G569,1)</f>
        <v>sankmc_35.9_2.5_0_0_14_47.6</v>
      </c>
      <c r="B569" s="1" t="n">
        <v>35.9364063593641</v>
      </c>
      <c r="C569" s="1" t="n">
        <v>2.48975102489751</v>
      </c>
      <c r="D569" s="1" t="n">
        <v>0</v>
      </c>
      <c r="E569" s="1" t="n">
        <v>0</v>
      </c>
      <c r="F569" s="1" t="n">
        <v>14.008599140086</v>
      </c>
      <c r="G569" s="1" t="n">
        <v>47.5652434756524</v>
      </c>
      <c r="H569" s="34" t="n">
        <v>1874.15</v>
      </c>
      <c r="I569" s="1" t="s">
        <v>2830</v>
      </c>
      <c r="J569" s="1" t="n">
        <v>1954</v>
      </c>
      <c r="K569" s="1" t="s">
        <v>2194</v>
      </c>
    </row>
    <row r="570" customFormat="false" ht="15" hidden="false" customHeight="false" outlineLevel="0" collapsed="false">
      <c r="A570" s="6" t="str">
        <f aca="false">"sankmc_"&amp;ROUND(B570,1)&amp;"_"&amp;ROUND(C570,1)&amp;"_"&amp;ROUND(D570,1)&amp;"_"&amp;ROUND(E570,1)&amp;"_"&amp;ROUND(F570,1)&amp;"_"&amp;ROUND(G570,1)</f>
        <v>sankmc_35.9_5.6_0_0_21.1_37.4</v>
      </c>
      <c r="B570" s="1" t="n">
        <v>35.88</v>
      </c>
      <c r="C570" s="1" t="n">
        <v>5.56</v>
      </c>
      <c r="D570" s="1" t="n">
        <v>0</v>
      </c>
      <c r="E570" s="1" t="n">
        <v>0</v>
      </c>
      <c r="F570" s="1" t="n">
        <v>21.12</v>
      </c>
      <c r="G570" s="1" t="n">
        <v>37.44</v>
      </c>
      <c r="H570" s="34" t="n">
        <v>1657.15</v>
      </c>
      <c r="I570" s="1" t="s">
        <v>2813</v>
      </c>
      <c r="J570" s="1" t="n">
        <v>1954</v>
      </c>
      <c r="K570" s="1" t="s">
        <v>2194</v>
      </c>
    </row>
    <row r="571" customFormat="false" ht="15" hidden="false" customHeight="false" outlineLevel="0" collapsed="false">
      <c r="A571" s="6" t="str">
        <f aca="false">"sankmc_"&amp;ROUND(B571,1)&amp;"_"&amp;ROUND(C571,1)&amp;"_"&amp;ROUND(D571,1)&amp;"_"&amp;ROUND(E571,1)&amp;"_"&amp;ROUND(F571,1)&amp;"_"&amp;ROUND(G571,1)</f>
        <v>sankmc_35.9_9.1_0_0_0_55</v>
      </c>
      <c r="B571" s="1" t="n">
        <v>35.93</v>
      </c>
      <c r="C571" s="1" t="n">
        <v>9.07</v>
      </c>
      <c r="D571" s="1" t="n">
        <v>0</v>
      </c>
      <c r="E571" s="1" t="n">
        <v>0</v>
      </c>
      <c r="F571" s="1" t="n">
        <v>0</v>
      </c>
      <c r="G571" s="1" t="n">
        <v>55</v>
      </c>
      <c r="H571" s="34" t="n">
        <v>1803.15</v>
      </c>
      <c r="I571" s="1" t="s">
        <v>2804</v>
      </c>
      <c r="J571" s="1" t="n">
        <v>1969</v>
      </c>
      <c r="K571" s="1" t="s">
        <v>2194</v>
      </c>
    </row>
    <row r="572" customFormat="false" ht="15" hidden="false" customHeight="false" outlineLevel="0" collapsed="false">
      <c r="A572" s="6" t="str">
        <f aca="false">"sankmc_"&amp;ROUND(B572,1)&amp;"_"&amp;ROUND(C572,1)&amp;"_"&amp;ROUND(D572,1)&amp;"_"&amp;ROUND(E572,1)&amp;"_"&amp;ROUND(F572,1)&amp;"_"&amp;ROUND(G572,1)</f>
        <v>sankmc_36_0_0_0_18_46</v>
      </c>
      <c r="B572" s="1" t="n">
        <v>35.99</v>
      </c>
      <c r="C572" s="1" t="n">
        <v>0</v>
      </c>
      <c r="D572" s="1" t="n">
        <v>0</v>
      </c>
      <c r="E572" s="1" t="n">
        <v>0</v>
      </c>
      <c r="F572" s="1" t="n">
        <v>18.02</v>
      </c>
      <c r="G572" s="1" t="n">
        <v>45.99</v>
      </c>
      <c r="H572" s="34" t="n">
        <v>1923.15</v>
      </c>
      <c r="I572" s="1" t="s">
        <v>2813</v>
      </c>
      <c r="J572" s="1" t="n">
        <v>1943</v>
      </c>
      <c r="K572" s="1" t="s">
        <v>2194</v>
      </c>
    </row>
    <row r="573" customFormat="false" ht="15" hidden="false" customHeight="false" outlineLevel="0" collapsed="false">
      <c r="A573" s="6" t="str">
        <f aca="false">"sankmc_"&amp;ROUND(B573,1)&amp;"_"&amp;ROUND(C573,1)&amp;"_"&amp;ROUND(D573,1)&amp;"_"&amp;ROUND(E573,1)&amp;"_"&amp;ROUND(F573,1)&amp;"_"&amp;ROUND(G573,1)</f>
        <v>sankmc_36_0_0_64_0_0</v>
      </c>
      <c r="B573" s="1" t="n">
        <v>36</v>
      </c>
      <c r="C573" s="1" t="n">
        <v>0</v>
      </c>
      <c r="D573" s="1" t="n">
        <v>0</v>
      </c>
      <c r="E573" s="1" t="n">
        <v>64</v>
      </c>
      <c r="F573" s="1" t="n">
        <v>0</v>
      </c>
      <c r="G573" s="1" t="n">
        <v>0</v>
      </c>
      <c r="H573" s="34" t="n">
        <v>1150.15</v>
      </c>
      <c r="I573" s="1" t="s">
        <v>2836</v>
      </c>
      <c r="J573" s="1" t="n">
        <v>2005</v>
      </c>
      <c r="K573" s="1" t="s">
        <v>2194</v>
      </c>
    </row>
    <row r="574" customFormat="false" ht="15" hidden="false" customHeight="false" outlineLevel="0" collapsed="false">
      <c r="A574" s="6" t="str">
        <f aca="false">"sankmc_"&amp;ROUND(B574,1)&amp;"_"&amp;ROUND(C574,1)&amp;"_"&amp;ROUND(D574,1)&amp;"_"&amp;ROUND(E574,1)&amp;"_"&amp;ROUND(F574,1)&amp;"_"&amp;ROUND(G574,1)</f>
        <v>sankmc_36_10.6_0_0_14.9_38.5</v>
      </c>
      <c r="B574" s="1" t="n">
        <v>35.97</v>
      </c>
      <c r="C574" s="1" t="n">
        <v>10.6</v>
      </c>
      <c r="D574" s="1" t="n">
        <v>0</v>
      </c>
      <c r="E574" s="1" t="n">
        <v>0</v>
      </c>
      <c r="F574" s="1" t="n">
        <v>14.89</v>
      </c>
      <c r="G574" s="1" t="n">
        <v>38.54</v>
      </c>
      <c r="H574" s="34" t="n">
        <v>1682.15</v>
      </c>
      <c r="I574" s="1" t="s">
        <v>2830</v>
      </c>
      <c r="J574" s="1" t="n">
        <v>1954</v>
      </c>
      <c r="K574" s="1" t="s">
        <v>2194</v>
      </c>
    </row>
    <row r="575" customFormat="false" ht="15" hidden="false" customHeight="false" outlineLevel="0" collapsed="false">
      <c r="A575" s="6" t="str">
        <f aca="false">"sankmc_"&amp;ROUND(B575,1)&amp;"_"&amp;ROUND(C575,1)&amp;"_"&amp;ROUND(D575,1)&amp;"_"&amp;ROUND(E575,1)&amp;"_"&amp;ROUND(F575,1)&amp;"_"&amp;ROUND(G575,1)</f>
        <v>sankmc_36_12.1_0_0_7.7_44.1</v>
      </c>
      <c r="B575" s="1" t="n">
        <v>36.046395360464</v>
      </c>
      <c r="C575" s="1" t="n">
        <v>12.1387861213879</v>
      </c>
      <c r="D575" s="1" t="n">
        <v>0</v>
      </c>
      <c r="E575" s="1" t="n">
        <v>0</v>
      </c>
      <c r="F575" s="1" t="n">
        <v>7.67923207679232</v>
      </c>
      <c r="G575" s="1" t="n">
        <v>44.1355864413559</v>
      </c>
      <c r="H575" s="34" t="n">
        <v>1727.15</v>
      </c>
      <c r="I575" s="1" t="s">
        <v>2813</v>
      </c>
      <c r="J575" s="1" t="n">
        <v>1954</v>
      </c>
      <c r="K575" s="1" t="s">
        <v>2194</v>
      </c>
    </row>
    <row r="576" customFormat="false" ht="15" hidden="false" customHeight="false" outlineLevel="0" collapsed="false">
      <c r="A576" s="6" t="str">
        <f aca="false">"sankmc_"&amp;ROUND(B576,1)&amp;"_"&amp;ROUND(C576,1)&amp;"_"&amp;ROUND(D576,1)&amp;"_"&amp;ROUND(E576,1)&amp;"_"&amp;ROUND(F576,1)&amp;"_"&amp;ROUND(G576,1)</f>
        <v>sankmc_36_31.8_0_0_0_32.2</v>
      </c>
      <c r="B576" s="1" t="n">
        <v>36.013601360136</v>
      </c>
      <c r="C576" s="1" t="n">
        <v>31.8331833183318</v>
      </c>
      <c r="D576" s="1" t="n">
        <v>0</v>
      </c>
      <c r="E576" s="1" t="n">
        <v>0</v>
      </c>
      <c r="F576" s="1" t="n">
        <v>0</v>
      </c>
      <c r="G576" s="1" t="n">
        <v>32.1532153215322</v>
      </c>
      <c r="H576" s="34" t="n">
        <v>1823.15</v>
      </c>
      <c r="I576" s="1" t="s">
        <v>2804</v>
      </c>
      <c r="J576" s="1" t="n">
        <v>1969</v>
      </c>
      <c r="K576" s="1" t="s">
        <v>2194</v>
      </c>
    </row>
    <row r="577" customFormat="false" ht="15" hidden="false" customHeight="false" outlineLevel="0" collapsed="false">
      <c r="A577" s="6" t="str">
        <f aca="false">"sankmc_"&amp;ROUND(B577,1)&amp;"_"&amp;ROUND(C577,1)&amp;"_"&amp;ROUND(D577,1)&amp;"_"&amp;ROUND(E577,1)&amp;"_"&amp;ROUND(F577,1)&amp;"_"&amp;ROUND(G577,1)</f>
        <v>sankmc_36_7.5_0_0_13_43.5</v>
      </c>
      <c r="B577" s="1" t="n">
        <v>35.99</v>
      </c>
      <c r="C577" s="1" t="n">
        <v>7.51</v>
      </c>
      <c r="D577" s="1" t="n">
        <v>0</v>
      </c>
      <c r="E577" s="1" t="n">
        <v>0</v>
      </c>
      <c r="F577" s="1" t="n">
        <v>13.01</v>
      </c>
      <c r="G577" s="1" t="n">
        <v>43.49</v>
      </c>
      <c r="H577" s="34" t="n">
        <v>1683.15</v>
      </c>
      <c r="I577" s="1" t="s">
        <v>2813</v>
      </c>
      <c r="J577" s="1" t="n">
        <v>1941</v>
      </c>
      <c r="K577" s="1" t="s">
        <v>2194</v>
      </c>
    </row>
    <row r="578" customFormat="false" ht="15" hidden="false" customHeight="false" outlineLevel="0" collapsed="false">
      <c r="A578" s="6" t="str">
        <f aca="false">"sankmc_"&amp;ROUND(B578,1)&amp;"_"&amp;ROUND(C578,1)&amp;"_"&amp;ROUND(D578,1)&amp;"_"&amp;ROUND(E578,1)&amp;"_"&amp;ROUND(F578,1)&amp;"_"&amp;ROUND(G578,1)</f>
        <v>sankmc_36_8.4_0_0_28.2_27.4</v>
      </c>
      <c r="B578" s="1" t="n">
        <v>35.99</v>
      </c>
      <c r="C578" s="1" t="n">
        <v>8.37</v>
      </c>
      <c r="D578" s="1" t="n">
        <v>0</v>
      </c>
      <c r="E578" s="1" t="n">
        <v>0</v>
      </c>
      <c r="F578" s="1" t="n">
        <v>28.24</v>
      </c>
      <c r="G578" s="1" t="n">
        <v>27.4</v>
      </c>
      <c r="H578" s="34" t="n">
        <v>1731.15</v>
      </c>
      <c r="I578" s="1" t="s">
        <v>2813</v>
      </c>
      <c r="J578" s="1" t="n">
        <v>1954</v>
      </c>
      <c r="K578" s="1" t="s">
        <v>2194</v>
      </c>
    </row>
    <row r="579" customFormat="false" ht="15" hidden="false" customHeight="false" outlineLevel="0" collapsed="false">
      <c r="A579" s="6" t="str">
        <f aca="false">"sankmc_"&amp;ROUND(B579,1)&amp;"_"&amp;ROUND(C579,1)&amp;"_"&amp;ROUND(D579,1)&amp;"_"&amp;ROUND(E579,1)&amp;"_"&amp;ROUND(F579,1)&amp;"_"&amp;ROUND(G579,1)</f>
        <v>sankmc_36.1_63.9_0_0_0_0</v>
      </c>
      <c r="B579" s="1" t="n">
        <v>36.13</v>
      </c>
      <c r="C579" s="1" t="n">
        <v>63.87</v>
      </c>
      <c r="D579" s="1" t="n">
        <v>0</v>
      </c>
      <c r="E579" s="1" t="n">
        <v>0</v>
      </c>
      <c r="F579" s="1" t="n">
        <v>0</v>
      </c>
      <c r="G579" s="1" t="n">
        <v>0</v>
      </c>
      <c r="H579" s="34" t="n">
        <v>2143.15</v>
      </c>
      <c r="I579" s="1" t="s">
        <v>2796</v>
      </c>
      <c r="J579" s="1" t="n">
        <v>1962</v>
      </c>
      <c r="K579" s="1" t="s">
        <v>2194</v>
      </c>
    </row>
    <row r="580" customFormat="false" ht="15" hidden="false" customHeight="false" outlineLevel="0" collapsed="false">
      <c r="A580" s="6" t="str">
        <f aca="false">"sankmc_"&amp;ROUND(B580,1)&amp;"_"&amp;ROUND(C580,1)&amp;"_"&amp;ROUND(D580,1)&amp;"_"&amp;ROUND(E580,1)&amp;"_"&amp;ROUND(F580,1)&amp;"_"&amp;ROUND(G580,1)</f>
        <v>sankmc_36.1_63.9_0_0_0_0</v>
      </c>
      <c r="B580" s="1" t="n">
        <v>36.13</v>
      </c>
      <c r="C580" s="1" t="n">
        <v>63.87</v>
      </c>
      <c r="D580" s="1" t="n">
        <v>0</v>
      </c>
      <c r="E580" s="1" t="n">
        <v>0</v>
      </c>
      <c r="F580" s="1" t="n">
        <v>0</v>
      </c>
      <c r="G580" s="1" t="n">
        <v>0</v>
      </c>
      <c r="H580" s="34" t="n">
        <v>2208.15</v>
      </c>
      <c r="I580" s="1" t="s">
        <v>2798</v>
      </c>
      <c r="J580" s="1" t="n">
        <v>1968</v>
      </c>
      <c r="K580" s="1" t="s">
        <v>2194</v>
      </c>
    </row>
    <row r="581" customFormat="false" ht="15" hidden="false" customHeight="false" outlineLevel="0" collapsed="false">
      <c r="A581" s="6" t="str">
        <f aca="false">"sankmc_"&amp;ROUND(B581,1)&amp;"_"&amp;ROUND(C581,1)&amp;"_"&amp;ROUND(D581,1)&amp;"_"&amp;ROUND(E581,1)&amp;"_"&amp;ROUND(F581,1)&amp;"_"&amp;ROUND(G581,1)</f>
        <v>sankmc_36.2_0_0_0_23.5_40.3</v>
      </c>
      <c r="B581" s="1" t="n">
        <v>36.19</v>
      </c>
      <c r="C581" s="1" t="n">
        <v>0</v>
      </c>
      <c r="D581" s="1" t="n">
        <v>0</v>
      </c>
      <c r="E581" s="1" t="n">
        <v>0</v>
      </c>
      <c r="F581" s="1" t="n">
        <v>23.5</v>
      </c>
      <c r="G581" s="1" t="n">
        <v>40.31</v>
      </c>
      <c r="H581" s="34" t="n">
        <v>1813.15</v>
      </c>
      <c r="I581" s="1" t="s">
        <v>2813</v>
      </c>
      <c r="J581" s="1" t="n">
        <v>1943</v>
      </c>
      <c r="K581" s="1" t="s">
        <v>2194</v>
      </c>
    </row>
    <row r="582" customFormat="false" ht="15" hidden="false" customHeight="false" outlineLevel="0" collapsed="false">
      <c r="A582" s="6" t="str">
        <f aca="false">"sankmc_"&amp;ROUND(B582,1)&amp;"_"&amp;ROUND(C582,1)&amp;"_"&amp;ROUND(D582,1)&amp;"_"&amp;ROUND(E582,1)&amp;"_"&amp;ROUND(F582,1)&amp;"_"&amp;ROUND(G582,1)</f>
        <v>sankmc_36.2_11.8_0_0_16.5_35.5</v>
      </c>
      <c r="B582" s="1" t="n">
        <v>36.17</v>
      </c>
      <c r="C582" s="1" t="n">
        <v>11.84</v>
      </c>
      <c r="D582" s="1" t="n">
        <v>0</v>
      </c>
      <c r="E582" s="1" t="n">
        <v>0</v>
      </c>
      <c r="F582" s="1" t="n">
        <v>16.47</v>
      </c>
      <c r="G582" s="1" t="n">
        <v>35.52</v>
      </c>
      <c r="H582" s="34" t="n">
        <v>1671.15</v>
      </c>
      <c r="I582" s="1" t="s">
        <v>2813</v>
      </c>
      <c r="J582" s="1" t="n">
        <v>1954</v>
      </c>
      <c r="K582" s="1" t="s">
        <v>2194</v>
      </c>
    </row>
    <row r="583" customFormat="false" ht="15" hidden="false" customHeight="false" outlineLevel="0" collapsed="false">
      <c r="A583" s="6" t="str">
        <f aca="false">"sankmc_"&amp;ROUND(B583,1)&amp;"_"&amp;ROUND(C583,1)&amp;"_"&amp;ROUND(D583,1)&amp;"_"&amp;ROUND(E583,1)&amp;"_"&amp;ROUND(F583,1)&amp;"_"&amp;ROUND(G583,1)</f>
        <v>sankmc_36.2_15.2_0_0_15.4_33.2</v>
      </c>
      <c r="B583" s="1" t="n">
        <v>36.1636163616362</v>
      </c>
      <c r="C583" s="1" t="n">
        <v>15.2215221522152</v>
      </c>
      <c r="D583" s="1" t="n">
        <v>0</v>
      </c>
      <c r="E583" s="1" t="n">
        <v>0</v>
      </c>
      <c r="F583" s="1" t="n">
        <v>15.4015401540154</v>
      </c>
      <c r="G583" s="1" t="n">
        <v>33.2133213321332</v>
      </c>
      <c r="H583" s="34" t="n">
        <v>1753.15</v>
      </c>
      <c r="I583" s="1" t="s">
        <v>2813</v>
      </c>
      <c r="J583" s="1" t="n">
        <v>1954</v>
      </c>
      <c r="K583" s="1" t="s">
        <v>2194</v>
      </c>
    </row>
    <row r="584" customFormat="false" ht="15" hidden="false" customHeight="false" outlineLevel="0" collapsed="false">
      <c r="A584" s="6" t="str">
        <f aca="false">"sankmc_"&amp;ROUND(B584,1)&amp;"_"&amp;ROUND(C584,1)&amp;"_"&amp;ROUND(D584,1)&amp;"_"&amp;ROUND(E584,1)&amp;"_"&amp;ROUND(F584,1)&amp;"_"&amp;ROUND(G584,1)</f>
        <v>sankmc_36.2_22.6_0_0_13.1_28.2</v>
      </c>
      <c r="B584" s="1" t="n">
        <v>36.1563843615638</v>
      </c>
      <c r="C584" s="1" t="n">
        <v>22.5977402259774</v>
      </c>
      <c r="D584" s="1" t="n">
        <v>0</v>
      </c>
      <c r="E584" s="1" t="n">
        <v>0</v>
      </c>
      <c r="F584" s="1" t="n">
        <v>13.0686931306869</v>
      </c>
      <c r="G584" s="1" t="n">
        <v>28.1771822817718</v>
      </c>
      <c r="H584" s="34" t="n">
        <v>1834.15</v>
      </c>
      <c r="I584" s="1" t="s">
        <v>2813</v>
      </c>
      <c r="J584" s="1" t="n">
        <v>1954</v>
      </c>
      <c r="K584" s="1" t="s">
        <v>2194</v>
      </c>
    </row>
    <row r="585" customFormat="false" ht="15" hidden="false" customHeight="false" outlineLevel="0" collapsed="false">
      <c r="A585" s="6" t="str">
        <f aca="false">"sankmc_"&amp;ROUND(B585,1)&amp;"_"&amp;ROUND(C585,1)&amp;"_"&amp;ROUND(D585,1)&amp;"_"&amp;ROUND(E585,1)&amp;"_"&amp;ROUND(F585,1)&amp;"_"&amp;ROUND(G585,1)</f>
        <v>sankmc_36.2_5.6_0_0_18.5_39.8</v>
      </c>
      <c r="B585" s="1" t="n">
        <v>36.17</v>
      </c>
      <c r="C585" s="1" t="n">
        <v>5.61</v>
      </c>
      <c r="D585" s="1" t="n">
        <v>0</v>
      </c>
      <c r="E585" s="1" t="n">
        <v>0</v>
      </c>
      <c r="F585" s="1" t="n">
        <v>18.45</v>
      </c>
      <c r="G585" s="1" t="n">
        <v>39.77</v>
      </c>
      <c r="H585" s="34" t="n">
        <v>1655.15</v>
      </c>
      <c r="I585" s="1" t="s">
        <v>2813</v>
      </c>
      <c r="J585" s="1" t="n">
        <v>1954</v>
      </c>
      <c r="K585" s="1" t="s">
        <v>2194</v>
      </c>
    </row>
    <row r="586" customFormat="false" ht="15" hidden="false" customHeight="false" outlineLevel="0" collapsed="false">
      <c r="A586" s="6" t="str">
        <f aca="false">"sankmc_"&amp;ROUND(B586,1)&amp;"_"&amp;ROUND(C586,1)&amp;"_"&amp;ROUND(D586,1)&amp;"_"&amp;ROUND(E586,1)&amp;"_"&amp;ROUND(F586,1)&amp;"_"&amp;ROUND(G586,1)</f>
        <v>sankmc_36.2_5.8_0_0_8.7_49.3</v>
      </c>
      <c r="B586" s="1" t="n">
        <v>36.2063793620638</v>
      </c>
      <c r="C586" s="1" t="n">
        <v>5.76942305769423</v>
      </c>
      <c r="D586" s="1" t="n">
        <v>0</v>
      </c>
      <c r="E586" s="1" t="n">
        <v>0</v>
      </c>
      <c r="F586" s="1" t="n">
        <v>8.74912508749125</v>
      </c>
      <c r="G586" s="1" t="n">
        <v>49.2750724927507</v>
      </c>
      <c r="H586" s="34" t="n">
        <v>1748.15</v>
      </c>
      <c r="I586" s="1" t="s">
        <v>2813</v>
      </c>
      <c r="J586" s="1" t="n">
        <v>1954</v>
      </c>
      <c r="K586" s="1" t="s">
        <v>2194</v>
      </c>
    </row>
    <row r="587" customFormat="false" ht="15" hidden="false" customHeight="false" outlineLevel="0" collapsed="false">
      <c r="A587" s="6" t="str">
        <f aca="false">"sankmc_"&amp;ROUND(B587,1)&amp;"_"&amp;ROUND(C587,1)&amp;"_"&amp;ROUND(D587,1)&amp;"_"&amp;ROUND(E587,1)&amp;"_"&amp;ROUND(F587,1)&amp;"_"&amp;ROUND(G587,1)</f>
        <v>sankmc_36.3_18.9_0_0_12.7_32.1</v>
      </c>
      <c r="B587" s="1" t="n">
        <v>36.32</v>
      </c>
      <c r="C587" s="1" t="n">
        <v>18.89</v>
      </c>
      <c r="D587" s="1" t="n">
        <v>0</v>
      </c>
      <c r="E587" s="1" t="n">
        <v>0</v>
      </c>
      <c r="F587" s="1" t="n">
        <v>12.74</v>
      </c>
      <c r="G587" s="1" t="n">
        <v>32.05</v>
      </c>
      <c r="H587" s="34" t="n">
        <v>1761.15</v>
      </c>
      <c r="I587" s="1" t="s">
        <v>2813</v>
      </c>
      <c r="J587" s="1" t="n">
        <v>1954</v>
      </c>
      <c r="K587" s="1" t="s">
        <v>2194</v>
      </c>
    </row>
    <row r="588" customFormat="false" ht="15" hidden="false" customHeight="false" outlineLevel="0" collapsed="false">
      <c r="A588" s="6" t="str">
        <f aca="false">"sankmc_"&amp;ROUND(B588,1)&amp;"_"&amp;ROUND(C588,1)&amp;"_"&amp;ROUND(D588,1)&amp;"_"&amp;ROUND(E588,1)&amp;"_"&amp;ROUND(F588,1)&amp;"_"&amp;ROUND(G588,1)</f>
        <v>sankmc_36.3_8.8_0_0_10_45</v>
      </c>
      <c r="B588" s="1" t="n">
        <v>36.3</v>
      </c>
      <c r="C588" s="1" t="n">
        <v>8.76</v>
      </c>
      <c r="D588" s="1" t="n">
        <v>0</v>
      </c>
      <c r="E588" s="1" t="n">
        <v>0</v>
      </c>
      <c r="F588" s="1" t="n">
        <v>9.96</v>
      </c>
      <c r="G588" s="1" t="n">
        <v>44.98</v>
      </c>
      <c r="H588" s="34" t="n">
        <v>1703.15</v>
      </c>
      <c r="I588" s="1" t="s">
        <v>2813</v>
      </c>
      <c r="J588" s="1" t="n">
        <v>1941</v>
      </c>
      <c r="K588" s="1" t="s">
        <v>2194</v>
      </c>
    </row>
    <row r="589" customFormat="false" ht="15" hidden="false" customHeight="false" outlineLevel="0" collapsed="false">
      <c r="A589" s="6" t="str">
        <f aca="false">"sankmc_"&amp;ROUND(B589,1)&amp;"_"&amp;ROUND(C589,1)&amp;"_"&amp;ROUND(D589,1)&amp;"_"&amp;ROUND(E589,1)&amp;"_"&amp;ROUND(F589,1)&amp;"_"&amp;ROUND(G589,1)</f>
        <v>sankmc_36.4_0_63.6_0_0_0</v>
      </c>
      <c r="B589" s="1" t="n">
        <v>36.4</v>
      </c>
      <c r="C589" s="1" t="n">
        <v>0</v>
      </c>
      <c r="D589" s="1" t="n">
        <v>63.6</v>
      </c>
      <c r="E589" s="1" t="n">
        <v>0</v>
      </c>
      <c r="F589" s="1" t="n">
        <v>0</v>
      </c>
      <c r="G589" s="1" t="n">
        <v>0</v>
      </c>
      <c r="H589" s="34" t="n">
        <v>1322.15</v>
      </c>
      <c r="I589" s="1" t="s">
        <v>2836</v>
      </c>
      <c r="J589" s="1" t="n">
        <v>2003</v>
      </c>
      <c r="K589" s="1" t="s">
        <v>2194</v>
      </c>
    </row>
    <row r="590" customFormat="false" ht="15" hidden="false" customHeight="false" outlineLevel="0" collapsed="false">
      <c r="A590" s="6" t="str">
        <f aca="false">"sankmc_"&amp;ROUND(B590,1)&amp;"_"&amp;ROUND(C590,1)&amp;"_"&amp;ROUND(D590,1)&amp;"_"&amp;ROUND(E590,1)&amp;"_"&amp;ROUND(F590,1)&amp;"_"&amp;ROUND(G590,1)</f>
        <v>sankmc_36.4_12.1_0_0_15.1_36.5</v>
      </c>
      <c r="B590" s="1" t="n">
        <v>36.36</v>
      </c>
      <c r="C590" s="1" t="n">
        <v>12.05</v>
      </c>
      <c r="D590" s="1" t="n">
        <v>0</v>
      </c>
      <c r="E590" s="1" t="n">
        <v>0</v>
      </c>
      <c r="F590" s="1" t="n">
        <v>15.06</v>
      </c>
      <c r="G590" s="1" t="n">
        <v>36.53</v>
      </c>
      <c r="H590" s="34" t="n">
        <v>1669.15</v>
      </c>
      <c r="I590" s="1" t="s">
        <v>2830</v>
      </c>
      <c r="J590" s="1" t="n">
        <v>1954</v>
      </c>
      <c r="K590" s="1" t="s">
        <v>2194</v>
      </c>
    </row>
    <row r="591" customFormat="false" ht="15" hidden="false" customHeight="false" outlineLevel="0" collapsed="false">
      <c r="A591" s="6" t="str">
        <f aca="false">"sankmc_"&amp;ROUND(B591,1)&amp;"_"&amp;ROUND(C591,1)&amp;"_"&amp;ROUND(D591,1)&amp;"_"&amp;ROUND(E591,1)&amp;"_"&amp;ROUND(F591,1)&amp;"_"&amp;ROUND(G591,1)</f>
        <v>sankmc_36.5_7.2_0_0_14.5_41.8</v>
      </c>
      <c r="B591" s="1" t="n">
        <v>36.5363463653635</v>
      </c>
      <c r="C591" s="1" t="n">
        <v>7.17928207179282</v>
      </c>
      <c r="D591" s="1" t="n">
        <v>0</v>
      </c>
      <c r="E591" s="1" t="n">
        <v>0</v>
      </c>
      <c r="F591" s="1" t="n">
        <v>14.5285471452855</v>
      </c>
      <c r="G591" s="1" t="n">
        <v>41.7558244175582</v>
      </c>
      <c r="H591" s="34" t="n">
        <v>1669.15</v>
      </c>
      <c r="I591" s="1" t="s">
        <v>2830</v>
      </c>
      <c r="J591" s="1" t="n">
        <v>1954</v>
      </c>
      <c r="K591" s="1" t="s">
        <v>2194</v>
      </c>
    </row>
    <row r="592" customFormat="false" ht="15" hidden="false" customHeight="false" outlineLevel="0" collapsed="false">
      <c r="A592" s="6" t="str">
        <f aca="false">"sankmc_"&amp;ROUND(B592,1)&amp;"_"&amp;ROUND(C592,1)&amp;"_"&amp;ROUND(D592,1)&amp;"_"&amp;ROUND(E592,1)&amp;"_"&amp;ROUND(F592,1)&amp;"_"&amp;ROUND(G592,1)</f>
        <v>sankmc_36.6_5.7_0_0_14.4_43.4</v>
      </c>
      <c r="B592" s="1" t="n">
        <v>36.61</v>
      </c>
      <c r="C592" s="1" t="n">
        <v>5.68</v>
      </c>
      <c r="D592" s="1" t="n">
        <v>0</v>
      </c>
      <c r="E592" s="1" t="n">
        <v>0</v>
      </c>
      <c r="F592" s="1" t="n">
        <v>14.36</v>
      </c>
      <c r="G592" s="1" t="n">
        <v>43.35</v>
      </c>
      <c r="H592" s="34" t="n">
        <v>1680.15</v>
      </c>
      <c r="I592" s="1" t="s">
        <v>2813</v>
      </c>
      <c r="J592" s="1" t="n">
        <v>1954</v>
      </c>
      <c r="K592" s="1" t="s">
        <v>2194</v>
      </c>
    </row>
    <row r="593" customFormat="false" ht="15" hidden="false" customHeight="false" outlineLevel="0" collapsed="false">
      <c r="A593" s="6" t="str">
        <f aca="false">"sankmc_"&amp;ROUND(B593,1)&amp;"_"&amp;ROUND(C593,1)&amp;"_"&amp;ROUND(D593,1)&amp;"_"&amp;ROUND(E593,1)&amp;"_"&amp;ROUND(F593,1)&amp;"_"&amp;ROUND(G593,1)</f>
        <v>sankmc_36.6_8.5_0_0_23_32</v>
      </c>
      <c r="B593" s="1" t="n">
        <v>36.5663433656634</v>
      </c>
      <c r="C593" s="1" t="n">
        <v>8.50914908509149</v>
      </c>
      <c r="D593" s="1" t="n">
        <v>0</v>
      </c>
      <c r="E593" s="1" t="n">
        <v>0</v>
      </c>
      <c r="F593" s="1" t="n">
        <v>22.957704229577</v>
      </c>
      <c r="G593" s="1" t="n">
        <v>31.966803319668</v>
      </c>
      <c r="H593" s="34" t="n">
        <v>1679.15</v>
      </c>
      <c r="I593" s="1" t="s">
        <v>2813</v>
      </c>
      <c r="J593" s="1" t="n">
        <v>1954</v>
      </c>
      <c r="K593" s="1" t="s">
        <v>2194</v>
      </c>
    </row>
    <row r="594" customFormat="false" ht="15" hidden="false" customHeight="false" outlineLevel="0" collapsed="false">
      <c r="A594" s="6" t="str">
        <f aca="false">"sankmc_"&amp;ROUND(B594,1)&amp;"_"&amp;ROUND(C594,1)&amp;"_"&amp;ROUND(D594,1)&amp;"_"&amp;ROUND(E594,1)&amp;"_"&amp;ROUND(F594,1)&amp;"_"&amp;ROUND(G594,1)</f>
        <v>sankmc_36.7_0_0_0_18.3_45</v>
      </c>
      <c r="B594" s="1" t="n">
        <v>36.6563343665633</v>
      </c>
      <c r="C594" s="1" t="n">
        <v>0</v>
      </c>
      <c r="D594" s="1" t="n">
        <v>0</v>
      </c>
      <c r="E594" s="1" t="n">
        <v>0</v>
      </c>
      <c r="F594" s="1" t="n">
        <v>18.3481651834816</v>
      </c>
      <c r="G594" s="1" t="n">
        <v>44.995500449955</v>
      </c>
      <c r="H594" s="34" t="n">
        <v>1873.15</v>
      </c>
      <c r="I594" s="1" t="s">
        <v>2813</v>
      </c>
      <c r="J594" s="1" t="n">
        <v>1943</v>
      </c>
      <c r="K594" s="1" t="s">
        <v>2194</v>
      </c>
    </row>
    <row r="595" customFormat="false" ht="15" hidden="false" customHeight="false" outlineLevel="0" collapsed="false">
      <c r="A595" s="6" t="str">
        <f aca="false">"sankmc_"&amp;ROUND(B595,1)&amp;"_"&amp;ROUND(C595,1)&amp;"_"&amp;ROUND(D595,1)&amp;"_"&amp;ROUND(E595,1)&amp;"_"&amp;ROUND(F595,1)&amp;"_"&amp;ROUND(G595,1)</f>
        <v>sankmc_36.7_5.2_0_0_12.9_45.1</v>
      </c>
      <c r="B595" s="1" t="n">
        <v>36.72</v>
      </c>
      <c r="C595" s="1" t="n">
        <v>5.21999999999999</v>
      </c>
      <c r="D595" s="1" t="n">
        <v>0</v>
      </c>
      <c r="E595" s="1" t="n">
        <v>0</v>
      </c>
      <c r="F595" s="1" t="n">
        <v>12.93</v>
      </c>
      <c r="G595" s="1" t="n">
        <v>45.13</v>
      </c>
      <c r="H595" s="34" t="n">
        <v>1693.15</v>
      </c>
      <c r="I595" s="1" t="s">
        <v>2840</v>
      </c>
      <c r="J595" s="1" t="n">
        <v>2016</v>
      </c>
      <c r="K595" s="1" t="s">
        <v>2194</v>
      </c>
    </row>
    <row r="596" customFormat="false" ht="15" hidden="false" customHeight="false" outlineLevel="0" collapsed="false">
      <c r="A596" s="6" t="str">
        <f aca="false">"sankmc_"&amp;ROUND(B596,1)&amp;"_"&amp;ROUND(C596,1)&amp;"_"&amp;ROUND(D596,1)&amp;"_"&amp;ROUND(E596,1)&amp;"_"&amp;ROUND(F596,1)&amp;"_"&amp;ROUND(G596,1)</f>
        <v>sankmc_36.8_12.4_0_0_0_50.8</v>
      </c>
      <c r="B596" s="1" t="n">
        <v>36.84</v>
      </c>
      <c r="C596" s="1" t="n">
        <v>12.41</v>
      </c>
      <c r="D596" s="1" t="n">
        <v>0</v>
      </c>
      <c r="E596" s="1" t="n">
        <v>0</v>
      </c>
      <c r="F596" s="1" t="n">
        <v>0</v>
      </c>
      <c r="G596" s="1" t="n">
        <v>50.75</v>
      </c>
      <c r="H596" s="34" t="n">
        <v>1763.15</v>
      </c>
      <c r="I596" s="1" t="s">
        <v>2804</v>
      </c>
      <c r="J596" s="1" t="n">
        <v>1969</v>
      </c>
      <c r="K596" s="1" t="s">
        <v>2194</v>
      </c>
    </row>
    <row r="597" customFormat="false" ht="15" hidden="false" customHeight="false" outlineLevel="0" collapsed="false">
      <c r="A597" s="6" t="str">
        <f aca="false">"sankmc_"&amp;ROUND(B597,1)&amp;"_"&amp;ROUND(C597,1)&amp;"_"&amp;ROUND(D597,1)&amp;"_"&amp;ROUND(E597,1)&amp;"_"&amp;ROUND(F597,1)&amp;"_"&amp;ROUND(G597,1)</f>
        <v>sankmc_36.8_13.5_0_0_15.2_34.5</v>
      </c>
      <c r="B597" s="1" t="n">
        <v>36.77</v>
      </c>
      <c r="C597" s="1" t="n">
        <v>13.54</v>
      </c>
      <c r="D597" s="1" t="n">
        <v>0</v>
      </c>
      <c r="E597" s="1" t="n">
        <v>0</v>
      </c>
      <c r="F597" s="1" t="n">
        <v>15.22</v>
      </c>
      <c r="G597" s="1" t="n">
        <v>34.47</v>
      </c>
      <c r="H597" s="34" t="n">
        <v>1703.15</v>
      </c>
      <c r="I597" s="1" t="s">
        <v>2830</v>
      </c>
      <c r="J597" s="1" t="n">
        <v>1954</v>
      </c>
      <c r="K597" s="1" t="s">
        <v>2194</v>
      </c>
    </row>
    <row r="598" customFormat="false" ht="15" hidden="false" customHeight="false" outlineLevel="0" collapsed="false">
      <c r="A598" s="6" t="str">
        <f aca="false">"sankmc_"&amp;ROUND(B598,1)&amp;"_"&amp;ROUND(C598,1)&amp;"_"&amp;ROUND(D598,1)&amp;"_"&amp;ROUND(E598,1)&amp;"_"&amp;ROUND(F598,1)&amp;"_"&amp;ROUND(G598,1)</f>
        <v>sankmc_36.8_18.6_0_0_0_44.6</v>
      </c>
      <c r="B598" s="1" t="n">
        <v>36.8036803680368</v>
      </c>
      <c r="C598" s="1" t="n">
        <v>18.5818581858186</v>
      </c>
      <c r="D598" s="1" t="n">
        <v>0</v>
      </c>
      <c r="E598" s="1" t="n">
        <v>0</v>
      </c>
      <c r="F598" s="1" t="n">
        <v>0</v>
      </c>
      <c r="G598" s="1" t="n">
        <v>44.6144614461446</v>
      </c>
      <c r="H598" s="34" t="n">
        <v>1728.15</v>
      </c>
      <c r="I598" s="1" t="s">
        <v>2813</v>
      </c>
      <c r="J598" s="1" t="n">
        <v>1941</v>
      </c>
      <c r="K598" s="1" t="s">
        <v>2194</v>
      </c>
    </row>
    <row r="599" customFormat="false" ht="15" hidden="false" customHeight="false" outlineLevel="0" collapsed="false">
      <c r="A599" s="6" t="str">
        <f aca="false">"sankmc_"&amp;ROUND(B599,1)&amp;"_"&amp;ROUND(C599,1)&amp;"_"&amp;ROUND(D599,1)&amp;"_"&amp;ROUND(E599,1)&amp;"_"&amp;ROUND(F599,1)&amp;"_"&amp;ROUND(G599,1)</f>
        <v>sankmc_36.8_2.7_0_0_22_38.5</v>
      </c>
      <c r="B599" s="1" t="n">
        <v>36.84</v>
      </c>
      <c r="C599" s="1" t="n">
        <v>2.71</v>
      </c>
      <c r="D599" s="1" t="n">
        <v>0</v>
      </c>
      <c r="E599" s="1" t="n">
        <v>0</v>
      </c>
      <c r="F599" s="1" t="n">
        <v>21.97</v>
      </c>
      <c r="G599" s="1" t="n">
        <v>38.48</v>
      </c>
      <c r="H599" s="34" t="n">
        <v>1732.15</v>
      </c>
      <c r="I599" s="1" t="s">
        <v>2813</v>
      </c>
      <c r="J599" s="1" t="n">
        <v>1954</v>
      </c>
      <c r="K599" s="1" t="s">
        <v>2194</v>
      </c>
    </row>
    <row r="600" customFormat="false" ht="15" hidden="false" customHeight="false" outlineLevel="0" collapsed="false">
      <c r="A600" s="6" t="str">
        <f aca="false">"sankmc_"&amp;ROUND(B600,1)&amp;"_"&amp;ROUND(C600,1)&amp;"_"&amp;ROUND(D600,1)&amp;"_"&amp;ROUND(E600,1)&amp;"_"&amp;ROUND(F600,1)&amp;"_"&amp;ROUND(G600,1)</f>
        <v>sankmc_36.8_23_0_0_6.7_33.5</v>
      </c>
      <c r="B600" s="1" t="n">
        <v>36.83</v>
      </c>
      <c r="C600" s="1" t="n">
        <v>23.02</v>
      </c>
      <c r="D600" s="1" t="n">
        <v>0</v>
      </c>
      <c r="E600" s="1" t="n">
        <v>0</v>
      </c>
      <c r="F600" s="1" t="n">
        <v>6.66</v>
      </c>
      <c r="G600" s="1" t="n">
        <v>33.49</v>
      </c>
      <c r="H600" s="34" t="n">
        <v>1720.15</v>
      </c>
      <c r="I600" s="1" t="s">
        <v>2813</v>
      </c>
      <c r="J600" s="1" t="n">
        <v>1954</v>
      </c>
      <c r="K600" s="1" t="s">
        <v>2194</v>
      </c>
    </row>
    <row r="601" customFormat="false" ht="15" hidden="false" customHeight="false" outlineLevel="0" collapsed="false">
      <c r="A601" s="6" t="str">
        <f aca="false">"sankmc_"&amp;ROUND(B601,1)&amp;"_"&amp;ROUND(C601,1)&amp;"_"&amp;ROUND(D601,1)&amp;"_"&amp;ROUND(E601,1)&amp;"_"&amp;ROUND(F601,1)&amp;"_"&amp;ROUND(G601,1)</f>
        <v>sankmc_36.8_31.6_31.6_0_0_0</v>
      </c>
      <c r="B601" s="1" t="n">
        <v>36.7863213678632</v>
      </c>
      <c r="C601" s="1" t="n">
        <v>31.6068393160684</v>
      </c>
      <c r="D601" s="1" t="n">
        <v>31.6068393160684</v>
      </c>
      <c r="E601" s="1" t="n">
        <v>0</v>
      </c>
      <c r="F601" s="1" t="n">
        <v>0</v>
      </c>
      <c r="G601" s="1" t="n">
        <v>0</v>
      </c>
      <c r="H601" s="34" t="n">
        <v>1973.15</v>
      </c>
      <c r="I601" s="1" t="s">
        <v>2839</v>
      </c>
      <c r="J601" s="1" t="n">
        <v>1956</v>
      </c>
      <c r="K601" s="1" t="s">
        <v>2194</v>
      </c>
    </row>
    <row r="602" customFormat="false" ht="15" hidden="false" customHeight="false" outlineLevel="0" collapsed="false">
      <c r="A602" s="6" t="str">
        <f aca="false">"sankmc_"&amp;ROUND(B602,1)&amp;"_"&amp;ROUND(C602,1)&amp;"_"&amp;ROUND(D602,1)&amp;"_"&amp;ROUND(E602,1)&amp;"_"&amp;ROUND(F602,1)&amp;"_"&amp;ROUND(G602,1)</f>
        <v>sankmc_36.9_26.8_0_0_0_36.4</v>
      </c>
      <c r="B602" s="1" t="n">
        <v>36.85</v>
      </c>
      <c r="C602" s="1" t="n">
        <v>26.78</v>
      </c>
      <c r="D602" s="1" t="n">
        <v>0</v>
      </c>
      <c r="E602" s="1" t="n">
        <v>0</v>
      </c>
      <c r="F602" s="1" t="n">
        <v>0</v>
      </c>
      <c r="G602" s="1" t="n">
        <v>36.37</v>
      </c>
      <c r="H602" s="34" t="n">
        <v>1660.15</v>
      </c>
      <c r="I602" s="1" t="s">
        <v>2804</v>
      </c>
      <c r="J602" s="1" t="n">
        <v>1969</v>
      </c>
      <c r="K602" s="1" t="s">
        <v>2194</v>
      </c>
    </row>
    <row r="603" customFormat="false" ht="15" hidden="false" customHeight="false" outlineLevel="0" collapsed="false">
      <c r="A603" s="6" t="str">
        <f aca="false">"sankmc_"&amp;ROUND(B603,1)&amp;"_"&amp;ROUND(C603,1)&amp;"_"&amp;ROUND(D603,1)&amp;"_"&amp;ROUND(E603,1)&amp;"_"&amp;ROUND(F603,1)&amp;"_"&amp;ROUND(G603,1)</f>
        <v>sankmc_37_0_0_63_0_0</v>
      </c>
      <c r="B603" s="1" t="n">
        <v>37</v>
      </c>
      <c r="C603" s="1" t="n">
        <v>0</v>
      </c>
      <c r="D603" s="1" t="n">
        <v>0</v>
      </c>
      <c r="E603" s="1" t="n">
        <v>63</v>
      </c>
      <c r="F603" s="1" t="n">
        <v>0</v>
      </c>
      <c r="G603" s="1" t="n">
        <v>0</v>
      </c>
      <c r="H603" s="34" t="n">
        <v>1165.15</v>
      </c>
      <c r="I603" s="1" t="s">
        <v>2836</v>
      </c>
      <c r="J603" s="1" t="n">
        <v>2005</v>
      </c>
      <c r="K603" s="1" t="s">
        <v>2194</v>
      </c>
    </row>
    <row r="604" customFormat="false" ht="15" hidden="false" customHeight="false" outlineLevel="0" collapsed="false">
      <c r="A604" s="6" t="str">
        <f aca="false">"sankmc_"&amp;ROUND(B604,1)&amp;"_"&amp;ROUND(C604,1)&amp;"_"&amp;ROUND(D604,1)&amp;"_"&amp;ROUND(E604,1)&amp;"_"&amp;ROUND(F604,1)&amp;"_"&amp;ROUND(G604,1)</f>
        <v>sankmc_37_0_63_0_0_0</v>
      </c>
      <c r="B604" s="1" t="n">
        <v>36.99</v>
      </c>
      <c r="C604" s="1" t="n">
        <v>0</v>
      </c>
      <c r="D604" s="1" t="n">
        <v>63.01</v>
      </c>
      <c r="E604" s="1" t="n">
        <v>0</v>
      </c>
      <c r="F604" s="1" t="n">
        <v>0</v>
      </c>
      <c r="G604" s="1" t="n">
        <v>0</v>
      </c>
      <c r="H604" s="34" t="n">
        <v>1234.15</v>
      </c>
      <c r="I604" s="1" t="s">
        <v>2812</v>
      </c>
      <c r="J604" s="1" t="n">
        <v>2010</v>
      </c>
      <c r="K604" s="1" t="s">
        <v>2194</v>
      </c>
    </row>
    <row r="605" customFormat="false" ht="15" hidden="false" customHeight="false" outlineLevel="0" collapsed="false">
      <c r="A605" s="6" t="str">
        <f aca="false">"sankmc_"&amp;ROUND(B605,1)&amp;"_"&amp;ROUND(C605,1)&amp;"_"&amp;ROUND(D605,1)&amp;"_"&amp;ROUND(E605,1)&amp;"_"&amp;ROUND(F605,1)&amp;"_"&amp;ROUND(G605,1)</f>
        <v>sankmc_37_0_63_0_0_0</v>
      </c>
      <c r="B605" s="1" t="n">
        <v>37</v>
      </c>
      <c r="C605" s="1" t="n">
        <v>0</v>
      </c>
      <c r="D605" s="1" t="n">
        <v>63</v>
      </c>
      <c r="E605" s="1" t="n">
        <v>0</v>
      </c>
      <c r="F605" s="1" t="n">
        <v>0</v>
      </c>
      <c r="G605" s="1" t="n">
        <v>0</v>
      </c>
      <c r="H605" s="34" t="n">
        <v>1339.15</v>
      </c>
      <c r="I605" s="1" t="s">
        <v>2836</v>
      </c>
      <c r="J605" s="1" t="n">
        <v>2003</v>
      </c>
      <c r="K605" s="1" t="s">
        <v>2194</v>
      </c>
    </row>
    <row r="606" customFormat="false" ht="15" hidden="false" customHeight="false" outlineLevel="0" collapsed="false">
      <c r="A606" s="6" t="str">
        <f aca="false">"sankmc_"&amp;ROUND(B606,1)&amp;"_"&amp;ROUND(C606,1)&amp;"_"&amp;ROUND(D606,1)&amp;"_"&amp;ROUND(E606,1)&amp;"_"&amp;ROUND(F606,1)&amp;"_"&amp;ROUND(G606,1)</f>
        <v>sankmc_37_13_50.1_0_0_0</v>
      </c>
      <c r="B606" s="1" t="n">
        <v>36.95</v>
      </c>
      <c r="C606" s="1" t="n">
        <v>12.97</v>
      </c>
      <c r="D606" s="1" t="n">
        <v>50.08</v>
      </c>
      <c r="E606" s="1" t="n">
        <v>0</v>
      </c>
      <c r="F606" s="1" t="n">
        <v>0</v>
      </c>
      <c r="G606" s="1" t="n">
        <v>0</v>
      </c>
      <c r="H606" s="34" t="n">
        <v>1693.15</v>
      </c>
      <c r="I606" s="1" t="s">
        <v>2839</v>
      </c>
      <c r="J606" s="1" t="n">
        <v>1956</v>
      </c>
      <c r="K606" s="1" t="s">
        <v>2194</v>
      </c>
    </row>
    <row r="607" customFormat="false" ht="15" hidden="false" customHeight="false" outlineLevel="0" collapsed="false">
      <c r="A607" s="6" t="str">
        <f aca="false">"sankmc_"&amp;ROUND(B607,1)&amp;"_"&amp;ROUND(C607,1)&amp;"_"&amp;ROUND(D607,1)&amp;"_"&amp;ROUND(E607,1)&amp;"_"&amp;ROUND(F607,1)&amp;"_"&amp;ROUND(G607,1)</f>
        <v>sankmc_37_15.6_0_0_7.9_39.6</v>
      </c>
      <c r="B607" s="1" t="n">
        <v>36.96</v>
      </c>
      <c r="C607" s="1" t="n">
        <v>15.56</v>
      </c>
      <c r="D607" s="1" t="n">
        <v>0</v>
      </c>
      <c r="E607" s="1" t="n">
        <v>0</v>
      </c>
      <c r="F607" s="1" t="n">
        <v>7.87</v>
      </c>
      <c r="G607" s="1" t="n">
        <v>39.61</v>
      </c>
      <c r="H607" s="34" t="n">
        <v>1711.15</v>
      </c>
      <c r="I607" s="1" t="s">
        <v>2813</v>
      </c>
      <c r="J607" s="1" t="n">
        <v>1954</v>
      </c>
      <c r="K607" s="1" t="s">
        <v>2194</v>
      </c>
    </row>
    <row r="608" customFormat="false" ht="15" hidden="false" customHeight="false" outlineLevel="0" collapsed="false">
      <c r="A608" s="6" t="str">
        <f aca="false">"sankmc_"&amp;ROUND(B608,1)&amp;"_"&amp;ROUND(C608,1)&amp;"_"&amp;ROUND(D608,1)&amp;"_"&amp;ROUND(E608,1)&amp;"_"&amp;ROUND(F608,1)&amp;"_"&amp;ROUND(G608,1)</f>
        <v>sankmc_37.1_0_0_0_18.6_44.3</v>
      </c>
      <c r="B608" s="1" t="n">
        <v>37.13</v>
      </c>
      <c r="C608" s="1" t="n">
        <v>0</v>
      </c>
      <c r="D608" s="1" t="n">
        <v>0</v>
      </c>
      <c r="E608" s="1" t="n">
        <v>0</v>
      </c>
      <c r="F608" s="1" t="n">
        <v>18.58</v>
      </c>
      <c r="G608" s="1" t="n">
        <v>44.29</v>
      </c>
      <c r="H608" s="34" t="n">
        <v>1823.15</v>
      </c>
      <c r="I608" s="1" t="s">
        <v>2813</v>
      </c>
      <c r="J608" s="1" t="n">
        <v>1943</v>
      </c>
      <c r="K608" s="1" t="s">
        <v>2194</v>
      </c>
    </row>
    <row r="609" customFormat="false" ht="15" hidden="false" customHeight="false" outlineLevel="0" collapsed="false">
      <c r="A609" s="6" t="str">
        <f aca="false">"sankmc_"&amp;ROUND(B609,1)&amp;"_"&amp;ROUND(C609,1)&amp;"_"&amp;ROUND(D609,1)&amp;"_"&amp;ROUND(E609,1)&amp;"_"&amp;ROUND(F609,1)&amp;"_"&amp;ROUND(G609,1)</f>
        <v>sankmc_37.1_4.3_0_0_15.8_42.8</v>
      </c>
      <c r="B609" s="1" t="n">
        <v>37.1037103710371</v>
      </c>
      <c r="C609" s="1" t="n">
        <v>4.25042504250425</v>
      </c>
      <c r="D609" s="1" t="n">
        <v>0</v>
      </c>
      <c r="E609" s="1" t="n">
        <v>0</v>
      </c>
      <c r="F609" s="1" t="n">
        <v>15.8415841584158</v>
      </c>
      <c r="G609" s="1" t="n">
        <v>42.8042804280428</v>
      </c>
      <c r="H609" s="34" t="n">
        <v>1733.15</v>
      </c>
      <c r="I609" s="1" t="s">
        <v>2840</v>
      </c>
      <c r="J609" s="1" t="n">
        <v>2016</v>
      </c>
      <c r="K609" s="1" t="s">
        <v>2194</v>
      </c>
    </row>
    <row r="610" customFormat="false" ht="15" hidden="false" customHeight="false" outlineLevel="0" collapsed="false">
      <c r="A610" s="6" t="str">
        <f aca="false">"sankmc_"&amp;ROUND(B610,1)&amp;"_"&amp;ROUND(C610,1)&amp;"_"&amp;ROUND(D610,1)&amp;"_"&amp;ROUND(E610,1)&amp;"_"&amp;ROUND(F610,1)&amp;"_"&amp;ROUND(G610,1)</f>
        <v>sankmc_37.2_0_29.7_0_0_33.1</v>
      </c>
      <c r="B610" s="1" t="n">
        <v>37.22</v>
      </c>
      <c r="C610" s="1" t="n">
        <v>0</v>
      </c>
      <c r="D610" s="1" t="n">
        <v>29.67</v>
      </c>
      <c r="E610" s="1" t="n">
        <v>0</v>
      </c>
      <c r="F610" s="1" t="n">
        <v>0</v>
      </c>
      <c r="G610" s="1" t="n">
        <v>33.11</v>
      </c>
      <c r="H610" s="34" t="n">
        <v>1725.15</v>
      </c>
      <c r="I610" s="1" t="s">
        <v>2842</v>
      </c>
      <c r="J610" s="1" t="n">
        <v>1953</v>
      </c>
      <c r="K610" s="1" t="s">
        <v>2194</v>
      </c>
    </row>
    <row r="611" customFormat="false" ht="15" hidden="false" customHeight="false" outlineLevel="0" collapsed="false">
      <c r="A611" s="6" t="str">
        <f aca="false">"sankmc_"&amp;ROUND(B611,1)&amp;"_"&amp;ROUND(C611,1)&amp;"_"&amp;ROUND(D611,1)&amp;"_"&amp;ROUND(E611,1)&amp;"_"&amp;ROUND(F611,1)&amp;"_"&amp;ROUND(G611,1)</f>
        <v>sankmc_37.2_2.7_0_0_27.1_33.1</v>
      </c>
      <c r="B611" s="1" t="n">
        <v>37.21</v>
      </c>
      <c r="C611" s="1" t="n">
        <v>2.67</v>
      </c>
      <c r="D611" s="1" t="n">
        <v>0</v>
      </c>
      <c r="E611" s="1" t="n">
        <v>0</v>
      </c>
      <c r="F611" s="1" t="n">
        <v>27.06</v>
      </c>
      <c r="G611" s="1" t="n">
        <v>33.06</v>
      </c>
      <c r="H611" s="34" t="n">
        <v>1708.15</v>
      </c>
      <c r="I611" s="1" t="s">
        <v>2813</v>
      </c>
      <c r="J611" s="1" t="n">
        <v>1954</v>
      </c>
      <c r="K611" s="1" t="s">
        <v>2194</v>
      </c>
    </row>
    <row r="612" customFormat="false" ht="15" hidden="false" customHeight="false" outlineLevel="0" collapsed="false">
      <c r="A612" s="6" t="str">
        <f aca="false">"sankmc_"&amp;ROUND(B612,1)&amp;"_"&amp;ROUND(C612,1)&amp;"_"&amp;ROUND(D612,1)&amp;"_"&amp;ROUND(E612,1)&amp;"_"&amp;ROUND(F612,1)&amp;"_"&amp;ROUND(G612,1)</f>
        <v>sankmc_37.2_5.5_0_0_12_45.4</v>
      </c>
      <c r="B612" s="1" t="n">
        <v>37.19</v>
      </c>
      <c r="C612" s="1" t="n">
        <v>5.48</v>
      </c>
      <c r="D612" s="1" t="n">
        <v>0</v>
      </c>
      <c r="E612" s="1" t="n">
        <v>0</v>
      </c>
      <c r="F612" s="1" t="n">
        <v>11.98</v>
      </c>
      <c r="G612" s="1" t="n">
        <v>45.35</v>
      </c>
      <c r="H612" s="34" t="n">
        <v>1673.15</v>
      </c>
      <c r="I612" s="1" t="s">
        <v>2840</v>
      </c>
      <c r="J612" s="1" t="n">
        <v>2016</v>
      </c>
      <c r="K612" s="1" t="s">
        <v>2194</v>
      </c>
    </row>
    <row r="613" customFormat="false" ht="15" hidden="false" customHeight="false" outlineLevel="0" collapsed="false">
      <c r="A613" s="6" t="str">
        <f aca="false">"sankmc_"&amp;ROUND(B613,1)&amp;"_"&amp;ROUND(C613,1)&amp;"_"&amp;ROUND(D613,1)&amp;"_"&amp;ROUND(E613,1)&amp;"_"&amp;ROUND(F613,1)&amp;"_"&amp;ROUND(G613,1)</f>
        <v>sankmc_37.2_5.5_0_0_26.4_30.9</v>
      </c>
      <c r="B613" s="1" t="n">
        <v>37.23</v>
      </c>
      <c r="C613" s="1" t="n">
        <v>5.49</v>
      </c>
      <c r="D613" s="1" t="n">
        <v>0</v>
      </c>
      <c r="E613" s="1" t="n">
        <v>0</v>
      </c>
      <c r="F613" s="1" t="n">
        <v>26.36</v>
      </c>
      <c r="G613" s="1" t="n">
        <v>30.92</v>
      </c>
      <c r="H613" s="34" t="n">
        <v>1668.15</v>
      </c>
      <c r="I613" s="1" t="s">
        <v>2813</v>
      </c>
      <c r="J613" s="1" t="n">
        <v>1954</v>
      </c>
      <c r="K613" s="1" t="s">
        <v>2194</v>
      </c>
    </row>
    <row r="614" customFormat="false" ht="15" hidden="false" customHeight="false" outlineLevel="0" collapsed="false">
      <c r="A614" s="6" t="str">
        <f aca="false">"sankmc_"&amp;ROUND(B614,1)&amp;"_"&amp;ROUND(C614,1)&amp;"_"&amp;ROUND(D614,1)&amp;"_"&amp;ROUND(E614,1)&amp;"_"&amp;ROUND(F614,1)&amp;"_"&amp;ROUND(G614,1)</f>
        <v>sankmc_37.2_5.8_0_0_8.8_48.3</v>
      </c>
      <c r="B614" s="1" t="n">
        <v>37.21</v>
      </c>
      <c r="C614" s="1" t="n">
        <v>5.77</v>
      </c>
      <c r="D614" s="1" t="n">
        <v>0</v>
      </c>
      <c r="E614" s="1" t="n">
        <v>0</v>
      </c>
      <c r="F614" s="1" t="n">
        <v>8.76</v>
      </c>
      <c r="G614" s="1" t="n">
        <v>48.26</v>
      </c>
      <c r="H614" s="34" t="n">
        <v>1682.15</v>
      </c>
      <c r="I614" s="1" t="s">
        <v>2813</v>
      </c>
      <c r="J614" s="1" t="n">
        <v>1954</v>
      </c>
      <c r="K614" s="1" t="s">
        <v>2194</v>
      </c>
    </row>
    <row r="615" customFormat="false" ht="15" hidden="false" customHeight="false" outlineLevel="0" collapsed="false">
      <c r="A615" s="6" t="str">
        <f aca="false">"sankmc_"&amp;ROUND(B615,1)&amp;"_"&amp;ROUND(C615,1)&amp;"_"&amp;ROUND(D615,1)&amp;"_"&amp;ROUND(E615,1)&amp;"_"&amp;ROUND(F615,1)&amp;"_"&amp;ROUND(G615,1)</f>
        <v>sankmc_37.2_8.2_0_0_34.7_19.9</v>
      </c>
      <c r="B615" s="1" t="n">
        <v>37.1962803719628</v>
      </c>
      <c r="C615" s="1" t="n">
        <v>8.21917808219178</v>
      </c>
      <c r="D615" s="1" t="n">
        <v>0</v>
      </c>
      <c r="E615" s="1" t="n">
        <v>0</v>
      </c>
      <c r="F615" s="1" t="n">
        <v>34.6565343465653</v>
      </c>
      <c r="G615" s="1" t="n">
        <v>19.9280071992801</v>
      </c>
      <c r="H615" s="34" t="n">
        <v>1771.15</v>
      </c>
      <c r="I615" s="1" t="s">
        <v>2813</v>
      </c>
      <c r="J615" s="1" t="n">
        <v>1954</v>
      </c>
      <c r="K615" s="1" t="s">
        <v>2194</v>
      </c>
    </row>
    <row r="616" customFormat="false" ht="15" hidden="false" customHeight="false" outlineLevel="0" collapsed="false">
      <c r="A616" s="6" t="str">
        <f aca="false">"sankmc_"&amp;ROUND(B616,1)&amp;"_"&amp;ROUND(C616,1)&amp;"_"&amp;ROUND(D616,1)&amp;"_"&amp;ROUND(E616,1)&amp;"_"&amp;ROUND(F616,1)&amp;"_"&amp;ROUND(G616,1)</f>
        <v>sankmc_37.2_8.7_0_0_17.5_36.7</v>
      </c>
      <c r="B616" s="1" t="n">
        <v>37.17</v>
      </c>
      <c r="C616" s="1" t="n">
        <v>8.65</v>
      </c>
      <c r="D616" s="1" t="n">
        <v>0</v>
      </c>
      <c r="E616" s="1" t="n">
        <v>0</v>
      </c>
      <c r="F616" s="1" t="n">
        <v>17.5</v>
      </c>
      <c r="G616" s="1" t="n">
        <v>36.68</v>
      </c>
      <c r="H616" s="34" t="n">
        <v>1646.15</v>
      </c>
      <c r="I616" s="1" t="s">
        <v>2813</v>
      </c>
      <c r="J616" s="1" t="n">
        <v>1954</v>
      </c>
      <c r="K616" s="1" t="s">
        <v>2194</v>
      </c>
    </row>
    <row r="617" customFormat="false" ht="15" hidden="false" customHeight="false" outlineLevel="0" collapsed="false">
      <c r="A617" s="6" t="str">
        <f aca="false">"sankmc_"&amp;ROUND(B617,1)&amp;"_"&amp;ROUND(C617,1)&amp;"_"&amp;ROUND(D617,1)&amp;"_"&amp;ROUND(E617,1)&amp;"_"&amp;ROUND(F617,1)&amp;"_"&amp;ROUND(G617,1)</f>
        <v>sankmc_37.2_8.9_0_0_7.5_46.4</v>
      </c>
      <c r="B617" s="1" t="n">
        <v>37.2362763723628</v>
      </c>
      <c r="C617" s="1" t="n">
        <v>8.8991100889911</v>
      </c>
      <c r="D617" s="1" t="n">
        <v>0</v>
      </c>
      <c r="E617" s="1" t="n">
        <v>0</v>
      </c>
      <c r="F617" s="1" t="n">
        <v>7.4992500749925</v>
      </c>
      <c r="G617" s="1" t="n">
        <v>46.3653634636536</v>
      </c>
      <c r="H617" s="34" t="n">
        <v>1700.15</v>
      </c>
      <c r="I617" s="1" t="s">
        <v>2813</v>
      </c>
      <c r="J617" s="1" t="n">
        <v>1954</v>
      </c>
      <c r="K617" s="1" t="s">
        <v>2194</v>
      </c>
    </row>
    <row r="618" customFormat="false" ht="15" hidden="false" customHeight="false" outlineLevel="0" collapsed="false">
      <c r="A618" s="6" t="str">
        <f aca="false">"sankmc_"&amp;ROUND(B618,1)&amp;"_"&amp;ROUND(C618,1)&amp;"_"&amp;ROUND(D618,1)&amp;"_"&amp;ROUND(E618,1)&amp;"_"&amp;ROUND(F618,1)&amp;"_"&amp;ROUND(G618,1)</f>
        <v>sankmc_37.3_0_0_0_18.7_44</v>
      </c>
      <c r="B618" s="1" t="n">
        <v>37.33</v>
      </c>
      <c r="C618" s="1" t="n">
        <v>0</v>
      </c>
      <c r="D618" s="1" t="n">
        <v>0</v>
      </c>
      <c r="E618" s="1" t="n">
        <v>0</v>
      </c>
      <c r="F618" s="1" t="n">
        <v>18.68</v>
      </c>
      <c r="G618" s="1" t="n">
        <v>43.99</v>
      </c>
      <c r="H618" s="34" t="n">
        <v>1818.15</v>
      </c>
      <c r="I618" s="1" t="s">
        <v>2813</v>
      </c>
      <c r="J618" s="1" t="n">
        <v>1943</v>
      </c>
      <c r="K618" s="1" t="s">
        <v>2194</v>
      </c>
    </row>
    <row r="619" customFormat="false" ht="15" hidden="false" customHeight="false" outlineLevel="0" collapsed="false">
      <c r="A619" s="6" t="str">
        <f aca="false">"sankmc_"&amp;ROUND(B619,1)&amp;"_"&amp;ROUND(C619,1)&amp;"_"&amp;ROUND(D619,1)&amp;"_"&amp;ROUND(E619,1)&amp;"_"&amp;ROUND(F619,1)&amp;"_"&amp;ROUND(G619,1)</f>
        <v>sankmc_37.3_11_0_0_41.7_10</v>
      </c>
      <c r="B619" s="1" t="n">
        <v>37.31</v>
      </c>
      <c r="C619" s="1" t="n">
        <v>10.99</v>
      </c>
      <c r="D619" s="1" t="n">
        <v>0</v>
      </c>
      <c r="E619" s="1" t="n">
        <v>0</v>
      </c>
      <c r="F619" s="1" t="n">
        <v>41.71</v>
      </c>
      <c r="G619" s="1" t="n">
        <v>9.99</v>
      </c>
      <c r="H619" s="34" t="n">
        <v>1848.15</v>
      </c>
      <c r="I619" s="1" t="s">
        <v>2813</v>
      </c>
      <c r="J619" s="1" t="n">
        <v>1954</v>
      </c>
      <c r="K619" s="1" t="s">
        <v>2194</v>
      </c>
    </row>
    <row r="620" customFormat="false" ht="15" hidden="false" customHeight="false" outlineLevel="0" collapsed="false">
      <c r="A620" s="6" t="str">
        <f aca="false">"sankmc_"&amp;ROUND(B620,1)&amp;"_"&amp;ROUND(C620,1)&amp;"_"&amp;ROUND(D620,1)&amp;"_"&amp;ROUND(E620,1)&amp;"_"&amp;ROUND(F620,1)&amp;"_"&amp;ROUND(G620,1)</f>
        <v>sankmc_37.3_16.1_46.6_0_0_0</v>
      </c>
      <c r="B620" s="1" t="n">
        <v>37.29</v>
      </c>
      <c r="C620" s="1" t="n">
        <v>16.07</v>
      </c>
      <c r="D620" s="1" t="n">
        <v>46.64</v>
      </c>
      <c r="E620" s="1" t="n">
        <v>0</v>
      </c>
      <c r="F620" s="1" t="n">
        <v>0</v>
      </c>
      <c r="G620" s="1" t="n">
        <v>0</v>
      </c>
      <c r="H620" s="34" t="n">
        <v>1763.15</v>
      </c>
      <c r="I620" s="1" t="s">
        <v>2839</v>
      </c>
      <c r="J620" s="1" t="n">
        <v>1956</v>
      </c>
      <c r="K620" s="1" t="s">
        <v>2194</v>
      </c>
    </row>
    <row r="621" customFormat="false" ht="15" hidden="false" customHeight="false" outlineLevel="0" collapsed="false">
      <c r="A621" s="6" t="str">
        <f aca="false">"sankmc_"&amp;ROUND(B621,1)&amp;"_"&amp;ROUND(C621,1)&amp;"_"&amp;ROUND(D621,1)&amp;"_"&amp;ROUND(E621,1)&amp;"_"&amp;ROUND(F621,1)&amp;"_"&amp;ROUND(G621,1)</f>
        <v>sankmc_37.3_2.7_0_0_18.1_41.9</v>
      </c>
      <c r="B621" s="1" t="n">
        <v>37.2662733726627</v>
      </c>
      <c r="C621" s="1" t="n">
        <v>2.74972502749725</v>
      </c>
      <c r="D621" s="1" t="n">
        <v>0</v>
      </c>
      <c r="E621" s="1" t="n">
        <v>0</v>
      </c>
      <c r="F621" s="1" t="n">
        <v>18.0581941805819</v>
      </c>
      <c r="G621" s="1" t="n">
        <v>41.9258074192581</v>
      </c>
      <c r="H621" s="34" t="n">
        <v>1714.15</v>
      </c>
      <c r="I621" s="1" t="s">
        <v>2813</v>
      </c>
      <c r="J621" s="1" t="n">
        <v>1954</v>
      </c>
      <c r="K621" s="1" t="s">
        <v>2194</v>
      </c>
    </row>
    <row r="622" customFormat="false" ht="15" hidden="false" customHeight="false" outlineLevel="0" collapsed="false">
      <c r="A622" s="6" t="str">
        <f aca="false">"sankmc_"&amp;ROUND(B622,1)&amp;"_"&amp;ROUND(C622,1)&amp;"_"&amp;ROUND(D622,1)&amp;"_"&amp;ROUND(E622,1)&amp;"_"&amp;ROUND(F622,1)&amp;"_"&amp;ROUND(G622,1)</f>
        <v>sankmc_37.3_5.3_0_0_14.9_42.6</v>
      </c>
      <c r="B622" s="1" t="n">
        <v>37.32</v>
      </c>
      <c r="C622" s="1" t="n">
        <v>5.26</v>
      </c>
      <c r="D622" s="1" t="n">
        <v>0</v>
      </c>
      <c r="E622" s="1" t="n">
        <v>0</v>
      </c>
      <c r="F622" s="1" t="n">
        <v>14.87</v>
      </c>
      <c r="G622" s="1" t="n">
        <v>42.55</v>
      </c>
      <c r="H622" s="34" t="n">
        <v>1663.15</v>
      </c>
      <c r="I622" s="1" t="s">
        <v>2813</v>
      </c>
      <c r="J622" s="1" t="n">
        <v>1941</v>
      </c>
      <c r="K622" s="1" t="s">
        <v>2194</v>
      </c>
    </row>
    <row r="623" customFormat="false" ht="15" hidden="false" customHeight="false" outlineLevel="0" collapsed="false">
      <c r="A623" s="6" t="str">
        <f aca="false">"sankmc_"&amp;ROUND(B623,1)&amp;"_"&amp;ROUND(C623,1)&amp;"_"&amp;ROUND(D623,1)&amp;"_"&amp;ROUND(E623,1)&amp;"_"&amp;ROUND(F623,1)&amp;"_"&amp;ROUND(G623,1)</f>
        <v>sankmc_37.3_8.8_0_0_7.8_46.1</v>
      </c>
      <c r="B623" s="1" t="n">
        <v>37.29</v>
      </c>
      <c r="C623" s="1" t="n">
        <v>8.83</v>
      </c>
      <c r="D623" s="1" t="n">
        <v>0</v>
      </c>
      <c r="E623" s="1" t="n">
        <v>0</v>
      </c>
      <c r="F623" s="1" t="n">
        <v>7.79</v>
      </c>
      <c r="G623" s="1" t="n">
        <v>46.09</v>
      </c>
      <c r="H623" s="34" t="n">
        <v>1698.15</v>
      </c>
      <c r="I623" s="1" t="s">
        <v>2813</v>
      </c>
      <c r="J623" s="1" t="n">
        <v>1941</v>
      </c>
      <c r="K623" s="1" t="s">
        <v>2194</v>
      </c>
    </row>
    <row r="624" customFormat="false" ht="15" hidden="false" customHeight="false" outlineLevel="0" collapsed="false">
      <c r="A624" s="6" t="str">
        <f aca="false">"sankmc_"&amp;ROUND(B624,1)&amp;"_"&amp;ROUND(C624,1)&amp;"_"&amp;ROUND(D624,1)&amp;"_"&amp;ROUND(E624,1)&amp;"_"&amp;ROUND(F624,1)&amp;"_"&amp;ROUND(G624,1)</f>
        <v>sankmc_37.4_0_0_0_12.3_50.3</v>
      </c>
      <c r="B624" s="1" t="n">
        <v>37.4</v>
      </c>
      <c r="C624" s="1" t="n">
        <v>0</v>
      </c>
      <c r="D624" s="1" t="n">
        <v>0</v>
      </c>
      <c r="E624" s="1" t="n">
        <v>0</v>
      </c>
      <c r="F624" s="1" t="n">
        <v>12.26</v>
      </c>
      <c r="G624" s="1" t="n">
        <v>50.34</v>
      </c>
      <c r="H624" s="34" t="n">
        <v>1983.15</v>
      </c>
      <c r="I624" s="1" t="s">
        <v>2813</v>
      </c>
      <c r="J624" s="1" t="n">
        <v>1943</v>
      </c>
      <c r="K624" s="1" t="s">
        <v>2194</v>
      </c>
    </row>
    <row r="625" customFormat="false" ht="15" hidden="false" customHeight="false" outlineLevel="0" collapsed="false">
      <c r="A625" s="6" t="str">
        <f aca="false">"sankmc_"&amp;ROUND(B625,1)&amp;"_"&amp;ROUND(C625,1)&amp;"_"&amp;ROUND(D625,1)&amp;"_"&amp;ROUND(E625,1)&amp;"_"&amp;ROUND(F625,1)&amp;"_"&amp;ROUND(G625,1)</f>
        <v>sankmc_37.5_0_0_62.5_0_0</v>
      </c>
      <c r="B625" s="1" t="n">
        <v>37.5</v>
      </c>
      <c r="C625" s="1" t="n">
        <v>0</v>
      </c>
      <c r="D625" s="1" t="n">
        <v>0</v>
      </c>
      <c r="E625" s="1" t="n">
        <v>62.5</v>
      </c>
      <c r="F625" s="1" t="n">
        <v>0</v>
      </c>
      <c r="G625" s="1" t="n">
        <v>0</v>
      </c>
      <c r="H625" s="34" t="n">
        <v>1172.15</v>
      </c>
      <c r="I625" s="1" t="s">
        <v>2836</v>
      </c>
      <c r="J625" s="1" t="n">
        <v>2005</v>
      </c>
      <c r="K625" s="1" t="s">
        <v>2194</v>
      </c>
    </row>
    <row r="626" customFormat="false" ht="15" hidden="false" customHeight="false" outlineLevel="0" collapsed="false">
      <c r="A626" s="6" t="str">
        <f aca="false">"sankmc_"&amp;ROUND(B626,1)&amp;"_"&amp;ROUND(C626,1)&amp;"_"&amp;ROUND(D626,1)&amp;"_"&amp;ROUND(E626,1)&amp;"_"&amp;ROUND(F626,1)&amp;"_"&amp;ROUND(G626,1)</f>
        <v>sankmc_37.5_0_62.5_0_0_0</v>
      </c>
      <c r="B626" s="1" t="n">
        <v>37.5</v>
      </c>
      <c r="C626" s="1" t="n">
        <v>0</v>
      </c>
      <c r="D626" s="1" t="n">
        <v>62.5</v>
      </c>
      <c r="E626" s="1" t="n">
        <v>0</v>
      </c>
      <c r="F626" s="1" t="n">
        <v>0</v>
      </c>
      <c r="G626" s="1" t="n">
        <v>0</v>
      </c>
      <c r="H626" s="34" t="n">
        <v>1342.15</v>
      </c>
      <c r="I626" s="1" t="s">
        <v>2836</v>
      </c>
      <c r="J626" s="1" t="n">
        <v>2003</v>
      </c>
      <c r="K626" s="1" t="s">
        <v>2194</v>
      </c>
    </row>
    <row r="627" customFormat="false" ht="15" hidden="false" customHeight="false" outlineLevel="0" collapsed="false">
      <c r="A627" s="6" t="str">
        <f aca="false">"sankmc_"&amp;ROUND(B627,1)&amp;"_"&amp;ROUND(C627,1)&amp;"_"&amp;ROUND(D627,1)&amp;"_"&amp;ROUND(E627,1)&amp;"_"&amp;ROUND(F627,1)&amp;"_"&amp;ROUND(G627,1)</f>
        <v>sankmc_37.5_17_0_0_6.2_39.2</v>
      </c>
      <c r="B627" s="1" t="n">
        <v>37.5162483751625</v>
      </c>
      <c r="C627" s="1" t="n">
        <v>17.028297170283</v>
      </c>
      <c r="D627" s="1" t="n">
        <v>0</v>
      </c>
      <c r="E627" s="1" t="n">
        <v>0</v>
      </c>
      <c r="F627" s="1" t="n">
        <v>6.21937806219378</v>
      </c>
      <c r="G627" s="1" t="n">
        <v>39.2360763923608</v>
      </c>
      <c r="H627" s="34" t="n">
        <v>1683.15</v>
      </c>
      <c r="I627" s="1" t="s">
        <v>2832</v>
      </c>
      <c r="J627" s="1" t="n">
        <v>1957</v>
      </c>
      <c r="K627" s="1" t="s">
        <v>2194</v>
      </c>
    </row>
    <row r="628" customFormat="false" ht="15" hidden="false" customHeight="false" outlineLevel="0" collapsed="false">
      <c r="A628" s="6" t="str">
        <f aca="false">"sankmc_"&amp;ROUND(B628,1)&amp;"_"&amp;ROUND(C628,1)&amp;"_"&amp;ROUND(D628,1)&amp;"_"&amp;ROUND(E628,1)&amp;"_"&amp;ROUND(F628,1)&amp;"_"&amp;ROUND(G628,1)</f>
        <v>sankmc_37.6_10.4_0_0_7.4_44.6</v>
      </c>
      <c r="B628" s="1" t="n">
        <v>37.5662433756624</v>
      </c>
      <c r="C628" s="1" t="n">
        <v>10.3789621037896</v>
      </c>
      <c r="D628" s="1" t="n">
        <v>0</v>
      </c>
      <c r="E628" s="1" t="n">
        <v>0</v>
      </c>
      <c r="F628" s="1" t="n">
        <v>7.43925607439256</v>
      </c>
      <c r="G628" s="1" t="n">
        <v>44.6155384461554</v>
      </c>
      <c r="H628" s="34" t="n">
        <v>1733.15</v>
      </c>
      <c r="I628" s="1" t="s">
        <v>2840</v>
      </c>
      <c r="J628" s="1" t="n">
        <v>2016</v>
      </c>
      <c r="K628" s="1" t="s">
        <v>2194</v>
      </c>
    </row>
    <row r="629" customFormat="false" ht="15" hidden="false" customHeight="false" outlineLevel="0" collapsed="false">
      <c r="A629" s="6" t="str">
        <f aca="false">"sankmc_"&amp;ROUND(B629,1)&amp;"_"&amp;ROUND(C629,1)&amp;"_"&amp;ROUND(D629,1)&amp;"_"&amp;ROUND(E629,1)&amp;"_"&amp;ROUND(F629,1)&amp;"_"&amp;ROUND(G629,1)</f>
        <v>sankmc_37.6_15.4_0_0_12.4_34.6</v>
      </c>
      <c r="B629" s="1" t="n">
        <v>37.55</v>
      </c>
      <c r="C629" s="1" t="n">
        <v>15.37</v>
      </c>
      <c r="D629" s="1" t="n">
        <v>0</v>
      </c>
      <c r="E629" s="1" t="n">
        <v>0</v>
      </c>
      <c r="F629" s="1" t="n">
        <v>12.44</v>
      </c>
      <c r="G629" s="1" t="n">
        <v>34.64</v>
      </c>
      <c r="H629" s="34" t="n">
        <v>1690.15</v>
      </c>
      <c r="I629" s="1" t="s">
        <v>2813</v>
      </c>
      <c r="J629" s="1" t="n">
        <v>1954</v>
      </c>
      <c r="K629" s="1" t="s">
        <v>2194</v>
      </c>
    </row>
    <row r="630" customFormat="false" ht="15" hidden="false" customHeight="false" outlineLevel="0" collapsed="false">
      <c r="A630" s="6" t="str">
        <f aca="false">"sankmc_"&amp;ROUND(B630,1)&amp;"_"&amp;ROUND(C630,1)&amp;"_"&amp;ROUND(D630,1)&amp;"_"&amp;ROUND(E630,1)&amp;"_"&amp;ROUND(F630,1)&amp;"_"&amp;ROUND(G630,1)</f>
        <v>sankmc_37.6_16.6_0_0_15.6_30.2</v>
      </c>
      <c r="B630" s="1" t="n">
        <v>37.6</v>
      </c>
      <c r="C630" s="1" t="n">
        <v>16.62</v>
      </c>
      <c r="D630" s="1" t="n">
        <v>0</v>
      </c>
      <c r="E630" s="1" t="n">
        <v>0</v>
      </c>
      <c r="F630" s="1" t="n">
        <v>15.57</v>
      </c>
      <c r="G630" s="1" t="n">
        <v>30.21</v>
      </c>
      <c r="H630" s="34" t="n">
        <v>1767.15</v>
      </c>
      <c r="I630" s="1" t="s">
        <v>2830</v>
      </c>
      <c r="J630" s="1" t="n">
        <v>1954</v>
      </c>
      <c r="K630" s="1" t="s">
        <v>2194</v>
      </c>
    </row>
    <row r="631" customFormat="false" ht="15" hidden="false" customHeight="false" outlineLevel="0" collapsed="false">
      <c r="A631" s="6" t="str">
        <f aca="false">"sankmc_"&amp;ROUND(B631,1)&amp;"_"&amp;ROUND(C631,1)&amp;"_"&amp;ROUND(D631,1)&amp;"_"&amp;ROUND(E631,1)&amp;"_"&amp;ROUND(F631,1)&amp;"_"&amp;ROUND(G631,1)</f>
        <v>sankmc_37.6_8.3_0_0_30.9_23.2</v>
      </c>
      <c r="B631" s="1" t="n">
        <v>37.6362363763624</v>
      </c>
      <c r="C631" s="1" t="n">
        <v>8.31916808319168</v>
      </c>
      <c r="D631" s="1" t="n">
        <v>0</v>
      </c>
      <c r="E631" s="1" t="n">
        <v>0</v>
      </c>
      <c r="F631" s="1" t="n">
        <v>30.8569143085691</v>
      </c>
      <c r="G631" s="1" t="n">
        <v>23.1876812318768</v>
      </c>
      <c r="H631" s="34" t="n">
        <v>1718.15</v>
      </c>
      <c r="I631" s="1" t="s">
        <v>2813</v>
      </c>
      <c r="J631" s="1" t="n">
        <v>1954</v>
      </c>
      <c r="K631" s="1" t="s">
        <v>2194</v>
      </c>
    </row>
    <row r="632" customFormat="false" ht="15" hidden="false" customHeight="false" outlineLevel="0" collapsed="false">
      <c r="A632" s="6" t="str">
        <f aca="false">"sankmc_"&amp;ROUND(B632,1)&amp;"_"&amp;ROUND(C632,1)&amp;"_"&amp;ROUND(D632,1)&amp;"_"&amp;ROUND(E632,1)&amp;"_"&amp;ROUND(F632,1)&amp;"_"&amp;ROUND(G632,1)</f>
        <v>sankmc_37.7_0_0_0_13.3_49</v>
      </c>
      <c r="B632" s="1" t="n">
        <v>37.73</v>
      </c>
      <c r="C632" s="1" t="n">
        <v>0</v>
      </c>
      <c r="D632" s="1" t="n">
        <v>0</v>
      </c>
      <c r="E632" s="1" t="n">
        <v>0</v>
      </c>
      <c r="F632" s="1" t="n">
        <v>13.25</v>
      </c>
      <c r="G632" s="1" t="n">
        <v>49.02</v>
      </c>
      <c r="H632" s="34" t="n">
        <v>1943.15</v>
      </c>
      <c r="I632" s="1" t="s">
        <v>2813</v>
      </c>
      <c r="J632" s="1" t="n">
        <v>1943</v>
      </c>
      <c r="K632" s="1" t="s">
        <v>2194</v>
      </c>
    </row>
    <row r="633" customFormat="false" ht="15" hidden="false" customHeight="false" outlineLevel="0" collapsed="false">
      <c r="A633" s="6" t="str">
        <f aca="false">"sankmc_"&amp;ROUND(B633,1)&amp;"_"&amp;ROUND(C633,1)&amp;"_"&amp;ROUND(D633,1)&amp;"_"&amp;ROUND(E633,1)&amp;"_"&amp;ROUND(F633,1)&amp;"_"&amp;ROUND(G633,1)</f>
        <v>sankmc_37.7_6.5_0_0_11.8_44.1</v>
      </c>
      <c r="B633" s="1" t="n">
        <v>37.7</v>
      </c>
      <c r="C633" s="1" t="n">
        <v>6.45</v>
      </c>
      <c r="D633" s="1" t="n">
        <v>0</v>
      </c>
      <c r="E633" s="1" t="n">
        <v>0</v>
      </c>
      <c r="F633" s="1" t="n">
        <v>11.79</v>
      </c>
      <c r="G633" s="1" t="n">
        <v>44.06</v>
      </c>
      <c r="H633" s="34" t="n">
        <v>1663.15</v>
      </c>
      <c r="I633" s="1" t="s">
        <v>2813</v>
      </c>
      <c r="J633" s="1" t="n">
        <v>1941</v>
      </c>
      <c r="K633" s="1" t="s">
        <v>2194</v>
      </c>
    </row>
    <row r="634" customFormat="false" ht="15" hidden="false" customHeight="false" outlineLevel="0" collapsed="false">
      <c r="A634" s="6" t="str">
        <f aca="false">"sankmc_"&amp;ROUND(B634,1)&amp;"_"&amp;ROUND(C634,1)&amp;"_"&amp;ROUND(D634,1)&amp;"_"&amp;ROUND(E634,1)&amp;"_"&amp;ROUND(F634,1)&amp;"_"&amp;ROUND(G634,1)</f>
        <v>sankmc_37.8_15.9_0_0_0_46.3</v>
      </c>
      <c r="B634" s="1" t="n">
        <v>37.8</v>
      </c>
      <c r="C634" s="1" t="n">
        <v>15.91</v>
      </c>
      <c r="D634" s="1" t="n">
        <v>0</v>
      </c>
      <c r="E634" s="1" t="n">
        <v>0</v>
      </c>
      <c r="F634" s="1" t="n">
        <v>0</v>
      </c>
      <c r="G634" s="1" t="n">
        <v>46.29</v>
      </c>
      <c r="H634" s="34" t="n">
        <v>1733.15</v>
      </c>
      <c r="I634" s="1" t="s">
        <v>2804</v>
      </c>
      <c r="J634" s="1" t="n">
        <v>1969</v>
      </c>
      <c r="K634" s="1" t="s">
        <v>2194</v>
      </c>
    </row>
    <row r="635" customFormat="false" ht="15" hidden="false" customHeight="false" outlineLevel="0" collapsed="false">
      <c r="A635" s="6" t="str">
        <f aca="false">"sankmc_"&amp;ROUND(B635,1)&amp;"_"&amp;ROUND(C635,1)&amp;"_"&amp;ROUND(D635,1)&amp;"_"&amp;ROUND(E635,1)&amp;"_"&amp;ROUND(F635,1)&amp;"_"&amp;ROUND(G635,1)</f>
        <v>sankmc_37.8_24.4_37.8_0_0_0</v>
      </c>
      <c r="B635" s="1" t="n">
        <v>37.82</v>
      </c>
      <c r="C635" s="1" t="n">
        <v>24.37</v>
      </c>
      <c r="D635" s="1" t="n">
        <v>37.81</v>
      </c>
      <c r="E635" s="1" t="n">
        <v>0</v>
      </c>
      <c r="F635" s="1" t="n">
        <v>0</v>
      </c>
      <c r="G635" s="1" t="n">
        <v>0</v>
      </c>
      <c r="H635" s="34" t="n">
        <v>1978.15</v>
      </c>
      <c r="I635" s="1" t="s">
        <v>2839</v>
      </c>
      <c r="J635" s="1" t="n">
        <v>1956</v>
      </c>
      <c r="K635" s="1" t="s">
        <v>2194</v>
      </c>
    </row>
    <row r="636" customFormat="false" ht="15" hidden="false" customHeight="false" outlineLevel="0" collapsed="false">
      <c r="A636" s="6" t="str">
        <f aca="false">"sankmc_"&amp;ROUND(B636,1)&amp;"_"&amp;ROUND(C636,1)&amp;"_"&amp;ROUND(D636,1)&amp;"_"&amp;ROUND(E636,1)&amp;"_"&amp;ROUND(F636,1)&amp;"_"&amp;ROUND(G636,1)</f>
        <v>sankmc_37.8_5.6_0_0_18.9_37.7</v>
      </c>
      <c r="B636" s="1" t="n">
        <v>37.79</v>
      </c>
      <c r="C636" s="1" t="n">
        <v>5.61</v>
      </c>
      <c r="D636" s="1" t="n">
        <v>0</v>
      </c>
      <c r="E636" s="1" t="n">
        <v>0</v>
      </c>
      <c r="F636" s="1" t="n">
        <v>18.87</v>
      </c>
      <c r="G636" s="1" t="n">
        <v>37.73</v>
      </c>
      <c r="H636" s="34" t="n">
        <v>1653.15</v>
      </c>
      <c r="I636" s="1" t="s">
        <v>2843</v>
      </c>
      <c r="J636" s="1" t="n">
        <v>1982</v>
      </c>
      <c r="K636" s="1" t="s">
        <v>2194</v>
      </c>
    </row>
    <row r="637" customFormat="false" ht="15" hidden="false" customHeight="false" outlineLevel="0" collapsed="false">
      <c r="A637" s="6" t="str">
        <f aca="false">"sankmc_"&amp;ROUND(B637,1)&amp;"_"&amp;ROUND(C637,1)&amp;"_"&amp;ROUND(D637,1)&amp;"_"&amp;ROUND(E637,1)&amp;"_"&amp;ROUND(F637,1)&amp;"_"&amp;ROUND(G637,1)</f>
        <v>sankmc_37.8_6.3_0_0_14.4_41.5</v>
      </c>
      <c r="B637" s="1" t="n">
        <v>37.77</v>
      </c>
      <c r="C637" s="1" t="n">
        <v>6.28</v>
      </c>
      <c r="D637" s="1" t="n">
        <v>0</v>
      </c>
      <c r="E637" s="1" t="n">
        <v>0</v>
      </c>
      <c r="F637" s="1" t="n">
        <v>14.44</v>
      </c>
      <c r="G637" s="1" t="n">
        <v>41.51</v>
      </c>
      <c r="H637" s="34" t="n">
        <v>1659.15</v>
      </c>
      <c r="I637" s="1" t="s">
        <v>2830</v>
      </c>
      <c r="J637" s="1" t="n">
        <v>1954</v>
      </c>
      <c r="K637" s="1" t="s">
        <v>2194</v>
      </c>
    </row>
    <row r="638" customFormat="false" ht="15" hidden="false" customHeight="false" outlineLevel="0" collapsed="false">
      <c r="A638" s="6" t="str">
        <f aca="false">"sankmc_"&amp;ROUND(B638,1)&amp;"_"&amp;ROUND(C638,1)&amp;"_"&amp;ROUND(D638,1)&amp;"_"&amp;ROUND(E638,1)&amp;"_"&amp;ROUND(F638,1)&amp;"_"&amp;ROUND(G638,1)</f>
        <v>sankmc_37.8_8.8_0_0_11.9_41.6</v>
      </c>
      <c r="B638" s="1" t="n">
        <v>37.79</v>
      </c>
      <c r="C638" s="1" t="n">
        <v>8.78999999999999</v>
      </c>
      <c r="D638" s="1" t="n">
        <v>0</v>
      </c>
      <c r="E638" s="1" t="n">
        <v>0</v>
      </c>
      <c r="F638" s="1" t="n">
        <v>11.86</v>
      </c>
      <c r="G638" s="1" t="n">
        <v>41.56</v>
      </c>
      <c r="H638" s="34" t="n">
        <v>1694.15</v>
      </c>
      <c r="I638" s="1" t="s">
        <v>2813</v>
      </c>
      <c r="J638" s="1" t="n">
        <v>1954</v>
      </c>
      <c r="K638" s="1" t="s">
        <v>2194</v>
      </c>
    </row>
    <row r="639" customFormat="false" ht="15" hidden="false" customHeight="false" outlineLevel="0" collapsed="false">
      <c r="A639" s="6" t="str">
        <f aca="false">"sankmc_"&amp;ROUND(B639,1)&amp;"_"&amp;ROUND(C639,1)&amp;"_"&amp;ROUND(D639,1)&amp;"_"&amp;ROUND(E639,1)&amp;"_"&amp;ROUND(F639,1)&amp;"_"&amp;ROUND(G639,1)</f>
        <v>sankmc_37.9_8.4_0_0_28.3_25.4</v>
      </c>
      <c r="B639" s="1" t="n">
        <v>37.94</v>
      </c>
      <c r="C639" s="1" t="n">
        <v>8.38</v>
      </c>
      <c r="D639" s="1" t="n">
        <v>0</v>
      </c>
      <c r="E639" s="1" t="n">
        <v>0</v>
      </c>
      <c r="F639" s="1" t="n">
        <v>28.28</v>
      </c>
      <c r="G639" s="1" t="n">
        <v>25.4</v>
      </c>
      <c r="H639" s="34" t="n">
        <v>1694.15</v>
      </c>
      <c r="I639" s="1" t="s">
        <v>2813</v>
      </c>
      <c r="J639" s="1" t="n">
        <v>1954</v>
      </c>
      <c r="K639" s="1" t="s">
        <v>2194</v>
      </c>
    </row>
    <row r="640" customFormat="false" ht="15" hidden="false" customHeight="false" outlineLevel="0" collapsed="false">
      <c r="A640" s="6" t="str">
        <f aca="false">"sankmc_"&amp;ROUND(B640,1)&amp;"_"&amp;ROUND(C640,1)&amp;"_"&amp;ROUND(D640,1)&amp;"_"&amp;ROUND(E640,1)&amp;"_"&amp;ROUND(F640,1)&amp;"_"&amp;ROUND(G640,1)</f>
        <v>sankmc_38_0_0_0_19_43</v>
      </c>
      <c r="B640" s="1" t="n">
        <v>37.996200379962</v>
      </c>
      <c r="C640" s="1" t="n">
        <v>0</v>
      </c>
      <c r="D640" s="1" t="n">
        <v>0</v>
      </c>
      <c r="E640" s="1" t="n">
        <v>0</v>
      </c>
      <c r="F640" s="1" t="n">
        <v>19.008099190081</v>
      </c>
      <c r="G640" s="1" t="n">
        <v>42.995700429957</v>
      </c>
      <c r="H640" s="34" t="n">
        <v>1793.15</v>
      </c>
      <c r="I640" s="1" t="s">
        <v>2813</v>
      </c>
      <c r="J640" s="1" t="n">
        <v>1943</v>
      </c>
      <c r="K640" s="1" t="s">
        <v>2194</v>
      </c>
    </row>
    <row r="641" customFormat="false" ht="15" hidden="false" customHeight="false" outlineLevel="0" collapsed="false">
      <c r="A641" s="6" t="str">
        <f aca="false">"sankmc_"&amp;ROUND(B641,1)&amp;"_"&amp;ROUND(C641,1)&amp;"_"&amp;ROUND(D641,1)&amp;"_"&amp;ROUND(E641,1)&amp;"_"&amp;ROUND(F641,1)&amp;"_"&amp;ROUND(G641,1)</f>
        <v>sankmc_38_0_0_62_0_0</v>
      </c>
      <c r="B641" s="1" t="n">
        <v>38</v>
      </c>
      <c r="C641" s="1" t="n">
        <v>0</v>
      </c>
      <c r="D641" s="1" t="n">
        <v>0</v>
      </c>
      <c r="E641" s="1" t="n">
        <v>62</v>
      </c>
      <c r="F641" s="1" t="n">
        <v>0</v>
      </c>
      <c r="G641" s="1" t="n">
        <v>0</v>
      </c>
      <c r="H641" s="34" t="n">
        <v>1166.15</v>
      </c>
      <c r="I641" s="1" t="s">
        <v>2836</v>
      </c>
      <c r="J641" s="1" t="n">
        <v>2005</v>
      </c>
      <c r="K641" s="1" t="s">
        <v>2194</v>
      </c>
    </row>
    <row r="642" customFormat="false" ht="15" hidden="false" customHeight="false" outlineLevel="0" collapsed="false">
      <c r="A642" s="6" t="str">
        <f aca="false">"sankmc_"&amp;ROUND(B642,1)&amp;"_"&amp;ROUND(C642,1)&amp;"_"&amp;ROUND(D642,1)&amp;"_"&amp;ROUND(E642,1)&amp;"_"&amp;ROUND(F642,1)&amp;"_"&amp;ROUND(G642,1)</f>
        <v>sankmc_38_12.1_49.9_0_0_0</v>
      </c>
      <c r="B642" s="1" t="n">
        <v>37.96</v>
      </c>
      <c r="C642" s="1" t="n">
        <v>12.12</v>
      </c>
      <c r="D642" s="1" t="n">
        <v>49.92</v>
      </c>
      <c r="E642" s="1" t="n">
        <v>0</v>
      </c>
      <c r="F642" s="1" t="n">
        <v>0</v>
      </c>
      <c r="G642" s="1" t="n">
        <v>0</v>
      </c>
      <c r="H642" s="34" t="n">
        <v>1613.15</v>
      </c>
      <c r="I642" s="1" t="s">
        <v>2839</v>
      </c>
      <c r="J642" s="1" t="n">
        <v>1956</v>
      </c>
      <c r="K642" s="1" t="s">
        <v>2194</v>
      </c>
    </row>
    <row r="643" customFormat="false" ht="15" hidden="false" customHeight="false" outlineLevel="0" collapsed="false">
      <c r="A643" s="6" t="str">
        <f aca="false">"sankmc_"&amp;ROUND(B643,1)&amp;"_"&amp;ROUND(C643,1)&amp;"_"&amp;ROUND(D643,1)&amp;"_"&amp;ROUND(E643,1)&amp;"_"&amp;ROUND(F643,1)&amp;"_"&amp;ROUND(G643,1)</f>
        <v>sankmc_38_2.8_0_0_11.3_47.9</v>
      </c>
      <c r="B643" s="1" t="n">
        <v>38.01</v>
      </c>
      <c r="C643" s="1" t="n">
        <v>2.79999999999999</v>
      </c>
      <c r="D643" s="1" t="n">
        <v>0</v>
      </c>
      <c r="E643" s="1" t="n">
        <v>0</v>
      </c>
      <c r="F643" s="1" t="n">
        <v>11.33</v>
      </c>
      <c r="G643" s="1" t="n">
        <v>47.86</v>
      </c>
      <c r="H643" s="34" t="n">
        <v>1746.15</v>
      </c>
      <c r="I643" s="1" t="s">
        <v>2813</v>
      </c>
      <c r="J643" s="1" t="n">
        <v>1954</v>
      </c>
      <c r="K643" s="1" t="s">
        <v>2194</v>
      </c>
    </row>
    <row r="644" customFormat="false" ht="15" hidden="false" customHeight="false" outlineLevel="0" collapsed="false">
      <c r="A644" s="6" t="str">
        <f aca="false">"sankmc_"&amp;ROUND(B644,1)&amp;"_"&amp;ROUND(C644,1)&amp;"_"&amp;ROUND(D644,1)&amp;"_"&amp;ROUND(E644,1)&amp;"_"&amp;ROUND(F644,1)&amp;"_"&amp;ROUND(G644,1)</f>
        <v>sankmc_38_4.1_0_0_15.7_42.1</v>
      </c>
      <c r="B644" s="1" t="n">
        <v>38</v>
      </c>
      <c r="C644" s="1" t="n">
        <v>4.14</v>
      </c>
      <c r="D644" s="1" t="n">
        <v>0</v>
      </c>
      <c r="E644" s="1" t="n">
        <v>0</v>
      </c>
      <c r="F644" s="1" t="n">
        <v>15.72</v>
      </c>
      <c r="G644" s="1" t="n">
        <v>42.14</v>
      </c>
      <c r="H644" s="34" t="n">
        <v>1673.15</v>
      </c>
      <c r="I644" s="1" t="s">
        <v>2813</v>
      </c>
      <c r="J644" s="1" t="n">
        <v>1941</v>
      </c>
      <c r="K644" s="1" t="s">
        <v>2194</v>
      </c>
    </row>
    <row r="645" customFormat="false" ht="15" hidden="false" customHeight="false" outlineLevel="0" collapsed="false">
      <c r="A645" s="6" t="str">
        <f aca="false">"sankmc_"&amp;ROUND(B645,1)&amp;"_"&amp;ROUND(C645,1)&amp;"_"&amp;ROUND(D645,1)&amp;"_"&amp;ROUND(E645,1)&amp;"_"&amp;ROUND(F645,1)&amp;"_"&amp;ROUND(G645,1)</f>
        <v>sankmc_38_62_0_0_0_0</v>
      </c>
      <c r="B645" s="1" t="n">
        <v>37.96</v>
      </c>
      <c r="C645" s="1" t="n">
        <v>62.04</v>
      </c>
      <c r="D645" s="1" t="n">
        <v>0</v>
      </c>
      <c r="E645" s="1" t="n">
        <v>0</v>
      </c>
      <c r="F645" s="1" t="n">
        <v>0</v>
      </c>
      <c r="G645" s="1" t="n">
        <v>0</v>
      </c>
      <c r="H645" s="34" t="n">
        <v>2123.15</v>
      </c>
      <c r="I645" s="1" t="s">
        <v>2796</v>
      </c>
      <c r="J645" s="1" t="n">
        <v>1962</v>
      </c>
      <c r="K645" s="1" t="s">
        <v>2194</v>
      </c>
    </row>
    <row r="646" customFormat="false" ht="15" hidden="false" customHeight="false" outlineLevel="0" collapsed="false">
      <c r="A646" s="6" t="str">
        <f aca="false">"sankmc_"&amp;ROUND(B646,1)&amp;"_"&amp;ROUND(C646,1)&amp;"_"&amp;ROUND(D646,1)&amp;"_"&amp;ROUND(E646,1)&amp;"_"&amp;ROUND(F646,1)&amp;"_"&amp;ROUND(G646,1)</f>
        <v>sankmc_38.1_0_0_0_14.2_47.7</v>
      </c>
      <c r="B646" s="1" t="n">
        <v>38.06</v>
      </c>
      <c r="C646" s="1" t="n">
        <v>0</v>
      </c>
      <c r="D646" s="1" t="n">
        <v>0</v>
      </c>
      <c r="E646" s="1" t="n">
        <v>0</v>
      </c>
      <c r="F646" s="1" t="n">
        <v>14.22</v>
      </c>
      <c r="G646" s="1" t="n">
        <v>47.72</v>
      </c>
      <c r="H646" s="34" t="n">
        <v>1873.15</v>
      </c>
      <c r="I646" s="1" t="s">
        <v>2813</v>
      </c>
      <c r="J646" s="1" t="n">
        <v>1943</v>
      </c>
      <c r="K646" s="1" t="s">
        <v>2194</v>
      </c>
    </row>
    <row r="647" customFormat="false" ht="15" hidden="false" customHeight="false" outlineLevel="0" collapsed="false">
      <c r="A647" s="6" t="str">
        <f aca="false">"sankmc_"&amp;ROUND(B647,1)&amp;"_"&amp;ROUND(C647,1)&amp;"_"&amp;ROUND(D647,1)&amp;"_"&amp;ROUND(E647,1)&amp;"_"&amp;ROUND(F647,1)&amp;"_"&amp;ROUND(G647,1)</f>
        <v>sankmc_38.1_10_0_0_10.8_41</v>
      </c>
      <c r="B647" s="1" t="n">
        <v>38.1</v>
      </c>
      <c r="C647" s="1" t="n">
        <v>10.04</v>
      </c>
      <c r="D647" s="1" t="n">
        <v>0</v>
      </c>
      <c r="E647" s="1" t="n">
        <v>0</v>
      </c>
      <c r="F647" s="1" t="n">
        <v>10.82</v>
      </c>
      <c r="G647" s="1" t="n">
        <v>41.04</v>
      </c>
      <c r="H647" s="34" t="n">
        <v>1664.15</v>
      </c>
      <c r="I647" s="1" t="s">
        <v>2813</v>
      </c>
      <c r="J647" s="1" t="n">
        <v>1941</v>
      </c>
      <c r="K647" s="1" t="s">
        <v>2194</v>
      </c>
    </row>
    <row r="648" customFormat="false" ht="15" hidden="false" customHeight="false" outlineLevel="0" collapsed="false">
      <c r="A648" s="6" t="str">
        <f aca="false">"sankmc_"&amp;ROUND(B648,1)&amp;"_"&amp;ROUND(C648,1)&amp;"_"&amp;ROUND(D648,1)&amp;"_"&amp;ROUND(E648,1)&amp;"_"&amp;ROUND(F648,1)&amp;"_"&amp;ROUND(G648,1)</f>
        <v>sankmc_38.1_11.2_0_0_35.5_15.3</v>
      </c>
      <c r="B648" s="1" t="n">
        <v>38.05</v>
      </c>
      <c r="C648" s="1" t="n">
        <v>11.21</v>
      </c>
      <c r="D648" s="1" t="n">
        <v>0</v>
      </c>
      <c r="E648" s="1" t="n">
        <v>0</v>
      </c>
      <c r="F648" s="1" t="n">
        <v>35.45</v>
      </c>
      <c r="G648" s="1" t="n">
        <v>15.29</v>
      </c>
      <c r="H648" s="34" t="n">
        <v>1798.15</v>
      </c>
      <c r="I648" s="1" t="s">
        <v>2813</v>
      </c>
      <c r="J648" s="1" t="n">
        <v>1954</v>
      </c>
      <c r="K648" s="1" t="s">
        <v>2194</v>
      </c>
    </row>
    <row r="649" customFormat="false" ht="15" hidden="false" customHeight="false" outlineLevel="0" collapsed="false">
      <c r="A649" s="6" t="str">
        <f aca="false">"sankmc_"&amp;ROUND(B649,1)&amp;"_"&amp;ROUND(C649,1)&amp;"_"&amp;ROUND(D649,1)&amp;"_"&amp;ROUND(E649,1)&amp;"_"&amp;ROUND(F649,1)&amp;"_"&amp;ROUND(G649,1)</f>
        <v>sankmc_38.1_16.8_0_0_4.7_40.5</v>
      </c>
      <c r="B649" s="1" t="n">
        <v>38.11</v>
      </c>
      <c r="C649" s="1" t="n">
        <v>16.75</v>
      </c>
      <c r="D649" s="1" t="n">
        <v>0</v>
      </c>
      <c r="E649" s="1" t="n">
        <v>0</v>
      </c>
      <c r="F649" s="1" t="n">
        <v>4.67999999999999</v>
      </c>
      <c r="G649" s="1" t="n">
        <v>40.46</v>
      </c>
      <c r="H649" s="34" t="n">
        <v>1664.15</v>
      </c>
      <c r="I649" s="1" t="s">
        <v>2832</v>
      </c>
      <c r="J649" s="1" t="n">
        <v>1957</v>
      </c>
      <c r="K649" s="1" t="s">
        <v>2194</v>
      </c>
    </row>
    <row r="650" customFormat="false" ht="15" hidden="false" customHeight="false" outlineLevel="0" collapsed="false">
      <c r="A650" s="6" t="str">
        <f aca="false">"sankmc_"&amp;ROUND(B650,1)&amp;"_"&amp;ROUND(C650,1)&amp;"_"&amp;ROUND(D650,1)&amp;"_"&amp;ROUND(E650,1)&amp;"_"&amp;ROUND(F650,1)&amp;"_"&amp;ROUND(G650,1)</f>
        <v>sankmc_38.1_2.5_0_0_14_45.4</v>
      </c>
      <c r="B650" s="1" t="n">
        <v>38.1061893810619</v>
      </c>
      <c r="C650" s="1" t="n">
        <v>2.4997500249975</v>
      </c>
      <c r="D650" s="1" t="n">
        <v>0</v>
      </c>
      <c r="E650" s="1" t="n">
        <v>0</v>
      </c>
      <c r="F650" s="1" t="n">
        <v>14.028597140286</v>
      </c>
      <c r="G650" s="1" t="n">
        <v>45.3654634536546</v>
      </c>
      <c r="H650" s="34" t="n">
        <v>1724.15</v>
      </c>
      <c r="I650" s="1" t="s">
        <v>2830</v>
      </c>
      <c r="J650" s="1" t="n">
        <v>1954</v>
      </c>
      <c r="K650" s="1" t="s">
        <v>2194</v>
      </c>
    </row>
    <row r="651" customFormat="false" ht="15" hidden="false" customHeight="false" outlineLevel="0" collapsed="false">
      <c r="A651" s="6" t="str">
        <f aca="false">"sankmc_"&amp;ROUND(B651,1)&amp;"_"&amp;ROUND(C651,1)&amp;"_"&amp;ROUND(D651,1)&amp;"_"&amp;ROUND(E651,1)&amp;"_"&amp;ROUND(F651,1)&amp;"_"&amp;ROUND(G651,1)</f>
        <v>sankmc_38.1_8.2_0_0_38.7_14.9</v>
      </c>
      <c r="B651" s="1" t="n">
        <v>38.12</v>
      </c>
      <c r="C651" s="1" t="n">
        <v>8.22</v>
      </c>
      <c r="D651" s="1" t="n">
        <v>0</v>
      </c>
      <c r="E651" s="1" t="n">
        <v>0</v>
      </c>
      <c r="F651" s="1" t="n">
        <v>38.72</v>
      </c>
      <c r="G651" s="1" t="n">
        <v>14.94</v>
      </c>
      <c r="H651" s="34" t="n">
        <v>1802.15</v>
      </c>
      <c r="I651" s="1" t="s">
        <v>2832</v>
      </c>
      <c r="J651" s="1" t="n">
        <v>1957</v>
      </c>
      <c r="K651" s="1" t="s">
        <v>2194</v>
      </c>
    </row>
    <row r="652" customFormat="false" ht="15" hidden="false" customHeight="false" outlineLevel="0" collapsed="false">
      <c r="A652" s="6" t="str">
        <f aca="false">"sankmc_"&amp;ROUND(B652,1)&amp;"_"&amp;ROUND(C652,1)&amp;"_"&amp;ROUND(D652,1)&amp;"_"&amp;ROUND(E652,1)&amp;"_"&amp;ROUND(F652,1)&amp;"_"&amp;ROUND(G652,1)</f>
        <v>sankmc_38.2_0_61.8_0_0_0</v>
      </c>
      <c r="B652" s="1" t="n">
        <v>38.2</v>
      </c>
      <c r="C652" s="1" t="n">
        <v>0</v>
      </c>
      <c r="D652" s="1" t="n">
        <v>61.8</v>
      </c>
      <c r="E652" s="1" t="n">
        <v>0</v>
      </c>
      <c r="F652" s="1" t="n">
        <v>0</v>
      </c>
      <c r="G652" s="1" t="n">
        <v>0</v>
      </c>
      <c r="H652" s="34" t="n">
        <v>1353.15</v>
      </c>
      <c r="I652" s="1" t="s">
        <v>2836</v>
      </c>
      <c r="J652" s="1" t="n">
        <v>2003</v>
      </c>
      <c r="K652" s="1" t="s">
        <v>2194</v>
      </c>
    </row>
    <row r="653" customFormat="false" ht="15" hidden="false" customHeight="false" outlineLevel="0" collapsed="false">
      <c r="A653" s="6" t="str">
        <f aca="false">"sankmc_"&amp;ROUND(B653,1)&amp;"_"&amp;ROUND(C653,1)&amp;"_"&amp;ROUND(D653,1)&amp;"_"&amp;ROUND(E653,1)&amp;"_"&amp;ROUND(F653,1)&amp;"_"&amp;ROUND(G653,1)</f>
        <v>sankmc_38.2_5.8_0_0_8.8_47.3</v>
      </c>
      <c r="B653" s="1" t="n">
        <v>38.22</v>
      </c>
      <c r="C653" s="1" t="n">
        <v>5.77</v>
      </c>
      <c r="D653" s="1" t="n">
        <v>0</v>
      </c>
      <c r="E653" s="1" t="n">
        <v>0</v>
      </c>
      <c r="F653" s="1" t="n">
        <v>8.76</v>
      </c>
      <c r="G653" s="1" t="n">
        <v>47.25</v>
      </c>
      <c r="H653" s="34" t="n">
        <v>1653.15</v>
      </c>
      <c r="I653" s="1" t="s">
        <v>2813</v>
      </c>
      <c r="J653" s="1" t="n">
        <v>1954</v>
      </c>
      <c r="K653" s="1" t="s">
        <v>2194</v>
      </c>
    </row>
    <row r="654" customFormat="false" ht="15" hidden="false" customHeight="false" outlineLevel="0" collapsed="false">
      <c r="A654" s="6" t="str">
        <f aca="false">"sankmc_"&amp;ROUND(B654,1)&amp;"_"&amp;ROUND(C654,1)&amp;"_"&amp;ROUND(D654,1)&amp;"_"&amp;ROUND(E654,1)&amp;"_"&amp;ROUND(F654,1)&amp;"_"&amp;ROUND(G654,1)</f>
        <v>sankmc_38.3_17.3_0_0_7.8_36.6</v>
      </c>
      <c r="B654" s="1" t="n">
        <v>38.3</v>
      </c>
      <c r="C654" s="1" t="n">
        <v>17.31</v>
      </c>
      <c r="D654" s="1" t="n">
        <v>0</v>
      </c>
      <c r="E654" s="1" t="n">
        <v>0</v>
      </c>
      <c r="F654" s="1" t="n">
        <v>7.76999999999999</v>
      </c>
      <c r="G654" s="1" t="n">
        <v>36.62</v>
      </c>
      <c r="H654" s="34" t="n">
        <v>1707.15</v>
      </c>
      <c r="I654" s="1" t="s">
        <v>2832</v>
      </c>
      <c r="J654" s="1" t="n">
        <v>1957</v>
      </c>
      <c r="K654" s="1" t="s">
        <v>2194</v>
      </c>
    </row>
    <row r="655" customFormat="false" ht="15" hidden="false" customHeight="false" outlineLevel="0" collapsed="false">
      <c r="A655" s="6" t="str">
        <f aca="false">"sankmc_"&amp;ROUND(B655,1)&amp;"_"&amp;ROUND(C655,1)&amp;"_"&amp;ROUND(D655,1)&amp;"_"&amp;ROUND(E655,1)&amp;"_"&amp;ROUND(F655,1)&amp;"_"&amp;ROUND(G655,1)</f>
        <v>sankmc_38.3_5.3_0_0_12.8_43.6</v>
      </c>
      <c r="B655" s="1" t="n">
        <v>38.34</v>
      </c>
      <c r="C655" s="1" t="n">
        <v>5.29</v>
      </c>
      <c r="D655" s="1" t="n">
        <v>0</v>
      </c>
      <c r="E655" s="1" t="n">
        <v>0</v>
      </c>
      <c r="F655" s="1" t="n">
        <v>12.81</v>
      </c>
      <c r="G655" s="1" t="n">
        <v>43.56</v>
      </c>
      <c r="H655" s="34" t="n">
        <v>1658.15</v>
      </c>
      <c r="I655" s="1" t="s">
        <v>2813</v>
      </c>
      <c r="J655" s="1" t="n">
        <v>1941</v>
      </c>
      <c r="K655" s="1" t="s">
        <v>2194</v>
      </c>
    </row>
    <row r="656" customFormat="false" ht="15" hidden="false" customHeight="false" outlineLevel="0" collapsed="false">
      <c r="A656" s="6" t="str">
        <f aca="false">"sankmc_"&amp;ROUND(B656,1)&amp;"_"&amp;ROUND(C656,1)&amp;"_"&amp;ROUND(D656,1)&amp;"_"&amp;ROUND(E656,1)&amp;"_"&amp;ROUND(F656,1)&amp;"_"&amp;ROUND(G656,1)</f>
        <v>sankmc_38.4_0_0_0_15.2_46.4</v>
      </c>
      <c r="B656" s="1" t="n">
        <v>38.39</v>
      </c>
      <c r="C656" s="1" t="n">
        <v>0</v>
      </c>
      <c r="D656" s="1" t="n">
        <v>0</v>
      </c>
      <c r="E656" s="1" t="n">
        <v>0</v>
      </c>
      <c r="F656" s="1" t="n">
        <v>15.19</v>
      </c>
      <c r="G656" s="1" t="n">
        <v>46.42</v>
      </c>
      <c r="H656" s="34" t="n">
        <v>1808.15</v>
      </c>
      <c r="I656" s="1" t="s">
        <v>2813</v>
      </c>
      <c r="J656" s="1" t="n">
        <v>1943</v>
      </c>
      <c r="K656" s="1" t="s">
        <v>2194</v>
      </c>
    </row>
    <row r="657" customFormat="false" ht="15" hidden="false" customHeight="false" outlineLevel="0" collapsed="false">
      <c r="A657" s="6" t="str">
        <f aca="false">"sankmc_"&amp;ROUND(B657,1)&amp;"_"&amp;ROUND(C657,1)&amp;"_"&amp;ROUND(D657,1)&amp;"_"&amp;ROUND(E657,1)&amp;"_"&amp;ROUND(F657,1)&amp;"_"&amp;ROUND(G657,1)</f>
        <v>sankmc_38.4_11.9_0_0_15.1_34.6</v>
      </c>
      <c r="B657" s="1" t="n">
        <v>38.39</v>
      </c>
      <c r="C657" s="1" t="n">
        <v>11.91</v>
      </c>
      <c r="D657" s="1" t="n">
        <v>0</v>
      </c>
      <c r="E657" s="1" t="n">
        <v>0</v>
      </c>
      <c r="F657" s="1" t="n">
        <v>15.06</v>
      </c>
      <c r="G657" s="1" t="n">
        <v>34.64</v>
      </c>
      <c r="H657" s="34" t="n">
        <v>1639.15</v>
      </c>
      <c r="I657" s="1" t="s">
        <v>2813</v>
      </c>
      <c r="J657" s="1" t="n">
        <v>1954</v>
      </c>
      <c r="K657" s="1" t="s">
        <v>2194</v>
      </c>
    </row>
    <row r="658" customFormat="false" ht="15" hidden="false" customHeight="false" outlineLevel="0" collapsed="false">
      <c r="A658" s="6" t="str">
        <f aca="false">"sankmc_"&amp;ROUND(B658,1)&amp;"_"&amp;ROUND(C658,1)&amp;"_"&amp;ROUND(D658,1)&amp;"_"&amp;ROUND(E658,1)&amp;"_"&amp;ROUND(F658,1)&amp;"_"&amp;ROUND(G658,1)</f>
        <v>sankmc_38.4_17_0_0_6.2_38.4</v>
      </c>
      <c r="B658" s="1" t="n">
        <v>38.35</v>
      </c>
      <c r="C658" s="1" t="n">
        <v>17.03</v>
      </c>
      <c r="D658" s="1" t="n">
        <v>0</v>
      </c>
      <c r="E658" s="1" t="n">
        <v>0</v>
      </c>
      <c r="F658" s="1" t="n">
        <v>6.22</v>
      </c>
      <c r="G658" s="1" t="n">
        <v>38.4</v>
      </c>
      <c r="H658" s="34" t="n">
        <v>1685.15</v>
      </c>
      <c r="I658" s="1" t="s">
        <v>2832</v>
      </c>
      <c r="J658" s="1" t="n">
        <v>1957</v>
      </c>
      <c r="K658" s="1" t="s">
        <v>2194</v>
      </c>
    </row>
    <row r="659" customFormat="false" ht="15" hidden="false" customHeight="false" outlineLevel="0" collapsed="false">
      <c r="A659" s="6" t="str">
        <f aca="false">"sankmc_"&amp;ROUND(B659,1)&amp;"_"&amp;ROUND(C659,1)&amp;"_"&amp;ROUND(D659,1)&amp;"_"&amp;ROUND(E659,1)&amp;"_"&amp;ROUND(F659,1)&amp;"_"&amp;ROUND(G659,1)</f>
        <v>sankmc_38.4_4_0_0_19.2_38.4</v>
      </c>
      <c r="B659" s="1" t="n">
        <v>38.41</v>
      </c>
      <c r="C659" s="1" t="n">
        <v>3.98</v>
      </c>
      <c r="D659" s="1" t="n">
        <v>0</v>
      </c>
      <c r="E659" s="1" t="n">
        <v>0</v>
      </c>
      <c r="F659" s="1" t="n">
        <v>19.18</v>
      </c>
      <c r="G659" s="1" t="n">
        <v>38.43</v>
      </c>
      <c r="H659" s="34" t="n">
        <v>1667.05002441406</v>
      </c>
      <c r="I659" s="1" t="s">
        <v>2843</v>
      </c>
      <c r="J659" s="1" t="n">
        <v>1982</v>
      </c>
      <c r="K659" s="1" t="s">
        <v>2194</v>
      </c>
    </row>
    <row r="660" customFormat="false" ht="15" hidden="false" customHeight="false" outlineLevel="0" collapsed="false">
      <c r="A660" s="6" t="str">
        <f aca="false">"sankmc_"&amp;ROUND(B660,1)&amp;"_"&amp;ROUND(C660,1)&amp;"_"&amp;ROUND(D660,1)&amp;"_"&amp;ROUND(E660,1)&amp;"_"&amp;ROUND(F660,1)&amp;"_"&amp;ROUND(G660,1)</f>
        <v>sankmc_38.5_0_0_61.5_0_0</v>
      </c>
      <c r="B660" s="1" t="n">
        <v>38.5</v>
      </c>
      <c r="C660" s="1" t="n">
        <v>0</v>
      </c>
      <c r="D660" s="1" t="n">
        <v>0</v>
      </c>
      <c r="E660" s="1" t="n">
        <v>61.5</v>
      </c>
      <c r="F660" s="1" t="n">
        <v>0</v>
      </c>
      <c r="G660" s="1" t="n">
        <v>0</v>
      </c>
      <c r="H660" s="34" t="n">
        <v>1163.15</v>
      </c>
      <c r="I660" s="1" t="s">
        <v>2836</v>
      </c>
      <c r="J660" s="1" t="n">
        <v>2005</v>
      </c>
      <c r="K660" s="1" t="s">
        <v>2194</v>
      </c>
    </row>
    <row r="661" customFormat="false" ht="15" hidden="false" customHeight="false" outlineLevel="0" collapsed="false">
      <c r="A661" s="6" t="str">
        <f aca="false">"sankmc_"&amp;ROUND(B661,1)&amp;"_"&amp;ROUND(C661,1)&amp;"_"&amp;ROUND(D661,1)&amp;"_"&amp;ROUND(E661,1)&amp;"_"&amp;ROUND(F661,1)&amp;"_"&amp;ROUND(G661,1)</f>
        <v>sankmc_38.5_13.9_0_0_13.8_33.8</v>
      </c>
      <c r="B661" s="1" t="n">
        <v>38.5161483851615</v>
      </c>
      <c r="C661" s="1" t="n">
        <v>13.8986101389861</v>
      </c>
      <c r="D661" s="1" t="n">
        <v>0</v>
      </c>
      <c r="E661" s="1" t="n">
        <v>0</v>
      </c>
      <c r="F661" s="1" t="n">
        <v>13.8186181381862</v>
      </c>
      <c r="G661" s="1" t="n">
        <v>33.7666233376662</v>
      </c>
      <c r="H661" s="34" t="n">
        <v>1676.15</v>
      </c>
      <c r="I661" s="1" t="s">
        <v>2844</v>
      </c>
      <c r="J661" s="1" t="n">
        <v>2001</v>
      </c>
      <c r="K661" s="1" t="s">
        <v>2194</v>
      </c>
    </row>
    <row r="662" customFormat="false" ht="15" hidden="false" customHeight="false" outlineLevel="0" collapsed="false">
      <c r="A662" s="6" t="str">
        <f aca="false">"sankmc_"&amp;ROUND(B662,1)&amp;"_"&amp;ROUND(C662,1)&amp;"_"&amp;ROUND(D662,1)&amp;"_"&amp;ROUND(E662,1)&amp;"_"&amp;ROUND(F662,1)&amp;"_"&amp;ROUND(G662,1)</f>
        <v>sankmc_38.5_3.8_0_0_14.2_43.5</v>
      </c>
      <c r="B662" s="1" t="n">
        <v>38.5038503850385</v>
      </c>
      <c r="C662" s="1" t="n">
        <v>3.78037803780378</v>
      </c>
      <c r="D662" s="1" t="n">
        <v>0</v>
      </c>
      <c r="E662" s="1" t="n">
        <v>0</v>
      </c>
      <c r="F662" s="1" t="n">
        <v>14.1714171417142</v>
      </c>
      <c r="G662" s="1" t="n">
        <v>43.5443544354435</v>
      </c>
      <c r="H662" s="34" t="n">
        <v>1669.15</v>
      </c>
      <c r="I662" s="1" t="s">
        <v>2830</v>
      </c>
      <c r="J662" s="1" t="n">
        <v>1954</v>
      </c>
      <c r="K662" s="1" t="s">
        <v>2194</v>
      </c>
    </row>
    <row r="663" customFormat="false" ht="15" hidden="false" customHeight="false" outlineLevel="0" collapsed="false">
      <c r="A663" s="6" t="str">
        <f aca="false">"sankmc_"&amp;ROUND(B663,1)&amp;"_"&amp;ROUND(C663,1)&amp;"_"&amp;ROUND(D663,1)&amp;"_"&amp;ROUND(E663,1)&amp;"_"&amp;ROUND(F663,1)&amp;"_"&amp;ROUND(G663,1)</f>
        <v>sankmc_38.5_5.5_0_0_23.8_32.2</v>
      </c>
      <c r="B663" s="1" t="n">
        <v>38.49</v>
      </c>
      <c r="C663" s="1" t="n">
        <v>5.53</v>
      </c>
      <c r="D663" s="1" t="n">
        <v>0</v>
      </c>
      <c r="E663" s="1" t="n">
        <v>0</v>
      </c>
      <c r="F663" s="1" t="n">
        <v>23.79</v>
      </c>
      <c r="G663" s="1" t="n">
        <v>32.19</v>
      </c>
      <c r="H663" s="34" t="n">
        <v>1628.15</v>
      </c>
      <c r="I663" s="1" t="s">
        <v>2813</v>
      </c>
      <c r="J663" s="1" t="n">
        <v>1954</v>
      </c>
      <c r="K663" s="1" t="s">
        <v>2194</v>
      </c>
    </row>
    <row r="664" customFormat="false" ht="15" hidden="false" customHeight="false" outlineLevel="0" collapsed="false">
      <c r="A664" s="6" t="str">
        <f aca="false">"sankmc_"&amp;ROUND(B664,1)&amp;"_"&amp;ROUND(C664,1)&amp;"_"&amp;ROUND(D664,1)&amp;"_"&amp;ROUND(E664,1)&amp;"_"&amp;ROUND(F664,1)&amp;"_"&amp;ROUND(G664,1)</f>
        <v>sankmc_38.5_5.7_0_0_9.9_45.9</v>
      </c>
      <c r="B664" s="1" t="n">
        <v>38.53</v>
      </c>
      <c r="C664" s="1" t="n">
        <v>5.69</v>
      </c>
      <c r="D664" s="1" t="n">
        <v>0</v>
      </c>
      <c r="E664" s="1" t="n">
        <v>0</v>
      </c>
      <c r="F664" s="1" t="n">
        <v>9.89</v>
      </c>
      <c r="G664" s="1" t="n">
        <v>45.89</v>
      </c>
      <c r="H664" s="34" t="n">
        <v>1653.15</v>
      </c>
      <c r="I664" s="1" t="s">
        <v>2840</v>
      </c>
      <c r="J664" s="1" t="n">
        <v>2016</v>
      </c>
      <c r="K664" s="1" t="s">
        <v>2194</v>
      </c>
    </row>
    <row r="665" customFormat="false" ht="15" hidden="false" customHeight="false" outlineLevel="0" collapsed="false">
      <c r="A665" s="6" t="str">
        <f aca="false">"sankmc_"&amp;ROUND(B665,1)&amp;"_"&amp;ROUND(C665,1)&amp;"_"&amp;ROUND(D665,1)&amp;"_"&amp;ROUND(E665,1)&amp;"_"&amp;ROUND(F665,1)&amp;"_"&amp;ROUND(G665,1)</f>
        <v>sankmc_38.6_1.1_0_0_13.1_47.2</v>
      </c>
      <c r="B665" s="1" t="n">
        <v>38.57</v>
      </c>
      <c r="C665" s="1" t="n">
        <v>1.1</v>
      </c>
      <c r="D665" s="1" t="n">
        <v>0</v>
      </c>
      <c r="E665" s="1" t="n">
        <v>0</v>
      </c>
      <c r="F665" s="1" t="n">
        <v>13.09</v>
      </c>
      <c r="G665" s="1" t="n">
        <v>47.24</v>
      </c>
      <c r="H665" s="34" t="n">
        <v>1733.15</v>
      </c>
      <c r="I665" s="1" t="s">
        <v>2840</v>
      </c>
      <c r="J665" s="1" t="n">
        <v>2016</v>
      </c>
      <c r="K665" s="1" t="s">
        <v>2194</v>
      </c>
    </row>
    <row r="666" customFormat="false" ht="15" hidden="false" customHeight="false" outlineLevel="0" collapsed="false">
      <c r="A666" s="6" t="str">
        <f aca="false">"sankmc_"&amp;ROUND(B666,1)&amp;"_"&amp;ROUND(C666,1)&amp;"_"&amp;ROUND(D666,1)&amp;"_"&amp;ROUND(E666,1)&amp;"_"&amp;ROUND(F666,1)&amp;"_"&amp;ROUND(G666,1)</f>
        <v>sankmc_38.6_26_0_0_16.6_18.7</v>
      </c>
      <c r="B666" s="1" t="n">
        <v>38.6338633863386</v>
      </c>
      <c r="C666" s="1" t="n">
        <v>26.042604260426</v>
      </c>
      <c r="D666" s="1" t="n">
        <v>0</v>
      </c>
      <c r="E666" s="1" t="n">
        <v>0</v>
      </c>
      <c r="F666" s="1" t="n">
        <v>16.6116611661166</v>
      </c>
      <c r="G666" s="1" t="n">
        <v>18.7118711871187</v>
      </c>
      <c r="H666" s="34" t="n">
        <v>1883.15</v>
      </c>
      <c r="I666" s="1" t="s">
        <v>2830</v>
      </c>
      <c r="J666" s="1" t="n">
        <v>1954</v>
      </c>
      <c r="K666" s="1" t="s">
        <v>2194</v>
      </c>
    </row>
    <row r="667" customFormat="false" ht="15" hidden="false" customHeight="false" outlineLevel="0" collapsed="false">
      <c r="A667" s="6" t="str">
        <f aca="false">"sankmc_"&amp;ROUND(B667,1)&amp;"_"&amp;ROUND(C667,1)&amp;"_"&amp;ROUND(D667,1)&amp;"_"&amp;ROUND(E667,1)&amp;"_"&amp;ROUND(F667,1)&amp;"_"&amp;ROUND(G667,1)</f>
        <v>sankmc_38.6_30.7_30.7_0_0_0</v>
      </c>
      <c r="B667" s="1" t="n">
        <v>38.55</v>
      </c>
      <c r="C667" s="1" t="n">
        <v>30.72</v>
      </c>
      <c r="D667" s="1" t="n">
        <v>30.73</v>
      </c>
      <c r="E667" s="1" t="n">
        <v>0</v>
      </c>
      <c r="F667" s="1" t="n">
        <v>0</v>
      </c>
      <c r="G667" s="1" t="n">
        <v>0</v>
      </c>
      <c r="H667" s="34" t="n">
        <v>1963.15</v>
      </c>
      <c r="I667" s="1" t="s">
        <v>2839</v>
      </c>
      <c r="J667" s="1" t="n">
        <v>1956</v>
      </c>
      <c r="K667" s="1" t="s">
        <v>2194</v>
      </c>
    </row>
    <row r="668" customFormat="false" ht="15" hidden="false" customHeight="false" outlineLevel="0" collapsed="false">
      <c r="A668" s="6" t="str">
        <f aca="false">"sankmc_"&amp;ROUND(B668,1)&amp;"_"&amp;ROUND(C668,1)&amp;"_"&amp;ROUND(D668,1)&amp;"_"&amp;ROUND(E668,1)&amp;"_"&amp;ROUND(F668,1)&amp;"_"&amp;ROUND(G668,1)</f>
        <v>sankmc_38.6_7.8_0_0_45.9_7.7</v>
      </c>
      <c r="B668" s="1" t="n">
        <v>38.5738573857386</v>
      </c>
      <c r="C668" s="1" t="n">
        <v>7.75077507750775</v>
      </c>
      <c r="D668" s="1" t="n">
        <v>0</v>
      </c>
      <c r="E668" s="1" t="n">
        <v>0</v>
      </c>
      <c r="F668" s="1" t="n">
        <v>45.9445944594459</v>
      </c>
      <c r="G668" s="1" t="n">
        <v>7.73077307730773</v>
      </c>
      <c r="H668" s="34" t="n">
        <v>1895.15</v>
      </c>
      <c r="I668" s="1" t="s">
        <v>2835</v>
      </c>
      <c r="J668" s="1" t="n">
        <v>1915</v>
      </c>
      <c r="K668" s="1" t="s">
        <v>2194</v>
      </c>
    </row>
    <row r="669" customFormat="false" ht="15" hidden="false" customHeight="false" outlineLevel="0" collapsed="false">
      <c r="A669" s="6" t="str">
        <f aca="false">"sankmc_"&amp;ROUND(B669,1)&amp;"_"&amp;ROUND(C669,1)&amp;"_"&amp;ROUND(D669,1)&amp;"_"&amp;ROUND(E669,1)&amp;"_"&amp;ROUND(F669,1)&amp;"_"&amp;ROUND(G669,1)</f>
        <v>sankmc_38.7_0_0_0_16.2_45.1</v>
      </c>
      <c r="B669" s="1" t="n">
        <v>38.71</v>
      </c>
      <c r="C669" s="1" t="n">
        <v>0</v>
      </c>
      <c r="D669" s="1" t="n">
        <v>0</v>
      </c>
      <c r="E669" s="1" t="n">
        <v>0</v>
      </c>
      <c r="F669" s="1" t="n">
        <v>16.17</v>
      </c>
      <c r="G669" s="1" t="n">
        <v>45.12</v>
      </c>
      <c r="H669" s="34" t="n">
        <v>1768.15</v>
      </c>
      <c r="I669" s="1" t="s">
        <v>2813</v>
      </c>
      <c r="J669" s="1" t="n">
        <v>1943</v>
      </c>
      <c r="K669" s="1" t="s">
        <v>2194</v>
      </c>
    </row>
    <row r="670" customFormat="false" ht="15" hidden="false" customHeight="false" outlineLevel="0" collapsed="false">
      <c r="A670" s="6" t="str">
        <f aca="false">"sankmc_"&amp;ROUND(B670,1)&amp;"_"&amp;ROUND(C670,1)&amp;"_"&amp;ROUND(D670,1)&amp;"_"&amp;ROUND(E670,1)&amp;"_"&amp;ROUND(F670,1)&amp;"_"&amp;ROUND(G670,1)</f>
        <v>sankmc_38.7_0_0_0_19.4_42</v>
      </c>
      <c r="B670" s="1" t="n">
        <v>38.66</v>
      </c>
      <c r="C670" s="1" t="n">
        <v>0</v>
      </c>
      <c r="D670" s="1" t="n">
        <v>0</v>
      </c>
      <c r="E670" s="1" t="n">
        <v>0</v>
      </c>
      <c r="F670" s="1" t="n">
        <v>19.35</v>
      </c>
      <c r="G670" s="1" t="n">
        <v>41.99</v>
      </c>
      <c r="H670" s="34" t="n">
        <v>1758.15</v>
      </c>
      <c r="I670" s="1" t="s">
        <v>2813</v>
      </c>
      <c r="J670" s="1" t="n">
        <v>1943</v>
      </c>
      <c r="K670" s="1" t="s">
        <v>2194</v>
      </c>
    </row>
    <row r="671" customFormat="false" ht="15" hidden="false" customHeight="false" outlineLevel="0" collapsed="false">
      <c r="A671" s="6" t="str">
        <f aca="false">"sankmc_"&amp;ROUND(B671,1)&amp;"_"&amp;ROUND(C671,1)&amp;"_"&amp;ROUND(D671,1)&amp;"_"&amp;ROUND(E671,1)&amp;"_"&amp;ROUND(F671,1)&amp;"_"&amp;ROUND(G671,1)</f>
        <v>sankmc_38.7_16.8_0_0_4.7_39.9</v>
      </c>
      <c r="B671" s="1" t="n">
        <v>38.67</v>
      </c>
      <c r="C671" s="1" t="n">
        <v>16.76</v>
      </c>
      <c r="D671" s="1" t="n">
        <v>0</v>
      </c>
      <c r="E671" s="1" t="n">
        <v>0</v>
      </c>
      <c r="F671" s="1" t="n">
        <v>4.67999999999999</v>
      </c>
      <c r="G671" s="1" t="n">
        <v>39.89</v>
      </c>
      <c r="H671" s="34" t="n">
        <v>1658.15</v>
      </c>
      <c r="I671" s="1" t="s">
        <v>2832</v>
      </c>
      <c r="J671" s="1" t="n">
        <v>1957</v>
      </c>
      <c r="K671" s="1" t="s">
        <v>2194</v>
      </c>
    </row>
    <row r="672" customFormat="false" ht="15" hidden="false" customHeight="false" outlineLevel="0" collapsed="false">
      <c r="A672" s="6" t="str">
        <f aca="false">"sankmc_"&amp;ROUND(B672,1)&amp;"_"&amp;ROUND(C672,1)&amp;"_"&amp;ROUND(D672,1)&amp;"_"&amp;ROUND(E672,1)&amp;"_"&amp;ROUND(F672,1)&amp;"_"&amp;ROUND(G672,1)</f>
        <v>sankmc_38.7_5.8_0_0_4.4_51</v>
      </c>
      <c r="B672" s="1" t="n">
        <v>38.69</v>
      </c>
      <c r="C672" s="1" t="n">
        <v>5.84999999999999</v>
      </c>
      <c r="D672" s="1" t="n">
        <v>0</v>
      </c>
      <c r="E672" s="1" t="n">
        <v>0</v>
      </c>
      <c r="F672" s="1" t="n">
        <v>4.44</v>
      </c>
      <c r="G672" s="1" t="n">
        <v>51.02</v>
      </c>
      <c r="H672" s="34" t="n">
        <v>1693.15</v>
      </c>
      <c r="I672" s="1" t="s">
        <v>2813</v>
      </c>
      <c r="J672" s="1" t="n">
        <v>1954</v>
      </c>
      <c r="K672" s="1" t="s">
        <v>2194</v>
      </c>
    </row>
    <row r="673" customFormat="false" ht="15" hidden="false" customHeight="false" outlineLevel="0" collapsed="false">
      <c r="A673" s="6" t="str">
        <f aca="false">"sankmc_"&amp;ROUND(B673,1)&amp;"_"&amp;ROUND(C673,1)&amp;"_"&amp;ROUND(D673,1)&amp;"_"&amp;ROUND(E673,1)&amp;"_"&amp;ROUND(F673,1)&amp;"_"&amp;ROUND(G673,1)</f>
        <v>sankmc_38.8_0_28.2_0_0_33</v>
      </c>
      <c r="B673" s="1" t="n">
        <v>38.79</v>
      </c>
      <c r="C673" s="1" t="n">
        <v>0</v>
      </c>
      <c r="D673" s="1" t="n">
        <v>28.22</v>
      </c>
      <c r="E673" s="1" t="n">
        <v>0</v>
      </c>
      <c r="F673" s="1" t="n">
        <v>0</v>
      </c>
      <c r="G673" s="1" t="n">
        <v>32.99</v>
      </c>
      <c r="H673" s="34" t="n">
        <v>1621.15</v>
      </c>
      <c r="I673" s="1" t="s">
        <v>2842</v>
      </c>
      <c r="J673" s="1" t="n">
        <v>1953</v>
      </c>
      <c r="K673" s="1" t="s">
        <v>2194</v>
      </c>
    </row>
    <row r="674" customFormat="false" ht="15" hidden="false" customHeight="false" outlineLevel="0" collapsed="false">
      <c r="A674" s="6" t="str">
        <f aca="false">"sankmc_"&amp;ROUND(B674,1)&amp;"_"&amp;ROUND(C674,1)&amp;"_"&amp;ROUND(D674,1)&amp;"_"&amp;ROUND(E674,1)&amp;"_"&amp;ROUND(F674,1)&amp;"_"&amp;ROUND(G674,1)</f>
        <v>sankmc_38.8_11.4_0_0_28.9_20.8</v>
      </c>
      <c r="B674" s="1" t="n">
        <v>38.82</v>
      </c>
      <c r="C674" s="1" t="n">
        <v>11.44</v>
      </c>
      <c r="D674" s="1" t="n">
        <v>0</v>
      </c>
      <c r="E674" s="1" t="n">
        <v>0</v>
      </c>
      <c r="F674" s="1" t="n">
        <v>28.94</v>
      </c>
      <c r="G674" s="1" t="n">
        <v>20.8</v>
      </c>
      <c r="H674" s="34" t="n">
        <v>1753.15</v>
      </c>
      <c r="I674" s="1" t="s">
        <v>2813</v>
      </c>
      <c r="J674" s="1" t="n">
        <v>1954</v>
      </c>
      <c r="K674" s="1" t="s">
        <v>2194</v>
      </c>
    </row>
    <row r="675" customFormat="false" ht="15" hidden="false" customHeight="false" outlineLevel="0" collapsed="false">
      <c r="A675" s="6" t="str">
        <f aca="false">"sankmc_"&amp;ROUND(B675,1)&amp;"_"&amp;ROUND(C675,1)&amp;"_"&amp;ROUND(D675,1)&amp;"_"&amp;ROUND(E675,1)&amp;"_"&amp;ROUND(F675,1)&amp;"_"&amp;ROUND(G675,1)</f>
        <v>sankmc_38.8_19.6_0_0_0_41.6</v>
      </c>
      <c r="B675" s="1" t="n">
        <v>38.8138813881388</v>
      </c>
      <c r="C675" s="1" t="n">
        <v>19.6019601960196</v>
      </c>
      <c r="D675" s="1" t="n">
        <v>0</v>
      </c>
      <c r="E675" s="1" t="n">
        <v>0</v>
      </c>
      <c r="F675" s="1" t="n">
        <v>0</v>
      </c>
      <c r="G675" s="1" t="n">
        <v>41.5841584158416</v>
      </c>
      <c r="H675" s="34" t="n">
        <v>1688.15</v>
      </c>
      <c r="I675" s="1" t="s">
        <v>2804</v>
      </c>
      <c r="J675" s="1" t="n">
        <v>1969</v>
      </c>
      <c r="K675" s="1" t="s">
        <v>2194</v>
      </c>
    </row>
    <row r="676" customFormat="false" ht="15" hidden="false" customHeight="false" outlineLevel="0" collapsed="false">
      <c r="A676" s="6" t="str">
        <f aca="false">"sankmc_"&amp;ROUND(B676,1)&amp;"_"&amp;ROUND(C676,1)&amp;"_"&amp;ROUND(D676,1)&amp;"_"&amp;ROUND(E676,1)&amp;"_"&amp;ROUND(F676,1)&amp;"_"&amp;ROUND(G676,1)</f>
        <v>sankmc_38.9_0_61.1_0_0_0</v>
      </c>
      <c r="B676" s="1" t="n">
        <v>38.9</v>
      </c>
      <c r="C676" s="1" t="n">
        <v>0</v>
      </c>
      <c r="D676" s="1" t="n">
        <v>61.1</v>
      </c>
      <c r="E676" s="1" t="n">
        <v>0</v>
      </c>
      <c r="F676" s="1" t="n">
        <v>0</v>
      </c>
      <c r="G676" s="1" t="n">
        <v>0</v>
      </c>
      <c r="H676" s="34" t="n">
        <v>1365.15</v>
      </c>
      <c r="I676" s="1" t="s">
        <v>2836</v>
      </c>
      <c r="J676" s="1" t="n">
        <v>2003</v>
      </c>
      <c r="K676" s="1" t="s">
        <v>2194</v>
      </c>
    </row>
    <row r="677" customFormat="false" ht="15" hidden="false" customHeight="false" outlineLevel="0" collapsed="false">
      <c r="A677" s="6" t="str">
        <f aca="false">"sankmc_"&amp;ROUND(B677,1)&amp;"_"&amp;ROUND(C677,1)&amp;"_"&amp;ROUND(D677,1)&amp;"_"&amp;ROUND(E677,1)&amp;"_"&amp;ROUND(F677,1)&amp;"_"&amp;ROUND(G677,1)</f>
        <v>sankmc_38.9_12.1_0_0_10.7_38.4</v>
      </c>
      <c r="B677" s="1" t="n">
        <v>38.8861113888611</v>
      </c>
      <c r="C677" s="1" t="n">
        <v>12.0587941205879</v>
      </c>
      <c r="D677" s="1" t="n">
        <v>0</v>
      </c>
      <c r="E677" s="1" t="n">
        <v>0</v>
      </c>
      <c r="F677" s="1" t="n">
        <v>10.6789321067893</v>
      </c>
      <c r="G677" s="1" t="n">
        <v>38.3761623837616</v>
      </c>
      <c r="H677" s="34" t="n">
        <v>1626.15</v>
      </c>
      <c r="I677" s="1" t="s">
        <v>2813</v>
      </c>
      <c r="J677" s="1" t="n">
        <v>1954</v>
      </c>
      <c r="K677" s="1" t="s">
        <v>2194</v>
      </c>
    </row>
    <row r="678" customFormat="false" ht="15" hidden="false" customHeight="false" outlineLevel="0" collapsed="false">
      <c r="A678" s="6" t="str">
        <f aca="false">"sankmc_"&amp;ROUND(B678,1)&amp;"_"&amp;ROUND(C678,1)&amp;"_"&amp;ROUND(D678,1)&amp;"_"&amp;ROUND(E678,1)&amp;"_"&amp;ROUND(F678,1)&amp;"_"&amp;ROUND(G678,1)</f>
        <v>sankmc_38.9_14.3_0_0_36.3_10.4</v>
      </c>
      <c r="B678" s="1" t="n">
        <v>38.9438943894389</v>
      </c>
      <c r="C678" s="1" t="n">
        <v>14.3414341434143</v>
      </c>
      <c r="D678" s="1" t="n">
        <v>0</v>
      </c>
      <c r="E678" s="1" t="n">
        <v>0</v>
      </c>
      <c r="F678" s="1" t="n">
        <v>36.2836283628363</v>
      </c>
      <c r="G678" s="1" t="n">
        <v>10.4310431043104</v>
      </c>
      <c r="H678" s="34" t="n">
        <v>1823.15</v>
      </c>
      <c r="I678" s="1" t="s">
        <v>2686</v>
      </c>
      <c r="J678" s="1" t="n">
        <v>2014</v>
      </c>
      <c r="K678" s="1" t="s">
        <v>2194</v>
      </c>
    </row>
    <row r="679" customFormat="false" ht="15" hidden="false" customHeight="false" outlineLevel="0" collapsed="false">
      <c r="A679" s="6" t="str">
        <f aca="false">"sankmc_"&amp;ROUND(B679,1)&amp;"_"&amp;ROUND(C679,1)&amp;"_"&amp;ROUND(D679,1)&amp;"_"&amp;ROUND(E679,1)&amp;"_"&amp;ROUND(F679,1)&amp;"_"&amp;ROUND(G679,1)</f>
        <v>sankmc_38.9_5.1_0_0_14.3_41.7</v>
      </c>
      <c r="B679" s="1" t="n">
        <v>38.9038903890389</v>
      </c>
      <c r="C679" s="1" t="n">
        <v>5.09050905090509</v>
      </c>
      <c r="D679" s="1" t="n">
        <v>0</v>
      </c>
      <c r="E679" s="1" t="n">
        <v>0</v>
      </c>
      <c r="F679" s="1" t="n">
        <v>14.3214321432143</v>
      </c>
      <c r="G679" s="1" t="n">
        <v>41.6841684168417</v>
      </c>
      <c r="H679" s="34" t="n">
        <v>1660.15</v>
      </c>
      <c r="I679" s="1" t="s">
        <v>2830</v>
      </c>
      <c r="J679" s="1" t="n">
        <v>1954</v>
      </c>
      <c r="K679" s="1" t="s">
        <v>2194</v>
      </c>
    </row>
    <row r="680" customFormat="false" ht="15" hidden="false" customHeight="false" outlineLevel="0" collapsed="false">
      <c r="A680" s="6" t="str">
        <f aca="false">"sankmc_"&amp;ROUND(B680,1)&amp;"_"&amp;ROUND(C680,1)&amp;"_"&amp;ROUND(D680,1)&amp;"_"&amp;ROUND(E680,1)&amp;"_"&amp;ROUND(F680,1)&amp;"_"&amp;ROUND(G680,1)</f>
        <v>sankmc_38.9_5.8_0_0_10.6_44.7</v>
      </c>
      <c r="B680" s="1" t="n">
        <v>38.91</v>
      </c>
      <c r="C680" s="1" t="n">
        <v>5.75</v>
      </c>
      <c r="D680" s="1" t="n">
        <v>0</v>
      </c>
      <c r="E680" s="1" t="n">
        <v>0</v>
      </c>
      <c r="F680" s="1" t="n">
        <v>10.61</v>
      </c>
      <c r="G680" s="1" t="n">
        <v>44.73</v>
      </c>
      <c r="H680" s="34" t="n">
        <v>1648.15</v>
      </c>
      <c r="I680" s="1" t="s">
        <v>2813</v>
      </c>
      <c r="J680" s="1" t="n">
        <v>1941</v>
      </c>
      <c r="K680" s="1" t="s">
        <v>2194</v>
      </c>
    </row>
    <row r="681" customFormat="false" ht="15" hidden="false" customHeight="false" outlineLevel="0" collapsed="false">
      <c r="A681" s="6" t="str">
        <f aca="false">"sankmc_"&amp;ROUND(B681,1)&amp;"_"&amp;ROUND(C681,1)&amp;"_"&amp;ROUND(D681,1)&amp;"_"&amp;ROUND(E681,1)&amp;"_"&amp;ROUND(F681,1)&amp;"_"&amp;ROUND(G681,1)</f>
        <v>sankmc_39_0_0_0_17.1_43.8</v>
      </c>
      <c r="B681" s="1" t="n">
        <v>39.033903390339</v>
      </c>
      <c r="C681" s="1" t="n">
        <v>0</v>
      </c>
      <c r="D681" s="1" t="n">
        <v>0</v>
      </c>
      <c r="E681" s="1" t="n">
        <v>0</v>
      </c>
      <c r="F681" s="1" t="n">
        <v>17.1317131713171</v>
      </c>
      <c r="G681" s="1" t="n">
        <v>43.8343834383438</v>
      </c>
      <c r="H681" s="34" t="n">
        <v>1748.15</v>
      </c>
      <c r="I681" s="1" t="s">
        <v>2813</v>
      </c>
      <c r="J681" s="1" t="n">
        <v>1943</v>
      </c>
      <c r="K681" s="1" t="s">
        <v>2194</v>
      </c>
    </row>
    <row r="682" customFormat="false" ht="15" hidden="false" customHeight="false" outlineLevel="0" collapsed="false">
      <c r="A682" s="6" t="str">
        <f aca="false">"sankmc_"&amp;ROUND(B682,1)&amp;"_"&amp;ROUND(C682,1)&amp;"_"&amp;ROUND(D682,1)&amp;"_"&amp;ROUND(E682,1)&amp;"_"&amp;ROUND(F682,1)&amp;"_"&amp;ROUND(G682,1)</f>
        <v>sankmc_39_0_0_61_0_0</v>
      </c>
      <c r="B682" s="1" t="n">
        <v>39</v>
      </c>
      <c r="C682" s="1" t="n">
        <v>0</v>
      </c>
      <c r="D682" s="1" t="n">
        <v>0</v>
      </c>
      <c r="E682" s="1" t="n">
        <v>61</v>
      </c>
      <c r="F682" s="1" t="n">
        <v>0</v>
      </c>
      <c r="G682" s="1" t="n">
        <v>0</v>
      </c>
      <c r="H682" s="34" t="n">
        <v>1157.15</v>
      </c>
      <c r="I682" s="1" t="s">
        <v>2836</v>
      </c>
      <c r="J682" s="1" t="n">
        <v>2005</v>
      </c>
      <c r="K682" s="1" t="s">
        <v>2194</v>
      </c>
    </row>
    <row r="683" customFormat="false" ht="15" hidden="false" customHeight="false" outlineLevel="0" collapsed="false">
      <c r="A683" s="6" t="str">
        <f aca="false">"sankmc_"&amp;ROUND(B683,1)&amp;"_"&amp;ROUND(C683,1)&amp;"_"&amp;ROUND(D683,1)&amp;"_"&amp;ROUND(E683,1)&amp;"_"&amp;ROUND(F683,1)&amp;"_"&amp;ROUND(G683,1)</f>
        <v>sankmc_39_14.1_46.9_0_0_0</v>
      </c>
      <c r="B683" s="1" t="n">
        <v>38.96</v>
      </c>
      <c r="C683" s="1" t="n">
        <v>14.1</v>
      </c>
      <c r="D683" s="1" t="n">
        <v>46.94</v>
      </c>
      <c r="E683" s="1" t="n">
        <v>0</v>
      </c>
      <c r="F683" s="1" t="n">
        <v>0</v>
      </c>
      <c r="G683" s="1" t="n">
        <v>0</v>
      </c>
      <c r="H683" s="34" t="n">
        <v>1648.15</v>
      </c>
      <c r="I683" s="1" t="s">
        <v>2839</v>
      </c>
      <c r="J683" s="1" t="n">
        <v>1956</v>
      </c>
      <c r="K683" s="1" t="s">
        <v>2194</v>
      </c>
    </row>
    <row r="684" customFormat="false" ht="15" hidden="false" customHeight="false" outlineLevel="0" collapsed="false">
      <c r="A684" s="6" t="str">
        <f aca="false">"sankmc_"&amp;ROUND(B684,1)&amp;"_"&amp;ROUND(C684,1)&amp;"_"&amp;ROUND(D684,1)&amp;"_"&amp;ROUND(E684,1)&amp;"_"&amp;ROUND(F684,1)&amp;"_"&amp;ROUND(G684,1)</f>
        <v>sankmc_39_4.2_0_0_13.7_43.1</v>
      </c>
      <c r="B684" s="1" t="n">
        <v>39.013901390139</v>
      </c>
      <c r="C684" s="1" t="n">
        <v>4.17041704170417</v>
      </c>
      <c r="D684" s="1" t="n">
        <v>0</v>
      </c>
      <c r="E684" s="1" t="n">
        <v>0</v>
      </c>
      <c r="F684" s="1" t="n">
        <v>13.6813681368137</v>
      </c>
      <c r="G684" s="1" t="n">
        <v>43.1343134313431</v>
      </c>
      <c r="H684" s="34" t="n">
        <v>1668.15</v>
      </c>
      <c r="I684" s="1" t="s">
        <v>2813</v>
      </c>
      <c r="J684" s="1" t="n">
        <v>1941</v>
      </c>
      <c r="K684" s="1" t="s">
        <v>2194</v>
      </c>
    </row>
    <row r="685" customFormat="false" ht="15" hidden="false" customHeight="false" outlineLevel="0" collapsed="false">
      <c r="A685" s="6" t="str">
        <f aca="false">"sankmc_"&amp;ROUND(B685,1)&amp;"_"&amp;ROUND(C685,1)&amp;"_"&amp;ROUND(D685,1)&amp;"_"&amp;ROUND(E685,1)&amp;"_"&amp;ROUND(F685,1)&amp;"_"&amp;ROUND(G685,1)</f>
        <v>sankmc_39_7.7_0_0_6.6_46.7</v>
      </c>
      <c r="B685" s="1" t="n">
        <v>39.026097390261</v>
      </c>
      <c r="C685" s="1" t="n">
        <v>7.66923307669233</v>
      </c>
      <c r="D685" s="1" t="n">
        <v>0</v>
      </c>
      <c r="E685" s="1" t="n">
        <v>0</v>
      </c>
      <c r="F685" s="1" t="n">
        <v>6.55934406559343</v>
      </c>
      <c r="G685" s="1" t="n">
        <v>46.7453254674533</v>
      </c>
      <c r="H685" s="34" t="n">
        <v>1663.15</v>
      </c>
      <c r="I685" s="1" t="s">
        <v>2813</v>
      </c>
      <c r="J685" s="1" t="n">
        <v>1941</v>
      </c>
      <c r="K685" s="1" t="s">
        <v>2194</v>
      </c>
    </row>
    <row r="686" customFormat="false" ht="15" hidden="false" customHeight="false" outlineLevel="0" collapsed="false">
      <c r="A686" s="6" t="str">
        <f aca="false">"sankmc_"&amp;ROUND(B686,1)&amp;"_"&amp;ROUND(C686,1)&amp;"_"&amp;ROUND(D686,1)&amp;"_"&amp;ROUND(E686,1)&amp;"_"&amp;ROUND(F686,1)&amp;"_"&amp;ROUND(G686,1)</f>
        <v>sankmc_39.1_14.4_4.7_0_36.5_5.2</v>
      </c>
      <c r="B686" s="1" t="n">
        <v>39.1439143914391</v>
      </c>
      <c r="C686" s="1" t="n">
        <v>14.4114411441144</v>
      </c>
      <c r="D686" s="1" t="n">
        <v>4.74047404740474</v>
      </c>
      <c r="E686" s="1" t="n">
        <v>0</v>
      </c>
      <c r="F686" s="1" t="n">
        <v>36.4636463646365</v>
      </c>
      <c r="G686" s="1" t="n">
        <v>5.24052405240524</v>
      </c>
      <c r="H686" s="34" t="n">
        <v>1826.15</v>
      </c>
      <c r="I686" s="1" t="s">
        <v>2686</v>
      </c>
      <c r="J686" s="1" t="n">
        <v>2014</v>
      </c>
      <c r="K686" s="1" t="s">
        <v>2194</v>
      </c>
    </row>
    <row r="687" customFormat="false" ht="15" hidden="false" customHeight="false" outlineLevel="0" collapsed="false">
      <c r="A687" s="6" t="str">
        <f aca="false">"sankmc_"&amp;ROUND(B687,1)&amp;"_"&amp;ROUND(C687,1)&amp;"_"&amp;ROUND(D687,1)&amp;"_"&amp;ROUND(E687,1)&amp;"_"&amp;ROUND(F687,1)&amp;"_"&amp;ROUND(G687,1)</f>
        <v>sankmc_39.1_2.6_0_0_34.5_23.8</v>
      </c>
      <c r="B687" s="1" t="n">
        <v>39.11</v>
      </c>
      <c r="C687" s="1" t="n">
        <v>2.62</v>
      </c>
      <c r="D687" s="1" t="n">
        <v>0</v>
      </c>
      <c r="E687" s="1" t="n">
        <v>0</v>
      </c>
      <c r="F687" s="1" t="n">
        <v>34.46</v>
      </c>
      <c r="G687" s="1" t="n">
        <v>23.81</v>
      </c>
      <c r="H687" s="34" t="n">
        <v>1776.15</v>
      </c>
      <c r="I687" s="1" t="s">
        <v>2813</v>
      </c>
      <c r="J687" s="1" t="n">
        <v>1954</v>
      </c>
      <c r="K687" s="1" t="s">
        <v>2194</v>
      </c>
    </row>
    <row r="688" customFormat="false" ht="15" hidden="false" customHeight="false" outlineLevel="0" collapsed="false">
      <c r="A688" s="6" t="str">
        <f aca="false">"sankmc_"&amp;ROUND(B688,1)&amp;"_"&amp;ROUND(C688,1)&amp;"_"&amp;ROUND(D688,1)&amp;"_"&amp;ROUND(E688,1)&amp;"_"&amp;ROUND(F688,1)&amp;"_"&amp;ROUND(G688,1)</f>
        <v>sankmc_39.1_8.2_52.7_0_0_0</v>
      </c>
      <c r="B688" s="1" t="n">
        <v>39.09</v>
      </c>
      <c r="C688" s="1" t="n">
        <v>8.23</v>
      </c>
      <c r="D688" s="1" t="n">
        <v>52.68</v>
      </c>
      <c r="E688" s="1" t="n">
        <v>0</v>
      </c>
      <c r="F688" s="1" t="n">
        <v>0</v>
      </c>
      <c r="G688" s="1" t="n">
        <v>0</v>
      </c>
      <c r="H688" s="34" t="n">
        <v>1438.15</v>
      </c>
      <c r="I688" s="1" t="s">
        <v>2839</v>
      </c>
      <c r="J688" s="1" t="n">
        <v>1956</v>
      </c>
      <c r="K688" s="1" t="s">
        <v>2194</v>
      </c>
    </row>
    <row r="689" customFormat="false" ht="15" hidden="false" customHeight="false" outlineLevel="0" collapsed="false">
      <c r="A689" s="6" t="str">
        <f aca="false">"sankmc_"&amp;ROUND(B689,1)&amp;"_"&amp;ROUND(C689,1)&amp;"_"&amp;ROUND(D689,1)&amp;"_"&amp;ROUND(E689,1)&amp;"_"&amp;ROUND(F689,1)&amp;"_"&amp;ROUND(G689,1)</f>
        <v>sankmc_39.2_0_16.6_0_0_44.2</v>
      </c>
      <c r="B689" s="1" t="n">
        <v>39.2239223922392</v>
      </c>
      <c r="C689" s="1" t="n">
        <v>0</v>
      </c>
      <c r="D689" s="1" t="n">
        <v>16.5516551655166</v>
      </c>
      <c r="E689" s="1" t="n">
        <v>0</v>
      </c>
      <c r="F689" s="1" t="n">
        <v>0</v>
      </c>
      <c r="G689" s="1" t="n">
        <v>44.2244224422442</v>
      </c>
      <c r="H689" s="34" t="n">
        <v>1726.15</v>
      </c>
      <c r="I689" s="1" t="s">
        <v>2842</v>
      </c>
      <c r="J689" s="1" t="n">
        <v>1953</v>
      </c>
      <c r="K689" s="1" t="s">
        <v>2194</v>
      </c>
    </row>
    <row r="690" customFormat="false" ht="15" hidden="false" customHeight="false" outlineLevel="0" collapsed="false">
      <c r="A690" s="6" t="str">
        <f aca="false">"sankmc_"&amp;ROUND(B690,1)&amp;"_"&amp;ROUND(C690,1)&amp;"_"&amp;ROUND(D690,1)&amp;"_"&amp;ROUND(E690,1)&amp;"_"&amp;ROUND(F690,1)&amp;"_"&amp;ROUND(G690,1)</f>
        <v>sankmc_39.2_10.8_50_0_0_0</v>
      </c>
      <c r="B690" s="1" t="n">
        <v>39.17</v>
      </c>
      <c r="C690" s="1" t="n">
        <v>10.8</v>
      </c>
      <c r="D690" s="1" t="n">
        <v>50.03</v>
      </c>
      <c r="E690" s="1" t="n">
        <v>0</v>
      </c>
      <c r="F690" s="1" t="n">
        <v>0</v>
      </c>
      <c r="G690" s="1" t="n">
        <v>0</v>
      </c>
      <c r="H690" s="34" t="n">
        <v>1498.15</v>
      </c>
      <c r="I690" s="1" t="s">
        <v>2839</v>
      </c>
      <c r="J690" s="1" t="n">
        <v>1956</v>
      </c>
      <c r="K690" s="1" t="s">
        <v>2194</v>
      </c>
    </row>
    <row r="691" customFormat="false" ht="15" hidden="false" customHeight="false" outlineLevel="0" collapsed="false">
      <c r="A691" s="6" t="str">
        <f aca="false">"sankmc_"&amp;ROUND(B691,1)&amp;"_"&amp;ROUND(C691,1)&amp;"_"&amp;ROUND(D691,1)&amp;"_"&amp;ROUND(E691,1)&amp;"_"&amp;ROUND(F691,1)&amp;"_"&amp;ROUND(G691,1)</f>
        <v>sankmc_39.2_13_0_0_0_47.8</v>
      </c>
      <c r="B691" s="1" t="n">
        <v>39.1839183918392</v>
      </c>
      <c r="C691" s="1" t="n">
        <v>13.041304130413</v>
      </c>
      <c r="D691" s="1" t="n">
        <v>0</v>
      </c>
      <c r="E691" s="1" t="n">
        <v>0</v>
      </c>
      <c r="F691" s="1" t="n">
        <v>0</v>
      </c>
      <c r="G691" s="1" t="n">
        <v>47.7747774777478</v>
      </c>
      <c r="H691" s="34" t="n">
        <v>1733.15</v>
      </c>
      <c r="I691" s="1" t="s">
        <v>2840</v>
      </c>
      <c r="J691" s="1" t="n">
        <v>2016</v>
      </c>
      <c r="K691" s="1" t="s">
        <v>2194</v>
      </c>
    </row>
    <row r="692" customFormat="false" ht="15" hidden="false" customHeight="false" outlineLevel="0" collapsed="false">
      <c r="A692" s="6" t="str">
        <f aca="false">"sankmc_"&amp;ROUND(B692,1)&amp;"_"&amp;ROUND(C692,1)&amp;"_"&amp;ROUND(D692,1)&amp;"_"&amp;ROUND(E692,1)&amp;"_"&amp;ROUND(F692,1)&amp;"_"&amp;ROUND(G692,1)</f>
        <v>sankmc_39.2_16.9_0_0_5.5_38.4</v>
      </c>
      <c r="B692" s="1" t="n">
        <v>39.2</v>
      </c>
      <c r="C692" s="1" t="n">
        <v>16.9</v>
      </c>
      <c r="D692" s="1" t="n">
        <v>0</v>
      </c>
      <c r="E692" s="1" t="n">
        <v>0</v>
      </c>
      <c r="F692" s="1" t="n">
        <v>5.46</v>
      </c>
      <c r="G692" s="1" t="n">
        <v>38.44</v>
      </c>
      <c r="H692" s="34" t="n">
        <v>1679.15</v>
      </c>
      <c r="I692" s="1" t="s">
        <v>2832</v>
      </c>
      <c r="J692" s="1" t="n">
        <v>1957</v>
      </c>
      <c r="K692" s="1" t="s">
        <v>2194</v>
      </c>
    </row>
    <row r="693" customFormat="false" ht="15" hidden="false" customHeight="false" outlineLevel="0" collapsed="false">
      <c r="A693" s="6" t="str">
        <f aca="false">"sankmc_"&amp;ROUND(B693,1)&amp;"_"&amp;ROUND(C693,1)&amp;"_"&amp;ROUND(D693,1)&amp;"_"&amp;ROUND(E693,1)&amp;"_"&amp;ROUND(F693,1)&amp;"_"&amp;ROUND(G693,1)</f>
        <v>sankmc_39.2_17_0_0_6.2_37.5</v>
      </c>
      <c r="B693" s="1" t="n">
        <v>39.1739173917392</v>
      </c>
      <c r="C693" s="1" t="n">
        <v>17.041704170417</v>
      </c>
      <c r="D693" s="1" t="n">
        <v>0</v>
      </c>
      <c r="E693" s="1" t="n">
        <v>0</v>
      </c>
      <c r="F693" s="1" t="n">
        <v>6.24062406240624</v>
      </c>
      <c r="G693" s="1" t="n">
        <v>37.5437543754375</v>
      </c>
      <c r="H693" s="34" t="n">
        <v>1707.15</v>
      </c>
      <c r="I693" s="1" t="s">
        <v>2832</v>
      </c>
      <c r="J693" s="1" t="n">
        <v>1957</v>
      </c>
      <c r="K693" s="1" t="s">
        <v>2194</v>
      </c>
    </row>
    <row r="694" customFormat="false" ht="15" hidden="false" customHeight="false" outlineLevel="0" collapsed="false">
      <c r="A694" s="6" t="str">
        <f aca="false">"sankmc_"&amp;ROUND(B694,1)&amp;"_"&amp;ROUND(C694,1)&amp;"_"&amp;ROUND(D694,1)&amp;"_"&amp;ROUND(E694,1)&amp;"_"&amp;ROUND(F694,1)&amp;"_"&amp;ROUND(G694,1)</f>
        <v>sankmc_39.2_2.7_0_0_25.8_32.3</v>
      </c>
      <c r="B694" s="1" t="n">
        <v>39.22</v>
      </c>
      <c r="C694" s="1" t="n">
        <v>2.69</v>
      </c>
      <c r="D694" s="1" t="n">
        <v>0</v>
      </c>
      <c r="E694" s="1" t="n">
        <v>0</v>
      </c>
      <c r="F694" s="1" t="n">
        <v>25.84</v>
      </c>
      <c r="G694" s="1" t="n">
        <v>32.25</v>
      </c>
      <c r="H694" s="34" t="n">
        <v>1662.15</v>
      </c>
      <c r="I694" s="1" t="s">
        <v>2813</v>
      </c>
      <c r="J694" s="1" t="n">
        <v>1954</v>
      </c>
      <c r="K694" s="1" t="s">
        <v>2194</v>
      </c>
    </row>
    <row r="695" customFormat="false" ht="15" hidden="false" customHeight="false" outlineLevel="0" collapsed="false">
      <c r="A695" s="6" t="str">
        <f aca="false">"sankmc_"&amp;ROUND(B695,1)&amp;"_"&amp;ROUND(C695,1)&amp;"_"&amp;ROUND(D695,1)&amp;"_"&amp;ROUND(E695,1)&amp;"_"&amp;ROUND(F695,1)&amp;"_"&amp;ROUND(G695,1)</f>
        <v>sankmc_39.2_5.2_0_0_8.7_46.9</v>
      </c>
      <c r="B695" s="1" t="n">
        <v>39.24</v>
      </c>
      <c r="C695" s="1" t="n">
        <v>5.18</v>
      </c>
      <c r="D695" s="1" t="n">
        <v>0</v>
      </c>
      <c r="E695" s="1" t="n">
        <v>0</v>
      </c>
      <c r="F695" s="1" t="n">
        <v>8.73</v>
      </c>
      <c r="G695" s="1" t="n">
        <v>46.85</v>
      </c>
      <c r="H695" s="34" t="n">
        <v>1633.15</v>
      </c>
      <c r="I695" s="1" t="s">
        <v>2840</v>
      </c>
      <c r="J695" s="1" t="n">
        <v>2016</v>
      </c>
      <c r="K695" s="1" t="s">
        <v>2194</v>
      </c>
    </row>
    <row r="696" customFormat="false" ht="15" hidden="false" customHeight="false" outlineLevel="0" collapsed="false">
      <c r="A696" s="6" t="str">
        <f aca="false">"sankmc_"&amp;ROUND(B696,1)&amp;"_"&amp;ROUND(C696,1)&amp;"_"&amp;ROUND(D696,1)&amp;"_"&amp;ROUND(E696,1)&amp;"_"&amp;ROUND(F696,1)&amp;"_"&amp;ROUND(G696,1)</f>
        <v>sankmc_39.2_60.8_0_0_0_0</v>
      </c>
      <c r="B696" s="1" t="n">
        <v>39.16</v>
      </c>
      <c r="C696" s="1" t="n">
        <v>60.84</v>
      </c>
      <c r="D696" s="1" t="n">
        <v>0</v>
      </c>
      <c r="E696" s="1" t="n">
        <v>0</v>
      </c>
      <c r="F696" s="1" t="n">
        <v>0</v>
      </c>
      <c r="G696" s="1" t="n">
        <v>0</v>
      </c>
      <c r="H696" s="34" t="n">
        <v>2143.15</v>
      </c>
      <c r="I696" s="1" t="s">
        <v>2796</v>
      </c>
      <c r="J696" s="1" t="n">
        <v>1962</v>
      </c>
      <c r="K696" s="1" t="s">
        <v>2194</v>
      </c>
    </row>
    <row r="697" customFormat="false" ht="15" hidden="false" customHeight="false" outlineLevel="0" collapsed="false">
      <c r="A697" s="6" t="str">
        <f aca="false">"sankmc_"&amp;ROUND(B697,1)&amp;"_"&amp;ROUND(C697,1)&amp;"_"&amp;ROUND(D697,1)&amp;"_"&amp;ROUND(E697,1)&amp;"_"&amp;ROUND(F697,1)&amp;"_"&amp;ROUND(G697,1)</f>
        <v>sankmc_39.3_0_0_0_19.7_41</v>
      </c>
      <c r="B697" s="1" t="n">
        <v>39.32</v>
      </c>
      <c r="C697" s="1" t="n">
        <v>0</v>
      </c>
      <c r="D697" s="1" t="n">
        <v>0</v>
      </c>
      <c r="E697" s="1" t="n">
        <v>0</v>
      </c>
      <c r="F697" s="1" t="n">
        <v>19.68</v>
      </c>
      <c r="G697" s="1" t="n">
        <v>41</v>
      </c>
      <c r="H697" s="34" t="n">
        <v>1725.15</v>
      </c>
      <c r="I697" s="1" t="s">
        <v>2813</v>
      </c>
      <c r="J697" s="1" t="n">
        <v>1943</v>
      </c>
      <c r="K697" s="1" t="s">
        <v>2194</v>
      </c>
    </row>
    <row r="698" customFormat="false" ht="15" hidden="false" customHeight="false" outlineLevel="0" collapsed="false">
      <c r="A698" s="6" t="str">
        <f aca="false">"sankmc_"&amp;ROUND(B698,1)&amp;"_"&amp;ROUND(C698,1)&amp;"_"&amp;ROUND(D698,1)&amp;"_"&amp;ROUND(E698,1)&amp;"_"&amp;ROUND(F698,1)&amp;"_"&amp;ROUND(G698,1)</f>
        <v>sankmc_39.3_2_0_0_13.1_45.6</v>
      </c>
      <c r="B698" s="1" t="n">
        <v>39.28</v>
      </c>
      <c r="C698" s="1" t="n">
        <v>2.04999999999999</v>
      </c>
      <c r="D698" s="1" t="n">
        <v>0</v>
      </c>
      <c r="E698" s="1" t="n">
        <v>0</v>
      </c>
      <c r="F698" s="1" t="n">
        <v>13.06</v>
      </c>
      <c r="G698" s="1" t="n">
        <v>45.61</v>
      </c>
      <c r="H698" s="34" t="n">
        <v>1733.15</v>
      </c>
      <c r="I698" s="1" t="s">
        <v>2840</v>
      </c>
      <c r="J698" s="1" t="n">
        <v>2016</v>
      </c>
      <c r="K698" s="1" t="s">
        <v>2194</v>
      </c>
    </row>
    <row r="699" customFormat="false" ht="15" hidden="false" customHeight="false" outlineLevel="0" collapsed="false">
      <c r="A699" s="6" t="str">
        <f aca="false">"sankmc_"&amp;ROUND(B699,1)&amp;"_"&amp;ROUND(C699,1)&amp;"_"&amp;ROUND(D699,1)&amp;"_"&amp;ROUND(E699,1)&amp;"_"&amp;ROUND(F699,1)&amp;"_"&amp;ROUND(G699,1)</f>
        <v>sankmc_39.3_2.9_0_0_0_57.8</v>
      </c>
      <c r="B699" s="1" t="n">
        <v>39.2639263926393</v>
      </c>
      <c r="C699" s="1" t="n">
        <v>2.89028902890289</v>
      </c>
      <c r="D699" s="1" t="n">
        <v>0</v>
      </c>
      <c r="E699" s="1" t="n">
        <v>0</v>
      </c>
      <c r="F699" s="1" t="n">
        <v>0</v>
      </c>
      <c r="G699" s="1" t="n">
        <v>57.8457845784578</v>
      </c>
      <c r="H699" s="34" t="n">
        <v>1858.15</v>
      </c>
      <c r="I699" s="1" t="s">
        <v>2804</v>
      </c>
      <c r="J699" s="1" t="n">
        <v>1969</v>
      </c>
      <c r="K699" s="1" t="s">
        <v>2194</v>
      </c>
    </row>
    <row r="700" customFormat="false" ht="15" hidden="false" customHeight="false" outlineLevel="0" collapsed="false">
      <c r="A700" s="6" t="str">
        <f aca="false">"sankmc_"&amp;ROUND(B700,1)&amp;"_"&amp;ROUND(C700,1)&amp;"_"&amp;ROUND(D700,1)&amp;"_"&amp;ROUND(E700,1)&amp;"_"&amp;ROUND(F700,1)&amp;"_"&amp;ROUND(G700,1)</f>
        <v>sankmc_39.3_5.3_0_0_10.7_44.6</v>
      </c>
      <c r="B700" s="1" t="n">
        <v>39.33</v>
      </c>
      <c r="C700" s="1" t="n">
        <v>5.32</v>
      </c>
      <c r="D700" s="1" t="n">
        <v>0</v>
      </c>
      <c r="E700" s="1" t="n">
        <v>0</v>
      </c>
      <c r="F700" s="1" t="n">
        <v>10.71</v>
      </c>
      <c r="G700" s="1" t="n">
        <v>44.64</v>
      </c>
      <c r="H700" s="34" t="n">
        <v>1648.15</v>
      </c>
      <c r="I700" s="1" t="s">
        <v>2813</v>
      </c>
      <c r="J700" s="1" t="n">
        <v>1941</v>
      </c>
      <c r="K700" s="1" t="s">
        <v>2194</v>
      </c>
    </row>
    <row r="701" customFormat="false" ht="15" hidden="false" customHeight="false" outlineLevel="0" collapsed="false">
      <c r="A701" s="6" t="str">
        <f aca="false">"sankmc_"&amp;ROUND(B701,1)&amp;"_"&amp;ROUND(C701,1)&amp;"_"&amp;ROUND(D701,1)&amp;"_"&amp;ROUND(E701,1)&amp;"_"&amp;ROUND(F701,1)&amp;"_"&amp;ROUND(G701,1)</f>
        <v>sankmc_39.3_5.6_0_0_17.1_38</v>
      </c>
      <c r="B701" s="1" t="n">
        <v>39.2639263926393</v>
      </c>
      <c r="C701" s="1" t="n">
        <v>5.64056405640564</v>
      </c>
      <c r="D701" s="1" t="n">
        <v>0</v>
      </c>
      <c r="E701" s="1" t="n">
        <v>0</v>
      </c>
      <c r="F701" s="1" t="n">
        <v>17.1317131713171</v>
      </c>
      <c r="G701" s="1" t="n">
        <v>37.963796379638</v>
      </c>
      <c r="H701" s="34" t="n">
        <v>1652.15</v>
      </c>
      <c r="I701" s="1" t="s">
        <v>2813</v>
      </c>
      <c r="J701" s="1" t="n">
        <v>1954</v>
      </c>
      <c r="K701" s="1" t="s">
        <v>2194</v>
      </c>
    </row>
    <row r="702" customFormat="false" ht="15" hidden="false" customHeight="false" outlineLevel="0" collapsed="false">
      <c r="A702" s="6" t="str">
        <f aca="false">"sankmc_"&amp;ROUND(B702,1)&amp;"_"&amp;ROUND(C702,1)&amp;"_"&amp;ROUND(D702,1)&amp;"_"&amp;ROUND(E702,1)&amp;"_"&amp;ROUND(F702,1)&amp;"_"&amp;ROUND(G702,1)</f>
        <v>sankmc_39.3_9_0_0_42.6_9</v>
      </c>
      <c r="B702" s="1" t="n">
        <v>39.3439343934393</v>
      </c>
      <c r="C702" s="1" t="n">
        <v>9.01090109010901</v>
      </c>
      <c r="D702" s="1" t="n">
        <v>0</v>
      </c>
      <c r="E702" s="1" t="n">
        <v>0</v>
      </c>
      <c r="F702" s="1" t="n">
        <v>42.6342634263426</v>
      </c>
      <c r="G702" s="1" t="n">
        <v>9.01090109010901</v>
      </c>
      <c r="H702" s="34" t="n">
        <v>1832.15</v>
      </c>
      <c r="I702" s="1" t="s">
        <v>2813</v>
      </c>
      <c r="J702" s="1" t="n">
        <v>1952</v>
      </c>
      <c r="K702" s="1" t="s">
        <v>2194</v>
      </c>
    </row>
    <row r="703" customFormat="false" ht="15" hidden="false" customHeight="false" outlineLevel="0" collapsed="false">
      <c r="A703" s="6" t="str">
        <f aca="false">"sankmc_"&amp;ROUND(B703,1)&amp;"_"&amp;ROUND(C703,1)&amp;"_"&amp;ROUND(D703,1)&amp;"_"&amp;ROUND(E703,1)&amp;"_"&amp;ROUND(F703,1)&amp;"_"&amp;ROUND(G703,1)</f>
        <v>sankmc_39.4_0_0_0_18.1_42.6</v>
      </c>
      <c r="B703" s="1" t="n">
        <v>39.35</v>
      </c>
      <c r="C703" s="1" t="n">
        <v>0</v>
      </c>
      <c r="D703" s="1" t="n">
        <v>0</v>
      </c>
      <c r="E703" s="1" t="n">
        <v>0</v>
      </c>
      <c r="F703" s="1" t="n">
        <v>18.1</v>
      </c>
      <c r="G703" s="1" t="n">
        <v>42.55</v>
      </c>
      <c r="H703" s="34" t="n">
        <v>1732.15</v>
      </c>
      <c r="I703" s="1" t="s">
        <v>2813</v>
      </c>
      <c r="J703" s="1" t="n">
        <v>1943</v>
      </c>
      <c r="K703" s="1" t="s">
        <v>2194</v>
      </c>
    </row>
    <row r="704" customFormat="false" ht="15" hidden="false" customHeight="false" outlineLevel="0" collapsed="false">
      <c r="A704" s="6" t="str">
        <f aca="false">"sankmc_"&amp;ROUND(B704,1)&amp;"_"&amp;ROUND(C704,1)&amp;"_"&amp;ROUND(D704,1)&amp;"_"&amp;ROUND(E704,1)&amp;"_"&amp;ROUND(F704,1)&amp;"_"&amp;ROUND(G704,1)</f>
        <v>sankmc_39.4_17.2_0_0_7_36.4</v>
      </c>
      <c r="B704" s="1" t="n">
        <v>39.42</v>
      </c>
      <c r="C704" s="1" t="n">
        <v>17.18</v>
      </c>
      <c r="D704" s="1" t="n">
        <v>0</v>
      </c>
      <c r="E704" s="1" t="n">
        <v>0</v>
      </c>
      <c r="F704" s="1" t="n">
        <v>7.02</v>
      </c>
      <c r="G704" s="1" t="n">
        <v>36.38</v>
      </c>
      <c r="H704" s="34" t="n">
        <v>1723.15</v>
      </c>
      <c r="I704" s="1" t="s">
        <v>2832</v>
      </c>
      <c r="J704" s="1" t="n">
        <v>1957</v>
      </c>
      <c r="K704" s="1" t="s">
        <v>2194</v>
      </c>
    </row>
    <row r="705" customFormat="false" ht="15" hidden="false" customHeight="false" outlineLevel="0" collapsed="false">
      <c r="A705" s="6" t="str">
        <f aca="false">"sankmc_"&amp;ROUND(B705,1)&amp;"_"&amp;ROUND(C705,1)&amp;"_"&amp;ROUND(D705,1)&amp;"_"&amp;ROUND(E705,1)&amp;"_"&amp;ROUND(F705,1)&amp;"_"&amp;ROUND(G705,1)</f>
        <v>sankmc_39.5_0_60.5_0_0_0</v>
      </c>
      <c r="B705" s="1" t="n">
        <v>39.5</v>
      </c>
      <c r="C705" s="1" t="n">
        <v>0</v>
      </c>
      <c r="D705" s="1" t="n">
        <v>60.5</v>
      </c>
      <c r="E705" s="1" t="n">
        <v>0</v>
      </c>
      <c r="F705" s="1" t="n">
        <v>0</v>
      </c>
      <c r="G705" s="1" t="n">
        <v>0</v>
      </c>
      <c r="H705" s="34" t="n">
        <v>1373.15</v>
      </c>
      <c r="I705" s="1" t="s">
        <v>2836</v>
      </c>
      <c r="J705" s="1" t="n">
        <v>2003</v>
      </c>
      <c r="K705" s="1" t="s">
        <v>2194</v>
      </c>
    </row>
    <row r="706" customFormat="false" ht="15" hidden="false" customHeight="false" outlineLevel="0" collapsed="false">
      <c r="A706" s="6" t="str">
        <f aca="false">"sankmc_"&amp;ROUND(B706,1)&amp;"_"&amp;ROUND(C706,1)&amp;"_"&amp;ROUND(D706,1)&amp;"_"&amp;ROUND(E706,1)&amp;"_"&amp;ROUND(F706,1)&amp;"_"&amp;ROUND(G706,1)</f>
        <v>sankmc_39.5_16.6_0_0_3.9_39.9</v>
      </c>
      <c r="B706" s="1" t="n">
        <v>39.53</v>
      </c>
      <c r="C706" s="1" t="n">
        <v>16.63</v>
      </c>
      <c r="D706" s="1" t="n">
        <v>0</v>
      </c>
      <c r="E706" s="1" t="n">
        <v>0</v>
      </c>
      <c r="F706" s="1" t="n">
        <v>3.9</v>
      </c>
      <c r="G706" s="1" t="n">
        <v>39.94</v>
      </c>
      <c r="H706" s="34" t="n">
        <v>1658.15</v>
      </c>
      <c r="I706" s="1" t="s">
        <v>2832</v>
      </c>
      <c r="J706" s="1" t="n">
        <v>1957</v>
      </c>
      <c r="K706" s="1" t="s">
        <v>2194</v>
      </c>
    </row>
    <row r="707" customFormat="false" ht="15" hidden="false" customHeight="false" outlineLevel="0" collapsed="false">
      <c r="A707" s="6" t="str">
        <f aca="false">"sankmc_"&amp;ROUND(B707,1)&amp;"_"&amp;ROUND(C707,1)&amp;"_"&amp;ROUND(D707,1)&amp;"_"&amp;ROUND(E707,1)&amp;"_"&amp;ROUND(F707,1)&amp;"_"&amp;ROUND(G707,1)</f>
        <v>sankmc_39.5_17.1_0_0_6.2_37.3</v>
      </c>
      <c r="B707" s="1" t="n">
        <v>39.45</v>
      </c>
      <c r="C707" s="1" t="n">
        <v>17.05</v>
      </c>
      <c r="D707" s="1" t="n">
        <v>0</v>
      </c>
      <c r="E707" s="1" t="n">
        <v>0</v>
      </c>
      <c r="F707" s="1" t="n">
        <v>6.24</v>
      </c>
      <c r="G707" s="1" t="n">
        <v>37.26</v>
      </c>
      <c r="H707" s="34" t="n">
        <v>1709.15</v>
      </c>
      <c r="I707" s="1" t="s">
        <v>2832</v>
      </c>
      <c r="J707" s="1" t="n">
        <v>1957</v>
      </c>
      <c r="K707" s="1" t="s">
        <v>2194</v>
      </c>
    </row>
    <row r="708" customFormat="false" ht="15" hidden="false" customHeight="false" outlineLevel="0" collapsed="false">
      <c r="A708" s="6" t="str">
        <f aca="false">"sankmc_"&amp;ROUND(B708,1)&amp;"_"&amp;ROUND(C708,1)&amp;"_"&amp;ROUND(D708,1)&amp;"_"&amp;ROUND(E708,1)&amp;"_"&amp;ROUND(F708,1)&amp;"_"&amp;ROUND(G708,1)</f>
        <v>sankmc_39.5_2.8_0_0_7.2_50.5</v>
      </c>
      <c r="B708" s="1" t="n">
        <v>39.46</v>
      </c>
      <c r="C708" s="1" t="n">
        <v>2.83999999999999</v>
      </c>
      <c r="D708" s="1" t="n">
        <v>0</v>
      </c>
      <c r="E708" s="1" t="n">
        <v>0</v>
      </c>
      <c r="F708" s="1" t="n">
        <v>7.17</v>
      </c>
      <c r="G708" s="1" t="n">
        <v>50.53</v>
      </c>
      <c r="H708" s="34" t="n">
        <v>1736.15</v>
      </c>
      <c r="I708" s="1" t="s">
        <v>2813</v>
      </c>
      <c r="J708" s="1" t="n">
        <v>1954</v>
      </c>
      <c r="K708" s="1" t="s">
        <v>2194</v>
      </c>
    </row>
    <row r="709" customFormat="false" ht="15" hidden="false" customHeight="false" outlineLevel="0" collapsed="false">
      <c r="A709" s="6" t="str">
        <f aca="false">"sankmc_"&amp;ROUND(B709,1)&amp;"_"&amp;ROUND(C709,1)&amp;"_"&amp;ROUND(D709,1)&amp;"_"&amp;ROUND(E709,1)&amp;"_"&amp;ROUND(F709,1)&amp;"_"&amp;ROUND(G709,1)</f>
        <v>sankmc_39.5_7.9_52.6_0_0_0</v>
      </c>
      <c r="B709" s="1" t="n">
        <v>39.5439543954395</v>
      </c>
      <c r="C709" s="1" t="n">
        <v>7.89078907890789</v>
      </c>
      <c r="D709" s="1" t="n">
        <v>52.5652565256526</v>
      </c>
      <c r="E709" s="1" t="n">
        <v>0</v>
      </c>
      <c r="F709" s="1" t="n">
        <v>0</v>
      </c>
      <c r="G709" s="1" t="n">
        <v>0</v>
      </c>
      <c r="H709" s="34" t="n">
        <v>1353.15</v>
      </c>
      <c r="I709" s="1" t="s">
        <v>2839</v>
      </c>
      <c r="J709" s="1" t="n">
        <v>1956</v>
      </c>
      <c r="K709" s="1" t="s">
        <v>2194</v>
      </c>
    </row>
    <row r="710" customFormat="false" ht="15" hidden="false" customHeight="false" outlineLevel="0" collapsed="false">
      <c r="A710" s="6" t="str">
        <f aca="false">"sankmc_"&amp;ROUND(B710,1)&amp;"_"&amp;ROUND(C710,1)&amp;"_"&amp;ROUND(D710,1)&amp;"_"&amp;ROUND(E710,1)&amp;"_"&amp;ROUND(F710,1)&amp;"_"&amp;ROUND(G710,1)</f>
        <v>sankmc_39.5_8.5_0_0_23_28.9</v>
      </c>
      <c r="B710" s="1" t="n">
        <v>39.5439543954395</v>
      </c>
      <c r="C710" s="1" t="n">
        <v>8.52085208520852</v>
      </c>
      <c r="D710" s="1" t="n">
        <v>0</v>
      </c>
      <c r="E710" s="1" t="n">
        <v>0</v>
      </c>
      <c r="F710" s="1" t="n">
        <v>23.002300230023</v>
      </c>
      <c r="G710" s="1" t="n">
        <v>28.9328932893289</v>
      </c>
      <c r="H710" s="34" t="n">
        <v>1611.15</v>
      </c>
      <c r="I710" s="1" t="s">
        <v>2813</v>
      </c>
      <c r="J710" s="1" t="n">
        <v>1954</v>
      </c>
      <c r="K710" s="1" t="s">
        <v>2194</v>
      </c>
    </row>
    <row r="711" customFormat="false" ht="15" hidden="false" customHeight="false" outlineLevel="0" collapsed="false">
      <c r="A711" s="6" t="str">
        <f aca="false">"sankmc_"&amp;ROUND(B711,1)&amp;"_"&amp;ROUND(C711,1)&amp;"_"&amp;ROUND(D711,1)&amp;"_"&amp;ROUND(E711,1)&amp;"_"&amp;ROUND(F711,1)&amp;"_"&amp;ROUND(G711,1)</f>
        <v>sankmc_39.6_11.7_0_0_22.2_26.5</v>
      </c>
      <c r="B711" s="1" t="n">
        <v>39.63</v>
      </c>
      <c r="C711" s="1" t="n">
        <v>11.68</v>
      </c>
      <c r="D711" s="1" t="n">
        <v>0</v>
      </c>
      <c r="E711" s="1" t="n">
        <v>0</v>
      </c>
      <c r="F711" s="1" t="n">
        <v>22.15</v>
      </c>
      <c r="G711" s="1" t="n">
        <v>26.54</v>
      </c>
      <c r="H711" s="34" t="n">
        <v>1688.15</v>
      </c>
      <c r="I711" s="1" t="s">
        <v>2813</v>
      </c>
      <c r="J711" s="1" t="n">
        <v>1954</v>
      </c>
      <c r="K711" s="1" t="s">
        <v>2194</v>
      </c>
    </row>
    <row r="712" customFormat="false" ht="15" hidden="false" customHeight="false" outlineLevel="0" collapsed="false">
      <c r="A712" s="6" t="str">
        <f aca="false">"sankmc_"&amp;ROUND(B712,1)&amp;"_"&amp;ROUND(C712,1)&amp;"_"&amp;ROUND(D712,1)&amp;"_"&amp;ROUND(E712,1)&amp;"_"&amp;ROUND(F712,1)&amp;"_"&amp;ROUND(G712,1)</f>
        <v>sankmc_39.6_13.2_47.2_0_0_0</v>
      </c>
      <c r="B712" s="1" t="n">
        <v>39.62</v>
      </c>
      <c r="C712" s="1" t="n">
        <v>13.17</v>
      </c>
      <c r="D712" s="1" t="n">
        <v>47.21</v>
      </c>
      <c r="E712" s="1" t="n">
        <v>0</v>
      </c>
      <c r="F712" s="1" t="n">
        <v>0</v>
      </c>
      <c r="G712" s="1" t="n">
        <v>0</v>
      </c>
      <c r="H712" s="34" t="n">
        <v>1573.15</v>
      </c>
      <c r="I712" s="1" t="s">
        <v>2839</v>
      </c>
      <c r="J712" s="1" t="n">
        <v>1956</v>
      </c>
      <c r="K712" s="1" t="s">
        <v>2194</v>
      </c>
    </row>
    <row r="713" customFormat="false" ht="15" hidden="false" customHeight="false" outlineLevel="0" collapsed="false">
      <c r="A713" s="6" t="str">
        <f aca="false">"sankmc_"&amp;ROUND(B713,1)&amp;"_"&amp;ROUND(C713,1)&amp;"_"&amp;ROUND(D713,1)&amp;"_"&amp;ROUND(E713,1)&amp;"_"&amp;ROUND(F713,1)&amp;"_"&amp;ROUND(G713,1)</f>
        <v>sankmc_39.6_16.5_0_0_3.1_40.8</v>
      </c>
      <c r="B713" s="1" t="n">
        <v>39.55</v>
      </c>
      <c r="C713" s="1" t="n">
        <v>16.49</v>
      </c>
      <c r="D713" s="1" t="n">
        <v>0</v>
      </c>
      <c r="E713" s="1" t="n">
        <v>0</v>
      </c>
      <c r="F713" s="1" t="n">
        <v>3.12</v>
      </c>
      <c r="G713" s="1" t="n">
        <v>40.84</v>
      </c>
      <c r="H713" s="34" t="n">
        <v>1668.15</v>
      </c>
      <c r="I713" s="1" t="s">
        <v>2832</v>
      </c>
      <c r="J713" s="1" t="n">
        <v>1957</v>
      </c>
      <c r="K713" s="1" t="s">
        <v>2194</v>
      </c>
    </row>
    <row r="714" customFormat="false" ht="15" hidden="false" customHeight="false" outlineLevel="0" collapsed="false">
      <c r="A714" s="6" t="str">
        <f aca="false">"sankmc_"&amp;ROUND(B714,1)&amp;"_"&amp;ROUND(C714,1)&amp;"_"&amp;ROUND(D714,1)&amp;"_"&amp;ROUND(E714,1)&amp;"_"&amp;ROUND(F714,1)&amp;"_"&amp;ROUND(G714,1)</f>
        <v>sankmc_39.6_2.3_0_0_10.5_47.6</v>
      </c>
      <c r="B714" s="1" t="n">
        <v>39.6039603960396</v>
      </c>
      <c r="C714" s="1" t="n">
        <v>2.29022902290229</v>
      </c>
      <c r="D714" s="1" t="n">
        <v>0</v>
      </c>
      <c r="E714" s="1" t="n">
        <v>0</v>
      </c>
      <c r="F714" s="1" t="n">
        <v>10.4810481048105</v>
      </c>
      <c r="G714" s="1" t="n">
        <v>47.6247624762476</v>
      </c>
      <c r="H714" s="34" t="n">
        <v>1693.15</v>
      </c>
      <c r="I714" s="1" t="s">
        <v>2840</v>
      </c>
      <c r="J714" s="1" t="n">
        <v>2016</v>
      </c>
      <c r="K714" s="1" t="s">
        <v>2194</v>
      </c>
    </row>
    <row r="715" customFormat="false" ht="15" hidden="false" customHeight="false" outlineLevel="0" collapsed="false">
      <c r="A715" s="6" t="str">
        <f aca="false">"sankmc_"&amp;ROUND(B715,1)&amp;"_"&amp;ROUND(C715,1)&amp;"_"&amp;ROUND(D715,1)&amp;"_"&amp;ROUND(E715,1)&amp;"_"&amp;ROUND(F715,1)&amp;"_"&amp;ROUND(G715,1)</f>
        <v>sankmc_39.6_7.4_0_0_11.9_41.1</v>
      </c>
      <c r="B715" s="1" t="n">
        <v>39.61</v>
      </c>
      <c r="C715" s="1" t="n">
        <v>7.42999999999999</v>
      </c>
      <c r="D715" s="1" t="n">
        <v>0</v>
      </c>
      <c r="E715" s="1" t="n">
        <v>0</v>
      </c>
      <c r="F715" s="1" t="n">
        <v>11.9</v>
      </c>
      <c r="G715" s="1" t="n">
        <v>41.06</v>
      </c>
      <c r="H715" s="34" t="n">
        <v>1673.15</v>
      </c>
      <c r="I715" s="1" t="s">
        <v>2813</v>
      </c>
      <c r="J715" s="1" t="n">
        <v>1941</v>
      </c>
      <c r="K715" s="1" t="s">
        <v>2194</v>
      </c>
    </row>
    <row r="716" customFormat="false" ht="15" hidden="false" customHeight="false" outlineLevel="0" collapsed="false">
      <c r="A716" s="6" t="str">
        <f aca="false">"sankmc_"&amp;ROUND(B716,1)&amp;"_"&amp;ROUND(C716,1)&amp;"_"&amp;ROUND(D716,1)&amp;"_"&amp;ROUND(E716,1)&amp;"_"&amp;ROUND(F716,1)&amp;"_"&amp;ROUND(G716,1)</f>
        <v>sankmc_39.7_0_0_0_16.8_43.5</v>
      </c>
      <c r="B716" s="1" t="n">
        <v>39.7</v>
      </c>
      <c r="C716" s="1" t="n">
        <v>0</v>
      </c>
      <c r="D716" s="1" t="n">
        <v>0</v>
      </c>
      <c r="E716" s="1" t="n">
        <v>0</v>
      </c>
      <c r="F716" s="1" t="n">
        <v>16.76</v>
      </c>
      <c r="G716" s="1" t="n">
        <v>43.54</v>
      </c>
      <c r="H716" s="34" t="n">
        <v>1723.15</v>
      </c>
      <c r="I716" s="1" t="s">
        <v>2813</v>
      </c>
      <c r="J716" s="1" t="n">
        <v>1943</v>
      </c>
      <c r="K716" s="1" t="s">
        <v>2194</v>
      </c>
    </row>
    <row r="717" customFormat="false" ht="15" hidden="false" customHeight="false" outlineLevel="0" collapsed="false">
      <c r="A717" s="6" t="str">
        <f aca="false">"sankmc_"&amp;ROUND(B717,1)&amp;"_"&amp;ROUND(C717,1)&amp;"_"&amp;ROUND(D717,1)&amp;"_"&amp;ROUND(E717,1)&amp;"_"&amp;ROUND(F717,1)&amp;"_"&amp;ROUND(G717,1)</f>
        <v>sankmc_39.7_0_0_0_19.1_41.3</v>
      </c>
      <c r="B717" s="1" t="n">
        <v>39.6739673967397</v>
      </c>
      <c r="C717" s="1" t="n">
        <v>0</v>
      </c>
      <c r="D717" s="1" t="n">
        <v>0</v>
      </c>
      <c r="E717" s="1" t="n">
        <v>0</v>
      </c>
      <c r="F717" s="1" t="n">
        <v>19.0519051905191</v>
      </c>
      <c r="G717" s="1" t="n">
        <v>41.2741274127413</v>
      </c>
      <c r="H717" s="34" t="n">
        <v>1727.15</v>
      </c>
      <c r="I717" s="1" t="s">
        <v>2813</v>
      </c>
      <c r="J717" s="1" t="n">
        <v>1943</v>
      </c>
      <c r="K717" s="1" t="s">
        <v>2194</v>
      </c>
    </row>
    <row r="718" customFormat="false" ht="15" hidden="false" customHeight="false" outlineLevel="0" collapsed="false">
      <c r="A718" s="6" t="str">
        <f aca="false">"sankmc_"&amp;ROUND(B718,1)&amp;"_"&amp;ROUND(C718,1)&amp;"_"&amp;ROUND(D718,1)&amp;"_"&amp;ROUND(E718,1)&amp;"_"&amp;ROUND(F718,1)&amp;"_"&amp;ROUND(G718,1)</f>
        <v>sankmc_39.7_0_0_23.9_0_36.5</v>
      </c>
      <c r="B718" s="1" t="n">
        <v>39.67</v>
      </c>
      <c r="C718" s="1" t="n">
        <v>0</v>
      </c>
      <c r="D718" s="1" t="n">
        <v>0</v>
      </c>
      <c r="E718" s="1" t="n">
        <v>23.86</v>
      </c>
      <c r="F718" s="1" t="n">
        <v>0</v>
      </c>
      <c r="G718" s="1" t="n">
        <v>36.47</v>
      </c>
      <c r="H718" s="34" t="n">
        <v>1736.15</v>
      </c>
      <c r="I718" s="1" t="s">
        <v>2770</v>
      </c>
      <c r="J718" s="1" t="n">
        <v>1930</v>
      </c>
      <c r="K718" s="1" t="s">
        <v>2194</v>
      </c>
    </row>
    <row r="719" customFormat="false" ht="15" hidden="false" customHeight="false" outlineLevel="0" collapsed="false">
      <c r="A719" s="6" t="str">
        <f aca="false">"sankmc_"&amp;ROUND(B719,1)&amp;"_"&amp;ROUND(C719,1)&amp;"_"&amp;ROUND(D719,1)&amp;"_"&amp;ROUND(E719,1)&amp;"_"&amp;ROUND(F719,1)&amp;"_"&amp;ROUND(G719,1)</f>
        <v>sankmc_39.7_0_28.4_0_0_31.9</v>
      </c>
      <c r="B719" s="1" t="n">
        <v>39.71</v>
      </c>
      <c r="C719" s="1" t="n">
        <v>0</v>
      </c>
      <c r="D719" s="1" t="n">
        <v>28.44</v>
      </c>
      <c r="E719" s="1" t="n">
        <v>0</v>
      </c>
      <c r="F719" s="1" t="n">
        <v>0</v>
      </c>
      <c r="G719" s="1" t="n">
        <v>31.85</v>
      </c>
      <c r="H719" s="34" t="n">
        <v>1652.15</v>
      </c>
      <c r="I719" s="1" t="s">
        <v>2842</v>
      </c>
      <c r="J719" s="1" t="n">
        <v>1953</v>
      </c>
      <c r="K719" s="1" t="s">
        <v>2194</v>
      </c>
    </row>
    <row r="720" customFormat="false" ht="15" hidden="false" customHeight="false" outlineLevel="0" collapsed="false">
      <c r="A720" s="6" t="str">
        <f aca="false">"sankmc_"&amp;ROUND(B720,1)&amp;"_"&amp;ROUND(C720,1)&amp;"_"&amp;ROUND(D720,1)&amp;"_"&amp;ROUND(E720,1)&amp;"_"&amp;ROUND(F720,1)&amp;"_"&amp;ROUND(G720,1)</f>
        <v>sankmc_39.7_17.5_0_0_8.6_34.3</v>
      </c>
      <c r="B720" s="1" t="n">
        <v>39.66</v>
      </c>
      <c r="C720" s="1" t="n">
        <v>17.46</v>
      </c>
      <c r="D720" s="1" t="n">
        <v>0</v>
      </c>
      <c r="E720" s="1" t="n">
        <v>0</v>
      </c>
      <c r="F720" s="1" t="n">
        <v>8.57</v>
      </c>
      <c r="G720" s="1" t="n">
        <v>34.31</v>
      </c>
      <c r="H720" s="34" t="n">
        <v>1739.15</v>
      </c>
      <c r="I720" s="1" t="s">
        <v>2832</v>
      </c>
      <c r="J720" s="1" t="n">
        <v>1957</v>
      </c>
      <c r="K720" s="1" t="s">
        <v>2194</v>
      </c>
    </row>
    <row r="721" customFormat="false" ht="15" hidden="false" customHeight="false" outlineLevel="0" collapsed="false">
      <c r="A721" s="6" t="str">
        <f aca="false">"sankmc_"&amp;ROUND(B721,1)&amp;"_"&amp;ROUND(C721,1)&amp;"_"&amp;ROUND(D721,1)&amp;"_"&amp;ROUND(E721,1)&amp;"_"&amp;ROUND(F721,1)&amp;"_"&amp;ROUND(G721,1)</f>
        <v>sankmc_39.7_20.4_39.9_0_0_0</v>
      </c>
      <c r="B721" s="1" t="n">
        <v>39.7260273972603</v>
      </c>
      <c r="C721" s="1" t="n">
        <v>20.4179582041796</v>
      </c>
      <c r="D721" s="1" t="n">
        <v>39.8560143985601</v>
      </c>
      <c r="E721" s="1" t="n">
        <v>0</v>
      </c>
      <c r="F721" s="1" t="n">
        <v>0</v>
      </c>
      <c r="G721" s="1" t="n">
        <v>0</v>
      </c>
      <c r="H721" s="34" t="n">
        <v>1843.15</v>
      </c>
      <c r="I721" s="1" t="s">
        <v>2839</v>
      </c>
      <c r="J721" s="1" t="n">
        <v>1956</v>
      </c>
      <c r="K721" s="1" t="s">
        <v>2194</v>
      </c>
    </row>
    <row r="722" customFormat="false" ht="15" hidden="false" customHeight="false" outlineLevel="0" collapsed="false">
      <c r="A722" s="6" t="str">
        <f aca="false">"sankmc_"&amp;ROUND(B722,1)&amp;"_"&amp;ROUND(C722,1)&amp;"_"&amp;ROUND(D722,1)&amp;"_"&amp;ROUND(E722,1)&amp;"_"&amp;ROUND(F722,1)&amp;"_"&amp;ROUND(G722,1)</f>
        <v>sankmc_39.7_34.6_25.7_0_0_0</v>
      </c>
      <c r="B722" s="1" t="n">
        <v>39.73</v>
      </c>
      <c r="C722" s="1" t="n">
        <v>34.6</v>
      </c>
      <c r="D722" s="1" t="n">
        <v>25.67</v>
      </c>
      <c r="E722" s="1" t="n">
        <v>0</v>
      </c>
      <c r="F722" s="1" t="n">
        <v>0</v>
      </c>
      <c r="G722" s="1" t="n">
        <v>0</v>
      </c>
      <c r="H722" s="34" t="n">
        <v>1853.15</v>
      </c>
      <c r="I722" s="1" t="s">
        <v>2839</v>
      </c>
      <c r="J722" s="1" t="n">
        <v>1956</v>
      </c>
      <c r="K722" s="1" t="s">
        <v>2194</v>
      </c>
    </row>
    <row r="723" customFormat="false" ht="15" hidden="false" customHeight="false" outlineLevel="0" collapsed="false">
      <c r="A723" s="6" t="str">
        <f aca="false">"sankmc_"&amp;ROUND(B723,1)&amp;"_"&amp;ROUND(C723,1)&amp;"_"&amp;ROUND(D723,1)&amp;"_"&amp;ROUND(E723,1)&amp;"_"&amp;ROUND(F723,1)&amp;"_"&amp;ROUND(G723,1)</f>
        <v>sankmc_39.7_5.8_0_0_4.4_50</v>
      </c>
      <c r="B723" s="1" t="n">
        <v>39.71</v>
      </c>
      <c r="C723" s="1" t="n">
        <v>5.84999999999999</v>
      </c>
      <c r="D723" s="1" t="n">
        <v>0</v>
      </c>
      <c r="E723" s="1" t="n">
        <v>0</v>
      </c>
      <c r="F723" s="1" t="n">
        <v>4.44</v>
      </c>
      <c r="G723" s="1" t="n">
        <v>50</v>
      </c>
      <c r="H723" s="34" t="n">
        <v>1623.15</v>
      </c>
      <c r="I723" s="1" t="s">
        <v>2813</v>
      </c>
      <c r="J723" s="1" t="n">
        <v>1954</v>
      </c>
      <c r="K723" s="1" t="s">
        <v>2194</v>
      </c>
    </row>
    <row r="724" customFormat="false" ht="15" hidden="false" customHeight="false" outlineLevel="0" collapsed="false">
      <c r="A724" s="6" t="str">
        <f aca="false">"sankmc_"&amp;ROUND(B724,1)&amp;"_"&amp;ROUND(C724,1)&amp;"_"&amp;ROUND(D724,1)&amp;"_"&amp;ROUND(E724,1)&amp;"_"&amp;ROUND(F724,1)&amp;"_"&amp;ROUND(G724,1)</f>
        <v>sankmc_39.7_7.8_0_0_14.6_37.8</v>
      </c>
      <c r="B724" s="1" t="n">
        <v>39.7339733973397</v>
      </c>
      <c r="C724" s="1" t="n">
        <v>7.8007800780078</v>
      </c>
      <c r="D724" s="1" t="n">
        <v>0</v>
      </c>
      <c r="E724" s="1" t="n">
        <v>0</v>
      </c>
      <c r="F724" s="1" t="n">
        <v>14.6214621462146</v>
      </c>
      <c r="G724" s="1" t="n">
        <v>37.8437843784379</v>
      </c>
      <c r="H724" s="34" t="n">
        <v>1616.15</v>
      </c>
      <c r="I724" s="1" t="s">
        <v>2830</v>
      </c>
      <c r="J724" s="1" t="n">
        <v>1954</v>
      </c>
      <c r="K724" s="1" t="s">
        <v>2194</v>
      </c>
    </row>
    <row r="725" customFormat="false" ht="15" hidden="false" customHeight="false" outlineLevel="0" collapsed="false">
      <c r="A725" s="6" t="str">
        <f aca="false">"sankmc_"&amp;ROUND(B725,1)&amp;"_"&amp;ROUND(C725,1)&amp;"_"&amp;ROUND(D725,1)&amp;"_"&amp;ROUND(E725,1)&amp;"_"&amp;ROUND(F725,1)&amp;"_"&amp;ROUND(G725,1)</f>
        <v>sankmc_39.8_0_23_0_0_37.3</v>
      </c>
      <c r="B725" s="1" t="n">
        <v>39.79</v>
      </c>
      <c r="C725" s="1" t="n">
        <v>0</v>
      </c>
      <c r="D725" s="1" t="n">
        <v>22.95</v>
      </c>
      <c r="E725" s="1" t="n">
        <v>0</v>
      </c>
      <c r="F725" s="1" t="n">
        <v>0</v>
      </c>
      <c r="G725" s="1" t="n">
        <v>37.26</v>
      </c>
      <c r="H725" s="34" t="n">
        <v>1723.15</v>
      </c>
      <c r="I725" s="1" t="s">
        <v>2842</v>
      </c>
      <c r="J725" s="1" t="n">
        <v>1953</v>
      </c>
      <c r="K725" s="1" t="s">
        <v>2194</v>
      </c>
    </row>
    <row r="726" customFormat="false" ht="15" hidden="false" customHeight="false" outlineLevel="0" collapsed="false">
      <c r="A726" s="6" t="str">
        <f aca="false">"sankmc_"&amp;ROUND(B726,1)&amp;"_"&amp;ROUND(C726,1)&amp;"_"&amp;ROUND(D726,1)&amp;"_"&amp;ROUND(E726,1)&amp;"_"&amp;ROUND(F726,1)&amp;"_"&amp;ROUND(G726,1)</f>
        <v>sankmc_39.8_0_31.5_0_0_28.7</v>
      </c>
      <c r="B726" s="1" t="n">
        <v>39.83</v>
      </c>
      <c r="C726" s="1" t="n">
        <v>0</v>
      </c>
      <c r="D726" s="1" t="n">
        <v>31.51</v>
      </c>
      <c r="E726" s="1" t="n">
        <v>0</v>
      </c>
      <c r="F726" s="1" t="n">
        <v>0</v>
      </c>
      <c r="G726" s="1" t="n">
        <v>28.66</v>
      </c>
      <c r="H726" s="34" t="n">
        <v>1594.15</v>
      </c>
      <c r="I726" s="1" t="s">
        <v>2842</v>
      </c>
      <c r="J726" s="1" t="n">
        <v>1953</v>
      </c>
      <c r="K726" s="1" t="s">
        <v>2194</v>
      </c>
    </row>
    <row r="727" customFormat="false" ht="15" hidden="false" customHeight="false" outlineLevel="0" collapsed="false">
      <c r="A727" s="6" t="str">
        <f aca="false">"sankmc_"&amp;ROUND(B727,1)&amp;"_"&amp;ROUND(C727,1)&amp;"_"&amp;ROUND(D727,1)&amp;"_"&amp;ROUND(E727,1)&amp;"_"&amp;ROUND(F727,1)&amp;"_"&amp;ROUND(G727,1)</f>
        <v>sankmc_39.8_12_0_0_12.2_36.1</v>
      </c>
      <c r="B727" s="1" t="n">
        <v>39.77</v>
      </c>
      <c r="C727" s="1" t="n">
        <v>12.02</v>
      </c>
      <c r="D727" s="1" t="n">
        <v>0</v>
      </c>
      <c r="E727" s="1" t="n">
        <v>0</v>
      </c>
      <c r="F727" s="1" t="n">
        <v>12.16</v>
      </c>
      <c r="G727" s="1" t="n">
        <v>36.05</v>
      </c>
      <c r="H727" s="34" t="n">
        <v>1600.15</v>
      </c>
      <c r="I727" s="1" t="s">
        <v>2813</v>
      </c>
      <c r="J727" s="1" t="n">
        <v>1954</v>
      </c>
      <c r="K727" s="1" t="s">
        <v>2194</v>
      </c>
    </row>
    <row r="728" customFormat="false" ht="15" hidden="false" customHeight="false" outlineLevel="0" collapsed="false">
      <c r="A728" s="6" t="str">
        <f aca="false">"sankmc_"&amp;ROUND(B728,1)&amp;"_"&amp;ROUND(C728,1)&amp;"_"&amp;ROUND(D728,1)&amp;"_"&amp;ROUND(E728,1)&amp;"_"&amp;ROUND(F728,1)&amp;"_"&amp;ROUND(G728,1)</f>
        <v>sankmc_39.8_14.1_0_0_36.1_10</v>
      </c>
      <c r="B728" s="1" t="n">
        <v>39.7860213978602</v>
      </c>
      <c r="C728" s="1" t="n">
        <v>14.0985901409859</v>
      </c>
      <c r="D728" s="1" t="n">
        <v>0</v>
      </c>
      <c r="E728" s="1" t="n">
        <v>0</v>
      </c>
      <c r="F728" s="1" t="n">
        <v>36.1063893610639</v>
      </c>
      <c r="G728" s="1" t="n">
        <v>10.00899910009</v>
      </c>
      <c r="H728" s="34" t="n">
        <v>1863.15</v>
      </c>
      <c r="I728" s="1" t="s">
        <v>2833</v>
      </c>
      <c r="J728" s="1" t="n">
        <v>2003</v>
      </c>
      <c r="K728" s="1" t="s">
        <v>2194</v>
      </c>
    </row>
    <row r="729" customFormat="false" ht="15" hidden="false" customHeight="false" outlineLevel="0" collapsed="false">
      <c r="A729" s="6" t="str">
        <f aca="false">"sankmc_"&amp;ROUND(B729,1)&amp;"_"&amp;ROUND(C729,1)&amp;"_"&amp;ROUND(D729,1)&amp;"_"&amp;ROUND(E729,1)&amp;"_"&amp;ROUND(F729,1)&amp;"_"&amp;ROUND(G729,1)</f>
        <v>sankmc_39.8_14.6_0_0_29.6_16</v>
      </c>
      <c r="B729" s="1" t="n">
        <v>39.7539753975398</v>
      </c>
      <c r="C729" s="1" t="n">
        <v>14.6414641464146</v>
      </c>
      <c r="D729" s="1" t="n">
        <v>0</v>
      </c>
      <c r="E729" s="1" t="n">
        <v>0</v>
      </c>
      <c r="F729" s="1" t="n">
        <v>29.6329632963296</v>
      </c>
      <c r="G729" s="1" t="n">
        <v>15.971597159716</v>
      </c>
      <c r="H729" s="34" t="n">
        <v>1815.15</v>
      </c>
      <c r="I729" s="1" t="s">
        <v>2813</v>
      </c>
      <c r="J729" s="1" t="n">
        <v>1954</v>
      </c>
      <c r="K729" s="1" t="s">
        <v>2194</v>
      </c>
    </row>
    <row r="730" customFormat="false" ht="15" hidden="false" customHeight="false" outlineLevel="0" collapsed="false">
      <c r="A730" s="6" t="str">
        <f aca="false">"sankmc_"&amp;ROUND(B730,1)&amp;"_"&amp;ROUND(C730,1)&amp;"_"&amp;ROUND(D730,1)&amp;"_"&amp;ROUND(E730,1)&amp;"_"&amp;ROUND(F730,1)&amp;"_"&amp;ROUND(G730,1)</f>
        <v>sankmc_39.8_16.4_0_0_34.1_9.6</v>
      </c>
      <c r="B730" s="1" t="n">
        <v>39.83</v>
      </c>
      <c r="C730" s="1" t="n">
        <v>16.43</v>
      </c>
      <c r="D730" s="1" t="n">
        <v>0</v>
      </c>
      <c r="E730" s="1" t="n">
        <v>0</v>
      </c>
      <c r="F730" s="1" t="n">
        <v>34.14</v>
      </c>
      <c r="G730" s="1" t="n">
        <v>9.6</v>
      </c>
      <c r="H730" s="34" t="n">
        <v>1795.15</v>
      </c>
      <c r="I730" s="1" t="s">
        <v>2686</v>
      </c>
      <c r="J730" s="1" t="n">
        <v>2014</v>
      </c>
      <c r="K730" s="1" t="s">
        <v>2194</v>
      </c>
    </row>
    <row r="731" customFormat="false" ht="15" hidden="false" customHeight="false" outlineLevel="0" collapsed="false">
      <c r="A731" s="6" t="str">
        <f aca="false">"sankmc_"&amp;ROUND(B731,1)&amp;"_"&amp;ROUND(C731,1)&amp;"_"&amp;ROUND(D731,1)&amp;"_"&amp;ROUND(E731,1)&amp;"_"&amp;ROUND(F731,1)&amp;"_"&amp;ROUND(G731,1)</f>
        <v>sankmc_39.8_6.3_0_0_14.5_39.5</v>
      </c>
      <c r="B731" s="1" t="n">
        <v>39.7660233976602</v>
      </c>
      <c r="C731" s="1" t="n">
        <v>6.2893710628937</v>
      </c>
      <c r="D731" s="1" t="n">
        <v>0</v>
      </c>
      <c r="E731" s="1" t="n">
        <v>0</v>
      </c>
      <c r="F731" s="1" t="n">
        <v>14.4585541445855</v>
      </c>
      <c r="G731" s="1" t="n">
        <v>39.4860513948605</v>
      </c>
      <c r="H731" s="34" t="n">
        <v>1642.15</v>
      </c>
      <c r="I731" s="1" t="s">
        <v>2830</v>
      </c>
      <c r="J731" s="1" t="n">
        <v>1954</v>
      </c>
      <c r="K731" s="1" t="s">
        <v>2194</v>
      </c>
    </row>
    <row r="732" customFormat="false" ht="15" hidden="false" customHeight="false" outlineLevel="0" collapsed="false">
      <c r="A732" s="6" t="str">
        <f aca="false">"sankmc_"&amp;ROUND(B732,1)&amp;"_"&amp;ROUND(C732,1)&amp;"_"&amp;ROUND(D732,1)&amp;"_"&amp;ROUND(E732,1)&amp;"_"&amp;ROUND(F732,1)&amp;"_"&amp;ROUND(G732,1)</f>
        <v>sankmc_39.8_6.3_0_0_7.8_46.1</v>
      </c>
      <c r="B732" s="1" t="n">
        <v>39.7939793979398</v>
      </c>
      <c r="C732" s="1" t="n">
        <v>6.28062806280628</v>
      </c>
      <c r="D732" s="1" t="n">
        <v>0</v>
      </c>
      <c r="E732" s="1" t="n">
        <v>0</v>
      </c>
      <c r="F732" s="1" t="n">
        <v>7.8007800780078</v>
      </c>
      <c r="G732" s="1" t="n">
        <v>46.1246124612461</v>
      </c>
      <c r="H732" s="34" t="n">
        <v>1631.15</v>
      </c>
      <c r="I732" s="1" t="s">
        <v>2813</v>
      </c>
      <c r="J732" s="1" t="n">
        <v>1941</v>
      </c>
      <c r="K732" s="1" t="s">
        <v>2194</v>
      </c>
    </row>
    <row r="733" customFormat="false" ht="15" hidden="false" customHeight="false" outlineLevel="0" collapsed="false">
      <c r="A733" s="6" t="str">
        <f aca="false">"sankmc_"&amp;ROUND(B733,1)&amp;"_"&amp;ROUND(C733,1)&amp;"_"&amp;ROUND(D733,1)&amp;"_"&amp;ROUND(E733,1)&amp;"_"&amp;ROUND(F733,1)&amp;"_"&amp;ROUND(G733,1)</f>
        <v>sankmc_39.8_60.2_0_0_0_0</v>
      </c>
      <c r="B733" s="1" t="n">
        <v>39.76</v>
      </c>
      <c r="C733" s="1" t="n">
        <v>60.24</v>
      </c>
      <c r="D733" s="1" t="n">
        <v>0</v>
      </c>
      <c r="E733" s="1" t="n">
        <v>0</v>
      </c>
      <c r="F733" s="1" t="n">
        <v>0</v>
      </c>
      <c r="G733" s="1" t="n">
        <v>0</v>
      </c>
      <c r="H733" s="34" t="n">
        <v>2211.15</v>
      </c>
      <c r="I733" s="1" t="s">
        <v>2798</v>
      </c>
      <c r="J733" s="1" t="n">
        <v>1968</v>
      </c>
      <c r="K733" s="1" t="s">
        <v>2194</v>
      </c>
    </row>
    <row r="734" customFormat="false" ht="15" hidden="false" customHeight="false" outlineLevel="0" collapsed="false">
      <c r="A734" s="6" t="str">
        <f aca="false">"sankmc_"&amp;ROUND(B734,1)&amp;"_"&amp;ROUND(C734,1)&amp;"_"&amp;ROUND(D734,1)&amp;"_"&amp;ROUND(E734,1)&amp;"_"&amp;ROUND(F734,1)&amp;"_"&amp;ROUND(G734,1)</f>
        <v>sankmc_39.9_0_60.1_0_0_0</v>
      </c>
      <c r="B734" s="1" t="n">
        <v>39.9</v>
      </c>
      <c r="C734" s="1" t="n">
        <v>0</v>
      </c>
      <c r="D734" s="1" t="n">
        <v>60.1</v>
      </c>
      <c r="E734" s="1" t="n">
        <v>0</v>
      </c>
      <c r="F734" s="1" t="n">
        <v>0</v>
      </c>
      <c r="G734" s="1" t="n">
        <v>0</v>
      </c>
      <c r="H734" s="34" t="n">
        <v>1423.15</v>
      </c>
      <c r="I734" s="1" t="s">
        <v>2817</v>
      </c>
      <c r="J734" s="1" t="n">
        <v>1959</v>
      </c>
      <c r="K734" s="1" t="s">
        <v>2194</v>
      </c>
    </row>
    <row r="735" customFormat="false" ht="15" hidden="false" customHeight="false" outlineLevel="0" collapsed="false">
      <c r="A735" s="6" t="str">
        <f aca="false">"sankmc_"&amp;ROUND(B735,1)&amp;"_"&amp;ROUND(C735,1)&amp;"_"&amp;ROUND(D735,1)&amp;"_"&amp;ROUND(E735,1)&amp;"_"&amp;ROUND(F735,1)&amp;"_"&amp;ROUND(G735,1)</f>
        <v>sankmc_39.9_15.5_0_0_11_33.7</v>
      </c>
      <c r="B735" s="1" t="n">
        <v>39.87</v>
      </c>
      <c r="C735" s="1" t="n">
        <v>15.46</v>
      </c>
      <c r="D735" s="1" t="n">
        <v>0</v>
      </c>
      <c r="E735" s="1" t="n">
        <v>0</v>
      </c>
      <c r="F735" s="1" t="n">
        <v>10.95</v>
      </c>
      <c r="G735" s="1" t="n">
        <v>33.72</v>
      </c>
      <c r="H735" s="34" t="n">
        <v>1623.15</v>
      </c>
      <c r="I735" s="1" t="s">
        <v>2813</v>
      </c>
      <c r="J735" s="1" t="n">
        <v>1954</v>
      </c>
      <c r="K735" s="1" t="s">
        <v>2194</v>
      </c>
    </row>
    <row r="736" customFormat="false" ht="15" hidden="false" customHeight="false" outlineLevel="0" collapsed="false">
      <c r="A736" s="6" t="str">
        <f aca="false">"sankmc_"&amp;ROUND(B736,1)&amp;"_"&amp;ROUND(C736,1)&amp;"_"&amp;ROUND(D736,1)&amp;"_"&amp;ROUND(E736,1)&amp;"_"&amp;ROUND(F736,1)&amp;"_"&amp;ROUND(G736,1)</f>
        <v>sankmc_39.9_16.2_0_0_1.6_42.4</v>
      </c>
      <c r="B736" s="1" t="n">
        <v>39.87</v>
      </c>
      <c r="C736" s="1" t="n">
        <v>16.22</v>
      </c>
      <c r="D736" s="1" t="n">
        <v>0</v>
      </c>
      <c r="E736" s="1" t="n">
        <v>0</v>
      </c>
      <c r="F736" s="1" t="n">
        <v>1.56</v>
      </c>
      <c r="G736" s="1" t="n">
        <v>42.35</v>
      </c>
      <c r="H736" s="34" t="n">
        <v>1677.15</v>
      </c>
      <c r="I736" s="1" t="s">
        <v>2832</v>
      </c>
      <c r="J736" s="1" t="n">
        <v>1957</v>
      </c>
      <c r="K736" s="1" t="s">
        <v>2194</v>
      </c>
    </row>
    <row r="737" customFormat="false" ht="15" hidden="false" customHeight="false" outlineLevel="0" collapsed="false">
      <c r="A737" s="6" t="str">
        <f aca="false">"sankmc_"&amp;ROUND(B737,1)&amp;"_"&amp;ROUND(C737,1)&amp;"_"&amp;ROUND(D737,1)&amp;"_"&amp;ROUND(E737,1)&amp;"_"&amp;ROUND(F737,1)&amp;"_"&amp;ROUND(G737,1)</f>
        <v>sankmc_39.9_23.5_0_0_0_36.6</v>
      </c>
      <c r="B737" s="1" t="n">
        <v>39.88</v>
      </c>
      <c r="C737" s="1" t="n">
        <v>23.5</v>
      </c>
      <c r="D737" s="1" t="n">
        <v>0</v>
      </c>
      <c r="E737" s="1" t="n">
        <v>0</v>
      </c>
      <c r="F737" s="1" t="n">
        <v>0</v>
      </c>
      <c r="G737" s="1" t="n">
        <v>36.62</v>
      </c>
      <c r="H737" s="34" t="n">
        <v>1673.15</v>
      </c>
      <c r="I737" s="1" t="s">
        <v>2804</v>
      </c>
      <c r="J737" s="1" t="n">
        <v>1969</v>
      </c>
      <c r="K737" s="1" t="s">
        <v>2194</v>
      </c>
    </row>
    <row r="738" customFormat="false" ht="15" hidden="false" customHeight="false" outlineLevel="0" collapsed="false">
      <c r="A738" s="6" t="str">
        <f aca="false">"sankmc_"&amp;ROUND(B738,1)&amp;"_"&amp;ROUND(C738,1)&amp;"_"&amp;ROUND(D738,1)&amp;"_"&amp;ROUND(E738,1)&amp;"_"&amp;ROUND(F738,1)&amp;"_"&amp;ROUND(G738,1)</f>
        <v>sankmc_39.9_8.6_0_0_20.3_31.3</v>
      </c>
      <c r="B738" s="1" t="n">
        <v>39.8639863986399</v>
      </c>
      <c r="C738" s="1" t="n">
        <v>8.59085908590859</v>
      </c>
      <c r="D738" s="1" t="n">
        <v>0</v>
      </c>
      <c r="E738" s="1" t="n">
        <v>0</v>
      </c>
      <c r="F738" s="1" t="n">
        <v>20.2920292029203</v>
      </c>
      <c r="G738" s="1" t="n">
        <v>31.2531253125313</v>
      </c>
      <c r="H738" s="34" t="n">
        <v>1576.15</v>
      </c>
      <c r="I738" s="1" t="s">
        <v>2813</v>
      </c>
      <c r="J738" s="1" t="n">
        <v>1954</v>
      </c>
      <c r="K738" s="1" t="s">
        <v>2194</v>
      </c>
    </row>
    <row r="739" customFormat="false" ht="15" hidden="false" customHeight="false" outlineLevel="0" collapsed="false">
      <c r="A739" s="6" t="str">
        <f aca="false">"sankmc_"&amp;ROUND(B739,1)&amp;"_"&amp;ROUND(C739,1)&amp;"_"&amp;ROUND(D739,1)&amp;"_"&amp;ROUND(E739,1)&amp;"_"&amp;ROUND(F739,1)&amp;"_"&amp;ROUND(G739,1)</f>
        <v>sankmc_39.9_9_0_0_2.3_48.9</v>
      </c>
      <c r="B739" s="1" t="n">
        <v>39.8760123987601</v>
      </c>
      <c r="C739" s="1" t="n">
        <v>8.97910208979102</v>
      </c>
      <c r="D739" s="1" t="n">
        <v>0</v>
      </c>
      <c r="E739" s="1" t="n">
        <v>0</v>
      </c>
      <c r="F739" s="1" t="n">
        <v>2.28977102289771</v>
      </c>
      <c r="G739" s="1" t="n">
        <v>48.8551144885511</v>
      </c>
      <c r="H739" s="34" t="n">
        <v>1663.15</v>
      </c>
      <c r="I739" s="1" t="s">
        <v>2813</v>
      </c>
      <c r="J739" s="1" t="n">
        <v>1941</v>
      </c>
      <c r="K739" s="1" t="s">
        <v>2194</v>
      </c>
    </row>
    <row r="740" customFormat="false" ht="15" hidden="false" customHeight="false" outlineLevel="0" collapsed="false">
      <c r="A740" s="6" t="str">
        <f aca="false">"sankmc_"&amp;ROUND(B740,1)&amp;"_"&amp;ROUND(C740,1)&amp;"_"&amp;ROUND(D740,1)&amp;"_"&amp;ROUND(E740,1)&amp;"_"&amp;ROUND(F740,1)&amp;"_"&amp;ROUND(G740,1)</f>
        <v>sankmc_4_0_96_0_0_0</v>
      </c>
      <c r="B740" s="1" t="n">
        <v>4</v>
      </c>
      <c r="C740" s="1" t="n">
        <v>0</v>
      </c>
      <c r="D740" s="1" t="n">
        <v>96</v>
      </c>
      <c r="E740" s="1" t="n">
        <v>0</v>
      </c>
      <c r="F740" s="1" t="n">
        <v>0</v>
      </c>
      <c r="G740" s="1" t="n">
        <v>0</v>
      </c>
      <c r="H740" s="34" t="n">
        <v>1307.15</v>
      </c>
      <c r="I740" s="1" t="s">
        <v>2812</v>
      </c>
      <c r="J740" s="1" t="n">
        <v>2010</v>
      </c>
      <c r="K740" s="1" t="s">
        <v>2194</v>
      </c>
    </row>
    <row r="741" customFormat="false" ht="15" hidden="false" customHeight="false" outlineLevel="0" collapsed="false">
      <c r="A741" s="6" t="str">
        <f aca="false">"sankmc_"&amp;ROUND(B741,1)&amp;"_"&amp;ROUND(C741,1)&amp;"_"&amp;ROUND(D741,1)&amp;"_"&amp;ROUND(E741,1)&amp;"_"&amp;ROUND(F741,1)&amp;"_"&amp;ROUND(G741,1)</f>
        <v>sankmc_4_30_0_0_6_60</v>
      </c>
      <c r="B741" s="1" t="n">
        <v>4.01999999999999</v>
      </c>
      <c r="C741" s="1" t="n">
        <v>30.01</v>
      </c>
      <c r="D741" s="1" t="n">
        <v>0</v>
      </c>
      <c r="E741" s="1" t="n">
        <v>0</v>
      </c>
      <c r="F741" s="1" t="n">
        <v>6</v>
      </c>
      <c r="G741" s="1" t="n">
        <v>59.97</v>
      </c>
      <c r="H741" s="34" t="n">
        <v>1723.15</v>
      </c>
      <c r="I741" s="1" t="s">
        <v>2811</v>
      </c>
      <c r="J741" s="1" t="n">
        <v>1991</v>
      </c>
      <c r="K741" s="1" t="s">
        <v>2194</v>
      </c>
    </row>
    <row r="742" customFormat="false" ht="15" hidden="false" customHeight="false" outlineLevel="0" collapsed="false">
      <c r="A742" s="6" t="str">
        <f aca="false">"sankmc_"&amp;ROUND(B742,1)&amp;"_"&amp;ROUND(C742,1)&amp;"_"&amp;ROUND(D742,1)&amp;"_"&amp;ROUND(E742,1)&amp;"_"&amp;ROUND(F742,1)&amp;"_"&amp;ROUND(G742,1)</f>
        <v>sankmc_40_0_0_0_14.2_45.8</v>
      </c>
      <c r="B742" s="1" t="n">
        <v>39.97600239976</v>
      </c>
      <c r="C742" s="1" t="n">
        <v>0</v>
      </c>
      <c r="D742" s="1" t="n">
        <v>0</v>
      </c>
      <c r="E742" s="1" t="n">
        <v>0</v>
      </c>
      <c r="F742" s="1" t="n">
        <v>14.2385761423858</v>
      </c>
      <c r="G742" s="1" t="n">
        <v>45.7854214578542</v>
      </c>
      <c r="H742" s="34" t="n">
        <v>1728.15</v>
      </c>
      <c r="I742" s="1" t="s">
        <v>2813</v>
      </c>
      <c r="J742" s="1" t="n">
        <v>1943</v>
      </c>
      <c r="K742" s="1" t="s">
        <v>2194</v>
      </c>
    </row>
    <row r="743" customFormat="false" ht="15" hidden="false" customHeight="false" outlineLevel="0" collapsed="false">
      <c r="A743" s="6" t="str">
        <f aca="false">"sankmc_"&amp;ROUND(B743,1)&amp;"_"&amp;ROUND(C743,1)&amp;"_"&amp;ROUND(D743,1)&amp;"_"&amp;ROUND(E743,1)&amp;"_"&amp;ROUND(F743,1)&amp;"_"&amp;ROUND(G743,1)</f>
        <v>sankmc_40_0_0_0_15.2_44.8</v>
      </c>
      <c r="B743" s="1" t="n">
        <v>39.97399739974</v>
      </c>
      <c r="C743" s="1" t="n">
        <v>0</v>
      </c>
      <c r="D743" s="1" t="n">
        <v>0</v>
      </c>
      <c r="E743" s="1" t="n">
        <v>0</v>
      </c>
      <c r="F743" s="1" t="n">
        <v>15.2215221522152</v>
      </c>
      <c r="G743" s="1" t="n">
        <v>44.8044804480448</v>
      </c>
      <c r="H743" s="34" t="n">
        <v>1723.15</v>
      </c>
      <c r="I743" s="1" t="s">
        <v>2813</v>
      </c>
      <c r="J743" s="1" t="n">
        <v>1943</v>
      </c>
      <c r="K743" s="1" t="s">
        <v>2194</v>
      </c>
    </row>
    <row r="744" customFormat="false" ht="15" hidden="false" customHeight="false" outlineLevel="0" collapsed="false">
      <c r="A744" s="6" t="str">
        <f aca="false">"sankmc_"&amp;ROUND(B744,1)&amp;"_"&amp;ROUND(C744,1)&amp;"_"&amp;ROUND(D744,1)&amp;"_"&amp;ROUND(E744,1)&amp;"_"&amp;ROUND(F744,1)&amp;"_"&amp;ROUND(G744,1)</f>
        <v>sankmc_40_0_0_20_40_0</v>
      </c>
      <c r="B744" s="1" t="n">
        <v>39.98</v>
      </c>
      <c r="C744" s="1" t="n">
        <v>0</v>
      </c>
      <c r="D744" s="1" t="n">
        <v>0</v>
      </c>
      <c r="E744" s="1" t="n">
        <v>20</v>
      </c>
      <c r="F744" s="1" t="n">
        <v>40.02</v>
      </c>
      <c r="G744" s="1" t="n">
        <v>0</v>
      </c>
      <c r="H744" s="34" t="n">
        <v>1873.15</v>
      </c>
      <c r="I744" s="1" t="s">
        <v>2838</v>
      </c>
      <c r="J744" s="1" t="n">
        <v>1951</v>
      </c>
      <c r="K744" s="1" t="s">
        <v>2194</v>
      </c>
    </row>
    <row r="745" customFormat="false" ht="15" hidden="false" customHeight="false" outlineLevel="0" collapsed="false">
      <c r="A745" s="6" t="str">
        <f aca="false">"sankmc_"&amp;ROUND(B745,1)&amp;"_"&amp;ROUND(C745,1)&amp;"_"&amp;ROUND(D745,1)&amp;"_"&amp;ROUND(E745,1)&amp;"_"&amp;ROUND(F745,1)&amp;"_"&amp;ROUND(G745,1)</f>
        <v>sankmc_40_0_0_40_20_0</v>
      </c>
      <c r="B745" s="1" t="n">
        <v>39.98</v>
      </c>
      <c r="C745" s="1" t="n">
        <v>0</v>
      </c>
      <c r="D745" s="1" t="n">
        <v>0</v>
      </c>
      <c r="E745" s="1" t="n">
        <v>40.01</v>
      </c>
      <c r="F745" s="1" t="n">
        <v>20.01</v>
      </c>
      <c r="G745" s="1" t="n">
        <v>0</v>
      </c>
      <c r="H745" s="34" t="n">
        <v>1743.15</v>
      </c>
      <c r="I745" s="1" t="s">
        <v>2838</v>
      </c>
      <c r="J745" s="1" t="n">
        <v>1951</v>
      </c>
      <c r="K745" s="1" t="s">
        <v>2194</v>
      </c>
    </row>
    <row r="746" customFormat="false" ht="15" hidden="false" customHeight="false" outlineLevel="0" collapsed="false">
      <c r="A746" s="6" t="str">
        <f aca="false">"sankmc_"&amp;ROUND(B746,1)&amp;"_"&amp;ROUND(C746,1)&amp;"_"&amp;ROUND(D746,1)&amp;"_"&amp;ROUND(E746,1)&amp;"_"&amp;ROUND(F746,1)&amp;"_"&amp;ROUND(G746,1)</f>
        <v>sankmc_40_0_0_60_0_0</v>
      </c>
      <c r="B746" s="1" t="n">
        <v>40</v>
      </c>
      <c r="C746" s="1" t="n">
        <v>0</v>
      </c>
      <c r="D746" s="1" t="n">
        <v>0</v>
      </c>
      <c r="E746" s="1" t="n">
        <v>60</v>
      </c>
      <c r="F746" s="1" t="n">
        <v>0</v>
      </c>
      <c r="G746" s="1" t="n">
        <v>0</v>
      </c>
      <c r="H746" s="34" t="n">
        <v>1152.15</v>
      </c>
      <c r="I746" s="1" t="s">
        <v>2836</v>
      </c>
      <c r="J746" s="1" t="n">
        <v>2005</v>
      </c>
      <c r="K746" s="1" t="s">
        <v>2194</v>
      </c>
    </row>
    <row r="747" customFormat="false" ht="15" hidden="false" customHeight="false" outlineLevel="0" collapsed="false">
      <c r="A747" s="6" t="str">
        <f aca="false">"sankmc_"&amp;ROUND(B747,1)&amp;"_"&amp;ROUND(C747,1)&amp;"_"&amp;ROUND(D747,1)&amp;"_"&amp;ROUND(E747,1)&amp;"_"&amp;ROUND(F747,1)&amp;"_"&amp;ROUND(G747,1)</f>
        <v>sankmc_40_0_40_0_0_20</v>
      </c>
      <c r="B747" s="1" t="n">
        <v>39.97</v>
      </c>
      <c r="C747" s="1" t="n">
        <v>0</v>
      </c>
      <c r="D747" s="1" t="n">
        <v>40.01</v>
      </c>
      <c r="E747" s="1" t="n">
        <v>0</v>
      </c>
      <c r="F747" s="1" t="n">
        <v>0</v>
      </c>
      <c r="G747" s="1" t="n">
        <v>20.02</v>
      </c>
      <c r="H747" s="34" t="n">
        <v>1432.15</v>
      </c>
      <c r="I747" s="1" t="s">
        <v>2842</v>
      </c>
      <c r="J747" s="1" t="n">
        <v>1953</v>
      </c>
      <c r="K747" s="1" t="s">
        <v>2194</v>
      </c>
    </row>
    <row r="748" customFormat="false" ht="15" hidden="false" customHeight="false" outlineLevel="0" collapsed="false">
      <c r="A748" s="6" t="str">
        <f aca="false">"sankmc_"&amp;ROUND(B748,1)&amp;"_"&amp;ROUND(C748,1)&amp;"_"&amp;ROUND(D748,1)&amp;"_"&amp;ROUND(E748,1)&amp;"_"&amp;ROUND(F748,1)&amp;"_"&amp;ROUND(G748,1)</f>
        <v>sankmc_40_0_60_0_0_0</v>
      </c>
      <c r="B748" s="1" t="n">
        <v>40</v>
      </c>
      <c r="C748" s="1" t="n">
        <v>0</v>
      </c>
      <c r="D748" s="1" t="n">
        <v>60</v>
      </c>
      <c r="E748" s="1" t="n">
        <v>0</v>
      </c>
      <c r="F748" s="1" t="n">
        <v>0</v>
      </c>
      <c r="G748" s="1" t="n">
        <v>0</v>
      </c>
      <c r="H748" s="34" t="n">
        <v>1373.15</v>
      </c>
      <c r="I748" s="1" t="s">
        <v>2836</v>
      </c>
      <c r="J748" s="1" t="n">
        <v>2003</v>
      </c>
      <c r="K748" s="1" t="s">
        <v>2194</v>
      </c>
    </row>
    <row r="749" customFormat="false" ht="15" hidden="false" customHeight="false" outlineLevel="0" collapsed="false">
      <c r="A749" s="6" t="str">
        <f aca="false">"sankmc_"&amp;ROUND(B749,1)&amp;"_"&amp;ROUND(C749,1)&amp;"_"&amp;ROUND(D749,1)&amp;"_"&amp;ROUND(E749,1)&amp;"_"&amp;ROUND(F749,1)&amp;"_"&amp;ROUND(G749,1)</f>
        <v>sankmc_40_0_60_0_0_0</v>
      </c>
      <c r="B749" s="1" t="n">
        <v>40</v>
      </c>
      <c r="C749" s="1" t="n">
        <v>0</v>
      </c>
      <c r="D749" s="1" t="n">
        <v>60</v>
      </c>
      <c r="E749" s="1" t="n">
        <v>0</v>
      </c>
      <c r="F749" s="1" t="n">
        <v>0</v>
      </c>
      <c r="G749" s="1" t="n">
        <v>0</v>
      </c>
      <c r="H749" s="34" t="n">
        <v>1466.15</v>
      </c>
      <c r="I749" s="1" t="s">
        <v>2845</v>
      </c>
      <c r="J749" s="1" t="n">
        <v>1977</v>
      </c>
      <c r="K749" s="1" t="s">
        <v>2194</v>
      </c>
    </row>
    <row r="750" customFormat="false" ht="15" hidden="false" customHeight="false" outlineLevel="0" collapsed="false">
      <c r="A750" s="6" t="str">
        <f aca="false">"sankmc_"&amp;ROUND(B750,1)&amp;"_"&amp;ROUND(C750,1)&amp;"_"&amp;ROUND(D750,1)&amp;"_"&amp;ROUND(E750,1)&amp;"_"&amp;ROUND(F750,1)&amp;"_"&amp;ROUND(G750,1)</f>
        <v>sankmc_40_10_0_0_0_50</v>
      </c>
      <c r="B750" s="1" t="n">
        <v>40</v>
      </c>
      <c r="C750" s="1" t="n">
        <v>10</v>
      </c>
      <c r="D750" s="1" t="n">
        <v>0</v>
      </c>
      <c r="E750" s="1" t="n">
        <v>0</v>
      </c>
      <c r="F750" s="1" t="n">
        <v>0</v>
      </c>
      <c r="G750" s="1" t="n">
        <v>50</v>
      </c>
      <c r="H750" s="34" t="n">
        <v>1673.15</v>
      </c>
      <c r="I750" s="1" t="s">
        <v>2294</v>
      </c>
      <c r="J750" s="1" t="n">
        <v>1977</v>
      </c>
      <c r="K750" s="1" t="s">
        <v>2194</v>
      </c>
    </row>
    <row r="751" customFormat="false" ht="15" hidden="false" customHeight="false" outlineLevel="0" collapsed="false">
      <c r="A751" s="6" t="str">
        <f aca="false">"sankmc_"&amp;ROUND(B751,1)&amp;"_"&amp;ROUND(C751,1)&amp;"_"&amp;ROUND(D751,1)&amp;"_"&amp;ROUND(E751,1)&amp;"_"&amp;ROUND(F751,1)&amp;"_"&amp;ROUND(G751,1)</f>
        <v>sankmc_40_16.5_2.9_0_34.2_6.4</v>
      </c>
      <c r="B751" s="1" t="n">
        <v>39.95399539954</v>
      </c>
      <c r="C751" s="1" t="n">
        <v>16.4816481648165</v>
      </c>
      <c r="D751" s="1" t="n">
        <v>2.9002900290029</v>
      </c>
      <c r="E751" s="1" t="n">
        <v>0</v>
      </c>
      <c r="F751" s="1" t="n">
        <v>34.2434243424342</v>
      </c>
      <c r="G751" s="1" t="n">
        <v>6.42064206420642</v>
      </c>
      <c r="H751" s="34" t="n">
        <v>1827.15</v>
      </c>
      <c r="I751" s="1" t="s">
        <v>2686</v>
      </c>
      <c r="J751" s="1" t="n">
        <v>2014</v>
      </c>
      <c r="K751" s="1" t="s">
        <v>2194</v>
      </c>
    </row>
    <row r="752" customFormat="false" ht="15" hidden="false" customHeight="false" outlineLevel="0" collapsed="false">
      <c r="A752" s="6" t="str">
        <f aca="false">"sankmc_"&amp;ROUND(B752,1)&amp;"_"&amp;ROUND(C752,1)&amp;"_"&amp;ROUND(D752,1)&amp;"_"&amp;ROUND(E752,1)&amp;"_"&amp;ROUND(F752,1)&amp;"_"&amp;ROUND(G752,1)</f>
        <v>sankmc_40_19.1_0_0_9.7_31.3</v>
      </c>
      <c r="B752" s="1" t="n">
        <v>39.98</v>
      </c>
      <c r="C752" s="1" t="n">
        <v>19.1</v>
      </c>
      <c r="D752" s="1" t="n">
        <v>0</v>
      </c>
      <c r="E752" s="1" t="n">
        <v>0</v>
      </c>
      <c r="F752" s="1" t="n">
        <v>9.66</v>
      </c>
      <c r="G752" s="1" t="n">
        <v>31.26</v>
      </c>
      <c r="H752" s="34" t="n">
        <v>1696.15</v>
      </c>
      <c r="I752" s="1" t="s">
        <v>2813</v>
      </c>
      <c r="J752" s="1" t="n">
        <v>1954</v>
      </c>
      <c r="K752" s="1" t="s">
        <v>2194</v>
      </c>
    </row>
    <row r="753" customFormat="false" ht="15" hidden="false" customHeight="false" outlineLevel="0" collapsed="false">
      <c r="A753" s="6" t="str">
        <f aca="false">"sankmc_"&amp;ROUND(B753,1)&amp;"_"&amp;ROUND(C753,1)&amp;"_"&amp;ROUND(D753,1)&amp;"_"&amp;ROUND(E753,1)&amp;"_"&amp;ROUND(F753,1)&amp;"_"&amp;ROUND(G753,1)</f>
        <v>sankmc_40_2.7_0_0_27.1_30.2</v>
      </c>
      <c r="B753" s="1" t="n">
        <v>40.01</v>
      </c>
      <c r="C753" s="1" t="n">
        <v>2.68</v>
      </c>
      <c r="D753" s="1" t="n">
        <v>0</v>
      </c>
      <c r="E753" s="1" t="n">
        <v>0</v>
      </c>
      <c r="F753" s="1" t="n">
        <v>27.11</v>
      </c>
      <c r="G753" s="1" t="n">
        <v>30.2</v>
      </c>
      <c r="H753" s="34" t="n">
        <v>1675.15</v>
      </c>
      <c r="I753" s="1" t="s">
        <v>2813</v>
      </c>
      <c r="J753" s="1" t="n">
        <v>1954</v>
      </c>
      <c r="K753" s="1" t="s">
        <v>2194</v>
      </c>
    </row>
    <row r="754" customFormat="false" ht="15" hidden="false" customHeight="false" outlineLevel="0" collapsed="false">
      <c r="A754" s="6" t="str">
        <f aca="false">"sankmc_"&amp;ROUND(B754,1)&amp;"_"&amp;ROUND(C754,1)&amp;"_"&amp;ROUND(D754,1)&amp;"_"&amp;ROUND(E754,1)&amp;"_"&amp;ROUND(F754,1)&amp;"_"&amp;ROUND(G754,1)</f>
        <v>sankmc_40_20_0_0_0_40</v>
      </c>
      <c r="B754" s="1" t="n">
        <v>40</v>
      </c>
      <c r="C754" s="1" t="n">
        <v>20</v>
      </c>
      <c r="D754" s="1" t="n">
        <v>0</v>
      </c>
      <c r="E754" s="1" t="n">
        <v>0</v>
      </c>
      <c r="F754" s="1" t="n">
        <v>0</v>
      </c>
      <c r="G754" s="1" t="n">
        <v>40</v>
      </c>
      <c r="H754" s="34" t="n">
        <v>1663.15</v>
      </c>
      <c r="I754" s="1" t="s">
        <v>2294</v>
      </c>
      <c r="J754" s="1" t="n">
        <v>1977</v>
      </c>
      <c r="K754" s="1" t="s">
        <v>2194</v>
      </c>
    </row>
    <row r="755" customFormat="false" ht="15" hidden="false" customHeight="false" outlineLevel="0" collapsed="false">
      <c r="A755" s="6" t="str">
        <f aca="false">"sankmc_"&amp;ROUND(B755,1)&amp;"_"&amp;ROUND(C755,1)&amp;"_"&amp;ROUND(D755,1)&amp;"_"&amp;ROUND(E755,1)&amp;"_"&amp;ROUND(F755,1)&amp;"_"&amp;ROUND(G755,1)</f>
        <v>sankmc_40_30_0_0_0_30</v>
      </c>
      <c r="B755" s="1" t="n">
        <v>40</v>
      </c>
      <c r="C755" s="1" t="n">
        <v>30</v>
      </c>
      <c r="D755" s="1" t="n">
        <v>0</v>
      </c>
      <c r="E755" s="1" t="n">
        <v>0</v>
      </c>
      <c r="F755" s="1" t="n">
        <v>0</v>
      </c>
      <c r="G755" s="1" t="n">
        <v>30</v>
      </c>
      <c r="H755" s="34" t="n">
        <v>1793.15</v>
      </c>
      <c r="I755" s="1" t="s">
        <v>2294</v>
      </c>
      <c r="J755" s="1" t="n">
        <v>1977</v>
      </c>
      <c r="K755" s="1" t="s">
        <v>2194</v>
      </c>
    </row>
    <row r="756" customFormat="false" ht="15" hidden="false" customHeight="false" outlineLevel="0" collapsed="false">
      <c r="A756" s="6" t="str">
        <f aca="false">"sankmc_"&amp;ROUND(B756,1)&amp;"_"&amp;ROUND(C756,1)&amp;"_"&amp;ROUND(D756,1)&amp;"_"&amp;ROUND(E756,1)&amp;"_"&amp;ROUND(F756,1)&amp;"_"&amp;ROUND(G756,1)</f>
        <v>sankmc_40_4.2_0_0_11.6_44.2</v>
      </c>
      <c r="B756" s="1" t="n">
        <v>40</v>
      </c>
      <c r="C756" s="1" t="n">
        <v>4.19</v>
      </c>
      <c r="D756" s="1" t="n">
        <v>0</v>
      </c>
      <c r="E756" s="1" t="n">
        <v>0</v>
      </c>
      <c r="F756" s="1" t="n">
        <v>11.61</v>
      </c>
      <c r="G756" s="1" t="n">
        <v>44.2</v>
      </c>
      <c r="H756" s="34" t="n">
        <v>1658.15</v>
      </c>
      <c r="I756" s="1" t="s">
        <v>2813</v>
      </c>
      <c r="J756" s="1" t="n">
        <v>1941</v>
      </c>
      <c r="K756" s="1" t="s">
        <v>2194</v>
      </c>
    </row>
    <row r="757" customFormat="false" ht="15" hidden="false" customHeight="false" outlineLevel="0" collapsed="false">
      <c r="A757" s="6" t="str">
        <f aca="false">"sankmc_"&amp;ROUND(B757,1)&amp;"_"&amp;ROUND(C757,1)&amp;"_"&amp;ROUND(D757,1)&amp;"_"&amp;ROUND(E757,1)&amp;"_"&amp;ROUND(F757,1)&amp;"_"&amp;ROUND(G757,1)</f>
        <v>sankmc_40_60_0_0_0_0</v>
      </c>
      <c r="B757" s="1" t="n">
        <v>40</v>
      </c>
      <c r="C757" s="1" t="n">
        <v>60</v>
      </c>
      <c r="D757" s="1" t="n">
        <v>0</v>
      </c>
      <c r="E757" s="1" t="n">
        <v>0</v>
      </c>
      <c r="F757" s="1" t="n">
        <v>0</v>
      </c>
      <c r="G757" s="1" t="n">
        <v>0</v>
      </c>
      <c r="H757" s="34" t="n">
        <v>2123.15</v>
      </c>
      <c r="I757" s="1" t="s">
        <v>2846</v>
      </c>
      <c r="J757" s="1" t="n">
        <v>1959</v>
      </c>
      <c r="K757" s="1" t="s">
        <v>2194</v>
      </c>
    </row>
    <row r="758" customFormat="false" ht="15" hidden="false" customHeight="false" outlineLevel="0" collapsed="false">
      <c r="A758" s="6" t="str">
        <f aca="false">"sankmc_"&amp;ROUND(B758,1)&amp;"_"&amp;ROUND(C758,1)&amp;"_"&amp;ROUND(D758,1)&amp;"_"&amp;ROUND(E758,1)&amp;"_"&amp;ROUND(F758,1)&amp;"_"&amp;ROUND(G758,1)</f>
        <v>sankmc_40_60_0_0_0_0</v>
      </c>
      <c r="B758" s="1" t="n">
        <v>39.99</v>
      </c>
      <c r="C758" s="1" t="n">
        <v>60.01</v>
      </c>
      <c r="D758" s="1" t="n">
        <v>0</v>
      </c>
      <c r="E758" s="1" t="n">
        <v>0</v>
      </c>
      <c r="F758" s="1" t="n">
        <v>0</v>
      </c>
      <c r="G758" s="1" t="n">
        <v>0</v>
      </c>
      <c r="H758" s="34" t="n">
        <v>2123.15</v>
      </c>
      <c r="I758" s="1" t="s">
        <v>2796</v>
      </c>
      <c r="J758" s="1" t="n">
        <v>1962</v>
      </c>
      <c r="K758" s="1" t="s">
        <v>2194</v>
      </c>
    </row>
    <row r="759" customFormat="false" ht="15" hidden="false" customHeight="false" outlineLevel="0" collapsed="false">
      <c r="A759" s="6" t="str">
        <f aca="false">"sankmc_"&amp;ROUND(B759,1)&amp;"_"&amp;ROUND(C759,1)&amp;"_"&amp;ROUND(D759,1)&amp;"_"&amp;ROUND(E759,1)&amp;"_"&amp;ROUND(F759,1)&amp;"_"&amp;ROUND(G759,1)</f>
        <v>sankmc_40_60_0_0_0_0</v>
      </c>
      <c r="B759" s="1" t="n">
        <v>40</v>
      </c>
      <c r="C759" s="1" t="n">
        <v>60</v>
      </c>
      <c r="D759" s="1" t="n">
        <v>0</v>
      </c>
      <c r="E759" s="1" t="n">
        <v>0</v>
      </c>
      <c r="F759" s="1" t="n">
        <v>0</v>
      </c>
      <c r="G759" s="1" t="n">
        <v>0</v>
      </c>
      <c r="H759" s="34" t="n">
        <v>2158.15</v>
      </c>
      <c r="I759" s="1" t="s">
        <v>2831</v>
      </c>
      <c r="J759" s="1" t="n">
        <v>1969</v>
      </c>
      <c r="K759" s="1" t="s">
        <v>2194</v>
      </c>
    </row>
    <row r="760" customFormat="false" ht="15" hidden="false" customHeight="false" outlineLevel="0" collapsed="false">
      <c r="A760" s="6" t="str">
        <f aca="false">"sankmc_"&amp;ROUND(B760,1)&amp;"_"&amp;ROUND(C760,1)&amp;"_"&amp;ROUND(D760,1)&amp;"_"&amp;ROUND(E760,1)&amp;"_"&amp;ROUND(F760,1)&amp;"_"&amp;ROUND(G760,1)</f>
        <v>sankmc_40_60_0_0_0_0</v>
      </c>
      <c r="B760" s="1" t="n">
        <v>40</v>
      </c>
      <c r="C760" s="1" t="n">
        <v>60</v>
      </c>
      <c r="D760" s="1" t="n">
        <v>0</v>
      </c>
      <c r="E760" s="1" t="n">
        <v>0</v>
      </c>
      <c r="F760" s="1" t="n">
        <v>0</v>
      </c>
      <c r="G760" s="1" t="n">
        <v>0</v>
      </c>
      <c r="H760" s="34" t="n">
        <v>2226.15</v>
      </c>
      <c r="I760" s="1" t="s">
        <v>2797</v>
      </c>
      <c r="J760" s="1" t="n">
        <v>1980</v>
      </c>
      <c r="K760" s="1" t="s">
        <v>2194</v>
      </c>
    </row>
    <row r="761" customFormat="false" ht="15" hidden="false" customHeight="false" outlineLevel="0" collapsed="false">
      <c r="A761" s="6" t="str">
        <f aca="false">"sankmc_"&amp;ROUND(B761,1)&amp;"_"&amp;ROUND(C761,1)&amp;"_"&amp;ROUND(D761,1)&amp;"_"&amp;ROUND(E761,1)&amp;"_"&amp;ROUND(F761,1)&amp;"_"&amp;ROUND(G761,1)</f>
        <v>sankmc_40_7.6_52.5_0_0_0</v>
      </c>
      <c r="B761" s="1" t="n">
        <v>39.99</v>
      </c>
      <c r="C761" s="1" t="n">
        <v>7.56</v>
      </c>
      <c r="D761" s="1" t="n">
        <v>52.45</v>
      </c>
      <c r="E761" s="1" t="n">
        <v>0</v>
      </c>
      <c r="F761" s="1" t="n">
        <v>0</v>
      </c>
      <c r="G761" s="1" t="n">
        <v>0</v>
      </c>
      <c r="H761" s="34" t="n">
        <v>1288.15</v>
      </c>
      <c r="I761" s="1" t="s">
        <v>2839</v>
      </c>
      <c r="J761" s="1" t="n">
        <v>1956</v>
      </c>
      <c r="K761" s="1" t="s">
        <v>2194</v>
      </c>
    </row>
    <row r="762" customFormat="false" ht="15" hidden="false" customHeight="false" outlineLevel="0" collapsed="false">
      <c r="A762" s="6" t="str">
        <f aca="false">"sankmc_"&amp;ROUND(B762,1)&amp;"_"&amp;ROUND(C762,1)&amp;"_"&amp;ROUND(D762,1)&amp;"_"&amp;ROUND(E762,1)&amp;"_"&amp;ROUND(F762,1)&amp;"_"&amp;ROUND(G762,1)</f>
        <v>sankmc_40_9.9_50.1_0_0_0</v>
      </c>
      <c r="B762" s="1" t="n">
        <v>40.03</v>
      </c>
      <c r="C762" s="1" t="n">
        <v>9.91</v>
      </c>
      <c r="D762" s="1" t="n">
        <v>50.06</v>
      </c>
      <c r="E762" s="1" t="n">
        <v>0</v>
      </c>
      <c r="F762" s="1" t="n">
        <v>0</v>
      </c>
      <c r="G762" s="1" t="n">
        <v>0</v>
      </c>
      <c r="H762" s="34" t="n">
        <v>1393.15</v>
      </c>
      <c r="I762" s="1" t="s">
        <v>2839</v>
      </c>
      <c r="J762" s="1" t="n">
        <v>1956</v>
      </c>
      <c r="K762" s="1" t="s">
        <v>2194</v>
      </c>
    </row>
    <row r="763" customFormat="false" ht="15" hidden="false" customHeight="false" outlineLevel="0" collapsed="false">
      <c r="A763" s="6" t="str">
        <f aca="false">"sankmc_"&amp;ROUND(B763,1)&amp;"_"&amp;ROUND(C763,1)&amp;"_"&amp;ROUND(D763,1)&amp;"_"&amp;ROUND(E763,1)&amp;"_"&amp;ROUND(F763,1)&amp;"_"&amp;ROUND(G763,1)</f>
        <v>sankmc_40.1_10.1_0_0_39.8_10</v>
      </c>
      <c r="B763" s="1" t="n">
        <v>40.12</v>
      </c>
      <c r="C763" s="1" t="n">
        <v>10.07</v>
      </c>
      <c r="D763" s="1" t="n">
        <v>0</v>
      </c>
      <c r="E763" s="1" t="n">
        <v>0</v>
      </c>
      <c r="F763" s="1" t="n">
        <v>39.77</v>
      </c>
      <c r="G763" s="1" t="n">
        <v>10.04</v>
      </c>
      <c r="H763" s="34" t="n">
        <v>1792.15</v>
      </c>
      <c r="I763" s="1" t="s">
        <v>2835</v>
      </c>
      <c r="J763" s="1" t="n">
        <v>1915</v>
      </c>
      <c r="K763" s="1" t="s">
        <v>2194</v>
      </c>
    </row>
    <row r="764" customFormat="false" ht="15" hidden="false" customHeight="false" outlineLevel="0" collapsed="false">
      <c r="A764" s="6" t="str">
        <f aca="false">"sankmc_"&amp;ROUND(B764,1)&amp;"_"&amp;ROUND(C764,1)&amp;"_"&amp;ROUND(D764,1)&amp;"_"&amp;ROUND(E764,1)&amp;"_"&amp;ROUND(F764,1)&amp;"_"&amp;ROUND(G764,1)</f>
        <v>sankmc_40.1_16.4_0_0_2.4_41.2</v>
      </c>
      <c r="B764" s="1" t="n">
        <v>40.12</v>
      </c>
      <c r="C764" s="1" t="n">
        <v>16.36</v>
      </c>
      <c r="D764" s="1" t="n">
        <v>0</v>
      </c>
      <c r="E764" s="1" t="n">
        <v>0</v>
      </c>
      <c r="F764" s="1" t="n">
        <v>2.35</v>
      </c>
      <c r="G764" s="1" t="n">
        <v>41.17</v>
      </c>
      <c r="H764" s="34" t="n">
        <v>1649.15</v>
      </c>
      <c r="I764" s="1" t="s">
        <v>2832</v>
      </c>
      <c r="J764" s="1" t="n">
        <v>1957</v>
      </c>
      <c r="K764" s="1" t="s">
        <v>2194</v>
      </c>
    </row>
    <row r="765" customFormat="false" ht="15" hidden="false" customHeight="false" outlineLevel="0" collapsed="false">
      <c r="A765" s="6" t="str">
        <f aca="false">"sankmc_"&amp;ROUND(B765,1)&amp;"_"&amp;ROUND(C765,1)&amp;"_"&amp;ROUND(D765,1)&amp;"_"&amp;ROUND(E765,1)&amp;"_"&amp;ROUND(F765,1)&amp;"_"&amp;ROUND(G765,1)</f>
        <v>sankmc_40.1_17.7_4.9_0_37.4_0</v>
      </c>
      <c r="B765" s="1" t="n">
        <v>40.08</v>
      </c>
      <c r="C765" s="1" t="n">
        <v>17.71</v>
      </c>
      <c r="D765" s="1" t="n">
        <v>4.86</v>
      </c>
      <c r="E765" s="1" t="n">
        <v>0</v>
      </c>
      <c r="F765" s="1" t="n">
        <v>37.35</v>
      </c>
      <c r="G765" s="1" t="n">
        <v>0</v>
      </c>
      <c r="H765" s="34" t="n">
        <v>1818.15</v>
      </c>
      <c r="I765" s="1" t="s">
        <v>2686</v>
      </c>
      <c r="J765" s="1" t="n">
        <v>2014</v>
      </c>
      <c r="K765" s="1" t="s">
        <v>2194</v>
      </c>
    </row>
    <row r="766" customFormat="false" ht="15" hidden="false" customHeight="false" outlineLevel="0" collapsed="false">
      <c r="A766" s="6" t="str">
        <f aca="false">"sankmc_"&amp;ROUND(B766,1)&amp;"_"&amp;ROUND(C766,1)&amp;"_"&amp;ROUND(D766,1)&amp;"_"&amp;ROUND(E766,1)&amp;"_"&amp;ROUND(F766,1)&amp;"_"&amp;ROUND(G766,1)</f>
        <v>sankmc_40.1_5.6_0_0_18.1_36.1</v>
      </c>
      <c r="B766" s="1" t="n">
        <v>40.1340134013401</v>
      </c>
      <c r="C766" s="1" t="n">
        <v>5.63056305630563</v>
      </c>
      <c r="D766" s="1" t="n">
        <v>0</v>
      </c>
      <c r="E766" s="1" t="n">
        <v>0</v>
      </c>
      <c r="F766" s="1" t="n">
        <v>18.0918091809181</v>
      </c>
      <c r="G766" s="1" t="n">
        <v>36.1436143614361</v>
      </c>
      <c r="H766" s="34" t="n">
        <v>1555.95004882813</v>
      </c>
      <c r="I766" s="1" t="s">
        <v>2843</v>
      </c>
      <c r="J766" s="1" t="n">
        <v>1982</v>
      </c>
      <c r="K766" s="1" t="s">
        <v>2194</v>
      </c>
    </row>
    <row r="767" customFormat="false" ht="15" hidden="false" customHeight="false" outlineLevel="0" collapsed="false">
      <c r="A767" s="6" t="str">
        <f aca="false">"sankmc_"&amp;ROUND(B767,1)&amp;"_"&amp;ROUND(C767,1)&amp;"_"&amp;ROUND(D767,1)&amp;"_"&amp;ROUND(E767,1)&amp;"_"&amp;ROUND(F767,1)&amp;"_"&amp;ROUND(G767,1)</f>
        <v>sankmc_40.1_5.8_0_0_10.2_44</v>
      </c>
      <c r="B767" s="1" t="n">
        <v>40.0659934006599</v>
      </c>
      <c r="C767" s="1" t="n">
        <v>5.75942405759424</v>
      </c>
      <c r="D767" s="1" t="n">
        <v>0</v>
      </c>
      <c r="E767" s="1" t="n">
        <v>0</v>
      </c>
      <c r="F767" s="1" t="n">
        <v>10.1989801019898</v>
      </c>
      <c r="G767" s="1" t="n">
        <v>43.975602439756</v>
      </c>
      <c r="H767" s="34" t="n">
        <v>1633.15</v>
      </c>
      <c r="I767" s="1" t="s">
        <v>2813</v>
      </c>
      <c r="J767" s="1" t="n">
        <v>1954</v>
      </c>
      <c r="K767" s="1" t="s">
        <v>2194</v>
      </c>
    </row>
    <row r="768" customFormat="false" ht="15" hidden="false" customHeight="false" outlineLevel="0" collapsed="false">
      <c r="A768" s="6" t="str">
        <f aca="false">"sankmc_"&amp;ROUND(B768,1)&amp;"_"&amp;ROUND(C768,1)&amp;"_"&amp;ROUND(D768,1)&amp;"_"&amp;ROUND(E768,1)&amp;"_"&amp;ROUND(F768,1)&amp;"_"&amp;ROUND(G768,1)</f>
        <v>sankmc_40.1_5.8_0_0_8.2_45.9</v>
      </c>
      <c r="B768" s="1" t="n">
        <v>40.1</v>
      </c>
      <c r="C768" s="1" t="n">
        <v>5.79</v>
      </c>
      <c r="D768" s="1" t="n">
        <v>0</v>
      </c>
      <c r="E768" s="1" t="n">
        <v>0</v>
      </c>
      <c r="F768" s="1" t="n">
        <v>8.2</v>
      </c>
      <c r="G768" s="1" t="n">
        <v>45.91</v>
      </c>
      <c r="H768" s="34" t="n">
        <v>1627.15</v>
      </c>
      <c r="I768" s="1" t="s">
        <v>2813</v>
      </c>
      <c r="J768" s="1" t="n">
        <v>1941</v>
      </c>
      <c r="K768" s="1" t="s">
        <v>2194</v>
      </c>
    </row>
    <row r="769" customFormat="false" ht="15" hidden="false" customHeight="false" outlineLevel="0" collapsed="false">
      <c r="A769" s="6" t="str">
        <f aca="false">"sankmc_"&amp;ROUND(B769,1)&amp;"_"&amp;ROUND(C769,1)&amp;"_"&amp;ROUND(D769,1)&amp;"_"&amp;ROUND(E769,1)&amp;"_"&amp;ROUND(F769,1)&amp;"_"&amp;ROUND(G769,1)</f>
        <v>sankmc_40.2_2_0_0_15.5_42.3</v>
      </c>
      <c r="B769" s="1" t="n">
        <v>40.21</v>
      </c>
      <c r="C769" s="1" t="n">
        <v>2.04</v>
      </c>
      <c r="D769" s="1" t="n">
        <v>0</v>
      </c>
      <c r="E769" s="1" t="n">
        <v>0</v>
      </c>
      <c r="F769" s="1" t="n">
        <v>15.47</v>
      </c>
      <c r="G769" s="1" t="n">
        <v>42.28</v>
      </c>
      <c r="H769" s="34" t="n">
        <v>1693.15</v>
      </c>
      <c r="I769" s="1" t="s">
        <v>2813</v>
      </c>
      <c r="J769" s="1" t="n">
        <v>1941</v>
      </c>
      <c r="K769" s="1" t="s">
        <v>2194</v>
      </c>
    </row>
    <row r="770" customFormat="false" ht="15" hidden="false" customHeight="false" outlineLevel="0" collapsed="false">
      <c r="A770" s="6" t="str">
        <f aca="false">"sankmc_"&amp;ROUND(B770,1)&amp;"_"&amp;ROUND(C770,1)&amp;"_"&amp;ROUND(D770,1)&amp;"_"&amp;ROUND(E770,1)&amp;"_"&amp;ROUND(F770,1)&amp;"_"&amp;ROUND(G770,1)</f>
        <v>sankmc_40.2_29.9_29.9_0_0_0</v>
      </c>
      <c r="B770" s="1" t="n">
        <v>40.1940194019402</v>
      </c>
      <c r="C770" s="1" t="n">
        <v>29.9329932993299</v>
      </c>
      <c r="D770" s="1" t="n">
        <v>29.8729872987299</v>
      </c>
      <c r="E770" s="1" t="n">
        <v>0</v>
      </c>
      <c r="F770" s="1" t="n">
        <v>0</v>
      </c>
      <c r="G770" s="1" t="n">
        <v>0</v>
      </c>
      <c r="H770" s="34" t="n">
        <v>1928.15</v>
      </c>
      <c r="I770" s="1" t="s">
        <v>2839</v>
      </c>
      <c r="J770" s="1" t="n">
        <v>1956</v>
      </c>
      <c r="K770" s="1" t="s">
        <v>2194</v>
      </c>
    </row>
    <row r="771" customFormat="false" ht="15" hidden="false" customHeight="false" outlineLevel="0" collapsed="false">
      <c r="A771" s="6" t="str">
        <f aca="false">"sankmc_"&amp;ROUND(B771,1)&amp;"_"&amp;ROUND(C771,1)&amp;"_"&amp;ROUND(D771,1)&amp;"_"&amp;ROUND(E771,1)&amp;"_"&amp;ROUND(F771,1)&amp;"_"&amp;ROUND(G771,1)</f>
        <v>sankmc_40.2_5.9_0_0_0_53.9</v>
      </c>
      <c r="B771" s="1" t="n">
        <v>40.2140214021402</v>
      </c>
      <c r="C771" s="1" t="n">
        <v>5.92059205920592</v>
      </c>
      <c r="D771" s="1" t="n">
        <v>0</v>
      </c>
      <c r="E771" s="1" t="n">
        <v>0</v>
      </c>
      <c r="F771" s="1" t="n">
        <v>0</v>
      </c>
      <c r="G771" s="1" t="n">
        <v>53.8653865386539</v>
      </c>
      <c r="H771" s="34" t="n">
        <v>1651.15</v>
      </c>
      <c r="I771" s="1" t="s">
        <v>2804</v>
      </c>
      <c r="J771" s="1" t="n">
        <v>1969</v>
      </c>
      <c r="K771" s="1" t="s">
        <v>2194</v>
      </c>
    </row>
    <row r="772" customFormat="false" ht="15" hidden="false" customHeight="false" outlineLevel="0" collapsed="false">
      <c r="A772" s="6" t="str">
        <f aca="false">"sankmc_"&amp;ROUND(B772,1)&amp;"_"&amp;ROUND(C772,1)&amp;"_"&amp;ROUND(D772,1)&amp;"_"&amp;ROUND(E772,1)&amp;"_"&amp;ROUND(F772,1)&amp;"_"&amp;ROUND(G772,1)</f>
        <v>sankmc_40.3_0_0_0_11.3_48.4</v>
      </c>
      <c r="B772" s="1" t="n">
        <v>40.29</v>
      </c>
      <c r="C772" s="1" t="n">
        <v>0</v>
      </c>
      <c r="D772" s="1" t="n">
        <v>0</v>
      </c>
      <c r="E772" s="1" t="n">
        <v>0</v>
      </c>
      <c r="F772" s="1" t="n">
        <v>11.28</v>
      </c>
      <c r="G772" s="1" t="n">
        <v>48.43</v>
      </c>
      <c r="H772" s="34" t="n">
        <v>1708.15</v>
      </c>
      <c r="I772" s="1" t="s">
        <v>2813</v>
      </c>
      <c r="J772" s="1" t="n">
        <v>1943</v>
      </c>
      <c r="K772" s="1" t="s">
        <v>2194</v>
      </c>
    </row>
    <row r="773" customFormat="false" ht="15" hidden="false" customHeight="false" outlineLevel="0" collapsed="false">
      <c r="A773" s="6" t="str">
        <f aca="false">"sankmc_"&amp;ROUND(B773,1)&amp;"_"&amp;ROUND(C773,1)&amp;"_"&amp;ROUND(D773,1)&amp;"_"&amp;ROUND(E773,1)&amp;"_"&amp;ROUND(F773,1)&amp;"_"&amp;ROUND(G773,1)</f>
        <v>sankmc_40.3_0_21.9_0_0_37.9</v>
      </c>
      <c r="B773" s="1" t="n">
        <v>40.25</v>
      </c>
      <c r="C773" s="1" t="n">
        <v>0</v>
      </c>
      <c r="D773" s="1" t="n">
        <v>21.89</v>
      </c>
      <c r="E773" s="1" t="n">
        <v>0</v>
      </c>
      <c r="F773" s="1" t="n">
        <v>0</v>
      </c>
      <c r="G773" s="1" t="n">
        <v>37.86</v>
      </c>
      <c r="H773" s="34" t="n">
        <v>1690.15</v>
      </c>
      <c r="I773" s="1" t="s">
        <v>2842</v>
      </c>
      <c r="J773" s="1" t="n">
        <v>1953</v>
      </c>
      <c r="K773" s="1" t="s">
        <v>2194</v>
      </c>
    </row>
    <row r="774" customFormat="false" ht="15" hidden="false" customHeight="false" outlineLevel="0" collapsed="false">
      <c r="A774" s="6" t="str">
        <f aca="false">"sankmc_"&amp;ROUND(B774,1)&amp;"_"&amp;ROUND(C774,1)&amp;"_"&amp;ROUND(D774,1)&amp;"_"&amp;ROUND(E774,1)&amp;"_"&amp;ROUND(F774,1)&amp;"_"&amp;ROUND(G774,1)</f>
        <v>sankmc_40.3_14.2_0_0_0_45.5</v>
      </c>
      <c r="B774" s="1" t="n">
        <v>40.34</v>
      </c>
      <c r="C774" s="1" t="n">
        <v>14.15</v>
      </c>
      <c r="D774" s="1" t="n">
        <v>0</v>
      </c>
      <c r="E774" s="1" t="n">
        <v>0</v>
      </c>
      <c r="F774" s="1" t="n">
        <v>0</v>
      </c>
      <c r="G774" s="1" t="n">
        <v>45.51</v>
      </c>
      <c r="H774" s="34" t="n">
        <v>1613.15</v>
      </c>
      <c r="I774" s="1" t="s">
        <v>2813</v>
      </c>
      <c r="J774" s="1" t="n">
        <v>1941</v>
      </c>
      <c r="K774" s="1" t="s">
        <v>2194</v>
      </c>
    </row>
    <row r="775" customFormat="false" ht="15" hidden="false" customHeight="false" outlineLevel="0" collapsed="false">
      <c r="A775" s="6" t="str">
        <f aca="false">"sankmc_"&amp;ROUND(B775,1)&amp;"_"&amp;ROUND(C775,1)&amp;"_"&amp;ROUND(D775,1)&amp;"_"&amp;ROUND(E775,1)&amp;"_"&amp;ROUND(F775,1)&amp;"_"&amp;ROUND(G775,1)</f>
        <v>sankmc_40.3_16.8_0_0_4.7_38.2</v>
      </c>
      <c r="B775" s="1" t="n">
        <v>40.33</v>
      </c>
      <c r="C775" s="1" t="n">
        <v>16.78</v>
      </c>
      <c r="D775" s="1" t="n">
        <v>0</v>
      </c>
      <c r="E775" s="1" t="n">
        <v>0</v>
      </c>
      <c r="F775" s="1" t="n">
        <v>4.67999999999999</v>
      </c>
      <c r="G775" s="1" t="n">
        <v>38.21</v>
      </c>
      <c r="H775" s="34" t="n">
        <v>1716.15</v>
      </c>
      <c r="I775" s="1" t="s">
        <v>2832</v>
      </c>
      <c r="J775" s="1" t="n">
        <v>1957</v>
      </c>
      <c r="K775" s="1" t="s">
        <v>2194</v>
      </c>
    </row>
    <row r="776" customFormat="false" ht="15" hidden="false" customHeight="false" outlineLevel="0" collapsed="false">
      <c r="A776" s="6" t="str">
        <f aca="false">"sankmc_"&amp;ROUND(B776,1)&amp;"_"&amp;ROUND(C776,1)&amp;"_"&amp;ROUND(D776,1)&amp;"_"&amp;ROUND(E776,1)&amp;"_"&amp;ROUND(F776,1)&amp;"_"&amp;ROUND(G776,1)</f>
        <v>sankmc_40.3_19.3_0_0_6.5_33.9</v>
      </c>
      <c r="B776" s="1" t="n">
        <v>40.34</v>
      </c>
      <c r="C776" s="1" t="n">
        <v>19.28</v>
      </c>
      <c r="D776" s="1" t="n">
        <v>0</v>
      </c>
      <c r="E776" s="1" t="n">
        <v>0</v>
      </c>
      <c r="F776" s="1" t="n">
        <v>6.5</v>
      </c>
      <c r="G776" s="1" t="n">
        <v>33.88</v>
      </c>
      <c r="H776" s="34" t="n">
        <v>1615.15</v>
      </c>
      <c r="I776" s="1" t="s">
        <v>2813</v>
      </c>
      <c r="J776" s="1" t="n">
        <v>1954</v>
      </c>
      <c r="K776" s="1" t="s">
        <v>2194</v>
      </c>
    </row>
    <row r="777" customFormat="false" ht="15" hidden="false" customHeight="false" outlineLevel="0" collapsed="false">
      <c r="A777" s="6" t="str">
        <f aca="false">"sankmc_"&amp;ROUND(B777,1)&amp;"_"&amp;ROUND(C777,1)&amp;"_"&amp;ROUND(D777,1)&amp;"_"&amp;ROUND(E777,1)&amp;"_"&amp;ROUND(F777,1)&amp;"_"&amp;ROUND(G777,1)</f>
        <v>sankmc_40.3_33.7_26_0_0_0</v>
      </c>
      <c r="B777" s="1" t="n">
        <v>40.2759724027597</v>
      </c>
      <c r="C777" s="1" t="n">
        <v>33.6966303369663</v>
      </c>
      <c r="D777" s="1" t="n">
        <v>26.027397260274</v>
      </c>
      <c r="E777" s="1" t="n">
        <v>0</v>
      </c>
      <c r="F777" s="1" t="n">
        <v>0</v>
      </c>
      <c r="G777" s="1" t="n">
        <v>0</v>
      </c>
      <c r="H777" s="34" t="n">
        <v>1838.15</v>
      </c>
      <c r="I777" s="1" t="s">
        <v>2839</v>
      </c>
      <c r="J777" s="1" t="n">
        <v>1956</v>
      </c>
      <c r="K777" s="1" t="s">
        <v>2194</v>
      </c>
    </row>
    <row r="778" customFormat="false" ht="15" hidden="false" customHeight="false" outlineLevel="0" collapsed="false">
      <c r="A778" s="6" t="str">
        <f aca="false">"sankmc_"&amp;ROUND(B778,1)&amp;"_"&amp;ROUND(C778,1)&amp;"_"&amp;ROUND(D778,1)&amp;"_"&amp;ROUND(E778,1)&amp;"_"&amp;ROUND(F778,1)&amp;"_"&amp;ROUND(G778,1)</f>
        <v>sankmc_40.3_5.4_0_0_8.6_45.7</v>
      </c>
      <c r="B778" s="1" t="n">
        <v>40.32</v>
      </c>
      <c r="C778" s="1" t="n">
        <v>5.36</v>
      </c>
      <c r="D778" s="1" t="n">
        <v>0</v>
      </c>
      <c r="E778" s="1" t="n">
        <v>0</v>
      </c>
      <c r="F778" s="1" t="n">
        <v>8.61</v>
      </c>
      <c r="G778" s="1" t="n">
        <v>45.71</v>
      </c>
      <c r="H778" s="34" t="n">
        <v>1627.15</v>
      </c>
      <c r="I778" s="1" t="s">
        <v>2813</v>
      </c>
      <c r="J778" s="1" t="n">
        <v>1941</v>
      </c>
      <c r="K778" s="1" t="s">
        <v>2194</v>
      </c>
    </row>
    <row r="779" customFormat="false" ht="15" hidden="false" customHeight="false" outlineLevel="0" collapsed="false">
      <c r="A779" s="6" t="str">
        <f aca="false">"sankmc_"&amp;ROUND(B779,1)&amp;"_"&amp;ROUND(C779,1)&amp;"_"&amp;ROUND(D779,1)&amp;"_"&amp;ROUND(E779,1)&amp;"_"&amp;ROUND(F779,1)&amp;"_"&amp;ROUND(G779,1)</f>
        <v>sankmc_40.3_6.3_0_0_6.8_46.6</v>
      </c>
      <c r="B779" s="1" t="n">
        <v>40.3140314031403</v>
      </c>
      <c r="C779" s="1" t="n">
        <v>6.3006300630063</v>
      </c>
      <c r="D779" s="1" t="n">
        <v>0</v>
      </c>
      <c r="E779" s="1" t="n">
        <v>0</v>
      </c>
      <c r="F779" s="1" t="n">
        <v>6.79067906790679</v>
      </c>
      <c r="G779" s="1" t="n">
        <v>46.5946594659466</v>
      </c>
      <c r="H779" s="34" t="n">
        <v>1618.15</v>
      </c>
      <c r="I779" s="1" t="s">
        <v>2813</v>
      </c>
      <c r="J779" s="1" t="n">
        <v>1941</v>
      </c>
      <c r="K779" s="1" t="s">
        <v>2194</v>
      </c>
    </row>
    <row r="780" customFormat="false" ht="15" hidden="false" customHeight="false" outlineLevel="0" collapsed="false">
      <c r="A780" s="6" t="str">
        <f aca="false">"sankmc_"&amp;ROUND(B780,1)&amp;"_"&amp;ROUND(C780,1)&amp;"_"&amp;ROUND(D780,1)&amp;"_"&amp;ROUND(E780,1)&amp;"_"&amp;ROUND(F780,1)&amp;"_"&amp;ROUND(G780,1)</f>
        <v>sankmc_40.4_12.3_47.4_0_0_0</v>
      </c>
      <c r="B780" s="1" t="n">
        <v>40.38</v>
      </c>
      <c r="C780" s="1" t="n">
        <v>12.26</v>
      </c>
      <c r="D780" s="1" t="n">
        <v>47.36</v>
      </c>
      <c r="E780" s="1" t="n">
        <v>0</v>
      </c>
      <c r="F780" s="1" t="n">
        <v>0</v>
      </c>
      <c r="G780" s="1" t="n">
        <v>0</v>
      </c>
      <c r="H780" s="34" t="n">
        <v>1488.15</v>
      </c>
      <c r="I780" s="1" t="s">
        <v>2839</v>
      </c>
      <c r="J780" s="1" t="n">
        <v>1956</v>
      </c>
      <c r="K780" s="1" t="s">
        <v>2194</v>
      </c>
    </row>
    <row r="781" customFormat="false" ht="15" hidden="false" customHeight="false" outlineLevel="0" collapsed="false">
      <c r="A781" s="6" t="str">
        <f aca="false">"sankmc_"&amp;ROUND(B781,1)&amp;"_"&amp;ROUND(C781,1)&amp;"_"&amp;ROUND(D781,1)&amp;"_"&amp;ROUND(E781,1)&amp;"_"&amp;ROUND(F781,1)&amp;"_"&amp;ROUND(G781,1)</f>
        <v>sankmc_40.4_16.5_0_0_3.1_40</v>
      </c>
      <c r="B781" s="1" t="n">
        <v>40.38</v>
      </c>
      <c r="C781" s="1" t="n">
        <v>16.5</v>
      </c>
      <c r="D781" s="1" t="n">
        <v>0</v>
      </c>
      <c r="E781" s="1" t="n">
        <v>0</v>
      </c>
      <c r="F781" s="1" t="n">
        <v>3.13</v>
      </c>
      <c r="G781" s="1" t="n">
        <v>39.99</v>
      </c>
      <c r="H781" s="34" t="n">
        <v>1666.15</v>
      </c>
      <c r="I781" s="1" t="s">
        <v>2832</v>
      </c>
      <c r="J781" s="1" t="n">
        <v>1957</v>
      </c>
      <c r="K781" s="1" t="s">
        <v>2194</v>
      </c>
    </row>
    <row r="782" customFormat="false" ht="15" hidden="false" customHeight="false" outlineLevel="0" collapsed="false">
      <c r="A782" s="6" t="str">
        <f aca="false">"sankmc_"&amp;ROUND(B782,1)&amp;"_"&amp;ROUND(C782,1)&amp;"_"&amp;ROUND(D782,1)&amp;"_"&amp;ROUND(E782,1)&amp;"_"&amp;ROUND(F782,1)&amp;"_"&amp;ROUND(G782,1)</f>
        <v>sankmc_40.4_16.6_0_0_3.9_39.1</v>
      </c>
      <c r="B782" s="1" t="n">
        <v>40.36</v>
      </c>
      <c r="C782" s="1" t="n">
        <v>16.64</v>
      </c>
      <c r="D782" s="1" t="n">
        <v>0</v>
      </c>
      <c r="E782" s="1" t="n">
        <v>0</v>
      </c>
      <c r="F782" s="1" t="n">
        <v>3.9</v>
      </c>
      <c r="G782" s="1" t="n">
        <v>39.1</v>
      </c>
      <c r="H782" s="34" t="n">
        <v>1682.15</v>
      </c>
      <c r="I782" s="1" t="s">
        <v>2832</v>
      </c>
      <c r="J782" s="1" t="n">
        <v>1957</v>
      </c>
      <c r="K782" s="1" t="s">
        <v>2194</v>
      </c>
    </row>
    <row r="783" customFormat="false" ht="15" hidden="false" customHeight="false" outlineLevel="0" collapsed="false">
      <c r="A783" s="6" t="str">
        <f aca="false">"sankmc_"&amp;ROUND(B783,1)&amp;"_"&amp;ROUND(C783,1)&amp;"_"&amp;ROUND(D783,1)&amp;"_"&amp;ROUND(E783,1)&amp;"_"&amp;ROUND(F783,1)&amp;"_"&amp;ROUND(G783,1)</f>
        <v>sankmc_40.4_18.8_0_0_15.8_25</v>
      </c>
      <c r="B783" s="1" t="n">
        <v>40.36</v>
      </c>
      <c r="C783" s="1" t="n">
        <v>18.78</v>
      </c>
      <c r="D783" s="1" t="n">
        <v>0</v>
      </c>
      <c r="E783" s="1" t="n">
        <v>0</v>
      </c>
      <c r="F783" s="1" t="n">
        <v>15.83</v>
      </c>
      <c r="G783" s="1" t="n">
        <v>25.03</v>
      </c>
      <c r="H783" s="34" t="n">
        <v>1778.15</v>
      </c>
      <c r="I783" s="1" t="s">
        <v>2813</v>
      </c>
      <c r="J783" s="1" t="n">
        <v>1954</v>
      </c>
      <c r="K783" s="1" t="s">
        <v>2194</v>
      </c>
    </row>
    <row r="784" customFormat="false" ht="15" hidden="false" customHeight="false" outlineLevel="0" collapsed="false">
      <c r="A784" s="6" t="str">
        <f aca="false">"sankmc_"&amp;ROUND(B784,1)&amp;"_"&amp;ROUND(C784,1)&amp;"_"&amp;ROUND(D784,1)&amp;"_"&amp;ROUND(E784,1)&amp;"_"&amp;ROUND(F784,1)&amp;"_"&amp;ROUND(G784,1)</f>
        <v>sankmc_40.4_24_35.6_0_0_0</v>
      </c>
      <c r="B784" s="1" t="n">
        <v>40.41</v>
      </c>
      <c r="C784" s="1" t="n">
        <v>23.95</v>
      </c>
      <c r="D784" s="1" t="n">
        <v>35.64</v>
      </c>
      <c r="E784" s="1" t="n">
        <v>0</v>
      </c>
      <c r="F784" s="1" t="n">
        <v>0</v>
      </c>
      <c r="G784" s="1" t="n">
        <v>0</v>
      </c>
      <c r="H784" s="34" t="n">
        <v>1923.15</v>
      </c>
      <c r="I784" s="1" t="s">
        <v>2839</v>
      </c>
      <c r="J784" s="1" t="n">
        <v>1956</v>
      </c>
      <c r="K784" s="1" t="s">
        <v>2194</v>
      </c>
    </row>
    <row r="785" customFormat="false" ht="15" hidden="false" customHeight="false" outlineLevel="0" collapsed="false">
      <c r="A785" s="6" t="str">
        <f aca="false">"sankmc_"&amp;ROUND(B785,1)&amp;"_"&amp;ROUND(C785,1)&amp;"_"&amp;ROUND(D785,1)&amp;"_"&amp;ROUND(E785,1)&amp;"_"&amp;ROUND(F785,1)&amp;"_"&amp;ROUND(G785,1)</f>
        <v>sankmc_40.4_7.2_52.3_0_0_0</v>
      </c>
      <c r="B785" s="1" t="n">
        <v>40.44</v>
      </c>
      <c r="C785" s="1" t="n">
        <v>7.23</v>
      </c>
      <c r="D785" s="1" t="n">
        <v>52.33</v>
      </c>
      <c r="E785" s="1" t="n">
        <v>0</v>
      </c>
      <c r="F785" s="1" t="n">
        <v>0</v>
      </c>
      <c r="G785" s="1" t="n">
        <v>0</v>
      </c>
      <c r="H785" s="34" t="n">
        <v>1278.15</v>
      </c>
      <c r="I785" s="1" t="s">
        <v>2839</v>
      </c>
      <c r="J785" s="1" t="n">
        <v>1956</v>
      </c>
      <c r="K785" s="1" t="s">
        <v>2194</v>
      </c>
    </row>
    <row r="786" customFormat="false" ht="15" hidden="false" customHeight="false" outlineLevel="0" collapsed="false">
      <c r="A786" s="6" t="str">
        <f aca="false">"sankmc_"&amp;ROUND(B786,1)&amp;"_"&amp;ROUND(C786,1)&amp;"_"&amp;ROUND(D786,1)&amp;"_"&amp;ROUND(E786,1)&amp;"_"&amp;ROUND(F786,1)&amp;"_"&amp;ROUND(G786,1)</f>
        <v>sankmc_40.5_0_0_59.5_0_0</v>
      </c>
      <c r="B786" s="1" t="n">
        <v>40.5</v>
      </c>
      <c r="C786" s="1" t="n">
        <v>0</v>
      </c>
      <c r="D786" s="1" t="n">
        <v>0</v>
      </c>
      <c r="E786" s="1" t="n">
        <v>59.5</v>
      </c>
      <c r="F786" s="1" t="n">
        <v>0</v>
      </c>
      <c r="G786" s="1" t="n">
        <v>0</v>
      </c>
      <c r="H786" s="34" t="n">
        <v>1161.15</v>
      </c>
      <c r="I786" s="1" t="s">
        <v>2836</v>
      </c>
      <c r="J786" s="1" t="n">
        <v>2005</v>
      </c>
      <c r="K786" s="1" t="s">
        <v>2194</v>
      </c>
    </row>
    <row r="787" customFormat="false" ht="15" hidden="false" customHeight="false" outlineLevel="0" collapsed="false">
      <c r="A787" s="6" t="str">
        <f aca="false">"sankmc_"&amp;ROUND(B787,1)&amp;"_"&amp;ROUND(C787,1)&amp;"_"&amp;ROUND(D787,1)&amp;"_"&amp;ROUND(E787,1)&amp;"_"&amp;ROUND(F787,1)&amp;"_"&amp;ROUND(G787,1)</f>
        <v>sankmc_40.5_0_32.4_0_0_27.1</v>
      </c>
      <c r="B787" s="1" t="n">
        <v>40.48</v>
      </c>
      <c r="C787" s="1" t="n">
        <v>0</v>
      </c>
      <c r="D787" s="1" t="n">
        <v>32.41</v>
      </c>
      <c r="E787" s="1" t="n">
        <v>0</v>
      </c>
      <c r="F787" s="1" t="n">
        <v>0</v>
      </c>
      <c r="G787" s="1" t="n">
        <v>27.11</v>
      </c>
      <c r="H787" s="34" t="n">
        <v>1585.15</v>
      </c>
      <c r="I787" s="1" t="s">
        <v>2842</v>
      </c>
      <c r="J787" s="1" t="n">
        <v>1953</v>
      </c>
      <c r="K787" s="1" t="s">
        <v>2194</v>
      </c>
    </row>
    <row r="788" customFormat="false" ht="15" hidden="false" customHeight="false" outlineLevel="0" collapsed="false">
      <c r="A788" s="6" t="str">
        <f aca="false">"sankmc_"&amp;ROUND(B788,1)&amp;"_"&amp;ROUND(C788,1)&amp;"_"&amp;ROUND(D788,1)&amp;"_"&amp;ROUND(E788,1)&amp;"_"&amp;ROUND(F788,1)&amp;"_"&amp;ROUND(G788,1)</f>
        <v>sankmc_40.5_0_43.3_0_0_16.2</v>
      </c>
      <c r="B788" s="1" t="n">
        <v>40.5140514051405</v>
      </c>
      <c r="C788" s="1" t="n">
        <v>0</v>
      </c>
      <c r="D788" s="1" t="n">
        <v>43.2643264326433</v>
      </c>
      <c r="E788" s="1" t="n">
        <v>0</v>
      </c>
      <c r="F788" s="1" t="n">
        <v>0</v>
      </c>
      <c r="G788" s="1" t="n">
        <v>16.2216221622162</v>
      </c>
      <c r="H788" s="34" t="n">
        <v>1409.15</v>
      </c>
      <c r="I788" s="1" t="s">
        <v>2842</v>
      </c>
      <c r="J788" s="1" t="n">
        <v>1953</v>
      </c>
      <c r="K788" s="1" t="s">
        <v>2194</v>
      </c>
    </row>
    <row r="789" customFormat="false" ht="15" hidden="false" customHeight="false" outlineLevel="0" collapsed="false">
      <c r="A789" s="6" t="str">
        <f aca="false">"sankmc_"&amp;ROUND(B789,1)&amp;"_"&amp;ROUND(C789,1)&amp;"_"&amp;ROUND(D789,1)&amp;"_"&amp;ROUND(E789,1)&amp;"_"&amp;ROUND(F789,1)&amp;"_"&amp;ROUND(G789,1)</f>
        <v>sankmc_40.5_0_59.5_0_0_0</v>
      </c>
      <c r="B789" s="1" t="n">
        <v>40.5</v>
      </c>
      <c r="C789" s="1" t="n">
        <v>0</v>
      </c>
      <c r="D789" s="1" t="n">
        <v>59.5</v>
      </c>
      <c r="E789" s="1" t="n">
        <v>0</v>
      </c>
      <c r="F789" s="1" t="n">
        <v>0</v>
      </c>
      <c r="G789" s="1" t="n">
        <v>0</v>
      </c>
      <c r="H789" s="34" t="n">
        <v>1376.15</v>
      </c>
      <c r="I789" s="1" t="s">
        <v>2836</v>
      </c>
      <c r="J789" s="1" t="n">
        <v>2003</v>
      </c>
      <c r="K789" s="1" t="s">
        <v>2194</v>
      </c>
    </row>
    <row r="790" customFormat="false" ht="15" hidden="false" customHeight="false" outlineLevel="0" collapsed="false">
      <c r="A790" s="6" t="str">
        <f aca="false">"sankmc_"&amp;ROUND(B790,1)&amp;"_"&amp;ROUND(C790,1)&amp;"_"&amp;ROUND(D790,1)&amp;"_"&amp;ROUND(E790,1)&amp;"_"&amp;ROUND(F790,1)&amp;"_"&amp;ROUND(G790,1)</f>
        <v>sankmc_40.5_11.8_0_0_11.1_36.6</v>
      </c>
      <c r="B790" s="1" t="n">
        <v>40.45</v>
      </c>
      <c r="C790" s="1" t="n">
        <v>11.77</v>
      </c>
      <c r="D790" s="1" t="n">
        <v>0</v>
      </c>
      <c r="E790" s="1" t="n">
        <v>0</v>
      </c>
      <c r="F790" s="1" t="n">
        <v>11.14</v>
      </c>
      <c r="G790" s="1" t="n">
        <v>36.64</v>
      </c>
      <c r="H790" s="34" t="n">
        <v>1681.15</v>
      </c>
      <c r="I790" s="1" t="s">
        <v>2844</v>
      </c>
      <c r="J790" s="1" t="n">
        <v>2001</v>
      </c>
      <c r="K790" s="1" t="s">
        <v>2194</v>
      </c>
    </row>
    <row r="791" customFormat="false" ht="15" hidden="false" customHeight="false" outlineLevel="0" collapsed="false">
      <c r="A791" s="6" t="str">
        <f aca="false">"sankmc_"&amp;ROUND(B791,1)&amp;"_"&amp;ROUND(C791,1)&amp;"_"&amp;ROUND(D791,1)&amp;"_"&amp;ROUND(E791,1)&amp;"_"&amp;ROUND(F791,1)&amp;"_"&amp;ROUND(G791,1)</f>
        <v>sankmc_40.5_11.9_0_0_15.1_32.5</v>
      </c>
      <c r="B791" s="1" t="n">
        <v>40.4740474047405</v>
      </c>
      <c r="C791" s="1" t="n">
        <v>11.9211921192119</v>
      </c>
      <c r="D791" s="1" t="n">
        <v>0</v>
      </c>
      <c r="E791" s="1" t="n">
        <v>0</v>
      </c>
      <c r="F791" s="1" t="n">
        <v>15.0815081508151</v>
      </c>
      <c r="G791" s="1" t="n">
        <v>32.5232523252325</v>
      </c>
      <c r="H791" s="34" t="n">
        <v>1563.15</v>
      </c>
      <c r="I791" s="1" t="s">
        <v>2813</v>
      </c>
      <c r="J791" s="1" t="n">
        <v>1954</v>
      </c>
      <c r="K791" s="1" t="s">
        <v>2194</v>
      </c>
    </row>
    <row r="792" customFormat="false" ht="15" hidden="false" customHeight="false" outlineLevel="0" collapsed="false">
      <c r="A792" s="6" t="str">
        <f aca="false">"sankmc_"&amp;ROUND(B792,1)&amp;"_"&amp;ROUND(C792,1)&amp;"_"&amp;ROUND(D792,1)&amp;"_"&amp;ROUND(E792,1)&amp;"_"&amp;ROUND(F792,1)&amp;"_"&amp;ROUND(G792,1)</f>
        <v>sankmc_40.5_5.6_0_0_23.2_30.8</v>
      </c>
      <c r="B792" s="1" t="n">
        <v>40.5</v>
      </c>
      <c r="C792" s="1" t="n">
        <v>5.55</v>
      </c>
      <c r="D792" s="1" t="n">
        <v>0</v>
      </c>
      <c r="E792" s="1" t="n">
        <v>0</v>
      </c>
      <c r="F792" s="1" t="n">
        <v>23.17</v>
      </c>
      <c r="G792" s="1" t="n">
        <v>30.78</v>
      </c>
      <c r="H792" s="34" t="n">
        <v>1608.15</v>
      </c>
      <c r="I792" s="1" t="s">
        <v>2813</v>
      </c>
      <c r="J792" s="1" t="n">
        <v>1954</v>
      </c>
      <c r="K792" s="1" t="s">
        <v>2194</v>
      </c>
    </row>
    <row r="793" customFormat="false" ht="15" hidden="false" customHeight="false" outlineLevel="0" collapsed="false">
      <c r="A793" s="6" t="str">
        <f aca="false">"sankmc_"&amp;ROUND(B793,1)&amp;"_"&amp;ROUND(C793,1)&amp;"_"&amp;ROUND(D793,1)&amp;"_"&amp;ROUND(E793,1)&amp;"_"&amp;ROUND(F793,1)&amp;"_"&amp;ROUND(G793,1)</f>
        <v>sankmc_40.5_9.5_50_0_0_0</v>
      </c>
      <c r="B793" s="1" t="n">
        <v>40.47</v>
      </c>
      <c r="C793" s="1" t="n">
        <v>9.5</v>
      </c>
      <c r="D793" s="1" t="n">
        <v>50.03</v>
      </c>
      <c r="E793" s="1" t="n">
        <v>0</v>
      </c>
      <c r="F793" s="1" t="n">
        <v>0</v>
      </c>
      <c r="G793" s="1" t="n">
        <v>0</v>
      </c>
      <c r="H793" s="34" t="n">
        <v>1343.15</v>
      </c>
      <c r="I793" s="1" t="s">
        <v>2839</v>
      </c>
      <c r="J793" s="1" t="n">
        <v>1956</v>
      </c>
      <c r="K793" s="1" t="s">
        <v>2194</v>
      </c>
    </row>
    <row r="794" customFormat="false" ht="15" hidden="false" customHeight="false" outlineLevel="0" collapsed="false">
      <c r="A794" s="6" t="str">
        <f aca="false">"sankmc_"&amp;ROUND(B794,1)&amp;"_"&amp;ROUND(C794,1)&amp;"_"&amp;ROUND(D794,1)&amp;"_"&amp;ROUND(E794,1)&amp;"_"&amp;ROUND(F794,1)&amp;"_"&amp;ROUND(G794,1)</f>
        <v>sankmc_40.6_0_0_0_12.3_47.1</v>
      </c>
      <c r="B794" s="1" t="n">
        <v>40.62</v>
      </c>
      <c r="C794" s="1" t="n">
        <v>0</v>
      </c>
      <c r="D794" s="1" t="n">
        <v>0</v>
      </c>
      <c r="E794" s="1" t="n">
        <v>0</v>
      </c>
      <c r="F794" s="1" t="n">
        <v>12.27</v>
      </c>
      <c r="G794" s="1" t="n">
        <v>47.11</v>
      </c>
      <c r="H794" s="34" t="n">
        <v>1703.15</v>
      </c>
      <c r="I794" s="1" t="s">
        <v>2813</v>
      </c>
      <c r="J794" s="1" t="n">
        <v>1943</v>
      </c>
      <c r="K794" s="1" t="s">
        <v>2194</v>
      </c>
    </row>
    <row r="795" customFormat="false" ht="15" hidden="false" customHeight="false" outlineLevel="0" collapsed="false">
      <c r="A795" s="6" t="str">
        <f aca="false">"sankmc_"&amp;ROUND(B795,1)&amp;"_"&amp;ROUND(C795,1)&amp;"_"&amp;ROUND(D795,1)&amp;"_"&amp;ROUND(E795,1)&amp;"_"&amp;ROUND(F795,1)&amp;"_"&amp;ROUND(G795,1)</f>
        <v>sankmc_40.6_0_0_18.9_0_40.5</v>
      </c>
      <c r="B795" s="1" t="n">
        <v>40.57</v>
      </c>
      <c r="C795" s="1" t="n">
        <v>0</v>
      </c>
      <c r="D795" s="1" t="n">
        <v>0</v>
      </c>
      <c r="E795" s="1" t="n">
        <v>18.93</v>
      </c>
      <c r="F795" s="1" t="n">
        <v>0</v>
      </c>
      <c r="G795" s="1" t="n">
        <v>40.5</v>
      </c>
      <c r="H795" s="34" t="n">
        <v>1789.15</v>
      </c>
      <c r="I795" s="1" t="s">
        <v>2770</v>
      </c>
      <c r="J795" s="1" t="n">
        <v>1930</v>
      </c>
      <c r="K795" s="1" t="s">
        <v>2194</v>
      </c>
    </row>
    <row r="796" customFormat="false" ht="15" hidden="false" customHeight="false" outlineLevel="0" collapsed="false">
      <c r="A796" s="6" t="str">
        <f aca="false">"sankmc_"&amp;ROUND(B796,1)&amp;"_"&amp;ROUND(C796,1)&amp;"_"&amp;ROUND(D796,1)&amp;"_"&amp;ROUND(E796,1)&amp;"_"&amp;ROUND(F796,1)&amp;"_"&amp;ROUND(G796,1)</f>
        <v>sankmc_40.6_10.6_0_0_14.9_33.8</v>
      </c>
      <c r="B796" s="1" t="n">
        <v>40.6</v>
      </c>
      <c r="C796" s="1" t="n">
        <v>10.63</v>
      </c>
      <c r="D796" s="1" t="n">
        <v>0</v>
      </c>
      <c r="E796" s="1" t="n">
        <v>0</v>
      </c>
      <c r="F796" s="1" t="n">
        <v>14.94</v>
      </c>
      <c r="G796" s="1" t="n">
        <v>33.83</v>
      </c>
      <c r="H796" s="34" t="n">
        <v>1572.15</v>
      </c>
      <c r="I796" s="1" t="s">
        <v>2830</v>
      </c>
      <c r="J796" s="1" t="n">
        <v>1954</v>
      </c>
      <c r="K796" s="1" t="s">
        <v>2194</v>
      </c>
    </row>
    <row r="797" customFormat="false" ht="15" hidden="false" customHeight="false" outlineLevel="0" collapsed="false">
      <c r="A797" s="6" t="str">
        <f aca="false">"sankmc_"&amp;ROUND(B797,1)&amp;"_"&amp;ROUND(C797,1)&amp;"_"&amp;ROUND(D797,1)&amp;"_"&amp;ROUND(E797,1)&amp;"_"&amp;ROUND(F797,1)&amp;"_"&amp;ROUND(G797,1)</f>
        <v>sankmc_40.6_15_0_0_22.7_21.8</v>
      </c>
      <c r="B797" s="1" t="n">
        <v>40.6</v>
      </c>
      <c r="C797" s="1" t="n">
        <v>14.95</v>
      </c>
      <c r="D797" s="1" t="n">
        <v>0</v>
      </c>
      <c r="E797" s="1" t="n">
        <v>0</v>
      </c>
      <c r="F797" s="1" t="n">
        <v>22.7</v>
      </c>
      <c r="G797" s="1" t="n">
        <v>21.75</v>
      </c>
      <c r="H797" s="34" t="n">
        <v>1767.15</v>
      </c>
      <c r="I797" s="1" t="s">
        <v>2813</v>
      </c>
      <c r="J797" s="1" t="n">
        <v>1954</v>
      </c>
      <c r="K797" s="1" t="s">
        <v>2194</v>
      </c>
    </row>
    <row r="798" customFormat="false" ht="15" hidden="false" customHeight="false" outlineLevel="0" collapsed="false">
      <c r="A798" s="6" t="str">
        <f aca="false">"sankmc_"&amp;ROUND(B798,1)&amp;"_"&amp;ROUND(C798,1)&amp;"_"&amp;ROUND(D798,1)&amp;"_"&amp;ROUND(E798,1)&amp;"_"&amp;ROUND(F798,1)&amp;"_"&amp;ROUND(G798,1)</f>
        <v>sankmc_40.6_16.9_0_0_5.5_37</v>
      </c>
      <c r="B798" s="1" t="n">
        <v>40.58</v>
      </c>
      <c r="C798" s="1" t="n">
        <v>16.92</v>
      </c>
      <c r="D798" s="1" t="n">
        <v>0</v>
      </c>
      <c r="E798" s="1" t="n">
        <v>0</v>
      </c>
      <c r="F798" s="1" t="n">
        <v>5.47</v>
      </c>
      <c r="G798" s="1" t="n">
        <v>37.03</v>
      </c>
      <c r="H798" s="34" t="n">
        <v>1713.15</v>
      </c>
      <c r="I798" s="1" t="s">
        <v>2832</v>
      </c>
      <c r="J798" s="1" t="n">
        <v>1957</v>
      </c>
      <c r="K798" s="1" t="s">
        <v>2194</v>
      </c>
    </row>
    <row r="799" customFormat="false" ht="15" hidden="false" customHeight="false" outlineLevel="0" collapsed="false">
      <c r="A799" s="6" t="str">
        <f aca="false">"sankmc_"&amp;ROUND(B799,1)&amp;"_"&amp;ROUND(C799,1)&amp;"_"&amp;ROUND(D799,1)&amp;"_"&amp;ROUND(E799,1)&amp;"_"&amp;ROUND(F799,1)&amp;"_"&amp;ROUND(G799,1)</f>
        <v>sankmc_40.6_5.4_0_0_30.3_23.7</v>
      </c>
      <c r="B799" s="1" t="n">
        <v>40.59</v>
      </c>
      <c r="C799" s="1" t="n">
        <v>5.44</v>
      </c>
      <c r="D799" s="1" t="n">
        <v>0</v>
      </c>
      <c r="E799" s="1" t="n">
        <v>0</v>
      </c>
      <c r="F799" s="1" t="n">
        <v>30.25</v>
      </c>
      <c r="G799" s="1" t="n">
        <v>23.72</v>
      </c>
      <c r="H799" s="34" t="n">
        <v>1717.15</v>
      </c>
      <c r="I799" s="1" t="s">
        <v>2813</v>
      </c>
      <c r="J799" s="1" t="n">
        <v>1954</v>
      </c>
      <c r="K799" s="1" t="s">
        <v>2194</v>
      </c>
    </row>
    <row r="800" customFormat="false" ht="15" hidden="false" customHeight="false" outlineLevel="0" collapsed="false">
      <c r="A800" s="6" t="str">
        <f aca="false">"sankmc_"&amp;ROUND(B800,1)&amp;"_"&amp;ROUND(C800,1)&amp;"_"&amp;ROUND(D800,1)&amp;"_"&amp;ROUND(E800,1)&amp;"_"&amp;ROUND(F800,1)&amp;"_"&amp;ROUND(G800,1)</f>
        <v>sankmc_40.6_5.8_0_0_7.2_46.4</v>
      </c>
      <c r="B800" s="1" t="n">
        <v>40.5559444055594</v>
      </c>
      <c r="C800" s="1" t="n">
        <v>5.81941805819418</v>
      </c>
      <c r="D800" s="1" t="n">
        <v>0</v>
      </c>
      <c r="E800" s="1" t="n">
        <v>0</v>
      </c>
      <c r="F800" s="1" t="n">
        <v>7.20927907209279</v>
      </c>
      <c r="G800" s="1" t="n">
        <v>46.4153584641536</v>
      </c>
      <c r="H800" s="34" t="n">
        <v>1613.15</v>
      </c>
      <c r="I800" s="1" t="s">
        <v>2813</v>
      </c>
      <c r="J800" s="1" t="n">
        <v>1941</v>
      </c>
      <c r="K800" s="1" t="s">
        <v>2194</v>
      </c>
    </row>
    <row r="801" customFormat="false" ht="15" hidden="false" customHeight="false" outlineLevel="0" collapsed="false">
      <c r="A801" s="6" t="str">
        <f aca="false">"sankmc_"&amp;ROUND(B801,1)&amp;"_"&amp;ROUND(C801,1)&amp;"_"&amp;ROUND(D801,1)&amp;"_"&amp;ROUND(E801,1)&amp;"_"&amp;ROUND(F801,1)&amp;"_"&amp;ROUND(G801,1)</f>
        <v>sankmc_40.7_0_59.3_0_0_0</v>
      </c>
      <c r="B801" s="1" t="n">
        <v>40.7</v>
      </c>
      <c r="C801" s="1" t="n">
        <v>0</v>
      </c>
      <c r="D801" s="1" t="n">
        <v>59.3</v>
      </c>
      <c r="E801" s="1" t="n">
        <v>0</v>
      </c>
      <c r="F801" s="1" t="n">
        <v>0</v>
      </c>
      <c r="G801" s="1" t="n">
        <v>0</v>
      </c>
      <c r="H801" s="34" t="n">
        <v>1383.15</v>
      </c>
      <c r="I801" s="1" t="s">
        <v>2847</v>
      </c>
      <c r="J801" s="1" t="n">
        <v>1930</v>
      </c>
      <c r="K801" s="1" t="s">
        <v>2194</v>
      </c>
    </row>
    <row r="802" customFormat="false" ht="15" hidden="false" customHeight="false" outlineLevel="0" collapsed="false">
      <c r="A802" s="6" t="str">
        <f aca="false">"sankmc_"&amp;ROUND(B802,1)&amp;"_"&amp;ROUND(C802,1)&amp;"_"&amp;ROUND(D802,1)&amp;"_"&amp;ROUND(E802,1)&amp;"_"&amp;ROUND(F802,1)&amp;"_"&amp;ROUND(G802,1)</f>
        <v>sankmc_40.7_17.3_0_0_40.2_1.9</v>
      </c>
      <c r="B802" s="1" t="n">
        <v>40.6640664066407</v>
      </c>
      <c r="C802" s="1" t="n">
        <v>17.2717271727173</v>
      </c>
      <c r="D802" s="1" t="n">
        <v>0</v>
      </c>
      <c r="E802" s="1" t="n">
        <v>0</v>
      </c>
      <c r="F802" s="1" t="n">
        <v>40.1640164016402</v>
      </c>
      <c r="G802" s="1" t="n">
        <v>1.9001900190019</v>
      </c>
      <c r="H802" s="34" t="n">
        <v>1913.15</v>
      </c>
      <c r="I802" s="1" t="s">
        <v>2833</v>
      </c>
      <c r="J802" s="1" t="n">
        <v>2003</v>
      </c>
      <c r="K802" s="1" t="s">
        <v>2194</v>
      </c>
    </row>
    <row r="803" customFormat="false" ht="15" hidden="false" customHeight="false" outlineLevel="0" collapsed="false">
      <c r="A803" s="6" t="str">
        <f aca="false">"sankmc_"&amp;ROUND(B803,1)&amp;"_"&amp;ROUND(C803,1)&amp;"_"&amp;ROUND(D803,1)&amp;"_"&amp;ROUND(E803,1)&amp;"_"&amp;ROUND(F803,1)&amp;"_"&amp;ROUND(G803,1)</f>
        <v>sankmc_40.7_21.1_38.2_0_0_0</v>
      </c>
      <c r="B803" s="1" t="n">
        <v>40.6859314068593</v>
      </c>
      <c r="C803" s="1" t="n">
        <v>21.1078892110789</v>
      </c>
      <c r="D803" s="1" t="n">
        <v>38.2061793820618</v>
      </c>
      <c r="E803" s="1" t="n">
        <v>0</v>
      </c>
      <c r="F803" s="1" t="n">
        <v>0</v>
      </c>
      <c r="G803" s="1" t="n">
        <v>0</v>
      </c>
      <c r="H803" s="34" t="n">
        <v>1838.15</v>
      </c>
      <c r="I803" s="1" t="s">
        <v>2839</v>
      </c>
      <c r="J803" s="1" t="n">
        <v>1956</v>
      </c>
      <c r="K803" s="1" t="s">
        <v>2194</v>
      </c>
    </row>
    <row r="804" customFormat="false" ht="15" hidden="false" customHeight="false" outlineLevel="0" collapsed="false">
      <c r="A804" s="6" t="str">
        <f aca="false">"sankmc_"&amp;ROUND(B804,1)&amp;"_"&amp;ROUND(C804,1)&amp;"_"&amp;ROUND(D804,1)&amp;"_"&amp;ROUND(E804,1)&amp;"_"&amp;ROUND(F804,1)&amp;"_"&amp;ROUND(G804,1)</f>
        <v>sankmc_40.7_3.9_0_0_8.5_46.9</v>
      </c>
      <c r="B804" s="1" t="n">
        <v>40.6559344065593</v>
      </c>
      <c r="C804" s="1" t="n">
        <v>3.93960603939606</v>
      </c>
      <c r="D804" s="1" t="n">
        <v>0</v>
      </c>
      <c r="E804" s="1" t="n">
        <v>0</v>
      </c>
      <c r="F804" s="1" t="n">
        <v>8.51914808519148</v>
      </c>
      <c r="G804" s="1" t="n">
        <v>46.8853114688531</v>
      </c>
      <c r="H804" s="34" t="n">
        <v>1633.15</v>
      </c>
      <c r="I804" s="1" t="s">
        <v>2840</v>
      </c>
      <c r="J804" s="1" t="n">
        <v>2016</v>
      </c>
      <c r="K804" s="1" t="s">
        <v>2194</v>
      </c>
    </row>
    <row r="805" customFormat="false" ht="15" hidden="false" customHeight="false" outlineLevel="0" collapsed="false">
      <c r="A805" s="6" t="str">
        <f aca="false">"sankmc_"&amp;ROUND(B805,1)&amp;"_"&amp;ROUND(C805,1)&amp;"_"&amp;ROUND(D805,1)&amp;"_"&amp;ROUND(E805,1)&amp;"_"&amp;ROUND(F805,1)&amp;"_"&amp;ROUND(G805,1)</f>
        <v>sankmc_40.7_6.6_0_0_5.5_47.2</v>
      </c>
      <c r="B805" s="1" t="n">
        <v>40.7</v>
      </c>
      <c r="C805" s="1" t="n">
        <v>6.57</v>
      </c>
      <c r="D805" s="1" t="n">
        <v>0</v>
      </c>
      <c r="E805" s="1" t="n">
        <v>0</v>
      </c>
      <c r="F805" s="1" t="n">
        <v>5.49</v>
      </c>
      <c r="G805" s="1" t="n">
        <v>47.24</v>
      </c>
      <c r="H805" s="34" t="n">
        <v>1608.15</v>
      </c>
      <c r="I805" s="1" t="s">
        <v>2813</v>
      </c>
      <c r="J805" s="1" t="n">
        <v>1941</v>
      </c>
      <c r="K805" s="1" t="s">
        <v>2194</v>
      </c>
    </row>
    <row r="806" customFormat="false" ht="15" hidden="false" customHeight="false" outlineLevel="0" collapsed="false">
      <c r="A806" s="6" t="str">
        <f aca="false">"sankmc_"&amp;ROUND(B806,1)&amp;"_"&amp;ROUND(C806,1)&amp;"_"&amp;ROUND(D806,1)&amp;"_"&amp;ROUND(E806,1)&amp;"_"&amp;ROUND(F806,1)&amp;"_"&amp;ROUND(G806,1)</f>
        <v>sankmc_40.8_0_0_0_9.5_49.7</v>
      </c>
      <c r="B806" s="1" t="n">
        <v>40.84</v>
      </c>
      <c r="C806" s="1" t="n">
        <v>0</v>
      </c>
      <c r="D806" s="1" t="n">
        <v>0</v>
      </c>
      <c r="E806" s="1" t="n">
        <v>0</v>
      </c>
      <c r="F806" s="1" t="n">
        <v>9.5</v>
      </c>
      <c r="G806" s="1" t="n">
        <v>49.66</v>
      </c>
      <c r="H806" s="34" t="n">
        <v>1703.15</v>
      </c>
      <c r="I806" s="1" t="s">
        <v>2813</v>
      </c>
      <c r="J806" s="1" t="n">
        <v>1943</v>
      </c>
      <c r="K806" s="1" t="s">
        <v>2194</v>
      </c>
    </row>
    <row r="807" customFormat="false" ht="15" hidden="false" customHeight="false" outlineLevel="0" collapsed="false">
      <c r="A807" s="6" t="str">
        <f aca="false">"sankmc_"&amp;ROUND(B807,1)&amp;"_"&amp;ROUND(C807,1)&amp;"_"&amp;ROUND(D807,1)&amp;"_"&amp;ROUND(E807,1)&amp;"_"&amp;ROUND(F807,1)&amp;"_"&amp;ROUND(G807,1)</f>
        <v>sankmc_40.8_11.1_0_0_37.2_11</v>
      </c>
      <c r="B807" s="1" t="n">
        <v>40.76</v>
      </c>
      <c r="C807" s="1" t="n">
        <v>11.05</v>
      </c>
      <c r="D807" s="1" t="n">
        <v>0</v>
      </c>
      <c r="E807" s="1" t="n">
        <v>0</v>
      </c>
      <c r="F807" s="1" t="n">
        <v>37.18</v>
      </c>
      <c r="G807" s="1" t="n">
        <v>11.01</v>
      </c>
      <c r="H807" s="34" t="n">
        <v>1743.15</v>
      </c>
      <c r="I807" s="1" t="s">
        <v>2835</v>
      </c>
      <c r="J807" s="1" t="n">
        <v>1915</v>
      </c>
      <c r="K807" s="1" t="s">
        <v>2194</v>
      </c>
    </row>
    <row r="808" customFormat="false" ht="15" hidden="false" customHeight="false" outlineLevel="0" collapsed="false">
      <c r="A808" s="6" t="str">
        <f aca="false">"sankmc_"&amp;ROUND(B808,1)&amp;"_"&amp;ROUND(C808,1)&amp;"_"&amp;ROUND(D808,1)&amp;"_"&amp;ROUND(E808,1)&amp;"_"&amp;ROUND(F808,1)&amp;"_"&amp;ROUND(G808,1)</f>
        <v>sankmc_40.8_11.2_0_0_36.9_11.2</v>
      </c>
      <c r="B808" s="1" t="n">
        <v>40.79</v>
      </c>
      <c r="C808" s="1" t="n">
        <v>11.18</v>
      </c>
      <c r="D808" s="1" t="n">
        <v>0</v>
      </c>
      <c r="E808" s="1" t="n">
        <v>0</v>
      </c>
      <c r="F808" s="1" t="n">
        <v>36.85</v>
      </c>
      <c r="G808" s="1" t="n">
        <v>11.18</v>
      </c>
      <c r="H808" s="34" t="n">
        <v>1754.15</v>
      </c>
      <c r="I808" s="1" t="s">
        <v>2813</v>
      </c>
      <c r="J808" s="1" t="n">
        <v>1952</v>
      </c>
      <c r="K808" s="1" t="s">
        <v>2194</v>
      </c>
    </row>
    <row r="809" customFormat="false" ht="15" hidden="false" customHeight="false" outlineLevel="0" collapsed="false">
      <c r="A809" s="6" t="str">
        <f aca="false">"sankmc_"&amp;ROUND(B809,1)&amp;"_"&amp;ROUND(C809,1)&amp;"_"&amp;ROUND(D809,1)&amp;"_"&amp;ROUND(E809,1)&amp;"_"&amp;ROUND(F809,1)&amp;"_"&amp;ROUND(G809,1)</f>
        <v>sankmc_40.8_18.5_40.7_0_0_0</v>
      </c>
      <c r="B809" s="1" t="n">
        <v>40.7640764076408</v>
      </c>
      <c r="C809" s="1" t="n">
        <v>18.5018501850185</v>
      </c>
      <c r="D809" s="1" t="n">
        <v>40.7340734073407</v>
      </c>
      <c r="E809" s="1" t="n">
        <v>0</v>
      </c>
      <c r="F809" s="1" t="n">
        <v>0</v>
      </c>
      <c r="G809" s="1" t="n">
        <v>0</v>
      </c>
      <c r="H809" s="34" t="n">
        <v>1733.15</v>
      </c>
      <c r="I809" s="1" t="s">
        <v>2839</v>
      </c>
      <c r="J809" s="1" t="n">
        <v>1956</v>
      </c>
      <c r="K809" s="1" t="s">
        <v>2194</v>
      </c>
    </row>
    <row r="810" customFormat="false" ht="15" hidden="false" customHeight="false" outlineLevel="0" collapsed="false">
      <c r="A810" s="6" t="str">
        <f aca="false">"sankmc_"&amp;ROUND(B810,1)&amp;"_"&amp;ROUND(C810,1)&amp;"_"&amp;ROUND(D810,1)&amp;"_"&amp;ROUND(E810,1)&amp;"_"&amp;ROUND(F810,1)&amp;"_"&amp;ROUND(G810,1)</f>
        <v>sankmc_40.8_32.8_26.4_0_0_0</v>
      </c>
      <c r="B810" s="1" t="n">
        <v>40.82</v>
      </c>
      <c r="C810" s="1" t="n">
        <v>32.8</v>
      </c>
      <c r="D810" s="1" t="n">
        <v>26.38</v>
      </c>
      <c r="E810" s="1" t="n">
        <v>0</v>
      </c>
      <c r="F810" s="1" t="n">
        <v>0</v>
      </c>
      <c r="G810" s="1" t="n">
        <v>0</v>
      </c>
      <c r="H810" s="34" t="n">
        <v>1828.15</v>
      </c>
      <c r="I810" s="1" t="s">
        <v>2839</v>
      </c>
      <c r="J810" s="1" t="n">
        <v>1956</v>
      </c>
      <c r="K810" s="1" t="s">
        <v>2194</v>
      </c>
    </row>
    <row r="811" customFormat="false" ht="15" hidden="false" customHeight="false" outlineLevel="0" collapsed="false">
      <c r="A811" s="6" t="str">
        <f aca="false">"sankmc_"&amp;ROUND(B811,1)&amp;"_"&amp;ROUND(C811,1)&amp;"_"&amp;ROUND(D811,1)&amp;"_"&amp;ROUND(E811,1)&amp;"_"&amp;ROUND(F811,1)&amp;"_"&amp;ROUND(G811,1)</f>
        <v>sankmc_40.9_15.5_0_0_11_32.6</v>
      </c>
      <c r="B811" s="1" t="n">
        <v>40.9459054094591</v>
      </c>
      <c r="C811" s="1" t="n">
        <v>15.4684531546845</v>
      </c>
      <c r="D811" s="1" t="n">
        <v>0</v>
      </c>
      <c r="E811" s="1" t="n">
        <v>0</v>
      </c>
      <c r="F811" s="1" t="n">
        <v>10.958904109589</v>
      </c>
      <c r="G811" s="1" t="n">
        <v>32.6267373262674</v>
      </c>
      <c r="H811" s="34" t="n">
        <v>1607.15</v>
      </c>
      <c r="I811" s="1" t="s">
        <v>2813</v>
      </c>
      <c r="J811" s="1" t="n">
        <v>1954</v>
      </c>
      <c r="K811" s="1" t="s">
        <v>2194</v>
      </c>
    </row>
    <row r="812" customFormat="false" ht="15" hidden="false" customHeight="false" outlineLevel="0" collapsed="false">
      <c r="A812" s="6" t="str">
        <f aca="false">"sankmc_"&amp;ROUND(B812,1)&amp;"_"&amp;ROUND(C812,1)&amp;"_"&amp;ROUND(D812,1)&amp;"_"&amp;ROUND(E812,1)&amp;"_"&amp;ROUND(F812,1)&amp;"_"&amp;ROUND(G812,1)</f>
        <v>sankmc_40.9_16.9_0_0_25.9_16.4</v>
      </c>
      <c r="B812" s="1" t="n">
        <v>40.8540854085409</v>
      </c>
      <c r="C812" s="1" t="n">
        <v>16.8516851685169</v>
      </c>
      <c r="D812" s="1" t="n">
        <v>0</v>
      </c>
      <c r="E812" s="1" t="n">
        <v>0</v>
      </c>
      <c r="F812" s="1" t="n">
        <v>25.8825882588259</v>
      </c>
      <c r="G812" s="1" t="n">
        <v>16.4116411641164</v>
      </c>
      <c r="H812" s="34" t="n">
        <v>1779.15</v>
      </c>
      <c r="I812" s="1" t="s">
        <v>2686</v>
      </c>
      <c r="J812" s="1" t="n">
        <v>2014</v>
      </c>
      <c r="K812" s="1" t="s">
        <v>2194</v>
      </c>
    </row>
    <row r="813" customFormat="false" ht="15" hidden="false" customHeight="false" outlineLevel="0" collapsed="false">
      <c r="A813" s="6" t="str">
        <f aca="false">"sankmc_"&amp;ROUND(B813,1)&amp;"_"&amp;ROUND(C813,1)&amp;"_"&amp;ROUND(D813,1)&amp;"_"&amp;ROUND(E813,1)&amp;"_"&amp;ROUND(F813,1)&amp;"_"&amp;ROUND(G813,1)</f>
        <v>sankmc_40.9_21.1_0_0_38.1_0</v>
      </c>
      <c r="B813" s="1" t="n">
        <v>40.86</v>
      </c>
      <c r="C813" s="1" t="n">
        <v>21.07</v>
      </c>
      <c r="D813" s="1" t="n">
        <v>0</v>
      </c>
      <c r="E813" s="1" t="n">
        <v>0</v>
      </c>
      <c r="F813" s="1" t="n">
        <v>38.07</v>
      </c>
      <c r="G813" s="1" t="n">
        <v>0</v>
      </c>
      <c r="H813" s="34" t="n">
        <v>1830.15</v>
      </c>
      <c r="I813" s="1" t="s">
        <v>2686</v>
      </c>
      <c r="J813" s="1" t="n">
        <v>2014</v>
      </c>
      <c r="K813" s="1" t="s">
        <v>2194</v>
      </c>
    </row>
    <row r="814" customFormat="false" ht="15" hidden="false" customHeight="false" outlineLevel="0" collapsed="false">
      <c r="A814" s="6" t="str">
        <f aca="false">"sankmc_"&amp;ROUND(B814,1)&amp;"_"&amp;ROUND(C814,1)&amp;"_"&amp;ROUND(D814,1)&amp;"_"&amp;ROUND(E814,1)&amp;"_"&amp;ROUND(F814,1)&amp;"_"&amp;ROUND(G814,1)</f>
        <v>sankmc_40.9_5.9_0_0_3_50.2</v>
      </c>
      <c r="B814" s="1" t="n">
        <v>40.9040904090409</v>
      </c>
      <c r="C814" s="1" t="n">
        <v>5.88058805880588</v>
      </c>
      <c r="D814" s="1" t="n">
        <v>0</v>
      </c>
      <c r="E814" s="1" t="n">
        <v>0</v>
      </c>
      <c r="F814" s="1" t="n">
        <v>2.97029702970297</v>
      </c>
      <c r="G814" s="1" t="n">
        <v>50.2450245024503</v>
      </c>
      <c r="H814" s="34" t="n">
        <v>1592.15</v>
      </c>
      <c r="I814" s="1" t="s">
        <v>2813</v>
      </c>
      <c r="J814" s="1" t="n">
        <v>1954</v>
      </c>
      <c r="K814" s="1" t="s">
        <v>2194</v>
      </c>
    </row>
    <row r="815" customFormat="false" ht="15" hidden="false" customHeight="false" outlineLevel="0" collapsed="false">
      <c r="A815" s="6" t="str">
        <f aca="false">"sankmc_"&amp;ROUND(B815,1)&amp;"_"&amp;ROUND(C815,1)&amp;"_"&amp;ROUND(D815,1)&amp;"_"&amp;ROUND(E815,1)&amp;"_"&amp;ROUND(F815,1)&amp;"_"&amp;ROUND(G815,1)</f>
        <v>sankmc_40.9_59.1_0_0_0_0</v>
      </c>
      <c r="B815" s="1" t="n">
        <v>40.94</v>
      </c>
      <c r="C815" s="1" t="n">
        <v>59.06</v>
      </c>
      <c r="D815" s="1" t="n">
        <v>0</v>
      </c>
      <c r="E815" s="1" t="n">
        <v>0</v>
      </c>
      <c r="F815" s="1" t="n">
        <v>0</v>
      </c>
      <c r="G815" s="1" t="n">
        <v>0</v>
      </c>
      <c r="H815" s="34" t="n">
        <v>2203.15</v>
      </c>
      <c r="I815" s="1" t="s">
        <v>2798</v>
      </c>
      <c r="J815" s="1" t="n">
        <v>1968</v>
      </c>
      <c r="K815" s="1" t="s">
        <v>2194</v>
      </c>
    </row>
    <row r="816" customFormat="false" ht="15" hidden="false" customHeight="false" outlineLevel="0" collapsed="false">
      <c r="A816" s="6" t="str">
        <f aca="false">"sankmc_"&amp;ROUND(B816,1)&amp;"_"&amp;ROUND(C816,1)&amp;"_"&amp;ROUND(D816,1)&amp;"_"&amp;ROUND(E816,1)&amp;"_"&amp;ROUND(F816,1)&amp;"_"&amp;ROUND(G816,1)</f>
        <v>sankmc_40.9_6.9_52.2_0_0_0</v>
      </c>
      <c r="B816" s="1" t="n">
        <v>40.88</v>
      </c>
      <c r="C816" s="1" t="n">
        <v>6.9</v>
      </c>
      <c r="D816" s="1" t="n">
        <v>52.22</v>
      </c>
      <c r="E816" s="1" t="n">
        <v>0</v>
      </c>
      <c r="F816" s="1" t="n">
        <v>0</v>
      </c>
      <c r="G816" s="1" t="n">
        <v>0</v>
      </c>
      <c r="H816" s="34" t="n">
        <v>1273.15</v>
      </c>
      <c r="I816" s="1" t="s">
        <v>2839</v>
      </c>
      <c r="J816" s="1" t="n">
        <v>1956</v>
      </c>
      <c r="K816" s="1" t="s">
        <v>2194</v>
      </c>
    </row>
    <row r="817" customFormat="false" ht="15" hidden="false" customHeight="false" outlineLevel="0" collapsed="false">
      <c r="A817" s="6" t="str">
        <f aca="false">"sankmc_"&amp;ROUND(B817,1)&amp;"_"&amp;ROUND(C817,1)&amp;"_"&amp;ROUND(D817,1)&amp;"_"&amp;ROUND(E817,1)&amp;"_"&amp;ROUND(F817,1)&amp;"_"&amp;ROUND(G817,1)</f>
        <v>sankmc_40.9_9.1_50_0_0_0</v>
      </c>
      <c r="B817" s="1" t="n">
        <v>40.9</v>
      </c>
      <c r="C817" s="1" t="n">
        <v>9.09</v>
      </c>
      <c r="D817" s="1" t="n">
        <v>50.01</v>
      </c>
      <c r="E817" s="1" t="n">
        <v>0</v>
      </c>
      <c r="F817" s="1" t="n">
        <v>0</v>
      </c>
      <c r="G817" s="1" t="n">
        <v>0</v>
      </c>
      <c r="H817" s="34" t="n">
        <v>1268.15</v>
      </c>
      <c r="I817" s="1" t="s">
        <v>2839</v>
      </c>
      <c r="J817" s="1" t="n">
        <v>1956</v>
      </c>
      <c r="K817" s="1" t="s">
        <v>2194</v>
      </c>
    </row>
    <row r="818" customFormat="false" ht="15" hidden="false" customHeight="false" outlineLevel="0" collapsed="false">
      <c r="A818" s="6" t="str">
        <f aca="false">"sankmc_"&amp;ROUND(B818,1)&amp;"_"&amp;ROUND(C818,1)&amp;"_"&amp;ROUND(D818,1)&amp;"_"&amp;ROUND(E818,1)&amp;"_"&amp;ROUND(F818,1)&amp;"_"&amp;ROUND(G818,1)</f>
        <v>sankmc_41_0_0_59_0_0</v>
      </c>
      <c r="B818" s="1" t="n">
        <v>41</v>
      </c>
      <c r="C818" s="1" t="n">
        <v>0</v>
      </c>
      <c r="D818" s="1" t="n">
        <v>0</v>
      </c>
      <c r="E818" s="1" t="n">
        <v>59</v>
      </c>
      <c r="F818" s="1" t="n">
        <v>0</v>
      </c>
      <c r="G818" s="1" t="n">
        <v>0</v>
      </c>
      <c r="H818" s="34" t="n">
        <v>1176.15</v>
      </c>
      <c r="I818" s="1" t="s">
        <v>2836</v>
      </c>
      <c r="J818" s="1" t="n">
        <v>2005</v>
      </c>
      <c r="K818" s="1" t="s">
        <v>2194</v>
      </c>
    </row>
    <row r="819" customFormat="false" ht="15" hidden="false" customHeight="false" outlineLevel="0" collapsed="false">
      <c r="A819" s="6" t="str">
        <f aca="false">"sankmc_"&amp;ROUND(B819,1)&amp;"_"&amp;ROUND(C819,1)&amp;"_"&amp;ROUND(D819,1)&amp;"_"&amp;ROUND(E819,1)&amp;"_"&amp;ROUND(F819,1)&amp;"_"&amp;ROUND(G819,1)</f>
        <v>sankmc_41_0_59_0_0_0</v>
      </c>
      <c r="B819" s="1" t="n">
        <v>41</v>
      </c>
      <c r="C819" s="1" t="n">
        <v>0</v>
      </c>
      <c r="D819" s="1" t="n">
        <v>59</v>
      </c>
      <c r="E819" s="1" t="n">
        <v>0</v>
      </c>
      <c r="F819" s="1" t="n">
        <v>0</v>
      </c>
      <c r="G819" s="1" t="n">
        <v>0</v>
      </c>
      <c r="H819" s="34" t="n">
        <v>1380.15</v>
      </c>
      <c r="I819" s="1" t="s">
        <v>2836</v>
      </c>
      <c r="J819" s="1" t="n">
        <v>2003</v>
      </c>
      <c r="K819" s="1" t="s">
        <v>2194</v>
      </c>
    </row>
    <row r="820" customFormat="false" ht="15" hidden="false" customHeight="false" outlineLevel="0" collapsed="false">
      <c r="A820" s="6" t="str">
        <f aca="false">"sankmc_"&amp;ROUND(B820,1)&amp;"_"&amp;ROUND(C820,1)&amp;"_"&amp;ROUND(D820,1)&amp;"_"&amp;ROUND(E820,1)&amp;"_"&amp;ROUND(F820,1)&amp;"_"&amp;ROUND(G820,1)</f>
        <v>sankmc_41_12.1_0_0_15.1_31.8</v>
      </c>
      <c r="B820" s="1" t="n">
        <v>41.04</v>
      </c>
      <c r="C820" s="1" t="n">
        <v>12.09</v>
      </c>
      <c r="D820" s="1" t="n">
        <v>0</v>
      </c>
      <c r="E820" s="1" t="n">
        <v>0</v>
      </c>
      <c r="F820" s="1" t="n">
        <v>15.11</v>
      </c>
      <c r="G820" s="1" t="n">
        <v>31.76</v>
      </c>
      <c r="H820" s="34" t="n">
        <v>1577.15</v>
      </c>
      <c r="I820" s="1" t="s">
        <v>2830</v>
      </c>
      <c r="J820" s="1" t="n">
        <v>1954</v>
      </c>
      <c r="K820" s="1" t="s">
        <v>2194</v>
      </c>
    </row>
    <row r="821" customFormat="false" ht="15" hidden="false" customHeight="false" outlineLevel="0" collapsed="false">
      <c r="A821" s="6" t="str">
        <f aca="false">"sankmc_"&amp;ROUND(B821,1)&amp;"_"&amp;ROUND(C821,1)&amp;"_"&amp;ROUND(D821,1)&amp;"_"&amp;ROUND(E821,1)&amp;"_"&amp;ROUND(F821,1)&amp;"_"&amp;ROUND(G821,1)</f>
        <v>sankmc_41_27.6_0_0_0_31.4</v>
      </c>
      <c r="B821" s="1" t="n">
        <v>41.004100410041</v>
      </c>
      <c r="C821" s="1" t="n">
        <v>27.6127612761276</v>
      </c>
      <c r="D821" s="1" t="n">
        <v>0</v>
      </c>
      <c r="E821" s="1" t="n">
        <v>0</v>
      </c>
      <c r="F821" s="1" t="n">
        <v>0</v>
      </c>
      <c r="G821" s="1" t="n">
        <v>31.3831383138314</v>
      </c>
      <c r="H821" s="34" t="n">
        <v>1758.15</v>
      </c>
      <c r="I821" s="1" t="s">
        <v>2804</v>
      </c>
      <c r="J821" s="1" t="n">
        <v>1969</v>
      </c>
      <c r="K821" s="1" t="s">
        <v>2194</v>
      </c>
    </row>
    <row r="822" customFormat="false" ht="15" hidden="false" customHeight="false" outlineLevel="0" collapsed="false">
      <c r="A822" s="6" t="str">
        <f aca="false">"sankmc_"&amp;ROUND(B822,1)&amp;"_"&amp;ROUND(C822,1)&amp;"_"&amp;ROUND(D822,1)&amp;"_"&amp;ROUND(E822,1)&amp;"_"&amp;ROUND(F822,1)&amp;"_"&amp;ROUND(G822,1)</f>
        <v>sankmc_41_59_0_0_0_0</v>
      </c>
      <c r="B822" s="1" t="n">
        <v>41</v>
      </c>
      <c r="C822" s="1" t="n">
        <v>59</v>
      </c>
      <c r="D822" s="1" t="n">
        <v>0</v>
      </c>
      <c r="E822" s="1" t="n">
        <v>0</v>
      </c>
      <c r="F822" s="1" t="n">
        <v>0</v>
      </c>
      <c r="G822" s="1" t="n">
        <v>0</v>
      </c>
      <c r="H822" s="34" t="n">
        <v>2228.15</v>
      </c>
      <c r="I822" s="1" t="s">
        <v>2799</v>
      </c>
      <c r="J822" s="1" t="n">
        <v>1974</v>
      </c>
      <c r="K822" s="1" t="s">
        <v>2194</v>
      </c>
    </row>
    <row r="823" customFormat="false" ht="15" hidden="false" customHeight="false" outlineLevel="0" collapsed="false">
      <c r="A823" s="6" t="str">
        <f aca="false">"sankmc_"&amp;ROUND(B823,1)&amp;"_"&amp;ROUND(C823,1)&amp;"_"&amp;ROUND(D823,1)&amp;"_"&amp;ROUND(E823,1)&amp;"_"&amp;ROUND(F823,1)&amp;"_"&amp;ROUND(G823,1)</f>
        <v>sankmc_41.1_13.2_0_0_0_45.7</v>
      </c>
      <c r="B823" s="1" t="n">
        <v>41.08</v>
      </c>
      <c r="C823" s="1" t="n">
        <v>13.2</v>
      </c>
      <c r="D823" s="1" t="n">
        <v>0</v>
      </c>
      <c r="E823" s="1" t="n">
        <v>0</v>
      </c>
      <c r="F823" s="1" t="n">
        <v>0</v>
      </c>
      <c r="G823" s="1" t="n">
        <v>45.72</v>
      </c>
      <c r="H823" s="34" t="n">
        <v>1603.15</v>
      </c>
      <c r="I823" s="1" t="s">
        <v>2813</v>
      </c>
      <c r="J823" s="1" t="n">
        <v>1941</v>
      </c>
      <c r="K823" s="1" t="s">
        <v>2194</v>
      </c>
    </row>
    <row r="824" customFormat="false" ht="15" hidden="false" customHeight="false" outlineLevel="0" collapsed="false">
      <c r="A824" s="6" t="str">
        <f aca="false">"sankmc_"&amp;ROUND(B824,1)&amp;"_"&amp;ROUND(C824,1)&amp;"_"&amp;ROUND(D824,1)&amp;"_"&amp;ROUND(E824,1)&amp;"_"&amp;ROUND(F824,1)&amp;"_"&amp;ROUND(G824,1)</f>
        <v>sankmc_41.1_15_0_0_7.8_36.1</v>
      </c>
      <c r="B824" s="1" t="n">
        <v>41.13</v>
      </c>
      <c r="C824" s="1" t="n">
        <v>15.04</v>
      </c>
      <c r="D824" s="1" t="n">
        <v>0</v>
      </c>
      <c r="E824" s="1" t="n">
        <v>0</v>
      </c>
      <c r="F824" s="1" t="n">
        <v>7.78</v>
      </c>
      <c r="G824" s="1" t="n">
        <v>36.05</v>
      </c>
      <c r="H824" s="34" t="n">
        <v>1653.15</v>
      </c>
      <c r="I824" s="1" t="s">
        <v>2844</v>
      </c>
      <c r="J824" s="1" t="n">
        <v>2001</v>
      </c>
      <c r="K824" s="1" t="s">
        <v>2194</v>
      </c>
    </row>
    <row r="825" customFormat="false" ht="15" hidden="false" customHeight="false" outlineLevel="0" collapsed="false">
      <c r="A825" s="6" t="str">
        <f aca="false">"sankmc_"&amp;ROUND(B825,1)&amp;"_"&amp;ROUND(C825,1)&amp;"_"&amp;ROUND(D825,1)&amp;"_"&amp;ROUND(E825,1)&amp;"_"&amp;ROUND(F825,1)&amp;"_"&amp;ROUND(G825,1)</f>
        <v>sankmc_41.1_15.5_0_0_9.4_33.9</v>
      </c>
      <c r="B825" s="1" t="n">
        <v>41.13</v>
      </c>
      <c r="C825" s="1" t="n">
        <v>15.54</v>
      </c>
      <c r="D825" s="1" t="n">
        <v>0</v>
      </c>
      <c r="E825" s="1" t="n">
        <v>0</v>
      </c>
      <c r="F825" s="1" t="n">
        <v>9.43</v>
      </c>
      <c r="G825" s="1" t="n">
        <v>33.9</v>
      </c>
      <c r="H825" s="34" t="n">
        <v>1589.15</v>
      </c>
      <c r="I825" s="1" t="s">
        <v>2813</v>
      </c>
      <c r="J825" s="1" t="n">
        <v>1954</v>
      </c>
      <c r="K825" s="1" t="s">
        <v>2194</v>
      </c>
    </row>
    <row r="826" customFormat="false" ht="15" hidden="false" customHeight="false" outlineLevel="0" collapsed="false">
      <c r="A826" s="6" t="str">
        <f aca="false">"sankmc_"&amp;ROUND(B826,1)&amp;"_"&amp;ROUND(C826,1)&amp;"_"&amp;ROUND(D826,1)&amp;"_"&amp;ROUND(E826,1)&amp;"_"&amp;ROUND(F826,1)&amp;"_"&amp;ROUND(G826,1)</f>
        <v>sankmc_41.1_2.1_0_0_7.4_49.4</v>
      </c>
      <c r="B826" s="1" t="n">
        <v>41.1241124112411</v>
      </c>
      <c r="C826" s="1" t="n">
        <v>2.08020802080208</v>
      </c>
      <c r="D826" s="1" t="n">
        <v>0</v>
      </c>
      <c r="E826" s="1" t="n">
        <v>0</v>
      </c>
      <c r="F826" s="1" t="n">
        <v>7.41074107410741</v>
      </c>
      <c r="G826" s="1" t="n">
        <v>49.3849384938494</v>
      </c>
      <c r="H826" s="34" t="n">
        <v>1673.15</v>
      </c>
      <c r="I826" s="1" t="s">
        <v>2840</v>
      </c>
      <c r="J826" s="1" t="n">
        <v>2016</v>
      </c>
      <c r="K826" s="1" t="s">
        <v>2194</v>
      </c>
    </row>
    <row r="827" customFormat="false" ht="15" hidden="false" customHeight="false" outlineLevel="0" collapsed="false">
      <c r="A827" s="6" t="str">
        <f aca="false">"sankmc_"&amp;ROUND(B827,1)&amp;"_"&amp;ROUND(C827,1)&amp;"_"&amp;ROUND(D827,1)&amp;"_"&amp;ROUND(E827,1)&amp;"_"&amp;ROUND(F827,1)&amp;"_"&amp;ROUND(G827,1)</f>
        <v>sankmc_41.1_20.6_3_0_35.3_0</v>
      </c>
      <c r="B827" s="1" t="n">
        <v>41.14</v>
      </c>
      <c r="C827" s="1" t="n">
        <v>20.61</v>
      </c>
      <c r="D827" s="1" t="n">
        <v>2.99</v>
      </c>
      <c r="E827" s="1" t="n">
        <v>0</v>
      </c>
      <c r="F827" s="1" t="n">
        <v>35.26</v>
      </c>
      <c r="G827" s="1" t="n">
        <v>0</v>
      </c>
      <c r="H827" s="34" t="n">
        <v>1828.15</v>
      </c>
      <c r="I827" s="1" t="s">
        <v>2686</v>
      </c>
      <c r="J827" s="1" t="n">
        <v>2014</v>
      </c>
      <c r="K827" s="1" t="s">
        <v>2194</v>
      </c>
    </row>
    <row r="828" customFormat="false" ht="15" hidden="false" customHeight="false" outlineLevel="0" collapsed="false">
      <c r="A828" s="6" t="str">
        <f aca="false">"sankmc_"&amp;ROUND(B828,1)&amp;"_"&amp;ROUND(C828,1)&amp;"_"&amp;ROUND(D828,1)&amp;"_"&amp;ROUND(E828,1)&amp;"_"&amp;ROUND(F828,1)&amp;"_"&amp;ROUND(G828,1)</f>
        <v>sankmc_41.1_5.8_0_0_6.1_47</v>
      </c>
      <c r="B828" s="1" t="n">
        <v>41.1</v>
      </c>
      <c r="C828" s="1" t="n">
        <v>5.84</v>
      </c>
      <c r="D828" s="1" t="n">
        <v>0</v>
      </c>
      <c r="E828" s="1" t="n">
        <v>0</v>
      </c>
      <c r="F828" s="1" t="n">
        <v>6.05</v>
      </c>
      <c r="G828" s="1" t="n">
        <v>47.01</v>
      </c>
      <c r="H828" s="34" t="n">
        <v>1595.15</v>
      </c>
      <c r="I828" s="1" t="s">
        <v>2813</v>
      </c>
      <c r="J828" s="1" t="n">
        <v>1941</v>
      </c>
      <c r="K828" s="1" t="s">
        <v>2194</v>
      </c>
    </row>
    <row r="829" customFormat="false" ht="15" hidden="false" customHeight="false" outlineLevel="0" collapsed="false">
      <c r="A829" s="6" t="str">
        <f aca="false">"sankmc_"&amp;ROUND(B829,1)&amp;"_"&amp;ROUND(C829,1)&amp;"_"&amp;ROUND(D829,1)&amp;"_"&amp;ROUND(E829,1)&amp;"_"&amp;ROUND(F829,1)&amp;"_"&amp;ROUND(G829,1)</f>
        <v>sankmc_41.2_0_45.8_0_0_12.9</v>
      </c>
      <c r="B829" s="1" t="n">
        <v>41.24</v>
      </c>
      <c r="C829" s="1" t="n">
        <v>0</v>
      </c>
      <c r="D829" s="1" t="n">
        <v>45.83</v>
      </c>
      <c r="E829" s="1" t="n">
        <v>0</v>
      </c>
      <c r="F829" s="1" t="n">
        <v>0</v>
      </c>
      <c r="G829" s="1" t="n">
        <v>12.93</v>
      </c>
      <c r="H829" s="34" t="n">
        <v>1308.15</v>
      </c>
      <c r="I829" s="1" t="s">
        <v>2842</v>
      </c>
      <c r="J829" s="1" t="n">
        <v>1953</v>
      </c>
      <c r="K829" s="1" t="s">
        <v>2194</v>
      </c>
    </row>
    <row r="830" customFormat="false" ht="15" hidden="false" customHeight="false" outlineLevel="0" collapsed="false">
      <c r="A830" s="6" t="str">
        <f aca="false">"sankmc_"&amp;ROUND(B830,1)&amp;"_"&amp;ROUND(C830,1)&amp;"_"&amp;ROUND(D830,1)&amp;"_"&amp;ROUND(E830,1)&amp;"_"&amp;ROUND(F830,1)&amp;"_"&amp;ROUND(G830,1)</f>
        <v>sankmc_41.2_16.5_0_0_3.1_39.1</v>
      </c>
      <c r="B830" s="1" t="n">
        <v>41.21</v>
      </c>
      <c r="C830" s="1" t="n">
        <v>16.51</v>
      </c>
      <c r="D830" s="1" t="n">
        <v>0</v>
      </c>
      <c r="E830" s="1" t="n">
        <v>0</v>
      </c>
      <c r="F830" s="1" t="n">
        <v>3.14</v>
      </c>
      <c r="G830" s="1" t="n">
        <v>39.14</v>
      </c>
      <c r="H830" s="34" t="n">
        <v>1681.15</v>
      </c>
      <c r="I830" s="1" t="s">
        <v>2832</v>
      </c>
      <c r="J830" s="1" t="n">
        <v>1957</v>
      </c>
      <c r="K830" s="1" t="s">
        <v>2194</v>
      </c>
    </row>
    <row r="831" customFormat="false" ht="15" hidden="false" customHeight="false" outlineLevel="0" collapsed="false">
      <c r="A831" s="6" t="str">
        <f aca="false">"sankmc_"&amp;ROUND(B831,1)&amp;"_"&amp;ROUND(C831,1)&amp;"_"&amp;ROUND(D831,1)&amp;"_"&amp;ROUND(E831,1)&amp;"_"&amp;ROUND(F831,1)&amp;"_"&amp;ROUND(G831,1)</f>
        <v>sankmc_41.2_17.6_0_0_41.2_0</v>
      </c>
      <c r="B831" s="1" t="n">
        <v>41.18</v>
      </c>
      <c r="C831" s="1" t="n">
        <v>17.64</v>
      </c>
      <c r="D831" s="1" t="n">
        <v>0</v>
      </c>
      <c r="E831" s="1" t="n">
        <v>0</v>
      </c>
      <c r="F831" s="1" t="n">
        <v>41.18</v>
      </c>
      <c r="G831" s="1" t="n">
        <v>0</v>
      </c>
      <c r="H831" s="34" t="n">
        <v>1943.15</v>
      </c>
      <c r="I831" s="1" t="s">
        <v>2831</v>
      </c>
      <c r="J831" s="1" t="n">
        <v>1969</v>
      </c>
      <c r="K831" s="1" t="s">
        <v>2194</v>
      </c>
    </row>
    <row r="832" customFormat="false" ht="15" hidden="false" customHeight="false" outlineLevel="0" collapsed="false">
      <c r="A832" s="6" t="str">
        <f aca="false">"sankmc_"&amp;ROUND(B832,1)&amp;"_"&amp;ROUND(C832,1)&amp;"_"&amp;ROUND(D832,1)&amp;"_"&amp;ROUND(E832,1)&amp;"_"&amp;ROUND(F832,1)&amp;"_"&amp;ROUND(G832,1)</f>
        <v>sankmc_41.2_19.2_0_0_27.5_12.1</v>
      </c>
      <c r="B832" s="1" t="n">
        <v>41.21</v>
      </c>
      <c r="C832" s="1" t="n">
        <v>19.22</v>
      </c>
      <c r="D832" s="1" t="n">
        <v>0</v>
      </c>
      <c r="E832" s="1" t="n">
        <v>0</v>
      </c>
      <c r="F832" s="1" t="n">
        <v>27.48</v>
      </c>
      <c r="G832" s="1" t="n">
        <v>12.09</v>
      </c>
      <c r="H832" s="34" t="n">
        <v>1853.15</v>
      </c>
      <c r="I832" s="1" t="s">
        <v>2833</v>
      </c>
      <c r="J832" s="1" t="n">
        <v>2003</v>
      </c>
      <c r="K832" s="1" t="s">
        <v>2194</v>
      </c>
    </row>
    <row r="833" customFormat="false" ht="15" hidden="false" customHeight="false" outlineLevel="0" collapsed="false">
      <c r="A833" s="6" t="str">
        <f aca="false">"sankmc_"&amp;ROUND(B833,1)&amp;"_"&amp;ROUND(C833,1)&amp;"_"&amp;ROUND(D833,1)&amp;"_"&amp;ROUND(E833,1)&amp;"_"&amp;ROUND(F833,1)&amp;"_"&amp;ROUND(G833,1)</f>
        <v>sankmc_41.2_2_0_0_13.5_43.3</v>
      </c>
      <c r="B833" s="1" t="n">
        <v>41.22</v>
      </c>
      <c r="C833" s="1" t="n">
        <v>2.04999999999999</v>
      </c>
      <c r="D833" s="1" t="n">
        <v>0</v>
      </c>
      <c r="E833" s="1" t="n">
        <v>0</v>
      </c>
      <c r="F833" s="1" t="n">
        <v>13.47</v>
      </c>
      <c r="G833" s="1" t="n">
        <v>43.26</v>
      </c>
      <c r="H833" s="34" t="n">
        <v>1683.15</v>
      </c>
      <c r="I833" s="1" t="s">
        <v>2813</v>
      </c>
      <c r="J833" s="1" t="n">
        <v>1941</v>
      </c>
      <c r="K833" s="1" t="s">
        <v>2194</v>
      </c>
    </row>
    <row r="834" customFormat="false" ht="15" hidden="false" customHeight="false" outlineLevel="0" collapsed="false">
      <c r="A834" s="6" t="str">
        <f aca="false">"sankmc_"&amp;ROUND(B834,1)&amp;"_"&amp;ROUND(C834,1)&amp;"_"&amp;ROUND(D834,1)&amp;"_"&amp;ROUND(E834,1)&amp;"_"&amp;ROUND(F834,1)&amp;"_"&amp;ROUND(G834,1)</f>
        <v>sankmc_41.2_6.1_0_0_5.3_47.4</v>
      </c>
      <c r="B834" s="1" t="n">
        <v>41.22</v>
      </c>
      <c r="C834" s="1" t="n">
        <v>6.08999999999999</v>
      </c>
      <c r="D834" s="1" t="n">
        <v>0</v>
      </c>
      <c r="E834" s="1" t="n">
        <v>0</v>
      </c>
      <c r="F834" s="1" t="n">
        <v>5.33</v>
      </c>
      <c r="G834" s="1" t="n">
        <v>47.36</v>
      </c>
      <c r="H834" s="34" t="n">
        <v>1587.15</v>
      </c>
      <c r="I834" s="1" t="s">
        <v>2813</v>
      </c>
      <c r="J834" s="1" t="n">
        <v>1941</v>
      </c>
      <c r="K834" s="1" t="s">
        <v>2194</v>
      </c>
    </row>
    <row r="835" customFormat="false" ht="15" hidden="false" customHeight="false" outlineLevel="0" collapsed="false">
      <c r="A835" s="6" t="str">
        <f aca="false">"sankmc_"&amp;ROUND(B835,1)&amp;"_"&amp;ROUND(C835,1)&amp;"_"&amp;ROUND(D835,1)&amp;"_"&amp;ROUND(E835,1)&amp;"_"&amp;ROUND(F835,1)&amp;"_"&amp;ROUND(G835,1)</f>
        <v>sankmc_41.2_6.6_0_0_4.5_47.8</v>
      </c>
      <c r="B835" s="1" t="n">
        <v>41.1758824117588</v>
      </c>
      <c r="C835" s="1" t="n">
        <v>6.5993400659934</v>
      </c>
      <c r="D835" s="1" t="n">
        <v>0</v>
      </c>
      <c r="E835" s="1" t="n">
        <v>0</v>
      </c>
      <c r="F835" s="1" t="n">
        <v>4.46955304469553</v>
      </c>
      <c r="G835" s="1" t="n">
        <v>47.7552244775522</v>
      </c>
      <c r="H835" s="34" t="n">
        <v>1593.15</v>
      </c>
      <c r="I835" s="1" t="s">
        <v>2813</v>
      </c>
      <c r="J835" s="1" t="n">
        <v>1941</v>
      </c>
      <c r="K835" s="1" t="s">
        <v>2194</v>
      </c>
    </row>
    <row r="836" customFormat="false" ht="15" hidden="false" customHeight="false" outlineLevel="0" collapsed="false">
      <c r="A836" s="6" t="str">
        <f aca="false">"sankmc_"&amp;ROUND(B836,1)&amp;"_"&amp;ROUND(C836,1)&amp;"_"&amp;ROUND(D836,1)&amp;"_"&amp;ROUND(E836,1)&amp;"_"&amp;ROUND(F836,1)&amp;"_"&amp;ROUND(G836,1)</f>
        <v>sankmc_41.2_8.7_0_0_17.6_32.6</v>
      </c>
      <c r="B836" s="1" t="n">
        <v>41.2</v>
      </c>
      <c r="C836" s="1" t="n">
        <v>8.67</v>
      </c>
      <c r="D836" s="1" t="n">
        <v>0</v>
      </c>
      <c r="E836" s="1" t="n">
        <v>0</v>
      </c>
      <c r="F836" s="1" t="n">
        <v>17.55</v>
      </c>
      <c r="G836" s="1" t="n">
        <v>32.58</v>
      </c>
      <c r="H836" s="34" t="n">
        <v>1577.15</v>
      </c>
      <c r="I836" s="1" t="s">
        <v>2813</v>
      </c>
      <c r="J836" s="1" t="n">
        <v>1954</v>
      </c>
      <c r="K836" s="1" t="s">
        <v>2194</v>
      </c>
    </row>
    <row r="837" customFormat="false" ht="15" hidden="false" customHeight="false" outlineLevel="0" collapsed="false">
      <c r="A837" s="6" t="str">
        <f aca="false">"sankmc_"&amp;ROUND(B837,1)&amp;"_"&amp;ROUND(C837,1)&amp;"_"&amp;ROUND(D837,1)&amp;"_"&amp;ROUND(E837,1)&amp;"_"&amp;ROUND(F837,1)&amp;"_"&amp;ROUND(G837,1)</f>
        <v>sankmc_41.2_9.1_0_0_0_49.7</v>
      </c>
      <c r="B837" s="1" t="n">
        <v>41.21</v>
      </c>
      <c r="C837" s="1" t="n">
        <v>9.11</v>
      </c>
      <c r="D837" s="1" t="n">
        <v>0</v>
      </c>
      <c r="E837" s="1" t="n">
        <v>0</v>
      </c>
      <c r="F837" s="1" t="n">
        <v>0</v>
      </c>
      <c r="G837" s="1" t="n">
        <v>49.68</v>
      </c>
      <c r="H837" s="34" t="n">
        <v>1633.15</v>
      </c>
      <c r="I837" s="1" t="s">
        <v>2804</v>
      </c>
      <c r="J837" s="1" t="n">
        <v>1969</v>
      </c>
      <c r="K837" s="1" t="s">
        <v>2194</v>
      </c>
    </row>
    <row r="838" customFormat="false" ht="15" hidden="false" customHeight="false" outlineLevel="0" collapsed="false">
      <c r="A838" s="6" t="str">
        <f aca="false">"sankmc_"&amp;ROUND(B838,1)&amp;"_"&amp;ROUND(C838,1)&amp;"_"&amp;ROUND(D838,1)&amp;"_"&amp;ROUND(E838,1)&amp;"_"&amp;ROUND(F838,1)&amp;"_"&amp;ROUND(G838,1)</f>
        <v>sankmc_41.3_11.1_47.7_0_0_0</v>
      </c>
      <c r="B838" s="1" t="n">
        <v>41.28</v>
      </c>
      <c r="C838" s="1" t="n">
        <v>11.07</v>
      </c>
      <c r="D838" s="1" t="n">
        <v>47.65</v>
      </c>
      <c r="E838" s="1" t="n">
        <v>0</v>
      </c>
      <c r="F838" s="1" t="n">
        <v>0</v>
      </c>
      <c r="G838" s="1" t="n">
        <v>0</v>
      </c>
      <c r="H838" s="34" t="n">
        <v>1358.15</v>
      </c>
      <c r="I838" s="1" t="s">
        <v>2839</v>
      </c>
      <c r="J838" s="1" t="n">
        <v>1956</v>
      </c>
      <c r="K838" s="1" t="s">
        <v>2194</v>
      </c>
    </row>
    <row r="839" customFormat="false" ht="15" hidden="false" customHeight="false" outlineLevel="0" collapsed="false">
      <c r="A839" s="6" t="str">
        <f aca="false">"sankmc_"&amp;ROUND(B839,1)&amp;"_"&amp;ROUND(C839,1)&amp;"_"&amp;ROUND(D839,1)&amp;"_"&amp;ROUND(E839,1)&amp;"_"&amp;ROUND(F839,1)&amp;"_"&amp;ROUND(G839,1)</f>
        <v>sankmc_41.3_12.2_0_0_9.4_37.1</v>
      </c>
      <c r="B839" s="1" t="n">
        <v>41.27</v>
      </c>
      <c r="C839" s="1" t="n">
        <v>12.19</v>
      </c>
      <c r="D839" s="1" t="n">
        <v>0</v>
      </c>
      <c r="E839" s="1" t="n">
        <v>0</v>
      </c>
      <c r="F839" s="1" t="n">
        <v>9.41</v>
      </c>
      <c r="G839" s="1" t="n">
        <v>37.13</v>
      </c>
      <c r="H839" s="34" t="n">
        <v>1669.15</v>
      </c>
      <c r="I839" s="1" t="s">
        <v>2844</v>
      </c>
      <c r="J839" s="1" t="n">
        <v>2001</v>
      </c>
      <c r="K839" s="1" t="s">
        <v>2194</v>
      </c>
    </row>
    <row r="840" customFormat="false" ht="15" hidden="false" customHeight="false" outlineLevel="0" collapsed="false">
      <c r="A840" s="6" t="str">
        <f aca="false">"sankmc_"&amp;ROUND(B840,1)&amp;"_"&amp;ROUND(C840,1)&amp;"_"&amp;ROUND(D840,1)&amp;"_"&amp;ROUND(E840,1)&amp;"_"&amp;ROUND(F840,1)&amp;"_"&amp;ROUND(G840,1)</f>
        <v>sankmc_41.3_2.8_0_0_16.8_39.2</v>
      </c>
      <c r="B840" s="1" t="n">
        <v>41.27</v>
      </c>
      <c r="C840" s="1" t="n">
        <v>2.76</v>
      </c>
      <c r="D840" s="1" t="n">
        <v>0</v>
      </c>
      <c r="E840" s="1" t="n">
        <v>0</v>
      </c>
      <c r="F840" s="1" t="n">
        <v>16.78</v>
      </c>
      <c r="G840" s="1" t="n">
        <v>39.19</v>
      </c>
      <c r="H840" s="34" t="n">
        <v>1670.15</v>
      </c>
      <c r="I840" s="1" t="s">
        <v>2813</v>
      </c>
      <c r="J840" s="1" t="n">
        <v>1954</v>
      </c>
      <c r="K840" s="1" t="s">
        <v>2194</v>
      </c>
    </row>
    <row r="841" customFormat="false" ht="15" hidden="false" customHeight="false" outlineLevel="0" collapsed="false">
      <c r="A841" s="6" t="str">
        <f aca="false">"sankmc_"&amp;ROUND(B841,1)&amp;"_"&amp;ROUND(C841,1)&amp;"_"&amp;ROUND(D841,1)&amp;"_"&amp;ROUND(E841,1)&amp;"_"&amp;ROUND(F841,1)&amp;"_"&amp;ROUND(G841,1)</f>
        <v>sankmc_41.3_8.7_50_0_0_0</v>
      </c>
      <c r="B841" s="1" t="n">
        <v>41.33</v>
      </c>
      <c r="C841" s="1" t="n">
        <v>8.68999999999999</v>
      </c>
      <c r="D841" s="1" t="n">
        <v>49.98</v>
      </c>
      <c r="E841" s="1" t="n">
        <v>0</v>
      </c>
      <c r="F841" s="1" t="n">
        <v>0</v>
      </c>
      <c r="G841" s="1" t="n">
        <v>0</v>
      </c>
      <c r="H841" s="34" t="n">
        <v>1263.15</v>
      </c>
      <c r="I841" s="1" t="s">
        <v>2839</v>
      </c>
      <c r="J841" s="1" t="n">
        <v>1956</v>
      </c>
      <c r="K841" s="1" t="s">
        <v>2194</v>
      </c>
    </row>
    <row r="842" customFormat="false" ht="15" hidden="false" customHeight="false" outlineLevel="0" collapsed="false">
      <c r="A842" s="6" t="str">
        <f aca="false">"sankmc_"&amp;ROUND(B842,1)&amp;"_"&amp;ROUND(C842,1)&amp;"_"&amp;ROUND(D842,1)&amp;"_"&amp;ROUND(E842,1)&amp;"_"&amp;ROUND(F842,1)&amp;"_"&amp;ROUND(G842,1)</f>
        <v>sankmc_41.4_18.7_0_0_15.6_24.3</v>
      </c>
      <c r="B842" s="1" t="n">
        <v>41.37</v>
      </c>
      <c r="C842" s="1" t="n">
        <v>18.74</v>
      </c>
      <c r="D842" s="1" t="n">
        <v>0</v>
      </c>
      <c r="E842" s="1" t="n">
        <v>0</v>
      </c>
      <c r="F842" s="1" t="n">
        <v>15.55</v>
      </c>
      <c r="G842" s="1" t="n">
        <v>24.34</v>
      </c>
      <c r="H842" s="34" t="n">
        <v>1854.15</v>
      </c>
      <c r="I842" s="1" t="s">
        <v>2832</v>
      </c>
      <c r="J842" s="1" t="n">
        <v>1957</v>
      </c>
      <c r="K842" s="1" t="s">
        <v>2194</v>
      </c>
    </row>
    <row r="843" customFormat="false" ht="15" hidden="false" customHeight="false" outlineLevel="0" collapsed="false">
      <c r="A843" s="6" t="str">
        <f aca="false">"sankmc_"&amp;ROUND(B843,1)&amp;"_"&amp;ROUND(C843,1)&amp;"_"&amp;ROUND(D843,1)&amp;"_"&amp;ROUND(E843,1)&amp;"_"&amp;ROUND(F843,1)&amp;"_"&amp;ROUND(G843,1)</f>
        <v>sankmc_41.4_31.9_26.7_0_0_0</v>
      </c>
      <c r="B843" s="1" t="n">
        <v>41.36</v>
      </c>
      <c r="C843" s="1" t="n">
        <v>31.91</v>
      </c>
      <c r="D843" s="1" t="n">
        <v>26.73</v>
      </c>
      <c r="E843" s="1" t="n">
        <v>0</v>
      </c>
      <c r="F843" s="1" t="n">
        <v>0</v>
      </c>
      <c r="G843" s="1" t="n">
        <v>0</v>
      </c>
      <c r="H843" s="34" t="n">
        <v>1863.15</v>
      </c>
      <c r="I843" s="1" t="s">
        <v>2839</v>
      </c>
      <c r="J843" s="1" t="n">
        <v>1956</v>
      </c>
      <c r="K843" s="1" t="s">
        <v>2194</v>
      </c>
    </row>
    <row r="844" customFormat="false" ht="15" hidden="false" customHeight="false" outlineLevel="0" collapsed="false">
      <c r="A844" s="6" t="str">
        <f aca="false">"sankmc_"&amp;ROUND(B844,1)&amp;"_"&amp;ROUND(C844,1)&amp;"_"&amp;ROUND(D844,1)&amp;"_"&amp;ROUND(E844,1)&amp;"_"&amp;ROUND(F844,1)&amp;"_"&amp;ROUND(G844,1)</f>
        <v>sankmc_41.4_5.4_0_0_6.5_46.8</v>
      </c>
      <c r="B844" s="1" t="n">
        <v>41.38</v>
      </c>
      <c r="C844" s="1" t="n">
        <v>5.4</v>
      </c>
      <c r="D844" s="1" t="n">
        <v>0</v>
      </c>
      <c r="E844" s="1" t="n">
        <v>0</v>
      </c>
      <c r="F844" s="1" t="n">
        <v>6.46</v>
      </c>
      <c r="G844" s="1" t="n">
        <v>46.76</v>
      </c>
      <c r="H844" s="34" t="n">
        <v>1595.15</v>
      </c>
      <c r="I844" s="1" t="s">
        <v>2813</v>
      </c>
      <c r="J844" s="1" t="n">
        <v>1941</v>
      </c>
      <c r="K844" s="1" t="s">
        <v>2194</v>
      </c>
    </row>
    <row r="845" customFormat="false" ht="15" hidden="false" customHeight="false" outlineLevel="0" collapsed="false">
      <c r="A845" s="6" t="str">
        <f aca="false">"sankmc_"&amp;ROUND(B845,1)&amp;"_"&amp;ROUND(C845,1)&amp;"_"&amp;ROUND(D845,1)&amp;"_"&amp;ROUND(E845,1)&amp;"_"&amp;ROUND(F845,1)&amp;"_"&amp;ROUND(G845,1)</f>
        <v>sankmc_41.4_5.5_0_0_23.8_29.2</v>
      </c>
      <c r="B845" s="1" t="n">
        <v>41.39</v>
      </c>
      <c r="C845" s="1" t="n">
        <v>5.54</v>
      </c>
      <c r="D845" s="1" t="n">
        <v>0</v>
      </c>
      <c r="E845" s="1" t="n">
        <v>0</v>
      </c>
      <c r="F845" s="1" t="n">
        <v>23.84</v>
      </c>
      <c r="G845" s="1" t="n">
        <v>29.23</v>
      </c>
      <c r="H845" s="34" t="n">
        <v>1621.15</v>
      </c>
      <c r="I845" s="1" t="s">
        <v>2813</v>
      </c>
      <c r="J845" s="1" t="n">
        <v>1954</v>
      </c>
      <c r="K845" s="1" t="s">
        <v>2194</v>
      </c>
    </row>
    <row r="846" customFormat="false" ht="15" hidden="false" customHeight="false" outlineLevel="0" collapsed="false">
      <c r="A846" s="6" t="str">
        <f aca="false">"sankmc_"&amp;ROUND(B846,1)&amp;"_"&amp;ROUND(C846,1)&amp;"_"&amp;ROUND(D846,1)&amp;"_"&amp;ROUND(E846,1)&amp;"_"&amp;ROUND(F846,1)&amp;"_"&amp;ROUND(G846,1)</f>
        <v>sankmc_41.4_5.8_0_0_5.5_47.3</v>
      </c>
      <c r="B846" s="1" t="n">
        <v>41.43</v>
      </c>
      <c r="C846" s="1" t="n">
        <v>5.84</v>
      </c>
      <c r="D846" s="1" t="n">
        <v>0</v>
      </c>
      <c r="E846" s="1" t="n">
        <v>0</v>
      </c>
      <c r="F846" s="1" t="n">
        <v>5.47</v>
      </c>
      <c r="G846" s="1" t="n">
        <v>47.26</v>
      </c>
      <c r="H846" s="34" t="n">
        <v>1584.15</v>
      </c>
      <c r="I846" s="1" t="s">
        <v>2813</v>
      </c>
      <c r="J846" s="1" t="n">
        <v>1941</v>
      </c>
      <c r="K846" s="1" t="s">
        <v>2194</v>
      </c>
    </row>
    <row r="847" customFormat="false" ht="15" hidden="false" customHeight="false" outlineLevel="0" collapsed="false">
      <c r="A847" s="6" t="str">
        <f aca="false">"sankmc_"&amp;ROUND(B847,1)&amp;"_"&amp;ROUND(C847,1)&amp;"_"&amp;ROUND(D847,1)&amp;"_"&amp;ROUND(E847,1)&amp;"_"&amp;ROUND(F847,1)&amp;"_"&amp;ROUND(G847,1)</f>
        <v>sankmc_41.4_58.6_0_0_0_0</v>
      </c>
      <c r="B847" s="1" t="n">
        <v>41.41</v>
      </c>
      <c r="C847" s="1" t="n">
        <v>58.59</v>
      </c>
      <c r="D847" s="1" t="n">
        <v>0</v>
      </c>
      <c r="E847" s="1" t="n">
        <v>0</v>
      </c>
      <c r="F847" s="1" t="n">
        <v>0</v>
      </c>
      <c r="G847" s="1" t="n">
        <v>0</v>
      </c>
      <c r="H847" s="34" t="n">
        <v>2185.15</v>
      </c>
      <c r="I847" s="1" t="s">
        <v>2848</v>
      </c>
      <c r="J847" s="1" t="n">
        <v>1924</v>
      </c>
      <c r="K847" s="1" t="s">
        <v>2194</v>
      </c>
    </row>
    <row r="848" customFormat="false" ht="15" hidden="false" customHeight="false" outlineLevel="0" collapsed="false">
      <c r="A848" s="6" t="str">
        <f aca="false">"sankmc_"&amp;ROUND(B848,1)&amp;"_"&amp;ROUND(C848,1)&amp;"_"&amp;ROUND(D848,1)&amp;"_"&amp;ROUND(E848,1)&amp;"_"&amp;ROUND(F848,1)&amp;"_"&amp;ROUND(G848,1)</f>
        <v>sankmc_41.4_6.4_0_0_4.5_47.8</v>
      </c>
      <c r="B848" s="1" t="n">
        <v>41.4041404140414</v>
      </c>
      <c r="C848" s="1" t="n">
        <v>6.35063506350635</v>
      </c>
      <c r="D848" s="1" t="n">
        <v>0</v>
      </c>
      <c r="E848" s="1" t="n">
        <v>0</v>
      </c>
      <c r="F848" s="1" t="n">
        <v>4.46044604460446</v>
      </c>
      <c r="G848" s="1" t="n">
        <v>47.7847784778478</v>
      </c>
      <c r="H848" s="34" t="n">
        <v>1581.15</v>
      </c>
      <c r="I848" s="1" t="s">
        <v>2813</v>
      </c>
      <c r="J848" s="1" t="n">
        <v>1941</v>
      </c>
      <c r="K848" s="1" t="s">
        <v>2194</v>
      </c>
    </row>
    <row r="849" customFormat="false" ht="15" hidden="false" customHeight="false" outlineLevel="0" collapsed="false">
      <c r="A849" s="6" t="str">
        <f aca="false">"sankmc_"&amp;ROUND(B849,1)&amp;"_"&amp;ROUND(C849,1)&amp;"_"&amp;ROUND(D849,1)&amp;"_"&amp;ROUND(E849,1)&amp;"_"&amp;ROUND(F849,1)&amp;"_"&amp;ROUND(G849,1)</f>
        <v>sankmc_41.4_7.1_0_0_0_51.5</v>
      </c>
      <c r="B849" s="1" t="n">
        <v>41.4</v>
      </c>
      <c r="C849" s="1" t="n">
        <v>7.06</v>
      </c>
      <c r="D849" s="1" t="n">
        <v>0</v>
      </c>
      <c r="E849" s="1" t="n">
        <v>0</v>
      </c>
      <c r="F849" s="1" t="n">
        <v>0</v>
      </c>
      <c r="G849" s="1" t="n">
        <v>51.54</v>
      </c>
      <c r="H849" s="34" t="n">
        <v>1590.15</v>
      </c>
      <c r="I849" s="1" t="s">
        <v>2804</v>
      </c>
      <c r="J849" s="1" t="n">
        <v>1969</v>
      </c>
      <c r="K849" s="1" t="s">
        <v>2194</v>
      </c>
    </row>
    <row r="850" customFormat="false" ht="15" hidden="false" customHeight="false" outlineLevel="0" collapsed="false">
      <c r="A850" s="6" t="str">
        <f aca="false">"sankmc_"&amp;ROUND(B850,1)&amp;"_"&amp;ROUND(C850,1)&amp;"_"&amp;ROUND(D850,1)&amp;"_"&amp;ROUND(E850,1)&amp;"_"&amp;ROUND(F850,1)&amp;"_"&amp;ROUND(G850,1)</f>
        <v>sankmc_41.5_0_0_0_7.9_50.7</v>
      </c>
      <c r="B850" s="1" t="n">
        <v>41.4658534146585</v>
      </c>
      <c r="C850" s="1" t="n">
        <v>0</v>
      </c>
      <c r="D850" s="1" t="n">
        <v>0</v>
      </c>
      <c r="E850" s="1" t="n">
        <v>0</v>
      </c>
      <c r="F850" s="1" t="n">
        <v>7.87921207879212</v>
      </c>
      <c r="G850" s="1" t="n">
        <v>50.6549345065493</v>
      </c>
      <c r="H850" s="34" t="n">
        <v>1668.15</v>
      </c>
      <c r="I850" s="1" t="s">
        <v>2813</v>
      </c>
      <c r="J850" s="1" t="n">
        <v>1943</v>
      </c>
      <c r="K850" s="1" t="s">
        <v>2194</v>
      </c>
    </row>
    <row r="851" customFormat="false" ht="15" hidden="false" customHeight="false" outlineLevel="0" collapsed="false">
      <c r="A851" s="6" t="str">
        <f aca="false">"sankmc_"&amp;ROUND(B851,1)&amp;"_"&amp;ROUND(C851,1)&amp;"_"&amp;ROUND(D851,1)&amp;"_"&amp;ROUND(E851,1)&amp;"_"&amp;ROUND(F851,1)&amp;"_"&amp;ROUND(G851,1)</f>
        <v>sankmc_41.5_10.7_47.8_0_0_0</v>
      </c>
      <c r="B851" s="1" t="n">
        <v>41.5241524152415</v>
      </c>
      <c r="C851" s="1" t="n">
        <v>10.7210721072107</v>
      </c>
      <c r="D851" s="1" t="n">
        <v>47.7547754775478</v>
      </c>
      <c r="E851" s="1" t="n">
        <v>0</v>
      </c>
      <c r="F851" s="1" t="n">
        <v>0</v>
      </c>
      <c r="G851" s="1" t="n">
        <v>0</v>
      </c>
      <c r="H851" s="34" t="n">
        <v>1318.15</v>
      </c>
      <c r="I851" s="1" t="s">
        <v>2839</v>
      </c>
      <c r="J851" s="1" t="n">
        <v>1956</v>
      </c>
      <c r="K851" s="1" t="s">
        <v>2194</v>
      </c>
    </row>
    <row r="852" customFormat="false" ht="15" hidden="false" customHeight="false" outlineLevel="0" collapsed="false">
      <c r="A852" s="6" t="str">
        <f aca="false">"sankmc_"&amp;ROUND(B852,1)&amp;"_"&amp;ROUND(C852,1)&amp;"_"&amp;ROUND(D852,1)&amp;"_"&amp;ROUND(E852,1)&amp;"_"&amp;ROUND(F852,1)&amp;"_"&amp;ROUND(G852,1)</f>
        <v>sankmc_41.5_13.6_0_0_15.3_29.6</v>
      </c>
      <c r="B852" s="1" t="n">
        <v>41.5</v>
      </c>
      <c r="C852" s="1" t="n">
        <v>13.59</v>
      </c>
      <c r="D852" s="1" t="n">
        <v>0</v>
      </c>
      <c r="E852" s="1" t="n">
        <v>0</v>
      </c>
      <c r="F852" s="1" t="n">
        <v>15.27</v>
      </c>
      <c r="G852" s="1" t="n">
        <v>29.64</v>
      </c>
      <c r="H852" s="34" t="n">
        <v>1635.15</v>
      </c>
      <c r="I852" s="1" t="s">
        <v>2830</v>
      </c>
      <c r="J852" s="1" t="n">
        <v>1954</v>
      </c>
      <c r="K852" s="1" t="s">
        <v>2194</v>
      </c>
    </row>
    <row r="853" customFormat="false" ht="15" hidden="false" customHeight="false" outlineLevel="0" collapsed="false">
      <c r="A853" s="6" t="str">
        <f aca="false">"sankmc_"&amp;ROUND(B853,1)&amp;"_"&amp;ROUND(C853,1)&amp;"_"&amp;ROUND(D853,1)&amp;"_"&amp;ROUND(E853,1)&amp;"_"&amp;ROUND(F853,1)&amp;"_"&amp;ROUND(G853,1)</f>
        <v>sankmc_41.5_15.3_0_0_15.5_27.8</v>
      </c>
      <c r="B853" s="1" t="n">
        <v>41.48</v>
      </c>
      <c r="C853" s="1" t="n">
        <v>15.28</v>
      </c>
      <c r="D853" s="1" t="n">
        <v>0</v>
      </c>
      <c r="E853" s="1" t="n">
        <v>0</v>
      </c>
      <c r="F853" s="1" t="n">
        <v>15.46</v>
      </c>
      <c r="G853" s="1" t="n">
        <v>27.78</v>
      </c>
      <c r="H853" s="34" t="n">
        <v>1678.15</v>
      </c>
      <c r="I853" s="1" t="s">
        <v>2813</v>
      </c>
      <c r="J853" s="1" t="n">
        <v>1954</v>
      </c>
      <c r="K853" s="1" t="s">
        <v>2194</v>
      </c>
    </row>
    <row r="854" customFormat="false" ht="15" hidden="false" customHeight="false" outlineLevel="0" collapsed="false">
      <c r="A854" s="6" t="str">
        <f aca="false">"sankmc_"&amp;ROUND(B854,1)&amp;"_"&amp;ROUND(C854,1)&amp;"_"&amp;ROUND(D854,1)&amp;"_"&amp;ROUND(E854,1)&amp;"_"&amp;ROUND(F854,1)&amp;"_"&amp;ROUND(G854,1)</f>
        <v>sankmc_41.5_15.3_0_0_15.5_27.8</v>
      </c>
      <c r="B854" s="1" t="n">
        <v>41.48</v>
      </c>
      <c r="C854" s="1" t="n">
        <v>15.28</v>
      </c>
      <c r="D854" s="1" t="n">
        <v>0</v>
      </c>
      <c r="E854" s="1" t="n">
        <v>0</v>
      </c>
      <c r="F854" s="1" t="n">
        <v>15.46</v>
      </c>
      <c r="G854" s="1" t="n">
        <v>27.78</v>
      </c>
      <c r="H854" s="34" t="n">
        <v>1608.15</v>
      </c>
      <c r="I854" s="1" t="s">
        <v>2686</v>
      </c>
      <c r="J854" s="1" t="n">
        <v>2014</v>
      </c>
      <c r="K854" s="1" t="s">
        <v>2194</v>
      </c>
    </row>
    <row r="855" customFormat="false" ht="15" hidden="false" customHeight="false" outlineLevel="0" collapsed="false">
      <c r="A855" s="6" t="str">
        <f aca="false">"sankmc_"&amp;ROUND(B855,1)&amp;"_"&amp;ROUND(C855,1)&amp;"_"&amp;ROUND(D855,1)&amp;"_"&amp;ROUND(E855,1)&amp;"_"&amp;ROUND(F855,1)&amp;"_"&amp;ROUND(G855,1)</f>
        <v>sankmc_41.5_16.2_0_0_1.6_40.7</v>
      </c>
      <c r="B855" s="1" t="n">
        <v>41.54</v>
      </c>
      <c r="C855" s="1" t="n">
        <v>16.24</v>
      </c>
      <c r="D855" s="1" t="n">
        <v>0</v>
      </c>
      <c r="E855" s="1" t="n">
        <v>0</v>
      </c>
      <c r="F855" s="1" t="n">
        <v>1.56</v>
      </c>
      <c r="G855" s="1" t="n">
        <v>40.66</v>
      </c>
      <c r="H855" s="34" t="n">
        <v>1677.15</v>
      </c>
      <c r="I855" s="1" t="s">
        <v>2832</v>
      </c>
      <c r="J855" s="1" t="n">
        <v>1957</v>
      </c>
      <c r="K855" s="1" t="s">
        <v>2194</v>
      </c>
    </row>
    <row r="856" customFormat="false" ht="15" hidden="false" customHeight="false" outlineLevel="0" collapsed="false">
      <c r="A856" s="6" t="str">
        <f aca="false">"sankmc_"&amp;ROUND(B856,1)&amp;"_"&amp;ROUND(C856,1)&amp;"_"&amp;ROUND(D856,1)&amp;"_"&amp;ROUND(E856,1)&amp;"_"&amp;ROUND(F856,1)&amp;"_"&amp;ROUND(G856,1)</f>
        <v>sankmc_41.5_16.4_0_0_2.4_39.8</v>
      </c>
      <c r="B856" s="1" t="n">
        <v>41.52</v>
      </c>
      <c r="C856" s="1" t="n">
        <v>16.37</v>
      </c>
      <c r="D856" s="1" t="n">
        <v>0</v>
      </c>
      <c r="E856" s="1" t="n">
        <v>0</v>
      </c>
      <c r="F856" s="1" t="n">
        <v>2.35</v>
      </c>
      <c r="G856" s="1" t="n">
        <v>39.76</v>
      </c>
      <c r="H856" s="34" t="n">
        <v>1684.15</v>
      </c>
      <c r="I856" s="1" t="s">
        <v>2832</v>
      </c>
      <c r="J856" s="1" t="n">
        <v>1957</v>
      </c>
      <c r="K856" s="1" t="s">
        <v>2194</v>
      </c>
    </row>
    <row r="857" customFormat="false" ht="15" hidden="false" customHeight="false" outlineLevel="0" collapsed="false">
      <c r="A857" s="6" t="str">
        <f aca="false">"sankmc_"&amp;ROUND(B857,1)&amp;"_"&amp;ROUND(C857,1)&amp;"_"&amp;ROUND(D857,1)&amp;"_"&amp;ROUND(E857,1)&amp;"_"&amp;ROUND(F857,1)&amp;"_"&amp;ROUND(G857,1)</f>
        <v>sankmc_41.5_16.5_0_0_3.1_38.9</v>
      </c>
      <c r="B857" s="1" t="n">
        <v>41.49</v>
      </c>
      <c r="C857" s="1" t="n">
        <v>16.51</v>
      </c>
      <c r="D857" s="1" t="n">
        <v>0</v>
      </c>
      <c r="E857" s="1" t="n">
        <v>0</v>
      </c>
      <c r="F857" s="1" t="n">
        <v>3.14</v>
      </c>
      <c r="G857" s="1" t="n">
        <v>38.86</v>
      </c>
      <c r="H857" s="34" t="n">
        <v>1684.15</v>
      </c>
      <c r="I857" s="1" t="s">
        <v>2832</v>
      </c>
      <c r="J857" s="1" t="n">
        <v>1957</v>
      </c>
      <c r="K857" s="1" t="s">
        <v>2194</v>
      </c>
    </row>
    <row r="858" customFormat="false" ht="15" hidden="false" customHeight="false" outlineLevel="0" collapsed="false">
      <c r="A858" s="6" t="str">
        <f aca="false">"sankmc_"&amp;ROUND(B858,1)&amp;"_"&amp;ROUND(C858,1)&amp;"_"&amp;ROUND(D858,1)&amp;"_"&amp;ROUND(E858,1)&amp;"_"&amp;ROUND(F858,1)&amp;"_"&amp;ROUND(G858,1)</f>
        <v>sankmc_41.5_17.1_3_0_21.7_16.7</v>
      </c>
      <c r="B858" s="1" t="n">
        <v>41.5141514151415</v>
      </c>
      <c r="C858" s="1" t="n">
        <v>17.1217121712171</v>
      </c>
      <c r="D858" s="1" t="n">
        <v>3.02030203020302</v>
      </c>
      <c r="E858" s="1" t="n">
        <v>0</v>
      </c>
      <c r="F858" s="1" t="n">
        <v>21.6621662166217</v>
      </c>
      <c r="G858" s="1" t="n">
        <v>16.6816681668167</v>
      </c>
      <c r="H858" s="34" t="n">
        <v>1763.15</v>
      </c>
      <c r="I858" s="1" t="s">
        <v>2686</v>
      </c>
      <c r="J858" s="1" t="n">
        <v>2014</v>
      </c>
      <c r="K858" s="1" t="s">
        <v>2194</v>
      </c>
    </row>
    <row r="859" customFormat="false" ht="15" hidden="false" customHeight="false" outlineLevel="0" collapsed="false">
      <c r="A859" s="6" t="str">
        <f aca="false">"sankmc_"&amp;ROUND(B859,1)&amp;"_"&amp;ROUND(C859,1)&amp;"_"&amp;ROUND(D859,1)&amp;"_"&amp;ROUND(E859,1)&amp;"_"&amp;ROUND(F859,1)&amp;"_"&amp;ROUND(G859,1)</f>
        <v>sankmc_41.5_6.1_0_0_4.9_47.5</v>
      </c>
      <c r="B859" s="1" t="n">
        <v>41.48</v>
      </c>
      <c r="C859" s="1" t="n">
        <v>6.1</v>
      </c>
      <c r="D859" s="1" t="n">
        <v>0</v>
      </c>
      <c r="E859" s="1" t="n">
        <v>0</v>
      </c>
      <c r="F859" s="1" t="n">
        <v>4.89</v>
      </c>
      <c r="G859" s="1" t="n">
        <v>47.53</v>
      </c>
      <c r="H859" s="34" t="n">
        <v>1579.15</v>
      </c>
      <c r="I859" s="1" t="s">
        <v>2813</v>
      </c>
      <c r="J859" s="1" t="n">
        <v>1941</v>
      </c>
      <c r="K859" s="1" t="s">
        <v>2194</v>
      </c>
    </row>
    <row r="860" customFormat="false" ht="15" hidden="false" customHeight="false" outlineLevel="0" collapsed="false">
      <c r="A860" s="6" t="str">
        <f aca="false">"sankmc_"&amp;ROUND(B860,1)&amp;"_"&amp;ROUND(C860,1)&amp;"_"&amp;ROUND(D860,1)&amp;"_"&amp;ROUND(E860,1)&amp;"_"&amp;ROUND(F860,1)&amp;"_"&amp;ROUND(G860,1)</f>
        <v>sankmc_41.5_6.6_0_0_3.7_48.1</v>
      </c>
      <c r="B860" s="1" t="n">
        <v>41.53</v>
      </c>
      <c r="C860" s="1" t="n">
        <v>6.6</v>
      </c>
      <c r="D860" s="1" t="n">
        <v>0</v>
      </c>
      <c r="E860" s="1" t="n">
        <v>0</v>
      </c>
      <c r="F860" s="1" t="n">
        <v>3.73</v>
      </c>
      <c r="G860" s="1" t="n">
        <v>48.14</v>
      </c>
      <c r="H860" s="34" t="n">
        <v>1578.15</v>
      </c>
      <c r="I860" s="1" t="s">
        <v>2813</v>
      </c>
      <c r="J860" s="1" t="n">
        <v>1941</v>
      </c>
      <c r="K860" s="1" t="s">
        <v>2194</v>
      </c>
    </row>
    <row r="861" customFormat="false" ht="15" hidden="false" customHeight="false" outlineLevel="0" collapsed="false">
      <c r="A861" s="6" t="str">
        <f aca="false">"sankmc_"&amp;ROUND(B861,1)&amp;"_"&amp;ROUND(C861,1)&amp;"_"&amp;ROUND(D861,1)&amp;"_"&amp;ROUND(E861,1)&amp;"_"&amp;ROUND(F861,1)&amp;"_"&amp;ROUND(G861,1)</f>
        <v>sankmc_41.6_22.7_0_0_35.7_0</v>
      </c>
      <c r="B861" s="1" t="n">
        <v>41.63</v>
      </c>
      <c r="C861" s="1" t="n">
        <v>22.69</v>
      </c>
      <c r="D861" s="1" t="n">
        <v>0</v>
      </c>
      <c r="E861" s="1" t="n">
        <v>0</v>
      </c>
      <c r="F861" s="1" t="n">
        <v>35.68</v>
      </c>
      <c r="G861" s="1" t="n">
        <v>0</v>
      </c>
      <c r="H861" s="34" t="n">
        <v>1831.15</v>
      </c>
      <c r="I861" s="1" t="s">
        <v>2686</v>
      </c>
      <c r="J861" s="1" t="n">
        <v>2014</v>
      </c>
      <c r="K861" s="1" t="s">
        <v>2194</v>
      </c>
    </row>
    <row r="862" customFormat="false" ht="15" hidden="false" customHeight="false" outlineLevel="0" collapsed="false">
      <c r="A862" s="6" t="str">
        <f aca="false">"sankmc_"&amp;ROUND(B862,1)&amp;"_"&amp;ROUND(C862,1)&amp;"_"&amp;ROUND(D862,1)&amp;"_"&amp;ROUND(E862,1)&amp;"_"&amp;ROUND(F862,1)&amp;"_"&amp;ROUND(G862,1)</f>
        <v>sankmc_41.6_5.9_0_0_5_47.5</v>
      </c>
      <c r="B862" s="1" t="n">
        <v>41.63</v>
      </c>
      <c r="C862" s="1" t="n">
        <v>5.85</v>
      </c>
      <c r="D862" s="1" t="n">
        <v>0</v>
      </c>
      <c r="E862" s="1" t="n">
        <v>0</v>
      </c>
      <c r="F862" s="1" t="n">
        <v>5.04</v>
      </c>
      <c r="G862" s="1" t="n">
        <v>47.48</v>
      </c>
      <c r="H862" s="34" t="n">
        <v>1578.15</v>
      </c>
      <c r="I862" s="1" t="s">
        <v>2813</v>
      </c>
      <c r="J862" s="1" t="n">
        <v>1941</v>
      </c>
      <c r="K862" s="1" t="s">
        <v>2194</v>
      </c>
    </row>
    <row r="863" customFormat="false" ht="15" hidden="false" customHeight="false" outlineLevel="0" collapsed="false">
      <c r="A863" s="6" t="str">
        <f aca="false">"sankmc_"&amp;ROUND(B863,1)&amp;"_"&amp;ROUND(C863,1)&amp;"_"&amp;ROUND(D863,1)&amp;"_"&amp;ROUND(E863,1)&amp;"_"&amp;ROUND(F863,1)&amp;"_"&amp;ROUND(G863,1)</f>
        <v>sankmc_41.6_7.1_0_0_2.7_48.7</v>
      </c>
      <c r="B863" s="1" t="n">
        <v>41.5841584158416</v>
      </c>
      <c r="C863" s="1" t="n">
        <v>7.06070607060706</v>
      </c>
      <c r="D863" s="1" t="n">
        <v>0</v>
      </c>
      <c r="E863" s="1" t="n">
        <v>0</v>
      </c>
      <c r="F863" s="1" t="n">
        <v>2.7002700270027</v>
      </c>
      <c r="G863" s="1" t="n">
        <v>48.6548654865487</v>
      </c>
      <c r="H863" s="34" t="n">
        <v>1583.15</v>
      </c>
      <c r="I863" s="1" t="s">
        <v>2813</v>
      </c>
      <c r="J863" s="1" t="n">
        <v>1941</v>
      </c>
      <c r="K863" s="1" t="s">
        <v>2194</v>
      </c>
    </row>
    <row r="864" customFormat="false" ht="15" hidden="false" customHeight="false" outlineLevel="0" collapsed="false">
      <c r="A864" s="6" t="str">
        <f aca="false">"sankmc_"&amp;ROUND(B864,1)&amp;"_"&amp;ROUND(C864,1)&amp;"_"&amp;ROUND(D864,1)&amp;"_"&amp;ROUND(E864,1)&amp;"_"&amp;ROUND(F864,1)&amp;"_"&amp;ROUND(G864,1)</f>
        <v>sankmc_41.6_8.4_2_0_0_48</v>
      </c>
      <c r="B864" s="1" t="n">
        <v>41.61</v>
      </c>
      <c r="C864" s="1" t="n">
        <v>8.36</v>
      </c>
      <c r="D864" s="1" t="n">
        <v>2.02</v>
      </c>
      <c r="E864" s="1" t="n">
        <v>0</v>
      </c>
      <c r="F864" s="1" t="n">
        <v>0</v>
      </c>
      <c r="G864" s="1" t="n">
        <v>48.01</v>
      </c>
      <c r="H864" s="34" t="n">
        <v>1677.15</v>
      </c>
      <c r="I864" s="1" t="s">
        <v>2849</v>
      </c>
      <c r="J864" s="1" t="n">
        <v>1952</v>
      </c>
      <c r="K864" s="1" t="s">
        <v>2194</v>
      </c>
    </row>
    <row r="865" customFormat="false" ht="15" hidden="false" customHeight="false" outlineLevel="0" collapsed="false">
      <c r="A865" s="6" t="str">
        <f aca="false">"sankmc_"&amp;ROUND(B865,1)&amp;"_"&amp;ROUND(C865,1)&amp;"_"&amp;ROUND(D865,1)&amp;"_"&amp;ROUND(E865,1)&amp;"_"&amp;ROUND(F865,1)&amp;"_"&amp;ROUND(G865,1)</f>
        <v>sankmc_41.6_9_0_0_6_43.4</v>
      </c>
      <c r="B865" s="1" t="n">
        <v>41.56</v>
      </c>
      <c r="C865" s="1" t="n">
        <v>8.96</v>
      </c>
      <c r="D865" s="1" t="n">
        <v>0</v>
      </c>
      <c r="E865" s="1" t="n">
        <v>0</v>
      </c>
      <c r="F865" s="1" t="n">
        <v>6.04</v>
      </c>
      <c r="G865" s="1" t="n">
        <v>43.44</v>
      </c>
      <c r="H865" s="34" t="n">
        <v>1607.15</v>
      </c>
      <c r="I865" s="1" t="s">
        <v>2813</v>
      </c>
      <c r="J865" s="1" t="n">
        <v>1954</v>
      </c>
      <c r="K865" s="1" t="s">
        <v>2194</v>
      </c>
    </row>
    <row r="866" customFormat="false" ht="15" hidden="false" customHeight="false" outlineLevel="0" collapsed="false">
      <c r="A866" s="6" t="str">
        <f aca="false">"sankmc_"&amp;ROUND(B866,1)&amp;"_"&amp;ROUND(C866,1)&amp;"_"&amp;ROUND(D866,1)&amp;"_"&amp;ROUND(E866,1)&amp;"_"&amp;ROUND(F866,1)&amp;"_"&amp;ROUND(G866,1)</f>
        <v>sankmc_41.7_0_0_0_7.5_50.9</v>
      </c>
      <c r="B866" s="1" t="n">
        <v>41.66</v>
      </c>
      <c r="C866" s="1" t="n">
        <v>0</v>
      </c>
      <c r="D866" s="1" t="n">
        <v>0</v>
      </c>
      <c r="E866" s="1" t="n">
        <v>0</v>
      </c>
      <c r="F866" s="1" t="n">
        <v>7.47</v>
      </c>
      <c r="G866" s="1" t="n">
        <v>50.87</v>
      </c>
      <c r="H866" s="34" t="n">
        <v>1673.15</v>
      </c>
      <c r="I866" s="1" t="s">
        <v>2813</v>
      </c>
      <c r="J866" s="1" t="n">
        <v>1943</v>
      </c>
      <c r="K866" s="1" t="s">
        <v>2194</v>
      </c>
    </row>
    <row r="867" customFormat="false" ht="15" hidden="false" customHeight="false" outlineLevel="0" collapsed="false">
      <c r="A867" s="6" t="str">
        <f aca="false">"sankmc_"&amp;ROUND(B867,1)&amp;"_"&amp;ROUND(C867,1)&amp;"_"&amp;ROUND(D867,1)&amp;"_"&amp;ROUND(E867,1)&amp;"_"&amp;ROUND(F867,1)&amp;"_"&amp;ROUND(G867,1)</f>
        <v>sankmc_41.7_0_26.8_0_0_31.5</v>
      </c>
      <c r="B867" s="1" t="n">
        <v>41.67</v>
      </c>
      <c r="C867" s="1" t="n">
        <v>0</v>
      </c>
      <c r="D867" s="1" t="n">
        <v>26.8</v>
      </c>
      <c r="E867" s="1" t="n">
        <v>0</v>
      </c>
      <c r="F867" s="1" t="n">
        <v>0</v>
      </c>
      <c r="G867" s="1" t="n">
        <v>31.53</v>
      </c>
      <c r="H867" s="34" t="n">
        <v>1543.15</v>
      </c>
      <c r="I867" s="1" t="s">
        <v>2842</v>
      </c>
      <c r="J867" s="1" t="n">
        <v>1953</v>
      </c>
      <c r="K867" s="1" t="s">
        <v>2194</v>
      </c>
    </row>
    <row r="868" customFormat="false" ht="15" hidden="false" customHeight="false" outlineLevel="0" collapsed="false">
      <c r="A868" s="6" t="str">
        <f aca="false">"sankmc_"&amp;ROUND(B868,1)&amp;"_"&amp;ROUND(C868,1)&amp;"_"&amp;ROUND(D868,1)&amp;"_"&amp;ROUND(E868,1)&amp;"_"&amp;ROUND(F868,1)&amp;"_"&amp;ROUND(G868,1)</f>
        <v>sankmc_41.7_10.3_48_0_0_0</v>
      </c>
      <c r="B868" s="1" t="n">
        <v>41.74</v>
      </c>
      <c r="C868" s="1" t="n">
        <v>10.31</v>
      </c>
      <c r="D868" s="1" t="n">
        <v>47.95</v>
      </c>
      <c r="E868" s="1" t="n">
        <v>0</v>
      </c>
      <c r="F868" s="1" t="n">
        <v>0</v>
      </c>
      <c r="G868" s="1" t="n">
        <v>0</v>
      </c>
      <c r="H868" s="34" t="n">
        <v>1253.15</v>
      </c>
      <c r="I868" s="1" t="s">
        <v>2839</v>
      </c>
      <c r="J868" s="1" t="n">
        <v>1956</v>
      </c>
      <c r="K868" s="1" t="s">
        <v>2194</v>
      </c>
    </row>
    <row r="869" customFormat="false" ht="15" hidden="false" customHeight="false" outlineLevel="0" collapsed="false">
      <c r="A869" s="6" t="str">
        <f aca="false">"sankmc_"&amp;ROUND(B869,1)&amp;"_"&amp;ROUND(C869,1)&amp;"_"&amp;ROUND(D869,1)&amp;"_"&amp;ROUND(E869,1)&amp;"_"&amp;ROUND(F869,1)&amp;"_"&amp;ROUND(G869,1)</f>
        <v>sankmc_41.7_16.6_41.7_0_0_0</v>
      </c>
      <c r="B869" s="1" t="n">
        <v>41.6641664166417</v>
      </c>
      <c r="C869" s="1" t="n">
        <v>16.6316631663166</v>
      </c>
      <c r="D869" s="1" t="n">
        <v>41.7041704170417</v>
      </c>
      <c r="E869" s="1" t="n">
        <v>0</v>
      </c>
      <c r="F869" s="1" t="n">
        <v>0</v>
      </c>
      <c r="G869" s="1" t="n">
        <v>0</v>
      </c>
      <c r="H869" s="34" t="n">
        <v>1640.15</v>
      </c>
      <c r="I869" s="1" t="s">
        <v>2839</v>
      </c>
      <c r="J869" s="1" t="n">
        <v>1956</v>
      </c>
      <c r="K869" s="1" t="s">
        <v>2194</v>
      </c>
    </row>
    <row r="870" customFormat="false" ht="15" hidden="false" customHeight="false" outlineLevel="0" collapsed="false">
      <c r="A870" s="6" t="str">
        <f aca="false">"sankmc_"&amp;ROUND(B870,1)&amp;"_"&amp;ROUND(C870,1)&amp;"_"&amp;ROUND(D870,1)&amp;"_"&amp;ROUND(E870,1)&amp;"_"&amp;ROUND(F870,1)&amp;"_"&amp;ROUND(G870,1)</f>
        <v>sankmc_41.7_16.7_0_0_3.9_37.7</v>
      </c>
      <c r="B870" s="1" t="n">
        <v>41.7458254174583</v>
      </c>
      <c r="C870" s="1" t="n">
        <v>16.6583341665833</v>
      </c>
      <c r="D870" s="1" t="n">
        <v>0</v>
      </c>
      <c r="E870" s="1" t="n">
        <v>0</v>
      </c>
      <c r="F870" s="1" t="n">
        <v>3.90960903909609</v>
      </c>
      <c r="G870" s="1" t="n">
        <v>37.6862313768623</v>
      </c>
      <c r="H870" s="34" t="n">
        <v>1707.15</v>
      </c>
      <c r="I870" s="1" t="s">
        <v>2832</v>
      </c>
      <c r="J870" s="1" t="n">
        <v>1957</v>
      </c>
      <c r="K870" s="1" t="s">
        <v>2194</v>
      </c>
    </row>
    <row r="871" customFormat="false" ht="15" hidden="false" customHeight="false" outlineLevel="0" collapsed="false">
      <c r="A871" s="6" t="str">
        <f aca="false">"sankmc_"&amp;ROUND(B871,1)&amp;"_"&amp;ROUND(C871,1)&amp;"_"&amp;ROUND(D871,1)&amp;"_"&amp;ROUND(E871,1)&amp;"_"&amp;ROUND(F871,1)&amp;"_"&amp;ROUND(G871,1)</f>
        <v>sankmc_41.7_18.2_0_0_12.5_27.6</v>
      </c>
      <c r="B871" s="1" t="n">
        <v>41.7441744174417</v>
      </c>
      <c r="C871" s="1" t="n">
        <v>18.1918191819182</v>
      </c>
      <c r="D871" s="1" t="n">
        <v>0</v>
      </c>
      <c r="E871" s="1" t="n">
        <v>0</v>
      </c>
      <c r="F871" s="1" t="n">
        <v>12.4712471247125</v>
      </c>
      <c r="G871" s="1" t="n">
        <v>27.5927592759276</v>
      </c>
      <c r="H871" s="34" t="n">
        <v>1818.15</v>
      </c>
      <c r="I871" s="1" t="s">
        <v>2832</v>
      </c>
      <c r="J871" s="1" t="n">
        <v>1957</v>
      </c>
      <c r="K871" s="1" t="s">
        <v>2194</v>
      </c>
    </row>
    <row r="872" customFormat="false" ht="15" hidden="false" customHeight="false" outlineLevel="0" collapsed="false">
      <c r="A872" s="6" t="str">
        <f aca="false">"sankmc_"&amp;ROUND(B872,1)&amp;"_"&amp;ROUND(C872,1)&amp;"_"&amp;ROUND(D872,1)&amp;"_"&amp;ROUND(E872,1)&amp;"_"&amp;ROUND(F872,1)&amp;"_"&amp;ROUND(G872,1)</f>
        <v>sankmc_41.7_2.7_0_0_20.7_34.8</v>
      </c>
      <c r="B872" s="1" t="n">
        <v>41.7441744174418</v>
      </c>
      <c r="C872" s="1" t="n">
        <v>2.73027302730273</v>
      </c>
      <c r="D872" s="1" t="n">
        <v>0</v>
      </c>
      <c r="E872" s="1" t="n">
        <v>0</v>
      </c>
      <c r="F872" s="1" t="n">
        <v>20.7420742074207</v>
      </c>
      <c r="G872" s="1" t="n">
        <v>34.7834783478348</v>
      </c>
      <c r="H872" s="34" t="n">
        <v>1670.15</v>
      </c>
      <c r="I872" s="1" t="s">
        <v>2841</v>
      </c>
      <c r="J872" s="1" t="n">
        <v>1965</v>
      </c>
      <c r="K872" s="1" t="s">
        <v>2194</v>
      </c>
    </row>
    <row r="873" customFormat="false" ht="15" hidden="false" customHeight="false" outlineLevel="0" collapsed="false">
      <c r="A873" s="6" t="str">
        <f aca="false">"sankmc_"&amp;ROUND(B873,1)&amp;"_"&amp;ROUND(C873,1)&amp;"_"&amp;ROUND(D873,1)&amp;"_"&amp;ROUND(E873,1)&amp;"_"&amp;ROUND(F873,1)&amp;"_"&amp;ROUND(G873,1)</f>
        <v>sankmc_41.7_5.6_0_0_21.2_31.5</v>
      </c>
      <c r="B873" s="1" t="n">
        <v>41.72</v>
      </c>
      <c r="C873" s="1" t="n">
        <v>5.59</v>
      </c>
      <c r="D873" s="1" t="n">
        <v>0</v>
      </c>
      <c r="E873" s="1" t="n">
        <v>0</v>
      </c>
      <c r="F873" s="1" t="n">
        <v>21.2</v>
      </c>
      <c r="G873" s="1" t="n">
        <v>31.49</v>
      </c>
      <c r="H873" s="34" t="n">
        <v>1616.15</v>
      </c>
      <c r="I873" s="1" t="s">
        <v>2813</v>
      </c>
      <c r="J873" s="1" t="n">
        <v>1954</v>
      </c>
      <c r="K873" s="1" t="s">
        <v>2194</v>
      </c>
    </row>
    <row r="874" customFormat="false" ht="15" hidden="false" customHeight="false" outlineLevel="0" collapsed="false">
      <c r="A874" s="6" t="str">
        <f aca="false">"sankmc_"&amp;ROUND(B874,1)&amp;"_"&amp;ROUND(C874,1)&amp;"_"&amp;ROUND(D874,1)&amp;"_"&amp;ROUND(E874,1)&amp;"_"&amp;ROUND(F874,1)&amp;"_"&amp;ROUND(G874,1)</f>
        <v>sankmc_41.8_0_0_0_8.3_50</v>
      </c>
      <c r="B874" s="1" t="n">
        <v>41.7558244175582</v>
      </c>
      <c r="C874" s="1" t="n">
        <v>0</v>
      </c>
      <c r="D874" s="1" t="n">
        <v>0</v>
      </c>
      <c r="E874" s="1" t="n">
        <v>0</v>
      </c>
      <c r="F874" s="1" t="n">
        <v>8.27917208279172</v>
      </c>
      <c r="G874" s="1" t="n">
        <v>49.96500349965</v>
      </c>
      <c r="H874" s="34" t="n">
        <v>1658.15</v>
      </c>
      <c r="I874" s="1" t="s">
        <v>2813</v>
      </c>
      <c r="J874" s="1" t="n">
        <v>1943</v>
      </c>
      <c r="K874" s="1" t="s">
        <v>2194</v>
      </c>
    </row>
    <row r="875" customFormat="false" ht="15" hidden="false" customHeight="false" outlineLevel="0" collapsed="false">
      <c r="A875" s="6" t="str">
        <f aca="false">"sankmc_"&amp;ROUND(B875,1)&amp;"_"&amp;ROUND(C875,1)&amp;"_"&amp;ROUND(D875,1)&amp;"_"&amp;ROUND(E875,1)&amp;"_"&amp;ROUND(F875,1)&amp;"_"&amp;ROUND(G875,1)</f>
        <v>sankmc_41.8_12.6_0_0_33.1_12.5</v>
      </c>
      <c r="B875" s="1" t="n">
        <v>41.78</v>
      </c>
      <c r="C875" s="1" t="n">
        <v>12.57</v>
      </c>
      <c r="D875" s="1" t="n">
        <v>0</v>
      </c>
      <c r="E875" s="1" t="n">
        <v>0</v>
      </c>
      <c r="F875" s="1" t="n">
        <v>33.11</v>
      </c>
      <c r="G875" s="1" t="n">
        <v>12.54</v>
      </c>
      <c r="H875" s="34" t="n">
        <v>1754.15</v>
      </c>
      <c r="I875" s="1" t="s">
        <v>2835</v>
      </c>
      <c r="J875" s="1" t="n">
        <v>1915</v>
      </c>
      <c r="K875" s="1" t="s">
        <v>2194</v>
      </c>
    </row>
    <row r="876" customFormat="false" ht="15" hidden="false" customHeight="false" outlineLevel="0" collapsed="false">
      <c r="A876" s="6" t="str">
        <f aca="false">"sankmc_"&amp;ROUND(B876,1)&amp;"_"&amp;ROUND(C876,1)&amp;"_"&amp;ROUND(D876,1)&amp;"_"&amp;ROUND(E876,1)&amp;"_"&amp;ROUND(F876,1)&amp;"_"&amp;ROUND(G876,1)</f>
        <v>sankmc_41.8_12.7_0_0_32.8_12.7</v>
      </c>
      <c r="B876" s="1" t="n">
        <v>41.8</v>
      </c>
      <c r="C876" s="1" t="n">
        <v>12.71</v>
      </c>
      <c r="D876" s="1" t="n">
        <v>0</v>
      </c>
      <c r="E876" s="1" t="n">
        <v>0</v>
      </c>
      <c r="F876" s="1" t="n">
        <v>32.78</v>
      </c>
      <c r="G876" s="1" t="n">
        <v>12.71</v>
      </c>
      <c r="H876" s="34" t="n">
        <v>1769.15</v>
      </c>
      <c r="I876" s="1" t="s">
        <v>2813</v>
      </c>
      <c r="J876" s="1" t="n">
        <v>1952</v>
      </c>
      <c r="K876" s="1" t="s">
        <v>2194</v>
      </c>
    </row>
    <row r="877" customFormat="false" ht="15" hidden="false" customHeight="false" outlineLevel="0" collapsed="false">
      <c r="A877" s="6" t="str">
        <f aca="false">"sankmc_"&amp;ROUND(B877,1)&amp;"_"&amp;ROUND(C877,1)&amp;"_"&amp;ROUND(D877,1)&amp;"_"&amp;ROUND(E877,1)&amp;"_"&amp;ROUND(F877,1)&amp;"_"&amp;ROUND(G877,1)</f>
        <v>sankmc_41.8_29.1_29.1_0_0_0</v>
      </c>
      <c r="B877" s="1" t="n">
        <v>41.81</v>
      </c>
      <c r="C877" s="1" t="n">
        <v>29.06</v>
      </c>
      <c r="D877" s="1" t="n">
        <v>29.13</v>
      </c>
      <c r="E877" s="1" t="n">
        <v>0</v>
      </c>
      <c r="F877" s="1" t="n">
        <v>0</v>
      </c>
      <c r="G877" s="1" t="n">
        <v>0</v>
      </c>
      <c r="H877" s="34" t="n">
        <v>1918.15</v>
      </c>
      <c r="I877" s="1" t="s">
        <v>2839</v>
      </c>
      <c r="J877" s="1" t="n">
        <v>1956</v>
      </c>
      <c r="K877" s="1" t="s">
        <v>2194</v>
      </c>
    </row>
    <row r="878" customFormat="false" ht="15" hidden="false" customHeight="false" outlineLevel="0" collapsed="false">
      <c r="A878" s="6" t="str">
        <f aca="false">"sankmc_"&amp;ROUND(B878,1)&amp;"_"&amp;ROUND(C878,1)&amp;"_"&amp;ROUND(D878,1)&amp;"_"&amp;ROUND(E878,1)&amp;"_"&amp;ROUND(F878,1)&amp;"_"&amp;ROUND(G878,1)</f>
        <v>sankmc_41.8_6.3_52_0_0_0</v>
      </c>
      <c r="B878" s="1" t="n">
        <v>41.76</v>
      </c>
      <c r="C878" s="1" t="n">
        <v>6.25</v>
      </c>
      <c r="D878" s="1" t="n">
        <v>51.99</v>
      </c>
      <c r="E878" s="1" t="n">
        <v>0</v>
      </c>
      <c r="F878" s="1" t="n">
        <v>0</v>
      </c>
      <c r="G878" s="1" t="n">
        <v>0</v>
      </c>
      <c r="H878" s="34" t="n">
        <v>1248.15</v>
      </c>
      <c r="I878" s="1" t="s">
        <v>2839</v>
      </c>
      <c r="J878" s="1" t="n">
        <v>1956</v>
      </c>
      <c r="K878" s="1" t="s">
        <v>2194</v>
      </c>
    </row>
    <row r="879" customFormat="false" ht="15" hidden="false" customHeight="false" outlineLevel="0" collapsed="false">
      <c r="A879" s="6" t="str">
        <f aca="false">"sankmc_"&amp;ROUND(B879,1)&amp;"_"&amp;ROUND(C879,1)&amp;"_"&amp;ROUND(D879,1)&amp;"_"&amp;ROUND(E879,1)&amp;"_"&amp;ROUND(F879,1)&amp;"_"&amp;ROUND(G879,1)</f>
        <v>sankmc_41.8_8.3_50_0_0_0</v>
      </c>
      <c r="B879" s="1" t="n">
        <v>41.76</v>
      </c>
      <c r="C879" s="1" t="n">
        <v>8.28999999999999</v>
      </c>
      <c r="D879" s="1" t="n">
        <v>49.95</v>
      </c>
      <c r="E879" s="1" t="n">
        <v>0</v>
      </c>
      <c r="F879" s="1" t="n">
        <v>0</v>
      </c>
      <c r="G879" s="1" t="n">
        <v>0</v>
      </c>
      <c r="H879" s="34" t="n">
        <v>1253.15</v>
      </c>
      <c r="I879" s="1" t="s">
        <v>2839</v>
      </c>
      <c r="J879" s="1" t="n">
        <v>1956</v>
      </c>
      <c r="K879" s="1" t="s">
        <v>2194</v>
      </c>
    </row>
    <row r="880" customFormat="false" ht="15" hidden="false" customHeight="false" outlineLevel="0" collapsed="false">
      <c r="A880" s="6" t="str">
        <f aca="false">"sankmc_"&amp;ROUND(B880,1)&amp;"_"&amp;ROUND(C880,1)&amp;"_"&amp;ROUND(D880,1)&amp;"_"&amp;ROUND(E880,1)&amp;"_"&amp;ROUND(F880,1)&amp;"_"&amp;ROUND(G880,1)</f>
        <v>sankmc_41.9_0_0_0_6.3_51.8</v>
      </c>
      <c r="B880" s="1" t="n">
        <v>41.9241924192419</v>
      </c>
      <c r="C880" s="1" t="n">
        <v>0</v>
      </c>
      <c r="D880" s="1" t="n">
        <v>0</v>
      </c>
      <c r="E880" s="1" t="n">
        <v>0</v>
      </c>
      <c r="F880" s="1" t="n">
        <v>6.25062506250625</v>
      </c>
      <c r="G880" s="1" t="n">
        <v>51.8251825182518</v>
      </c>
      <c r="H880" s="34" t="n">
        <v>1678.15</v>
      </c>
      <c r="I880" s="1" t="s">
        <v>2813</v>
      </c>
      <c r="J880" s="1" t="n">
        <v>1943</v>
      </c>
      <c r="K880" s="1" t="s">
        <v>2194</v>
      </c>
    </row>
    <row r="881" customFormat="false" ht="15" hidden="false" customHeight="false" outlineLevel="0" collapsed="false">
      <c r="A881" s="6" t="str">
        <f aca="false">"sankmc_"&amp;ROUND(B881,1)&amp;"_"&amp;ROUND(C881,1)&amp;"_"&amp;ROUND(D881,1)&amp;"_"&amp;ROUND(E881,1)&amp;"_"&amp;ROUND(F881,1)&amp;"_"&amp;ROUND(G881,1)</f>
        <v>sankmc_41.9_0_29.8_0_0_28.3</v>
      </c>
      <c r="B881" s="1" t="n">
        <v>41.8958104189581</v>
      </c>
      <c r="C881" s="1" t="n">
        <v>0</v>
      </c>
      <c r="D881" s="1" t="n">
        <v>29.7670232976702</v>
      </c>
      <c r="E881" s="1" t="n">
        <v>0</v>
      </c>
      <c r="F881" s="1" t="n">
        <v>0</v>
      </c>
      <c r="G881" s="1" t="n">
        <v>28.3371662833717</v>
      </c>
      <c r="H881" s="34" t="n">
        <v>1507.15</v>
      </c>
      <c r="I881" s="1" t="s">
        <v>2842</v>
      </c>
      <c r="J881" s="1" t="n">
        <v>1953</v>
      </c>
      <c r="K881" s="1" t="s">
        <v>2194</v>
      </c>
    </row>
    <row r="882" customFormat="false" ht="15" hidden="false" customHeight="false" outlineLevel="0" collapsed="false">
      <c r="A882" s="6" t="str">
        <f aca="false">"sankmc_"&amp;ROUND(B882,1)&amp;"_"&amp;ROUND(C882,1)&amp;"_"&amp;ROUND(D882,1)&amp;"_"&amp;ROUND(E882,1)&amp;"_"&amp;ROUND(F882,1)&amp;"_"&amp;ROUND(G882,1)</f>
        <v>sankmc_41.9_0_42_0_0_16.1</v>
      </c>
      <c r="B882" s="1" t="n">
        <v>41.9041904190419</v>
      </c>
      <c r="C882" s="1" t="n">
        <v>0</v>
      </c>
      <c r="D882" s="1" t="n">
        <v>41.984198419842</v>
      </c>
      <c r="E882" s="1" t="n">
        <v>0</v>
      </c>
      <c r="F882" s="1" t="n">
        <v>0</v>
      </c>
      <c r="G882" s="1" t="n">
        <v>16.1116111611161</v>
      </c>
      <c r="H882" s="34" t="n">
        <v>1319.15</v>
      </c>
      <c r="I882" s="1" t="s">
        <v>2842</v>
      </c>
      <c r="J882" s="1" t="n">
        <v>1953</v>
      </c>
      <c r="K882" s="1" t="s">
        <v>2194</v>
      </c>
    </row>
    <row r="883" customFormat="false" ht="15" hidden="false" customHeight="false" outlineLevel="0" collapsed="false">
      <c r="A883" s="6" t="str">
        <f aca="false">"sankmc_"&amp;ROUND(B883,1)&amp;"_"&amp;ROUND(C883,1)&amp;"_"&amp;ROUND(D883,1)&amp;"_"&amp;ROUND(E883,1)&amp;"_"&amp;ROUND(F883,1)&amp;"_"&amp;ROUND(G883,1)</f>
        <v>sankmc_41.9_11_0_0_29.3_17.8</v>
      </c>
      <c r="B883" s="1" t="n">
        <v>41.9041904190419</v>
      </c>
      <c r="C883" s="1" t="n">
        <v>11.041104110411</v>
      </c>
      <c r="D883" s="1" t="n">
        <v>0</v>
      </c>
      <c r="E883" s="1" t="n">
        <v>0</v>
      </c>
      <c r="F883" s="1" t="n">
        <v>29.2829282928293</v>
      </c>
      <c r="G883" s="1" t="n">
        <v>17.7717771777178</v>
      </c>
      <c r="H883" s="34" t="n">
        <v>1793.15</v>
      </c>
      <c r="I883" s="1" t="s">
        <v>2832</v>
      </c>
      <c r="J883" s="1" t="n">
        <v>1957</v>
      </c>
      <c r="K883" s="1" t="s">
        <v>2194</v>
      </c>
    </row>
    <row r="884" customFormat="false" ht="15" hidden="false" customHeight="false" outlineLevel="0" collapsed="false">
      <c r="A884" s="6" t="str">
        <f aca="false">"sankmc_"&amp;ROUND(B884,1)&amp;"_"&amp;ROUND(C884,1)&amp;"_"&amp;ROUND(D884,1)&amp;"_"&amp;ROUND(E884,1)&amp;"_"&amp;ROUND(F884,1)&amp;"_"&amp;ROUND(G884,1)</f>
        <v>sankmc_41.9_12_0_0_12.2_33.9</v>
      </c>
      <c r="B884" s="1" t="n">
        <v>41.8658134186581</v>
      </c>
      <c r="C884" s="1" t="n">
        <v>12.038796120388</v>
      </c>
      <c r="D884" s="1" t="n">
        <v>0</v>
      </c>
      <c r="E884" s="1" t="n">
        <v>0</v>
      </c>
      <c r="F884" s="1" t="n">
        <v>12.1787821217878</v>
      </c>
      <c r="G884" s="1" t="n">
        <v>33.9166083391661</v>
      </c>
      <c r="H884" s="34" t="n">
        <v>1557.15</v>
      </c>
      <c r="I884" s="1" t="s">
        <v>2813</v>
      </c>
      <c r="J884" s="1" t="n">
        <v>1954</v>
      </c>
      <c r="K884" s="1" t="s">
        <v>2194</v>
      </c>
    </row>
    <row r="885" customFormat="false" ht="15" hidden="false" customHeight="false" outlineLevel="0" collapsed="false">
      <c r="A885" s="6" t="str">
        <f aca="false">"sankmc_"&amp;ROUND(B885,1)&amp;"_"&amp;ROUND(C885,1)&amp;"_"&amp;ROUND(D885,1)&amp;"_"&amp;ROUND(E885,1)&amp;"_"&amp;ROUND(F885,1)&amp;"_"&amp;ROUND(G885,1)</f>
        <v>sankmc_41.9_3.7_0_0_13.4_41.1</v>
      </c>
      <c r="B885" s="1" t="n">
        <v>41.86</v>
      </c>
      <c r="C885" s="1" t="n">
        <v>3.71</v>
      </c>
      <c r="D885" s="1" t="n">
        <v>0</v>
      </c>
      <c r="E885" s="1" t="n">
        <v>0</v>
      </c>
      <c r="F885" s="1" t="n">
        <v>13.36</v>
      </c>
      <c r="G885" s="1" t="n">
        <v>41.07</v>
      </c>
      <c r="H885" s="34" t="n">
        <v>1698.15</v>
      </c>
      <c r="I885" s="1" t="s">
        <v>2813</v>
      </c>
      <c r="J885" s="1" t="n">
        <v>1941</v>
      </c>
      <c r="K885" s="1" t="s">
        <v>2194</v>
      </c>
    </row>
    <row r="886" customFormat="false" ht="15" hidden="false" customHeight="false" outlineLevel="0" collapsed="false">
      <c r="A886" s="6" t="str">
        <f aca="false">"sankmc_"&amp;ROUND(B886,1)&amp;"_"&amp;ROUND(C886,1)&amp;"_"&amp;ROUND(D886,1)&amp;"_"&amp;ROUND(E886,1)&amp;"_"&amp;ROUND(F886,1)&amp;"_"&amp;ROUND(G886,1)</f>
        <v>sankmc_41.9_5.4_0_0_5.5_47.3</v>
      </c>
      <c r="B886" s="1" t="n">
        <v>41.86</v>
      </c>
      <c r="C886" s="1" t="n">
        <v>5.41</v>
      </c>
      <c r="D886" s="1" t="n">
        <v>0</v>
      </c>
      <c r="E886" s="1" t="n">
        <v>0</v>
      </c>
      <c r="F886" s="1" t="n">
        <v>5.45</v>
      </c>
      <c r="G886" s="1" t="n">
        <v>47.28</v>
      </c>
      <c r="H886" s="34" t="n">
        <v>1588.15</v>
      </c>
      <c r="I886" s="1" t="s">
        <v>2813</v>
      </c>
      <c r="J886" s="1" t="n">
        <v>1941</v>
      </c>
      <c r="K886" s="1" t="s">
        <v>2194</v>
      </c>
    </row>
    <row r="887" customFormat="false" ht="15" hidden="false" customHeight="false" outlineLevel="0" collapsed="false">
      <c r="A887" s="6" t="str">
        <f aca="false">"sankmc_"&amp;ROUND(B887,1)&amp;"_"&amp;ROUND(C887,1)&amp;"_"&amp;ROUND(D887,1)&amp;"_"&amp;ROUND(E887,1)&amp;"_"&amp;ROUND(F887,1)&amp;"_"&amp;ROUND(G887,1)</f>
        <v>sankmc_42_0_0_26.8_31.3_0</v>
      </c>
      <c r="B887" s="1" t="n">
        <v>41.96</v>
      </c>
      <c r="C887" s="1" t="n">
        <v>0</v>
      </c>
      <c r="D887" s="1" t="n">
        <v>0</v>
      </c>
      <c r="E887" s="1" t="n">
        <v>26.76</v>
      </c>
      <c r="F887" s="1" t="n">
        <v>31.28</v>
      </c>
      <c r="G887" s="1" t="n">
        <v>0</v>
      </c>
      <c r="H887" s="34" t="n">
        <v>1683.15</v>
      </c>
      <c r="I887" s="1" t="s">
        <v>2838</v>
      </c>
      <c r="J887" s="1" t="n">
        <v>1951</v>
      </c>
      <c r="K887" s="1" t="s">
        <v>2194</v>
      </c>
    </row>
    <row r="888" customFormat="false" ht="15" hidden="false" customHeight="false" outlineLevel="0" collapsed="false">
      <c r="A888" s="6" t="str">
        <f aca="false">"sankmc_"&amp;ROUND(B888,1)&amp;"_"&amp;ROUND(C888,1)&amp;"_"&amp;ROUND(D888,1)&amp;"_"&amp;ROUND(E888,1)&amp;"_"&amp;ROUND(F888,1)&amp;"_"&amp;ROUND(G888,1)</f>
        <v>sankmc_42_0_58_0_0_0</v>
      </c>
      <c r="B888" s="1" t="n">
        <v>42</v>
      </c>
      <c r="C888" s="1" t="n">
        <v>0</v>
      </c>
      <c r="D888" s="1" t="n">
        <v>58</v>
      </c>
      <c r="E888" s="1" t="n">
        <v>0</v>
      </c>
      <c r="F888" s="1" t="n">
        <v>0</v>
      </c>
      <c r="G888" s="1" t="n">
        <v>0</v>
      </c>
      <c r="H888" s="34" t="n">
        <v>1371.15</v>
      </c>
      <c r="I888" s="1" t="s">
        <v>2836</v>
      </c>
      <c r="J888" s="1" t="n">
        <v>2003</v>
      </c>
      <c r="K888" s="1" t="s">
        <v>2194</v>
      </c>
    </row>
    <row r="889" customFormat="false" ht="15" hidden="false" customHeight="false" outlineLevel="0" collapsed="false">
      <c r="A889" s="6" t="str">
        <f aca="false">"sankmc_"&amp;ROUND(B889,1)&amp;"_"&amp;ROUND(C889,1)&amp;"_"&amp;ROUND(D889,1)&amp;"_"&amp;ROUND(E889,1)&amp;"_"&amp;ROUND(F889,1)&amp;"_"&amp;ROUND(G889,1)</f>
        <v>sankmc_42_11.8_0_0_19.4_26.8</v>
      </c>
      <c r="B889" s="1" t="n">
        <v>42.02</v>
      </c>
      <c r="C889" s="1" t="n">
        <v>11.79</v>
      </c>
      <c r="D889" s="1" t="n">
        <v>0</v>
      </c>
      <c r="E889" s="1" t="n">
        <v>0</v>
      </c>
      <c r="F889" s="1" t="n">
        <v>19.39</v>
      </c>
      <c r="G889" s="1" t="n">
        <v>26.8</v>
      </c>
      <c r="H889" s="34" t="n">
        <v>1609.15</v>
      </c>
      <c r="I889" s="1" t="s">
        <v>2813</v>
      </c>
      <c r="J889" s="1" t="n">
        <v>1954</v>
      </c>
      <c r="K889" s="1" t="s">
        <v>2194</v>
      </c>
    </row>
    <row r="890" customFormat="false" ht="15" hidden="false" customHeight="false" outlineLevel="0" collapsed="false">
      <c r="A890" s="6" t="str">
        <f aca="false">"sankmc_"&amp;ROUND(B890,1)&amp;"_"&amp;ROUND(C890,1)&amp;"_"&amp;ROUND(D890,1)&amp;"_"&amp;ROUND(E890,1)&amp;"_"&amp;ROUND(F890,1)&amp;"_"&amp;ROUND(G890,1)</f>
        <v>sankmc_42_12.4_0_0_7.9_37.7</v>
      </c>
      <c r="B890" s="1" t="n">
        <v>42.034203420342</v>
      </c>
      <c r="C890" s="1" t="n">
        <v>12.3812381238124</v>
      </c>
      <c r="D890" s="1" t="n">
        <v>0</v>
      </c>
      <c r="E890" s="1" t="n">
        <v>0</v>
      </c>
      <c r="F890" s="1" t="n">
        <v>7.87078707870787</v>
      </c>
      <c r="G890" s="1" t="n">
        <v>37.7137713771377</v>
      </c>
      <c r="H890" s="34" t="n">
        <v>1660.15</v>
      </c>
      <c r="I890" s="1" t="s">
        <v>2844</v>
      </c>
      <c r="J890" s="1" t="n">
        <v>2001</v>
      </c>
      <c r="K890" s="1" t="s">
        <v>2194</v>
      </c>
    </row>
    <row r="891" customFormat="false" ht="15" hidden="false" customHeight="false" outlineLevel="0" collapsed="false">
      <c r="A891" s="6" t="str">
        <f aca="false">"sankmc_"&amp;ROUND(B891,1)&amp;"_"&amp;ROUND(C891,1)&amp;"_"&amp;ROUND(D891,1)&amp;"_"&amp;ROUND(E891,1)&amp;"_"&amp;ROUND(F891,1)&amp;"_"&amp;ROUND(G891,1)</f>
        <v>sankmc_42_12.7_45.3_0_0_0</v>
      </c>
      <c r="B891" s="1" t="n">
        <v>42.01</v>
      </c>
      <c r="C891" s="1" t="n">
        <v>12.67</v>
      </c>
      <c r="D891" s="1" t="n">
        <v>45.32</v>
      </c>
      <c r="E891" s="1" t="n">
        <v>0</v>
      </c>
      <c r="F891" s="1" t="n">
        <v>0</v>
      </c>
      <c r="G891" s="1" t="n">
        <v>0</v>
      </c>
      <c r="H891" s="34" t="n">
        <v>1393.15</v>
      </c>
      <c r="I891" s="1" t="s">
        <v>2839</v>
      </c>
      <c r="J891" s="1" t="n">
        <v>1956</v>
      </c>
      <c r="K891" s="1" t="s">
        <v>2194</v>
      </c>
    </row>
    <row r="892" customFormat="false" ht="15" hidden="false" customHeight="false" outlineLevel="0" collapsed="false">
      <c r="A892" s="6" t="str">
        <f aca="false">"sankmc_"&amp;ROUND(B892,1)&amp;"_"&amp;ROUND(C892,1)&amp;"_"&amp;ROUND(D892,1)&amp;"_"&amp;ROUND(E892,1)&amp;"_"&amp;ROUND(F892,1)&amp;"_"&amp;ROUND(G892,1)</f>
        <v>sankmc_42_15.5_0_0_11_31.5</v>
      </c>
      <c r="B892" s="1" t="n">
        <v>42.03</v>
      </c>
      <c r="C892" s="1" t="n">
        <v>15.48</v>
      </c>
      <c r="D892" s="1" t="n">
        <v>0</v>
      </c>
      <c r="E892" s="1" t="n">
        <v>0</v>
      </c>
      <c r="F892" s="1" t="n">
        <v>10.97</v>
      </c>
      <c r="G892" s="1" t="n">
        <v>31.52</v>
      </c>
      <c r="H892" s="34" t="n">
        <v>1609.15</v>
      </c>
      <c r="I892" s="1" t="s">
        <v>2813</v>
      </c>
      <c r="J892" s="1" t="n">
        <v>1954</v>
      </c>
      <c r="K892" s="1" t="s">
        <v>2194</v>
      </c>
    </row>
    <row r="893" customFormat="false" ht="15" hidden="false" customHeight="false" outlineLevel="0" collapsed="false">
      <c r="A893" s="6" t="str">
        <f aca="false">"sankmc_"&amp;ROUND(B893,1)&amp;"_"&amp;ROUND(C893,1)&amp;"_"&amp;ROUND(D893,1)&amp;"_"&amp;ROUND(E893,1)&amp;"_"&amp;ROUND(F893,1)&amp;"_"&amp;ROUND(G893,1)</f>
        <v>sankmc_42_15.9_42.1_0_0_0</v>
      </c>
      <c r="B893" s="1" t="n">
        <v>42.04</v>
      </c>
      <c r="C893" s="1" t="n">
        <v>15.9</v>
      </c>
      <c r="D893" s="1" t="n">
        <v>42.06</v>
      </c>
      <c r="E893" s="1" t="n">
        <v>0</v>
      </c>
      <c r="F893" s="1" t="n">
        <v>0</v>
      </c>
      <c r="G893" s="1" t="n">
        <v>0</v>
      </c>
      <c r="H893" s="34" t="n">
        <v>1568.15</v>
      </c>
      <c r="I893" s="1" t="s">
        <v>2839</v>
      </c>
      <c r="J893" s="1" t="n">
        <v>1956</v>
      </c>
      <c r="K893" s="1" t="s">
        <v>2194</v>
      </c>
    </row>
    <row r="894" customFormat="false" ht="15" hidden="false" customHeight="false" outlineLevel="0" collapsed="false">
      <c r="A894" s="6" t="str">
        <f aca="false">"sankmc_"&amp;ROUND(B894,1)&amp;"_"&amp;ROUND(C894,1)&amp;"_"&amp;ROUND(D894,1)&amp;"_"&amp;ROUND(E894,1)&amp;"_"&amp;ROUND(F894,1)&amp;"_"&amp;ROUND(G894,1)</f>
        <v>sankmc_42_16.9_0_0_5.5_35.6</v>
      </c>
      <c r="B894" s="1" t="n">
        <v>41.98</v>
      </c>
      <c r="C894" s="1" t="n">
        <v>16.94</v>
      </c>
      <c r="D894" s="1" t="n">
        <v>0</v>
      </c>
      <c r="E894" s="1" t="n">
        <v>0</v>
      </c>
      <c r="F894" s="1" t="n">
        <v>5.47</v>
      </c>
      <c r="G894" s="1" t="n">
        <v>35.61</v>
      </c>
      <c r="H894" s="34" t="n">
        <v>1714.15</v>
      </c>
      <c r="I894" s="1" t="s">
        <v>2832</v>
      </c>
      <c r="J894" s="1" t="n">
        <v>1957</v>
      </c>
      <c r="K894" s="1" t="s">
        <v>2194</v>
      </c>
    </row>
    <row r="895" customFormat="false" ht="15" hidden="false" customHeight="false" outlineLevel="0" collapsed="false">
      <c r="A895" s="6" t="str">
        <f aca="false">"sankmc_"&amp;ROUND(B895,1)&amp;"_"&amp;ROUND(C895,1)&amp;"_"&amp;ROUND(D895,1)&amp;"_"&amp;ROUND(E895,1)&amp;"_"&amp;ROUND(F895,1)&amp;"_"&amp;ROUND(G895,1)</f>
        <v>sankmc_42_23.2_34.8_0_0_0</v>
      </c>
      <c r="B895" s="1" t="n">
        <v>41.99</v>
      </c>
      <c r="C895" s="1" t="n">
        <v>23.22</v>
      </c>
      <c r="D895" s="1" t="n">
        <v>34.79</v>
      </c>
      <c r="E895" s="1" t="n">
        <v>0</v>
      </c>
      <c r="F895" s="1" t="n">
        <v>0</v>
      </c>
      <c r="G895" s="1" t="n">
        <v>0</v>
      </c>
      <c r="H895" s="34" t="n">
        <v>1878.15</v>
      </c>
      <c r="I895" s="1" t="s">
        <v>2839</v>
      </c>
      <c r="J895" s="1" t="n">
        <v>1956</v>
      </c>
      <c r="K895" s="1" t="s">
        <v>2194</v>
      </c>
    </row>
    <row r="896" customFormat="false" ht="15" hidden="false" customHeight="false" outlineLevel="0" collapsed="false">
      <c r="A896" s="6" t="str">
        <f aca="false">"sankmc_"&amp;ROUND(B896,1)&amp;"_"&amp;ROUND(C896,1)&amp;"_"&amp;ROUND(D896,1)&amp;"_"&amp;ROUND(E896,1)&amp;"_"&amp;ROUND(F896,1)&amp;"_"&amp;ROUND(G896,1)</f>
        <v>sankmc_42_4.2_0_0_7.5_46.2</v>
      </c>
      <c r="B896" s="1" t="n">
        <v>41.975802419758</v>
      </c>
      <c r="C896" s="1" t="n">
        <v>4.24957504249575</v>
      </c>
      <c r="D896" s="1" t="n">
        <v>0</v>
      </c>
      <c r="E896" s="1" t="n">
        <v>0</v>
      </c>
      <c r="F896" s="1" t="n">
        <v>7.54924507549245</v>
      </c>
      <c r="G896" s="1" t="n">
        <v>46.2253774622538</v>
      </c>
      <c r="H896" s="34" t="n">
        <v>1613.15</v>
      </c>
      <c r="I896" s="1" t="s">
        <v>2813</v>
      </c>
      <c r="J896" s="1" t="n">
        <v>1941</v>
      </c>
      <c r="K896" s="1" t="s">
        <v>2194</v>
      </c>
    </row>
    <row r="897" customFormat="false" ht="15" hidden="false" customHeight="false" outlineLevel="0" collapsed="false">
      <c r="A897" s="6" t="str">
        <f aca="false">"sankmc_"&amp;ROUND(B897,1)&amp;"_"&amp;ROUND(C897,1)&amp;"_"&amp;ROUND(D897,1)&amp;"_"&amp;ROUND(E897,1)&amp;"_"&amp;ROUND(F897,1)&amp;"_"&amp;ROUND(G897,1)</f>
        <v>sankmc_42.1_0_0_0_4.2_53.7</v>
      </c>
      <c r="B897" s="1" t="n">
        <v>42.0942094209421</v>
      </c>
      <c r="C897" s="1" t="n">
        <v>0</v>
      </c>
      <c r="D897" s="1" t="n">
        <v>0</v>
      </c>
      <c r="E897" s="1" t="n">
        <v>0</v>
      </c>
      <c r="F897" s="1" t="n">
        <v>4.19041904190419</v>
      </c>
      <c r="G897" s="1" t="n">
        <v>53.7153715371537</v>
      </c>
      <c r="H897" s="34" t="n">
        <v>1723.15</v>
      </c>
      <c r="I897" s="1" t="s">
        <v>2813</v>
      </c>
      <c r="J897" s="1" t="n">
        <v>1943</v>
      </c>
      <c r="K897" s="1" t="s">
        <v>2194</v>
      </c>
    </row>
    <row r="898" customFormat="false" ht="15" hidden="false" customHeight="false" outlineLevel="0" collapsed="false">
      <c r="A898" s="6" t="str">
        <f aca="false">"sankmc_"&amp;ROUND(B898,1)&amp;"_"&amp;ROUND(C898,1)&amp;"_"&amp;ROUND(D898,1)&amp;"_"&amp;ROUND(E898,1)&amp;"_"&amp;ROUND(F898,1)&amp;"_"&amp;ROUND(G898,1)</f>
        <v>sankmc_42.1_0_0_0_7.7_50.3</v>
      </c>
      <c r="B898" s="1" t="n">
        <v>42.05</v>
      </c>
      <c r="C898" s="1" t="n">
        <v>0</v>
      </c>
      <c r="D898" s="1" t="n">
        <v>0</v>
      </c>
      <c r="E898" s="1" t="n">
        <v>0</v>
      </c>
      <c r="F898" s="1" t="n">
        <v>7.68</v>
      </c>
      <c r="G898" s="1" t="n">
        <v>50.27</v>
      </c>
      <c r="H898" s="34" t="n">
        <v>1651.15</v>
      </c>
      <c r="I898" s="1" t="s">
        <v>2813</v>
      </c>
      <c r="J898" s="1" t="n">
        <v>1943</v>
      </c>
      <c r="K898" s="1" t="s">
        <v>2194</v>
      </c>
    </row>
    <row r="899" customFormat="false" ht="15" hidden="false" customHeight="false" outlineLevel="0" collapsed="false">
      <c r="A899" s="6" t="str">
        <f aca="false">"sankmc_"&amp;ROUND(B899,1)&amp;"_"&amp;ROUND(C899,1)&amp;"_"&amp;ROUND(D899,1)&amp;"_"&amp;ROUND(E899,1)&amp;"_"&amp;ROUND(F899,1)&amp;"_"&amp;ROUND(G899,1)</f>
        <v>sankmc_42.1_10_48_0_0_0</v>
      </c>
      <c r="B899" s="1" t="n">
        <v>42.08</v>
      </c>
      <c r="C899" s="1" t="n">
        <v>9.97</v>
      </c>
      <c r="D899" s="1" t="n">
        <v>47.95</v>
      </c>
      <c r="E899" s="1" t="n">
        <v>0</v>
      </c>
      <c r="F899" s="1" t="n">
        <v>0</v>
      </c>
      <c r="G899" s="1" t="n">
        <v>0</v>
      </c>
      <c r="H899" s="34" t="n">
        <v>1243.15</v>
      </c>
      <c r="I899" s="1" t="s">
        <v>2839</v>
      </c>
      <c r="J899" s="1" t="n">
        <v>1956</v>
      </c>
      <c r="K899" s="1" t="s">
        <v>2194</v>
      </c>
    </row>
    <row r="900" customFormat="false" ht="15" hidden="false" customHeight="false" outlineLevel="0" collapsed="false">
      <c r="A900" s="6" t="str">
        <f aca="false">"sankmc_"&amp;ROUND(B900,1)&amp;"_"&amp;ROUND(C900,1)&amp;"_"&amp;ROUND(D900,1)&amp;"_"&amp;ROUND(E900,1)&amp;"_"&amp;ROUND(F900,1)&amp;"_"&amp;ROUND(G900,1)</f>
        <v>sankmc_42.1_11.7_0_0_15.1_31.1</v>
      </c>
      <c r="B900" s="1" t="n">
        <v>42.13</v>
      </c>
      <c r="C900" s="1" t="n">
        <v>11.72</v>
      </c>
      <c r="D900" s="1" t="n">
        <v>0</v>
      </c>
      <c r="E900" s="1" t="n">
        <v>0</v>
      </c>
      <c r="F900" s="1" t="n">
        <v>15.08</v>
      </c>
      <c r="G900" s="1" t="n">
        <v>31.07</v>
      </c>
      <c r="H900" s="34" t="n">
        <v>1560.15</v>
      </c>
      <c r="I900" s="1" t="s">
        <v>2830</v>
      </c>
      <c r="J900" s="1" t="n">
        <v>1954</v>
      </c>
      <c r="K900" s="1" t="s">
        <v>2194</v>
      </c>
    </row>
    <row r="901" customFormat="false" ht="15" hidden="false" customHeight="false" outlineLevel="0" collapsed="false">
      <c r="A901" s="6" t="str">
        <f aca="false">"sankmc_"&amp;ROUND(B901,1)&amp;"_"&amp;ROUND(C901,1)&amp;"_"&amp;ROUND(D901,1)&amp;"_"&amp;ROUND(E901,1)&amp;"_"&amp;ROUND(F901,1)&amp;"_"&amp;ROUND(G901,1)</f>
        <v>sankmc_42.1_57.9_0_0_0_0</v>
      </c>
      <c r="B901" s="1" t="n">
        <v>42.11</v>
      </c>
      <c r="C901" s="1" t="n">
        <v>57.89</v>
      </c>
      <c r="D901" s="1" t="n">
        <v>0</v>
      </c>
      <c r="E901" s="1" t="n">
        <v>0</v>
      </c>
      <c r="F901" s="1" t="n">
        <v>0</v>
      </c>
      <c r="G901" s="1" t="n">
        <v>0</v>
      </c>
      <c r="H901" s="34" t="n">
        <v>2198.15</v>
      </c>
      <c r="I901" s="1" t="s">
        <v>2798</v>
      </c>
      <c r="J901" s="1" t="n">
        <v>1968</v>
      </c>
      <c r="K901" s="1" t="s">
        <v>2194</v>
      </c>
    </row>
    <row r="902" customFormat="false" ht="15" hidden="false" customHeight="false" outlineLevel="0" collapsed="false">
      <c r="A902" s="6" t="str">
        <f aca="false">"sankmc_"&amp;ROUND(B902,1)&amp;"_"&amp;ROUND(C902,1)&amp;"_"&amp;ROUND(D902,1)&amp;"_"&amp;ROUND(E902,1)&amp;"_"&amp;ROUND(F902,1)&amp;"_"&amp;ROUND(G902,1)</f>
        <v>sankmc_42.2_0_0_30.4_27.4_0</v>
      </c>
      <c r="B902" s="1" t="n">
        <v>42.2</v>
      </c>
      <c r="C902" s="1" t="n">
        <v>0</v>
      </c>
      <c r="D902" s="1" t="n">
        <v>0</v>
      </c>
      <c r="E902" s="1" t="n">
        <v>30.44</v>
      </c>
      <c r="F902" s="1" t="n">
        <v>27.36</v>
      </c>
      <c r="G902" s="1" t="n">
        <v>0</v>
      </c>
      <c r="H902" s="34" t="n">
        <v>1638.15</v>
      </c>
      <c r="I902" s="1" t="s">
        <v>2838</v>
      </c>
      <c r="J902" s="1" t="n">
        <v>1951</v>
      </c>
      <c r="K902" s="1" t="s">
        <v>2194</v>
      </c>
    </row>
    <row r="903" customFormat="false" ht="15" hidden="false" customHeight="false" outlineLevel="0" collapsed="false">
      <c r="A903" s="6" t="str">
        <f aca="false">"sankmc_"&amp;ROUND(B903,1)&amp;"_"&amp;ROUND(C903,1)&amp;"_"&amp;ROUND(D903,1)&amp;"_"&amp;ROUND(E903,1)&amp;"_"&amp;ROUND(F903,1)&amp;"_"&amp;ROUND(G903,1)</f>
        <v>sankmc_42.2_0_20.9_0_0_36.8</v>
      </c>
      <c r="B903" s="1" t="n">
        <v>42.23</v>
      </c>
      <c r="C903" s="1" t="n">
        <v>0</v>
      </c>
      <c r="D903" s="1" t="n">
        <v>20.94</v>
      </c>
      <c r="E903" s="1" t="n">
        <v>0</v>
      </c>
      <c r="F903" s="1" t="n">
        <v>0</v>
      </c>
      <c r="G903" s="1" t="n">
        <v>36.83</v>
      </c>
      <c r="H903" s="34" t="n">
        <v>1643.15</v>
      </c>
      <c r="I903" s="1" t="s">
        <v>2842</v>
      </c>
      <c r="J903" s="1" t="n">
        <v>1953</v>
      </c>
      <c r="K903" s="1" t="s">
        <v>2194</v>
      </c>
    </row>
    <row r="904" customFormat="false" ht="15" hidden="false" customHeight="false" outlineLevel="0" collapsed="false">
      <c r="A904" s="6" t="str">
        <f aca="false">"sankmc_"&amp;ROUND(B904,1)&amp;"_"&amp;ROUND(C904,1)&amp;"_"&amp;ROUND(D904,1)&amp;"_"&amp;ROUND(E904,1)&amp;"_"&amp;ROUND(F904,1)&amp;"_"&amp;ROUND(G904,1)</f>
        <v>sankmc_42.2_12.1_0_0_9.2_36.4</v>
      </c>
      <c r="B904" s="1" t="n">
        <v>42.23</v>
      </c>
      <c r="C904" s="1" t="n">
        <v>12.14</v>
      </c>
      <c r="D904" s="1" t="n">
        <v>0</v>
      </c>
      <c r="E904" s="1" t="n">
        <v>0</v>
      </c>
      <c r="F904" s="1" t="n">
        <v>9.21</v>
      </c>
      <c r="G904" s="1" t="n">
        <v>36.42</v>
      </c>
      <c r="H904" s="34" t="n">
        <v>1573.15</v>
      </c>
      <c r="I904" s="1" t="s">
        <v>2813</v>
      </c>
      <c r="J904" s="1" t="n">
        <v>1954</v>
      </c>
      <c r="K904" s="1" t="s">
        <v>2194</v>
      </c>
    </row>
    <row r="905" customFormat="false" ht="15" hidden="false" customHeight="false" outlineLevel="0" collapsed="false">
      <c r="A905" s="6" t="str">
        <f aca="false">"sankmc_"&amp;ROUND(B905,1)&amp;"_"&amp;ROUND(C905,1)&amp;"_"&amp;ROUND(D905,1)&amp;"_"&amp;ROUND(E905,1)&amp;"_"&amp;ROUND(F905,1)&amp;"_"&amp;ROUND(G905,1)</f>
        <v>sankmc_42.2_32_0_0_0_25.8</v>
      </c>
      <c r="B905" s="1" t="n">
        <v>42.2</v>
      </c>
      <c r="C905" s="1" t="n">
        <v>31.97</v>
      </c>
      <c r="D905" s="1" t="n">
        <v>0</v>
      </c>
      <c r="E905" s="1" t="n">
        <v>0</v>
      </c>
      <c r="F905" s="1" t="n">
        <v>0</v>
      </c>
      <c r="G905" s="1" t="n">
        <v>25.83</v>
      </c>
      <c r="H905" s="34" t="n">
        <v>1863.15</v>
      </c>
      <c r="I905" s="1" t="s">
        <v>2804</v>
      </c>
      <c r="J905" s="1" t="n">
        <v>1969</v>
      </c>
      <c r="K905" s="1" t="s">
        <v>2194</v>
      </c>
    </row>
    <row r="906" customFormat="false" ht="15" hidden="false" customHeight="false" outlineLevel="0" collapsed="false">
      <c r="A906" s="6" t="str">
        <f aca="false">"sankmc_"&amp;ROUND(B906,1)&amp;"_"&amp;ROUND(C906,1)&amp;"_"&amp;ROUND(D906,1)&amp;"_"&amp;ROUND(E906,1)&amp;"_"&amp;ROUND(F906,1)&amp;"_"&amp;ROUND(G906,1)</f>
        <v>sankmc_42.2_5.7_0_0_17.2_35</v>
      </c>
      <c r="B906" s="1" t="n">
        <v>42.22</v>
      </c>
      <c r="C906" s="1" t="n">
        <v>5.65</v>
      </c>
      <c r="D906" s="1" t="n">
        <v>0</v>
      </c>
      <c r="E906" s="1" t="n">
        <v>0</v>
      </c>
      <c r="F906" s="1" t="n">
        <v>17.17</v>
      </c>
      <c r="G906" s="1" t="n">
        <v>34.96</v>
      </c>
      <c r="H906" s="34" t="n">
        <v>1624.15</v>
      </c>
      <c r="I906" s="1" t="s">
        <v>2813</v>
      </c>
      <c r="J906" s="1" t="n">
        <v>1954</v>
      </c>
      <c r="K906" s="1" t="s">
        <v>2194</v>
      </c>
    </row>
    <row r="907" customFormat="false" ht="15" hidden="false" customHeight="false" outlineLevel="0" collapsed="false">
      <c r="A907" s="6" t="str">
        <f aca="false">"sankmc_"&amp;ROUND(B907,1)&amp;"_"&amp;ROUND(C907,1)&amp;"_"&amp;ROUND(D907,1)&amp;"_"&amp;ROUND(E907,1)&amp;"_"&amp;ROUND(F907,1)&amp;"_"&amp;ROUND(G907,1)</f>
        <v>sankmc_42.2_7.8_50_0_0_0</v>
      </c>
      <c r="B907" s="1" t="n">
        <v>42.17</v>
      </c>
      <c r="C907" s="1" t="n">
        <v>7.82</v>
      </c>
      <c r="D907" s="1" t="n">
        <v>50.01</v>
      </c>
      <c r="E907" s="1" t="n">
        <v>0</v>
      </c>
      <c r="F907" s="1" t="n">
        <v>0</v>
      </c>
      <c r="G907" s="1" t="n">
        <v>0</v>
      </c>
      <c r="H907" s="34" t="n">
        <v>1243.15</v>
      </c>
      <c r="I907" s="1" t="s">
        <v>2839</v>
      </c>
      <c r="J907" s="1" t="n">
        <v>1956</v>
      </c>
      <c r="K907" s="1" t="s">
        <v>2194</v>
      </c>
    </row>
    <row r="908" customFormat="false" ht="15" hidden="false" customHeight="false" outlineLevel="0" collapsed="false">
      <c r="A908" s="6" t="str">
        <f aca="false">"sankmc_"&amp;ROUND(B908,1)&amp;"_"&amp;ROUND(C908,1)&amp;"_"&amp;ROUND(D908,1)&amp;"_"&amp;ROUND(E908,1)&amp;"_"&amp;ROUND(F908,1)&amp;"_"&amp;ROUND(G908,1)</f>
        <v>sankmc_42.3_0_0_0_0_57.7</v>
      </c>
      <c r="B908" s="1" t="n">
        <v>42.31</v>
      </c>
      <c r="C908" s="1" t="n">
        <v>0</v>
      </c>
      <c r="D908" s="1" t="n">
        <v>0</v>
      </c>
      <c r="E908" s="1" t="n">
        <v>0</v>
      </c>
      <c r="F908" s="1" t="n">
        <v>0</v>
      </c>
      <c r="G908" s="1" t="n">
        <v>57.69</v>
      </c>
      <c r="H908" s="34" t="n">
        <v>1823.15</v>
      </c>
      <c r="I908" s="1" t="s">
        <v>2850</v>
      </c>
      <c r="J908" s="1" t="n">
        <v>1965</v>
      </c>
      <c r="K908" s="1" t="s">
        <v>2194</v>
      </c>
    </row>
    <row r="909" customFormat="false" ht="15" hidden="false" customHeight="false" outlineLevel="0" collapsed="false">
      <c r="A909" s="6" t="str">
        <f aca="false">"sankmc_"&amp;ROUND(B909,1)&amp;"_"&amp;ROUND(C909,1)&amp;"_"&amp;ROUND(D909,1)&amp;"_"&amp;ROUND(E909,1)&amp;"_"&amp;ROUND(F909,1)&amp;"_"&amp;ROUND(G909,1)</f>
        <v>sankmc_42.3_0_46.9_0_0_10.8</v>
      </c>
      <c r="B909" s="1" t="n">
        <v>42.3157684231577</v>
      </c>
      <c r="C909" s="1" t="n">
        <v>0</v>
      </c>
      <c r="D909" s="1" t="n">
        <v>46.8853114688531</v>
      </c>
      <c r="E909" s="1" t="n">
        <v>0</v>
      </c>
      <c r="F909" s="1" t="n">
        <v>0</v>
      </c>
      <c r="G909" s="1" t="n">
        <v>10.7989201079892</v>
      </c>
      <c r="H909" s="34" t="n">
        <v>1240.15</v>
      </c>
      <c r="I909" s="1" t="s">
        <v>2842</v>
      </c>
      <c r="J909" s="1" t="n">
        <v>1953</v>
      </c>
      <c r="K909" s="1" t="s">
        <v>2194</v>
      </c>
    </row>
    <row r="910" customFormat="false" ht="15" hidden="false" customHeight="false" outlineLevel="0" collapsed="false">
      <c r="A910" s="6" t="str">
        <f aca="false">"sankmc_"&amp;ROUND(B910,1)&amp;"_"&amp;ROUND(C910,1)&amp;"_"&amp;ROUND(D910,1)&amp;"_"&amp;ROUND(E910,1)&amp;"_"&amp;ROUND(F910,1)&amp;"_"&amp;ROUND(G910,1)</f>
        <v>sankmc_42.3_12.5_0_0_0_45.3</v>
      </c>
      <c r="B910" s="1" t="n">
        <v>42.2642264226423</v>
      </c>
      <c r="C910" s="1" t="n">
        <v>12.4512451245125</v>
      </c>
      <c r="D910" s="1" t="n">
        <v>0</v>
      </c>
      <c r="E910" s="1" t="n">
        <v>0</v>
      </c>
      <c r="F910" s="1" t="n">
        <v>0</v>
      </c>
      <c r="G910" s="1" t="n">
        <v>45.2845284528453</v>
      </c>
      <c r="H910" s="34" t="n">
        <v>1623.15</v>
      </c>
      <c r="I910" s="1" t="s">
        <v>2804</v>
      </c>
      <c r="J910" s="1" t="n">
        <v>1969</v>
      </c>
      <c r="K910" s="1" t="s">
        <v>2194</v>
      </c>
    </row>
    <row r="911" customFormat="false" ht="15" hidden="false" customHeight="false" outlineLevel="0" collapsed="false">
      <c r="A911" s="6" t="str">
        <f aca="false">"sankmc_"&amp;ROUND(B911,1)&amp;"_"&amp;ROUND(C911,1)&amp;"_"&amp;ROUND(D911,1)&amp;"_"&amp;ROUND(E911,1)&amp;"_"&amp;ROUND(F911,1)&amp;"_"&amp;ROUND(G911,1)</f>
        <v>sankmc_42.3_2.8_0_0_8.6_46.3</v>
      </c>
      <c r="B911" s="1" t="n">
        <v>42.2642264226423</v>
      </c>
      <c r="C911" s="1" t="n">
        <v>2.83028302830283</v>
      </c>
      <c r="D911" s="1" t="n">
        <v>0</v>
      </c>
      <c r="E911" s="1" t="n">
        <v>0</v>
      </c>
      <c r="F911" s="1" t="n">
        <v>8.59085908590859</v>
      </c>
      <c r="G911" s="1" t="n">
        <v>46.3146314631463</v>
      </c>
      <c r="H911" s="34" t="n">
        <v>1615.15</v>
      </c>
      <c r="I911" s="1" t="s">
        <v>2813</v>
      </c>
      <c r="J911" s="1" t="n">
        <v>1954</v>
      </c>
      <c r="K911" s="1" t="s">
        <v>2194</v>
      </c>
    </row>
    <row r="912" customFormat="false" ht="15" hidden="false" customHeight="false" outlineLevel="0" collapsed="false">
      <c r="A912" s="6" t="str">
        <f aca="false">"sankmc_"&amp;ROUND(B912,1)&amp;"_"&amp;ROUND(C912,1)&amp;"_"&amp;ROUND(D912,1)&amp;"_"&amp;ROUND(E912,1)&amp;"_"&amp;ROUND(F912,1)&amp;"_"&amp;ROUND(G912,1)</f>
        <v>sankmc_42.3_3.2_0_0_3.8_50.7</v>
      </c>
      <c r="B912" s="1" t="n">
        <v>42.27</v>
      </c>
      <c r="C912" s="1" t="n">
        <v>3.22</v>
      </c>
      <c r="D912" s="1" t="n">
        <v>0</v>
      </c>
      <c r="E912" s="1" t="n">
        <v>0</v>
      </c>
      <c r="F912" s="1" t="n">
        <v>3.78</v>
      </c>
      <c r="G912" s="1" t="n">
        <v>50.73</v>
      </c>
      <c r="H912" s="34" t="n">
        <v>1653.15</v>
      </c>
      <c r="I912" s="1" t="s">
        <v>2840</v>
      </c>
      <c r="J912" s="1" t="n">
        <v>2016</v>
      </c>
      <c r="K912" s="1" t="s">
        <v>2194</v>
      </c>
    </row>
    <row r="913" customFormat="false" ht="15" hidden="false" customHeight="false" outlineLevel="0" collapsed="false">
      <c r="A913" s="6" t="str">
        <f aca="false">"sankmc_"&amp;ROUND(B913,1)&amp;"_"&amp;ROUND(C913,1)&amp;"_"&amp;ROUND(D913,1)&amp;"_"&amp;ROUND(E913,1)&amp;"_"&amp;ROUND(F913,1)&amp;"_"&amp;ROUND(G913,1)</f>
        <v>sankmc_42.3_9.6_48.1_0_0_0</v>
      </c>
      <c r="B913" s="1" t="n">
        <v>42.32</v>
      </c>
      <c r="C913" s="1" t="n">
        <v>9.63</v>
      </c>
      <c r="D913" s="1" t="n">
        <v>48.05</v>
      </c>
      <c r="E913" s="1" t="n">
        <v>0</v>
      </c>
      <c r="F913" s="1" t="n">
        <v>0</v>
      </c>
      <c r="G913" s="1" t="n">
        <v>0</v>
      </c>
      <c r="H913" s="34" t="n">
        <v>1238.15</v>
      </c>
      <c r="I913" s="1" t="s">
        <v>2839</v>
      </c>
      <c r="J913" s="1" t="n">
        <v>1956</v>
      </c>
      <c r="K913" s="1" t="s">
        <v>2194</v>
      </c>
    </row>
    <row r="914" customFormat="false" ht="15" hidden="false" customHeight="false" outlineLevel="0" collapsed="false">
      <c r="A914" s="6" t="str">
        <f aca="false">"sankmc_"&amp;ROUND(B914,1)&amp;"_"&amp;ROUND(C914,1)&amp;"_"&amp;ROUND(D914,1)&amp;"_"&amp;ROUND(E914,1)&amp;"_"&amp;ROUND(F914,1)&amp;"_"&amp;ROUND(G914,1)</f>
        <v>sankmc_42.4_0_0_0_3.2_54.4</v>
      </c>
      <c r="B914" s="1" t="n">
        <v>42.43</v>
      </c>
      <c r="C914" s="1" t="n">
        <v>0</v>
      </c>
      <c r="D914" s="1" t="n">
        <v>0</v>
      </c>
      <c r="E914" s="1" t="n">
        <v>0</v>
      </c>
      <c r="F914" s="1" t="n">
        <v>3.16</v>
      </c>
      <c r="G914" s="1" t="n">
        <v>54.41</v>
      </c>
      <c r="H914" s="34" t="n">
        <v>1728.15</v>
      </c>
      <c r="I914" s="1" t="s">
        <v>2813</v>
      </c>
      <c r="J914" s="1" t="n">
        <v>1943</v>
      </c>
      <c r="K914" s="1" t="s">
        <v>2194</v>
      </c>
    </row>
    <row r="915" customFormat="false" ht="15" hidden="false" customHeight="false" outlineLevel="0" collapsed="false">
      <c r="A915" s="6" t="str">
        <f aca="false">"sankmc_"&amp;ROUND(B915,1)&amp;"_"&amp;ROUND(C915,1)&amp;"_"&amp;ROUND(D915,1)&amp;"_"&amp;ROUND(E915,1)&amp;"_"&amp;ROUND(F915,1)&amp;"_"&amp;ROUND(G915,1)</f>
        <v>sankmc_42.4_0_0_0_5.2_52.4</v>
      </c>
      <c r="B915" s="1" t="n">
        <v>42.42</v>
      </c>
      <c r="C915" s="1" t="n">
        <v>0</v>
      </c>
      <c r="D915" s="1" t="n">
        <v>0</v>
      </c>
      <c r="E915" s="1" t="n">
        <v>0</v>
      </c>
      <c r="F915" s="1" t="n">
        <v>5.23</v>
      </c>
      <c r="G915" s="1" t="n">
        <v>52.35</v>
      </c>
      <c r="H915" s="34" t="n">
        <v>1683.15</v>
      </c>
      <c r="I915" s="1" t="s">
        <v>2813</v>
      </c>
      <c r="J915" s="1" t="n">
        <v>1943</v>
      </c>
      <c r="K915" s="1" t="s">
        <v>2194</v>
      </c>
    </row>
    <row r="916" customFormat="false" ht="15" hidden="false" customHeight="false" outlineLevel="0" collapsed="false">
      <c r="A916" s="6" t="str">
        <f aca="false">"sankmc_"&amp;ROUND(B916,1)&amp;"_"&amp;ROUND(C916,1)&amp;"_"&amp;ROUND(D916,1)&amp;"_"&amp;ROUND(E916,1)&amp;"_"&amp;ROUND(F916,1)&amp;"_"&amp;ROUND(G916,1)</f>
        <v>sankmc_42.4_15.2_42.4_0_0_0</v>
      </c>
      <c r="B916" s="1" t="n">
        <v>42.41</v>
      </c>
      <c r="C916" s="1" t="n">
        <v>15.17</v>
      </c>
      <c r="D916" s="1" t="n">
        <v>42.42</v>
      </c>
      <c r="E916" s="1" t="n">
        <v>0</v>
      </c>
      <c r="F916" s="1" t="n">
        <v>0</v>
      </c>
      <c r="G916" s="1" t="n">
        <v>0</v>
      </c>
      <c r="H916" s="34" t="n">
        <v>1508.15</v>
      </c>
      <c r="I916" s="1" t="s">
        <v>2839</v>
      </c>
      <c r="J916" s="1" t="n">
        <v>1956</v>
      </c>
      <c r="K916" s="1" t="s">
        <v>2194</v>
      </c>
    </row>
    <row r="917" customFormat="false" ht="15" hidden="false" customHeight="false" outlineLevel="0" collapsed="false">
      <c r="A917" s="6" t="str">
        <f aca="false">"sankmc_"&amp;ROUND(B917,1)&amp;"_"&amp;ROUND(C917,1)&amp;"_"&amp;ROUND(D917,1)&amp;"_"&amp;ROUND(E917,1)&amp;"_"&amp;ROUND(F917,1)&amp;"_"&amp;ROUND(G917,1)</f>
        <v>sankmc_42.4_15.6_0_0_7.9_34.1</v>
      </c>
      <c r="B917" s="1" t="n">
        <v>42.4</v>
      </c>
      <c r="C917" s="1" t="n">
        <v>15.62</v>
      </c>
      <c r="D917" s="1" t="n">
        <v>0</v>
      </c>
      <c r="E917" s="1" t="n">
        <v>0</v>
      </c>
      <c r="F917" s="1" t="n">
        <v>7.9</v>
      </c>
      <c r="G917" s="1" t="n">
        <v>34.08</v>
      </c>
      <c r="H917" s="34" t="n">
        <v>1593.15</v>
      </c>
      <c r="I917" s="1" t="s">
        <v>2813</v>
      </c>
      <c r="J917" s="1" t="n">
        <v>1954</v>
      </c>
      <c r="K917" s="1" t="s">
        <v>2194</v>
      </c>
    </row>
    <row r="918" customFormat="false" ht="15" hidden="false" customHeight="false" outlineLevel="0" collapsed="false">
      <c r="A918" s="6" t="str">
        <f aca="false">"sankmc_"&amp;ROUND(B918,1)&amp;"_"&amp;ROUND(C918,1)&amp;"_"&amp;ROUND(D918,1)&amp;"_"&amp;ROUND(E918,1)&amp;"_"&amp;ROUND(F918,1)&amp;"_"&amp;ROUND(G918,1)</f>
        <v>sankmc_42.4_17.7_40_0_0_0</v>
      </c>
      <c r="B918" s="1" t="n">
        <v>42.36</v>
      </c>
      <c r="C918" s="1" t="n">
        <v>17.67</v>
      </c>
      <c r="D918" s="1" t="n">
        <v>39.97</v>
      </c>
      <c r="E918" s="1" t="n">
        <v>0</v>
      </c>
      <c r="F918" s="1" t="n">
        <v>0</v>
      </c>
      <c r="G918" s="1" t="n">
        <v>0</v>
      </c>
      <c r="H918" s="34" t="n">
        <v>1618.15</v>
      </c>
      <c r="I918" s="1" t="s">
        <v>2839</v>
      </c>
      <c r="J918" s="1" t="n">
        <v>1956</v>
      </c>
      <c r="K918" s="1" t="s">
        <v>2194</v>
      </c>
    </row>
    <row r="919" customFormat="false" ht="15" hidden="false" customHeight="false" outlineLevel="0" collapsed="false">
      <c r="A919" s="6" t="str">
        <f aca="false">"sankmc_"&amp;ROUND(B919,1)&amp;"_"&amp;ROUND(C919,1)&amp;"_"&amp;ROUND(D919,1)&amp;"_"&amp;ROUND(E919,1)&amp;"_"&amp;ROUND(F919,1)&amp;"_"&amp;ROUND(G919,1)</f>
        <v>sankmc_42.4_18.5_0_0_16.4_22.7</v>
      </c>
      <c r="B919" s="1" t="n">
        <v>42.43</v>
      </c>
      <c r="C919" s="1" t="n">
        <v>18.47</v>
      </c>
      <c r="D919" s="1" t="n">
        <v>0</v>
      </c>
      <c r="E919" s="1" t="n">
        <v>0</v>
      </c>
      <c r="F919" s="1" t="n">
        <v>16.37</v>
      </c>
      <c r="G919" s="1" t="n">
        <v>22.73</v>
      </c>
      <c r="H919" s="34" t="n">
        <v>1855.15</v>
      </c>
      <c r="I919" s="1" t="s">
        <v>2832</v>
      </c>
      <c r="J919" s="1" t="n">
        <v>1957</v>
      </c>
      <c r="K919" s="1" t="s">
        <v>2194</v>
      </c>
    </row>
    <row r="920" customFormat="false" ht="15" hidden="false" customHeight="false" outlineLevel="0" collapsed="false">
      <c r="A920" s="6" t="str">
        <f aca="false">"sankmc_"&amp;ROUND(B920,1)&amp;"_"&amp;ROUND(C920,1)&amp;"_"&amp;ROUND(D920,1)&amp;"_"&amp;ROUND(E920,1)&amp;"_"&amp;ROUND(F920,1)&amp;"_"&amp;ROUND(G920,1)</f>
        <v>sankmc_42.4_30.2_27.4_0_0_0</v>
      </c>
      <c r="B920" s="1" t="n">
        <v>42.42</v>
      </c>
      <c r="C920" s="1" t="n">
        <v>30.17</v>
      </c>
      <c r="D920" s="1" t="n">
        <v>27.41</v>
      </c>
      <c r="E920" s="1" t="n">
        <v>0</v>
      </c>
      <c r="F920" s="1" t="n">
        <v>0</v>
      </c>
      <c r="G920" s="1" t="n">
        <v>0</v>
      </c>
      <c r="H920" s="34" t="n">
        <v>1873.15</v>
      </c>
      <c r="I920" s="1" t="s">
        <v>2839</v>
      </c>
      <c r="J920" s="1" t="n">
        <v>1956</v>
      </c>
      <c r="K920" s="1" t="s">
        <v>2194</v>
      </c>
    </row>
    <row r="921" customFormat="false" ht="15" hidden="false" customHeight="false" outlineLevel="0" collapsed="false">
      <c r="A921" s="6" t="str">
        <f aca="false">"sankmc_"&amp;ROUND(B921,1)&amp;"_"&amp;ROUND(C921,1)&amp;"_"&amp;ROUND(D921,1)&amp;"_"&amp;ROUND(E921,1)&amp;"_"&amp;ROUND(F921,1)&amp;"_"&amp;ROUND(G921,1)</f>
        <v>sankmc_42.4_6.5_17.1_0.5_10.6_22.9</v>
      </c>
      <c r="B921" s="1" t="n">
        <v>42.38</v>
      </c>
      <c r="C921" s="1" t="n">
        <v>6.48</v>
      </c>
      <c r="D921" s="1" t="n">
        <v>17.06</v>
      </c>
      <c r="E921" s="1" t="n">
        <v>0.53</v>
      </c>
      <c r="F921" s="1" t="n">
        <v>10.63</v>
      </c>
      <c r="G921" s="1" t="n">
        <v>22.92</v>
      </c>
      <c r="H921" s="34" t="n">
        <v>1603.74997558594</v>
      </c>
      <c r="I921" s="1" t="s">
        <v>2843</v>
      </c>
      <c r="J921" s="1" t="n">
        <v>1996</v>
      </c>
      <c r="K921" s="1" t="s">
        <v>2194</v>
      </c>
    </row>
    <row r="922" customFormat="false" ht="15" hidden="false" customHeight="false" outlineLevel="0" collapsed="false">
      <c r="A922" s="6" t="str">
        <f aca="false">"sankmc_"&amp;ROUND(B922,1)&amp;"_"&amp;ROUND(C922,1)&amp;"_"&amp;ROUND(D922,1)&amp;"_"&amp;ROUND(E922,1)&amp;"_"&amp;ROUND(F922,1)&amp;"_"&amp;ROUND(G922,1)</f>
        <v>sankmc_42.5_11.7_0_0_23.6_22.3</v>
      </c>
      <c r="B922" s="1" t="n">
        <v>42.52</v>
      </c>
      <c r="C922" s="1" t="n">
        <v>11.65</v>
      </c>
      <c r="D922" s="1" t="n">
        <v>0</v>
      </c>
      <c r="E922" s="1" t="n">
        <v>0</v>
      </c>
      <c r="F922" s="1" t="n">
        <v>23.58</v>
      </c>
      <c r="G922" s="1" t="n">
        <v>22.25</v>
      </c>
      <c r="H922" s="34" t="n">
        <v>1626.15</v>
      </c>
      <c r="I922" s="1" t="s">
        <v>2813</v>
      </c>
      <c r="J922" s="1" t="n">
        <v>1954</v>
      </c>
      <c r="K922" s="1" t="s">
        <v>2194</v>
      </c>
    </row>
    <row r="923" customFormat="false" ht="15" hidden="false" customHeight="false" outlineLevel="0" collapsed="false">
      <c r="A923" s="6" t="str">
        <f aca="false">"sankmc_"&amp;ROUND(B923,1)&amp;"_"&amp;ROUND(C923,1)&amp;"_"&amp;ROUND(D923,1)&amp;"_"&amp;ROUND(E923,1)&amp;"_"&amp;ROUND(F923,1)&amp;"_"&amp;ROUND(G923,1)</f>
        <v>sankmc_42.5_2.5_0_0_14.1_41</v>
      </c>
      <c r="B923" s="1" t="n">
        <v>42.47</v>
      </c>
      <c r="C923" s="1" t="n">
        <v>2.5</v>
      </c>
      <c r="D923" s="1" t="n">
        <v>0</v>
      </c>
      <c r="E923" s="1" t="n">
        <v>0</v>
      </c>
      <c r="F923" s="1" t="n">
        <v>14.07</v>
      </c>
      <c r="G923" s="1" t="n">
        <v>40.96</v>
      </c>
      <c r="H923" s="34" t="n">
        <v>1669.15</v>
      </c>
      <c r="I923" s="1" t="s">
        <v>2830</v>
      </c>
      <c r="J923" s="1" t="n">
        <v>1954</v>
      </c>
      <c r="K923" s="1" t="s">
        <v>2194</v>
      </c>
    </row>
    <row r="924" customFormat="false" ht="15" hidden="false" customHeight="false" outlineLevel="0" collapsed="false">
      <c r="A924" s="6" t="str">
        <f aca="false">"sankmc_"&amp;ROUND(B924,1)&amp;"_"&amp;ROUND(C924,1)&amp;"_"&amp;ROUND(D924,1)&amp;"_"&amp;ROUND(E924,1)&amp;"_"&amp;ROUND(F924,1)&amp;"_"&amp;ROUND(G924,1)</f>
        <v>sankmc_42.6_0_37.9_0_0_19.6</v>
      </c>
      <c r="B924" s="1" t="n">
        <v>42.55</v>
      </c>
      <c r="C924" s="1" t="n">
        <v>0</v>
      </c>
      <c r="D924" s="1" t="n">
        <v>37.86</v>
      </c>
      <c r="E924" s="1" t="n">
        <v>0</v>
      </c>
      <c r="F924" s="1" t="n">
        <v>0</v>
      </c>
      <c r="G924" s="1" t="n">
        <v>19.59</v>
      </c>
      <c r="H924" s="34" t="n">
        <v>1440.15</v>
      </c>
      <c r="I924" s="1" t="s">
        <v>2842</v>
      </c>
      <c r="J924" s="1" t="n">
        <v>1953</v>
      </c>
      <c r="K924" s="1" t="s">
        <v>2194</v>
      </c>
    </row>
    <row r="925" customFormat="false" ht="15" hidden="false" customHeight="false" outlineLevel="0" collapsed="false">
      <c r="A925" s="6" t="str">
        <f aca="false">"sankmc_"&amp;ROUND(B925,1)&amp;"_"&amp;ROUND(C925,1)&amp;"_"&amp;ROUND(D925,1)&amp;"_"&amp;ROUND(E925,1)&amp;"_"&amp;ROUND(F925,1)&amp;"_"&amp;ROUND(G925,1)</f>
        <v>sankmc_42.6_15.7_5.2_0_7.9_28.6</v>
      </c>
      <c r="B925" s="1" t="n">
        <v>42.64</v>
      </c>
      <c r="C925" s="1" t="n">
        <v>15.7</v>
      </c>
      <c r="D925" s="1" t="n">
        <v>5.16999999999999</v>
      </c>
      <c r="E925" s="1" t="n">
        <v>0</v>
      </c>
      <c r="F925" s="1" t="n">
        <v>7.94</v>
      </c>
      <c r="G925" s="1" t="n">
        <v>28.55</v>
      </c>
      <c r="H925" s="34" t="n">
        <v>1535.15</v>
      </c>
      <c r="I925" s="1" t="s">
        <v>2686</v>
      </c>
      <c r="J925" s="1" t="n">
        <v>2014</v>
      </c>
      <c r="K925" s="1" t="s">
        <v>2194</v>
      </c>
    </row>
    <row r="926" customFormat="false" ht="15" hidden="false" customHeight="false" outlineLevel="0" collapsed="false">
      <c r="A926" s="6" t="str">
        <f aca="false">"sankmc_"&amp;ROUND(B926,1)&amp;"_"&amp;ROUND(C926,1)&amp;"_"&amp;ROUND(D926,1)&amp;"_"&amp;ROUND(E926,1)&amp;"_"&amp;ROUND(F926,1)&amp;"_"&amp;ROUND(G926,1)</f>
        <v>sankmc_42.6_19.3_0_0_6.5_31.6</v>
      </c>
      <c r="B926" s="1" t="n">
        <v>42.59</v>
      </c>
      <c r="C926" s="1" t="n">
        <v>19.31</v>
      </c>
      <c r="D926" s="1" t="n">
        <v>0</v>
      </c>
      <c r="E926" s="1" t="n">
        <v>0</v>
      </c>
      <c r="F926" s="1" t="n">
        <v>6.50999999999999</v>
      </c>
      <c r="G926" s="1" t="n">
        <v>31.59</v>
      </c>
      <c r="H926" s="34" t="n">
        <v>1689.15</v>
      </c>
      <c r="I926" s="1" t="s">
        <v>2813</v>
      </c>
      <c r="J926" s="1" t="n">
        <v>1954</v>
      </c>
      <c r="K926" s="1" t="s">
        <v>2194</v>
      </c>
    </row>
    <row r="927" customFormat="false" ht="15" hidden="false" customHeight="false" outlineLevel="0" collapsed="false">
      <c r="A927" s="6" t="str">
        <f aca="false">"sankmc_"&amp;ROUND(B927,1)&amp;"_"&amp;ROUND(C927,1)&amp;"_"&amp;ROUND(D927,1)&amp;"_"&amp;ROUND(E927,1)&amp;"_"&amp;ROUND(F927,1)&amp;"_"&amp;ROUND(G927,1)</f>
        <v>sankmc_42.6_2.8_0_0_14.1_40.5</v>
      </c>
      <c r="B927" s="1" t="n">
        <v>42.57</v>
      </c>
      <c r="C927" s="1" t="n">
        <v>2.79</v>
      </c>
      <c r="D927" s="1" t="n">
        <v>0</v>
      </c>
      <c r="E927" s="1" t="n">
        <v>0</v>
      </c>
      <c r="F927" s="1" t="n">
        <v>14.1</v>
      </c>
      <c r="G927" s="1" t="n">
        <v>40.54</v>
      </c>
      <c r="H927" s="34" t="n">
        <v>1670.15</v>
      </c>
      <c r="I927" s="1" t="s">
        <v>2841</v>
      </c>
      <c r="J927" s="1" t="n">
        <v>1965</v>
      </c>
      <c r="K927" s="1" t="s">
        <v>2194</v>
      </c>
    </row>
    <row r="928" customFormat="false" ht="15" hidden="false" customHeight="false" outlineLevel="0" collapsed="false">
      <c r="A928" s="6" t="str">
        <f aca="false">"sankmc_"&amp;ROUND(B928,1)&amp;"_"&amp;ROUND(C928,1)&amp;"_"&amp;ROUND(D928,1)&amp;"_"&amp;ROUND(E928,1)&amp;"_"&amp;ROUND(F928,1)&amp;"_"&amp;ROUND(G928,1)</f>
        <v>sankmc_42.7_12_0_0_13.7_31.6</v>
      </c>
      <c r="B928" s="1" t="n">
        <v>42.74</v>
      </c>
      <c r="C928" s="1" t="n">
        <v>11.99</v>
      </c>
      <c r="D928" s="1" t="n">
        <v>0</v>
      </c>
      <c r="E928" s="1" t="n">
        <v>0</v>
      </c>
      <c r="F928" s="1" t="n">
        <v>13.65</v>
      </c>
      <c r="G928" s="1" t="n">
        <v>31.62</v>
      </c>
      <c r="H928" s="34" t="n">
        <v>1543.15</v>
      </c>
      <c r="I928" s="1" t="s">
        <v>2813</v>
      </c>
      <c r="J928" s="1" t="n">
        <v>1954</v>
      </c>
      <c r="K928" s="1" t="s">
        <v>2194</v>
      </c>
    </row>
    <row r="929" customFormat="false" ht="15" hidden="false" customHeight="false" outlineLevel="0" collapsed="false">
      <c r="A929" s="6" t="str">
        <f aca="false">"sankmc_"&amp;ROUND(B929,1)&amp;"_"&amp;ROUND(C929,1)&amp;"_"&amp;ROUND(D929,1)&amp;"_"&amp;ROUND(E929,1)&amp;"_"&amp;ROUND(F929,1)&amp;"_"&amp;ROUND(G929,1)</f>
        <v>sankmc_42.7_9.3_48.1_0_0_0</v>
      </c>
      <c r="B929" s="1" t="n">
        <v>42.66</v>
      </c>
      <c r="C929" s="1" t="n">
        <v>9.29</v>
      </c>
      <c r="D929" s="1" t="n">
        <v>48.05</v>
      </c>
      <c r="E929" s="1" t="n">
        <v>0</v>
      </c>
      <c r="F929" s="1" t="n">
        <v>0</v>
      </c>
      <c r="G929" s="1" t="n">
        <v>0</v>
      </c>
      <c r="H929" s="34" t="n">
        <v>1238.15</v>
      </c>
      <c r="I929" s="1" t="s">
        <v>2839</v>
      </c>
      <c r="J929" s="1" t="n">
        <v>1956</v>
      </c>
      <c r="K929" s="1" t="s">
        <v>2194</v>
      </c>
    </row>
    <row r="930" customFormat="false" ht="15" hidden="false" customHeight="false" outlineLevel="0" collapsed="false">
      <c r="A930" s="6" t="str">
        <f aca="false">"sankmc_"&amp;ROUND(B930,1)&amp;"_"&amp;ROUND(C930,1)&amp;"_"&amp;ROUND(D930,1)&amp;"_"&amp;ROUND(E930,1)&amp;"_"&amp;ROUND(F930,1)&amp;"_"&amp;ROUND(G930,1)</f>
        <v>sankmc_42.8_0_0_0_1.1_56.2</v>
      </c>
      <c r="B930" s="1" t="n">
        <v>42.77</v>
      </c>
      <c r="C930" s="1" t="n">
        <v>0</v>
      </c>
      <c r="D930" s="1" t="n">
        <v>0</v>
      </c>
      <c r="E930" s="1" t="n">
        <v>0</v>
      </c>
      <c r="F930" s="1" t="n">
        <v>1.06</v>
      </c>
      <c r="G930" s="1" t="n">
        <v>56.17</v>
      </c>
      <c r="H930" s="34" t="n">
        <v>1749.15</v>
      </c>
      <c r="I930" s="1" t="s">
        <v>2813</v>
      </c>
      <c r="J930" s="1" t="n">
        <v>1943</v>
      </c>
      <c r="K930" s="1" t="s">
        <v>2194</v>
      </c>
    </row>
    <row r="931" customFormat="false" ht="15" hidden="false" customHeight="false" outlineLevel="0" collapsed="false">
      <c r="A931" s="6" t="str">
        <f aca="false">"sankmc_"&amp;ROUND(B931,1)&amp;"_"&amp;ROUND(C931,1)&amp;"_"&amp;ROUND(D931,1)&amp;"_"&amp;ROUND(E931,1)&amp;"_"&amp;ROUND(F931,1)&amp;"_"&amp;ROUND(G931,1)</f>
        <v>sankmc_42.8_12.3_0_0_4.7_40.3</v>
      </c>
      <c r="B931" s="1" t="n">
        <v>42.78</v>
      </c>
      <c r="C931" s="1" t="n">
        <v>12.3</v>
      </c>
      <c r="D931" s="1" t="n">
        <v>0</v>
      </c>
      <c r="E931" s="1" t="n">
        <v>0</v>
      </c>
      <c r="F931" s="1" t="n">
        <v>4.67</v>
      </c>
      <c r="G931" s="1" t="n">
        <v>40.25</v>
      </c>
      <c r="H931" s="34" t="n">
        <v>1573.15</v>
      </c>
      <c r="I931" s="1" t="s">
        <v>2813</v>
      </c>
      <c r="J931" s="1" t="n">
        <v>1954</v>
      </c>
      <c r="K931" s="1" t="s">
        <v>2194</v>
      </c>
    </row>
    <row r="932" customFormat="false" ht="15" hidden="false" customHeight="false" outlineLevel="0" collapsed="false">
      <c r="A932" s="6" t="str">
        <f aca="false">"sankmc_"&amp;ROUND(B932,1)&amp;"_"&amp;ROUND(C932,1)&amp;"_"&amp;ROUND(D932,1)&amp;"_"&amp;ROUND(E932,1)&amp;"_"&amp;ROUND(F932,1)&amp;"_"&amp;ROUND(G932,1)</f>
        <v>sankmc_42.8_14.4_42.8_0_0_0</v>
      </c>
      <c r="B932" s="1" t="n">
        <v>42.7842784278428</v>
      </c>
      <c r="C932" s="1" t="n">
        <v>14.4414441444144</v>
      </c>
      <c r="D932" s="1" t="n">
        <v>42.7742774277428</v>
      </c>
      <c r="E932" s="1" t="n">
        <v>0</v>
      </c>
      <c r="F932" s="1" t="n">
        <v>0</v>
      </c>
      <c r="G932" s="1" t="n">
        <v>0</v>
      </c>
      <c r="H932" s="34" t="n">
        <v>1448.15</v>
      </c>
      <c r="I932" s="1" t="s">
        <v>2839</v>
      </c>
      <c r="J932" s="1" t="n">
        <v>1956</v>
      </c>
      <c r="K932" s="1" t="s">
        <v>2194</v>
      </c>
    </row>
    <row r="933" customFormat="false" ht="15" hidden="false" customHeight="false" outlineLevel="0" collapsed="false">
      <c r="A933" s="6" t="str">
        <f aca="false">"sankmc_"&amp;ROUND(B933,1)&amp;"_"&amp;ROUND(C933,1)&amp;"_"&amp;ROUND(D933,1)&amp;"_"&amp;ROUND(E933,1)&amp;"_"&amp;ROUND(F933,1)&amp;"_"&amp;ROUND(G933,1)</f>
        <v>sankmc_42.8_17_0_0_5.5_34.8</v>
      </c>
      <c r="B933" s="1" t="n">
        <v>42.81</v>
      </c>
      <c r="C933" s="1" t="n">
        <v>16.95</v>
      </c>
      <c r="D933" s="1" t="n">
        <v>0</v>
      </c>
      <c r="E933" s="1" t="n">
        <v>0</v>
      </c>
      <c r="F933" s="1" t="n">
        <v>5.47</v>
      </c>
      <c r="G933" s="1" t="n">
        <v>34.77</v>
      </c>
      <c r="H933" s="34" t="n">
        <v>1739.15</v>
      </c>
      <c r="I933" s="1" t="s">
        <v>2832</v>
      </c>
      <c r="J933" s="1" t="n">
        <v>1957</v>
      </c>
      <c r="K933" s="1" t="s">
        <v>2194</v>
      </c>
    </row>
    <row r="934" customFormat="false" ht="15" hidden="false" customHeight="false" outlineLevel="0" collapsed="false">
      <c r="A934" s="6" t="str">
        <f aca="false">"sankmc_"&amp;ROUND(B934,1)&amp;"_"&amp;ROUND(C934,1)&amp;"_"&amp;ROUND(D934,1)&amp;"_"&amp;ROUND(E934,1)&amp;"_"&amp;ROUND(F934,1)&amp;"_"&amp;ROUND(G934,1)</f>
        <v>sankmc_42.8_17.2_0_0_7_33</v>
      </c>
      <c r="B934" s="1" t="n">
        <v>42.7642764276428</v>
      </c>
      <c r="C934" s="1" t="n">
        <v>17.2317231723172</v>
      </c>
      <c r="D934" s="1" t="n">
        <v>0</v>
      </c>
      <c r="E934" s="1" t="n">
        <v>0</v>
      </c>
      <c r="F934" s="1" t="n">
        <v>7.03070307030703</v>
      </c>
      <c r="G934" s="1" t="n">
        <v>32.973297329733</v>
      </c>
      <c r="H934" s="34" t="n">
        <v>1748.15</v>
      </c>
      <c r="I934" s="1" t="s">
        <v>2832</v>
      </c>
      <c r="J934" s="1" t="n">
        <v>1957</v>
      </c>
      <c r="K934" s="1" t="s">
        <v>2194</v>
      </c>
    </row>
    <row r="935" customFormat="false" ht="15" hidden="false" customHeight="false" outlineLevel="0" collapsed="false">
      <c r="A935" s="6" t="str">
        <f aca="false">"sankmc_"&amp;ROUND(B935,1)&amp;"_"&amp;ROUND(C935,1)&amp;"_"&amp;ROUND(D935,1)&amp;"_"&amp;ROUND(E935,1)&amp;"_"&amp;ROUND(F935,1)&amp;"_"&amp;ROUND(G935,1)</f>
        <v>sankmc_42.8_18.3_0_0_13.3_25.6</v>
      </c>
      <c r="B935" s="1" t="n">
        <v>42.83</v>
      </c>
      <c r="C935" s="1" t="n">
        <v>18.34</v>
      </c>
      <c r="D935" s="1" t="n">
        <v>0</v>
      </c>
      <c r="E935" s="1" t="n">
        <v>0</v>
      </c>
      <c r="F935" s="1" t="n">
        <v>13.27</v>
      </c>
      <c r="G935" s="1" t="n">
        <v>25.56</v>
      </c>
      <c r="H935" s="34" t="n">
        <v>1827.15</v>
      </c>
      <c r="I935" s="1" t="s">
        <v>2832</v>
      </c>
      <c r="J935" s="1" t="n">
        <v>1957</v>
      </c>
      <c r="K935" s="1" t="s">
        <v>2194</v>
      </c>
    </row>
    <row r="936" customFormat="false" ht="15" hidden="false" customHeight="false" outlineLevel="0" collapsed="false">
      <c r="A936" s="6" t="str">
        <f aca="false">"sankmc_"&amp;ROUND(B936,1)&amp;"_"&amp;ROUND(C936,1)&amp;"_"&amp;ROUND(D936,1)&amp;"_"&amp;ROUND(E936,1)&amp;"_"&amp;ROUND(F936,1)&amp;"_"&amp;ROUND(G936,1)</f>
        <v>sankmc_42.8_8.4_0_0_28.4_20.4</v>
      </c>
      <c r="B936" s="1" t="n">
        <v>42.8242824282428</v>
      </c>
      <c r="C936" s="1" t="n">
        <v>8.41084108410841</v>
      </c>
      <c r="D936" s="1" t="n">
        <v>0</v>
      </c>
      <c r="E936" s="1" t="n">
        <v>0</v>
      </c>
      <c r="F936" s="1" t="n">
        <v>28.3728372837284</v>
      </c>
      <c r="G936" s="1" t="n">
        <v>20.3920392039204</v>
      </c>
      <c r="H936" s="34" t="n">
        <v>1679.15</v>
      </c>
      <c r="I936" s="1" t="s">
        <v>2813</v>
      </c>
      <c r="J936" s="1" t="n">
        <v>1954</v>
      </c>
      <c r="K936" s="1" t="s">
        <v>2194</v>
      </c>
    </row>
    <row r="937" customFormat="false" ht="15" hidden="false" customHeight="false" outlineLevel="0" collapsed="false">
      <c r="A937" s="6" t="str">
        <f aca="false">"sankmc_"&amp;ROUND(B937,1)&amp;"_"&amp;ROUND(C937,1)&amp;"_"&amp;ROUND(D937,1)&amp;"_"&amp;ROUND(E937,1)&amp;"_"&amp;ROUND(F937,1)&amp;"_"&amp;ROUND(G937,1)</f>
        <v>sankmc_42.9_0_0_0_4.2_52.9</v>
      </c>
      <c r="B937" s="1" t="n">
        <v>42.92</v>
      </c>
      <c r="C937" s="1" t="n">
        <v>0</v>
      </c>
      <c r="D937" s="1" t="n">
        <v>0</v>
      </c>
      <c r="E937" s="1" t="n">
        <v>0</v>
      </c>
      <c r="F937" s="1" t="n">
        <v>4.2</v>
      </c>
      <c r="G937" s="1" t="n">
        <v>52.88</v>
      </c>
      <c r="H937" s="34" t="n">
        <v>1703.15</v>
      </c>
      <c r="I937" s="1" t="s">
        <v>2813</v>
      </c>
      <c r="J937" s="1" t="n">
        <v>1943</v>
      </c>
      <c r="K937" s="1" t="s">
        <v>2194</v>
      </c>
    </row>
    <row r="938" customFormat="false" ht="15" hidden="false" customHeight="false" outlineLevel="0" collapsed="false">
      <c r="A938" s="6" t="str">
        <f aca="false">"sankmc_"&amp;ROUND(B938,1)&amp;"_"&amp;ROUND(C938,1)&amp;"_"&amp;ROUND(D938,1)&amp;"_"&amp;ROUND(E938,1)&amp;"_"&amp;ROUND(F938,1)&amp;"_"&amp;ROUND(G938,1)</f>
        <v>sankmc_42.9_0_0_0_9.3_47.8</v>
      </c>
      <c r="B938" s="1" t="n">
        <v>42.89</v>
      </c>
      <c r="C938" s="1" t="n">
        <v>0</v>
      </c>
      <c r="D938" s="1" t="n">
        <v>0</v>
      </c>
      <c r="E938" s="1" t="n">
        <v>0</v>
      </c>
      <c r="F938" s="1" t="n">
        <v>9.31</v>
      </c>
      <c r="G938" s="1" t="n">
        <v>47.8</v>
      </c>
      <c r="H938" s="34" t="n">
        <v>1668.15</v>
      </c>
      <c r="I938" s="1" t="s">
        <v>2813</v>
      </c>
      <c r="J938" s="1" t="n">
        <v>1943</v>
      </c>
      <c r="K938" s="1" t="s">
        <v>2194</v>
      </c>
    </row>
    <row r="939" customFormat="false" ht="15" hidden="false" customHeight="false" outlineLevel="0" collapsed="false">
      <c r="A939" s="6" t="str">
        <f aca="false">"sankmc_"&amp;ROUND(B939,1)&amp;"_"&amp;ROUND(C939,1)&amp;"_"&amp;ROUND(D939,1)&amp;"_"&amp;ROUND(E939,1)&amp;"_"&amp;ROUND(F939,1)&amp;"_"&amp;ROUND(G939,1)</f>
        <v>sankmc_42.9_0_0_16.8_0_40.3</v>
      </c>
      <c r="B939" s="1" t="n">
        <v>42.9442944294429</v>
      </c>
      <c r="C939" s="1" t="n">
        <v>0</v>
      </c>
      <c r="D939" s="1" t="n">
        <v>0</v>
      </c>
      <c r="E939" s="1" t="n">
        <v>16.8016801680168</v>
      </c>
      <c r="F939" s="1" t="n">
        <v>0</v>
      </c>
      <c r="G939" s="1" t="n">
        <v>40.2540254025403</v>
      </c>
      <c r="H939" s="34" t="n">
        <v>1748.15</v>
      </c>
      <c r="I939" s="1" t="s">
        <v>2770</v>
      </c>
      <c r="J939" s="1" t="n">
        <v>1930</v>
      </c>
      <c r="K939" s="1" t="s">
        <v>2194</v>
      </c>
    </row>
    <row r="940" customFormat="false" ht="15" hidden="false" customHeight="false" outlineLevel="0" collapsed="false">
      <c r="A940" s="6" t="str">
        <f aca="false">"sankmc_"&amp;ROUND(B940,1)&amp;"_"&amp;ROUND(C940,1)&amp;"_"&amp;ROUND(D940,1)&amp;"_"&amp;ROUND(E940,1)&amp;"_"&amp;ROUND(F940,1)&amp;"_"&amp;ROUND(G940,1)</f>
        <v>sankmc_42.9_0_57.1_0_0_0</v>
      </c>
      <c r="B940" s="1" t="n">
        <v>42.86</v>
      </c>
      <c r="C940" s="1" t="n">
        <v>0</v>
      </c>
      <c r="D940" s="1" t="n">
        <v>57.14</v>
      </c>
      <c r="E940" s="1" t="n">
        <v>0</v>
      </c>
      <c r="F940" s="1" t="n">
        <v>0</v>
      </c>
      <c r="G940" s="1" t="n">
        <v>0</v>
      </c>
      <c r="H940" s="34" t="n">
        <v>1338.15</v>
      </c>
      <c r="I940" s="1" t="s">
        <v>2819</v>
      </c>
      <c r="J940" s="1" t="n">
        <v>1930</v>
      </c>
      <c r="K940" s="1" t="s">
        <v>2194</v>
      </c>
    </row>
    <row r="941" customFormat="false" ht="15" hidden="false" customHeight="false" outlineLevel="0" collapsed="false">
      <c r="A941" s="6" t="str">
        <f aca="false">"sankmc_"&amp;ROUND(B941,1)&amp;"_"&amp;ROUND(C941,1)&amp;"_"&amp;ROUND(D941,1)&amp;"_"&amp;ROUND(E941,1)&amp;"_"&amp;ROUND(F941,1)&amp;"_"&amp;ROUND(G941,1)</f>
        <v>sankmc_42.9_10.7_0_0_15_31.5</v>
      </c>
      <c r="B941" s="1" t="n">
        <v>42.92</v>
      </c>
      <c r="C941" s="1" t="n">
        <v>10.65</v>
      </c>
      <c r="D941" s="1" t="n">
        <v>0</v>
      </c>
      <c r="E941" s="1" t="n">
        <v>0</v>
      </c>
      <c r="F941" s="1" t="n">
        <v>14.97</v>
      </c>
      <c r="G941" s="1" t="n">
        <v>31.46</v>
      </c>
      <c r="H941" s="34" t="n">
        <v>1513.15</v>
      </c>
      <c r="I941" s="1" t="s">
        <v>2830</v>
      </c>
      <c r="J941" s="1" t="n">
        <v>1954</v>
      </c>
      <c r="K941" s="1" t="s">
        <v>2194</v>
      </c>
    </row>
    <row r="942" customFormat="false" ht="15" hidden="false" customHeight="false" outlineLevel="0" collapsed="false">
      <c r="A942" s="6" t="str">
        <f aca="false">"sankmc_"&amp;ROUND(B942,1)&amp;"_"&amp;ROUND(C942,1)&amp;"_"&amp;ROUND(D942,1)&amp;"_"&amp;ROUND(E942,1)&amp;"_"&amp;ROUND(F942,1)&amp;"_"&amp;ROUND(G942,1)</f>
        <v>sankmc_42.9_11.3_45.8_0_0_0</v>
      </c>
      <c r="B942" s="1" t="n">
        <v>42.8642864286429</v>
      </c>
      <c r="C942" s="1" t="n">
        <v>11.3411341134113</v>
      </c>
      <c r="D942" s="1" t="n">
        <v>45.7945794579458</v>
      </c>
      <c r="E942" s="1" t="n">
        <v>0</v>
      </c>
      <c r="F942" s="1" t="n">
        <v>0</v>
      </c>
      <c r="G942" s="1" t="n">
        <v>0</v>
      </c>
      <c r="H942" s="34" t="n">
        <v>1253.15</v>
      </c>
      <c r="I942" s="1" t="s">
        <v>2839</v>
      </c>
      <c r="J942" s="1" t="n">
        <v>1956</v>
      </c>
      <c r="K942" s="1" t="s">
        <v>2194</v>
      </c>
    </row>
    <row r="943" customFormat="false" ht="15" hidden="false" customHeight="false" outlineLevel="0" collapsed="false">
      <c r="A943" s="6" t="str">
        <f aca="false">"sankmc_"&amp;ROUND(B943,1)&amp;"_"&amp;ROUND(C943,1)&amp;"_"&amp;ROUND(D943,1)&amp;"_"&amp;ROUND(E943,1)&amp;"_"&amp;ROUND(F943,1)&amp;"_"&amp;ROUND(G943,1)</f>
        <v>sankmc_42.9_14.3_42.8_0_0_0</v>
      </c>
      <c r="B943" s="1" t="n">
        <v>42.86</v>
      </c>
      <c r="C943" s="1" t="n">
        <v>14.3</v>
      </c>
      <c r="D943" s="1" t="n">
        <v>42.84</v>
      </c>
      <c r="E943" s="1" t="n">
        <v>0</v>
      </c>
      <c r="F943" s="1" t="n">
        <v>0</v>
      </c>
      <c r="G943" s="1" t="n">
        <v>0</v>
      </c>
      <c r="H943" s="34" t="n">
        <v>1448.15</v>
      </c>
      <c r="I943" s="1" t="s">
        <v>2839</v>
      </c>
      <c r="J943" s="1" t="n">
        <v>1956</v>
      </c>
      <c r="K943" s="1" t="s">
        <v>2194</v>
      </c>
    </row>
    <row r="944" customFormat="false" ht="15" hidden="false" customHeight="false" outlineLevel="0" collapsed="false">
      <c r="A944" s="6" t="str">
        <f aca="false">"sankmc_"&amp;ROUND(B944,1)&amp;"_"&amp;ROUND(C944,1)&amp;"_"&amp;ROUND(D944,1)&amp;"_"&amp;ROUND(E944,1)&amp;"_"&amp;ROUND(F944,1)&amp;"_"&amp;ROUND(G944,1)</f>
        <v>sankmc_42.9_15.4_0_0_12.5_29.2</v>
      </c>
      <c r="B944" s="1" t="n">
        <v>42.92</v>
      </c>
      <c r="C944" s="1" t="n">
        <v>15.42</v>
      </c>
      <c r="D944" s="1" t="n">
        <v>0</v>
      </c>
      <c r="E944" s="1" t="n">
        <v>0</v>
      </c>
      <c r="F944" s="1" t="n">
        <v>12.49</v>
      </c>
      <c r="G944" s="1" t="n">
        <v>29.17</v>
      </c>
      <c r="H944" s="34" t="n">
        <v>1588.15</v>
      </c>
      <c r="I944" s="1" t="s">
        <v>2813</v>
      </c>
      <c r="J944" s="1" t="n">
        <v>1954</v>
      </c>
      <c r="K944" s="1" t="s">
        <v>2194</v>
      </c>
    </row>
    <row r="945" customFormat="false" ht="15" hidden="false" customHeight="false" outlineLevel="0" collapsed="false">
      <c r="A945" s="6" t="str">
        <f aca="false">"sankmc_"&amp;ROUND(B945,1)&amp;"_"&amp;ROUND(C945,1)&amp;"_"&amp;ROUND(D945,1)&amp;"_"&amp;ROUND(E945,1)&amp;"_"&amp;ROUND(F945,1)&amp;"_"&amp;ROUND(G945,1)</f>
        <v>sankmc_43_0_0_57_0_0</v>
      </c>
      <c r="B945" s="1" t="n">
        <v>43</v>
      </c>
      <c r="C945" s="1" t="n">
        <v>0</v>
      </c>
      <c r="D945" s="1" t="n">
        <v>0</v>
      </c>
      <c r="E945" s="1" t="n">
        <v>57</v>
      </c>
      <c r="F945" s="1" t="n">
        <v>0</v>
      </c>
      <c r="G945" s="1" t="n">
        <v>0</v>
      </c>
      <c r="H945" s="34" t="n">
        <v>1216.15</v>
      </c>
      <c r="I945" s="1" t="s">
        <v>2836</v>
      </c>
      <c r="J945" s="1" t="n">
        <v>2005</v>
      </c>
      <c r="K945" s="1" t="s">
        <v>2194</v>
      </c>
    </row>
    <row r="946" customFormat="false" ht="15" hidden="false" customHeight="false" outlineLevel="0" collapsed="false">
      <c r="A946" s="6" t="str">
        <f aca="false">"sankmc_"&amp;ROUND(B946,1)&amp;"_"&amp;ROUND(C946,1)&amp;"_"&amp;ROUND(D946,1)&amp;"_"&amp;ROUND(E946,1)&amp;"_"&amp;ROUND(F946,1)&amp;"_"&amp;ROUND(G946,1)</f>
        <v>sankmc_43_0_57_0_0_0</v>
      </c>
      <c r="B946" s="1" t="n">
        <v>43</v>
      </c>
      <c r="C946" s="1" t="n">
        <v>0</v>
      </c>
      <c r="D946" s="1" t="n">
        <v>57</v>
      </c>
      <c r="E946" s="1" t="n">
        <v>0</v>
      </c>
      <c r="F946" s="1" t="n">
        <v>0</v>
      </c>
      <c r="G946" s="1" t="n">
        <v>0</v>
      </c>
      <c r="H946" s="34" t="n">
        <v>1361.15</v>
      </c>
      <c r="I946" s="1" t="s">
        <v>2836</v>
      </c>
      <c r="J946" s="1" t="n">
        <v>2003</v>
      </c>
      <c r="K946" s="1" t="s">
        <v>2194</v>
      </c>
    </row>
    <row r="947" customFormat="false" ht="15" hidden="false" customHeight="false" outlineLevel="0" collapsed="false">
      <c r="A947" s="6" t="str">
        <f aca="false">"sankmc_"&amp;ROUND(B947,1)&amp;"_"&amp;ROUND(C947,1)&amp;"_"&amp;ROUND(D947,1)&amp;"_"&amp;ROUND(E947,1)&amp;"_"&amp;ROUND(F947,1)&amp;"_"&amp;ROUND(G947,1)</f>
        <v>sankmc_43_11.3_0_0_35.6_10.2</v>
      </c>
      <c r="B947" s="1" t="n">
        <v>42.95</v>
      </c>
      <c r="C947" s="1" t="n">
        <v>11.25</v>
      </c>
      <c r="D947" s="1" t="n">
        <v>0</v>
      </c>
      <c r="E947" s="1" t="n">
        <v>0</v>
      </c>
      <c r="F947" s="1" t="n">
        <v>35.57</v>
      </c>
      <c r="G947" s="1" t="n">
        <v>10.23</v>
      </c>
      <c r="H947" s="34" t="n">
        <v>1716.15</v>
      </c>
      <c r="I947" s="1" t="s">
        <v>2813</v>
      </c>
      <c r="J947" s="1" t="n">
        <v>1954</v>
      </c>
      <c r="K947" s="1" t="s">
        <v>2194</v>
      </c>
    </row>
    <row r="948" customFormat="false" ht="15" hidden="false" customHeight="false" outlineLevel="0" collapsed="false">
      <c r="A948" s="6" t="str">
        <f aca="false">"sankmc_"&amp;ROUND(B948,1)&amp;"_"&amp;ROUND(C948,1)&amp;"_"&amp;ROUND(D948,1)&amp;"_"&amp;ROUND(E948,1)&amp;"_"&amp;ROUND(F948,1)&amp;"_"&amp;ROUND(G948,1)</f>
        <v>sankmc_43.1_0_0_0_2.1_54.8</v>
      </c>
      <c r="B948" s="1" t="n">
        <v>43.1</v>
      </c>
      <c r="C948" s="1" t="n">
        <v>0</v>
      </c>
      <c r="D948" s="1" t="n">
        <v>0</v>
      </c>
      <c r="E948" s="1" t="n">
        <v>0</v>
      </c>
      <c r="F948" s="1" t="n">
        <v>2.10999999999999</v>
      </c>
      <c r="G948" s="1" t="n">
        <v>54.79</v>
      </c>
      <c r="H948" s="34" t="n">
        <v>1723.15</v>
      </c>
      <c r="I948" s="1" t="s">
        <v>2813</v>
      </c>
      <c r="J948" s="1" t="n">
        <v>1943</v>
      </c>
      <c r="K948" s="1" t="s">
        <v>2194</v>
      </c>
    </row>
    <row r="949" customFormat="false" ht="15" hidden="false" customHeight="false" outlineLevel="0" collapsed="false">
      <c r="A949" s="6" t="str">
        <f aca="false">"sankmc_"&amp;ROUND(B949,1)&amp;"_"&amp;ROUND(C949,1)&amp;"_"&amp;ROUND(D949,1)&amp;"_"&amp;ROUND(E949,1)&amp;"_"&amp;ROUND(F949,1)&amp;"_"&amp;ROUND(G949,1)</f>
        <v>sankmc_43.1_11_45.9_0_0_0</v>
      </c>
      <c r="B949" s="1" t="n">
        <v>43.1</v>
      </c>
      <c r="C949" s="1" t="n">
        <v>10.99</v>
      </c>
      <c r="D949" s="1" t="n">
        <v>45.91</v>
      </c>
      <c r="E949" s="1" t="n">
        <v>0</v>
      </c>
      <c r="F949" s="1" t="n">
        <v>0</v>
      </c>
      <c r="G949" s="1" t="n">
        <v>0</v>
      </c>
      <c r="H949" s="34" t="n">
        <v>1233.15</v>
      </c>
      <c r="I949" s="1" t="s">
        <v>2839</v>
      </c>
      <c r="J949" s="1" t="n">
        <v>1956</v>
      </c>
      <c r="K949" s="1" t="s">
        <v>2194</v>
      </c>
    </row>
    <row r="950" customFormat="false" ht="15" hidden="false" customHeight="false" outlineLevel="0" collapsed="false">
      <c r="A950" s="6" t="str">
        <f aca="false">"sankmc_"&amp;ROUND(B950,1)&amp;"_"&amp;ROUND(C950,1)&amp;"_"&amp;ROUND(D950,1)&amp;"_"&amp;ROUND(E950,1)&amp;"_"&amp;ROUND(F950,1)&amp;"_"&amp;ROUND(G950,1)</f>
        <v>sankmc_43.1_12.1_0_0_10.7_34.1</v>
      </c>
      <c r="B950" s="1" t="n">
        <v>43.1056894310569</v>
      </c>
      <c r="C950" s="1" t="n">
        <v>12.0987901209879</v>
      </c>
      <c r="D950" s="1" t="n">
        <v>0</v>
      </c>
      <c r="E950" s="1" t="n">
        <v>0</v>
      </c>
      <c r="F950" s="1" t="n">
        <v>10.7089291070893</v>
      </c>
      <c r="G950" s="1" t="n">
        <v>34.0865913408659</v>
      </c>
      <c r="H950" s="34" t="n">
        <v>1533.15</v>
      </c>
      <c r="I950" s="1" t="s">
        <v>2813</v>
      </c>
      <c r="J950" s="1" t="n">
        <v>1954</v>
      </c>
      <c r="K950" s="1" t="s">
        <v>2194</v>
      </c>
    </row>
    <row r="951" customFormat="false" ht="15" hidden="false" customHeight="false" outlineLevel="0" collapsed="false">
      <c r="A951" s="6" t="str">
        <f aca="false">"sankmc_"&amp;ROUND(B951,1)&amp;"_"&amp;ROUND(C951,1)&amp;"_"&amp;ROUND(D951,1)&amp;"_"&amp;ROUND(E951,1)&amp;"_"&amp;ROUND(F951,1)&amp;"_"&amp;ROUND(G951,1)</f>
        <v>sankmc_43.1_14.2_10.2_0_0_32.4</v>
      </c>
      <c r="B951" s="1" t="n">
        <v>43.1</v>
      </c>
      <c r="C951" s="1" t="n">
        <v>14.23</v>
      </c>
      <c r="D951" s="1" t="n">
        <v>10.24</v>
      </c>
      <c r="E951" s="1" t="n">
        <v>0</v>
      </c>
      <c r="F951" s="1" t="n">
        <v>0</v>
      </c>
      <c r="G951" s="1" t="n">
        <v>32.43</v>
      </c>
      <c r="H951" s="34" t="n">
        <v>1635.15</v>
      </c>
      <c r="I951" s="1" t="s">
        <v>2849</v>
      </c>
      <c r="J951" s="1" t="n">
        <v>1952</v>
      </c>
      <c r="K951" s="1" t="s">
        <v>2194</v>
      </c>
    </row>
    <row r="952" customFormat="false" ht="15" hidden="false" customHeight="false" outlineLevel="0" collapsed="false">
      <c r="A952" s="6" t="str">
        <f aca="false">"sankmc_"&amp;ROUND(B952,1)&amp;"_"&amp;ROUND(C952,1)&amp;"_"&amp;ROUND(D952,1)&amp;"_"&amp;ROUND(E952,1)&amp;"_"&amp;ROUND(F952,1)&amp;"_"&amp;ROUND(G952,1)</f>
        <v>sankmc_43.1_20_36.9_0_0_0</v>
      </c>
      <c r="B952" s="1" t="n">
        <v>43.05</v>
      </c>
      <c r="C952" s="1" t="n">
        <v>20.01</v>
      </c>
      <c r="D952" s="1" t="n">
        <v>36.94</v>
      </c>
      <c r="E952" s="1" t="n">
        <v>0</v>
      </c>
      <c r="F952" s="1" t="n">
        <v>0</v>
      </c>
      <c r="G952" s="1" t="n">
        <v>0</v>
      </c>
      <c r="H952" s="34" t="n">
        <v>1733.15</v>
      </c>
      <c r="I952" s="1" t="s">
        <v>2839</v>
      </c>
      <c r="J952" s="1" t="n">
        <v>1956</v>
      </c>
      <c r="K952" s="1" t="s">
        <v>2194</v>
      </c>
    </row>
    <row r="953" customFormat="false" ht="15" hidden="false" customHeight="false" outlineLevel="0" collapsed="false">
      <c r="A953" s="6" t="str">
        <f aca="false">"sankmc_"&amp;ROUND(B953,1)&amp;"_"&amp;ROUND(C953,1)&amp;"_"&amp;ROUND(D953,1)&amp;"_"&amp;ROUND(E953,1)&amp;"_"&amp;ROUND(F953,1)&amp;"_"&amp;ROUND(G953,1)</f>
        <v>sankmc_43.1_5.8_0_0_10.2_40.9</v>
      </c>
      <c r="B953" s="1" t="n">
        <v>43.09</v>
      </c>
      <c r="C953" s="1" t="n">
        <v>5.76999999999999</v>
      </c>
      <c r="D953" s="1" t="n">
        <v>0</v>
      </c>
      <c r="E953" s="1" t="n">
        <v>0</v>
      </c>
      <c r="F953" s="1" t="n">
        <v>10.22</v>
      </c>
      <c r="G953" s="1" t="n">
        <v>40.92</v>
      </c>
      <c r="H953" s="34" t="n">
        <v>1609.15</v>
      </c>
      <c r="I953" s="1" t="s">
        <v>2813</v>
      </c>
      <c r="J953" s="1" t="n">
        <v>1954</v>
      </c>
      <c r="K953" s="1" t="s">
        <v>2194</v>
      </c>
    </row>
    <row r="954" customFormat="false" ht="15" hidden="false" customHeight="false" outlineLevel="0" collapsed="false">
      <c r="A954" s="6" t="str">
        <f aca="false">"sankmc_"&amp;ROUND(B954,1)&amp;"_"&amp;ROUND(C954,1)&amp;"_"&amp;ROUND(D954,1)&amp;"_"&amp;ROUND(E954,1)&amp;"_"&amp;ROUND(F954,1)&amp;"_"&amp;ROUND(G954,1)</f>
        <v>sankmc_43.2_8.6_48.2_0_0_0</v>
      </c>
      <c r="B954" s="1" t="n">
        <v>43.21</v>
      </c>
      <c r="C954" s="1" t="n">
        <v>8.55</v>
      </c>
      <c r="D954" s="1" t="n">
        <v>48.24</v>
      </c>
      <c r="E954" s="1" t="n">
        <v>0</v>
      </c>
      <c r="F954" s="1" t="n">
        <v>0</v>
      </c>
      <c r="G954" s="1" t="n">
        <v>0</v>
      </c>
      <c r="H954" s="34" t="n">
        <v>1253.15</v>
      </c>
      <c r="I954" s="1" t="s">
        <v>2839</v>
      </c>
      <c r="J954" s="1" t="n">
        <v>1956</v>
      </c>
      <c r="K954" s="1" t="s">
        <v>2194</v>
      </c>
    </row>
    <row r="955" customFormat="false" ht="15" hidden="false" customHeight="false" outlineLevel="0" collapsed="false">
      <c r="A955" s="6" t="str">
        <f aca="false">"sankmc_"&amp;ROUND(B955,1)&amp;"_"&amp;ROUND(C955,1)&amp;"_"&amp;ROUND(D955,1)&amp;"_"&amp;ROUND(E955,1)&amp;"_"&amp;ROUND(F955,1)&amp;"_"&amp;ROUND(G955,1)</f>
        <v>sankmc_43.3_0_0_0_0_56.7</v>
      </c>
      <c r="B955" s="1" t="n">
        <v>43.3</v>
      </c>
      <c r="C955" s="1" t="n">
        <v>0</v>
      </c>
      <c r="D955" s="1" t="n">
        <v>0</v>
      </c>
      <c r="E955" s="1" t="n">
        <v>0</v>
      </c>
      <c r="F955" s="1" t="n">
        <v>0</v>
      </c>
      <c r="G955" s="1" t="n">
        <v>56.7</v>
      </c>
      <c r="H955" s="34" t="n">
        <v>1728.15</v>
      </c>
      <c r="I955" s="1" t="s">
        <v>2804</v>
      </c>
      <c r="J955" s="1" t="n">
        <v>1969</v>
      </c>
      <c r="K955" s="1" t="s">
        <v>2194</v>
      </c>
    </row>
    <row r="956" customFormat="false" ht="15" hidden="false" customHeight="false" outlineLevel="0" collapsed="false">
      <c r="A956" s="6" t="str">
        <f aca="false">"sankmc_"&amp;ROUND(B956,1)&amp;"_"&amp;ROUND(C956,1)&amp;"_"&amp;ROUND(D956,1)&amp;"_"&amp;ROUND(E956,1)&amp;"_"&amp;ROUND(F956,1)&amp;"_"&amp;ROUND(G956,1)</f>
        <v>sankmc_43.3_0_0_0_0_56.7</v>
      </c>
      <c r="B956" s="1" t="n">
        <v>43.3</v>
      </c>
      <c r="C956" s="1" t="n">
        <v>0</v>
      </c>
      <c r="D956" s="1" t="n">
        <v>0</v>
      </c>
      <c r="E956" s="1" t="n">
        <v>0</v>
      </c>
      <c r="F956" s="1" t="n">
        <v>0</v>
      </c>
      <c r="G956" s="1" t="n">
        <v>56.7</v>
      </c>
      <c r="H956" s="34" t="n">
        <v>1733.15</v>
      </c>
      <c r="I956" s="1" t="s">
        <v>2850</v>
      </c>
      <c r="J956" s="1" t="n">
        <v>1965</v>
      </c>
      <c r="K956" s="1" t="s">
        <v>2194</v>
      </c>
    </row>
    <row r="957" customFormat="false" ht="15" hidden="false" customHeight="false" outlineLevel="0" collapsed="false">
      <c r="A957" s="6" t="str">
        <f aca="false">"sankmc_"&amp;ROUND(B957,1)&amp;"_"&amp;ROUND(C957,1)&amp;"_"&amp;ROUND(D957,1)&amp;"_"&amp;ROUND(E957,1)&amp;"_"&amp;ROUND(F957,1)&amp;"_"&amp;ROUND(G957,1)</f>
        <v>sankmc_43.3_0_0_0_0_56.7</v>
      </c>
      <c r="B957" s="1" t="n">
        <v>43.28</v>
      </c>
      <c r="C957" s="1" t="n">
        <v>0</v>
      </c>
      <c r="D957" s="1" t="n">
        <v>0</v>
      </c>
      <c r="E957" s="1" t="n">
        <v>0</v>
      </c>
      <c r="F957" s="1" t="n">
        <v>0</v>
      </c>
      <c r="G957" s="1" t="n">
        <v>56.72</v>
      </c>
      <c r="H957" s="34" t="n">
        <v>1735.15</v>
      </c>
      <c r="I957" s="1" t="s">
        <v>2813</v>
      </c>
      <c r="J957" s="1" t="n">
        <v>1943</v>
      </c>
      <c r="K957" s="1" t="s">
        <v>2194</v>
      </c>
    </row>
    <row r="958" customFormat="false" ht="15" hidden="false" customHeight="false" outlineLevel="0" collapsed="false">
      <c r="A958" s="6" t="str">
        <f aca="false">"sankmc_"&amp;ROUND(B958,1)&amp;"_"&amp;ROUND(C958,1)&amp;"_"&amp;ROUND(D958,1)&amp;"_"&amp;ROUND(E958,1)&amp;"_"&amp;ROUND(F958,1)&amp;"_"&amp;ROUND(G958,1)</f>
        <v>sankmc_43.3_0_45.9_0_0_10.8</v>
      </c>
      <c r="B958" s="1" t="n">
        <v>43.3143314331433</v>
      </c>
      <c r="C958" s="1" t="n">
        <v>0</v>
      </c>
      <c r="D958" s="1" t="n">
        <v>45.8945894589459</v>
      </c>
      <c r="E958" s="1" t="n">
        <v>0</v>
      </c>
      <c r="F958" s="1" t="n">
        <v>0</v>
      </c>
      <c r="G958" s="1" t="n">
        <v>10.7910791079108</v>
      </c>
      <c r="H958" s="34" t="n">
        <v>1249.15</v>
      </c>
      <c r="I958" s="1" t="s">
        <v>2842</v>
      </c>
      <c r="J958" s="1" t="n">
        <v>1953</v>
      </c>
      <c r="K958" s="1" t="s">
        <v>2194</v>
      </c>
    </row>
    <row r="959" customFormat="false" ht="15" hidden="false" customHeight="false" outlineLevel="0" collapsed="false">
      <c r="A959" s="6" t="str">
        <f aca="false">"sankmc_"&amp;ROUND(B959,1)&amp;"_"&amp;ROUND(C959,1)&amp;"_"&amp;ROUND(D959,1)&amp;"_"&amp;ROUND(E959,1)&amp;"_"&amp;ROUND(F959,1)&amp;"_"&amp;ROUND(G959,1)</f>
        <v>sankmc_43.3_10.7_46_0_0_0</v>
      </c>
      <c r="B959" s="1" t="n">
        <v>43.33</v>
      </c>
      <c r="C959" s="1" t="n">
        <v>10.65</v>
      </c>
      <c r="D959" s="1" t="n">
        <v>46.02</v>
      </c>
      <c r="E959" s="1" t="n">
        <v>0</v>
      </c>
      <c r="F959" s="1" t="n">
        <v>0</v>
      </c>
      <c r="G959" s="1" t="n">
        <v>0</v>
      </c>
      <c r="H959" s="34" t="n">
        <v>1233.15</v>
      </c>
      <c r="I959" s="1" t="s">
        <v>2839</v>
      </c>
      <c r="J959" s="1" t="n">
        <v>1956</v>
      </c>
      <c r="K959" s="1" t="s">
        <v>2194</v>
      </c>
    </row>
    <row r="960" customFormat="false" ht="15" hidden="false" customHeight="false" outlineLevel="0" collapsed="false">
      <c r="A960" s="6" t="str">
        <f aca="false">"sankmc_"&amp;ROUND(B960,1)&amp;"_"&amp;ROUND(C960,1)&amp;"_"&amp;ROUND(D960,1)&amp;"_"&amp;ROUND(E960,1)&amp;"_"&amp;ROUND(F960,1)&amp;"_"&amp;ROUND(G960,1)</f>
        <v>sankmc_43.3_19.1_0_0_9.7_27.8</v>
      </c>
      <c r="B960" s="1" t="n">
        <v>43.3156684331567</v>
      </c>
      <c r="C960" s="1" t="n">
        <v>19.1480851914809</v>
      </c>
      <c r="D960" s="1" t="n">
        <v>0</v>
      </c>
      <c r="E960" s="1" t="n">
        <v>0</v>
      </c>
      <c r="F960" s="1" t="n">
        <v>9.68903109689031</v>
      </c>
      <c r="G960" s="1" t="n">
        <v>27.8472152784722</v>
      </c>
      <c r="H960" s="34" t="n">
        <v>1670.15</v>
      </c>
      <c r="I960" s="1" t="s">
        <v>2813</v>
      </c>
      <c r="J960" s="1" t="n">
        <v>1954</v>
      </c>
      <c r="K960" s="1" t="s">
        <v>2194</v>
      </c>
    </row>
    <row r="961" customFormat="false" ht="15" hidden="false" customHeight="false" outlineLevel="0" collapsed="false">
      <c r="A961" s="6" t="str">
        <f aca="false">"sankmc_"&amp;ROUND(B961,1)&amp;"_"&amp;ROUND(C961,1)&amp;"_"&amp;ROUND(D961,1)&amp;"_"&amp;ROUND(E961,1)&amp;"_"&amp;ROUND(F961,1)&amp;"_"&amp;ROUND(G961,1)</f>
        <v>sankmc_43.3_8.5_0_0_24.4_23.7</v>
      </c>
      <c r="B961" s="1" t="n">
        <v>43.34</v>
      </c>
      <c r="C961" s="1" t="n">
        <v>8.51</v>
      </c>
      <c r="D961" s="1" t="n">
        <v>0</v>
      </c>
      <c r="E961" s="1" t="n">
        <v>0</v>
      </c>
      <c r="F961" s="1" t="n">
        <v>24.41</v>
      </c>
      <c r="G961" s="1" t="n">
        <v>23.74</v>
      </c>
      <c r="H961" s="34" t="n">
        <v>1628.15</v>
      </c>
      <c r="I961" s="1" t="s">
        <v>2813</v>
      </c>
      <c r="J961" s="1" t="n">
        <v>1954</v>
      </c>
      <c r="K961" s="1" t="s">
        <v>2194</v>
      </c>
    </row>
    <row r="962" customFormat="false" ht="15" hidden="false" customHeight="false" outlineLevel="0" collapsed="false">
      <c r="A962" s="6" t="str">
        <f aca="false">"sankmc_"&amp;ROUND(B962,1)&amp;"_"&amp;ROUND(C962,1)&amp;"_"&amp;ROUND(D962,1)&amp;"_"&amp;ROUND(E962,1)&amp;"_"&amp;ROUND(F962,1)&amp;"_"&amp;ROUND(G962,1)</f>
        <v>sankmc_43.4_0_0_10.9_0_45.7</v>
      </c>
      <c r="B962" s="1" t="n">
        <v>43.4</v>
      </c>
      <c r="C962" s="1" t="n">
        <v>0</v>
      </c>
      <c r="D962" s="1" t="n">
        <v>0</v>
      </c>
      <c r="E962" s="1" t="n">
        <v>10.87</v>
      </c>
      <c r="F962" s="1" t="n">
        <v>0</v>
      </c>
      <c r="G962" s="1" t="n">
        <v>45.73</v>
      </c>
      <c r="H962" s="34" t="n">
        <v>1793.15</v>
      </c>
      <c r="I962" s="1" t="s">
        <v>2770</v>
      </c>
      <c r="J962" s="1" t="n">
        <v>1930</v>
      </c>
      <c r="K962" s="1" t="s">
        <v>2194</v>
      </c>
    </row>
    <row r="963" customFormat="false" ht="15" hidden="false" customHeight="false" outlineLevel="0" collapsed="false">
      <c r="A963" s="6" t="str">
        <f aca="false">"sankmc_"&amp;ROUND(B963,1)&amp;"_"&amp;ROUND(C963,1)&amp;"_"&amp;ROUND(D963,1)&amp;"_"&amp;ROUND(E963,1)&amp;"_"&amp;ROUND(F963,1)&amp;"_"&amp;ROUND(G963,1)</f>
        <v>sankmc_43.4_0_37.1_0_0_19.5</v>
      </c>
      <c r="B963" s="1" t="n">
        <v>43.44</v>
      </c>
      <c r="C963" s="1" t="n">
        <v>0</v>
      </c>
      <c r="D963" s="1" t="n">
        <v>37.08</v>
      </c>
      <c r="E963" s="1" t="n">
        <v>0</v>
      </c>
      <c r="F963" s="1" t="n">
        <v>0</v>
      </c>
      <c r="G963" s="1" t="n">
        <v>19.48</v>
      </c>
      <c r="H963" s="34" t="n">
        <v>1388.15</v>
      </c>
      <c r="I963" s="1" t="s">
        <v>2842</v>
      </c>
      <c r="J963" s="1" t="n">
        <v>1953</v>
      </c>
      <c r="K963" s="1" t="s">
        <v>2194</v>
      </c>
    </row>
    <row r="964" customFormat="false" ht="15" hidden="false" customHeight="false" outlineLevel="0" collapsed="false">
      <c r="A964" s="6" t="str">
        <f aca="false">"sankmc_"&amp;ROUND(B964,1)&amp;"_"&amp;ROUND(C964,1)&amp;"_"&amp;ROUND(D964,1)&amp;"_"&amp;ROUND(E964,1)&amp;"_"&amp;ROUND(F964,1)&amp;"_"&amp;ROUND(G964,1)</f>
        <v>sankmc_43.4_10.7_6.4_0_0_39.5</v>
      </c>
      <c r="B964" s="1" t="n">
        <v>43.4143414341434</v>
      </c>
      <c r="C964" s="1" t="n">
        <v>10.7210721072107</v>
      </c>
      <c r="D964" s="1" t="n">
        <v>6.39063906390639</v>
      </c>
      <c r="E964" s="1" t="n">
        <v>0</v>
      </c>
      <c r="F964" s="1" t="n">
        <v>0</v>
      </c>
      <c r="G964" s="1" t="n">
        <v>39.4739473947395</v>
      </c>
      <c r="H964" s="34" t="n">
        <v>1639.15</v>
      </c>
      <c r="I964" s="1" t="s">
        <v>2849</v>
      </c>
      <c r="J964" s="1" t="n">
        <v>1952</v>
      </c>
      <c r="K964" s="1" t="s">
        <v>2194</v>
      </c>
    </row>
    <row r="965" customFormat="false" ht="15" hidden="false" customHeight="false" outlineLevel="0" collapsed="false">
      <c r="A965" s="6" t="str">
        <f aca="false">"sankmc_"&amp;ROUND(B965,1)&amp;"_"&amp;ROUND(C965,1)&amp;"_"&amp;ROUND(D965,1)&amp;"_"&amp;ROUND(E965,1)&amp;"_"&amp;ROUND(F965,1)&amp;"_"&amp;ROUND(G965,1)</f>
        <v>sankmc_43.4_16_0_0_0_40.7</v>
      </c>
      <c r="B965" s="1" t="n">
        <v>43.37</v>
      </c>
      <c r="C965" s="1" t="n">
        <v>15.97</v>
      </c>
      <c r="D965" s="1" t="n">
        <v>0</v>
      </c>
      <c r="E965" s="1" t="n">
        <v>0</v>
      </c>
      <c r="F965" s="1" t="n">
        <v>0</v>
      </c>
      <c r="G965" s="1" t="n">
        <v>40.66</v>
      </c>
      <c r="H965" s="34" t="n">
        <v>1608.15</v>
      </c>
      <c r="I965" s="1" t="s">
        <v>2804</v>
      </c>
      <c r="J965" s="1" t="n">
        <v>1969</v>
      </c>
      <c r="K965" s="1" t="s">
        <v>2194</v>
      </c>
    </row>
    <row r="966" customFormat="false" ht="15" hidden="false" customHeight="false" outlineLevel="0" collapsed="false">
      <c r="A966" s="6" t="str">
        <f aca="false">"sankmc_"&amp;ROUND(B966,1)&amp;"_"&amp;ROUND(C966,1)&amp;"_"&amp;ROUND(D966,1)&amp;"_"&amp;ROUND(E966,1)&amp;"_"&amp;ROUND(F966,1)&amp;"_"&amp;ROUND(G966,1)</f>
        <v>sankmc_43.4_2.8_0_0_7.2_46.5</v>
      </c>
      <c r="B966" s="1" t="n">
        <v>43.4343434343434</v>
      </c>
      <c r="C966" s="1" t="n">
        <v>2.84028402840284</v>
      </c>
      <c r="D966" s="1" t="n">
        <v>0</v>
      </c>
      <c r="E966" s="1" t="n">
        <v>0</v>
      </c>
      <c r="F966" s="1" t="n">
        <v>7.19071907190719</v>
      </c>
      <c r="G966" s="1" t="n">
        <v>46.5346534653465</v>
      </c>
      <c r="H966" s="34" t="n">
        <v>1690.15</v>
      </c>
      <c r="I966" s="1" t="s">
        <v>2841</v>
      </c>
      <c r="J966" s="1" t="n">
        <v>1965</v>
      </c>
      <c r="K966" s="1" t="s">
        <v>2194</v>
      </c>
    </row>
    <row r="967" customFormat="false" ht="15" hidden="false" customHeight="false" outlineLevel="0" collapsed="false">
      <c r="A967" s="6" t="str">
        <f aca="false">"sankmc_"&amp;ROUND(B967,1)&amp;"_"&amp;ROUND(C967,1)&amp;"_"&amp;ROUND(D967,1)&amp;"_"&amp;ROUND(E967,1)&amp;"_"&amp;ROUND(F967,1)&amp;"_"&amp;ROUND(G967,1)</f>
        <v>sankmc_43.4_5.1_0_0_14.4_37.2</v>
      </c>
      <c r="B967" s="1" t="n">
        <v>43.36</v>
      </c>
      <c r="C967" s="1" t="n">
        <v>5.11</v>
      </c>
      <c r="D967" s="1" t="n">
        <v>0</v>
      </c>
      <c r="E967" s="1" t="n">
        <v>0</v>
      </c>
      <c r="F967" s="1" t="n">
        <v>14.36</v>
      </c>
      <c r="G967" s="1" t="n">
        <v>37.17</v>
      </c>
      <c r="H967" s="34" t="n">
        <v>1619.15</v>
      </c>
      <c r="I967" s="1" t="s">
        <v>2830</v>
      </c>
      <c r="J967" s="1" t="n">
        <v>1954</v>
      </c>
      <c r="K967" s="1" t="s">
        <v>2194</v>
      </c>
    </row>
    <row r="968" customFormat="false" ht="15" hidden="false" customHeight="false" outlineLevel="0" collapsed="false">
      <c r="A968" s="6" t="str">
        <f aca="false">"sankmc_"&amp;ROUND(B968,1)&amp;"_"&amp;ROUND(C968,1)&amp;"_"&amp;ROUND(D968,1)&amp;"_"&amp;ROUND(E968,1)&amp;"_"&amp;ROUND(F968,1)&amp;"_"&amp;ROUND(G968,1)</f>
        <v>sankmc_43.4_5.5_0_0_2.2_48.9</v>
      </c>
      <c r="B968" s="1" t="n">
        <v>43.42</v>
      </c>
      <c r="C968" s="1" t="n">
        <v>5.47</v>
      </c>
      <c r="D968" s="1" t="n">
        <v>0</v>
      </c>
      <c r="E968" s="1" t="n">
        <v>0</v>
      </c>
      <c r="F968" s="1" t="n">
        <v>2.23</v>
      </c>
      <c r="G968" s="1" t="n">
        <v>48.88</v>
      </c>
      <c r="H968" s="34" t="n">
        <v>1648.15</v>
      </c>
      <c r="I968" s="1" t="s">
        <v>2813</v>
      </c>
      <c r="J968" s="1" t="n">
        <v>1941</v>
      </c>
      <c r="K968" s="1" t="s">
        <v>2194</v>
      </c>
    </row>
    <row r="969" customFormat="false" ht="15" hidden="false" customHeight="false" outlineLevel="0" collapsed="false">
      <c r="A969" s="6" t="str">
        <f aca="false">"sankmc_"&amp;ROUND(B969,1)&amp;"_"&amp;ROUND(C969,1)&amp;"_"&amp;ROUND(D969,1)&amp;"_"&amp;ROUND(E969,1)&amp;"_"&amp;ROUND(F969,1)&amp;"_"&amp;ROUND(G969,1)</f>
        <v>sankmc_43.5_0_0_56.5_0_0</v>
      </c>
      <c r="B969" s="1" t="n">
        <v>43.5</v>
      </c>
      <c r="C969" s="1" t="n">
        <v>0</v>
      </c>
      <c r="D969" s="1" t="n">
        <v>0</v>
      </c>
      <c r="E969" s="1" t="n">
        <v>56.5</v>
      </c>
      <c r="F969" s="1" t="n">
        <v>0</v>
      </c>
      <c r="G969" s="1" t="n">
        <v>0</v>
      </c>
      <c r="H969" s="34" t="n">
        <v>1213.15</v>
      </c>
      <c r="I969" s="1" t="s">
        <v>2836</v>
      </c>
      <c r="J969" s="1" t="n">
        <v>2005</v>
      </c>
      <c r="K969" s="1" t="s">
        <v>2194</v>
      </c>
    </row>
    <row r="970" customFormat="false" ht="15" hidden="false" customHeight="false" outlineLevel="0" collapsed="false">
      <c r="A970" s="6" t="str">
        <f aca="false">"sankmc_"&amp;ROUND(B970,1)&amp;"_"&amp;ROUND(C970,1)&amp;"_"&amp;ROUND(D970,1)&amp;"_"&amp;ROUND(E970,1)&amp;"_"&amp;ROUND(F970,1)&amp;"_"&amp;ROUND(G970,1)</f>
        <v>sankmc_43.5_0_3.7_0_0_52.8</v>
      </c>
      <c r="B970" s="1" t="n">
        <v>43.4656534346565</v>
      </c>
      <c r="C970" s="1" t="n">
        <v>0</v>
      </c>
      <c r="D970" s="1" t="n">
        <v>3.74962503749625</v>
      </c>
      <c r="E970" s="1" t="n">
        <v>0</v>
      </c>
      <c r="F970" s="1" t="n">
        <v>0</v>
      </c>
      <c r="G970" s="1" t="n">
        <v>52.7847215278472</v>
      </c>
      <c r="H970" s="34" t="n">
        <v>1711.15</v>
      </c>
      <c r="I970" s="1" t="s">
        <v>2842</v>
      </c>
      <c r="J970" s="1" t="n">
        <v>1953</v>
      </c>
      <c r="K970" s="1" t="s">
        <v>2194</v>
      </c>
    </row>
    <row r="971" customFormat="false" ht="15" hidden="false" customHeight="false" outlineLevel="0" collapsed="false">
      <c r="A971" s="6" t="str">
        <f aca="false">"sankmc_"&amp;ROUND(B971,1)&amp;"_"&amp;ROUND(C971,1)&amp;"_"&amp;ROUND(D971,1)&amp;"_"&amp;ROUND(E971,1)&amp;"_"&amp;ROUND(F971,1)&amp;"_"&amp;ROUND(G971,1)</f>
        <v>sankmc_43.5_1.2_0_0_10.4_44.8</v>
      </c>
      <c r="B971" s="1" t="n">
        <v>43.5343534353435</v>
      </c>
      <c r="C971" s="1" t="n">
        <v>1.22012201220122</v>
      </c>
      <c r="D971" s="1" t="n">
        <v>0</v>
      </c>
      <c r="E971" s="1" t="n">
        <v>0</v>
      </c>
      <c r="F971" s="1" t="n">
        <v>10.4210421042104</v>
      </c>
      <c r="G971" s="1" t="n">
        <v>44.8244824482448</v>
      </c>
      <c r="H971" s="34" t="n">
        <v>1658.15</v>
      </c>
      <c r="I971" s="1" t="s">
        <v>2813</v>
      </c>
      <c r="J971" s="1" t="n">
        <v>1941</v>
      </c>
      <c r="K971" s="1" t="s">
        <v>2194</v>
      </c>
    </row>
    <row r="972" customFormat="false" ht="15" hidden="false" customHeight="false" outlineLevel="0" collapsed="false">
      <c r="A972" s="6" t="str">
        <f aca="false">"sankmc_"&amp;ROUND(B972,1)&amp;"_"&amp;ROUND(C972,1)&amp;"_"&amp;ROUND(D972,1)&amp;"_"&amp;ROUND(E972,1)&amp;"_"&amp;ROUND(F972,1)&amp;"_"&amp;ROUND(G972,1)</f>
        <v>sankmc_43.5_13_43.5_0_0_0</v>
      </c>
      <c r="B972" s="1" t="n">
        <v>43.51</v>
      </c>
      <c r="C972" s="1" t="n">
        <v>13.02</v>
      </c>
      <c r="D972" s="1" t="n">
        <v>43.47</v>
      </c>
      <c r="E972" s="1" t="n">
        <v>0</v>
      </c>
      <c r="F972" s="1" t="n">
        <v>0</v>
      </c>
      <c r="G972" s="1" t="n">
        <v>0</v>
      </c>
      <c r="H972" s="34" t="n">
        <v>1323.15</v>
      </c>
      <c r="I972" s="1" t="s">
        <v>2839</v>
      </c>
      <c r="J972" s="1" t="n">
        <v>1956</v>
      </c>
      <c r="K972" s="1" t="s">
        <v>2194</v>
      </c>
    </row>
    <row r="973" customFormat="false" ht="15" hidden="false" customHeight="false" outlineLevel="0" collapsed="false">
      <c r="A973" s="6" t="str">
        <f aca="false">"sankmc_"&amp;ROUND(B973,1)&amp;"_"&amp;ROUND(C973,1)&amp;"_"&amp;ROUND(D973,1)&amp;"_"&amp;ROUND(E973,1)&amp;"_"&amp;ROUND(F973,1)&amp;"_"&amp;ROUND(G973,1)</f>
        <v>sankmc_43.5_28.2_28.3_0_0_0</v>
      </c>
      <c r="B973" s="1" t="n">
        <v>43.52</v>
      </c>
      <c r="C973" s="1" t="n">
        <v>28.2</v>
      </c>
      <c r="D973" s="1" t="n">
        <v>28.28</v>
      </c>
      <c r="E973" s="1" t="n">
        <v>0</v>
      </c>
      <c r="F973" s="1" t="n">
        <v>0</v>
      </c>
      <c r="G973" s="1" t="n">
        <v>0</v>
      </c>
      <c r="H973" s="34" t="n">
        <v>1898.15</v>
      </c>
      <c r="I973" s="1" t="s">
        <v>2839</v>
      </c>
      <c r="J973" s="1" t="n">
        <v>1956</v>
      </c>
      <c r="K973" s="1" t="s">
        <v>2194</v>
      </c>
    </row>
    <row r="974" customFormat="false" ht="15" hidden="false" customHeight="false" outlineLevel="0" collapsed="false">
      <c r="A974" s="6" t="str">
        <f aca="false">"sankmc_"&amp;ROUND(B974,1)&amp;"_"&amp;ROUND(C974,1)&amp;"_"&amp;ROUND(D974,1)&amp;"_"&amp;ROUND(E974,1)&amp;"_"&amp;ROUND(F974,1)&amp;"_"&amp;ROUND(G974,1)</f>
        <v>sankmc_43.5_8.9_0_0_7.5_40.1</v>
      </c>
      <c r="B974" s="1" t="n">
        <v>43.4643464346435</v>
      </c>
      <c r="C974" s="1" t="n">
        <v>8.93089308930893</v>
      </c>
      <c r="D974" s="1" t="n">
        <v>0</v>
      </c>
      <c r="E974" s="1" t="n">
        <v>0</v>
      </c>
      <c r="F974" s="1" t="n">
        <v>7.53075307530753</v>
      </c>
      <c r="G974" s="1" t="n">
        <v>40.0740074007401</v>
      </c>
      <c r="H974" s="34" t="n">
        <v>1568.15</v>
      </c>
      <c r="I974" s="1" t="s">
        <v>2813</v>
      </c>
      <c r="J974" s="1" t="n">
        <v>1954</v>
      </c>
      <c r="K974" s="1" t="s">
        <v>2194</v>
      </c>
    </row>
    <row r="975" customFormat="false" ht="15" hidden="false" customHeight="false" outlineLevel="0" collapsed="false">
      <c r="A975" s="6" t="str">
        <f aca="false">"sankmc_"&amp;ROUND(B975,1)&amp;"_"&amp;ROUND(C975,1)&amp;"_"&amp;ROUND(D975,1)&amp;"_"&amp;ROUND(E975,1)&amp;"_"&amp;ROUND(F975,1)&amp;"_"&amp;ROUND(G975,1)</f>
        <v>sankmc_43.6_0_0_0_0_56.4</v>
      </c>
      <c r="B975" s="1" t="n">
        <v>43.62</v>
      </c>
      <c r="C975" s="1" t="n">
        <v>0</v>
      </c>
      <c r="D975" s="1" t="n">
        <v>0</v>
      </c>
      <c r="E975" s="1" t="n">
        <v>0</v>
      </c>
      <c r="F975" s="1" t="n">
        <v>0</v>
      </c>
      <c r="G975" s="1" t="n">
        <v>56.38</v>
      </c>
      <c r="H975" s="34" t="n">
        <v>1747.15</v>
      </c>
      <c r="I975" s="1" t="s">
        <v>2813</v>
      </c>
      <c r="J975" s="1" t="n">
        <v>1943</v>
      </c>
      <c r="K975" s="1" t="s">
        <v>2194</v>
      </c>
    </row>
    <row r="976" customFormat="false" ht="15" hidden="false" customHeight="false" outlineLevel="0" collapsed="false">
      <c r="A976" s="6" t="str">
        <f aca="false">"sankmc_"&amp;ROUND(B976,1)&amp;"_"&amp;ROUND(C976,1)&amp;"_"&amp;ROUND(D976,1)&amp;"_"&amp;ROUND(E976,1)&amp;"_"&amp;ROUND(F976,1)&amp;"_"&amp;ROUND(G976,1)</f>
        <v>sankmc_43.6_22.4_33.9_0_0_0</v>
      </c>
      <c r="B976" s="1" t="n">
        <v>43.64</v>
      </c>
      <c r="C976" s="1" t="n">
        <v>22.42</v>
      </c>
      <c r="D976" s="1" t="n">
        <v>33.94</v>
      </c>
      <c r="E976" s="1" t="n">
        <v>0</v>
      </c>
      <c r="F976" s="1" t="n">
        <v>0</v>
      </c>
      <c r="G976" s="1" t="n">
        <v>0</v>
      </c>
      <c r="H976" s="34" t="n">
        <v>1838.15</v>
      </c>
      <c r="I976" s="1" t="s">
        <v>2839</v>
      </c>
      <c r="J976" s="1" t="n">
        <v>1956</v>
      </c>
      <c r="K976" s="1" t="s">
        <v>2194</v>
      </c>
    </row>
    <row r="977" customFormat="false" ht="15" hidden="false" customHeight="false" outlineLevel="0" collapsed="false">
      <c r="A977" s="6" t="str">
        <f aca="false">"sankmc_"&amp;ROUND(B977,1)&amp;"_"&amp;ROUND(C977,1)&amp;"_"&amp;ROUND(D977,1)&amp;"_"&amp;ROUND(E977,1)&amp;"_"&amp;ROUND(F977,1)&amp;"_"&amp;ROUND(G977,1)</f>
        <v>sankmc_43.6_5.5_0_0_29.1_21.9</v>
      </c>
      <c r="B977" s="1" t="n">
        <v>43.61</v>
      </c>
      <c r="C977" s="1" t="n">
        <v>5.47</v>
      </c>
      <c r="D977" s="1" t="n">
        <v>0</v>
      </c>
      <c r="E977" s="1" t="n">
        <v>0</v>
      </c>
      <c r="F977" s="1" t="n">
        <v>29.05</v>
      </c>
      <c r="G977" s="1" t="n">
        <v>21.87</v>
      </c>
      <c r="H977" s="34" t="n">
        <v>1700.15</v>
      </c>
      <c r="I977" s="1" t="s">
        <v>2813</v>
      </c>
      <c r="J977" s="1" t="n">
        <v>1954</v>
      </c>
      <c r="K977" s="1" t="s">
        <v>2194</v>
      </c>
    </row>
    <row r="978" customFormat="false" ht="15" hidden="false" customHeight="false" outlineLevel="0" collapsed="false">
      <c r="A978" s="6" t="str">
        <f aca="false">"sankmc_"&amp;ROUND(B978,1)&amp;"_"&amp;ROUND(C978,1)&amp;"_"&amp;ROUND(D978,1)&amp;"_"&amp;ROUND(E978,1)&amp;"_"&amp;ROUND(F978,1)&amp;"_"&amp;ROUND(G978,1)</f>
        <v>sankmc_43.6_9.8_0_0_14.9_31.7</v>
      </c>
      <c r="B978" s="1" t="n">
        <v>43.58</v>
      </c>
      <c r="C978" s="1" t="n">
        <v>9.81</v>
      </c>
      <c r="D978" s="1" t="n">
        <v>0</v>
      </c>
      <c r="E978" s="1" t="n">
        <v>0</v>
      </c>
      <c r="F978" s="1" t="n">
        <v>14.88</v>
      </c>
      <c r="G978" s="1" t="n">
        <v>31.73</v>
      </c>
      <c r="H978" s="34" t="n">
        <v>1522.15</v>
      </c>
      <c r="I978" s="1" t="s">
        <v>2830</v>
      </c>
      <c r="J978" s="1" t="n">
        <v>1954</v>
      </c>
      <c r="K978" s="1" t="s">
        <v>2194</v>
      </c>
    </row>
    <row r="979" customFormat="false" ht="15" hidden="false" customHeight="false" outlineLevel="0" collapsed="false">
      <c r="A979" s="6" t="str">
        <f aca="false">"sankmc_"&amp;ROUND(B979,1)&amp;"_"&amp;ROUND(C979,1)&amp;"_"&amp;ROUND(D979,1)&amp;"_"&amp;ROUND(E979,1)&amp;"_"&amp;ROUND(F979,1)&amp;"_"&amp;ROUND(G979,1)</f>
        <v>sankmc_43.7_12.8_0_0_28_15.5</v>
      </c>
      <c r="B979" s="1" t="n">
        <v>43.68</v>
      </c>
      <c r="C979" s="1" t="n">
        <v>12.78</v>
      </c>
      <c r="D979" s="1" t="n">
        <v>0</v>
      </c>
      <c r="E979" s="1" t="n">
        <v>0</v>
      </c>
      <c r="F979" s="1" t="n">
        <v>28.02</v>
      </c>
      <c r="G979" s="1" t="n">
        <v>15.52</v>
      </c>
      <c r="H979" s="34" t="n">
        <v>1699.15</v>
      </c>
      <c r="I979" s="1" t="s">
        <v>2813</v>
      </c>
      <c r="J979" s="1" t="n">
        <v>1952</v>
      </c>
      <c r="K979" s="1" t="s">
        <v>2194</v>
      </c>
    </row>
    <row r="980" customFormat="false" ht="15" hidden="false" customHeight="false" outlineLevel="0" collapsed="false">
      <c r="A980" s="6" t="str">
        <f aca="false">"sankmc_"&amp;ROUND(B980,1)&amp;"_"&amp;ROUND(C980,1)&amp;"_"&amp;ROUND(D980,1)&amp;"_"&amp;ROUND(E980,1)&amp;"_"&amp;ROUND(F980,1)&amp;"_"&amp;ROUND(G980,1)</f>
        <v>sankmc_43.7_3.2_0_0_6.4_46.8</v>
      </c>
      <c r="B980" s="1" t="n">
        <v>43.66</v>
      </c>
      <c r="C980" s="1" t="n">
        <v>3.2</v>
      </c>
      <c r="D980" s="1" t="n">
        <v>0</v>
      </c>
      <c r="E980" s="1" t="n">
        <v>0</v>
      </c>
      <c r="F980" s="1" t="n">
        <v>6.36</v>
      </c>
      <c r="G980" s="1" t="n">
        <v>46.78</v>
      </c>
      <c r="H980" s="34" t="n">
        <v>1648.15</v>
      </c>
      <c r="I980" s="1" t="s">
        <v>2813</v>
      </c>
      <c r="J980" s="1" t="n">
        <v>1941</v>
      </c>
      <c r="K980" s="1" t="s">
        <v>2194</v>
      </c>
    </row>
    <row r="981" customFormat="false" ht="15" hidden="false" customHeight="false" outlineLevel="0" collapsed="false">
      <c r="A981" s="6" t="str">
        <f aca="false">"sankmc_"&amp;ROUND(B981,1)&amp;"_"&amp;ROUND(C981,1)&amp;"_"&amp;ROUND(D981,1)&amp;"_"&amp;ROUND(E981,1)&amp;"_"&amp;ROUND(F981,1)&amp;"_"&amp;ROUND(G981,1)</f>
        <v>sankmc_43.7_8.6_0_0_21.7_26</v>
      </c>
      <c r="B981" s="1" t="n">
        <v>43.6943694369437</v>
      </c>
      <c r="C981" s="1" t="n">
        <v>8.58085808580858</v>
      </c>
      <c r="D981" s="1" t="n">
        <v>0</v>
      </c>
      <c r="E981" s="1" t="n">
        <v>0</v>
      </c>
      <c r="F981" s="1" t="n">
        <v>21.7121712171217</v>
      </c>
      <c r="G981" s="1" t="n">
        <v>26.012601260126</v>
      </c>
      <c r="H981" s="34" t="n">
        <v>1580.15</v>
      </c>
      <c r="I981" s="1" t="s">
        <v>2813</v>
      </c>
      <c r="J981" s="1" t="n">
        <v>1954</v>
      </c>
      <c r="K981" s="1" t="s">
        <v>2194</v>
      </c>
    </row>
    <row r="982" customFormat="false" ht="15" hidden="false" customHeight="false" outlineLevel="0" collapsed="false">
      <c r="A982" s="6" t="str">
        <f aca="false">"sankmc_"&amp;ROUND(B982,1)&amp;"_"&amp;ROUND(C982,1)&amp;"_"&amp;ROUND(D982,1)&amp;"_"&amp;ROUND(E982,1)&amp;"_"&amp;ROUND(F982,1)&amp;"_"&amp;ROUND(G982,1)</f>
        <v>sankmc_43.8_0_0_0_0_56.2</v>
      </c>
      <c r="B982" s="1" t="n">
        <v>43.79</v>
      </c>
      <c r="C982" s="1" t="n">
        <v>0</v>
      </c>
      <c r="D982" s="1" t="n">
        <v>0</v>
      </c>
      <c r="E982" s="1" t="n">
        <v>0</v>
      </c>
      <c r="F982" s="1" t="n">
        <v>0</v>
      </c>
      <c r="G982" s="1" t="n">
        <v>56.21</v>
      </c>
      <c r="H982" s="34" t="n">
        <v>1733.15</v>
      </c>
      <c r="I982" s="1" t="s">
        <v>2828</v>
      </c>
      <c r="J982" s="1" t="n">
        <v>1977</v>
      </c>
      <c r="K982" s="1" t="s">
        <v>2194</v>
      </c>
    </row>
    <row r="983" customFormat="false" ht="15" hidden="false" customHeight="false" outlineLevel="0" collapsed="false">
      <c r="A983" s="6" t="str">
        <f aca="false">"sankmc_"&amp;ROUND(B983,1)&amp;"_"&amp;ROUND(C983,1)&amp;"_"&amp;ROUND(D983,1)&amp;"_"&amp;ROUND(E983,1)&amp;"_"&amp;ROUND(F983,1)&amp;"_"&amp;ROUND(G983,1)</f>
        <v>sankmc_43.8_0_10.4_0_0_45.9</v>
      </c>
      <c r="B983" s="1" t="n">
        <v>43.77</v>
      </c>
      <c r="C983" s="1" t="n">
        <v>0</v>
      </c>
      <c r="D983" s="1" t="n">
        <v>10.37</v>
      </c>
      <c r="E983" s="1" t="n">
        <v>0</v>
      </c>
      <c r="F983" s="1" t="n">
        <v>0</v>
      </c>
      <c r="G983" s="1" t="n">
        <v>45.86</v>
      </c>
      <c r="H983" s="34" t="n">
        <v>1680.15</v>
      </c>
      <c r="I983" s="1" t="s">
        <v>2842</v>
      </c>
      <c r="J983" s="1" t="n">
        <v>1953</v>
      </c>
      <c r="K983" s="1" t="s">
        <v>2194</v>
      </c>
    </row>
    <row r="984" customFormat="false" ht="15" hidden="false" customHeight="false" outlineLevel="0" collapsed="false">
      <c r="A984" s="6" t="str">
        <f aca="false">"sankmc_"&amp;ROUND(B984,1)&amp;"_"&amp;ROUND(C984,1)&amp;"_"&amp;ROUND(D984,1)&amp;"_"&amp;ROUND(E984,1)&amp;"_"&amp;ROUND(F984,1)&amp;"_"&amp;ROUND(G984,1)</f>
        <v>sankmc_43.8_10.4_0_0_30_15.7</v>
      </c>
      <c r="B984" s="1" t="n">
        <v>43.8343834383438</v>
      </c>
      <c r="C984" s="1" t="n">
        <v>10.4010401040104</v>
      </c>
      <c r="D984" s="1" t="n">
        <v>0</v>
      </c>
      <c r="E984" s="1" t="n">
        <v>0</v>
      </c>
      <c r="F984" s="1" t="n">
        <v>30.02300230023</v>
      </c>
      <c r="G984" s="1" t="n">
        <v>15.7415741574157</v>
      </c>
      <c r="H984" s="34" t="n">
        <v>1695.15</v>
      </c>
      <c r="I984" s="1" t="s">
        <v>2813</v>
      </c>
      <c r="J984" s="1" t="n">
        <v>1952</v>
      </c>
      <c r="K984" s="1" t="s">
        <v>2194</v>
      </c>
    </row>
    <row r="985" customFormat="false" ht="15" hidden="false" customHeight="false" outlineLevel="0" collapsed="false">
      <c r="A985" s="6" t="str">
        <f aca="false">"sankmc_"&amp;ROUND(B985,1)&amp;"_"&amp;ROUND(C985,1)&amp;"_"&amp;ROUND(D985,1)&amp;"_"&amp;ROUND(E985,1)&amp;"_"&amp;ROUND(F985,1)&amp;"_"&amp;ROUND(G985,1)</f>
        <v>sankmc_43.8_11.5_0_0_29_15.7</v>
      </c>
      <c r="B985" s="1" t="n">
        <v>43.83</v>
      </c>
      <c r="C985" s="1" t="n">
        <v>11.48</v>
      </c>
      <c r="D985" s="1" t="n">
        <v>0</v>
      </c>
      <c r="E985" s="1" t="n">
        <v>0</v>
      </c>
      <c r="F985" s="1" t="n">
        <v>29.04</v>
      </c>
      <c r="G985" s="1" t="n">
        <v>15.65</v>
      </c>
      <c r="H985" s="34" t="n">
        <v>1653.15</v>
      </c>
      <c r="I985" s="1" t="s">
        <v>2813</v>
      </c>
      <c r="J985" s="1" t="n">
        <v>1954</v>
      </c>
      <c r="K985" s="1" t="s">
        <v>2194</v>
      </c>
    </row>
    <row r="986" customFormat="false" ht="15" hidden="false" customHeight="false" outlineLevel="0" collapsed="false">
      <c r="A986" s="6" t="str">
        <f aca="false">"sankmc_"&amp;ROUND(B986,1)&amp;"_"&amp;ROUND(C986,1)&amp;"_"&amp;ROUND(D986,1)&amp;"_"&amp;ROUND(E986,1)&amp;"_"&amp;ROUND(F986,1)&amp;"_"&amp;ROUND(G986,1)</f>
        <v>sankmc_43.8_12_0_0_13.7_30.6</v>
      </c>
      <c r="B986" s="1" t="n">
        <v>43.79</v>
      </c>
      <c r="C986" s="1" t="n">
        <v>12</v>
      </c>
      <c r="D986" s="1" t="n">
        <v>0</v>
      </c>
      <c r="E986" s="1" t="n">
        <v>0</v>
      </c>
      <c r="F986" s="1" t="n">
        <v>13.66</v>
      </c>
      <c r="G986" s="1" t="n">
        <v>30.55</v>
      </c>
      <c r="H986" s="34" t="n">
        <v>1555.15</v>
      </c>
      <c r="I986" s="1" t="s">
        <v>2813</v>
      </c>
      <c r="J986" s="1" t="n">
        <v>1954</v>
      </c>
      <c r="K986" s="1" t="s">
        <v>2194</v>
      </c>
    </row>
    <row r="987" customFormat="false" ht="15" hidden="false" customHeight="false" outlineLevel="0" collapsed="false">
      <c r="A987" s="6" t="str">
        <f aca="false">"sankmc_"&amp;ROUND(B987,1)&amp;"_"&amp;ROUND(C987,1)&amp;"_"&amp;ROUND(D987,1)&amp;"_"&amp;ROUND(E987,1)&amp;"_"&amp;ROUND(F987,1)&amp;"_"&amp;ROUND(G987,1)</f>
        <v>sankmc_43.8_12.3_43.9_0_0_0</v>
      </c>
      <c r="B987" s="1" t="n">
        <v>43.77</v>
      </c>
      <c r="C987" s="1" t="n">
        <v>12.31</v>
      </c>
      <c r="D987" s="1" t="n">
        <v>43.92</v>
      </c>
      <c r="E987" s="1" t="n">
        <v>0</v>
      </c>
      <c r="F987" s="1" t="n">
        <v>0</v>
      </c>
      <c r="G987" s="1" t="n">
        <v>0</v>
      </c>
      <c r="H987" s="34" t="n">
        <v>1248.15</v>
      </c>
      <c r="I987" s="1" t="s">
        <v>2839</v>
      </c>
      <c r="J987" s="1" t="n">
        <v>1956</v>
      </c>
      <c r="K987" s="1" t="s">
        <v>2194</v>
      </c>
    </row>
    <row r="988" customFormat="false" ht="15" hidden="false" customHeight="false" outlineLevel="0" collapsed="false">
      <c r="A988" s="6" t="str">
        <f aca="false">"sankmc_"&amp;ROUND(B988,1)&amp;"_"&amp;ROUND(C988,1)&amp;"_"&amp;ROUND(D988,1)&amp;"_"&amp;ROUND(E988,1)&amp;"_"&amp;ROUND(F988,1)&amp;"_"&amp;ROUND(G988,1)</f>
        <v>sankmc_43.9_12.5_0_0_0_43.5</v>
      </c>
      <c r="B988" s="1" t="n">
        <v>43.93</v>
      </c>
      <c r="C988" s="1" t="n">
        <v>12.54</v>
      </c>
      <c r="D988" s="1" t="n">
        <v>0</v>
      </c>
      <c r="E988" s="1" t="n">
        <v>0</v>
      </c>
      <c r="F988" s="1" t="n">
        <v>0</v>
      </c>
      <c r="G988" s="1" t="n">
        <v>43.53</v>
      </c>
      <c r="H988" s="34" t="n">
        <v>1620.15</v>
      </c>
      <c r="I988" s="1" t="s">
        <v>2844</v>
      </c>
      <c r="J988" s="1" t="n">
        <v>2001</v>
      </c>
      <c r="K988" s="1" t="s">
        <v>2194</v>
      </c>
    </row>
    <row r="989" customFormat="false" ht="15" hidden="false" customHeight="false" outlineLevel="0" collapsed="false">
      <c r="A989" s="6" t="str">
        <f aca="false">"sankmc_"&amp;ROUND(B989,1)&amp;"_"&amp;ROUND(C989,1)&amp;"_"&amp;ROUND(D989,1)&amp;"_"&amp;ROUND(E989,1)&amp;"_"&amp;ROUND(F989,1)&amp;"_"&amp;ROUND(G989,1)</f>
        <v>sankmc_44_0_0_56_0_0</v>
      </c>
      <c r="B989" s="1" t="n">
        <v>44</v>
      </c>
      <c r="C989" s="1" t="n">
        <v>0</v>
      </c>
      <c r="D989" s="1" t="n">
        <v>0</v>
      </c>
      <c r="E989" s="1" t="n">
        <v>56</v>
      </c>
      <c r="F989" s="1" t="n">
        <v>0</v>
      </c>
      <c r="G989" s="1" t="n">
        <v>0</v>
      </c>
      <c r="H989" s="34" t="n">
        <v>1211.15</v>
      </c>
      <c r="I989" s="1" t="s">
        <v>2836</v>
      </c>
      <c r="J989" s="1" t="n">
        <v>2005</v>
      </c>
      <c r="K989" s="1" t="s">
        <v>2194</v>
      </c>
    </row>
    <row r="990" customFormat="false" ht="15" hidden="false" customHeight="false" outlineLevel="0" collapsed="false">
      <c r="A990" s="6" t="str">
        <f aca="false">"sankmc_"&amp;ROUND(B990,1)&amp;"_"&amp;ROUND(C990,1)&amp;"_"&amp;ROUND(D990,1)&amp;"_"&amp;ROUND(E990,1)&amp;"_"&amp;ROUND(F990,1)&amp;"_"&amp;ROUND(G990,1)</f>
        <v>sankmc_44_0_14.2_0_0_41.9</v>
      </c>
      <c r="B990" s="1" t="n">
        <v>43.95</v>
      </c>
      <c r="C990" s="1" t="n">
        <v>0</v>
      </c>
      <c r="D990" s="1" t="n">
        <v>14.2</v>
      </c>
      <c r="E990" s="1" t="n">
        <v>0</v>
      </c>
      <c r="F990" s="1" t="n">
        <v>0</v>
      </c>
      <c r="G990" s="1" t="n">
        <v>41.85</v>
      </c>
      <c r="H990" s="34" t="n">
        <v>1620.15</v>
      </c>
      <c r="I990" s="1" t="s">
        <v>2842</v>
      </c>
      <c r="J990" s="1" t="n">
        <v>1953</v>
      </c>
      <c r="K990" s="1" t="s">
        <v>2194</v>
      </c>
    </row>
    <row r="991" customFormat="false" ht="15" hidden="false" customHeight="false" outlineLevel="0" collapsed="false">
      <c r="A991" s="6" t="str">
        <f aca="false">"sankmc_"&amp;ROUND(B991,1)&amp;"_"&amp;ROUND(C991,1)&amp;"_"&amp;ROUND(D991,1)&amp;"_"&amp;ROUND(E991,1)&amp;"_"&amp;ROUND(F991,1)&amp;"_"&amp;ROUND(G991,1)</f>
        <v>sankmc_44_0_56_0_0_0</v>
      </c>
      <c r="B991" s="1" t="n">
        <v>44</v>
      </c>
      <c r="C991" s="1" t="n">
        <v>0</v>
      </c>
      <c r="D991" s="1" t="n">
        <v>56</v>
      </c>
      <c r="E991" s="1" t="n">
        <v>0</v>
      </c>
      <c r="F991" s="1" t="n">
        <v>0</v>
      </c>
      <c r="G991" s="1" t="n">
        <v>0</v>
      </c>
      <c r="H991" s="34" t="n">
        <v>1332.15</v>
      </c>
      <c r="I991" s="1" t="s">
        <v>2836</v>
      </c>
      <c r="J991" s="1" t="n">
        <v>2003</v>
      </c>
      <c r="K991" s="1" t="s">
        <v>2194</v>
      </c>
    </row>
    <row r="992" customFormat="false" ht="15" hidden="false" customHeight="false" outlineLevel="0" collapsed="false">
      <c r="A992" s="6" t="str">
        <f aca="false">"sankmc_"&amp;ROUND(B992,1)&amp;"_"&amp;ROUND(C992,1)&amp;"_"&amp;ROUND(D992,1)&amp;"_"&amp;ROUND(E992,1)&amp;"_"&amp;ROUND(F992,1)&amp;"_"&amp;ROUND(G992,1)</f>
        <v>sankmc_44_14.3_41.7_0_0_0</v>
      </c>
      <c r="B992" s="1" t="n">
        <v>43.955604439556</v>
      </c>
      <c r="C992" s="1" t="n">
        <v>14.2985701429857</v>
      </c>
      <c r="D992" s="1" t="n">
        <v>41.7458254174583</v>
      </c>
      <c r="E992" s="1" t="n">
        <v>0</v>
      </c>
      <c r="F992" s="1" t="n">
        <v>0</v>
      </c>
      <c r="G992" s="1" t="n">
        <v>0</v>
      </c>
      <c r="H992" s="34" t="n">
        <v>1338.15</v>
      </c>
      <c r="I992" s="1" t="s">
        <v>2839</v>
      </c>
      <c r="J992" s="1" t="n">
        <v>1956</v>
      </c>
      <c r="K992" s="1" t="s">
        <v>2194</v>
      </c>
    </row>
    <row r="993" customFormat="false" ht="15" hidden="false" customHeight="false" outlineLevel="0" collapsed="false">
      <c r="A993" s="6" t="str">
        <f aca="false">"sankmc_"&amp;ROUND(B993,1)&amp;"_"&amp;ROUND(C993,1)&amp;"_"&amp;ROUND(D993,1)&amp;"_"&amp;ROUND(E993,1)&amp;"_"&amp;ROUND(F993,1)&amp;"_"&amp;ROUND(G993,1)</f>
        <v>sankmc_44_15.6_40.4_0_0_0</v>
      </c>
      <c r="B993" s="1" t="n">
        <v>43.96</v>
      </c>
      <c r="C993" s="1" t="n">
        <v>15.6</v>
      </c>
      <c r="D993" s="1" t="n">
        <v>40.44</v>
      </c>
      <c r="E993" s="1" t="n">
        <v>0</v>
      </c>
      <c r="F993" s="1" t="n">
        <v>0</v>
      </c>
      <c r="G993" s="1" t="n">
        <v>0</v>
      </c>
      <c r="H993" s="34" t="n">
        <v>1433.15</v>
      </c>
      <c r="I993" s="1" t="s">
        <v>2839</v>
      </c>
      <c r="J993" s="1" t="n">
        <v>1956</v>
      </c>
      <c r="K993" s="1" t="s">
        <v>2194</v>
      </c>
    </row>
    <row r="994" customFormat="false" ht="15" hidden="false" customHeight="false" outlineLevel="0" collapsed="false">
      <c r="A994" s="6" t="str">
        <f aca="false">"sankmc_"&amp;ROUND(B994,1)&amp;"_"&amp;ROUND(C994,1)&amp;"_"&amp;ROUND(D994,1)&amp;"_"&amp;ROUND(E994,1)&amp;"_"&amp;ROUND(F994,1)&amp;"_"&amp;ROUND(G994,1)</f>
        <v>sankmc_44_5.9_0_0_3_47.1</v>
      </c>
      <c r="B994" s="1" t="n">
        <v>43.99</v>
      </c>
      <c r="C994" s="1" t="n">
        <v>5.88999999999999</v>
      </c>
      <c r="D994" s="1" t="n">
        <v>0</v>
      </c>
      <c r="E994" s="1" t="n">
        <v>0</v>
      </c>
      <c r="F994" s="1" t="n">
        <v>2.98</v>
      </c>
      <c r="G994" s="1" t="n">
        <v>47.14</v>
      </c>
      <c r="H994" s="34" t="n">
        <v>1625.15</v>
      </c>
      <c r="I994" s="1" t="s">
        <v>2813</v>
      </c>
      <c r="J994" s="1" t="n">
        <v>1954</v>
      </c>
      <c r="K994" s="1" t="s">
        <v>2194</v>
      </c>
    </row>
    <row r="995" customFormat="false" ht="15" hidden="false" customHeight="false" outlineLevel="0" collapsed="false">
      <c r="A995" s="6" t="str">
        <f aca="false">"sankmc_"&amp;ROUND(B995,1)&amp;"_"&amp;ROUND(C995,1)&amp;"_"&amp;ROUND(D995,1)&amp;"_"&amp;ROUND(E995,1)&amp;"_"&amp;ROUND(F995,1)&amp;"_"&amp;ROUND(G995,1)</f>
        <v>sankmc_44.1_11.8_0_0_19.4_24.7</v>
      </c>
      <c r="B995" s="1" t="n">
        <v>44.08</v>
      </c>
      <c r="C995" s="1" t="n">
        <v>11.81</v>
      </c>
      <c r="D995" s="1" t="n">
        <v>0</v>
      </c>
      <c r="E995" s="1" t="n">
        <v>0</v>
      </c>
      <c r="F995" s="1" t="n">
        <v>19.42</v>
      </c>
      <c r="G995" s="1" t="n">
        <v>24.69</v>
      </c>
      <c r="H995" s="34" t="n">
        <v>1573.15</v>
      </c>
      <c r="I995" s="1" t="s">
        <v>2813</v>
      </c>
      <c r="J995" s="1" t="n">
        <v>1954</v>
      </c>
      <c r="K995" s="1" t="s">
        <v>2194</v>
      </c>
    </row>
    <row r="996" customFormat="false" ht="15" hidden="false" customHeight="false" outlineLevel="0" collapsed="false">
      <c r="A996" s="6" t="str">
        <f aca="false">"sankmc_"&amp;ROUND(B996,1)&amp;"_"&amp;ROUND(C996,1)&amp;"_"&amp;ROUND(D996,1)&amp;"_"&amp;ROUND(E996,1)&amp;"_"&amp;ROUND(F996,1)&amp;"_"&amp;ROUND(G996,1)</f>
        <v>sankmc_44.1_17.5_0_0_8.6_29.8</v>
      </c>
      <c r="B996" s="1" t="n">
        <v>44.11</v>
      </c>
      <c r="C996" s="1" t="n">
        <v>17.52</v>
      </c>
      <c r="D996" s="1" t="n">
        <v>0</v>
      </c>
      <c r="E996" s="1" t="n">
        <v>0</v>
      </c>
      <c r="F996" s="1" t="n">
        <v>8.61</v>
      </c>
      <c r="G996" s="1" t="n">
        <v>29.76</v>
      </c>
      <c r="H996" s="34" t="n">
        <v>1795.15</v>
      </c>
      <c r="I996" s="1" t="s">
        <v>2832</v>
      </c>
      <c r="J996" s="1" t="n">
        <v>1957</v>
      </c>
      <c r="K996" s="1" t="s">
        <v>2194</v>
      </c>
    </row>
    <row r="997" customFormat="false" ht="15" hidden="false" customHeight="false" outlineLevel="0" collapsed="false">
      <c r="A997" s="6" t="str">
        <f aca="false">"sankmc_"&amp;ROUND(B997,1)&amp;"_"&amp;ROUND(C997,1)&amp;"_"&amp;ROUND(D997,1)&amp;"_"&amp;ROUND(E997,1)&amp;"_"&amp;ROUND(F997,1)&amp;"_"&amp;ROUND(G997,1)</f>
        <v>sankmc_44.1_6_0_0_33.8_16.2</v>
      </c>
      <c r="B997" s="1" t="n">
        <v>44.11</v>
      </c>
      <c r="C997" s="1" t="n">
        <v>5.96</v>
      </c>
      <c r="D997" s="1" t="n">
        <v>0</v>
      </c>
      <c r="E997" s="1" t="n">
        <v>0</v>
      </c>
      <c r="F997" s="1" t="n">
        <v>33.77</v>
      </c>
      <c r="G997" s="1" t="n">
        <v>16.16</v>
      </c>
      <c r="H997" s="34" t="n">
        <v>1736.15</v>
      </c>
      <c r="I997" s="1" t="s">
        <v>2813</v>
      </c>
      <c r="J997" s="1" t="n">
        <v>1952</v>
      </c>
      <c r="K997" s="1" t="s">
        <v>2194</v>
      </c>
    </row>
    <row r="998" customFormat="false" ht="15" hidden="false" customHeight="false" outlineLevel="0" collapsed="false">
      <c r="A998" s="6" t="str">
        <f aca="false">"sankmc_"&amp;ROUND(B998,1)&amp;"_"&amp;ROUND(C998,1)&amp;"_"&amp;ROUND(D998,1)&amp;"_"&amp;ROUND(E998,1)&amp;"_"&amp;ROUND(F998,1)&amp;"_"&amp;ROUND(G998,1)</f>
        <v>sankmc_44.2_0_0_0_11.5_44.2</v>
      </c>
      <c r="B998" s="1" t="n">
        <v>44.2444244424442</v>
      </c>
      <c r="C998" s="1" t="n">
        <v>0</v>
      </c>
      <c r="D998" s="1" t="n">
        <v>0</v>
      </c>
      <c r="E998" s="1" t="n">
        <v>0</v>
      </c>
      <c r="F998" s="1" t="n">
        <v>11.5111511151115</v>
      </c>
      <c r="G998" s="1" t="n">
        <v>44.2444244424442</v>
      </c>
      <c r="H998" s="34" t="n">
        <v>1676.15</v>
      </c>
      <c r="I998" s="1" t="s">
        <v>2839</v>
      </c>
      <c r="J998" s="1" t="n">
        <v>1942</v>
      </c>
      <c r="K998" s="1" t="s">
        <v>2194</v>
      </c>
    </row>
    <row r="999" customFormat="false" ht="15" hidden="false" customHeight="false" outlineLevel="0" collapsed="false">
      <c r="A999" s="6" t="str">
        <f aca="false">"sankmc_"&amp;ROUND(B999,1)&amp;"_"&amp;ROUND(C999,1)&amp;"_"&amp;ROUND(D999,1)&amp;"_"&amp;ROUND(E999,1)&amp;"_"&amp;ROUND(F999,1)&amp;"_"&amp;ROUND(G999,1)</f>
        <v>sankmc_44.2_0_0_11.8_0_44</v>
      </c>
      <c r="B999" s="1" t="n">
        <v>44.16</v>
      </c>
      <c r="C999" s="1" t="n">
        <v>0</v>
      </c>
      <c r="D999" s="1" t="n">
        <v>0</v>
      </c>
      <c r="E999" s="1" t="n">
        <v>11.82</v>
      </c>
      <c r="F999" s="1" t="n">
        <v>0</v>
      </c>
      <c r="G999" s="1" t="n">
        <v>44.02</v>
      </c>
      <c r="H999" s="34" t="n">
        <v>1758.15</v>
      </c>
      <c r="I999" s="1" t="s">
        <v>2770</v>
      </c>
      <c r="J999" s="1" t="n">
        <v>1930</v>
      </c>
      <c r="K999" s="1" t="s">
        <v>2194</v>
      </c>
    </row>
    <row r="1000" customFormat="false" ht="15" hidden="false" customHeight="false" outlineLevel="0" collapsed="false">
      <c r="A1000" s="6" t="str">
        <f aca="false">"sankmc_"&amp;ROUND(B1000,1)&amp;"_"&amp;ROUND(C1000,1)&amp;"_"&amp;ROUND(D1000,1)&amp;"_"&amp;ROUND(E1000,1)&amp;"_"&amp;ROUND(F1000,1)&amp;"_"&amp;ROUND(G1000,1)</f>
        <v>sankmc_44.2_0_55.8_0_0_0</v>
      </c>
      <c r="B1000" s="1" t="n">
        <v>44.2</v>
      </c>
      <c r="C1000" s="1" t="n">
        <v>0</v>
      </c>
      <c r="D1000" s="1" t="n">
        <v>55.8</v>
      </c>
      <c r="E1000" s="1" t="n">
        <v>0</v>
      </c>
      <c r="F1000" s="1" t="n">
        <v>0</v>
      </c>
      <c r="G1000" s="1" t="n">
        <v>0</v>
      </c>
      <c r="H1000" s="34" t="n">
        <v>1342.15</v>
      </c>
      <c r="I1000" s="1" t="s">
        <v>2847</v>
      </c>
      <c r="J1000" s="1" t="n">
        <v>1930</v>
      </c>
      <c r="K1000" s="1" t="s">
        <v>2194</v>
      </c>
    </row>
    <row r="1001" customFormat="false" ht="15" hidden="false" customHeight="false" outlineLevel="0" collapsed="false">
      <c r="A1001" s="6" t="str">
        <f aca="false">"sankmc_"&amp;ROUND(B1001,1)&amp;"_"&amp;ROUND(C1001,1)&amp;"_"&amp;ROUND(D1001,1)&amp;"_"&amp;ROUND(E1001,1)&amp;"_"&amp;ROUND(F1001,1)&amp;"_"&amp;ROUND(G1001,1)</f>
        <v>sankmc_44.2_11.6_44.2_0_0_0</v>
      </c>
      <c r="B1001" s="1" t="n">
        <v>44.2344234423442</v>
      </c>
      <c r="C1001" s="1" t="n">
        <v>11.6111611161116</v>
      </c>
      <c r="D1001" s="1" t="n">
        <v>44.1544154415442</v>
      </c>
      <c r="E1001" s="1" t="n">
        <v>0</v>
      </c>
      <c r="F1001" s="1" t="n">
        <v>0</v>
      </c>
      <c r="G1001" s="1" t="n">
        <v>0</v>
      </c>
      <c r="H1001" s="34" t="n">
        <v>1218.15</v>
      </c>
      <c r="I1001" s="1" t="s">
        <v>2839</v>
      </c>
      <c r="J1001" s="1" t="n">
        <v>1956</v>
      </c>
      <c r="K1001" s="1" t="s">
        <v>2194</v>
      </c>
    </row>
    <row r="1002" customFormat="false" ht="15" hidden="false" customHeight="false" outlineLevel="0" collapsed="false">
      <c r="A1002" s="6" t="str">
        <f aca="false">"sankmc_"&amp;ROUND(B1002,1)&amp;"_"&amp;ROUND(C1002,1)&amp;"_"&amp;ROUND(D1002,1)&amp;"_"&amp;ROUND(E1002,1)&amp;"_"&amp;ROUND(F1002,1)&amp;"_"&amp;ROUND(G1002,1)</f>
        <v>sankmc_44.2_12.7_0_0_4.4_38.6</v>
      </c>
      <c r="B1002" s="1" t="n">
        <v>44.2455754424557</v>
      </c>
      <c r="C1002" s="1" t="n">
        <v>12.7287271272873</v>
      </c>
      <c r="D1002" s="1" t="n">
        <v>0</v>
      </c>
      <c r="E1002" s="1" t="n">
        <v>0</v>
      </c>
      <c r="F1002" s="1" t="n">
        <v>4.37956204379562</v>
      </c>
      <c r="G1002" s="1" t="n">
        <v>38.6461353864614</v>
      </c>
      <c r="H1002" s="34" t="n">
        <v>1616.15</v>
      </c>
      <c r="I1002" s="1" t="s">
        <v>2844</v>
      </c>
      <c r="J1002" s="1" t="n">
        <v>2001</v>
      </c>
      <c r="K1002" s="1" t="s">
        <v>2194</v>
      </c>
    </row>
    <row r="1003" customFormat="false" ht="15" hidden="false" customHeight="false" outlineLevel="0" collapsed="false">
      <c r="A1003" s="6" t="str">
        <f aca="false">"sankmc_"&amp;ROUND(B1003,1)&amp;"_"&amp;ROUND(C1003,1)&amp;"_"&amp;ROUND(D1003,1)&amp;"_"&amp;ROUND(E1003,1)&amp;"_"&amp;ROUND(F1003,1)&amp;"_"&amp;ROUND(G1003,1)</f>
        <v>sankmc_44.2_14.5_4.8_0_36.6_0</v>
      </c>
      <c r="B1003" s="1" t="n">
        <v>44.1844184418442</v>
      </c>
      <c r="C1003" s="1" t="n">
        <v>14.4614461446145</v>
      </c>
      <c r="D1003" s="1" t="n">
        <v>4.76047604760476</v>
      </c>
      <c r="E1003" s="1" t="n">
        <v>0</v>
      </c>
      <c r="F1003" s="1" t="n">
        <v>36.5936593659366</v>
      </c>
      <c r="G1003" s="1" t="n">
        <v>0</v>
      </c>
      <c r="H1003" s="34" t="n">
        <v>1773.15</v>
      </c>
      <c r="I1003" s="1" t="s">
        <v>2686</v>
      </c>
      <c r="J1003" s="1" t="n">
        <v>2014</v>
      </c>
      <c r="K1003" s="1" t="s">
        <v>2194</v>
      </c>
    </row>
    <row r="1004" customFormat="false" ht="15" hidden="false" customHeight="false" outlineLevel="0" collapsed="false">
      <c r="A1004" s="6" t="str">
        <f aca="false">"sankmc_"&amp;ROUND(B1004,1)&amp;"_"&amp;ROUND(C1004,1)&amp;"_"&amp;ROUND(D1004,1)&amp;"_"&amp;ROUND(E1004,1)&amp;"_"&amp;ROUND(F1004,1)&amp;"_"&amp;ROUND(G1004,1)</f>
        <v>sankmc_44.2_16.6_0_0_16.6_22.6</v>
      </c>
      <c r="B1004" s="1" t="n">
        <v>44.23</v>
      </c>
      <c r="C1004" s="1" t="n">
        <v>16.59</v>
      </c>
      <c r="D1004" s="1" t="n">
        <v>0</v>
      </c>
      <c r="E1004" s="1" t="n">
        <v>0</v>
      </c>
      <c r="F1004" s="1" t="n">
        <v>16.58</v>
      </c>
      <c r="G1004" s="1" t="n">
        <v>22.6</v>
      </c>
      <c r="H1004" s="34" t="n">
        <v>1817.15</v>
      </c>
      <c r="I1004" s="1" t="s">
        <v>2832</v>
      </c>
      <c r="J1004" s="1" t="n">
        <v>1957</v>
      </c>
      <c r="K1004" s="1" t="s">
        <v>2194</v>
      </c>
    </row>
    <row r="1005" customFormat="false" ht="15" hidden="false" customHeight="false" outlineLevel="0" collapsed="false">
      <c r="A1005" s="6" t="str">
        <f aca="false">"sankmc_"&amp;ROUND(B1005,1)&amp;"_"&amp;ROUND(C1005,1)&amp;"_"&amp;ROUND(D1005,1)&amp;"_"&amp;ROUND(E1005,1)&amp;"_"&amp;ROUND(F1005,1)&amp;"_"&amp;ROUND(G1005,1)</f>
        <v>sankmc_44.2_3.9_0_0_35.5_16.4</v>
      </c>
      <c r="B1005" s="1" t="n">
        <v>44.24</v>
      </c>
      <c r="C1005" s="1" t="n">
        <v>3.88</v>
      </c>
      <c r="D1005" s="1" t="n">
        <v>0</v>
      </c>
      <c r="E1005" s="1" t="n">
        <v>0</v>
      </c>
      <c r="F1005" s="1" t="n">
        <v>35.52</v>
      </c>
      <c r="G1005" s="1" t="n">
        <v>16.36</v>
      </c>
      <c r="H1005" s="34" t="n">
        <v>1759.15</v>
      </c>
      <c r="I1005" s="1" t="s">
        <v>2813</v>
      </c>
      <c r="J1005" s="1" t="n">
        <v>1952</v>
      </c>
      <c r="K1005" s="1" t="s">
        <v>2194</v>
      </c>
    </row>
    <row r="1006" customFormat="false" ht="15" hidden="false" customHeight="false" outlineLevel="0" collapsed="false">
      <c r="A1006" s="6" t="str">
        <f aca="false">"sankmc_"&amp;ROUND(B1006,1)&amp;"_"&amp;ROUND(C1006,1)&amp;"_"&amp;ROUND(D1006,1)&amp;"_"&amp;ROUND(E1006,1)&amp;"_"&amp;ROUND(F1006,1)&amp;"_"&amp;ROUND(G1006,1)</f>
        <v>sankmc_44.3_0_19.1_0_0_36.6</v>
      </c>
      <c r="B1006" s="1" t="n">
        <v>44.27</v>
      </c>
      <c r="C1006" s="1" t="n">
        <v>0</v>
      </c>
      <c r="D1006" s="1" t="n">
        <v>19.13</v>
      </c>
      <c r="E1006" s="1" t="n">
        <v>0</v>
      </c>
      <c r="F1006" s="1" t="n">
        <v>0</v>
      </c>
      <c r="G1006" s="1" t="n">
        <v>36.6</v>
      </c>
      <c r="H1006" s="34" t="n">
        <v>1588.15</v>
      </c>
      <c r="I1006" s="1" t="s">
        <v>2842</v>
      </c>
      <c r="J1006" s="1" t="n">
        <v>1953</v>
      </c>
      <c r="K1006" s="1" t="s">
        <v>2194</v>
      </c>
    </row>
    <row r="1007" customFormat="false" ht="15" hidden="false" customHeight="false" outlineLevel="0" collapsed="false">
      <c r="A1007" s="6" t="str">
        <f aca="false">"sankmc_"&amp;ROUND(B1007,1)&amp;"_"&amp;ROUND(C1007,1)&amp;"_"&amp;ROUND(D1007,1)&amp;"_"&amp;ROUND(E1007,1)&amp;"_"&amp;ROUND(F1007,1)&amp;"_"&amp;ROUND(G1007,1)</f>
        <v>sankmc_44.3_0_22_0_0_33.8</v>
      </c>
      <c r="B1007" s="1" t="n">
        <v>44.3</v>
      </c>
      <c r="C1007" s="1" t="n">
        <v>0</v>
      </c>
      <c r="D1007" s="1" t="n">
        <v>21.95</v>
      </c>
      <c r="E1007" s="1" t="n">
        <v>0</v>
      </c>
      <c r="F1007" s="1" t="n">
        <v>0</v>
      </c>
      <c r="G1007" s="1" t="n">
        <v>33.75</v>
      </c>
      <c r="H1007" s="34" t="n">
        <v>1539.15</v>
      </c>
      <c r="I1007" s="1" t="s">
        <v>2842</v>
      </c>
      <c r="J1007" s="1" t="n">
        <v>1953</v>
      </c>
      <c r="K1007" s="1" t="s">
        <v>2194</v>
      </c>
    </row>
    <row r="1008" customFormat="false" ht="15" hidden="false" customHeight="false" outlineLevel="0" collapsed="false">
      <c r="A1008" s="6" t="str">
        <f aca="false">"sankmc_"&amp;ROUND(B1008,1)&amp;"_"&amp;ROUND(C1008,1)&amp;"_"&amp;ROUND(D1008,1)&amp;"_"&amp;ROUND(E1008,1)&amp;"_"&amp;ROUND(F1008,1)&amp;"_"&amp;ROUND(G1008,1)</f>
        <v>sankmc_44.3_0_44.9_0_0_10.8</v>
      </c>
      <c r="B1008" s="1" t="n">
        <v>44.31</v>
      </c>
      <c r="C1008" s="1" t="n">
        <v>0</v>
      </c>
      <c r="D1008" s="1" t="n">
        <v>44.9</v>
      </c>
      <c r="E1008" s="1" t="n">
        <v>0</v>
      </c>
      <c r="F1008" s="1" t="n">
        <v>0</v>
      </c>
      <c r="G1008" s="1" t="n">
        <v>10.79</v>
      </c>
      <c r="H1008" s="34" t="n">
        <v>1256.15</v>
      </c>
      <c r="I1008" s="1" t="s">
        <v>2842</v>
      </c>
      <c r="J1008" s="1" t="n">
        <v>1953</v>
      </c>
      <c r="K1008" s="1" t="s">
        <v>2194</v>
      </c>
    </row>
    <row r="1009" customFormat="false" ht="15" hidden="false" customHeight="false" outlineLevel="0" collapsed="false">
      <c r="A1009" s="6" t="str">
        <f aca="false">"sankmc_"&amp;ROUND(B1009,1)&amp;"_"&amp;ROUND(C1009,1)&amp;"_"&amp;ROUND(D1009,1)&amp;"_"&amp;ROUND(E1009,1)&amp;"_"&amp;ROUND(F1009,1)&amp;"_"&amp;ROUND(G1009,1)</f>
        <v>sankmc_44.3_0_55.7_0_0_0</v>
      </c>
      <c r="B1009" s="1" t="n">
        <v>44.33</v>
      </c>
      <c r="C1009" s="1" t="n">
        <v>0</v>
      </c>
      <c r="D1009" s="1" t="n">
        <v>55.67</v>
      </c>
      <c r="E1009" s="1" t="n">
        <v>0</v>
      </c>
      <c r="F1009" s="1" t="n">
        <v>0</v>
      </c>
      <c r="G1009" s="1" t="n">
        <v>0</v>
      </c>
      <c r="H1009" s="34" t="n">
        <v>1308.15</v>
      </c>
      <c r="I1009" s="1" t="s">
        <v>2819</v>
      </c>
      <c r="J1009" s="1" t="n">
        <v>1930</v>
      </c>
      <c r="K1009" s="1" t="s">
        <v>2194</v>
      </c>
    </row>
    <row r="1010" customFormat="false" ht="15" hidden="false" customHeight="false" outlineLevel="0" collapsed="false">
      <c r="A1010" s="6" t="str">
        <f aca="false">"sankmc_"&amp;ROUND(B1010,1)&amp;"_"&amp;ROUND(C1010,1)&amp;"_"&amp;ROUND(D1010,1)&amp;"_"&amp;ROUND(E1010,1)&amp;"_"&amp;ROUND(F1010,1)&amp;"_"&amp;ROUND(G1010,1)</f>
        <v>sankmc_44.3_12.5_0_0_0_43.2</v>
      </c>
      <c r="B1010" s="1" t="n">
        <v>44.3344334433443</v>
      </c>
      <c r="C1010" s="1" t="n">
        <v>12.4712471247125</v>
      </c>
      <c r="D1010" s="1" t="n">
        <v>0</v>
      </c>
      <c r="E1010" s="1" t="n">
        <v>0</v>
      </c>
      <c r="F1010" s="1" t="n">
        <v>0</v>
      </c>
      <c r="G1010" s="1" t="n">
        <v>43.1943194319432</v>
      </c>
      <c r="H1010" s="34" t="n">
        <v>1543.15</v>
      </c>
      <c r="I1010" s="1" t="s">
        <v>2804</v>
      </c>
      <c r="J1010" s="1" t="n">
        <v>1969</v>
      </c>
      <c r="K1010" s="1" t="s">
        <v>2194</v>
      </c>
    </row>
    <row r="1011" customFormat="false" ht="15" hidden="false" customHeight="false" outlineLevel="0" collapsed="false">
      <c r="A1011" s="6" t="str">
        <f aca="false">"sankmc_"&amp;ROUND(B1011,1)&amp;"_"&amp;ROUND(C1011,1)&amp;"_"&amp;ROUND(D1011,1)&amp;"_"&amp;ROUND(E1011,1)&amp;"_"&amp;ROUND(F1011,1)&amp;"_"&amp;ROUND(G1011,1)</f>
        <v>sankmc_44.3_18.1_0_0_11.7_25.9</v>
      </c>
      <c r="B1011" s="1" t="n">
        <v>44.2844284428443</v>
      </c>
      <c r="C1011" s="1" t="n">
        <v>18.0818081808181</v>
      </c>
      <c r="D1011" s="1" t="n">
        <v>0</v>
      </c>
      <c r="E1011" s="1" t="n">
        <v>0</v>
      </c>
      <c r="F1011" s="1" t="n">
        <v>11.7211721172117</v>
      </c>
      <c r="G1011" s="1" t="n">
        <v>25.9125912591259</v>
      </c>
      <c r="H1011" s="34" t="n">
        <v>1836.15</v>
      </c>
      <c r="I1011" s="1" t="s">
        <v>2832</v>
      </c>
      <c r="J1011" s="1" t="n">
        <v>1957</v>
      </c>
      <c r="K1011" s="1" t="s">
        <v>2194</v>
      </c>
    </row>
    <row r="1012" customFormat="false" ht="15" hidden="false" customHeight="false" outlineLevel="0" collapsed="false">
      <c r="A1012" s="6" t="str">
        <f aca="false">"sankmc_"&amp;ROUND(B1012,1)&amp;"_"&amp;ROUND(C1012,1)&amp;"_"&amp;ROUND(D1012,1)&amp;"_"&amp;ROUND(E1012,1)&amp;"_"&amp;ROUND(F1012,1)&amp;"_"&amp;ROUND(G1012,1)</f>
        <v>sankmc_44.3_2.9_0_0_0_52.8</v>
      </c>
      <c r="B1012" s="1" t="n">
        <v>44.33</v>
      </c>
      <c r="C1012" s="1" t="n">
        <v>2.89999999999999</v>
      </c>
      <c r="D1012" s="1" t="n">
        <v>0</v>
      </c>
      <c r="E1012" s="1" t="n">
        <v>0</v>
      </c>
      <c r="F1012" s="1" t="n">
        <v>0</v>
      </c>
      <c r="G1012" s="1" t="n">
        <v>52.77</v>
      </c>
      <c r="H1012" s="34" t="n">
        <v>1698.15</v>
      </c>
      <c r="I1012" s="1" t="s">
        <v>2841</v>
      </c>
      <c r="J1012" s="1" t="n">
        <v>1965</v>
      </c>
      <c r="K1012" s="1" t="s">
        <v>2194</v>
      </c>
    </row>
    <row r="1013" customFormat="false" ht="15" hidden="false" customHeight="false" outlineLevel="0" collapsed="false">
      <c r="A1013" s="6" t="str">
        <f aca="false">"sankmc_"&amp;ROUND(B1013,1)&amp;"_"&amp;ROUND(C1013,1)&amp;"_"&amp;ROUND(D1013,1)&amp;"_"&amp;ROUND(E1013,1)&amp;"_"&amp;ROUND(F1013,1)&amp;"_"&amp;ROUND(G1013,1)</f>
        <v>sankmc_44.3_2.9_0_0_0_52.8</v>
      </c>
      <c r="B1013" s="1" t="n">
        <v>44.33</v>
      </c>
      <c r="C1013" s="1" t="n">
        <v>2.89999999999999</v>
      </c>
      <c r="D1013" s="1" t="n">
        <v>0</v>
      </c>
      <c r="E1013" s="1" t="n">
        <v>0</v>
      </c>
      <c r="F1013" s="1" t="n">
        <v>0</v>
      </c>
      <c r="G1013" s="1" t="n">
        <v>52.77</v>
      </c>
      <c r="H1013" s="34" t="n">
        <v>1718.15</v>
      </c>
      <c r="I1013" s="1" t="s">
        <v>2804</v>
      </c>
      <c r="J1013" s="1" t="n">
        <v>1969</v>
      </c>
      <c r="K1013" s="1" t="s">
        <v>2194</v>
      </c>
    </row>
    <row r="1014" customFormat="false" ht="15" hidden="false" customHeight="false" outlineLevel="0" collapsed="false">
      <c r="A1014" s="6" t="str">
        <f aca="false">"sankmc_"&amp;ROUND(B1014,1)&amp;"_"&amp;ROUND(C1014,1)&amp;"_"&amp;ROUND(D1014,1)&amp;"_"&amp;ROUND(E1014,1)&amp;"_"&amp;ROUND(F1014,1)&amp;"_"&amp;ROUND(G1014,1)</f>
        <v>sankmc_44.3_7.8_0_0_14.7_33.2</v>
      </c>
      <c r="B1014" s="1" t="n">
        <v>44.29</v>
      </c>
      <c r="C1014" s="1" t="n">
        <v>7.83</v>
      </c>
      <c r="D1014" s="1" t="n">
        <v>0</v>
      </c>
      <c r="E1014" s="1" t="n">
        <v>0</v>
      </c>
      <c r="F1014" s="1" t="n">
        <v>14.67</v>
      </c>
      <c r="G1014" s="1" t="n">
        <v>33.21</v>
      </c>
      <c r="H1014" s="34" t="n">
        <v>1553.15</v>
      </c>
      <c r="I1014" s="1" t="s">
        <v>2830</v>
      </c>
      <c r="J1014" s="1" t="n">
        <v>1954</v>
      </c>
      <c r="K1014" s="1" t="s">
        <v>2194</v>
      </c>
    </row>
    <row r="1015" customFormat="false" ht="15" hidden="false" customHeight="false" outlineLevel="0" collapsed="false">
      <c r="A1015" s="6" t="str">
        <f aca="false">"sankmc_"&amp;ROUND(B1015,1)&amp;"_"&amp;ROUND(C1015,1)&amp;"_"&amp;ROUND(D1015,1)&amp;"_"&amp;ROUND(E1015,1)&amp;"_"&amp;ROUND(F1015,1)&amp;"_"&amp;ROUND(G1015,1)</f>
        <v>sankmc_44.4_0_44.5_0_0_11.1</v>
      </c>
      <c r="B1015" s="1" t="n">
        <v>44.39</v>
      </c>
      <c r="C1015" s="1" t="n">
        <v>0</v>
      </c>
      <c r="D1015" s="1" t="n">
        <v>44.5</v>
      </c>
      <c r="E1015" s="1" t="n">
        <v>0</v>
      </c>
      <c r="F1015" s="1" t="n">
        <v>0</v>
      </c>
      <c r="G1015" s="1" t="n">
        <v>11.11</v>
      </c>
      <c r="H1015" s="34" t="n">
        <v>1262.15</v>
      </c>
      <c r="I1015" s="1" t="s">
        <v>2842</v>
      </c>
      <c r="J1015" s="1" t="n">
        <v>1953</v>
      </c>
      <c r="K1015" s="1" t="s">
        <v>2194</v>
      </c>
    </row>
    <row r="1016" customFormat="false" ht="15" hidden="false" customHeight="false" outlineLevel="0" collapsed="false">
      <c r="A1016" s="6" t="str">
        <f aca="false">"sankmc_"&amp;ROUND(B1016,1)&amp;"_"&amp;ROUND(C1016,1)&amp;"_"&amp;ROUND(D1016,1)&amp;"_"&amp;ROUND(E1016,1)&amp;"_"&amp;ROUND(F1016,1)&amp;"_"&amp;ROUND(G1016,1)</f>
        <v>sankmc_44.4_0_55.6_0_0_0</v>
      </c>
      <c r="B1016" s="1" t="n">
        <v>44.4</v>
      </c>
      <c r="C1016" s="1" t="n">
        <v>0</v>
      </c>
      <c r="D1016" s="1" t="n">
        <v>55.6</v>
      </c>
      <c r="E1016" s="1" t="n">
        <v>0</v>
      </c>
      <c r="F1016" s="1" t="n">
        <v>0</v>
      </c>
      <c r="G1016" s="1" t="n">
        <v>0</v>
      </c>
      <c r="H1016" s="34" t="n">
        <v>1321.15</v>
      </c>
      <c r="I1016" s="1" t="s">
        <v>2817</v>
      </c>
      <c r="J1016" s="1" t="n">
        <v>1959</v>
      </c>
      <c r="K1016" s="1" t="s">
        <v>2194</v>
      </c>
    </row>
    <row r="1017" customFormat="false" ht="15" hidden="false" customHeight="false" outlineLevel="0" collapsed="false">
      <c r="A1017" s="6" t="str">
        <f aca="false">"sankmc_"&amp;ROUND(B1017,1)&amp;"_"&amp;ROUND(C1017,1)&amp;"_"&amp;ROUND(D1017,1)&amp;"_"&amp;ROUND(E1017,1)&amp;"_"&amp;ROUND(F1017,1)&amp;"_"&amp;ROUND(G1017,1)</f>
        <v>sankmc_44.4_1.9_0_0_37.2_16.6</v>
      </c>
      <c r="B1017" s="1" t="n">
        <v>44.36</v>
      </c>
      <c r="C1017" s="1" t="n">
        <v>1.9</v>
      </c>
      <c r="D1017" s="1" t="n">
        <v>0</v>
      </c>
      <c r="E1017" s="1" t="n">
        <v>0</v>
      </c>
      <c r="F1017" s="1" t="n">
        <v>37.19</v>
      </c>
      <c r="G1017" s="1" t="n">
        <v>16.55</v>
      </c>
      <c r="H1017" s="34" t="n">
        <v>1797.15</v>
      </c>
      <c r="I1017" s="1" t="s">
        <v>2813</v>
      </c>
      <c r="J1017" s="1" t="n">
        <v>1952</v>
      </c>
      <c r="K1017" s="1" t="s">
        <v>2194</v>
      </c>
    </row>
    <row r="1018" customFormat="false" ht="15" hidden="false" customHeight="false" outlineLevel="0" collapsed="false">
      <c r="A1018" s="6" t="str">
        <f aca="false">"sankmc_"&amp;ROUND(B1018,1)&amp;"_"&amp;ROUND(C1018,1)&amp;"_"&amp;ROUND(D1018,1)&amp;"_"&amp;ROUND(E1018,1)&amp;"_"&amp;ROUND(F1018,1)&amp;"_"&amp;ROUND(G1018,1)</f>
        <v>sankmc_44.4_22.9_3.2_0_11.6_17.9</v>
      </c>
      <c r="B1018" s="1" t="n">
        <v>44.42</v>
      </c>
      <c r="C1018" s="1" t="n">
        <v>22.91</v>
      </c>
      <c r="D1018" s="1" t="n">
        <v>3.23</v>
      </c>
      <c r="E1018" s="1" t="n">
        <v>0</v>
      </c>
      <c r="F1018" s="1" t="n">
        <v>11.59</v>
      </c>
      <c r="G1018" s="1" t="n">
        <v>17.85</v>
      </c>
      <c r="H1018" s="34" t="n">
        <v>1752.15</v>
      </c>
      <c r="I1018" s="1" t="s">
        <v>2686</v>
      </c>
      <c r="J1018" s="1" t="n">
        <v>2014</v>
      </c>
      <c r="K1018" s="1" t="s">
        <v>2194</v>
      </c>
    </row>
    <row r="1019" customFormat="false" ht="15" hidden="false" customHeight="false" outlineLevel="0" collapsed="false">
      <c r="A1019" s="6" t="str">
        <f aca="false">"sankmc_"&amp;ROUND(B1019,1)&amp;"_"&amp;ROUND(C1019,1)&amp;"_"&amp;ROUND(D1019,1)&amp;"_"&amp;ROUND(E1019,1)&amp;"_"&amp;ROUND(F1019,1)&amp;"_"&amp;ROUND(G1019,1)</f>
        <v>sankmc_44.4_55.6_0_0_0_0</v>
      </c>
      <c r="B1019" s="1" t="n">
        <v>44.4</v>
      </c>
      <c r="C1019" s="1" t="n">
        <v>55.6</v>
      </c>
      <c r="D1019" s="1" t="n">
        <v>0</v>
      </c>
      <c r="E1019" s="1" t="n">
        <v>0</v>
      </c>
      <c r="F1019" s="1" t="n">
        <v>0</v>
      </c>
      <c r="G1019" s="1" t="n">
        <v>0</v>
      </c>
      <c r="H1019" s="34" t="n">
        <v>2201.15</v>
      </c>
      <c r="I1019" s="1" t="s">
        <v>2798</v>
      </c>
      <c r="J1019" s="1" t="n">
        <v>1968</v>
      </c>
      <c r="K1019" s="1" t="s">
        <v>2194</v>
      </c>
    </row>
    <row r="1020" customFormat="false" ht="15" hidden="false" customHeight="false" outlineLevel="0" collapsed="false">
      <c r="A1020" s="6" t="str">
        <f aca="false">"sankmc_"&amp;ROUND(B1020,1)&amp;"_"&amp;ROUND(C1020,1)&amp;"_"&amp;ROUND(D1020,1)&amp;"_"&amp;ROUND(E1020,1)&amp;"_"&amp;ROUND(F1020,1)&amp;"_"&amp;ROUND(G1020,1)</f>
        <v>sankmc_44.4_6.2_2_0_0_47.5</v>
      </c>
      <c r="B1020" s="1" t="n">
        <v>44.36</v>
      </c>
      <c r="C1020" s="1" t="n">
        <v>6.22</v>
      </c>
      <c r="D1020" s="1" t="n">
        <v>1.95</v>
      </c>
      <c r="E1020" s="1" t="n">
        <v>0</v>
      </c>
      <c r="F1020" s="1" t="n">
        <v>0</v>
      </c>
      <c r="G1020" s="1" t="n">
        <v>47.47</v>
      </c>
      <c r="H1020" s="34" t="n">
        <v>1560.15</v>
      </c>
      <c r="I1020" s="1" t="s">
        <v>2849</v>
      </c>
      <c r="J1020" s="1" t="n">
        <v>1952</v>
      </c>
      <c r="K1020" s="1" t="s">
        <v>2194</v>
      </c>
    </row>
    <row r="1021" customFormat="false" ht="15" hidden="false" customHeight="false" outlineLevel="0" collapsed="false">
      <c r="A1021" s="6" t="str">
        <f aca="false">"sankmc_"&amp;ROUND(B1021,1)&amp;"_"&amp;ROUND(C1021,1)&amp;"_"&amp;ROUND(D1021,1)&amp;"_"&amp;ROUND(E1021,1)&amp;"_"&amp;ROUND(F1021,1)&amp;"_"&amp;ROUND(G1021,1)</f>
        <v>sankmc_44.4_8.7_0_0_16.2_30.7</v>
      </c>
      <c r="B1021" s="1" t="n">
        <v>44.42</v>
      </c>
      <c r="C1021" s="1" t="n">
        <v>8.72</v>
      </c>
      <c r="D1021" s="1" t="n">
        <v>0</v>
      </c>
      <c r="E1021" s="1" t="n">
        <v>0</v>
      </c>
      <c r="F1021" s="1" t="n">
        <v>16.19</v>
      </c>
      <c r="G1021" s="1" t="n">
        <v>30.67</v>
      </c>
      <c r="H1021" s="34" t="n">
        <v>1534.15</v>
      </c>
      <c r="I1021" s="1" t="s">
        <v>2813</v>
      </c>
      <c r="J1021" s="1" t="n">
        <v>1954</v>
      </c>
      <c r="K1021" s="1" t="s">
        <v>2194</v>
      </c>
    </row>
    <row r="1022" customFormat="false" ht="15" hidden="false" customHeight="false" outlineLevel="0" collapsed="false">
      <c r="A1022" s="6" t="str">
        <f aca="false">"sankmc_"&amp;ROUND(B1022,1)&amp;"_"&amp;ROUND(C1022,1)&amp;"_"&amp;ROUND(D1022,1)&amp;"_"&amp;ROUND(E1022,1)&amp;"_"&amp;ROUND(F1022,1)&amp;"_"&amp;ROUND(G1022,1)</f>
        <v>sankmc_44.5_0_0_0_38.8_16.7</v>
      </c>
      <c r="B1022" s="1" t="n">
        <v>44.4755524447555</v>
      </c>
      <c r="C1022" s="1" t="n">
        <v>0</v>
      </c>
      <c r="D1022" s="1" t="n">
        <v>0</v>
      </c>
      <c r="E1022" s="1" t="n">
        <v>0</v>
      </c>
      <c r="F1022" s="1" t="n">
        <v>38.8061193880612</v>
      </c>
      <c r="G1022" s="1" t="n">
        <v>16.7183281671833</v>
      </c>
      <c r="H1022" s="34" t="n">
        <v>1827.15</v>
      </c>
      <c r="I1022" s="1" t="s">
        <v>2848</v>
      </c>
      <c r="J1022" s="1" t="n">
        <v>1914</v>
      </c>
      <c r="K1022" s="1" t="s">
        <v>2194</v>
      </c>
    </row>
    <row r="1023" customFormat="false" ht="15" hidden="false" customHeight="false" outlineLevel="0" collapsed="false">
      <c r="A1023" s="6" t="str">
        <f aca="false">"sankmc_"&amp;ROUND(B1023,1)&amp;"_"&amp;ROUND(C1023,1)&amp;"_"&amp;ROUND(D1023,1)&amp;"_"&amp;ROUND(E1023,1)&amp;"_"&amp;ROUND(F1023,1)&amp;"_"&amp;ROUND(G1023,1)</f>
        <v>sankmc_44.5_0_0_20.1_0_35.4</v>
      </c>
      <c r="B1023" s="1" t="n">
        <v>44.46</v>
      </c>
      <c r="C1023" s="1" t="n">
        <v>0</v>
      </c>
      <c r="D1023" s="1" t="n">
        <v>0</v>
      </c>
      <c r="E1023" s="1" t="n">
        <v>20.12</v>
      </c>
      <c r="F1023" s="1" t="n">
        <v>0</v>
      </c>
      <c r="G1023" s="1" t="n">
        <v>35.42</v>
      </c>
      <c r="H1023" s="34" t="n">
        <v>1593.15</v>
      </c>
      <c r="I1023" s="1" t="s">
        <v>2770</v>
      </c>
      <c r="J1023" s="1" t="n">
        <v>1930</v>
      </c>
      <c r="K1023" s="1" t="s">
        <v>2194</v>
      </c>
    </row>
    <row r="1024" customFormat="false" ht="15" hidden="false" customHeight="false" outlineLevel="0" collapsed="false">
      <c r="A1024" s="6" t="str">
        <f aca="false">"sankmc_"&amp;ROUND(B1024,1)&amp;"_"&amp;ROUND(C1024,1)&amp;"_"&amp;ROUND(D1024,1)&amp;"_"&amp;ROUND(E1024,1)&amp;"_"&amp;ROUND(F1024,1)&amp;"_"&amp;ROUND(G1024,1)</f>
        <v>sankmc_44.5_0_55.5_0_0_0</v>
      </c>
      <c r="B1024" s="1" t="n">
        <v>44.5</v>
      </c>
      <c r="C1024" s="1" t="n">
        <v>0</v>
      </c>
      <c r="D1024" s="1" t="n">
        <v>55.5</v>
      </c>
      <c r="E1024" s="1" t="n">
        <v>0</v>
      </c>
      <c r="F1024" s="1" t="n">
        <v>0</v>
      </c>
      <c r="G1024" s="1" t="n">
        <v>0</v>
      </c>
      <c r="H1024" s="34" t="n">
        <v>1322.15</v>
      </c>
      <c r="I1024" s="1" t="s">
        <v>2836</v>
      </c>
      <c r="J1024" s="1" t="n">
        <v>2003</v>
      </c>
      <c r="K1024" s="1" t="s">
        <v>2194</v>
      </c>
    </row>
    <row r="1025" customFormat="false" ht="15" hidden="false" customHeight="false" outlineLevel="0" collapsed="false">
      <c r="A1025" s="6" t="str">
        <f aca="false">"sankmc_"&amp;ROUND(B1025,1)&amp;"_"&amp;ROUND(C1025,1)&amp;"_"&amp;ROUND(D1025,1)&amp;"_"&amp;ROUND(E1025,1)&amp;"_"&amp;ROUND(F1025,1)&amp;"_"&amp;ROUND(G1025,1)</f>
        <v>sankmc_44.5_19.7_0_0_0_35.8</v>
      </c>
      <c r="B1025" s="1" t="n">
        <v>44.53</v>
      </c>
      <c r="C1025" s="1" t="n">
        <v>19.68</v>
      </c>
      <c r="D1025" s="1" t="n">
        <v>0</v>
      </c>
      <c r="E1025" s="1" t="n">
        <v>0</v>
      </c>
      <c r="F1025" s="1" t="n">
        <v>0</v>
      </c>
      <c r="G1025" s="1" t="n">
        <v>35.79</v>
      </c>
      <c r="H1025" s="34" t="n">
        <v>1708.15</v>
      </c>
      <c r="I1025" s="1" t="s">
        <v>2804</v>
      </c>
      <c r="J1025" s="1" t="n">
        <v>1969</v>
      </c>
      <c r="K1025" s="1" t="s">
        <v>2194</v>
      </c>
    </row>
    <row r="1026" customFormat="false" ht="15" hidden="false" customHeight="false" outlineLevel="0" collapsed="false">
      <c r="A1026" s="6" t="str">
        <f aca="false">"sankmc_"&amp;ROUND(B1026,1)&amp;"_"&amp;ROUND(C1026,1)&amp;"_"&amp;ROUND(D1026,1)&amp;"_"&amp;ROUND(E1026,1)&amp;"_"&amp;ROUND(F1026,1)&amp;"_"&amp;ROUND(G1026,1)</f>
        <v>sankmc_44.5_5.6_0_0_22.6_27.4</v>
      </c>
      <c r="B1026" s="1" t="n">
        <v>44.4755524447555</v>
      </c>
      <c r="C1026" s="1" t="n">
        <v>5.57944205579442</v>
      </c>
      <c r="D1026" s="1" t="n">
        <v>0</v>
      </c>
      <c r="E1026" s="1" t="n">
        <v>0</v>
      </c>
      <c r="F1026" s="1" t="n">
        <v>22.5677432256774</v>
      </c>
      <c r="G1026" s="1" t="n">
        <v>27.3772622737726</v>
      </c>
      <c r="H1026" s="34" t="n">
        <v>1602.15</v>
      </c>
      <c r="I1026" s="1" t="s">
        <v>2813</v>
      </c>
      <c r="J1026" s="1" t="n">
        <v>1954</v>
      </c>
      <c r="K1026" s="1" t="s">
        <v>2194</v>
      </c>
    </row>
    <row r="1027" customFormat="false" ht="15" hidden="false" customHeight="false" outlineLevel="0" collapsed="false">
      <c r="A1027" s="6" t="str">
        <f aca="false">"sankmc_"&amp;ROUND(B1027,1)&amp;"_"&amp;ROUND(C1027,1)&amp;"_"&amp;ROUND(D1027,1)&amp;"_"&amp;ROUND(E1027,1)&amp;"_"&amp;ROUND(F1027,1)&amp;"_"&amp;ROUND(G1027,1)</f>
        <v>sankmc_44.6_12_43.4_0_0_0</v>
      </c>
      <c r="B1027" s="1" t="n">
        <v>44.56</v>
      </c>
      <c r="C1027" s="1" t="n">
        <v>12.03</v>
      </c>
      <c r="D1027" s="1" t="n">
        <v>43.41</v>
      </c>
      <c r="E1027" s="1" t="n">
        <v>0</v>
      </c>
      <c r="F1027" s="1" t="n">
        <v>0</v>
      </c>
      <c r="G1027" s="1" t="n">
        <v>0</v>
      </c>
      <c r="H1027" s="34" t="n">
        <v>1223.15</v>
      </c>
      <c r="I1027" s="1" t="s">
        <v>2839</v>
      </c>
      <c r="J1027" s="1" t="n">
        <v>1956</v>
      </c>
      <c r="K1027" s="1" t="s">
        <v>2194</v>
      </c>
    </row>
    <row r="1028" customFormat="false" ht="15" hidden="false" customHeight="false" outlineLevel="0" collapsed="false">
      <c r="A1028" s="6" t="str">
        <f aca="false">"sankmc_"&amp;ROUND(B1028,1)&amp;"_"&amp;ROUND(C1028,1)&amp;"_"&amp;ROUND(D1028,1)&amp;"_"&amp;ROUND(E1028,1)&amp;"_"&amp;ROUND(F1028,1)&amp;"_"&amp;ROUND(G1028,1)</f>
        <v>sankmc_44.6_2.7_0_0_20.8_31.9</v>
      </c>
      <c r="B1028" s="1" t="n">
        <v>44.61</v>
      </c>
      <c r="C1028" s="1" t="n">
        <v>2.74</v>
      </c>
      <c r="D1028" s="1" t="n">
        <v>0</v>
      </c>
      <c r="E1028" s="1" t="n">
        <v>0</v>
      </c>
      <c r="F1028" s="1" t="n">
        <v>20.78</v>
      </c>
      <c r="G1028" s="1" t="n">
        <v>31.87</v>
      </c>
      <c r="H1028" s="34" t="n">
        <v>1611.15</v>
      </c>
      <c r="I1028" s="1" t="s">
        <v>2813</v>
      </c>
      <c r="J1028" s="1" t="n">
        <v>1954</v>
      </c>
      <c r="K1028" s="1" t="s">
        <v>2194</v>
      </c>
    </row>
    <row r="1029" customFormat="false" ht="15" hidden="false" customHeight="false" outlineLevel="0" collapsed="false">
      <c r="A1029" s="6" t="str">
        <f aca="false">"sankmc_"&amp;ROUND(B1029,1)&amp;"_"&amp;ROUND(C1029,1)&amp;"_"&amp;ROUND(D1029,1)&amp;"_"&amp;ROUND(E1029,1)&amp;"_"&amp;ROUND(F1029,1)&amp;"_"&amp;ROUND(G1029,1)</f>
        <v>sankmc_44.7_0_16.9_0_0_38.4</v>
      </c>
      <c r="B1029" s="1" t="n">
        <v>44.67</v>
      </c>
      <c r="C1029" s="1" t="n">
        <v>0</v>
      </c>
      <c r="D1029" s="1" t="n">
        <v>16.91</v>
      </c>
      <c r="E1029" s="1" t="n">
        <v>0</v>
      </c>
      <c r="F1029" s="1" t="n">
        <v>0</v>
      </c>
      <c r="G1029" s="1" t="n">
        <v>38.42</v>
      </c>
      <c r="H1029" s="34" t="n">
        <v>1576.15</v>
      </c>
      <c r="I1029" s="1" t="s">
        <v>2842</v>
      </c>
      <c r="J1029" s="1" t="n">
        <v>1953</v>
      </c>
      <c r="K1029" s="1" t="s">
        <v>2194</v>
      </c>
    </row>
    <row r="1030" customFormat="false" ht="15" hidden="false" customHeight="false" outlineLevel="0" collapsed="false">
      <c r="A1030" s="6" t="str">
        <f aca="false">"sankmc_"&amp;ROUND(B1030,1)&amp;"_"&amp;ROUND(C1030,1)&amp;"_"&amp;ROUND(D1030,1)&amp;"_"&amp;ROUND(E1030,1)&amp;"_"&amp;ROUND(F1030,1)&amp;"_"&amp;ROUND(G1030,1)</f>
        <v>sankmc_44.7_11.7_0_0_22.2_21.3</v>
      </c>
      <c r="B1030" s="1" t="n">
        <v>44.74</v>
      </c>
      <c r="C1030" s="1" t="n">
        <v>11.72</v>
      </c>
      <c r="D1030" s="1" t="n">
        <v>0</v>
      </c>
      <c r="E1030" s="1" t="n">
        <v>0</v>
      </c>
      <c r="F1030" s="1" t="n">
        <v>22.23</v>
      </c>
      <c r="G1030" s="1" t="n">
        <v>21.31</v>
      </c>
      <c r="H1030" s="34" t="n">
        <v>1564.15</v>
      </c>
      <c r="I1030" s="1" t="s">
        <v>2813</v>
      </c>
      <c r="J1030" s="1" t="n">
        <v>1954</v>
      </c>
      <c r="K1030" s="1" t="s">
        <v>2194</v>
      </c>
    </row>
    <row r="1031" customFormat="false" ht="15" hidden="false" customHeight="false" outlineLevel="0" collapsed="false">
      <c r="A1031" s="6" t="str">
        <f aca="false">"sankmc_"&amp;ROUND(B1031,1)&amp;"_"&amp;ROUND(C1031,1)&amp;"_"&amp;ROUND(D1031,1)&amp;"_"&amp;ROUND(E1031,1)&amp;"_"&amp;ROUND(F1031,1)&amp;"_"&amp;ROUND(G1031,1)</f>
        <v>sankmc_44.7_13.9_41.3_0_0_0</v>
      </c>
      <c r="B1031" s="1" t="n">
        <v>44.74</v>
      </c>
      <c r="C1031" s="1" t="n">
        <v>13.93</v>
      </c>
      <c r="D1031" s="1" t="n">
        <v>41.33</v>
      </c>
      <c r="E1031" s="1" t="n">
        <v>0</v>
      </c>
      <c r="F1031" s="1" t="n">
        <v>0</v>
      </c>
      <c r="G1031" s="1" t="n">
        <v>0</v>
      </c>
      <c r="H1031" s="34" t="n">
        <v>1298.15</v>
      </c>
      <c r="I1031" s="1" t="s">
        <v>2839</v>
      </c>
      <c r="J1031" s="1" t="n">
        <v>1956</v>
      </c>
      <c r="K1031" s="1" t="s">
        <v>2194</v>
      </c>
    </row>
    <row r="1032" customFormat="false" ht="15" hidden="false" customHeight="false" outlineLevel="0" collapsed="false">
      <c r="A1032" s="6" t="str">
        <f aca="false">"sankmc_"&amp;ROUND(B1032,1)&amp;"_"&amp;ROUND(C1032,1)&amp;"_"&amp;ROUND(D1032,1)&amp;"_"&amp;ROUND(E1032,1)&amp;"_"&amp;ROUND(F1032,1)&amp;"_"&amp;ROUND(G1032,1)</f>
        <v>sankmc_44.7_15.3_0_0_15.5_24.5</v>
      </c>
      <c r="B1032" s="1" t="n">
        <v>44.6944694469447</v>
      </c>
      <c r="C1032" s="1" t="n">
        <v>15.3115311531153</v>
      </c>
      <c r="D1032" s="1" t="n">
        <v>0</v>
      </c>
      <c r="E1032" s="1" t="n">
        <v>0</v>
      </c>
      <c r="F1032" s="1" t="n">
        <v>15.4915491549155</v>
      </c>
      <c r="G1032" s="1" t="n">
        <v>24.5024502450245</v>
      </c>
      <c r="H1032" s="34" t="n">
        <v>1622.15</v>
      </c>
      <c r="I1032" s="1" t="s">
        <v>2813</v>
      </c>
      <c r="J1032" s="1" t="n">
        <v>1954</v>
      </c>
      <c r="K1032" s="1" t="s">
        <v>2194</v>
      </c>
    </row>
    <row r="1033" customFormat="false" ht="15" hidden="false" customHeight="false" outlineLevel="0" collapsed="false">
      <c r="A1033" s="6" t="str">
        <f aca="false">"sankmc_"&amp;ROUND(B1033,1)&amp;"_"&amp;ROUND(C1033,1)&amp;"_"&amp;ROUND(D1033,1)&amp;"_"&amp;ROUND(E1033,1)&amp;"_"&amp;ROUND(F1033,1)&amp;"_"&amp;ROUND(G1033,1)</f>
        <v>sankmc_44.7_15.6_0_0_15.7_24</v>
      </c>
      <c r="B1033" s="1" t="n">
        <v>44.7244724472447</v>
      </c>
      <c r="C1033" s="1" t="n">
        <v>15.6315631563156</v>
      </c>
      <c r="D1033" s="1" t="n">
        <v>0</v>
      </c>
      <c r="E1033" s="1" t="n">
        <v>0</v>
      </c>
      <c r="F1033" s="1" t="n">
        <v>15.6915691569157</v>
      </c>
      <c r="G1033" s="1" t="n">
        <v>23.952395239524</v>
      </c>
      <c r="H1033" s="34" t="n">
        <v>1773.15</v>
      </c>
      <c r="I1033" s="1" t="s">
        <v>2832</v>
      </c>
      <c r="J1033" s="1" t="n">
        <v>1957</v>
      </c>
      <c r="K1033" s="1" t="s">
        <v>2194</v>
      </c>
    </row>
    <row r="1034" customFormat="false" ht="15" hidden="false" customHeight="false" outlineLevel="0" collapsed="false">
      <c r="A1034" s="6" t="str">
        <f aca="false">"sankmc_"&amp;ROUND(B1034,1)&amp;"_"&amp;ROUND(C1034,1)&amp;"_"&amp;ROUND(D1034,1)&amp;"_"&amp;ROUND(E1034,1)&amp;"_"&amp;ROUND(F1034,1)&amp;"_"&amp;ROUND(G1034,1)</f>
        <v>sankmc_44.7_5.7_0_0_13.1_36.5</v>
      </c>
      <c r="B1034" s="1" t="n">
        <v>44.74</v>
      </c>
      <c r="C1034" s="1" t="n">
        <v>5.73</v>
      </c>
      <c r="D1034" s="1" t="n">
        <v>0</v>
      </c>
      <c r="E1034" s="1" t="n">
        <v>0</v>
      </c>
      <c r="F1034" s="1" t="n">
        <v>13.05</v>
      </c>
      <c r="G1034" s="1" t="n">
        <v>36.48</v>
      </c>
      <c r="H1034" s="34" t="n">
        <v>1591.15</v>
      </c>
      <c r="I1034" s="1" t="s">
        <v>2813</v>
      </c>
      <c r="J1034" s="1" t="n">
        <v>1954</v>
      </c>
      <c r="K1034" s="1" t="s">
        <v>2194</v>
      </c>
    </row>
    <row r="1035" customFormat="false" ht="15" hidden="false" customHeight="false" outlineLevel="0" collapsed="false">
      <c r="A1035" s="6" t="str">
        <f aca="false">"sankmc_"&amp;ROUND(B1035,1)&amp;"_"&amp;ROUND(C1035,1)&amp;"_"&amp;ROUND(D1035,1)&amp;"_"&amp;ROUND(E1035,1)&amp;"_"&amp;ROUND(F1035,1)&amp;"_"&amp;ROUND(G1035,1)</f>
        <v>sankmc_44.7_6.7_48.6_0_0_0</v>
      </c>
      <c r="B1035" s="1" t="n">
        <v>44.71</v>
      </c>
      <c r="C1035" s="1" t="n">
        <v>6.7</v>
      </c>
      <c r="D1035" s="1" t="n">
        <v>48.59</v>
      </c>
      <c r="E1035" s="1" t="n">
        <v>0</v>
      </c>
      <c r="F1035" s="1" t="n">
        <v>0</v>
      </c>
      <c r="G1035" s="1" t="n">
        <v>0</v>
      </c>
      <c r="H1035" s="34" t="n">
        <v>1278.15</v>
      </c>
      <c r="I1035" s="1" t="s">
        <v>2839</v>
      </c>
      <c r="J1035" s="1" t="n">
        <v>1956</v>
      </c>
      <c r="K1035" s="1" t="s">
        <v>2194</v>
      </c>
    </row>
    <row r="1036" customFormat="false" ht="15" hidden="false" customHeight="false" outlineLevel="0" collapsed="false">
      <c r="A1036" s="6" t="str">
        <f aca="false">"sankmc_"&amp;ROUND(B1036,1)&amp;"_"&amp;ROUND(C1036,1)&amp;"_"&amp;ROUND(D1036,1)&amp;"_"&amp;ROUND(E1036,1)&amp;"_"&amp;ROUND(F1036,1)&amp;"_"&amp;ROUND(G1036,1)</f>
        <v>sankmc_44.7_8.6_0_0_21.7_25</v>
      </c>
      <c r="B1036" s="1" t="n">
        <v>44.6955304469553</v>
      </c>
      <c r="C1036" s="1" t="n">
        <v>8.58914108589141</v>
      </c>
      <c r="D1036" s="1" t="n">
        <v>0</v>
      </c>
      <c r="E1036" s="1" t="n">
        <v>0</v>
      </c>
      <c r="F1036" s="1" t="n">
        <v>21.7278272172783</v>
      </c>
      <c r="G1036" s="1" t="n">
        <v>24.987501249875</v>
      </c>
      <c r="H1036" s="34" t="n">
        <v>1580.15</v>
      </c>
      <c r="I1036" s="1" t="s">
        <v>2813</v>
      </c>
      <c r="J1036" s="1" t="n">
        <v>1954</v>
      </c>
      <c r="K1036" s="1" t="s">
        <v>2194</v>
      </c>
    </row>
    <row r="1037" customFormat="false" ht="15" hidden="false" customHeight="false" outlineLevel="0" collapsed="false">
      <c r="A1037" s="6" t="str">
        <f aca="false">"sankmc_"&amp;ROUND(B1037,1)&amp;"_"&amp;ROUND(C1037,1)&amp;"_"&amp;ROUND(D1037,1)&amp;"_"&amp;ROUND(E1037,1)&amp;"_"&amp;ROUND(F1037,1)&amp;"_"&amp;ROUND(G1037,1)</f>
        <v>sankmc_44.8_0_0_0_10.3_44.8</v>
      </c>
      <c r="B1037" s="1" t="n">
        <v>44.84</v>
      </c>
      <c r="C1037" s="1" t="n">
        <v>0</v>
      </c>
      <c r="D1037" s="1" t="n">
        <v>0</v>
      </c>
      <c r="E1037" s="1" t="n">
        <v>0</v>
      </c>
      <c r="F1037" s="1" t="n">
        <v>10.32</v>
      </c>
      <c r="G1037" s="1" t="n">
        <v>44.84</v>
      </c>
      <c r="H1037" s="34" t="n">
        <v>1698.15</v>
      </c>
      <c r="I1037" s="1" t="s">
        <v>2839</v>
      </c>
      <c r="J1037" s="1" t="n">
        <v>1942</v>
      </c>
      <c r="K1037" s="1" t="s">
        <v>2194</v>
      </c>
    </row>
    <row r="1038" customFormat="false" ht="15" hidden="false" customHeight="false" outlineLevel="0" collapsed="false">
      <c r="A1038" s="6" t="str">
        <f aca="false">"sankmc_"&amp;ROUND(B1038,1)&amp;"_"&amp;ROUND(C1038,1)&amp;"_"&amp;ROUND(D1038,1)&amp;"_"&amp;ROUND(E1038,1)&amp;"_"&amp;ROUND(F1038,1)&amp;"_"&amp;ROUND(G1038,1)</f>
        <v>sankmc_44.8_0_0_33.3_21.9_0</v>
      </c>
      <c r="B1038" s="1" t="n">
        <v>44.81</v>
      </c>
      <c r="C1038" s="1" t="n">
        <v>0</v>
      </c>
      <c r="D1038" s="1" t="n">
        <v>0</v>
      </c>
      <c r="E1038" s="1" t="n">
        <v>33.34</v>
      </c>
      <c r="F1038" s="1" t="n">
        <v>21.85</v>
      </c>
      <c r="G1038" s="1" t="n">
        <v>0</v>
      </c>
      <c r="H1038" s="34" t="n">
        <v>1723.15</v>
      </c>
      <c r="I1038" s="1" t="s">
        <v>2838</v>
      </c>
      <c r="J1038" s="1" t="n">
        <v>1951</v>
      </c>
      <c r="K1038" s="1" t="s">
        <v>2194</v>
      </c>
    </row>
    <row r="1039" customFormat="false" ht="15" hidden="false" customHeight="false" outlineLevel="0" collapsed="false">
      <c r="A1039" s="6" t="str">
        <f aca="false">"sankmc_"&amp;ROUND(B1039,1)&amp;"_"&amp;ROUND(C1039,1)&amp;"_"&amp;ROUND(D1039,1)&amp;"_"&amp;ROUND(E1039,1)&amp;"_"&amp;ROUND(F1039,1)&amp;"_"&amp;ROUND(G1039,1)</f>
        <v>sankmc_44.8_1.1_0_0_8.3_45.8</v>
      </c>
      <c r="B1039" s="1" t="n">
        <v>44.77</v>
      </c>
      <c r="C1039" s="1" t="n">
        <v>1.06</v>
      </c>
      <c r="D1039" s="1" t="n">
        <v>0</v>
      </c>
      <c r="E1039" s="1" t="n">
        <v>0</v>
      </c>
      <c r="F1039" s="1" t="n">
        <v>8.34</v>
      </c>
      <c r="G1039" s="1" t="n">
        <v>45.83</v>
      </c>
      <c r="H1039" s="34" t="n">
        <v>1693.15</v>
      </c>
      <c r="I1039" s="1" t="s">
        <v>2813</v>
      </c>
      <c r="J1039" s="1" t="n">
        <v>1941</v>
      </c>
      <c r="K1039" s="1" t="s">
        <v>2194</v>
      </c>
    </row>
    <row r="1040" customFormat="false" ht="15" hidden="false" customHeight="false" outlineLevel="0" collapsed="false">
      <c r="A1040" s="6" t="str">
        <f aca="false">"sankmc_"&amp;ROUND(B1040,1)&amp;"_"&amp;ROUND(C1040,1)&amp;"_"&amp;ROUND(D1040,1)&amp;"_"&amp;ROUND(E1040,1)&amp;"_"&amp;ROUND(F1040,1)&amp;"_"&amp;ROUND(G1040,1)</f>
        <v>sankmc_44.8_11.4_43.8_0_0_0</v>
      </c>
      <c r="B1040" s="1" t="n">
        <v>44.8244824482448</v>
      </c>
      <c r="C1040" s="1" t="n">
        <v>11.4011401140114</v>
      </c>
      <c r="D1040" s="1" t="n">
        <v>43.7743774377438</v>
      </c>
      <c r="E1040" s="1" t="n">
        <v>0</v>
      </c>
      <c r="F1040" s="1" t="n">
        <v>0</v>
      </c>
      <c r="G1040" s="1" t="n">
        <v>0</v>
      </c>
      <c r="H1040" s="34" t="n">
        <v>1223.15</v>
      </c>
      <c r="I1040" s="1" t="s">
        <v>2839</v>
      </c>
      <c r="J1040" s="1" t="n">
        <v>1956</v>
      </c>
      <c r="K1040" s="1" t="s">
        <v>2194</v>
      </c>
    </row>
    <row r="1041" customFormat="false" ht="15" hidden="false" customHeight="false" outlineLevel="0" collapsed="false">
      <c r="A1041" s="6" t="str">
        <f aca="false">"sankmc_"&amp;ROUND(B1041,1)&amp;"_"&amp;ROUND(C1041,1)&amp;"_"&amp;ROUND(D1041,1)&amp;"_"&amp;ROUND(E1041,1)&amp;"_"&amp;ROUND(F1041,1)&amp;"_"&amp;ROUND(G1041,1)</f>
        <v>sankmc_44.8_15.7_0_0_0.4_39.2</v>
      </c>
      <c r="B1041" s="1" t="n">
        <v>44.79</v>
      </c>
      <c r="C1041" s="1" t="n">
        <v>15.66</v>
      </c>
      <c r="D1041" s="1" t="n">
        <v>0</v>
      </c>
      <c r="E1041" s="1" t="n">
        <v>0</v>
      </c>
      <c r="F1041" s="1" t="n">
        <v>0.4</v>
      </c>
      <c r="G1041" s="1" t="n">
        <v>39.15</v>
      </c>
      <c r="H1041" s="34" t="n">
        <v>1633.15</v>
      </c>
      <c r="I1041" s="1" t="s">
        <v>2844</v>
      </c>
      <c r="J1041" s="1" t="n">
        <v>2001</v>
      </c>
      <c r="K1041" s="1" t="s">
        <v>2194</v>
      </c>
    </row>
    <row r="1042" customFormat="false" ht="15" hidden="false" customHeight="false" outlineLevel="0" collapsed="false">
      <c r="A1042" s="6" t="str">
        <f aca="false">"sankmc_"&amp;ROUND(B1042,1)&amp;"_"&amp;ROUND(C1042,1)&amp;"_"&amp;ROUND(D1042,1)&amp;"_"&amp;ROUND(E1042,1)&amp;"_"&amp;ROUND(F1042,1)&amp;"_"&amp;ROUND(G1042,1)</f>
        <v>sankmc_44.8_19.8_5.4_0_0_30</v>
      </c>
      <c r="B1042" s="1" t="n">
        <v>44.79</v>
      </c>
      <c r="C1042" s="1" t="n">
        <v>19.79</v>
      </c>
      <c r="D1042" s="1" t="n">
        <v>5.42999999999999</v>
      </c>
      <c r="E1042" s="1" t="n">
        <v>0</v>
      </c>
      <c r="F1042" s="1" t="n">
        <v>0</v>
      </c>
      <c r="G1042" s="1" t="n">
        <v>29.99</v>
      </c>
      <c r="H1042" s="34" t="n">
        <v>1573.15</v>
      </c>
      <c r="I1042" s="1" t="s">
        <v>2686</v>
      </c>
      <c r="J1042" s="1" t="n">
        <v>2014</v>
      </c>
      <c r="K1042" s="1" t="s">
        <v>2194</v>
      </c>
    </row>
    <row r="1043" customFormat="false" ht="15" hidden="false" customHeight="false" outlineLevel="0" collapsed="false">
      <c r="A1043" s="6" t="str">
        <f aca="false">"sankmc_"&amp;ROUND(B1043,1)&amp;"_"&amp;ROUND(C1043,1)&amp;"_"&amp;ROUND(D1043,1)&amp;"_"&amp;ROUND(E1043,1)&amp;"_"&amp;ROUND(F1043,1)&amp;"_"&amp;ROUND(G1043,1)</f>
        <v>sankmc_44.8_37.9_0_0_17.2_0</v>
      </c>
      <c r="B1043" s="1" t="n">
        <v>44.83</v>
      </c>
      <c r="C1043" s="1" t="n">
        <v>37.93</v>
      </c>
      <c r="D1043" s="1" t="n">
        <v>0</v>
      </c>
      <c r="E1043" s="1" t="n">
        <v>0</v>
      </c>
      <c r="F1043" s="1" t="n">
        <v>17.24</v>
      </c>
      <c r="G1043" s="1" t="n">
        <v>0</v>
      </c>
      <c r="H1043" s="34" t="n">
        <v>2033.15</v>
      </c>
      <c r="I1043" s="1" t="s">
        <v>2831</v>
      </c>
      <c r="J1043" s="1" t="n">
        <v>1969</v>
      </c>
      <c r="K1043" s="1" t="s">
        <v>2194</v>
      </c>
    </row>
    <row r="1044" customFormat="false" ht="15" hidden="false" customHeight="false" outlineLevel="0" collapsed="false">
      <c r="A1044" s="6" t="str">
        <f aca="false">"sankmc_"&amp;ROUND(B1044,1)&amp;"_"&amp;ROUND(C1044,1)&amp;"_"&amp;ROUND(D1044,1)&amp;"_"&amp;ROUND(E1044,1)&amp;"_"&amp;ROUND(F1044,1)&amp;"_"&amp;ROUND(G1044,1)</f>
        <v>sankmc_44.8_9.2_0_0_14.8_31.2</v>
      </c>
      <c r="B1044" s="1" t="n">
        <v>44.76</v>
      </c>
      <c r="C1044" s="1" t="n">
        <v>9.23</v>
      </c>
      <c r="D1044" s="1" t="n">
        <v>0</v>
      </c>
      <c r="E1044" s="1" t="n">
        <v>0</v>
      </c>
      <c r="F1044" s="1" t="n">
        <v>14.83</v>
      </c>
      <c r="G1044" s="1" t="n">
        <v>31.18</v>
      </c>
      <c r="H1044" s="34" t="n">
        <v>1519.15</v>
      </c>
      <c r="I1044" s="1" t="s">
        <v>2830</v>
      </c>
      <c r="J1044" s="1" t="n">
        <v>1954</v>
      </c>
      <c r="K1044" s="1" t="s">
        <v>2194</v>
      </c>
    </row>
    <row r="1045" customFormat="false" ht="15" hidden="false" customHeight="false" outlineLevel="0" collapsed="false">
      <c r="A1045" s="6" t="str">
        <f aca="false">"sankmc_"&amp;ROUND(B1045,1)&amp;"_"&amp;ROUND(C1045,1)&amp;"_"&amp;ROUND(D1045,1)&amp;"_"&amp;ROUND(E1045,1)&amp;"_"&amp;ROUND(F1045,1)&amp;"_"&amp;ROUND(G1045,1)</f>
        <v>sankmc_44.9_0_28.4_0_0_26.7</v>
      </c>
      <c r="B1045" s="1" t="n">
        <v>44.9</v>
      </c>
      <c r="C1045" s="1" t="n">
        <v>0</v>
      </c>
      <c r="D1045" s="1" t="n">
        <v>28.44</v>
      </c>
      <c r="E1045" s="1" t="n">
        <v>0</v>
      </c>
      <c r="F1045" s="1" t="n">
        <v>0</v>
      </c>
      <c r="G1045" s="1" t="n">
        <v>26.66</v>
      </c>
      <c r="H1045" s="34" t="n">
        <v>1482.15</v>
      </c>
      <c r="I1045" s="1" t="s">
        <v>2842</v>
      </c>
      <c r="J1045" s="1" t="n">
        <v>1953</v>
      </c>
      <c r="K1045" s="1" t="s">
        <v>2194</v>
      </c>
    </row>
    <row r="1046" customFormat="false" ht="15" hidden="false" customHeight="false" outlineLevel="0" collapsed="false">
      <c r="A1046" s="6" t="str">
        <f aca="false">"sankmc_"&amp;ROUND(B1046,1)&amp;"_"&amp;ROUND(C1046,1)&amp;"_"&amp;ROUND(D1046,1)&amp;"_"&amp;ROUND(E1046,1)&amp;"_"&amp;ROUND(F1046,1)&amp;"_"&amp;ROUND(G1046,1)</f>
        <v>sankmc_44.9_2.8_0_0_11.4_40.9</v>
      </c>
      <c r="B1046" s="1" t="n">
        <v>44.88</v>
      </c>
      <c r="C1046" s="1" t="n">
        <v>2.81</v>
      </c>
      <c r="D1046" s="1" t="n">
        <v>0</v>
      </c>
      <c r="E1046" s="1" t="n">
        <v>0</v>
      </c>
      <c r="F1046" s="1" t="n">
        <v>11.39</v>
      </c>
      <c r="G1046" s="1" t="n">
        <v>40.92</v>
      </c>
      <c r="H1046" s="34" t="n">
        <v>1628.15</v>
      </c>
      <c r="I1046" s="1" t="s">
        <v>2813</v>
      </c>
      <c r="J1046" s="1" t="n">
        <v>1954</v>
      </c>
      <c r="K1046" s="1" t="s">
        <v>2194</v>
      </c>
    </row>
    <row r="1047" customFormat="false" ht="15" hidden="false" customHeight="false" outlineLevel="0" collapsed="false">
      <c r="A1047" s="6" t="str">
        <f aca="false">"sankmc_"&amp;ROUND(B1047,1)&amp;"_"&amp;ROUND(C1047,1)&amp;"_"&amp;ROUND(D1047,1)&amp;"_"&amp;ROUND(E1047,1)&amp;"_"&amp;ROUND(F1047,1)&amp;"_"&amp;ROUND(G1047,1)</f>
        <v>sankmc_45_0_0_55_0_0</v>
      </c>
      <c r="B1047" s="1" t="n">
        <v>45</v>
      </c>
      <c r="C1047" s="1" t="n">
        <v>0</v>
      </c>
      <c r="D1047" s="1" t="n">
        <v>0</v>
      </c>
      <c r="E1047" s="1" t="n">
        <v>55</v>
      </c>
      <c r="F1047" s="1" t="n">
        <v>0</v>
      </c>
      <c r="G1047" s="1" t="n">
        <v>0</v>
      </c>
      <c r="H1047" s="34" t="n">
        <v>1206.15</v>
      </c>
      <c r="I1047" s="1" t="s">
        <v>2836</v>
      </c>
      <c r="J1047" s="1" t="n">
        <v>2005</v>
      </c>
      <c r="K1047" s="1" t="s">
        <v>2194</v>
      </c>
    </row>
    <row r="1048" customFormat="false" ht="15" hidden="false" customHeight="false" outlineLevel="0" collapsed="false">
      <c r="A1048" s="6" t="str">
        <f aca="false">"sankmc_"&amp;ROUND(B1048,1)&amp;"_"&amp;ROUND(C1048,1)&amp;"_"&amp;ROUND(D1048,1)&amp;"_"&amp;ROUND(E1048,1)&amp;"_"&amp;ROUND(F1048,1)&amp;"_"&amp;ROUND(G1048,1)</f>
        <v>sankmc_45_0_16.1_0_0_38.8</v>
      </c>
      <c r="B1048" s="1" t="n">
        <v>45.04</v>
      </c>
      <c r="C1048" s="1" t="n">
        <v>0</v>
      </c>
      <c r="D1048" s="1" t="n">
        <v>16.14</v>
      </c>
      <c r="E1048" s="1" t="n">
        <v>0</v>
      </c>
      <c r="F1048" s="1" t="n">
        <v>0</v>
      </c>
      <c r="G1048" s="1" t="n">
        <v>38.82</v>
      </c>
      <c r="H1048" s="34" t="n">
        <v>1583.15</v>
      </c>
      <c r="I1048" s="1" t="s">
        <v>2842</v>
      </c>
      <c r="J1048" s="1" t="n">
        <v>1953</v>
      </c>
      <c r="K1048" s="1" t="s">
        <v>2194</v>
      </c>
    </row>
    <row r="1049" customFormat="false" ht="15" hidden="false" customHeight="false" outlineLevel="0" collapsed="false">
      <c r="A1049" s="6" t="str">
        <f aca="false">"sankmc_"&amp;ROUND(B1049,1)&amp;"_"&amp;ROUND(C1049,1)&amp;"_"&amp;ROUND(D1049,1)&amp;"_"&amp;ROUND(E1049,1)&amp;"_"&amp;ROUND(F1049,1)&amp;"_"&amp;ROUND(G1049,1)</f>
        <v>sankmc_45_0_55_0_0_0</v>
      </c>
      <c r="B1049" s="1" t="n">
        <v>45</v>
      </c>
      <c r="C1049" s="1" t="n">
        <v>0</v>
      </c>
      <c r="D1049" s="1" t="n">
        <v>55</v>
      </c>
      <c r="E1049" s="1" t="n">
        <v>0</v>
      </c>
      <c r="F1049" s="1" t="n">
        <v>0</v>
      </c>
      <c r="G1049" s="1" t="n">
        <v>0</v>
      </c>
      <c r="H1049" s="34" t="n">
        <v>1304.15</v>
      </c>
      <c r="I1049" s="1" t="s">
        <v>2836</v>
      </c>
      <c r="J1049" s="1" t="n">
        <v>2003</v>
      </c>
      <c r="K1049" s="1" t="s">
        <v>2194</v>
      </c>
    </row>
    <row r="1050" customFormat="false" ht="15" hidden="false" customHeight="false" outlineLevel="0" collapsed="false">
      <c r="A1050" s="6" t="str">
        <f aca="false">"sankmc_"&amp;ROUND(B1050,1)&amp;"_"&amp;ROUND(C1050,1)&amp;"_"&amp;ROUND(D1050,1)&amp;"_"&amp;ROUND(E1050,1)&amp;"_"&amp;ROUND(F1050,1)&amp;"_"&amp;ROUND(G1050,1)</f>
        <v>sankmc_45_25.2_0_0_11.7_18.1</v>
      </c>
      <c r="B1050" s="1" t="n">
        <v>44.99</v>
      </c>
      <c r="C1050" s="1" t="n">
        <v>25.19</v>
      </c>
      <c r="D1050" s="1" t="n">
        <v>0</v>
      </c>
      <c r="E1050" s="1" t="n">
        <v>0</v>
      </c>
      <c r="F1050" s="1" t="n">
        <v>11.74</v>
      </c>
      <c r="G1050" s="1" t="n">
        <v>18.08</v>
      </c>
      <c r="H1050" s="34" t="n">
        <v>1759.15</v>
      </c>
      <c r="I1050" s="1" t="s">
        <v>2686</v>
      </c>
      <c r="J1050" s="1" t="n">
        <v>2014</v>
      </c>
      <c r="K1050" s="1" t="s">
        <v>2194</v>
      </c>
    </row>
    <row r="1051" customFormat="false" ht="15" hidden="false" customHeight="false" outlineLevel="0" collapsed="false">
      <c r="A1051" s="6" t="str">
        <f aca="false">"sankmc_"&amp;ROUND(B1051,1)&amp;"_"&amp;ROUND(C1051,1)&amp;"_"&amp;ROUND(D1051,1)&amp;"_"&amp;ROUND(E1051,1)&amp;"_"&amp;ROUND(F1051,1)&amp;"_"&amp;ROUND(G1051,1)</f>
        <v>sankmc_45_8.8_0_0_11.9_34.3</v>
      </c>
      <c r="B1051" s="1" t="n">
        <v>44.98</v>
      </c>
      <c r="C1051" s="1" t="n">
        <v>8.83</v>
      </c>
      <c r="D1051" s="1" t="n">
        <v>0</v>
      </c>
      <c r="E1051" s="1" t="n">
        <v>0</v>
      </c>
      <c r="F1051" s="1" t="n">
        <v>11.92</v>
      </c>
      <c r="G1051" s="1" t="n">
        <v>34.27</v>
      </c>
      <c r="H1051" s="34" t="n">
        <v>1534.15</v>
      </c>
      <c r="I1051" s="1" t="s">
        <v>2813</v>
      </c>
      <c r="J1051" s="1" t="n">
        <v>1954</v>
      </c>
      <c r="K1051" s="1" t="s">
        <v>2194</v>
      </c>
    </row>
    <row r="1052" customFormat="false" ht="15" hidden="false" customHeight="false" outlineLevel="0" collapsed="false">
      <c r="A1052" s="6" t="str">
        <f aca="false">"sankmc_"&amp;ROUND(B1052,1)&amp;"_"&amp;ROUND(C1052,1)&amp;"_"&amp;ROUND(D1052,1)&amp;"_"&amp;ROUND(E1052,1)&amp;"_"&amp;ROUND(F1052,1)&amp;"_"&amp;ROUND(G1052,1)</f>
        <v>sankmc_45.1_27.4_27.5_0_0_0</v>
      </c>
      <c r="B1052" s="1" t="n">
        <v>45.1145114511451</v>
      </c>
      <c r="C1052" s="1" t="n">
        <v>27.4327432743274</v>
      </c>
      <c r="D1052" s="1" t="n">
        <v>27.4527452745275</v>
      </c>
      <c r="E1052" s="1" t="n">
        <v>0</v>
      </c>
      <c r="F1052" s="1" t="n">
        <v>0</v>
      </c>
      <c r="G1052" s="1" t="n">
        <v>0</v>
      </c>
      <c r="H1052" s="34" t="n">
        <v>1883.15</v>
      </c>
      <c r="I1052" s="1" t="s">
        <v>2839</v>
      </c>
      <c r="J1052" s="1" t="n">
        <v>1956</v>
      </c>
      <c r="K1052" s="1" t="s">
        <v>2194</v>
      </c>
    </row>
    <row r="1053" customFormat="false" ht="15" hidden="false" customHeight="false" outlineLevel="0" collapsed="false">
      <c r="A1053" s="6" t="str">
        <f aca="false">"sankmc_"&amp;ROUND(B1053,1)&amp;"_"&amp;ROUND(C1053,1)&amp;"_"&amp;ROUND(D1053,1)&amp;"_"&amp;ROUND(E1053,1)&amp;"_"&amp;ROUND(F1053,1)&amp;"_"&amp;ROUND(G1053,1)</f>
        <v>sankmc_45.1_4.3_0_0_1_49.5</v>
      </c>
      <c r="B1053" s="1" t="n">
        <v>45.12</v>
      </c>
      <c r="C1053" s="1" t="n">
        <v>4.33</v>
      </c>
      <c r="D1053" s="1" t="n">
        <v>0</v>
      </c>
      <c r="E1053" s="1" t="n">
        <v>0</v>
      </c>
      <c r="F1053" s="1" t="n">
        <v>1.04</v>
      </c>
      <c r="G1053" s="1" t="n">
        <v>49.51</v>
      </c>
      <c r="H1053" s="34" t="n">
        <v>1703.15</v>
      </c>
      <c r="I1053" s="1" t="s">
        <v>2813</v>
      </c>
      <c r="J1053" s="1" t="n">
        <v>1941</v>
      </c>
      <c r="K1053" s="1" t="s">
        <v>2194</v>
      </c>
    </row>
    <row r="1054" customFormat="false" ht="15" hidden="false" customHeight="false" outlineLevel="0" collapsed="false">
      <c r="A1054" s="6" t="str">
        <f aca="false">"sankmc_"&amp;ROUND(B1054,1)&amp;"_"&amp;ROUND(C1054,1)&amp;"_"&amp;ROUND(D1054,1)&amp;"_"&amp;ROUND(E1054,1)&amp;"_"&amp;ROUND(F1054,1)&amp;"_"&amp;ROUND(G1054,1)</f>
        <v>sankmc_45.1_5.5_0_0_25.2_24.2</v>
      </c>
      <c r="B1054" s="1" t="n">
        <v>45.0954904509549</v>
      </c>
      <c r="C1054" s="1" t="n">
        <v>5.53944605539446</v>
      </c>
      <c r="D1054" s="1" t="n">
        <v>0</v>
      </c>
      <c r="E1054" s="1" t="n">
        <v>0</v>
      </c>
      <c r="F1054" s="1" t="n">
        <v>25.2074792520748</v>
      </c>
      <c r="G1054" s="1" t="n">
        <v>24.1575842415758</v>
      </c>
      <c r="H1054" s="34" t="n">
        <v>1642.15</v>
      </c>
      <c r="I1054" s="1" t="s">
        <v>2813</v>
      </c>
      <c r="J1054" s="1" t="n">
        <v>1954</v>
      </c>
      <c r="K1054" s="1" t="s">
        <v>2194</v>
      </c>
    </row>
    <row r="1055" customFormat="false" ht="15" hidden="false" customHeight="false" outlineLevel="0" collapsed="false">
      <c r="A1055" s="6" t="str">
        <f aca="false">"sankmc_"&amp;ROUND(B1055,1)&amp;"_"&amp;ROUND(C1055,1)&amp;"_"&amp;ROUND(D1055,1)&amp;"_"&amp;ROUND(E1055,1)&amp;"_"&amp;ROUND(F1055,1)&amp;"_"&amp;ROUND(G1055,1)</f>
        <v>sankmc_45.1_8.4_5.1_0_0_41.5</v>
      </c>
      <c r="B1055" s="1" t="n">
        <v>45.06</v>
      </c>
      <c r="C1055" s="1" t="n">
        <v>8.38</v>
      </c>
      <c r="D1055" s="1" t="n">
        <v>5.1</v>
      </c>
      <c r="E1055" s="1" t="n">
        <v>0</v>
      </c>
      <c r="F1055" s="1" t="n">
        <v>0</v>
      </c>
      <c r="G1055" s="1" t="n">
        <v>41.46</v>
      </c>
      <c r="H1055" s="34" t="n">
        <v>1581.15</v>
      </c>
      <c r="I1055" s="1" t="s">
        <v>2849</v>
      </c>
      <c r="J1055" s="1" t="n">
        <v>1952</v>
      </c>
      <c r="K1055" s="1" t="s">
        <v>2194</v>
      </c>
    </row>
    <row r="1056" customFormat="false" ht="15" hidden="false" customHeight="false" outlineLevel="0" collapsed="false">
      <c r="A1056" s="6" t="str">
        <f aca="false">"sankmc_"&amp;ROUND(B1056,1)&amp;"_"&amp;ROUND(C1056,1)&amp;"_"&amp;ROUND(D1056,1)&amp;"_"&amp;ROUND(E1056,1)&amp;"_"&amp;ROUND(F1056,1)&amp;"_"&amp;ROUND(G1056,1)</f>
        <v>sankmc_45.1_8.7_0_0_19_27.3</v>
      </c>
      <c r="B1056" s="1" t="n">
        <v>45.06</v>
      </c>
      <c r="C1056" s="1" t="n">
        <v>8.66</v>
      </c>
      <c r="D1056" s="1" t="n">
        <v>0</v>
      </c>
      <c r="E1056" s="1" t="n">
        <v>0</v>
      </c>
      <c r="F1056" s="1" t="n">
        <v>18.99</v>
      </c>
      <c r="G1056" s="1" t="n">
        <v>27.29</v>
      </c>
      <c r="H1056" s="34" t="n">
        <v>1536.15</v>
      </c>
      <c r="I1056" s="1" t="s">
        <v>2813</v>
      </c>
      <c r="J1056" s="1" t="n">
        <v>1954</v>
      </c>
      <c r="K1056" s="1" t="s">
        <v>2194</v>
      </c>
    </row>
    <row r="1057" customFormat="false" ht="15" hidden="false" customHeight="false" outlineLevel="0" collapsed="false">
      <c r="A1057" s="6" t="str">
        <f aca="false">"sankmc_"&amp;ROUND(B1057,1)&amp;"_"&amp;ROUND(C1057,1)&amp;"_"&amp;ROUND(D1057,1)&amp;"_"&amp;ROUND(E1057,1)&amp;"_"&amp;ROUND(F1057,1)&amp;"_"&amp;ROUND(G1057,1)</f>
        <v>sankmc_45.2_0_0_46.1_0_8.7</v>
      </c>
      <c r="B1057" s="1" t="n">
        <v>45.2045204520452</v>
      </c>
      <c r="C1057" s="1" t="n">
        <v>0</v>
      </c>
      <c r="D1057" s="1" t="n">
        <v>0</v>
      </c>
      <c r="E1057" s="1" t="n">
        <v>46.0546054605461</v>
      </c>
      <c r="F1057" s="1" t="n">
        <v>0</v>
      </c>
      <c r="G1057" s="1" t="n">
        <v>8.74087408740874</v>
      </c>
      <c r="H1057" s="34" t="n">
        <v>1298.15</v>
      </c>
      <c r="I1057" s="1" t="s">
        <v>2770</v>
      </c>
      <c r="J1057" s="1" t="n">
        <v>1930</v>
      </c>
      <c r="K1057" s="1" t="s">
        <v>2194</v>
      </c>
    </row>
    <row r="1058" customFormat="false" ht="15" hidden="false" customHeight="false" outlineLevel="0" collapsed="false">
      <c r="A1058" s="6" t="str">
        <f aca="false">"sankmc_"&amp;ROUND(B1058,1)&amp;"_"&amp;ROUND(C1058,1)&amp;"_"&amp;ROUND(D1058,1)&amp;"_"&amp;ROUND(E1058,1)&amp;"_"&amp;ROUND(F1058,1)&amp;"_"&amp;ROUND(G1058,1)</f>
        <v>sankmc_45.2_0_33.2_0_0_21.6</v>
      </c>
      <c r="B1058" s="1" t="n">
        <v>45.22</v>
      </c>
      <c r="C1058" s="1" t="n">
        <v>0</v>
      </c>
      <c r="D1058" s="1" t="n">
        <v>33.22</v>
      </c>
      <c r="E1058" s="1" t="n">
        <v>0</v>
      </c>
      <c r="F1058" s="1" t="n">
        <v>0</v>
      </c>
      <c r="G1058" s="1" t="n">
        <v>21.56</v>
      </c>
      <c r="H1058" s="34" t="n">
        <v>1422.15</v>
      </c>
      <c r="I1058" s="1" t="s">
        <v>2842</v>
      </c>
      <c r="J1058" s="1" t="n">
        <v>1953</v>
      </c>
      <c r="K1058" s="1" t="s">
        <v>2194</v>
      </c>
    </row>
    <row r="1059" customFormat="false" ht="15" hidden="false" customHeight="false" outlineLevel="0" collapsed="false">
      <c r="A1059" s="6" t="str">
        <f aca="false">"sankmc_"&amp;ROUND(B1059,1)&amp;"_"&amp;ROUND(C1059,1)&amp;"_"&amp;ROUND(D1059,1)&amp;"_"&amp;ROUND(E1059,1)&amp;"_"&amp;ROUND(F1059,1)&amp;"_"&amp;ROUND(G1059,1)</f>
        <v>sankmc_45.2_12.8_0_0_29.3_12.7</v>
      </c>
      <c r="B1059" s="1" t="n">
        <v>45.21</v>
      </c>
      <c r="C1059" s="1" t="n">
        <v>12.75</v>
      </c>
      <c r="D1059" s="1" t="n">
        <v>0</v>
      </c>
      <c r="E1059" s="1" t="n">
        <v>0</v>
      </c>
      <c r="F1059" s="1" t="n">
        <v>29.33</v>
      </c>
      <c r="G1059" s="1" t="n">
        <v>12.71</v>
      </c>
      <c r="H1059" s="34" t="n">
        <v>1693.15</v>
      </c>
      <c r="I1059" s="1" t="s">
        <v>2835</v>
      </c>
      <c r="J1059" s="1" t="n">
        <v>1915</v>
      </c>
      <c r="K1059" s="1" t="s">
        <v>2194</v>
      </c>
    </row>
    <row r="1060" customFormat="false" ht="15" hidden="false" customHeight="false" outlineLevel="0" collapsed="false">
      <c r="A1060" s="6" t="str">
        <f aca="false">"sankmc_"&amp;ROUND(B1060,1)&amp;"_"&amp;ROUND(C1060,1)&amp;"_"&amp;ROUND(D1060,1)&amp;"_"&amp;ROUND(E1060,1)&amp;"_"&amp;ROUND(F1060,1)&amp;"_"&amp;ROUND(G1060,1)</f>
        <v>sankmc_45.2_2.1_0_0_5.3_47.4</v>
      </c>
      <c r="B1060" s="1" t="n">
        <v>45.1854814518548</v>
      </c>
      <c r="C1060" s="1" t="n">
        <v>2.10978902109789</v>
      </c>
      <c r="D1060" s="1" t="n">
        <v>0</v>
      </c>
      <c r="E1060" s="1" t="n">
        <v>0</v>
      </c>
      <c r="F1060" s="1" t="n">
        <v>5.32946705329467</v>
      </c>
      <c r="G1060" s="1" t="n">
        <v>47.3752624737526</v>
      </c>
      <c r="H1060" s="34" t="n">
        <v>1703.15</v>
      </c>
      <c r="I1060" s="1" t="s">
        <v>2813</v>
      </c>
      <c r="J1060" s="1" t="n">
        <v>1941</v>
      </c>
      <c r="K1060" s="1" t="s">
        <v>2194</v>
      </c>
    </row>
    <row r="1061" customFormat="false" ht="15" hidden="false" customHeight="false" outlineLevel="0" collapsed="false">
      <c r="A1061" s="6" t="str">
        <f aca="false">"sankmc_"&amp;ROUND(B1061,1)&amp;"_"&amp;ROUND(C1061,1)&amp;"_"&amp;ROUND(D1061,1)&amp;"_"&amp;ROUND(E1061,1)&amp;"_"&amp;ROUND(F1061,1)&amp;"_"&amp;ROUND(G1061,1)</f>
        <v>sankmc_45.2_3.2_0_0_3.2_48.4</v>
      </c>
      <c r="B1061" s="1" t="n">
        <v>45.1645164516452</v>
      </c>
      <c r="C1061" s="1" t="n">
        <v>3.23032303230323</v>
      </c>
      <c r="D1061" s="1" t="n">
        <v>0</v>
      </c>
      <c r="E1061" s="1" t="n">
        <v>0</v>
      </c>
      <c r="F1061" s="1" t="n">
        <v>3.21032103210321</v>
      </c>
      <c r="G1061" s="1" t="n">
        <v>48.3948394839484</v>
      </c>
      <c r="H1061" s="34" t="n">
        <v>1703.15</v>
      </c>
      <c r="I1061" s="1" t="s">
        <v>2813</v>
      </c>
      <c r="J1061" s="1" t="n">
        <v>1941</v>
      </c>
      <c r="K1061" s="1" t="s">
        <v>2194</v>
      </c>
    </row>
    <row r="1062" customFormat="false" ht="15" hidden="false" customHeight="false" outlineLevel="0" collapsed="false">
      <c r="A1062" s="6" t="str">
        <f aca="false">"sankmc_"&amp;ROUND(B1062,1)&amp;"_"&amp;ROUND(C1062,1)&amp;"_"&amp;ROUND(D1062,1)&amp;"_"&amp;ROUND(E1062,1)&amp;"_"&amp;ROUND(F1062,1)&amp;"_"&amp;ROUND(G1062,1)</f>
        <v>sankmc_45.2_9.6_45.3_0_0_0</v>
      </c>
      <c r="B1062" s="1" t="n">
        <v>45.18</v>
      </c>
      <c r="C1062" s="1" t="n">
        <v>9.55</v>
      </c>
      <c r="D1062" s="1" t="n">
        <v>45.27</v>
      </c>
      <c r="E1062" s="1" t="n">
        <v>0</v>
      </c>
      <c r="F1062" s="1" t="n">
        <v>0</v>
      </c>
      <c r="G1062" s="1" t="n">
        <v>0</v>
      </c>
      <c r="H1062" s="34" t="n">
        <v>1253.15</v>
      </c>
      <c r="I1062" s="1" t="s">
        <v>2839</v>
      </c>
      <c r="J1062" s="1" t="n">
        <v>1956</v>
      </c>
      <c r="K1062" s="1" t="s">
        <v>2194</v>
      </c>
    </row>
    <row r="1063" customFormat="false" ht="15" hidden="false" customHeight="false" outlineLevel="0" collapsed="false">
      <c r="A1063" s="6" t="str">
        <f aca="false">"sankmc_"&amp;ROUND(B1063,1)&amp;"_"&amp;ROUND(C1063,1)&amp;"_"&amp;ROUND(D1063,1)&amp;"_"&amp;ROUND(E1063,1)&amp;"_"&amp;ROUND(F1063,1)&amp;"_"&amp;ROUND(G1063,1)</f>
        <v>sankmc_45.3_10.7_0_0_15_29.1</v>
      </c>
      <c r="B1063" s="1" t="n">
        <v>45.25</v>
      </c>
      <c r="C1063" s="1" t="n">
        <v>10.67</v>
      </c>
      <c r="D1063" s="1" t="n">
        <v>0</v>
      </c>
      <c r="E1063" s="1" t="n">
        <v>0</v>
      </c>
      <c r="F1063" s="1" t="n">
        <v>14.99</v>
      </c>
      <c r="G1063" s="1" t="n">
        <v>29.09</v>
      </c>
      <c r="H1063" s="34" t="n">
        <v>1545.15</v>
      </c>
      <c r="I1063" s="1" t="s">
        <v>2830</v>
      </c>
      <c r="J1063" s="1" t="n">
        <v>1954</v>
      </c>
      <c r="K1063" s="1" t="s">
        <v>2194</v>
      </c>
    </row>
    <row r="1064" customFormat="false" ht="15" hidden="false" customHeight="false" outlineLevel="0" collapsed="false">
      <c r="A1064" s="6" t="str">
        <f aca="false">"sankmc_"&amp;ROUND(B1064,1)&amp;"_"&amp;ROUND(C1064,1)&amp;"_"&amp;ROUND(D1064,1)&amp;"_"&amp;ROUND(E1064,1)&amp;"_"&amp;ROUND(F1064,1)&amp;"_"&amp;ROUND(G1064,1)</f>
        <v>sankmc_45.3_13.3_0_0_0.6_40.8</v>
      </c>
      <c r="B1064" s="1" t="n">
        <v>45.29</v>
      </c>
      <c r="C1064" s="1" t="n">
        <v>13.31</v>
      </c>
      <c r="D1064" s="1" t="n">
        <v>0</v>
      </c>
      <c r="E1064" s="1" t="n">
        <v>0</v>
      </c>
      <c r="F1064" s="1" t="n">
        <v>0.64</v>
      </c>
      <c r="G1064" s="1" t="n">
        <v>40.76</v>
      </c>
      <c r="H1064" s="34" t="n">
        <v>1578.15</v>
      </c>
      <c r="I1064" s="1" t="s">
        <v>2844</v>
      </c>
      <c r="J1064" s="1" t="n">
        <v>2001</v>
      </c>
      <c r="K1064" s="1" t="s">
        <v>2194</v>
      </c>
    </row>
    <row r="1065" customFormat="false" ht="15" hidden="false" customHeight="false" outlineLevel="0" collapsed="false">
      <c r="A1065" s="6" t="str">
        <f aca="false">"sankmc_"&amp;ROUND(B1065,1)&amp;"_"&amp;ROUND(C1065,1)&amp;"_"&amp;ROUND(D1065,1)&amp;"_"&amp;ROUND(E1065,1)&amp;"_"&amp;ROUND(F1065,1)&amp;"_"&amp;ROUND(G1065,1)</f>
        <v>sankmc_45.3_15_0_0_15.5_24.3</v>
      </c>
      <c r="B1065" s="1" t="n">
        <v>45.2645264526453</v>
      </c>
      <c r="C1065" s="1" t="n">
        <v>14.951495149515</v>
      </c>
      <c r="D1065" s="1" t="n">
        <v>0</v>
      </c>
      <c r="E1065" s="1" t="n">
        <v>0</v>
      </c>
      <c r="F1065" s="1" t="n">
        <v>15.5315531553155</v>
      </c>
      <c r="G1065" s="1" t="n">
        <v>24.2524252425243</v>
      </c>
      <c r="H1065" s="34" t="n">
        <v>1746.15</v>
      </c>
      <c r="I1065" s="1" t="s">
        <v>2832</v>
      </c>
      <c r="J1065" s="1" t="n">
        <v>1957</v>
      </c>
      <c r="K1065" s="1" t="s">
        <v>2194</v>
      </c>
    </row>
    <row r="1066" customFormat="false" ht="15" hidden="false" customHeight="false" outlineLevel="0" collapsed="false">
      <c r="A1066" s="6" t="str">
        <f aca="false">"sankmc_"&amp;ROUND(B1066,1)&amp;"_"&amp;ROUND(C1066,1)&amp;"_"&amp;ROUND(D1066,1)&amp;"_"&amp;ROUND(E1066,1)&amp;"_"&amp;ROUND(F1066,1)&amp;"_"&amp;ROUND(G1066,1)</f>
        <v>sankmc_45.3_15.1_0_0_15.5_24.1</v>
      </c>
      <c r="B1066" s="1" t="n">
        <v>45.33</v>
      </c>
      <c r="C1066" s="1" t="n">
        <v>15.09</v>
      </c>
      <c r="D1066" s="1" t="n">
        <v>0</v>
      </c>
      <c r="E1066" s="1" t="n">
        <v>0</v>
      </c>
      <c r="F1066" s="1" t="n">
        <v>15.48</v>
      </c>
      <c r="G1066" s="1" t="n">
        <v>24.1</v>
      </c>
      <c r="H1066" s="34" t="n">
        <v>1697.15</v>
      </c>
      <c r="I1066" s="1" t="s">
        <v>2830</v>
      </c>
      <c r="J1066" s="1" t="n">
        <v>1954</v>
      </c>
      <c r="K1066" s="1" t="s">
        <v>2194</v>
      </c>
    </row>
    <row r="1067" customFormat="false" ht="15" hidden="false" customHeight="false" outlineLevel="0" collapsed="false">
      <c r="A1067" s="6" t="str">
        <f aca="false">"sankmc_"&amp;ROUND(B1067,1)&amp;"_"&amp;ROUND(C1067,1)&amp;"_"&amp;ROUND(D1067,1)&amp;"_"&amp;ROUND(E1067,1)&amp;"_"&amp;ROUND(F1067,1)&amp;"_"&amp;ROUND(G1067,1)</f>
        <v>sankmc_45.3_17.4_0_0_7.8_29.5</v>
      </c>
      <c r="B1067" s="1" t="n">
        <v>45.25</v>
      </c>
      <c r="C1067" s="1" t="n">
        <v>17.4</v>
      </c>
      <c r="D1067" s="1" t="n">
        <v>0</v>
      </c>
      <c r="E1067" s="1" t="n">
        <v>0</v>
      </c>
      <c r="F1067" s="1" t="n">
        <v>7.84</v>
      </c>
      <c r="G1067" s="1" t="n">
        <v>29.51</v>
      </c>
      <c r="H1067" s="34" t="n">
        <v>1818.15</v>
      </c>
      <c r="I1067" s="1" t="s">
        <v>2832</v>
      </c>
      <c r="J1067" s="1" t="n">
        <v>1957</v>
      </c>
      <c r="K1067" s="1" t="s">
        <v>2194</v>
      </c>
    </row>
    <row r="1068" customFormat="false" ht="15" hidden="false" customHeight="false" outlineLevel="0" collapsed="false">
      <c r="A1068" s="6" t="str">
        <f aca="false">"sankmc_"&amp;ROUND(B1068,1)&amp;"_"&amp;ROUND(C1068,1)&amp;"_"&amp;ROUND(D1068,1)&amp;"_"&amp;ROUND(E1068,1)&amp;"_"&amp;ROUND(F1068,1)&amp;"_"&amp;ROUND(G1068,1)</f>
        <v>sankmc_45.3_18.2_0_0_27.6_8.8</v>
      </c>
      <c r="B1068" s="1" t="n">
        <v>45.32</v>
      </c>
      <c r="C1068" s="1" t="n">
        <v>18.21</v>
      </c>
      <c r="D1068" s="1" t="n">
        <v>0</v>
      </c>
      <c r="E1068" s="1" t="n">
        <v>0</v>
      </c>
      <c r="F1068" s="1" t="n">
        <v>27.64</v>
      </c>
      <c r="G1068" s="1" t="n">
        <v>8.83</v>
      </c>
      <c r="H1068" s="34" t="n">
        <v>1828.15</v>
      </c>
      <c r="I1068" s="1" t="s">
        <v>2813</v>
      </c>
      <c r="J1068" s="1" t="n">
        <v>1954</v>
      </c>
      <c r="K1068" s="1" t="s">
        <v>2194</v>
      </c>
    </row>
    <row r="1069" customFormat="false" ht="15" hidden="false" customHeight="false" outlineLevel="0" collapsed="false">
      <c r="A1069" s="6" t="str">
        <f aca="false">"sankmc_"&amp;ROUND(B1069,1)&amp;"_"&amp;ROUND(C1069,1)&amp;"_"&amp;ROUND(D1069,1)&amp;"_"&amp;ROUND(E1069,1)&amp;"_"&amp;ROUND(F1069,1)&amp;"_"&amp;ROUND(G1069,1)</f>
        <v>sankmc_45.3_21.6_33.1_0_0_0</v>
      </c>
      <c r="B1069" s="1" t="n">
        <v>45.2845284528453</v>
      </c>
      <c r="C1069" s="1" t="n">
        <v>21.6221622162216</v>
      </c>
      <c r="D1069" s="1" t="n">
        <v>33.0933093309331</v>
      </c>
      <c r="E1069" s="1" t="n">
        <v>0</v>
      </c>
      <c r="F1069" s="1" t="n">
        <v>0</v>
      </c>
      <c r="G1069" s="1" t="n">
        <v>0</v>
      </c>
      <c r="H1069" s="34" t="n">
        <v>1778.15</v>
      </c>
      <c r="I1069" s="1" t="s">
        <v>2839</v>
      </c>
      <c r="J1069" s="1" t="n">
        <v>1956</v>
      </c>
      <c r="K1069" s="1" t="s">
        <v>2194</v>
      </c>
    </row>
    <row r="1070" customFormat="false" ht="15" hidden="false" customHeight="false" outlineLevel="0" collapsed="false">
      <c r="A1070" s="6" t="str">
        <f aca="false">"sankmc_"&amp;ROUND(B1070,1)&amp;"_"&amp;ROUND(C1070,1)&amp;"_"&amp;ROUND(D1070,1)&amp;"_"&amp;ROUND(E1070,1)&amp;"_"&amp;ROUND(F1070,1)&amp;"_"&amp;ROUND(G1070,1)</f>
        <v>sankmc_45.3_24.4_30.3_0_0_0</v>
      </c>
      <c r="B1070" s="1" t="n">
        <v>45.3</v>
      </c>
      <c r="C1070" s="1" t="n">
        <v>24.4</v>
      </c>
      <c r="D1070" s="1" t="n">
        <v>30.3</v>
      </c>
      <c r="E1070" s="1" t="n">
        <v>0</v>
      </c>
      <c r="F1070" s="1" t="n">
        <v>0</v>
      </c>
      <c r="G1070" s="1" t="n">
        <v>0</v>
      </c>
      <c r="H1070" s="34" t="n">
        <v>1873.15</v>
      </c>
      <c r="I1070" s="1" t="s">
        <v>2839</v>
      </c>
      <c r="J1070" s="1" t="n">
        <v>1956</v>
      </c>
      <c r="K1070" s="1" t="s">
        <v>2194</v>
      </c>
    </row>
    <row r="1071" customFormat="false" ht="15" hidden="false" customHeight="false" outlineLevel="0" collapsed="false">
      <c r="A1071" s="6" t="str">
        <f aca="false">"sankmc_"&amp;ROUND(B1071,1)&amp;"_"&amp;ROUND(C1071,1)&amp;"_"&amp;ROUND(D1071,1)&amp;"_"&amp;ROUND(E1071,1)&amp;"_"&amp;ROUND(F1071,1)&amp;"_"&amp;ROUND(G1071,1)</f>
        <v>sankmc_45.4_0_20.2_0_14.1_20.3</v>
      </c>
      <c r="B1071" s="1" t="n">
        <v>45.43</v>
      </c>
      <c r="C1071" s="1" t="n">
        <v>0</v>
      </c>
      <c r="D1071" s="1" t="n">
        <v>20.18</v>
      </c>
      <c r="E1071" s="1" t="n">
        <v>0</v>
      </c>
      <c r="F1071" s="1" t="n">
        <v>14.11</v>
      </c>
      <c r="G1071" s="1" t="n">
        <v>20.28</v>
      </c>
      <c r="H1071" s="34" t="n">
        <v>1431.15</v>
      </c>
      <c r="I1071" s="1" t="s">
        <v>2851</v>
      </c>
      <c r="J1071" s="1" t="n">
        <v>1972</v>
      </c>
      <c r="K1071" s="1" t="s">
        <v>2194</v>
      </c>
    </row>
    <row r="1072" customFormat="false" ht="15" hidden="false" customHeight="false" outlineLevel="0" collapsed="false">
      <c r="A1072" s="6" t="str">
        <f aca="false">"sankmc_"&amp;ROUND(B1072,1)&amp;"_"&amp;ROUND(C1072,1)&amp;"_"&amp;ROUND(D1072,1)&amp;"_"&amp;ROUND(E1072,1)&amp;"_"&amp;ROUND(F1072,1)&amp;"_"&amp;ROUND(G1072,1)</f>
        <v>sankmc_45.4_17.6_37.1_0_0_0</v>
      </c>
      <c r="B1072" s="1" t="n">
        <v>45.37</v>
      </c>
      <c r="C1072" s="1" t="n">
        <v>17.58</v>
      </c>
      <c r="D1072" s="1" t="n">
        <v>37.05</v>
      </c>
      <c r="E1072" s="1" t="n">
        <v>0</v>
      </c>
      <c r="F1072" s="1" t="n">
        <v>0</v>
      </c>
      <c r="G1072" s="1" t="n">
        <v>0</v>
      </c>
      <c r="H1072" s="34" t="n">
        <v>1528.15</v>
      </c>
      <c r="I1072" s="1" t="s">
        <v>2839</v>
      </c>
      <c r="J1072" s="1" t="n">
        <v>1956</v>
      </c>
      <c r="K1072" s="1" t="s">
        <v>2194</v>
      </c>
    </row>
    <row r="1073" customFormat="false" ht="15" hidden="false" customHeight="false" outlineLevel="0" collapsed="false">
      <c r="A1073" s="6" t="str">
        <f aca="false">"sankmc_"&amp;ROUND(B1073,1)&amp;"_"&amp;ROUND(C1073,1)&amp;"_"&amp;ROUND(D1073,1)&amp;"_"&amp;ROUND(E1073,1)&amp;"_"&amp;ROUND(F1073,1)&amp;"_"&amp;ROUND(G1073,1)</f>
        <v>sankmc_45.4_18.9_35.8_0_0_0</v>
      </c>
      <c r="B1073" s="1" t="n">
        <v>45.3645364536454</v>
      </c>
      <c r="C1073" s="1" t="n">
        <v>18.8518851885189</v>
      </c>
      <c r="D1073" s="1" t="n">
        <v>35.7835783578358</v>
      </c>
      <c r="E1073" s="1" t="n">
        <v>0</v>
      </c>
      <c r="F1073" s="1" t="n">
        <v>0</v>
      </c>
      <c r="G1073" s="1" t="n">
        <v>0</v>
      </c>
      <c r="H1073" s="34" t="n">
        <v>1623.15</v>
      </c>
      <c r="I1073" s="1" t="s">
        <v>2839</v>
      </c>
      <c r="J1073" s="1" t="n">
        <v>1956</v>
      </c>
      <c r="K1073" s="1" t="s">
        <v>2194</v>
      </c>
    </row>
    <row r="1074" customFormat="false" ht="15" hidden="false" customHeight="false" outlineLevel="0" collapsed="false">
      <c r="A1074" s="6" t="str">
        <f aca="false">"sankmc_"&amp;ROUND(B1074,1)&amp;"_"&amp;ROUND(C1074,1)&amp;"_"&amp;ROUND(D1074,1)&amp;"_"&amp;ROUND(E1074,1)&amp;"_"&amp;ROUND(F1074,1)&amp;"_"&amp;ROUND(G1074,1)</f>
        <v>sankmc_45.4_5.7_0_0_15.8_33.1</v>
      </c>
      <c r="B1074" s="1" t="n">
        <v>45.38</v>
      </c>
      <c r="C1074" s="1" t="n">
        <v>5.69</v>
      </c>
      <c r="D1074" s="1" t="n">
        <v>0</v>
      </c>
      <c r="E1074" s="1" t="n">
        <v>0</v>
      </c>
      <c r="F1074" s="1" t="n">
        <v>15.83</v>
      </c>
      <c r="G1074" s="1" t="n">
        <v>33.1</v>
      </c>
      <c r="H1074" s="34" t="n">
        <v>1574.15</v>
      </c>
      <c r="I1074" s="1" t="s">
        <v>2813</v>
      </c>
      <c r="J1074" s="1" t="n">
        <v>1954</v>
      </c>
      <c r="K1074" s="1" t="s">
        <v>2194</v>
      </c>
    </row>
    <row r="1075" customFormat="false" ht="15" hidden="false" customHeight="false" outlineLevel="0" collapsed="false">
      <c r="A1075" s="6" t="str">
        <f aca="false">"sankmc_"&amp;ROUND(B1075,1)&amp;"_"&amp;ROUND(C1075,1)&amp;"_"&amp;ROUND(D1075,1)&amp;"_"&amp;ROUND(E1075,1)&amp;"_"&amp;ROUND(F1075,1)&amp;"_"&amp;ROUND(G1075,1)</f>
        <v>sankmc_45.4_6_0_0_0_48.7</v>
      </c>
      <c r="B1075" s="1" t="n">
        <v>45.4</v>
      </c>
      <c r="C1075" s="1" t="n">
        <v>5.95</v>
      </c>
      <c r="D1075" s="1" t="n">
        <v>0</v>
      </c>
      <c r="E1075" s="1" t="n">
        <v>0</v>
      </c>
      <c r="F1075" s="1" t="n">
        <v>0</v>
      </c>
      <c r="G1075" s="1" t="n">
        <v>48.65</v>
      </c>
      <c r="H1075" s="34" t="n">
        <v>1678.15</v>
      </c>
      <c r="I1075" s="1" t="s">
        <v>2804</v>
      </c>
      <c r="J1075" s="1" t="n">
        <v>1969</v>
      </c>
      <c r="K1075" s="1" t="s">
        <v>2194</v>
      </c>
    </row>
    <row r="1076" customFormat="false" ht="15" hidden="false" customHeight="false" outlineLevel="0" collapsed="false">
      <c r="A1076" s="6" t="str">
        <f aca="false">"sankmc_"&amp;ROUND(B1076,1)&amp;"_"&amp;ROUND(C1076,1)&amp;"_"&amp;ROUND(D1076,1)&amp;"_"&amp;ROUND(E1076,1)&amp;"_"&amp;ROUND(F1076,1)&amp;"_"&amp;ROUND(G1076,1)</f>
        <v>sankmc_45.5_0_45.5_0_0_9.1</v>
      </c>
      <c r="B1076" s="1" t="n">
        <v>45.4745474547455</v>
      </c>
      <c r="C1076" s="1" t="n">
        <v>0</v>
      </c>
      <c r="D1076" s="1" t="n">
        <v>45.4545454545454</v>
      </c>
      <c r="E1076" s="1" t="n">
        <v>0</v>
      </c>
      <c r="F1076" s="1" t="n">
        <v>0</v>
      </c>
      <c r="G1076" s="1" t="n">
        <v>9.07090709070907</v>
      </c>
      <c r="H1076" s="34" t="n">
        <v>1285.15</v>
      </c>
      <c r="I1076" s="1" t="s">
        <v>2842</v>
      </c>
      <c r="J1076" s="1" t="n">
        <v>1953</v>
      </c>
      <c r="K1076" s="1" t="s">
        <v>2194</v>
      </c>
    </row>
    <row r="1077" customFormat="false" ht="15" hidden="false" customHeight="false" outlineLevel="0" collapsed="false">
      <c r="A1077" s="6" t="str">
        <f aca="false">"sankmc_"&amp;ROUND(B1077,1)&amp;"_"&amp;ROUND(C1077,1)&amp;"_"&amp;ROUND(D1077,1)&amp;"_"&amp;ROUND(E1077,1)&amp;"_"&amp;ROUND(F1077,1)&amp;"_"&amp;ROUND(G1077,1)</f>
        <v>sankmc_45.5_13.6_40.8_0_0_0</v>
      </c>
      <c r="B1077" s="1" t="n">
        <v>45.5354464553545</v>
      </c>
      <c r="C1077" s="1" t="n">
        <v>13.6486351364864</v>
      </c>
      <c r="D1077" s="1" t="n">
        <v>40.8159184081592</v>
      </c>
      <c r="E1077" s="1" t="n">
        <v>0</v>
      </c>
      <c r="F1077" s="1" t="n">
        <v>0</v>
      </c>
      <c r="G1077" s="1" t="n">
        <v>0</v>
      </c>
      <c r="H1077" s="34" t="n">
        <v>1278.15</v>
      </c>
      <c r="I1077" s="1" t="s">
        <v>2839</v>
      </c>
      <c r="J1077" s="1" t="n">
        <v>1956</v>
      </c>
      <c r="K1077" s="1" t="s">
        <v>2194</v>
      </c>
    </row>
    <row r="1078" customFormat="false" ht="15" hidden="false" customHeight="false" outlineLevel="0" collapsed="false">
      <c r="A1078" s="6" t="str">
        <f aca="false">"sankmc_"&amp;ROUND(B1078,1)&amp;"_"&amp;ROUND(C1078,1)&amp;"_"&amp;ROUND(D1078,1)&amp;"_"&amp;ROUND(E1078,1)&amp;"_"&amp;ROUND(F1078,1)&amp;"_"&amp;ROUND(G1078,1)</f>
        <v>sankmc_45.5_14.9_39.6_0_0_0</v>
      </c>
      <c r="B1078" s="1" t="n">
        <v>45.54</v>
      </c>
      <c r="C1078" s="1" t="n">
        <v>14.86</v>
      </c>
      <c r="D1078" s="1" t="n">
        <v>39.6</v>
      </c>
      <c r="E1078" s="1" t="n">
        <v>0</v>
      </c>
      <c r="F1078" s="1" t="n">
        <v>0</v>
      </c>
      <c r="G1078" s="1" t="n">
        <v>0</v>
      </c>
      <c r="H1078" s="34" t="n">
        <v>1333.15</v>
      </c>
      <c r="I1078" s="1" t="s">
        <v>2839</v>
      </c>
      <c r="J1078" s="1" t="n">
        <v>1956</v>
      </c>
      <c r="K1078" s="1" t="s">
        <v>2194</v>
      </c>
    </row>
    <row r="1079" customFormat="false" ht="15" hidden="false" customHeight="false" outlineLevel="0" collapsed="false">
      <c r="A1079" s="6" t="str">
        <f aca="false">"sankmc_"&amp;ROUND(B1079,1)&amp;"_"&amp;ROUND(C1079,1)&amp;"_"&amp;ROUND(D1079,1)&amp;"_"&amp;ROUND(E1079,1)&amp;"_"&amp;ROUND(F1079,1)&amp;"_"&amp;ROUND(G1079,1)</f>
        <v>sankmc_45.5_16.3_38.3_0_0_0</v>
      </c>
      <c r="B1079" s="1" t="n">
        <v>45.46</v>
      </c>
      <c r="C1079" s="1" t="n">
        <v>16.25</v>
      </c>
      <c r="D1079" s="1" t="n">
        <v>38.29</v>
      </c>
      <c r="E1079" s="1" t="n">
        <v>0</v>
      </c>
      <c r="F1079" s="1" t="n">
        <v>0</v>
      </c>
      <c r="G1079" s="1" t="n">
        <v>0</v>
      </c>
      <c r="H1079" s="34" t="n">
        <v>1423.15</v>
      </c>
      <c r="I1079" s="1" t="s">
        <v>2839</v>
      </c>
      <c r="J1079" s="1" t="n">
        <v>1956</v>
      </c>
      <c r="K1079" s="1" t="s">
        <v>2194</v>
      </c>
    </row>
    <row r="1080" customFormat="false" ht="15" hidden="false" customHeight="false" outlineLevel="0" collapsed="false">
      <c r="A1080" s="6" t="str">
        <f aca="false">"sankmc_"&amp;ROUND(B1080,1)&amp;"_"&amp;ROUND(C1080,1)&amp;"_"&amp;ROUND(D1080,1)&amp;"_"&amp;ROUND(E1080,1)&amp;"_"&amp;ROUND(F1080,1)&amp;"_"&amp;ROUND(G1080,1)</f>
        <v>sankmc_45.5_30.8_0_0_23.7_0</v>
      </c>
      <c r="B1080" s="1" t="n">
        <v>45.47</v>
      </c>
      <c r="C1080" s="1" t="n">
        <v>30.81</v>
      </c>
      <c r="D1080" s="1" t="n">
        <v>0</v>
      </c>
      <c r="E1080" s="1" t="n">
        <v>0</v>
      </c>
      <c r="F1080" s="1" t="n">
        <v>23.72</v>
      </c>
      <c r="G1080" s="1" t="n">
        <v>0</v>
      </c>
      <c r="H1080" s="34" t="n">
        <v>1822.15</v>
      </c>
      <c r="I1080" s="1" t="s">
        <v>2686</v>
      </c>
      <c r="J1080" s="1" t="n">
        <v>2014</v>
      </c>
      <c r="K1080" s="1" t="s">
        <v>2194</v>
      </c>
    </row>
    <row r="1081" customFormat="false" ht="15" hidden="false" customHeight="false" outlineLevel="0" collapsed="false">
      <c r="A1081" s="6" t="str">
        <f aca="false">"sankmc_"&amp;ROUND(B1081,1)&amp;"_"&amp;ROUND(C1081,1)&amp;"_"&amp;ROUND(D1081,1)&amp;"_"&amp;ROUND(E1081,1)&amp;"_"&amp;ROUND(F1081,1)&amp;"_"&amp;ROUND(G1081,1)</f>
        <v>sankmc_45.6_0_24_0_14.2_16.3</v>
      </c>
      <c r="B1081" s="1" t="n">
        <v>45.6</v>
      </c>
      <c r="C1081" s="1" t="n">
        <v>0</v>
      </c>
      <c r="D1081" s="1" t="n">
        <v>23.95</v>
      </c>
      <c r="E1081" s="1" t="n">
        <v>0</v>
      </c>
      <c r="F1081" s="1" t="n">
        <v>14.16</v>
      </c>
      <c r="G1081" s="1" t="n">
        <v>16.29</v>
      </c>
      <c r="H1081" s="34" t="n">
        <v>1397.15</v>
      </c>
      <c r="I1081" s="1" t="s">
        <v>2851</v>
      </c>
      <c r="J1081" s="1" t="n">
        <v>1972</v>
      </c>
      <c r="K1081" s="1" t="s">
        <v>2194</v>
      </c>
    </row>
    <row r="1082" customFormat="false" ht="15" hidden="false" customHeight="false" outlineLevel="0" collapsed="false">
      <c r="A1082" s="6" t="str">
        <f aca="false">"sankmc_"&amp;ROUND(B1082,1)&amp;"_"&amp;ROUND(C1082,1)&amp;"_"&amp;ROUND(D1082,1)&amp;"_"&amp;ROUND(E1082,1)&amp;"_"&amp;ROUND(F1082,1)&amp;"_"&amp;ROUND(G1082,1)</f>
        <v>sankmc_45.6_0_54.4_0_0_0</v>
      </c>
      <c r="B1082" s="1" t="n">
        <v>45.6</v>
      </c>
      <c r="C1082" s="1" t="n">
        <v>0</v>
      </c>
      <c r="D1082" s="1" t="n">
        <v>54.4</v>
      </c>
      <c r="E1082" s="1" t="n">
        <v>0</v>
      </c>
      <c r="F1082" s="1" t="n">
        <v>0</v>
      </c>
      <c r="G1082" s="1" t="n">
        <v>0</v>
      </c>
      <c r="H1082" s="34" t="n">
        <v>1316.15</v>
      </c>
      <c r="I1082" s="1" t="s">
        <v>2836</v>
      </c>
      <c r="J1082" s="1" t="n">
        <v>2003</v>
      </c>
      <c r="K1082" s="1" t="s">
        <v>2194</v>
      </c>
    </row>
    <row r="1083" customFormat="false" ht="15" hidden="false" customHeight="false" outlineLevel="0" collapsed="false">
      <c r="A1083" s="6" t="str">
        <f aca="false">"sankmc_"&amp;ROUND(B1083,1)&amp;"_"&amp;ROUND(C1083,1)&amp;"_"&amp;ROUND(D1083,1)&amp;"_"&amp;ROUND(E1083,1)&amp;"_"&amp;ROUND(F1083,1)&amp;"_"&amp;ROUND(G1083,1)</f>
        <v>sankmc_45.6_12.3_0_0_42.2_0</v>
      </c>
      <c r="B1083" s="1" t="n">
        <v>45.5845584558456</v>
      </c>
      <c r="C1083" s="1" t="n">
        <v>12.2512251225123</v>
      </c>
      <c r="D1083" s="1" t="n">
        <v>0</v>
      </c>
      <c r="E1083" s="1" t="n">
        <v>0</v>
      </c>
      <c r="F1083" s="1" t="n">
        <v>42.1642164216422</v>
      </c>
      <c r="G1083" s="1" t="n">
        <v>0</v>
      </c>
      <c r="H1083" s="34" t="n">
        <v>1718.15</v>
      </c>
      <c r="I1083" s="1" t="s">
        <v>2839</v>
      </c>
      <c r="J1083" s="1" t="n">
        <v>1954</v>
      </c>
      <c r="K1083" s="1" t="s">
        <v>2194</v>
      </c>
    </row>
    <row r="1084" customFormat="false" ht="15" hidden="false" customHeight="false" outlineLevel="0" collapsed="false">
      <c r="A1084" s="6" t="str">
        <f aca="false">"sankmc_"&amp;ROUND(B1084,1)&amp;"_"&amp;ROUND(C1084,1)&amp;"_"&amp;ROUND(D1084,1)&amp;"_"&amp;ROUND(E1084,1)&amp;"_"&amp;ROUND(F1084,1)&amp;"_"&amp;ROUND(G1084,1)</f>
        <v>sankmc_45.6_12.3_42.1_0_0_0</v>
      </c>
      <c r="B1084" s="1" t="n">
        <v>45.61</v>
      </c>
      <c r="C1084" s="1" t="n">
        <v>12.31</v>
      </c>
      <c r="D1084" s="1" t="n">
        <v>42.08</v>
      </c>
      <c r="E1084" s="1" t="n">
        <v>0</v>
      </c>
      <c r="F1084" s="1" t="n">
        <v>0</v>
      </c>
      <c r="G1084" s="1" t="n">
        <v>0</v>
      </c>
      <c r="H1084" s="34" t="n">
        <v>1223.15</v>
      </c>
      <c r="I1084" s="1" t="s">
        <v>2839</v>
      </c>
      <c r="J1084" s="1" t="n">
        <v>1956</v>
      </c>
      <c r="K1084" s="1" t="s">
        <v>2194</v>
      </c>
    </row>
    <row r="1085" customFormat="false" ht="15" hidden="false" customHeight="false" outlineLevel="0" collapsed="false">
      <c r="A1085" s="6" t="str">
        <f aca="false">"sankmc_"&amp;ROUND(B1085,1)&amp;"_"&amp;ROUND(C1085,1)&amp;"_"&amp;ROUND(D1085,1)&amp;"_"&amp;ROUND(E1085,1)&amp;"_"&amp;ROUND(F1085,1)&amp;"_"&amp;ROUND(G1085,1)</f>
        <v>sankmc_45.6_14.6_0_0_17.5_22.3</v>
      </c>
      <c r="B1085" s="1" t="n">
        <v>45.61</v>
      </c>
      <c r="C1085" s="1" t="n">
        <v>14.57</v>
      </c>
      <c r="D1085" s="1" t="n">
        <v>0</v>
      </c>
      <c r="E1085" s="1" t="n">
        <v>0</v>
      </c>
      <c r="F1085" s="1" t="n">
        <v>17.49</v>
      </c>
      <c r="G1085" s="1" t="n">
        <v>22.33</v>
      </c>
      <c r="H1085" s="34" t="n">
        <v>1757.15</v>
      </c>
      <c r="I1085" s="1" t="s">
        <v>2832</v>
      </c>
      <c r="J1085" s="1" t="n">
        <v>1957</v>
      </c>
      <c r="K1085" s="1" t="s">
        <v>2194</v>
      </c>
    </row>
    <row r="1086" customFormat="false" ht="15" hidden="false" customHeight="false" outlineLevel="0" collapsed="false">
      <c r="A1086" s="6" t="str">
        <f aca="false">"sankmc_"&amp;ROUND(B1086,1)&amp;"_"&amp;ROUND(C1086,1)&amp;"_"&amp;ROUND(D1086,1)&amp;"_"&amp;ROUND(E1086,1)&amp;"_"&amp;ROUND(F1086,1)&amp;"_"&amp;ROUND(G1086,1)</f>
        <v>sankmc_45.6_15.6_0_0_20.4_18.4</v>
      </c>
      <c r="B1086" s="1" t="n">
        <v>45.61</v>
      </c>
      <c r="C1086" s="1" t="n">
        <v>15.55</v>
      </c>
      <c r="D1086" s="1" t="n">
        <v>0</v>
      </c>
      <c r="E1086" s="1" t="n">
        <v>0</v>
      </c>
      <c r="F1086" s="1" t="n">
        <v>20.43</v>
      </c>
      <c r="G1086" s="1" t="n">
        <v>18.41</v>
      </c>
      <c r="H1086" s="34" t="n">
        <v>1688.15</v>
      </c>
      <c r="I1086" s="1" t="s">
        <v>2813</v>
      </c>
      <c r="J1086" s="1" t="n">
        <v>1952</v>
      </c>
      <c r="K1086" s="1" t="s">
        <v>2194</v>
      </c>
    </row>
    <row r="1087" customFormat="false" ht="15" hidden="false" customHeight="false" outlineLevel="0" collapsed="false">
      <c r="A1087" s="6" t="str">
        <f aca="false">"sankmc_"&amp;ROUND(B1087,1)&amp;"_"&amp;ROUND(C1087,1)&amp;"_"&amp;ROUND(D1087,1)&amp;"_"&amp;ROUND(E1087,1)&amp;"_"&amp;ROUND(F1087,1)&amp;"_"&amp;ROUND(G1087,1)</f>
        <v>sankmc_45.6_18.2_0_0_18_18.2</v>
      </c>
      <c r="B1087" s="1" t="n">
        <v>45.57</v>
      </c>
      <c r="C1087" s="1" t="n">
        <v>18.24</v>
      </c>
      <c r="D1087" s="1" t="n">
        <v>0</v>
      </c>
      <c r="E1087" s="1" t="n">
        <v>0</v>
      </c>
      <c r="F1087" s="1" t="n">
        <v>18</v>
      </c>
      <c r="G1087" s="1" t="n">
        <v>18.19</v>
      </c>
      <c r="H1087" s="34" t="n">
        <v>1736.15</v>
      </c>
      <c r="I1087" s="1" t="s">
        <v>2835</v>
      </c>
      <c r="J1087" s="1" t="n">
        <v>1915</v>
      </c>
      <c r="K1087" s="1" t="s">
        <v>2194</v>
      </c>
    </row>
    <row r="1088" customFormat="false" ht="15" hidden="false" customHeight="false" outlineLevel="0" collapsed="false">
      <c r="A1088" s="6" t="str">
        <f aca="false">"sankmc_"&amp;ROUND(B1088,1)&amp;"_"&amp;ROUND(C1088,1)&amp;"_"&amp;ROUND(D1088,1)&amp;"_"&amp;ROUND(E1088,1)&amp;"_"&amp;ROUND(F1088,1)&amp;"_"&amp;ROUND(G1088,1)</f>
        <v>sankmc_45.6_18.3_0_0_17.8_18.3</v>
      </c>
      <c r="B1088" s="1" t="n">
        <v>45.5645564556456</v>
      </c>
      <c r="C1088" s="1" t="n">
        <v>18.3418341834183</v>
      </c>
      <c r="D1088" s="1" t="n">
        <v>0</v>
      </c>
      <c r="E1088" s="1" t="n">
        <v>0</v>
      </c>
      <c r="F1088" s="1" t="n">
        <v>17.7517751775178</v>
      </c>
      <c r="G1088" s="1" t="n">
        <v>18.3418341834183</v>
      </c>
      <c r="H1088" s="34" t="n">
        <v>1734.15</v>
      </c>
      <c r="I1088" s="1" t="s">
        <v>2813</v>
      </c>
      <c r="J1088" s="1" t="n">
        <v>1952</v>
      </c>
      <c r="K1088" s="1" t="s">
        <v>2194</v>
      </c>
    </row>
    <row r="1089" customFormat="false" ht="15" hidden="false" customHeight="false" outlineLevel="0" collapsed="false">
      <c r="A1089" s="6" t="str">
        <f aca="false">"sankmc_"&amp;ROUND(B1089,1)&amp;"_"&amp;ROUND(C1089,1)&amp;"_"&amp;ROUND(D1089,1)&amp;"_"&amp;ROUND(E1089,1)&amp;"_"&amp;ROUND(F1089,1)&amp;"_"&amp;ROUND(G1089,1)</f>
        <v>sankmc_45.6_2.7_0_0_20.8_30.9</v>
      </c>
      <c r="B1089" s="1" t="n">
        <v>45.57</v>
      </c>
      <c r="C1089" s="1" t="n">
        <v>2.74</v>
      </c>
      <c r="D1089" s="1" t="n">
        <v>0</v>
      </c>
      <c r="E1089" s="1" t="n">
        <v>0</v>
      </c>
      <c r="F1089" s="1" t="n">
        <v>20.8</v>
      </c>
      <c r="G1089" s="1" t="n">
        <v>30.89</v>
      </c>
      <c r="H1089" s="34" t="n">
        <v>1596.15</v>
      </c>
      <c r="I1089" s="1" t="s">
        <v>2813</v>
      </c>
      <c r="J1089" s="1" t="n">
        <v>1954</v>
      </c>
      <c r="K1089" s="1" t="s">
        <v>2194</v>
      </c>
    </row>
    <row r="1090" customFormat="false" ht="15" hidden="false" customHeight="false" outlineLevel="0" collapsed="false">
      <c r="A1090" s="6" t="str">
        <f aca="false">"sankmc_"&amp;ROUND(B1090,1)&amp;"_"&amp;ROUND(C1090,1)&amp;"_"&amp;ROUND(D1090,1)&amp;"_"&amp;ROUND(E1090,1)&amp;"_"&amp;ROUND(F1090,1)&amp;"_"&amp;ROUND(G1090,1)</f>
        <v>sankmc_45.6_5.1_0_0_14.4_34.9</v>
      </c>
      <c r="B1090" s="1" t="n">
        <v>45.5954404559544</v>
      </c>
      <c r="C1090" s="1" t="n">
        <v>5.11948805119488</v>
      </c>
      <c r="D1090" s="1" t="n">
        <v>0</v>
      </c>
      <c r="E1090" s="1" t="n">
        <v>0</v>
      </c>
      <c r="F1090" s="1" t="n">
        <v>14.3885611438856</v>
      </c>
      <c r="G1090" s="1" t="n">
        <v>34.8965103489651</v>
      </c>
      <c r="H1090" s="34" t="n">
        <v>1578.15</v>
      </c>
      <c r="I1090" s="1" t="s">
        <v>2830</v>
      </c>
      <c r="J1090" s="1" t="n">
        <v>1954</v>
      </c>
      <c r="K1090" s="1" t="s">
        <v>2194</v>
      </c>
    </row>
    <row r="1091" customFormat="false" ht="15" hidden="false" customHeight="false" outlineLevel="0" collapsed="false">
      <c r="A1091" s="6" t="str">
        <f aca="false">"sankmc_"&amp;ROUND(B1091,1)&amp;"_"&amp;ROUND(C1091,1)&amp;"_"&amp;ROUND(D1091,1)&amp;"_"&amp;ROUND(E1091,1)&amp;"_"&amp;ROUND(F1091,1)&amp;"_"&amp;ROUND(G1091,1)</f>
        <v>sankmc_45.6_7_3.9_0_0_43.5</v>
      </c>
      <c r="B1091" s="1" t="n">
        <v>45.55</v>
      </c>
      <c r="C1091" s="1" t="n">
        <v>6.99</v>
      </c>
      <c r="D1091" s="1" t="n">
        <v>3.94</v>
      </c>
      <c r="E1091" s="1" t="n">
        <v>0</v>
      </c>
      <c r="F1091" s="1" t="n">
        <v>0</v>
      </c>
      <c r="G1091" s="1" t="n">
        <v>43.52</v>
      </c>
      <c r="H1091" s="34" t="n">
        <v>1535.15</v>
      </c>
      <c r="I1091" s="1" t="s">
        <v>2849</v>
      </c>
      <c r="J1091" s="1" t="n">
        <v>1952</v>
      </c>
      <c r="K1091" s="1" t="s">
        <v>2194</v>
      </c>
    </row>
    <row r="1092" customFormat="false" ht="15" hidden="false" customHeight="false" outlineLevel="0" collapsed="false">
      <c r="A1092" s="6" t="str">
        <f aca="false">"sankmc_"&amp;ROUND(B1092,1)&amp;"_"&amp;ROUND(C1092,1)&amp;"_"&amp;ROUND(D1092,1)&amp;"_"&amp;ROUND(E1092,1)&amp;"_"&amp;ROUND(F1092,1)&amp;"_"&amp;ROUND(G1092,1)</f>
        <v>sankmc_45.6_9_0_0_7.5_38</v>
      </c>
      <c r="B1092" s="1" t="n">
        <v>45.55</v>
      </c>
      <c r="C1092" s="1" t="n">
        <v>8.95</v>
      </c>
      <c r="D1092" s="1" t="n">
        <v>0</v>
      </c>
      <c r="E1092" s="1" t="n">
        <v>0</v>
      </c>
      <c r="F1092" s="1" t="n">
        <v>7.54</v>
      </c>
      <c r="G1092" s="1" t="n">
        <v>37.96</v>
      </c>
      <c r="H1092" s="34" t="n">
        <v>1523.15</v>
      </c>
      <c r="I1092" s="1" t="s">
        <v>2813</v>
      </c>
      <c r="J1092" s="1" t="n">
        <v>1954</v>
      </c>
      <c r="K1092" s="1" t="s">
        <v>2194</v>
      </c>
    </row>
    <row r="1093" customFormat="false" ht="15" hidden="false" customHeight="false" outlineLevel="0" collapsed="false">
      <c r="A1093" s="6" t="str">
        <f aca="false">"sankmc_"&amp;ROUND(B1093,1)&amp;"_"&amp;ROUND(C1093,1)&amp;"_"&amp;ROUND(D1093,1)&amp;"_"&amp;ROUND(E1093,1)&amp;"_"&amp;ROUND(F1093,1)&amp;"_"&amp;ROUND(G1093,1)</f>
        <v>sankmc_45.7_0_8.5_0_0_45.8</v>
      </c>
      <c r="B1093" s="1" t="n">
        <v>45.69</v>
      </c>
      <c r="C1093" s="1" t="n">
        <v>0</v>
      </c>
      <c r="D1093" s="1" t="n">
        <v>8.48</v>
      </c>
      <c r="E1093" s="1" t="n">
        <v>0</v>
      </c>
      <c r="F1093" s="1" t="n">
        <v>0</v>
      </c>
      <c r="G1093" s="1" t="n">
        <v>45.83</v>
      </c>
      <c r="H1093" s="34" t="n">
        <v>1613.15</v>
      </c>
      <c r="I1093" s="1" t="s">
        <v>2842</v>
      </c>
      <c r="J1093" s="1" t="n">
        <v>1953</v>
      </c>
      <c r="K1093" s="1" t="s">
        <v>2194</v>
      </c>
    </row>
    <row r="1094" customFormat="false" ht="15" hidden="false" customHeight="false" outlineLevel="0" collapsed="false">
      <c r="A1094" s="6" t="str">
        <f aca="false">"sankmc_"&amp;ROUND(B1094,1)&amp;"_"&amp;ROUND(C1094,1)&amp;"_"&amp;ROUND(D1094,1)&amp;"_"&amp;ROUND(E1094,1)&amp;"_"&amp;ROUND(F1094,1)&amp;"_"&amp;ROUND(G1094,1)</f>
        <v>sankmc_45.7_12_0_0_15.1_27.2</v>
      </c>
      <c r="B1094" s="1" t="n">
        <v>45.69</v>
      </c>
      <c r="C1094" s="1" t="n">
        <v>11.97</v>
      </c>
      <c r="D1094" s="1" t="n">
        <v>0</v>
      </c>
      <c r="E1094" s="1" t="n">
        <v>0</v>
      </c>
      <c r="F1094" s="1" t="n">
        <v>15.14</v>
      </c>
      <c r="G1094" s="1" t="n">
        <v>27.2</v>
      </c>
      <c r="H1094" s="34" t="n">
        <v>1578.15</v>
      </c>
      <c r="I1094" s="1" t="s">
        <v>2813</v>
      </c>
      <c r="J1094" s="1" t="n">
        <v>1954</v>
      </c>
      <c r="K1094" s="1" t="s">
        <v>2194</v>
      </c>
    </row>
    <row r="1095" customFormat="false" ht="15" hidden="false" customHeight="false" outlineLevel="0" collapsed="false">
      <c r="A1095" s="6" t="str">
        <f aca="false">"sankmc_"&amp;ROUND(B1095,1)&amp;"_"&amp;ROUND(C1095,1)&amp;"_"&amp;ROUND(D1095,1)&amp;"_"&amp;ROUND(E1095,1)&amp;"_"&amp;ROUND(F1095,1)&amp;"_"&amp;ROUND(G1095,1)</f>
        <v>sankmc_45.7_12.5_0_0_23.2_18.6</v>
      </c>
      <c r="B1095" s="1" t="n">
        <v>45.74</v>
      </c>
      <c r="C1095" s="1" t="n">
        <v>12.51</v>
      </c>
      <c r="D1095" s="1" t="n">
        <v>0</v>
      </c>
      <c r="E1095" s="1" t="n">
        <v>0</v>
      </c>
      <c r="F1095" s="1" t="n">
        <v>23.15</v>
      </c>
      <c r="G1095" s="1" t="n">
        <v>18.6</v>
      </c>
      <c r="H1095" s="34" t="n">
        <v>1600.15</v>
      </c>
      <c r="I1095" s="1" t="s">
        <v>2813</v>
      </c>
      <c r="J1095" s="1" t="n">
        <v>1952</v>
      </c>
      <c r="K1095" s="1" t="s">
        <v>2194</v>
      </c>
    </row>
    <row r="1096" customFormat="false" ht="15" hidden="false" customHeight="false" outlineLevel="0" collapsed="false">
      <c r="A1096" s="6" t="str">
        <f aca="false">"sankmc_"&amp;ROUND(B1096,1)&amp;"_"&amp;ROUND(C1096,1)&amp;"_"&amp;ROUND(D1096,1)&amp;"_"&amp;ROUND(E1096,1)&amp;"_"&amp;ROUND(F1096,1)&amp;"_"&amp;ROUND(G1096,1)</f>
        <v>sankmc_45.7_13_0_0_22.7_18.6</v>
      </c>
      <c r="B1096" s="1" t="n">
        <v>45.7145714571457</v>
      </c>
      <c r="C1096" s="1" t="n">
        <v>13.001300130013</v>
      </c>
      <c r="D1096" s="1" t="n">
        <v>0</v>
      </c>
      <c r="E1096" s="1" t="n">
        <v>0</v>
      </c>
      <c r="F1096" s="1" t="n">
        <v>22.7122712271227</v>
      </c>
      <c r="G1096" s="1" t="n">
        <v>18.5718571857186</v>
      </c>
      <c r="H1096" s="34" t="n">
        <v>1624.15</v>
      </c>
      <c r="I1096" s="1" t="s">
        <v>2813</v>
      </c>
      <c r="J1096" s="1" t="n">
        <v>1952</v>
      </c>
      <c r="K1096" s="1" t="s">
        <v>2194</v>
      </c>
    </row>
    <row r="1097" customFormat="false" ht="15" hidden="false" customHeight="false" outlineLevel="0" collapsed="false">
      <c r="A1097" s="6" t="str">
        <f aca="false">"sankmc_"&amp;ROUND(B1097,1)&amp;"_"&amp;ROUND(C1097,1)&amp;"_"&amp;ROUND(D1097,1)&amp;"_"&amp;ROUND(E1097,1)&amp;"_"&amp;ROUND(F1097,1)&amp;"_"&amp;ROUND(G1097,1)</f>
        <v>sankmc_45.7_16.2_14.9_0_0_23.1</v>
      </c>
      <c r="B1097" s="1" t="n">
        <v>45.7445744574457</v>
      </c>
      <c r="C1097" s="1" t="n">
        <v>16.2416241624162</v>
      </c>
      <c r="D1097" s="1" t="n">
        <v>14.9414941494149</v>
      </c>
      <c r="E1097" s="1" t="n">
        <v>0</v>
      </c>
      <c r="F1097" s="1" t="n">
        <v>0</v>
      </c>
      <c r="G1097" s="1" t="n">
        <v>23.0723072307231</v>
      </c>
      <c r="H1097" s="34" t="n">
        <v>1563.15</v>
      </c>
      <c r="I1097" s="1" t="s">
        <v>2849</v>
      </c>
      <c r="J1097" s="1" t="n">
        <v>1952</v>
      </c>
      <c r="K1097" s="1" t="s">
        <v>2194</v>
      </c>
    </row>
    <row r="1098" customFormat="false" ht="15" hidden="false" customHeight="false" outlineLevel="0" collapsed="false">
      <c r="A1098" s="6" t="str">
        <f aca="false">"sankmc_"&amp;ROUND(B1098,1)&amp;"_"&amp;ROUND(C1098,1)&amp;"_"&amp;ROUND(D1098,1)&amp;"_"&amp;ROUND(E1098,1)&amp;"_"&amp;ROUND(F1098,1)&amp;"_"&amp;ROUND(G1098,1)</f>
        <v>sankmc_45.7_18_0_0_11_25.4</v>
      </c>
      <c r="B1098" s="1" t="n">
        <v>45.71</v>
      </c>
      <c r="C1098" s="1" t="n">
        <v>17.96</v>
      </c>
      <c r="D1098" s="1" t="n">
        <v>0</v>
      </c>
      <c r="E1098" s="1" t="n">
        <v>0</v>
      </c>
      <c r="F1098" s="1" t="n">
        <v>10.96</v>
      </c>
      <c r="G1098" s="1" t="n">
        <v>25.37</v>
      </c>
      <c r="H1098" s="34" t="n">
        <v>1854.15</v>
      </c>
      <c r="I1098" s="1" t="s">
        <v>2832</v>
      </c>
      <c r="J1098" s="1" t="n">
        <v>1957</v>
      </c>
      <c r="K1098" s="1" t="s">
        <v>2194</v>
      </c>
    </row>
    <row r="1099" customFormat="false" ht="15" hidden="false" customHeight="false" outlineLevel="0" collapsed="false">
      <c r="A1099" s="6" t="str">
        <f aca="false">"sankmc_"&amp;ROUND(B1099,1)&amp;"_"&amp;ROUND(C1099,1)&amp;"_"&amp;ROUND(D1099,1)&amp;"_"&amp;ROUND(E1099,1)&amp;"_"&amp;ROUND(F1099,1)&amp;"_"&amp;ROUND(G1099,1)</f>
        <v>sankmc_45.7_5.7_0_0_13.1_35.5</v>
      </c>
      <c r="B1099" s="1" t="n">
        <v>45.7454254574543</v>
      </c>
      <c r="C1099" s="1" t="n">
        <v>5.73942605739426</v>
      </c>
      <c r="D1099" s="1" t="n">
        <v>0</v>
      </c>
      <c r="E1099" s="1" t="n">
        <v>0</v>
      </c>
      <c r="F1099" s="1" t="n">
        <v>13.0586941305869</v>
      </c>
      <c r="G1099" s="1" t="n">
        <v>35.4564543545646</v>
      </c>
      <c r="H1099" s="34" t="n">
        <v>1566.15</v>
      </c>
      <c r="I1099" s="1" t="s">
        <v>2813</v>
      </c>
      <c r="J1099" s="1" t="n">
        <v>1954</v>
      </c>
      <c r="K1099" s="1" t="s">
        <v>2194</v>
      </c>
    </row>
    <row r="1100" customFormat="false" ht="15" hidden="false" customHeight="false" outlineLevel="0" collapsed="false">
      <c r="A1100" s="6" t="str">
        <f aca="false">"sankmc_"&amp;ROUND(B1100,1)&amp;"_"&amp;ROUND(C1100,1)&amp;"_"&amp;ROUND(D1100,1)&amp;"_"&amp;ROUND(E1100,1)&amp;"_"&amp;ROUND(F1100,1)&amp;"_"&amp;ROUND(G1100,1)</f>
        <v>sankmc_45.7_7.5_0_0_0_46.8</v>
      </c>
      <c r="B1100" s="1" t="n">
        <v>45.73</v>
      </c>
      <c r="C1100" s="1" t="n">
        <v>7.46</v>
      </c>
      <c r="D1100" s="1" t="n">
        <v>0</v>
      </c>
      <c r="E1100" s="1" t="n">
        <v>0</v>
      </c>
      <c r="F1100" s="1" t="n">
        <v>0</v>
      </c>
      <c r="G1100" s="1" t="n">
        <v>46.81</v>
      </c>
      <c r="H1100" s="34" t="n">
        <v>1728.15</v>
      </c>
      <c r="I1100" s="1" t="s">
        <v>2813</v>
      </c>
      <c r="J1100" s="1" t="n">
        <v>1941</v>
      </c>
      <c r="K1100" s="1" t="s">
        <v>2194</v>
      </c>
    </row>
    <row r="1101" customFormat="false" ht="15" hidden="false" customHeight="false" outlineLevel="0" collapsed="false">
      <c r="A1101" s="6" t="str">
        <f aca="false">"sankmc_"&amp;ROUND(B1101,1)&amp;"_"&amp;ROUND(C1101,1)&amp;"_"&amp;ROUND(D1101,1)&amp;"_"&amp;ROUND(E1101,1)&amp;"_"&amp;ROUND(F1101,1)&amp;"_"&amp;ROUND(G1101,1)</f>
        <v>sankmc_45.8_0_0_0_8.3_45.8</v>
      </c>
      <c r="B1101" s="1" t="n">
        <v>45.8454154584542</v>
      </c>
      <c r="C1101" s="1" t="n">
        <v>0</v>
      </c>
      <c r="D1101" s="1" t="n">
        <v>0</v>
      </c>
      <c r="E1101" s="1" t="n">
        <v>0</v>
      </c>
      <c r="F1101" s="1" t="n">
        <v>8.30916908309169</v>
      </c>
      <c r="G1101" s="1" t="n">
        <v>45.8454154584542</v>
      </c>
      <c r="H1101" s="34" t="n">
        <v>1728.15</v>
      </c>
      <c r="I1101" s="1" t="s">
        <v>2839</v>
      </c>
      <c r="J1101" s="1" t="n">
        <v>1942</v>
      </c>
      <c r="K1101" s="1" t="s">
        <v>2194</v>
      </c>
    </row>
    <row r="1102" customFormat="false" ht="15" hidden="false" customHeight="false" outlineLevel="0" collapsed="false">
      <c r="A1102" s="6" t="str">
        <f aca="false">"sankmc_"&amp;ROUND(B1102,1)&amp;"_"&amp;ROUND(C1102,1)&amp;"_"&amp;ROUND(D1102,1)&amp;"_"&amp;ROUND(E1102,1)&amp;"_"&amp;ROUND(F1102,1)&amp;"_"&amp;ROUND(G1102,1)</f>
        <v>sankmc_45.8_0_21.1_0_0_33.1</v>
      </c>
      <c r="B1102" s="1" t="n">
        <v>45.7845784578458</v>
      </c>
      <c r="C1102" s="1" t="n">
        <v>0</v>
      </c>
      <c r="D1102" s="1" t="n">
        <v>21.0921092109211</v>
      </c>
      <c r="E1102" s="1" t="n">
        <v>0</v>
      </c>
      <c r="F1102" s="1" t="n">
        <v>0</v>
      </c>
      <c r="G1102" s="1" t="n">
        <v>33.1233123312331</v>
      </c>
      <c r="H1102" s="34" t="n">
        <v>1513.15</v>
      </c>
      <c r="I1102" s="1" t="s">
        <v>2842</v>
      </c>
      <c r="J1102" s="1" t="n">
        <v>1953</v>
      </c>
      <c r="K1102" s="1" t="s">
        <v>2194</v>
      </c>
    </row>
    <row r="1103" customFormat="false" ht="15" hidden="false" customHeight="false" outlineLevel="0" collapsed="false">
      <c r="A1103" s="6" t="str">
        <f aca="false">"sankmc_"&amp;ROUND(B1103,1)&amp;"_"&amp;ROUND(C1103,1)&amp;"_"&amp;ROUND(D1103,1)&amp;"_"&amp;ROUND(E1103,1)&amp;"_"&amp;ROUND(F1103,1)&amp;"_"&amp;ROUND(G1103,1)</f>
        <v>sankmc_45.8_10.6_0_0_24.9_18.7</v>
      </c>
      <c r="B1103" s="1" t="n">
        <v>45.82</v>
      </c>
      <c r="C1103" s="1" t="n">
        <v>10.57</v>
      </c>
      <c r="D1103" s="1" t="n">
        <v>0</v>
      </c>
      <c r="E1103" s="1" t="n">
        <v>0</v>
      </c>
      <c r="F1103" s="1" t="n">
        <v>24.88</v>
      </c>
      <c r="G1103" s="1" t="n">
        <v>18.73</v>
      </c>
      <c r="H1103" s="34" t="n">
        <v>1624.15</v>
      </c>
      <c r="I1103" s="1" t="s">
        <v>2813</v>
      </c>
      <c r="J1103" s="1" t="n">
        <v>1952</v>
      </c>
      <c r="K1103" s="1" t="s">
        <v>2194</v>
      </c>
    </row>
    <row r="1104" customFormat="false" ht="15" hidden="false" customHeight="false" outlineLevel="0" collapsed="false">
      <c r="A1104" s="6" t="str">
        <f aca="false">"sankmc_"&amp;ROUND(B1104,1)&amp;"_"&amp;ROUND(C1104,1)&amp;"_"&amp;ROUND(D1104,1)&amp;"_"&amp;ROUND(E1104,1)&amp;"_"&amp;ROUND(F1104,1)&amp;"_"&amp;ROUND(G1104,1)</f>
        <v>sankmc_45.8_11.8_0_0_23.8_18.7</v>
      </c>
      <c r="B1104" s="1" t="n">
        <v>45.77</v>
      </c>
      <c r="C1104" s="1" t="n">
        <v>11.77</v>
      </c>
      <c r="D1104" s="1" t="n">
        <v>0</v>
      </c>
      <c r="E1104" s="1" t="n">
        <v>0</v>
      </c>
      <c r="F1104" s="1" t="n">
        <v>23.81</v>
      </c>
      <c r="G1104" s="1" t="n">
        <v>18.65</v>
      </c>
      <c r="H1104" s="34" t="n">
        <v>1601.15</v>
      </c>
      <c r="I1104" s="1" t="s">
        <v>2813</v>
      </c>
      <c r="J1104" s="1" t="n">
        <v>1952</v>
      </c>
      <c r="K1104" s="1" t="s">
        <v>2194</v>
      </c>
    </row>
    <row r="1105" customFormat="false" ht="15" hidden="false" customHeight="false" outlineLevel="0" collapsed="false">
      <c r="A1105" s="6" t="str">
        <f aca="false">"sankmc_"&amp;ROUND(B1105,1)&amp;"_"&amp;ROUND(C1105,1)&amp;"_"&amp;ROUND(D1105,1)&amp;"_"&amp;ROUND(E1105,1)&amp;"_"&amp;ROUND(F1105,1)&amp;"_"&amp;ROUND(G1105,1)</f>
        <v>sankmc_45.8_12.8_0_0_22.7_18.7</v>
      </c>
      <c r="B1105" s="1" t="n">
        <v>45.83</v>
      </c>
      <c r="C1105" s="1" t="n">
        <v>12.77</v>
      </c>
      <c r="D1105" s="1" t="n">
        <v>0</v>
      </c>
      <c r="E1105" s="1" t="n">
        <v>0</v>
      </c>
      <c r="F1105" s="1" t="n">
        <v>22.66</v>
      </c>
      <c r="G1105" s="1" t="n">
        <v>18.74</v>
      </c>
      <c r="H1105" s="34" t="n">
        <v>1610.15</v>
      </c>
      <c r="I1105" s="1" t="s">
        <v>2813</v>
      </c>
      <c r="J1105" s="1" t="n">
        <v>1952</v>
      </c>
      <c r="K1105" s="1" t="s">
        <v>2194</v>
      </c>
    </row>
    <row r="1106" customFormat="false" ht="15" hidden="false" customHeight="false" outlineLevel="0" collapsed="false">
      <c r="A1106" s="6" t="str">
        <f aca="false">"sankmc_"&amp;ROUND(B1106,1)&amp;"_"&amp;ROUND(C1106,1)&amp;"_"&amp;ROUND(D1106,1)&amp;"_"&amp;ROUND(E1106,1)&amp;"_"&amp;ROUND(F1106,1)&amp;"_"&amp;ROUND(G1106,1)</f>
        <v>sankmc_45.8_22_0_0_25.4_6.8</v>
      </c>
      <c r="B1106" s="1" t="n">
        <v>45.79</v>
      </c>
      <c r="C1106" s="1" t="n">
        <v>21.96</v>
      </c>
      <c r="D1106" s="1" t="n">
        <v>0</v>
      </c>
      <c r="E1106" s="1" t="n">
        <v>0</v>
      </c>
      <c r="F1106" s="1" t="n">
        <v>25.4</v>
      </c>
      <c r="G1106" s="1" t="n">
        <v>6.84999999999999</v>
      </c>
      <c r="H1106" s="34" t="n">
        <v>1828.15</v>
      </c>
      <c r="I1106" s="1" t="s">
        <v>2813</v>
      </c>
      <c r="J1106" s="1" t="n">
        <v>1954</v>
      </c>
      <c r="K1106" s="1" t="s">
        <v>2194</v>
      </c>
    </row>
    <row r="1107" customFormat="false" ht="15" hidden="false" customHeight="false" outlineLevel="0" collapsed="false">
      <c r="A1107" s="6" t="str">
        <f aca="false">"sankmc_"&amp;ROUND(B1107,1)&amp;"_"&amp;ROUND(C1107,1)&amp;"_"&amp;ROUND(D1107,1)&amp;"_"&amp;ROUND(E1107,1)&amp;"_"&amp;ROUND(F1107,1)&amp;"_"&amp;ROUND(G1107,1)</f>
        <v>sankmc_45.8_23.6_0_0_0_30.6</v>
      </c>
      <c r="B1107" s="1" t="n">
        <v>45.76</v>
      </c>
      <c r="C1107" s="1" t="n">
        <v>23.6</v>
      </c>
      <c r="D1107" s="1" t="n">
        <v>0</v>
      </c>
      <c r="E1107" s="1" t="n">
        <v>0</v>
      </c>
      <c r="F1107" s="1" t="n">
        <v>0</v>
      </c>
      <c r="G1107" s="1" t="n">
        <v>30.64</v>
      </c>
      <c r="H1107" s="34" t="n">
        <v>1786.15</v>
      </c>
      <c r="I1107" s="1" t="s">
        <v>2686</v>
      </c>
      <c r="J1107" s="1" t="n">
        <v>2014</v>
      </c>
      <c r="K1107" s="1" t="s">
        <v>2194</v>
      </c>
    </row>
    <row r="1108" customFormat="false" ht="15" hidden="false" customHeight="false" outlineLevel="0" collapsed="false">
      <c r="A1108" s="6" t="str">
        <f aca="false">"sankmc_"&amp;ROUND(B1108,1)&amp;"_"&amp;ROUND(C1108,1)&amp;"_"&amp;ROUND(D1108,1)&amp;"_"&amp;ROUND(E1108,1)&amp;"_"&amp;ROUND(F1108,1)&amp;"_"&amp;ROUND(G1108,1)</f>
        <v>sankmc_45.8_23.6_0_0_0_30.6</v>
      </c>
      <c r="B1108" s="1" t="n">
        <v>45.76</v>
      </c>
      <c r="C1108" s="1" t="n">
        <v>23.6</v>
      </c>
      <c r="D1108" s="1" t="n">
        <v>0</v>
      </c>
      <c r="E1108" s="1" t="n">
        <v>0</v>
      </c>
      <c r="F1108" s="1" t="n">
        <v>0</v>
      </c>
      <c r="G1108" s="1" t="n">
        <v>30.64</v>
      </c>
      <c r="H1108" s="34" t="n">
        <v>1795.15</v>
      </c>
      <c r="I1108" s="1" t="s">
        <v>2804</v>
      </c>
      <c r="J1108" s="1" t="n">
        <v>1969</v>
      </c>
      <c r="K1108" s="1" t="s">
        <v>2194</v>
      </c>
    </row>
    <row r="1109" customFormat="false" ht="15" hidden="false" customHeight="false" outlineLevel="0" collapsed="false">
      <c r="A1109" s="6" t="str">
        <f aca="false">"sankmc_"&amp;ROUND(B1109,1)&amp;"_"&amp;ROUND(C1109,1)&amp;"_"&amp;ROUND(D1109,1)&amp;"_"&amp;ROUND(E1109,1)&amp;"_"&amp;ROUND(F1109,1)&amp;"_"&amp;ROUND(G1109,1)</f>
        <v>sankmc_45.9_0_13.3_0_0_40.8</v>
      </c>
      <c r="B1109" s="1" t="n">
        <v>45.92</v>
      </c>
      <c r="C1109" s="1" t="n">
        <v>0</v>
      </c>
      <c r="D1109" s="1" t="n">
        <v>13.26</v>
      </c>
      <c r="E1109" s="1" t="n">
        <v>0</v>
      </c>
      <c r="F1109" s="1" t="n">
        <v>0</v>
      </c>
      <c r="G1109" s="1" t="n">
        <v>40.82</v>
      </c>
      <c r="H1109" s="34" t="n">
        <v>1545.15</v>
      </c>
      <c r="I1109" s="1" t="s">
        <v>2842</v>
      </c>
      <c r="J1109" s="1" t="n">
        <v>1953</v>
      </c>
      <c r="K1109" s="1" t="s">
        <v>2194</v>
      </c>
    </row>
    <row r="1110" customFormat="false" ht="15" hidden="false" customHeight="false" outlineLevel="0" collapsed="false">
      <c r="A1110" s="6" t="str">
        <f aca="false">"sankmc_"&amp;ROUND(B1110,1)&amp;"_"&amp;ROUND(C1110,1)&amp;"_"&amp;ROUND(D1110,1)&amp;"_"&amp;ROUND(E1110,1)&amp;"_"&amp;ROUND(F1110,1)&amp;"_"&amp;ROUND(G1110,1)</f>
        <v>sankmc_45.9_0_22_0_0_32.1</v>
      </c>
      <c r="B1110" s="1" t="n">
        <v>45.93</v>
      </c>
      <c r="C1110" s="1" t="n">
        <v>0</v>
      </c>
      <c r="D1110" s="1" t="n">
        <v>21.97</v>
      </c>
      <c r="E1110" s="1" t="n">
        <v>0</v>
      </c>
      <c r="F1110" s="1" t="n">
        <v>0</v>
      </c>
      <c r="G1110" s="1" t="n">
        <v>32.1</v>
      </c>
      <c r="H1110" s="34" t="n">
        <v>1528.15</v>
      </c>
      <c r="I1110" s="1" t="s">
        <v>2842</v>
      </c>
      <c r="J1110" s="1" t="n">
        <v>1953</v>
      </c>
      <c r="K1110" s="1" t="s">
        <v>2194</v>
      </c>
    </row>
    <row r="1111" customFormat="false" ht="15" hidden="false" customHeight="false" outlineLevel="0" collapsed="false">
      <c r="A1111" s="6" t="str">
        <f aca="false">"sankmc_"&amp;ROUND(B1111,1)&amp;"_"&amp;ROUND(C1111,1)&amp;"_"&amp;ROUND(D1111,1)&amp;"_"&amp;ROUND(E1111,1)&amp;"_"&amp;ROUND(F1111,1)&amp;"_"&amp;ROUND(G1111,1)</f>
        <v>sankmc_45.9_0_37.4_0_0_16.7</v>
      </c>
      <c r="B1111" s="1" t="n">
        <v>45.89</v>
      </c>
      <c r="C1111" s="1" t="n">
        <v>0</v>
      </c>
      <c r="D1111" s="1" t="n">
        <v>37.43</v>
      </c>
      <c r="E1111" s="1" t="n">
        <v>0</v>
      </c>
      <c r="F1111" s="1" t="n">
        <v>0</v>
      </c>
      <c r="G1111" s="1" t="n">
        <v>16.68</v>
      </c>
      <c r="H1111" s="34" t="n">
        <v>1401.15</v>
      </c>
      <c r="I1111" s="1" t="s">
        <v>2842</v>
      </c>
      <c r="J1111" s="1" t="n">
        <v>1953</v>
      </c>
      <c r="K1111" s="1" t="s">
        <v>2194</v>
      </c>
    </row>
    <row r="1112" customFormat="false" ht="15" hidden="false" customHeight="false" outlineLevel="0" collapsed="false">
      <c r="A1112" s="6" t="str">
        <f aca="false">"sankmc_"&amp;ROUND(B1112,1)&amp;"_"&amp;ROUND(C1112,1)&amp;"_"&amp;ROUND(D1112,1)&amp;"_"&amp;ROUND(E1112,1)&amp;"_"&amp;ROUND(F1112,1)&amp;"_"&amp;ROUND(G1112,1)</f>
        <v>sankmc_45.9_0_54.1_0_0_0</v>
      </c>
      <c r="B1112" s="1" t="n">
        <v>45.88</v>
      </c>
      <c r="C1112" s="1" t="n">
        <v>0</v>
      </c>
      <c r="D1112" s="1" t="n">
        <v>54.12</v>
      </c>
      <c r="E1112" s="1" t="n">
        <v>0</v>
      </c>
      <c r="F1112" s="1" t="n">
        <v>0</v>
      </c>
      <c r="G1112" s="1" t="n">
        <v>0</v>
      </c>
      <c r="H1112" s="34" t="n">
        <v>1338.15</v>
      </c>
      <c r="I1112" s="1" t="s">
        <v>2819</v>
      </c>
      <c r="J1112" s="1" t="n">
        <v>1930</v>
      </c>
      <c r="K1112" s="1" t="s">
        <v>2194</v>
      </c>
    </row>
    <row r="1113" customFormat="false" ht="15" hidden="false" customHeight="false" outlineLevel="0" collapsed="false">
      <c r="A1113" s="6" t="str">
        <f aca="false">"sankmc_"&amp;ROUND(B1113,1)&amp;"_"&amp;ROUND(C1113,1)&amp;"_"&amp;ROUND(D1113,1)&amp;"_"&amp;ROUND(E1113,1)&amp;"_"&amp;ROUND(F1113,1)&amp;"_"&amp;ROUND(G1113,1)</f>
        <v>sankmc_45.9_11.7_42.5_0_0_0</v>
      </c>
      <c r="B1113" s="1" t="n">
        <v>45.87</v>
      </c>
      <c r="C1113" s="1" t="n">
        <v>11.68</v>
      </c>
      <c r="D1113" s="1" t="n">
        <v>42.45</v>
      </c>
      <c r="E1113" s="1" t="n">
        <v>0</v>
      </c>
      <c r="F1113" s="1" t="n">
        <v>0</v>
      </c>
      <c r="G1113" s="1" t="n">
        <v>0</v>
      </c>
      <c r="H1113" s="34" t="n">
        <v>1213.15</v>
      </c>
      <c r="I1113" s="1" t="s">
        <v>2839</v>
      </c>
      <c r="J1113" s="1" t="n">
        <v>1956</v>
      </c>
      <c r="K1113" s="1" t="s">
        <v>2194</v>
      </c>
    </row>
    <row r="1114" customFormat="false" ht="15" hidden="false" customHeight="false" outlineLevel="0" collapsed="false">
      <c r="A1114" s="6" t="str">
        <f aca="false">"sankmc_"&amp;ROUND(B1114,1)&amp;"_"&amp;ROUND(C1114,1)&amp;"_"&amp;ROUND(D1114,1)&amp;"_"&amp;ROUND(E1114,1)&amp;"_"&amp;ROUND(F1114,1)&amp;"_"&amp;ROUND(G1114,1)</f>
        <v>sankmc_45.9_12.7_0_0_18.3_23.1</v>
      </c>
      <c r="B1114" s="1" t="n">
        <v>45.92</v>
      </c>
      <c r="C1114" s="1" t="n">
        <v>12.69</v>
      </c>
      <c r="D1114" s="1" t="n">
        <v>0</v>
      </c>
      <c r="E1114" s="1" t="n">
        <v>0</v>
      </c>
      <c r="F1114" s="1" t="n">
        <v>18.31</v>
      </c>
      <c r="G1114" s="1" t="n">
        <v>23.08</v>
      </c>
      <c r="H1114" s="34" t="n">
        <v>1727.15</v>
      </c>
      <c r="I1114" s="1" t="s">
        <v>2832</v>
      </c>
      <c r="J1114" s="1" t="n">
        <v>1957</v>
      </c>
      <c r="K1114" s="1" t="s">
        <v>2194</v>
      </c>
    </row>
    <row r="1115" customFormat="false" ht="15" hidden="false" customHeight="false" outlineLevel="0" collapsed="false">
      <c r="A1115" s="6" t="str">
        <f aca="false">"sankmc_"&amp;ROUND(B1115,1)&amp;"_"&amp;ROUND(C1115,1)&amp;"_"&amp;ROUND(D1115,1)&amp;"_"&amp;ROUND(E1115,1)&amp;"_"&amp;ROUND(F1115,1)&amp;"_"&amp;ROUND(G1115,1)</f>
        <v>sankmc_45.9_8.3_0_0_27_18.9</v>
      </c>
      <c r="B1115" s="1" t="n">
        <v>45.92</v>
      </c>
      <c r="C1115" s="1" t="n">
        <v>8.25999999999999</v>
      </c>
      <c r="D1115" s="1" t="n">
        <v>0</v>
      </c>
      <c r="E1115" s="1" t="n">
        <v>0</v>
      </c>
      <c r="F1115" s="1" t="n">
        <v>26.95</v>
      </c>
      <c r="G1115" s="1" t="n">
        <v>18.87</v>
      </c>
      <c r="H1115" s="34" t="n">
        <v>1644.15</v>
      </c>
      <c r="I1115" s="1" t="s">
        <v>2813</v>
      </c>
      <c r="J1115" s="1" t="n">
        <v>1952</v>
      </c>
      <c r="K1115" s="1" t="s">
        <v>2194</v>
      </c>
    </row>
    <row r="1116" customFormat="false" ht="15" hidden="false" customHeight="false" outlineLevel="0" collapsed="false">
      <c r="A1116" s="6" t="str">
        <f aca="false">"sankmc_"&amp;ROUND(B1116,1)&amp;"_"&amp;ROUND(C1116,1)&amp;"_"&amp;ROUND(D1116,1)&amp;"_"&amp;ROUND(E1116,1)&amp;"_"&amp;ROUND(F1116,1)&amp;"_"&amp;ROUND(G1116,1)</f>
        <v>sankmc_46_0_0_54_0_0</v>
      </c>
      <c r="B1116" s="1" t="n">
        <v>46</v>
      </c>
      <c r="C1116" s="1" t="n">
        <v>0</v>
      </c>
      <c r="D1116" s="1" t="n">
        <v>0</v>
      </c>
      <c r="E1116" s="1" t="n">
        <v>54</v>
      </c>
      <c r="F1116" s="1" t="n">
        <v>0</v>
      </c>
      <c r="G1116" s="1" t="n">
        <v>0</v>
      </c>
      <c r="H1116" s="34" t="n">
        <v>1197.15</v>
      </c>
      <c r="I1116" s="1" t="s">
        <v>2836</v>
      </c>
      <c r="J1116" s="1" t="n">
        <v>2005</v>
      </c>
      <c r="K1116" s="1" t="s">
        <v>2194</v>
      </c>
    </row>
    <row r="1117" customFormat="false" ht="15" hidden="false" customHeight="false" outlineLevel="0" collapsed="false">
      <c r="A1117" s="6" t="str">
        <f aca="false">"sankmc_"&amp;ROUND(B1117,1)&amp;"_"&amp;ROUND(C1117,1)&amp;"_"&amp;ROUND(D1117,1)&amp;"_"&amp;ROUND(E1117,1)&amp;"_"&amp;ROUND(F1117,1)&amp;"_"&amp;ROUND(G1117,1)</f>
        <v>sankmc_46_0_14.2_0_0_39.8</v>
      </c>
      <c r="B1117" s="1" t="n">
        <v>45.96</v>
      </c>
      <c r="C1117" s="1" t="n">
        <v>0</v>
      </c>
      <c r="D1117" s="1" t="n">
        <v>14.22</v>
      </c>
      <c r="E1117" s="1" t="n">
        <v>0</v>
      </c>
      <c r="F1117" s="1" t="n">
        <v>0</v>
      </c>
      <c r="G1117" s="1" t="n">
        <v>39.82</v>
      </c>
      <c r="H1117" s="34" t="n">
        <v>1541.15</v>
      </c>
      <c r="I1117" s="1" t="s">
        <v>2842</v>
      </c>
      <c r="J1117" s="1" t="n">
        <v>1953</v>
      </c>
      <c r="K1117" s="1" t="s">
        <v>2194</v>
      </c>
    </row>
    <row r="1118" customFormat="false" ht="15" hidden="false" customHeight="false" outlineLevel="0" collapsed="false">
      <c r="A1118" s="6" t="str">
        <f aca="false">"sankmc_"&amp;ROUND(B1118,1)&amp;"_"&amp;ROUND(C1118,1)&amp;"_"&amp;ROUND(D1118,1)&amp;"_"&amp;ROUND(E1118,1)&amp;"_"&amp;ROUND(F1118,1)&amp;"_"&amp;ROUND(G1118,1)</f>
        <v>sankmc_46_10.3_0_0_33.4_10.3</v>
      </c>
      <c r="B1118" s="1" t="n">
        <v>45.994599459946</v>
      </c>
      <c r="C1118" s="1" t="n">
        <v>10.3110311031103</v>
      </c>
      <c r="D1118" s="1" t="n">
        <v>0</v>
      </c>
      <c r="E1118" s="1" t="n">
        <v>0</v>
      </c>
      <c r="F1118" s="1" t="n">
        <v>33.4133413341334</v>
      </c>
      <c r="G1118" s="1" t="n">
        <v>10.2810281028103</v>
      </c>
      <c r="H1118" s="34" t="n">
        <v>1689.15</v>
      </c>
      <c r="I1118" s="1" t="s">
        <v>2835</v>
      </c>
      <c r="J1118" s="1" t="n">
        <v>1915</v>
      </c>
      <c r="K1118" s="1" t="s">
        <v>2194</v>
      </c>
    </row>
    <row r="1119" customFormat="false" ht="15" hidden="false" customHeight="false" outlineLevel="0" collapsed="false">
      <c r="A1119" s="6" t="str">
        <f aca="false">"sankmc_"&amp;ROUND(B1119,1)&amp;"_"&amp;ROUND(C1119,1)&amp;"_"&amp;ROUND(D1119,1)&amp;"_"&amp;ROUND(E1119,1)&amp;"_"&amp;ROUND(F1119,1)&amp;"_"&amp;ROUND(G1119,1)</f>
        <v>sankmc_46_15.3_0_0_15.6_23.1</v>
      </c>
      <c r="B1119" s="1" t="n">
        <v>46.04</v>
      </c>
      <c r="C1119" s="1" t="n">
        <v>15.31</v>
      </c>
      <c r="D1119" s="1" t="n">
        <v>0</v>
      </c>
      <c r="E1119" s="1" t="n">
        <v>0</v>
      </c>
      <c r="F1119" s="1" t="n">
        <v>15.6</v>
      </c>
      <c r="G1119" s="1" t="n">
        <v>23.05</v>
      </c>
      <c r="H1119" s="34" t="n">
        <v>1756.15</v>
      </c>
      <c r="I1119" s="1" t="s">
        <v>2832</v>
      </c>
      <c r="J1119" s="1" t="n">
        <v>1957</v>
      </c>
      <c r="K1119" s="1" t="s">
        <v>2194</v>
      </c>
    </row>
    <row r="1120" customFormat="false" ht="15" hidden="false" customHeight="false" outlineLevel="0" collapsed="false">
      <c r="A1120" s="6" t="str">
        <f aca="false">"sankmc_"&amp;ROUND(B1120,1)&amp;"_"&amp;ROUND(C1120,1)&amp;"_"&amp;ROUND(D1120,1)&amp;"_"&amp;ROUND(E1120,1)&amp;"_"&amp;ROUND(F1120,1)&amp;"_"&amp;ROUND(G1120,1)</f>
        <v>sankmc_46_17.7_0_0_9.4_26.9</v>
      </c>
      <c r="B1120" s="1" t="n">
        <v>46.035396460354</v>
      </c>
      <c r="C1120" s="1" t="n">
        <v>17.6882311768823</v>
      </c>
      <c r="D1120" s="1" t="n">
        <v>0</v>
      </c>
      <c r="E1120" s="1" t="n">
        <v>0</v>
      </c>
      <c r="F1120" s="1" t="n">
        <v>9.41905809419058</v>
      </c>
      <c r="G1120" s="1" t="n">
        <v>26.8573142685731</v>
      </c>
      <c r="H1120" s="34" t="n">
        <v>1836.15</v>
      </c>
      <c r="I1120" s="1" t="s">
        <v>2832</v>
      </c>
      <c r="J1120" s="1" t="n">
        <v>1957</v>
      </c>
      <c r="K1120" s="1" t="s">
        <v>2194</v>
      </c>
    </row>
    <row r="1121" customFormat="false" ht="15" hidden="false" customHeight="false" outlineLevel="0" collapsed="false">
      <c r="A1121" s="6" t="str">
        <f aca="false">"sankmc_"&amp;ROUND(B1121,1)&amp;"_"&amp;ROUND(C1121,1)&amp;"_"&amp;ROUND(D1121,1)&amp;"_"&amp;ROUND(E1121,1)&amp;"_"&amp;ROUND(F1121,1)&amp;"_"&amp;ROUND(G1121,1)</f>
        <v>sankmc_46_18.7_0_0_32_3.3</v>
      </c>
      <c r="B1121" s="1" t="n">
        <v>46.02</v>
      </c>
      <c r="C1121" s="1" t="n">
        <v>18.68</v>
      </c>
      <c r="D1121" s="1" t="n">
        <v>0</v>
      </c>
      <c r="E1121" s="1" t="n">
        <v>0</v>
      </c>
      <c r="F1121" s="1" t="n">
        <v>32.01</v>
      </c>
      <c r="G1121" s="1" t="n">
        <v>3.29</v>
      </c>
      <c r="H1121" s="34" t="n">
        <v>1775.15</v>
      </c>
      <c r="I1121" s="1" t="s">
        <v>2686</v>
      </c>
      <c r="J1121" s="1" t="n">
        <v>2014</v>
      </c>
      <c r="K1121" s="1" t="s">
        <v>2194</v>
      </c>
    </row>
    <row r="1122" customFormat="false" ht="15" hidden="false" customHeight="false" outlineLevel="0" collapsed="false">
      <c r="A1122" s="6" t="str">
        <f aca="false">"sankmc_"&amp;ROUND(B1122,1)&amp;"_"&amp;ROUND(C1122,1)&amp;"_"&amp;ROUND(D1122,1)&amp;"_"&amp;ROUND(E1122,1)&amp;"_"&amp;ROUND(F1122,1)&amp;"_"&amp;ROUND(G1122,1)</f>
        <v>sankmc_46_30.9_0_23_0_0</v>
      </c>
      <c r="B1122" s="1" t="n">
        <v>46.044604460446</v>
      </c>
      <c r="C1122" s="1" t="n">
        <v>30.9430943094309</v>
      </c>
      <c r="D1122" s="1" t="n">
        <v>0</v>
      </c>
      <c r="E1122" s="1" t="n">
        <v>23.012301230123</v>
      </c>
      <c r="F1122" s="1" t="n">
        <v>0</v>
      </c>
      <c r="G1122" s="1" t="n">
        <v>0</v>
      </c>
      <c r="H1122" s="34" t="n">
        <v>1966.15</v>
      </c>
      <c r="I1122" s="1" t="s">
        <v>2839</v>
      </c>
      <c r="J1122" s="1" t="n">
        <v>1955</v>
      </c>
      <c r="K1122" s="1" t="s">
        <v>2194</v>
      </c>
    </row>
    <row r="1123" customFormat="false" ht="15" hidden="false" customHeight="false" outlineLevel="0" collapsed="false">
      <c r="A1123" s="6" t="str">
        <f aca="false">"sankmc_"&amp;ROUND(B1123,1)&amp;"_"&amp;ROUND(C1123,1)&amp;"_"&amp;ROUND(D1123,1)&amp;"_"&amp;ROUND(E1123,1)&amp;"_"&amp;ROUND(F1123,1)&amp;"_"&amp;ROUND(G1123,1)</f>
        <v>sankmc_46_31_23_0_0_0</v>
      </c>
      <c r="B1123" s="1" t="n">
        <v>45.995400459954</v>
      </c>
      <c r="C1123" s="1" t="n">
        <v>30.996900309969</v>
      </c>
      <c r="D1123" s="1" t="n">
        <v>23.007699230077</v>
      </c>
      <c r="E1123" s="1" t="n">
        <v>0</v>
      </c>
      <c r="F1123" s="1" t="n">
        <v>0</v>
      </c>
      <c r="G1123" s="1" t="n">
        <v>0</v>
      </c>
      <c r="H1123" s="34" t="n">
        <v>1858.15</v>
      </c>
      <c r="I1123" s="1" t="s">
        <v>2839</v>
      </c>
      <c r="J1123" s="1" t="n">
        <v>1956</v>
      </c>
      <c r="K1123" s="1" t="s">
        <v>2194</v>
      </c>
    </row>
    <row r="1124" customFormat="false" ht="15" hidden="false" customHeight="false" outlineLevel="0" collapsed="false">
      <c r="A1124" s="6" t="str">
        <f aca="false">"sankmc_"&amp;ROUND(B1124,1)&amp;"_"&amp;ROUND(C1124,1)&amp;"_"&amp;ROUND(D1124,1)&amp;"_"&amp;ROUND(E1124,1)&amp;"_"&amp;ROUND(F1124,1)&amp;"_"&amp;ROUND(G1124,1)</f>
        <v>sankmc_46_6.1_0_0_28.9_19</v>
      </c>
      <c r="B1124" s="1" t="n">
        <v>46.014601460146</v>
      </c>
      <c r="C1124" s="1" t="n">
        <v>6.05060506050605</v>
      </c>
      <c r="D1124" s="1" t="n">
        <v>0</v>
      </c>
      <c r="E1124" s="1" t="n">
        <v>0</v>
      </c>
      <c r="F1124" s="1" t="n">
        <v>28.9228922892289</v>
      </c>
      <c r="G1124" s="1" t="n">
        <v>19.011901190119</v>
      </c>
      <c r="H1124" s="34" t="n">
        <v>1696.15</v>
      </c>
      <c r="I1124" s="1" t="s">
        <v>2813</v>
      </c>
      <c r="J1124" s="1" t="n">
        <v>1952</v>
      </c>
      <c r="K1124" s="1" t="s">
        <v>2194</v>
      </c>
    </row>
    <row r="1125" customFormat="false" ht="15" hidden="false" customHeight="false" outlineLevel="0" collapsed="false">
      <c r="A1125" s="6" t="str">
        <f aca="false">"sankmc_"&amp;ROUND(B1125,1)&amp;"_"&amp;ROUND(C1125,1)&amp;"_"&amp;ROUND(D1125,1)&amp;"_"&amp;ROUND(E1125,1)&amp;"_"&amp;ROUND(F1125,1)&amp;"_"&amp;ROUND(G1125,1)</f>
        <v>sankmc_46.1_0_46.2_0_0_7.7</v>
      </c>
      <c r="B1125" s="1" t="n">
        <v>46.13</v>
      </c>
      <c r="C1125" s="1" t="n">
        <v>0</v>
      </c>
      <c r="D1125" s="1" t="n">
        <v>46.19</v>
      </c>
      <c r="E1125" s="1" t="n">
        <v>0</v>
      </c>
      <c r="F1125" s="1" t="n">
        <v>0</v>
      </c>
      <c r="G1125" s="1" t="n">
        <v>7.68</v>
      </c>
      <c r="H1125" s="34" t="n">
        <v>1304.15</v>
      </c>
      <c r="I1125" s="1" t="s">
        <v>2842</v>
      </c>
      <c r="J1125" s="1" t="n">
        <v>1953</v>
      </c>
      <c r="K1125" s="1" t="s">
        <v>2194</v>
      </c>
    </row>
    <row r="1126" customFormat="false" ht="15" hidden="false" customHeight="false" outlineLevel="0" collapsed="false">
      <c r="A1126" s="6" t="str">
        <f aca="false">"sankmc_"&amp;ROUND(B1126,1)&amp;"_"&amp;ROUND(C1126,1)&amp;"_"&amp;ROUND(D1126,1)&amp;"_"&amp;ROUND(E1126,1)&amp;"_"&amp;ROUND(F1126,1)&amp;"_"&amp;ROUND(G1126,1)</f>
        <v>sankmc_46.1_11.6_9.8_0_0_32.5</v>
      </c>
      <c r="B1126" s="1" t="n">
        <v>46.1246124612461</v>
      </c>
      <c r="C1126" s="1" t="n">
        <v>11.5911591159116</v>
      </c>
      <c r="D1126" s="1" t="n">
        <v>9.81098109810981</v>
      </c>
      <c r="E1126" s="1" t="n">
        <v>0</v>
      </c>
      <c r="F1126" s="1" t="n">
        <v>0</v>
      </c>
      <c r="G1126" s="1" t="n">
        <v>32.4732473247325</v>
      </c>
      <c r="H1126" s="34" t="n">
        <v>1585.15</v>
      </c>
      <c r="I1126" s="1" t="s">
        <v>2849</v>
      </c>
      <c r="J1126" s="1" t="n">
        <v>1952</v>
      </c>
      <c r="K1126" s="1" t="s">
        <v>2194</v>
      </c>
    </row>
    <row r="1127" customFormat="false" ht="15" hidden="false" customHeight="false" outlineLevel="0" collapsed="false">
      <c r="A1127" s="6" t="str">
        <f aca="false">"sankmc_"&amp;ROUND(B1127,1)&amp;"_"&amp;ROUND(C1127,1)&amp;"_"&amp;ROUND(D1127,1)&amp;"_"&amp;ROUND(E1127,1)&amp;"_"&amp;ROUND(F1127,1)&amp;"_"&amp;ROUND(G1127,1)</f>
        <v>sankmc_46.1_12.8_0_0_21.9_19.2</v>
      </c>
      <c r="B1127" s="1" t="n">
        <v>46.14</v>
      </c>
      <c r="C1127" s="1" t="n">
        <v>12.8</v>
      </c>
      <c r="D1127" s="1" t="n">
        <v>0</v>
      </c>
      <c r="E1127" s="1" t="n">
        <v>0</v>
      </c>
      <c r="F1127" s="1" t="n">
        <v>21.85</v>
      </c>
      <c r="G1127" s="1" t="n">
        <v>19.21</v>
      </c>
      <c r="H1127" s="34" t="n">
        <v>1600.15</v>
      </c>
      <c r="I1127" s="1" t="s">
        <v>2813</v>
      </c>
      <c r="J1127" s="1" t="n">
        <v>1952</v>
      </c>
      <c r="K1127" s="1" t="s">
        <v>2194</v>
      </c>
    </row>
    <row r="1128" customFormat="false" ht="15" hidden="false" customHeight="false" outlineLevel="0" collapsed="false">
      <c r="A1128" s="6" t="str">
        <f aca="false">"sankmc_"&amp;ROUND(B1128,1)&amp;"_"&amp;ROUND(C1128,1)&amp;"_"&amp;ROUND(D1128,1)&amp;"_"&amp;ROUND(E1128,1)&amp;"_"&amp;ROUND(F1128,1)&amp;"_"&amp;ROUND(G1128,1)</f>
        <v>sankmc_46.1_14.3_0_0_20.5_19.1</v>
      </c>
      <c r="B1128" s="1" t="n">
        <v>46.0846084608461</v>
      </c>
      <c r="C1128" s="1" t="n">
        <v>14.3114311431143</v>
      </c>
      <c r="D1128" s="1" t="n">
        <v>0</v>
      </c>
      <c r="E1128" s="1" t="n">
        <v>0</v>
      </c>
      <c r="F1128" s="1" t="n">
        <v>20.4820482048205</v>
      </c>
      <c r="G1128" s="1" t="n">
        <v>19.1219121912191</v>
      </c>
      <c r="H1128" s="34" t="n">
        <v>1643.15</v>
      </c>
      <c r="I1128" s="1" t="s">
        <v>2813</v>
      </c>
      <c r="J1128" s="1" t="n">
        <v>1952</v>
      </c>
      <c r="K1128" s="1" t="s">
        <v>2194</v>
      </c>
    </row>
    <row r="1129" customFormat="false" ht="15" hidden="false" customHeight="false" outlineLevel="0" collapsed="false">
      <c r="A1129" s="6" t="str">
        <f aca="false">"sankmc_"&amp;ROUND(B1129,1)&amp;"_"&amp;ROUND(C1129,1)&amp;"_"&amp;ROUND(D1129,1)&amp;"_"&amp;ROUND(E1129,1)&amp;"_"&amp;ROUND(F1129,1)&amp;"_"&amp;ROUND(G1129,1)</f>
        <v>sankmc_46.1_16.6_2.9_0_34.4_0</v>
      </c>
      <c r="B1129" s="1" t="n">
        <v>46.14</v>
      </c>
      <c r="C1129" s="1" t="n">
        <v>16.55</v>
      </c>
      <c r="D1129" s="1" t="n">
        <v>2.92</v>
      </c>
      <c r="E1129" s="1" t="n">
        <v>0</v>
      </c>
      <c r="F1129" s="1" t="n">
        <v>34.39</v>
      </c>
      <c r="G1129" s="1" t="n">
        <v>0</v>
      </c>
      <c r="H1129" s="34" t="n">
        <v>1730.15</v>
      </c>
      <c r="I1129" s="1" t="s">
        <v>2686</v>
      </c>
      <c r="J1129" s="1" t="n">
        <v>2014</v>
      </c>
      <c r="K1129" s="1" t="s">
        <v>2194</v>
      </c>
    </row>
    <row r="1130" customFormat="false" ht="15" hidden="false" customHeight="false" outlineLevel="0" collapsed="false">
      <c r="A1130" s="6" t="str">
        <f aca="false">"sankmc_"&amp;ROUND(B1130,1)&amp;"_"&amp;ROUND(C1130,1)&amp;"_"&amp;ROUND(D1130,1)&amp;"_"&amp;ROUND(E1130,1)&amp;"_"&amp;ROUND(F1130,1)&amp;"_"&amp;ROUND(G1130,1)</f>
        <v>sankmc_46.1_2.8_0_0_16.8_34.3</v>
      </c>
      <c r="B1130" s="1" t="n">
        <v>46.1146114611461</v>
      </c>
      <c r="C1130" s="1" t="n">
        <v>2.77027702770277</v>
      </c>
      <c r="D1130" s="1" t="n">
        <v>0</v>
      </c>
      <c r="E1130" s="1" t="n">
        <v>0</v>
      </c>
      <c r="F1130" s="1" t="n">
        <v>16.8316831683168</v>
      </c>
      <c r="G1130" s="1" t="n">
        <v>34.2834283428343</v>
      </c>
      <c r="H1130" s="34" t="n">
        <v>1604.15</v>
      </c>
      <c r="I1130" s="1" t="s">
        <v>2813</v>
      </c>
      <c r="J1130" s="1" t="n">
        <v>1954</v>
      </c>
      <c r="K1130" s="1" t="s">
        <v>2194</v>
      </c>
    </row>
    <row r="1131" customFormat="false" ht="15" hidden="false" customHeight="false" outlineLevel="0" collapsed="false">
      <c r="A1131" s="6" t="str">
        <f aca="false">"sankmc_"&amp;ROUND(B1131,1)&amp;"_"&amp;ROUND(C1131,1)&amp;"_"&amp;ROUND(D1131,1)&amp;"_"&amp;ROUND(E1131,1)&amp;"_"&amp;ROUND(F1131,1)&amp;"_"&amp;ROUND(G1131,1)</f>
        <v>sankmc_46.1_3.9_0_0_30.8_19.2</v>
      </c>
      <c r="B1131" s="1" t="n">
        <v>46.1</v>
      </c>
      <c r="C1131" s="1" t="n">
        <v>3.94</v>
      </c>
      <c r="D1131" s="1" t="n">
        <v>0</v>
      </c>
      <c r="E1131" s="1" t="n">
        <v>0</v>
      </c>
      <c r="F1131" s="1" t="n">
        <v>30.81</v>
      </c>
      <c r="G1131" s="1" t="n">
        <v>19.15</v>
      </c>
      <c r="H1131" s="34" t="n">
        <v>1702.15</v>
      </c>
      <c r="I1131" s="1" t="s">
        <v>2813</v>
      </c>
      <c r="J1131" s="1" t="n">
        <v>1952</v>
      </c>
      <c r="K1131" s="1" t="s">
        <v>2194</v>
      </c>
    </row>
    <row r="1132" customFormat="false" ht="15" hidden="false" customHeight="false" outlineLevel="0" collapsed="false">
      <c r="A1132" s="6" t="str">
        <f aca="false">"sankmc_"&amp;ROUND(B1132,1)&amp;"_"&amp;ROUND(C1132,1)&amp;"_"&amp;ROUND(D1132,1)&amp;"_"&amp;ROUND(E1132,1)&amp;"_"&amp;ROUND(F1132,1)&amp;"_"&amp;ROUND(G1132,1)</f>
        <v>sankmc_46.1_4.9_1.9_0_0_47.1</v>
      </c>
      <c r="B1132" s="1" t="n">
        <v>46.08</v>
      </c>
      <c r="C1132" s="1" t="n">
        <v>4.87</v>
      </c>
      <c r="D1132" s="1" t="n">
        <v>1.91</v>
      </c>
      <c r="E1132" s="1" t="n">
        <v>0</v>
      </c>
      <c r="F1132" s="1" t="n">
        <v>0</v>
      </c>
      <c r="G1132" s="1" t="n">
        <v>47.14</v>
      </c>
      <c r="H1132" s="34" t="n">
        <v>1617.15</v>
      </c>
      <c r="I1132" s="1" t="s">
        <v>2849</v>
      </c>
      <c r="J1132" s="1" t="n">
        <v>1952</v>
      </c>
      <c r="K1132" s="1" t="s">
        <v>2194</v>
      </c>
    </row>
    <row r="1133" customFormat="false" ht="15" hidden="false" customHeight="false" outlineLevel="0" collapsed="false">
      <c r="A1133" s="6" t="str">
        <f aca="false">"sankmc_"&amp;ROUND(B1133,1)&amp;"_"&amp;ROUND(C1133,1)&amp;"_"&amp;ROUND(D1133,1)&amp;"_"&amp;ROUND(E1133,1)&amp;"_"&amp;ROUND(F1133,1)&amp;"_"&amp;ROUND(G1133,1)</f>
        <v>sankmc_46.2_0_0_0_34.4_19.4</v>
      </c>
      <c r="B1133" s="1" t="n">
        <v>46.23</v>
      </c>
      <c r="C1133" s="1" t="n">
        <v>0</v>
      </c>
      <c r="D1133" s="1" t="n">
        <v>0</v>
      </c>
      <c r="E1133" s="1" t="n">
        <v>0</v>
      </c>
      <c r="F1133" s="1" t="n">
        <v>34.39</v>
      </c>
      <c r="G1133" s="1" t="n">
        <v>19.38</v>
      </c>
      <c r="H1133" s="34" t="n">
        <v>1726.15</v>
      </c>
      <c r="I1133" s="1" t="s">
        <v>2848</v>
      </c>
      <c r="J1133" s="1" t="n">
        <v>1914</v>
      </c>
      <c r="K1133" s="1" t="s">
        <v>2194</v>
      </c>
    </row>
    <row r="1134" customFormat="false" ht="15" hidden="false" customHeight="false" outlineLevel="0" collapsed="false">
      <c r="A1134" s="6" t="str">
        <f aca="false">"sankmc_"&amp;ROUND(B1134,1)&amp;"_"&amp;ROUND(C1134,1)&amp;"_"&amp;ROUND(D1134,1)&amp;"_"&amp;ROUND(E1134,1)&amp;"_"&amp;ROUND(F1134,1)&amp;"_"&amp;ROUND(G1134,1)</f>
        <v>sankmc_46.2_1.9_0_0_32.6_19.3</v>
      </c>
      <c r="B1134" s="1" t="n">
        <v>46.1853814618538</v>
      </c>
      <c r="C1134" s="1" t="n">
        <v>1.92980701929807</v>
      </c>
      <c r="D1134" s="1" t="n">
        <v>0</v>
      </c>
      <c r="E1134" s="1" t="n">
        <v>0</v>
      </c>
      <c r="F1134" s="1" t="n">
        <v>32.6067393260674</v>
      </c>
      <c r="G1134" s="1" t="n">
        <v>19.2780721927807</v>
      </c>
      <c r="H1134" s="34" t="n">
        <v>1722.15</v>
      </c>
      <c r="I1134" s="1" t="s">
        <v>2813</v>
      </c>
      <c r="J1134" s="1" t="n">
        <v>1952</v>
      </c>
      <c r="K1134" s="1" t="s">
        <v>2194</v>
      </c>
    </row>
    <row r="1135" customFormat="false" ht="15" hidden="false" customHeight="false" outlineLevel="0" collapsed="false">
      <c r="A1135" s="6" t="str">
        <f aca="false">"sankmc_"&amp;ROUND(B1135,1)&amp;"_"&amp;ROUND(C1135,1)&amp;"_"&amp;ROUND(D1135,1)&amp;"_"&amp;ROUND(E1135,1)&amp;"_"&amp;ROUND(F1135,1)&amp;"_"&amp;ROUND(G1135,1)</f>
        <v>sankmc_46.2_13.3_40.5_0_0_0</v>
      </c>
      <c r="B1135" s="1" t="n">
        <v>46.2053794620538</v>
      </c>
      <c r="C1135" s="1" t="n">
        <v>13.2886711328867</v>
      </c>
      <c r="D1135" s="1" t="n">
        <v>40.5059494050595</v>
      </c>
      <c r="E1135" s="1" t="n">
        <v>0</v>
      </c>
      <c r="F1135" s="1" t="n">
        <v>0</v>
      </c>
      <c r="G1135" s="1" t="n">
        <v>0</v>
      </c>
      <c r="H1135" s="34" t="n">
        <v>1243.15</v>
      </c>
      <c r="I1135" s="1" t="s">
        <v>2839</v>
      </c>
      <c r="J1135" s="1" t="n">
        <v>1956</v>
      </c>
      <c r="K1135" s="1" t="s">
        <v>2194</v>
      </c>
    </row>
    <row r="1136" customFormat="false" ht="15" hidden="false" customHeight="false" outlineLevel="0" collapsed="false">
      <c r="A1136" s="6" t="str">
        <f aca="false">"sankmc_"&amp;ROUND(B1136,1)&amp;"_"&amp;ROUND(C1136,1)&amp;"_"&amp;ROUND(D1136,1)&amp;"_"&amp;ROUND(E1136,1)&amp;"_"&amp;ROUND(F1136,1)&amp;"_"&amp;ROUND(G1136,1)</f>
        <v>sankmc_46.2_3.8_50_0_0_0</v>
      </c>
      <c r="B1136" s="1" t="n">
        <v>46.17</v>
      </c>
      <c r="C1136" s="1" t="n">
        <v>3.81</v>
      </c>
      <c r="D1136" s="1" t="n">
        <v>50.02</v>
      </c>
      <c r="E1136" s="1" t="n">
        <v>0</v>
      </c>
      <c r="F1136" s="1" t="n">
        <v>0</v>
      </c>
      <c r="G1136" s="1" t="n">
        <v>0</v>
      </c>
      <c r="H1136" s="34" t="n">
        <v>1308.15</v>
      </c>
      <c r="I1136" s="1" t="s">
        <v>2839</v>
      </c>
      <c r="J1136" s="1" t="n">
        <v>1956</v>
      </c>
      <c r="K1136" s="1" t="s">
        <v>2194</v>
      </c>
    </row>
    <row r="1137" customFormat="false" ht="15" hidden="false" customHeight="false" outlineLevel="0" collapsed="false">
      <c r="A1137" s="6" t="str">
        <f aca="false">"sankmc_"&amp;ROUND(B1137,1)&amp;"_"&amp;ROUND(C1137,1)&amp;"_"&amp;ROUND(D1137,1)&amp;"_"&amp;ROUND(E1137,1)&amp;"_"&amp;ROUND(F1137,1)&amp;"_"&amp;ROUND(G1137,1)</f>
        <v>sankmc_46.3_0_0_0_0_53.7</v>
      </c>
      <c r="B1137" s="1" t="n">
        <v>46.28</v>
      </c>
      <c r="C1137" s="1" t="n">
        <v>0</v>
      </c>
      <c r="D1137" s="1" t="n">
        <v>0</v>
      </c>
      <c r="E1137" s="1" t="n">
        <v>0</v>
      </c>
      <c r="F1137" s="1" t="n">
        <v>0</v>
      </c>
      <c r="G1137" s="1" t="n">
        <v>53.72</v>
      </c>
      <c r="H1137" s="34" t="n">
        <v>1776.15</v>
      </c>
      <c r="I1137" s="1" t="s">
        <v>2850</v>
      </c>
      <c r="J1137" s="1" t="n">
        <v>1965</v>
      </c>
      <c r="K1137" s="1" t="s">
        <v>2194</v>
      </c>
    </row>
    <row r="1138" customFormat="false" ht="15" hidden="false" customHeight="false" outlineLevel="0" collapsed="false">
      <c r="A1138" s="6" t="str">
        <f aca="false">"sankmc_"&amp;ROUND(B1138,1)&amp;"_"&amp;ROUND(C1138,1)&amp;"_"&amp;ROUND(D1138,1)&amp;"_"&amp;ROUND(E1138,1)&amp;"_"&amp;ROUND(F1138,1)&amp;"_"&amp;ROUND(G1138,1)</f>
        <v>sankmc_46.3_0_0_0_0_53.7</v>
      </c>
      <c r="B1138" s="1" t="n">
        <v>46.3</v>
      </c>
      <c r="C1138" s="1" t="n">
        <v>0</v>
      </c>
      <c r="D1138" s="1" t="n">
        <v>0</v>
      </c>
      <c r="E1138" s="1" t="n">
        <v>0</v>
      </c>
      <c r="F1138" s="1" t="n">
        <v>0</v>
      </c>
      <c r="G1138" s="1" t="n">
        <v>53.7</v>
      </c>
      <c r="H1138" s="34" t="n">
        <v>1780.15</v>
      </c>
      <c r="I1138" s="1" t="s">
        <v>2852</v>
      </c>
      <c r="J1138" s="1" t="n">
        <v>1993</v>
      </c>
      <c r="K1138" s="1" t="s">
        <v>2194</v>
      </c>
    </row>
    <row r="1139" customFormat="false" ht="15" hidden="false" customHeight="false" outlineLevel="0" collapsed="false">
      <c r="A1139" s="6" t="str">
        <f aca="false">"sankmc_"&amp;ROUND(B1139,1)&amp;"_"&amp;ROUND(C1139,1)&amp;"_"&amp;ROUND(D1139,1)&amp;"_"&amp;ROUND(E1139,1)&amp;"_"&amp;ROUND(F1139,1)&amp;"_"&amp;ROUND(G1139,1)</f>
        <v>sankmc_46.3_0_53.7_0_0_0</v>
      </c>
      <c r="B1139" s="1" t="n">
        <v>46.3</v>
      </c>
      <c r="C1139" s="1" t="n">
        <v>0</v>
      </c>
      <c r="D1139" s="1" t="n">
        <v>53.7</v>
      </c>
      <c r="E1139" s="1" t="n">
        <v>0</v>
      </c>
      <c r="F1139" s="1" t="n">
        <v>0</v>
      </c>
      <c r="G1139" s="1" t="n">
        <v>0</v>
      </c>
      <c r="H1139" s="34" t="n">
        <v>1328.15</v>
      </c>
      <c r="I1139" s="1" t="s">
        <v>2836</v>
      </c>
      <c r="J1139" s="1" t="n">
        <v>2003</v>
      </c>
      <c r="K1139" s="1" t="s">
        <v>2194</v>
      </c>
    </row>
    <row r="1140" customFormat="false" ht="15" hidden="false" customHeight="false" outlineLevel="0" collapsed="false">
      <c r="A1140" s="6" t="str">
        <f aca="false">"sankmc_"&amp;ROUND(B1140,1)&amp;"_"&amp;ROUND(C1140,1)&amp;"_"&amp;ROUND(D1140,1)&amp;"_"&amp;ROUND(E1140,1)&amp;"_"&amp;ROUND(F1140,1)&amp;"_"&amp;ROUND(G1140,1)</f>
        <v>sankmc_46.3_10.8_43_0_0_0</v>
      </c>
      <c r="B1140" s="1" t="n">
        <v>46.27</v>
      </c>
      <c r="C1140" s="1" t="n">
        <v>10.78</v>
      </c>
      <c r="D1140" s="1" t="n">
        <v>42.95</v>
      </c>
      <c r="E1140" s="1" t="n">
        <v>0</v>
      </c>
      <c r="F1140" s="1" t="n">
        <v>0</v>
      </c>
      <c r="G1140" s="1" t="n">
        <v>0</v>
      </c>
      <c r="H1140" s="34" t="n">
        <v>1233.15</v>
      </c>
      <c r="I1140" s="1" t="s">
        <v>2839</v>
      </c>
      <c r="J1140" s="1" t="n">
        <v>1956</v>
      </c>
      <c r="K1140" s="1" t="s">
        <v>2194</v>
      </c>
    </row>
    <row r="1141" customFormat="false" ht="15" hidden="false" customHeight="false" outlineLevel="0" collapsed="false">
      <c r="A1141" s="6" t="str">
        <f aca="false">"sankmc_"&amp;ROUND(B1141,1)&amp;"_"&amp;ROUND(C1141,1)&amp;"_"&amp;ROUND(D1141,1)&amp;"_"&amp;ROUND(E1141,1)&amp;"_"&amp;ROUND(F1141,1)&amp;"_"&amp;ROUND(G1141,1)</f>
        <v>sankmc_46.3_12_41.7_0_0_0</v>
      </c>
      <c r="B1141" s="1" t="n">
        <v>46.29</v>
      </c>
      <c r="C1141" s="1" t="n">
        <v>12.02</v>
      </c>
      <c r="D1141" s="1" t="n">
        <v>41.69</v>
      </c>
      <c r="E1141" s="1" t="n">
        <v>0</v>
      </c>
      <c r="F1141" s="1" t="n">
        <v>0</v>
      </c>
      <c r="G1141" s="1" t="n">
        <v>0</v>
      </c>
      <c r="H1141" s="34" t="n">
        <v>1203.15</v>
      </c>
      <c r="I1141" s="1" t="s">
        <v>2839</v>
      </c>
      <c r="J1141" s="1" t="n">
        <v>1956</v>
      </c>
      <c r="K1141" s="1" t="s">
        <v>2194</v>
      </c>
    </row>
    <row r="1142" customFormat="false" ht="15" hidden="false" customHeight="false" outlineLevel="0" collapsed="false">
      <c r="A1142" s="6" t="str">
        <f aca="false">"sankmc_"&amp;ROUND(B1142,1)&amp;"_"&amp;ROUND(C1142,1)&amp;"_"&amp;ROUND(D1142,1)&amp;"_"&amp;ROUND(E1142,1)&amp;"_"&amp;ROUND(F1142,1)&amp;"_"&amp;ROUND(G1142,1)</f>
        <v>sankmc_46.3_12.8_0_0_41_0</v>
      </c>
      <c r="B1142" s="1" t="n">
        <v>46.2746274627463</v>
      </c>
      <c r="C1142" s="1" t="n">
        <v>12.7612761276128</v>
      </c>
      <c r="D1142" s="1" t="n">
        <v>0</v>
      </c>
      <c r="E1142" s="1" t="n">
        <v>0</v>
      </c>
      <c r="F1142" s="1" t="n">
        <v>40.964096409641</v>
      </c>
      <c r="G1142" s="1" t="n">
        <v>0</v>
      </c>
      <c r="H1142" s="34" t="n">
        <v>1723.15</v>
      </c>
      <c r="I1142" s="1" t="s">
        <v>2805</v>
      </c>
      <c r="J1142" s="1" t="n">
        <v>1951</v>
      </c>
      <c r="K1142" s="1" t="s">
        <v>2194</v>
      </c>
    </row>
    <row r="1143" customFormat="false" ht="15" hidden="false" customHeight="false" outlineLevel="0" collapsed="false">
      <c r="A1143" s="6" t="str">
        <f aca="false">"sankmc_"&amp;ROUND(B1143,1)&amp;"_"&amp;ROUND(C1143,1)&amp;"_"&amp;ROUND(D1143,1)&amp;"_"&amp;ROUND(E1143,1)&amp;"_"&amp;ROUND(F1143,1)&amp;"_"&amp;ROUND(G1143,1)</f>
        <v>sankmc_46.3_13.6_0_0_15.3_24.8</v>
      </c>
      <c r="B1143" s="1" t="n">
        <v>46.26</v>
      </c>
      <c r="C1143" s="1" t="n">
        <v>13.63</v>
      </c>
      <c r="D1143" s="1" t="n">
        <v>0</v>
      </c>
      <c r="E1143" s="1" t="n">
        <v>0</v>
      </c>
      <c r="F1143" s="1" t="n">
        <v>15.33</v>
      </c>
      <c r="G1143" s="1" t="n">
        <v>24.78</v>
      </c>
      <c r="H1143" s="34" t="n">
        <v>1619.15</v>
      </c>
      <c r="I1143" s="1" t="s">
        <v>2830</v>
      </c>
      <c r="J1143" s="1" t="n">
        <v>1954</v>
      </c>
      <c r="K1143" s="1" t="s">
        <v>2194</v>
      </c>
    </row>
    <row r="1144" customFormat="false" ht="15" hidden="false" customHeight="false" outlineLevel="0" collapsed="false">
      <c r="A1144" s="6" t="str">
        <f aca="false">"sankmc_"&amp;ROUND(B1144,1)&amp;"_"&amp;ROUND(C1144,1)&amp;"_"&amp;ROUND(D1144,1)&amp;"_"&amp;ROUND(E1144,1)&amp;"_"&amp;ROUND(F1144,1)&amp;"_"&amp;ROUND(G1144,1)</f>
        <v>sankmc_46.3_15.5_0_0_22.9_15.4</v>
      </c>
      <c r="B1144" s="1" t="n">
        <v>46.2753724627537</v>
      </c>
      <c r="C1144" s="1" t="n">
        <v>15.4584541545845</v>
      </c>
      <c r="D1144" s="1" t="n">
        <v>0</v>
      </c>
      <c r="E1144" s="1" t="n">
        <v>0</v>
      </c>
      <c r="F1144" s="1" t="n">
        <v>22.8577142285771</v>
      </c>
      <c r="G1144" s="1" t="n">
        <v>15.4084591540846</v>
      </c>
      <c r="H1144" s="34" t="n">
        <v>1696.15</v>
      </c>
      <c r="I1144" s="1" t="s">
        <v>2835</v>
      </c>
      <c r="J1144" s="1" t="n">
        <v>1915</v>
      </c>
      <c r="K1144" s="1" t="s">
        <v>2194</v>
      </c>
    </row>
    <row r="1145" customFormat="false" ht="15" hidden="false" customHeight="false" outlineLevel="0" collapsed="false">
      <c r="A1145" s="6" t="str">
        <f aca="false">"sankmc_"&amp;ROUND(B1145,1)&amp;"_"&amp;ROUND(C1145,1)&amp;"_"&amp;ROUND(D1145,1)&amp;"_"&amp;ROUND(E1145,1)&amp;"_"&amp;ROUND(F1145,1)&amp;"_"&amp;ROUND(G1145,1)</f>
        <v>sankmc_46.3_31.4_3.4_0_19_0</v>
      </c>
      <c r="B1145" s="1" t="n">
        <v>46.2853714628537</v>
      </c>
      <c r="C1145" s="1" t="n">
        <v>31.3668633136686</v>
      </c>
      <c r="D1145" s="1" t="n">
        <v>3.36966303369663</v>
      </c>
      <c r="E1145" s="1" t="n">
        <v>0</v>
      </c>
      <c r="F1145" s="1" t="n">
        <v>18.978102189781</v>
      </c>
      <c r="G1145" s="1" t="n">
        <v>0</v>
      </c>
      <c r="H1145" s="34" t="n">
        <v>1822.15</v>
      </c>
      <c r="I1145" s="1" t="s">
        <v>2686</v>
      </c>
      <c r="J1145" s="1" t="n">
        <v>2014</v>
      </c>
      <c r="K1145" s="1" t="s">
        <v>2194</v>
      </c>
    </row>
    <row r="1146" customFormat="false" ht="15" hidden="false" customHeight="false" outlineLevel="0" collapsed="false">
      <c r="A1146" s="6" t="str">
        <f aca="false">"sankmc_"&amp;ROUND(B1146,1)&amp;"_"&amp;ROUND(C1146,1)&amp;"_"&amp;ROUND(D1146,1)&amp;"_"&amp;ROUND(E1146,1)&amp;"_"&amp;ROUND(F1146,1)&amp;"_"&amp;ROUND(G1146,1)</f>
        <v>sankmc_46.3_5.8_0_0_8.8_39.1</v>
      </c>
      <c r="B1146" s="1" t="n">
        <v>46.31</v>
      </c>
      <c r="C1146" s="1" t="n">
        <v>5.81</v>
      </c>
      <c r="D1146" s="1" t="n">
        <v>0</v>
      </c>
      <c r="E1146" s="1" t="n">
        <v>0</v>
      </c>
      <c r="F1146" s="1" t="n">
        <v>8.81</v>
      </c>
      <c r="G1146" s="1" t="n">
        <v>39.07</v>
      </c>
      <c r="H1146" s="34" t="n">
        <v>1601.15</v>
      </c>
      <c r="I1146" s="1" t="s">
        <v>2813</v>
      </c>
      <c r="J1146" s="1" t="n">
        <v>1954</v>
      </c>
      <c r="K1146" s="1" t="s">
        <v>2194</v>
      </c>
    </row>
    <row r="1147" customFormat="false" ht="15" hidden="false" customHeight="false" outlineLevel="0" collapsed="false">
      <c r="A1147" s="6" t="str">
        <f aca="false">"sankmc_"&amp;ROUND(B1147,1)&amp;"_"&amp;ROUND(C1147,1)&amp;"_"&amp;ROUND(D1147,1)&amp;"_"&amp;ROUND(E1147,1)&amp;"_"&amp;ROUND(F1147,1)&amp;"_"&amp;ROUND(G1147,1)</f>
        <v>sankmc_46.4_0_0_41.9_0_11.7</v>
      </c>
      <c r="B1147" s="1" t="n">
        <v>46.4</v>
      </c>
      <c r="C1147" s="1" t="n">
        <v>0</v>
      </c>
      <c r="D1147" s="1" t="n">
        <v>0</v>
      </c>
      <c r="E1147" s="1" t="n">
        <v>41.93</v>
      </c>
      <c r="F1147" s="1" t="n">
        <v>0</v>
      </c>
      <c r="G1147" s="1" t="n">
        <v>11.67</v>
      </c>
      <c r="H1147" s="34" t="n">
        <v>1338.15</v>
      </c>
      <c r="I1147" s="1" t="s">
        <v>2770</v>
      </c>
      <c r="J1147" s="1" t="n">
        <v>1930</v>
      </c>
      <c r="K1147" s="1" t="s">
        <v>2194</v>
      </c>
    </row>
    <row r="1148" customFormat="false" ht="15" hidden="false" customHeight="false" outlineLevel="0" collapsed="false">
      <c r="A1148" s="6" t="str">
        <f aca="false">"sankmc_"&amp;ROUND(B1148,1)&amp;"_"&amp;ROUND(C1148,1)&amp;"_"&amp;ROUND(D1148,1)&amp;"_"&amp;ROUND(E1148,1)&amp;"_"&amp;ROUND(F1148,1)&amp;"_"&amp;ROUND(G1148,1)</f>
        <v>sankmc_46.4_17.1_0_0_6.3_30.2</v>
      </c>
      <c r="B1148" s="1" t="n">
        <v>46.42</v>
      </c>
      <c r="C1148" s="1" t="n">
        <v>17.14</v>
      </c>
      <c r="D1148" s="1" t="n">
        <v>0</v>
      </c>
      <c r="E1148" s="1" t="n">
        <v>0</v>
      </c>
      <c r="F1148" s="1" t="n">
        <v>6.29</v>
      </c>
      <c r="G1148" s="1" t="n">
        <v>30.15</v>
      </c>
      <c r="H1148" s="34" t="n">
        <v>1771.15</v>
      </c>
      <c r="I1148" s="1" t="s">
        <v>2832</v>
      </c>
      <c r="J1148" s="1" t="n">
        <v>1957</v>
      </c>
      <c r="K1148" s="1" t="s">
        <v>2194</v>
      </c>
    </row>
    <row r="1149" customFormat="false" ht="15" hidden="false" customHeight="false" outlineLevel="0" collapsed="false">
      <c r="A1149" s="6" t="str">
        <f aca="false">"sankmc_"&amp;ROUND(B1149,1)&amp;"_"&amp;ROUND(C1149,1)&amp;"_"&amp;ROUND(D1149,1)&amp;"_"&amp;ROUND(E1149,1)&amp;"_"&amp;ROUND(F1149,1)&amp;"_"&amp;ROUND(G1149,1)</f>
        <v>sankmc_46.4_17.4_0_0_7.8_28.4</v>
      </c>
      <c r="B1149" s="1" t="n">
        <v>46.3753624637536</v>
      </c>
      <c r="C1149" s="1" t="n">
        <v>17.4182581741826</v>
      </c>
      <c r="D1149" s="1" t="n">
        <v>0</v>
      </c>
      <c r="E1149" s="1" t="n">
        <v>0</v>
      </c>
      <c r="F1149" s="1" t="n">
        <v>7.84921507849215</v>
      </c>
      <c r="G1149" s="1" t="n">
        <v>28.3571642835716</v>
      </c>
      <c r="H1149" s="34" t="n">
        <v>1818.15</v>
      </c>
      <c r="I1149" s="1" t="s">
        <v>2832</v>
      </c>
      <c r="J1149" s="1" t="n">
        <v>1957</v>
      </c>
      <c r="K1149" s="1" t="s">
        <v>2194</v>
      </c>
    </row>
    <row r="1150" customFormat="false" ht="15" hidden="false" customHeight="false" outlineLevel="0" collapsed="false">
      <c r="A1150" s="6" t="str">
        <f aca="false">"sankmc_"&amp;ROUND(B1150,1)&amp;"_"&amp;ROUND(C1150,1)&amp;"_"&amp;ROUND(D1150,1)&amp;"_"&amp;ROUND(E1150,1)&amp;"_"&amp;ROUND(F1150,1)&amp;"_"&amp;ROUND(G1150,1)</f>
        <v>sankmc_46.4_18.8_0_0_29.2_5.5</v>
      </c>
      <c r="B1150" s="1" t="n">
        <v>46.4153584641536</v>
      </c>
      <c r="C1150" s="1" t="n">
        <v>18.8381161883812</v>
      </c>
      <c r="D1150" s="1" t="n">
        <v>0</v>
      </c>
      <c r="E1150" s="1" t="n">
        <v>0</v>
      </c>
      <c r="F1150" s="1" t="n">
        <v>29.2170782921708</v>
      </c>
      <c r="G1150" s="1" t="n">
        <v>5.52944705529447</v>
      </c>
      <c r="H1150" s="34" t="n">
        <v>1766.15</v>
      </c>
      <c r="I1150" s="1" t="s">
        <v>2686</v>
      </c>
      <c r="J1150" s="1" t="n">
        <v>2014</v>
      </c>
      <c r="K1150" s="1" t="s">
        <v>2194</v>
      </c>
    </row>
    <row r="1151" customFormat="false" ht="15" hidden="false" customHeight="false" outlineLevel="0" collapsed="false">
      <c r="A1151" s="6" t="str">
        <f aca="false">"sankmc_"&amp;ROUND(B1151,1)&amp;"_"&amp;ROUND(C1151,1)&amp;"_"&amp;ROUND(D1151,1)&amp;"_"&amp;ROUND(E1151,1)&amp;"_"&amp;ROUND(F1151,1)&amp;"_"&amp;ROUND(G1151,1)</f>
        <v>sankmc_46.4_8.9_0_0_9_35.7</v>
      </c>
      <c r="B1151" s="1" t="n">
        <v>46.4</v>
      </c>
      <c r="C1151" s="1" t="n">
        <v>8.92</v>
      </c>
      <c r="D1151" s="1" t="n">
        <v>0</v>
      </c>
      <c r="E1151" s="1" t="n">
        <v>0</v>
      </c>
      <c r="F1151" s="1" t="n">
        <v>9.02</v>
      </c>
      <c r="G1151" s="1" t="n">
        <v>35.66</v>
      </c>
      <c r="H1151" s="34" t="n">
        <v>1507.15</v>
      </c>
      <c r="I1151" s="1" t="s">
        <v>2813</v>
      </c>
      <c r="J1151" s="1" t="n">
        <v>1954</v>
      </c>
      <c r="K1151" s="1" t="s">
        <v>2194</v>
      </c>
    </row>
    <row r="1152" customFormat="false" ht="15" hidden="false" customHeight="false" outlineLevel="0" collapsed="false">
      <c r="A1152" s="6" t="str">
        <f aca="false">"sankmc_"&amp;ROUND(B1152,1)&amp;"_"&amp;ROUND(C1152,1)&amp;"_"&amp;ROUND(D1152,1)&amp;"_"&amp;ROUND(E1152,1)&amp;"_"&amp;ROUND(F1152,1)&amp;"_"&amp;ROUND(G1152,1)</f>
        <v>sankmc_46.5_15.4_0_0_13.2_24.9</v>
      </c>
      <c r="B1152" s="1" t="n">
        <v>46.54</v>
      </c>
      <c r="C1152" s="1" t="n">
        <v>15.36</v>
      </c>
      <c r="D1152" s="1" t="n">
        <v>0</v>
      </c>
      <c r="E1152" s="1" t="n">
        <v>0</v>
      </c>
      <c r="F1152" s="1" t="n">
        <v>13.16</v>
      </c>
      <c r="G1152" s="1" t="n">
        <v>24.94</v>
      </c>
      <c r="H1152" s="34" t="n">
        <v>1746.15</v>
      </c>
      <c r="I1152" s="1" t="s">
        <v>2832</v>
      </c>
      <c r="J1152" s="1" t="n">
        <v>1957</v>
      </c>
      <c r="K1152" s="1" t="s">
        <v>2194</v>
      </c>
    </row>
    <row r="1153" customFormat="false" ht="15" hidden="false" customHeight="false" outlineLevel="0" collapsed="false">
      <c r="A1153" s="6" t="str">
        <f aca="false">"sankmc_"&amp;ROUND(B1153,1)&amp;"_"&amp;ROUND(C1153,1)&amp;"_"&amp;ROUND(D1153,1)&amp;"_"&amp;ROUND(E1153,1)&amp;"_"&amp;ROUND(F1153,1)&amp;"_"&amp;ROUND(G1153,1)</f>
        <v>sankmc_46.5_16.1_0_0_13.6_23.8</v>
      </c>
      <c r="B1153" s="1" t="n">
        <v>46.4846484648465</v>
      </c>
      <c r="C1153" s="1" t="n">
        <v>16.0716071607161</v>
      </c>
      <c r="D1153" s="1" t="n">
        <v>0</v>
      </c>
      <c r="E1153" s="1" t="n">
        <v>0</v>
      </c>
      <c r="F1153" s="1" t="n">
        <v>13.6313631363136</v>
      </c>
      <c r="G1153" s="1" t="n">
        <v>23.8123812381238</v>
      </c>
      <c r="H1153" s="34" t="n">
        <v>1783.15</v>
      </c>
      <c r="I1153" s="1" t="s">
        <v>2832</v>
      </c>
      <c r="J1153" s="1" t="n">
        <v>1957</v>
      </c>
      <c r="K1153" s="1" t="s">
        <v>2194</v>
      </c>
    </row>
    <row r="1154" customFormat="false" ht="15" hidden="false" customHeight="false" outlineLevel="0" collapsed="false">
      <c r="A1154" s="6" t="str">
        <f aca="false">"sankmc_"&amp;ROUND(B1154,1)&amp;"_"&amp;ROUND(C1154,1)&amp;"_"&amp;ROUND(D1154,1)&amp;"_"&amp;ROUND(E1154,1)&amp;"_"&amp;ROUND(F1154,1)&amp;"_"&amp;ROUND(G1154,1)</f>
        <v>sankmc_46.5_9.1_0_0_0_44.3</v>
      </c>
      <c r="B1154" s="1" t="n">
        <v>46.54</v>
      </c>
      <c r="C1154" s="1" t="n">
        <v>9.14</v>
      </c>
      <c r="D1154" s="1" t="n">
        <v>0</v>
      </c>
      <c r="E1154" s="1" t="n">
        <v>0</v>
      </c>
      <c r="F1154" s="1" t="n">
        <v>0</v>
      </c>
      <c r="G1154" s="1" t="n">
        <v>44.32</v>
      </c>
      <c r="H1154" s="34" t="n">
        <v>1618.15</v>
      </c>
      <c r="I1154" s="1" t="s">
        <v>2804</v>
      </c>
      <c r="J1154" s="1" t="n">
        <v>1969</v>
      </c>
      <c r="K1154" s="1" t="s">
        <v>2194</v>
      </c>
    </row>
    <row r="1155" customFormat="false" ht="15" hidden="false" customHeight="false" outlineLevel="0" collapsed="false">
      <c r="A1155" s="6" t="str">
        <f aca="false">"sankmc_"&amp;ROUND(B1155,1)&amp;"_"&amp;ROUND(C1155,1)&amp;"_"&amp;ROUND(D1155,1)&amp;"_"&amp;ROUND(E1155,1)&amp;"_"&amp;ROUND(F1155,1)&amp;"_"&amp;ROUND(G1155,1)</f>
        <v>sankmc_46.6_22.4_0_0_19.4_11.6</v>
      </c>
      <c r="B1155" s="1" t="n">
        <v>46.62</v>
      </c>
      <c r="C1155" s="1" t="n">
        <v>22.36</v>
      </c>
      <c r="D1155" s="1" t="n">
        <v>0</v>
      </c>
      <c r="E1155" s="1" t="n">
        <v>0</v>
      </c>
      <c r="F1155" s="1" t="n">
        <v>19.4</v>
      </c>
      <c r="G1155" s="1" t="n">
        <v>11.62</v>
      </c>
      <c r="H1155" s="34" t="n">
        <v>1801.15</v>
      </c>
      <c r="I1155" s="1" t="s">
        <v>2813</v>
      </c>
      <c r="J1155" s="1" t="n">
        <v>1954</v>
      </c>
      <c r="K1155" s="1" t="s">
        <v>2194</v>
      </c>
    </row>
    <row r="1156" customFormat="false" ht="15" hidden="false" customHeight="false" outlineLevel="0" collapsed="false">
      <c r="A1156" s="6" t="str">
        <f aca="false">"sankmc_"&amp;ROUND(B1156,1)&amp;"_"&amp;ROUND(C1156,1)&amp;"_"&amp;ROUND(D1156,1)&amp;"_"&amp;ROUND(E1156,1)&amp;"_"&amp;ROUND(F1156,1)&amp;"_"&amp;ROUND(G1156,1)</f>
        <v>sankmc_46.6_53.4_0_0_0_0</v>
      </c>
      <c r="B1156" s="1" t="n">
        <v>46.64</v>
      </c>
      <c r="C1156" s="1" t="n">
        <v>53.36</v>
      </c>
      <c r="D1156" s="1" t="n">
        <v>0</v>
      </c>
      <c r="E1156" s="1" t="n">
        <v>0</v>
      </c>
      <c r="F1156" s="1" t="n">
        <v>0</v>
      </c>
      <c r="G1156" s="1" t="n">
        <v>0</v>
      </c>
      <c r="H1156" s="34" t="n">
        <v>2195.15</v>
      </c>
      <c r="I1156" s="1" t="s">
        <v>2798</v>
      </c>
      <c r="J1156" s="1" t="n">
        <v>1968</v>
      </c>
      <c r="K1156" s="1" t="s">
        <v>2194</v>
      </c>
    </row>
    <row r="1157" customFormat="false" ht="15" hidden="false" customHeight="false" outlineLevel="0" collapsed="false">
      <c r="A1157" s="6" t="str">
        <f aca="false">"sankmc_"&amp;ROUND(B1157,1)&amp;"_"&amp;ROUND(C1157,1)&amp;"_"&amp;ROUND(D1157,1)&amp;"_"&amp;ROUND(E1157,1)&amp;"_"&amp;ROUND(F1157,1)&amp;"_"&amp;ROUND(G1157,1)</f>
        <v>sankmc_46.7_12.2_0_0_7.7_33.4</v>
      </c>
      <c r="B1157" s="1" t="n">
        <v>46.69</v>
      </c>
      <c r="C1157" s="1" t="n">
        <v>12.23</v>
      </c>
      <c r="D1157" s="1" t="n">
        <v>0</v>
      </c>
      <c r="E1157" s="1" t="n">
        <v>0</v>
      </c>
      <c r="F1157" s="1" t="n">
        <v>7.73</v>
      </c>
      <c r="G1157" s="1" t="n">
        <v>33.35</v>
      </c>
      <c r="H1157" s="34" t="n">
        <v>1578.15</v>
      </c>
      <c r="I1157" s="1" t="s">
        <v>2813</v>
      </c>
      <c r="J1157" s="1" t="n">
        <v>1954</v>
      </c>
      <c r="K1157" s="1" t="s">
        <v>2194</v>
      </c>
    </row>
    <row r="1158" customFormat="false" ht="15" hidden="false" customHeight="false" outlineLevel="0" collapsed="false">
      <c r="A1158" s="6" t="str">
        <f aca="false">"sankmc_"&amp;ROUND(B1158,1)&amp;"_"&amp;ROUND(C1158,1)&amp;"_"&amp;ROUND(D1158,1)&amp;"_"&amp;ROUND(E1158,1)&amp;"_"&amp;ROUND(F1158,1)&amp;"_"&amp;ROUND(G1158,1)</f>
        <v>sankmc_46.7_14.7_0_0_15.5_23.1</v>
      </c>
      <c r="B1158" s="1" t="n">
        <v>46.65</v>
      </c>
      <c r="C1158" s="1" t="n">
        <v>14.74</v>
      </c>
      <c r="D1158" s="1" t="n">
        <v>0</v>
      </c>
      <c r="E1158" s="1" t="n">
        <v>0</v>
      </c>
      <c r="F1158" s="1" t="n">
        <v>15.48</v>
      </c>
      <c r="G1158" s="1" t="n">
        <v>23.13</v>
      </c>
      <c r="H1158" s="34" t="n">
        <v>1741.15</v>
      </c>
      <c r="I1158" s="1" t="s">
        <v>2832</v>
      </c>
      <c r="J1158" s="1" t="n">
        <v>1957</v>
      </c>
      <c r="K1158" s="1" t="s">
        <v>2194</v>
      </c>
    </row>
    <row r="1159" customFormat="false" ht="15" hidden="false" customHeight="false" outlineLevel="0" collapsed="false">
      <c r="A1159" s="6" t="str">
        <f aca="false">"sankmc_"&amp;ROUND(B1159,1)&amp;"_"&amp;ROUND(C1159,1)&amp;"_"&amp;ROUND(D1159,1)&amp;"_"&amp;ROUND(E1159,1)&amp;"_"&amp;ROUND(F1159,1)&amp;"_"&amp;ROUND(G1159,1)</f>
        <v>sankmc_46.7_2.8_0_0_12.8_37.8</v>
      </c>
      <c r="B1159" s="1" t="n">
        <v>46.66</v>
      </c>
      <c r="C1159" s="1" t="n">
        <v>2.81</v>
      </c>
      <c r="D1159" s="1" t="n">
        <v>0</v>
      </c>
      <c r="E1159" s="1" t="n">
        <v>0</v>
      </c>
      <c r="F1159" s="1" t="n">
        <v>12.78</v>
      </c>
      <c r="G1159" s="1" t="n">
        <v>37.75</v>
      </c>
      <c r="H1159" s="34" t="n">
        <v>1604.15</v>
      </c>
      <c r="I1159" s="1" t="s">
        <v>2813</v>
      </c>
      <c r="J1159" s="1" t="n">
        <v>1954</v>
      </c>
      <c r="K1159" s="1" t="s">
        <v>2194</v>
      </c>
    </row>
    <row r="1160" customFormat="false" ht="15" hidden="false" customHeight="false" outlineLevel="0" collapsed="false">
      <c r="A1160" s="6" t="str">
        <f aca="false">"sankmc_"&amp;ROUND(B1160,1)&amp;"_"&amp;ROUND(C1160,1)&amp;"_"&amp;ROUND(D1160,1)&amp;"_"&amp;ROUND(E1160,1)&amp;"_"&amp;ROUND(F1160,1)&amp;"_"&amp;ROUND(G1160,1)</f>
        <v>sankmc_46.7_20.8_0_0_32.5_0</v>
      </c>
      <c r="B1160" s="1" t="n">
        <v>46.71</v>
      </c>
      <c r="C1160" s="1" t="n">
        <v>20.8</v>
      </c>
      <c r="D1160" s="1" t="n">
        <v>0</v>
      </c>
      <c r="E1160" s="1" t="n">
        <v>0</v>
      </c>
      <c r="F1160" s="1" t="n">
        <v>32.49</v>
      </c>
      <c r="G1160" s="1" t="n">
        <v>0</v>
      </c>
      <c r="H1160" s="34" t="n">
        <v>1795.15</v>
      </c>
      <c r="I1160" s="1" t="s">
        <v>2686</v>
      </c>
      <c r="J1160" s="1" t="n">
        <v>2014</v>
      </c>
      <c r="K1160" s="1" t="s">
        <v>2194</v>
      </c>
    </row>
    <row r="1161" customFormat="false" ht="15" hidden="false" customHeight="false" outlineLevel="0" collapsed="false">
      <c r="A1161" s="6" t="str">
        <f aca="false">"sankmc_"&amp;ROUND(B1161,1)&amp;"_"&amp;ROUND(C1161,1)&amp;"_"&amp;ROUND(D1161,1)&amp;"_"&amp;ROUND(E1161,1)&amp;"_"&amp;ROUND(F1161,1)&amp;"_"&amp;ROUND(G1161,1)</f>
        <v>sankmc_46.7_8.8_0_0_14.8_29.8</v>
      </c>
      <c r="B1161" s="1" t="n">
        <v>46.65</v>
      </c>
      <c r="C1161" s="1" t="n">
        <v>8.77</v>
      </c>
      <c r="D1161" s="1" t="n">
        <v>0</v>
      </c>
      <c r="E1161" s="1" t="n">
        <v>0</v>
      </c>
      <c r="F1161" s="1" t="n">
        <v>14.8</v>
      </c>
      <c r="G1161" s="1" t="n">
        <v>29.78</v>
      </c>
      <c r="H1161" s="34" t="n">
        <v>1521.15</v>
      </c>
      <c r="I1161" s="1" t="s">
        <v>2813</v>
      </c>
      <c r="J1161" s="1" t="n">
        <v>1954</v>
      </c>
      <c r="K1161" s="1" t="s">
        <v>2194</v>
      </c>
    </row>
    <row r="1162" customFormat="false" ht="15" hidden="false" customHeight="false" outlineLevel="0" collapsed="false">
      <c r="A1162" s="6" t="str">
        <f aca="false">"sankmc_"&amp;ROUND(B1162,1)&amp;"_"&amp;ROUND(C1162,1)&amp;"_"&amp;ROUND(D1162,1)&amp;"_"&amp;ROUND(E1162,1)&amp;"_"&amp;ROUND(F1162,1)&amp;"_"&amp;ROUND(G1162,1)</f>
        <v>sankmc_46.8_0_0_0_17.8_35.4</v>
      </c>
      <c r="B1162" s="1" t="n">
        <v>46.81</v>
      </c>
      <c r="C1162" s="1" t="n">
        <v>0</v>
      </c>
      <c r="D1162" s="1" t="n">
        <v>0</v>
      </c>
      <c r="E1162" s="1" t="n">
        <v>0</v>
      </c>
      <c r="F1162" s="1" t="n">
        <v>17.79</v>
      </c>
      <c r="G1162" s="1" t="n">
        <v>35.4</v>
      </c>
      <c r="H1162" s="34" t="n">
        <v>1626.15</v>
      </c>
      <c r="I1162" s="1" t="s">
        <v>2813</v>
      </c>
      <c r="J1162" s="1" t="n">
        <v>1942</v>
      </c>
      <c r="K1162" s="1" t="s">
        <v>2194</v>
      </c>
    </row>
    <row r="1163" customFormat="false" ht="15" hidden="false" customHeight="false" outlineLevel="0" collapsed="false">
      <c r="A1163" s="6" t="str">
        <f aca="false">"sankmc_"&amp;ROUND(B1163,1)&amp;"_"&amp;ROUND(C1163,1)&amp;"_"&amp;ROUND(D1163,1)&amp;"_"&amp;ROUND(E1163,1)&amp;"_"&amp;ROUND(F1163,1)&amp;"_"&amp;ROUND(G1163,1)</f>
        <v>sankmc_46.8_0_0_37.5_0_15.7</v>
      </c>
      <c r="B1163" s="1" t="n">
        <v>46.81</v>
      </c>
      <c r="C1163" s="1" t="n">
        <v>0</v>
      </c>
      <c r="D1163" s="1" t="n">
        <v>0</v>
      </c>
      <c r="E1163" s="1" t="n">
        <v>37.53</v>
      </c>
      <c r="F1163" s="1" t="n">
        <v>0</v>
      </c>
      <c r="G1163" s="1" t="n">
        <v>15.66</v>
      </c>
      <c r="H1163" s="34" t="n">
        <v>1425.15</v>
      </c>
      <c r="I1163" s="1" t="s">
        <v>2770</v>
      </c>
      <c r="J1163" s="1" t="n">
        <v>1930</v>
      </c>
      <c r="K1163" s="1" t="s">
        <v>2194</v>
      </c>
    </row>
    <row r="1164" customFormat="false" ht="15" hidden="false" customHeight="false" outlineLevel="0" collapsed="false">
      <c r="A1164" s="6" t="str">
        <f aca="false">"sankmc_"&amp;ROUND(B1164,1)&amp;"_"&amp;ROUND(C1164,1)&amp;"_"&amp;ROUND(D1164,1)&amp;"_"&amp;ROUND(E1164,1)&amp;"_"&amp;ROUND(F1164,1)&amp;"_"&amp;ROUND(G1164,1)</f>
        <v>sankmc_46.8_0_53.3_0_0_0</v>
      </c>
      <c r="B1164" s="1" t="n">
        <v>46.75</v>
      </c>
      <c r="C1164" s="1" t="n">
        <v>0</v>
      </c>
      <c r="D1164" s="1" t="n">
        <v>53.25</v>
      </c>
      <c r="E1164" s="1" t="n">
        <v>0</v>
      </c>
      <c r="F1164" s="1" t="n">
        <v>0</v>
      </c>
      <c r="G1164" s="1" t="n">
        <v>0</v>
      </c>
      <c r="H1164" s="34" t="n">
        <v>1334.15</v>
      </c>
      <c r="I1164" s="1" t="s">
        <v>2847</v>
      </c>
      <c r="J1164" s="1" t="n">
        <v>1930</v>
      </c>
      <c r="K1164" s="1" t="s">
        <v>2194</v>
      </c>
    </row>
    <row r="1165" customFormat="false" ht="15" hidden="false" customHeight="false" outlineLevel="0" collapsed="false">
      <c r="A1165" s="6" t="str">
        <f aca="false">"sankmc_"&amp;ROUND(B1165,1)&amp;"_"&amp;ROUND(C1165,1)&amp;"_"&amp;ROUND(D1165,1)&amp;"_"&amp;ROUND(E1165,1)&amp;"_"&amp;ROUND(F1165,1)&amp;"_"&amp;ROUND(G1165,1)</f>
        <v>sankmc_46.8_10.7_0_0_22.2_20.3</v>
      </c>
      <c r="B1165" s="1" t="n">
        <v>46.8446844684468</v>
      </c>
      <c r="C1165" s="1" t="n">
        <v>10.6610661066107</v>
      </c>
      <c r="D1165" s="1" t="n">
        <v>0</v>
      </c>
      <c r="E1165" s="1" t="n">
        <v>0</v>
      </c>
      <c r="F1165" s="1" t="n">
        <v>22.2422242224222</v>
      </c>
      <c r="G1165" s="1" t="n">
        <v>20.2520252025202</v>
      </c>
      <c r="H1165" s="34" t="n">
        <v>1579.15</v>
      </c>
      <c r="I1165" s="1" t="s">
        <v>2813</v>
      </c>
      <c r="J1165" s="1" t="n">
        <v>1952</v>
      </c>
      <c r="K1165" s="1" t="s">
        <v>2194</v>
      </c>
    </row>
    <row r="1166" customFormat="false" ht="15" hidden="false" customHeight="false" outlineLevel="0" collapsed="false">
      <c r="A1166" s="6" t="str">
        <f aca="false">"sankmc_"&amp;ROUND(B1166,1)&amp;"_"&amp;ROUND(C1166,1)&amp;"_"&amp;ROUND(D1166,1)&amp;"_"&amp;ROUND(E1166,1)&amp;"_"&amp;ROUND(F1166,1)&amp;"_"&amp;ROUND(G1166,1)</f>
        <v>sankmc_46.8_11.4_0_0_21.6_20.2</v>
      </c>
      <c r="B1166" s="1" t="n">
        <v>46.81</v>
      </c>
      <c r="C1166" s="1" t="n">
        <v>11.39</v>
      </c>
      <c r="D1166" s="1" t="n">
        <v>0</v>
      </c>
      <c r="E1166" s="1" t="n">
        <v>0</v>
      </c>
      <c r="F1166" s="1" t="n">
        <v>21.58</v>
      </c>
      <c r="G1166" s="1" t="n">
        <v>20.22</v>
      </c>
      <c r="H1166" s="34" t="n">
        <v>1576.15</v>
      </c>
      <c r="I1166" s="1" t="s">
        <v>2813</v>
      </c>
      <c r="J1166" s="1" t="n">
        <v>1952</v>
      </c>
      <c r="K1166" s="1" t="s">
        <v>2194</v>
      </c>
    </row>
    <row r="1167" customFormat="false" ht="15" hidden="false" customHeight="false" outlineLevel="0" collapsed="false">
      <c r="A1167" s="6" t="str">
        <f aca="false">"sankmc_"&amp;ROUND(B1167,1)&amp;"_"&amp;ROUND(C1167,1)&amp;"_"&amp;ROUND(D1167,1)&amp;"_"&amp;ROUND(E1167,1)&amp;"_"&amp;ROUND(F1167,1)&amp;"_"&amp;ROUND(G1167,1)</f>
        <v>sankmc_46.8_11.9_0_0_21.1_20.2</v>
      </c>
      <c r="B1167" s="1" t="n">
        <v>46.8</v>
      </c>
      <c r="C1167" s="1" t="n">
        <v>11.87</v>
      </c>
      <c r="D1167" s="1" t="n">
        <v>0</v>
      </c>
      <c r="E1167" s="1" t="n">
        <v>0</v>
      </c>
      <c r="F1167" s="1" t="n">
        <v>21.13</v>
      </c>
      <c r="G1167" s="1" t="n">
        <v>20.2</v>
      </c>
      <c r="H1167" s="34" t="n">
        <v>1579.15</v>
      </c>
      <c r="I1167" s="1" t="s">
        <v>2813</v>
      </c>
      <c r="J1167" s="1" t="n">
        <v>1952</v>
      </c>
      <c r="K1167" s="1" t="s">
        <v>2194</v>
      </c>
    </row>
    <row r="1168" customFormat="false" ht="15" hidden="false" customHeight="false" outlineLevel="0" collapsed="false">
      <c r="A1168" s="6" t="str">
        <f aca="false">"sankmc_"&amp;ROUND(B1168,1)&amp;"_"&amp;ROUND(C1168,1)&amp;"_"&amp;ROUND(D1168,1)&amp;"_"&amp;ROUND(E1168,1)&amp;"_"&amp;ROUND(F1168,1)&amp;"_"&amp;ROUND(G1168,1)</f>
        <v>sankmc_46.8_2.1_0_0_2.2_48.9</v>
      </c>
      <c r="B1168" s="1" t="n">
        <v>46.8</v>
      </c>
      <c r="C1168" s="1" t="n">
        <v>2.13</v>
      </c>
      <c r="D1168" s="1" t="n">
        <v>0</v>
      </c>
      <c r="E1168" s="1" t="n">
        <v>0</v>
      </c>
      <c r="F1168" s="1" t="n">
        <v>2.18</v>
      </c>
      <c r="G1168" s="1" t="n">
        <v>48.89</v>
      </c>
      <c r="H1168" s="34" t="n">
        <v>1749.15</v>
      </c>
      <c r="I1168" s="1" t="s">
        <v>2813</v>
      </c>
      <c r="J1168" s="1" t="n">
        <v>1941</v>
      </c>
      <c r="K1168" s="1" t="s">
        <v>2194</v>
      </c>
    </row>
    <row r="1169" customFormat="false" ht="15" hidden="false" customHeight="false" outlineLevel="0" collapsed="false">
      <c r="A1169" s="6" t="str">
        <f aca="false">"sankmc_"&amp;ROUND(B1169,1)&amp;"_"&amp;ROUND(C1169,1)&amp;"_"&amp;ROUND(D1169,1)&amp;"_"&amp;ROUND(E1169,1)&amp;"_"&amp;ROUND(F1169,1)&amp;"_"&amp;ROUND(G1169,1)</f>
        <v>sankmc_46.8_20.1_0_0_13_20.1</v>
      </c>
      <c r="B1169" s="1" t="n">
        <v>46.82</v>
      </c>
      <c r="C1169" s="1" t="n">
        <v>20.14</v>
      </c>
      <c r="D1169" s="1" t="n">
        <v>0</v>
      </c>
      <c r="E1169" s="1" t="n">
        <v>0</v>
      </c>
      <c r="F1169" s="1" t="n">
        <v>12.95</v>
      </c>
      <c r="G1169" s="1" t="n">
        <v>20.09</v>
      </c>
      <c r="H1169" s="34" t="n">
        <v>1719.15</v>
      </c>
      <c r="I1169" s="1" t="s">
        <v>2835</v>
      </c>
      <c r="J1169" s="1" t="n">
        <v>1915</v>
      </c>
      <c r="K1169" s="1" t="s">
        <v>2194</v>
      </c>
    </row>
    <row r="1170" customFormat="false" ht="15" hidden="false" customHeight="false" outlineLevel="0" collapsed="false">
      <c r="A1170" s="6" t="str">
        <f aca="false">"sankmc_"&amp;ROUND(B1170,1)&amp;"_"&amp;ROUND(C1170,1)&amp;"_"&amp;ROUND(D1170,1)&amp;"_"&amp;ROUND(E1170,1)&amp;"_"&amp;ROUND(F1170,1)&amp;"_"&amp;ROUND(G1170,1)</f>
        <v>sankmc_46.8_20.2_0_0_12.7_20.2</v>
      </c>
      <c r="B1170" s="1" t="n">
        <v>46.82</v>
      </c>
      <c r="C1170" s="1" t="n">
        <v>20.22</v>
      </c>
      <c r="D1170" s="1" t="n">
        <v>0</v>
      </c>
      <c r="E1170" s="1" t="n">
        <v>0</v>
      </c>
      <c r="F1170" s="1" t="n">
        <v>12.74</v>
      </c>
      <c r="G1170" s="1" t="n">
        <v>20.22</v>
      </c>
      <c r="H1170" s="34" t="n">
        <v>1723.15</v>
      </c>
      <c r="I1170" s="1" t="s">
        <v>2813</v>
      </c>
      <c r="J1170" s="1" t="n">
        <v>1952</v>
      </c>
      <c r="K1170" s="1" t="s">
        <v>2194</v>
      </c>
    </row>
    <row r="1171" customFormat="false" ht="15" hidden="false" customHeight="false" outlineLevel="0" collapsed="false">
      <c r="A1171" s="6" t="str">
        <f aca="false">"sankmc_"&amp;ROUND(B1171,1)&amp;"_"&amp;ROUND(C1171,1)&amp;"_"&amp;ROUND(D1171,1)&amp;"_"&amp;ROUND(E1171,1)&amp;"_"&amp;ROUND(F1171,1)&amp;"_"&amp;ROUND(G1171,1)</f>
        <v>sankmc_46.8_26.6_26.6_0_0_0</v>
      </c>
      <c r="B1171" s="1" t="n">
        <v>46.79</v>
      </c>
      <c r="C1171" s="1" t="n">
        <v>26.59</v>
      </c>
      <c r="D1171" s="1" t="n">
        <v>26.62</v>
      </c>
      <c r="E1171" s="1" t="n">
        <v>0</v>
      </c>
      <c r="F1171" s="1" t="n">
        <v>0</v>
      </c>
      <c r="G1171" s="1" t="n">
        <v>0</v>
      </c>
      <c r="H1171" s="34" t="n">
        <v>1843.15</v>
      </c>
      <c r="I1171" s="1" t="s">
        <v>2839</v>
      </c>
      <c r="J1171" s="1" t="n">
        <v>1956</v>
      </c>
      <c r="K1171" s="1" t="s">
        <v>2194</v>
      </c>
    </row>
    <row r="1172" customFormat="false" ht="15" hidden="false" customHeight="false" outlineLevel="0" collapsed="false">
      <c r="A1172" s="6" t="str">
        <f aca="false">"sankmc_"&amp;ROUND(B1172,1)&amp;"_"&amp;ROUND(C1172,1)&amp;"_"&amp;ROUND(D1172,1)&amp;"_"&amp;ROUND(E1172,1)&amp;"_"&amp;ROUND(F1172,1)&amp;"_"&amp;ROUND(G1172,1)</f>
        <v>sankmc_46.9_0_0_0_17.1_36</v>
      </c>
      <c r="B1172" s="1" t="n">
        <v>46.9</v>
      </c>
      <c r="C1172" s="1" t="n">
        <v>0</v>
      </c>
      <c r="D1172" s="1" t="n">
        <v>0</v>
      </c>
      <c r="E1172" s="1" t="n">
        <v>0</v>
      </c>
      <c r="F1172" s="1" t="n">
        <v>17.14</v>
      </c>
      <c r="G1172" s="1" t="n">
        <v>35.96</v>
      </c>
      <c r="H1172" s="34" t="n">
        <v>1633.15</v>
      </c>
      <c r="I1172" s="1" t="s">
        <v>2813</v>
      </c>
      <c r="J1172" s="1" t="n">
        <v>1942</v>
      </c>
      <c r="K1172" s="1" t="s">
        <v>2194</v>
      </c>
    </row>
    <row r="1173" customFormat="false" ht="15" hidden="false" customHeight="false" outlineLevel="0" collapsed="false">
      <c r="A1173" s="6" t="str">
        <f aca="false">"sankmc_"&amp;ROUND(B1173,1)&amp;"_"&amp;ROUND(C1173,1)&amp;"_"&amp;ROUND(D1173,1)&amp;"_"&amp;ROUND(E1173,1)&amp;"_"&amp;ROUND(F1173,1)&amp;"_"&amp;ROUND(G1173,1)</f>
        <v>sankmc_46.9_0_0_0_6.3_46.9</v>
      </c>
      <c r="B1173" s="1" t="n">
        <v>46.8653134686531</v>
      </c>
      <c r="C1173" s="1" t="n">
        <v>0</v>
      </c>
      <c r="D1173" s="1" t="n">
        <v>0</v>
      </c>
      <c r="E1173" s="1" t="n">
        <v>0</v>
      </c>
      <c r="F1173" s="1" t="n">
        <v>6.26937306269373</v>
      </c>
      <c r="G1173" s="1" t="n">
        <v>46.8653134686531</v>
      </c>
      <c r="H1173" s="34" t="n">
        <v>1753.15</v>
      </c>
      <c r="I1173" s="1" t="s">
        <v>2839</v>
      </c>
      <c r="J1173" s="1" t="n">
        <v>1942</v>
      </c>
      <c r="K1173" s="1" t="s">
        <v>2194</v>
      </c>
    </row>
    <row r="1174" customFormat="false" ht="15" hidden="false" customHeight="false" outlineLevel="0" collapsed="false">
      <c r="A1174" s="6" t="str">
        <f aca="false">"sankmc_"&amp;ROUND(B1174,1)&amp;"_"&amp;ROUND(C1174,1)&amp;"_"&amp;ROUND(D1174,1)&amp;"_"&amp;ROUND(E1174,1)&amp;"_"&amp;ROUND(F1174,1)&amp;"_"&amp;ROUND(G1174,1)</f>
        <v>sankmc_46.9_0_12.3_0_0_40.8</v>
      </c>
      <c r="B1174" s="1" t="n">
        <v>46.88</v>
      </c>
      <c r="C1174" s="1" t="n">
        <v>0</v>
      </c>
      <c r="D1174" s="1" t="n">
        <v>12.31</v>
      </c>
      <c r="E1174" s="1" t="n">
        <v>0</v>
      </c>
      <c r="F1174" s="1" t="n">
        <v>0</v>
      </c>
      <c r="G1174" s="1" t="n">
        <v>40.81</v>
      </c>
      <c r="H1174" s="34" t="n">
        <v>1559.15</v>
      </c>
      <c r="I1174" s="1" t="s">
        <v>2842</v>
      </c>
      <c r="J1174" s="1" t="n">
        <v>1953</v>
      </c>
      <c r="K1174" s="1" t="s">
        <v>2194</v>
      </c>
    </row>
    <row r="1175" customFormat="false" ht="15" hidden="false" customHeight="false" outlineLevel="0" collapsed="false">
      <c r="A1175" s="6" t="str">
        <f aca="false">"sankmc_"&amp;ROUND(B1175,1)&amp;"_"&amp;ROUND(C1175,1)&amp;"_"&amp;ROUND(D1175,1)&amp;"_"&amp;ROUND(E1175,1)&amp;"_"&amp;ROUND(F1175,1)&amp;"_"&amp;ROUND(G1175,1)</f>
        <v>sankmc_46.9_12.2_0_1.3_39.6_0</v>
      </c>
      <c r="B1175" s="1" t="n">
        <v>46.8546854685469</v>
      </c>
      <c r="C1175" s="1" t="n">
        <v>12.1912191219122</v>
      </c>
      <c r="D1175" s="1" t="n">
        <v>0</v>
      </c>
      <c r="E1175" s="1" t="n">
        <v>1.32013201320132</v>
      </c>
      <c r="F1175" s="1" t="n">
        <v>39.6339633963396</v>
      </c>
      <c r="G1175" s="1" t="n">
        <v>0</v>
      </c>
      <c r="H1175" s="34" t="n">
        <v>1733.15</v>
      </c>
      <c r="I1175" s="1" t="s">
        <v>2839</v>
      </c>
      <c r="J1175" s="1" t="n">
        <v>1954</v>
      </c>
      <c r="K1175" s="1" t="s">
        <v>2194</v>
      </c>
    </row>
    <row r="1176" customFormat="false" ht="15" hidden="false" customHeight="false" outlineLevel="0" collapsed="false">
      <c r="A1176" s="6" t="str">
        <f aca="false">"sankmc_"&amp;ROUND(B1176,1)&amp;"_"&amp;ROUND(C1176,1)&amp;"_"&amp;ROUND(D1176,1)&amp;"_"&amp;ROUND(E1176,1)&amp;"_"&amp;ROUND(F1176,1)&amp;"_"&amp;ROUND(G1176,1)</f>
        <v>sankmc_46.9_19.5_33.7_0_0_0</v>
      </c>
      <c r="B1176" s="1" t="n">
        <v>46.88</v>
      </c>
      <c r="C1176" s="1" t="n">
        <v>19.45</v>
      </c>
      <c r="D1176" s="1" t="n">
        <v>33.67</v>
      </c>
      <c r="E1176" s="1" t="n">
        <v>0</v>
      </c>
      <c r="F1176" s="1" t="n">
        <v>0</v>
      </c>
      <c r="G1176" s="1" t="n">
        <v>0</v>
      </c>
      <c r="H1176" s="34" t="n">
        <v>1628.15</v>
      </c>
      <c r="I1176" s="1" t="s">
        <v>2839</v>
      </c>
      <c r="J1176" s="1" t="n">
        <v>1956</v>
      </c>
      <c r="K1176" s="1" t="s">
        <v>2194</v>
      </c>
    </row>
    <row r="1177" customFormat="false" ht="15" hidden="false" customHeight="false" outlineLevel="0" collapsed="false">
      <c r="A1177" s="6" t="str">
        <f aca="false">"sankmc_"&amp;ROUND(B1177,1)&amp;"_"&amp;ROUND(C1177,1)&amp;"_"&amp;ROUND(D1177,1)&amp;"_"&amp;ROUND(E1177,1)&amp;"_"&amp;ROUND(F1177,1)&amp;"_"&amp;ROUND(G1177,1)</f>
        <v>sankmc_46.9_2.5_0_0_14.1_36.5</v>
      </c>
      <c r="B1177" s="1" t="n">
        <v>46.86</v>
      </c>
      <c r="C1177" s="1" t="n">
        <v>2.50999999999999</v>
      </c>
      <c r="D1177" s="1" t="n">
        <v>0</v>
      </c>
      <c r="E1177" s="1" t="n">
        <v>0</v>
      </c>
      <c r="F1177" s="1" t="n">
        <v>14.11</v>
      </c>
      <c r="G1177" s="1" t="n">
        <v>36.52</v>
      </c>
      <c r="H1177" s="34" t="n">
        <v>1604.15</v>
      </c>
      <c r="I1177" s="1" t="s">
        <v>2830</v>
      </c>
      <c r="J1177" s="1" t="n">
        <v>1954</v>
      </c>
      <c r="K1177" s="1" t="s">
        <v>2194</v>
      </c>
    </row>
    <row r="1178" customFormat="false" ht="15" hidden="false" customHeight="false" outlineLevel="0" collapsed="false">
      <c r="A1178" s="6" t="str">
        <f aca="false">"sankmc_"&amp;ROUND(B1178,1)&amp;"_"&amp;ROUND(C1178,1)&amp;"_"&amp;ROUND(D1178,1)&amp;"_"&amp;ROUND(E1178,1)&amp;"_"&amp;ROUND(F1178,1)&amp;"_"&amp;ROUND(G1178,1)</f>
        <v>sankmc_46.9_23.7_29.5_0_0_0</v>
      </c>
      <c r="B1178" s="1" t="n">
        <v>46.85</v>
      </c>
      <c r="C1178" s="1" t="n">
        <v>23.67</v>
      </c>
      <c r="D1178" s="1" t="n">
        <v>29.48</v>
      </c>
      <c r="E1178" s="1" t="n">
        <v>0</v>
      </c>
      <c r="F1178" s="1" t="n">
        <v>0</v>
      </c>
      <c r="G1178" s="1" t="n">
        <v>0</v>
      </c>
      <c r="H1178" s="34" t="n">
        <v>1833.15</v>
      </c>
      <c r="I1178" s="1" t="s">
        <v>2839</v>
      </c>
      <c r="J1178" s="1" t="n">
        <v>1956</v>
      </c>
      <c r="K1178" s="1" t="s">
        <v>2194</v>
      </c>
    </row>
    <row r="1179" customFormat="false" ht="15" hidden="false" customHeight="false" outlineLevel="0" collapsed="false">
      <c r="A1179" s="6" t="str">
        <f aca="false">"sankmc_"&amp;ROUND(B1179,1)&amp;"_"&amp;ROUND(C1179,1)&amp;"_"&amp;ROUND(D1179,1)&amp;"_"&amp;ROUND(E1179,1)&amp;"_"&amp;ROUND(F1179,1)&amp;"_"&amp;ROUND(G1179,1)</f>
        <v>sankmc_46.9_29.7_23.4_0_0_0</v>
      </c>
      <c r="B1179" s="1" t="n">
        <v>46.87</v>
      </c>
      <c r="C1179" s="1" t="n">
        <v>29.7</v>
      </c>
      <c r="D1179" s="1" t="n">
        <v>23.43</v>
      </c>
      <c r="E1179" s="1" t="n">
        <v>0</v>
      </c>
      <c r="F1179" s="1" t="n">
        <v>0</v>
      </c>
      <c r="G1179" s="1" t="n">
        <v>0</v>
      </c>
      <c r="H1179" s="34" t="n">
        <v>1822.15</v>
      </c>
      <c r="I1179" s="1" t="s">
        <v>2839</v>
      </c>
      <c r="J1179" s="1" t="n">
        <v>1956</v>
      </c>
      <c r="K1179" s="1" t="s">
        <v>2194</v>
      </c>
    </row>
    <row r="1180" customFormat="false" ht="15" hidden="false" customHeight="false" outlineLevel="0" collapsed="false">
      <c r="A1180" s="6" t="str">
        <f aca="false">"sankmc_"&amp;ROUND(B1180,1)&amp;"_"&amp;ROUND(C1180,1)&amp;"_"&amp;ROUND(D1180,1)&amp;"_"&amp;ROUND(E1180,1)&amp;"_"&amp;ROUND(F1180,1)&amp;"_"&amp;ROUND(G1180,1)</f>
        <v>sankmc_46.9_6.2_46.9_0_0_0</v>
      </c>
      <c r="B1180" s="1" t="n">
        <v>46.88</v>
      </c>
      <c r="C1180" s="1" t="n">
        <v>6.24</v>
      </c>
      <c r="D1180" s="1" t="n">
        <v>46.88</v>
      </c>
      <c r="E1180" s="1" t="n">
        <v>0</v>
      </c>
      <c r="F1180" s="1" t="n">
        <v>0</v>
      </c>
      <c r="G1180" s="1" t="n">
        <v>0</v>
      </c>
      <c r="H1180" s="34" t="n">
        <v>1293.15</v>
      </c>
      <c r="I1180" s="1" t="s">
        <v>2839</v>
      </c>
      <c r="J1180" s="1" t="n">
        <v>1956</v>
      </c>
      <c r="K1180" s="1" t="s">
        <v>2194</v>
      </c>
    </row>
    <row r="1181" customFormat="false" ht="15" hidden="false" customHeight="false" outlineLevel="0" collapsed="false">
      <c r="A1181" s="6" t="str">
        <f aca="false">"sankmc_"&amp;ROUND(B1181,1)&amp;"_"&amp;ROUND(C1181,1)&amp;"_"&amp;ROUND(D1181,1)&amp;"_"&amp;ROUND(E1181,1)&amp;"_"&amp;ROUND(F1181,1)&amp;"_"&amp;ROUND(G1181,1)</f>
        <v>sankmc_46.9_8.6_0_0_20.4_24.1</v>
      </c>
      <c r="B1181" s="1" t="n">
        <v>46.8953104689531</v>
      </c>
      <c r="C1181" s="1" t="n">
        <v>8.63913608639136</v>
      </c>
      <c r="D1181" s="1" t="n">
        <v>0</v>
      </c>
      <c r="E1181" s="1" t="n">
        <v>0</v>
      </c>
      <c r="F1181" s="1" t="n">
        <v>20.3879612038796</v>
      </c>
      <c r="G1181" s="1" t="n">
        <v>24.0775922407759</v>
      </c>
      <c r="H1181" s="34" t="n">
        <v>1557.15</v>
      </c>
      <c r="I1181" s="1" t="s">
        <v>2813</v>
      </c>
      <c r="J1181" s="1" t="n">
        <v>1954</v>
      </c>
      <c r="K1181" s="1" t="s">
        <v>2194</v>
      </c>
    </row>
    <row r="1182" customFormat="false" ht="15" hidden="false" customHeight="false" outlineLevel="0" collapsed="false">
      <c r="A1182" s="6" t="str">
        <f aca="false">"sankmc_"&amp;ROUND(B1182,1)&amp;"_"&amp;ROUND(C1182,1)&amp;"_"&amp;ROUND(D1182,1)&amp;"_"&amp;ROUND(E1182,1)&amp;"_"&amp;ROUND(F1182,1)&amp;"_"&amp;ROUND(G1182,1)</f>
        <v>sankmc_46.9_9.5_0_0_23.3_20.3</v>
      </c>
      <c r="B1182" s="1" t="n">
        <v>46.8746874687469</v>
      </c>
      <c r="C1182" s="1" t="n">
        <v>9.48094809480948</v>
      </c>
      <c r="D1182" s="1" t="n">
        <v>0</v>
      </c>
      <c r="E1182" s="1" t="n">
        <v>0</v>
      </c>
      <c r="F1182" s="1" t="n">
        <v>23.3323332333233</v>
      </c>
      <c r="G1182" s="1" t="n">
        <v>20.3120312031203</v>
      </c>
      <c r="H1182" s="34" t="n">
        <v>1587.15</v>
      </c>
      <c r="I1182" s="1" t="s">
        <v>2813</v>
      </c>
      <c r="J1182" s="1" t="n">
        <v>1952</v>
      </c>
      <c r="K1182" s="1" t="s">
        <v>2194</v>
      </c>
    </row>
    <row r="1183" customFormat="false" ht="15" hidden="false" customHeight="false" outlineLevel="0" collapsed="false">
      <c r="A1183" s="6" t="str">
        <f aca="false">"sankmc_"&amp;ROUND(B1183,1)&amp;"_"&amp;ROUND(C1183,1)&amp;"_"&amp;ROUND(D1183,1)&amp;"_"&amp;ROUND(E1183,1)&amp;"_"&amp;ROUND(F1183,1)&amp;"_"&amp;ROUND(G1183,1)</f>
        <v>sankmc_47_0_0_0_16.5_36.5</v>
      </c>
      <c r="B1183" s="1" t="n">
        <v>46.99</v>
      </c>
      <c r="C1183" s="1" t="n">
        <v>0</v>
      </c>
      <c r="D1183" s="1" t="n">
        <v>0</v>
      </c>
      <c r="E1183" s="1" t="n">
        <v>0</v>
      </c>
      <c r="F1183" s="1" t="n">
        <v>16.48</v>
      </c>
      <c r="G1183" s="1" t="n">
        <v>36.53</v>
      </c>
      <c r="H1183" s="34" t="n">
        <v>1635.15</v>
      </c>
      <c r="I1183" s="1" t="s">
        <v>2813</v>
      </c>
      <c r="J1183" s="1" t="n">
        <v>1942</v>
      </c>
      <c r="K1183" s="1" t="s">
        <v>2194</v>
      </c>
    </row>
    <row r="1184" customFormat="false" ht="15" hidden="false" customHeight="false" outlineLevel="0" collapsed="false">
      <c r="A1184" s="6" t="str">
        <f aca="false">"sankmc_"&amp;ROUND(B1184,1)&amp;"_"&amp;ROUND(C1184,1)&amp;"_"&amp;ROUND(D1184,1)&amp;"_"&amp;ROUND(E1184,1)&amp;"_"&amp;ROUND(F1184,1)&amp;"_"&amp;ROUND(G1184,1)</f>
        <v>sankmc_47_0_0_53_0_0</v>
      </c>
      <c r="B1184" s="1" t="n">
        <v>47</v>
      </c>
      <c r="C1184" s="1" t="n">
        <v>0</v>
      </c>
      <c r="D1184" s="1" t="n">
        <v>0</v>
      </c>
      <c r="E1184" s="1" t="n">
        <v>53</v>
      </c>
      <c r="F1184" s="1" t="n">
        <v>0</v>
      </c>
      <c r="G1184" s="1" t="n">
        <v>0</v>
      </c>
      <c r="H1184" s="34" t="n">
        <v>1184.15</v>
      </c>
      <c r="I1184" s="1" t="s">
        <v>2836</v>
      </c>
      <c r="J1184" s="1" t="n">
        <v>2005</v>
      </c>
      <c r="K1184" s="1" t="s">
        <v>2194</v>
      </c>
    </row>
    <row r="1185" customFormat="false" ht="15" hidden="false" customHeight="false" outlineLevel="0" collapsed="false">
      <c r="A1185" s="6" t="str">
        <f aca="false">"sankmc_"&amp;ROUND(B1185,1)&amp;"_"&amp;ROUND(C1185,1)&amp;"_"&amp;ROUND(D1185,1)&amp;"_"&amp;ROUND(E1185,1)&amp;"_"&amp;ROUND(F1185,1)&amp;"_"&amp;ROUND(G1185,1)</f>
        <v>sankmc_47_11.6_41.4_0_0_0</v>
      </c>
      <c r="B1185" s="1" t="n">
        <v>47.04</v>
      </c>
      <c r="C1185" s="1" t="n">
        <v>11.6</v>
      </c>
      <c r="D1185" s="1" t="n">
        <v>41.36</v>
      </c>
      <c r="E1185" s="1" t="n">
        <v>0</v>
      </c>
      <c r="F1185" s="1" t="n">
        <v>0</v>
      </c>
      <c r="G1185" s="1" t="n">
        <v>0</v>
      </c>
      <c r="H1185" s="34" t="n">
        <v>1213.15</v>
      </c>
      <c r="I1185" s="1" t="s">
        <v>2839</v>
      </c>
      <c r="J1185" s="1" t="n">
        <v>1956</v>
      </c>
      <c r="K1185" s="1" t="s">
        <v>2194</v>
      </c>
    </row>
    <row r="1186" customFormat="false" ht="15" hidden="false" customHeight="false" outlineLevel="0" collapsed="false">
      <c r="A1186" s="6" t="str">
        <f aca="false">"sankmc_"&amp;ROUND(B1186,1)&amp;"_"&amp;ROUND(C1186,1)&amp;"_"&amp;ROUND(D1186,1)&amp;"_"&amp;ROUND(E1186,1)&amp;"_"&amp;ROUND(F1186,1)&amp;"_"&amp;ROUND(G1186,1)</f>
        <v>sankmc_47_12.9_40.1_0_0_0</v>
      </c>
      <c r="B1186" s="1" t="n">
        <v>46.98</v>
      </c>
      <c r="C1186" s="1" t="n">
        <v>12.93</v>
      </c>
      <c r="D1186" s="1" t="n">
        <v>40.09</v>
      </c>
      <c r="E1186" s="1" t="n">
        <v>0</v>
      </c>
      <c r="F1186" s="1" t="n">
        <v>0</v>
      </c>
      <c r="G1186" s="1" t="n">
        <v>0</v>
      </c>
      <c r="H1186" s="34" t="n">
        <v>1223.15</v>
      </c>
      <c r="I1186" s="1" t="s">
        <v>2839</v>
      </c>
      <c r="J1186" s="1" t="n">
        <v>1956</v>
      </c>
      <c r="K1186" s="1" t="s">
        <v>2194</v>
      </c>
    </row>
    <row r="1187" customFormat="false" ht="15" hidden="false" customHeight="false" outlineLevel="0" collapsed="false">
      <c r="A1187" s="6" t="str">
        <f aca="false">"sankmc_"&amp;ROUND(B1187,1)&amp;"_"&amp;ROUND(C1187,1)&amp;"_"&amp;ROUND(D1187,1)&amp;"_"&amp;ROUND(E1187,1)&amp;"_"&amp;ROUND(F1187,1)&amp;"_"&amp;ROUND(G1187,1)</f>
        <v>sankmc_47_14.2_38.8_0_0_0</v>
      </c>
      <c r="B1187" s="1" t="n">
        <v>47.01</v>
      </c>
      <c r="C1187" s="1" t="n">
        <v>14.21</v>
      </c>
      <c r="D1187" s="1" t="n">
        <v>38.78</v>
      </c>
      <c r="E1187" s="1" t="n">
        <v>0</v>
      </c>
      <c r="F1187" s="1" t="n">
        <v>0</v>
      </c>
      <c r="G1187" s="1" t="n">
        <v>0</v>
      </c>
      <c r="H1187" s="34" t="n">
        <v>1298.15</v>
      </c>
      <c r="I1187" s="1" t="s">
        <v>2839</v>
      </c>
      <c r="J1187" s="1" t="n">
        <v>1956</v>
      </c>
      <c r="K1187" s="1" t="s">
        <v>2194</v>
      </c>
    </row>
    <row r="1188" customFormat="false" ht="15" hidden="false" customHeight="false" outlineLevel="0" collapsed="false">
      <c r="A1188" s="6" t="str">
        <f aca="false">"sankmc_"&amp;ROUND(B1188,1)&amp;"_"&amp;ROUND(C1188,1)&amp;"_"&amp;ROUND(D1188,1)&amp;"_"&amp;ROUND(E1188,1)&amp;"_"&amp;ROUND(F1188,1)&amp;"_"&amp;ROUND(G1188,1)</f>
        <v>sankmc_47_16.8_36.2_0_0_0</v>
      </c>
      <c r="B1188" s="1" t="n">
        <v>46.95</v>
      </c>
      <c r="C1188" s="1" t="n">
        <v>16.83</v>
      </c>
      <c r="D1188" s="1" t="n">
        <v>36.22</v>
      </c>
      <c r="E1188" s="1" t="n">
        <v>0</v>
      </c>
      <c r="F1188" s="1" t="n">
        <v>0</v>
      </c>
      <c r="G1188" s="1" t="n">
        <v>0</v>
      </c>
      <c r="H1188" s="34" t="n">
        <v>1428.15</v>
      </c>
      <c r="I1188" s="1" t="s">
        <v>2839</v>
      </c>
      <c r="J1188" s="1" t="n">
        <v>1956</v>
      </c>
      <c r="K1188" s="1" t="s">
        <v>2194</v>
      </c>
    </row>
    <row r="1189" customFormat="false" ht="15" hidden="false" customHeight="false" outlineLevel="0" collapsed="false">
      <c r="A1189" s="6" t="str">
        <f aca="false">"sankmc_"&amp;ROUND(B1189,1)&amp;"_"&amp;ROUND(C1189,1)&amp;"_"&amp;ROUND(D1189,1)&amp;"_"&amp;ROUND(E1189,1)&amp;"_"&amp;ROUND(F1189,1)&amp;"_"&amp;ROUND(G1189,1)</f>
        <v>sankmc_47_31.9_0_0_12.3_8.8</v>
      </c>
      <c r="B1189" s="1" t="n">
        <v>47.04</v>
      </c>
      <c r="C1189" s="1" t="n">
        <v>31.87</v>
      </c>
      <c r="D1189" s="1" t="n">
        <v>0</v>
      </c>
      <c r="E1189" s="1" t="n">
        <v>0</v>
      </c>
      <c r="F1189" s="1" t="n">
        <v>12.27</v>
      </c>
      <c r="G1189" s="1" t="n">
        <v>8.82</v>
      </c>
      <c r="H1189" s="34" t="n">
        <v>1835.15</v>
      </c>
      <c r="I1189" s="1" t="s">
        <v>2686</v>
      </c>
      <c r="J1189" s="1" t="n">
        <v>2014</v>
      </c>
      <c r="K1189" s="1" t="s">
        <v>2194</v>
      </c>
    </row>
    <row r="1190" customFormat="false" ht="15" hidden="false" customHeight="false" outlineLevel="0" collapsed="false">
      <c r="A1190" s="6" t="str">
        <f aca="false">"sankmc_"&amp;ROUND(B1190,1)&amp;"_"&amp;ROUND(C1190,1)&amp;"_"&amp;ROUND(D1190,1)&amp;"_"&amp;ROUND(E1190,1)&amp;"_"&amp;ROUND(F1190,1)&amp;"_"&amp;ROUND(G1190,1)</f>
        <v>sankmc_47_53_0_0_0_0</v>
      </c>
      <c r="B1190" s="1" t="n">
        <v>47</v>
      </c>
      <c r="C1190" s="1" t="n">
        <v>53</v>
      </c>
      <c r="D1190" s="1" t="n">
        <v>0</v>
      </c>
      <c r="E1190" s="1" t="n">
        <v>0</v>
      </c>
      <c r="F1190" s="1" t="n">
        <v>0</v>
      </c>
      <c r="G1190" s="1" t="n">
        <v>0</v>
      </c>
      <c r="H1190" s="34" t="n">
        <v>2151.15</v>
      </c>
      <c r="I1190" s="1" t="s">
        <v>2789</v>
      </c>
      <c r="J1190" s="1" t="n">
        <v>1967</v>
      </c>
      <c r="K1190" s="1" t="s">
        <v>2194</v>
      </c>
    </row>
    <row r="1191" customFormat="false" ht="15" hidden="false" customHeight="false" outlineLevel="0" collapsed="false">
      <c r="A1191" s="6" t="str">
        <f aca="false">"sankmc_"&amp;ROUND(B1191,1)&amp;"_"&amp;ROUND(C1191,1)&amp;"_"&amp;ROUND(D1191,1)&amp;"_"&amp;ROUND(E1191,1)&amp;"_"&amp;ROUND(F1191,1)&amp;"_"&amp;ROUND(G1191,1)</f>
        <v>sankmc_47_8.9_0_0_11.9_32.2</v>
      </c>
      <c r="B1191" s="1" t="n">
        <v>47.04</v>
      </c>
      <c r="C1191" s="1" t="n">
        <v>8.85</v>
      </c>
      <c r="D1191" s="1" t="n">
        <v>0</v>
      </c>
      <c r="E1191" s="1" t="n">
        <v>0</v>
      </c>
      <c r="F1191" s="1" t="n">
        <v>11.94</v>
      </c>
      <c r="G1191" s="1" t="n">
        <v>32.17</v>
      </c>
      <c r="H1191" s="34" t="n">
        <v>1511.15</v>
      </c>
      <c r="I1191" s="1" t="s">
        <v>2813</v>
      </c>
      <c r="J1191" s="1" t="n">
        <v>1954</v>
      </c>
      <c r="K1191" s="1" t="s">
        <v>2194</v>
      </c>
    </row>
    <row r="1192" customFormat="false" ht="15" hidden="false" customHeight="false" outlineLevel="0" collapsed="false">
      <c r="A1192" s="6" t="str">
        <f aca="false">"sankmc_"&amp;ROUND(B1192,1)&amp;"_"&amp;ROUND(C1192,1)&amp;"_"&amp;ROUND(D1192,1)&amp;"_"&amp;ROUND(E1192,1)&amp;"_"&amp;ROUND(F1192,1)&amp;"_"&amp;ROUND(G1192,1)</f>
        <v>sankmc_47.1_0_14_0_0_38.9</v>
      </c>
      <c r="B1192" s="1" t="n">
        <v>47.0652934706529</v>
      </c>
      <c r="C1192" s="1" t="n">
        <v>0</v>
      </c>
      <c r="D1192" s="1" t="n">
        <v>14.038596140386</v>
      </c>
      <c r="E1192" s="1" t="n">
        <v>0</v>
      </c>
      <c r="F1192" s="1" t="n">
        <v>0</v>
      </c>
      <c r="G1192" s="1" t="n">
        <v>38.8961103889611</v>
      </c>
      <c r="H1192" s="34" t="n">
        <v>1553.15</v>
      </c>
      <c r="I1192" s="1" t="s">
        <v>2842</v>
      </c>
      <c r="J1192" s="1" t="n">
        <v>1953</v>
      </c>
      <c r="K1192" s="1" t="s">
        <v>2194</v>
      </c>
    </row>
    <row r="1193" customFormat="false" ht="15" hidden="false" customHeight="false" outlineLevel="0" collapsed="false">
      <c r="A1193" s="6" t="str">
        <f aca="false">"sankmc_"&amp;ROUND(B1193,1)&amp;"_"&amp;ROUND(C1193,1)&amp;"_"&amp;ROUND(D1193,1)&amp;"_"&amp;ROUND(E1193,1)&amp;"_"&amp;ROUND(F1193,1)&amp;"_"&amp;ROUND(G1193,1)</f>
        <v>sankmc_47.1_12.2_40.8_0_0_0</v>
      </c>
      <c r="B1193" s="1" t="n">
        <v>47.09</v>
      </c>
      <c r="C1193" s="1" t="n">
        <v>12.16</v>
      </c>
      <c r="D1193" s="1" t="n">
        <v>40.75</v>
      </c>
      <c r="E1193" s="1" t="n">
        <v>0</v>
      </c>
      <c r="F1193" s="1" t="n">
        <v>0</v>
      </c>
      <c r="G1193" s="1" t="n">
        <v>0</v>
      </c>
      <c r="H1193" s="34" t="n">
        <v>1208.15</v>
      </c>
      <c r="I1193" s="1" t="s">
        <v>2839</v>
      </c>
      <c r="J1193" s="1" t="n">
        <v>1956</v>
      </c>
      <c r="K1193" s="1" t="s">
        <v>2194</v>
      </c>
    </row>
    <row r="1194" customFormat="false" ht="15" hidden="false" customHeight="false" outlineLevel="0" collapsed="false">
      <c r="A1194" s="6" t="str">
        <f aca="false">"sankmc_"&amp;ROUND(B1194,1)&amp;"_"&amp;ROUND(C1194,1)&amp;"_"&amp;ROUND(D1194,1)&amp;"_"&amp;ROUND(E1194,1)&amp;"_"&amp;ROUND(F1194,1)&amp;"_"&amp;ROUND(G1194,1)</f>
        <v>sankmc_47.1_15.5_0_0_13.5_23.9</v>
      </c>
      <c r="B1194" s="1" t="n">
        <v>47.1147114711471</v>
      </c>
      <c r="C1194" s="1" t="n">
        <v>15.4915491549155</v>
      </c>
      <c r="D1194" s="1" t="n">
        <v>0</v>
      </c>
      <c r="E1194" s="1" t="n">
        <v>0</v>
      </c>
      <c r="F1194" s="1" t="n">
        <v>13.5213521352135</v>
      </c>
      <c r="G1194" s="1" t="n">
        <v>23.8723872387239</v>
      </c>
      <c r="H1194" s="34" t="n">
        <v>1754.15</v>
      </c>
      <c r="I1194" s="1" t="s">
        <v>2832</v>
      </c>
      <c r="J1194" s="1" t="n">
        <v>1957</v>
      </c>
      <c r="K1194" s="1" t="s">
        <v>2194</v>
      </c>
    </row>
    <row r="1195" customFormat="false" ht="15" hidden="false" customHeight="false" outlineLevel="0" collapsed="false">
      <c r="A1195" s="6" t="str">
        <f aca="false">"sankmc_"&amp;ROUND(B1195,1)&amp;"_"&amp;ROUND(C1195,1)&amp;"_"&amp;ROUND(D1195,1)&amp;"_"&amp;ROUND(E1195,1)&amp;"_"&amp;ROUND(F1195,1)&amp;"_"&amp;ROUND(G1195,1)</f>
        <v>sankmc_47.1_16.3_16.2_0_0_20.4</v>
      </c>
      <c r="B1195" s="1" t="n">
        <v>47.1</v>
      </c>
      <c r="C1195" s="1" t="n">
        <v>16.28</v>
      </c>
      <c r="D1195" s="1" t="n">
        <v>16.19</v>
      </c>
      <c r="E1195" s="1" t="n">
        <v>0</v>
      </c>
      <c r="F1195" s="1" t="n">
        <v>0</v>
      </c>
      <c r="G1195" s="1" t="n">
        <v>20.43</v>
      </c>
      <c r="H1195" s="34" t="n">
        <v>1572.15</v>
      </c>
      <c r="I1195" s="1" t="s">
        <v>2849</v>
      </c>
      <c r="J1195" s="1" t="n">
        <v>1952</v>
      </c>
      <c r="K1195" s="1" t="s">
        <v>2194</v>
      </c>
    </row>
    <row r="1196" customFormat="false" ht="15" hidden="false" customHeight="false" outlineLevel="0" collapsed="false">
      <c r="A1196" s="6" t="str">
        <f aca="false">"sankmc_"&amp;ROUND(B1196,1)&amp;"_"&amp;ROUND(C1196,1)&amp;"_"&amp;ROUND(D1196,1)&amp;"_"&amp;ROUND(E1196,1)&amp;"_"&amp;ROUND(F1196,1)&amp;"_"&amp;ROUND(G1196,1)</f>
        <v>sankmc_47.1_27.7_0_0_0_25.2</v>
      </c>
      <c r="B1196" s="1" t="n">
        <v>47.06</v>
      </c>
      <c r="C1196" s="1" t="n">
        <v>27.73</v>
      </c>
      <c r="D1196" s="1" t="n">
        <v>0</v>
      </c>
      <c r="E1196" s="1" t="n">
        <v>0</v>
      </c>
      <c r="F1196" s="1" t="n">
        <v>0</v>
      </c>
      <c r="G1196" s="1" t="n">
        <v>25.21</v>
      </c>
      <c r="H1196" s="34" t="n">
        <v>1813.15</v>
      </c>
      <c r="I1196" s="1" t="s">
        <v>2804</v>
      </c>
      <c r="J1196" s="1" t="n">
        <v>1969</v>
      </c>
      <c r="K1196" s="1" t="s">
        <v>2194</v>
      </c>
    </row>
    <row r="1197" customFormat="false" ht="15" hidden="false" customHeight="false" outlineLevel="0" collapsed="false">
      <c r="A1197" s="6" t="str">
        <f aca="false">"sankmc_"&amp;ROUND(B1197,1)&amp;"_"&amp;ROUND(C1197,1)&amp;"_"&amp;ROUND(D1197,1)&amp;"_"&amp;ROUND(E1197,1)&amp;"_"&amp;ROUND(F1197,1)&amp;"_"&amp;ROUND(G1197,1)</f>
        <v>sankmc_47.1_29.3_23.6_0_0_0</v>
      </c>
      <c r="B1197" s="1" t="n">
        <v>47.1252874712529</v>
      </c>
      <c r="C1197" s="1" t="n">
        <v>29.2670732926707</v>
      </c>
      <c r="D1197" s="1" t="n">
        <v>23.6076392360764</v>
      </c>
      <c r="E1197" s="1" t="n">
        <v>0</v>
      </c>
      <c r="F1197" s="1" t="n">
        <v>0</v>
      </c>
      <c r="G1197" s="1" t="n">
        <v>0</v>
      </c>
      <c r="H1197" s="34" t="n">
        <v>1803.15</v>
      </c>
      <c r="I1197" s="1" t="s">
        <v>2839</v>
      </c>
      <c r="J1197" s="1" t="n">
        <v>1956</v>
      </c>
      <c r="K1197" s="1" t="s">
        <v>2194</v>
      </c>
    </row>
    <row r="1198" customFormat="false" ht="15" hidden="false" customHeight="false" outlineLevel="0" collapsed="false">
      <c r="A1198" s="6" t="str">
        <f aca="false">"sankmc_"&amp;ROUND(B1198,1)&amp;"_"&amp;ROUND(C1198,1)&amp;"_"&amp;ROUND(D1198,1)&amp;"_"&amp;ROUND(E1198,1)&amp;"_"&amp;ROUND(F1198,1)&amp;"_"&amp;ROUND(G1198,1)</f>
        <v>sankmc_47.1_5.3_0_0_42.4_5.3</v>
      </c>
      <c r="B1198" s="1" t="n">
        <v>47.1</v>
      </c>
      <c r="C1198" s="1" t="n">
        <v>5.26</v>
      </c>
      <c r="D1198" s="1" t="n">
        <v>0</v>
      </c>
      <c r="E1198" s="1" t="n">
        <v>0</v>
      </c>
      <c r="F1198" s="1" t="n">
        <v>42.39</v>
      </c>
      <c r="G1198" s="1" t="n">
        <v>5.25</v>
      </c>
      <c r="H1198" s="34" t="n">
        <v>1699.15</v>
      </c>
      <c r="I1198" s="1" t="s">
        <v>2835</v>
      </c>
      <c r="J1198" s="1" t="n">
        <v>1915</v>
      </c>
      <c r="K1198" s="1" t="s">
        <v>2194</v>
      </c>
    </row>
    <row r="1199" customFormat="false" ht="15" hidden="false" customHeight="false" outlineLevel="0" collapsed="false">
      <c r="A1199" s="6" t="str">
        <f aca="false">"sankmc_"&amp;ROUND(B1199,1)&amp;"_"&amp;ROUND(C1199,1)&amp;"_"&amp;ROUND(D1199,1)&amp;"_"&amp;ROUND(E1199,1)&amp;"_"&amp;ROUND(F1199,1)&amp;"_"&amp;ROUND(G1199,1)</f>
        <v>sankmc_47.1_5.9_0_0_3_44</v>
      </c>
      <c r="B1199" s="1" t="n">
        <v>47.09</v>
      </c>
      <c r="C1199" s="1" t="n">
        <v>5.9</v>
      </c>
      <c r="D1199" s="1" t="n">
        <v>0</v>
      </c>
      <c r="E1199" s="1" t="n">
        <v>0</v>
      </c>
      <c r="F1199" s="1" t="n">
        <v>2.99</v>
      </c>
      <c r="G1199" s="1" t="n">
        <v>44.02</v>
      </c>
      <c r="H1199" s="34" t="n">
        <v>1655.15</v>
      </c>
      <c r="I1199" s="1" t="s">
        <v>2813</v>
      </c>
      <c r="J1199" s="1" t="n">
        <v>1954</v>
      </c>
      <c r="K1199" s="1" t="s">
        <v>2194</v>
      </c>
    </row>
    <row r="1200" customFormat="false" ht="15" hidden="false" customHeight="false" outlineLevel="0" collapsed="false">
      <c r="A1200" s="6" t="str">
        <f aca="false">"sankmc_"&amp;ROUND(B1200,1)&amp;"_"&amp;ROUND(C1200,1)&amp;"_"&amp;ROUND(D1200,1)&amp;"_"&amp;ROUND(E1200,1)&amp;"_"&amp;ROUND(F1200,1)&amp;"_"&amp;ROUND(G1200,1)</f>
        <v>sankmc_47.1_6.9_5.2_0_0_40.8</v>
      </c>
      <c r="B1200" s="1" t="n">
        <v>47.0847084708471</v>
      </c>
      <c r="C1200" s="1" t="n">
        <v>6.91069106910691</v>
      </c>
      <c r="D1200" s="1" t="n">
        <v>5.18051805180518</v>
      </c>
      <c r="E1200" s="1" t="n">
        <v>0</v>
      </c>
      <c r="F1200" s="1" t="n">
        <v>0</v>
      </c>
      <c r="G1200" s="1" t="n">
        <v>40.8240824082408</v>
      </c>
      <c r="H1200" s="34" t="n">
        <v>1527.15</v>
      </c>
      <c r="I1200" s="1" t="s">
        <v>2849</v>
      </c>
      <c r="J1200" s="1" t="n">
        <v>1952</v>
      </c>
      <c r="K1200" s="1" t="s">
        <v>2194</v>
      </c>
    </row>
    <row r="1201" customFormat="false" ht="15" hidden="false" customHeight="false" outlineLevel="0" collapsed="false">
      <c r="A1201" s="6" t="str">
        <f aca="false">"sankmc_"&amp;ROUND(B1201,1)&amp;"_"&amp;ROUND(C1201,1)&amp;"_"&amp;ROUND(D1201,1)&amp;"_"&amp;ROUND(E1201,1)&amp;"_"&amp;ROUND(F1201,1)&amp;"_"&amp;ROUND(G1201,1)</f>
        <v>sankmc_47.1_8_44.9_0_0_0</v>
      </c>
      <c r="B1201" s="1" t="n">
        <v>47.08</v>
      </c>
      <c r="C1201" s="1" t="n">
        <v>8.01</v>
      </c>
      <c r="D1201" s="1" t="n">
        <v>44.91</v>
      </c>
      <c r="E1201" s="1" t="n">
        <v>0</v>
      </c>
      <c r="F1201" s="1" t="n">
        <v>0</v>
      </c>
      <c r="G1201" s="1" t="n">
        <v>0</v>
      </c>
      <c r="H1201" s="34" t="n">
        <v>1278.15</v>
      </c>
      <c r="I1201" s="1" t="s">
        <v>2839</v>
      </c>
      <c r="J1201" s="1" t="n">
        <v>1956</v>
      </c>
      <c r="K1201" s="1" t="s">
        <v>2194</v>
      </c>
    </row>
    <row r="1202" customFormat="false" ht="15" hidden="false" customHeight="false" outlineLevel="0" collapsed="false">
      <c r="A1202" s="6" t="str">
        <f aca="false">"sankmc_"&amp;ROUND(B1202,1)&amp;"_"&amp;ROUND(C1202,1)&amp;"_"&amp;ROUND(D1202,1)&amp;"_"&amp;ROUND(E1202,1)&amp;"_"&amp;ROUND(F1202,1)&amp;"_"&amp;ROUND(G1202,1)</f>
        <v>sankmc_47.2_0_0_0_15.2_37.7</v>
      </c>
      <c r="B1202" s="1" t="n">
        <v>47.17</v>
      </c>
      <c r="C1202" s="1" t="n">
        <v>0</v>
      </c>
      <c r="D1202" s="1" t="n">
        <v>0</v>
      </c>
      <c r="E1202" s="1" t="n">
        <v>0</v>
      </c>
      <c r="F1202" s="1" t="n">
        <v>15.17</v>
      </c>
      <c r="G1202" s="1" t="n">
        <v>37.66</v>
      </c>
      <c r="H1202" s="34" t="n">
        <v>1643.15</v>
      </c>
      <c r="I1202" s="1" t="s">
        <v>2813</v>
      </c>
      <c r="J1202" s="1" t="n">
        <v>1942</v>
      </c>
      <c r="K1202" s="1" t="s">
        <v>2194</v>
      </c>
    </row>
    <row r="1203" customFormat="false" ht="15" hidden="false" customHeight="false" outlineLevel="0" collapsed="false">
      <c r="A1203" s="6" t="str">
        <f aca="false">"sankmc_"&amp;ROUND(B1203,1)&amp;"_"&amp;ROUND(C1203,1)&amp;"_"&amp;ROUND(D1203,1)&amp;"_"&amp;ROUND(E1203,1)&amp;"_"&amp;ROUND(F1203,1)&amp;"_"&amp;ROUND(G1203,1)</f>
        <v>sankmc_47.2_0_0_0_32_20.8</v>
      </c>
      <c r="B1203" s="1" t="n">
        <v>47.21</v>
      </c>
      <c r="C1203" s="1" t="n">
        <v>0</v>
      </c>
      <c r="D1203" s="1" t="n">
        <v>0</v>
      </c>
      <c r="E1203" s="1" t="n">
        <v>0</v>
      </c>
      <c r="F1203" s="1" t="n">
        <v>32.03</v>
      </c>
      <c r="G1203" s="1" t="n">
        <v>20.76</v>
      </c>
      <c r="H1203" s="34" t="n">
        <v>1688.15</v>
      </c>
      <c r="I1203" s="1" t="s">
        <v>2848</v>
      </c>
      <c r="J1203" s="1" t="n">
        <v>1914</v>
      </c>
      <c r="K1203" s="1" t="s">
        <v>2194</v>
      </c>
    </row>
    <row r="1204" customFormat="false" ht="15" hidden="false" customHeight="false" outlineLevel="0" collapsed="false">
      <c r="A1204" s="6" t="str">
        <f aca="false">"sankmc_"&amp;ROUND(B1204,1)&amp;"_"&amp;ROUND(C1204,1)&amp;"_"&amp;ROUND(D1204,1)&amp;"_"&amp;ROUND(E1204,1)&amp;"_"&amp;ROUND(F1204,1)&amp;"_"&amp;ROUND(G1204,1)</f>
        <v>sankmc_47.2_0_0_47.2_5.6_0</v>
      </c>
      <c r="B1204" s="1" t="n">
        <v>47.2</v>
      </c>
      <c r="C1204" s="1" t="n">
        <v>0</v>
      </c>
      <c r="D1204" s="1" t="n">
        <v>0</v>
      </c>
      <c r="E1204" s="1" t="n">
        <v>47.21</v>
      </c>
      <c r="F1204" s="1" t="n">
        <v>5.59</v>
      </c>
      <c r="G1204" s="1" t="n">
        <v>0</v>
      </c>
      <c r="H1204" s="34" t="n">
        <v>1493.15</v>
      </c>
      <c r="I1204" s="1" t="s">
        <v>2838</v>
      </c>
      <c r="J1204" s="1" t="n">
        <v>1951</v>
      </c>
      <c r="K1204" s="1" t="s">
        <v>2194</v>
      </c>
    </row>
    <row r="1205" customFormat="false" ht="15" hidden="false" customHeight="false" outlineLevel="0" collapsed="false">
      <c r="A1205" s="6" t="str">
        <f aca="false">"sankmc_"&amp;ROUND(B1205,1)&amp;"_"&amp;ROUND(C1205,1)&amp;"_"&amp;ROUND(D1205,1)&amp;"_"&amp;ROUND(E1205,1)&amp;"_"&amp;ROUND(F1205,1)&amp;"_"&amp;ROUND(G1205,1)</f>
        <v>sankmc_47.2_0_52.8_0_0_0</v>
      </c>
      <c r="B1205" s="1" t="n">
        <v>47.2</v>
      </c>
      <c r="C1205" s="1" t="n">
        <v>0</v>
      </c>
      <c r="D1205" s="1" t="n">
        <v>52.8</v>
      </c>
      <c r="E1205" s="1" t="n">
        <v>0</v>
      </c>
      <c r="F1205" s="1" t="n">
        <v>0</v>
      </c>
      <c r="G1205" s="1" t="n">
        <v>0</v>
      </c>
      <c r="H1205" s="34" t="n">
        <v>1343.15</v>
      </c>
      <c r="I1205" s="1" t="s">
        <v>2836</v>
      </c>
      <c r="J1205" s="1" t="n">
        <v>2003</v>
      </c>
      <c r="K1205" s="1" t="s">
        <v>2194</v>
      </c>
    </row>
    <row r="1206" customFormat="false" ht="15" hidden="false" customHeight="false" outlineLevel="0" collapsed="false">
      <c r="A1206" s="6" t="str">
        <f aca="false">"sankmc_"&amp;ROUND(B1206,1)&amp;"_"&amp;ROUND(C1206,1)&amp;"_"&amp;ROUND(D1206,1)&amp;"_"&amp;ROUND(E1206,1)&amp;"_"&amp;ROUND(F1206,1)&amp;"_"&amp;ROUND(G1206,1)</f>
        <v>sankmc_47.2_14.2_0_0_15.4_23.2</v>
      </c>
      <c r="B1206" s="1" t="n">
        <v>47.24</v>
      </c>
      <c r="C1206" s="1" t="n">
        <v>14.19</v>
      </c>
      <c r="D1206" s="1" t="n">
        <v>0</v>
      </c>
      <c r="E1206" s="1" t="n">
        <v>0</v>
      </c>
      <c r="F1206" s="1" t="n">
        <v>15.37</v>
      </c>
      <c r="G1206" s="1" t="n">
        <v>23.2</v>
      </c>
      <c r="H1206" s="34" t="n">
        <v>1738.15</v>
      </c>
      <c r="I1206" s="1" t="s">
        <v>2832</v>
      </c>
      <c r="J1206" s="1" t="n">
        <v>1957</v>
      </c>
      <c r="K1206" s="1" t="s">
        <v>2194</v>
      </c>
    </row>
    <row r="1207" customFormat="false" ht="15" hidden="false" customHeight="false" outlineLevel="0" collapsed="false">
      <c r="A1207" s="6" t="str">
        <f aca="false">"sankmc_"&amp;ROUND(B1207,1)&amp;"_"&amp;ROUND(C1207,1)&amp;"_"&amp;ROUND(D1207,1)&amp;"_"&amp;ROUND(E1207,1)&amp;"_"&amp;ROUND(F1207,1)&amp;"_"&amp;ROUND(G1207,1)</f>
        <v>sankmc_47.2_14.9_14.6_0_0_23.3</v>
      </c>
      <c r="B1207" s="1" t="n">
        <v>47.19</v>
      </c>
      <c r="C1207" s="1" t="n">
        <v>14.89</v>
      </c>
      <c r="D1207" s="1" t="n">
        <v>14.64</v>
      </c>
      <c r="E1207" s="1" t="n">
        <v>0</v>
      </c>
      <c r="F1207" s="1" t="n">
        <v>0</v>
      </c>
      <c r="G1207" s="1" t="n">
        <v>23.28</v>
      </c>
      <c r="H1207" s="34" t="n">
        <v>1550.15</v>
      </c>
      <c r="I1207" s="1" t="s">
        <v>2849</v>
      </c>
      <c r="J1207" s="1" t="n">
        <v>1952</v>
      </c>
      <c r="K1207" s="1" t="s">
        <v>2194</v>
      </c>
    </row>
    <row r="1208" customFormat="false" ht="15" hidden="false" customHeight="false" outlineLevel="0" collapsed="false">
      <c r="A1208" s="6" t="str">
        <f aca="false">"sankmc_"&amp;ROUND(B1208,1)&amp;"_"&amp;ROUND(C1208,1)&amp;"_"&amp;ROUND(D1208,1)&amp;"_"&amp;ROUND(E1208,1)&amp;"_"&amp;ROUND(F1208,1)&amp;"_"&amp;ROUND(G1208,1)</f>
        <v>sankmc_47.2_29.2_0_23.6_0_0</v>
      </c>
      <c r="B1208" s="1" t="n">
        <v>47.21</v>
      </c>
      <c r="C1208" s="1" t="n">
        <v>29.16</v>
      </c>
      <c r="D1208" s="1" t="n">
        <v>0</v>
      </c>
      <c r="E1208" s="1" t="n">
        <v>23.63</v>
      </c>
      <c r="F1208" s="1" t="n">
        <v>0</v>
      </c>
      <c r="G1208" s="1" t="n">
        <v>0</v>
      </c>
      <c r="H1208" s="34" t="n">
        <v>1983.15</v>
      </c>
      <c r="I1208" s="1" t="s">
        <v>2839</v>
      </c>
      <c r="J1208" s="1" t="n">
        <v>1955</v>
      </c>
      <c r="K1208" s="1" t="s">
        <v>2194</v>
      </c>
    </row>
    <row r="1209" customFormat="false" ht="15" hidden="false" customHeight="false" outlineLevel="0" collapsed="false">
      <c r="A1209" s="6" t="str">
        <f aca="false">"sankmc_"&amp;ROUND(B1209,1)&amp;"_"&amp;ROUND(C1209,1)&amp;"_"&amp;ROUND(D1209,1)&amp;"_"&amp;ROUND(E1209,1)&amp;"_"&amp;ROUND(F1209,1)&amp;"_"&amp;ROUND(G1209,1)</f>
        <v>sankmc_47.2_32_3.4_0_12.3_5.1</v>
      </c>
      <c r="B1209" s="1" t="n">
        <v>47.2052794720528</v>
      </c>
      <c r="C1209" s="1" t="n">
        <v>31.986801319868</v>
      </c>
      <c r="D1209" s="1" t="n">
        <v>3.42965703429657</v>
      </c>
      <c r="E1209" s="1" t="n">
        <v>0</v>
      </c>
      <c r="F1209" s="1" t="n">
        <v>12.3187681231877</v>
      </c>
      <c r="G1209" s="1" t="n">
        <v>5.05949405059494</v>
      </c>
      <c r="H1209" s="34" t="n">
        <v>1820.15</v>
      </c>
      <c r="I1209" s="1" t="s">
        <v>2686</v>
      </c>
      <c r="J1209" s="1" t="n">
        <v>2014</v>
      </c>
      <c r="K1209" s="1" t="s">
        <v>2194</v>
      </c>
    </row>
    <row r="1210" customFormat="false" ht="15" hidden="false" customHeight="false" outlineLevel="0" collapsed="false">
      <c r="A1210" s="6" t="str">
        <f aca="false">"sankmc_"&amp;ROUND(B1210,1)&amp;"_"&amp;ROUND(C1210,1)&amp;"_"&amp;ROUND(D1210,1)&amp;"_"&amp;ROUND(E1210,1)&amp;"_"&amp;ROUND(F1210,1)&amp;"_"&amp;ROUND(G1210,1)</f>
        <v>sankmc_47.3_0_0_0_0_52.7</v>
      </c>
      <c r="B1210" s="1" t="n">
        <v>47.3</v>
      </c>
      <c r="C1210" s="1" t="n">
        <v>0</v>
      </c>
      <c r="D1210" s="1" t="n">
        <v>0</v>
      </c>
      <c r="E1210" s="1" t="n">
        <v>0</v>
      </c>
      <c r="F1210" s="1" t="n">
        <v>0</v>
      </c>
      <c r="G1210" s="1" t="n">
        <v>52.7</v>
      </c>
      <c r="H1210" s="34" t="n">
        <v>1790.15</v>
      </c>
      <c r="I1210" s="1" t="s">
        <v>2852</v>
      </c>
      <c r="J1210" s="1" t="n">
        <v>1993</v>
      </c>
      <c r="K1210" s="1" t="s">
        <v>2194</v>
      </c>
    </row>
    <row r="1211" customFormat="false" ht="15" hidden="false" customHeight="false" outlineLevel="0" collapsed="false">
      <c r="A1211" s="6" t="str">
        <f aca="false">"sankmc_"&amp;ROUND(B1211,1)&amp;"_"&amp;ROUND(C1211,1)&amp;"_"&amp;ROUND(D1211,1)&amp;"_"&amp;ROUND(E1211,1)&amp;"_"&amp;ROUND(F1211,1)&amp;"_"&amp;ROUND(G1211,1)</f>
        <v>sankmc_47.3_29.2_0_0_23.5_0</v>
      </c>
      <c r="B1211" s="1" t="n">
        <v>47.3</v>
      </c>
      <c r="C1211" s="1" t="n">
        <v>29.2</v>
      </c>
      <c r="D1211" s="1" t="n">
        <v>0</v>
      </c>
      <c r="E1211" s="1" t="n">
        <v>0</v>
      </c>
      <c r="F1211" s="1" t="n">
        <v>23.5</v>
      </c>
      <c r="G1211" s="1" t="n">
        <v>0</v>
      </c>
      <c r="H1211" s="34" t="n">
        <v>1873.15</v>
      </c>
      <c r="I1211" s="1" t="s">
        <v>2805</v>
      </c>
      <c r="J1211" s="1" t="n">
        <v>1951</v>
      </c>
      <c r="K1211" s="1" t="s">
        <v>2194</v>
      </c>
    </row>
    <row r="1212" customFormat="false" ht="15" hidden="false" customHeight="false" outlineLevel="0" collapsed="false">
      <c r="A1212" s="6" t="str">
        <f aca="false">"sankmc_"&amp;ROUND(B1212,1)&amp;"_"&amp;ROUND(C1212,1)&amp;"_"&amp;ROUND(D1212,1)&amp;"_"&amp;ROUND(E1212,1)&amp;"_"&amp;ROUND(F1212,1)&amp;"_"&amp;ROUND(G1212,1)</f>
        <v>sankmc_47.3_8.7_0_0_17.6_26.4</v>
      </c>
      <c r="B1212" s="1" t="n">
        <v>47.28</v>
      </c>
      <c r="C1212" s="1" t="n">
        <v>8.71</v>
      </c>
      <c r="D1212" s="1" t="n">
        <v>0</v>
      </c>
      <c r="E1212" s="1" t="n">
        <v>0</v>
      </c>
      <c r="F1212" s="1" t="n">
        <v>17.62</v>
      </c>
      <c r="G1212" s="1" t="n">
        <v>26.39</v>
      </c>
      <c r="H1212" s="34" t="n">
        <v>1548.15</v>
      </c>
      <c r="I1212" s="1" t="s">
        <v>2813</v>
      </c>
      <c r="J1212" s="1" t="n">
        <v>1954</v>
      </c>
      <c r="K1212" s="1" t="s">
        <v>2194</v>
      </c>
    </row>
    <row r="1213" customFormat="false" ht="15" hidden="false" customHeight="false" outlineLevel="0" collapsed="false">
      <c r="A1213" s="6" t="str">
        <f aca="false">"sankmc_"&amp;ROUND(B1213,1)&amp;"_"&amp;ROUND(C1213,1)&amp;"_"&amp;ROUND(D1213,1)&amp;"_"&amp;ROUND(E1213,1)&amp;"_"&amp;ROUND(F1213,1)&amp;"_"&amp;ROUND(G1213,1)</f>
        <v>sankmc_47.4_0_0_0_17.1_35.5</v>
      </c>
      <c r="B1213" s="1" t="n">
        <v>47.38</v>
      </c>
      <c r="C1213" s="1" t="n">
        <v>0</v>
      </c>
      <c r="D1213" s="1" t="n">
        <v>0</v>
      </c>
      <c r="E1213" s="1" t="n">
        <v>0</v>
      </c>
      <c r="F1213" s="1" t="n">
        <v>17.14</v>
      </c>
      <c r="G1213" s="1" t="n">
        <v>35.48</v>
      </c>
      <c r="H1213" s="34" t="n">
        <v>1628.15</v>
      </c>
      <c r="I1213" s="1" t="s">
        <v>2813</v>
      </c>
      <c r="J1213" s="1" t="n">
        <v>1942</v>
      </c>
      <c r="K1213" s="1" t="s">
        <v>2194</v>
      </c>
    </row>
    <row r="1214" customFormat="false" ht="15" hidden="false" customHeight="false" outlineLevel="0" collapsed="false">
      <c r="A1214" s="6" t="str">
        <f aca="false">"sankmc_"&amp;ROUND(B1214,1)&amp;"_"&amp;ROUND(C1214,1)&amp;"_"&amp;ROUND(D1214,1)&amp;"_"&amp;ROUND(E1214,1)&amp;"_"&amp;ROUND(F1214,1)&amp;"_"&amp;ROUND(G1214,1)</f>
        <v>sankmc_47.4_0_16.7_0_0_35.9</v>
      </c>
      <c r="B1214" s="1" t="n">
        <v>47.4</v>
      </c>
      <c r="C1214" s="1" t="n">
        <v>0</v>
      </c>
      <c r="D1214" s="1" t="n">
        <v>16.74</v>
      </c>
      <c r="E1214" s="1" t="n">
        <v>0</v>
      </c>
      <c r="F1214" s="1" t="n">
        <v>0</v>
      </c>
      <c r="G1214" s="1" t="n">
        <v>35.86</v>
      </c>
      <c r="H1214" s="34" t="n">
        <v>1547.15</v>
      </c>
      <c r="I1214" s="1" t="s">
        <v>2842</v>
      </c>
      <c r="J1214" s="1" t="n">
        <v>1953</v>
      </c>
      <c r="K1214" s="1" t="s">
        <v>2194</v>
      </c>
    </row>
    <row r="1215" customFormat="false" ht="15" hidden="false" customHeight="false" outlineLevel="0" collapsed="false">
      <c r="A1215" s="6" t="str">
        <f aca="false">"sankmc_"&amp;ROUND(B1215,1)&amp;"_"&amp;ROUND(C1215,1)&amp;"_"&amp;ROUND(D1215,1)&amp;"_"&amp;ROUND(E1215,1)&amp;"_"&amp;ROUND(F1215,1)&amp;"_"&amp;ROUND(G1215,1)</f>
        <v>sankmc_47.4_18.4_0_0_15.9_18.3</v>
      </c>
      <c r="B1215" s="1" t="n">
        <v>47.4352564743526</v>
      </c>
      <c r="C1215" s="1" t="n">
        <v>18.3781621837816</v>
      </c>
      <c r="D1215" s="1" t="n">
        <v>0</v>
      </c>
      <c r="E1215" s="1" t="n">
        <v>0</v>
      </c>
      <c r="F1215" s="1" t="n">
        <v>15.8584141585841</v>
      </c>
      <c r="G1215" s="1" t="n">
        <v>18.3281671832817</v>
      </c>
      <c r="H1215" s="34" t="n">
        <v>1687.15</v>
      </c>
      <c r="I1215" s="1" t="s">
        <v>2835</v>
      </c>
      <c r="J1215" s="1" t="n">
        <v>1915</v>
      </c>
      <c r="K1215" s="1" t="s">
        <v>2194</v>
      </c>
    </row>
    <row r="1216" customFormat="false" ht="15" hidden="false" customHeight="false" outlineLevel="0" collapsed="false">
      <c r="A1216" s="6" t="str">
        <f aca="false">"sankmc_"&amp;ROUND(B1216,1)&amp;"_"&amp;ROUND(C1216,1)&amp;"_"&amp;ROUND(D1216,1)&amp;"_"&amp;ROUND(E1216,1)&amp;"_"&amp;ROUND(F1216,1)&amp;"_"&amp;ROUND(G1216,1)</f>
        <v>sankmc_47.4_27.4_0_0_25.1_0</v>
      </c>
      <c r="B1216" s="1" t="n">
        <v>47.4452554744525</v>
      </c>
      <c r="C1216" s="1" t="n">
        <v>27.4372562743726</v>
      </c>
      <c r="D1216" s="1" t="n">
        <v>0</v>
      </c>
      <c r="E1216" s="1" t="n">
        <v>0</v>
      </c>
      <c r="F1216" s="1" t="n">
        <v>25.1174882511749</v>
      </c>
      <c r="G1216" s="1" t="n">
        <v>0</v>
      </c>
      <c r="H1216" s="34" t="n">
        <v>1848.15</v>
      </c>
      <c r="I1216" s="1" t="s">
        <v>2805</v>
      </c>
      <c r="J1216" s="1" t="n">
        <v>1951</v>
      </c>
      <c r="K1216" s="1" t="s">
        <v>2194</v>
      </c>
    </row>
    <row r="1217" customFormat="false" ht="15" hidden="false" customHeight="false" outlineLevel="0" collapsed="false">
      <c r="A1217" s="6" t="str">
        <f aca="false">"sankmc_"&amp;ROUND(B1217,1)&amp;"_"&amp;ROUND(C1217,1)&amp;"_"&amp;ROUND(D1217,1)&amp;"_"&amp;ROUND(E1217,1)&amp;"_"&amp;ROUND(F1217,1)&amp;"_"&amp;ROUND(G1217,1)</f>
        <v>sankmc_47.4_3.3_49.3_0_0_0</v>
      </c>
      <c r="B1217" s="1" t="n">
        <v>47.36</v>
      </c>
      <c r="C1217" s="1" t="n">
        <v>3.3</v>
      </c>
      <c r="D1217" s="1" t="n">
        <v>49.34</v>
      </c>
      <c r="E1217" s="1" t="n">
        <v>0</v>
      </c>
      <c r="F1217" s="1" t="n">
        <v>0</v>
      </c>
      <c r="G1217" s="1" t="n">
        <v>0</v>
      </c>
      <c r="H1217" s="34" t="n">
        <v>1328.15</v>
      </c>
      <c r="I1217" s="1" t="s">
        <v>2839</v>
      </c>
      <c r="J1217" s="1" t="n">
        <v>1956</v>
      </c>
      <c r="K1217" s="1" t="s">
        <v>2194</v>
      </c>
    </row>
    <row r="1218" customFormat="false" ht="15" hidden="false" customHeight="false" outlineLevel="0" collapsed="false">
      <c r="A1218" s="6" t="str">
        <f aca="false">"sankmc_"&amp;ROUND(B1218,1)&amp;"_"&amp;ROUND(C1218,1)&amp;"_"&amp;ROUND(D1218,1)&amp;"_"&amp;ROUND(E1218,1)&amp;"_"&amp;ROUND(F1218,1)&amp;"_"&amp;ROUND(G1218,1)</f>
        <v>sankmc_47.4_4.1_0_0_19.6_28.9</v>
      </c>
      <c r="B1218" s="1" t="n">
        <v>47.4</v>
      </c>
      <c r="C1218" s="1" t="n">
        <v>4.08</v>
      </c>
      <c r="D1218" s="1" t="n">
        <v>0</v>
      </c>
      <c r="E1218" s="1" t="n">
        <v>0</v>
      </c>
      <c r="F1218" s="1" t="n">
        <v>19.62</v>
      </c>
      <c r="G1218" s="1" t="n">
        <v>28.9</v>
      </c>
      <c r="H1218" s="34" t="n">
        <v>1591.15</v>
      </c>
      <c r="I1218" s="1" t="s">
        <v>2853</v>
      </c>
      <c r="J1218" s="1" t="n">
        <v>1967</v>
      </c>
      <c r="K1218" s="1" t="s">
        <v>2194</v>
      </c>
    </row>
    <row r="1219" customFormat="false" ht="15" hidden="false" customHeight="false" outlineLevel="0" collapsed="false">
      <c r="A1219" s="6" t="str">
        <f aca="false">"sankmc_"&amp;ROUND(B1219,1)&amp;"_"&amp;ROUND(C1219,1)&amp;"_"&amp;ROUND(D1219,1)&amp;"_"&amp;ROUND(E1219,1)&amp;"_"&amp;ROUND(F1219,1)&amp;"_"&amp;ROUND(G1219,1)</f>
        <v>sankmc_47.4_8.9_0_0_9_34.6</v>
      </c>
      <c r="B1219" s="1" t="n">
        <v>47.44</v>
      </c>
      <c r="C1219" s="1" t="n">
        <v>8.92</v>
      </c>
      <c r="D1219" s="1" t="n">
        <v>0</v>
      </c>
      <c r="E1219" s="1" t="n">
        <v>0</v>
      </c>
      <c r="F1219" s="1" t="n">
        <v>9.02999999999999</v>
      </c>
      <c r="G1219" s="1" t="n">
        <v>34.61</v>
      </c>
      <c r="H1219" s="34" t="n">
        <v>1506.15</v>
      </c>
      <c r="I1219" s="1" t="s">
        <v>2813</v>
      </c>
      <c r="J1219" s="1" t="n">
        <v>1954</v>
      </c>
      <c r="K1219" s="1" t="s">
        <v>2194</v>
      </c>
    </row>
    <row r="1220" customFormat="false" ht="15" hidden="false" customHeight="false" outlineLevel="0" collapsed="false">
      <c r="A1220" s="6" t="str">
        <f aca="false">"sankmc_"&amp;ROUND(B1220,1)&amp;"_"&amp;ROUND(C1220,1)&amp;"_"&amp;ROUND(D1220,1)&amp;"_"&amp;ROUND(E1220,1)&amp;"_"&amp;ROUND(F1220,1)&amp;"_"&amp;ROUND(G1220,1)</f>
        <v>sankmc_47.5_2.8_0_0_14.2_35.6</v>
      </c>
      <c r="B1220" s="1" t="n">
        <v>47.46</v>
      </c>
      <c r="C1220" s="1" t="n">
        <v>2.79999999999999</v>
      </c>
      <c r="D1220" s="1" t="n">
        <v>0</v>
      </c>
      <c r="E1220" s="1" t="n">
        <v>0</v>
      </c>
      <c r="F1220" s="1" t="n">
        <v>14.15</v>
      </c>
      <c r="G1220" s="1" t="n">
        <v>35.59</v>
      </c>
      <c r="H1220" s="34" t="n">
        <v>1593.15</v>
      </c>
      <c r="I1220" s="1" t="s">
        <v>2813</v>
      </c>
      <c r="J1220" s="1" t="n">
        <v>1954</v>
      </c>
      <c r="K1220" s="1" t="s">
        <v>2194</v>
      </c>
    </row>
    <row r="1221" customFormat="false" ht="15" hidden="false" customHeight="false" outlineLevel="0" collapsed="false">
      <c r="A1221" s="6" t="str">
        <f aca="false">"sankmc_"&amp;ROUND(B1221,1)&amp;"_"&amp;ROUND(C1221,1)&amp;"_"&amp;ROUND(D1221,1)&amp;"_"&amp;ROUND(E1221,1)&amp;"_"&amp;ROUND(F1221,1)&amp;"_"&amp;ROUND(G1221,1)</f>
        <v>sankmc_47.6_0_0_45.6_0_6.8</v>
      </c>
      <c r="B1221" s="1" t="n">
        <v>47.6</v>
      </c>
      <c r="C1221" s="1" t="n">
        <v>0</v>
      </c>
      <c r="D1221" s="1" t="n">
        <v>0</v>
      </c>
      <c r="E1221" s="1" t="n">
        <v>45.61</v>
      </c>
      <c r="F1221" s="1" t="n">
        <v>0</v>
      </c>
      <c r="G1221" s="1" t="n">
        <v>6.79</v>
      </c>
      <c r="H1221" s="34" t="n">
        <v>1223.15</v>
      </c>
      <c r="I1221" s="1" t="s">
        <v>2770</v>
      </c>
      <c r="J1221" s="1" t="n">
        <v>1930</v>
      </c>
      <c r="K1221" s="1" t="s">
        <v>2194</v>
      </c>
    </row>
    <row r="1222" customFormat="false" ht="15" hidden="false" customHeight="false" outlineLevel="0" collapsed="false">
      <c r="A1222" s="6" t="str">
        <f aca="false">"sankmc_"&amp;ROUND(B1222,1)&amp;"_"&amp;ROUND(C1222,1)&amp;"_"&amp;ROUND(D1222,1)&amp;"_"&amp;ROUND(E1222,1)&amp;"_"&amp;ROUND(F1222,1)&amp;"_"&amp;ROUND(G1222,1)</f>
        <v>sankmc_47.6_12.9_0_0_26.7_12.8</v>
      </c>
      <c r="B1222" s="1" t="n">
        <v>47.63</v>
      </c>
      <c r="C1222" s="1" t="n">
        <v>12.87</v>
      </c>
      <c r="D1222" s="1" t="n">
        <v>0</v>
      </c>
      <c r="E1222" s="1" t="n">
        <v>0</v>
      </c>
      <c r="F1222" s="1" t="n">
        <v>26.66</v>
      </c>
      <c r="G1222" s="1" t="n">
        <v>12.84</v>
      </c>
      <c r="H1222" s="34" t="n">
        <v>1621.15</v>
      </c>
      <c r="I1222" s="1" t="s">
        <v>2835</v>
      </c>
      <c r="J1222" s="1" t="n">
        <v>1915</v>
      </c>
      <c r="K1222" s="1" t="s">
        <v>2194</v>
      </c>
    </row>
    <row r="1223" customFormat="false" ht="15" hidden="false" customHeight="false" outlineLevel="0" collapsed="false">
      <c r="A1223" s="6" t="str">
        <f aca="false">"sankmc_"&amp;ROUND(B1223,1)&amp;"_"&amp;ROUND(C1223,1)&amp;"_"&amp;ROUND(D1223,1)&amp;"_"&amp;ROUND(E1223,1)&amp;"_"&amp;ROUND(F1223,1)&amp;"_"&amp;ROUND(G1223,1)</f>
        <v>sankmc_47.6_16.3_10.7_0_0_25.4</v>
      </c>
      <c r="B1223" s="1" t="n">
        <v>47.62</v>
      </c>
      <c r="C1223" s="1" t="n">
        <v>16.33</v>
      </c>
      <c r="D1223" s="1" t="n">
        <v>10.7</v>
      </c>
      <c r="E1223" s="1" t="n">
        <v>0</v>
      </c>
      <c r="F1223" s="1" t="n">
        <v>0</v>
      </c>
      <c r="G1223" s="1" t="n">
        <v>25.35</v>
      </c>
      <c r="H1223" s="34" t="n">
        <v>1398.15</v>
      </c>
      <c r="I1223" s="1" t="s">
        <v>2854</v>
      </c>
      <c r="J1223" s="1" t="n">
        <v>1996</v>
      </c>
      <c r="K1223" s="1" t="s">
        <v>2194</v>
      </c>
    </row>
    <row r="1224" customFormat="false" ht="15" hidden="false" customHeight="false" outlineLevel="0" collapsed="false">
      <c r="A1224" s="6" t="str">
        <f aca="false">"sankmc_"&amp;ROUND(B1224,1)&amp;"_"&amp;ROUND(C1224,1)&amp;"_"&amp;ROUND(D1224,1)&amp;"_"&amp;ROUND(E1224,1)&amp;"_"&amp;ROUND(F1224,1)&amp;"_"&amp;ROUND(G1224,1)</f>
        <v>sankmc_47.6_26.9_0_0_16.8_8.7</v>
      </c>
      <c r="B1224" s="1" t="n">
        <v>47.64</v>
      </c>
      <c r="C1224" s="1" t="n">
        <v>26.88</v>
      </c>
      <c r="D1224" s="1" t="n">
        <v>0</v>
      </c>
      <c r="E1224" s="1" t="n">
        <v>0</v>
      </c>
      <c r="F1224" s="1" t="n">
        <v>16.79</v>
      </c>
      <c r="G1224" s="1" t="n">
        <v>8.68999999999999</v>
      </c>
      <c r="H1224" s="34" t="n">
        <v>1872.15</v>
      </c>
      <c r="I1224" s="1" t="s">
        <v>2830</v>
      </c>
      <c r="J1224" s="1" t="n">
        <v>1954</v>
      </c>
      <c r="K1224" s="1" t="s">
        <v>2194</v>
      </c>
    </row>
    <row r="1225" customFormat="false" ht="15" hidden="false" customHeight="false" outlineLevel="0" collapsed="false">
      <c r="A1225" s="6" t="str">
        <f aca="false">"sankmc_"&amp;ROUND(B1225,1)&amp;"_"&amp;ROUND(C1225,1)&amp;"_"&amp;ROUND(D1225,1)&amp;"_"&amp;ROUND(E1225,1)&amp;"_"&amp;ROUND(F1225,1)&amp;"_"&amp;ROUND(G1225,1)</f>
        <v>sankmc_47.7_0_50.2_0_0_2.2</v>
      </c>
      <c r="B1225" s="1" t="n">
        <v>47.68</v>
      </c>
      <c r="C1225" s="1" t="n">
        <v>0</v>
      </c>
      <c r="D1225" s="1" t="n">
        <v>50.15</v>
      </c>
      <c r="E1225" s="1" t="n">
        <v>0</v>
      </c>
      <c r="F1225" s="1" t="n">
        <v>0</v>
      </c>
      <c r="G1225" s="1" t="n">
        <v>2.17</v>
      </c>
      <c r="H1225" s="34" t="n">
        <v>1342.15</v>
      </c>
      <c r="I1225" s="1" t="s">
        <v>2842</v>
      </c>
      <c r="J1225" s="1" t="n">
        <v>1953</v>
      </c>
      <c r="K1225" s="1" t="s">
        <v>2194</v>
      </c>
    </row>
    <row r="1226" customFormat="false" ht="15" hidden="false" customHeight="false" outlineLevel="0" collapsed="false">
      <c r="A1226" s="6" t="str">
        <f aca="false">"sankmc_"&amp;ROUND(B1226,1)&amp;"_"&amp;ROUND(C1226,1)&amp;"_"&amp;ROUND(D1226,1)&amp;"_"&amp;ROUND(E1226,1)&amp;"_"&amp;ROUND(F1226,1)&amp;"_"&amp;ROUND(G1226,1)</f>
        <v>sankmc_47.7_11.9_40.4_0_0_0</v>
      </c>
      <c r="B1226" s="1" t="n">
        <v>47.6752324767523</v>
      </c>
      <c r="C1226" s="1" t="n">
        <v>11.9488051194881</v>
      </c>
      <c r="D1226" s="1" t="n">
        <v>40.3759624037596</v>
      </c>
      <c r="E1226" s="1" t="n">
        <v>0</v>
      </c>
      <c r="F1226" s="1" t="n">
        <v>0</v>
      </c>
      <c r="G1226" s="1" t="n">
        <v>0</v>
      </c>
      <c r="H1226" s="34" t="n">
        <v>1198.15</v>
      </c>
      <c r="I1226" s="1" t="s">
        <v>2839</v>
      </c>
      <c r="J1226" s="1" t="n">
        <v>1956</v>
      </c>
      <c r="K1226" s="1" t="s">
        <v>2194</v>
      </c>
    </row>
    <row r="1227" customFormat="false" ht="15" hidden="false" customHeight="false" outlineLevel="0" collapsed="false">
      <c r="A1227" s="6" t="str">
        <f aca="false">"sankmc_"&amp;ROUND(B1227,1)&amp;"_"&amp;ROUND(C1227,1)&amp;"_"&amp;ROUND(D1227,1)&amp;"_"&amp;ROUND(E1227,1)&amp;"_"&amp;ROUND(F1227,1)&amp;"_"&amp;ROUND(G1227,1)</f>
        <v>sankmc_47.7_12.5_0_0_0_39.8</v>
      </c>
      <c r="B1227" s="1" t="n">
        <v>47.73</v>
      </c>
      <c r="C1227" s="1" t="n">
        <v>12.5</v>
      </c>
      <c r="D1227" s="1" t="n">
        <v>0</v>
      </c>
      <c r="E1227" s="1" t="n">
        <v>0</v>
      </c>
      <c r="F1227" s="1" t="n">
        <v>0</v>
      </c>
      <c r="G1227" s="1" t="n">
        <v>39.77</v>
      </c>
      <c r="H1227" s="34" t="n">
        <v>1598.15</v>
      </c>
      <c r="I1227" s="1" t="s">
        <v>2804</v>
      </c>
      <c r="J1227" s="1" t="n">
        <v>1969</v>
      </c>
      <c r="K1227" s="1" t="s">
        <v>2194</v>
      </c>
    </row>
    <row r="1228" customFormat="false" ht="15" hidden="false" customHeight="false" outlineLevel="0" collapsed="false">
      <c r="A1228" s="6" t="str">
        <f aca="false">"sankmc_"&amp;ROUND(B1228,1)&amp;"_"&amp;ROUND(C1228,1)&amp;"_"&amp;ROUND(D1228,1)&amp;"_"&amp;ROUND(E1228,1)&amp;"_"&amp;ROUND(F1228,1)&amp;"_"&amp;ROUND(G1228,1)</f>
        <v>sankmc_47.7_14_14_0_0_24.4</v>
      </c>
      <c r="B1228" s="1" t="n">
        <v>47.67</v>
      </c>
      <c r="C1228" s="1" t="n">
        <v>13.95</v>
      </c>
      <c r="D1228" s="1" t="n">
        <v>13.95</v>
      </c>
      <c r="E1228" s="1" t="n">
        <v>0</v>
      </c>
      <c r="F1228" s="1" t="n">
        <v>0</v>
      </c>
      <c r="G1228" s="1" t="n">
        <v>24.43</v>
      </c>
      <c r="H1228" s="34" t="n">
        <v>1548.15</v>
      </c>
      <c r="I1228" s="1" t="s">
        <v>2849</v>
      </c>
      <c r="J1228" s="1" t="n">
        <v>1952</v>
      </c>
      <c r="K1228" s="1" t="s">
        <v>2194</v>
      </c>
    </row>
    <row r="1229" customFormat="false" ht="15" hidden="false" customHeight="false" outlineLevel="0" collapsed="false">
      <c r="A1229" s="6" t="str">
        <f aca="false">"sankmc_"&amp;ROUND(B1229,1)&amp;"_"&amp;ROUND(C1229,1)&amp;"_"&amp;ROUND(D1229,1)&amp;"_"&amp;ROUND(E1229,1)&amp;"_"&amp;ROUND(F1229,1)&amp;"_"&amp;ROUND(G1229,1)</f>
        <v>sankmc_47.7_18.6_0_0_12.2_21.6</v>
      </c>
      <c r="B1229" s="1" t="n">
        <v>47.7</v>
      </c>
      <c r="C1229" s="1" t="n">
        <v>18.57</v>
      </c>
      <c r="D1229" s="1" t="n">
        <v>0</v>
      </c>
      <c r="E1229" s="1" t="n">
        <v>0</v>
      </c>
      <c r="F1229" s="1" t="n">
        <v>12.17</v>
      </c>
      <c r="G1229" s="1" t="n">
        <v>21.56</v>
      </c>
      <c r="H1229" s="34" t="n">
        <v>1718.15</v>
      </c>
      <c r="I1229" s="1" t="s">
        <v>2813</v>
      </c>
      <c r="J1229" s="1" t="n">
        <v>1952</v>
      </c>
      <c r="K1229" s="1" t="s">
        <v>2194</v>
      </c>
    </row>
    <row r="1230" customFormat="false" ht="15" hidden="false" customHeight="false" outlineLevel="0" collapsed="false">
      <c r="A1230" s="6" t="str">
        <f aca="false">"sankmc_"&amp;ROUND(B1230,1)&amp;"_"&amp;ROUND(C1230,1)&amp;"_"&amp;ROUND(D1230,1)&amp;"_"&amp;ROUND(E1230,1)&amp;"_"&amp;ROUND(F1230,1)&amp;"_"&amp;ROUND(G1230,1)</f>
        <v>sankmc_47.7_21.5_0_0_9.4_21.4</v>
      </c>
      <c r="B1230" s="1" t="n">
        <v>47.7052294770523</v>
      </c>
      <c r="C1230" s="1" t="n">
        <v>21.4678532146785</v>
      </c>
      <c r="D1230" s="1" t="n">
        <v>0</v>
      </c>
      <c r="E1230" s="1" t="n">
        <v>0</v>
      </c>
      <c r="F1230" s="1" t="n">
        <v>9.41905809419058</v>
      </c>
      <c r="G1230" s="1" t="n">
        <v>21.4078592140786</v>
      </c>
      <c r="H1230" s="34" t="n">
        <v>1741.15</v>
      </c>
      <c r="I1230" s="1" t="s">
        <v>2835</v>
      </c>
      <c r="J1230" s="1" t="n">
        <v>1915</v>
      </c>
      <c r="K1230" s="1" t="s">
        <v>2194</v>
      </c>
    </row>
    <row r="1231" customFormat="false" ht="15" hidden="false" customHeight="false" outlineLevel="0" collapsed="false">
      <c r="A1231" s="6" t="str">
        <f aca="false">"sankmc_"&amp;ROUND(B1231,1)&amp;"_"&amp;ROUND(C1231,1)&amp;"_"&amp;ROUND(D1231,1)&amp;"_"&amp;ROUND(E1231,1)&amp;"_"&amp;ROUND(F1231,1)&amp;"_"&amp;ROUND(G1231,1)</f>
        <v>sankmc_47.7_28.4_23.8_0_0_0</v>
      </c>
      <c r="B1231" s="1" t="n">
        <v>47.74</v>
      </c>
      <c r="C1231" s="1" t="n">
        <v>28.42</v>
      </c>
      <c r="D1231" s="1" t="n">
        <v>23.84</v>
      </c>
      <c r="E1231" s="1" t="n">
        <v>0</v>
      </c>
      <c r="F1231" s="1" t="n">
        <v>0</v>
      </c>
      <c r="G1231" s="1" t="n">
        <v>0</v>
      </c>
      <c r="H1231" s="34" t="n">
        <v>1763.15</v>
      </c>
      <c r="I1231" s="1" t="s">
        <v>2839</v>
      </c>
      <c r="J1231" s="1" t="n">
        <v>1956</v>
      </c>
      <c r="K1231" s="1" t="s">
        <v>2194</v>
      </c>
    </row>
    <row r="1232" customFormat="false" ht="15" hidden="false" customHeight="false" outlineLevel="0" collapsed="false">
      <c r="A1232" s="6" t="str">
        <f aca="false">"sankmc_"&amp;ROUND(B1232,1)&amp;"_"&amp;ROUND(C1232,1)&amp;"_"&amp;ROUND(D1232,1)&amp;"_"&amp;ROUND(E1232,1)&amp;"_"&amp;ROUND(F1232,1)&amp;"_"&amp;ROUND(G1232,1)</f>
        <v>sankmc_47.7_9.2_8.4_0_0_34.8</v>
      </c>
      <c r="B1232" s="1" t="n">
        <v>47.7</v>
      </c>
      <c r="C1232" s="1" t="n">
        <v>9.15</v>
      </c>
      <c r="D1232" s="1" t="n">
        <v>8.36</v>
      </c>
      <c r="E1232" s="1" t="n">
        <v>0</v>
      </c>
      <c r="F1232" s="1" t="n">
        <v>0</v>
      </c>
      <c r="G1232" s="1" t="n">
        <v>34.79</v>
      </c>
      <c r="H1232" s="34" t="n">
        <v>1533.15</v>
      </c>
      <c r="I1232" s="1" t="s">
        <v>2849</v>
      </c>
      <c r="J1232" s="1" t="n">
        <v>1952</v>
      </c>
      <c r="K1232" s="1" t="s">
        <v>2194</v>
      </c>
    </row>
    <row r="1233" customFormat="false" ht="15" hidden="false" customHeight="false" outlineLevel="0" collapsed="false">
      <c r="A1233" s="6" t="str">
        <f aca="false">"sankmc_"&amp;ROUND(B1233,1)&amp;"_"&amp;ROUND(C1233,1)&amp;"_"&amp;ROUND(D1233,1)&amp;"_"&amp;ROUND(E1233,1)&amp;"_"&amp;ROUND(F1233,1)&amp;"_"&amp;ROUND(G1233,1)</f>
        <v>sankmc_47.8_0_0_0_13.8_38.3</v>
      </c>
      <c r="B1233" s="1" t="n">
        <v>47.8352164783522</v>
      </c>
      <c r="C1233" s="1" t="n">
        <v>0</v>
      </c>
      <c r="D1233" s="1" t="n">
        <v>0</v>
      </c>
      <c r="E1233" s="1" t="n">
        <v>0</v>
      </c>
      <c r="F1233" s="1" t="n">
        <v>13.8486151384862</v>
      </c>
      <c r="G1233" s="1" t="n">
        <v>38.3161683831617</v>
      </c>
      <c r="H1233" s="34" t="n">
        <v>1643.15</v>
      </c>
      <c r="I1233" s="1" t="s">
        <v>2813</v>
      </c>
      <c r="J1233" s="1" t="n">
        <v>1942</v>
      </c>
      <c r="K1233" s="1" t="s">
        <v>2194</v>
      </c>
    </row>
    <row r="1234" customFormat="false" ht="15" hidden="false" customHeight="false" outlineLevel="0" collapsed="false">
      <c r="A1234" s="6" t="str">
        <f aca="false">"sankmc_"&amp;ROUND(B1234,1)&amp;"_"&amp;ROUND(C1234,1)&amp;"_"&amp;ROUND(D1234,1)&amp;"_"&amp;ROUND(E1234,1)&amp;"_"&amp;ROUND(F1234,1)&amp;"_"&amp;ROUND(G1234,1)</f>
        <v>sankmc_47.8_12.3_39.9_0_0_0</v>
      </c>
      <c r="B1234" s="1" t="n">
        <v>47.7752224777522</v>
      </c>
      <c r="C1234" s="1" t="n">
        <v>12.2987701229877</v>
      </c>
      <c r="D1234" s="1" t="n">
        <v>39.9260073992601</v>
      </c>
      <c r="E1234" s="1" t="n">
        <v>0</v>
      </c>
      <c r="F1234" s="1" t="n">
        <v>0</v>
      </c>
      <c r="G1234" s="1" t="n">
        <v>0</v>
      </c>
      <c r="H1234" s="34" t="n">
        <v>1203.15</v>
      </c>
      <c r="I1234" s="1" t="s">
        <v>2839</v>
      </c>
      <c r="J1234" s="1" t="n">
        <v>1956</v>
      </c>
      <c r="K1234" s="1" t="s">
        <v>2194</v>
      </c>
    </row>
    <row r="1235" customFormat="false" ht="15" hidden="false" customHeight="false" outlineLevel="0" collapsed="false">
      <c r="A1235" s="6" t="str">
        <f aca="false">"sankmc_"&amp;ROUND(B1235,1)&amp;"_"&amp;ROUND(C1235,1)&amp;"_"&amp;ROUND(D1235,1)&amp;"_"&amp;ROUND(E1235,1)&amp;"_"&amp;ROUND(F1235,1)&amp;"_"&amp;ROUND(G1235,1)</f>
        <v>sankmc_47.8_13.2_0_0_17.2_21.7</v>
      </c>
      <c r="B1235" s="1" t="n">
        <v>47.82</v>
      </c>
      <c r="C1235" s="1" t="n">
        <v>13.23</v>
      </c>
      <c r="D1235" s="1" t="n">
        <v>0</v>
      </c>
      <c r="E1235" s="1" t="n">
        <v>0</v>
      </c>
      <c r="F1235" s="1" t="n">
        <v>17.22</v>
      </c>
      <c r="G1235" s="1" t="n">
        <v>21.73</v>
      </c>
      <c r="H1235" s="34" t="n">
        <v>1628.15</v>
      </c>
      <c r="I1235" s="1" t="s">
        <v>2813</v>
      </c>
      <c r="J1235" s="1" t="n">
        <v>1952</v>
      </c>
      <c r="K1235" s="1" t="s">
        <v>2194</v>
      </c>
    </row>
    <row r="1236" customFormat="false" ht="15" hidden="false" customHeight="false" outlineLevel="0" collapsed="false">
      <c r="A1236" s="6" t="str">
        <f aca="false">"sankmc_"&amp;ROUND(B1236,1)&amp;"_"&amp;ROUND(C1236,1)&amp;"_"&amp;ROUND(D1236,1)&amp;"_"&amp;ROUND(E1236,1)&amp;"_"&amp;ROUND(F1236,1)&amp;"_"&amp;ROUND(G1236,1)</f>
        <v>sankmc_47.8_15.8_0_0_14.8_21.7</v>
      </c>
      <c r="B1236" s="1" t="n">
        <v>47.76</v>
      </c>
      <c r="C1236" s="1" t="n">
        <v>15.83</v>
      </c>
      <c r="D1236" s="1" t="n">
        <v>0</v>
      </c>
      <c r="E1236" s="1" t="n">
        <v>0</v>
      </c>
      <c r="F1236" s="1" t="n">
        <v>14.76</v>
      </c>
      <c r="G1236" s="1" t="n">
        <v>21.65</v>
      </c>
      <c r="H1236" s="34" t="n">
        <v>1668.15</v>
      </c>
      <c r="I1236" s="1" t="s">
        <v>2813</v>
      </c>
      <c r="J1236" s="1" t="n">
        <v>1952</v>
      </c>
      <c r="K1236" s="1" t="s">
        <v>2194</v>
      </c>
    </row>
    <row r="1237" customFormat="false" ht="15" hidden="false" customHeight="false" outlineLevel="0" collapsed="false">
      <c r="A1237" s="6" t="str">
        <f aca="false">"sankmc_"&amp;ROUND(B1237,1)&amp;"_"&amp;ROUND(C1237,1)&amp;"_"&amp;ROUND(D1237,1)&amp;"_"&amp;ROUND(E1237,1)&amp;"_"&amp;ROUND(F1237,1)&amp;"_"&amp;ROUND(G1237,1)</f>
        <v>sankmc_47.8_17.3_0_0_7.1_27.8</v>
      </c>
      <c r="B1237" s="1" t="n">
        <v>47.8</v>
      </c>
      <c r="C1237" s="1" t="n">
        <v>17.29</v>
      </c>
      <c r="D1237" s="1" t="n">
        <v>0</v>
      </c>
      <c r="E1237" s="1" t="n">
        <v>0</v>
      </c>
      <c r="F1237" s="1" t="n">
        <v>7.09</v>
      </c>
      <c r="G1237" s="1" t="n">
        <v>27.82</v>
      </c>
      <c r="H1237" s="34" t="n">
        <v>1793.15</v>
      </c>
      <c r="I1237" s="1" t="s">
        <v>2832</v>
      </c>
      <c r="J1237" s="1" t="n">
        <v>1957</v>
      </c>
      <c r="K1237" s="1" t="s">
        <v>2194</v>
      </c>
    </row>
    <row r="1238" customFormat="false" ht="15" hidden="false" customHeight="false" outlineLevel="0" collapsed="false">
      <c r="A1238" s="6" t="str">
        <f aca="false">"sankmc_"&amp;ROUND(B1238,1)&amp;"_"&amp;ROUND(C1238,1)&amp;"_"&amp;ROUND(D1238,1)&amp;"_"&amp;ROUND(E1238,1)&amp;"_"&amp;ROUND(F1238,1)&amp;"_"&amp;ROUND(G1238,1)</f>
        <v>sankmc_47.8_5.1_0_0_14.4_32.6</v>
      </c>
      <c r="B1238" s="1" t="n">
        <v>47.84</v>
      </c>
      <c r="C1238" s="1" t="n">
        <v>5.13</v>
      </c>
      <c r="D1238" s="1" t="n">
        <v>0</v>
      </c>
      <c r="E1238" s="1" t="n">
        <v>0</v>
      </c>
      <c r="F1238" s="1" t="n">
        <v>14.41</v>
      </c>
      <c r="G1238" s="1" t="n">
        <v>32.62</v>
      </c>
      <c r="H1238" s="34" t="n">
        <v>1573.15</v>
      </c>
      <c r="I1238" s="1" t="s">
        <v>2830</v>
      </c>
      <c r="J1238" s="1" t="n">
        <v>1954</v>
      </c>
      <c r="K1238" s="1" t="s">
        <v>2194</v>
      </c>
    </row>
    <row r="1239" customFormat="false" ht="15" hidden="false" customHeight="false" outlineLevel="0" collapsed="false">
      <c r="A1239" s="6" t="str">
        <f aca="false">"sankmc_"&amp;ROUND(B1239,1)&amp;"_"&amp;ROUND(C1239,1)&amp;"_"&amp;ROUND(D1239,1)&amp;"_"&amp;ROUND(E1239,1)&amp;"_"&amp;ROUND(F1239,1)&amp;"_"&amp;ROUND(G1239,1)</f>
        <v>sankmc_47.8_52.3_0_0_0_0</v>
      </c>
      <c r="B1239" s="1" t="n">
        <v>47.75</v>
      </c>
      <c r="C1239" s="1" t="n">
        <v>52.25</v>
      </c>
      <c r="D1239" s="1" t="n">
        <v>0</v>
      </c>
      <c r="E1239" s="1" t="n">
        <v>0</v>
      </c>
      <c r="F1239" s="1" t="n">
        <v>0</v>
      </c>
      <c r="G1239" s="1" t="n">
        <v>0</v>
      </c>
      <c r="H1239" s="34" t="n">
        <v>2177.15</v>
      </c>
      <c r="I1239" s="1" t="s">
        <v>2798</v>
      </c>
      <c r="J1239" s="1" t="n">
        <v>1968</v>
      </c>
      <c r="K1239" s="1" t="s">
        <v>2194</v>
      </c>
    </row>
    <row r="1240" customFormat="false" ht="15" hidden="false" customHeight="false" outlineLevel="0" collapsed="false">
      <c r="A1240" s="6" t="str">
        <f aca="false">"sankmc_"&amp;ROUND(B1240,1)&amp;"_"&amp;ROUND(C1240,1)&amp;"_"&amp;ROUND(D1240,1)&amp;"_"&amp;ROUND(E1240,1)&amp;"_"&amp;ROUND(F1240,1)&amp;"_"&amp;ROUND(G1240,1)</f>
        <v>sankmc_47.9_0_0_0_17.2_35</v>
      </c>
      <c r="B1240" s="1" t="n">
        <v>47.85</v>
      </c>
      <c r="C1240" s="1" t="n">
        <v>0</v>
      </c>
      <c r="D1240" s="1" t="n">
        <v>0</v>
      </c>
      <c r="E1240" s="1" t="n">
        <v>0</v>
      </c>
      <c r="F1240" s="1" t="n">
        <v>17.15</v>
      </c>
      <c r="G1240" s="1" t="n">
        <v>35</v>
      </c>
      <c r="H1240" s="34" t="n">
        <v>1628.15</v>
      </c>
      <c r="I1240" s="1" t="s">
        <v>2813</v>
      </c>
      <c r="J1240" s="1" t="n">
        <v>1942</v>
      </c>
      <c r="K1240" s="1" t="s">
        <v>2194</v>
      </c>
    </row>
    <row r="1241" customFormat="false" ht="15" hidden="false" customHeight="false" outlineLevel="0" collapsed="false">
      <c r="A1241" s="6" t="str">
        <f aca="false">"sankmc_"&amp;ROUND(B1241,1)&amp;"_"&amp;ROUND(C1241,1)&amp;"_"&amp;ROUND(D1241,1)&amp;"_"&amp;ROUND(E1241,1)&amp;"_"&amp;ROUND(F1241,1)&amp;"_"&amp;ROUND(G1241,1)</f>
        <v>sankmc_47.9_0_0_0_4.2_47.9</v>
      </c>
      <c r="B1241" s="1" t="n">
        <v>47.8952104789521</v>
      </c>
      <c r="C1241" s="1" t="n">
        <v>0</v>
      </c>
      <c r="D1241" s="1" t="n">
        <v>0</v>
      </c>
      <c r="E1241" s="1" t="n">
        <v>0</v>
      </c>
      <c r="F1241" s="1" t="n">
        <v>4.20957904209579</v>
      </c>
      <c r="G1241" s="1" t="n">
        <v>47.8952104789521</v>
      </c>
      <c r="H1241" s="34" t="n">
        <v>1773.15</v>
      </c>
      <c r="I1241" s="1" t="s">
        <v>2839</v>
      </c>
      <c r="J1241" s="1" t="n">
        <v>1942</v>
      </c>
      <c r="K1241" s="1" t="s">
        <v>2194</v>
      </c>
    </row>
    <row r="1242" customFormat="false" ht="15" hidden="false" customHeight="false" outlineLevel="0" collapsed="false">
      <c r="A1242" s="6" t="str">
        <f aca="false">"sankmc_"&amp;ROUND(B1242,1)&amp;"_"&amp;ROUND(C1242,1)&amp;"_"&amp;ROUND(D1242,1)&amp;"_"&amp;ROUND(E1242,1)&amp;"_"&amp;ROUND(F1242,1)&amp;"_"&amp;ROUND(G1242,1)</f>
        <v>sankmc_47.9_10.8_0_0_19.6_21.8</v>
      </c>
      <c r="B1242" s="1" t="n">
        <v>47.87</v>
      </c>
      <c r="C1242" s="1" t="n">
        <v>10.76</v>
      </c>
      <c r="D1242" s="1" t="n">
        <v>0</v>
      </c>
      <c r="E1242" s="1" t="n">
        <v>0</v>
      </c>
      <c r="F1242" s="1" t="n">
        <v>19.56</v>
      </c>
      <c r="G1242" s="1" t="n">
        <v>21.81</v>
      </c>
      <c r="H1242" s="34" t="n">
        <v>1570.15</v>
      </c>
      <c r="I1242" s="1" t="s">
        <v>2813</v>
      </c>
      <c r="J1242" s="1" t="n">
        <v>1952</v>
      </c>
      <c r="K1242" s="1" t="s">
        <v>2194</v>
      </c>
    </row>
    <row r="1243" customFormat="false" ht="15" hidden="false" customHeight="false" outlineLevel="0" collapsed="false">
      <c r="A1243" s="6" t="str">
        <f aca="false">"sankmc_"&amp;ROUND(B1243,1)&amp;"_"&amp;ROUND(C1243,1)&amp;"_"&amp;ROUND(D1243,1)&amp;"_"&amp;ROUND(E1243,1)&amp;"_"&amp;ROUND(F1243,1)&amp;"_"&amp;ROUND(G1243,1)</f>
        <v>sankmc_47.9_14.8_37.3_0_0_0</v>
      </c>
      <c r="B1243" s="1" t="n">
        <v>47.94</v>
      </c>
      <c r="C1243" s="1" t="n">
        <v>14.78</v>
      </c>
      <c r="D1243" s="1" t="n">
        <v>37.28</v>
      </c>
      <c r="E1243" s="1" t="n">
        <v>0</v>
      </c>
      <c r="F1243" s="1" t="n">
        <v>0</v>
      </c>
      <c r="G1243" s="1" t="n">
        <v>0</v>
      </c>
      <c r="H1243" s="34" t="n">
        <v>1303.15</v>
      </c>
      <c r="I1243" s="1" t="s">
        <v>2839</v>
      </c>
      <c r="J1243" s="1" t="n">
        <v>1956</v>
      </c>
      <c r="K1243" s="1" t="s">
        <v>2194</v>
      </c>
    </row>
    <row r="1244" customFormat="false" ht="15" hidden="false" customHeight="false" outlineLevel="0" collapsed="false">
      <c r="A1244" s="6" t="str">
        <f aca="false">"sankmc_"&amp;ROUND(B1244,1)&amp;"_"&amp;ROUND(C1244,1)&amp;"_"&amp;ROUND(D1244,1)&amp;"_"&amp;ROUND(E1244,1)&amp;"_"&amp;ROUND(F1244,1)&amp;"_"&amp;ROUND(G1244,1)</f>
        <v>sankmc_47.9_6.3_0_0_17.7_28.2</v>
      </c>
      <c r="B1244" s="1" t="n">
        <v>47.8652134786521</v>
      </c>
      <c r="C1244" s="1" t="n">
        <v>6.26937306269373</v>
      </c>
      <c r="D1244" s="1" t="n">
        <v>0</v>
      </c>
      <c r="E1244" s="1" t="n">
        <v>0</v>
      </c>
      <c r="F1244" s="1" t="n">
        <v>17.6682331766823</v>
      </c>
      <c r="G1244" s="1" t="n">
        <v>28.1971802819718</v>
      </c>
      <c r="H1244" s="34" t="n">
        <v>1565.15</v>
      </c>
      <c r="I1244" s="1" t="s">
        <v>2853</v>
      </c>
      <c r="J1244" s="1" t="n">
        <v>1967</v>
      </c>
      <c r="K1244" s="1" t="s">
        <v>2194</v>
      </c>
    </row>
    <row r="1245" customFormat="false" ht="15" hidden="false" customHeight="false" outlineLevel="0" collapsed="false">
      <c r="A1245" s="6" t="str">
        <f aca="false">"sankmc_"&amp;ROUND(B1245,1)&amp;"_"&amp;ROUND(C1245,1)&amp;"_"&amp;ROUND(D1245,1)&amp;"_"&amp;ROUND(E1245,1)&amp;"_"&amp;ROUND(F1245,1)&amp;"_"&amp;ROUND(G1245,1)</f>
        <v>sankmc_47.9_8.4_0_0_21.8_21.9</v>
      </c>
      <c r="B1245" s="1" t="n">
        <v>47.92</v>
      </c>
      <c r="C1245" s="1" t="n">
        <v>8.4</v>
      </c>
      <c r="D1245" s="1" t="n">
        <v>0</v>
      </c>
      <c r="E1245" s="1" t="n">
        <v>0</v>
      </c>
      <c r="F1245" s="1" t="n">
        <v>21.79</v>
      </c>
      <c r="G1245" s="1" t="n">
        <v>21.89</v>
      </c>
      <c r="H1245" s="34" t="n">
        <v>1576.15</v>
      </c>
      <c r="I1245" s="1" t="s">
        <v>2813</v>
      </c>
      <c r="J1245" s="1" t="n">
        <v>1952</v>
      </c>
      <c r="K1245" s="1" t="s">
        <v>2194</v>
      </c>
    </row>
    <row r="1246" customFormat="false" ht="15" hidden="false" customHeight="false" outlineLevel="0" collapsed="false">
      <c r="A1246" s="6" t="str">
        <f aca="false">"sankmc_"&amp;ROUND(B1246,1)&amp;"_"&amp;ROUND(C1246,1)&amp;"_"&amp;ROUND(D1246,1)&amp;"_"&amp;ROUND(E1246,1)&amp;"_"&amp;ROUND(F1246,1)&amp;"_"&amp;ROUND(G1246,1)</f>
        <v>sankmc_47.9_9.6_0_0_20.7_21.9</v>
      </c>
      <c r="B1246" s="1" t="n">
        <v>47.9</v>
      </c>
      <c r="C1246" s="1" t="n">
        <v>9.56</v>
      </c>
      <c r="D1246" s="1" t="n">
        <v>0</v>
      </c>
      <c r="E1246" s="1" t="n">
        <v>0</v>
      </c>
      <c r="F1246" s="1" t="n">
        <v>20.69</v>
      </c>
      <c r="G1246" s="1" t="n">
        <v>21.85</v>
      </c>
      <c r="H1246" s="34" t="n">
        <v>1556.15</v>
      </c>
      <c r="I1246" s="1" t="s">
        <v>2813</v>
      </c>
      <c r="J1246" s="1" t="n">
        <v>1952</v>
      </c>
      <c r="K1246" s="1" t="s">
        <v>2194</v>
      </c>
    </row>
    <row r="1247" customFormat="false" ht="15" hidden="false" customHeight="false" outlineLevel="0" collapsed="false">
      <c r="A1247" s="6" t="str">
        <f aca="false">"sankmc_"&amp;ROUND(B1247,1)&amp;"_"&amp;ROUND(C1247,1)&amp;"_"&amp;ROUND(D1247,1)&amp;"_"&amp;ROUND(E1247,1)&amp;"_"&amp;ROUND(F1247,1)&amp;"_"&amp;ROUND(G1247,1)</f>
        <v>sankmc_48_0_0_0_15.8_36.1</v>
      </c>
      <c r="B1247" s="1" t="n">
        <v>48.035196480352</v>
      </c>
      <c r="C1247" s="1" t="n">
        <v>0</v>
      </c>
      <c r="D1247" s="1" t="n">
        <v>0</v>
      </c>
      <c r="E1247" s="1" t="n">
        <v>0</v>
      </c>
      <c r="F1247" s="1" t="n">
        <v>15.8384161583842</v>
      </c>
      <c r="G1247" s="1" t="n">
        <v>36.1263873612639</v>
      </c>
      <c r="H1247" s="34" t="n">
        <v>1643.15</v>
      </c>
      <c r="I1247" s="1" t="s">
        <v>2813</v>
      </c>
      <c r="J1247" s="1" t="n">
        <v>1942</v>
      </c>
      <c r="K1247" s="1" t="s">
        <v>2194</v>
      </c>
    </row>
    <row r="1248" customFormat="false" ht="15" hidden="false" customHeight="false" outlineLevel="0" collapsed="false">
      <c r="A1248" s="6" t="str">
        <f aca="false">"sankmc_"&amp;ROUND(B1248,1)&amp;"_"&amp;ROUND(C1248,1)&amp;"_"&amp;ROUND(D1248,1)&amp;"_"&amp;ROUND(E1248,1)&amp;"_"&amp;ROUND(F1248,1)&amp;"_"&amp;ROUND(G1248,1)</f>
        <v>sankmc_48_0_0_52_0_0</v>
      </c>
      <c r="B1248" s="1" t="n">
        <v>48</v>
      </c>
      <c r="C1248" s="1" t="n">
        <v>0</v>
      </c>
      <c r="D1248" s="1" t="n">
        <v>0</v>
      </c>
      <c r="E1248" s="1" t="n">
        <v>52</v>
      </c>
      <c r="F1248" s="1" t="n">
        <v>0</v>
      </c>
      <c r="G1248" s="1" t="n">
        <v>0</v>
      </c>
      <c r="H1248" s="34" t="n">
        <v>1175.15</v>
      </c>
      <c r="I1248" s="1" t="s">
        <v>2836</v>
      </c>
      <c r="J1248" s="1" t="n">
        <v>2005</v>
      </c>
      <c r="K1248" s="1" t="s">
        <v>2194</v>
      </c>
    </row>
    <row r="1249" customFormat="false" ht="15" hidden="false" customHeight="false" outlineLevel="0" collapsed="false">
      <c r="A1249" s="6" t="str">
        <f aca="false">"sankmc_"&amp;ROUND(B1249,1)&amp;"_"&amp;ROUND(C1249,1)&amp;"_"&amp;ROUND(D1249,1)&amp;"_"&amp;ROUND(E1249,1)&amp;"_"&amp;ROUND(F1249,1)&amp;"_"&amp;ROUND(G1249,1)</f>
        <v>sankmc_48_0_47.6_0_0_4.5</v>
      </c>
      <c r="B1249" s="1" t="n">
        <v>47.97</v>
      </c>
      <c r="C1249" s="1" t="n">
        <v>0</v>
      </c>
      <c r="D1249" s="1" t="n">
        <v>47.58</v>
      </c>
      <c r="E1249" s="1" t="n">
        <v>0</v>
      </c>
      <c r="F1249" s="1" t="n">
        <v>0</v>
      </c>
      <c r="G1249" s="1" t="n">
        <v>4.45</v>
      </c>
      <c r="H1249" s="34" t="n">
        <v>1338.15</v>
      </c>
      <c r="I1249" s="1" t="s">
        <v>2842</v>
      </c>
      <c r="J1249" s="1" t="n">
        <v>1953</v>
      </c>
      <c r="K1249" s="1" t="s">
        <v>2194</v>
      </c>
    </row>
    <row r="1250" customFormat="false" ht="15" hidden="false" customHeight="false" outlineLevel="0" collapsed="false">
      <c r="A1250" s="6" t="str">
        <f aca="false">"sankmc_"&amp;ROUND(B1250,1)&amp;"_"&amp;ROUND(C1250,1)&amp;"_"&amp;ROUND(D1250,1)&amp;"_"&amp;ROUND(E1250,1)&amp;"_"&amp;ROUND(F1250,1)&amp;"_"&amp;ROUND(G1250,1)</f>
        <v>sankmc_48_0_52_0_0_0</v>
      </c>
      <c r="B1250" s="1" t="n">
        <v>48</v>
      </c>
      <c r="C1250" s="1" t="n">
        <v>0</v>
      </c>
      <c r="D1250" s="1" t="n">
        <v>52</v>
      </c>
      <c r="E1250" s="1" t="n">
        <v>0</v>
      </c>
      <c r="F1250" s="1" t="n">
        <v>0</v>
      </c>
      <c r="G1250" s="1" t="n">
        <v>0</v>
      </c>
      <c r="H1250" s="34" t="n">
        <v>1337.15</v>
      </c>
      <c r="I1250" s="1" t="s">
        <v>2847</v>
      </c>
      <c r="J1250" s="1" t="n">
        <v>1930</v>
      </c>
      <c r="K1250" s="1" t="s">
        <v>2194</v>
      </c>
    </row>
    <row r="1251" customFormat="false" ht="15" hidden="false" customHeight="false" outlineLevel="0" collapsed="false">
      <c r="A1251" s="6" t="str">
        <f aca="false">"sankmc_"&amp;ROUND(B1251,1)&amp;"_"&amp;ROUND(C1251,1)&amp;"_"&amp;ROUND(D1251,1)&amp;"_"&amp;ROUND(E1251,1)&amp;"_"&amp;ROUND(F1251,1)&amp;"_"&amp;ROUND(G1251,1)</f>
        <v>sankmc_48_13_39_0_0_0</v>
      </c>
      <c r="B1251" s="1" t="n">
        <v>47.975202479752</v>
      </c>
      <c r="C1251" s="1" t="n">
        <v>12.998700129987</v>
      </c>
      <c r="D1251" s="1" t="n">
        <v>39.026097390261</v>
      </c>
      <c r="E1251" s="1" t="n">
        <v>0</v>
      </c>
      <c r="F1251" s="1" t="n">
        <v>0</v>
      </c>
      <c r="G1251" s="1" t="n">
        <v>0</v>
      </c>
      <c r="H1251" s="34" t="n">
        <v>1223.15</v>
      </c>
      <c r="I1251" s="1" t="s">
        <v>2839</v>
      </c>
      <c r="J1251" s="1" t="n">
        <v>1956</v>
      </c>
      <c r="K1251" s="1" t="s">
        <v>2194</v>
      </c>
    </row>
    <row r="1252" customFormat="false" ht="15" hidden="false" customHeight="false" outlineLevel="0" collapsed="false">
      <c r="A1252" s="6" t="str">
        <f aca="false">"sankmc_"&amp;ROUND(B1252,1)&amp;"_"&amp;ROUND(C1252,1)&amp;"_"&amp;ROUND(D1252,1)&amp;"_"&amp;ROUND(E1252,1)&amp;"_"&amp;ROUND(F1252,1)&amp;"_"&amp;ROUND(G1252,1)</f>
        <v>sankmc_48_4_0_0_25.9_22</v>
      </c>
      <c r="B1252" s="1" t="n">
        <v>48.015198480152</v>
      </c>
      <c r="C1252" s="1" t="n">
        <v>4.00959904009599</v>
      </c>
      <c r="D1252" s="1" t="n">
        <v>0</v>
      </c>
      <c r="E1252" s="1" t="n">
        <v>0</v>
      </c>
      <c r="F1252" s="1" t="n">
        <v>25.9474052594741</v>
      </c>
      <c r="G1252" s="1" t="n">
        <v>22.027797220278</v>
      </c>
      <c r="H1252" s="34" t="n">
        <v>1624.15</v>
      </c>
      <c r="I1252" s="1" t="s">
        <v>2813</v>
      </c>
      <c r="J1252" s="1" t="n">
        <v>1952</v>
      </c>
      <c r="K1252" s="1" t="s">
        <v>2194</v>
      </c>
    </row>
    <row r="1253" customFormat="false" ht="15" hidden="false" customHeight="false" outlineLevel="0" collapsed="false">
      <c r="A1253" s="6" t="str">
        <f aca="false">"sankmc_"&amp;ROUND(B1253,1)&amp;"_"&amp;ROUND(C1253,1)&amp;"_"&amp;ROUND(D1253,1)&amp;"_"&amp;ROUND(E1253,1)&amp;"_"&amp;ROUND(F1253,1)&amp;"_"&amp;ROUND(G1253,1)</f>
        <v>sankmc_48_5.8_0_0_11.7_34.6</v>
      </c>
      <c r="B1253" s="1" t="n">
        <v>47.96</v>
      </c>
      <c r="C1253" s="1" t="n">
        <v>5.76999999999999</v>
      </c>
      <c r="D1253" s="1" t="n">
        <v>0</v>
      </c>
      <c r="E1253" s="1" t="n">
        <v>0</v>
      </c>
      <c r="F1253" s="1" t="n">
        <v>11.67</v>
      </c>
      <c r="G1253" s="1" t="n">
        <v>34.6</v>
      </c>
      <c r="H1253" s="34" t="n">
        <v>1546.15</v>
      </c>
      <c r="I1253" s="1" t="s">
        <v>2813</v>
      </c>
      <c r="J1253" s="1" t="n">
        <v>1954</v>
      </c>
      <c r="K1253" s="1" t="s">
        <v>2194</v>
      </c>
    </row>
    <row r="1254" customFormat="false" ht="15" hidden="false" customHeight="false" outlineLevel="0" collapsed="false">
      <c r="A1254" s="6" t="str">
        <f aca="false">"sankmc_"&amp;ROUND(B1254,1)&amp;"_"&amp;ROUND(C1254,1)&amp;"_"&amp;ROUND(D1254,1)&amp;"_"&amp;ROUND(E1254,1)&amp;"_"&amp;ROUND(F1254,1)&amp;"_"&amp;ROUND(G1254,1)</f>
        <v>sankmc_48_52_0_0_0_0</v>
      </c>
      <c r="B1254" s="1" t="n">
        <v>48</v>
      </c>
      <c r="C1254" s="1" t="n">
        <v>52</v>
      </c>
      <c r="D1254" s="1" t="n">
        <v>0</v>
      </c>
      <c r="E1254" s="1" t="n">
        <v>0</v>
      </c>
      <c r="F1254" s="1" t="n">
        <v>0</v>
      </c>
      <c r="G1254" s="1" t="n">
        <v>0</v>
      </c>
      <c r="H1254" s="34" t="n">
        <v>2196.15</v>
      </c>
      <c r="I1254" s="1" t="s">
        <v>2797</v>
      </c>
      <c r="J1254" s="1" t="n">
        <v>1980</v>
      </c>
      <c r="K1254" s="1" t="s">
        <v>2194</v>
      </c>
    </row>
    <row r="1255" customFormat="false" ht="15" hidden="false" customHeight="false" outlineLevel="0" collapsed="false">
      <c r="A1255" s="6" t="str">
        <f aca="false">"sankmc_"&amp;ROUND(B1255,1)&amp;"_"&amp;ROUND(C1255,1)&amp;"_"&amp;ROUND(D1255,1)&amp;"_"&amp;ROUND(E1255,1)&amp;"_"&amp;ROUND(F1255,1)&amp;"_"&amp;ROUND(G1255,1)</f>
        <v>sankmc_48_6.2_0_0_23.9_22</v>
      </c>
      <c r="B1255" s="1" t="n">
        <v>47.97</v>
      </c>
      <c r="C1255" s="1" t="n">
        <v>6.15</v>
      </c>
      <c r="D1255" s="1" t="n">
        <v>0</v>
      </c>
      <c r="E1255" s="1" t="n">
        <v>0</v>
      </c>
      <c r="F1255" s="1" t="n">
        <v>23.92</v>
      </c>
      <c r="G1255" s="1" t="n">
        <v>21.96</v>
      </c>
      <c r="H1255" s="34" t="n">
        <v>1615.15</v>
      </c>
      <c r="I1255" s="1" t="s">
        <v>2813</v>
      </c>
      <c r="J1255" s="1" t="n">
        <v>1952</v>
      </c>
      <c r="K1255" s="1" t="s">
        <v>2194</v>
      </c>
    </row>
    <row r="1256" customFormat="false" ht="15" hidden="false" customHeight="false" outlineLevel="0" collapsed="false">
      <c r="A1256" s="6" t="str">
        <f aca="false">"sankmc_"&amp;ROUND(B1256,1)&amp;"_"&amp;ROUND(C1256,1)&amp;"_"&amp;ROUND(D1256,1)&amp;"_"&amp;ROUND(E1256,1)&amp;"_"&amp;ROUND(F1256,1)&amp;"_"&amp;ROUND(G1256,1)</f>
        <v>sankmc_48.1_0_17.3_0_0_34.6</v>
      </c>
      <c r="B1256" s="1" t="n">
        <v>48.1</v>
      </c>
      <c r="C1256" s="1" t="n">
        <v>0</v>
      </c>
      <c r="D1256" s="1" t="n">
        <v>17.3</v>
      </c>
      <c r="E1256" s="1" t="n">
        <v>0</v>
      </c>
      <c r="F1256" s="1" t="n">
        <v>0</v>
      </c>
      <c r="G1256" s="1" t="n">
        <v>34.6</v>
      </c>
      <c r="H1256" s="34" t="n">
        <v>1548.15</v>
      </c>
      <c r="I1256" s="1" t="s">
        <v>2855</v>
      </c>
      <c r="J1256" s="1" t="n">
        <v>1997</v>
      </c>
      <c r="K1256" s="1" t="s">
        <v>2194</v>
      </c>
    </row>
    <row r="1257" customFormat="false" ht="15" hidden="false" customHeight="false" outlineLevel="0" collapsed="false">
      <c r="A1257" s="6" t="str">
        <f aca="false">"sankmc_"&amp;ROUND(B1257,1)&amp;"_"&amp;ROUND(C1257,1)&amp;"_"&amp;ROUND(D1257,1)&amp;"_"&amp;ROUND(E1257,1)&amp;"_"&amp;ROUND(F1257,1)&amp;"_"&amp;ROUND(G1257,1)</f>
        <v>sankmc_48.1_0_51.9_0_0_0</v>
      </c>
      <c r="B1257" s="1" t="n">
        <v>48.1</v>
      </c>
      <c r="C1257" s="1" t="n">
        <v>0</v>
      </c>
      <c r="D1257" s="1" t="n">
        <v>51.9</v>
      </c>
      <c r="E1257" s="1" t="n">
        <v>0</v>
      </c>
      <c r="F1257" s="1" t="n">
        <v>0</v>
      </c>
      <c r="G1257" s="1" t="n">
        <v>0</v>
      </c>
      <c r="H1257" s="34" t="n">
        <v>1359.15</v>
      </c>
      <c r="I1257" s="1" t="s">
        <v>2836</v>
      </c>
      <c r="J1257" s="1" t="n">
        <v>2003</v>
      </c>
      <c r="K1257" s="1" t="s">
        <v>2194</v>
      </c>
    </row>
    <row r="1258" customFormat="false" ht="15" hidden="false" customHeight="false" outlineLevel="0" collapsed="false">
      <c r="A1258" s="6" t="str">
        <f aca="false">"sankmc_"&amp;ROUND(B1258,1)&amp;"_"&amp;ROUND(C1258,1)&amp;"_"&amp;ROUND(D1258,1)&amp;"_"&amp;ROUND(E1258,1)&amp;"_"&amp;ROUND(F1258,1)&amp;"_"&amp;ROUND(G1258,1)</f>
        <v>sankmc_48.1_10.3_0_0_19.5_22.1</v>
      </c>
      <c r="B1258" s="1" t="n">
        <v>48.09</v>
      </c>
      <c r="C1258" s="1" t="n">
        <v>10.29</v>
      </c>
      <c r="D1258" s="1" t="n">
        <v>0</v>
      </c>
      <c r="E1258" s="1" t="n">
        <v>0</v>
      </c>
      <c r="F1258" s="1" t="n">
        <v>19.48</v>
      </c>
      <c r="G1258" s="1" t="n">
        <v>22.14</v>
      </c>
      <c r="H1258" s="34" t="n">
        <v>1566.15</v>
      </c>
      <c r="I1258" s="1" t="s">
        <v>2813</v>
      </c>
      <c r="J1258" s="1" t="n">
        <v>1952</v>
      </c>
      <c r="K1258" s="1" t="s">
        <v>2194</v>
      </c>
    </row>
    <row r="1259" customFormat="false" ht="15" hidden="false" customHeight="false" outlineLevel="0" collapsed="false">
      <c r="A1259" s="6" t="str">
        <f aca="false">"sankmc_"&amp;ROUND(B1259,1)&amp;"_"&amp;ROUND(C1259,1)&amp;"_"&amp;ROUND(D1259,1)&amp;"_"&amp;ROUND(E1259,1)&amp;"_"&amp;ROUND(F1259,1)&amp;"_"&amp;ROUND(G1259,1)</f>
        <v>sankmc_48.1_13.4_0_1.4_37.2_0</v>
      </c>
      <c r="B1259" s="1" t="n">
        <v>48.09</v>
      </c>
      <c r="C1259" s="1" t="n">
        <v>13.41</v>
      </c>
      <c r="D1259" s="1" t="n">
        <v>0</v>
      </c>
      <c r="E1259" s="1" t="n">
        <v>1.35</v>
      </c>
      <c r="F1259" s="1" t="n">
        <v>37.15</v>
      </c>
      <c r="G1259" s="1" t="n">
        <v>0</v>
      </c>
      <c r="H1259" s="34" t="n">
        <v>1723.15</v>
      </c>
      <c r="I1259" s="1" t="s">
        <v>2839</v>
      </c>
      <c r="J1259" s="1" t="n">
        <v>1954</v>
      </c>
      <c r="K1259" s="1" t="s">
        <v>2194</v>
      </c>
    </row>
    <row r="1260" customFormat="false" ht="15" hidden="false" customHeight="false" outlineLevel="0" collapsed="false">
      <c r="A1260" s="6" t="str">
        <f aca="false">"sankmc_"&amp;ROUND(B1260,1)&amp;"_"&amp;ROUND(C1260,1)&amp;"_"&amp;ROUND(D1260,1)&amp;"_"&amp;ROUND(E1260,1)&amp;"_"&amp;ROUND(F1260,1)&amp;"_"&amp;ROUND(G1260,1)</f>
        <v>sankmc_48.1_15.4_0_0_10.7_25.8</v>
      </c>
      <c r="B1260" s="1" t="n">
        <v>48.13</v>
      </c>
      <c r="C1260" s="1" t="n">
        <v>15.43</v>
      </c>
      <c r="D1260" s="1" t="n">
        <v>0</v>
      </c>
      <c r="E1260" s="1" t="n">
        <v>0</v>
      </c>
      <c r="F1260" s="1" t="n">
        <v>10.65</v>
      </c>
      <c r="G1260" s="1" t="n">
        <v>25.79</v>
      </c>
      <c r="H1260" s="34" t="n">
        <v>1756.15</v>
      </c>
      <c r="I1260" s="1" t="s">
        <v>2832</v>
      </c>
      <c r="J1260" s="1" t="n">
        <v>1957</v>
      </c>
      <c r="K1260" s="1" t="s">
        <v>2194</v>
      </c>
    </row>
    <row r="1261" customFormat="false" ht="15" hidden="false" customHeight="false" outlineLevel="0" collapsed="false">
      <c r="A1261" s="6" t="str">
        <f aca="false">"sankmc_"&amp;ROUND(B1261,1)&amp;"_"&amp;ROUND(C1261,1)&amp;"_"&amp;ROUND(D1261,1)&amp;"_"&amp;ROUND(E1261,1)&amp;"_"&amp;ROUND(F1261,1)&amp;"_"&amp;ROUND(G1261,1)</f>
        <v>sankmc_48.1_2_0_0_27.9_22.1</v>
      </c>
      <c r="B1261" s="1" t="n">
        <v>48.0648064806481</v>
      </c>
      <c r="C1261" s="1" t="n">
        <v>1.96019601960196</v>
      </c>
      <c r="D1261" s="1" t="n">
        <v>0</v>
      </c>
      <c r="E1261" s="1" t="n">
        <v>0</v>
      </c>
      <c r="F1261" s="1" t="n">
        <v>27.8827882788279</v>
      </c>
      <c r="G1261" s="1" t="n">
        <v>22.0922092209221</v>
      </c>
      <c r="H1261" s="34" t="n">
        <v>1644.15</v>
      </c>
      <c r="I1261" s="1" t="s">
        <v>2813</v>
      </c>
      <c r="J1261" s="1" t="n">
        <v>1952</v>
      </c>
      <c r="K1261" s="1" t="s">
        <v>2194</v>
      </c>
    </row>
    <row r="1262" customFormat="false" ht="15" hidden="false" customHeight="false" outlineLevel="0" collapsed="false">
      <c r="A1262" s="6" t="str">
        <f aca="false">"sankmc_"&amp;ROUND(B1262,1)&amp;"_"&amp;ROUND(C1262,1)&amp;"_"&amp;ROUND(D1262,1)&amp;"_"&amp;ROUND(E1262,1)&amp;"_"&amp;ROUND(F1262,1)&amp;"_"&amp;ROUND(G1262,1)</f>
        <v>sankmc_48.1_23.3_0_0_28.7_0</v>
      </c>
      <c r="B1262" s="1" t="n">
        <v>48.0551944805519</v>
      </c>
      <c r="C1262" s="1" t="n">
        <v>23.2876712328767</v>
      </c>
      <c r="D1262" s="1" t="n">
        <v>0</v>
      </c>
      <c r="E1262" s="1" t="n">
        <v>0</v>
      </c>
      <c r="F1262" s="1" t="n">
        <v>28.6571342865713</v>
      </c>
      <c r="G1262" s="1" t="n">
        <v>0</v>
      </c>
      <c r="H1262" s="34" t="n">
        <v>1804.15</v>
      </c>
      <c r="I1262" s="1" t="s">
        <v>2686</v>
      </c>
      <c r="J1262" s="1" t="n">
        <v>2014</v>
      </c>
      <c r="K1262" s="1" t="s">
        <v>2194</v>
      </c>
    </row>
    <row r="1263" customFormat="false" ht="15" hidden="false" customHeight="false" outlineLevel="0" collapsed="false">
      <c r="A1263" s="6" t="str">
        <f aca="false">"sankmc_"&amp;ROUND(B1263,1)&amp;"_"&amp;ROUND(C1263,1)&amp;"_"&amp;ROUND(D1263,1)&amp;"_"&amp;ROUND(E1263,1)&amp;"_"&amp;ROUND(F1263,1)&amp;"_"&amp;ROUND(G1263,1)</f>
        <v>sankmc_48.2_0_12.4_0_0_39.4</v>
      </c>
      <c r="B1263" s="1" t="n">
        <v>48.1951804819518</v>
      </c>
      <c r="C1263" s="1" t="n">
        <v>0</v>
      </c>
      <c r="D1263" s="1" t="n">
        <v>12.4187581241876</v>
      </c>
      <c r="E1263" s="1" t="n">
        <v>0</v>
      </c>
      <c r="F1263" s="1" t="n">
        <v>0</v>
      </c>
      <c r="G1263" s="1" t="n">
        <v>39.3860613938606</v>
      </c>
      <c r="H1263" s="34" t="n">
        <v>1560.15</v>
      </c>
      <c r="I1263" s="1" t="s">
        <v>2842</v>
      </c>
      <c r="J1263" s="1" t="n">
        <v>1953</v>
      </c>
      <c r="K1263" s="1" t="s">
        <v>2194</v>
      </c>
    </row>
    <row r="1264" customFormat="false" ht="15" hidden="false" customHeight="false" outlineLevel="0" collapsed="false">
      <c r="A1264" s="6" t="str">
        <f aca="false">"sankmc_"&amp;ROUND(B1264,1)&amp;"_"&amp;ROUND(C1264,1)&amp;"_"&amp;ROUND(D1264,1)&amp;"_"&amp;ROUND(E1264,1)&amp;"_"&amp;ROUND(F1264,1)&amp;"_"&amp;ROUND(G1264,1)</f>
        <v>sankmc_48.2_22.1_0_0_24_5.7</v>
      </c>
      <c r="B1264" s="1" t="n">
        <v>48.2051794820518</v>
      </c>
      <c r="C1264" s="1" t="n">
        <v>22.0977902209779</v>
      </c>
      <c r="D1264" s="1" t="n">
        <v>0</v>
      </c>
      <c r="E1264" s="1" t="n">
        <v>0</v>
      </c>
      <c r="F1264" s="1" t="n">
        <v>23.957604239576</v>
      </c>
      <c r="G1264" s="1" t="n">
        <v>5.73942605739426</v>
      </c>
      <c r="H1264" s="34" t="n">
        <v>1750.15</v>
      </c>
      <c r="I1264" s="1" t="s">
        <v>2686</v>
      </c>
      <c r="J1264" s="1" t="n">
        <v>2014</v>
      </c>
      <c r="K1264" s="1" t="s">
        <v>2194</v>
      </c>
    </row>
    <row r="1265" customFormat="false" ht="15" hidden="false" customHeight="false" outlineLevel="0" collapsed="false">
      <c r="A1265" s="6" t="str">
        <f aca="false">"sankmc_"&amp;ROUND(B1265,1)&amp;"_"&amp;ROUND(C1265,1)&amp;"_"&amp;ROUND(D1265,1)&amp;"_"&amp;ROUND(E1265,1)&amp;"_"&amp;ROUND(F1265,1)&amp;"_"&amp;ROUND(G1265,1)</f>
        <v>sankmc_48.3_0_0_0_0_51.7</v>
      </c>
      <c r="B1265" s="1" t="n">
        <v>48.3</v>
      </c>
      <c r="C1265" s="1" t="n">
        <v>0</v>
      </c>
      <c r="D1265" s="1" t="n">
        <v>0</v>
      </c>
      <c r="E1265" s="1" t="n">
        <v>0</v>
      </c>
      <c r="F1265" s="1" t="n">
        <v>0</v>
      </c>
      <c r="G1265" s="1" t="n">
        <v>51.7</v>
      </c>
      <c r="H1265" s="34" t="n">
        <v>1800.15</v>
      </c>
      <c r="I1265" s="1" t="s">
        <v>2852</v>
      </c>
      <c r="J1265" s="1" t="n">
        <v>1993</v>
      </c>
      <c r="K1265" s="1" t="s">
        <v>2194</v>
      </c>
    </row>
    <row r="1266" customFormat="false" ht="15" hidden="false" customHeight="false" outlineLevel="0" collapsed="false">
      <c r="A1266" s="6" t="str">
        <f aca="false">"sankmc_"&amp;ROUND(B1266,1)&amp;"_"&amp;ROUND(C1266,1)&amp;"_"&amp;ROUND(D1266,1)&amp;"_"&amp;ROUND(E1266,1)&amp;"_"&amp;ROUND(F1266,1)&amp;"_"&amp;ROUND(G1266,1)</f>
        <v>sankmc_48.3_0_0_0_0_51.7</v>
      </c>
      <c r="B1266" s="1" t="n">
        <v>48.28</v>
      </c>
      <c r="C1266" s="1" t="n">
        <v>0</v>
      </c>
      <c r="D1266" s="1" t="n">
        <v>0</v>
      </c>
      <c r="E1266" s="1" t="n">
        <v>0</v>
      </c>
      <c r="F1266" s="1" t="n">
        <v>0</v>
      </c>
      <c r="G1266" s="1" t="n">
        <v>51.72</v>
      </c>
      <c r="H1266" s="34" t="n">
        <v>1811.15</v>
      </c>
      <c r="I1266" s="1" t="s">
        <v>2804</v>
      </c>
      <c r="J1266" s="1" t="n">
        <v>1969</v>
      </c>
      <c r="K1266" s="1" t="s">
        <v>2194</v>
      </c>
    </row>
    <row r="1267" customFormat="false" ht="15" hidden="false" customHeight="false" outlineLevel="0" collapsed="false">
      <c r="A1267" s="6" t="str">
        <f aca="false">"sankmc_"&amp;ROUND(B1267,1)&amp;"_"&amp;ROUND(C1267,1)&amp;"_"&amp;ROUND(D1267,1)&amp;"_"&amp;ROUND(E1267,1)&amp;"_"&amp;ROUND(F1267,1)&amp;"_"&amp;ROUND(G1267,1)</f>
        <v>sankmc_48.3_12.3_39.4_0_0_0</v>
      </c>
      <c r="B1267" s="1" t="n">
        <v>48.32</v>
      </c>
      <c r="C1267" s="1" t="n">
        <v>12.29</v>
      </c>
      <c r="D1267" s="1" t="n">
        <v>39.39</v>
      </c>
      <c r="E1267" s="1" t="n">
        <v>0</v>
      </c>
      <c r="F1267" s="1" t="n">
        <v>0</v>
      </c>
      <c r="G1267" s="1" t="n">
        <v>0</v>
      </c>
      <c r="H1267" s="34" t="n">
        <v>1208.15</v>
      </c>
      <c r="I1267" s="1" t="s">
        <v>2839</v>
      </c>
      <c r="J1267" s="1" t="n">
        <v>1956</v>
      </c>
      <c r="K1267" s="1" t="s">
        <v>2194</v>
      </c>
    </row>
    <row r="1268" customFormat="false" ht="15" hidden="false" customHeight="false" outlineLevel="0" collapsed="false">
      <c r="A1268" s="6" t="str">
        <f aca="false">"sankmc_"&amp;ROUND(B1268,1)&amp;"_"&amp;ROUND(C1268,1)&amp;"_"&amp;ROUND(D1268,1)&amp;"_"&amp;ROUND(E1268,1)&amp;"_"&amp;ROUND(F1268,1)&amp;"_"&amp;ROUND(G1268,1)</f>
        <v>sankmc_48.3_14.2_14.7_0_0_22.9</v>
      </c>
      <c r="B1268" s="1" t="n">
        <v>48.2548254825483</v>
      </c>
      <c r="C1268" s="1" t="n">
        <v>14.1514151415142</v>
      </c>
      <c r="D1268" s="1" t="n">
        <v>14.7114711471147</v>
      </c>
      <c r="E1268" s="1" t="n">
        <v>0</v>
      </c>
      <c r="F1268" s="1" t="n">
        <v>0</v>
      </c>
      <c r="G1268" s="1" t="n">
        <v>22.8822882288229</v>
      </c>
      <c r="H1268" s="34" t="n">
        <v>1546.15</v>
      </c>
      <c r="I1268" s="1" t="s">
        <v>2849</v>
      </c>
      <c r="J1268" s="1" t="n">
        <v>1952</v>
      </c>
      <c r="K1268" s="1" t="s">
        <v>2194</v>
      </c>
    </row>
    <row r="1269" customFormat="false" ht="15" hidden="false" customHeight="false" outlineLevel="0" collapsed="false">
      <c r="A1269" s="6" t="str">
        <f aca="false">"sankmc_"&amp;ROUND(B1269,1)&amp;"_"&amp;ROUND(C1269,1)&amp;"_"&amp;ROUND(D1269,1)&amp;"_"&amp;ROUND(E1269,1)&amp;"_"&amp;ROUND(F1269,1)&amp;"_"&amp;ROUND(G1269,1)</f>
        <v>sankmc_48.3_20.1_31.6_0_0_0</v>
      </c>
      <c r="B1269" s="1" t="n">
        <v>48.31</v>
      </c>
      <c r="C1269" s="1" t="n">
        <v>20.13</v>
      </c>
      <c r="D1269" s="1" t="n">
        <v>31.56</v>
      </c>
      <c r="E1269" s="1" t="n">
        <v>0</v>
      </c>
      <c r="F1269" s="1" t="n">
        <v>0</v>
      </c>
      <c r="G1269" s="1" t="n">
        <v>0</v>
      </c>
      <c r="H1269" s="34" t="n">
        <v>1678.15</v>
      </c>
      <c r="I1269" s="1" t="s">
        <v>2839</v>
      </c>
      <c r="J1269" s="1" t="n">
        <v>1956</v>
      </c>
      <c r="K1269" s="1" t="s">
        <v>2194</v>
      </c>
    </row>
    <row r="1270" customFormat="false" ht="15" hidden="false" customHeight="false" outlineLevel="0" collapsed="false">
      <c r="A1270" s="6" t="str">
        <f aca="false">"sankmc_"&amp;ROUND(B1270,1)&amp;"_"&amp;ROUND(C1270,1)&amp;"_"&amp;ROUND(D1270,1)&amp;"_"&amp;ROUND(E1270,1)&amp;"_"&amp;ROUND(F1270,1)&amp;"_"&amp;ROUND(G1270,1)</f>
        <v>sankmc_48.3_22.9_28.8_0_0_0</v>
      </c>
      <c r="B1270" s="1" t="n">
        <v>48.28</v>
      </c>
      <c r="C1270" s="1" t="n">
        <v>22.94</v>
      </c>
      <c r="D1270" s="1" t="n">
        <v>28.78</v>
      </c>
      <c r="E1270" s="1" t="n">
        <v>0</v>
      </c>
      <c r="F1270" s="1" t="n">
        <v>0</v>
      </c>
      <c r="G1270" s="1" t="n">
        <v>0</v>
      </c>
      <c r="H1270" s="34" t="n">
        <v>1793.15</v>
      </c>
      <c r="I1270" s="1" t="s">
        <v>2839</v>
      </c>
      <c r="J1270" s="1" t="n">
        <v>1956</v>
      </c>
      <c r="K1270" s="1" t="s">
        <v>2194</v>
      </c>
    </row>
    <row r="1271" customFormat="false" ht="15" hidden="false" customHeight="false" outlineLevel="0" collapsed="false">
      <c r="A1271" s="6" t="str">
        <f aca="false">"sankmc_"&amp;ROUND(B1271,1)&amp;"_"&amp;ROUND(C1271,1)&amp;"_"&amp;ROUND(D1271,1)&amp;"_"&amp;ROUND(E1271,1)&amp;"_"&amp;ROUND(F1271,1)&amp;"_"&amp;ROUND(G1271,1)</f>
        <v>sankmc_48.3_7.7_0_0_21.4_22.5</v>
      </c>
      <c r="B1271" s="1" t="n">
        <v>48.3451654834517</v>
      </c>
      <c r="C1271" s="1" t="n">
        <v>7.73922607739226</v>
      </c>
      <c r="D1271" s="1" t="n">
        <v>0</v>
      </c>
      <c r="E1271" s="1" t="n">
        <v>0</v>
      </c>
      <c r="F1271" s="1" t="n">
        <v>21.3978602139786</v>
      </c>
      <c r="G1271" s="1" t="n">
        <v>22.5177482251775</v>
      </c>
      <c r="H1271" s="34" t="n">
        <v>1562.15</v>
      </c>
      <c r="I1271" s="1" t="s">
        <v>2813</v>
      </c>
      <c r="J1271" s="1" t="n">
        <v>1952</v>
      </c>
      <c r="K1271" s="1" t="s">
        <v>2194</v>
      </c>
    </row>
    <row r="1272" customFormat="false" ht="15" hidden="false" customHeight="false" outlineLevel="0" collapsed="false">
      <c r="A1272" s="6" t="str">
        <f aca="false">"sankmc_"&amp;ROUND(B1272,1)&amp;"_"&amp;ROUND(C1272,1)&amp;"_"&amp;ROUND(D1272,1)&amp;"_"&amp;ROUND(E1272,1)&amp;"_"&amp;ROUND(F1272,1)&amp;"_"&amp;ROUND(G1272,1)</f>
        <v>sankmc_48.3_9.4_0_0_19.8_22.5</v>
      </c>
      <c r="B1272" s="1" t="n">
        <v>48.3151684831517</v>
      </c>
      <c r="C1272" s="1" t="n">
        <v>9.35906409359064</v>
      </c>
      <c r="D1272" s="1" t="n">
        <v>0</v>
      </c>
      <c r="E1272" s="1" t="n">
        <v>0</v>
      </c>
      <c r="F1272" s="1" t="n">
        <v>19.8480151984802</v>
      </c>
      <c r="G1272" s="1" t="n">
        <v>22.4777522247775</v>
      </c>
      <c r="H1272" s="34" t="n">
        <v>1549.15</v>
      </c>
      <c r="I1272" s="1" t="s">
        <v>2813</v>
      </c>
      <c r="J1272" s="1" t="n">
        <v>1952</v>
      </c>
      <c r="K1272" s="1" t="s">
        <v>2194</v>
      </c>
    </row>
    <row r="1273" customFormat="false" ht="15" hidden="false" customHeight="false" outlineLevel="0" collapsed="false">
      <c r="A1273" s="6" t="str">
        <f aca="false">"sankmc_"&amp;ROUND(B1273,1)&amp;"_"&amp;ROUND(C1273,1)&amp;"_"&amp;ROUND(D1273,1)&amp;"_"&amp;ROUND(E1273,1)&amp;"_"&amp;ROUND(F1273,1)&amp;"_"&amp;ROUND(G1273,1)</f>
        <v>sankmc_48.3_9.8_0_0_19.4_22.5</v>
      </c>
      <c r="B1273" s="1" t="n">
        <v>48.3148314831483</v>
      </c>
      <c r="C1273" s="1" t="n">
        <v>9.83098309830983</v>
      </c>
      <c r="D1273" s="1" t="n">
        <v>0</v>
      </c>
      <c r="E1273" s="1" t="n">
        <v>0</v>
      </c>
      <c r="F1273" s="1" t="n">
        <v>19.3919391939194</v>
      </c>
      <c r="G1273" s="1" t="n">
        <v>22.4622462246225</v>
      </c>
      <c r="H1273" s="34" t="n">
        <v>1558.15</v>
      </c>
      <c r="I1273" s="1" t="s">
        <v>2813</v>
      </c>
      <c r="J1273" s="1" t="n">
        <v>1952</v>
      </c>
      <c r="K1273" s="1" t="s">
        <v>2194</v>
      </c>
    </row>
    <row r="1274" customFormat="false" ht="15" hidden="false" customHeight="false" outlineLevel="0" collapsed="false">
      <c r="A1274" s="6" t="str">
        <f aca="false">"sankmc_"&amp;ROUND(B1274,1)&amp;"_"&amp;ROUND(C1274,1)&amp;"_"&amp;ROUND(D1274,1)&amp;"_"&amp;ROUND(E1274,1)&amp;"_"&amp;ROUND(F1274,1)&amp;"_"&amp;ROUND(G1274,1)</f>
        <v>sankmc_48.4_0_0_30.2_21.3_0</v>
      </c>
      <c r="B1274" s="1" t="n">
        <v>48.43</v>
      </c>
      <c r="C1274" s="1" t="n">
        <v>0</v>
      </c>
      <c r="D1274" s="1" t="n">
        <v>0</v>
      </c>
      <c r="E1274" s="1" t="n">
        <v>30.23</v>
      </c>
      <c r="F1274" s="1" t="n">
        <v>21.34</v>
      </c>
      <c r="G1274" s="1" t="n">
        <v>0</v>
      </c>
      <c r="H1274" s="34" t="n">
        <v>1658.15</v>
      </c>
      <c r="I1274" s="1" t="s">
        <v>2838</v>
      </c>
      <c r="J1274" s="1" t="n">
        <v>1951</v>
      </c>
      <c r="K1274" s="1" t="s">
        <v>2194</v>
      </c>
    </row>
    <row r="1275" customFormat="false" ht="15" hidden="false" customHeight="false" outlineLevel="0" collapsed="false">
      <c r="A1275" s="6" t="str">
        <f aca="false">"sankmc_"&amp;ROUND(B1275,1)&amp;"_"&amp;ROUND(C1275,1)&amp;"_"&amp;ROUND(D1275,1)&amp;"_"&amp;ROUND(E1275,1)&amp;"_"&amp;ROUND(F1275,1)&amp;"_"&amp;ROUND(G1275,1)</f>
        <v>sankmc_48.4_1.1_0_0_1_49.5</v>
      </c>
      <c r="B1275" s="1" t="n">
        <v>48.37</v>
      </c>
      <c r="C1275" s="1" t="n">
        <v>1.09</v>
      </c>
      <c r="D1275" s="1" t="n">
        <v>0</v>
      </c>
      <c r="E1275" s="1" t="n">
        <v>0</v>
      </c>
      <c r="F1275" s="1" t="n">
        <v>1.01</v>
      </c>
      <c r="G1275" s="1" t="n">
        <v>49.53</v>
      </c>
      <c r="H1275" s="34" t="n">
        <v>1788.15</v>
      </c>
      <c r="I1275" s="1" t="s">
        <v>2813</v>
      </c>
      <c r="J1275" s="1" t="n">
        <v>1941</v>
      </c>
      <c r="K1275" s="1" t="s">
        <v>2194</v>
      </c>
    </row>
    <row r="1276" customFormat="false" ht="15" hidden="false" customHeight="false" outlineLevel="0" collapsed="false">
      <c r="A1276" s="6" t="str">
        <f aca="false">"sankmc_"&amp;ROUND(B1276,1)&amp;"_"&amp;ROUND(C1276,1)&amp;"_"&amp;ROUND(D1276,1)&amp;"_"&amp;ROUND(E1276,1)&amp;"_"&amp;ROUND(F1276,1)&amp;"_"&amp;ROUND(G1276,1)</f>
        <v>sankmc_48.4_16.1_35.5_0_0_0</v>
      </c>
      <c r="B1276" s="1" t="n">
        <v>48.41</v>
      </c>
      <c r="C1276" s="1" t="n">
        <v>16.09</v>
      </c>
      <c r="D1276" s="1" t="n">
        <v>35.5</v>
      </c>
      <c r="E1276" s="1" t="n">
        <v>0</v>
      </c>
      <c r="F1276" s="1" t="n">
        <v>0</v>
      </c>
      <c r="G1276" s="1" t="n">
        <v>0</v>
      </c>
      <c r="H1276" s="34" t="n">
        <v>1418.15</v>
      </c>
      <c r="I1276" s="1" t="s">
        <v>2839</v>
      </c>
      <c r="J1276" s="1" t="n">
        <v>1956</v>
      </c>
      <c r="K1276" s="1" t="s">
        <v>2194</v>
      </c>
    </row>
    <row r="1277" customFormat="false" ht="15" hidden="false" customHeight="false" outlineLevel="0" collapsed="false">
      <c r="A1277" s="6" t="str">
        <f aca="false">"sankmc_"&amp;ROUND(B1277,1)&amp;"_"&amp;ROUND(C1277,1)&amp;"_"&amp;ROUND(D1277,1)&amp;"_"&amp;ROUND(E1277,1)&amp;"_"&amp;ROUND(F1277,1)&amp;"_"&amp;ROUND(G1277,1)</f>
        <v>sankmc_48.4_17_0_0_5.5_29</v>
      </c>
      <c r="B1277" s="1" t="n">
        <v>48.44</v>
      </c>
      <c r="C1277" s="1" t="n">
        <v>17.02</v>
      </c>
      <c r="D1277" s="1" t="n">
        <v>0</v>
      </c>
      <c r="E1277" s="1" t="n">
        <v>0</v>
      </c>
      <c r="F1277" s="1" t="n">
        <v>5.50999999999999</v>
      </c>
      <c r="G1277" s="1" t="n">
        <v>29.03</v>
      </c>
      <c r="H1277" s="34" t="n">
        <v>1784.15</v>
      </c>
      <c r="I1277" s="1" t="s">
        <v>2832</v>
      </c>
      <c r="J1277" s="1" t="n">
        <v>1957</v>
      </c>
      <c r="K1277" s="1" t="s">
        <v>2194</v>
      </c>
    </row>
    <row r="1278" customFormat="false" ht="15" hidden="false" customHeight="false" outlineLevel="0" collapsed="false">
      <c r="A1278" s="6" t="str">
        <f aca="false">"sankmc_"&amp;ROUND(B1278,1)&amp;"_"&amp;ROUND(C1278,1)&amp;"_"&amp;ROUND(D1278,1)&amp;"_"&amp;ROUND(E1278,1)&amp;"_"&amp;ROUND(F1278,1)&amp;"_"&amp;ROUND(G1278,1)</f>
        <v>sankmc_48.4_22.2_0_0_22.5_6.9</v>
      </c>
      <c r="B1278" s="1" t="n">
        <v>48.4251574842516</v>
      </c>
      <c r="C1278" s="1" t="n">
        <v>22.1977802219778</v>
      </c>
      <c r="D1278" s="1" t="n">
        <v>0</v>
      </c>
      <c r="E1278" s="1" t="n">
        <v>0</v>
      </c>
      <c r="F1278" s="1" t="n">
        <v>22.4577542245775</v>
      </c>
      <c r="G1278" s="1" t="n">
        <v>6.91930806919308</v>
      </c>
      <c r="H1278" s="34" t="n">
        <v>1783.15</v>
      </c>
      <c r="I1278" s="1" t="s">
        <v>2813</v>
      </c>
      <c r="J1278" s="1" t="n">
        <v>1954</v>
      </c>
      <c r="K1278" s="1" t="s">
        <v>2194</v>
      </c>
    </row>
    <row r="1279" customFormat="false" ht="15" hidden="false" customHeight="false" outlineLevel="0" collapsed="false">
      <c r="A1279" s="6" t="str">
        <f aca="false">"sankmc_"&amp;ROUND(B1279,1)&amp;"_"&amp;ROUND(C1279,1)&amp;"_"&amp;ROUND(D1279,1)&amp;"_"&amp;ROUND(E1279,1)&amp;"_"&amp;ROUND(F1279,1)&amp;"_"&amp;ROUND(G1279,1)</f>
        <v>sankmc_48.4_25.8_25.8_0_0_0</v>
      </c>
      <c r="B1279" s="1" t="n">
        <v>48.36</v>
      </c>
      <c r="C1279" s="1" t="n">
        <v>25.84</v>
      </c>
      <c r="D1279" s="1" t="n">
        <v>25.8</v>
      </c>
      <c r="E1279" s="1" t="n">
        <v>0</v>
      </c>
      <c r="F1279" s="1" t="n">
        <v>0</v>
      </c>
      <c r="G1279" s="1" t="n">
        <v>0</v>
      </c>
      <c r="H1279" s="34" t="n">
        <v>1823.15</v>
      </c>
      <c r="I1279" s="1" t="s">
        <v>2839</v>
      </c>
      <c r="J1279" s="1" t="n">
        <v>1956</v>
      </c>
      <c r="K1279" s="1" t="s">
        <v>2194</v>
      </c>
    </row>
    <row r="1280" customFormat="false" ht="15" hidden="false" customHeight="false" outlineLevel="0" collapsed="false">
      <c r="A1280" s="6" t="str">
        <f aca="false">"sankmc_"&amp;ROUND(B1280,1)&amp;"_"&amp;ROUND(C1280,1)&amp;"_"&amp;ROUND(D1280,1)&amp;"_"&amp;ROUND(E1280,1)&amp;"_"&amp;ROUND(F1280,1)&amp;"_"&amp;ROUND(G1280,1)</f>
        <v>sankmc_48.4_3.1_48.5_0_0_0</v>
      </c>
      <c r="B1280" s="1" t="n">
        <v>48.41</v>
      </c>
      <c r="C1280" s="1" t="n">
        <v>3.05</v>
      </c>
      <c r="D1280" s="1" t="n">
        <v>48.54</v>
      </c>
      <c r="E1280" s="1" t="n">
        <v>0</v>
      </c>
      <c r="F1280" s="1" t="n">
        <v>0</v>
      </c>
      <c r="G1280" s="1" t="n">
        <v>0</v>
      </c>
      <c r="H1280" s="34" t="n">
        <v>1333.15</v>
      </c>
      <c r="I1280" s="1" t="s">
        <v>2839</v>
      </c>
      <c r="J1280" s="1" t="n">
        <v>1956</v>
      </c>
      <c r="K1280" s="1" t="s">
        <v>2194</v>
      </c>
    </row>
    <row r="1281" customFormat="false" ht="15" hidden="false" customHeight="false" outlineLevel="0" collapsed="false">
      <c r="A1281" s="6" t="str">
        <f aca="false">"sankmc_"&amp;ROUND(B1281,1)&amp;"_"&amp;ROUND(C1281,1)&amp;"_"&amp;ROUND(D1281,1)&amp;"_"&amp;ROUND(E1281,1)&amp;"_"&amp;ROUND(F1281,1)&amp;"_"&amp;ROUND(G1281,1)</f>
        <v>sankmc_48.4_5.6_0_0_22.6_23.4</v>
      </c>
      <c r="B1281" s="1" t="n">
        <v>48.3948394839484</v>
      </c>
      <c r="C1281" s="1" t="n">
        <v>5.59055905590559</v>
      </c>
      <c r="D1281" s="1" t="n">
        <v>0</v>
      </c>
      <c r="E1281" s="1" t="n">
        <v>0</v>
      </c>
      <c r="F1281" s="1" t="n">
        <v>22.6322632263226</v>
      </c>
      <c r="G1281" s="1" t="n">
        <v>23.3823382338234</v>
      </c>
      <c r="H1281" s="34" t="n">
        <v>1597.15</v>
      </c>
      <c r="I1281" s="1" t="s">
        <v>2813</v>
      </c>
      <c r="J1281" s="1" t="n">
        <v>1954</v>
      </c>
      <c r="K1281" s="1" t="s">
        <v>2194</v>
      </c>
    </row>
    <row r="1282" customFormat="false" ht="15" hidden="false" customHeight="false" outlineLevel="0" collapsed="false">
      <c r="A1282" s="6" t="str">
        <f aca="false">"sankmc_"&amp;ROUND(B1282,1)&amp;"_"&amp;ROUND(C1282,1)&amp;"_"&amp;ROUND(D1282,1)&amp;"_"&amp;ROUND(E1282,1)&amp;"_"&amp;ROUND(F1282,1)&amp;"_"&amp;ROUND(G1282,1)</f>
        <v>sankmc_48.5_0_0_51.5_0_0</v>
      </c>
      <c r="B1282" s="1" t="n">
        <v>48.5</v>
      </c>
      <c r="C1282" s="1" t="n">
        <v>0</v>
      </c>
      <c r="D1282" s="1" t="n">
        <v>0</v>
      </c>
      <c r="E1282" s="1" t="n">
        <v>51.5</v>
      </c>
      <c r="F1282" s="1" t="n">
        <v>0</v>
      </c>
      <c r="G1282" s="1" t="n">
        <v>0</v>
      </c>
      <c r="H1282" s="34" t="n">
        <v>1175.15</v>
      </c>
      <c r="I1282" s="1" t="s">
        <v>2836</v>
      </c>
      <c r="J1282" s="1" t="n">
        <v>2005</v>
      </c>
      <c r="K1282" s="1" t="s">
        <v>2194</v>
      </c>
    </row>
    <row r="1283" customFormat="false" ht="15" hidden="false" customHeight="false" outlineLevel="0" collapsed="false">
      <c r="A1283" s="6" t="str">
        <f aca="false">"sankmc_"&amp;ROUND(B1283,1)&amp;"_"&amp;ROUND(C1283,1)&amp;"_"&amp;ROUND(D1283,1)&amp;"_"&amp;ROUND(E1283,1)&amp;"_"&amp;ROUND(F1283,1)&amp;"_"&amp;ROUND(G1283,1)</f>
        <v>sankmc_48.5_10.1_0_0_18.6_22.8</v>
      </c>
      <c r="B1283" s="1" t="n">
        <v>48.51</v>
      </c>
      <c r="C1283" s="1" t="n">
        <v>10.09</v>
      </c>
      <c r="D1283" s="1" t="n">
        <v>0</v>
      </c>
      <c r="E1283" s="1" t="n">
        <v>0</v>
      </c>
      <c r="F1283" s="1" t="n">
        <v>18.63</v>
      </c>
      <c r="G1283" s="1" t="n">
        <v>22.77</v>
      </c>
      <c r="H1283" s="34" t="n">
        <v>1561.15</v>
      </c>
      <c r="I1283" s="1" t="s">
        <v>2813</v>
      </c>
      <c r="J1283" s="1" t="n">
        <v>1952</v>
      </c>
      <c r="K1283" s="1" t="s">
        <v>2194</v>
      </c>
    </row>
    <row r="1284" customFormat="false" ht="15" hidden="false" customHeight="false" outlineLevel="0" collapsed="false">
      <c r="A1284" s="6" t="str">
        <f aca="false">"sankmc_"&amp;ROUND(B1284,1)&amp;"_"&amp;ROUND(C1284,1)&amp;"_"&amp;ROUND(D1284,1)&amp;"_"&amp;ROUND(E1284,1)&amp;"_"&amp;ROUND(F1284,1)&amp;"_"&amp;ROUND(G1284,1)</f>
        <v>sankmc_48.5_11.1_40.5_0_0_0</v>
      </c>
      <c r="B1284" s="1" t="n">
        <v>48.49</v>
      </c>
      <c r="C1284" s="1" t="n">
        <v>11.05</v>
      </c>
      <c r="D1284" s="1" t="n">
        <v>40.46</v>
      </c>
      <c r="E1284" s="1" t="n">
        <v>0</v>
      </c>
      <c r="F1284" s="1" t="n">
        <v>0</v>
      </c>
      <c r="G1284" s="1" t="n">
        <v>0</v>
      </c>
      <c r="H1284" s="34" t="n">
        <v>1198.15</v>
      </c>
      <c r="I1284" s="1" t="s">
        <v>2839</v>
      </c>
      <c r="J1284" s="1" t="n">
        <v>1956</v>
      </c>
      <c r="K1284" s="1" t="s">
        <v>2194</v>
      </c>
    </row>
    <row r="1285" customFormat="false" ht="15" hidden="false" customHeight="false" outlineLevel="0" collapsed="false">
      <c r="A1285" s="6" t="str">
        <f aca="false">"sankmc_"&amp;ROUND(B1285,1)&amp;"_"&amp;ROUND(C1285,1)&amp;"_"&amp;ROUND(D1285,1)&amp;"_"&amp;ROUND(E1285,1)&amp;"_"&amp;ROUND(F1285,1)&amp;"_"&amp;ROUND(G1285,1)</f>
        <v>sankmc_48.5_13.4_14.1_0_0_24</v>
      </c>
      <c r="B1285" s="1" t="n">
        <v>48.51</v>
      </c>
      <c r="C1285" s="1" t="n">
        <v>13.41</v>
      </c>
      <c r="D1285" s="1" t="n">
        <v>14.07</v>
      </c>
      <c r="E1285" s="1" t="n">
        <v>0</v>
      </c>
      <c r="F1285" s="1" t="n">
        <v>0</v>
      </c>
      <c r="G1285" s="1" t="n">
        <v>24.01</v>
      </c>
      <c r="H1285" s="34" t="n">
        <v>1539.15</v>
      </c>
      <c r="I1285" s="1" t="s">
        <v>2849</v>
      </c>
      <c r="J1285" s="1" t="n">
        <v>1952</v>
      </c>
      <c r="K1285" s="1" t="s">
        <v>2194</v>
      </c>
    </row>
    <row r="1286" customFormat="false" ht="15" hidden="false" customHeight="false" outlineLevel="0" collapsed="false">
      <c r="A1286" s="6" t="str">
        <f aca="false">"sankmc_"&amp;ROUND(B1286,1)&amp;"_"&amp;ROUND(C1286,1)&amp;"_"&amp;ROUND(D1286,1)&amp;"_"&amp;ROUND(E1286,1)&amp;"_"&amp;ROUND(F1286,1)&amp;"_"&amp;ROUND(G1286,1)</f>
        <v>sankmc_48.5_13.6_38_0_0_0</v>
      </c>
      <c r="B1286" s="1" t="n">
        <v>48.4648464846485</v>
      </c>
      <c r="C1286" s="1" t="n">
        <v>13.5613561356136</v>
      </c>
      <c r="D1286" s="1" t="n">
        <v>37.973797379738</v>
      </c>
      <c r="E1286" s="1" t="n">
        <v>0</v>
      </c>
      <c r="F1286" s="1" t="n">
        <v>0</v>
      </c>
      <c r="G1286" s="1" t="n">
        <v>0</v>
      </c>
      <c r="H1286" s="34" t="n">
        <v>1258.15</v>
      </c>
      <c r="I1286" s="1" t="s">
        <v>2839</v>
      </c>
      <c r="J1286" s="1" t="n">
        <v>1956</v>
      </c>
      <c r="K1286" s="1" t="s">
        <v>2194</v>
      </c>
    </row>
    <row r="1287" customFormat="false" ht="15" hidden="false" customHeight="false" outlineLevel="0" collapsed="false">
      <c r="A1287" s="6" t="str">
        <f aca="false">"sankmc_"&amp;ROUND(B1287,1)&amp;"_"&amp;ROUND(C1287,1)&amp;"_"&amp;ROUND(D1287,1)&amp;"_"&amp;ROUND(E1287,1)&amp;"_"&amp;ROUND(F1287,1)&amp;"_"&amp;ROUND(G1287,1)</f>
        <v>sankmc_48.5_14.8_36.7_0_0_0</v>
      </c>
      <c r="B1287" s="1" t="n">
        <v>48.48</v>
      </c>
      <c r="C1287" s="1" t="n">
        <v>14.78</v>
      </c>
      <c r="D1287" s="1" t="n">
        <v>36.74</v>
      </c>
      <c r="E1287" s="1" t="n">
        <v>0</v>
      </c>
      <c r="F1287" s="1" t="n">
        <v>0</v>
      </c>
      <c r="G1287" s="1" t="n">
        <v>0</v>
      </c>
      <c r="H1287" s="34" t="n">
        <v>1323.15</v>
      </c>
      <c r="I1287" s="1" t="s">
        <v>2839</v>
      </c>
      <c r="J1287" s="1" t="n">
        <v>1956</v>
      </c>
      <c r="K1287" s="1" t="s">
        <v>2194</v>
      </c>
    </row>
    <row r="1288" customFormat="false" ht="15" hidden="false" customHeight="false" outlineLevel="0" collapsed="false">
      <c r="A1288" s="6" t="str">
        <f aca="false">"sankmc_"&amp;ROUND(B1288,1)&amp;"_"&amp;ROUND(C1288,1)&amp;"_"&amp;ROUND(D1288,1)&amp;"_"&amp;ROUND(E1288,1)&amp;"_"&amp;ROUND(F1288,1)&amp;"_"&amp;ROUND(G1288,1)</f>
        <v>sankmc_48.5_15.6_0_0_20.3_15.6</v>
      </c>
      <c r="B1288" s="1" t="n">
        <v>48.54</v>
      </c>
      <c r="C1288" s="1" t="n">
        <v>15.6</v>
      </c>
      <c r="D1288" s="1" t="n">
        <v>0</v>
      </c>
      <c r="E1288" s="1" t="n">
        <v>0</v>
      </c>
      <c r="F1288" s="1" t="n">
        <v>20.31</v>
      </c>
      <c r="G1288" s="1" t="n">
        <v>15.55</v>
      </c>
      <c r="H1288" s="34" t="n">
        <v>1641.15</v>
      </c>
      <c r="I1288" s="1" t="s">
        <v>2835</v>
      </c>
      <c r="J1288" s="1" t="n">
        <v>1915</v>
      </c>
      <c r="K1288" s="1" t="s">
        <v>2194</v>
      </c>
    </row>
    <row r="1289" customFormat="false" ht="15" hidden="false" customHeight="false" outlineLevel="0" collapsed="false">
      <c r="A1289" s="6" t="str">
        <f aca="false">"sankmc_"&amp;ROUND(B1289,1)&amp;"_"&amp;ROUND(C1289,1)&amp;"_"&amp;ROUND(D1289,1)&amp;"_"&amp;ROUND(E1289,1)&amp;"_"&amp;ROUND(F1289,1)&amp;"_"&amp;ROUND(G1289,1)</f>
        <v>sankmc_48.5_16.3_17.4_0_0_17.8</v>
      </c>
      <c r="B1289" s="1" t="n">
        <v>48.4748474847485</v>
      </c>
      <c r="C1289" s="1" t="n">
        <v>16.3116311631163</v>
      </c>
      <c r="D1289" s="1" t="n">
        <v>17.4417441744174</v>
      </c>
      <c r="E1289" s="1" t="n">
        <v>0</v>
      </c>
      <c r="F1289" s="1" t="n">
        <v>0</v>
      </c>
      <c r="G1289" s="1" t="n">
        <v>17.7717771777178</v>
      </c>
      <c r="H1289" s="34" t="n">
        <v>1589.15</v>
      </c>
      <c r="I1289" s="1" t="s">
        <v>2849</v>
      </c>
      <c r="J1289" s="1" t="n">
        <v>1952</v>
      </c>
      <c r="K1289" s="1" t="s">
        <v>2194</v>
      </c>
    </row>
    <row r="1290" customFormat="false" ht="15" hidden="false" customHeight="false" outlineLevel="0" collapsed="false">
      <c r="A1290" s="6" t="str">
        <f aca="false">"sankmc_"&amp;ROUND(B1290,1)&amp;"_"&amp;ROUND(C1290,1)&amp;"_"&amp;ROUND(D1290,1)&amp;"_"&amp;ROUND(E1290,1)&amp;"_"&amp;ROUND(F1290,1)&amp;"_"&amp;ROUND(G1290,1)</f>
        <v>sankmc_48.5_20.2_0_0_16.1_15.3</v>
      </c>
      <c r="B1290" s="1" t="n">
        <v>48.48</v>
      </c>
      <c r="C1290" s="1" t="n">
        <v>20.16</v>
      </c>
      <c r="D1290" s="1" t="n">
        <v>0</v>
      </c>
      <c r="E1290" s="1" t="n">
        <v>0</v>
      </c>
      <c r="F1290" s="1" t="n">
        <v>16.06</v>
      </c>
      <c r="G1290" s="1" t="n">
        <v>15.3</v>
      </c>
      <c r="H1290" s="34" t="n">
        <v>1727.15</v>
      </c>
      <c r="I1290" s="1" t="s">
        <v>2830</v>
      </c>
      <c r="J1290" s="1" t="n">
        <v>1954</v>
      </c>
      <c r="K1290" s="1" t="s">
        <v>2194</v>
      </c>
    </row>
    <row r="1291" customFormat="false" ht="15" hidden="false" customHeight="false" outlineLevel="0" collapsed="false">
      <c r="A1291" s="6" t="str">
        <f aca="false">"sankmc_"&amp;ROUND(B1291,1)&amp;"_"&amp;ROUND(C1291,1)&amp;"_"&amp;ROUND(D1291,1)&amp;"_"&amp;ROUND(E1291,1)&amp;"_"&amp;ROUND(F1291,1)&amp;"_"&amp;ROUND(G1291,1)</f>
        <v>sankmc_48.5_7.4_44.1_0_0_0</v>
      </c>
      <c r="B1291" s="1" t="n">
        <v>48.48</v>
      </c>
      <c r="C1291" s="1" t="n">
        <v>7.41</v>
      </c>
      <c r="D1291" s="1" t="n">
        <v>44.11</v>
      </c>
      <c r="E1291" s="1" t="n">
        <v>0</v>
      </c>
      <c r="F1291" s="1" t="n">
        <v>0</v>
      </c>
      <c r="G1291" s="1" t="n">
        <v>0</v>
      </c>
      <c r="H1291" s="34" t="n">
        <v>1278.15</v>
      </c>
      <c r="I1291" s="1" t="s">
        <v>2839</v>
      </c>
      <c r="J1291" s="1" t="n">
        <v>1956</v>
      </c>
      <c r="K1291" s="1" t="s">
        <v>2194</v>
      </c>
    </row>
    <row r="1292" customFormat="false" ht="15" hidden="false" customHeight="false" outlineLevel="0" collapsed="false">
      <c r="A1292" s="6" t="str">
        <f aca="false">"sankmc_"&amp;ROUND(B1292,1)&amp;"_"&amp;ROUND(C1292,1)&amp;"_"&amp;ROUND(D1292,1)&amp;"_"&amp;ROUND(E1292,1)&amp;"_"&amp;ROUND(F1292,1)&amp;"_"&amp;ROUND(G1292,1)</f>
        <v>sankmc_48.5_9.6_0_0_19.1_22.8</v>
      </c>
      <c r="B1292" s="1" t="n">
        <v>48.5248524852485</v>
      </c>
      <c r="C1292" s="1" t="n">
        <v>9.61096109610961</v>
      </c>
      <c r="D1292" s="1" t="n">
        <v>0</v>
      </c>
      <c r="E1292" s="1" t="n">
        <v>0</v>
      </c>
      <c r="F1292" s="1" t="n">
        <v>19.0819081908191</v>
      </c>
      <c r="G1292" s="1" t="n">
        <v>22.7822782278228</v>
      </c>
      <c r="H1292" s="34" t="n">
        <v>1555.15</v>
      </c>
      <c r="I1292" s="1" t="s">
        <v>2813</v>
      </c>
      <c r="J1292" s="1" t="n">
        <v>1952</v>
      </c>
      <c r="K1292" s="1" t="s">
        <v>2194</v>
      </c>
    </row>
    <row r="1293" customFormat="false" ht="15" hidden="false" customHeight="false" outlineLevel="0" collapsed="false">
      <c r="A1293" s="6" t="str">
        <f aca="false">"sankmc_"&amp;ROUND(B1293,1)&amp;"_"&amp;ROUND(C1293,1)&amp;"_"&amp;ROUND(D1293,1)&amp;"_"&amp;ROUND(E1293,1)&amp;"_"&amp;ROUND(F1293,1)&amp;"_"&amp;ROUND(G1293,1)</f>
        <v>sankmc_48.5_9.8_41.7_0_0_0</v>
      </c>
      <c r="B1293" s="1" t="n">
        <v>48.45</v>
      </c>
      <c r="C1293" s="1" t="n">
        <v>9.82</v>
      </c>
      <c r="D1293" s="1" t="n">
        <v>41.73</v>
      </c>
      <c r="E1293" s="1" t="n">
        <v>0</v>
      </c>
      <c r="F1293" s="1" t="n">
        <v>0</v>
      </c>
      <c r="G1293" s="1" t="n">
        <v>0</v>
      </c>
      <c r="H1293" s="34" t="n">
        <v>1228.15</v>
      </c>
      <c r="I1293" s="1" t="s">
        <v>2839</v>
      </c>
      <c r="J1293" s="1" t="n">
        <v>1956</v>
      </c>
      <c r="K1293" s="1" t="s">
        <v>2194</v>
      </c>
    </row>
    <row r="1294" customFormat="false" ht="15" hidden="false" customHeight="false" outlineLevel="0" collapsed="false">
      <c r="A1294" s="6" t="str">
        <f aca="false">"sankmc_"&amp;ROUND(B1294,1)&amp;"_"&amp;ROUND(C1294,1)&amp;"_"&amp;ROUND(D1294,1)&amp;"_"&amp;ROUND(E1294,1)&amp;"_"&amp;ROUND(F1294,1)&amp;"_"&amp;ROUND(G1294,1)</f>
        <v>sankmc_48.6_0_0_0_51.4_0</v>
      </c>
      <c r="B1294" s="1" t="n">
        <v>48.6</v>
      </c>
      <c r="C1294" s="1" t="n">
        <v>0</v>
      </c>
      <c r="D1294" s="1" t="n">
        <v>0</v>
      </c>
      <c r="E1294" s="1" t="n">
        <v>0</v>
      </c>
      <c r="F1294" s="1" t="n">
        <v>51.4</v>
      </c>
      <c r="G1294" s="1" t="n">
        <v>0</v>
      </c>
      <c r="H1294" s="34" t="n">
        <v>1903.15</v>
      </c>
      <c r="I1294" s="1" t="s">
        <v>2856</v>
      </c>
      <c r="J1294" s="1" t="n">
        <v>1955</v>
      </c>
      <c r="K1294" s="1" t="s">
        <v>2194</v>
      </c>
    </row>
    <row r="1295" customFormat="false" ht="15" hidden="false" customHeight="false" outlineLevel="0" collapsed="false">
      <c r="A1295" s="6" t="str">
        <f aca="false">"sankmc_"&amp;ROUND(B1295,1)&amp;"_"&amp;ROUND(C1295,1)&amp;"_"&amp;ROUND(D1295,1)&amp;"_"&amp;ROUND(E1295,1)&amp;"_"&amp;ROUND(F1295,1)&amp;"_"&amp;ROUND(G1295,1)</f>
        <v>sankmc_48.6_17.4_34_0_0_0</v>
      </c>
      <c r="B1295" s="1" t="n">
        <v>48.57</v>
      </c>
      <c r="C1295" s="1" t="n">
        <v>17.41</v>
      </c>
      <c r="D1295" s="1" t="n">
        <v>34.02</v>
      </c>
      <c r="E1295" s="1" t="n">
        <v>0</v>
      </c>
      <c r="F1295" s="1" t="n">
        <v>0</v>
      </c>
      <c r="G1295" s="1" t="n">
        <v>0</v>
      </c>
      <c r="H1295" s="34" t="n">
        <v>1488.15</v>
      </c>
      <c r="I1295" s="1" t="s">
        <v>2839</v>
      </c>
      <c r="J1295" s="1" t="n">
        <v>1956</v>
      </c>
      <c r="K1295" s="1" t="s">
        <v>2194</v>
      </c>
    </row>
    <row r="1296" customFormat="false" ht="15" hidden="false" customHeight="false" outlineLevel="0" collapsed="false">
      <c r="A1296" s="6" t="str">
        <f aca="false">"sankmc_"&amp;ROUND(B1296,1)&amp;"_"&amp;ROUND(C1296,1)&amp;"_"&amp;ROUND(D1296,1)&amp;"_"&amp;ROUND(E1296,1)&amp;"_"&amp;ROUND(F1296,1)&amp;"_"&amp;ROUND(G1296,1)</f>
        <v>sankmc_48.6_5.1_46.3_0_0_0</v>
      </c>
      <c r="B1296" s="1" t="n">
        <v>48.6148614861486</v>
      </c>
      <c r="C1296" s="1" t="n">
        <v>5.07050705070507</v>
      </c>
      <c r="D1296" s="1" t="n">
        <v>46.3146314631463</v>
      </c>
      <c r="E1296" s="1" t="n">
        <v>0</v>
      </c>
      <c r="F1296" s="1" t="n">
        <v>0</v>
      </c>
      <c r="G1296" s="1" t="n">
        <v>0</v>
      </c>
      <c r="H1296" s="34" t="n">
        <v>1308.15</v>
      </c>
      <c r="I1296" s="1" t="s">
        <v>2839</v>
      </c>
      <c r="J1296" s="1" t="n">
        <v>1956</v>
      </c>
      <c r="K1296" s="1" t="s">
        <v>2194</v>
      </c>
    </row>
    <row r="1297" customFormat="false" ht="15" hidden="false" customHeight="false" outlineLevel="0" collapsed="false">
      <c r="A1297" s="6" t="str">
        <f aca="false">"sankmc_"&amp;ROUND(B1297,1)&amp;"_"&amp;ROUND(C1297,1)&amp;"_"&amp;ROUND(D1297,1)&amp;"_"&amp;ROUND(E1297,1)&amp;"_"&amp;ROUND(F1297,1)&amp;"_"&amp;ROUND(G1297,1)</f>
        <v>sankmc_48.6_5.5_4.9_0_0_41.1</v>
      </c>
      <c r="B1297" s="1" t="n">
        <v>48.55</v>
      </c>
      <c r="C1297" s="1" t="n">
        <v>5.52</v>
      </c>
      <c r="D1297" s="1" t="n">
        <v>4.86</v>
      </c>
      <c r="E1297" s="1" t="n">
        <v>0</v>
      </c>
      <c r="F1297" s="1" t="n">
        <v>0</v>
      </c>
      <c r="G1297" s="1" t="n">
        <v>41.07</v>
      </c>
      <c r="H1297" s="34" t="n">
        <v>1580.15</v>
      </c>
      <c r="I1297" s="1" t="s">
        <v>2849</v>
      </c>
      <c r="J1297" s="1" t="n">
        <v>1952</v>
      </c>
      <c r="K1297" s="1" t="s">
        <v>2194</v>
      </c>
    </row>
    <row r="1298" customFormat="false" ht="15" hidden="false" customHeight="false" outlineLevel="0" collapsed="false">
      <c r="A1298" s="6" t="str">
        <f aca="false">"sankmc_"&amp;ROUND(B1298,1)&amp;"_"&amp;ROUND(C1298,1)&amp;"_"&amp;ROUND(D1298,1)&amp;"_"&amp;ROUND(E1298,1)&amp;"_"&amp;ROUND(F1298,1)&amp;"_"&amp;ROUND(G1298,1)</f>
        <v>sankmc_48.6_7.4_7.1_0_0_37</v>
      </c>
      <c r="B1298" s="1" t="n">
        <v>48.63</v>
      </c>
      <c r="C1298" s="1" t="n">
        <v>7.35</v>
      </c>
      <c r="D1298" s="1" t="n">
        <v>7.07</v>
      </c>
      <c r="E1298" s="1" t="n">
        <v>0</v>
      </c>
      <c r="F1298" s="1" t="n">
        <v>0</v>
      </c>
      <c r="G1298" s="1" t="n">
        <v>36.95</v>
      </c>
      <c r="H1298" s="34" t="n">
        <v>1510.15</v>
      </c>
      <c r="I1298" s="1" t="s">
        <v>2849</v>
      </c>
      <c r="J1298" s="1" t="n">
        <v>1952</v>
      </c>
      <c r="K1298" s="1" t="s">
        <v>2194</v>
      </c>
    </row>
    <row r="1299" customFormat="false" ht="15" hidden="false" customHeight="false" outlineLevel="0" collapsed="false">
      <c r="A1299" s="6" t="str">
        <f aca="false">"sankmc_"&amp;ROUND(B1299,1)&amp;"_"&amp;ROUND(C1299,1)&amp;"_"&amp;ROUND(D1299,1)&amp;"_"&amp;ROUND(E1299,1)&amp;"_"&amp;ROUND(F1299,1)&amp;"_"&amp;ROUND(G1299,1)</f>
        <v>sankmc_48.7_0_0_23.3_0_28</v>
      </c>
      <c r="B1299" s="1" t="n">
        <v>48.66</v>
      </c>
      <c r="C1299" s="1" t="n">
        <v>0</v>
      </c>
      <c r="D1299" s="1" t="n">
        <v>0</v>
      </c>
      <c r="E1299" s="1" t="n">
        <v>23.3</v>
      </c>
      <c r="F1299" s="1" t="n">
        <v>0</v>
      </c>
      <c r="G1299" s="1" t="n">
        <v>28.04</v>
      </c>
      <c r="H1299" s="34" t="n">
        <v>1470.15</v>
      </c>
      <c r="I1299" s="1" t="s">
        <v>2770</v>
      </c>
      <c r="J1299" s="1" t="n">
        <v>1930</v>
      </c>
      <c r="K1299" s="1" t="s">
        <v>2194</v>
      </c>
    </row>
    <row r="1300" customFormat="false" ht="15" hidden="false" customHeight="false" outlineLevel="0" collapsed="false">
      <c r="A1300" s="6" t="str">
        <f aca="false">"sankmc_"&amp;ROUND(B1300,1)&amp;"_"&amp;ROUND(C1300,1)&amp;"_"&amp;ROUND(D1300,1)&amp;"_"&amp;ROUND(E1300,1)&amp;"_"&amp;ROUND(F1300,1)&amp;"_"&amp;ROUND(G1300,1)</f>
        <v>sankmc_48.7_1.5_0_0_14_35.8</v>
      </c>
      <c r="B1300" s="1" t="n">
        <v>48.71</v>
      </c>
      <c r="C1300" s="1" t="n">
        <v>1.5</v>
      </c>
      <c r="D1300" s="1" t="n">
        <v>0</v>
      </c>
      <c r="E1300" s="1" t="n">
        <v>0</v>
      </c>
      <c r="F1300" s="1" t="n">
        <v>14.02</v>
      </c>
      <c r="G1300" s="1" t="n">
        <v>35.77</v>
      </c>
      <c r="H1300" s="34" t="n">
        <v>1619.15</v>
      </c>
      <c r="I1300" s="1" t="s">
        <v>2830</v>
      </c>
      <c r="J1300" s="1" t="n">
        <v>1954</v>
      </c>
      <c r="K1300" s="1" t="s">
        <v>2194</v>
      </c>
    </row>
    <row r="1301" customFormat="false" ht="15" hidden="false" customHeight="false" outlineLevel="0" collapsed="false">
      <c r="A1301" s="6" t="str">
        <f aca="false">"sankmc_"&amp;ROUND(B1301,1)&amp;"_"&amp;ROUND(C1301,1)&amp;"_"&amp;ROUND(D1301,1)&amp;"_"&amp;ROUND(E1301,1)&amp;"_"&amp;ROUND(F1301,1)&amp;"_"&amp;ROUND(G1301,1)</f>
        <v>sankmc_48.7_11.6_39.8_0_0_0</v>
      </c>
      <c r="B1301" s="1" t="n">
        <v>48.65</v>
      </c>
      <c r="C1301" s="1" t="n">
        <v>11.6</v>
      </c>
      <c r="D1301" s="1" t="n">
        <v>39.75</v>
      </c>
      <c r="E1301" s="1" t="n">
        <v>0</v>
      </c>
      <c r="F1301" s="1" t="n">
        <v>0</v>
      </c>
      <c r="G1301" s="1" t="n">
        <v>0</v>
      </c>
      <c r="H1301" s="34" t="n">
        <v>1193.15</v>
      </c>
      <c r="I1301" s="1" t="s">
        <v>2839</v>
      </c>
      <c r="J1301" s="1" t="n">
        <v>1956</v>
      </c>
      <c r="K1301" s="1" t="s">
        <v>2194</v>
      </c>
    </row>
    <row r="1302" customFormat="false" ht="15" hidden="false" customHeight="false" outlineLevel="0" collapsed="false">
      <c r="A1302" s="6" t="str">
        <f aca="false">"sankmc_"&amp;ROUND(B1302,1)&amp;"_"&amp;ROUND(C1302,1)&amp;"_"&amp;ROUND(D1302,1)&amp;"_"&amp;ROUND(E1302,1)&amp;"_"&amp;ROUND(F1302,1)&amp;"_"&amp;ROUND(G1302,1)</f>
        <v>sankmc_48.7_16_0_0_10_25.3</v>
      </c>
      <c r="B1302" s="1" t="n">
        <v>48.73</v>
      </c>
      <c r="C1302" s="1" t="n">
        <v>16.01</v>
      </c>
      <c r="D1302" s="1" t="n">
        <v>0</v>
      </c>
      <c r="E1302" s="1" t="n">
        <v>0</v>
      </c>
      <c r="F1302" s="1" t="n">
        <v>9.99</v>
      </c>
      <c r="G1302" s="1" t="n">
        <v>25.27</v>
      </c>
      <c r="H1302" s="34" t="n">
        <v>1772.15</v>
      </c>
      <c r="I1302" s="1" t="s">
        <v>2832</v>
      </c>
      <c r="J1302" s="1" t="n">
        <v>1957</v>
      </c>
      <c r="K1302" s="1" t="s">
        <v>2194</v>
      </c>
    </row>
    <row r="1303" customFormat="false" ht="15" hidden="false" customHeight="false" outlineLevel="0" collapsed="false">
      <c r="A1303" s="6" t="str">
        <f aca="false">"sankmc_"&amp;ROUND(B1303,1)&amp;"_"&amp;ROUND(C1303,1)&amp;"_"&amp;ROUND(D1303,1)&amp;"_"&amp;ROUND(E1303,1)&amp;"_"&amp;ROUND(F1303,1)&amp;"_"&amp;ROUND(G1303,1)</f>
        <v>sankmc_48.7_21.6_0_0_8.3_21.5</v>
      </c>
      <c r="B1303" s="1" t="n">
        <v>48.6948694869487</v>
      </c>
      <c r="C1303" s="1" t="n">
        <v>21.5521552155216</v>
      </c>
      <c r="D1303" s="1" t="n">
        <v>0</v>
      </c>
      <c r="E1303" s="1" t="n">
        <v>0</v>
      </c>
      <c r="F1303" s="1" t="n">
        <v>8.26082608260826</v>
      </c>
      <c r="G1303" s="1" t="n">
        <v>21.4921492149215</v>
      </c>
      <c r="H1303" s="34" t="n">
        <v>1747.15</v>
      </c>
      <c r="I1303" s="1" t="s">
        <v>2835</v>
      </c>
      <c r="J1303" s="1" t="n">
        <v>1915</v>
      </c>
      <c r="K1303" s="1" t="s">
        <v>2194</v>
      </c>
    </row>
    <row r="1304" customFormat="false" ht="15" hidden="false" customHeight="false" outlineLevel="0" collapsed="false">
      <c r="A1304" s="6" t="str">
        <f aca="false">"sankmc_"&amp;ROUND(B1304,1)&amp;"_"&amp;ROUND(C1304,1)&amp;"_"&amp;ROUND(D1304,1)&amp;"_"&amp;ROUND(E1304,1)&amp;"_"&amp;ROUND(F1304,1)&amp;"_"&amp;ROUND(G1304,1)</f>
        <v>sankmc_48.7_23.6_0_0_24.2_3.5</v>
      </c>
      <c r="B1304" s="1" t="n">
        <v>48.71</v>
      </c>
      <c r="C1304" s="1" t="n">
        <v>23.6</v>
      </c>
      <c r="D1304" s="1" t="n">
        <v>0</v>
      </c>
      <c r="E1304" s="1" t="n">
        <v>0</v>
      </c>
      <c r="F1304" s="1" t="n">
        <v>24.21</v>
      </c>
      <c r="G1304" s="1" t="n">
        <v>3.48</v>
      </c>
      <c r="H1304" s="34" t="n">
        <v>1786.15</v>
      </c>
      <c r="I1304" s="1" t="s">
        <v>2686</v>
      </c>
      <c r="J1304" s="1" t="n">
        <v>2014</v>
      </c>
      <c r="K1304" s="1" t="s">
        <v>2194</v>
      </c>
    </row>
    <row r="1305" customFormat="false" ht="15" hidden="false" customHeight="false" outlineLevel="0" collapsed="false">
      <c r="A1305" s="6" t="str">
        <f aca="false">"sankmc_"&amp;ROUND(B1305,1)&amp;"_"&amp;ROUND(C1305,1)&amp;"_"&amp;ROUND(D1305,1)&amp;"_"&amp;ROUND(E1305,1)&amp;"_"&amp;ROUND(F1305,1)&amp;"_"&amp;ROUND(G1305,1)</f>
        <v>sankmc_48.7_8.6_0_0_21.8_20.9</v>
      </c>
      <c r="B1305" s="1" t="n">
        <v>48.72</v>
      </c>
      <c r="C1305" s="1" t="n">
        <v>8.61</v>
      </c>
      <c r="D1305" s="1" t="n">
        <v>0</v>
      </c>
      <c r="E1305" s="1" t="n">
        <v>0</v>
      </c>
      <c r="F1305" s="1" t="n">
        <v>21.79</v>
      </c>
      <c r="G1305" s="1" t="n">
        <v>20.88</v>
      </c>
      <c r="H1305" s="34" t="n">
        <v>1575.15</v>
      </c>
      <c r="I1305" s="1" t="s">
        <v>2813</v>
      </c>
      <c r="J1305" s="1" t="n">
        <v>1954</v>
      </c>
      <c r="K1305" s="1" t="s">
        <v>2194</v>
      </c>
    </row>
    <row r="1306" customFormat="false" ht="15" hidden="false" customHeight="false" outlineLevel="0" collapsed="false">
      <c r="A1306" s="6" t="str">
        <f aca="false">"sankmc_"&amp;ROUND(B1306,1)&amp;"_"&amp;ROUND(C1306,1)&amp;"_"&amp;ROUND(D1306,1)&amp;"_"&amp;ROUND(E1306,1)&amp;"_"&amp;ROUND(F1306,1)&amp;"_"&amp;ROUND(G1306,1)</f>
        <v>sankmc_48.7_9.2_0_0_19_23.1</v>
      </c>
      <c r="B1306" s="1" t="n">
        <v>48.7351264873513</v>
      </c>
      <c r="C1306" s="1" t="n">
        <v>9.15908409159084</v>
      </c>
      <c r="D1306" s="1" t="n">
        <v>0</v>
      </c>
      <c r="E1306" s="1" t="n">
        <v>0</v>
      </c>
      <c r="F1306" s="1" t="n">
        <v>18.998100189981</v>
      </c>
      <c r="G1306" s="1" t="n">
        <v>23.1076892310769</v>
      </c>
      <c r="H1306" s="34" t="n">
        <v>1549.15</v>
      </c>
      <c r="I1306" s="1" t="s">
        <v>2813</v>
      </c>
      <c r="J1306" s="1" t="n">
        <v>1952</v>
      </c>
      <c r="K1306" s="1" t="s">
        <v>2194</v>
      </c>
    </row>
    <row r="1307" customFormat="false" ht="15" hidden="false" customHeight="false" outlineLevel="0" collapsed="false">
      <c r="A1307" s="6" t="str">
        <f aca="false">"sankmc_"&amp;ROUND(B1307,1)&amp;"_"&amp;ROUND(C1307,1)&amp;"_"&amp;ROUND(D1307,1)&amp;"_"&amp;ROUND(E1307,1)&amp;"_"&amp;ROUND(F1307,1)&amp;"_"&amp;ROUND(G1307,1)</f>
        <v>sankmc_48.8_0_0_0_16.9_34.3</v>
      </c>
      <c r="B1307" s="1" t="n">
        <v>48.84</v>
      </c>
      <c r="C1307" s="1" t="n">
        <v>0</v>
      </c>
      <c r="D1307" s="1" t="n">
        <v>0</v>
      </c>
      <c r="E1307" s="1" t="n">
        <v>0</v>
      </c>
      <c r="F1307" s="1" t="n">
        <v>16.9</v>
      </c>
      <c r="G1307" s="1" t="n">
        <v>34.26</v>
      </c>
      <c r="H1307" s="34" t="n">
        <v>1631.15</v>
      </c>
      <c r="I1307" s="1" t="s">
        <v>2813</v>
      </c>
      <c r="J1307" s="1" t="n">
        <v>1942</v>
      </c>
      <c r="K1307" s="1" t="s">
        <v>2194</v>
      </c>
    </row>
    <row r="1308" customFormat="false" ht="15" hidden="false" customHeight="false" outlineLevel="0" collapsed="false">
      <c r="A1308" s="6" t="str">
        <f aca="false">"sankmc_"&amp;ROUND(B1308,1)&amp;"_"&amp;ROUND(C1308,1)&amp;"_"&amp;ROUND(D1308,1)&amp;"_"&amp;ROUND(E1308,1)&amp;"_"&amp;ROUND(F1308,1)&amp;"_"&amp;ROUND(G1308,1)</f>
        <v>sankmc_48.8_23.2_0_0_4.7_23.2</v>
      </c>
      <c r="B1308" s="1" t="n">
        <v>48.8151184881512</v>
      </c>
      <c r="C1308" s="1" t="n">
        <v>23.2276772322768</v>
      </c>
      <c r="D1308" s="1" t="n">
        <v>0</v>
      </c>
      <c r="E1308" s="1" t="n">
        <v>0</v>
      </c>
      <c r="F1308" s="1" t="n">
        <v>4.72952704729527</v>
      </c>
      <c r="G1308" s="1" t="n">
        <v>23.2276772322768</v>
      </c>
      <c r="H1308" s="34" t="n">
        <v>1773.15</v>
      </c>
      <c r="I1308" s="1" t="s">
        <v>2813</v>
      </c>
      <c r="J1308" s="1" t="n">
        <v>1952</v>
      </c>
      <c r="K1308" s="1" t="s">
        <v>2194</v>
      </c>
    </row>
    <row r="1309" customFormat="false" ht="15" hidden="false" customHeight="false" outlineLevel="0" collapsed="false">
      <c r="A1309" s="6" t="str">
        <f aca="false">"sankmc_"&amp;ROUND(B1309,1)&amp;"_"&amp;ROUND(C1309,1)&amp;"_"&amp;ROUND(D1309,1)&amp;"_"&amp;ROUND(E1309,1)&amp;"_"&amp;ROUND(F1309,1)&amp;"_"&amp;ROUND(G1309,1)</f>
        <v>sankmc_48.8_26.7_24.4_0_0_0</v>
      </c>
      <c r="B1309" s="1" t="n">
        <v>48.84</v>
      </c>
      <c r="C1309" s="1" t="n">
        <v>26.74</v>
      </c>
      <c r="D1309" s="1" t="n">
        <v>24.42</v>
      </c>
      <c r="E1309" s="1" t="n">
        <v>0</v>
      </c>
      <c r="F1309" s="1" t="n">
        <v>0</v>
      </c>
      <c r="G1309" s="1" t="n">
        <v>0</v>
      </c>
      <c r="H1309" s="34" t="n">
        <v>1798.15</v>
      </c>
      <c r="I1309" s="1" t="s">
        <v>2839</v>
      </c>
      <c r="J1309" s="1" t="n">
        <v>1956</v>
      </c>
      <c r="K1309" s="1" t="s">
        <v>2194</v>
      </c>
    </row>
    <row r="1310" customFormat="false" ht="15" hidden="false" customHeight="false" outlineLevel="0" collapsed="false">
      <c r="A1310" s="6" t="str">
        <f aca="false">"sankmc_"&amp;ROUND(B1310,1)&amp;"_"&amp;ROUND(C1310,1)&amp;"_"&amp;ROUND(D1310,1)&amp;"_"&amp;ROUND(E1310,1)&amp;"_"&amp;ROUND(F1310,1)&amp;"_"&amp;ROUND(G1310,1)</f>
        <v>sankmc_48.9_0_0_0_2.1_48.9</v>
      </c>
      <c r="B1310" s="1" t="n">
        <v>48.94</v>
      </c>
      <c r="C1310" s="1" t="n">
        <v>0</v>
      </c>
      <c r="D1310" s="1" t="n">
        <v>0</v>
      </c>
      <c r="E1310" s="1" t="n">
        <v>0</v>
      </c>
      <c r="F1310" s="1" t="n">
        <v>2.12</v>
      </c>
      <c r="G1310" s="1" t="n">
        <v>48.94</v>
      </c>
      <c r="H1310" s="34" t="n">
        <v>1798.15</v>
      </c>
      <c r="I1310" s="1" t="s">
        <v>2839</v>
      </c>
      <c r="J1310" s="1" t="n">
        <v>1942</v>
      </c>
      <c r="K1310" s="1" t="s">
        <v>2194</v>
      </c>
    </row>
    <row r="1311" customFormat="false" ht="15" hidden="false" customHeight="false" outlineLevel="0" collapsed="false">
      <c r="A1311" s="6" t="str">
        <f aca="false">"sankmc_"&amp;ROUND(B1311,1)&amp;"_"&amp;ROUND(C1311,1)&amp;"_"&amp;ROUND(D1311,1)&amp;"_"&amp;ROUND(E1311,1)&amp;"_"&amp;ROUND(F1311,1)&amp;"_"&amp;ROUND(G1311,1)</f>
        <v>sankmc_48.9_0_33.7_17.4_0_0</v>
      </c>
      <c r="B1311" s="1" t="n">
        <v>48.93</v>
      </c>
      <c r="C1311" s="1" t="n">
        <v>0</v>
      </c>
      <c r="D1311" s="1" t="n">
        <v>33.66</v>
      </c>
      <c r="E1311" s="1" t="n">
        <v>17.41</v>
      </c>
      <c r="F1311" s="1" t="n">
        <v>0</v>
      </c>
      <c r="G1311" s="1" t="n">
        <v>0</v>
      </c>
      <c r="H1311" s="34" t="n">
        <v>1185.15</v>
      </c>
      <c r="I1311" s="1" t="s">
        <v>2819</v>
      </c>
      <c r="J1311" s="1" t="n">
        <v>1932</v>
      </c>
      <c r="K1311" s="1" t="s">
        <v>2194</v>
      </c>
    </row>
    <row r="1312" customFormat="false" ht="15" hidden="false" customHeight="false" outlineLevel="0" collapsed="false">
      <c r="A1312" s="6" t="str">
        <f aca="false">"sankmc_"&amp;ROUND(B1312,1)&amp;"_"&amp;ROUND(C1312,1)&amp;"_"&amp;ROUND(D1312,1)&amp;"_"&amp;ROUND(E1312,1)&amp;"_"&amp;ROUND(F1312,1)&amp;"_"&amp;ROUND(G1312,1)</f>
        <v>sankmc_48.9_0_51.1_0_0_0</v>
      </c>
      <c r="B1312" s="1" t="n">
        <v>48.9</v>
      </c>
      <c r="C1312" s="1" t="n">
        <v>0</v>
      </c>
      <c r="D1312" s="1" t="n">
        <v>51.1</v>
      </c>
      <c r="E1312" s="1" t="n">
        <v>0</v>
      </c>
      <c r="F1312" s="1" t="n">
        <v>0</v>
      </c>
      <c r="G1312" s="1" t="n">
        <v>0</v>
      </c>
      <c r="H1312" s="34" t="n">
        <v>1366.15</v>
      </c>
      <c r="I1312" s="1" t="s">
        <v>2836</v>
      </c>
      <c r="J1312" s="1" t="n">
        <v>2003</v>
      </c>
      <c r="K1312" s="1" t="s">
        <v>2194</v>
      </c>
    </row>
    <row r="1313" customFormat="false" ht="15" hidden="false" customHeight="false" outlineLevel="0" collapsed="false">
      <c r="A1313" s="6" t="str">
        <f aca="false">"sankmc_"&amp;ROUND(B1313,1)&amp;"_"&amp;ROUND(C1313,1)&amp;"_"&amp;ROUND(D1313,1)&amp;"_"&amp;ROUND(E1313,1)&amp;"_"&amp;ROUND(F1313,1)&amp;"_"&amp;ROUND(G1313,1)</f>
        <v>sankmc_48.9_11.5_0_0_29.1_10.5</v>
      </c>
      <c r="B1313" s="1" t="n">
        <v>48.87</v>
      </c>
      <c r="C1313" s="1" t="n">
        <v>11.52</v>
      </c>
      <c r="D1313" s="1" t="n">
        <v>0</v>
      </c>
      <c r="E1313" s="1" t="n">
        <v>0</v>
      </c>
      <c r="F1313" s="1" t="n">
        <v>29.14</v>
      </c>
      <c r="G1313" s="1" t="n">
        <v>10.47</v>
      </c>
      <c r="H1313" s="34" t="n">
        <v>1638.15</v>
      </c>
      <c r="I1313" s="1" t="s">
        <v>2813</v>
      </c>
      <c r="J1313" s="1" t="n">
        <v>1954</v>
      </c>
      <c r="K1313" s="1" t="s">
        <v>2194</v>
      </c>
    </row>
    <row r="1314" customFormat="false" ht="15" hidden="false" customHeight="false" outlineLevel="0" collapsed="false">
      <c r="A1314" s="6" t="str">
        <f aca="false">"sankmc_"&amp;ROUND(B1314,1)&amp;"_"&amp;ROUND(C1314,1)&amp;"_"&amp;ROUND(D1314,1)&amp;"_"&amp;ROUND(E1314,1)&amp;"_"&amp;ROUND(F1314,1)&amp;"_"&amp;ROUND(G1314,1)</f>
        <v>sankmc_48.9_12.9_0_0_25.3_12.9</v>
      </c>
      <c r="B1314" s="1" t="n">
        <v>48.8651134886511</v>
      </c>
      <c r="C1314" s="1" t="n">
        <v>12.9387061293871</v>
      </c>
      <c r="D1314" s="1" t="n">
        <v>0</v>
      </c>
      <c r="E1314" s="1" t="n">
        <v>0</v>
      </c>
      <c r="F1314" s="1" t="n">
        <v>25.2974702529747</v>
      </c>
      <c r="G1314" s="1" t="n">
        <v>12.8987101289871</v>
      </c>
      <c r="H1314" s="34" t="n">
        <v>1599.15</v>
      </c>
      <c r="I1314" s="1" t="s">
        <v>2835</v>
      </c>
      <c r="J1314" s="1" t="n">
        <v>1915</v>
      </c>
      <c r="K1314" s="1" t="s">
        <v>2194</v>
      </c>
    </row>
    <row r="1315" customFormat="false" ht="15" hidden="false" customHeight="false" outlineLevel="0" collapsed="false">
      <c r="A1315" s="6" t="str">
        <f aca="false">"sankmc_"&amp;ROUND(B1315,1)&amp;"_"&amp;ROUND(C1315,1)&amp;"_"&amp;ROUND(D1315,1)&amp;"_"&amp;ROUND(E1315,1)&amp;"_"&amp;ROUND(F1315,1)&amp;"_"&amp;ROUND(G1315,1)</f>
        <v>sankmc_48.9_12.9_0_2.7_35.5_0</v>
      </c>
      <c r="B1315" s="1" t="n">
        <v>48.93</v>
      </c>
      <c r="C1315" s="1" t="n">
        <v>12.87</v>
      </c>
      <c r="D1315" s="1" t="n">
        <v>0</v>
      </c>
      <c r="E1315" s="1" t="n">
        <v>2.72</v>
      </c>
      <c r="F1315" s="1" t="n">
        <v>35.48</v>
      </c>
      <c r="G1315" s="1" t="n">
        <v>0</v>
      </c>
      <c r="H1315" s="34" t="n">
        <v>1723.15</v>
      </c>
      <c r="I1315" s="1" t="s">
        <v>2839</v>
      </c>
      <c r="J1315" s="1" t="n">
        <v>1954</v>
      </c>
      <c r="K1315" s="1" t="s">
        <v>2194</v>
      </c>
    </row>
    <row r="1316" customFormat="false" ht="15" hidden="false" customHeight="false" outlineLevel="0" collapsed="false">
      <c r="A1316" s="6" t="str">
        <f aca="false">"sankmc_"&amp;ROUND(B1316,1)&amp;"_"&amp;ROUND(C1316,1)&amp;"_"&amp;ROUND(D1316,1)&amp;"_"&amp;ROUND(E1316,1)&amp;"_"&amp;ROUND(F1316,1)&amp;"_"&amp;ROUND(G1316,1)</f>
        <v>sankmc_48.9_16.1_4.3_3.5_0.2_27</v>
      </c>
      <c r="B1316" s="1" t="n">
        <v>48.9448944894489</v>
      </c>
      <c r="C1316" s="1" t="n">
        <v>16.0916091609161</v>
      </c>
      <c r="D1316" s="1" t="n">
        <v>4.32043204320432</v>
      </c>
      <c r="E1316" s="1" t="n">
        <v>3.48034803480348</v>
      </c>
      <c r="F1316" s="1" t="n">
        <v>0.17001700170017</v>
      </c>
      <c r="G1316" s="1" t="n">
        <v>26.992699269927</v>
      </c>
      <c r="H1316" s="34" t="n">
        <v>1453.15</v>
      </c>
      <c r="I1316" s="1" t="s">
        <v>2318</v>
      </c>
      <c r="J1316" s="1" t="n">
        <v>1998</v>
      </c>
      <c r="K1316" s="1" t="s">
        <v>2194</v>
      </c>
    </row>
    <row r="1317" customFormat="false" ht="15" hidden="false" customHeight="false" outlineLevel="0" collapsed="false">
      <c r="A1317" s="6" t="str">
        <f aca="false">"sankmc_"&amp;ROUND(B1317,1)&amp;"_"&amp;ROUND(C1317,1)&amp;"_"&amp;ROUND(D1317,1)&amp;"_"&amp;ROUND(E1317,1)&amp;"_"&amp;ROUND(F1317,1)&amp;"_"&amp;ROUND(G1317,1)</f>
        <v>sankmc_48.9_18.4_0_0_24.8_7.8</v>
      </c>
      <c r="B1317" s="1" t="n">
        <v>48.94</v>
      </c>
      <c r="C1317" s="1" t="n">
        <v>18.41</v>
      </c>
      <c r="D1317" s="1" t="n">
        <v>0</v>
      </c>
      <c r="E1317" s="1" t="n">
        <v>0</v>
      </c>
      <c r="F1317" s="1" t="n">
        <v>24.84</v>
      </c>
      <c r="G1317" s="1" t="n">
        <v>7.81</v>
      </c>
      <c r="H1317" s="34" t="n">
        <v>1708.15</v>
      </c>
      <c r="I1317" s="1" t="s">
        <v>2813</v>
      </c>
      <c r="J1317" s="1" t="n">
        <v>1954</v>
      </c>
      <c r="K1317" s="1" t="s">
        <v>2194</v>
      </c>
    </row>
    <row r="1318" customFormat="false" ht="15" hidden="false" customHeight="false" outlineLevel="0" collapsed="false">
      <c r="A1318" s="6" t="str">
        <f aca="false">"sankmc_"&amp;ROUND(B1318,1)&amp;"_"&amp;ROUND(C1318,1)&amp;"_"&amp;ROUND(D1318,1)&amp;"_"&amp;ROUND(E1318,1)&amp;"_"&amp;ROUND(F1318,1)&amp;"_"&amp;ROUND(G1318,1)</f>
        <v>sankmc_48.9_36_5.9_0_9.1_0</v>
      </c>
      <c r="B1318" s="1" t="n">
        <v>48.9151084891511</v>
      </c>
      <c r="C1318" s="1" t="n">
        <v>36.036396360364</v>
      </c>
      <c r="D1318" s="1" t="n">
        <v>5.92940705929407</v>
      </c>
      <c r="E1318" s="1" t="n">
        <v>0</v>
      </c>
      <c r="F1318" s="1" t="n">
        <v>9.11908809119088</v>
      </c>
      <c r="G1318" s="1" t="n">
        <v>0</v>
      </c>
      <c r="H1318" s="34" t="n">
        <v>1823.15</v>
      </c>
      <c r="I1318" s="1" t="s">
        <v>2686</v>
      </c>
      <c r="J1318" s="1" t="n">
        <v>2014</v>
      </c>
      <c r="K1318" s="1" t="s">
        <v>2194</v>
      </c>
    </row>
    <row r="1319" customFormat="false" ht="15" hidden="false" customHeight="false" outlineLevel="0" collapsed="false">
      <c r="A1319" s="6" t="str">
        <f aca="false">"sankmc_"&amp;ROUND(B1319,1)&amp;"_"&amp;ROUND(C1319,1)&amp;"_"&amp;ROUND(D1319,1)&amp;"_"&amp;ROUND(E1319,1)&amp;"_"&amp;ROUND(F1319,1)&amp;"_"&amp;ROUND(G1319,1)</f>
        <v>sankmc_48.9_7.9_0_0_14.7_28.6</v>
      </c>
      <c r="B1319" s="1" t="n">
        <v>48.87</v>
      </c>
      <c r="C1319" s="1" t="n">
        <v>7.85</v>
      </c>
      <c r="D1319" s="1" t="n">
        <v>0</v>
      </c>
      <c r="E1319" s="1" t="n">
        <v>0</v>
      </c>
      <c r="F1319" s="1" t="n">
        <v>14.72</v>
      </c>
      <c r="G1319" s="1" t="n">
        <v>28.56</v>
      </c>
      <c r="H1319" s="34" t="n">
        <v>1553.15</v>
      </c>
      <c r="I1319" s="1" t="s">
        <v>2830</v>
      </c>
      <c r="J1319" s="1" t="n">
        <v>1954</v>
      </c>
      <c r="K1319" s="1" t="s">
        <v>2194</v>
      </c>
    </row>
    <row r="1320" customFormat="false" ht="15" hidden="false" customHeight="false" outlineLevel="0" collapsed="false">
      <c r="A1320" s="6" t="str">
        <f aca="false">"sankmc_"&amp;ROUND(B1320,1)&amp;"_"&amp;ROUND(C1320,1)&amp;"_"&amp;ROUND(D1320,1)&amp;"_"&amp;ROUND(E1320,1)&amp;"_"&amp;ROUND(F1320,1)&amp;"_"&amp;ROUND(G1320,1)</f>
        <v>sankmc_49_0_0_49.1_1.9_0</v>
      </c>
      <c r="B1320" s="1" t="n">
        <v>49.035096490351</v>
      </c>
      <c r="C1320" s="1" t="n">
        <v>0</v>
      </c>
      <c r="D1320" s="1" t="n">
        <v>0</v>
      </c>
      <c r="E1320" s="1" t="n">
        <v>49.0650934906509</v>
      </c>
      <c r="F1320" s="1" t="n">
        <v>1.8998100189981</v>
      </c>
      <c r="G1320" s="1" t="n">
        <v>0</v>
      </c>
      <c r="H1320" s="34" t="n">
        <v>1253.15</v>
      </c>
      <c r="I1320" s="1" t="s">
        <v>2838</v>
      </c>
      <c r="J1320" s="1" t="n">
        <v>1951</v>
      </c>
      <c r="K1320" s="1" t="s">
        <v>2194</v>
      </c>
    </row>
    <row r="1321" customFormat="false" ht="15" hidden="false" customHeight="false" outlineLevel="0" collapsed="false">
      <c r="A1321" s="6" t="str">
        <f aca="false">"sankmc_"&amp;ROUND(B1321,1)&amp;"_"&amp;ROUND(C1321,1)&amp;"_"&amp;ROUND(D1321,1)&amp;"_"&amp;ROUND(E1321,1)&amp;"_"&amp;ROUND(F1321,1)&amp;"_"&amp;ROUND(G1321,1)</f>
        <v>sankmc_49_0_0_51_0_0</v>
      </c>
      <c r="B1321" s="1" t="n">
        <v>49</v>
      </c>
      <c r="C1321" s="1" t="n">
        <v>0</v>
      </c>
      <c r="D1321" s="1" t="n">
        <v>0</v>
      </c>
      <c r="E1321" s="1" t="n">
        <v>51</v>
      </c>
      <c r="F1321" s="1" t="n">
        <v>0</v>
      </c>
      <c r="G1321" s="1" t="n">
        <v>0</v>
      </c>
      <c r="H1321" s="34" t="n">
        <v>1205.15</v>
      </c>
      <c r="I1321" s="1" t="s">
        <v>2836</v>
      </c>
      <c r="J1321" s="1" t="n">
        <v>2005</v>
      </c>
      <c r="K1321" s="1" t="s">
        <v>2194</v>
      </c>
    </row>
    <row r="1322" customFormat="false" ht="15" hidden="false" customHeight="false" outlineLevel="0" collapsed="false">
      <c r="A1322" s="6" t="str">
        <f aca="false">"sankmc_"&amp;ROUND(B1322,1)&amp;"_"&amp;ROUND(C1322,1)&amp;"_"&amp;ROUND(D1322,1)&amp;"_"&amp;ROUND(E1322,1)&amp;"_"&amp;ROUND(F1322,1)&amp;"_"&amp;ROUND(G1322,1)</f>
        <v>sankmc_49_14.4_0_0_36.5_0</v>
      </c>
      <c r="B1322" s="1" t="n">
        <v>49.02</v>
      </c>
      <c r="C1322" s="1" t="n">
        <v>14.44</v>
      </c>
      <c r="D1322" s="1" t="n">
        <v>0</v>
      </c>
      <c r="E1322" s="1" t="n">
        <v>0</v>
      </c>
      <c r="F1322" s="1" t="n">
        <v>36.54</v>
      </c>
      <c r="G1322" s="1" t="n">
        <v>0</v>
      </c>
      <c r="H1322" s="34" t="n">
        <v>1653.15</v>
      </c>
      <c r="I1322" s="1" t="s">
        <v>2686</v>
      </c>
      <c r="J1322" s="1" t="n">
        <v>2014</v>
      </c>
      <c r="K1322" s="1" t="s">
        <v>2194</v>
      </c>
    </row>
    <row r="1323" customFormat="false" ht="15" hidden="false" customHeight="false" outlineLevel="0" collapsed="false">
      <c r="A1323" s="6" t="str">
        <f aca="false">"sankmc_"&amp;ROUND(B1323,1)&amp;"_"&amp;ROUND(C1323,1)&amp;"_"&amp;ROUND(D1323,1)&amp;"_"&amp;ROUND(E1323,1)&amp;"_"&amp;ROUND(F1323,1)&amp;"_"&amp;ROUND(G1323,1)</f>
        <v>sankmc_49_16_0_0_0_35</v>
      </c>
      <c r="B1323" s="1" t="n">
        <v>48.98</v>
      </c>
      <c r="C1323" s="1" t="n">
        <v>16.03</v>
      </c>
      <c r="D1323" s="1" t="n">
        <v>0</v>
      </c>
      <c r="E1323" s="1" t="n">
        <v>0</v>
      </c>
      <c r="F1323" s="1" t="n">
        <v>0</v>
      </c>
      <c r="G1323" s="1" t="n">
        <v>34.99</v>
      </c>
      <c r="H1323" s="34" t="n">
        <v>1693.15</v>
      </c>
      <c r="I1323" s="1" t="s">
        <v>2804</v>
      </c>
      <c r="J1323" s="1" t="n">
        <v>1969</v>
      </c>
      <c r="K1323" s="1" t="s">
        <v>2194</v>
      </c>
    </row>
    <row r="1324" customFormat="false" ht="15" hidden="false" customHeight="false" outlineLevel="0" collapsed="false">
      <c r="A1324" s="6" t="str">
        <f aca="false">"sankmc_"&amp;ROUND(B1324,1)&amp;"_"&amp;ROUND(C1324,1)&amp;"_"&amp;ROUND(D1324,1)&amp;"_"&amp;ROUND(E1324,1)&amp;"_"&amp;ROUND(F1324,1)&amp;"_"&amp;ROUND(G1324,1)</f>
        <v>sankmc_49_16.5_0_0_15.7_18.8</v>
      </c>
      <c r="B1324" s="1" t="n">
        <v>49.04</v>
      </c>
      <c r="C1324" s="1" t="n">
        <v>16.52</v>
      </c>
      <c r="D1324" s="1" t="n">
        <v>0</v>
      </c>
      <c r="E1324" s="1" t="n">
        <v>0</v>
      </c>
      <c r="F1324" s="1" t="n">
        <v>15.67</v>
      </c>
      <c r="G1324" s="1" t="n">
        <v>18.77</v>
      </c>
      <c r="H1324" s="34" t="n">
        <v>1665.15</v>
      </c>
      <c r="I1324" s="1" t="s">
        <v>2830</v>
      </c>
      <c r="J1324" s="1" t="n">
        <v>1954</v>
      </c>
      <c r="K1324" s="1" t="s">
        <v>2194</v>
      </c>
    </row>
    <row r="1325" customFormat="false" ht="15" hidden="false" customHeight="false" outlineLevel="0" collapsed="false">
      <c r="A1325" s="6" t="str">
        <f aca="false">"sankmc_"&amp;ROUND(B1325,1)&amp;"_"&amp;ROUND(C1325,1)&amp;"_"&amp;ROUND(D1325,1)&amp;"_"&amp;ROUND(E1325,1)&amp;"_"&amp;ROUND(F1325,1)&amp;"_"&amp;ROUND(G1325,1)</f>
        <v>sankmc_49_21_0_0_25_5</v>
      </c>
      <c r="B1325" s="1" t="n">
        <v>49</v>
      </c>
      <c r="C1325" s="1" t="n">
        <v>21</v>
      </c>
      <c r="D1325" s="1" t="n">
        <v>0</v>
      </c>
      <c r="E1325" s="1" t="n">
        <v>0</v>
      </c>
      <c r="F1325" s="1" t="n">
        <v>25</v>
      </c>
      <c r="G1325" s="1" t="n">
        <v>5</v>
      </c>
      <c r="H1325" s="34" t="n">
        <v>1673.15</v>
      </c>
      <c r="I1325" s="1" t="s">
        <v>2234</v>
      </c>
      <c r="J1325" s="1" t="n">
        <v>2001</v>
      </c>
      <c r="K1325" s="1" t="s">
        <v>2194</v>
      </c>
    </row>
    <row r="1326" customFormat="false" ht="15" hidden="false" customHeight="false" outlineLevel="0" collapsed="false">
      <c r="A1326" s="6" t="str">
        <f aca="false">"sankmc_"&amp;ROUND(B1326,1)&amp;"_"&amp;ROUND(C1326,1)&amp;"_"&amp;ROUND(D1326,1)&amp;"_"&amp;ROUND(E1326,1)&amp;"_"&amp;ROUND(F1326,1)&amp;"_"&amp;ROUND(G1326,1)</f>
        <v>sankmc_49_5.6_0_0_25.3_20.2</v>
      </c>
      <c r="B1326" s="1" t="n">
        <v>48.98</v>
      </c>
      <c r="C1326" s="1" t="n">
        <v>5.55</v>
      </c>
      <c r="D1326" s="1" t="n">
        <v>0</v>
      </c>
      <c r="E1326" s="1" t="n">
        <v>0</v>
      </c>
      <c r="F1326" s="1" t="n">
        <v>25.28</v>
      </c>
      <c r="G1326" s="1" t="n">
        <v>20.19</v>
      </c>
      <c r="H1326" s="34" t="n">
        <v>1626.15</v>
      </c>
      <c r="I1326" s="1" t="s">
        <v>2813</v>
      </c>
      <c r="J1326" s="1" t="n">
        <v>1954</v>
      </c>
      <c r="K1326" s="1" t="s">
        <v>2194</v>
      </c>
    </row>
    <row r="1327" customFormat="false" ht="15" hidden="false" customHeight="false" outlineLevel="0" collapsed="false">
      <c r="A1327" s="6" t="str">
        <f aca="false">"sankmc_"&amp;ROUND(B1327,1)&amp;"_"&amp;ROUND(C1327,1)&amp;"_"&amp;ROUND(D1327,1)&amp;"_"&amp;ROUND(E1327,1)&amp;"_"&amp;ROUND(F1327,1)&amp;"_"&amp;ROUND(G1327,1)</f>
        <v>sankmc_49_51_0_0_0_0</v>
      </c>
      <c r="B1327" s="1" t="n">
        <v>49</v>
      </c>
      <c r="C1327" s="1" t="n">
        <v>51</v>
      </c>
      <c r="D1327" s="1" t="n">
        <v>0</v>
      </c>
      <c r="E1327" s="1" t="n">
        <v>0</v>
      </c>
      <c r="F1327" s="1" t="n">
        <v>0</v>
      </c>
      <c r="G1327" s="1" t="n">
        <v>0</v>
      </c>
      <c r="H1327" s="34" t="n">
        <v>2191.15</v>
      </c>
      <c r="I1327" s="1" t="s">
        <v>2799</v>
      </c>
      <c r="J1327" s="1" t="n">
        <v>1974</v>
      </c>
      <c r="K1327" s="1" t="s">
        <v>2194</v>
      </c>
    </row>
    <row r="1328" customFormat="false" ht="15" hidden="false" customHeight="false" outlineLevel="0" collapsed="false">
      <c r="A1328" s="6" t="str">
        <f aca="false">"sankmc_"&amp;ROUND(B1328,1)&amp;"_"&amp;ROUND(C1328,1)&amp;"_"&amp;ROUND(D1328,1)&amp;"_"&amp;ROUND(E1328,1)&amp;"_"&amp;ROUND(F1328,1)&amp;"_"&amp;ROUND(G1328,1)</f>
        <v>sankmc_49_8.9_0_0_18.7_23.4</v>
      </c>
      <c r="B1328" s="1" t="n">
        <v>48.95</v>
      </c>
      <c r="C1328" s="1" t="n">
        <v>8.94</v>
      </c>
      <c r="D1328" s="1" t="n">
        <v>0</v>
      </c>
      <c r="E1328" s="1" t="n">
        <v>0</v>
      </c>
      <c r="F1328" s="1" t="n">
        <v>18.69</v>
      </c>
      <c r="G1328" s="1" t="n">
        <v>23.42</v>
      </c>
      <c r="H1328" s="34" t="n">
        <v>1555.15</v>
      </c>
      <c r="I1328" s="1" t="s">
        <v>2813</v>
      </c>
      <c r="J1328" s="1" t="n">
        <v>1952</v>
      </c>
      <c r="K1328" s="1" t="s">
        <v>2194</v>
      </c>
    </row>
    <row r="1329" customFormat="false" ht="15" hidden="false" customHeight="false" outlineLevel="0" collapsed="false">
      <c r="A1329" s="6" t="str">
        <f aca="false">"sankmc_"&amp;ROUND(B1329,1)&amp;"_"&amp;ROUND(C1329,1)&amp;"_"&amp;ROUND(D1329,1)&amp;"_"&amp;ROUND(E1329,1)&amp;"_"&amp;ROUND(F1329,1)&amp;"_"&amp;ROUND(G1329,1)</f>
        <v>sankmc_49.1_0_0_0_15.2_35.7</v>
      </c>
      <c r="B1329" s="1" t="n">
        <v>49.09</v>
      </c>
      <c r="C1329" s="1" t="n">
        <v>0</v>
      </c>
      <c r="D1329" s="1" t="n">
        <v>0</v>
      </c>
      <c r="E1329" s="1" t="n">
        <v>0</v>
      </c>
      <c r="F1329" s="1" t="n">
        <v>15.19</v>
      </c>
      <c r="G1329" s="1" t="n">
        <v>35.72</v>
      </c>
      <c r="H1329" s="34" t="n">
        <v>1641.15</v>
      </c>
      <c r="I1329" s="1" t="s">
        <v>2813</v>
      </c>
      <c r="J1329" s="1" t="n">
        <v>1942</v>
      </c>
      <c r="K1329" s="1" t="s">
        <v>2194</v>
      </c>
    </row>
    <row r="1330" customFormat="false" ht="15" hidden="false" customHeight="false" outlineLevel="0" collapsed="false">
      <c r="A1330" s="6" t="str">
        <f aca="false">"sankmc_"&amp;ROUND(B1330,1)&amp;"_"&amp;ROUND(C1330,1)&amp;"_"&amp;ROUND(D1330,1)&amp;"_"&amp;ROUND(E1330,1)&amp;"_"&amp;ROUND(F1330,1)&amp;"_"&amp;ROUND(G1330,1)</f>
        <v>sankmc_49.1_0_50.9_0_0_0</v>
      </c>
      <c r="B1330" s="1" t="n">
        <v>49.1</v>
      </c>
      <c r="C1330" s="1" t="n">
        <v>0</v>
      </c>
      <c r="D1330" s="1" t="n">
        <v>50.9</v>
      </c>
      <c r="E1330" s="1" t="n">
        <v>0</v>
      </c>
      <c r="F1330" s="1" t="n">
        <v>0</v>
      </c>
      <c r="G1330" s="1" t="n">
        <v>0</v>
      </c>
      <c r="H1330" s="34" t="n">
        <v>1367.15</v>
      </c>
      <c r="I1330" s="1" t="s">
        <v>2817</v>
      </c>
      <c r="J1330" s="1" t="n">
        <v>1959</v>
      </c>
      <c r="K1330" s="1" t="s">
        <v>2194</v>
      </c>
    </row>
    <row r="1331" customFormat="false" ht="15" hidden="false" customHeight="false" outlineLevel="0" collapsed="false">
      <c r="A1331" s="6" t="str">
        <f aca="false">"sankmc_"&amp;ROUND(B1331,1)&amp;"_"&amp;ROUND(C1331,1)&amp;"_"&amp;ROUND(D1331,1)&amp;"_"&amp;ROUND(E1331,1)&amp;"_"&amp;ROUND(F1331,1)&amp;"_"&amp;ROUND(G1331,1)</f>
        <v>sankmc_49.1_13.1_8.3_3.2_0.2_26.1</v>
      </c>
      <c r="B1331" s="1" t="n">
        <v>49.1249124912491</v>
      </c>
      <c r="C1331" s="1" t="n">
        <v>13.0913091309131</v>
      </c>
      <c r="D1331" s="1" t="n">
        <v>8.27082708270827</v>
      </c>
      <c r="E1331" s="1" t="n">
        <v>3.21032103210321</v>
      </c>
      <c r="F1331" s="1" t="n">
        <v>0.16001600160016</v>
      </c>
      <c r="G1331" s="1" t="n">
        <v>26.1426142614261</v>
      </c>
      <c r="H1331" s="34" t="n">
        <v>1468.15</v>
      </c>
      <c r="I1331" s="1" t="s">
        <v>2318</v>
      </c>
      <c r="J1331" s="1" t="n">
        <v>1998</v>
      </c>
      <c r="K1331" s="1" t="s">
        <v>2194</v>
      </c>
    </row>
    <row r="1332" customFormat="false" ht="15" hidden="false" customHeight="false" outlineLevel="0" collapsed="false">
      <c r="A1332" s="6" t="str">
        <f aca="false">"sankmc_"&amp;ROUND(B1332,1)&amp;"_"&amp;ROUND(C1332,1)&amp;"_"&amp;ROUND(D1332,1)&amp;"_"&amp;ROUND(E1332,1)&amp;"_"&amp;ROUND(F1332,1)&amp;"_"&amp;ROUND(G1332,1)</f>
        <v>sankmc_49.1_14.8_0_0_29.1_7</v>
      </c>
      <c r="B1332" s="1" t="n">
        <v>49.11</v>
      </c>
      <c r="C1332" s="1" t="n">
        <v>14.77</v>
      </c>
      <c r="D1332" s="1" t="n">
        <v>0</v>
      </c>
      <c r="E1332" s="1" t="n">
        <v>0</v>
      </c>
      <c r="F1332" s="1" t="n">
        <v>29.14</v>
      </c>
      <c r="G1332" s="1" t="n">
        <v>6.98</v>
      </c>
      <c r="H1332" s="34" t="n">
        <v>1683.15</v>
      </c>
      <c r="I1332" s="1" t="s">
        <v>2813</v>
      </c>
      <c r="J1332" s="1" t="n">
        <v>1954</v>
      </c>
      <c r="K1332" s="1" t="s">
        <v>2194</v>
      </c>
    </row>
    <row r="1333" customFormat="false" ht="15" hidden="false" customHeight="false" outlineLevel="0" collapsed="false">
      <c r="A1333" s="6" t="str">
        <f aca="false">"sankmc_"&amp;ROUND(B1333,1)&amp;"_"&amp;ROUND(C1333,1)&amp;"_"&amp;ROUND(D1333,1)&amp;"_"&amp;ROUND(E1333,1)&amp;"_"&amp;ROUND(F1333,1)&amp;"_"&amp;ROUND(G1333,1)</f>
        <v>sankmc_49.1_16.5_0_0_34.4_0</v>
      </c>
      <c r="B1333" s="1" t="n">
        <v>49.1</v>
      </c>
      <c r="C1333" s="1" t="n">
        <v>16.54</v>
      </c>
      <c r="D1333" s="1" t="n">
        <v>0</v>
      </c>
      <c r="E1333" s="1" t="n">
        <v>0</v>
      </c>
      <c r="F1333" s="1" t="n">
        <v>34.36</v>
      </c>
      <c r="G1333" s="1" t="n">
        <v>0</v>
      </c>
      <c r="H1333" s="34" t="n">
        <v>1670.15</v>
      </c>
      <c r="I1333" s="1" t="s">
        <v>2686</v>
      </c>
      <c r="J1333" s="1" t="n">
        <v>2014</v>
      </c>
      <c r="K1333" s="1" t="s">
        <v>2194</v>
      </c>
    </row>
    <row r="1334" customFormat="false" ht="15" hidden="false" customHeight="false" outlineLevel="0" collapsed="false">
      <c r="A1334" s="6" t="str">
        <f aca="false">"sankmc_"&amp;ROUND(B1334,1)&amp;"_"&amp;ROUND(C1334,1)&amp;"_"&amp;ROUND(D1334,1)&amp;"_"&amp;ROUND(E1334,1)&amp;"_"&amp;ROUND(F1334,1)&amp;"_"&amp;ROUND(G1334,1)</f>
        <v>sankmc_49.2_0_14.2_36.6_0_0</v>
      </c>
      <c r="B1334" s="1" t="n">
        <v>49.21</v>
      </c>
      <c r="C1334" s="1" t="n">
        <v>0</v>
      </c>
      <c r="D1334" s="1" t="n">
        <v>14.22</v>
      </c>
      <c r="E1334" s="1" t="n">
        <v>36.57</v>
      </c>
      <c r="F1334" s="1" t="n">
        <v>0</v>
      </c>
      <c r="G1334" s="1" t="n">
        <v>0</v>
      </c>
      <c r="H1334" s="34" t="n">
        <v>1106.15</v>
      </c>
      <c r="I1334" s="1" t="s">
        <v>2819</v>
      </c>
      <c r="J1334" s="1" t="n">
        <v>1932</v>
      </c>
      <c r="K1334" s="1" t="s">
        <v>2194</v>
      </c>
    </row>
    <row r="1335" customFormat="false" ht="15" hidden="false" customHeight="false" outlineLevel="0" collapsed="false">
      <c r="A1335" s="6" t="str">
        <f aca="false">"sankmc_"&amp;ROUND(B1335,1)&amp;"_"&amp;ROUND(C1335,1)&amp;"_"&amp;ROUND(D1335,1)&amp;"_"&amp;ROUND(E1335,1)&amp;"_"&amp;ROUND(F1335,1)&amp;"_"&amp;ROUND(G1335,1)</f>
        <v>sankmc_49.2_0_16.5_0_14.1_20.3</v>
      </c>
      <c r="B1335" s="1" t="n">
        <v>49.16</v>
      </c>
      <c r="C1335" s="1" t="n">
        <v>0</v>
      </c>
      <c r="D1335" s="1" t="n">
        <v>16.49</v>
      </c>
      <c r="E1335" s="1" t="n">
        <v>0</v>
      </c>
      <c r="F1335" s="1" t="n">
        <v>14.09</v>
      </c>
      <c r="G1335" s="1" t="n">
        <v>20.26</v>
      </c>
      <c r="H1335" s="34" t="n">
        <v>1433.15</v>
      </c>
      <c r="I1335" s="1" t="s">
        <v>2851</v>
      </c>
      <c r="J1335" s="1" t="n">
        <v>1972</v>
      </c>
      <c r="K1335" s="1" t="s">
        <v>2194</v>
      </c>
    </row>
    <row r="1336" customFormat="false" ht="15" hidden="false" customHeight="false" outlineLevel="0" collapsed="false">
      <c r="A1336" s="6" t="str">
        <f aca="false">"sankmc_"&amp;ROUND(B1336,1)&amp;"_"&amp;ROUND(C1336,1)&amp;"_"&amp;ROUND(D1336,1)&amp;"_"&amp;ROUND(E1336,1)&amp;"_"&amp;ROUND(F1336,1)&amp;"_"&amp;ROUND(G1336,1)</f>
        <v>sankmc_49.2_18.7_0_0_32.1_0</v>
      </c>
      <c r="B1336" s="1" t="n">
        <v>49.1949194919492</v>
      </c>
      <c r="C1336" s="1" t="n">
        <v>18.7218721872187</v>
      </c>
      <c r="D1336" s="1" t="n">
        <v>0</v>
      </c>
      <c r="E1336" s="1" t="n">
        <v>0</v>
      </c>
      <c r="F1336" s="1" t="n">
        <v>32.0832083208321</v>
      </c>
      <c r="G1336" s="1" t="n">
        <v>0</v>
      </c>
      <c r="H1336" s="34" t="n">
        <v>1751.15</v>
      </c>
      <c r="I1336" s="1" t="s">
        <v>2686</v>
      </c>
      <c r="J1336" s="1" t="n">
        <v>2014</v>
      </c>
      <c r="K1336" s="1" t="s">
        <v>2194</v>
      </c>
    </row>
    <row r="1337" customFormat="false" ht="15" hidden="false" customHeight="false" outlineLevel="0" collapsed="false">
      <c r="A1337" s="6" t="str">
        <f aca="false">"sankmc_"&amp;ROUND(B1337,1)&amp;"_"&amp;ROUND(C1337,1)&amp;"_"&amp;ROUND(D1337,1)&amp;"_"&amp;ROUND(E1337,1)&amp;"_"&amp;ROUND(F1337,1)&amp;"_"&amp;ROUND(G1337,1)</f>
        <v>sankmc_49.2_9.4_0_0_17.7_23.7</v>
      </c>
      <c r="B1337" s="1" t="n">
        <v>49.1549154915492</v>
      </c>
      <c r="C1337" s="1" t="n">
        <v>9.42094209420942</v>
      </c>
      <c r="D1337" s="1" t="n">
        <v>0</v>
      </c>
      <c r="E1337" s="1" t="n">
        <v>0</v>
      </c>
      <c r="F1337" s="1" t="n">
        <v>17.6917691769177</v>
      </c>
      <c r="G1337" s="1" t="n">
        <v>23.7323732373237</v>
      </c>
      <c r="H1337" s="34" t="n">
        <v>1553.15</v>
      </c>
      <c r="I1337" s="1" t="s">
        <v>2813</v>
      </c>
      <c r="J1337" s="1" t="n">
        <v>1952</v>
      </c>
      <c r="K1337" s="1" t="s">
        <v>2194</v>
      </c>
    </row>
    <row r="1338" customFormat="false" ht="15" hidden="false" customHeight="false" outlineLevel="0" collapsed="false">
      <c r="A1338" s="6" t="str">
        <f aca="false">"sankmc_"&amp;ROUND(B1338,1)&amp;"_"&amp;ROUND(C1338,1)&amp;"_"&amp;ROUND(D1338,1)&amp;"_"&amp;ROUND(E1338,1)&amp;"_"&amp;ROUND(F1338,1)&amp;"_"&amp;ROUND(G1338,1)</f>
        <v>sankmc_49.3_0_0_0_0_50.7</v>
      </c>
      <c r="B1338" s="1" t="n">
        <v>49.3</v>
      </c>
      <c r="C1338" s="1" t="n">
        <v>0</v>
      </c>
      <c r="D1338" s="1" t="n">
        <v>0</v>
      </c>
      <c r="E1338" s="1" t="n">
        <v>0</v>
      </c>
      <c r="F1338" s="1" t="n">
        <v>0</v>
      </c>
      <c r="G1338" s="1" t="n">
        <v>50.7</v>
      </c>
      <c r="H1338" s="34" t="n">
        <v>1804.15</v>
      </c>
      <c r="I1338" s="1" t="s">
        <v>2852</v>
      </c>
      <c r="J1338" s="1" t="n">
        <v>1993</v>
      </c>
      <c r="K1338" s="1" t="s">
        <v>2194</v>
      </c>
    </row>
    <row r="1339" customFormat="false" ht="15" hidden="false" customHeight="false" outlineLevel="0" collapsed="false">
      <c r="A1339" s="6" t="str">
        <f aca="false">"sankmc_"&amp;ROUND(B1339,1)&amp;"_"&amp;ROUND(C1339,1)&amp;"_"&amp;ROUND(D1339,1)&amp;"_"&amp;ROUND(E1339,1)&amp;"_"&amp;ROUND(F1339,1)&amp;"_"&amp;ROUND(G1339,1)</f>
        <v>sankmc_49.3_16.1_5.3_0_0_29.3</v>
      </c>
      <c r="B1339" s="1" t="n">
        <v>49.25</v>
      </c>
      <c r="C1339" s="1" t="n">
        <v>16.12</v>
      </c>
      <c r="D1339" s="1" t="n">
        <v>5.30999999999999</v>
      </c>
      <c r="E1339" s="1" t="n">
        <v>0</v>
      </c>
      <c r="F1339" s="1" t="n">
        <v>0</v>
      </c>
      <c r="G1339" s="1" t="n">
        <v>29.32</v>
      </c>
      <c r="H1339" s="34" t="n">
        <v>1557.15</v>
      </c>
      <c r="I1339" s="1" t="s">
        <v>2686</v>
      </c>
      <c r="J1339" s="1" t="n">
        <v>2014</v>
      </c>
      <c r="K1339" s="1" t="s">
        <v>2194</v>
      </c>
    </row>
    <row r="1340" customFormat="false" ht="15" hidden="false" customHeight="false" outlineLevel="0" collapsed="false">
      <c r="A1340" s="6" t="str">
        <f aca="false">"sankmc_"&amp;ROUND(B1340,1)&amp;"_"&amp;ROUND(C1340,1)&amp;"_"&amp;ROUND(D1340,1)&amp;"_"&amp;ROUND(E1340,1)&amp;"_"&amp;ROUND(F1340,1)&amp;"_"&amp;ROUND(G1340,1)</f>
        <v>sankmc_49.3_16.3_18.2_0_0_16.2</v>
      </c>
      <c r="B1340" s="1" t="n">
        <v>49.2950704929507</v>
      </c>
      <c r="C1340" s="1" t="n">
        <v>16.3383661633837</v>
      </c>
      <c r="D1340" s="1" t="n">
        <v>18.1981801819818</v>
      </c>
      <c r="E1340" s="1" t="n">
        <v>0</v>
      </c>
      <c r="F1340" s="1" t="n">
        <v>0</v>
      </c>
      <c r="G1340" s="1" t="n">
        <v>16.1683831616838</v>
      </c>
      <c r="H1340" s="34" t="n">
        <v>1606.15</v>
      </c>
      <c r="I1340" s="1" t="s">
        <v>2849</v>
      </c>
      <c r="J1340" s="1" t="n">
        <v>1952</v>
      </c>
      <c r="K1340" s="1" t="s">
        <v>2194</v>
      </c>
    </row>
    <row r="1341" customFormat="false" ht="15" hidden="false" customHeight="false" outlineLevel="0" collapsed="false">
      <c r="A1341" s="6" t="str">
        <f aca="false">"sankmc_"&amp;ROUND(B1341,1)&amp;"_"&amp;ROUND(C1341,1)&amp;"_"&amp;ROUND(D1341,1)&amp;"_"&amp;ROUND(E1341,1)&amp;"_"&amp;ROUND(F1341,1)&amp;"_"&amp;ROUND(G1341,1)</f>
        <v>sankmc_49.3_22.6_0_0_16.3_11.7</v>
      </c>
      <c r="B1341" s="1" t="n">
        <v>49.32</v>
      </c>
      <c r="C1341" s="1" t="n">
        <v>22.6</v>
      </c>
      <c r="D1341" s="1" t="n">
        <v>0</v>
      </c>
      <c r="E1341" s="1" t="n">
        <v>0</v>
      </c>
      <c r="F1341" s="1" t="n">
        <v>16.34</v>
      </c>
      <c r="G1341" s="1" t="n">
        <v>11.74</v>
      </c>
      <c r="H1341" s="34" t="n">
        <v>1759.15</v>
      </c>
      <c r="I1341" s="1" t="s">
        <v>2813</v>
      </c>
      <c r="J1341" s="1" t="n">
        <v>1954</v>
      </c>
      <c r="K1341" s="1" t="s">
        <v>2194</v>
      </c>
    </row>
    <row r="1342" customFormat="false" ht="15" hidden="false" customHeight="false" outlineLevel="0" collapsed="false">
      <c r="A1342" s="6" t="str">
        <f aca="false">"sankmc_"&amp;ROUND(B1342,1)&amp;"_"&amp;ROUND(C1342,1)&amp;"_"&amp;ROUND(D1342,1)&amp;"_"&amp;ROUND(E1342,1)&amp;"_"&amp;ROUND(F1342,1)&amp;"_"&amp;ROUND(G1342,1)</f>
        <v>sankmc_49.3_3_0_0_14.2_33.5</v>
      </c>
      <c r="B1342" s="1" t="n">
        <v>49.27</v>
      </c>
      <c r="C1342" s="1" t="n">
        <v>3.02999999999999</v>
      </c>
      <c r="D1342" s="1" t="n">
        <v>0</v>
      </c>
      <c r="E1342" s="1" t="n">
        <v>0</v>
      </c>
      <c r="F1342" s="1" t="n">
        <v>14.19</v>
      </c>
      <c r="G1342" s="1" t="n">
        <v>33.51</v>
      </c>
      <c r="H1342" s="34" t="n">
        <v>1593.15</v>
      </c>
      <c r="I1342" s="1" t="s">
        <v>2830</v>
      </c>
      <c r="J1342" s="1" t="n">
        <v>1954</v>
      </c>
      <c r="K1342" s="1" t="s">
        <v>2194</v>
      </c>
    </row>
    <row r="1343" customFormat="false" ht="15" hidden="false" customHeight="false" outlineLevel="0" collapsed="false">
      <c r="A1343" s="6" t="str">
        <f aca="false">"sankmc_"&amp;ROUND(B1343,1)&amp;"_"&amp;ROUND(C1343,1)&amp;"_"&amp;ROUND(D1343,1)&amp;"_"&amp;ROUND(E1343,1)&amp;"_"&amp;ROUND(F1343,1)&amp;"_"&amp;ROUND(G1343,1)</f>
        <v>sankmc_49.3_7.8_8.2_0_0_34.8</v>
      </c>
      <c r="B1343" s="1" t="n">
        <v>49.2850714928507</v>
      </c>
      <c r="C1343" s="1" t="n">
        <v>7.78922107789221</v>
      </c>
      <c r="D1343" s="1" t="n">
        <v>8.16918308169183</v>
      </c>
      <c r="E1343" s="1" t="n">
        <v>0</v>
      </c>
      <c r="F1343" s="1" t="n">
        <v>0</v>
      </c>
      <c r="G1343" s="1" t="n">
        <v>34.7565243475652</v>
      </c>
      <c r="H1343" s="34" t="n">
        <v>1501.15</v>
      </c>
      <c r="I1343" s="1" t="s">
        <v>2849</v>
      </c>
      <c r="J1343" s="1" t="n">
        <v>1952</v>
      </c>
      <c r="K1343" s="1" t="s">
        <v>2194</v>
      </c>
    </row>
    <row r="1344" customFormat="false" ht="15" hidden="false" customHeight="false" outlineLevel="0" collapsed="false">
      <c r="A1344" s="6" t="str">
        <f aca="false">"sankmc_"&amp;ROUND(B1344,1)&amp;"_"&amp;ROUND(C1344,1)&amp;"_"&amp;ROUND(D1344,1)&amp;"_"&amp;ROUND(E1344,1)&amp;"_"&amp;ROUND(F1344,1)&amp;"_"&amp;ROUND(G1344,1)</f>
        <v>sankmc_49.3_8.9_0_0_10.5_31.3</v>
      </c>
      <c r="B1344" s="1" t="n">
        <v>49.32</v>
      </c>
      <c r="C1344" s="1" t="n">
        <v>8.9</v>
      </c>
      <c r="D1344" s="1" t="n">
        <v>0</v>
      </c>
      <c r="E1344" s="1" t="n">
        <v>0</v>
      </c>
      <c r="F1344" s="1" t="n">
        <v>10.5</v>
      </c>
      <c r="G1344" s="1" t="n">
        <v>31.28</v>
      </c>
      <c r="H1344" s="34" t="n">
        <v>1516.15</v>
      </c>
      <c r="I1344" s="1" t="s">
        <v>2813</v>
      </c>
      <c r="J1344" s="1" t="n">
        <v>1954</v>
      </c>
      <c r="K1344" s="1" t="s">
        <v>2194</v>
      </c>
    </row>
    <row r="1345" customFormat="false" ht="15" hidden="false" customHeight="false" outlineLevel="0" collapsed="false">
      <c r="A1345" s="6" t="str">
        <f aca="false">"sankmc_"&amp;ROUND(B1345,1)&amp;"_"&amp;ROUND(C1345,1)&amp;"_"&amp;ROUND(D1345,1)&amp;"_"&amp;ROUND(E1345,1)&amp;"_"&amp;ROUND(F1345,1)&amp;"_"&amp;ROUND(G1345,1)</f>
        <v>sankmc_49.4_0_16.9_0_0_33.7</v>
      </c>
      <c r="B1345" s="1" t="n">
        <v>49.4</v>
      </c>
      <c r="C1345" s="1" t="n">
        <v>0</v>
      </c>
      <c r="D1345" s="1" t="n">
        <v>16.87</v>
      </c>
      <c r="E1345" s="1" t="n">
        <v>0</v>
      </c>
      <c r="F1345" s="1" t="n">
        <v>0</v>
      </c>
      <c r="G1345" s="1" t="n">
        <v>33.73</v>
      </c>
      <c r="H1345" s="34" t="n">
        <v>1559.15</v>
      </c>
      <c r="I1345" s="1" t="s">
        <v>2855</v>
      </c>
      <c r="J1345" s="1" t="n">
        <v>1997</v>
      </c>
      <c r="K1345" s="1" t="s">
        <v>2194</v>
      </c>
    </row>
    <row r="1346" customFormat="false" ht="15" hidden="false" customHeight="false" outlineLevel="0" collapsed="false">
      <c r="A1346" s="6" t="str">
        <f aca="false">"sankmc_"&amp;ROUND(B1346,1)&amp;"_"&amp;ROUND(C1346,1)&amp;"_"&amp;ROUND(D1346,1)&amp;"_"&amp;ROUND(E1346,1)&amp;"_"&amp;ROUND(F1346,1)&amp;"_"&amp;ROUND(G1346,1)</f>
        <v>sankmc_49.4_18.6_0_0_21.9_10.1</v>
      </c>
      <c r="B1346" s="1" t="n">
        <v>49.3749374937494</v>
      </c>
      <c r="C1346" s="1" t="n">
        <v>18.5718571857186</v>
      </c>
      <c r="D1346" s="1" t="n">
        <v>0</v>
      </c>
      <c r="E1346" s="1" t="n">
        <v>0</v>
      </c>
      <c r="F1346" s="1" t="n">
        <v>21.9221922192219</v>
      </c>
      <c r="G1346" s="1" t="n">
        <v>10.1310131013101</v>
      </c>
      <c r="H1346" s="34" t="n">
        <v>1716.15</v>
      </c>
      <c r="I1346" s="1" t="s">
        <v>2813</v>
      </c>
      <c r="J1346" s="1" t="n">
        <v>1954</v>
      </c>
      <c r="K1346" s="1" t="s">
        <v>2194</v>
      </c>
    </row>
    <row r="1347" customFormat="false" ht="15" hidden="false" customHeight="false" outlineLevel="0" collapsed="false">
      <c r="A1347" s="6" t="str">
        <f aca="false">"sankmc_"&amp;ROUND(B1347,1)&amp;"_"&amp;ROUND(C1347,1)&amp;"_"&amp;ROUND(D1347,1)&amp;"_"&amp;ROUND(E1347,1)&amp;"_"&amp;ROUND(F1347,1)&amp;"_"&amp;ROUND(G1347,1)</f>
        <v>sankmc_49.4_2.9_0_0_0_47.7</v>
      </c>
      <c r="B1347" s="1" t="n">
        <v>49.43</v>
      </c>
      <c r="C1347" s="1" t="n">
        <v>2.91</v>
      </c>
      <c r="D1347" s="1" t="n">
        <v>0</v>
      </c>
      <c r="E1347" s="1" t="n">
        <v>0</v>
      </c>
      <c r="F1347" s="1" t="n">
        <v>0</v>
      </c>
      <c r="G1347" s="1" t="n">
        <v>47.66</v>
      </c>
      <c r="H1347" s="34" t="n">
        <v>1768.15</v>
      </c>
      <c r="I1347" s="1" t="s">
        <v>2804</v>
      </c>
      <c r="J1347" s="1" t="n">
        <v>1969</v>
      </c>
      <c r="K1347" s="1" t="s">
        <v>2194</v>
      </c>
    </row>
    <row r="1348" customFormat="false" ht="15" hidden="false" customHeight="false" outlineLevel="0" collapsed="false">
      <c r="A1348" s="6" t="str">
        <f aca="false">"sankmc_"&amp;ROUND(B1348,1)&amp;"_"&amp;ROUND(C1348,1)&amp;"_"&amp;ROUND(D1348,1)&amp;"_"&amp;ROUND(E1348,1)&amp;"_"&amp;ROUND(F1348,1)&amp;"_"&amp;ROUND(G1348,1)</f>
        <v>sankmc_49.4_5.7_0_0_15.9_29</v>
      </c>
      <c r="B1348" s="1" t="n">
        <v>49.37</v>
      </c>
      <c r="C1348" s="1" t="n">
        <v>5.71</v>
      </c>
      <c r="D1348" s="1" t="n">
        <v>0</v>
      </c>
      <c r="E1348" s="1" t="n">
        <v>0</v>
      </c>
      <c r="F1348" s="1" t="n">
        <v>15.88</v>
      </c>
      <c r="G1348" s="1" t="n">
        <v>29.04</v>
      </c>
      <c r="H1348" s="34" t="n">
        <v>1582.15</v>
      </c>
      <c r="I1348" s="1" t="s">
        <v>2813</v>
      </c>
      <c r="J1348" s="1" t="n">
        <v>1954</v>
      </c>
      <c r="K1348" s="1" t="s">
        <v>2194</v>
      </c>
    </row>
    <row r="1349" customFormat="false" ht="15" hidden="false" customHeight="false" outlineLevel="0" collapsed="false">
      <c r="A1349" s="6" t="str">
        <f aca="false">"sankmc_"&amp;ROUND(B1349,1)&amp;"_"&amp;ROUND(C1349,1)&amp;"_"&amp;ROUND(D1349,1)&amp;"_"&amp;ROUND(E1349,1)&amp;"_"&amp;ROUND(F1349,1)&amp;"_"&amp;ROUND(G1349,1)</f>
        <v>sankmc_49.4_9.3_0_0_14.9_26.5</v>
      </c>
      <c r="B1349" s="1" t="n">
        <v>49.4</v>
      </c>
      <c r="C1349" s="1" t="n">
        <v>9.26</v>
      </c>
      <c r="D1349" s="1" t="n">
        <v>0</v>
      </c>
      <c r="E1349" s="1" t="n">
        <v>0</v>
      </c>
      <c r="F1349" s="1" t="n">
        <v>14.88</v>
      </c>
      <c r="G1349" s="1" t="n">
        <v>26.46</v>
      </c>
      <c r="H1349" s="34" t="n">
        <v>1540.15</v>
      </c>
      <c r="I1349" s="1" t="s">
        <v>2830</v>
      </c>
      <c r="J1349" s="1" t="n">
        <v>1954</v>
      </c>
      <c r="K1349" s="1" t="s">
        <v>2194</v>
      </c>
    </row>
    <row r="1350" customFormat="false" ht="15" hidden="false" customHeight="false" outlineLevel="0" collapsed="false">
      <c r="A1350" s="6" t="str">
        <f aca="false">"sankmc_"&amp;ROUND(B1350,1)&amp;"_"&amp;ROUND(C1350,1)&amp;"_"&amp;ROUND(D1350,1)&amp;"_"&amp;ROUND(E1350,1)&amp;"_"&amp;ROUND(F1350,1)&amp;"_"&amp;ROUND(G1350,1)</f>
        <v>sankmc_49.5_0_21.3_29.3_0_0</v>
      </c>
      <c r="B1350" s="1" t="n">
        <v>49.49</v>
      </c>
      <c r="C1350" s="1" t="n">
        <v>0</v>
      </c>
      <c r="D1350" s="1" t="n">
        <v>21.26</v>
      </c>
      <c r="E1350" s="1" t="n">
        <v>29.25</v>
      </c>
      <c r="F1350" s="1" t="n">
        <v>0</v>
      </c>
      <c r="G1350" s="1" t="n">
        <v>0</v>
      </c>
      <c r="H1350" s="34" t="n">
        <v>1115.15</v>
      </c>
      <c r="I1350" s="1" t="s">
        <v>2819</v>
      </c>
      <c r="J1350" s="1" t="n">
        <v>1932</v>
      </c>
      <c r="K1350" s="1" t="s">
        <v>2194</v>
      </c>
    </row>
    <row r="1351" customFormat="false" ht="15" hidden="false" customHeight="false" outlineLevel="0" collapsed="false">
      <c r="A1351" s="6" t="str">
        <f aca="false">"sankmc_"&amp;ROUND(B1351,1)&amp;"_"&amp;ROUND(C1351,1)&amp;"_"&amp;ROUND(D1351,1)&amp;"_"&amp;ROUND(E1351,1)&amp;"_"&amp;ROUND(F1351,1)&amp;"_"&amp;ROUND(G1351,1)</f>
        <v>sankmc_49.5_0_24_0_14.2_12.3</v>
      </c>
      <c r="B1351" s="1" t="n">
        <v>49.54</v>
      </c>
      <c r="C1351" s="1" t="n">
        <v>0</v>
      </c>
      <c r="D1351" s="1" t="n">
        <v>24.01</v>
      </c>
      <c r="E1351" s="1" t="n">
        <v>0</v>
      </c>
      <c r="F1351" s="1" t="n">
        <v>14.2</v>
      </c>
      <c r="G1351" s="1" t="n">
        <v>12.25</v>
      </c>
      <c r="H1351" s="34" t="n">
        <v>1393.15</v>
      </c>
      <c r="I1351" s="1" t="s">
        <v>2851</v>
      </c>
      <c r="J1351" s="1" t="n">
        <v>1972</v>
      </c>
      <c r="K1351" s="1" t="s">
        <v>2194</v>
      </c>
    </row>
    <row r="1352" customFormat="false" ht="15" hidden="false" customHeight="false" outlineLevel="0" collapsed="false">
      <c r="A1352" s="6" t="str">
        <f aca="false">"sankmc_"&amp;ROUND(B1352,1)&amp;"_"&amp;ROUND(C1352,1)&amp;"_"&amp;ROUND(D1352,1)&amp;"_"&amp;ROUND(E1352,1)&amp;"_"&amp;ROUND(F1352,1)&amp;"_"&amp;ROUND(G1352,1)</f>
        <v>sankmc_49.5_0_50.5_0_0_0</v>
      </c>
      <c r="B1352" s="1" t="n">
        <v>49.5</v>
      </c>
      <c r="C1352" s="1" t="n">
        <v>0</v>
      </c>
      <c r="D1352" s="1" t="n">
        <v>50.5</v>
      </c>
      <c r="E1352" s="1" t="n">
        <v>0</v>
      </c>
      <c r="F1352" s="1" t="n">
        <v>0</v>
      </c>
      <c r="G1352" s="1" t="n">
        <v>0</v>
      </c>
      <c r="H1352" s="34" t="n">
        <v>1370.15</v>
      </c>
      <c r="I1352" s="1" t="s">
        <v>2836</v>
      </c>
      <c r="J1352" s="1" t="n">
        <v>2003</v>
      </c>
      <c r="K1352" s="1" t="s">
        <v>2194</v>
      </c>
    </row>
    <row r="1353" customFormat="false" ht="15" hidden="false" customHeight="false" outlineLevel="0" collapsed="false">
      <c r="A1353" s="6" t="str">
        <f aca="false">"sankmc_"&amp;ROUND(B1353,1)&amp;"_"&amp;ROUND(C1353,1)&amp;"_"&amp;ROUND(D1353,1)&amp;"_"&amp;ROUND(E1353,1)&amp;"_"&amp;ROUND(F1353,1)&amp;"_"&amp;ROUND(G1353,1)</f>
        <v>sankmc_49.5_11.4_0_0_31.8_7.3</v>
      </c>
      <c r="B1353" s="1" t="n">
        <v>49.47</v>
      </c>
      <c r="C1353" s="1" t="n">
        <v>11.43</v>
      </c>
      <c r="D1353" s="1" t="n">
        <v>0</v>
      </c>
      <c r="E1353" s="1" t="n">
        <v>0</v>
      </c>
      <c r="F1353" s="1" t="n">
        <v>31.82</v>
      </c>
      <c r="G1353" s="1" t="n">
        <v>7.28</v>
      </c>
      <c r="H1353" s="34" t="n">
        <v>1643.15</v>
      </c>
      <c r="I1353" s="1" t="s">
        <v>2813</v>
      </c>
      <c r="J1353" s="1" t="n">
        <v>1954</v>
      </c>
      <c r="K1353" s="1" t="s">
        <v>2194</v>
      </c>
    </row>
    <row r="1354" customFormat="false" ht="15" hidden="false" customHeight="false" outlineLevel="0" collapsed="false">
      <c r="A1354" s="6" t="str">
        <f aca="false">"sankmc_"&amp;ROUND(B1354,1)&amp;"_"&amp;ROUND(C1354,1)&amp;"_"&amp;ROUND(D1354,1)&amp;"_"&amp;ROUND(E1354,1)&amp;"_"&amp;ROUND(F1354,1)&amp;"_"&amp;ROUND(G1354,1)</f>
        <v>sankmc_49.5_14.2_6.9_2.7_0.2_26.5</v>
      </c>
      <c r="B1354" s="1" t="n">
        <v>49.4549454945495</v>
      </c>
      <c r="C1354" s="1" t="n">
        <v>14.2414241424142</v>
      </c>
      <c r="D1354" s="1" t="n">
        <v>6.92069206920692</v>
      </c>
      <c r="E1354" s="1" t="n">
        <v>2.73027302730273</v>
      </c>
      <c r="F1354" s="1" t="n">
        <v>0.16001600160016</v>
      </c>
      <c r="G1354" s="1" t="n">
        <v>26.4926492649265</v>
      </c>
      <c r="H1354" s="34" t="n">
        <v>1448.15</v>
      </c>
      <c r="I1354" s="1" t="s">
        <v>2318</v>
      </c>
      <c r="J1354" s="1" t="n">
        <v>1998</v>
      </c>
      <c r="K1354" s="1" t="s">
        <v>2194</v>
      </c>
    </row>
    <row r="1355" customFormat="false" ht="15" hidden="false" customHeight="false" outlineLevel="0" collapsed="false">
      <c r="A1355" s="6" t="str">
        <f aca="false">"sankmc_"&amp;ROUND(B1355,1)&amp;"_"&amp;ROUND(C1355,1)&amp;"_"&amp;ROUND(D1355,1)&amp;"_"&amp;ROUND(E1355,1)&amp;"_"&amp;ROUND(F1355,1)&amp;"_"&amp;ROUND(G1355,1)</f>
        <v>sankmc_49.5_15.9_0_0_8.1_26.5</v>
      </c>
      <c r="B1355" s="1" t="n">
        <v>49.5</v>
      </c>
      <c r="C1355" s="1" t="n">
        <v>15.86</v>
      </c>
      <c r="D1355" s="1" t="n">
        <v>0</v>
      </c>
      <c r="E1355" s="1" t="n">
        <v>0</v>
      </c>
      <c r="F1355" s="1" t="n">
        <v>8.12</v>
      </c>
      <c r="G1355" s="1" t="n">
        <v>26.52</v>
      </c>
      <c r="H1355" s="34" t="n">
        <v>1797.15</v>
      </c>
      <c r="I1355" s="1" t="s">
        <v>2832</v>
      </c>
      <c r="J1355" s="1" t="n">
        <v>1957</v>
      </c>
      <c r="K1355" s="1" t="s">
        <v>2194</v>
      </c>
    </row>
    <row r="1356" customFormat="false" ht="15" hidden="false" customHeight="false" outlineLevel="0" collapsed="false">
      <c r="A1356" s="6" t="str">
        <f aca="false">"sankmc_"&amp;ROUND(B1356,1)&amp;"_"&amp;ROUND(C1356,1)&amp;"_"&amp;ROUND(D1356,1)&amp;"_"&amp;ROUND(E1356,1)&amp;"_"&amp;ROUND(F1356,1)&amp;"_"&amp;ROUND(G1356,1)</f>
        <v>sankmc_49.5_17_0_0_24.6_8.8</v>
      </c>
      <c r="B1356" s="1" t="n">
        <v>49.5249524952495</v>
      </c>
      <c r="C1356" s="1" t="n">
        <v>17.021702170217</v>
      </c>
      <c r="D1356" s="1" t="n">
        <v>0</v>
      </c>
      <c r="E1356" s="1" t="n">
        <v>0</v>
      </c>
      <c r="F1356" s="1" t="n">
        <v>24.6124612461246</v>
      </c>
      <c r="G1356" s="1" t="n">
        <v>8.84088408840884</v>
      </c>
      <c r="H1356" s="34" t="n">
        <v>1663.15</v>
      </c>
      <c r="I1356" s="1" t="s">
        <v>2697</v>
      </c>
      <c r="J1356" s="1" t="n">
        <v>1983</v>
      </c>
      <c r="K1356" s="1" t="s">
        <v>2194</v>
      </c>
    </row>
    <row r="1357" customFormat="false" ht="15" hidden="false" customHeight="false" outlineLevel="0" collapsed="false">
      <c r="A1357" s="6" t="str">
        <f aca="false">"sankmc_"&amp;ROUND(B1357,1)&amp;"_"&amp;ROUND(C1357,1)&amp;"_"&amp;ROUND(D1357,1)&amp;"_"&amp;ROUND(E1357,1)&amp;"_"&amp;ROUND(F1357,1)&amp;"_"&amp;ROUND(G1357,1)</f>
        <v>sankmc_49.6_0_22.4_0_0_28</v>
      </c>
      <c r="B1357" s="1" t="n">
        <v>49.6</v>
      </c>
      <c r="C1357" s="1" t="n">
        <v>0</v>
      </c>
      <c r="D1357" s="1" t="n">
        <v>22.4</v>
      </c>
      <c r="E1357" s="1" t="n">
        <v>0</v>
      </c>
      <c r="F1357" s="1" t="n">
        <v>0</v>
      </c>
      <c r="G1357" s="1" t="n">
        <v>28</v>
      </c>
      <c r="H1357" s="34" t="n">
        <v>1553.15</v>
      </c>
      <c r="I1357" s="1" t="s">
        <v>2857</v>
      </c>
      <c r="J1357" s="1" t="n">
        <v>2004</v>
      </c>
      <c r="K1357" s="1" t="s">
        <v>2194</v>
      </c>
    </row>
    <row r="1358" customFormat="false" ht="15" hidden="false" customHeight="false" outlineLevel="0" collapsed="false">
      <c r="A1358" s="6" t="str">
        <f aca="false">"sankmc_"&amp;ROUND(B1358,1)&amp;"_"&amp;ROUND(C1358,1)&amp;"_"&amp;ROUND(D1358,1)&amp;"_"&amp;ROUND(E1358,1)&amp;"_"&amp;ROUND(F1358,1)&amp;"_"&amp;ROUND(G1358,1)</f>
        <v>sankmc_49.6_0_27.1_23.3_0_0</v>
      </c>
      <c r="B1358" s="1" t="n">
        <v>49.6249624962496</v>
      </c>
      <c r="C1358" s="1" t="n">
        <v>0</v>
      </c>
      <c r="D1358" s="1" t="n">
        <v>27.0927092709271</v>
      </c>
      <c r="E1358" s="1" t="n">
        <v>23.2823282328233</v>
      </c>
      <c r="F1358" s="1" t="n">
        <v>0</v>
      </c>
      <c r="G1358" s="1" t="n">
        <v>0</v>
      </c>
      <c r="H1358" s="34" t="n">
        <v>1131.15</v>
      </c>
      <c r="I1358" s="1" t="s">
        <v>2819</v>
      </c>
      <c r="J1358" s="1" t="n">
        <v>1932</v>
      </c>
      <c r="K1358" s="1" t="s">
        <v>2194</v>
      </c>
    </row>
    <row r="1359" customFormat="false" ht="15" hidden="false" customHeight="false" outlineLevel="0" collapsed="false">
      <c r="A1359" s="6" t="str">
        <f aca="false">"sankmc_"&amp;ROUND(B1359,1)&amp;"_"&amp;ROUND(C1359,1)&amp;"_"&amp;ROUND(D1359,1)&amp;"_"&amp;ROUND(E1359,1)&amp;"_"&amp;ROUND(F1359,1)&amp;"_"&amp;ROUND(G1359,1)</f>
        <v>sankmc_49.6_14.6_0_0_32.6_3.2</v>
      </c>
      <c r="B1359" s="1" t="n">
        <v>49.6349634963496</v>
      </c>
      <c r="C1359" s="1" t="n">
        <v>14.6214621462146</v>
      </c>
      <c r="D1359" s="1" t="n">
        <v>0</v>
      </c>
      <c r="E1359" s="1" t="n">
        <v>0</v>
      </c>
      <c r="F1359" s="1" t="n">
        <v>32.5532553255326</v>
      </c>
      <c r="G1359" s="1" t="n">
        <v>3.19031903190319</v>
      </c>
      <c r="H1359" s="34" t="n">
        <v>1678.15</v>
      </c>
      <c r="I1359" s="1" t="s">
        <v>2813</v>
      </c>
      <c r="J1359" s="1" t="n">
        <v>1954</v>
      </c>
      <c r="K1359" s="1" t="s">
        <v>2194</v>
      </c>
    </row>
    <row r="1360" customFormat="false" ht="15" hidden="false" customHeight="false" outlineLevel="0" collapsed="false">
      <c r="A1360" s="6" t="str">
        <f aca="false">"sankmc_"&amp;ROUND(B1360,1)&amp;"_"&amp;ROUND(C1360,1)&amp;"_"&amp;ROUND(D1360,1)&amp;"_"&amp;ROUND(E1360,1)&amp;"_"&amp;ROUND(F1360,1)&amp;"_"&amp;ROUND(G1360,1)</f>
        <v>sankmc_49.7_0_0_36.6_0_13.7</v>
      </c>
      <c r="B1360" s="1" t="n">
        <v>49.71</v>
      </c>
      <c r="C1360" s="1" t="n">
        <v>0</v>
      </c>
      <c r="D1360" s="1" t="n">
        <v>0</v>
      </c>
      <c r="E1360" s="1" t="n">
        <v>36.62</v>
      </c>
      <c r="F1360" s="1" t="n">
        <v>0</v>
      </c>
      <c r="G1360" s="1" t="n">
        <v>13.67</v>
      </c>
      <c r="H1360" s="34" t="n">
        <v>1367.15</v>
      </c>
      <c r="I1360" s="1" t="s">
        <v>2770</v>
      </c>
      <c r="J1360" s="1" t="n">
        <v>1930</v>
      </c>
      <c r="K1360" s="1" t="s">
        <v>2194</v>
      </c>
    </row>
    <row r="1361" customFormat="false" ht="15" hidden="false" customHeight="false" outlineLevel="0" collapsed="false">
      <c r="A1361" s="6" t="str">
        <f aca="false">"sankmc_"&amp;ROUND(B1361,1)&amp;"_"&amp;ROUND(C1361,1)&amp;"_"&amp;ROUND(D1361,1)&amp;"_"&amp;ROUND(E1361,1)&amp;"_"&amp;ROUND(F1361,1)&amp;"_"&amp;ROUND(G1361,1)</f>
        <v>sankmc_49.7_16.3_34_0_0_0</v>
      </c>
      <c r="B1361" s="1" t="n">
        <v>49.69</v>
      </c>
      <c r="C1361" s="1" t="n">
        <v>16.3</v>
      </c>
      <c r="D1361" s="1" t="n">
        <v>34.01</v>
      </c>
      <c r="E1361" s="1" t="n">
        <v>0</v>
      </c>
      <c r="F1361" s="1" t="n">
        <v>0</v>
      </c>
      <c r="G1361" s="1" t="n">
        <v>0</v>
      </c>
      <c r="H1361" s="34" t="n">
        <v>1428.15</v>
      </c>
      <c r="I1361" s="1" t="s">
        <v>2839</v>
      </c>
      <c r="J1361" s="1" t="n">
        <v>1956</v>
      </c>
      <c r="K1361" s="1" t="s">
        <v>2194</v>
      </c>
    </row>
    <row r="1362" customFormat="false" ht="15" hidden="false" customHeight="false" outlineLevel="0" collapsed="false">
      <c r="A1362" s="6" t="str">
        <f aca="false">"sankmc_"&amp;ROUND(B1362,1)&amp;"_"&amp;ROUND(C1362,1)&amp;"_"&amp;ROUND(D1362,1)&amp;"_"&amp;ROUND(E1362,1)&amp;"_"&amp;ROUND(F1362,1)&amp;"_"&amp;ROUND(G1362,1)</f>
        <v>sankmc_49.7_29.7_20.6_0_0_0</v>
      </c>
      <c r="B1362" s="1" t="n">
        <v>49.7449744974497</v>
      </c>
      <c r="C1362" s="1" t="n">
        <v>29.6729672967297</v>
      </c>
      <c r="D1362" s="1" t="n">
        <v>20.5820582058206</v>
      </c>
      <c r="E1362" s="1" t="n">
        <v>0</v>
      </c>
      <c r="F1362" s="1" t="n">
        <v>0</v>
      </c>
      <c r="G1362" s="1" t="n">
        <v>0</v>
      </c>
      <c r="H1362" s="34" t="n">
        <v>1890.15</v>
      </c>
      <c r="I1362" s="1" t="s">
        <v>2839</v>
      </c>
      <c r="J1362" s="1" t="n">
        <v>1956</v>
      </c>
      <c r="K1362" s="1" t="s">
        <v>2194</v>
      </c>
    </row>
    <row r="1363" customFormat="false" ht="15" hidden="false" customHeight="false" outlineLevel="0" collapsed="false">
      <c r="A1363" s="6" t="str">
        <f aca="false">"sankmc_"&amp;ROUND(B1363,1)&amp;"_"&amp;ROUND(C1363,1)&amp;"_"&amp;ROUND(D1363,1)&amp;"_"&amp;ROUND(E1363,1)&amp;"_"&amp;ROUND(F1363,1)&amp;"_"&amp;ROUND(G1363,1)</f>
        <v>sankmc_49.7_8.8_0_0_14.8_26.6</v>
      </c>
      <c r="B1363" s="1" t="n">
        <v>49.7349734973497</v>
      </c>
      <c r="C1363" s="1" t="n">
        <v>8.79087908790879</v>
      </c>
      <c r="D1363" s="1" t="n">
        <v>0</v>
      </c>
      <c r="E1363" s="1" t="n">
        <v>0</v>
      </c>
      <c r="F1363" s="1" t="n">
        <v>14.8314831483148</v>
      </c>
      <c r="G1363" s="1" t="n">
        <v>26.6426642664266</v>
      </c>
      <c r="H1363" s="34" t="n">
        <v>1547.15</v>
      </c>
      <c r="I1363" s="1" t="s">
        <v>2813</v>
      </c>
      <c r="J1363" s="1" t="n">
        <v>1954</v>
      </c>
      <c r="K1363" s="1" t="s">
        <v>2194</v>
      </c>
    </row>
    <row r="1364" customFormat="false" ht="15" hidden="false" customHeight="false" outlineLevel="0" collapsed="false">
      <c r="A1364" s="6" t="str">
        <f aca="false">"sankmc_"&amp;ROUND(B1364,1)&amp;"_"&amp;ROUND(C1364,1)&amp;"_"&amp;ROUND(D1364,1)&amp;"_"&amp;ROUND(E1364,1)&amp;"_"&amp;ROUND(F1364,1)&amp;"_"&amp;ROUND(G1364,1)</f>
        <v>sankmc_49.7_9_0_0_7.6_33.7</v>
      </c>
      <c r="B1364" s="1" t="n">
        <v>49.74</v>
      </c>
      <c r="C1364" s="1" t="n">
        <v>8.97</v>
      </c>
      <c r="D1364" s="1" t="n">
        <v>0</v>
      </c>
      <c r="E1364" s="1" t="n">
        <v>0</v>
      </c>
      <c r="F1364" s="1" t="n">
        <v>7.57</v>
      </c>
      <c r="G1364" s="1" t="n">
        <v>33.72</v>
      </c>
      <c r="H1364" s="34" t="n">
        <v>1516.15</v>
      </c>
      <c r="I1364" s="1" t="s">
        <v>2813</v>
      </c>
      <c r="J1364" s="1" t="n">
        <v>1954</v>
      </c>
      <c r="K1364" s="1" t="s">
        <v>2194</v>
      </c>
    </row>
    <row r="1365" customFormat="false" ht="15" hidden="false" customHeight="false" outlineLevel="0" collapsed="false">
      <c r="A1365" s="6" t="str">
        <f aca="false">"sankmc_"&amp;ROUND(B1365,1)&amp;"_"&amp;ROUND(C1365,1)&amp;"_"&amp;ROUND(D1365,1)&amp;"_"&amp;ROUND(E1365,1)&amp;"_"&amp;ROUND(F1365,1)&amp;"_"&amp;ROUND(G1365,1)</f>
        <v>sankmc_49.8_0_18.2_32.1_0_0</v>
      </c>
      <c r="B1365" s="1" t="n">
        <v>49.76</v>
      </c>
      <c r="C1365" s="1" t="n">
        <v>0</v>
      </c>
      <c r="D1365" s="1" t="n">
        <v>18.19</v>
      </c>
      <c r="E1365" s="1" t="n">
        <v>32.05</v>
      </c>
      <c r="F1365" s="1" t="n">
        <v>0</v>
      </c>
      <c r="G1365" s="1" t="n">
        <v>0</v>
      </c>
      <c r="H1365" s="34" t="n">
        <v>1032.15</v>
      </c>
      <c r="I1365" s="1" t="s">
        <v>2819</v>
      </c>
      <c r="J1365" s="1" t="n">
        <v>1932</v>
      </c>
      <c r="K1365" s="1" t="s">
        <v>2194</v>
      </c>
    </row>
    <row r="1366" customFormat="false" ht="15" hidden="false" customHeight="false" outlineLevel="0" collapsed="false">
      <c r="A1366" s="6" t="str">
        <f aca="false">"sankmc_"&amp;ROUND(B1366,1)&amp;"_"&amp;ROUND(C1366,1)&amp;"_"&amp;ROUND(D1366,1)&amp;"_"&amp;ROUND(E1366,1)&amp;"_"&amp;ROUND(F1366,1)&amp;"_"&amp;ROUND(G1366,1)</f>
        <v>sankmc_49.8_0_37.9_12.2_0_0</v>
      </c>
      <c r="B1366" s="1" t="n">
        <v>49.8450154984502</v>
      </c>
      <c r="C1366" s="1" t="n">
        <v>0</v>
      </c>
      <c r="D1366" s="1" t="n">
        <v>37.9462053794621</v>
      </c>
      <c r="E1366" s="1" t="n">
        <v>12.2087791220878</v>
      </c>
      <c r="F1366" s="1" t="n">
        <v>0</v>
      </c>
      <c r="G1366" s="1" t="n">
        <v>0</v>
      </c>
      <c r="H1366" s="34" t="n">
        <v>1236.15</v>
      </c>
      <c r="I1366" s="1" t="s">
        <v>2819</v>
      </c>
      <c r="J1366" s="1" t="n">
        <v>1932</v>
      </c>
      <c r="K1366" s="1" t="s">
        <v>2194</v>
      </c>
    </row>
    <row r="1367" customFormat="false" ht="15" hidden="false" customHeight="false" outlineLevel="0" collapsed="false">
      <c r="A1367" s="6" t="str">
        <f aca="false">"sankmc_"&amp;ROUND(B1367,1)&amp;"_"&amp;ROUND(C1367,1)&amp;"_"&amp;ROUND(D1367,1)&amp;"_"&amp;ROUND(E1367,1)&amp;"_"&amp;ROUND(F1367,1)&amp;"_"&amp;ROUND(G1367,1)</f>
        <v>sankmc_49.8_0_44.3_0_5.9_0</v>
      </c>
      <c r="B1367" s="1" t="n">
        <v>49.82</v>
      </c>
      <c r="C1367" s="1" t="n">
        <v>0</v>
      </c>
      <c r="D1367" s="1" t="n">
        <v>44.25</v>
      </c>
      <c r="E1367" s="1" t="n">
        <v>0</v>
      </c>
      <c r="F1367" s="1" t="n">
        <v>5.93</v>
      </c>
      <c r="G1367" s="1" t="n">
        <v>0</v>
      </c>
      <c r="H1367" s="34" t="n">
        <v>1195.15</v>
      </c>
      <c r="I1367" s="1" t="s">
        <v>2858</v>
      </c>
      <c r="J1367" s="1" t="n">
        <v>1909</v>
      </c>
      <c r="K1367" s="1" t="s">
        <v>2194</v>
      </c>
    </row>
    <row r="1368" customFormat="false" ht="15" hidden="false" customHeight="false" outlineLevel="0" collapsed="false">
      <c r="A1368" s="6" t="str">
        <f aca="false">"sankmc_"&amp;ROUND(B1368,1)&amp;"_"&amp;ROUND(C1368,1)&amp;"_"&amp;ROUND(D1368,1)&amp;"_"&amp;ROUND(E1368,1)&amp;"_"&amp;ROUND(F1368,1)&amp;"_"&amp;ROUND(G1368,1)</f>
        <v>sankmc_49.8_0_45_0_0_5.2</v>
      </c>
      <c r="B1368" s="1" t="n">
        <v>49.83</v>
      </c>
      <c r="C1368" s="1" t="n">
        <v>0</v>
      </c>
      <c r="D1368" s="1" t="n">
        <v>44.97</v>
      </c>
      <c r="E1368" s="1" t="n">
        <v>0</v>
      </c>
      <c r="F1368" s="1" t="n">
        <v>0</v>
      </c>
      <c r="G1368" s="1" t="n">
        <v>5.2</v>
      </c>
      <c r="H1368" s="34" t="n">
        <v>1250.15</v>
      </c>
      <c r="I1368" s="1" t="s">
        <v>2858</v>
      </c>
      <c r="J1368" s="1" t="n">
        <v>1909</v>
      </c>
      <c r="K1368" s="1" t="s">
        <v>2194</v>
      </c>
    </row>
    <row r="1369" customFormat="false" ht="15" hidden="false" customHeight="false" outlineLevel="0" collapsed="false">
      <c r="A1369" s="6" t="str">
        <f aca="false">"sankmc_"&amp;ROUND(B1369,1)&amp;"_"&amp;ROUND(C1369,1)&amp;"_"&amp;ROUND(D1369,1)&amp;"_"&amp;ROUND(E1369,1)&amp;"_"&amp;ROUND(F1369,1)&amp;"_"&amp;ROUND(G1369,1)</f>
        <v>sankmc_49.8_0_50.2_0_0_0</v>
      </c>
      <c r="B1369" s="1" t="n">
        <v>49.78</v>
      </c>
      <c r="C1369" s="1" t="n">
        <v>0</v>
      </c>
      <c r="D1369" s="1" t="n">
        <v>50.22</v>
      </c>
      <c r="E1369" s="1" t="n">
        <v>0</v>
      </c>
      <c r="F1369" s="1" t="n">
        <v>0</v>
      </c>
      <c r="G1369" s="1" t="n">
        <v>0</v>
      </c>
      <c r="H1369" s="34" t="n">
        <v>1295.15</v>
      </c>
      <c r="I1369" s="1" t="s">
        <v>2858</v>
      </c>
      <c r="J1369" s="1" t="n">
        <v>1909</v>
      </c>
      <c r="K1369" s="1" t="s">
        <v>2194</v>
      </c>
    </row>
    <row r="1370" customFormat="false" ht="15" hidden="false" customHeight="false" outlineLevel="0" collapsed="false">
      <c r="A1370" s="6" t="str">
        <f aca="false">"sankmc_"&amp;ROUND(B1370,1)&amp;"_"&amp;ROUND(C1370,1)&amp;"_"&amp;ROUND(D1370,1)&amp;"_"&amp;ROUND(E1370,1)&amp;"_"&amp;ROUND(F1370,1)&amp;"_"&amp;ROUND(G1370,1)</f>
        <v>sankmc_49.8_11.5_13_0_0_25.7</v>
      </c>
      <c r="B1370" s="1" t="n">
        <v>49.8249824982498</v>
      </c>
      <c r="C1370" s="1" t="n">
        <v>11.4711471147115</v>
      </c>
      <c r="D1370" s="1" t="n">
        <v>12.961296129613</v>
      </c>
      <c r="E1370" s="1" t="n">
        <v>0</v>
      </c>
      <c r="F1370" s="1" t="n">
        <v>0</v>
      </c>
      <c r="G1370" s="1" t="n">
        <v>25.7425742574257</v>
      </c>
      <c r="H1370" s="34" t="n">
        <v>1512.15</v>
      </c>
      <c r="I1370" s="1" t="s">
        <v>2849</v>
      </c>
      <c r="J1370" s="1" t="n">
        <v>1952</v>
      </c>
      <c r="K1370" s="1" t="s">
        <v>2194</v>
      </c>
    </row>
    <row r="1371" customFormat="false" ht="15" hidden="false" customHeight="false" outlineLevel="0" collapsed="false">
      <c r="A1371" s="6" t="str">
        <f aca="false">"sankmc_"&amp;ROUND(B1371,1)&amp;"_"&amp;ROUND(C1371,1)&amp;"_"&amp;ROUND(D1371,1)&amp;"_"&amp;ROUND(E1371,1)&amp;"_"&amp;ROUND(F1371,1)&amp;"_"&amp;ROUND(G1371,1)</f>
        <v>sankmc_49.8_18.7_0_0_15.9_15.6</v>
      </c>
      <c r="B1371" s="1" t="n">
        <v>49.8</v>
      </c>
      <c r="C1371" s="1" t="n">
        <v>18.66</v>
      </c>
      <c r="D1371" s="1" t="n">
        <v>0</v>
      </c>
      <c r="E1371" s="1" t="n">
        <v>0</v>
      </c>
      <c r="F1371" s="1" t="n">
        <v>15.91</v>
      </c>
      <c r="G1371" s="1" t="n">
        <v>15.63</v>
      </c>
      <c r="H1371" s="34" t="n">
        <v>1677.15</v>
      </c>
      <c r="I1371" s="1" t="s">
        <v>2830</v>
      </c>
      <c r="J1371" s="1" t="n">
        <v>1954</v>
      </c>
      <c r="K1371" s="1" t="s">
        <v>2194</v>
      </c>
    </row>
    <row r="1372" customFormat="false" ht="15" hidden="false" customHeight="false" outlineLevel="0" collapsed="false">
      <c r="A1372" s="6" t="str">
        <f aca="false">"sankmc_"&amp;ROUND(B1372,1)&amp;"_"&amp;ROUND(C1372,1)&amp;"_"&amp;ROUND(D1372,1)&amp;"_"&amp;ROUND(E1372,1)&amp;"_"&amp;ROUND(F1372,1)&amp;"_"&amp;ROUND(G1372,1)</f>
        <v>sankmc_49.8_18.7_0_0_19_12.5</v>
      </c>
      <c r="B1372" s="1" t="n">
        <v>49.81</v>
      </c>
      <c r="C1372" s="1" t="n">
        <v>18.74</v>
      </c>
      <c r="D1372" s="1" t="n">
        <v>0</v>
      </c>
      <c r="E1372" s="1" t="n">
        <v>0</v>
      </c>
      <c r="F1372" s="1" t="n">
        <v>18.96</v>
      </c>
      <c r="G1372" s="1" t="n">
        <v>12.49</v>
      </c>
      <c r="H1372" s="34" t="n">
        <v>1719.15</v>
      </c>
      <c r="I1372" s="1" t="s">
        <v>2813</v>
      </c>
      <c r="J1372" s="1" t="n">
        <v>1954</v>
      </c>
      <c r="K1372" s="1" t="s">
        <v>2194</v>
      </c>
    </row>
    <row r="1373" customFormat="false" ht="15" hidden="false" customHeight="false" outlineLevel="0" collapsed="false">
      <c r="A1373" s="6" t="str">
        <f aca="false">"sankmc_"&amp;ROUND(B1373,1)&amp;"_"&amp;ROUND(C1373,1)&amp;"_"&amp;ROUND(D1373,1)&amp;"_"&amp;ROUND(E1373,1)&amp;"_"&amp;ROUND(F1373,1)&amp;"_"&amp;ROUND(G1373,1)</f>
        <v>sankmc_49.9_0_0_44.1_0_6</v>
      </c>
      <c r="B1373" s="1" t="n">
        <v>49.86</v>
      </c>
      <c r="C1373" s="1" t="n">
        <v>0</v>
      </c>
      <c r="D1373" s="1" t="n">
        <v>0</v>
      </c>
      <c r="E1373" s="1" t="n">
        <v>44.13</v>
      </c>
      <c r="F1373" s="1" t="n">
        <v>0</v>
      </c>
      <c r="G1373" s="1" t="n">
        <v>6.01</v>
      </c>
      <c r="H1373" s="34" t="n">
        <v>1238.15</v>
      </c>
      <c r="I1373" s="1" t="s">
        <v>2770</v>
      </c>
      <c r="J1373" s="1" t="n">
        <v>1930</v>
      </c>
      <c r="K1373" s="1" t="s">
        <v>2194</v>
      </c>
    </row>
    <row r="1374" customFormat="false" ht="15" hidden="false" customHeight="false" outlineLevel="0" collapsed="false">
      <c r="A1374" s="6" t="str">
        <f aca="false">"sankmc_"&amp;ROUND(B1374,1)&amp;"_"&amp;ROUND(C1374,1)&amp;"_"&amp;ROUND(D1374,1)&amp;"_"&amp;ROUND(E1374,1)&amp;"_"&amp;ROUND(F1374,1)&amp;"_"&amp;ROUND(G1374,1)</f>
        <v>sankmc_49.9_0_34.6_0_0_15.4</v>
      </c>
      <c r="B1374" s="1" t="n">
        <v>49.93</v>
      </c>
      <c r="C1374" s="1" t="n">
        <v>0</v>
      </c>
      <c r="D1374" s="1" t="n">
        <v>34.63</v>
      </c>
      <c r="E1374" s="1" t="n">
        <v>0</v>
      </c>
      <c r="F1374" s="1" t="n">
        <v>0</v>
      </c>
      <c r="G1374" s="1" t="n">
        <v>15.44</v>
      </c>
      <c r="H1374" s="34" t="n">
        <v>1285.15</v>
      </c>
      <c r="I1374" s="1" t="s">
        <v>2858</v>
      </c>
      <c r="J1374" s="1" t="n">
        <v>1909</v>
      </c>
      <c r="K1374" s="1" t="s">
        <v>2194</v>
      </c>
    </row>
    <row r="1375" customFormat="false" ht="15" hidden="false" customHeight="false" outlineLevel="0" collapsed="false">
      <c r="A1375" s="6" t="str">
        <f aca="false">"sankmc_"&amp;ROUND(B1375,1)&amp;"_"&amp;ROUND(C1375,1)&amp;"_"&amp;ROUND(D1375,1)&amp;"_"&amp;ROUND(E1375,1)&amp;"_"&amp;ROUND(F1375,1)&amp;"_"&amp;ROUND(G1375,1)</f>
        <v>sankmc_49.9_0_39.8_0_0_10.3</v>
      </c>
      <c r="B1375" s="1" t="n">
        <v>49.88</v>
      </c>
      <c r="C1375" s="1" t="n">
        <v>0</v>
      </c>
      <c r="D1375" s="1" t="n">
        <v>39.78</v>
      </c>
      <c r="E1375" s="1" t="n">
        <v>0</v>
      </c>
      <c r="F1375" s="1" t="n">
        <v>0</v>
      </c>
      <c r="G1375" s="1" t="n">
        <v>10.34</v>
      </c>
      <c r="H1375" s="34" t="n">
        <v>1199.15</v>
      </c>
      <c r="I1375" s="1" t="s">
        <v>2858</v>
      </c>
      <c r="J1375" s="1" t="n">
        <v>1909</v>
      </c>
      <c r="K1375" s="1" t="s">
        <v>2194</v>
      </c>
    </row>
    <row r="1376" customFormat="false" ht="15" hidden="false" customHeight="false" outlineLevel="0" collapsed="false">
      <c r="A1376" s="6" t="str">
        <f aca="false">"sankmc_"&amp;ROUND(B1376,1)&amp;"_"&amp;ROUND(C1376,1)&amp;"_"&amp;ROUND(D1376,1)&amp;"_"&amp;ROUND(E1376,1)&amp;"_"&amp;ROUND(F1376,1)&amp;"_"&amp;ROUND(G1376,1)</f>
        <v>sankmc_49.9_0_50.1_0_0_0</v>
      </c>
      <c r="B1376" s="1" t="n">
        <v>49.88</v>
      </c>
      <c r="C1376" s="1" t="n">
        <v>0</v>
      </c>
      <c r="D1376" s="1" t="n">
        <v>50.12</v>
      </c>
      <c r="E1376" s="1" t="n">
        <v>0</v>
      </c>
      <c r="F1376" s="1" t="n">
        <v>0</v>
      </c>
      <c r="G1376" s="1" t="n">
        <v>0</v>
      </c>
      <c r="H1376" s="34" t="n">
        <v>1363.15</v>
      </c>
      <c r="I1376" s="1" t="s">
        <v>2859</v>
      </c>
      <c r="J1376" s="1" t="n">
        <v>1969</v>
      </c>
      <c r="K1376" s="1" t="s">
        <v>2194</v>
      </c>
    </row>
    <row r="1377" customFormat="false" ht="15" hidden="false" customHeight="false" outlineLevel="0" collapsed="false">
      <c r="A1377" s="6" t="str">
        <f aca="false">"sankmc_"&amp;ROUND(B1377,1)&amp;"_"&amp;ROUND(C1377,1)&amp;"_"&amp;ROUND(D1377,1)&amp;"_"&amp;ROUND(E1377,1)&amp;"_"&amp;ROUND(F1377,1)&amp;"_"&amp;ROUND(G1377,1)</f>
        <v>sankmc_49.9_10.7_0_0_15_24.3</v>
      </c>
      <c r="B1377" s="1" t="n">
        <v>49.94</v>
      </c>
      <c r="C1377" s="1" t="n">
        <v>10.7</v>
      </c>
      <c r="D1377" s="1" t="n">
        <v>0</v>
      </c>
      <c r="E1377" s="1" t="n">
        <v>0</v>
      </c>
      <c r="F1377" s="1" t="n">
        <v>15.04</v>
      </c>
      <c r="G1377" s="1" t="n">
        <v>24.32</v>
      </c>
      <c r="H1377" s="34" t="n">
        <v>1581.15</v>
      </c>
      <c r="I1377" s="1" t="s">
        <v>2830</v>
      </c>
      <c r="J1377" s="1" t="n">
        <v>1954</v>
      </c>
      <c r="K1377" s="1" t="s">
        <v>2194</v>
      </c>
    </row>
    <row r="1378" customFormat="false" ht="15" hidden="false" customHeight="false" outlineLevel="0" collapsed="false">
      <c r="A1378" s="6" t="str">
        <f aca="false">"sankmc_"&amp;ROUND(B1378,1)&amp;"_"&amp;ROUND(C1378,1)&amp;"_"&amp;ROUND(D1378,1)&amp;"_"&amp;ROUND(E1378,1)&amp;"_"&amp;ROUND(F1378,1)&amp;"_"&amp;ROUND(G1378,1)</f>
        <v>sankmc_49.9_11.8_0_0_22.3_16</v>
      </c>
      <c r="B1378" s="1" t="n">
        <v>49.89</v>
      </c>
      <c r="C1378" s="1" t="n">
        <v>11.76</v>
      </c>
      <c r="D1378" s="1" t="n">
        <v>0</v>
      </c>
      <c r="E1378" s="1" t="n">
        <v>0</v>
      </c>
      <c r="F1378" s="1" t="n">
        <v>22.31</v>
      </c>
      <c r="G1378" s="1" t="n">
        <v>16.04</v>
      </c>
      <c r="H1378" s="34" t="n">
        <v>1552.15</v>
      </c>
      <c r="I1378" s="1" t="s">
        <v>2813</v>
      </c>
      <c r="J1378" s="1" t="n">
        <v>1954</v>
      </c>
      <c r="K1378" s="1" t="s">
        <v>2194</v>
      </c>
    </row>
    <row r="1379" customFormat="false" ht="15" hidden="false" customHeight="false" outlineLevel="0" collapsed="false">
      <c r="A1379" s="6" t="str">
        <f aca="false">"sankmc_"&amp;ROUND(B1379,1)&amp;"_"&amp;ROUND(C1379,1)&amp;"_"&amp;ROUND(D1379,1)&amp;"_"&amp;ROUND(E1379,1)&amp;"_"&amp;ROUND(F1379,1)&amp;"_"&amp;ROUND(G1379,1)</f>
        <v>sankmc_49.9_13_0_0_37.1_0</v>
      </c>
      <c r="B1379" s="1" t="n">
        <v>49.88</v>
      </c>
      <c r="C1379" s="1" t="n">
        <v>13.01</v>
      </c>
      <c r="D1379" s="1" t="n">
        <v>0</v>
      </c>
      <c r="E1379" s="1" t="n">
        <v>0</v>
      </c>
      <c r="F1379" s="1" t="n">
        <v>37.11</v>
      </c>
      <c r="G1379" s="1" t="n">
        <v>0</v>
      </c>
      <c r="H1379" s="34" t="n">
        <v>1643.15</v>
      </c>
      <c r="I1379" s="1" t="s">
        <v>2805</v>
      </c>
      <c r="J1379" s="1" t="n">
        <v>1951</v>
      </c>
      <c r="K1379" s="1" t="s">
        <v>2194</v>
      </c>
    </row>
    <row r="1380" customFormat="false" ht="15" hidden="false" customHeight="false" outlineLevel="0" collapsed="false">
      <c r="A1380" s="6" t="str">
        <f aca="false">"sankmc_"&amp;ROUND(B1380,1)&amp;"_"&amp;ROUND(C1380,1)&amp;"_"&amp;ROUND(D1380,1)&amp;"_"&amp;ROUND(E1380,1)&amp;"_"&amp;ROUND(F1380,1)&amp;"_"&amp;ROUND(G1380,1)</f>
        <v>sankmc_49.9_15_0_0_24.3_10.9</v>
      </c>
      <c r="B1380" s="1" t="n">
        <v>49.85</v>
      </c>
      <c r="C1380" s="1" t="n">
        <v>14.99</v>
      </c>
      <c r="D1380" s="1" t="n">
        <v>0</v>
      </c>
      <c r="E1380" s="1" t="n">
        <v>0</v>
      </c>
      <c r="F1380" s="1" t="n">
        <v>24.26</v>
      </c>
      <c r="G1380" s="1" t="n">
        <v>10.9</v>
      </c>
      <c r="H1380" s="34" t="n">
        <v>1655.15</v>
      </c>
      <c r="I1380" s="1" t="s">
        <v>2813</v>
      </c>
      <c r="J1380" s="1" t="n">
        <v>1954</v>
      </c>
      <c r="K1380" s="1" t="s">
        <v>2194</v>
      </c>
    </row>
    <row r="1381" customFormat="false" ht="15" hidden="false" customHeight="false" outlineLevel="0" collapsed="false">
      <c r="A1381" s="6" t="str">
        <f aca="false">"sankmc_"&amp;ROUND(B1381,1)&amp;"_"&amp;ROUND(C1381,1)&amp;"_"&amp;ROUND(D1381,1)&amp;"_"&amp;ROUND(E1381,1)&amp;"_"&amp;ROUND(F1381,1)&amp;"_"&amp;ROUND(G1381,1)</f>
        <v>sankmc_49.9_15_17.1_0_0_18.1</v>
      </c>
      <c r="B1381" s="1" t="n">
        <v>49.87</v>
      </c>
      <c r="C1381" s="1" t="n">
        <v>14.95</v>
      </c>
      <c r="D1381" s="1" t="n">
        <v>17.09</v>
      </c>
      <c r="E1381" s="1" t="n">
        <v>0</v>
      </c>
      <c r="F1381" s="1" t="n">
        <v>0</v>
      </c>
      <c r="G1381" s="1" t="n">
        <v>18.09</v>
      </c>
      <c r="H1381" s="34" t="n">
        <v>1582.15</v>
      </c>
      <c r="I1381" s="1" t="s">
        <v>2849</v>
      </c>
      <c r="J1381" s="1" t="n">
        <v>1952</v>
      </c>
      <c r="K1381" s="1" t="s">
        <v>2194</v>
      </c>
    </row>
    <row r="1382" customFormat="false" ht="15" hidden="false" customHeight="false" outlineLevel="0" collapsed="false">
      <c r="A1382" s="6" t="str">
        <f aca="false">"sankmc_"&amp;ROUND(B1382,1)&amp;"_"&amp;ROUND(C1382,1)&amp;"_"&amp;ROUND(D1382,1)&amp;"_"&amp;ROUND(E1382,1)&amp;"_"&amp;ROUND(F1382,1)&amp;"_"&amp;ROUND(G1382,1)</f>
        <v>sankmc_49.9_15.3_5.7_2.2_0.2_26.8</v>
      </c>
      <c r="B1382" s="1" t="n">
        <v>49.93</v>
      </c>
      <c r="C1382" s="1" t="n">
        <v>15.26</v>
      </c>
      <c r="D1382" s="1" t="n">
        <v>5.66</v>
      </c>
      <c r="E1382" s="1" t="n">
        <v>2.18</v>
      </c>
      <c r="F1382" s="1" t="n">
        <v>0.16</v>
      </c>
      <c r="G1382" s="1" t="n">
        <v>26.81</v>
      </c>
      <c r="H1382" s="34" t="n">
        <v>1458.15</v>
      </c>
      <c r="I1382" s="1" t="s">
        <v>2318</v>
      </c>
      <c r="J1382" s="1" t="n">
        <v>1998</v>
      </c>
      <c r="K1382" s="1" t="s">
        <v>2194</v>
      </c>
    </row>
    <row r="1383" customFormat="false" ht="15" hidden="false" customHeight="false" outlineLevel="0" collapsed="false">
      <c r="A1383" s="6" t="str">
        <f aca="false">"sankmc_"&amp;ROUND(B1383,1)&amp;"_"&amp;ROUND(C1383,1)&amp;"_"&amp;ROUND(D1383,1)&amp;"_"&amp;ROUND(E1383,1)&amp;"_"&amp;ROUND(F1383,1)&amp;"_"&amp;ROUND(G1383,1)</f>
        <v>sankmc_49.9_15.4_3.6_4.1_3.8_23.2</v>
      </c>
      <c r="B1383" s="1" t="n">
        <v>49.8949894989499</v>
      </c>
      <c r="C1383" s="1" t="n">
        <v>15.4215421542154</v>
      </c>
      <c r="D1383" s="1" t="n">
        <v>3.64036403640364</v>
      </c>
      <c r="E1383" s="1" t="n">
        <v>4.08040804080408</v>
      </c>
      <c r="F1383" s="1" t="n">
        <v>3.78037803780378</v>
      </c>
      <c r="G1383" s="1" t="n">
        <v>23.1823182318232</v>
      </c>
      <c r="H1383" s="34" t="n">
        <v>1488.15</v>
      </c>
      <c r="I1383" s="1" t="s">
        <v>2318</v>
      </c>
      <c r="J1383" s="1" t="n">
        <v>1998</v>
      </c>
      <c r="K1383" s="1" t="s">
        <v>2194</v>
      </c>
    </row>
    <row r="1384" customFormat="false" ht="15" hidden="false" customHeight="false" outlineLevel="0" collapsed="false">
      <c r="A1384" s="6" t="str">
        <f aca="false">"sankmc_"&amp;ROUND(B1384,1)&amp;"_"&amp;ROUND(C1384,1)&amp;"_"&amp;ROUND(D1384,1)&amp;"_"&amp;ROUND(E1384,1)&amp;"_"&amp;ROUND(F1384,1)&amp;"_"&amp;ROUND(G1384,1)</f>
        <v>sankmc_49.9_36.8_0_0_0_13.4</v>
      </c>
      <c r="B1384" s="1" t="n">
        <v>49.89</v>
      </c>
      <c r="C1384" s="1" t="n">
        <v>36.75</v>
      </c>
      <c r="D1384" s="1" t="n">
        <v>0</v>
      </c>
      <c r="E1384" s="1" t="n">
        <v>0</v>
      </c>
      <c r="F1384" s="1" t="n">
        <v>0</v>
      </c>
      <c r="G1384" s="1" t="n">
        <v>13.36</v>
      </c>
      <c r="H1384" s="34" t="n">
        <v>1821.15</v>
      </c>
      <c r="I1384" s="1" t="s">
        <v>2686</v>
      </c>
      <c r="J1384" s="1" t="n">
        <v>2014</v>
      </c>
      <c r="K1384" s="1" t="s">
        <v>2194</v>
      </c>
    </row>
    <row r="1385" customFormat="false" ht="15" hidden="false" customHeight="false" outlineLevel="0" collapsed="false">
      <c r="A1385" s="6" t="str">
        <f aca="false">"sankmc_"&amp;ROUND(B1385,1)&amp;"_"&amp;ROUND(C1385,1)&amp;"_"&amp;ROUND(D1385,1)&amp;"_"&amp;ROUND(E1385,1)&amp;"_"&amp;ROUND(F1385,1)&amp;"_"&amp;ROUND(G1385,1)</f>
        <v>sankmc_49.9_4.6_0_0_14.4_31.1</v>
      </c>
      <c r="B1385" s="1" t="n">
        <v>49.89</v>
      </c>
      <c r="C1385" s="1" t="n">
        <v>4.6</v>
      </c>
      <c r="D1385" s="1" t="n">
        <v>0</v>
      </c>
      <c r="E1385" s="1" t="n">
        <v>0</v>
      </c>
      <c r="F1385" s="1" t="n">
        <v>14.37</v>
      </c>
      <c r="G1385" s="1" t="n">
        <v>31.14</v>
      </c>
      <c r="H1385" s="34" t="n">
        <v>1589.15</v>
      </c>
      <c r="I1385" s="1" t="s">
        <v>2830</v>
      </c>
      <c r="J1385" s="1" t="n">
        <v>1954</v>
      </c>
      <c r="K1385" s="1" t="s">
        <v>2194</v>
      </c>
    </row>
    <row r="1386" customFormat="false" ht="15" hidden="false" customHeight="false" outlineLevel="0" collapsed="false">
      <c r="A1386" s="6" t="str">
        <f aca="false">"sankmc_"&amp;ROUND(B1386,1)&amp;"_"&amp;ROUND(C1386,1)&amp;"_"&amp;ROUND(D1386,1)&amp;"_"&amp;ROUND(E1386,1)&amp;"_"&amp;ROUND(F1386,1)&amp;"_"&amp;ROUND(G1386,1)</f>
        <v>sankmc_49.9_50.1_0_0_0_0</v>
      </c>
      <c r="B1386" s="1" t="n">
        <v>49.92</v>
      </c>
      <c r="C1386" s="1" t="n">
        <v>50.08</v>
      </c>
      <c r="D1386" s="1" t="n">
        <v>0</v>
      </c>
      <c r="E1386" s="1" t="n">
        <v>0</v>
      </c>
      <c r="F1386" s="1" t="n">
        <v>0</v>
      </c>
      <c r="G1386" s="1" t="n">
        <v>0</v>
      </c>
      <c r="H1386" s="34" t="n">
        <v>2191.15</v>
      </c>
      <c r="I1386" s="1" t="s">
        <v>2798</v>
      </c>
      <c r="J1386" s="1" t="n">
        <v>1968</v>
      </c>
      <c r="K1386" s="1" t="s">
        <v>2194</v>
      </c>
    </row>
    <row r="1387" customFormat="false" ht="15" hidden="false" customHeight="false" outlineLevel="0" collapsed="false">
      <c r="A1387" s="6" t="str">
        <f aca="false">"sankmc_"&amp;ROUND(B1387,1)&amp;"_"&amp;ROUND(C1387,1)&amp;"_"&amp;ROUND(D1387,1)&amp;"_"&amp;ROUND(E1387,1)&amp;"_"&amp;ROUND(F1387,1)&amp;"_"&amp;ROUND(G1387,1)</f>
        <v>sankmc_5.4_22.1_0_0_12.8_59.7</v>
      </c>
      <c r="B1387" s="1" t="n">
        <v>5.36</v>
      </c>
      <c r="C1387" s="1" t="n">
        <v>22.11</v>
      </c>
      <c r="D1387" s="1" t="n">
        <v>0</v>
      </c>
      <c r="E1387" s="1" t="n">
        <v>0</v>
      </c>
      <c r="F1387" s="1" t="n">
        <v>12.79</v>
      </c>
      <c r="G1387" s="1" t="n">
        <v>59.74</v>
      </c>
      <c r="H1387" s="34" t="n">
        <v>1802.15</v>
      </c>
      <c r="I1387" s="1" t="s">
        <v>2813</v>
      </c>
      <c r="J1387" s="1" t="n">
        <v>1954</v>
      </c>
      <c r="K1387" s="1" t="s">
        <v>2194</v>
      </c>
    </row>
    <row r="1388" customFormat="false" ht="15" hidden="false" customHeight="false" outlineLevel="0" collapsed="false">
      <c r="A1388" s="6" t="str">
        <f aca="false">"sankmc_"&amp;ROUND(B1388,1)&amp;"_"&amp;ROUND(C1388,1)&amp;"_"&amp;ROUND(D1388,1)&amp;"_"&amp;ROUND(E1388,1)&amp;"_"&amp;ROUND(F1388,1)&amp;"_"&amp;ROUND(G1388,1)</f>
        <v>sankmc_5.5_22.5_0_0_6.5_65.5</v>
      </c>
      <c r="B1388" s="1" t="n">
        <v>5.46</v>
      </c>
      <c r="C1388" s="1" t="n">
        <v>22.52</v>
      </c>
      <c r="D1388" s="1" t="n">
        <v>0</v>
      </c>
      <c r="E1388" s="1" t="n">
        <v>0</v>
      </c>
      <c r="F1388" s="1" t="n">
        <v>6.51</v>
      </c>
      <c r="G1388" s="1" t="n">
        <v>65.51</v>
      </c>
      <c r="H1388" s="34" t="n">
        <v>1757.15</v>
      </c>
      <c r="I1388" s="1" t="s">
        <v>2813</v>
      </c>
      <c r="J1388" s="1" t="n">
        <v>1954</v>
      </c>
      <c r="K1388" s="1" t="s">
        <v>2194</v>
      </c>
    </row>
    <row r="1389" customFormat="false" ht="15" hidden="false" customHeight="false" outlineLevel="0" collapsed="false">
      <c r="A1389" s="6" t="str">
        <f aca="false">"sankmc_"&amp;ROUND(B1389,1)&amp;"_"&amp;ROUND(C1389,1)&amp;"_"&amp;ROUND(D1389,1)&amp;"_"&amp;ROUND(E1389,1)&amp;"_"&amp;ROUND(F1389,1)&amp;"_"&amp;ROUND(G1389,1)</f>
        <v>sankmc_5.6_22.9_0_0_0_71.5</v>
      </c>
      <c r="B1389" s="1" t="n">
        <v>5.56</v>
      </c>
      <c r="C1389" s="1" t="n">
        <v>22.94</v>
      </c>
      <c r="D1389" s="1" t="n">
        <v>0</v>
      </c>
      <c r="E1389" s="1" t="n">
        <v>0</v>
      </c>
      <c r="F1389" s="1" t="n">
        <v>0</v>
      </c>
      <c r="G1389" s="1" t="n">
        <v>71.5</v>
      </c>
      <c r="H1389" s="34" t="n">
        <v>1768.15</v>
      </c>
      <c r="I1389" s="1" t="s">
        <v>2804</v>
      </c>
      <c r="J1389" s="1" t="n">
        <v>1969</v>
      </c>
      <c r="K1389" s="1" t="s">
        <v>2194</v>
      </c>
    </row>
    <row r="1390" customFormat="false" ht="15" hidden="false" customHeight="false" outlineLevel="0" collapsed="false">
      <c r="A1390" s="6" t="str">
        <f aca="false">"sankmc_"&amp;ROUND(B1390,1)&amp;"_"&amp;ROUND(C1390,1)&amp;"_"&amp;ROUND(D1390,1)&amp;"_"&amp;ROUND(E1390,1)&amp;"_"&amp;ROUND(F1390,1)&amp;"_"&amp;ROUND(G1390,1)</f>
        <v>sankmc_5.7_26.9_0_0_0_67.4</v>
      </c>
      <c r="B1390" s="1" t="n">
        <v>5.71</v>
      </c>
      <c r="C1390" s="1" t="n">
        <v>26.94</v>
      </c>
      <c r="D1390" s="1" t="n">
        <v>0</v>
      </c>
      <c r="E1390" s="1" t="n">
        <v>0</v>
      </c>
      <c r="F1390" s="1" t="n">
        <v>0</v>
      </c>
      <c r="G1390" s="1" t="n">
        <v>67.35</v>
      </c>
      <c r="H1390" s="34" t="n">
        <v>1758.15</v>
      </c>
      <c r="I1390" s="1" t="s">
        <v>2804</v>
      </c>
      <c r="J1390" s="1" t="n">
        <v>1969</v>
      </c>
      <c r="K1390" s="1" t="s">
        <v>2194</v>
      </c>
    </row>
    <row r="1391" customFormat="false" ht="15" hidden="false" customHeight="false" outlineLevel="0" collapsed="false">
      <c r="A1391" s="6" t="str">
        <f aca="false">"sankmc_"&amp;ROUND(B1391,1)&amp;"_"&amp;ROUND(C1391,1)&amp;"_"&amp;ROUND(D1391,1)&amp;"_"&amp;ROUND(E1391,1)&amp;"_"&amp;ROUND(F1391,1)&amp;"_"&amp;ROUND(G1391,1)</f>
        <v>sankmc_5.9_31.2_0_0_0_63</v>
      </c>
      <c r="B1391" s="1" t="n">
        <v>5.88</v>
      </c>
      <c r="C1391" s="1" t="n">
        <v>31.16</v>
      </c>
      <c r="D1391" s="1" t="n">
        <v>0</v>
      </c>
      <c r="E1391" s="1" t="n">
        <v>0</v>
      </c>
      <c r="F1391" s="1" t="n">
        <v>0</v>
      </c>
      <c r="G1391" s="1" t="n">
        <v>62.96</v>
      </c>
      <c r="H1391" s="34" t="n">
        <v>1626.15</v>
      </c>
      <c r="I1391" s="1" t="s">
        <v>2804</v>
      </c>
      <c r="J1391" s="1" t="n">
        <v>1969</v>
      </c>
      <c r="K1391" s="1" t="s">
        <v>2194</v>
      </c>
    </row>
    <row r="1392" customFormat="false" ht="15" hidden="false" customHeight="false" outlineLevel="0" collapsed="false">
      <c r="A1392" s="6" t="str">
        <f aca="false">"sankmc_"&amp;ROUND(B1392,1)&amp;"_"&amp;ROUND(C1392,1)&amp;"_"&amp;ROUND(D1392,1)&amp;"_"&amp;ROUND(E1392,1)&amp;"_"&amp;ROUND(F1392,1)&amp;"_"&amp;ROUND(G1392,1)</f>
        <v>sankmc_50_0_0_0_0_50</v>
      </c>
      <c r="B1392" s="1" t="n">
        <v>50</v>
      </c>
      <c r="C1392" s="1" t="n">
        <v>0</v>
      </c>
      <c r="D1392" s="1" t="n">
        <v>0</v>
      </c>
      <c r="E1392" s="1" t="n">
        <v>0</v>
      </c>
      <c r="F1392" s="1" t="n">
        <v>0</v>
      </c>
      <c r="G1392" s="1" t="n">
        <v>50</v>
      </c>
      <c r="H1392" s="34" t="n">
        <v>1818.15</v>
      </c>
      <c r="I1392" s="1" t="s">
        <v>2294</v>
      </c>
      <c r="J1392" s="1" t="n">
        <v>1977</v>
      </c>
      <c r="K1392" s="1" t="s">
        <v>2194</v>
      </c>
    </row>
    <row r="1393" customFormat="false" ht="15" hidden="false" customHeight="false" outlineLevel="0" collapsed="false">
      <c r="A1393" s="6" t="str">
        <f aca="false">"sankmc_"&amp;ROUND(B1393,1)&amp;"_"&amp;ROUND(C1393,1)&amp;"_"&amp;ROUND(D1393,1)&amp;"_"&amp;ROUND(E1393,1)&amp;"_"&amp;ROUND(F1393,1)&amp;"_"&amp;ROUND(G1393,1)</f>
        <v>sankmc_50_0_0_0_0_50</v>
      </c>
      <c r="B1393" s="1" t="n">
        <v>50</v>
      </c>
      <c r="C1393" s="1" t="n">
        <v>0</v>
      </c>
      <c r="D1393" s="1" t="n">
        <v>0</v>
      </c>
      <c r="E1393" s="1" t="n">
        <v>0</v>
      </c>
      <c r="F1393" s="1" t="n">
        <v>0</v>
      </c>
      <c r="G1393" s="1" t="n">
        <v>50</v>
      </c>
      <c r="H1393" s="34" t="n">
        <v>1785.15</v>
      </c>
      <c r="I1393" s="1" t="s">
        <v>2860</v>
      </c>
      <c r="J1393" s="1" t="n">
        <v>1911</v>
      </c>
      <c r="K1393" s="1" t="s">
        <v>2194</v>
      </c>
    </row>
    <row r="1394" customFormat="false" ht="15" hidden="false" customHeight="false" outlineLevel="0" collapsed="false">
      <c r="A1394" s="6" t="str">
        <f aca="false">"sankmc_"&amp;ROUND(B1394,1)&amp;"_"&amp;ROUND(C1394,1)&amp;"_"&amp;ROUND(D1394,1)&amp;"_"&amp;ROUND(E1394,1)&amp;"_"&amp;ROUND(F1394,1)&amp;"_"&amp;ROUND(G1394,1)</f>
        <v>sankmc_50_0_0_0_0_50</v>
      </c>
      <c r="B1394" s="1" t="n">
        <v>50</v>
      </c>
      <c r="C1394" s="1" t="n">
        <v>0</v>
      </c>
      <c r="D1394" s="1" t="n">
        <v>0</v>
      </c>
      <c r="E1394" s="1" t="n">
        <v>0</v>
      </c>
      <c r="F1394" s="1" t="n">
        <v>0</v>
      </c>
      <c r="G1394" s="1" t="n">
        <v>50</v>
      </c>
      <c r="H1394" s="34" t="n">
        <v>1785.15</v>
      </c>
      <c r="I1394" s="1" t="s">
        <v>2861</v>
      </c>
      <c r="J1394" s="1" t="n">
        <v>1911</v>
      </c>
      <c r="K1394" s="1" t="s">
        <v>2194</v>
      </c>
    </row>
    <row r="1395" customFormat="false" ht="15" hidden="false" customHeight="false" outlineLevel="0" collapsed="false">
      <c r="A1395" s="6" t="str">
        <f aca="false">"sankmc_"&amp;ROUND(B1395,1)&amp;"_"&amp;ROUND(C1395,1)&amp;"_"&amp;ROUND(D1395,1)&amp;"_"&amp;ROUND(E1395,1)&amp;"_"&amp;ROUND(F1395,1)&amp;"_"&amp;ROUND(G1395,1)</f>
        <v>sankmc_50_0_0_0_0_50</v>
      </c>
      <c r="B1395" s="1" t="n">
        <v>50</v>
      </c>
      <c r="C1395" s="1" t="n">
        <v>0</v>
      </c>
      <c r="D1395" s="1" t="n">
        <v>0</v>
      </c>
      <c r="E1395" s="1" t="n">
        <v>0</v>
      </c>
      <c r="F1395" s="1" t="n">
        <v>0</v>
      </c>
      <c r="G1395" s="1" t="n">
        <v>50</v>
      </c>
      <c r="H1395" s="34" t="n">
        <v>1816.15</v>
      </c>
      <c r="I1395" s="1" t="s">
        <v>2862</v>
      </c>
      <c r="J1395" s="1" t="n">
        <v>2018</v>
      </c>
      <c r="K1395" s="1" t="s">
        <v>2194</v>
      </c>
    </row>
    <row r="1396" customFormat="false" ht="15" hidden="false" customHeight="false" outlineLevel="0" collapsed="false">
      <c r="A1396" s="6" t="str">
        <f aca="false">"sankmc_"&amp;ROUND(B1396,1)&amp;"_"&amp;ROUND(C1396,1)&amp;"_"&amp;ROUND(D1396,1)&amp;"_"&amp;ROUND(E1396,1)&amp;"_"&amp;ROUND(F1396,1)&amp;"_"&amp;ROUND(G1396,1)</f>
        <v>sankmc_50_0_0_0_0_50</v>
      </c>
      <c r="B1396" s="1" t="n">
        <v>50</v>
      </c>
      <c r="C1396" s="1" t="n">
        <v>0</v>
      </c>
      <c r="D1396" s="1" t="n">
        <v>0</v>
      </c>
      <c r="E1396" s="1" t="n">
        <v>0</v>
      </c>
      <c r="F1396" s="1" t="n">
        <v>0</v>
      </c>
      <c r="G1396" s="1" t="n">
        <v>50</v>
      </c>
      <c r="H1396" s="34" t="n">
        <v>1817.15</v>
      </c>
      <c r="I1396" s="1" t="s">
        <v>2863</v>
      </c>
      <c r="J1396" s="1" t="n">
        <v>1972</v>
      </c>
      <c r="K1396" s="1" t="s">
        <v>2194</v>
      </c>
    </row>
    <row r="1397" customFormat="false" ht="15" hidden="false" customHeight="false" outlineLevel="0" collapsed="false">
      <c r="A1397" s="6" t="str">
        <f aca="false">"sankmc_"&amp;ROUND(B1397,1)&amp;"_"&amp;ROUND(C1397,1)&amp;"_"&amp;ROUND(D1397,1)&amp;"_"&amp;ROUND(E1397,1)&amp;"_"&amp;ROUND(F1397,1)&amp;"_"&amp;ROUND(G1397,1)</f>
        <v>sankmc_50_0_0_0_0_50</v>
      </c>
      <c r="B1397" s="1" t="n">
        <v>50</v>
      </c>
      <c r="C1397" s="1" t="n">
        <v>0</v>
      </c>
      <c r="D1397" s="1" t="n">
        <v>0</v>
      </c>
      <c r="E1397" s="1" t="n">
        <v>0</v>
      </c>
      <c r="F1397" s="1" t="n">
        <v>0</v>
      </c>
      <c r="G1397" s="1" t="n">
        <v>50</v>
      </c>
      <c r="H1397" s="34" t="n">
        <v>1818.15</v>
      </c>
      <c r="I1397" s="1" t="s">
        <v>2863</v>
      </c>
      <c r="J1397" s="1" t="n">
        <v>1972</v>
      </c>
      <c r="K1397" s="1" t="s">
        <v>2194</v>
      </c>
    </row>
    <row r="1398" customFormat="false" ht="15" hidden="false" customHeight="false" outlineLevel="0" collapsed="false">
      <c r="A1398" s="6" t="str">
        <f aca="false">"sankmc_"&amp;ROUND(B1398,1)&amp;"_"&amp;ROUND(C1398,1)&amp;"_"&amp;ROUND(D1398,1)&amp;"_"&amp;ROUND(E1398,1)&amp;"_"&amp;ROUND(F1398,1)&amp;"_"&amp;ROUND(G1398,1)</f>
        <v>sankmc_50_0_0_0_0.5_49.5</v>
      </c>
      <c r="B1398" s="1" t="n">
        <v>50</v>
      </c>
      <c r="C1398" s="1" t="n">
        <v>0</v>
      </c>
      <c r="D1398" s="1" t="n">
        <v>0</v>
      </c>
      <c r="E1398" s="1" t="n">
        <v>0</v>
      </c>
      <c r="F1398" s="1" t="n">
        <v>0.54</v>
      </c>
      <c r="G1398" s="1" t="n">
        <v>49.46</v>
      </c>
      <c r="H1398" s="34" t="n">
        <v>1810.15</v>
      </c>
      <c r="I1398" s="1" t="s">
        <v>2839</v>
      </c>
      <c r="J1398" s="1" t="n">
        <v>1942</v>
      </c>
      <c r="K1398" s="1" t="s">
        <v>2194</v>
      </c>
    </row>
    <row r="1399" customFormat="false" ht="15" hidden="false" customHeight="false" outlineLevel="0" collapsed="false">
      <c r="A1399" s="6" t="str">
        <f aca="false">"sankmc_"&amp;ROUND(B1399,1)&amp;"_"&amp;ROUND(C1399,1)&amp;"_"&amp;ROUND(D1399,1)&amp;"_"&amp;ROUND(E1399,1)&amp;"_"&amp;ROUND(F1399,1)&amp;"_"&amp;ROUND(G1399,1)</f>
        <v>sankmc_50_0_0_0_1.3_48.7</v>
      </c>
      <c r="B1399" s="1" t="n">
        <v>50</v>
      </c>
      <c r="C1399" s="1" t="n">
        <v>0</v>
      </c>
      <c r="D1399" s="1" t="n">
        <v>0</v>
      </c>
      <c r="E1399" s="1" t="n">
        <v>0</v>
      </c>
      <c r="F1399" s="1" t="n">
        <v>1.34</v>
      </c>
      <c r="G1399" s="1" t="n">
        <v>48.66</v>
      </c>
      <c r="H1399" s="34" t="n">
        <v>1805.15</v>
      </c>
      <c r="I1399" s="1" t="s">
        <v>2839</v>
      </c>
      <c r="J1399" s="1" t="n">
        <v>1942</v>
      </c>
      <c r="K1399" s="1" t="s">
        <v>2194</v>
      </c>
    </row>
    <row r="1400" customFormat="false" ht="15" hidden="false" customHeight="false" outlineLevel="0" collapsed="false">
      <c r="A1400" s="6" t="str">
        <f aca="false">"sankmc_"&amp;ROUND(B1400,1)&amp;"_"&amp;ROUND(C1400,1)&amp;"_"&amp;ROUND(D1400,1)&amp;"_"&amp;ROUND(E1400,1)&amp;"_"&amp;ROUND(F1400,1)&amp;"_"&amp;ROUND(G1400,1)</f>
        <v>sankmc_50_0_0_0_10.4_39.6</v>
      </c>
      <c r="B1400" s="1" t="n">
        <v>50</v>
      </c>
      <c r="C1400" s="1" t="n">
        <v>0</v>
      </c>
      <c r="D1400" s="1" t="n">
        <v>0</v>
      </c>
      <c r="E1400" s="1" t="n">
        <v>0</v>
      </c>
      <c r="F1400" s="1" t="n">
        <v>10.42</v>
      </c>
      <c r="G1400" s="1" t="n">
        <v>39.58</v>
      </c>
      <c r="H1400" s="34" t="n">
        <v>1708.15</v>
      </c>
      <c r="I1400" s="1" t="s">
        <v>2839</v>
      </c>
      <c r="J1400" s="1" t="n">
        <v>1942</v>
      </c>
      <c r="K1400" s="1" t="s">
        <v>2194</v>
      </c>
    </row>
    <row r="1401" customFormat="false" ht="15" hidden="false" customHeight="false" outlineLevel="0" collapsed="false">
      <c r="A1401" s="6" t="str">
        <f aca="false">"sankmc_"&amp;ROUND(B1401,1)&amp;"_"&amp;ROUND(C1401,1)&amp;"_"&amp;ROUND(D1401,1)&amp;"_"&amp;ROUND(E1401,1)&amp;"_"&amp;ROUND(F1401,1)&amp;"_"&amp;ROUND(G1401,1)</f>
        <v>sankmc_50_0_0_0_12.9_37.1</v>
      </c>
      <c r="B1401" s="1" t="n">
        <v>50</v>
      </c>
      <c r="C1401" s="1" t="n">
        <v>0</v>
      </c>
      <c r="D1401" s="1" t="n">
        <v>0</v>
      </c>
      <c r="E1401" s="1" t="n">
        <v>0</v>
      </c>
      <c r="F1401" s="1" t="n">
        <v>12.94</v>
      </c>
      <c r="G1401" s="1" t="n">
        <v>37.06</v>
      </c>
      <c r="H1401" s="34" t="n">
        <v>1673.15</v>
      </c>
      <c r="I1401" s="1" t="s">
        <v>2839</v>
      </c>
      <c r="J1401" s="1" t="n">
        <v>1942</v>
      </c>
      <c r="K1401" s="1" t="s">
        <v>2194</v>
      </c>
    </row>
    <row r="1402" customFormat="false" ht="15" hidden="false" customHeight="false" outlineLevel="0" collapsed="false">
      <c r="A1402" s="6" t="str">
        <f aca="false">"sankmc_"&amp;ROUND(B1402,1)&amp;"_"&amp;ROUND(C1402,1)&amp;"_"&amp;ROUND(D1402,1)&amp;"_"&amp;ROUND(E1402,1)&amp;"_"&amp;ROUND(F1402,1)&amp;"_"&amp;ROUND(G1402,1)</f>
        <v>sankmc_50_0_0_0_14.2_35.8</v>
      </c>
      <c r="B1402" s="1" t="n">
        <v>50</v>
      </c>
      <c r="C1402" s="1" t="n">
        <v>0</v>
      </c>
      <c r="D1402" s="1" t="n">
        <v>0</v>
      </c>
      <c r="E1402" s="1" t="n">
        <v>0</v>
      </c>
      <c r="F1402" s="1" t="n">
        <v>14.18</v>
      </c>
      <c r="G1402" s="1" t="n">
        <v>35.82</v>
      </c>
      <c r="H1402" s="34" t="n">
        <v>1656.15</v>
      </c>
      <c r="I1402" s="1" t="s">
        <v>2839</v>
      </c>
      <c r="J1402" s="1" t="n">
        <v>1942</v>
      </c>
      <c r="K1402" s="1" t="s">
        <v>2194</v>
      </c>
    </row>
    <row r="1403" customFormat="false" ht="15" hidden="false" customHeight="false" outlineLevel="0" collapsed="false">
      <c r="A1403" s="6" t="str">
        <f aca="false">"sankmc_"&amp;ROUND(B1403,1)&amp;"_"&amp;ROUND(C1403,1)&amp;"_"&amp;ROUND(D1403,1)&amp;"_"&amp;ROUND(E1403,1)&amp;"_"&amp;ROUND(F1403,1)&amp;"_"&amp;ROUND(G1403,1)</f>
        <v>sankmc_50_0_0_0_14.9_35.1</v>
      </c>
      <c r="B1403" s="1" t="n">
        <v>50</v>
      </c>
      <c r="C1403" s="1" t="n">
        <v>0</v>
      </c>
      <c r="D1403" s="1" t="n">
        <v>0</v>
      </c>
      <c r="E1403" s="1" t="n">
        <v>0</v>
      </c>
      <c r="F1403" s="1" t="n">
        <v>14.93</v>
      </c>
      <c r="G1403" s="1" t="n">
        <v>35.07</v>
      </c>
      <c r="H1403" s="34" t="n">
        <v>1643.15</v>
      </c>
      <c r="I1403" s="1" t="s">
        <v>2839</v>
      </c>
      <c r="J1403" s="1" t="n">
        <v>1942</v>
      </c>
      <c r="K1403" s="1" t="s">
        <v>2194</v>
      </c>
    </row>
    <row r="1404" customFormat="false" ht="15" hidden="false" customHeight="false" outlineLevel="0" collapsed="false">
      <c r="A1404" s="6" t="str">
        <f aca="false">"sankmc_"&amp;ROUND(B1404,1)&amp;"_"&amp;ROUND(C1404,1)&amp;"_"&amp;ROUND(D1404,1)&amp;"_"&amp;ROUND(E1404,1)&amp;"_"&amp;ROUND(F1404,1)&amp;"_"&amp;ROUND(G1404,1)</f>
        <v>sankmc_50_0_0_0_15.4_34.6</v>
      </c>
      <c r="B1404" s="1" t="n">
        <v>50</v>
      </c>
      <c r="C1404" s="1" t="n">
        <v>0</v>
      </c>
      <c r="D1404" s="1" t="n">
        <v>0</v>
      </c>
      <c r="E1404" s="1" t="n">
        <v>0</v>
      </c>
      <c r="F1404" s="1" t="n">
        <v>15.42</v>
      </c>
      <c r="G1404" s="1" t="n">
        <v>34.58</v>
      </c>
      <c r="H1404" s="34" t="n">
        <v>1638.15</v>
      </c>
      <c r="I1404" s="1" t="s">
        <v>2839</v>
      </c>
      <c r="J1404" s="1" t="n">
        <v>1942</v>
      </c>
      <c r="K1404" s="1" t="s">
        <v>2194</v>
      </c>
    </row>
    <row r="1405" customFormat="false" ht="15" hidden="false" customHeight="false" outlineLevel="0" collapsed="false">
      <c r="A1405" s="6" t="str">
        <f aca="false">"sankmc_"&amp;ROUND(B1405,1)&amp;"_"&amp;ROUND(C1405,1)&amp;"_"&amp;ROUND(D1405,1)&amp;"_"&amp;ROUND(E1405,1)&amp;"_"&amp;ROUND(F1405,1)&amp;"_"&amp;ROUND(G1405,1)</f>
        <v>sankmc_50_0_0_0_15.9_34.1</v>
      </c>
      <c r="B1405" s="1" t="n">
        <v>50</v>
      </c>
      <c r="C1405" s="1" t="n">
        <v>0</v>
      </c>
      <c r="D1405" s="1" t="n">
        <v>0</v>
      </c>
      <c r="E1405" s="1" t="n">
        <v>0</v>
      </c>
      <c r="F1405" s="1" t="n">
        <v>15.91</v>
      </c>
      <c r="G1405" s="1" t="n">
        <v>34.09</v>
      </c>
      <c r="H1405" s="34" t="n">
        <v>1633.15</v>
      </c>
      <c r="I1405" s="1" t="s">
        <v>2839</v>
      </c>
      <c r="J1405" s="1" t="n">
        <v>1942</v>
      </c>
      <c r="K1405" s="1" t="s">
        <v>2194</v>
      </c>
    </row>
    <row r="1406" customFormat="false" ht="15" hidden="false" customHeight="false" outlineLevel="0" collapsed="false">
      <c r="A1406" s="6" t="str">
        <f aca="false">"sankmc_"&amp;ROUND(B1406,1)&amp;"_"&amp;ROUND(C1406,1)&amp;"_"&amp;ROUND(D1406,1)&amp;"_"&amp;ROUND(E1406,1)&amp;"_"&amp;ROUND(F1406,1)&amp;"_"&amp;ROUND(G1406,1)</f>
        <v>sankmc_50_0_0_0_16.7_33.4</v>
      </c>
      <c r="B1406" s="1" t="n">
        <v>50</v>
      </c>
      <c r="C1406" s="1" t="n">
        <v>0</v>
      </c>
      <c r="D1406" s="1" t="n">
        <v>0</v>
      </c>
      <c r="E1406" s="1" t="n">
        <v>0</v>
      </c>
      <c r="F1406" s="1" t="n">
        <v>16.65</v>
      </c>
      <c r="G1406" s="1" t="n">
        <v>33.35</v>
      </c>
      <c r="H1406" s="34" t="n">
        <v>1638.15</v>
      </c>
      <c r="I1406" s="1" t="s">
        <v>2839</v>
      </c>
      <c r="J1406" s="1" t="n">
        <v>1942</v>
      </c>
      <c r="K1406" s="1" t="s">
        <v>2194</v>
      </c>
    </row>
    <row r="1407" customFormat="false" ht="15" hidden="false" customHeight="false" outlineLevel="0" collapsed="false">
      <c r="A1407" s="6" t="str">
        <f aca="false">"sankmc_"&amp;ROUND(B1407,1)&amp;"_"&amp;ROUND(C1407,1)&amp;"_"&amp;ROUND(D1407,1)&amp;"_"&amp;ROUND(E1407,1)&amp;"_"&amp;ROUND(F1407,1)&amp;"_"&amp;ROUND(G1407,1)</f>
        <v>sankmc_50_0_0_0_17.9_32.1</v>
      </c>
      <c r="B1407" s="1" t="n">
        <v>50</v>
      </c>
      <c r="C1407" s="1" t="n">
        <v>0</v>
      </c>
      <c r="D1407" s="1" t="n">
        <v>0</v>
      </c>
      <c r="E1407" s="1" t="n">
        <v>0</v>
      </c>
      <c r="F1407" s="1" t="n">
        <v>17.86</v>
      </c>
      <c r="G1407" s="1" t="n">
        <v>32.14</v>
      </c>
      <c r="H1407" s="34" t="n">
        <v>1646.15</v>
      </c>
      <c r="I1407" s="1" t="s">
        <v>2839</v>
      </c>
      <c r="J1407" s="1" t="n">
        <v>1942</v>
      </c>
      <c r="K1407" s="1" t="s">
        <v>2194</v>
      </c>
    </row>
    <row r="1408" customFormat="false" ht="15" hidden="false" customHeight="false" outlineLevel="0" collapsed="false">
      <c r="A1408" s="6" t="str">
        <f aca="false">"sankmc_"&amp;ROUND(B1408,1)&amp;"_"&amp;ROUND(C1408,1)&amp;"_"&amp;ROUND(D1408,1)&amp;"_"&amp;ROUND(E1408,1)&amp;"_"&amp;ROUND(F1408,1)&amp;"_"&amp;ROUND(G1408,1)</f>
        <v>sankmc_50_0_0_0_20.3_29.7</v>
      </c>
      <c r="B1408" s="1" t="n">
        <v>50</v>
      </c>
      <c r="C1408" s="1" t="n">
        <v>0</v>
      </c>
      <c r="D1408" s="1" t="n">
        <v>0</v>
      </c>
      <c r="E1408" s="1" t="n">
        <v>0</v>
      </c>
      <c r="F1408" s="1" t="n">
        <v>20.28</v>
      </c>
      <c r="G1408" s="1" t="n">
        <v>29.72</v>
      </c>
      <c r="H1408" s="34" t="n">
        <v>1656.15</v>
      </c>
      <c r="I1408" s="1" t="s">
        <v>2839</v>
      </c>
      <c r="J1408" s="1" t="n">
        <v>1942</v>
      </c>
      <c r="K1408" s="1" t="s">
        <v>2194</v>
      </c>
    </row>
    <row r="1409" customFormat="false" ht="15" hidden="false" customHeight="false" outlineLevel="0" collapsed="false">
      <c r="A1409" s="6" t="str">
        <f aca="false">"sankmc_"&amp;ROUND(B1409,1)&amp;"_"&amp;ROUND(C1409,1)&amp;"_"&amp;ROUND(D1409,1)&amp;"_"&amp;ROUND(E1409,1)&amp;"_"&amp;ROUND(F1409,1)&amp;"_"&amp;ROUND(G1409,1)</f>
        <v>sankmc_50_0_0_0_22.7_27.4</v>
      </c>
      <c r="B1409" s="1" t="n">
        <v>50</v>
      </c>
      <c r="C1409" s="1" t="n">
        <v>0</v>
      </c>
      <c r="D1409" s="1" t="n">
        <v>0</v>
      </c>
      <c r="E1409" s="1" t="n">
        <v>0</v>
      </c>
      <c r="F1409" s="1" t="n">
        <v>22.65</v>
      </c>
      <c r="G1409" s="1" t="n">
        <v>27.35</v>
      </c>
      <c r="H1409" s="34" t="n">
        <v>1663.15</v>
      </c>
      <c r="I1409" s="1" t="s">
        <v>2839</v>
      </c>
      <c r="J1409" s="1" t="n">
        <v>1942</v>
      </c>
      <c r="K1409" s="1" t="s">
        <v>2194</v>
      </c>
    </row>
    <row r="1410" customFormat="false" ht="15" hidden="false" customHeight="false" outlineLevel="0" collapsed="false">
      <c r="A1410" s="6" t="str">
        <f aca="false">"sankmc_"&amp;ROUND(B1410,1)&amp;"_"&amp;ROUND(C1410,1)&amp;"_"&amp;ROUND(D1410,1)&amp;"_"&amp;ROUND(E1410,1)&amp;"_"&amp;ROUND(F1410,1)&amp;"_"&amp;ROUND(G1410,1)</f>
        <v>sankmc_50_0_0_0_23.8_26.2</v>
      </c>
      <c r="B1410" s="1" t="n">
        <v>50</v>
      </c>
      <c r="C1410" s="1" t="n">
        <v>0</v>
      </c>
      <c r="D1410" s="1" t="n">
        <v>0</v>
      </c>
      <c r="E1410" s="1" t="n">
        <v>0</v>
      </c>
      <c r="F1410" s="1" t="n">
        <v>23.83</v>
      </c>
      <c r="G1410" s="1" t="n">
        <v>26.17</v>
      </c>
      <c r="H1410" s="34" t="n">
        <v>1664.15</v>
      </c>
      <c r="I1410" s="1" t="s">
        <v>2839</v>
      </c>
      <c r="J1410" s="1" t="n">
        <v>1942</v>
      </c>
      <c r="K1410" s="1" t="s">
        <v>2194</v>
      </c>
    </row>
    <row r="1411" customFormat="false" ht="15" hidden="false" customHeight="false" outlineLevel="0" collapsed="false">
      <c r="A1411" s="6" t="str">
        <f aca="false">"sankmc_"&amp;ROUND(B1411,1)&amp;"_"&amp;ROUND(C1411,1)&amp;"_"&amp;ROUND(D1411,1)&amp;"_"&amp;ROUND(E1411,1)&amp;"_"&amp;ROUND(F1411,1)&amp;"_"&amp;ROUND(G1411,1)</f>
        <v>sankmc_50_0_0_0_24.5_25.5</v>
      </c>
      <c r="B1411" s="1" t="n">
        <v>50</v>
      </c>
      <c r="C1411" s="1" t="n">
        <v>0</v>
      </c>
      <c r="D1411" s="1" t="n">
        <v>0</v>
      </c>
      <c r="E1411" s="1" t="n">
        <v>0</v>
      </c>
      <c r="F1411" s="1" t="n">
        <v>24.53</v>
      </c>
      <c r="G1411" s="1" t="n">
        <v>25.47</v>
      </c>
      <c r="H1411" s="34" t="n">
        <v>1664.15</v>
      </c>
      <c r="I1411" s="1" t="s">
        <v>2839</v>
      </c>
      <c r="J1411" s="1" t="n">
        <v>1942</v>
      </c>
      <c r="K1411" s="1" t="s">
        <v>2194</v>
      </c>
    </row>
    <row r="1412" customFormat="false" ht="15" hidden="false" customHeight="false" outlineLevel="0" collapsed="false">
      <c r="A1412" s="6" t="str">
        <f aca="false">"sankmc_"&amp;ROUND(B1412,1)&amp;"_"&amp;ROUND(C1412,1)&amp;"_"&amp;ROUND(D1412,1)&amp;"_"&amp;ROUND(E1412,1)&amp;"_"&amp;ROUND(F1412,1)&amp;"_"&amp;ROUND(G1412,1)</f>
        <v>sankmc_50_0_0_0_25_25</v>
      </c>
      <c r="B1412" s="1" t="n">
        <v>50</v>
      </c>
      <c r="C1412" s="1" t="n">
        <v>0</v>
      </c>
      <c r="D1412" s="1" t="n">
        <v>0</v>
      </c>
      <c r="E1412" s="1" t="n">
        <v>0</v>
      </c>
      <c r="F1412" s="1" t="n">
        <v>25</v>
      </c>
      <c r="G1412" s="1" t="n">
        <v>25</v>
      </c>
      <c r="H1412" s="34" t="n">
        <v>1664.15</v>
      </c>
      <c r="I1412" s="1" t="s">
        <v>2864</v>
      </c>
      <c r="J1412" s="1" t="n">
        <v>1982</v>
      </c>
      <c r="K1412" s="1" t="s">
        <v>2194</v>
      </c>
    </row>
    <row r="1413" customFormat="false" ht="15" hidden="false" customHeight="false" outlineLevel="0" collapsed="false">
      <c r="A1413" s="6" t="str">
        <f aca="false">"sankmc_"&amp;ROUND(B1413,1)&amp;"_"&amp;ROUND(C1413,1)&amp;"_"&amp;ROUND(D1413,1)&amp;"_"&amp;ROUND(E1413,1)&amp;"_"&amp;ROUND(F1413,1)&amp;"_"&amp;ROUND(G1413,1)</f>
        <v>sankmc_50_0_0_0_25_25</v>
      </c>
      <c r="B1413" s="1" t="n">
        <v>50</v>
      </c>
      <c r="C1413" s="1" t="n">
        <v>0</v>
      </c>
      <c r="D1413" s="1" t="n">
        <v>0</v>
      </c>
      <c r="E1413" s="1" t="n">
        <v>0</v>
      </c>
      <c r="F1413" s="1" t="n">
        <v>25</v>
      </c>
      <c r="G1413" s="1" t="n">
        <v>25</v>
      </c>
      <c r="H1413" s="34" t="n">
        <v>1664.65</v>
      </c>
      <c r="I1413" s="1" t="s">
        <v>2865</v>
      </c>
      <c r="J1413" s="1" t="n">
        <v>1983</v>
      </c>
      <c r="K1413" s="1" t="s">
        <v>2194</v>
      </c>
    </row>
    <row r="1414" customFormat="false" ht="15" hidden="false" customHeight="false" outlineLevel="0" collapsed="false">
      <c r="A1414" s="6" t="str">
        <f aca="false">"sankmc_"&amp;ROUND(B1414,1)&amp;"_"&amp;ROUND(C1414,1)&amp;"_"&amp;ROUND(D1414,1)&amp;"_"&amp;ROUND(E1414,1)&amp;"_"&amp;ROUND(F1414,1)&amp;"_"&amp;ROUND(G1414,1)</f>
        <v>sankmc_50_0_0_0_30.3_19.7</v>
      </c>
      <c r="B1414" s="1" t="n">
        <v>50.03499650035</v>
      </c>
      <c r="C1414" s="1" t="n">
        <v>0</v>
      </c>
      <c r="D1414" s="1" t="n">
        <v>0</v>
      </c>
      <c r="E1414" s="1" t="n">
        <v>0</v>
      </c>
      <c r="F1414" s="1" t="n">
        <v>30.2869713028697</v>
      </c>
      <c r="G1414" s="1" t="n">
        <v>19.6780321967803</v>
      </c>
      <c r="H1414" s="34" t="n">
        <v>1665.15</v>
      </c>
      <c r="I1414" s="1" t="s">
        <v>2848</v>
      </c>
      <c r="J1414" s="1" t="n">
        <v>1914</v>
      </c>
      <c r="K1414" s="1" t="s">
        <v>2194</v>
      </c>
    </row>
    <row r="1415" customFormat="false" ht="15" hidden="false" customHeight="false" outlineLevel="0" collapsed="false">
      <c r="A1415" s="6" t="str">
        <f aca="false">"sankmc_"&amp;ROUND(B1415,1)&amp;"_"&amp;ROUND(C1415,1)&amp;"_"&amp;ROUND(D1415,1)&amp;"_"&amp;ROUND(E1415,1)&amp;"_"&amp;ROUND(F1415,1)&amp;"_"&amp;ROUND(G1415,1)</f>
        <v>sankmc_50_0_0_0_31.6_18.4</v>
      </c>
      <c r="B1415" s="1" t="n">
        <v>50.01499850015</v>
      </c>
      <c r="C1415" s="1" t="n">
        <v>0</v>
      </c>
      <c r="D1415" s="1" t="n">
        <v>0</v>
      </c>
      <c r="E1415" s="1" t="n">
        <v>0</v>
      </c>
      <c r="F1415" s="1" t="n">
        <v>31.6168383161684</v>
      </c>
      <c r="G1415" s="1" t="n">
        <v>18.3681631836816</v>
      </c>
      <c r="H1415" s="34" t="n">
        <v>1670.15</v>
      </c>
      <c r="I1415" s="1" t="s">
        <v>2848</v>
      </c>
      <c r="J1415" s="1" t="n">
        <v>1914</v>
      </c>
      <c r="K1415" s="1" t="s">
        <v>2194</v>
      </c>
    </row>
    <row r="1416" customFormat="false" ht="15" hidden="false" customHeight="false" outlineLevel="0" collapsed="false">
      <c r="A1416" s="6" t="str">
        <f aca="false">"sankmc_"&amp;ROUND(B1416,1)&amp;"_"&amp;ROUND(C1416,1)&amp;"_"&amp;ROUND(D1416,1)&amp;"_"&amp;ROUND(E1416,1)&amp;"_"&amp;ROUND(F1416,1)&amp;"_"&amp;ROUND(G1416,1)</f>
        <v>sankmc_50_0_0_0_34.2_15.8</v>
      </c>
      <c r="B1416" s="1" t="n">
        <v>50.02</v>
      </c>
      <c r="C1416" s="1" t="n">
        <v>0</v>
      </c>
      <c r="D1416" s="1" t="n">
        <v>0</v>
      </c>
      <c r="E1416" s="1" t="n">
        <v>0</v>
      </c>
      <c r="F1416" s="1" t="n">
        <v>34.21</v>
      </c>
      <c r="G1416" s="1" t="n">
        <v>15.77</v>
      </c>
      <c r="H1416" s="34" t="n">
        <v>1705.15</v>
      </c>
      <c r="I1416" s="1" t="s">
        <v>2848</v>
      </c>
      <c r="J1416" s="1" t="n">
        <v>1914</v>
      </c>
      <c r="K1416" s="1" t="s">
        <v>2194</v>
      </c>
    </row>
    <row r="1417" customFormat="false" ht="15" hidden="false" customHeight="false" outlineLevel="0" collapsed="false">
      <c r="A1417" s="6" t="str">
        <f aca="false">"sankmc_"&amp;ROUND(B1417,1)&amp;"_"&amp;ROUND(C1417,1)&amp;"_"&amp;ROUND(D1417,1)&amp;"_"&amp;ROUND(E1417,1)&amp;"_"&amp;ROUND(F1417,1)&amp;"_"&amp;ROUND(G1417,1)</f>
        <v>sankmc_50_0_0_0_36.5_13.5</v>
      </c>
      <c r="B1417" s="1" t="n">
        <v>49.99</v>
      </c>
      <c r="C1417" s="1" t="n">
        <v>0</v>
      </c>
      <c r="D1417" s="1" t="n">
        <v>0</v>
      </c>
      <c r="E1417" s="1" t="n">
        <v>0</v>
      </c>
      <c r="F1417" s="1" t="n">
        <v>36.48</v>
      </c>
      <c r="G1417" s="1" t="n">
        <v>13.53</v>
      </c>
      <c r="H1417" s="34" t="n">
        <v>1737.15</v>
      </c>
      <c r="I1417" s="1" t="s">
        <v>2848</v>
      </c>
      <c r="J1417" s="1" t="n">
        <v>1914</v>
      </c>
      <c r="K1417" s="1" t="s">
        <v>2194</v>
      </c>
    </row>
    <row r="1418" customFormat="false" ht="15" hidden="false" customHeight="false" outlineLevel="0" collapsed="false">
      <c r="A1418" s="6" t="str">
        <f aca="false">"sankmc_"&amp;ROUND(B1418,1)&amp;"_"&amp;ROUND(C1418,1)&amp;"_"&amp;ROUND(D1418,1)&amp;"_"&amp;ROUND(E1418,1)&amp;"_"&amp;ROUND(F1418,1)&amp;"_"&amp;ROUND(G1418,1)</f>
        <v>sankmc_50_0_0_0_38.7_11.3</v>
      </c>
      <c r="B1418" s="1" t="n">
        <v>50</v>
      </c>
      <c r="C1418" s="1" t="n">
        <v>0</v>
      </c>
      <c r="D1418" s="1" t="n">
        <v>0</v>
      </c>
      <c r="E1418" s="1" t="n">
        <v>0</v>
      </c>
      <c r="F1418" s="1" t="n">
        <v>38.69</v>
      </c>
      <c r="G1418" s="1" t="n">
        <v>11.31</v>
      </c>
      <c r="H1418" s="34" t="n">
        <v>1767.15</v>
      </c>
      <c r="I1418" s="1" t="s">
        <v>2848</v>
      </c>
      <c r="J1418" s="1" t="n">
        <v>1914</v>
      </c>
      <c r="K1418" s="1" t="s">
        <v>2194</v>
      </c>
    </row>
    <row r="1419" customFormat="false" ht="15" hidden="false" customHeight="false" outlineLevel="0" collapsed="false">
      <c r="A1419" s="6" t="str">
        <f aca="false">"sankmc_"&amp;ROUND(B1419,1)&amp;"_"&amp;ROUND(C1419,1)&amp;"_"&amp;ROUND(D1419,1)&amp;"_"&amp;ROUND(E1419,1)&amp;"_"&amp;ROUND(F1419,1)&amp;"_"&amp;ROUND(G1419,1)</f>
        <v>sankmc_50_0_0_0_4_46</v>
      </c>
      <c r="B1419" s="1" t="n">
        <v>50</v>
      </c>
      <c r="C1419" s="1" t="n">
        <v>0</v>
      </c>
      <c r="D1419" s="1" t="n">
        <v>0</v>
      </c>
      <c r="E1419" s="1" t="n">
        <v>0</v>
      </c>
      <c r="F1419" s="1" t="n">
        <v>3.98</v>
      </c>
      <c r="G1419" s="1" t="n">
        <v>46.02</v>
      </c>
      <c r="H1419" s="34" t="n">
        <v>1778.15</v>
      </c>
      <c r="I1419" s="1" t="s">
        <v>2839</v>
      </c>
      <c r="J1419" s="1" t="n">
        <v>1942</v>
      </c>
      <c r="K1419" s="1" t="s">
        <v>2194</v>
      </c>
    </row>
    <row r="1420" customFormat="false" ht="15" hidden="false" customHeight="false" outlineLevel="0" collapsed="false">
      <c r="A1420" s="6" t="str">
        <f aca="false">"sankmc_"&amp;ROUND(B1420,1)&amp;"_"&amp;ROUND(C1420,1)&amp;"_"&amp;ROUND(D1420,1)&amp;"_"&amp;ROUND(E1420,1)&amp;"_"&amp;ROUND(F1420,1)&amp;"_"&amp;ROUND(G1420,1)</f>
        <v>sankmc_50_0_0_0_41.2_8.8</v>
      </c>
      <c r="B1420" s="1" t="n">
        <v>49.96</v>
      </c>
      <c r="C1420" s="1" t="n">
        <v>0</v>
      </c>
      <c r="D1420" s="1" t="n">
        <v>0</v>
      </c>
      <c r="E1420" s="1" t="n">
        <v>0</v>
      </c>
      <c r="F1420" s="1" t="n">
        <v>41.21</v>
      </c>
      <c r="G1420" s="1" t="n">
        <v>8.83</v>
      </c>
      <c r="H1420" s="34" t="n">
        <v>1789.15</v>
      </c>
      <c r="I1420" s="1" t="s">
        <v>2848</v>
      </c>
      <c r="J1420" s="1" t="n">
        <v>1914</v>
      </c>
      <c r="K1420" s="1" t="s">
        <v>2194</v>
      </c>
    </row>
    <row r="1421" customFormat="false" ht="15" hidden="false" customHeight="false" outlineLevel="0" collapsed="false">
      <c r="A1421" s="6" t="str">
        <f aca="false">"sankmc_"&amp;ROUND(B1421,1)&amp;"_"&amp;ROUND(C1421,1)&amp;"_"&amp;ROUND(D1421,1)&amp;"_"&amp;ROUND(E1421,1)&amp;"_"&amp;ROUND(F1421,1)&amp;"_"&amp;ROUND(G1421,1)</f>
        <v>sankmc_50_0_0_0_43.4_6.7</v>
      </c>
      <c r="B1421" s="1" t="n">
        <v>49.98</v>
      </c>
      <c r="C1421" s="1" t="n">
        <v>0</v>
      </c>
      <c r="D1421" s="1" t="n">
        <v>0</v>
      </c>
      <c r="E1421" s="1" t="n">
        <v>0</v>
      </c>
      <c r="F1421" s="1" t="n">
        <v>43.35</v>
      </c>
      <c r="G1421" s="1" t="n">
        <v>6.67</v>
      </c>
      <c r="H1421" s="34" t="n">
        <v>1807.15</v>
      </c>
      <c r="I1421" s="1" t="s">
        <v>2848</v>
      </c>
      <c r="J1421" s="1" t="n">
        <v>1914</v>
      </c>
      <c r="K1421" s="1" t="s">
        <v>2194</v>
      </c>
    </row>
    <row r="1422" customFormat="false" ht="15" hidden="false" customHeight="false" outlineLevel="0" collapsed="false">
      <c r="A1422" s="6" t="str">
        <f aca="false">"sankmc_"&amp;ROUND(B1422,1)&amp;"_"&amp;ROUND(C1422,1)&amp;"_"&amp;ROUND(D1422,1)&amp;"_"&amp;ROUND(E1422,1)&amp;"_"&amp;ROUND(F1422,1)&amp;"_"&amp;ROUND(G1422,1)</f>
        <v>sankmc_50_0_0_0_45.5_4.5</v>
      </c>
      <c r="B1422" s="1" t="n">
        <v>49.99</v>
      </c>
      <c r="C1422" s="1" t="n">
        <v>0</v>
      </c>
      <c r="D1422" s="1" t="n">
        <v>0</v>
      </c>
      <c r="E1422" s="1" t="n">
        <v>0</v>
      </c>
      <c r="F1422" s="1" t="n">
        <v>45.47</v>
      </c>
      <c r="G1422" s="1" t="n">
        <v>4.54</v>
      </c>
      <c r="H1422" s="34" t="n">
        <v>1827.15</v>
      </c>
      <c r="I1422" s="1" t="s">
        <v>2848</v>
      </c>
      <c r="J1422" s="1" t="n">
        <v>1914</v>
      </c>
      <c r="K1422" s="1" t="s">
        <v>2194</v>
      </c>
    </row>
    <row r="1423" customFormat="false" ht="15" hidden="false" customHeight="false" outlineLevel="0" collapsed="false">
      <c r="A1423" s="6" t="str">
        <f aca="false">"sankmc_"&amp;ROUND(B1423,1)&amp;"_"&amp;ROUND(C1423,1)&amp;"_"&amp;ROUND(D1423,1)&amp;"_"&amp;ROUND(E1423,1)&amp;"_"&amp;ROUND(F1423,1)&amp;"_"&amp;ROUND(G1423,1)</f>
        <v>sankmc_50_0_0_0_50_0</v>
      </c>
      <c r="B1423" s="1" t="n">
        <v>50</v>
      </c>
      <c r="C1423" s="1" t="n">
        <v>0</v>
      </c>
      <c r="D1423" s="1" t="n">
        <v>0</v>
      </c>
      <c r="E1423" s="1" t="n">
        <v>0</v>
      </c>
      <c r="F1423" s="1" t="n">
        <v>50</v>
      </c>
      <c r="G1423" s="1" t="n">
        <v>0</v>
      </c>
      <c r="H1423" s="34" t="n">
        <v>1808.15</v>
      </c>
      <c r="I1423" s="1" t="s">
        <v>2860</v>
      </c>
      <c r="J1423" s="1" t="n">
        <v>1911</v>
      </c>
      <c r="K1423" s="1" t="s">
        <v>2194</v>
      </c>
    </row>
    <row r="1424" customFormat="false" ht="15" hidden="false" customHeight="false" outlineLevel="0" collapsed="false">
      <c r="A1424" s="6" t="str">
        <f aca="false">"sankmc_"&amp;ROUND(B1424,1)&amp;"_"&amp;ROUND(C1424,1)&amp;"_"&amp;ROUND(D1424,1)&amp;"_"&amp;ROUND(E1424,1)&amp;"_"&amp;ROUND(F1424,1)&amp;"_"&amp;ROUND(G1424,1)</f>
        <v>sankmc_50_0_0_0_50_0</v>
      </c>
      <c r="B1424" s="1" t="n">
        <v>50</v>
      </c>
      <c r="C1424" s="1" t="n">
        <v>0</v>
      </c>
      <c r="D1424" s="1" t="n">
        <v>0</v>
      </c>
      <c r="E1424" s="1" t="n">
        <v>0</v>
      </c>
      <c r="F1424" s="1" t="n">
        <v>50</v>
      </c>
      <c r="G1424" s="1" t="n">
        <v>0</v>
      </c>
      <c r="H1424" s="34" t="n">
        <v>1863.15</v>
      </c>
      <c r="I1424" s="1" t="s">
        <v>2856</v>
      </c>
      <c r="J1424" s="1" t="n">
        <v>1955</v>
      </c>
      <c r="K1424" s="1" t="s">
        <v>2194</v>
      </c>
    </row>
    <row r="1425" customFormat="false" ht="15" hidden="false" customHeight="false" outlineLevel="0" collapsed="false">
      <c r="A1425" s="6" t="str">
        <f aca="false">"sankmc_"&amp;ROUND(B1425,1)&amp;"_"&amp;ROUND(C1425,1)&amp;"_"&amp;ROUND(D1425,1)&amp;"_"&amp;ROUND(E1425,1)&amp;"_"&amp;ROUND(F1425,1)&amp;"_"&amp;ROUND(G1425,1)</f>
        <v>sankmc_50_0_0_0_50_0</v>
      </c>
      <c r="B1425" s="1" t="n">
        <v>50</v>
      </c>
      <c r="C1425" s="1" t="n">
        <v>0</v>
      </c>
      <c r="D1425" s="1" t="n">
        <v>0</v>
      </c>
      <c r="E1425" s="1" t="n">
        <v>0</v>
      </c>
      <c r="F1425" s="1" t="n">
        <v>50</v>
      </c>
      <c r="G1425" s="1" t="n">
        <v>0</v>
      </c>
      <c r="H1425" s="34" t="n">
        <v>1868.15</v>
      </c>
      <c r="I1425" s="1" t="s">
        <v>2824</v>
      </c>
      <c r="J1425" s="1" t="n">
        <v>1960</v>
      </c>
      <c r="K1425" s="1" t="s">
        <v>2194</v>
      </c>
    </row>
    <row r="1426" customFormat="false" ht="15" hidden="false" customHeight="false" outlineLevel="0" collapsed="false">
      <c r="A1426" s="6" t="str">
        <f aca="false">"sankmc_"&amp;ROUND(B1426,1)&amp;"_"&amp;ROUND(C1426,1)&amp;"_"&amp;ROUND(D1426,1)&amp;"_"&amp;ROUND(E1426,1)&amp;"_"&amp;ROUND(F1426,1)&amp;"_"&amp;ROUND(G1426,1)</f>
        <v>sankmc_50_0_0_0_7.9_42.1</v>
      </c>
      <c r="B1426" s="1" t="n">
        <v>50</v>
      </c>
      <c r="C1426" s="1" t="n">
        <v>0</v>
      </c>
      <c r="D1426" s="1" t="n">
        <v>0</v>
      </c>
      <c r="E1426" s="1" t="n">
        <v>0</v>
      </c>
      <c r="F1426" s="1" t="n">
        <v>7.87</v>
      </c>
      <c r="G1426" s="1" t="n">
        <v>42.13</v>
      </c>
      <c r="H1426" s="34" t="n">
        <v>1736.15</v>
      </c>
      <c r="I1426" s="1" t="s">
        <v>2839</v>
      </c>
      <c r="J1426" s="1" t="n">
        <v>1942</v>
      </c>
      <c r="K1426" s="1" t="s">
        <v>2194</v>
      </c>
    </row>
    <row r="1427" customFormat="false" ht="15" hidden="false" customHeight="false" outlineLevel="0" collapsed="false">
      <c r="A1427" s="6" t="str">
        <f aca="false">"sankmc_"&amp;ROUND(B1427,1)&amp;"_"&amp;ROUND(C1427,1)&amp;"_"&amp;ROUND(D1427,1)&amp;"_"&amp;ROUND(E1427,1)&amp;"_"&amp;ROUND(F1427,1)&amp;"_"&amp;ROUND(G1427,1)</f>
        <v>sankmc_50_0_0_16.7_33.3_0</v>
      </c>
      <c r="B1427" s="1" t="n">
        <v>49.99</v>
      </c>
      <c r="C1427" s="1" t="n">
        <v>0</v>
      </c>
      <c r="D1427" s="1" t="n">
        <v>0</v>
      </c>
      <c r="E1427" s="1" t="n">
        <v>16.67</v>
      </c>
      <c r="F1427" s="1" t="n">
        <v>33.34</v>
      </c>
      <c r="G1427" s="1" t="n">
        <v>0</v>
      </c>
      <c r="H1427" s="34" t="n">
        <v>1753.15</v>
      </c>
      <c r="I1427" s="1" t="s">
        <v>2838</v>
      </c>
      <c r="J1427" s="1" t="n">
        <v>1951</v>
      </c>
      <c r="K1427" s="1" t="s">
        <v>2194</v>
      </c>
    </row>
    <row r="1428" customFormat="false" ht="15" hidden="false" customHeight="false" outlineLevel="0" collapsed="false">
      <c r="A1428" s="6" t="str">
        <f aca="false">"sankmc_"&amp;ROUND(B1428,1)&amp;"_"&amp;ROUND(C1428,1)&amp;"_"&amp;ROUND(D1428,1)&amp;"_"&amp;ROUND(E1428,1)&amp;"_"&amp;ROUND(F1428,1)&amp;"_"&amp;ROUND(G1428,1)</f>
        <v>sankmc_50_0_0_25_25_0</v>
      </c>
      <c r="B1428" s="1" t="n">
        <v>49.99</v>
      </c>
      <c r="C1428" s="1" t="n">
        <v>0</v>
      </c>
      <c r="D1428" s="1" t="n">
        <v>0</v>
      </c>
      <c r="E1428" s="1" t="n">
        <v>25</v>
      </c>
      <c r="F1428" s="1" t="n">
        <v>25.01</v>
      </c>
      <c r="G1428" s="1" t="n">
        <v>0</v>
      </c>
      <c r="H1428" s="34" t="n">
        <v>1488.15</v>
      </c>
      <c r="I1428" s="1" t="s">
        <v>2838</v>
      </c>
      <c r="J1428" s="1" t="n">
        <v>1951</v>
      </c>
      <c r="K1428" s="1" t="s">
        <v>2194</v>
      </c>
    </row>
    <row r="1429" customFormat="false" ht="15" hidden="false" customHeight="false" outlineLevel="0" collapsed="false">
      <c r="A1429" s="6" t="str">
        <f aca="false">"sankmc_"&amp;ROUND(B1429,1)&amp;"_"&amp;ROUND(C1429,1)&amp;"_"&amp;ROUND(D1429,1)&amp;"_"&amp;ROUND(E1429,1)&amp;"_"&amp;ROUND(F1429,1)&amp;"_"&amp;ROUND(G1429,1)</f>
        <v>sankmc_50_0_0_33.3_16.7_0</v>
      </c>
      <c r="B1429" s="1" t="n">
        <v>49.98499849985</v>
      </c>
      <c r="C1429" s="1" t="n">
        <v>0</v>
      </c>
      <c r="D1429" s="1" t="n">
        <v>0</v>
      </c>
      <c r="E1429" s="1" t="n">
        <v>33.3433343334333</v>
      </c>
      <c r="F1429" s="1" t="n">
        <v>16.6716671667167</v>
      </c>
      <c r="G1429" s="1" t="n">
        <v>0</v>
      </c>
      <c r="H1429" s="34" t="n">
        <v>1658.15</v>
      </c>
      <c r="I1429" s="1" t="s">
        <v>2838</v>
      </c>
      <c r="J1429" s="1" t="n">
        <v>1951</v>
      </c>
      <c r="K1429" s="1" t="s">
        <v>2194</v>
      </c>
    </row>
    <row r="1430" customFormat="false" ht="15" hidden="false" customHeight="false" outlineLevel="0" collapsed="false">
      <c r="A1430" s="6" t="str">
        <f aca="false">"sankmc_"&amp;ROUND(B1430,1)&amp;"_"&amp;ROUND(C1430,1)&amp;"_"&amp;ROUND(D1430,1)&amp;"_"&amp;ROUND(E1430,1)&amp;"_"&amp;ROUND(F1430,1)&amp;"_"&amp;ROUND(G1430,1)</f>
        <v>sankmc_50_0_0_36.9_0_13.1</v>
      </c>
      <c r="B1430" s="1" t="n">
        <v>49.96</v>
      </c>
      <c r="C1430" s="1" t="n">
        <v>0</v>
      </c>
      <c r="D1430" s="1" t="n">
        <v>0</v>
      </c>
      <c r="E1430" s="1" t="n">
        <v>36.92</v>
      </c>
      <c r="F1430" s="1" t="n">
        <v>0</v>
      </c>
      <c r="G1430" s="1" t="n">
        <v>13.12</v>
      </c>
      <c r="H1430" s="34" t="n">
        <v>1361.15</v>
      </c>
      <c r="I1430" s="1" t="s">
        <v>2770</v>
      </c>
      <c r="J1430" s="1" t="n">
        <v>1930</v>
      </c>
      <c r="K1430" s="1" t="s">
        <v>2194</v>
      </c>
    </row>
    <row r="1431" customFormat="false" ht="15" hidden="false" customHeight="false" outlineLevel="0" collapsed="false">
      <c r="A1431" s="6" t="str">
        <f aca="false">"sankmc_"&amp;ROUND(B1431,1)&amp;"_"&amp;ROUND(C1431,1)&amp;"_"&amp;ROUND(D1431,1)&amp;"_"&amp;ROUND(E1431,1)&amp;"_"&amp;ROUND(F1431,1)&amp;"_"&amp;ROUND(G1431,1)</f>
        <v>sankmc_50_0_0_38.1_0_11.9</v>
      </c>
      <c r="B1431" s="1" t="n">
        <v>50.02</v>
      </c>
      <c r="C1431" s="1" t="n">
        <v>0</v>
      </c>
      <c r="D1431" s="1" t="n">
        <v>0</v>
      </c>
      <c r="E1431" s="1" t="n">
        <v>38.07</v>
      </c>
      <c r="F1431" s="1" t="n">
        <v>0</v>
      </c>
      <c r="G1431" s="1" t="n">
        <v>11.91</v>
      </c>
      <c r="H1431" s="34" t="n">
        <v>1352.15</v>
      </c>
      <c r="I1431" s="1" t="s">
        <v>2770</v>
      </c>
      <c r="J1431" s="1" t="n">
        <v>1930</v>
      </c>
      <c r="K1431" s="1" t="s">
        <v>2194</v>
      </c>
    </row>
    <row r="1432" customFormat="false" ht="15" hidden="false" customHeight="false" outlineLevel="0" collapsed="false">
      <c r="A1432" s="6" t="str">
        <f aca="false">"sankmc_"&amp;ROUND(B1432,1)&amp;"_"&amp;ROUND(C1432,1)&amp;"_"&amp;ROUND(D1432,1)&amp;"_"&amp;ROUND(E1432,1)&amp;"_"&amp;ROUND(F1432,1)&amp;"_"&amp;ROUND(G1432,1)</f>
        <v>sankmc_50_0_0_50_0_0</v>
      </c>
      <c r="B1432" s="1" t="n">
        <v>50</v>
      </c>
      <c r="C1432" s="1" t="n">
        <v>0</v>
      </c>
      <c r="D1432" s="1" t="n">
        <v>0</v>
      </c>
      <c r="E1432" s="1" t="n">
        <v>50</v>
      </c>
      <c r="F1432" s="1" t="n">
        <v>0</v>
      </c>
      <c r="G1432" s="1" t="n">
        <v>0</v>
      </c>
      <c r="H1432" s="34" t="n">
        <v>1240.15</v>
      </c>
      <c r="I1432" s="1" t="s">
        <v>2836</v>
      </c>
      <c r="J1432" s="1" t="n">
        <v>2005</v>
      </c>
      <c r="K1432" s="1" t="s">
        <v>2194</v>
      </c>
    </row>
    <row r="1433" customFormat="false" ht="15" hidden="false" customHeight="false" outlineLevel="0" collapsed="false">
      <c r="A1433" s="6" t="str">
        <f aca="false">"sankmc_"&amp;ROUND(B1433,1)&amp;"_"&amp;ROUND(C1433,1)&amp;"_"&amp;ROUND(D1433,1)&amp;"_"&amp;ROUND(E1433,1)&amp;"_"&amp;ROUND(F1433,1)&amp;"_"&amp;ROUND(G1433,1)</f>
        <v>sankmc_50_0_0_50_0_0</v>
      </c>
      <c r="B1433" s="1" t="n">
        <v>50</v>
      </c>
      <c r="C1433" s="1" t="n">
        <v>0</v>
      </c>
      <c r="D1433" s="1" t="n">
        <v>0</v>
      </c>
      <c r="E1433" s="1" t="n">
        <v>50</v>
      </c>
      <c r="F1433" s="1" t="n">
        <v>0</v>
      </c>
      <c r="G1433" s="1" t="n">
        <v>0</v>
      </c>
      <c r="H1433" s="34" t="n">
        <v>1252.15</v>
      </c>
      <c r="I1433" s="1" t="s">
        <v>2852</v>
      </c>
      <c r="J1433" s="1" t="n">
        <v>1993</v>
      </c>
      <c r="K1433" s="1" t="s">
        <v>2194</v>
      </c>
    </row>
    <row r="1434" customFormat="false" ht="15" hidden="false" customHeight="false" outlineLevel="0" collapsed="false">
      <c r="A1434" s="6" t="str">
        <f aca="false">"sankmc_"&amp;ROUND(B1434,1)&amp;"_"&amp;ROUND(C1434,1)&amp;"_"&amp;ROUND(D1434,1)&amp;"_"&amp;ROUND(E1434,1)&amp;"_"&amp;ROUND(F1434,1)&amp;"_"&amp;ROUND(G1434,1)</f>
        <v>sankmc_50_0_0_50.1_0_0</v>
      </c>
      <c r="B1434" s="1" t="n">
        <v>49.95</v>
      </c>
      <c r="C1434" s="1" t="n">
        <v>0</v>
      </c>
      <c r="D1434" s="1" t="n">
        <v>0</v>
      </c>
      <c r="E1434" s="1" t="n">
        <v>50.05</v>
      </c>
      <c r="F1434" s="1" t="n">
        <v>0</v>
      </c>
      <c r="G1434" s="1" t="n">
        <v>0</v>
      </c>
      <c r="H1434" s="34" t="n">
        <v>1249.15</v>
      </c>
      <c r="I1434" s="1" t="s">
        <v>2819</v>
      </c>
      <c r="J1434" s="1" t="n">
        <v>1932</v>
      </c>
      <c r="K1434" s="1" t="s">
        <v>2194</v>
      </c>
    </row>
    <row r="1435" customFormat="false" ht="15" hidden="false" customHeight="false" outlineLevel="0" collapsed="false">
      <c r="A1435" s="6" t="str">
        <f aca="false">"sankmc_"&amp;ROUND(B1435,1)&amp;"_"&amp;ROUND(C1435,1)&amp;"_"&amp;ROUND(D1435,1)&amp;"_"&amp;ROUND(E1435,1)&amp;"_"&amp;ROUND(F1435,1)&amp;"_"&amp;ROUND(G1435,1)</f>
        <v>sankmc_50_0_0_8.3_41.7_0</v>
      </c>
      <c r="B1435" s="1" t="n">
        <v>49.99</v>
      </c>
      <c r="C1435" s="1" t="n">
        <v>0</v>
      </c>
      <c r="D1435" s="1" t="n">
        <v>0</v>
      </c>
      <c r="E1435" s="1" t="n">
        <v>8.33</v>
      </c>
      <c r="F1435" s="1" t="n">
        <v>41.68</v>
      </c>
      <c r="G1435" s="1" t="n">
        <v>0</v>
      </c>
      <c r="H1435" s="34" t="n">
        <v>1873.15</v>
      </c>
      <c r="I1435" s="1" t="s">
        <v>2838</v>
      </c>
      <c r="J1435" s="1" t="n">
        <v>1951</v>
      </c>
      <c r="K1435" s="1" t="s">
        <v>2194</v>
      </c>
    </row>
    <row r="1436" customFormat="false" ht="15" hidden="false" customHeight="false" outlineLevel="0" collapsed="false">
      <c r="A1436" s="6" t="str">
        <f aca="false">"sankmc_"&amp;ROUND(B1436,1)&amp;"_"&amp;ROUND(C1436,1)&amp;"_"&amp;ROUND(D1436,1)&amp;"_"&amp;ROUND(E1436,1)&amp;"_"&amp;ROUND(F1436,1)&amp;"_"&amp;ROUND(G1436,1)</f>
        <v>sankmc_50_0_10.4_39.7_0_0</v>
      </c>
      <c r="B1436" s="1" t="n">
        <v>49.99</v>
      </c>
      <c r="C1436" s="1" t="n">
        <v>0</v>
      </c>
      <c r="D1436" s="1" t="n">
        <v>10.36</v>
      </c>
      <c r="E1436" s="1" t="n">
        <v>39.65</v>
      </c>
      <c r="F1436" s="1" t="n">
        <v>0</v>
      </c>
      <c r="G1436" s="1" t="n">
        <v>0</v>
      </c>
      <c r="H1436" s="34" t="n">
        <v>1175.15</v>
      </c>
      <c r="I1436" s="1" t="s">
        <v>2819</v>
      </c>
      <c r="J1436" s="1" t="n">
        <v>1932</v>
      </c>
      <c r="K1436" s="1" t="s">
        <v>2194</v>
      </c>
    </row>
    <row r="1437" customFormat="false" ht="15" hidden="false" customHeight="false" outlineLevel="0" collapsed="false">
      <c r="A1437" s="6" t="str">
        <f aca="false">"sankmc_"&amp;ROUND(B1437,1)&amp;"_"&amp;ROUND(C1437,1)&amp;"_"&amp;ROUND(D1437,1)&amp;"_"&amp;ROUND(E1437,1)&amp;"_"&amp;ROUND(F1437,1)&amp;"_"&amp;ROUND(G1437,1)</f>
        <v>sankmc_50_0_16.7_0_0_33.3</v>
      </c>
      <c r="B1437" s="1" t="n">
        <v>50</v>
      </c>
      <c r="C1437" s="1" t="n">
        <v>0</v>
      </c>
      <c r="D1437" s="1" t="n">
        <v>16.67</v>
      </c>
      <c r="E1437" s="1" t="n">
        <v>0</v>
      </c>
      <c r="F1437" s="1" t="n">
        <v>0</v>
      </c>
      <c r="G1437" s="1" t="n">
        <v>33.33</v>
      </c>
      <c r="H1437" s="34" t="n">
        <v>1557.15</v>
      </c>
      <c r="I1437" s="1" t="s">
        <v>2866</v>
      </c>
      <c r="J1437" s="1" t="n">
        <v>1989</v>
      </c>
      <c r="K1437" s="1" t="s">
        <v>2194</v>
      </c>
    </row>
    <row r="1438" customFormat="false" ht="15" hidden="false" customHeight="false" outlineLevel="0" collapsed="false">
      <c r="A1438" s="6" t="str">
        <f aca="false">"sankmc_"&amp;ROUND(B1438,1)&amp;"_"&amp;ROUND(C1438,1)&amp;"_"&amp;ROUND(D1438,1)&amp;"_"&amp;ROUND(E1438,1)&amp;"_"&amp;ROUND(F1438,1)&amp;"_"&amp;ROUND(G1438,1)</f>
        <v>sankmc_50_0_16.7_0_0_33.3</v>
      </c>
      <c r="B1438" s="1" t="n">
        <v>50</v>
      </c>
      <c r="C1438" s="1" t="n">
        <v>0</v>
      </c>
      <c r="D1438" s="1" t="n">
        <v>16.67</v>
      </c>
      <c r="E1438" s="1" t="n">
        <v>0</v>
      </c>
      <c r="F1438" s="1" t="n">
        <v>0</v>
      </c>
      <c r="G1438" s="1" t="n">
        <v>33.33</v>
      </c>
      <c r="H1438" s="34" t="n">
        <v>1550.15</v>
      </c>
      <c r="I1438" s="1" t="s">
        <v>2867</v>
      </c>
      <c r="J1438" s="1" t="n">
        <v>1992</v>
      </c>
      <c r="K1438" s="1" t="s">
        <v>2194</v>
      </c>
    </row>
    <row r="1439" customFormat="false" ht="15" hidden="false" customHeight="false" outlineLevel="0" collapsed="false">
      <c r="A1439" s="6" t="str">
        <f aca="false">"sankmc_"&amp;ROUND(B1439,1)&amp;"_"&amp;ROUND(C1439,1)&amp;"_"&amp;ROUND(D1439,1)&amp;"_"&amp;ROUND(E1439,1)&amp;"_"&amp;ROUND(F1439,1)&amp;"_"&amp;ROUND(G1439,1)</f>
        <v>sankmc_50_0_16.7_0_0_33.3</v>
      </c>
      <c r="B1439" s="1" t="n">
        <v>50.04</v>
      </c>
      <c r="C1439" s="1" t="n">
        <v>0</v>
      </c>
      <c r="D1439" s="1" t="n">
        <v>16.68</v>
      </c>
      <c r="E1439" s="1" t="n">
        <v>0</v>
      </c>
      <c r="F1439" s="1" t="n">
        <v>0</v>
      </c>
      <c r="G1439" s="1" t="n">
        <v>33.28</v>
      </c>
      <c r="H1439" s="34" t="n">
        <v>1558.15</v>
      </c>
      <c r="I1439" s="1" t="s">
        <v>2842</v>
      </c>
      <c r="J1439" s="1" t="n">
        <v>1953</v>
      </c>
      <c r="K1439" s="1" t="s">
        <v>2194</v>
      </c>
    </row>
    <row r="1440" customFormat="false" ht="15" hidden="false" customHeight="false" outlineLevel="0" collapsed="false">
      <c r="A1440" s="6" t="str">
        <f aca="false">"sankmc_"&amp;ROUND(B1440,1)&amp;"_"&amp;ROUND(C1440,1)&amp;"_"&amp;ROUND(D1440,1)&amp;"_"&amp;ROUND(E1440,1)&amp;"_"&amp;ROUND(F1440,1)&amp;"_"&amp;ROUND(G1440,1)</f>
        <v>sankmc_50_0_16.7_0_0_33.3</v>
      </c>
      <c r="B1440" s="1" t="n">
        <v>50</v>
      </c>
      <c r="C1440" s="1" t="n">
        <v>0</v>
      </c>
      <c r="D1440" s="1" t="n">
        <v>16.67</v>
      </c>
      <c r="E1440" s="1" t="n">
        <v>0</v>
      </c>
      <c r="F1440" s="1" t="n">
        <v>0</v>
      </c>
      <c r="G1440" s="1" t="n">
        <v>33.33</v>
      </c>
      <c r="H1440" s="34" t="n">
        <v>1563.15</v>
      </c>
      <c r="I1440" s="1" t="s">
        <v>2855</v>
      </c>
      <c r="J1440" s="1" t="n">
        <v>1997</v>
      </c>
      <c r="K1440" s="1" t="s">
        <v>2194</v>
      </c>
    </row>
    <row r="1441" customFormat="false" ht="15" hidden="false" customHeight="false" outlineLevel="0" collapsed="false">
      <c r="A1441" s="6" t="str">
        <f aca="false">"sankmc_"&amp;ROUND(B1441,1)&amp;"_"&amp;ROUND(C1441,1)&amp;"_"&amp;ROUND(D1441,1)&amp;"_"&amp;ROUND(E1441,1)&amp;"_"&amp;ROUND(F1441,1)&amp;"_"&amp;ROUND(G1441,1)</f>
        <v>sankmc_50_0_24.4_0_0_25.6</v>
      </c>
      <c r="B1441" s="1" t="n">
        <v>50</v>
      </c>
      <c r="C1441" s="1" t="n">
        <v>0</v>
      </c>
      <c r="D1441" s="1" t="n">
        <v>24.4</v>
      </c>
      <c r="E1441" s="1" t="n">
        <v>0</v>
      </c>
      <c r="F1441" s="1" t="n">
        <v>0</v>
      </c>
      <c r="G1441" s="1" t="n">
        <v>25.6</v>
      </c>
      <c r="H1441" s="34" t="n">
        <v>1548.15</v>
      </c>
      <c r="I1441" s="1" t="s">
        <v>2857</v>
      </c>
      <c r="J1441" s="1" t="n">
        <v>2004</v>
      </c>
      <c r="K1441" s="1" t="s">
        <v>2194</v>
      </c>
    </row>
    <row r="1442" customFormat="false" ht="15" hidden="false" customHeight="false" outlineLevel="0" collapsed="false">
      <c r="A1442" s="6" t="str">
        <f aca="false">"sankmc_"&amp;ROUND(B1442,1)&amp;"_"&amp;ROUND(C1442,1)&amp;"_"&amp;ROUND(D1442,1)&amp;"_"&amp;ROUND(E1442,1)&amp;"_"&amp;ROUND(F1442,1)&amp;"_"&amp;ROUND(G1442,1)</f>
        <v>sankmc_50_0_24.5_0_0_25.5</v>
      </c>
      <c r="B1442" s="1" t="n">
        <v>50.03</v>
      </c>
      <c r="C1442" s="1" t="n">
        <v>0</v>
      </c>
      <c r="D1442" s="1" t="n">
        <v>24.49</v>
      </c>
      <c r="E1442" s="1" t="n">
        <v>0</v>
      </c>
      <c r="F1442" s="1" t="n">
        <v>0</v>
      </c>
      <c r="G1442" s="1" t="n">
        <v>25.48</v>
      </c>
      <c r="H1442" s="34" t="n">
        <v>1421.15</v>
      </c>
      <c r="I1442" s="1" t="s">
        <v>2858</v>
      </c>
      <c r="J1442" s="1" t="n">
        <v>1909</v>
      </c>
      <c r="K1442" s="1" t="s">
        <v>2194</v>
      </c>
    </row>
    <row r="1443" customFormat="false" ht="15" hidden="false" customHeight="false" outlineLevel="0" collapsed="false">
      <c r="A1443" s="6" t="str">
        <f aca="false">"sankmc_"&amp;ROUND(B1443,1)&amp;"_"&amp;ROUND(C1443,1)&amp;"_"&amp;ROUND(D1443,1)&amp;"_"&amp;ROUND(E1443,1)&amp;"_"&amp;ROUND(F1443,1)&amp;"_"&amp;ROUND(G1443,1)</f>
        <v>sankmc_50_0_27_0_0_23</v>
      </c>
      <c r="B1443" s="1" t="n">
        <v>50.00499950005</v>
      </c>
      <c r="C1443" s="1" t="n">
        <v>0</v>
      </c>
      <c r="D1443" s="1" t="n">
        <v>27.007299270073</v>
      </c>
      <c r="E1443" s="1" t="n">
        <v>0</v>
      </c>
      <c r="F1443" s="1" t="n">
        <v>0</v>
      </c>
      <c r="G1443" s="1" t="n">
        <v>22.987701229877</v>
      </c>
      <c r="H1443" s="34" t="n">
        <v>1371.15</v>
      </c>
      <c r="I1443" s="1" t="s">
        <v>2858</v>
      </c>
      <c r="J1443" s="1" t="n">
        <v>1909</v>
      </c>
      <c r="K1443" s="1" t="s">
        <v>2194</v>
      </c>
    </row>
    <row r="1444" customFormat="false" ht="15" hidden="false" customHeight="false" outlineLevel="0" collapsed="false">
      <c r="A1444" s="6" t="str">
        <f aca="false">"sankmc_"&amp;ROUND(B1444,1)&amp;"_"&amp;ROUND(C1444,1)&amp;"_"&amp;ROUND(D1444,1)&amp;"_"&amp;ROUND(E1444,1)&amp;"_"&amp;ROUND(F1444,1)&amp;"_"&amp;ROUND(G1444,1)</f>
        <v>sankmc_50_0_30.6_0_0_19.5</v>
      </c>
      <c r="B1444" s="1" t="n">
        <v>49.97</v>
      </c>
      <c r="C1444" s="1" t="n">
        <v>0</v>
      </c>
      <c r="D1444" s="1" t="n">
        <v>30.55</v>
      </c>
      <c r="E1444" s="1" t="n">
        <v>0</v>
      </c>
      <c r="F1444" s="1" t="n">
        <v>0</v>
      </c>
      <c r="G1444" s="1" t="n">
        <v>19.48</v>
      </c>
      <c r="H1444" s="34" t="n">
        <v>1363.15</v>
      </c>
      <c r="I1444" s="1" t="s">
        <v>2858</v>
      </c>
      <c r="J1444" s="1" t="n">
        <v>1909</v>
      </c>
      <c r="K1444" s="1" t="s">
        <v>2194</v>
      </c>
    </row>
    <row r="1445" customFormat="false" ht="15" hidden="false" customHeight="false" outlineLevel="0" collapsed="false">
      <c r="A1445" s="6" t="str">
        <f aca="false">"sankmc_"&amp;ROUND(B1445,1)&amp;"_"&amp;ROUND(C1445,1)&amp;"_"&amp;ROUND(D1445,1)&amp;"_"&amp;ROUND(E1445,1)&amp;"_"&amp;ROUND(F1445,1)&amp;"_"&amp;ROUND(G1445,1)</f>
        <v>sankmc_50_0_33.3_0_0_16.7</v>
      </c>
      <c r="B1445" s="1" t="n">
        <v>50</v>
      </c>
      <c r="C1445" s="1" t="n">
        <v>0</v>
      </c>
      <c r="D1445" s="1" t="n">
        <v>33.33</v>
      </c>
      <c r="E1445" s="1" t="n">
        <v>0</v>
      </c>
      <c r="F1445" s="1" t="n">
        <v>0</v>
      </c>
      <c r="G1445" s="1" t="n">
        <v>16.67</v>
      </c>
      <c r="H1445" s="34" t="n">
        <v>1414.15</v>
      </c>
      <c r="I1445" s="1" t="s">
        <v>2866</v>
      </c>
      <c r="J1445" s="1" t="n">
        <v>1989</v>
      </c>
      <c r="K1445" s="1" t="s">
        <v>2194</v>
      </c>
    </row>
    <row r="1446" customFormat="false" ht="15" hidden="false" customHeight="false" outlineLevel="0" collapsed="false">
      <c r="A1446" s="6" t="str">
        <f aca="false">"sankmc_"&amp;ROUND(B1446,1)&amp;"_"&amp;ROUND(C1446,1)&amp;"_"&amp;ROUND(D1446,1)&amp;"_"&amp;ROUND(E1446,1)&amp;"_"&amp;ROUND(F1446,1)&amp;"_"&amp;ROUND(G1446,1)</f>
        <v>sankmc_50_0_50_0_0_0</v>
      </c>
      <c r="B1446" s="1" t="n">
        <v>50</v>
      </c>
      <c r="C1446" s="1" t="n">
        <v>0</v>
      </c>
      <c r="D1446" s="1" t="n">
        <v>50</v>
      </c>
      <c r="E1446" s="1" t="n">
        <v>0</v>
      </c>
      <c r="F1446" s="1" t="n">
        <v>0</v>
      </c>
      <c r="G1446" s="1" t="n">
        <v>0</v>
      </c>
      <c r="H1446" s="34" t="n">
        <v>1357.15</v>
      </c>
      <c r="I1446" s="1" t="s">
        <v>2845</v>
      </c>
      <c r="J1446" s="1" t="n">
        <v>1977</v>
      </c>
      <c r="K1446" s="1" t="s">
        <v>2194</v>
      </c>
    </row>
    <row r="1447" customFormat="false" ht="15" hidden="false" customHeight="false" outlineLevel="0" collapsed="false">
      <c r="A1447" s="6" t="str">
        <f aca="false">"sankmc_"&amp;ROUND(B1447,1)&amp;"_"&amp;ROUND(C1447,1)&amp;"_"&amp;ROUND(D1447,1)&amp;"_"&amp;ROUND(E1447,1)&amp;"_"&amp;ROUND(F1447,1)&amp;"_"&amp;ROUND(G1447,1)</f>
        <v>sankmc_50_0_50_0_0_0</v>
      </c>
      <c r="B1447" s="1" t="n">
        <v>50</v>
      </c>
      <c r="C1447" s="1" t="n">
        <v>0</v>
      </c>
      <c r="D1447" s="1" t="n">
        <v>50</v>
      </c>
      <c r="E1447" s="1" t="n">
        <v>0</v>
      </c>
      <c r="F1447" s="1" t="n">
        <v>0</v>
      </c>
      <c r="G1447" s="1" t="n">
        <v>0</v>
      </c>
      <c r="H1447" s="34" t="n">
        <v>1358.15</v>
      </c>
      <c r="I1447" s="1" t="s">
        <v>2816</v>
      </c>
      <c r="J1447" s="1" t="n">
        <v>1929</v>
      </c>
      <c r="K1447" s="1" t="s">
        <v>2194</v>
      </c>
    </row>
    <row r="1448" customFormat="false" ht="15" hidden="false" customHeight="false" outlineLevel="0" collapsed="false">
      <c r="A1448" s="6" t="str">
        <f aca="false">"sankmc_"&amp;ROUND(B1448,1)&amp;"_"&amp;ROUND(C1448,1)&amp;"_"&amp;ROUND(D1448,1)&amp;"_"&amp;ROUND(E1448,1)&amp;"_"&amp;ROUND(F1448,1)&amp;"_"&amp;ROUND(G1448,1)</f>
        <v>sankmc_50_0_50_0_0_0</v>
      </c>
      <c r="B1448" s="1" t="n">
        <v>50</v>
      </c>
      <c r="C1448" s="1" t="n">
        <v>0</v>
      </c>
      <c r="D1448" s="1" t="n">
        <v>50</v>
      </c>
      <c r="E1448" s="1" t="n">
        <v>0</v>
      </c>
      <c r="F1448" s="1" t="n">
        <v>0</v>
      </c>
      <c r="G1448" s="1" t="n">
        <v>0</v>
      </c>
      <c r="H1448" s="34" t="n">
        <v>1359.15</v>
      </c>
      <c r="I1448" s="1" t="s">
        <v>2847</v>
      </c>
      <c r="J1448" s="1" t="n">
        <v>1930</v>
      </c>
      <c r="K1448" s="1" t="s">
        <v>2194</v>
      </c>
    </row>
    <row r="1449" customFormat="false" ht="15" hidden="false" customHeight="false" outlineLevel="0" collapsed="false">
      <c r="A1449" s="6" t="str">
        <f aca="false">"sankmc_"&amp;ROUND(B1449,1)&amp;"_"&amp;ROUND(C1449,1)&amp;"_"&amp;ROUND(D1449,1)&amp;"_"&amp;ROUND(E1449,1)&amp;"_"&amp;ROUND(F1449,1)&amp;"_"&amp;ROUND(G1449,1)</f>
        <v>sankmc_50_0_50_0_0_0</v>
      </c>
      <c r="B1449" s="1" t="n">
        <v>50</v>
      </c>
      <c r="C1449" s="1" t="n">
        <v>0</v>
      </c>
      <c r="D1449" s="1" t="n">
        <v>50</v>
      </c>
      <c r="E1449" s="1" t="n">
        <v>0</v>
      </c>
      <c r="F1449" s="1" t="n">
        <v>0</v>
      </c>
      <c r="G1449" s="1" t="n">
        <v>0</v>
      </c>
      <c r="H1449" s="34" t="n">
        <v>1361.15</v>
      </c>
      <c r="I1449" s="1" t="s">
        <v>2868</v>
      </c>
      <c r="J1449" s="1" t="n">
        <v>1952</v>
      </c>
      <c r="K1449" s="1" t="s">
        <v>2194</v>
      </c>
    </row>
    <row r="1450" customFormat="false" ht="15" hidden="false" customHeight="false" outlineLevel="0" collapsed="false">
      <c r="A1450" s="6" t="str">
        <f aca="false">"sankmc_"&amp;ROUND(B1450,1)&amp;"_"&amp;ROUND(C1450,1)&amp;"_"&amp;ROUND(D1450,1)&amp;"_"&amp;ROUND(E1450,1)&amp;"_"&amp;ROUND(F1450,1)&amp;"_"&amp;ROUND(G1450,1)</f>
        <v>sankmc_50_0_50_0_0_0</v>
      </c>
      <c r="B1450" s="1" t="n">
        <v>49.96</v>
      </c>
      <c r="C1450" s="1" t="n">
        <v>0</v>
      </c>
      <c r="D1450" s="1" t="n">
        <v>50.04</v>
      </c>
      <c r="E1450" s="1" t="n">
        <v>0</v>
      </c>
      <c r="F1450" s="1" t="n">
        <v>0</v>
      </c>
      <c r="G1450" s="1" t="n">
        <v>0</v>
      </c>
      <c r="H1450" s="34" t="n">
        <v>1362.15</v>
      </c>
      <c r="I1450" s="1" t="s">
        <v>2819</v>
      </c>
      <c r="J1450" s="1" t="n">
        <v>1930</v>
      </c>
      <c r="K1450" s="1" t="s">
        <v>2194</v>
      </c>
    </row>
    <row r="1451" customFormat="false" ht="15" hidden="false" customHeight="false" outlineLevel="0" collapsed="false">
      <c r="A1451" s="6" t="str">
        <f aca="false">"sankmc_"&amp;ROUND(B1451,1)&amp;"_"&amp;ROUND(C1451,1)&amp;"_"&amp;ROUND(D1451,1)&amp;"_"&amp;ROUND(E1451,1)&amp;"_"&amp;ROUND(F1451,1)&amp;"_"&amp;ROUND(G1451,1)</f>
        <v>sankmc_50_0_50_0_0_0</v>
      </c>
      <c r="B1451" s="1" t="n">
        <v>50</v>
      </c>
      <c r="C1451" s="1" t="n">
        <v>0</v>
      </c>
      <c r="D1451" s="1" t="n">
        <v>50</v>
      </c>
      <c r="E1451" s="1" t="n">
        <v>0</v>
      </c>
      <c r="F1451" s="1" t="n">
        <v>0</v>
      </c>
      <c r="G1451" s="1" t="n">
        <v>0</v>
      </c>
      <c r="H1451" s="34" t="n">
        <v>1362.15</v>
      </c>
      <c r="I1451" s="1" t="s">
        <v>2869</v>
      </c>
      <c r="J1451" s="1" t="n">
        <v>1977</v>
      </c>
      <c r="K1451" s="1" t="s">
        <v>2194</v>
      </c>
    </row>
    <row r="1452" customFormat="false" ht="15" hidden="false" customHeight="false" outlineLevel="0" collapsed="false">
      <c r="A1452" s="6" t="str">
        <f aca="false">"sankmc_"&amp;ROUND(B1452,1)&amp;"_"&amp;ROUND(C1452,1)&amp;"_"&amp;ROUND(D1452,1)&amp;"_"&amp;ROUND(E1452,1)&amp;"_"&amp;ROUND(F1452,1)&amp;"_"&amp;ROUND(G1452,1)</f>
        <v>sankmc_50_0_50_0_0_0</v>
      </c>
      <c r="B1452" s="1" t="n">
        <v>49.96</v>
      </c>
      <c r="C1452" s="1" t="n">
        <v>0</v>
      </c>
      <c r="D1452" s="1" t="n">
        <v>50.04</v>
      </c>
      <c r="E1452" s="1" t="n">
        <v>0</v>
      </c>
      <c r="F1452" s="1" t="n">
        <v>0</v>
      </c>
      <c r="G1452" s="1" t="n">
        <v>0</v>
      </c>
      <c r="H1452" s="34" t="n">
        <v>1362.15</v>
      </c>
      <c r="I1452" s="1" t="s">
        <v>2819</v>
      </c>
      <c r="J1452" s="1" t="n">
        <v>1932</v>
      </c>
      <c r="K1452" s="1" t="s">
        <v>2194</v>
      </c>
    </row>
    <row r="1453" customFormat="false" ht="15" hidden="false" customHeight="false" outlineLevel="0" collapsed="false">
      <c r="A1453" s="6" t="str">
        <f aca="false">"sankmc_"&amp;ROUND(B1453,1)&amp;"_"&amp;ROUND(C1453,1)&amp;"_"&amp;ROUND(D1453,1)&amp;"_"&amp;ROUND(E1453,1)&amp;"_"&amp;ROUND(F1453,1)&amp;"_"&amp;ROUND(G1453,1)</f>
        <v>sankmc_50_0_50_0_0_0</v>
      </c>
      <c r="B1453" s="1" t="n">
        <v>49.99</v>
      </c>
      <c r="C1453" s="1" t="n">
        <v>0</v>
      </c>
      <c r="D1453" s="1" t="n">
        <v>50.01</v>
      </c>
      <c r="E1453" s="1" t="n">
        <v>0</v>
      </c>
      <c r="F1453" s="1" t="n">
        <v>0</v>
      </c>
      <c r="G1453" s="1" t="n">
        <v>0</v>
      </c>
      <c r="H1453" s="34" t="n">
        <v>1362.15</v>
      </c>
      <c r="I1453" s="1" t="s">
        <v>2848</v>
      </c>
      <c r="J1453" s="1" t="n">
        <v>1930</v>
      </c>
      <c r="K1453" s="1" t="s">
        <v>2194</v>
      </c>
    </row>
    <row r="1454" customFormat="false" ht="15" hidden="false" customHeight="false" outlineLevel="0" collapsed="false">
      <c r="A1454" s="6" t="str">
        <f aca="false">"sankmc_"&amp;ROUND(B1454,1)&amp;"_"&amp;ROUND(C1454,1)&amp;"_"&amp;ROUND(D1454,1)&amp;"_"&amp;ROUND(E1454,1)&amp;"_"&amp;ROUND(F1454,1)&amp;"_"&amp;ROUND(G1454,1)</f>
        <v>sankmc_50_0_50_0_0_0</v>
      </c>
      <c r="B1454" s="1" t="n">
        <v>50</v>
      </c>
      <c r="C1454" s="1" t="n">
        <v>0</v>
      </c>
      <c r="D1454" s="1" t="n">
        <v>50</v>
      </c>
      <c r="E1454" s="1" t="n">
        <v>0</v>
      </c>
      <c r="F1454" s="1" t="n">
        <v>0</v>
      </c>
      <c r="G1454" s="1" t="n">
        <v>0</v>
      </c>
      <c r="H1454" s="34" t="n">
        <v>1367.15</v>
      </c>
      <c r="I1454" s="1" t="s">
        <v>2817</v>
      </c>
      <c r="J1454" s="1" t="n">
        <v>1959</v>
      </c>
      <c r="K1454" s="1" t="s">
        <v>2194</v>
      </c>
    </row>
    <row r="1455" customFormat="false" ht="15" hidden="false" customHeight="false" outlineLevel="0" collapsed="false">
      <c r="A1455" s="6" t="str">
        <f aca="false">"sankmc_"&amp;ROUND(B1455,1)&amp;"_"&amp;ROUND(C1455,1)&amp;"_"&amp;ROUND(D1455,1)&amp;"_"&amp;ROUND(E1455,1)&amp;"_"&amp;ROUND(F1455,1)&amp;"_"&amp;ROUND(G1455,1)</f>
        <v>sankmc_50_0_50_0_0_0</v>
      </c>
      <c r="B1455" s="1" t="n">
        <v>50</v>
      </c>
      <c r="C1455" s="1" t="n">
        <v>0</v>
      </c>
      <c r="D1455" s="1" t="n">
        <v>50</v>
      </c>
      <c r="E1455" s="1" t="n">
        <v>0</v>
      </c>
      <c r="F1455" s="1" t="n">
        <v>0</v>
      </c>
      <c r="G1455" s="1" t="n">
        <v>0</v>
      </c>
      <c r="H1455" s="34" t="n">
        <v>1370.15</v>
      </c>
      <c r="I1455" s="1" t="s">
        <v>2836</v>
      </c>
      <c r="J1455" s="1" t="n">
        <v>2003</v>
      </c>
      <c r="K1455" s="1" t="s">
        <v>2194</v>
      </c>
    </row>
    <row r="1456" customFormat="false" ht="15" hidden="false" customHeight="false" outlineLevel="0" collapsed="false">
      <c r="A1456" s="6" t="str">
        <f aca="false">"sankmc_"&amp;ROUND(B1456,1)&amp;"_"&amp;ROUND(C1456,1)&amp;"_"&amp;ROUND(D1456,1)&amp;"_"&amp;ROUND(E1456,1)&amp;"_"&amp;ROUND(F1456,1)&amp;"_"&amp;ROUND(G1456,1)</f>
        <v>sankmc_50_1_0_0_13.8_35.2</v>
      </c>
      <c r="B1456" s="1" t="n">
        <v>50</v>
      </c>
      <c r="C1456" s="1" t="n">
        <v>1.01</v>
      </c>
      <c r="D1456" s="1" t="n">
        <v>0</v>
      </c>
      <c r="E1456" s="1" t="n">
        <v>0</v>
      </c>
      <c r="F1456" s="1" t="n">
        <v>13.8</v>
      </c>
      <c r="G1456" s="1" t="n">
        <v>35.19</v>
      </c>
      <c r="H1456" s="34" t="n">
        <v>1628.15</v>
      </c>
      <c r="I1456" s="1" t="s">
        <v>2813</v>
      </c>
      <c r="J1456" s="1" t="n">
        <v>1942</v>
      </c>
      <c r="K1456" s="1" t="s">
        <v>2194</v>
      </c>
    </row>
    <row r="1457" customFormat="false" ht="15" hidden="false" customHeight="false" outlineLevel="0" collapsed="false">
      <c r="A1457" s="6" t="str">
        <f aca="false">"sankmc_"&amp;ROUND(B1457,1)&amp;"_"&amp;ROUND(C1457,1)&amp;"_"&amp;ROUND(D1457,1)&amp;"_"&amp;ROUND(E1457,1)&amp;"_"&amp;ROUND(F1457,1)&amp;"_"&amp;ROUND(G1457,1)</f>
        <v>sankmc_50_1_0_0_15_34</v>
      </c>
      <c r="B1457" s="1" t="n">
        <v>50</v>
      </c>
      <c r="C1457" s="1" t="n">
        <v>1.01</v>
      </c>
      <c r="D1457" s="1" t="n">
        <v>0</v>
      </c>
      <c r="E1457" s="1" t="n">
        <v>0</v>
      </c>
      <c r="F1457" s="1" t="n">
        <v>15.04</v>
      </c>
      <c r="G1457" s="1" t="n">
        <v>33.95</v>
      </c>
      <c r="H1457" s="34" t="n">
        <v>1618.15</v>
      </c>
      <c r="I1457" s="1" t="s">
        <v>2813</v>
      </c>
      <c r="J1457" s="1" t="n">
        <v>1942</v>
      </c>
      <c r="K1457" s="1" t="s">
        <v>2194</v>
      </c>
    </row>
    <row r="1458" customFormat="false" ht="15" hidden="false" customHeight="false" outlineLevel="0" collapsed="false">
      <c r="A1458" s="6" t="str">
        <f aca="false">"sankmc_"&amp;ROUND(B1458,1)&amp;"_"&amp;ROUND(C1458,1)&amp;"_"&amp;ROUND(D1458,1)&amp;"_"&amp;ROUND(E1458,1)&amp;"_"&amp;ROUND(F1458,1)&amp;"_"&amp;ROUND(G1458,1)</f>
        <v>sankmc_50_10_0_0_0_40</v>
      </c>
      <c r="B1458" s="1" t="n">
        <v>50</v>
      </c>
      <c r="C1458" s="1" t="n">
        <v>10</v>
      </c>
      <c r="D1458" s="1" t="n">
        <v>0</v>
      </c>
      <c r="E1458" s="1" t="n">
        <v>0</v>
      </c>
      <c r="F1458" s="1" t="n">
        <v>0</v>
      </c>
      <c r="G1458" s="1" t="n">
        <v>40</v>
      </c>
      <c r="H1458" s="34" t="n">
        <v>1753.15</v>
      </c>
      <c r="I1458" s="1" t="s">
        <v>2294</v>
      </c>
      <c r="J1458" s="1" t="n">
        <v>1977</v>
      </c>
      <c r="K1458" s="1" t="s">
        <v>2194</v>
      </c>
    </row>
    <row r="1459" customFormat="false" ht="15" hidden="false" customHeight="false" outlineLevel="0" collapsed="false">
      <c r="A1459" s="6" t="str">
        <f aca="false">"sankmc_"&amp;ROUND(B1459,1)&amp;"_"&amp;ROUND(C1459,1)&amp;"_"&amp;ROUND(D1459,1)&amp;"_"&amp;ROUND(E1459,1)&amp;"_"&amp;ROUND(F1459,1)&amp;"_"&amp;ROUND(G1459,1)</f>
        <v>sankmc_50_10.1_0_0_1.4_38.5</v>
      </c>
      <c r="B1459" s="1" t="n">
        <v>50</v>
      </c>
      <c r="C1459" s="1" t="n">
        <v>10.11</v>
      </c>
      <c r="D1459" s="1" t="n">
        <v>0</v>
      </c>
      <c r="E1459" s="1" t="n">
        <v>0</v>
      </c>
      <c r="F1459" s="1" t="n">
        <v>1.44</v>
      </c>
      <c r="G1459" s="1" t="n">
        <v>38.45</v>
      </c>
      <c r="H1459" s="34" t="n">
        <v>1578.15</v>
      </c>
      <c r="I1459" s="1" t="s">
        <v>2813</v>
      </c>
      <c r="J1459" s="1" t="n">
        <v>1942</v>
      </c>
      <c r="K1459" s="1" t="s">
        <v>2194</v>
      </c>
    </row>
    <row r="1460" customFormat="false" ht="15" hidden="false" customHeight="false" outlineLevel="0" collapsed="false">
      <c r="A1460" s="6" t="str">
        <f aca="false">"sankmc_"&amp;ROUND(B1460,1)&amp;"_"&amp;ROUND(C1460,1)&amp;"_"&amp;ROUND(D1460,1)&amp;"_"&amp;ROUND(E1460,1)&amp;"_"&amp;ROUND(F1460,1)&amp;"_"&amp;ROUND(G1460,1)</f>
        <v>sankmc_50_10.1_0_0_2.9_37.1</v>
      </c>
      <c r="B1460" s="1" t="n">
        <v>50</v>
      </c>
      <c r="C1460" s="1" t="n">
        <v>10.07</v>
      </c>
      <c r="D1460" s="1" t="n">
        <v>0</v>
      </c>
      <c r="E1460" s="1" t="n">
        <v>0</v>
      </c>
      <c r="F1460" s="1" t="n">
        <v>2.87</v>
      </c>
      <c r="G1460" s="1" t="n">
        <v>37.06</v>
      </c>
      <c r="H1460" s="34" t="n">
        <v>1563.15</v>
      </c>
      <c r="I1460" s="1" t="s">
        <v>2813</v>
      </c>
      <c r="J1460" s="1" t="n">
        <v>1942</v>
      </c>
      <c r="K1460" s="1" t="s">
        <v>2194</v>
      </c>
    </row>
    <row r="1461" customFormat="false" ht="15" hidden="false" customHeight="false" outlineLevel="0" collapsed="false">
      <c r="A1461" s="6" t="str">
        <f aca="false">"sankmc_"&amp;ROUND(B1461,1)&amp;"_"&amp;ROUND(C1461,1)&amp;"_"&amp;ROUND(D1461,1)&amp;"_"&amp;ROUND(E1461,1)&amp;"_"&amp;ROUND(F1461,1)&amp;"_"&amp;ROUND(G1461,1)</f>
        <v>sankmc_50_10.3_0_0_14.7_25</v>
      </c>
      <c r="B1461" s="1" t="n">
        <v>50</v>
      </c>
      <c r="C1461" s="1" t="n">
        <v>10.33</v>
      </c>
      <c r="D1461" s="1" t="n">
        <v>0</v>
      </c>
      <c r="E1461" s="1" t="n">
        <v>0</v>
      </c>
      <c r="F1461" s="1" t="n">
        <v>14.67</v>
      </c>
      <c r="G1461" s="1" t="n">
        <v>25</v>
      </c>
      <c r="H1461" s="34" t="n">
        <v>1583.15</v>
      </c>
      <c r="I1461" s="1" t="s">
        <v>2853</v>
      </c>
      <c r="J1461" s="1" t="n">
        <v>1967</v>
      </c>
      <c r="K1461" s="1" t="s">
        <v>2194</v>
      </c>
    </row>
    <row r="1462" customFormat="false" ht="15" hidden="false" customHeight="false" outlineLevel="0" collapsed="false">
      <c r="A1462" s="6" t="str">
        <f aca="false">"sankmc_"&amp;ROUND(B1462,1)&amp;"_"&amp;ROUND(C1462,1)&amp;"_"&amp;ROUND(D1462,1)&amp;"_"&amp;ROUND(E1462,1)&amp;"_"&amp;ROUND(F1462,1)&amp;"_"&amp;ROUND(G1462,1)</f>
        <v>sankmc_50_10.3_0_0_14.7_25</v>
      </c>
      <c r="B1462" s="1" t="n">
        <v>50</v>
      </c>
      <c r="C1462" s="1" t="n">
        <v>10.33</v>
      </c>
      <c r="D1462" s="1" t="n">
        <v>0</v>
      </c>
      <c r="E1462" s="1" t="n">
        <v>0</v>
      </c>
      <c r="F1462" s="1" t="n">
        <v>14.67</v>
      </c>
      <c r="G1462" s="1" t="n">
        <v>25</v>
      </c>
      <c r="H1462" s="34" t="n">
        <v>1583.15</v>
      </c>
      <c r="I1462" s="1" t="s">
        <v>2853</v>
      </c>
      <c r="J1462" s="1" t="n">
        <v>1967</v>
      </c>
      <c r="K1462" s="1" t="s">
        <v>2194</v>
      </c>
    </row>
    <row r="1463" customFormat="false" ht="15" hidden="false" customHeight="false" outlineLevel="0" collapsed="false">
      <c r="A1463" s="6" t="str">
        <f aca="false">"sankmc_"&amp;ROUND(B1463,1)&amp;"_"&amp;ROUND(C1463,1)&amp;"_"&amp;ROUND(D1463,1)&amp;"_"&amp;ROUND(E1463,1)&amp;"_"&amp;ROUND(F1463,1)&amp;"_"&amp;ROUND(G1463,1)</f>
        <v>sankmc_50_10.9_0_0_0_39.1</v>
      </c>
      <c r="B1463" s="1" t="n">
        <v>50</v>
      </c>
      <c r="C1463" s="1" t="n">
        <v>10.88</v>
      </c>
      <c r="D1463" s="1" t="n">
        <v>0</v>
      </c>
      <c r="E1463" s="1" t="n">
        <v>0</v>
      </c>
      <c r="F1463" s="1" t="n">
        <v>0</v>
      </c>
      <c r="G1463" s="1" t="n">
        <v>39.12</v>
      </c>
      <c r="H1463" s="34" t="n">
        <v>1581.15</v>
      </c>
      <c r="I1463" s="1" t="s">
        <v>2813</v>
      </c>
      <c r="J1463" s="1" t="n">
        <v>1942</v>
      </c>
      <c r="K1463" s="1" t="s">
        <v>2194</v>
      </c>
    </row>
    <row r="1464" customFormat="false" ht="15" hidden="false" customHeight="false" outlineLevel="0" collapsed="false">
      <c r="A1464" s="6" t="str">
        <f aca="false">"sankmc_"&amp;ROUND(B1464,1)&amp;"_"&amp;ROUND(C1464,1)&amp;"_"&amp;ROUND(D1464,1)&amp;"_"&amp;ROUND(E1464,1)&amp;"_"&amp;ROUND(F1464,1)&amp;"_"&amp;ROUND(G1464,1)</f>
        <v>sankmc_50_10.9_0_0_14.1_25</v>
      </c>
      <c r="B1464" s="1" t="n">
        <v>50</v>
      </c>
      <c r="C1464" s="1" t="n">
        <v>10.94</v>
      </c>
      <c r="D1464" s="1" t="n">
        <v>0</v>
      </c>
      <c r="E1464" s="1" t="n">
        <v>0</v>
      </c>
      <c r="F1464" s="1" t="n">
        <v>14.06</v>
      </c>
      <c r="G1464" s="1" t="n">
        <v>25</v>
      </c>
      <c r="H1464" s="34" t="n">
        <v>1596.15</v>
      </c>
      <c r="I1464" s="1" t="s">
        <v>2865</v>
      </c>
      <c r="J1464" s="1" t="n">
        <v>1983</v>
      </c>
      <c r="K1464" s="1" t="s">
        <v>2194</v>
      </c>
    </row>
    <row r="1465" customFormat="false" ht="15" hidden="false" customHeight="false" outlineLevel="0" collapsed="false">
      <c r="A1465" s="6" t="str">
        <f aca="false">"sankmc_"&amp;ROUND(B1465,1)&amp;"_"&amp;ROUND(C1465,1)&amp;"_"&amp;ROUND(D1465,1)&amp;"_"&amp;ROUND(E1465,1)&amp;"_"&amp;ROUND(F1465,1)&amp;"_"&amp;ROUND(G1465,1)</f>
        <v>sankmc_50_10.9_0_0_14.1_25</v>
      </c>
      <c r="B1465" s="1" t="n">
        <v>50</v>
      </c>
      <c r="C1465" s="1" t="n">
        <v>10.94</v>
      </c>
      <c r="D1465" s="1" t="n">
        <v>0</v>
      </c>
      <c r="E1465" s="1" t="n">
        <v>0</v>
      </c>
      <c r="F1465" s="1" t="n">
        <v>14.06</v>
      </c>
      <c r="G1465" s="1" t="n">
        <v>25</v>
      </c>
      <c r="H1465" s="34" t="n">
        <v>1598.15</v>
      </c>
      <c r="I1465" s="1" t="s">
        <v>2813</v>
      </c>
      <c r="J1465" s="1" t="n">
        <v>1942</v>
      </c>
      <c r="K1465" s="1" t="s">
        <v>2194</v>
      </c>
    </row>
    <row r="1466" customFormat="false" ht="15" hidden="false" customHeight="false" outlineLevel="0" collapsed="false">
      <c r="A1466" s="6" t="str">
        <f aca="false">"sankmc_"&amp;ROUND(B1466,1)&amp;"_"&amp;ROUND(C1466,1)&amp;"_"&amp;ROUND(D1466,1)&amp;"_"&amp;ROUND(E1466,1)&amp;"_"&amp;ROUND(F1466,1)&amp;"_"&amp;ROUND(G1466,1)</f>
        <v>sankmc_50_10.9_0_0_14.1_25</v>
      </c>
      <c r="B1466" s="1" t="n">
        <v>49.99499949995</v>
      </c>
      <c r="C1466" s="1" t="n">
        <v>10.9410941094109</v>
      </c>
      <c r="D1466" s="1" t="n">
        <v>0</v>
      </c>
      <c r="E1466" s="1" t="n">
        <v>0</v>
      </c>
      <c r="F1466" s="1" t="n">
        <v>14.0614061406141</v>
      </c>
      <c r="G1466" s="1" t="n">
        <v>25.002500250025</v>
      </c>
      <c r="H1466" s="34" t="n">
        <v>1603.15</v>
      </c>
      <c r="I1466" s="1" t="s">
        <v>2853</v>
      </c>
      <c r="J1466" s="1" t="n">
        <v>1967</v>
      </c>
      <c r="K1466" s="1" t="s">
        <v>2194</v>
      </c>
    </row>
    <row r="1467" customFormat="false" ht="15" hidden="false" customHeight="false" outlineLevel="0" collapsed="false">
      <c r="A1467" s="6" t="str">
        <f aca="false">"sankmc_"&amp;ROUND(B1467,1)&amp;"_"&amp;ROUND(C1467,1)&amp;"_"&amp;ROUND(D1467,1)&amp;"_"&amp;ROUND(E1467,1)&amp;"_"&amp;ROUND(F1467,1)&amp;"_"&amp;ROUND(G1467,1)</f>
        <v>sankmc_50_10.9_0_0_14.1_25</v>
      </c>
      <c r="B1467" s="1" t="n">
        <v>49.99499949995</v>
      </c>
      <c r="C1467" s="1" t="n">
        <v>10.9410941094109</v>
      </c>
      <c r="D1467" s="1" t="n">
        <v>0</v>
      </c>
      <c r="E1467" s="1" t="n">
        <v>0</v>
      </c>
      <c r="F1467" s="1" t="n">
        <v>14.0614061406141</v>
      </c>
      <c r="G1467" s="1" t="n">
        <v>25.002500250025</v>
      </c>
      <c r="H1467" s="34" t="n">
        <v>1603.15</v>
      </c>
      <c r="I1467" s="1" t="s">
        <v>2853</v>
      </c>
      <c r="J1467" s="1" t="n">
        <v>1967</v>
      </c>
      <c r="K1467" s="1" t="s">
        <v>2194</v>
      </c>
    </row>
    <row r="1468" customFormat="false" ht="15" hidden="false" customHeight="false" outlineLevel="0" collapsed="false">
      <c r="A1468" s="6" t="str">
        <f aca="false">"sankmc_"&amp;ROUND(B1468,1)&amp;"_"&amp;ROUND(C1468,1)&amp;"_"&amp;ROUND(D1468,1)&amp;"_"&amp;ROUND(E1468,1)&amp;"_"&amp;ROUND(F1468,1)&amp;"_"&amp;ROUND(G1468,1)</f>
        <v>sankmc_50_11_0_0_11.3_27.6</v>
      </c>
      <c r="B1468" s="1" t="n">
        <v>50</v>
      </c>
      <c r="C1468" s="1" t="n">
        <v>11.03</v>
      </c>
      <c r="D1468" s="1" t="n">
        <v>0</v>
      </c>
      <c r="E1468" s="1" t="n">
        <v>0</v>
      </c>
      <c r="F1468" s="1" t="n">
        <v>11.33</v>
      </c>
      <c r="G1468" s="1" t="n">
        <v>27.64</v>
      </c>
      <c r="H1468" s="34" t="n">
        <v>1608.15</v>
      </c>
      <c r="I1468" s="1" t="s">
        <v>2813</v>
      </c>
      <c r="J1468" s="1" t="n">
        <v>1942</v>
      </c>
      <c r="K1468" s="1" t="s">
        <v>2194</v>
      </c>
    </row>
    <row r="1469" customFormat="false" ht="15" hidden="false" customHeight="false" outlineLevel="0" collapsed="false">
      <c r="A1469" s="6" t="str">
        <f aca="false">"sankmc_"&amp;ROUND(B1469,1)&amp;"_"&amp;ROUND(C1469,1)&amp;"_"&amp;ROUND(D1469,1)&amp;"_"&amp;ROUND(E1469,1)&amp;"_"&amp;ROUND(F1469,1)&amp;"_"&amp;ROUND(G1469,1)</f>
        <v>sankmc_50_11.1_0_0_8.6_30.3</v>
      </c>
      <c r="B1469" s="1" t="n">
        <v>50</v>
      </c>
      <c r="C1469" s="1" t="n">
        <v>11.11</v>
      </c>
      <c r="D1469" s="1" t="n">
        <v>0</v>
      </c>
      <c r="E1469" s="1" t="n">
        <v>0</v>
      </c>
      <c r="F1469" s="1" t="n">
        <v>8.57</v>
      </c>
      <c r="G1469" s="1" t="n">
        <v>30.32</v>
      </c>
      <c r="H1469" s="34" t="n">
        <v>1613.15</v>
      </c>
      <c r="I1469" s="1" t="s">
        <v>2813</v>
      </c>
      <c r="J1469" s="1" t="n">
        <v>1942</v>
      </c>
      <c r="K1469" s="1" t="s">
        <v>2194</v>
      </c>
    </row>
    <row r="1470" customFormat="false" ht="15" hidden="false" customHeight="false" outlineLevel="0" collapsed="false">
      <c r="A1470" s="6" t="str">
        <f aca="false">"sankmc_"&amp;ROUND(B1470,1)&amp;"_"&amp;ROUND(C1470,1)&amp;"_"&amp;ROUND(D1470,1)&amp;"_"&amp;ROUND(E1470,1)&amp;"_"&amp;ROUND(F1470,1)&amp;"_"&amp;ROUND(G1470,1)</f>
        <v>sankmc_50_11.2_0_0_5.8_33.1</v>
      </c>
      <c r="B1470" s="1" t="n">
        <v>49.99</v>
      </c>
      <c r="C1470" s="1" t="n">
        <v>11.2</v>
      </c>
      <c r="D1470" s="1" t="n">
        <v>0</v>
      </c>
      <c r="E1470" s="1" t="n">
        <v>0</v>
      </c>
      <c r="F1470" s="1" t="n">
        <v>5.76</v>
      </c>
      <c r="G1470" s="1" t="n">
        <v>33.05</v>
      </c>
      <c r="H1470" s="34" t="n">
        <v>1608.15</v>
      </c>
      <c r="I1470" s="1" t="s">
        <v>2813</v>
      </c>
      <c r="J1470" s="1" t="n">
        <v>1942</v>
      </c>
      <c r="K1470" s="1" t="s">
        <v>2194</v>
      </c>
    </row>
    <row r="1471" customFormat="false" ht="15" hidden="false" customHeight="false" outlineLevel="0" collapsed="false">
      <c r="A1471" s="6" t="str">
        <f aca="false">"sankmc_"&amp;ROUND(B1471,1)&amp;"_"&amp;ROUND(C1471,1)&amp;"_"&amp;ROUND(D1471,1)&amp;"_"&amp;ROUND(E1471,1)&amp;"_"&amp;ROUND(F1471,1)&amp;"_"&amp;ROUND(G1471,1)</f>
        <v>sankmc_50_11.3_0_0_2.9_35.8</v>
      </c>
      <c r="B1471" s="1" t="n">
        <v>50</v>
      </c>
      <c r="C1471" s="1" t="n">
        <v>11.29</v>
      </c>
      <c r="D1471" s="1" t="n">
        <v>0</v>
      </c>
      <c r="E1471" s="1" t="n">
        <v>0</v>
      </c>
      <c r="F1471" s="1" t="n">
        <v>2.89999999999999</v>
      </c>
      <c r="G1471" s="1" t="n">
        <v>35.81</v>
      </c>
      <c r="H1471" s="34" t="n">
        <v>1603.15</v>
      </c>
      <c r="I1471" s="1" t="s">
        <v>2813</v>
      </c>
      <c r="J1471" s="1" t="n">
        <v>1942</v>
      </c>
      <c r="K1471" s="1" t="s">
        <v>2194</v>
      </c>
    </row>
    <row r="1472" customFormat="false" ht="15" hidden="false" customHeight="false" outlineLevel="0" collapsed="false">
      <c r="A1472" s="6" t="str">
        <f aca="false">"sankmc_"&amp;ROUND(B1472,1)&amp;"_"&amp;ROUND(C1472,1)&amp;"_"&amp;ROUND(D1472,1)&amp;"_"&amp;ROUND(E1472,1)&amp;"_"&amp;ROUND(F1472,1)&amp;"_"&amp;ROUND(G1472,1)</f>
        <v>sankmc_50_11.4_0_0_0_38.6</v>
      </c>
      <c r="B1472" s="1" t="n">
        <v>50</v>
      </c>
      <c r="C1472" s="1" t="n">
        <v>11.38</v>
      </c>
      <c r="D1472" s="1" t="n">
        <v>0</v>
      </c>
      <c r="E1472" s="1" t="n">
        <v>0</v>
      </c>
      <c r="F1472" s="1" t="n">
        <v>0</v>
      </c>
      <c r="G1472" s="1" t="n">
        <v>38.62</v>
      </c>
      <c r="H1472" s="34" t="n">
        <v>1598.15</v>
      </c>
      <c r="I1472" s="1" t="s">
        <v>2813</v>
      </c>
      <c r="J1472" s="1" t="n">
        <v>1942</v>
      </c>
      <c r="K1472" s="1" t="s">
        <v>2194</v>
      </c>
    </row>
    <row r="1473" customFormat="false" ht="15" hidden="false" customHeight="false" outlineLevel="0" collapsed="false">
      <c r="A1473" s="6" t="str">
        <f aca="false">"sankmc_"&amp;ROUND(B1473,1)&amp;"_"&amp;ROUND(C1473,1)&amp;"_"&amp;ROUND(D1473,1)&amp;"_"&amp;ROUND(E1473,1)&amp;"_"&amp;ROUND(F1473,1)&amp;"_"&amp;ROUND(G1473,1)</f>
        <v>sankmc_50_11.6_0_0_13.4_25</v>
      </c>
      <c r="B1473" s="1" t="n">
        <v>49.99</v>
      </c>
      <c r="C1473" s="1" t="n">
        <v>11.56</v>
      </c>
      <c r="D1473" s="1" t="n">
        <v>0</v>
      </c>
      <c r="E1473" s="1" t="n">
        <v>0</v>
      </c>
      <c r="F1473" s="1" t="n">
        <v>13.44</v>
      </c>
      <c r="G1473" s="1" t="n">
        <v>25.01</v>
      </c>
      <c r="H1473" s="34" t="n">
        <v>1618.15</v>
      </c>
      <c r="I1473" s="1" t="s">
        <v>2853</v>
      </c>
      <c r="J1473" s="1" t="n">
        <v>1967</v>
      </c>
      <c r="K1473" s="1" t="s">
        <v>2194</v>
      </c>
    </row>
    <row r="1474" customFormat="false" ht="15" hidden="false" customHeight="false" outlineLevel="0" collapsed="false">
      <c r="A1474" s="6" t="str">
        <f aca="false">"sankmc_"&amp;ROUND(B1474,1)&amp;"_"&amp;ROUND(C1474,1)&amp;"_"&amp;ROUND(D1474,1)&amp;"_"&amp;ROUND(E1474,1)&amp;"_"&amp;ROUND(F1474,1)&amp;"_"&amp;ROUND(G1474,1)</f>
        <v>sankmc_50_11.6_0_0_13.4_25</v>
      </c>
      <c r="B1474" s="1" t="n">
        <v>49.99</v>
      </c>
      <c r="C1474" s="1" t="n">
        <v>11.56</v>
      </c>
      <c r="D1474" s="1" t="n">
        <v>0</v>
      </c>
      <c r="E1474" s="1" t="n">
        <v>0</v>
      </c>
      <c r="F1474" s="1" t="n">
        <v>13.44</v>
      </c>
      <c r="G1474" s="1" t="n">
        <v>25.01</v>
      </c>
      <c r="H1474" s="34" t="n">
        <v>1618.15</v>
      </c>
      <c r="I1474" s="1" t="s">
        <v>2853</v>
      </c>
      <c r="J1474" s="1" t="n">
        <v>1967</v>
      </c>
      <c r="K1474" s="1" t="s">
        <v>2194</v>
      </c>
    </row>
    <row r="1475" customFormat="false" ht="15" hidden="false" customHeight="false" outlineLevel="0" collapsed="false">
      <c r="A1475" s="6" t="str">
        <f aca="false">"sankmc_"&amp;ROUND(B1475,1)&amp;"_"&amp;ROUND(C1475,1)&amp;"_"&amp;ROUND(D1475,1)&amp;"_"&amp;ROUND(E1475,1)&amp;"_"&amp;ROUND(F1475,1)&amp;"_"&amp;ROUND(G1475,1)</f>
        <v>sankmc_50_12.2_0_0_12.8_25</v>
      </c>
      <c r="B1475" s="1" t="n">
        <v>49.99500049995</v>
      </c>
      <c r="C1475" s="1" t="n">
        <v>12.1887811218878</v>
      </c>
      <c r="D1475" s="1" t="n">
        <v>0</v>
      </c>
      <c r="E1475" s="1" t="n">
        <v>0</v>
      </c>
      <c r="F1475" s="1" t="n">
        <v>12.8187181281872</v>
      </c>
      <c r="G1475" s="1" t="n">
        <v>24.997500249975</v>
      </c>
      <c r="H1475" s="34" t="n">
        <v>1633.15</v>
      </c>
      <c r="I1475" s="1" t="s">
        <v>2853</v>
      </c>
      <c r="J1475" s="1" t="n">
        <v>1967</v>
      </c>
      <c r="K1475" s="1" t="s">
        <v>2194</v>
      </c>
    </row>
    <row r="1476" customFormat="false" ht="15" hidden="false" customHeight="false" outlineLevel="0" collapsed="false">
      <c r="A1476" s="6" t="str">
        <f aca="false">"sankmc_"&amp;ROUND(B1476,1)&amp;"_"&amp;ROUND(C1476,1)&amp;"_"&amp;ROUND(D1476,1)&amp;"_"&amp;ROUND(E1476,1)&amp;"_"&amp;ROUND(F1476,1)&amp;"_"&amp;ROUND(G1476,1)</f>
        <v>sankmc_50_12.2_0_0_12.8_25</v>
      </c>
      <c r="B1476" s="1" t="n">
        <v>49.99500049995</v>
      </c>
      <c r="C1476" s="1" t="n">
        <v>12.1887811218878</v>
      </c>
      <c r="D1476" s="1" t="n">
        <v>0</v>
      </c>
      <c r="E1476" s="1" t="n">
        <v>0</v>
      </c>
      <c r="F1476" s="1" t="n">
        <v>12.8187181281872</v>
      </c>
      <c r="G1476" s="1" t="n">
        <v>24.997500249975</v>
      </c>
      <c r="H1476" s="34" t="n">
        <v>1633.15</v>
      </c>
      <c r="I1476" s="1" t="s">
        <v>2853</v>
      </c>
      <c r="J1476" s="1" t="n">
        <v>1967</v>
      </c>
      <c r="K1476" s="1" t="s">
        <v>2194</v>
      </c>
    </row>
    <row r="1477" customFormat="false" ht="15" hidden="false" customHeight="false" outlineLevel="0" collapsed="false">
      <c r="A1477" s="6" t="str">
        <f aca="false">"sankmc_"&amp;ROUND(B1477,1)&amp;"_"&amp;ROUND(C1477,1)&amp;"_"&amp;ROUND(D1477,1)&amp;"_"&amp;ROUND(E1477,1)&amp;"_"&amp;ROUND(F1477,1)&amp;"_"&amp;ROUND(G1477,1)</f>
        <v>sankmc_50_12.8_0_0_12.2_25</v>
      </c>
      <c r="B1477" s="1" t="n">
        <v>50</v>
      </c>
      <c r="C1477" s="1" t="n">
        <v>12.82</v>
      </c>
      <c r="D1477" s="1" t="n">
        <v>0</v>
      </c>
      <c r="E1477" s="1" t="n">
        <v>0</v>
      </c>
      <c r="F1477" s="1" t="n">
        <v>12.18</v>
      </c>
      <c r="G1477" s="1" t="n">
        <v>25</v>
      </c>
      <c r="H1477" s="34" t="n">
        <v>1648.15</v>
      </c>
      <c r="I1477" s="1" t="s">
        <v>2853</v>
      </c>
      <c r="J1477" s="1" t="n">
        <v>1967</v>
      </c>
      <c r="K1477" s="1" t="s">
        <v>2194</v>
      </c>
    </row>
    <row r="1478" customFormat="false" ht="15" hidden="false" customHeight="false" outlineLevel="0" collapsed="false">
      <c r="A1478" s="6" t="str">
        <f aca="false">"sankmc_"&amp;ROUND(B1478,1)&amp;"_"&amp;ROUND(C1478,1)&amp;"_"&amp;ROUND(D1478,1)&amp;"_"&amp;ROUND(E1478,1)&amp;"_"&amp;ROUND(F1478,1)&amp;"_"&amp;ROUND(G1478,1)</f>
        <v>sankmc_50_12.8_0_0_12.2_25</v>
      </c>
      <c r="B1478" s="1" t="n">
        <v>50</v>
      </c>
      <c r="C1478" s="1" t="n">
        <v>12.82</v>
      </c>
      <c r="D1478" s="1" t="n">
        <v>0</v>
      </c>
      <c r="E1478" s="1" t="n">
        <v>0</v>
      </c>
      <c r="F1478" s="1" t="n">
        <v>12.18</v>
      </c>
      <c r="G1478" s="1" t="n">
        <v>25</v>
      </c>
      <c r="H1478" s="34" t="n">
        <v>1648.15</v>
      </c>
      <c r="I1478" s="1" t="s">
        <v>2853</v>
      </c>
      <c r="J1478" s="1" t="n">
        <v>1967</v>
      </c>
      <c r="K1478" s="1" t="s">
        <v>2194</v>
      </c>
    </row>
    <row r="1479" customFormat="false" ht="15" hidden="false" customHeight="false" outlineLevel="0" collapsed="false">
      <c r="A1479" s="6" t="str">
        <f aca="false">"sankmc_"&amp;ROUND(B1479,1)&amp;"_"&amp;ROUND(C1479,1)&amp;"_"&amp;ROUND(D1479,1)&amp;"_"&amp;ROUND(E1479,1)&amp;"_"&amp;ROUND(F1479,1)&amp;"_"&amp;ROUND(G1479,1)</f>
        <v>sankmc_50_13.5_0_0_11.5_25</v>
      </c>
      <c r="B1479" s="1" t="n">
        <v>49.99500049995</v>
      </c>
      <c r="C1479" s="1" t="n">
        <v>13.4686531346865</v>
      </c>
      <c r="D1479" s="1" t="n">
        <v>0</v>
      </c>
      <c r="E1479" s="1" t="n">
        <v>0</v>
      </c>
      <c r="F1479" s="1" t="n">
        <v>11.5288471152885</v>
      </c>
      <c r="G1479" s="1" t="n">
        <v>25.007499250075</v>
      </c>
      <c r="H1479" s="34" t="n">
        <v>1661.15</v>
      </c>
      <c r="I1479" s="1" t="s">
        <v>2865</v>
      </c>
      <c r="J1479" s="1" t="n">
        <v>1983</v>
      </c>
      <c r="K1479" s="1" t="s">
        <v>2194</v>
      </c>
    </row>
    <row r="1480" customFormat="false" ht="15" hidden="false" customHeight="false" outlineLevel="0" collapsed="false">
      <c r="A1480" s="6" t="str">
        <f aca="false">"sankmc_"&amp;ROUND(B1480,1)&amp;"_"&amp;ROUND(C1480,1)&amp;"_"&amp;ROUND(D1480,1)&amp;"_"&amp;ROUND(E1480,1)&amp;"_"&amp;ROUND(F1480,1)&amp;"_"&amp;ROUND(G1480,1)</f>
        <v>sankmc_50_13.5_0_0_11.5_25</v>
      </c>
      <c r="B1480" s="1" t="n">
        <v>49.99500049995</v>
      </c>
      <c r="C1480" s="1" t="n">
        <v>13.4686531346865</v>
      </c>
      <c r="D1480" s="1" t="n">
        <v>0</v>
      </c>
      <c r="E1480" s="1" t="n">
        <v>0</v>
      </c>
      <c r="F1480" s="1" t="n">
        <v>11.5288471152885</v>
      </c>
      <c r="G1480" s="1" t="n">
        <v>25.007499250075</v>
      </c>
      <c r="H1480" s="34" t="n">
        <v>1661.15</v>
      </c>
      <c r="I1480" s="1" t="s">
        <v>2864</v>
      </c>
      <c r="J1480" s="1" t="n">
        <v>1982</v>
      </c>
      <c r="K1480" s="1" t="s">
        <v>2194</v>
      </c>
    </row>
    <row r="1481" customFormat="false" ht="15" hidden="false" customHeight="false" outlineLevel="0" collapsed="false">
      <c r="A1481" s="6" t="str">
        <f aca="false">"sankmc_"&amp;ROUND(B1481,1)&amp;"_"&amp;ROUND(C1481,1)&amp;"_"&amp;ROUND(D1481,1)&amp;"_"&amp;ROUND(E1481,1)&amp;"_"&amp;ROUND(F1481,1)&amp;"_"&amp;ROUND(G1481,1)</f>
        <v>sankmc_50_13.5_0_0_11.5_25</v>
      </c>
      <c r="B1481" s="1" t="n">
        <v>49.99500049995</v>
      </c>
      <c r="C1481" s="1" t="n">
        <v>13.4686531346865</v>
      </c>
      <c r="D1481" s="1" t="n">
        <v>0</v>
      </c>
      <c r="E1481" s="1" t="n">
        <v>0</v>
      </c>
      <c r="F1481" s="1" t="n">
        <v>11.5288471152885</v>
      </c>
      <c r="G1481" s="1" t="n">
        <v>25.007499250075</v>
      </c>
      <c r="H1481" s="34" t="n">
        <v>1663.15</v>
      </c>
      <c r="I1481" s="1" t="s">
        <v>2853</v>
      </c>
      <c r="J1481" s="1" t="n">
        <v>1967</v>
      </c>
      <c r="K1481" s="1" t="s">
        <v>2194</v>
      </c>
    </row>
    <row r="1482" customFormat="false" ht="15" hidden="false" customHeight="false" outlineLevel="0" collapsed="false">
      <c r="A1482" s="6" t="str">
        <f aca="false">"sankmc_"&amp;ROUND(B1482,1)&amp;"_"&amp;ROUND(C1482,1)&amp;"_"&amp;ROUND(D1482,1)&amp;"_"&amp;ROUND(E1482,1)&amp;"_"&amp;ROUND(F1482,1)&amp;"_"&amp;ROUND(G1482,1)</f>
        <v>sankmc_50_13.5_0_0_11.5_25</v>
      </c>
      <c r="B1482" s="1" t="n">
        <v>49.99500049995</v>
      </c>
      <c r="C1482" s="1" t="n">
        <v>13.4686531346865</v>
      </c>
      <c r="D1482" s="1" t="n">
        <v>0</v>
      </c>
      <c r="E1482" s="1" t="n">
        <v>0</v>
      </c>
      <c r="F1482" s="1" t="n">
        <v>11.5288471152885</v>
      </c>
      <c r="G1482" s="1" t="n">
        <v>25.007499250075</v>
      </c>
      <c r="H1482" s="34" t="n">
        <v>1663.15</v>
      </c>
      <c r="I1482" s="1" t="s">
        <v>2853</v>
      </c>
      <c r="J1482" s="1" t="n">
        <v>1967</v>
      </c>
      <c r="K1482" s="1" t="s">
        <v>2194</v>
      </c>
    </row>
    <row r="1483" customFormat="false" ht="15" hidden="false" customHeight="false" outlineLevel="0" collapsed="false">
      <c r="A1483" s="6" t="str">
        <f aca="false">"sankmc_"&amp;ROUND(B1483,1)&amp;"_"&amp;ROUND(C1483,1)&amp;"_"&amp;ROUND(D1483,1)&amp;"_"&amp;ROUND(E1483,1)&amp;"_"&amp;ROUND(F1483,1)&amp;"_"&amp;ROUND(G1483,1)</f>
        <v>sankmc_50_13.5_0_0_11.5_25</v>
      </c>
      <c r="B1483" s="1" t="n">
        <v>50</v>
      </c>
      <c r="C1483" s="1" t="n">
        <v>13.47</v>
      </c>
      <c r="D1483" s="1" t="n">
        <v>0</v>
      </c>
      <c r="E1483" s="1" t="n">
        <v>0</v>
      </c>
      <c r="F1483" s="1" t="n">
        <v>11.53</v>
      </c>
      <c r="G1483" s="1" t="n">
        <v>25</v>
      </c>
      <c r="H1483" s="34" t="n">
        <v>1663.15</v>
      </c>
      <c r="I1483" s="1" t="s">
        <v>2813</v>
      </c>
      <c r="J1483" s="1" t="n">
        <v>1942</v>
      </c>
      <c r="K1483" s="1" t="s">
        <v>2194</v>
      </c>
    </row>
    <row r="1484" customFormat="false" ht="15" hidden="false" customHeight="false" outlineLevel="0" collapsed="false">
      <c r="A1484" s="6" t="str">
        <f aca="false">"sankmc_"&amp;ROUND(B1484,1)&amp;"_"&amp;ROUND(C1484,1)&amp;"_"&amp;ROUND(D1484,1)&amp;"_"&amp;ROUND(E1484,1)&amp;"_"&amp;ROUND(F1484,1)&amp;"_"&amp;ROUND(G1484,1)</f>
        <v>sankmc_50_13.6_0_0_8.7_27.7</v>
      </c>
      <c r="B1484" s="1" t="n">
        <v>50</v>
      </c>
      <c r="C1484" s="1" t="n">
        <v>13.57</v>
      </c>
      <c r="D1484" s="1" t="n">
        <v>0</v>
      </c>
      <c r="E1484" s="1" t="n">
        <v>0</v>
      </c>
      <c r="F1484" s="1" t="n">
        <v>8.72</v>
      </c>
      <c r="G1484" s="1" t="n">
        <v>27.71</v>
      </c>
      <c r="H1484" s="34" t="n">
        <v>1668.15</v>
      </c>
      <c r="I1484" s="1" t="s">
        <v>2813</v>
      </c>
      <c r="J1484" s="1" t="n">
        <v>1942</v>
      </c>
      <c r="K1484" s="1" t="s">
        <v>2194</v>
      </c>
    </row>
    <row r="1485" customFormat="false" ht="15" hidden="false" customHeight="false" outlineLevel="0" collapsed="false">
      <c r="A1485" s="6" t="str">
        <f aca="false">"sankmc_"&amp;ROUND(B1485,1)&amp;"_"&amp;ROUND(C1485,1)&amp;"_"&amp;ROUND(D1485,1)&amp;"_"&amp;ROUND(E1485,1)&amp;"_"&amp;ROUND(F1485,1)&amp;"_"&amp;ROUND(G1485,1)</f>
        <v>sankmc_50_13.7_0_0_5.9_30.5</v>
      </c>
      <c r="B1485" s="1" t="n">
        <v>50</v>
      </c>
      <c r="C1485" s="1" t="n">
        <v>13.68</v>
      </c>
      <c r="D1485" s="1" t="n">
        <v>0</v>
      </c>
      <c r="E1485" s="1" t="n">
        <v>0</v>
      </c>
      <c r="F1485" s="1" t="n">
        <v>5.86</v>
      </c>
      <c r="G1485" s="1" t="n">
        <v>30.46</v>
      </c>
      <c r="H1485" s="34" t="n">
        <v>1673.15</v>
      </c>
      <c r="I1485" s="1" t="s">
        <v>2813</v>
      </c>
      <c r="J1485" s="1" t="n">
        <v>1942</v>
      </c>
      <c r="K1485" s="1" t="s">
        <v>2194</v>
      </c>
    </row>
    <row r="1486" customFormat="false" ht="15" hidden="false" customHeight="false" outlineLevel="0" collapsed="false">
      <c r="A1486" s="6" t="str">
        <f aca="false">"sankmc_"&amp;ROUND(B1486,1)&amp;"_"&amp;ROUND(C1486,1)&amp;"_"&amp;ROUND(D1486,1)&amp;"_"&amp;ROUND(E1486,1)&amp;"_"&amp;ROUND(F1486,1)&amp;"_"&amp;ROUND(G1486,1)</f>
        <v>sankmc_50_13.8_0_0_3_33.3</v>
      </c>
      <c r="B1486" s="1" t="n">
        <v>50</v>
      </c>
      <c r="C1486" s="1" t="n">
        <v>13.79</v>
      </c>
      <c r="D1486" s="1" t="n">
        <v>0</v>
      </c>
      <c r="E1486" s="1" t="n">
        <v>0</v>
      </c>
      <c r="F1486" s="1" t="n">
        <v>2.95</v>
      </c>
      <c r="G1486" s="1" t="n">
        <v>33.26</v>
      </c>
      <c r="H1486" s="34" t="n">
        <v>1673.15</v>
      </c>
      <c r="I1486" s="1" t="s">
        <v>2813</v>
      </c>
      <c r="J1486" s="1" t="n">
        <v>1942</v>
      </c>
      <c r="K1486" s="1" t="s">
        <v>2194</v>
      </c>
    </row>
    <row r="1487" customFormat="false" ht="15" hidden="false" customHeight="false" outlineLevel="0" collapsed="false">
      <c r="A1487" s="6" t="str">
        <f aca="false">"sankmc_"&amp;ROUND(B1487,1)&amp;"_"&amp;ROUND(C1487,1)&amp;"_"&amp;ROUND(D1487,1)&amp;"_"&amp;ROUND(E1487,1)&amp;"_"&amp;ROUND(F1487,1)&amp;"_"&amp;ROUND(G1487,1)</f>
        <v>sankmc_50_13.9_0_0_0_36.1</v>
      </c>
      <c r="B1487" s="1" t="n">
        <v>50</v>
      </c>
      <c r="C1487" s="1" t="n">
        <v>13.9</v>
      </c>
      <c r="D1487" s="1" t="n">
        <v>0</v>
      </c>
      <c r="E1487" s="1" t="n">
        <v>0</v>
      </c>
      <c r="F1487" s="1" t="n">
        <v>0</v>
      </c>
      <c r="G1487" s="1" t="n">
        <v>36.1</v>
      </c>
      <c r="H1487" s="34" t="n">
        <v>1673.15</v>
      </c>
      <c r="I1487" s="1" t="s">
        <v>2813</v>
      </c>
      <c r="J1487" s="1" t="n">
        <v>1942</v>
      </c>
      <c r="K1487" s="1" t="s">
        <v>2194</v>
      </c>
    </row>
    <row r="1488" customFormat="false" ht="15" hidden="false" customHeight="false" outlineLevel="0" collapsed="false">
      <c r="A1488" s="6" t="str">
        <f aca="false">"sankmc_"&amp;ROUND(B1488,1)&amp;"_"&amp;ROUND(C1488,1)&amp;"_"&amp;ROUND(D1488,1)&amp;"_"&amp;ROUND(E1488,1)&amp;"_"&amp;ROUND(F1488,1)&amp;"_"&amp;ROUND(G1488,1)</f>
        <v>sankmc_50_16.1_0_0_8.9_25</v>
      </c>
      <c r="B1488" s="1" t="n">
        <v>50.01</v>
      </c>
      <c r="C1488" s="1" t="n">
        <v>16.12</v>
      </c>
      <c r="D1488" s="1" t="n">
        <v>0</v>
      </c>
      <c r="E1488" s="1" t="n">
        <v>0</v>
      </c>
      <c r="F1488" s="1" t="n">
        <v>8.86999999999999</v>
      </c>
      <c r="G1488" s="1" t="n">
        <v>25</v>
      </c>
      <c r="H1488" s="34" t="n">
        <v>1711.15</v>
      </c>
      <c r="I1488" s="1" t="s">
        <v>2865</v>
      </c>
      <c r="J1488" s="1" t="n">
        <v>1983</v>
      </c>
      <c r="K1488" s="1" t="s">
        <v>2194</v>
      </c>
    </row>
    <row r="1489" customFormat="false" ht="15" hidden="false" customHeight="false" outlineLevel="0" collapsed="false">
      <c r="A1489" s="6" t="str">
        <f aca="false">"sankmc_"&amp;ROUND(B1489,1)&amp;"_"&amp;ROUND(C1489,1)&amp;"_"&amp;ROUND(D1489,1)&amp;"_"&amp;ROUND(E1489,1)&amp;"_"&amp;ROUND(F1489,1)&amp;"_"&amp;ROUND(G1489,1)</f>
        <v>sankmc_50_16.1_0_0_8.9_25</v>
      </c>
      <c r="B1489" s="1" t="n">
        <v>50</v>
      </c>
      <c r="C1489" s="1" t="n">
        <v>16.12</v>
      </c>
      <c r="D1489" s="1" t="n">
        <v>0</v>
      </c>
      <c r="E1489" s="1" t="n">
        <v>0</v>
      </c>
      <c r="F1489" s="1" t="n">
        <v>8.88</v>
      </c>
      <c r="G1489" s="1" t="n">
        <v>25</v>
      </c>
      <c r="H1489" s="34" t="n">
        <v>1713.15</v>
      </c>
      <c r="I1489" s="1" t="s">
        <v>2813</v>
      </c>
      <c r="J1489" s="1" t="n">
        <v>1942</v>
      </c>
      <c r="K1489" s="1" t="s">
        <v>2194</v>
      </c>
    </row>
    <row r="1490" customFormat="false" ht="15" hidden="false" customHeight="false" outlineLevel="0" collapsed="false">
      <c r="A1490" s="6" t="str">
        <f aca="false">"sankmc_"&amp;ROUND(B1490,1)&amp;"_"&amp;ROUND(C1490,1)&amp;"_"&amp;ROUND(D1490,1)&amp;"_"&amp;ROUND(E1490,1)&amp;"_"&amp;ROUND(F1490,1)&amp;"_"&amp;ROUND(G1490,1)</f>
        <v>sankmc_50_16.3_0_0_6_27.8</v>
      </c>
      <c r="B1490" s="1" t="n">
        <v>50</v>
      </c>
      <c r="C1490" s="1" t="n">
        <v>16.25</v>
      </c>
      <c r="D1490" s="1" t="n">
        <v>0</v>
      </c>
      <c r="E1490" s="1" t="n">
        <v>0</v>
      </c>
      <c r="F1490" s="1" t="n">
        <v>5.96999999999999</v>
      </c>
      <c r="G1490" s="1" t="n">
        <v>27.78</v>
      </c>
      <c r="H1490" s="34" t="n">
        <v>1718.15</v>
      </c>
      <c r="I1490" s="1" t="s">
        <v>2813</v>
      </c>
      <c r="J1490" s="1" t="n">
        <v>1942</v>
      </c>
      <c r="K1490" s="1" t="s">
        <v>2194</v>
      </c>
    </row>
    <row r="1491" customFormat="false" ht="15" hidden="false" customHeight="false" outlineLevel="0" collapsed="false">
      <c r="A1491" s="6" t="str">
        <f aca="false">"sankmc_"&amp;ROUND(B1491,1)&amp;"_"&amp;ROUND(C1491,1)&amp;"_"&amp;ROUND(D1491,1)&amp;"_"&amp;ROUND(E1491,1)&amp;"_"&amp;ROUND(F1491,1)&amp;"_"&amp;ROUND(G1491,1)</f>
        <v>sankmc_50_16.4_0_0_3_30.6</v>
      </c>
      <c r="B1491" s="1" t="n">
        <v>49.99</v>
      </c>
      <c r="C1491" s="1" t="n">
        <v>16.39</v>
      </c>
      <c r="D1491" s="1" t="n">
        <v>0</v>
      </c>
      <c r="E1491" s="1" t="n">
        <v>0</v>
      </c>
      <c r="F1491" s="1" t="n">
        <v>3.01</v>
      </c>
      <c r="G1491" s="1" t="n">
        <v>30.61</v>
      </c>
      <c r="H1491" s="34" t="n">
        <v>1728.15</v>
      </c>
      <c r="I1491" s="1" t="s">
        <v>2813</v>
      </c>
      <c r="J1491" s="1" t="n">
        <v>1942</v>
      </c>
      <c r="K1491" s="1" t="s">
        <v>2194</v>
      </c>
    </row>
    <row r="1492" customFormat="false" ht="15" hidden="false" customHeight="false" outlineLevel="0" collapsed="false">
      <c r="A1492" s="6" t="str">
        <f aca="false">"sankmc_"&amp;ROUND(B1492,1)&amp;"_"&amp;ROUND(C1492,1)&amp;"_"&amp;ROUND(D1492,1)&amp;"_"&amp;ROUND(E1492,1)&amp;"_"&amp;ROUND(F1492,1)&amp;"_"&amp;ROUND(G1492,1)</f>
        <v>sankmc_50_16.5_0_0_0_33.5</v>
      </c>
      <c r="B1492" s="1" t="n">
        <v>50</v>
      </c>
      <c r="C1492" s="1" t="n">
        <v>16.52</v>
      </c>
      <c r="D1492" s="1" t="n">
        <v>0</v>
      </c>
      <c r="E1492" s="1" t="n">
        <v>0</v>
      </c>
      <c r="F1492" s="1" t="n">
        <v>0</v>
      </c>
      <c r="G1492" s="1" t="n">
        <v>33.48</v>
      </c>
      <c r="H1492" s="34" t="n">
        <v>1738.15</v>
      </c>
      <c r="I1492" s="1" t="s">
        <v>2813</v>
      </c>
      <c r="J1492" s="1" t="n">
        <v>1942</v>
      </c>
      <c r="K1492" s="1" t="s">
        <v>2194</v>
      </c>
    </row>
    <row r="1493" customFormat="false" ht="15" hidden="false" customHeight="false" outlineLevel="0" collapsed="false">
      <c r="A1493" s="6" t="str">
        <f aca="false">"sankmc_"&amp;ROUND(B1493,1)&amp;"_"&amp;ROUND(C1493,1)&amp;"_"&amp;ROUND(D1493,1)&amp;"_"&amp;ROUND(E1493,1)&amp;"_"&amp;ROUND(F1493,1)&amp;"_"&amp;ROUND(G1493,1)</f>
        <v>sankmc_50_18.9_0_0_6.1_25</v>
      </c>
      <c r="B1493" s="1" t="n">
        <v>50.00500050005</v>
      </c>
      <c r="C1493" s="1" t="n">
        <v>18.9218921892189</v>
      </c>
      <c r="D1493" s="1" t="n">
        <v>0</v>
      </c>
      <c r="E1493" s="1" t="n">
        <v>0</v>
      </c>
      <c r="F1493" s="1" t="n">
        <v>6.07060706070607</v>
      </c>
      <c r="G1493" s="1" t="n">
        <v>25.002500250025</v>
      </c>
      <c r="H1493" s="34" t="n">
        <v>1761.15</v>
      </c>
      <c r="I1493" s="1" t="s">
        <v>2865</v>
      </c>
      <c r="J1493" s="1" t="n">
        <v>1983</v>
      </c>
      <c r="K1493" s="1" t="s">
        <v>2194</v>
      </c>
    </row>
    <row r="1494" customFormat="false" ht="15" hidden="false" customHeight="false" outlineLevel="0" collapsed="false">
      <c r="A1494" s="6" t="str">
        <f aca="false">"sankmc_"&amp;ROUND(B1494,1)&amp;"_"&amp;ROUND(C1494,1)&amp;"_"&amp;ROUND(D1494,1)&amp;"_"&amp;ROUND(E1494,1)&amp;"_"&amp;ROUND(F1494,1)&amp;"_"&amp;ROUND(G1494,1)</f>
        <v>sankmc_50_18.9_0_0_6.1_25</v>
      </c>
      <c r="B1494" s="1" t="n">
        <v>50</v>
      </c>
      <c r="C1494" s="1" t="n">
        <v>18.92</v>
      </c>
      <c r="D1494" s="1" t="n">
        <v>0</v>
      </c>
      <c r="E1494" s="1" t="n">
        <v>0</v>
      </c>
      <c r="F1494" s="1" t="n">
        <v>6.08</v>
      </c>
      <c r="G1494" s="1" t="n">
        <v>25</v>
      </c>
      <c r="H1494" s="34" t="n">
        <v>1763.15</v>
      </c>
      <c r="I1494" s="1" t="s">
        <v>2813</v>
      </c>
      <c r="J1494" s="1" t="n">
        <v>1942</v>
      </c>
      <c r="K1494" s="1" t="s">
        <v>2194</v>
      </c>
    </row>
    <row r="1495" customFormat="false" ht="15" hidden="false" customHeight="false" outlineLevel="0" collapsed="false">
      <c r="A1495" s="6" t="str">
        <f aca="false">"sankmc_"&amp;ROUND(B1495,1)&amp;"_"&amp;ROUND(C1495,1)&amp;"_"&amp;ROUND(D1495,1)&amp;"_"&amp;ROUND(E1495,1)&amp;"_"&amp;ROUND(F1495,1)&amp;"_"&amp;ROUND(G1495,1)</f>
        <v>sankmc_50_19.1_0_0_3.1_27.9</v>
      </c>
      <c r="B1495" s="1" t="n">
        <v>50</v>
      </c>
      <c r="C1495" s="1" t="n">
        <v>19.08</v>
      </c>
      <c r="D1495" s="1" t="n">
        <v>0</v>
      </c>
      <c r="E1495" s="1" t="n">
        <v>0</v>
      </c>
      <c r="F1495" s="1" t="n">
        <v>3.06</v>
      </c>
      <c r="G1495" s="1" t="n">
        <v>27.86</v>
      </c>
      <c r="H1495" s="34" t="n">
        <v>1773.15</v>
      </c>
      <c r="I1495" s="1" t="s">
        <v>2813</v>
      </c>
      <c r="J1495" s="1" t="n">
        <v>1942</v>
      </c>
      <c r="K1495" s="1" t="s">
        <v>2194</v>
      </c>
    </row>
    <row r="1496" customFormat="false" ht="15" hidden="false" customHeight="false" outlineLevel="0" collapsed="false">
      <c r="A1496" s="6" t="str">
        <f aca="false">"sankmc_"&amp;ROUND(B1496,1)&amp;"_"&amp;ROUND(C1496,1)&amp;"_"&amp;ROUND(D1496,1)&amp;"_"&amp;ROUND(E1496,1)&amp;"_"&amp;ROUND(F1496,1)&amp;"_"&amp;ROUND(G1496,1)</f>
        <v>sankmc_50_19.2_0_0_0_30.8</v>
      </c>
      <c r="B1496" s="1" t="n">
        <v>50</v>
      </c>
      <c r="C1496" s="1" t="n">
        <v>19.24</v>
      </c>
      <c r="D1496" s="1" t="n">
        <v>0</v>
      </c>
      <c r="E1496" s="1" t="n">
        <v>0</v>
      </c>
      <c r="F1496" s="1" t="n">
        <v>0</v>
      </c>
      <c r="G1496" s="1" t="n">
        <v>30.76</v>
      </c>
      <c r="H1496" s="34" t="n">
        <v>1784.15</v>
      </c>
      <c r="I1496" s="1" t="s">
        <v>2813</v>
      </c>
      <c r="J1496" s="1" t="n">
        <v>1942</v>
      </c>
      <c r="K1496" s="1" t="s">
        <v>2194</v>
      </c>
    </row>
    <row r="1497" customFormat="false" ht="15" hidden="false" customHeight="false" outlineLevel="0" collapsed="false">
      <c r="A1497" s="6" t="str">
        <f aca="false">"sankmc_"&amp;ROUND(B1497,1)&amp;"_"&amp;ROUND(C1497,1)&amp;"_"&amp;ROUND(D1497,1)&amp;"_"&amp;ROUND(E1497,1)&amp;"_"&amp;ROUND(F1497,1)&amp;"_"&amp;ROUND(G1497,1)</f>
        <v>sankmc_50_2_0_0_13.2_34.8</v>
      </c>
      <c r="B1497" s="1" t="n">
        <v>50</v>
      </c>
      <c r="C1497" s="1" t="n">
        <v>2.04999999999999</v>
      </c>
      <c r="D1497" s="1" t="n">
        <v>0</v>
      </c>
      <c r="E1497" s="1" t="n">
        <v>0</v>
      </c>
      <c r="F1497" s="1" t="n">
        <v>13.15</v>
      </c>
      <c r="G1497" s="1" t="n">
        <v>34.8</v>
      </c>
      <c r="H1497" s="34" t="n">
        <v>1613.15</v>
      </c>
      <c r="I1497" s="1" t="s">
        <v>2813</v>
      </c>
      <c r="J1497" s="1" t="n">
        <v>1942</v>
      </c>
      <c r="K1497" s="1" t="s">
        <v>2194</v>
      </c>
    </row>
    <row r="1498" customFormat="false" ht="15" hidden="false" customHeight="false" outlineLevel="0" collapsed="false">
      <c r="A1498" s="6" t="str">
        <f aca="false">"sankmc_"&amp;ROUND(B1498,1)&amp;"_"&amp;ROUND(C1498,1)&amp;"_"&amp;ROUND(D1498,1)&amp;"_"&amp;ROUND(E1498,1)&amp;"_"&amp;ROUND(F1498,1)&amp;"_"&amp;ROUND(G1498,1)</f>
        <v>sankmc_50_2_0_0_14.4_33.6</v>
      </c>
      <c r="B1498" s="1" t="n">
        <v>50</v>
      </c>
      <c r="C1498" s="1" t="n">
        <v>2.04</v>
      </c>
      <c r="D1498" s="1" t="n">
        <v>0</v>
      </c>
      <c r="E1498" s="1" t="n">
        <v>0</v>
      </c>
      <c r="F1498" s="1" t="n">
        <v>14.41</v>
      </c>
      <c r="G1498" s="1" t="n">
        <v>33.55</v>
      </c>
      <c r="H1498" s="34" t="n">
        <v>1608.15</v>
      </c>
      <c r="I1498" s="1" t="s">
        <v>2813</v>
      </c>
      <c r="J1498" s="1" t="n">
        <v>1942</v>
      </c>
      <c r="K1498" s="1" t="s">
        <v>2194</v>
      </c>
    </row>
    <row r="1499" customFormat="false" ht="15" hidden="false" customHeight="false" outlineLevel="0" collapsed="false">
      <c r="A1499" s="6" t="str">
        <f aca="false">"sankmc_"&amp;ROUND(B1499,1)&amp;"_"&amp;ROUND(C1499,1)&amp;"_"&amp;ROUND(D1499,1)&amp;"_"&amp;ROUND(E1499,1)&amp;"_"&amp;ROUND(F1499,1)&amp;"_"&amp;ROUND(G1499,1)</f>
        <v>sankmc_50_2_0_0_15.7_32.3</v>
      </c>
      <c r="B1499" s="1" t="n">
        <v>50</v>
      </c>
      <c r="C1499" s="1" t="n">
        <v>2.03</v>
      </c>
      <c r="D1499" s="1" t="n">
        <v>0</v>
      </c>
      <c r="E1499" s="1" t="n">
        <v>0</v>
      </c>
      <c r="F1499" s="1" t="n">
        <v>15.67</v>
      </c>
      <c r="G1499" s="1" t="n">
        <v>32.3</v>
      </c>
      <c r="H1499" s="34" t="n">
        <v>1603.15</v>
      </c>
      <c r="I1499" s="1" t="s">
        <v>2813</v>
      </c>
      <c r="J1499" s="1" t="n">
        <v>1942</v>
      </c>
      <c r="K1499" s="1" t="s">
        <v>2194</v>
      </c>
    </row>
    <row r="1500" customFormat="false" ht="15" hidden="false" customHeight="false" outlineLevel="0" collapsed="false">
      <c r="A1500" s="6" t="str">
        <f aca="false">"sankmc_"&amp;ROUND(B1500,1)&amp;"_"&amp;ROUND(C1500,1)&amp;"_"&amp;ROUND(D1500,1)&amp;"_"&amp;ROUND(E1500,1)&amp;"_"&amp;ROUND(F1500,1)&amp;"_"&amp;ROUND(G1500,1)</f>
        <v>sankmc_50_2_0_0_15.7_32.3</v>
      </c>
      <c r="B1500" s="1" t="n">
        <v>50</v>
      </c>
      <c r="C1500" s="1" t="n">
        <v>2.03</v>
      </c>
      <c r="D1500" s="1" t="n">
        <v>0</v>
      </c>
      <c r="E1500" s="1" t="n">
        <v>0</v>
      </c>
      <c r="F1500" s="1" t="n">
        <v>15.67</v>
      </c>
      <c r="G1500" s="1" t="n">
        <v>32.3</v>
      </c>
      <c r="H1500" s="34" t="n">
        <v>1618.15</v>
      </c>
      <c r="I1500" s="1" t="s">
        <v>2813</v>
      </c>
      <c r="J1500" s="1" t="n">
        <v>1942</v>
      </c>
      <c r="K1500" s="1" t="s">
        <v>2194</v>
      </c>
    </row>
    <row r="1501" customFormat="false" ht="15" hidden="false" customHeight="false" outlineLevel="0" collapsed="false">
      <c r="A1501" s="6" t="str">
        <f aca="false">"sankmc_"&amp;ROUND(B1501,1)&amp;"_"&amp;ROUND(C1501,1)&amp;"_"&amp;ROUND(D1501,1)&amp;"_"&amp;ROUND(E1501,1)&amp;"_"&amp;ROUND(F1501,1)&amp;"_"&amp;ROUND(G1501,1)</f>
        <v>sankmc_50_2_0_0_18.2_29.8</v>
      </c>
      <c r="B1501" s="1" t="n">
        <v>50</v>
      </c>
      <c r="C1501" s="1" t="n">
        <v>2.02</v>
      </c>
      <c r="D1501" s="1" t="n">
        <v>0</v>
      </c>
      <c r="E1501" s="1" t="n">
        <v>0</v>
      </c>
      <c r="F1501" s="1" t="n">
        <v>18.15</v>
      </c>
      <c r="G1501" s="1" t="n">
        <v>29.83</v>
      </c>
      <c r="H1501" s="34" t="n">
        <v>1633.15</v>
      </c>
      <c r="I1501" s="1" t="s">
        <v>2813</v>
      </c>
      <c r="J1501" s="1" t="n">
        <v>1942</v>
      </c>
      <c r="K1501" s="1" t="s">
        <v>2194</v>
      </c>
    </row>
    <row r="1502" customFormat="false" ht="15" hidden="false" customHeight="false" outlineLevel="0" collapsed="false">
      <c r="A1502" s="6" t="str">
        <f aca="false">"sankmc_"&amp;ROUND(B1502,1)&amp;"_"&amp;ROUND(C1502,1)&amp;"_"&amp;ROUND(D1502,1)&amp;"_"&amp;ROUND(E1502,1)&amp;"_"&amp;ROUND(F1502,1)&amp;"_"&amp;ROUND(G1502,1)</f>
        <v>sankmc_50_2_0_0_20.6_27.4</v>
      </c>
      <c r="B1502" s="1" t="n">
        <v>50</v>
      </c>
      <c r="C1502" s="1" t="n">
        <v>2</v>
      </c>
      <c r="D1502" s="1" t="n">
        <v>0</v>
      </c>
      <c r="E1502" s="1" t="n">
        <v>0</v>
      </c>
      <c r="F1502" s="1" t="n">
        <v>20.6</v>
      </c>
      <c r="G1502" s="1" t="n">
        <v>27.4</v>
      </c>
      <c r="H1502" s="34" t="n">
        <v>1643.15</v>
      </c>
      <c r="I1502" s="1" t="s">
        <v>2813</v>
      </c>
      <c r="J1502" s="1" t="n">
        <v>1942</v>
      </c>
      <c r="K1502" s="1" t="s">
        <v>2194</v>
      </c>
    </row>
    <row r="1503" customFormat="false" ht="15" hidden="false" customHeight="false" outlineLevel="0" collapsed="false">
      <c r="A1503" s="6" t="str">
        <f aca="false">"sankmc_"&amp;ROUND(B1503,1)&amp;"_"&amp;ROUND(C1503,1)&amp;"_"&amp;ROUND(D1503,1)&amp;"_"&amp;ROUND(E1503,1)&amp;"_"&amp;ROUND(F1503,1)&amp;"_"&amp;ROUND(G1503,1)</f>
        <v>sankmc_50_2_0_0_23_25</v>
      </c>
      <c r="B1503" s="1" t="n">
        <v>50</v>
      </c>
      <c r="C1503" s="1" t="n">
        <v>1.99</v>
      </c>
      <c r="D1503" s="1" t="n">
        <v>0</v>
      </c>
      <c r="E1503" s="1" t="n">
        <v>0</v>
      </c>
      <c r="F1503" s="1" t="n">
        <v>23.01</v>
      </c>
      <c r="G1503" s="1" t="n">
        <v>25</v>
      </c>
      <c r="H1503" s="34" t="n">
        <v>1643.15</v>
      </c>
      <c r="I1503" s="1" t="s">
        <v>2813</v>
      </c>
      <c r="J1503" s="1" t="n">
        <v>1942</v>
      </c>
      <c r="K1503" s="1" t="s">
        <v>2194</v>
      </c>
    </row>
    <row r="1504" customFormat="false" ht="15" hidden="false" customHeight="false" outlineLevel="0" collapsed="false">
      <c r="A1504" s="6" t="str">
        <f aca="false">"sankmc_"&amp;ROUND(B1504,1)&amp;"_"&amp;ROUND(C1504,1)&amp;"_"&amp;ROUND(D1504,1)&amp;"_"&amp;ROUND(E1504,1)&amp;"_"&amp;ROUND(F1504,1)&amp;"_"&amp;ROUND(G1504,1)</f>
        <v>sankmc_50_2.1_0_0_0_47.9</v>
      </c>
      <c r="B1504" s="1" t="n">
        <v>50</v>
      </c>
      <c r="C1504" s="1" t="n">
        <v>2.12</v>
      </c>
      <c r="D1504" s="1" t="n">
        <v>0</v>
      </c>
      <c r="E1504" s="1" t="n">
        <v>0</v>
      </c>
      <c r="F1504" s="1" t="n">
        <v>0</v>
      </c>
      <c r="G1504" s="1" t="n">
        <v>47.88</v>
      </c>
      <c r="H1504" s="34" t="n">
        <v>1789.15</v>
      </c>
      <c r="I1504" s="1" t="s">
        <v>2813</v>
      </c>
      <c r="J1504" s="1" t="n">
        <v>1942</v>
      </c>
      <c r="K1504" s="1" t="s">
        <v>2194</v>
      </c>
    </row>
    <row r="1505" customFormat="false" ht="15" hidden="false" customHeight="false" outlineLevel="0" collapsed="false">
      <c r="A1505" s="6" t="str">
        <f aca="false">"sankmc_"&amp;ROUND(B1505,1)&amp;"_"&amp;ROUND(C1505,1)&amp;"_"&amp;ROUND(D1505,1)&amp;"_"&amp;ROUND(E1505,1)&amp;"_"&amp;ROUND(F1505,1)&amp;"_"&amp;ROUND(G1505,1)</f>
        <v>sankmc_50_2.1_0_0_1.4_46.5</v>
      </c>
      <c r="B1505" s="1" t="n">
        <v>50</v>
      </c>
      <c r="C1505" s="1" t="n">
        <v>2.10999999999999</v>
      </c>
      <c r="D1505" s="1" t="n">
        <v>0</v>
      </c>
      <c r="E1505" s="1" t="n">
        <v>0</v>
      </c>
      <c r="F1505" s="1" t="n">
        <v>1.36</v>
      </c>
      <c r="G1505" s="1" t="n">
        <v>46.53</v>
      </c>
      <c r="H1505" s="34" t="n">
        <v>1768.15</v>
      </c>
      <c r="I1505" s="1" t="s">
        <v>2813</v>
      </c>
      <c r="J1505" s="1" t="n">
        <v>1942</v>
      </c>
      <c r="K1505" s="1" t="s">
        <v>2194</v>
      </c>
    </row>
    <row r="1506" customFormat="false" ht="15" hidden="false" customHeight="false" outlineLevel="0" collapsed="false">
      <c r="A1506" s="6" t="str">
        <f aca="false">"sankmc_"&amp;ROUND(B1506,1)&amp;"_"&amp;ROUND(C1506,1)&amp;"_"&amp;ROUND(D1506,1)&amp;"_"&amp;ROUND(E1506,1)&amp;"_"&amp;ROUND(F1506,1)&amp;"_"&amp;ROUND(G1506,1)</f>
        <v>sankmc_50_2.1_0_0_10.6_37.3</v>
      </c>
      <c r="B1506" s="1" t="n">
        <v>50.00500050005</v>
      </c>
      <c r="C1506" s="1" t="n">
        <v>2.06020602060206</v>
      </c>
      <c r="D1506" s="1" t="n">
        <v>0</v>
      </c>
      <c r="E1506" s="1" t="n">
        <v>0</v>
      </c>
      <c r="F1506" s="1" t="n">
        <v>10.5910591059106</v>
      </c>
      <c r="G1506" s="1" t="n">
        <v>37.3437343734373</v>
      </c>
      <c r="H1506" s="34" t="n">
        <v>1653.15</v>
      </c>
      <c r="I1506" s="1" t="s">
        <v>2813</v>
      </c>
      <c r="J1506" s="1" t="n">
        <v>1942</v>
      </c>
      <c r="K1506" s="1" t="s">
        <v>2194</v>
      </c>
    </row>
    <row r="1507" customFormat="false" ht="15" hidden="false" customHeight="false" outlineLevel="0" collapsed="false">
      <c r="A1507" s="6" t="str">
        <f aca="false">"sankmc_"&amp;ROUND(B1507,1)&amp;"_"&amp;ROUND(C1507,1)&amp;"_"&amp;ROUND(D1507,1)&amp;"_"&amp;ROUND(E1507,1)&amp;"_"&amp;ROUND(F1507,1)&amp;"_"&amp;ROUND(G1507,1)</f>
        <v>sankmc_50_2.1_0_0_2.7_45.2</v>
      </c>
      <c r="B1507" s="1" t="n">
        <v>49.99</v>
      </c>
      <c r="C1507" s="1" t="n">
        <v>2.10999999999999</v>
      </c>
      <c r="D1507" s="1" t="n">
        <v>0</v>
      </c>
      <c r="E1507" s="1" t="n">
        <v>0</v>
      </c>
      <c r="F1507" s="1" t="n">
        <v>2.71</v>
      </c>
      <c r="G1507" s="1" t="n">
        <v>45.19</v>
      </c>
      <c r="H1507" s="34" t="n">
        <v>1753.15</v>
      </c>
      <c r="I1507" s="1" t="s">
        <v>2813</v>
      </c>
      <c r="J1507" s="1" t="n">
        <v>1942</v>
      </c>
      <c r="K1507" s="1" t="s">
        <v>2194</v>
      </c>
    </row>
    <row r="1508" customFormat="false" ht="15" hidden="false" customHeight="false" outlineLevel="0" collapsed="false">
      <c r="A1508" s="6" t="str">
        <f aca="false">"sankmc_"&amp;ROUND(B1508,1)&amp;"_"&amp;ROUND(C1508,1)&amp;"_"&amp;ROUND(D1508,1)&amp;"_"&amp;ROUND(E1508,1)&amp;"_"&amp;ROUND(F1508,1)&amp;"_"&amp;ROUND(G1508,1)</f>
        <v>sankmc_50_2.1_0_0_5.4_42.5</v>
      </c>
      <c r="B1508" s="1" t="n">
        <v>50.01</v>
      </c>
      <c r="C1508" s="1" t="n">
        <v>2.09</v>
      </c>
      <c r="D1508" s="1" t="n">
        <v>0</v>
      </c>
      <c r="E1508" s="1" t="n">
        <v>0</v>
      </c>
      <c r="F1508" s="1" t="n">
        <v>5.37</v>
      </c>
      <c r="G1508" s="1" t="n">
        <v>42.53</v>
      </c>
      <c r="H1508" s="34" t="n">
        <v>1718.15</v>
      </c>
      <c r="I1508" s="1" t="s">
        <v>2813</v>
      </c>
      <c r="J1508" s="1" t="n">
        <v>1942</v>
      </c>
      <c r="K1508" s="1" t="s">
        <v>2194</v>
      </c>
    </row>
    <row r="1509" customFormat="false" ht="15" hidden="false" customHeight="false" outlineLevel="0" collapsed="false">
      <c r="A1509" s="6" t="str">
        <f aca="false">"sankmc_"&amp;ROUND(B1509,1)&amp;"_"&amp;ROUND(C1509,1)&amp;"_"&amp;ROUND(D1509,1)&amp;"_"&amp;ROUND(E1509,1)&amp;"_"&amp;ROUND(F1509,1)&amp;"_"&amp;ROUND(G1509,1)</f>
        <v>sankmc_50_2.1_0_0_8_39.9</v>
      </c>
      <c r="B1509" s="1" t="n">
        <v>50</v>
      </c>
      <c r="C1509" s="1" t="n">
        <v>2.08</v>
      </c>
      <c r="D1509" s="1" t="n">
        <v>0</v>
      </c>
      <c r="E1509" s="1" t="n">
        <v>0</v>
      </c>
      <c r="F1509" s="1" t="n">
        <v>8</v>
      </c>
      <c r="G1509" s="1" t="n">
        <v>39.92</v>
      </c>
      <c r="H1509" s="34" t="n">
        <v>1688.15</v>
      </c>
      <c r="I1509" s="1" t="s">
        <v>2813</v>
      </c>
      <c r="J1509" s="1" t="n">
        <v>1942</v>
      </c>
      <c r="K1509" s="1" t="s">
        <v>2194</v>
      </c>
    </row>
    <row r="1510" customFormat="false" ht="15" hidden="false" customHeight="false" outlineLevel="0" collapsed="false">
      <c r="A1510" s="6" t="str">
        <f aca="false">"sankmc_"&amp;ROUND(B1510,1)&amp;"_"&amp;ROUND(C1510,1)&amp;"_"&amp;ROUND(D1510,1)&amp;"_"&amp;ROUND(E1510,1)&amp;"_"&amp;ROUND(F1510,1)&amp;"_"&amp;ROUND(G1510,1)</f>
        <v>sankmc_50_20_0_0_0_30</v>
      </c>
      <c r="B1510" s="1" t="n">
        <v>50</v>
      </c>
      <c r="C1510" s="1" t="n">
        <v>20</v>
      </c>
      <c r="D1510" s="1" t="n">
        <v>0</v>
      </c>
      <c r="E1510" s="1" t="n">
        <v>0</v>
      </c>
      <c r="F1510" s="1" t="n">
        <v>0</v>
      </c>
      <c r="G1510" s="1" t="n">
        <v>30</v>
      </c>
      <c r="H1510" s="34" t="n">
        <v>1773.15</v>
      </c>
      <c r="I1510" s="1" t="s">
        <v>2294</v>
      </c>
      <c r="J1510" s="1" t="n">
        <v>1977</v>
      </c>
      <c r="K1510" s="1" t="s">
        <v>2194</v>
      </c>
    </row>
    <row r="1511" customFormat="false" ht="15" hidden="false" customHeight="false" outlineLevel="0" collapsed="false">
      <c r="A1511" s="6" t="str">
        <f aca="false">"sankmc_"&amp;ROUND(B1511,1)&amp;"_"&amp;ROUND(C1511,1)&amp;"_"&amp;ROUND(D1511,1)&amp;"_"&amp;ROUND(E1511,1)&amp;"_"&amp;ROUND(F1511,1)&amp;"_"&amp;ROUND(G1511,1)</f>
        <v>sankmc_50_21.9_0_0_3.1_25</v>
      </c>
      <c r="B1511" s="1" t="n">
        <v>50</v>
      </c>
      <c r="C1511" s="1" t="n">
        <v>21.88</v>
      </c>
      <c r="D1511" s="1" t="n">
        <v>0</v>
      </c>
      <c r="E1511" s="1" t="n">
        <v>0</v>
      </c>
      <c r="F1511" s="1" t="n">
        <v>3.12</v>
      </c>
      <c r="G1511" s="1" t="n">
        <v>25</v>
      </c>
      <c r="H1511" s="34" t="n">
        <v>1808.15</v>
      </c>
      <c r="I1511" s="1" t="s">
        <v>2813</v>
      </c>
      <c r="J1511" s="1" t="n">
        <v>1942</v>
      </c>
      <c r="K1511" s="1" t="s">
        <v>2194</v>
      </c>
    </row>
    <row r="1512" customFormat="false" ht="15" hidden="false" customHeight="false" outlineLevel="0" collapsed="false">
      <c r="A1512" s="6" t="str">
        <f aca="false">"sankmc_"&amp;ROUND(B1512,1)&amp;"_"&amp;ROUND(C1512,1)&amp;"_"&amp;ROUND(D1512,1)&amp;"_"&amp;ROUND(E1512,1)&amp;"_"&amp;ROUND(F1512,1)&amp;"_"&amp;ROUND(G1512,1)</f>
        <v>sankmc_50_22.1_0_0_0_27.9</v>
      </c>
      <c r="B1512" s="1" t="n">
        <v>50</v>
      </c>
      <c r="C1512" s="1" t="n">
        <v>22.07</v>
      </c>
      <c r="D1512" s="1" t="n">
        <v>0</v>
      </c>
      <c r="E1512" s="1" t="n">
        <v>0</v>
      </c>
      <c r="F1512" s="1" t="n">
        <v>0</v>
      </c>
      <c r="G1512" s="1" t="n">
        <v>27.93</v>
      </c>
      <c r="H1512" s="34" t="n">
        <v>1815.15</v>
      </c>
      <c r="I1512" s="1" t="s">
        <v>2813</v>
      </c>
      <c r="J1512" s="1" t="n">
        <v>1942</v>
      </c>
      <c r="K1512" s="1" t="s">
        <v>2194</v>
      </c>
    </row>
    <row r="1513" customFormat="false" ht="15" hidden="false" customHeight="false" outlineLevel="0" collapsed="false">
      <c r="A1513" s="6" t="str">
        <f aca="false">"sankmc_"&amp;ROUND(B1513,1)&amp;"_"&amp;ROUND(C1513,1)&amp;"_"&amp;ROUND(D1513,1)&amp;"_"&amp;ROUND(E1513,1)&amp;"_"&amp;ROUND(F1513,1)&amp;"_"&amp;ROUND(G1513,1)</f>
        <v>sankmc_50_24.4_0_0_0.6_25</v>
      </c>
      <c r="B1513" s="1" t="n">
        <v>50</v>
      </c>
      <c r="C1513" s="1" t="n">
        <v>24.36</v>
      </c>
      <c r="D1513" s="1" t="n">
        <v>0</v>
      </c>
      <c r="E1513" s="1" t="n">
        <v>0</v>
      </c>
      <c r="F1513" s="1" t="n">
        <v>0.64</v>
      </c>
      <c r="G1513" s="1" t="n">
        <v>25</v>
      </c>
      <c r="H1513" s="34" t="n">
        <v>1823.15</v>
      </c>
      <c r="I1513" s="1" t="s">
        <v>2813</v>
      </c>
      <c r="J1513" s="1" t="n">
        <v>1942</v>
      </c>
      <c r="K1513" s="1" t="s">
        <v>2194</v>
      </c>
    </row>
    <row r="1514" customFormat="false" ht="15" hidden="false" customHeight="false" outlineLevel="0" collapsed="false">
      <c r="A1514" s="6" t="str">
        <f aca="false">"sankmc_"&amp;ROUND(B1514,1)&amp;"_"&amp;ROUND(C1514,1)&amp;"_"&amp;ROUND(D1514,1)&amp;"_"&amp;ROUND(E1514,1)&amp;"_"&amp;ROUND(F1514,1)&amp;"_"&amp;ROUND(G1514,1)</f>
        <v>sankmc_50_25_0_0_0_25</v>
      </c>
      <c r="B1514" s="1" t="n">
        <v>50</v>
      </c>
      <c r="C1514" s="1" t="n">
        <v>25</v>
      </c>
      <c r="D1514" s="1" t="n">
        <v>0</v>
      </c>
      <c r="E1514" s="1" t="n">
        <v>0</v>
      </c>
      <c r="F1514" s="1" t="n">
        <v>0</v>
      </c>
      <c r="G1514" s="1" t="n">
        <v>25</v>
      </c>
      <c r="H1514" s="34" t="n">
        <v>1823.15</v>
      </c>
      <c r="I1514" s="1" t="s">
        <v>2870</v>
      </c>
      <c r="J1514" s="1" t="n">
        <v>1997</v>
      </c>
      <c r="K1514" s="1" t="s">
        <v>2194</v>
      </c>
    </row>
    <row r="1515" customFormat="false" ht="15" hidden="false" customHeight="false" outlineLevel="0" collapsed="false">
      <c r="A1515" s="6" t="str">
        <f aca="false">"sankmc_"&amp;ROUND(B1515,1)&amp;"_"&amp;ROUND(C1515,1)&amp;"_"&amp;ROUND(D1515,1)&amp;"_"&amp;ROUND(E1515,1)&amp;"_"&amp;ROUND(F1515,1)&amp;"_"&amp;ROUND(G1515,1)</f>
        <v>sankmc_50_25_0_0_0_25</v>
      </c>
      <c r="B1515" s="1" t="n">
        <v>50</v>
      </c>
      <c r="C1515" s="1" t="n">
        <v>25</v>
      </c>
      <c r="D1515" s="1" t="n">
        <v>0</v>
      </c>
      <c r="E1515" s="1" t="n">
        <v>0</v>
      </c>
      <c r="F1515" s="1" t="n">
        <v>0</v>
      </c>
      <c r="G1515" s="1" t="n">
        <v>25</v>
      </c>
      <c r="H1515" s="34" t="n">
        <v>1823.15</v>
      </c>
      <c r="I1515" s="1" t="s">
        <v>2848</v>
      </c>
      <c r="J1515" s="1" t="n">
        <v>1913</v>
      </c>
      <c r="K1515" s="1" t="s">
        <v>2194</v>
      </c>
    </row>
    <row r="1516" customFormat="false" ht="15" hidden="false" customHeight="false" outlineLevel="0" collapsed="false">
      <c r="A1516" s="6" t="str">
        <f aca="false">"sankmc_"&amp;ROUND(B1516,1)&amp;"_"&amp;ROUND(C1516,1)&amp;"_"&amp;ROUND(D1516,1)&amp;"_"&amp;ROUND(E1516,1)&amp;"_"&amp;ROUND(F1516,1)&amp;"_"&amp;ROUND(G1516,1)</f>
        <v>sankmc_50_25_0_0_0_25</v>
      </c>
      <c r="B1516" s="1" t="n">
        <v>49.99</v>
      </c>
      <c r="C1516" s="1" t="n">
        <v>25</v>
      </c>
      <c r="D1516" s="1" t="n">
        <v>0</v>
      </c>
      <c r="E1516" s="1" t="n">
        <v>0</v>
      </c>
      <c r="F1516" s="1" t="n">
        <v>0</v>
      </c>
      <c r="G1516" s="1" t="n">
        <v>25.01</v>
      </c>
      <c r="H1516" s="34" t="n">
        <v>1826.15</v>
      </c>
      <c r="I1516" s="1" t="s">
        <v>2865</v>
      </c>
      <c r="J1516" s="1" t="n">
        <v>1983</v>
      </c>
      <c r="K1516" s="1" t="s">
        <v>2194</v>
      </c>
    </row>
    <row r="1517" customFormat="false" ht="15" hidden="false" customHeight="false" outlineLevel="0" collapsed="false">
      <c r="A1517" s="6" t="str">
        <f aca="false">"sankmc_"&amp;ROUND(B1517,1)&amp;"_"&amp;ROUND(C1517,1)&amp;"_"&amp;ROUND(D1517,1)&amp;"_"&amp;ROUND(E1517,1)&amp;"_"&amp;ROUND(F1517,1)&amp;"_"&amp;ROUND(G1517,1)</f>
        <v>sankmc_50_25_0_0_0_25</v>
      </c>
      <c r="B1517" s="1" t="n">
        <v>50</v>
      </c>
      <c r="C1517" s="1" t="n">
        <v>25</v>
      </c>
      <c r="D1517" s="1" t="n">
        <v>0</v>
      </c>
      <c r="E1517" s="1" t="n">
        <v>0</v>
      </c>
      <c r="F1517" s="1" t="n">
        <v>0</v>
      </c>
      <c r="G1517" s="1" t="n">
        <v>25</v>
      </c>
      <c r="H1517" s="34" t="n">
        <v>1826.15</v>
      </c>
      <c r="I1517" s="1" t="s">
        <v>2871</v>
      </c>
      <c r="J1517" s="1" t="n">
        <v>1991</v>
      </c>
      <c r="K1517" s="1" t="s">
        <v>2194</v>
      </c>
    </row>
    <row r="1518" customFormat="false" ht="15" hidden="false" customHeight="false" outlineLevel="0" collapsed="false">
      <c r="A1518" s="6" t="str">
        <f aca="false">"sankmc_"&amp;ROUND(B1518,1)&amp;"_"&amp;ROUND(C1518,1)&amp;"_"&amp;ROUND(D1518,1)&amp;"_"&amp;ROUND(E1518,1)&amp;"_"&amp;ROUND(F1518,1)&amp;"_"&amp;ROUND(G1518,1)</f>
        <v>sankmc_50_25_0_0_0_25.1</v>
      </c>
      <c r="B1518" s="1" t="n">
        <v>49.99</v>
      </c>
      <c r="C1518" s="1" t="n">
        <v>24.96</v>
      </c>
      <c r="D1518" s="1" t="n">
        <v>0</v>
      </c>
      <c r="E1518" s="1" t="n">
        <v>0</v>
      </c>
      <c r="F1518" s="1" t="n">
        <v>0</v>
      </c>
      <c r="G1518" s="1" t="n">
        <v>25.05</v>
      </c>
      <c r="H1518" s="34" t="n">
        <v>1823.15</v>
      </c>
      <c r="I1518" s="1" t="s">
        <v>2804</v>
      </c>
      <c r="J1518" s="1" t="n">
        <v>1969</v>
      </c>
      <c r="K1518" s="1" t="s">
        <v>2194</v>
      </c>
    </row>
    <row r="1519" customFormat="false" ht="15" hidden="false" customHeight="false" outlineLevel="0" collapsed="false">
      <c r="A1519" s="6" t="str">
        <f aca="false">"sankmc_"&amp;ROUND(B1519,1)&amp;"_"&amp;ROUND(C1519,1)&amp;"_"&amp;ROUND(D1519,1)&amp;"_"&amp;ROUND(E1519,1)&amp;"_"&amp;ROUND(F1519,1)&amp;"_"&amp;ROUND(G1519,1)</f>
        <v>sankmc_50_25_0_0_25_0</v>
      </c>
      <c r="B1519" s="1" t="n">
        <v>50</v>
      </c>
      <c r="C1519" s="1" t="n">
        <v>25</v>
      </c>
      <c r="D1519" s="1" t="n">
        <v>0</v>
      </c>
      <c r="E1519" s="1" t="n">
        <v>0</v>
      </c>
      <c r="F1519" s="1" t="n">
        <v>25</v>
      </c>
      <c r="G1519" s="1" t="n">
        <v>0</v>
      </c>
      <c r="H1519" s="34" t="n">
        <v>1813.15</v>
      </c>
      <c r="I1519" s="1" t="s">
        <v>2870</v>
      </c>
      <c r="J1519" s="1" t="n">
        <v>1997</v>
      </c>
      <c r="K1519" s="1" t="s">
        <v>2194</v>
      </c>
    </row>
    <row r="1520" customFormat="false" ht="15" hidden="false" customHeight="false" outlineLevel="0" collapsed="false">
      <c r="A1520" s="6" t="str">
        <f aca="false">"sankmc_"&amp;ROUND(B1520,1)&amp;"_"&amp;ROUND(C1520,1)&amp;"_"&amp;ROUND(D1520,1)&amp;"_"&amp;ROUND(E1520,1)&amp;"_"&amp;ROUND(F1520,1)&amp;"_"&amp;ROUND(G1520,1)</f>
        <v>sankmc_50_25_25_0_0_0</v>
      </c>
      <c r="B1520" s="1" t="n">
        <v>50.01</v>
      </c>
      <c r="C1520" s="1" t="n">
        <v>25.01</v>
      </c>
      <c r="D1520" s="1" t="n">
        <v>24.98</v>
      </c>
      <c r="E1520" s="1" t="n">
        <v>0</v>
      </c>
      <c r="F1520" s="1" t="n">
        <v>0</v>
      </c>
      <c r="G1520" s="1" t="n">
        <v>0</v>
      </c>
      <c r="H1520" s="34" t="n">
        <v>1799.15</v>
      </c>
      <c r="I1520" s="1" t="s">
        <v>2872</v>
      </c>
      <c r="J1520" s="1" t="n">
        <v>1938</v>
      </c>
      <c r="K1520" s="1" t="s">
        <v>2194</v>
      </c>
    </row>
    <row r="1521" customFormat="false" ht="15" hidden="false" customHeight="false" outlineLevel="0" collapsed="false">
      <c r="A1521" s="6" t="str">
        <f aca="false">"sankmc_"&amp;ROUND(B1521,1)&amp;"_"&amp;ROUND(C1521,1)&amp;"_"&amp;ROUND(D1521,1)&amp;"_"&amp;ROUND(E1521,1)&amp;"_"&amp;ROUND(F1521,1)&amp;"_"&amp;ROUND(G1521,1)</f>
        <v>sankmc_50_25_25_0_0_0</v>
      </c>
      <c r="B1521" s="1" t="n">
        <v>50</v>
      </c>
      <c r="C1521" s="1" t="n">
        <v>25</v>
      </c>
      <c r="D1521" s="1" t="n">
        <v>25</v>
      </c>
      <c r="E1521" s="1" t="n">
        <v>0</v>
      </c>
      <c r="F1521" s="1" t="n">
        <v>0</v>
      </c>
      <c r="G1521" s="1" t="n">
        <v>0</v>
      </c>
      <c r="H1521" s="34" t="n">
        <v>1799.15</v>
      </c>
      <c r="I1521" s="1" t="s">
        <v>2873</v>
      </c>
      <c r="J1521" s="1" t="n">
        <v>1985</v>
      </c>
      <c r="K1521" s="1" t="s">
        <v>2194</v>
      </c>
    </row>
    <row r="1522" customFormat="false" ht="15" hidden="false" customHeight="false" outlineLevel="0" collapsed="false">
      <c r="A1522" s="6" t="str">
        <f aca="false">"sankmc_"&amp;ROUND(B1522,1)&amp;"_"&amp;ROUND(C1522,1)&amp;"_"&amp;ROUND(D1522,1)&amp;"_"&amp;ROUND(E1522,1)&amp;"_"&amp;ROUND(F1522,1)&amp;"_"&amp;ROUND(G1522,1)</f>
        <v>sankmc_50_3.1_0_0_12_34.9</v>
      </c>
      <c r="B1522" s="1" t="n">
        <v>50</v>
      </c>
      <c r="C1522" s="1" t="n">
        <v>3.11</v>
      </c>
      <c r="D1522" s="1" t="n">
        <v>0</v>
      </c>
      <c r="E1522" s="1" t="n">
        <v>0</v>
      </c>
      <c r="F1522" s="1" t="n">
        <v>11.97</v>
      </c>
      <c r="G1522" s="1" t="n">
        <v>34.92</v>
      </c>
      <c r="H1522" s="34" t="n">
        <v>1601.15</v>
      </c>
      <c r="I1522" s="1" t="s">
        <v>2813</v>
      </c>
      <c r="J1522" s="1" t="n">
        <v>1942</v>
      </c>
      <c r="K1522" s="1" t="s">
        <v>2194</v>
      </c>
    </row>
    <row r="1523" customFormat="false" ht="15" hidden="false" customHeight="false" outlineLevel="0" collapsed="false">
      <c r="A1523" s="6" t="str">
        <f aca="false">"sankmc_"&amp;ROUND(B1523,1)&amp;"_"&amp;ROUND(C1523,1)&amp;"_"&amp;ROUND(D1523,1)&amp;"_"&amp;ROUND(E1523,1)&amp;"_"&amp;ROUND(F1523,1)&amp;"_"&amp;ROUND(G1523,1)</f>
        <v>sankmc_50_3.1_0_0_13.3_33.7</v>
      </c>
      <c r="B1523" s="1" t="n">
        <v>49.99</v>
      </c>
      <c r="C1523" s="1" t="n">
        <v>3.1</v>
      </c>
      <c r="D1523" s="1" t="n">
        <v>0</v>
      </c>
      <c r="E1523" s="1" t="n">
        <v>0</v>
      </c>
      <c r="F1523" s="1" t="n">
        <v>13.26</v>
      </c>
      <c r="G1523" s="1" t="n">
        <v>33.65</v>
      </c>
      <c r="H1523" s="34" t="n">
        <v>1593.15</v>
      </c>
      <c r="I1523" s="1" t="s">
        <v>2813</v>
      </c>
      <c r="J1523" s="1" t="n">
        <v>1942</v>
      </c>
      <c r="K1523" s="1" t="s">
        <v>2194</v>
      </c>
    </row>
    <row r="1524" customFormat="false" ht="15" hidden="false" customHeight="false" outlineLevel="0" collapsed="false">
      <c r="A1524" s="6" t="str">
        <f aca="false">"sankmc_"&amp;ROUND(B1524,1)&amp;"_"&amp;ROUND(C1524,1)&amp;"_"&amp;ROUND(D1524,1)&amp;"_"&amp;ROUND(E1524,1)&amp;"_"&amp;ROUND(F1524,1)&amp;"_"&amp;ROUND(G1524,1)</f>
        <v>sankmc_50_4.1_0_0_15.9_30</v>
      </c>
      <c r="B1524" s="1" t="n">
        <v>50</v>
      </c>
      <c r="C1524" s="1" t="n">
        <v>4.12999999999999</v>
      </c>
      <c r="D1524" s="1" t="n">
        <v>0</v>
      </c>
      <c r="E1524" s="1" t="n">
        <v>0</v>
      </c>
      <c r="F1524" s="1" t="n">
        <v>15.92</v>
      </c>
      <c r="G1524" s="1" t="n">
        <v>29.95</v>
      </c>
      <c r="H1524" s="34" t="n">
        <v>1603.15</v>
      </c>
      <c r="I1524" s="1" t="s">
        <v>2813</v>
      </c>
      <c r="J1524" s="1" t="n">
        <v>1942</v>
      </c>
      <c r="K1524" s="1" t="s">
        <v>2194</v>
      </c>
    </row>
    <row r="1525" customFormat="false" ht="15" hidden="false" customHeight="false" outlineLevel="0" collapsed="false">
      <c r="A1525" s="6" t="str">
        <f aca="false">"sankmc_"&amp;ROUND(B1525,1)&amp;"_"&amp;ROUND(C1525,1)&amp;"_"&amp;ROUND(D1525,1)&amp;"_"&amp;ROUND(E1525,1)&amp;"_"&amp;ROUND(F1525,1)&amp;"_"&amp;ROUND(G1525,1)</f>
        <v>sankmc_50_4.1_0_0_18.4_27.5</v>
      </c>
      <c r="B1525" s="1" t="n">
        <v>50</v>
      </c>
      <c r="C1525" s="1" t="n">
        <v>4.09999999999999</v>
      </c>
      <c r="D1525" s="1" t="n">
        <v>0</v>
      </c>
      <c r="E1525" s="1" t="n">
        <v>0</v>
      </c>
      <c r="F1525" s="1" t="n">
        <v>18.44</v>
      </c>
      <c r="G1525" s="1" t="n">
        <v>27.46</v>
      </c>
      <c r="H1525" s="34" t="n">
        <v>1613.15</v>
      </c>
      <c r="I1525" s="1" t="s">
        <v>2813</v>
      </c>
      <c r="J1525" s="1" t="n">
        <v>1942</v>
      </c>
      <c r="K1525" s="1" t="s">
        <v>2194</v>
      </c>
    </row>
    <row r="1526" customFormat="false" ht="15" hidden="false" customHeight="false" outlineLevel="0" collapsed="false">
      <c r="A1526" s="6" t="str">
        <f aca="false">"sankmc_"&amp;ROUND(B1526,1)&amp;"_"&amp;ROUND(C1526,1)&amp;"_"&amp;ROUND(D1526,1)&amp;"_"&amp;ROUND(E1526,1)&amp;"_"&amp;ROUND(F1526,1)&amp;"_"&amp;ROUND(G1526,1)</f>
        <v>sankmc_50_4.1_0_0_20.9_25</v>
      </c>
      <c r="B1526" s="1" t="n">
        <v>49.97499749975</v>
      </c>
      <c r="C1526" s="1" t="n">
        <v>4.07040704070407</v>
      </c>
      <c r="D1526" s="1" t="n">
        <v>0</v>
      </c>
      <c r="E1526" s="1" t="n">
        <v>0</v>
      </c>
      <c r="F1526" s="1" t="n">
        <v>20.9420942094209</v>
      </c>
      <c r="G1526" s="1" t="n">
        <v>25.012501250125</v>
      </c>
      <c r="H1526" s="34" t="n">
        <v>1616.15</v>
      </c>
      <c r="I1526" s="1" t="s">
        <v>2865</v>
      </c>
      <c r="J1526" s="1" t="n">
        <v>1983</v>
      </c>
      <c r="K1526" s="1" t="s">
        <v>2194</v>
      </c>
    </row>
    <row r="1527" customFormat="false" ht="15" hidden="false" customHeight="false" outlineLevel="0" collapsed="false">
      <c r="A1527" s="6" t="str">
        <f aca="false">"sankmc_"&amp;ROUND(B1527,1)&amp;"_"&amp;ROUND(C1527,1)&amp;"_"&amp;ROUND(D1527,1)&amp;"_"&amp;ROUND(E1527,1)&amp;"_"&amp;ROUND(F1527,1)&amp;"_"&amp;ROUND(G1527,1)</f>
        <v>sankmc_50_4.1_0_0_20.9_25</v>
      </c>
      <c r="B1527" s="1" t="n">
        <v>50</v>
      </c>
      <c r="C1527" s="1" t="n">
        <v>4.07</v>
      </c>
      <c r="D1527" s="1" t="n">
        <v>0</v>
      </c>
      <c r="E1527" s="1" t="n">
        <v>0</v>
      </c>
      <c r="F1527" s="1" t="n">
        <v>20.93</v>
      </c>
      <c r="G1527" s="1" t="n">
        <v>25</v>
      </c>
      <c r="H1527" s="34" t="n">
        <v>1618.15</v>
      </c>
      <c r="I1527" s="1" t="s">
        <v>2813</v>
      </c>
      <c r="J1527" s="1" t="n">
        <v>1942</v>
      </c>
      <c r="K1527" s="1" t="s">
        <v>2194</v>
      </c>
    </row>
    <row r="1528" customFormat="false" ht="15" hidden="false" customHeight="false" outlineLevel="0" collapsed="false">
      <c r="A1528" s="6" t="str">
        <f aca="false">"sankmc_"&amp;ROUND(B1528,1)&amp;"_"&amp;ROUND(C1528,1)&amp;"_"&amp;ROUND(D1528,1)&amp;"_"&amp;ROUND(E1528,1)&amp;"_"&amp;ROUND(F1528,1)&amp;"_"&amp;ROUND(G1528,1)</f>
        <v>sankmc_50_4.2_0_0_10.8_35</v>
      </c>
      <c r="B1528" s="1" t="n">
        <v>50</v>
      </c>
      <c r="C1528" s="1" t="n">
        <v>4.19</v>
      </c>
      <c r="D1528" s="1" t="n">
        <v>0</v>
      </c>
      <c r="E1528" s="1" t="n">
        <v>0</v>
      </c>
      <c r="F1528" s="1" t="n">
        <v>10.77</v>
      </c>
      <c r="G1528" s="1" t="n">
        <v>35.04</v>
      </c>
      <c r="H1528" s="34" t="n">
        <v>1590.15</v>
      </c>
      <c r="I1528" s="1" t="s">
        <v>2813</v>
      </c>
      <c r="J1528" s="1" t="n">
        <v>1942</v>
      </c>
      <c r="K1528" s="1" t="s">
        <v>2194</v>
      </c>
    </row>
    <row r="1529" customFormat="false" ht="15" hidden="false" customHeight="false" outlineLevel="0" collapsed="false">
      <c r="A1529" s="6" t="str">
        <f aca="false">"sankmc_"&amp;ROUND(B1529,1)&amp;"_"&amp;ROUND(C1529,1)&amp;"_"&amp;ROUND(D1529,1)&amp;"_"&amp;ROUND(E1529,1)&amp;"_"&amp;ROUND(F1529,1)&amp;"_"&amp;ROUND(G1529,1)</f>
        <v>sankmc_50_4.2_0_0_12.1_33.8</v>
      </c>
      <c r="B1529" s="1" t="n">
        <v>50</v>
      </c>
      <c r="C1529" s="1" t="n">
        <v>4.18</v>
      </c>
      <c r="D1529" s="1" t="n">
        <v>0</v>
      </c>
      <c r="E1529" s="1" t="n">
        <v>0</v>
      </c>
      <c r="F1529" s="1" t="n">
        <v>12.07</v>
      </c>
      <c r="G1529" s="1" t="n">
        <v>33.75</v>
      </c>
      <c r="H1529" s="34" t="n">
        <v>1576.15</v>
      </c>
      <c r="I1529" s="1" t="s">
        <v>2813</v>
      </c>
      <c r="J1529" s="1" t="n">
        <v>1942</v>
      </c>
      <c r="K1529" s="1" t="s">
        <v>2194</v>
      </c>
    </row>
    <row r="1530" customFormat="false" ht="15" hidden="false" customHeight="false" outlineLevel="0" collapsed="false">
      <c r="A1530" s="6" t="str">
        <f aca="false">"sankmc_"&amp;ROUND(B1530,1)&amp;"_"&amp;ROUND(C1530,1)&amp;"_"&amp;ROUND(D1530,1)&amp;"_"&amp;ROUND(E1530,1)&amp;"_"&amp;ROUND(F1530,1)&amp;"_"&amp;ROUND(G1530,1)</f>
        <v>sankmc_50_4.2_0_0_13.4_32.5</v>
      </c>
      <c r="B1530" s="1" t="n">
        <v>50.00500050005</v>
      </c>
      <c r="C1530" s="1" t="n">
        <v>4.16041604160416</v>
      </c>
      <c r="D1530" s="1" t="n">
        <v>0</v>
      </c>
      <c r="E1530" s="1" t="n">
        <v>0</v>
      </c>
      <c r="F1530" s="1" t="n">
        <v>13.3613361336134</v>
      </c>
      <c r="G1530" s="1" t="n">
        <v>32.4732473247325</v>
      </c>
      <c r="H1530" s="34" t="n">
        <v>1563.15</v>
      </c>
      <c r="I1530" s="1" t="s">
        <v>2813</v>
      </c>
      <c r="J1530" s="1" t="n">
        <v>1942</v>
      </c>
      <c r="K1530" s="1" t="s">
        <v>2194</v>
      </c>
    </row>
    <row r="1531" customFormat="false" ht="15" hidden="false" customHeight="false" outlineLevel="0" collapsed="false">
      <c r="A1531" s="6" t="str">
        <f aca="false">"sankmc_"&amp;ROUND(B1531,1)&amp;"_"&amp;ROUND(C1531,1)&amp;"_"&amp;ROUND(D1531,1)&amp;"_"&amp;ROUND(E1531,1)&amp;"_"&amp;ROUND(F1531,1)&amp;"_"&amp;ROUND(G1531,1)</f>
        <v>sankmc_50_4.2_0_0_13.4_32.5</v>
      </c>
      <c r="B1531" s="1" t="n">
        <v>50.00500050005</v>
      </c>
      <c r="C1531" s="1" t="n">
        <v>4.16041604160416</v>
      </c>
      <c r="D1531" s="1" t="n">
        <v>0</v>
      </c>
      <c r="E1531" s="1" t="n">
        <v>0</v>
      </c>
      <c r="F1531" s="1" t="n">
        <v>13.3613361336134</v>
      </c>
      <c r="G1531" s="1" t="n">
        <v>32.4732473247325</v>
      </c>
      <c r="H1531" s="34" t="n">
        <v>1587.15</v>
      </c>
      <c r="I1531" s="1" t="s">
        <v>2813</v>
      </c>
      <c r="J1531" s="1" t="n">
        <v>1942</v>
      </c>
      <c r="K1531" s="1" t="s">
        <v>2194</v>
      </c>
    </row>
    <row r="1532" customFormat="false" ht="15" hidden="false" customHeight="false" outlineLevel="0" collapsed="false">
      <c r="A1532" s="6" t="str">
        <f aca="false">"sankmc_"&amp;ROUND(B1532,1)&amp;"_"&amp;ROUND(C1532,1)&amp;"_"&amp;ROUND(D1532,1)&amp;"_"&amp;ROUND(E1532,1)&amp;"_"&amp;ROUND(F1532,1)&amp;"_"&amp;ROUND(G1532,1)</f>
        <v>sankmc_50_4.2_0_0_8.1_37.6</v>
      </c>
      <c r="B1532" s="1" t="n">
        <v>50</v>
      </c>
      <c r="C1532" s="1" t="n">
        <v>4.21999999999999</v>
      </c>
      <c r="D1532" s="1" t="n">
        <v>0</v>
      </c>
      <c r="E1532" s="1" t="n">
        <v>0</v>
      </c>
      <c r="F1532" s="1" t="n">
        <v>8.14</v>
      </c>
      <c r="G1532" s="1" t="n">
        <v>37.64</v>
      </c>
      <c r="H1532" s="34" t="n">
        <v>1633.15</v>
      </c>
      <c r="I1532" s="1" t="s">
        <v>2813</v>
      </c>
      <c r="J1532" s="1" t="n">
        <v>1942</v>
      </c>
      <c r="K1532" s="1" t="s">
        <v>2194</v>
      </c>
    </row>
    <row r="1533" customFormat="false" ht="15" hidden="false" customHeight="false" outlineLevel="0" collapsed="false">
      <c r="A1533" s="6" t="str">
        <f aca="false">"sankmc_"&amp;ROUND(B1533,1)&amp;"_"&amp;ROUND(C1533,1)&amp;"_"&amp;ROUND(D1533,1)&amp;"_"&amp;ROUND(E1533,1)&amp;"_"&amp;ROUND(F1533,1)&amp;"_"&amp;ROUND(G1533,1)</f>
        <v>sankmc_50_4.3_0_0_0_45.7</v>
      </c>
      <c r="B1533" s="1" t="n">
        <v>50</v>
      </c>
      <c r="C1533" s="1" t="n">
        <v>4.32</v>
      </c>
      <c r="D1533" s="1" t="n">
        <v>0</v>
      </c>
      <c r="E1533" s="1" t="n">
        <v>0</v>
      </c>
      <c r="F1533" s="1" t="n">
        <v>0</v>
      </c>
      <c r="G1533" s="1" t="n">
        <v>45.68</v>
      </c>
      <c r="H1533" s="34" t="n">
        <v>1743.15</v>
      </c>
      <c r="I1533" s="1" t="s">
        <v>2813</v>
      </c>
      <c r="J1533" s="1" t="n">
        <v>1942</v>
      </c>
      <c r="K1533" s="1" t="s">
        <v>2194</v>
      </c>
    </row>
    <row r="1534" customFormat="false" ht="15" hidden="false" customHeight="false" outlineLevel="0" collapsed="false">
      <c r="A1534" s="6" t="str">
        <f aca="false">"sankmc_"&amp;ROUND(B1534,1)&amp;"_"&amp;ROUND(C1534,1)&amp;"_"&amp;ROUND(D1534,1)&amp;"_"&amp;ROUND(E1534,1)&amp;"_"&amp;ROUND(F1534,1)&amp;"_"&amp;ROUND(G1534,1)</f>
        <v>sankmc_50_4.3_0_0_2.8_43</v>
      </c>
      <c r="B1534" s="1" t="n">
        <v>50</v>
      </c>
      <c r="C1534" s="1" t="n">
        <v>4.29</v>
      </c>
      <c r="D1534" s="1" t="n">
        <v>0</v>
      </c>
      <c r="E1534" s="1" t="n">
        <v>0</v>
      </c>
      <c r="F1534" s="1" t="n">
        <v>2.75</v>
      </c>
      <c r="G1534" s="1" t="n">
        <v>42.96</v>
      </c>
      <c r="H1534" s="34" t="n">
        <v>1703.15</v>
      </c>
      <c r="I1534" s="1" t="s">
        <v>2813</v>
      </c>
      <c r="J1534" s="1" t="n">
        <v>1942</v>
      </c>
      <c r="K1534" s="1" t="s">
        <v>2194</v>
      </c>
    </row>
    <row r="1535" customFormat="false" ht="15" hidden="false" customHeight="false" outlineLevel="0" collapsed="false">
      <c r="A1535" s="6" t="str">
        <f aca="false">"sankmc_"&amp;ROUND(B1535,1)&amp;"_"&amp;ROUND(C1535,1)&amp;"_"&amp;ROUND(D1535,1)&amp;"_"&amp;ROUND(E1535,1)&amp;"_"&amp;ROUND(F1535,1)&amp;"_"&amp;ROUND(G1535,1)</f>
        <v>sankmc_50_4.3_0_0_5.5_40.3</v>
      </c>
      <c r="B1535" s="1" t="n">
        <v>50.01</v>
      </c>
      <c r="C1535" s="1" t="n">
        <v>4.25</v>
      </c>
      <c r="D1535" s="1" t="n">
        <v>0</v>
      </c>
      <c r="E1535" s="1" t="n">
        <v>0</v>
      </c>
      <c r="F1535" s="1" t="n">
        <v>5.46</v>
      </c>
      <c r="G1535" s="1" t="n">
        <v>40.28</v>
      </c>
      <c r="H1535" s="34" t="n">
        <v>1673.15</v>
      </c>
      <c r="I1535" s="1" t="s">
        <v>2813</v>
      </c>
      <c r="J1535" s="1" t="n">
        <v>1942</v>
      </c>
      <c r="K1535" s="1" t="s">
        <v>2194</v>
      </c>
    </row>
    <row r="1536" customFormat="false" ht="15" hidden="false" customHeight="false" outlineLevel="0" collapsed="false">
      <c r="A1536" s="6" t="str">
        <f aca="false">"sankmc_"&amp;ROUND(B1536,1)&amp;"_"&amp;ROUND(C1536,1)&amp;"_"&amp;ROUND(D1536,1)&amp;"_"&amp;ROUND(E1536,1)&amp;"_"&amp;ROUND(F1536,1)&amp;"_"&amp;ROUND(G1536,1)</f>
        <v>sankmc_50_5.1_0_0_19.8_25</v>
      </c>
      <c r="B1536" s="1" t="n">
        <v>49.99500049995</v>
      </c>
      <c r="C1536" s="1" t="n">
        <v>5.14948505149485</v>
      </c>
      <c r="D1536" s="1" t="n">
        <v>0</v>
      </c>
      <c r="E1536" s="1" t="n">
        <v>0</v>
      </c>
      <c r="F1536" s="1" t="n">
        <v>19.8480151984802</v>
      </c>
      <c r="G1536" s="1" t="n">
        <v>25.007499250075</v>
      </c>
      <c r="H1536" s="34" t="n">
        <v>1603.15</v>
      </c>
      <c r="I1536" s="1" t="s">
        <v>2853</v>
      </c>
      <c r="J1536" s="1" t="n">
        <v>1967</v>
      </c>
      <c r="K1536" s="1" t="s">
        <v>2194</v>
      </c>
    </row>
    <row r="1537" customFormat="false" ht="15" hidden="false" customHeight="false" outlineLevel="0" collapsed="false">
      <c r="A1537" s="6" t="str">
        <f aca="false">"sankmc_"&amp;ROUND(B1537,1)&amp;"_"&amp;ROUND(C1537,1)&amp;"_"&amp;ROUND(D1537,1)&amp;"_"&amp;ROUND(E1537,1)&amp;"_"&amp;ROUND(F1537,1)&amp;"_"&amp;ROUND(G1537,1)</f>
        <v>sankmc_50_5.1_0_0_19.8_25</v>
      </c>
      <c r="B1537" s="1" t="n">
        <v>49.99500049995</v>
      </c>
      <c r="C1537" s="1" t="n">
        <v>5.14948505149485</v>
      </c>
      <c r="D1537" s="1" t="n">
        <v>0</v>
      </c>
      <c r="E1537" s="1" t="n">
        <v>0</v>
      </c>
      <c r="F1537" s="1" t="n">
        <v>19.8480151984802</v>
      </c>
      <c r="G1537" s="1" t="n">
        <v>25.007499250075</v>
      </c>
      <c r="H1537" s="34" t="n">
        <v>1603.15</v>
      </c>
      <c r="I1537" s="1" t="s">
        <v>2853</v>
      </c>
      <c r="J1537" s="1" t="n">
        <v>1967</v>
      </c>
      <c r="K1537" s="1" t="s">
        <v>2194</v>
      </c>
    </row>
    <row r="1538" customFormat="false" ht="15" hidden="false" customHeight="false" outlineLevel="0" collapsed="false">
      <c r="A1538" s="6" t="str">
        <f aca="false">"sankmc_"&amp;ROUND(B1538,1)&amp;"_"&amp;ROUND(C1538,1)&amp;"_"&amp;ROUND(D1538,1)&amp;"_"&amp;ROUND(E1538,1)&amp;"_"&amp;ROUND(F1538,1)&amp;"_"&amp;ROUND(G1538,1)</f>
        <v>sankmc_50_5.3_0_0_10.9_33.9</v>
      </c>
      <c r="B1538" s="1" t="n">
        <v>50</v>
      </c>
      <c r="C1538" s="1" t="n">
        <v>5.28</v>
      </c>
      <c r="D1538" s="1" t="n">
        <v>0</v>
      </c>
      <c r="E1538" s="1" t="n">
        <v>0</v>
      </c>
      <c r="F1538" s="1" t="n">
        <v>10.86</v>
      </c>
      <c r="G1538" s="1" t="n">
        <v>33.86</v>
      </c>
      <c r="H1538" s="34" t="n">
        <v>1563.15</v>
      </c>
      <c r="I1538" s="1" t="s">
        <v>2813</v>
      </c>
      <c r="J1538" s="1" t="n">
        <v>1942</v>
      </c>
      <c r="K1538" s="1" t="s">
        <v>2194</v>
      </c>
    </row>
    <row r="1539" customFormat="false" ht="15" hidden="false" customHeight="false" outlineLevel="0" collapsed="false">
      <c r="A1539" s="6" t="str">
        <f aca="false">"sankmc_"&amp;ROUND(B1539,1)&amp;"_"&amp;ROUND(C1539,1)&amp;"_"&amp;ROUND(D1539,1)&amp;"_"&amp;ROUND(E1539,1)&amp;"_"&amp;ROUND(F1539,1)&amp;"_"&amp;ROUND(G1539,1)</f>
        <v>sankmc_50_5.3_0_0_9.5_35.2</v>
      </c>
      <c r="B1539" s="1" t="n">
        <v>50</v>
      </c>
      <c r="C1539" s="1" t="n">
        <v>5.3</v>
      </c>
      <c r="D1539" s="1" t="n">
        <v>0</v>
      </c>
      <c r="E1539" s="1" t="n">
        <v>0</v>
      </c>
      <c r="F1539" s="1" t="n">
        <v>9.53999999999999</v>
      </c>
      <c r="G1539" s="1" t="n">
        <v>35.16</v>
      </c>
      <c r="H1539" s="34" t="n">
        <v>1579.15</v>
      </c>
      <c r="I1539" s="1" t="s">
        <v>2813</v>
      </c>
      <c r="J1539" s="1" t="n">
        <v>1942</v>
      </c>
      <c r="K1539" s="1" t="s">
        <v>2194</v>
      </c>
    </row>
    <row r="1540" customFormat="false" ht="15" hidden="false" customHeight="false" outlineLevel="0" collapsed="false">
      <c r="A1540" s="6" t="str">
        <f aca="false">"sankmc_"&amp;ROUND(B1540,1)&amp;"_"&amp;ROUND(C1540,1)&amp;"_"&amp;ROUND(D1540,1)&amp;"_"&amp;ROUND(E1540,1)&amp;"_"&amp;ROUND(F1540,1)&amp;"_"&amp;ROUND(G1540,1)</f>
        <v>sankmc_50_5.7_0_0_19.3_25</v>
      </c>
      <c r="B1540" s="1" t="n">
        <v>50</v>
      </c>
      <c r="C1540" s="1" t="n">
        <v>5.7</v>
      </c>
      <c r="D1540" s="1" t="n">
        <v>0</v>
      </c>
      <c r="E1540" s="1" t="n">
        <v>0</v>
      </c>
      <c r="F1540" s="1" t="n">
        <v>19.3</v>
      </c>
      <c r="G1540" s="1" t="n">
        <v>25</v>
      </c>
      <c r="H1540" s="34" t="n">
        <v>1593.15</v>
      </c>
      <c r="I1540" s="1" t="s">
        <v>2853</v>
      </c>
      <c r="J1540" s="1" t="n">
        <v>1967</v>
      </c>
      <c r="K1540" s="1" t="s">
        <v>2194</v>
      </c>
    </row>
    <row r="1541" customFormat="false" ht="15" hidden="false" customHeight="false" outlineLevel="0" collapsed="false">
      <c r="A1541" s="6" t="str">
        <f aca="false">"sankmc_"&amp;ROUND(B1541,1)&amp;"_"&amp;ROUND(C1541,1)&amp;"_"&amp;ROUND(D1541,1)&amp;"_"&amp;ROUND(E1541,1)&amp;"_"&amp;ROUND(F1541,1)&amp;"_"&amp;ROUND(G1541,1)</f>
        <v>sankmc_50_5.7_0_0_19.3_25</v>
      </c>
      <c r="B1541" s="1" t="n">
        <v>50</v>
      </c>
      <c r="C1541" s="1" t="n">
        <v>5.7</v>
      </c>
      <c r="D1541" s="1" t="n">
        <v>0</v>
      </c>
      <c r="E1541" s="1" t="n">
        <v>0</v>
      </c>
      <c r="F1541" s="1" t="n">
        <v>19.3</v>
      </c>
      <c r="G1541" s="1" t="n">
        <v>25</v>
      </c>
      <c r="H1541" s="34" t="n">
        <v>1593.15</v>
      </c>
      <c r="I1541" s="1" t="s">
        <v>2853</v>
      </c>
      <c r="J1541" s="1" t="n">
        <v>1967</v>
      </c>
      <c r="K1541" s="1" t="s">
        <v>2194</v>
      </c>
    </row>
    <row r="1542" customFormat="false" ht="15" hidden="false" customHeight="false" outlineLevel="0" collapsed="false">
      <c r="A1542" s="6" t="str">
        <f aca="false">"sankmc_"&amp;ROUND(B1542,1)&amp;"_"&amp;ROUND(C1542,1)&amp;"_"&amp;ROUND(D1542,1)&amp;"_"&amp;ROUND(E1542,1)&amp;"_"&amp;ROUND(F1542,1)&amp;"_"&amp;ROUND(G1542,1)</f>
        <v>sankmc_50_50_0_0_0_0</v>
      </c>
      <c r="B1542" s="1" t="n">
        <v>50</v>
      </c>
      <c r="C1542" s="1" t="n">
        <v>50</v>
      </c>
      <c r="D1542" s="1" t="n">
        <v>0</v>
      </c>
      <c r="E1542" s="1" t="n">
        <v>0</v>
      </c>
      <c r="F1542" s="1" t="n">
        <v>0</v>
      </c>
      <c r="G1542" s="1" t="n">
        <v>0</v>
      </c>
      <c r="H1542" s="34" t="n">
        <v>2181.15</v>
      </c>
      <c r="I1542" s="1" t="s">
        <v>2799</v>
      </c>
      <c r="J1542" s="1" t="n">
        <v>1974</v>
      </c>
      <c r="K1542" s="1" t="s">
        <v>2194</v>
      </c>
    </row>
    <row r="1543" customFormat="false" ht="15" hidden="false" customHeight="false" outlineLevel="0" collapsed="false">
      <c r="A1543" s="6" t="str">
        <f aca="false">"sankmc_"&amp;ROUND(B1543,1)&amp;"_"&amp;ROUND(C1543,1)&amp;"_"&amp;ROUND(D1543,1)&amp;"_"&amp;ROUND(E1543,1)&amp;"_"&amp;ROUND(F1543,1)&amp;"_"&amp;ROUND(G1543,1)</f>
        <v>sankmc_50_6.3_0_0_13.6_30.1</v>
      </c>
      <c r="B1543" s="1" t="n">
        <v>49.99500049995</v>
      </c>
      <c r="C1543" s="1" t="n">
        <v>6.34936506349365</v>
      </c>
      <c r="D1543" s="1" t="n">
        <v>0</v>
      </c>
      <c r="E1543" s="1" t="n">
        <v>0</v>
      </c>
      <c r="F1543" s="1" t="n">
        <v>13.5886411358864</v>
      </c>
      <c r="G1543" s="1" t="n">
        <v>30.0669933006699</v>
      </c>
      <c r="H1543" s="34" t="n">
        <v>1523.15</v>
      </c>
      <c r="I1543" s="1" t="s">
        <v>2813</v>
      </c>
      <c r="J1543" s="1" t="n">
        <v>1942</v>
      </c>
      <c r="K1543" s="1" t="s">
        <v>2194</v>
      </c>
    </row>
    <row r="1544" customFormat="false" ht="15" hidden="false" customHeight="false" outlineLevel="0" collapsed="false">
      <c r="A1544" s="6" t="str">
        <f aca="false">"sankmc_"&amp;ROUND(B1544,1)&amp;"_"&amp;ROUND(C1544,1)&amp;"_"&amp;ROUND(D1544,1)&amp;"_"&amp;ROUND(E1544,1)&amp;"_"&amp;ROUND(F1544,1)&amp;"_"&amp;ROUND(G1544,1)</f>
        <v>sankmc_50_6.3_0_0_13.6_30.1</v>
      </c>
      <c r="B1544" s="1" t="n">
        <v>49.99500049995</v>
      </c>
      <c r="C1544" s="1" t="n">
        <v>6.34936506349365</v>
      </c>
      <c r="D1544" s="1" t="n">
        <v>0</v>
      </c>
      <c r="E1544" s="1" t="n">
        <v>0</v>
      </c>
      <c r="F1544" s="1" t="n">
        <v>13.5886411358864</v>
      </c>
      <c r="G1544" s="1" t="n">
        <v>30.0669933006699</v>
      </c>
      <c r="H1544" s="34" t="n">
        <v>1568.15</v>
      </c>
      <c r="I1544" s="1" t="s">
        <v>2813</v>
      </c>
      <c r="J1544" s="1" t="n">
        <v>1942</v>
      </c>
      <c r="K1544" s="1" t="s">
        <v>2194</v>
      </c>
    </row>
    <row r="1545" customFormat="false" ht="15" hidden="false" customHeight="false" outlineLevel="0" collapsed="false">
      <c r="A1545" s="6" t="str">
        <f aca="false">"sankmc_"&amp;ROUND(B1545,1)&amp;"_"&amp;ROUND(C1545,1)&amp;"_"&amp;ROUND(D1545,1)&amp;"_"&amp;ROUND(E1545,1)&amp;"_"&amp;ROUND(F1545,1)&amp;"_"&amp;ROUND(G1545,1)</f>
        <v>sankmc_50_6.3_0_0_16.2_27.5</v>
      </c>
      <c r="B1545" s="1" t="n">
        <v>50</v>
      </c>
      <c r="C1545" s="1" t="n">
        <v>6.3</v>
      </c>
      <c r="D1545" s="1" t="n">
        <v>0</v>
      </c>
      <c r="E1545" s="1" t="n">
        <v>0</v>
      </c>
      <c r="F1545" s="1" t="n">
        <v>16.19</v>
      </c>
      <c r="G1545" s="1" t="n">
        <v>27.51</v>
      </c>
      <c r="H1545" s="34" t="n">
        <v>1538.15</v>
      </c>
      <c r="I1545" s="1" t="s">
        <v>2813</v>
      </c>
      <c r="J1545" s="1" t="n">
        <v>1942</v>
      </c>
      <c r="K1545" s="1" t="s">
        <v>2194</v>
      </c>
    </row>
    <row r="1546" customFormat="false" ht="15" hidden="false" customHeight="false" outlineLevel="0" collapsed="false">
      <c r="A1546" s="6" t="str">
        <f aca="false">"sankmc_"&amp;ROUND(B1546,1)&amp;"_"&amp;ROUND(C1546,1)&amp;"_"&amp;ROUND(D1546,1)&amp;"_"&amp;ROUND(E1546,1)&amp;"_"&amp;ROUND(F1546,1)&amp;"_"&amp;ROUND(G1546,1)</f>
        <v>sankmc_50_6.3_0_0_16.2_27.5</v>
      </c>
      <c r="B1546" s="1" t="n">
        <v>50</v>
      </c>
      <c r="C1546" s="1" t="n">
        <v>6.3</v>
      </c>
      <c r="D1546" s="1" t="n">
        <v>0</v>
      </c>
      <c r="E1546" s="1" t="n">
        <v>0</v>
      </c>
      <c r="F1546" s="1" t="n">
        <v>16.19</v>
      </c>
      <c r="G1546" s="1" t="n">
        <v>27.51</v>
      </c>
      <c r="H1546" s="34" t="n">
        <v>1582.15</v>
      </c>
      <c r="I1546" s="1" t="s">
        <v>2813</v>
      </c>
      <c r="J1546" s="1" t="n">
        <v>1942</v>
      </c>
      <c r="K1546" s="1" t="s">
        <v>2194</v>
      </c>
    </row>
    <row r="1547" customFormat="false" ht="15" hidden="false" customHeight="false" outlineLevel="0" collapsed="false">
      <c r="A1547" s="6" t="str">
        <f aca="false">"sankmc_"&amp;ROUND(B1547,1)&amp;"_"&amp;ROUND(C1547,1)&amp;"_"&amp;ROUND(D1547,1)&amp;"_"&amp;ROUND(E1547,1)&amp;"_"&amp;ROUND(F1547,1)&amp;"_"&amp;ROUND(G1547,1)</f>
        <v>sankmc_50_6.3_0_0_18.7_25</v>
      </c>
      <c r="B1547" s="1" t="n">
        <v>49.98500149985</v>
      </c>
      <c r="C1547" s="1" t="n">
        <v>6.25937406259374</v>
      </c>
      <c r="D1547" s="1" t="n">
        <v>0</v>
      </c>
      <c r="E1547" s="1" t="n">
        <v>0</v>
      </c>
      <c r="F1547" s="1" t="n">
        <v>18.7481251874813</v>
      </c>
      <c r="G1547" s="1" t="n">
        <v>25.007499250075</v>
      </c>
      <c r="H1547" s="34" t="n">
        <v>1588.15</v>
      </c>
      <c r="I1547" s="1" t="s">
        <v>2853</v>
      </c>
      <c r="J1547" s="1" t="n">
        <v>1967</v>
      </c>
      <c r="K1547" s="1" t="s">
        <v>2194</v>
      </c>
    </row>
    <row r="1548" customFormat="false" ht="15" hidden="false" customHeight="false" outlineLevel="0" collapsed="false">
      <c r="A1548" s="6" t="str">
        <f aca="false">"sankmc_"&amp;ROUND(B1548,1)&amp;"_"&amp;ROUND(C1548,1)&amp;"_"&amp;ROUND(D1548,1)&amp;"_"&amp;ROUND(E1548,1)&amp;"_"&amp;ROUND(F1548,1)&amp;"_"&amp;ROUND(G1548,1)</f>
        <v>sankmc_50_6.3_0_0_18.8_25</v>
      </c>
      <c r="B1548" s="1" t="n">
        <v>49.99</v>
      </c>
      <c r="C1548" s="1" t="n">
        <v>6.26</v>
      </c>
      <c r="D1548" s="1" t="n">
        <v>0</v>
      </c>
      <c r="E1548" s="1" t="n">
        <v>0</v>
      </c>
      <c r="F1548" s="1" t="n">
        <v>18.75</v>
      </c>
      <c r="G1548" s="1" t="n">
        <v>25</v>
      </c>
      <c r="H1548" s="34" t="n">
        <v>1583.15</v>
      </c>
      <c r="I1548" s="1" t="s">
        <v>2853</v>
      </c>
      <c r="J1548" s="1" t="n">
        <v>1967</v>
      </c>
      <c r="K1548" s="1" t="s">
        <v>2194</v>
      </c>
    </row>
    <row r="1549" customFormat="false" ht="15" hidden="false" customHeight="false" outlineLevel="0" collapsed="false">
      <c r="A1549" s="6" t="str">
        <f aca="false">"sankmc_"&amp;ROUND(B1549,1)&amp;"_"&amp;ROUND(C1549,1)&amp;"_"&amp;ROUND(D1549,1)&amp;"_"&amp;ROUND(E1549,1)&amp;"_"&amp;ROUND(F1549,1)&amp;"_"&amp;ROUND(G1549,1)</f>
        <v>sankmc_50_6.3_0_0_18.8_25</v>
      </c>
      <c r="B1549" s="1" t="n">
        <v>49.99</v>
      </c>
      <c r="C1549" s="1" t="n">
        <v>6.26</v>
      </c>
      <c r="D1549" s="1" t="n">
        <v>0</v>
      </c>
      <c r="E1549" s="1" t="n">
        <v>0</v>
      </c>
      <c r="F1549" s="1" t="n">
        <v>18.75</v>
      </c>
      <c r="G1549" s="1" t="n">
        <v>25</v>
      </c>
      <c r="H1549" s="34" t="n">
        <v>1583.15</v>
      </c>
      <c r="I1549" s="1" t="s">
        <v>2853</v>
      </c>
      <c r="J1549" s="1" t="n">
        <v>1967</v>
      </c>
      <c r="K1549" s="1" t="s">
        <v>2194</v>
      </c>
    </row>
    <row r="1550" customFormat="false" ht="15" hidden="false" customHeight="false" outlineLevel="0" collapsed="false">
      <c r="A1550" s="6" t="str">
        <f aca="false">"sankmc_"&amp;ROUND(B1550,1)&amp;"_"&amp;ROUND(C1550,1)&amp;"_"&amp;ROUND(D1550,1)&amp;"_"&amp;ROUND(E1550,1)&amp;"_"&amp;ROUND(F1550,1)&amp;"_"&amp;ROUND(G1550,1)</f>
        <v>sankmc_50_6.3_0_0_18.8_25</v>
      </c>
      <c r="B1550" s="1" t="n">
        <v>50</v>
      </c>
      <c r="C1550" s="1" t="n">
        <v>6.25</v>
      </c>
      <c r="D1550" s="1" t="n">
        <v>0</v>
      </c>
      <c r="E1550" s="1" t="n">
        <v>0</v>
      </c>
      <c r="F1550" s="1" t="n">
        <v>18.75</v>
      </c>
      <c r="G1550" s="1" t="n">
        <v>25</v>
      </c>
      <c r="H1550" s="34" t="n">
        <v>1588.15</v>
      </c>
      <c r="I1550" s="1" t="s">
        <v>2813</v>
      </c>
      <c r="J1550" s="1" t="n">
        <v>1942</v>
      </c>
      <c r="K1550" s="1" t="s">
        <v>2194</v>
      </c>
    </row>
    <row r="1551" customFormat="false" ht="15" hidden="false" customHeight="false" outlineLevel="0" collapsed="false">
      <c r="A1551" s="6" t="str">
        <f aca="false">"sankmc_"&amp;ROUND(B1551,1)&amp;"_"&amp;ROUND(C1551,1)&amp;"_"&amp;ROUND(D1551,1)&amp;"_"&amp;ROUND(E1551,1)&amp;"_"&amp;ROUND(F1551,1)&amp;"_"&amp;ROUND(G1551,1)</f>
        <v>sankmc_50_6.4_0_0_11_32.7</v>
      </c>
      <c r="B1551" s="1" t="n">
        <v>50</v>
      </c>
      <c r="C1551" s="1" t="n">
        <v>6.39</v>
      </c>
      <c r="D1551" s="1" t="n">
        <v>0</v>
      </c>
      <c r="E1551" s="1" t="n">
        <v>0</v>
      </c>
      <c r="F1551" s="1" t="n">
        <v>10.95</v>
      </c>
      <c r="G1551" s="1" t="n">
        <v>32.66</v>
      </c>
      <c r="H1551" s="34" t="n">
        <v>1529.15</v>
      </c>
      <c r="I1551" s="1" t="s">
        <v>2813</v>
      </c>
      <c r="J1551" s="1" t="n">
        <v>1942</v>
      </c>
      <c r="K1551" s="1" t="s">
        <v>2194</v>
      </c>
    </row>
    <row r="1552" customFormat="false" ht="15" hidden="false" customHeight="false" outlineLevel="0" collapsed="false">
      <c r="A1552" s="6" t="str">
        <f aca="false">"sankmc_"&amp;ROUND(B1552,1)&amp;"_"&amp;ROUND(C1552,1)&amp;"_"&amp;ROUND(D1552,1)&amp;"_"&amp;ROUND(E1552,1)&amp;"_"&amp;ROUND(F1552,1)&amp;"_"&amp;ROUND(G1552,1)</f>
        <v>sankmc_50_6.4_0_0_11_32.7</v>
      </c>
      <c r="B1552" s="1" t="n">
        <v>50</v>
      </c>
      <c r="C1552" s="1" t="n">
        <v>6.39</v>
      </c>
      <c r="D1552" s="1" t="n">
        <v>0</v>
      </c>
      <c r="E1552" s="1" t="n">
        <v>0</v>
      </c>
      <c r="F1552" s="1" t="n">
        <v>10.95</v>
      </c>
      <c r="G1552" s="1" t="n">
        <v>32.66</v>
      </c>
      <c r="H1552" s="34" t="n">
        <v>1548.15</v>
      </c>
      <c r="I1552" s="1" t="s">
        <v>2813</v>
      </c>
      <c r="J1552" s="1" t="n">
        <v>1942</v>
      </c>
      <c r="K1552" s="1" t="s">
        <v>2194</v>
      </c>
    </row>
    <row r="1553" customFormat="false" ht="15" hidden="false" customHeight="false" outlineLevel="0" collapsed="false">
      <c r="A1553" s="6" t="str">
        <f aca="false">"sankmc_"&amp;ROUND(B1553,1)&amp;"_"&amp;ROUND(C1553,1)&amp;"_"&amp;ROUND(D1553,1)&amp;"_"&amp;ROUND(E1553,1)&amp;"_"&amp;ROUND(F1553,1)&amp;"_"&amp;ROUND(G1553,1)</f>
        <v>sankmc_50_6.4_0_0_8.3_35.3</v>
      </c>
      <c r="B1553" s="1" t="n">
        <v>50</v>
      </c>
      <c r="C1553" s="1" t="n">
        <v>6.44</v>
      </c>
      <c r="D1553" s="1" t="n">
        <v>0</v>
      </c>
      <c r="E1553" s="1" t="n">
        <v>0</v>
      </c>
      <c r="F1553" s="1" t="n">
        <v>8.28</v>
      </c>
      <c r="G1553" s="1" t="n">
        <v>35.28</v>
      </c>
      <c r="H1553" s="34" t="n">
        <v>1568.15</v>
      </c>
      <c r="I1553" s="1" t="s">
        <v>2813</v>
      </c>
      <c r="J1553" s="1" t="n">
        <v>1942</v>
      </c>
      <c r="K1553" s="1" t="s">
        <v>2194</v>
      </c>
    </row>
    <row r="1554" customFormat="false" ht="15" hidden="false" customHeight="false" outlineLevel="0" collapsed="false">
      <c r="A1554" s="6" t="str">
        <f aca="false">"sankmc_"&amp;ROUND(B1554,1)&amp;"_"&amp;ROUND(C1554,1)&amp;"_"&amp;ROUND(D1554,1)&amp;"_"&amp;ROUND(E1554,1)&amp;"_"&amp;ROUND(F1554,1)&amp;"_"&amp;ROUND(G1554,1)</f>
        <v>sankmc_50_6.4_0_0_9.6_34</v>
      </c>
      <c r="B1554" s="1" t="n">
        <v>50</v>
      </c>
      <c r="C1554" s="1" t="n">
        <v>6.42</v>
      </c>
      <c r="D1554" s="1" t="n">
        <v>0</v>
      </c>
      <c r="E1554" s="1" t="n">
        <v>0</v>
      </c>
      <c r="F1554" s="1" t="n">
        <v>9.62</v>
      </c>
      <c r="G1554" s="1" t="n">
        <v>33.96</v>
      </c>
      <c r="H1554" s="34" t="n">
        <v>1548.15</v>
      </c>
      <c r="I1554" s="1" t="s">
        <v>2813</v>
      </c>
      <c r="J1554" s="1" t="n">
        <v>1942</v>
      </c>
      <c r="K1554" s="1" t="s">
        <v>2194</v>
      </c>
    </row>
    <row r="1555" customFormat="false" ht="15" hidden="false" customHeight="false" outlineLevel="0" collapsed="false">
      <c r="A1555" s="6" t="str">
        <f aca="false">"sankmc_"&amp;ROUND(B1555,1)&amp;"_"&amp;ROUND(C1555,1)&amp;"_"&amp;ROUND(D1555,1)&amp;"_"&amp;ROUND(E1555,1)&amp;"_"&amp;ROUND(F1555,1)&amp;"_"&amp;ROUND(G1555,1)</f>
        <v>sankmc_50_6.5_0_0_2.8_40.7</v>
      </c>
      <c r="B1555" s="1" t="n">
        <v>50</v>
      </c>
      <c r="C1555" s="1" t="n">
        <v>6.54</v>
      </c>
      <c r="D1555" s="1" t="n">
        <v>0</v>
      </c>
      <c r="E1555" s="1" t="n">
        <v>0</v>
      </c>
      <c r="F1555" s="1" t="n">
        <v>2.79999999999999</v>
      </c>
      <c r="G1555" s="1" t="n">
        <v>40.66</v>
      </c>
      <c r="H1555" s="34" t="n">
        <v>1653.15</v>
      </c>
      <c r="I1555" s="1" t="s">
        <v>2813</v>
      </c>
      <c r="J1555" s="1" t="n">
        <v>1942</v>
      </c>
      <c r="K1555" s="1" t="s">
        <v>2194</v>
      </c>
    </row>
    <row r="1556" customFormat="false" ht="15" hidden="false" customHeight="false" outlineLevel="0" collapsed="false">
      <c r="A1556" s="6" t="str">
        <f aca="false">"sankmc_"&amp;ROUND(B1556,1)&amp;"_"&amp;ROUND(C1556,1)&amp;"_"&amp;ROUND(D1556,1)&amp;"_"&amp;ROUND(E1556,1)&amp;"_"&amp;ROUND(F1556,1)&amp;"_"&amp;ROUND(G1556,1)</f>
        <v>sankmc_50_6.5_0_0_5.6_38</v>
      </c>
      <c r="B1556" s="1" t="n">
        <v>50</v>
      </c>
      <c r="C1556" s="1" t="n">
        <v>6.49</v>
      </c>
      <c r="D1556" s="1" t="n">
        <v>0</v>
      </c>
      <c r="E1556" s="1" t="n">
        <v>0</v>
      </c>
      <c r="F1556" s="1" t="n">
        <v>5.56</v>
      </c>
      <c r="G1556" s="1" t="n">
        <v>37.95</v>
      </c>
      <c r="H1556" s="34" t="n">
        <v>1613.15</v>
      </c>
      <c r="I1556" s="1" t="s">
        <v>2813</v>
      </c>
      <c r="J1556" s="1" t="n">
        <v>1942</v>
      </c>
      <c r="K1556" s="1" t="s">
        <v>2194</v>
      </c>
    </row>
    <row r="1557" customFormat="false" ht="15" hidden="false" customHeight="false" outlineLevel="0" collapsed="false">
      <c r="A1557" s="6" t="str">
        <f aca="false">"sankmc_"&amp;ROUND(B1557,1)&amp;"_"&amp;ROUND(C1557,1)&amp;"_"&amp;ROUND(D1557,1)&amp;"_"&amp;ROUND(E1557,1)&amp;"_"&amp;ROUND(F1557,1)&amp;"_"&amp;ROUND(G1557,1)</f>
        <v>sankmc_50_6.6_0_0_0_43.4</v>
      </c>
      <c r="B1557" s="1" t="n">
        <v>50</v>
      </c>
      <c r="C1557" s="1" t="n">
        <v>6.59</v>
      </c>
      <c r="D1557" s="1" t="n">
        <v>0</v>
      </c>
      <c r="E1557" s="1" t="n">
        <v>0</v>
      </c>
      <c r="F1557" s="1" t="n">
        <v>0</v>
      </c>
      <c r="G1557" s="1" t="n">
        <v>43.41</v>
      </c>
      <c r="H1557" s="34" t="n">
        <v>1693.15</v>
      </c>
      <c r="I1557" s="1" t="s">
        <v>2813</v>
      </c>
      <c r="J1557" s="1" t="n">
        <v>1942</v>
      </c>
      <c r="K1557" s="1" t="s">
        <v>2194</v>
      </c>
    </row>
    <row r="1558" customFormat="false" ht="15" hidden="false" customHeight="false" outlineLevel="0" collapsed="false">
      <c r="A1558" s="6" t="str">
        <f aca="false">"sankmc_"&amp;ROUND(B1558,1)&amp;"_"&amp;ROUND(C1558,1)&amp;"_"&amp;ROUND(D1558,1)&amp;"_"&amp;ROUND(E1558,1)&amp;"_"&amp;ROUND(F1558,1)&amp;"_"&amp;ROUND(G1558,1)</f>
        <v>sankmc_50_6.8_0_0_14.7_28.6</v>
      </c>
      <c r="B1558" s="1" t="n">
        <v>50</v>
      </c>
      <c r="C1558" s="1" t="n">
        <v>6.77</v>
      </c>
      <c r="D1558" s="1" t="n">
        <v>0</v>
      </c>
      <c r="E1558" s="1" t="n">
        <v>0</v>
      </c>
      <c r="F1558" s="1" t="n">
        <v>14.68</v>
      </c>
      <c r="G1558" s="1" t="n">
        <v>28.55</v>
      </c>
      <c r="H1558" s="34" t="n">
        <v>1568.15</v>
      </c>
      <c r="I1558" s="1" t="s">
        <v>2853</v>
      </c>
      <c r="J1558" s="1" t="n">
        <v>1967</v>
      </c>
      <c r="K1558" s="1" t="s">
        <v>2194</v>
      </c>
    </row>
    <row r="1559" customFormat="false" ht="15" hidden="false" customHeight="false" outlineLevel="0" collapsed="false">
      <c r="A1559" s="6" t="str">
        <f aca="false">"sankmc_"&amp;ROUND(B1559,1)&amp;"_"&amp;ROUND(C1559,1)&amp;"_"&amp;ROUND(D1559,1)&amp;"_"&amp;ROUND(E1559,1)&amp;"_"&amp;ROUND(F1559,1)&amp;"_"&amp;ROUND(G1559,1)</f>
        <v>sankmc_50_6.8_0_0_18.2_25</v>
      </c>
      <c r="B1559" s="1" t="n">
        <v>50</v>
      </c>
      <c r="C1559" s="1" t="n">
        <v>6.81</v>
      </c>
      <c r="D1559" s="1" t="n">
        <v>0</v>
      </c>
      <c r="E1559" s="1" t="n">
        <v>0</v>
      </c>
      <c r="F1559" s="1" t="n">
        <v>18.18</v>
      </c>
      <c r="G1559" s="1" t="n">
        <v>25.01</v>
      </c>
      <c r="H1559" s="34" t="n">
        <v>1578.15</v>
      </c>
      <c r="I1559" s="1" t="s">
        <v>2853</v>
      </c>
      <c r="J1559" s="1" t="n">
        <v>1967</v>
      </c>
      <c r="K1559" s="1" t="s">
        <v>2194</v>
      </c>
    </row>
    <row r="1560" customFormat="false" ht="15" hidden="false" customHeight="false" outlineLevel="0" collapsed="false">
      <c r="A1560" s="6" t="str">
        <f aca="false">"sankmc_"&amp;ROUND(B1560,1)&amp;"_"&amp;ROUND(C1560,1)&amp;"_"&amp;ROUND(D1560,1)&amp;"_"&amp;ROUND(E1560,1)&amp;"_"&amp;ROUND(F1560,1)&amp;"_"&amp;ROUND(G1560,1)</f>
        <v>sankmc_50_6.8_0_0_18.2_25</v>
      </c>
      <c r="B1560" s="1" t="n">
        <v>50</v>
      </c>
      <c r="C1560" s="1" t="n">
        <v>6.81</v>
      </c>
      <c r="D1560" s="1" t="n">
        <v>0</v>
      </c>
      <c r="E1560" s="1" t="n">
        <v>0</v>
      </c>
      <c r="F1560" s="1" t="n">
        <v>18.18</v>
      </c>
      <c r="G1560" s="1" t="n">
        <v>25.01</v>
      </c>
      <c r="H1560" s="34" t="n">
        <v>1578.15</v>
      </c>
      <c r="I1560" s="1" t="s">
        <v>2853</v>
      </c>
      <c r="J1560" s="1" t="n">
        <v>1967</v>
      </c>
      <c r="K1560" s="1" t="s">
        <v>2194</v>
      </c>
    </row>
    <row r="1561" customFormat="false" ht="15" hidden="false" customHeight="false" outlineLevel="0" collapsed="false">
      <c r="A1561" s="6" t="str">
        <f aca="false">"sankmc_"&amp;ROUND(B1561,1)&amp;"_"&amp;ROUND(C1561,1)&amp;"_"&amp;ROUND(D1561,1)&amp;"_"&amp;ROUND(E1561,1)&amp;"_"&amp;ROUND(F1561,1)&amp;"_"&amp;ROUND(G1561,1)</f>
        <v>sankmc_50_6.9_0_0_8.3_34.8</v>
      </c>
      <c r="B1561" s="1" t="n">
        <v>50.00500050005</v>
      </c>
      <c r="C1561" s="1" t="n">
        <v>6.89068906890689</v>
      </c>
      <c r="D1561" s="1" t="n">
        <v>0</v>
      </c>
      <c r="E1561" s="1" t="n">
        <v>0</v>
      </c>
      <c r="F1561" s="1" t="n">
        <v>8.3008300830083</v>
      </c>
      <c r="G1561" s="1" t="n">
        <v>34.8034803480348</v>
      </c>
      <c r="H1561" s="34" t="n">
        <v>1553.15</v>
      </c>
      <c r="I1561" s="1" t="s">
        <v>2813</v>
      </c>
      <c r="J1561" s="1" t="n">
        <v>1942</v>
      </c>
      <c r="K1561" s="1" t="s">
        <v>2194</v>
      </c>
    </row>
    <row r="1562" customFormat="false" ht="15" hidden="false" customHeight="false" outlineLevel="0" collapsed="false">
      <c r="A1562" s="6" t="str">
        <f aca="false">"sankmc_"&amp;ROUND(B1562,1)&amp;"_"&amp;ROUND(C1562,1)&amp;"_"&amp;ROUND(D1562,1)&amp;"_"&amp;ROUND(E1562,1)&amp;"_"&amp;ROUND(F1562,1)&amp;"_"&amp;ROUND(G1562,1)</f>
        <v>sankmc_50_7.4_0_0_17.6_25</v>
      </c>
      <c r="B1562" s="1" t="n">
        <v>50</v>
      </c>
      <c r="C1562" s="1" t="n">
        <v>7.38</v>
      </c>
      <c r="D1562" s="1" t="n">
        <v>0</v>
      </c>
      <c r="E1562" s="1" t="n">
        <v>0</v>
      </c>
      <c r="F1562" s="1" t="n">
        <v>17.62</v>
      </c>
      <c r="G1562" s="1" t="n">
        <v>25</v>
      </c>
      <c r="H1562" s="34" t="n">
        <v>1573.15</v>
      </c>
      <c r="I1562" s="1" t="s">
        <v>2853</v>
      </c>
      <c r="J1562" s="1" t="n">
        <v>1967</v>
      </c>
      <c r="K1562" s="1" t="s">
        <v>2194</v>
      </c>
    </row>
    <row r="1563" customFormat="false" ht="15" hidden="false" customHeight="false" outlineLevel="0" collapsed="false">
      <c r="A1563" s="6" t="str">
        <f aca="false">"sankmc_"&amp;ROUND(B1563,1)&amp;"_"&amp;ROUND(C1563,1)&amp;"_"&amp;ROUND(D1563,1)&amp;"_"&amp;ROUND(E1563,1)&amp;"_"&amp;ROUND(F1563,1)&amp;"_"&amp;ROUND(G1563,1)</f>
        <v>sankmc_50_7.4_0_0_17.6_25</v>
      </c>
      <c r="B1563" s="1" t="n">
        <v>50</v>
      </c>
      <c r="C1563" s="1" t="n">
        <v>7.38</v>
      </c>
      <c r="D1563" s="1" t="n">
        <v>0</v>
      </c>
      <c r="E1563" s="1" t="n">
        <v>0</v>
      </c>
      <c r="F1563" s="1" t="n">
        <v>17.62</v>
      </c>
      <c r="G1563" s="1" t="n">
        <v>25</v>
      </c>
      <c r="H1563" s="34" t="n">
        <v>1573.15</v>
      </c>
      <c r="I1563" s="1" t="s">
        <v>2853</v>
      </c>
      <c r="J1563" s="1" t="n">
        <v>1967</v>
      </c>
      <c r="K1563" s="1" t="s">
        <v>2194</v>
      </c>
    </row>
    <row r="1564" customFormat="false" ht="15" hidden="false" customHeight="false" outlineLevel="0" collapsed="false">
      <c r="A1564" s="6" t="str">
        <f aca="false">"sankmc_"&amp;ROUND(B1564,1)&amp;"_"&amp;ROUND(C1564,1)&amp;"_"&amp;ROUND(D1564,1)&amp;"_"&amp;ROUND(E1564,1)&amp;"_"&amp;ROUND(F1564,1)&amp;"_"&amp;ROUND(G1564,1)</f>
        <v>sankmc_50_7.4_0_0_19.1_23.6</v>
      </c>
      <c r="B1564" s="1" t="n">
        <v>50</v>
      </c>
      <c r="C1564" s="1" t="n">
        <v>7.35</v>
      </c>
      <c r="D1564" s="1" t="n">
        <v>0</v>
      </c>
      <c r="E1564" s="1" t="n">
        <v>0</v>
      </c>
      <c r="F1564" s="1" t="n">
        <v>19.1</v>
      </c>
      <c r="G1564" s="1" t="n">
        <v>23.55</v>
      </c>
      <c r="H1564" s="34" t="n">
        <v>1573.15</v>
      </c>
      <c r="I1564" s="1" t="s">
        <v>2853</v>
      </c>
      <c r="J1564" s="1" t="n">
        <v>1967</v>
      </c>
      <c r="K1564" s="1" t="s">
        <v>2194</v>
      </c>
    </row>
    <row r="1565" customFormat="false" ht="15" hidden="false" customHeight="false" outlineLevel="0" collapsed="false">
      <c r="A1565" s="6" t="str">
        <f aca="false">"sankmc_"&amp;ROUND(B1565,1)&amp;"_"&amp;ROUND(C1565,1)&amp;"_"&amp;ROUND(D1565,1)&amp;"_"&amp;ROUND(E1565,1)&amp;"_"&amp;ROUND(F1565,1)&amp;"_"&amp;ROUND(G1565,1)</f>
        <v>sankmc_50_7.6_0_0_7_35.4</v>
      </c>
      <c r="B1565" s="1" t="n">
        <v>50</v>
      </c>
      <c r="C1565" s="1" t="n">
        <v>7.61</v>
      </c>
      <c r="D1565" s="1" t="n">
        <v>0</v>
      </c>
      <c r="E1565" s="1" t="n">
        <v>0</v>
      </c>
      <c r="F1565" s="1" t="n">
        <v>6.98</v>
      </c>
      <c r="G1565" s="1" t="n">
        <v>35.41</v>
      </c>
      <c r="H1565" s="34" t="n">
        <v>1553.15</v>
      </c>
      <c r="I1565" s="1" t="s">
        <v>2813</v>
      </c>
      <c r="J1565" s="1" t="n">
        <v>1942</v>
      </c>
      <c r="K1565" s="1" t="s">
        <v>2194</v>
      </c>
    </row>
    <row r="1566" customFormat="false" ht="15" hidden="false" customHeight="false" outlineLevel="0" collapsed="false">
      <c r="A1566" s="6" t="str">
        <f aca="false">"sankmc_"&amp;ROUND(B1566,1)&amp;"_"&amp;ROUND(C1566,1)&amp;"_"&amp;ROUND(D1566,1)&amp;"_"&amp;ROUND(E1566,1)&amp;"_"&amp;ROUND(F1566,1)&amp;"_"&amp;ROUND(G1566,1)</f>
        <v>sankmc_50_7.6_0_0_7.5_34.9</v>
      </c>
      <c r="B1566" s="1" t="n">
        <v>49.99500049995</v>
      </c>
      <c r="C1566" s="1" t="n">
        <v>7.5992400759924</v>
      </c>
      <c r="D1566" s="1" t="n">
        <v>0</v>
      </c>
      <c r="E1566" s="1" t="n">
        <v>0</v>
      </c>
      <c r="F1566" s="1" t="n">
        <v>7.52924707529247</v>
      </c>
      <c r="G1566" s="1" t="n">
        <v>34.8765123487651</v>
      </c>
      <c r="H1566" s="34" t="n">
        <v>1543.15</v>
      </c>
      <c r="I1566" s="1" t="s">
        <v>2813</v>
      </c>
      <c r="J1566" s="1" t="n">
        <v>1942</v>
      </c>
      <c r="K1566" s="1" t="s">
        <v>2194</v>
      </c>
    </row>
    <row r="1567" customFormat="false" ht="15" hidden="false" customHeight="false" outlineLevel="0" collapsed="false">
      <c r="A1567" s="6" t="str">
        <f aca="false">"sankmc_"&amp;ROUND(B1567,1)&amp;"_"&amp;ROUND(C1567,1)&amp;"_"&amp;ROUND(D1567,1)&amp;"_"&amp;ROUND(E1567,1)&amp;"_"&amp;ROUND(F1567,1)&amp;"_"&amp;ROUND(G1567,1)</f>
        <v>sankmc_50_7.6_0_0_8.3_34.1</v>
      </c>
      <c r="B1567" s="1" t="n">
        <v>49.99</v>
      </c>
      <c r="C1567" s="1" t="n">
        <v>7.58</v>
      </c>
      <c r="D1567" s="1" t="n">
        <v>0</v>
      </c>
      <c r="E1567" s="1" t="n">
        <v>0</v>
      </c>
      <c r="F1567" s="1" t="n">
        <v>8.34999999999999</v>
      </c>
      <c r="G1567" s="1" t="n">
        <v>34.08</v>
      </c>
      <c r="H1567" s="34" t="n">
        <v>1533.15</v>
      </c>
      <c r="I1567" s="1" t="s">
        <v>2813</v>
      </c>
      <c r="J1567" s="1" t="n">
        <v>1942</v>
      </c>
      <c r="K1567" s="1" t="s">
        <v>2194</v>
      </c>
    </row>
    <row r="1568" customFormat="false" ht="15" hidden="false" customHeight="false" outlineLevel="0" collapsed="false">
      <c r="A1568" s="6" t="str">
        <f aca="false">"sankmc_"&amp;ROUND(B1568,1)&amp;"_"&amp;ROUND(C1568,1)&amp;"_"&amp;ROUND(D1568,1)&amp;"_"&amp;ROUND(E1568,1)&amp;"_"&amp;ROUND(F1568,1)&amp;"_"&amp;ROUND(G1568,1)</f>
        <v>sankmc_50_7.6_0_0_9.7_32.8</v>
      </c>
      <c r="B1568" s="1" t="n">
        <v>50</v>
      </c>
      <c r="C1568" s="1" t="n">
        <v>7.55</v>
      </c>
      <c r="D1568" s="1" t="n">
        <v>0</v>
      </c>
      <c r="E1568" s="1" t="n">
        <v>0</v>
      </c>
      <c r="F1568" s="1" t="n">
        <v>9.69999999999999</v>
      </c>
      <c r="G1568" s="1" t="n">
        <v>32.75</v>
      </c>
      <c r="H1568" s="34" t="n">
        <v>1533.15</v>
      </c>
      <c r="I1568" s="1" t="s">
        <v>2813</v>
      </c>
      <c r="J1568" s="1" t="n">
        <v>1942</v>
      </c>
      <c r="K1568" s="1" t="s">
        <v>2194</v>
      </c>
    </row>
    <row r="1569" customFormat="false" ht="15" hidden="false" customHeight="false" outlineLevel="0" collapsed="false">
      <c r="A1569" s="6" t="str">
        <f aca="false">"sankmc_"&amp;ROUND(B1569,1)&amp;"_"&amp;ROUND(C1569,1)&amp;"_"&amp;ROUND(D1569,1)&amp;"_"&amp;ROUND(E1569,1)&amp;"_"&amp;ROUND(F1569,1)&amp;"_"&amp;ROUND(G1569,1)</f>
        <v>sankmc_50_8_0_0_17_25</v>
      </c>
      <c r="B1569" s="1" t="n">
        <v>49.99500049995</v>
      </c>
      <c r="C1569" s="1" t="n">
        <v>7.95920407959204</v>
      </c>
      <c r="D1569" s="1" t="n">
        <v>0</v>
      </c>
      <c r="E1569" s="1" t="n">
        <v>0</v>
      </c>
      <c r="F1569" s="1" t="n">
        <v>17.038296170383</v>
      </c>
      <c r="G1569" s="1" t="n">
        <v>25.007499250075</v>
      </c>
      <c r="H1569" s="34" t="n">
        <v>1563.15</v>
      </c>
      <c r="I1569" s="1" t="s">
        <v>2853</v>
      </c>
      <c r="J1569" s="1" t="n">
        <v>1967</v>
      </c>
      <c r="K1569" s="1" t="s">
        <v>2194</v>
      </c>
    </row>
    <row r="1570" customFormat="false" ht="15" hidden="false" customHeight="false" outlineLevel="0" collapsed="false">
      <c r="A1570" s="6" t="str">
        <f aca="false">"sankmc_"&amp;ROUND(B1570,1)&amp;"_"&amp;ROUND(C1570,1)&amp;"_"&amp;ROUND(D1570,1)&amp;"_"&amp;ROUND(E1570,1)&amp;"_"&amp;ROUND(F1570,1)&amp;"_"&amp;ROUND(G1570,1)</f>
        <v>sankmc_50_8_0_0_17_25</v>
      </c>
      <c r="B1570" s="1" t="n">
        <v>49.99500049995</v>
      </c>
      <c r="C1570" s="1" t="n">
        <v>7.95920407959204</v>
      </c>
      <c r="D1570" s="1" t="n">
        <v>0</v>
      </c>
      <c r="E1570" s="1" t="n">
        <v>0</v>
      </c>
      <c r="F1570" s="1" t="n">
        <v>17.038296170383</v>
      </c>
      <c r="G1570" s="1" t="n">
        <v>25.007499250075</v>
      </c>
      <c r="H1570" s="34" t="n">
        <v>1563.15</v>
      </c>
      <c r="I1570" s="1" t="s">
        <v>2853</v>
      </c>
      <c r="J1570" s="1" t="n">
        <v>1967</v>
      </c>
      <c r="K1570" s="1" t="s">
        <v>2194</v>
      </c>
    </row>
    <row r="1571" customFormat="false" ht="15" hidden="false" customHeight="false" outlineLevel="0" collapsed="false">
      <c r="A1571" s="6" t="str">
        <f aca="false">"sankmc_"&amp;ROUND(B1571,1)&amp;"_"&amp;ROUND(C1571,1)&amp;"_"&amp;ROUND(D1571,1)&amp;"_"&amp;ROUND(E1571,1)&amp;"_"&amp;ROUND(F1571,1)&amp;"_"&amp;ROUND(G1571,1)</f>
        <v>sankmc_50_8_0_0_8.4_33.6</v>
      </c>
      <c r="B1571" s="1" t="n">
        <v>50</v>
      </c>
      <c r="C1571" s="1" t="n">
        <v>8.03999999999999</v>
      </c>
      <c r="D1571" s="1" t="n">
        <v>0</v>
      </c>
      <c r="E1571" s="1" t="n">
        <v>0</v>
      </c>
      <c r="F1571" s="1" t="n">
        <v>8.37</v>
      </c>
      <c r="G1571" s="1" t="n">
        <v>33.59</v>
      </c>
      <c r="H1571" s="34" t="n">
        <v>1511.15</v>
      </c>
      <c r="I1571" s="1" t="s">
        <v>2813</v>
      </c>
      <c r="J1571" s="1" t="n">
        <v>1942</v>
      </c>
      <c r="K1571" s="1" t="s">
        <v>2194</v>
      </c>
    </row>
    <row r="1572" customFormat="false" ht="15" hidden="false" customHeight="false" outlineLevel="0" collapsed="false">
      <c r="A1572" s="6" t="str">
        <f aca="false">"sankmc_"&amp;ROUND(B1572,1)&amp;"_"&amp;ROUND(C1572,1)&amp;"_"&amp;ROUND(D1572,1)&amp;"_"&amp;ROUND(E1572,1)&amp;"_"&amp;ROUND(F1572,1)&amp;"_"&amp;ROUND(G1572,1)</f>
        <v>sankmc_50_8_0_0_8.4_33.6</v>
      </c>
      <c r="B1572" s="1" t="n">
        <v>50</v>
      </c>
      <c r="C1572" s="1" t="n">
        <v>8.03999999999999</v>
      </c>
      <c r="D1572" s="1" t="n">
        <v>0</v>
      </c>
      <c r="E1572" s="1" t="n">
        <v>0</v>
      </c>
      <c r="F1572" s="1" t="n">
        <v>8.37</v>
      </c>
      <c r="G1572" s="1" t="n">
        <v>33.59</v>
      </c>
      <c r="H1572" s="34" t="n">
        <v>1518.15</v>
      </c>
      <c r="I1572" s="1" t="s">
        <v>2813</v>
      </c>
      <c r="J1572" s="1" t="n">
        <v>1942</v>
      </c>
      <c r="K1572" s="1" t="s">
        <v>2194</v>
      </c>
    </row>
    <row r="1573" customFormat="false" ht="15" hidden="false" customHeight="false" outlineLevel="0" collapsed="false">
      <c r="A1573" s="6" t="str">
        <f aca="false">"sankmc_"&amp;ROUND(B1573,1)&amp;"_"&amp;ROUND(C1573,1)&amp;"_"&amp;ROUND(D1573,1)&amp;"_"&amp;ROUND(E1573,1)&amp;"_"&amp;ROUND(F1573,1)&amp;"_"&amp;ROUND(G1573,1)</f>
        <v>sankmc_50_8.3_0_0_7.3_34.4</v>
      </c>
      <c r="B1573" s="1" t="n">
        <v>50</v>
      </c>
      <c r="C1573" s="1" t="n">
        <v>8.3</v>
      </c>
      <c r="D1573" s="1" t="n">
        <v>0</v>
      </c>
      <c r="E1573" s="1" t="n">
        <v>0</v>
      </c>
      <c r="F1573" s="1" t="n">
        <v>7.29</v>
      </c>
      <c r="G1573" s="1" t="n">
        <v>34.41</v>
      </c>
      <c r="H1573" s="34" t="n">
        <v>1523.15</v>
      </c>
      <c r="I1573" s="1" t="s">
        <v>2813</v>
      </c>
      <c r="J1573" s="1" t="n">
        <v>1942</v>
      </c>
      <c r="K1573" s="1" t="s">
        <v>2194</v>
      </c>
    </row>
    <row r="1574" customFormat="false" ht="15" hidden="false" customHeight="false" outlineLevel="0" collapsed="false">
      <c r="A1574" s="6" t="str">
        <f aca="false">"sankmc_"&amp;ROUND(B1574,1)&amp;"_"&amp;ROUND(C1574,1)&amp;"_"&amp;ROUND(D1574,1)&amp;"_"&amp;ROUND(E1574,1)&amp;"_"&amp;ROUND(F1574,1)&amp;"_"&amp;ROUND(G1574,1)</f>
        <v>sankmc_50_8.3_0_0_8.4_33.3</v>
      </c>
      <c r="B1574" s="1" t="n">
        <v>50</v>
      </c>
      <c r="C1574" s="1" t="n">
        <v>8.27</v>
      </c>
      <c r="D1574" s="1" t="n">
        <v>0</v>
      </c>
      <c r="E1574" s="1" t="n">
        <v>0</v>
      </c>
      <c r="F1574" s="1" t="n">
        <v>8.39</v>
      </c>
      <c r="G1574" s="1" t="n">
        <v>33.34</v>
      </c>
      <c r="H1574" s="34" t="n">
        <v>1513.15</v>
      </c>
      <c r="I1574" s="1" t="s">
        <v>2813</v>
      </c>
      <c r="J1574" s="1" t="n">
        <v>1942</v>
      </c>
      <c r="K1574" s="1" t="s">
        <v>2194</v>
      </c>
    </row>
    <row r="1575" customFormat="false" ht="15" hidden="false" customHeight="false" outlineLevel="0" collapsed="false">
      <c r="A1575" s="6" t="str">
        <f aca="false">"sankmc_"&amp;ROUND(B1575,1)&amp;"_"&amp;ROUND(C1575,1)&amp;"_"&amp;ROUND(D1575,1)&amp;"_"&amp;ROUND(E1575,1)&amp;"_"&amp;ROUND(F1575,1)&amp;"_"&amp;ROUND(G1575,1)</f>
        <v>sankmc_50_8.5_0_0_16.5_25</v>
      </c>
      <c r="B1575" s="1" t="n">
        <v>50</v>
      </c>
      <c r="C1575" s="1" t="n">
        <v>8.53999999999999</v>
      </c>
      <c r="D1575" s="1" t="n">
        <v>0</v>
      </c>
      <c r="E1575" s="1" t="n">
        <v>0</v>
      </c>
      <c r="F1575" s="1" t="n">
        <v>16.46</v>
      </c>
      <c r="G1575" s="1" t="n">
        <v>25</v>
      </c>
      <c r="H1575" s="34" t="n">
        <v>1553.15</v>
      </c>
      <c r="I1575" s="1" t="s">
        <v>2813</v>
      </c>
      <c r="J1575" s="1" t="n">
        <v>1942</v>
      </c>
      <c r="K1575" s="1" t="s">
        <v>2194</v>
      </c>
    </row>
    <row r="1576" customFormat="false" ht="15" hidden="false" customHeight="false" outlineLevel="0" collapsed="false">
      <c r="A1576" s="6" t="str">
        <f aca="false">"sankmc_"&amp;ROUND(B1576,1)&amp;"_"&amp;ROUND(C1576,1)&amp;"_"&amp;ROUND(D1576,1)&amp;"_"&amp;ROUND(E1576,1)&amp;"_"&amp;ROUND(F1576,1)&amp;"_"&amp;ROUND(G1576,1)</f>
        <v>sankmc_50_8.5_0_0_16.5_25</v>
      </c>
      <c r="B1576" s="1" t="n">
        <v>50</v>
      </c>
      <c r="C1576" s="1" t="n">
        <v>8.53999999999999</v>
      </c>
      <c r="D1576" s="1" t="n">
        <v>0</v>
      </c>
      <c r="E1576" s="1" t="n">
        <v>0</v>
      </c>
      <c r="F1576" s="1" t="n">
        <v>16.46</v>
      </c>
      <c r="G1576" s="1" t="n">
        <v>25</v>
      </c>
      <c r="H1576" s="34" t="n">
        <v>1558.15</v>
      </c>
      <c r="I1576" s="1" t="s">
        <v>2853</v>
      </c>
      <c r="J1576" s="1" t="n">
        <v>1967</v>
      </c>
      <c r="K1576" s="1" t="s">
        <v>2194</v>
      </c>
    </row>
    <row r="1577" customFormat="false" ht="15" hidden="false" customHeight="false" outlineLevel="0" collapsed="false">
      <c r="A1577" s="6" t="str">
        <f aca="false">"sankmc_"&amp;ROUND(B1577,1)&amp;"_"&amp;ROUND(C1577,1)&amp;"_"&amp;ROUND(D1577,1)&amp;"_"&amp;ROUND(E1577,1)&amp;"_"&amp;ROUND(F1577,1)&amp;"_"&amp;ROUND(G1577,1)</f>
        <v>sankmc_50_8.5_0_0_16.5_25</v>
      </c>
      <c r="B1577" s="1" t="n">
        <v>50</v>
      </c>
      <c r="C1577" s="1" t="n">
        <v>8.53999999999999</v>
      </c>
      <c r="D1577" s="1" t="n">
        <v>0</v>
      </c>
      <c r="E1577" s="1" t="n">
        <v>0</v>
      </c>
      <c r="F1577" s="1" t="n">
        <v>16.46</v>
      </c>
      <c r="G1577" s="1" t="n">
        <v>25</v>
      </c>
      <c r="H1577" s="34" t="n">
        <v>1558.15</v>
      </c>
      <c r="I1577" s="1" t="s">
        <v>2853</v>
      </c>
      <c r="J1577" s="1" t="n">
        <v>1967</v>
      </c>
      <c r="K1577" s="1" t="s">
        <v>2194</v>
      </c>
    </row>
    <row r="1578" customFormat="false" ht="15" hidden="false" customHeight="false" outlineLevel="0" collapsed="false">
      <c r="A1578" s="6" t="str">
        <f aca="false">"sankmc_"&amp;ROUND(B1578,1)&amp;"_"&amp;ROUND(C1578,1)&amp;"_"&amp;ROUND(D1578,1)&amp;"_"&amp;ROUND(E1578,1)&amp;"_"&amp;ROUND(F1578,1)&amp;"_"&amp;ROUND(G1578,1)</f>
        <v>sankmc_50_8.5_0_0_7_34.4</v>
      </c>
      <c r="B1578" s="1" t="n">
        <v>50</v>
      </c>
      <c r="C1578" s="1" t="n">
        <v>8.53999999999999</v>
      </c>
      <c r="D1578" s="1" t="n">
        <v>0</v>
      </c>
      <c r="E1578" s="1" t="n">
        <v>0</v>
      </c>
      <c r="F1578" s="1" t="n">
        <v>7.03</v>
      </c>
      <c r="G1578" s="1" t="n">
        <v>34.43</v>
      </c>
      <c r="H1578" s="34" t="n">
        <v>1519.15</v>
      </c>
      <c r="I1578" s="1" t="s">
        <v>2813</v>
      </c>
      <c r="J1578" s="1" t="n">
        <v>1942</v>
      </c>
      <c r="K1578" s="1" t="s">
        <v>2194</v>
      </c>
    </row>
    <row r="1579" customFormat="false" ht="15" hidden="false" customHeight="false" outlineLevel="0" collapsed="false">
      <c r="A1579" s="6" t="str">
        <f aca="false">"sankmc_"&amp;ROUND(B1579,1)&amp;"_"&amp;ROUND(C1579,1)&amp;"_"&amp;ROUND(D1579,1)&amp;"_"&amp;ROUND(E1579,1)&amp;"_"&amp;ROUND(F1579,1)&amp;"_"&amp;ROUND(G1579,1)</f>
        <v>sankmc_50_8.5_0_0_7_34.4</v>
      </c>
      <c r="B1579" s="1" t="n">
        <v>50</v>
      </c>
      <c r="C1579" s="1" t="n">
        <v>8.53999999999999</v>
      </c>
      <c r="D1579" s="1" t="n">
        <v>0</v>
      </c>
      <c r="E1579" s="1" t="n">
        <v>0</v>
      </c>
      <c r="F1579" s="1" t="n">
        <v>7.03</v>
      </c>
      <c r="G1579" s="1" t="n">
        <v>34.43</v>
      </c>
      <c r="H1579" s="34" t="n">
        <v>1520.15</v>
      </c>
      <c r="I1579" s="1" t="s">
        <v>2813</v>
      </c>
      <c r="J1579" s="1" t="n">
        <v>1942</v>
      </c>
      <c r="K1579" s="1" t="s">
        <v>2194</v>
      </c>
    </row>
    <row r="1580" customFormat="false" ht="15" hidden="false" customHeight="false" outlineLevel="0" collapsed="false">
      <c r="A1580" s="6" t="str">
        <f aca="false">"sankmc_"&amp;ROUND(B1580,1)&amp;"_"&amp;ROUND(C1580,1)&amp;"_"&amp;ROUND(D1580,1)&amp;"_"&amp;ROUND(E1580,1)&amp;"_"&amp;ROUND(F1580,1)&amp;"_"&amp;ROUND(G1580,1)</f>
        <v>sankmc_50_8.6_0_0_13.8_27.6</v>
      </c>
      <c r="B1580" s="1" t="n">
        <v>50</v>
      </c>
      <c r="C1580" s="1" t="n">
        <v>8.6</v>
      </c>
      <c r="D1580" s="1" t="n">
        <v>0</v>
      </c>
      <c r="E1580" s="1" t="n">
        <v>0</v>
      </c>
      <c r="F1580" s="1" t="n">
        <v>13.82</v>
      </c>
      <c r="G1580" s="1" t="n">
        <v>27.58</v>
      </c>
      <c r="H1580" s="34" t="n">
        <v>1548.15</v>
      </c>
      <c r="I1580" s="1" t="s">
        <v>2813</v>
      </c>
      <c r="J1580" s="1" t="n">
        <v>1942</v>
      </c>
      <c r="K1580" s="1" t="s">
        <v>2194</v>
      </c>
    </row>
    <row r="1581" customFormat="false" ht="15" hidden="false" customHeight="false" outlineLevel="0" collapsed="false">
      <c r="A1581" s="6" t="str">
        <f aca="false">"sankmc_"&amp;ROUND(B1581,1)&amp;"_"&amp;ROUND(C1581,1)&amp;"_"&amp;ROUND(D1581,1)&amp;"_"&amp;ROUND(E1581,1)&amp;"_"&amp;ROUND(F1581,1)&amp;"_"&amp;ROUND(G1581,1)</f>
        <v>sankmc_50_8.7_0_0_11.1_30.2</v>
      </c>
      <c r="B1581" s="1" t="n">
        <v>50</v>
      </c>
      <c r="C1581" s="1" t="n">
        <v>8.67</v>
      </c>
      <c r="D1581" s="1" t="n">
        <v>0</v>
      </c>
      <c r="E1581" s="1" t="n">
        <v>0</v>
      </c>
      <c r="F1581" s="1" t="n">
        <v>11.14</v>
      </c>
      <c r="G1581" s="1" t="n">
        <v>30.19</v>
      </c>
      <c r="H1581" s="34" t="n">
        <v>1538.15</v>
      </c>
      <c r="I1581" s="1" t="s">
        <v>2813</v>
      </c>
      <c r="J1581" s="1" t="n">
        <v>1942</v>
      </c>
      <c r="K1581" s="1" t="s">
        <v>2194</v>
      </c>
    </row>
    <row r="1582" customFormat="false" ht="15" hidden="false" customHeight="false" outlineLevel="0" collapsed="false">
      <c r="A1582" s="6" t="str">
        <f aca="false">"sankmc_"&amp;ROUND(B1582,1)&amp;"_"&amp;ROUND(C1582,1)&amp;"_"&amp;ROUND(D1582,1)&amp;"_"&amp;ROUND(E1582,1)&amp;"_"&amp;ROUND(F1582,1)&amp;"_"&amp;ROUND(G1582,1)</f>
        <v>sankmc_50_8.7_0_0_11.1_30.2</v>
      </c>
      <c r="B1582" s="1" t="n">
        <v>50</v>
      </c>
      <c r="C1582" s="1" t="n">
        <v>8.67</v>
      </c>
      <c r="D1582" s="1" t="n">
        <v>0</v>
      </c>
      <c r="E1582" s="1" t="n">
        <v>0</v>
      </c>
      <c r="F1582" s="1" t="n">
        <v>11.14</v>
      </c>
      <c r="G1582" s="1" t="n">
        <v>30.19</v>
      </c>
      <c r="H1582" s="34" t="n">
        <v>1538.15</v>
      </c>
      <c r="I1582" s="1" t="s">
        <v>2813</v>
      </c>
      <c r="J1582" s="1" t="n">
        <v>1942</v>
      </c>
      <c r="K1582" s="1" t="s">
        <v>2194</v>
      </c>
    </row>
    <row r="1583" customFormat="false" ht="15" hidden="false" customHeight="false" outlineLevel="0" collapsed="false">
      <c r="A1583" s="6" t="str">
        <f aca="false">"sankmc_"&amp;ROUND(B1583,1)&amp;"_"&amp;ROUND(C1583,1)&amp;"_"&amp;ROUND(D1583,1)&amp;"_"&amp;ROUND(E1583,1)&amp;"_"&amp;ROUND(F1583,1)&amp;"_"&amp;ROUND(G1583,1)</f>
        <v>sankmc_50_8.7_0_0_6.5_34.9</v>
      </c>
      <c r="B1583" s="1" t="n">
        <v>50</v>
      </c>
      <c r="C1583" s="1" t="n">
        <v>8.67</v>
      </c>
      <c r="D1583" s="1" t="n">
        <v>0</v>
      </c>
      <c r="E1583" s="1" t="n">
        <v>0</v>
      </c>
      <c r="F1583" s="1" t="n">
        <v>6.48</v>
      </c>
      <c r="G1583" s="1" t="n">
        <v>34.85</v>
      </c>
      <c r="H1583" s="34" t="n">
        <v>1520.15</v>
      </c>
      <c r="I1583" s="1" t="s">
        <v>2813</v>
      </c>
      <c r="J1583" s="1" t="n">
        <v>1942</v>
      </c>
      <c r="K1583" s="1" t="s">
        <v>2194</v>
      </c>
    </row>
    <row r="1584" customFormat="false" ht="15" hidden="false" customHeight="false" outlineLevel="0" collapsed="false">
      <c r="A1584" s="6" t="str">
        <f aca="false">"sankmc_"&amp;ROUND(B1584,1)&amp;"_"&amp;ROUND(C1584,1)&amp;"_"&amp;ROUND(D1584,1)&amp;"_"&amp;ROUND(E1584,1)&amp;"_"&amp;ROUND(F1584,1)&amp;"_"&amp;ROUND(G1584,1)</f>
        <v>sankmc_50_8.7_0_0_6.5_34.9</v>
      </c>
      <c r="B1584" s="1" t="n">
        <v>50</v>
      </c>
      <c r="C1584" s="1" t="n">
        <v>8.67</v>
      </c>
      <c r="D1584" s="1" t="n">
        <v>0</v>
      </c>
      <c r="E1584" s="1" t="n">
        <v>0</v>
      </c>
      <c r="F1584" s="1" t="n">
        <v>6.48</v>
      </c>
      <c r="G1584" s="1" t="n">
        <v>34.85</v>
      </c>
      <c r="H1584" s="34" t="n">
        <v>1528.15</v>
      </c>
      <c r="I1584" s="1" t="s">
        <v>2813</v>
      </c>
      <c r="J1584" s="1" t="n">
        <v>1942</v>
      </c>
      <c r="K1584" s="1" t="s">
        <v>2194</v>
      </c>
    </row>
    <row r="1585" customFormat="false" ht="15" hidden="false" customHeight="false" outlineLevel="0" collapsed="false">
      <c r="A1585" s="6" t="str">
        <f aca="false">"sankmc_"&amp;ROUND(B1585,1)&amp;"_"&amp;ROUND(C1585,1)&amp;"_"&amp;ROUND(D1585,1)&amp;"_"&amp;ROUND(E1585,1)&amp;"_"&amp;ROUND(F1585,1)&amp;"_"&amp;ROUND(G1585,1)</f>
        <v>sankmc_50_8.7_0_0_8.4_32.8</v>
      </c>
      <c r="B1585" s="1" t="n">
        <v>49.99500049995</v>
      </c>
      <c r="C1585" s="1" t="n">
        <v>8.73912608739126</v>
      </c>
      <c r="D1585" s="1" t="n">
        <v>0</v>
      </c>
      <c r="E1585" s="1" t="n">
        <v>0</v>
      </c>
      <c r="F1585" s="1" t="n">
        <v>8.41915808419158</v>
      </c>
      <c r="G1585" s="1" t="n">
        <v>32.8467153284672</v>
      </c>
      <c r="H1585" s="34" t="n">
        <v>1538.15</v>
      </c>
      <c r="I1585" s="1" t="s">
        <v>2813</v>
      </c>
      <c r="J1585" s="1" t="n">
        <v>1942</v>
      </c>
      <c r="K1585" s="1" t="s">
        <v>2194</v>
      </c>
    </row>
    <row r="1586" customFormat="false" ht="15" hidden="false" customHeight="false" outlineLevel="0" collapsed="false">
      <c r="A1586" s="6" t="str">
        <f aca="false">"sankmc_"&amp;ROUND(B1586,1)&amp;"_"&amp;ROUND(C1586,1)&amp;"_"&amp;ROUND(D1586,1)&amp;"_"&amp;ROUND(E1586,1)&amp;"_"&amp;ROUND(F1586,1)&amp;"_"&amp;ROUND(G1586,1)</f>
        <v>sankmc_50_8.8_0_0_5.7_35.5</v>
      </c>
      <c r="B1586" s="1" t="n">
        <v>50.01</v>
      </c>
      <c r="C1586" s="1" t="n">
        <v>8.8</v>
      </c>
      <c r="D1586" s="1" t="n">
        <v>0</v>
      </c>
      <c r="E1586" s="1" t="n">
        <v>0</v>
      </c>
      <c r="F1586" s="1" t="n">
        <v>5.65</v>
      </c>
      <c r="G1586" s="1" t="n">
        <v>35.54</v>
      </c>
      <c r="H1586" s="34" t="n">
        <v>1548.15</v>
      </c>
      <c r="I1586" s="1" t="s">
        <v>2813</v>
      </c>
      <c r="J1586" s="1" t="n">
        <v>1942</v>
      </c>
      <c r="K1586" s="1" t="s">
        <v>2194</v>
      </c>
    </row>
    <row r="1587" customFormat="false" ht="15" hidden="false" customHeight="false" outlineLevel="0" collapsed="false">
      <c r="A1587" s="6" t="str">
        <f aca="false">"sankmc_"&amp;ROUND(B1587,1)&amp;"_"&amp;ROUND(C1587,1)&amp;"_"&amp;ROUND(D1587,1)&amp;"_"&amp;ROUND(E1587,1)&amp;"_"&amp;ROUND(F1587,1)&amp;"_"&amp;ROUND(G1587,1)</f>
        <v>sankmc_50_8.8_0_0_7_34.2</v>
      </c>
      <c r="B1587" s="1" t="n">
        <v>50</v>
      </c>
      <c r="C1587" s="1" t="n">
        <v>8.77</v>
      </c>
      <c r="D1587" s="1" t="n">
        <v>0</v>
      </c>
      <c r="E1587" s="1" t="n">
        <v>0</v>
      </c>
      <c r="F1587" s="1" t="n">
        <v>7.04</v>
      </c>
      <c r="G1587" s="1" t="n">
        <v>34.19</v>
      </c>
      <c r="H1587" s="34" t="n">
        <v>1520.15</v>
      </c>
      <c r="I1587" s="1" t="s">
        <v>2813</v>
      </c>
      <c r="J1587" s="1" t="n">
        <v>1942</v>
      </c>
      <c r="K1587" s="1" t="s">
        <v>2194</v>
      </c>
    </row>
    <row r="1588" customFormat="false" ht="15" hidden="false" customHeight="false" outlineLevel="0" collapsed="false">
      <c r="A1588" s="6" t="str">
        <f aca="false">"sankmc_"&amp;ROUND(B1588,1)&amp;"_"&amp;ROUND(C1588,1)&amp;"_"&amp;ROUND(D1588,1)&amp;"_"&amp;ROUND(E1588,1)&amp;"_"&amp;ROUND(F1588,1)&amp;"_"&amp;ROUND(G1588,1)</f>
        <v>sankmc_50_8.8_0_0_7_34.2</v>
      </c>
      <c r="B1588" s="1" t="n">
        <v>50</v>
      </c>
      <c r="C1588" s="1" t="n">
        <v>8.77</v>
      </c>
      <c r="D1588" s="1" t="n">
        <v>0</v>
      </c>
      <c r="E1588" s="1" t="n">
        <v>0</v>
      </c>
      <c r="F1588" s="1" t="n">
        <v>7.04</v>
      </c>
      <c r="G1588" s="1" t="n">
        <v>34.19</v>
      </c>
      <c r="H1588" s="34" t="n">
        <v>1533.15</v>
      </c>
      <c r="I1588" s="1" t="s">
        <v>2813</v>
      </c>
      <c r="J1588" s="1" t="n">
        <v>1942</v>
      </c>
      <c r="K1588" s="1" t="s">
        <v>2194</v>
      </c>
    </row>
    <row r="1589" customFormat="false" ht="15" hidden="false" customHeight="false" outlineLevel="0" collapsed="false">
      <c r="A1589" s="6" t="str">
        <f aca="false">"sankmc_"&amp;ROUND(B1589,1)&amp;"_"&amp;ROUND(C1589,1)&amp;"_"&amp;ROUND(D1589,1)&amp;"_"&amp;ROUND(E1589,1)&amp;"_"&amp;ROUND(F1589,1)&amp;"_"&amp;ROUND(G1589,1)</f>
        <v>sankmc_50_8.9_0_0_0_41.1</v>
      </c>
      <c r="B1589" s="1" t="n">
        <v>50</v>
      </c>
      <c r="C1589" s="1" t="n">
        <v>8.94</v>
      </c>
      <c r="D1589" s="1" t="n">
        <v>0</v>
      </c>
      <c r="E1589" s="1" t="n">
        <v>0</v>
      </c>
      <c r="F1589" s="1" t="n">
        <v>0</v>
      </c>
      <c r="G1589" s="1" t="n">
        <v>41.06</v>
      </c>
      <c r="H1589" s="34" t="n">
        <v>1638.15</v>
      </c>
      <c r="I1589" s="1" t="s">
        <v>2813</v>
      </c>
      <c r="J1589" s="1" t="n">
        <v>1942</v>
      </c>
      <c r="K1589" s="1" t="s">
        <v>2194</v>
      </c>
    </row>
    <row r="1590" customFormat="false" ht="15" hidden="false" customHeight="false" outlineLevel="0" collapsed="false">
      <c r="A1590" s="6" t="str">
        <f aca="false">"sankmc_"&amp;ROUND(B1590,1)&amp;"_"&amp;ROUND(C1590,1)&amp;"_"&amp;ROUND(D1590,1)&amp;"_"&amp;ROUND(E1590,1)&amp;"_"&amp;ROUND(F1590,1)&amp;"_"&amp;ROUND(G1590,1)</f>
        <v>sankmc_50_8.9_0_0_2.9_38.3</v>
      </c>
      <c r="B1590" s="1" t="n">
        <v>50</v>
      </c>
      <c r="C1590" s="1" t="n">
        <v>8.86999999999999</v>
      </c>
      <c r="D1590" s="1" t="n">
        <v>0</v>
      </c>
      <c r="E1590" s="1" t="n">
        <v>0</v>
      </c>
      <c r="F1590" s="1" t="n">
        <v>2.85</v>
      </c>
      <c r="G1590" s="1" t="n">
        <v>38.28</v>
      </c>
      <c r="H1590" s="34" t="n">
        <v>1593.15</v>
      </c>
      <c r="I1590" s="1" t="s">
        <v>2813</v>
      </c>
      <c r="J1590" s="1" t="n">
        <v>1942</v>
      </c>
      <c r="K1590" s="1" t="s">
        <v>2194</v>
      </c>
    </row>
    <row r="1591" customFormat="false" ht="15" hidden="false" customHeight="false" outlineLevel="0" collapsed="false">
      <c r="A1591" s="6" t="str">
        <f aca="false">"sankmc_"&amp;ROUND(B1591,1)&amp;"_"&amp;ROUND(C1591,1)&amp;"_"&amp;ROUND(D1591,1)&amp;"_"&amp;ROUND(E1591,1)&amp;"_"&amp;ROUND(F1591,1)&amp;"_"&amp;ROUND(G1591,1)</f>
        <v>sankmc_50_9_0_0_16_25</v>
      </c>
      <c r="B1591" s="1" t="n">
        <v>50</v>
      </c>
      <c r="C1591" s="1" t="n">
        <v>9.01</v>
      </c>
      <c r="D1591" s="1" t="n">
        <v>0</v>
      </c>
      <c r="E1591" s="1" t="n">
        <v>0</v>
      </c>
      <c r="F1591" s="1" t="n">
        <v>15.98</v>
      </c>
      <c r="G1591" s="1" t="n">
        <v>25.01</v>
      </c>
      <c r="H1591" s="34" t="n">
        <v>1547.15</v>
      </c>
      <c r="I1591" s="1" t="s">
        <v>2865</v>
      </c>
      <c r="J1591" s="1" t="n">
        <v>1983</v>
      </c>
      <c r="K1591" s="1" t="s">
        <v>2194</v>
      </c>
    </row>
    <row r="1592" customFormat="false" ht="15" hidden="false" customHeight="false" outlineLevel="0" collapsed="false">
      <c r="A1592" s="6" t="str">
        <f aca="false">"sankmc_"&amp;ROUND(B1592,1)&amp;"_"&amp;ROUND(C1592,1)&amp;"_"&amp;ROUND(D1592,1)&amp;"_"&amp;ROUND(E1592,1)&amp;"_"&amp;ROUND(F1592,1)&amp;"_"&amp;ROUND(G1592,1)</f>
        <v>sankmc_50_9_0_0_16_25</v>
      </c>
      <c r="B1592" s="1" t="n">
        <v>50</v>
      </c>
      <c r="C1592" s="1" t="n">
        <v>9.01</v>
      </c>
      <c r="D1592" s="1" t="n">
        <v>0</v>
      </c>
      <c r="E1592" s="1" t="n">
        <v>0</v>
      </c>
      <c r="F1592" s="1" t="n">
        <v>15.98</v>
      </c>
      <c r="G1592" s="1" t="n">
        <v>25.01</v>
      </c>
      <c r="H1592" s="34" t="n">
        <v>1547.15</v>
      </c>
      <c r="I1592" s="1" t="s">
        <v>2864</v>
      </c>
      <c r="J1592" s="1" t="n">
        <v>1982</v>
      </c>
      <c r="K1592" s="1" t="s">
        <v>2194</v>
      </c>
    </row>
    <row r="1593" customFormat="false" ht="15" hidden="false" customHeight="false" outlineLevel="0" collapsed="false">
      <c r="A1593" s="6" t="str">
        <f aca="false">"sankmc_"&amp;ROUND(B1593,1)&amp;"_"&amp;ROUND(C1593,1)&amp;"_"&amp;ROUND(D1593,1)&amp;"_"&amp;ROUND(E1593,1)&amp;"_"&amp;ROUND(F1593,1)&amp;"_"&amp;ROUND(G1593,1)</f>
        <v>sankmc_50_9_0_0_16_25</v>
      </c>
      <c r="B1593" s="1" t="n">
        <v>50</v>
      </c>
      <c r="C1593" s="1" t="n">
        <v>9</v>
      </c>
      <c r="D1593" s="1" t="n">
        <v>0</v>
      </c>
      <c r="E1593" s="1" t="n">
        <v>0</v>
      </c>
      <c r="F1593" s="1" t="n">
        <v>16</v>
      </c>
      <c r="G1593" s="1" t="n">
        <v>25</v>
      </c>
      <c r="H1593" s="34" t="n">
        <v>1547.15</v>
      </c>
      <c r="I1593" s="1" t="s">
        <v>2871</v>
      </c>
      <c r="J1593" s="1" t="n">
        <v>1991</v>
      </c>
      <c r="K1593" s="1" t="s">
        <v>2194</v>
      </c>
    </row>
    <row r="1594" customFormat="false" ht="15" hidden="false" customHeight="false" outlineLevel="0" collapsed="false">
      <c r="A1594" s="6" t="str">
        <f aca="false">"sankmc_"&amp;ROUND(B1594,1)&amp;"_"&amp;ROUND(C1594,1)&amp;"_"&amp;ROUND(D1594,1)&amp;"_"&amp;ROUND(E1594,1)&amp;"_"&amp;ROUND(F1594,1)&amp;"_"&amp;ROUND(G1594,1)</f>
        <v>sankmc_50_9.1_0_0_15.9_25</v>
      </c>
      <c r="B1594" s="1" t="n">
        <v>50</v>
      </c>
      <c r="C1594" s="1" t="n">
        <v>9.13</v>
      </c>
      <c r="D1594" s="1" t="n">
        <v>0</v>
      </c>
      <c r="E1594" s="1" t="n">
        <v>0</v>
      </c>
      <c r="F1594" s="1" t="n">
        <v>15.87</v>
      </c>
      <c r="G1594" s="1" t="n">
        <v>25</v>
      </c>
      <c r="H1594" s="34" t="n">
        <v>1548.15</v>
      </c>
      <c r="I1594" s="1" t="s">
        <v>2813</v>
      </c>
      <c r="J1594" s="1" t="n">
        <v>1942</v>
      </c>
      <c r="K1594" s="1" t="s">
        <v>2194</v>
      </c>
    </row>
    <row r="1595" customFormat="false" ht="15" hidden="false" customHeight="false" outlineLevel="0" collapsed="false">
      <c r="A1595" s="6" t="str">
        <f aca="false">"sankmc_"&amp;ROUND(B1595,1)&amp;"_"&amp;ROUND(C1595,1)&amp;"_"&amp;ROUND(D1595,1)&amp;"_"&amp;ROUND(E1595,1)&amp;"_"&amp;ROUND(F1595,1)&amp;"_"&amp;ROUND(G1595,1)</f>
        <v>sankmc_50_9.1_0_0_15.9_25</v>
      </c>
      <c r="B1595" s="1" t="n">
        <v>50</v>
      </c>
      <c r="C1595" s="1" t="n">
        <v>9.13</v>
      </c>
      <c r="D1595" s="1" t="n">
        <v>0</v>
      </c>
      <c r="E1595" s="1" t="n">
        <v>0</v>
      </c>
      <c r="F1595" s="1" t="n">
        <v>15.87</v>
      </c>
      <c r="G1595" s="1" t="n">
        <v>25</v>
      </c>
      <c r="H1595" s="34" t="n">
        <v>1553.15</v>
      </c>
      <c r="I1595" s="1" t="s">
        <v>2853</v>
      </c>
      <c r="J1595" s="1" t="n">
        <v>1967</v>
      </c>
      <c r="K1595" s="1" t="s">
        <v>2194</v>
      </c>
    </row>
    <row r="1596" customFormat="false" ht="15" hidden="false" customHeight="false" outlineLevel="0" collapsed="false">
      <c r="A1596" s="6" t="str">
        <f aca="false">"sankmc_"&amp;ROUND(B1596,1)&amp;"_"&amp;ROUND(C1596,1)&amp;"_"&amp;ROUND(D1596,1)&amp;"_"&amp;ROUND(E1596,1)&amp;"_"&amp;ROUND(F1596,1)&amp;"_"&amp;ROUND(G1596,1)</f>
        <v>sankmc_50_9.1_0_0_15.9_25</v>
      </c>
      <c r="B1596" s="1" t="n">
        <v>50</v>
      </c>
      <c r="C1596" s="1" t="n">
        <v>9.13</v>
      </c>
      <c r="D1596" s="1" t="n">
        <v>0</v>
      </c>
      <c r="E1596" s="1" t="n">
        <v>0</v>
      </c>
      <c r="F1596" s="1" t="n">
        <v>15.87</v>
      </c>
      <c r="G1596" s="1" t="n">
        <v>25</v>
      </c>
      <c r="H1596" s="34" t="n">
        <v>1553.15</v>
      </c>
      <c r="I1596" s="1" t="s">
        <v>2853</v>
      </c>
      <c r="J1596" s="1" t="n">
        <v>1967</v>
      </c>
      <c r="K1596" s="1" t="s">
        <v>2194</v>
      </c>
    </row>
    <row r="1597" customFormat="false" ht="15" hidden="false" customHeight="false" outlineLevel="0" collapsed="false">
      <c r="A1597" s="6" t="str">
        <f aca="false">"sankmc_"&amp;ROUND(B1597,1)&amp;"_"&amp;ROUND(C1597,1)&amp;"_"&amp;ROUND(D1597,1)&amp;"_"&amp;ROUND(E1597,1)&amp;"_"&amp;ROUND(F1597,1)&amp;"_"&amp;ROUND(G1597,1)</f>
        <v>sankmc_50_9.7_0_0_15.3_25</v>
      </c>
      <c r="B1597" s="1" t="n">
        <v>50</v>
      </c>
      <c r="C1597" s="1" t="n">
        <v>9.72</v>
      </c>
      <c r="D1597" s="1" t="n">
        <v>0</v>
      </c>
      <c r="E1597" s="1" t="n">
        <v>0</v>
      </c>
      <c r="F1597" s="1" t="n">
        <v>15.28</v>
      </c>
      <c r="G1597" s="1" t="n">
        <v>25</v>
      </c>
      <c r="H1597" s="34" t="n">
        <v>1568.15</v>
      </c>
      <c r="I1597" s="1" t="s">
        <v>2853</v>
      </c>
      <c r="J1597" s="1" t="n">
        <v>1967</v>
      </c>
      <c r="K1597" s="1" t="s">
        <v>2194</v>
      </c>
    </row>
    <row r="1598" customFormat="false" ht="15" hidden="false" customHeight="false" outlineLevel="0" collapsed="false">
      <c r="A1598" s="6" t="str">
        <f aca="false">"sankmc_"&amp;ROUND(B1598,1)&amp;"_"&amp;ROUND(C1598,1)&amp;"_"&amp;ROUND(D1598,1)&amp;"_"&amp;ROUND(E1598,1)&amp;"_"&amp;ROUND(F1598,1)&amp;"_"&amp;ROUND(G1598,1)</f>
        <v>sankmc_50_9.7_0_0_15.3_25</v>
      </c>
      <c r="B1598" s="1" t="n">
        <v>50</v>
      </c>
      <c r="C1598" s="1" t="n">
        <v>9.72</v>
      </c>
      <c r="D1598" s="1" t="n">
        <v>0</v>
      </c>
      <c r="E1598" s="1" t="n">
        <v>0</v>
      </c>
      <c r="F1598" s="1" t="n">
        <v>15.28</v>
      </c>
      <c r="G1598" s="1" t="n">
        <v>25</v>
      </c>
      <c r="H1598" s="34" t="n">
        <v>1568.15</v>
      </c>
      <c r="I1598" s="1" t="s">
        <v>2853</v>
      </c>
      <c r="J1598" s="1" t="n">
        <v>1967</v>
      </c>
      <c r="K1598" s="1" t="s">
        <v>2194</v>
      </c>
    </row>
    <row r="1599" customFormat="false" ht="15" hidden="false" customHeight="false" outlineLevel="0" collapsed="false">
      <c r="A1599" s="6" t="str">
        <f aca="false">"sankmc_"&amp;ROUND(B1599,1)&amp;"_"&amp;ROUND(C1599,1)&amp;"_"&amp;ROUND(D1599,1)&amp;"_"&amp;ROUND(E1599,1)&amp;"_"&amp;ROUND(F1599,1)&amp;"_"&amp;ROUND(G1599,1)</f>
        <v>sankmc_50.1_0_0_0_50_0</v>
      </c>
      <c r="B1599" s="1" t="n">
        <v>50.05</v>
      </c>
      <c r="C1599" s="1" t="n">
        <v>0</v>
      </c>
      <c r="D1599" s="1" t="n">
        <v>0</v>
      </c>
      <c r="E1599" s="1" t="n">
        <v>0</v>
      </c>
      <c r="F1599" s="1" t="n">
        <v>49.95</v>
      </c>
      <c r="G1599" s="1" t="n">
        <v>0</v>
      </c>
      <c r="H1599" s="34" t="n">
        <v>1851.15</v>
      </c>
      <c r="I1599" s="1" t="s">
        <v>2835</v>
      </c>
      <c r="J1599" s="1" t="n">
        <v>1914</v>
      </c>
      <c r="K1599" s="1" t="s">
        <v>2194</v>
      </c>
    </row>
    <row r="1600" customFormat="false" ht="15" hidden="false" customHeight="false" outlineLevel="0" collapsed="false">
      <c r="A1600" s="6" t="str">
        <f aca="false">"sankmc_"&amp;ROUND(B1600,1)&amp;"_"&amp;ROUND(C1600,1)&amp;"_"&amp;ROUND(D1600,1)&amp;"_"&amp;ROUND(E1600,1)&amp;"_"&amp;ROUND(F1600,1)&amp;"_"&amp;ROUND(G1600,1)</f>
        <v>sankmc_50.1_0_0_16.6_0_33.3</v>
      </c>
      <c r="B1600" s="1" t="n">
        <v>50.09</v>
      </c>
      <c r="C1600" s="1" t="n">
        <v>0</v>
      </c>
      <c r="D1600" s="1" t="n">
        <v>0</v>
      </c>
      <c r="E1600" s="1" t="n">
        <v>16.59</v>
      </c>
      <c r="F1600" s="1" t="n">
        <v>0</v>
      </c>
      <c r="G1600" s="1" t="n">
        <v>33.32</v>
      </c>
      <c r="H1600" s="34" t="n">
        <v>1433.15</v>
      </c>
      <c r="I1600" s="1" t="s">
        <v>2770</v>
      </c>
      <c r="J1600" s="1" t="n">
        <v>1930</v>
      </c>
      <c r="K1600" s="1" t="s">
        <v>2194</v>
      </c>
    </row>
    <row r="1601" customFormat="false" ht="15" hidden="false" customHeight="false" outlineLevel="0" collapsed="false">
      <c r="A1601" s="6" t="str">
        <f aca="false">"sankmc_"&amp;ROUND(B1601,1)&amp;"_"&amp;ROUND(C1601,1)&amp;"_"&amp;ROUND(D1601,1)&amp;"_"&amp;ROUND(E1601,1)&amp;"_"&amp;ROUND(F1601,1)&amp;"_"&amp;ROUND(G1601,1)</f>
        <v>sankmc_50.1_0_0_33.3_0_16.7</v>
      </c>
      <c r="B1601" s="1" t="n">
        <v>50.06</v>
      </c>
      <c r="C1601" s="1" t="n">
        <v>0</v>
      </c>
      <c r="D1601" s="1" t="n">
        <v>0</v>
      </c>
      <c r="E1601" s="1" t="n">
        <v>33.28</v>
      </c>
      <c r="F1601" s="1" t="n">
        <v>0</v>
      </c>
      <c r="G1601" s="1" t="n">
        <v>16.66</v>
      </c>
      <c r="H1601" s="34" t="n">
        <v>1405.15</v>
      </c>
      <c r="I1601" s="1" t="s">
        <v>2770</v>
      </c>
      <c r="J1601" s="1" t="n">
        <v>1930</v>
      </c>
      <c r="K1601" s="1" t="s">
        <v>2194</v>
      </c>
    </row>
    <row r="1602" customFormat="false" ht="15" hidden="false" customHeight="false" outlineLevel="0" collapsed="false">
      <c r="A1602" s="6" t="str">
        <f aca="false">"sankmc_"&amp;ROUND(B1602,1)&amp;"_"&amp;ROUND(C1602,1)&amp;"_"&amp;ROUND(D1602,1)&amp;"_"&amp;ROUND(E1602,1)&amp;"_"&amp;ROUND(F1602,1)&amp;"_"&amp;ROUND(G1602,1)</f>
        <v>sankmc_50.1_0_0_41.6_0_8.3</v>
      </c>
      <c r="B1602" s="1" t="n">
        <v>50.0750075007501</v>
      </c>
      <c r="C1602" s="1" t="n">
        <v>0</v>
      </c>
      <c r="D1602" s="1" t="n">
        <v>0</v>
      </c>
      <c r="E1602" s="1" t="n">
        <v>41.5941594159416</v>
      </c>
      <c r="F1602" s="1" t="n">
        <v>0</v>
      </c>
      <c r="G1602" s="1" t="n">
        <v>8.33083308330833</v>
      </c>
      <c r="H1602" s="34" t="n">
        <v>1275.15</v>
      </c>
      <c r="I1602" s="1" t="s">
        <v>2770</v>
      </c>
      <c r="J1602" s="1" t="n">
        <v>1930</v>
      </c>
      <c r="K1602" s="1" t="s">
        <v>2194</v>
      </c>
    </row>
    <row r="1603" customFormat="false" ht="15" hidden="false" customHeight="false" outlineLevel="0" collapsed="false">
      <c r="A1603" s="6" t="str">
        <f aca="false">"sankmc_"&amp;ROUND(B1603,1)&amp;"_"&amp;ROUND(C1603,1)&amp;"_"&amp;ROUND(D1603,1)&amp;"_"&amp;ROUND(E1603,1)&amp;"_"&amp;ROUND(F1603,1)&amp;"_"&amp;ROUND(G1603,1)</f>
        <v>sankmc_50.1_0_0_6.1_0_43.8</v>
      </c>
      <c r="B1603" s="1" t="n">
        <v>50.11</v>
      </c>
      <c r="C1603" s="1" t="n">
        <v>0</v>
      </c>
      <c r="D1603" s="1" t="n">
        <v>0</v>
      </c>
      <c r="E1603" s="1" t="n">
        <v>6.12</v>
      </c>
      <c r="F1603" s="1" t="n">
        <v>0</v>
      </c>
      <c r="G1603" s="1" t="n">
        <v>43.77</v>
      </c>
      <c r="H1603" s="34" t="n">
        <v>1707.15</v>
      </c>
      <c r="I1603" s="1" t="s">
        <v>2770</v>
      </c>
      <c r="J1603" s="1" t="n">
        <v>1930</v>
      </c>
      <c r="K1603" s="1" t="s">
        <v>2194</v>
      </c>
    </row>
    <row r="1604" customFormat="false" ht="15" hidden="false" customHeight="false" outlineLevel="0" collapsed="false">
      <c r="A1604" s="6" t="str">
        <f aca="false">"sankmc_"&amp;ROUND(B1604,1)&amp;"_"&amp;ROUND(C1604,1)&amp;"_"&amp;ROUND(D1604,1)&amp;"_"&amp;ROUND(E1604,1)&amp;"_"&amp;ROUND(F1604,1)&amp;"_"&amp;ROUND(G1604,1)</f>
        <v>sankmc_50.1_0_14.6_0_0_35.3</v>
      </c>
      <c r="B1604" s="1" t="n">
        <v>50.13</v>
      </c>
      <c r="C1604" s="1" t="n">
        <v>0</v>
      </c>
      <c r="D1604" s="1" t="n">
        <v>14.55</v>
      </c>
      <c r="E1604" s="1" t="n">
        <v>0</v>
      </c>
      <c r="F1604" s="1" t="n">
        <v>0</v>
      </c>
      <c r="G1604" s="1" t="n">
        <v>35.32</v>
      </c>
      <c r="H1604" s="34" t="n">
        <v>1395.15</v>
      </c>
      <c r="I1604" s="1" t="s">
        <v>2858</v>
      </c>
      <c r="J1604" s="1" t="n">
        <v>1909</v>
      </c>
      <c r="K1604" s="1" t="s">
        <v>2194</v>
      </c>
    </row>
    <row r="1605" customFormat="false" ht="15" hidden="false" customHeight="false" outlineLevel="0" collapsed="false">
      <c r="A1605" s="6" t="str">
        <f aca="false">"sankmc_"&amp;ROUND(B1605,1)&amp;"_"&amp;ROUND(C1605,1)&amp;"_"&amp;ROUND(D1605,1)&amp;"_"&amp;ROUND(E1605,1)&amp;"_"&amp;ROUND(F1605,1)&amp;"_"&amp;ROUND(G1605,1)</f>
        <v>sankmc_50.1_0_17_0_0_32.9</v>
      </c>
      <c r="B1605" s="1" t="n">
        <v>50.1049895010499</v>
      </c>
      <c r="C1605" s="1" t="n">
        <v>0</v>
      </c>
      <c r="D1605" s="1" t="n">
        <v>17.018298170183</v>
      </c>
      <c r="E1605" s="1" t="n">
        <v>0</v>
      </c>
      <c r="F1605" s="1" t="n">
        <v>0</v>
      </c>
      <c r="G1605" s="1" t="n">
        <v>32.8767123287671</v>
      </c>
      <c r="H1605" s="34" t="n">
        <v>1420.15</v>
      </c>
      <c r="I1605" s="1" t="s">
        <v>2858</v>
      </c>
      <c r="J1605" s="1" t="n">
        <v>1909</v>
      </c>
      <c r="K1605" s="1" t="s">
        <v>2194</v>
      </c>
    </row>
    <row r="1606" customFormat="false" ht="15" hidden="false" customHeight="false" outlineLevel="0" collapsed="false">
      <c r="A1606" s="6" t="str">
        <f aca="false">"sankmc_"&amp;ROUND(B1606,1)&amp;"_"&amp;ROUND(C1606,1)&amp;"_"&amp;ROUND(D1606,1)&amp;"_"&amp;ROUND(E1606,1)&amp;"_"&amp;ROUND(F1606,1)&amp;"_"&amp;ROUND(G1606,1)</f>
        <v>sankmc_50.1_0_20.5_0_0_29.4</v>
      </c>
      <c r="B1606" s="1" t="n">
        <v>50.07</v>
      </c>
      <c r="C1606" s="1" t="n">
        <v>0</v>
      </c>
      <c r="D1606" s="1" t="n">
        <v>20.49</v>
      </c>
      <c r="E1606" s="1" t="n">
        <v>0</v>
      </c>
      <c r="F1606" s="1" t="n">
        <v>0</v>
      </c>
      <c r="G1606" s="1" t="n">
        <v>29.44</v>
      </c>
      <c r="H1606" s="34" t="n">
        <v>1445.15</v>
      </c>
      <c r="I1606" s="1" t="s">
        <v>2858</v>
      </c>
      <c r="J1606" s="1" t="n">
        <v>1909</v>
      </c>
      <c r="K1606" s="1" t="s">
        <v>2194</v>
      </c>
    </row>
    <row r="1607" customFormat="false" ht="15" hidden="false" customHeight="false" outlineLevel="0" collapsed="false">
      <c r="A1607" s="6" t="str">
        <f aca="false">"sankmc_"&amp;ROUND(B1607,1)&amp;"_"&amp;ROUND(C1607,1)&amp;"_"&amp;ROUND(D1607,1)&amp;"_"&amp;ROUND(E1607,1)&amp;"_"&amp;ROUND(F1607,1)&amp;"_"&amp;ROUND(G1607,1)</f>
        <v>sankmc_50.1_0_4.2_0_45.7_0</v>
      </c>
      <c r="B1607" s="1" t="n">
        <v>50.12</v>
      </c>
      <c r="C1607" s="1" t="n">
        <v>0</v>
      </c>
      <c r="D1607" s="1" t="n">
        <v>4.21</v>
      </c>
      <c r="E1607" s="1" t="n">
        <v>0</v>
      </c>
      <c r="F1607" s="1" t="n">
        <v>45.67</v>
      </c>
      <c r="G1607" s="1" t="n">
        <v>0</v>
      </c>
      <c r="H1607" s="34" t="n">
        <v>1707.15</v>
      </c>
      <c r="I1607" s="1" t="s">
        <v>2858</v>
      </c>
      <c r="J1607" s="1" t="n">
        <v>1909</v>
      </c>
      <c r="K1607" s="1" t="s">
        <v>2194</v>
      </c>
    </row>
    <row r="1608" customFormat="false" ht="15" hidden="false" customHeight="false" outlineLevel="0" collapsed="false">
      <c r="A1608" s="6" t="str">
        <f aca="false">"sankmc_"&amp;ROUND(B1608,1)&amp;"_"&amp;ROUND(C1608,1)&amp;"_"&amp;ROUND(D1608,1)&amp;"_"&amp;ROUND(E1608,1)&amp;"_"&amp;ROUND(F1608,1)&amp;"_"&amp;ROUND(G1608,1)</f>
        <v>sankmc_50.1_1.9_0_0_46.2_1.9</v>
      </c>
      <c r="B1608" s="1" t="n">
        <v>50.09</v>
      </c>
      <c r="C1608" s="1" t="n">
        <v>1.85</v>
      </c>
      <c r="D1608" s="1" t="n">
        <v>0</v>
      </c>
      <c r="E1608" s="1" t="n">
        <v>0</v>
      </c>
      <c r="F1608" s="1" t="n">
        <v>46.21</v>
      </c>
      <c r="G1608" s="1" t="n">
        <v>1.85</v>
      </c>
      <c r="H1608" s="34" t="n">
        <v>1819.15</v>
      </c>
      <c r="I1608" s="1" t="s">
        <v>2835</v>
      </c>
      <c r="J1608" s="1" t="n">
        <v>1915</v>
      </c>
      <c r="K1608" s="1" t="s">
        <v>2194</v>
      </c>
    </row>
    <row r="1609" customFormat="false" ht="15" hidden="false" customHeight="false" outlineLevel="0" collapsed="false">
      <c r="A1609" s="6" t="str">
        <f aca="false">"sankmc_"&amp;ROUND(B1609,1)&amp;"_"&amp;ROUND(C1609,1)&amp;"_"&amp;ROUND(D1609,1)&amp;"_"&amp;ROUND(E1609,1)&amp;"_"&amp;ROUND(F1609,1)&amp;"_"&amp;ROUND(G1609,1)</f>
        <v>sankmc_50.1_10.5_0_0_29_10.5</v>
      </c>
      <c r="B1609" s="1" t="n">
        <v>50.07</v>
      </c>
      <c r="C1609" s="1" t="n">
        <v>10.48</v>
      </c>
      <c r="D1609" s="1" t="n">
        <v>0</v>
      </c>
      <c r="E1609" s="1" t="n">
        <v>0</v>
      </c>
      <c r="F1609" s="1" t="n">
        <v>29</v>
      </c>
      <c r="G1609" s="1" t="n">
        <v>10.45</v>
      </c>
      <c r="H1609" s="34" t="n">
        <v>1637.15</v>
      </c>
      <c r="I1609" s="1" t="s">
        <v>2835</v>
      </c>
      <c r="J1609" s="1" t="n">
        <v>1915</v>
      </c>
      <c r="K1609" s="1" t="s">
        <v>2194</v>
      </c>
    </row>
    <row r="1610" customFormat="false" ht="15" hidden="false" customHeight="false" outlineLevel="0" collapsed="false">
      <c r="A1610" s="6" t="str">
        <f aca="false">"sankmc_"&amp;ROUND(B1610,1)&amp;"_"&amp;ROUND(C1610,1)&amp;"_"&amp;ROUND(D1610,1)&amp;"_"&amp;ROUND(E1610,1)&amp;"_"&amp;ROUND(F1610,1)&amp;"_"&amp;ROUND(G1610,1)</f>
        <v>sankmc_50.1_11.7_0_0_26.5_11.7</v>
      </c>
      <c r="B1610" s="1" t="n">
        <v>50.08</v>
      </c>
      <c r="C1610" s="1" t="n">
        <v>11.72</v>
      </c>
      <c r="D1610" s="1" t="n">
        <v>0</v>
      </c>
      <c r="E1610" s="1" t="n">
        <v>0</v>
      </c>
      <c r="F1610" s="1" t="n">
        <v>26.52</v>
      </c>
      <c r="G1610" s="1" t="n">
        <v>11.68</v>
      </c>
      <c r="H1610" s="34" t="n">
        <v>1616.15</v>
      </c>
      <c r="I1610" s="1" t="s">
        <v>2835</v>
      </c>
      <c r="J1610" s="1" t="n">
        <v>1915</v>
      </c>
      <c r="K1610" s="1" t="s">
        <v>2194</v>
      </c>
    </row>
    <row r="1611" customFormat="false" ht="15" hidden="false" customHeight="false" outlineLevel="0" collapsed="false">
      <c r="A1611" s="6" t="str">
        <f aca="false">"sankmc_"&amp;ROUND(B1611,1)&amp;"_"&amp;ROUND(C1611,1)&amp;"_"&amp;ROUND(D1611,1)&amp;"_"&amp;ROUND(E1611,1)&amp;"_"&amp;ROUND(F1611,1)&amp;"_"&amp;ROUND(G1611,1)</f>
        <v>sankmc_50.1_12.5_0_0_25_12.5</v>
      </c>
      <c r="B1611" s="1" t="n">
        <v>50.07</v>
      </c>
      <c r="C1611" s="1" t="n">
        <v>12.48</v>
      </c>
      <c r="D1611" s="1" t="n">
        <v>0</v>
      </c>
      <c r="E1611" s="1" t="n">
        <v>0</v>
      </c>
      <c r="F1611" s="1" t="n">
        <v>25</v>
      </c>
      <c r="G1611" s="1" t="n">
        <v>12.45</v>
      </c>
      <c r="H1611" s="34" t="n">
        <v>1593.15</v>
      </c>
      <c r="I1611" s="1" t="s">
        <v>2835</v>
      </c>
      <c r="J1611" s="1" t="n">
        <v>1915</v>
      </c>
      <c r="K1611" s="1" t="s">
        <v>2194</v>
      </c>
    </row>
    <row r="1612" customFormat="false" ht="15" hidden="false" customHeight="false" outlineLevel="0" collapsed="false">
      <c r="A1612" s="6" t="str">
        <f aca="false">"sankmc_"&amp;ROUND(B1612,1)&amp;"_"&amp;ROUND(C1612,1)&amp;"_"&amp;ROUND(D1612,1)&amp;"_"&amp;ROUND(E1612,1)&amp;"_"&amp;ROUND(F1612,1)&amp;"_"&amp;ROUND(G1612,1)</f>
        <v>sankmc_50.1_13_0_0_24_13</v>
      </c>
      <c r="B1612" s="1" t="n">
        <v>50.07</v>
      </c>
      <c r="C1612" s="1" t="n">
        <v>13</v>
      </c>
      <c r="D1612" s="1" t="n">
        <v>0</v>
      </c>
      <c r="E1612" s="1" t="n">
        <v>0</v>
      </c>
      <c r="F1612" s="1" t="n">
        <v>23.97</v>
      </c>
      <c r="G1612" s="1" t="n">
        <v>12.96</v>
      </c>
      <c r="H1612" s="34" t="n">
        <v>1582.15</v>
      </c>
      <c r="I1612" s="1" t="s">
        <v>2835</v>
      </c>
      <c r="J1612" s="1" t="n">
        <v>1915</v>
      </c>
      <c r="K1612" s="1" t="s">
        <v>2194</v>
      </c>
    </row>
    <row r="1613" customFormat="false" ht="15" hidden="false" customHeight="false" outlineLevel="0" collapsed="false">
      <c r="A1613" s="6" t="str">
        <f aca="false">"sankmc_"&amp;ROUND(B1613,1)&amp;"_"&amp;ROUND(C1613,1)&amp;"_"&amp;ROUND(D1613,1)&amp;"_"&amp;ROUND(E1613,1)&amp;"_"&amp;ROUND(F1613,1)&amp;"_"&amp;ROUND(G1613,1)</f>
        <v>sankmc_50.1_13.5_0_0_22.9_13.5</v>
      </c>
      <c r="B1613" s="1" t="n">
        <v>50.07</v>
      </c>
      <c r="C1613" s="1" t="n">
        <v>13.52</v>
      </c>
      <c r="D1613" s="1" t="n">
        <v>0</v>
      </c>
      <c r="E1613" s="1" t="n">
        <v>0</v>
      </c>
      <c r="F1613" s="1" t="n">
        <v>22.93</v>
      </c>
      <c r="G1613" s="1" t="n">
        <v>13.48</v>
      </c>
      <c r="H1613" s="34" t="n">
        <v>1598.15</v>
      </c>
      <c r="I1613" s="1" t="s">
        <v>2835</v>
      </c>
      <c r="J1613" s="1" t="n">
        <v>1915</v>
      </c>
      <c r="K1613" s="1" t="s">
        <v>2194</v>
      </c>
    </row>
    <row r="1614" customFormat="false" ht="15" hidden="false" customHeight="false" outlineLevel="0" collapsed="false">
      <c r="A1614" s="6" t="str">
        <f aca="false">"sankmc_"&amp;ROUND(B1614,1)&amp;"_"&amp;ROUND(C1614,1)&amp;"_"&amp;ROUND(D1614,1)&amp;"_"&amp;ROUND(E1614,1)&amp;"_"&amp;ROUND(F1614,1)&amp;"_"&amp;ROUND(G1614,1)</f>
        <v>sankmc_50.1_14.8_0_0_29.8_5.4</v>
      </c>
      <c r="B1614" s="1" t="n">
        <v>50.05</v>
      </c>
      <c r="C1614" s="1" t="n">
        <v>14.75</v>
      </c>
      <c r="D1614" s="1" t="n">
        <v>0</v>
      </c>
      <c r="E1614" s="1" t="n">
        <v>0</v>
      </c>
      <c r="F1614" s="1" t="n">
        <v>29.84</v>
      </c>
      <c r="G1614" s="1" t="n">
        <v>5.36</v>
      </c>
      <c r="H1614" s="34" t="n">
        <v>1663.15</v>
      </c>
      <c r="I1614" s="1" t="s">
        <v>2813</v>
      </c>
      <c r="J1614" s="1" t="n">
        <v>1954</v>
      </c>
      <c r="K1614" s="1" t="s">
        <v>2194</v>
      </c>
    </row>
    <row r="1615" customFormat="false" ht="15" hidden="false" customHeight="false" outlineLevel="0" collapsed="false">
      <c r="A1615" s="6" t="str">
        <f aca="false">"sankmc_"&amp;ROUND(B1615,1)&amp;"_"&amp;ROUND(C1615,1)&amp;"_"&amp;ROUND(D1615,1)&amp;"_"&amp;ROUND(E1615,1)&amp;"_"&amp;ROUND(F1615,1)&amp;"_"&amp;ROUND(G1615,1)</f>
        <v>sankmc_50.1_15.7_0_0_18.6_15.6</v>
      </c>
      <c r="B1615" s="1" t="n">
        <v>50.0750075007501</v>
      </c>
      <c r="C1615" s="1" t="n">
        <v>15.6915691569157</v>
      </c>
      <c r="D1615" s="1" t="n">
        <v>0</v>
      </c>
      <c r="E1615" s="1" t="n">
        <v>0</v>
      </c>
      <c r="F1615" s="1" t="n">
        <v>18.5918591859186</v>
      </c>
      <c r="G1615" s="1" t="n">
        <v>15.6415641564156</v>
      </c>
      <c r="H1615" s="34" t="n">
        <v>1650.15</v>
      </c>
      <c r="I1615" s="1" t="s">
        <v>2835</v>
      </c>
      <c r="J1615" s="1" t="n">
        <v>1915</v>
      </c>
      <c r="K1615" s="1" t="s">
        <v>2194</v>
      </c>
    </row>
    <row r="1616" customFormat="false" ht="15" hidden="false" customHeight="false" outlineLevel="0" collapsed="false">
      <c r="A1616" s="6" t="str">
        <f aca="false">"sankmc_"&amp;ROUND(B1616,1)&amp;"_"&amp;ROUND(C1616,1)&amp;"_"&amp;ROUND(D1616,1)&amp;"_"&amp;ROUND(E1616,1)&amp;"_"&amp;ROUND(F1616,1)&amp;"_"&amp;ROUND(G1616,1)</f>
        <v>sankmc_50.1_16.4_19_0_0_14.5</v>
      </c>
      <c r="B1616" s="1" t="n">
        <v>50.1249875012499</v>
      </c>
      <c r="C1616" s="1" t="n">
        <v>16.3583641635836</v>
      </c>
      <c r="D1616" s="1" t="n">
        <v>18.968103189681</v>
      </c>
      <c r="E1616" s="1" t="n">
        <v>0</v>
      </c>
      <c r="F1616" s="1" t="n">
        <v>0</v>
      </c>
      <c r="G1616" s="1" t="n">
        <v>14.5485451454855</v>
      </c>
      <c r="H1616" s="34" t="n">
        <v>1623.15</v>
      </c>
      <c r="I1616" s="1" t="s">
        <v>2849</v>
      </c>
      <c r="J1616" s="1" t="n">
        <v>1952</v>
      </c>
      <c r="K1616" s="1" t="s">
        <v>2194</v>
      </c>
    </row>
    <row r="1617" customFormat="false" ht="15" hidden="false" customHeight="false" outlineLevel="0" collapsed="false">
      <c r="A1617" s="6" t="str">
        <f aca="false">"sankmc_"&amp;ROUND(B1617,1)&amp;"_"&amp;ROUND(C1617,1)&amp;"_"&amp;ROUND(D1617,1)&amp;"_"&amp;ROUND(E1617,1)&amp;"_"&amp;ROUND(F1617,1)&amp;"_"&amp;ROUND(G1617,1)</f>
        <v>sankmc_50.1_18.6_0_0_12.8_18.5</v>
      </c>
      <c r="B1617" s="1" t="n">
        <v>50.08</v>
      </c>
      <c r="C1617" s="1" t="n">
        <v>18.57</v>
      </c>
      <c r="D1617" s="1" t="n">
        <v>0</v>
      </c>
      <c r="E1617" s="1" t="n">
        <v>0</v>
      </c>
      <c r="F1617" s="1" t="n">
        <v>12.83</v>
      </c>
      <c r="G1617" s="1" t="n">
        <v>18.52</v>
      </c>
      <c r="H1617" s="34" t="n">
        <v>1716.15</v>
      </c>
      <c r="I1617" s="1" t="s">
        <v>2835</v>
      </c>
      <c r="J1617" s="1" t="n">
        <v>1915</v>
      </c>
      <c r="K1617" s="1" t="s">
        <v>2194</v>
      </c>
    </row>
    <row r="1618" customFormat="false" ht="15" hidden="false" customHeight="false" outlineLevel="0" collapsed="false">
      <c r="A1618" s="6" t="str">
        <f aca="false">"sankmc_"&amp;ROUND(B1618,1)&amp;"_"&amp;ROUND(C1618,1)&amp;"_"&amp;ROUND(D1618,1)&amp;"_"&amp;ROUND(E1618,1)&amp;"_"&amp;ROUND(F1618,1)&amp;"_"&amp;ROUND(G1618,1)</f>
        <v>sankmc_50.1_21.7_0_0_6.7_21.6</v>
      </c>
      <c r="B1618" s="1" t="n">
        <v>50.06</v>
      </c>
      <c r="C1618" s="1" t="n">
        <v>21.67</v>
      </c>
      <c r="D1618" s="1" t="n">
        <v>0</v>
      </c>
      <c r="E1618" s="1" t="n">
        <v>0</v>
      </c>
      <c r="F1618" s="1" t="n">
        <v>6.66</v>
      </c>
      <c r="G1618" s="1" t="n">
        <v>21.61</v>
      </c>
      <c r="H1618" s="34" t="n">
        <v>1767.15</v>
      </c>
      <c r="I1618" s="1" t="s">
        <v>2835</v>
      </c>
      <c r="J1618" s="1" t="n">
        <v>1915</v>
      </c>
      <c r="K1618" s="1" t="s">
        <v>2194</v>
      </c>
    </row>
    <row r="1619" customFormat="false" ht="15" hidden="false" customHeight="false" outlineLevel="0" collapsed="false">
      <c r="A1619" s="6" t="str">
        <f aca="false">"sankmc_"&amp;ROUND(B1619,1)&amp;"_"&amp;ROUND(C1619,1)&amp;"_"&amp;ROUND(D1619,1)&amp;"_"&amp;ROUND(E1619,1)&amp;"_"&amp;ROUND(F1619,1)&amp;"_"&amp;ROUND(G1619,1)</f>
        <v>sankmc_50.1_23.5_0_0_26.5_0</v>
      </c>
      <c r="B1619" s="1" t="n">
        <v>50.05</v>
      </c>
      <c r="C1619" s="1" t="n">
        <v>23.47</v>
      </c>
      <c r="D1619" s="1" t="n">
        <v>0</v>
      </c>
      <c r="E1619" s="1" t="n">
        <v>0</v>
      </c>
      <c r="F1619" s="1" t="n">
        <v>26.48</v>
      </c>
      <c r="G1619" s="1" t="n">
        <v>0</v>
      </c>
      <c r="H1619" s="34" t="n">
        <v>1773.15</v>
      </c>
      <c r="I1619" s="1" t="s">
        <v>2805</v>
      </c>
      <c r="J1619" s="1" t="n">
        <v>1951</v>
      </c>
      <c r="K1619" s="1" t="s">
        <v>2194</v>
      </c>
    </row>
    <row r="1620" customFormat="false" ht="15" hidden="false" customHeight="false" outlineLevel="0" collapsed="false">
      <c r="A1620" s="6" t="str">
        <f aca="false">"sankmc_"&amp;ROUND(B1620,1)&amp;"_"&amp;ROUND(C1620,1)&amp;"_"&amp;ROUND(D1620,1)&amp;"_"&amp;ROUND(E1620,1)&amp;"_"&amp;ROUND(F1620,1)&amp;"_"&amp;ROUND(G1620,1)</f>
        <v>sankmc_50.1_29.5_0_0_17.1_3.3</v>
      </c>
      <c r="B1620" s="1" t="n">
        <v>50.0950095009501</v>
      </c>
      <c r="C1620" s="1" t="n">
        <v>29.5229522952295</v>
      </c>
      <c r="D1620" s="1" t="n">
        <v>0</v>
      </c>
      <c r="E1620" s="1" t="n">
        <v>0</v>
      </c>
      <c r="F1620" s="1" t="n">
        <v>17.1017101710171</v>
      </c>
      <c r="G1620" s="1" t="n">
        <v>3.28032803280328</v>
      </c>
      <c r="H1620" s="34" t="n">
        <v>1907.15</v>
      </c>
      <c r="I1620" s="1" t="s">
        <v>2830</v>
      </c>
      <c r="J1620" s="1" t="n">
        <v>1954</v>
      </c>
      <c r="K1620" s="1" t="s">
        <v>2194</v>
      </c>
    </row>
    <row r="1621" customFormat="false" ht="15" hidden="false" customHeight="false" outlineLevel="0" collapsed="false">
      <c r="A1621" s="6" t="str">
        <f aca="false">"sankmc_"&amp;ROUND(B1621,1)&amp;"_"&amp;ROUND(C1621,1)&amp;"_"&amp;ROUND(D1621,1)&amp;"_"&amp;ROUND(E1621,1)&amp;"_"&amp;ROUND(F1621,1)&amp;"_"&amp;ROUND(G1621,1)</f>
        <v>sankmc_50.1_3.8_0_0_42.3_3.8</v>
      </c>
      <c r="B1621" s="1" t="n">
        <v>50.0750075007501</v>
      </c>
      <c r="C1621" s="1" t="n">
        <v>3.82038203820382</v>
      </c>
      <c r="D1621" s="1" t="n">
        <v>0</v>
      </c>
      <c r="E1621" s="1" t="n">
        <v>0</v>
      </c>
      <c r="F1621" s="1" t="n">
        <v>42.2942294229423</v>
      </c>
      <c r="G1621" s="1" t="n">
        <v>3.81038103810381</v>
      </c>
      <c r="H1621" s="34" t="n">
        <v>1783.15</v>
      </c>
      <c r="I1621" s="1" t="s">
        <v>2835</v>
      </c>
      <c r="J1621" s="1" t="n">
        <v>1915</v>
      </c>
      <c r="K1621" s="1" t="s">
        <v>2194</v>
      </c>
    </row>
    <row r="1622" customFormat="false" ht="15" hidden="false" customHeight="false" outlineLevel="0" collapsed="false">
      <c r="A1622" s="6" t="str">
        <f aca="false">"sankmc_"&amp;ROUND(B1622,1)&amp;"_"&amp;ROUND(C1622,1)&amp;"_"&amp;ROUND(D1622,1)&amp;"_"&amp;ROUND(E1622,1)&amp;"_"&amp;ROUND(F1622,1)&amp;"_"&amp;ROUND(G1622,1)</f>
        <v>sankmc_50.1_5.9_0_0_38.1_5.9</v>
      </c>
      <c r="B1622" s="1" t="n">
        <v>50.0850085008501</v>
      </c>
      <c r="C1622" s="1" t="n">
        <v>5.9005900590059</v>
      </c>
      <c r="D1622" s="1" t="n">
        <v>0</v>
      </c>
      <c r="E1622" s="1" t="n">
        <v>0</v>
      </c>
      <c r="F1622" s="1" t="n">
        <v>38.1238123812381</v>
      </c>
      <c r="G1622" s="1" t="n">
        <v>5.89058905890589</v>
      </c>
      <c r="H1622" s="34" t="n">
        <v>1745.15</v>
      </c>
      <c r="I1622" s="1" t="s">
        <v>2835</v>
      </c>
      <c r="J1622" s="1" t="n">
        <v>1915</v>
      </c>
      <c r="K1622" s="1" t="s">
        <v>2194</v>
      </c>
    </row>
    <row r="1623" customFormat="false" ht="15" hidden="false" customHeight="false" outlineLevel="0" collapsed="false">
      <c r="A1623" s="6" t="str">
        <f aca="false">"sankmc_"&amp;ROUND(B1623,1)&amp;"_"&amp;ROUND(C1623,1)&amp;"_"&amp;ROUND(D1623,1)&amp;"_"&amp;ROUND(E1623,1)&amp;"_"&amp;ROUND(F1623,1)&amp;"_"&amp;ROUND(G1623,1)</f>
        <v>sankmc_50.1_7_0_0_36_7</v>
      </c>
      <c r="B1623" s="1" t="n">
        <v>50.08</v>
      </c>
      <c r="C1623" s="1" t="n">
        <v>7</v>
      </c>
      <c r="D1623" s="1" t="n">
        <v>0</v>
      </c>
      <c r="E1623" s="1" t="n">
        <v>0</v>
      </c>
      <c r="F1623" s="1" t="n">
        <v>35.95</v>
      </c>
      <c r="G1623" s="1" t="n">
        <v>6.97</v>
      </c>
      <c r="H1623" s="34" t="n">
        <v>1716.15</v>
      </c>
      <c r="I1623" s="1" t="s">
        <v>2835</v>
      </c>
      <c r="J1623" s="1" t="n">
        <v>1915</v>
      </c>
      <c r="K1623" s="1" t="s">
        <v>2194</v>
      </c>
    </row>
    <row r="1624" customFormat="false" ht="15" hidden="false" customHeight="false" outlineLevel="0" collapsed="false">
      <c r="A1624" s="6" t="str">
        <f aca="false">"sankmc_"&amp;ROUND(B1624,1)&amp;"_"&amp;ROUND(C1624,1)&amp;"_"&amp;ROUND(D1624,1)&amp;"_"&amp;ROUND(E1624,1)&amp;"_"&amp;ROUND(F1624,1)&amp;"_"&amp;ROUND(G1624,1)</f>
        <v>sankmc_50.1_8.1_0_0_33.7_8.1</v>
      </c>
      <c r="B1624" s="1" t="n">
        <v>50.08</v>
      </c>
      <c r="C1624" s="1" t="n">
        <v>8.12</v>
      </c>
      <c r="D1624" s="1" t="n">
        <v>0</v>
      </c>
      <c r="E1624" s="1" t="n">
        <v>0</v>
      </c>
      <c r="F1624" s="1" t="n">
        <v>33.7</v>
      </c>
      <c r="G1624" s="1" t="n">
        <v>8.1</v>
      </c>
      <c r="H1624" s="34" t="n">
        <v>1696.15</v>
      </c>
      <c r="I1624" s="1" t="s">
        <v>2835</v>
      </c>
      <c r="J1624" s="1" t="n">
        <v>1915</v>
      </c>
      <c r="K1624" s="1" t="s">
        <v>2194</v>
      </c>
    </row>
    <row r="1625" customFormat="false" ht="15" hidden="false" customHeight="false" outlineLevel="0" collapsed="false">
      <c r="A1625" s="6" t="str">
        <f aca="false">"sankmc_"&amp;ROUND(B1625,1)&amp;"_"&amp;ROUND(C1625,1)&amp;"_"&amp;ROUND(D1625,1)&amp;"_"&amp;ROUND(E1625,1)&amp;"_"&amp;ROUND(F1625,1)&amp;"_"&amp;ROUND(G1625,1)</f>
        <v>sankmc_50.1_8.7_0_0_19.1_22.1</v>
      </c>
      <c r="B1625" s="1" t="n">
        <v>50.14</v>
      </c>
      <c r="C1625" s="1" t="n">
        <v>8.68999999999999</v>
      </c>
      <c r="D1625" s="1" t="n">
        <v>0</v>
      </c>
      <c r="E1625" s="1" t="n">
        <v>0</v>
      </c>
      <c r="F1625" s="1" t="n">
        <v>19.05</v>
      </c>
      <c r="G1625" s="1" t="n">
        <v>22.12</v>
      </c>
      <c r="H1625" s="34" t="n">
        <v>1556.15</v>
      </c>
      <c r="I1625" s="1" t="s">
        <v>2813</v>
      </c>
      <c r="J1625" s="1" t="n">
        <v>1954</v>
      </c>
      <c r="K1625" s="1" t="s">
        <v>2194</v>
      </c>
    </row>
    <row r="1626" customFormat="false" ht="15" hidden="false" customHeight="false" outlineLevel="0" collapsed="false">
      <c r="A1626" s="6" t="str">
        <f aca="false">"sankmc_"&amp;ROUND(B1626,1)&amp;"_"&amp;ROUND(C1626,1)&amp;"_"&amp;ROUND(D1626,1)&amp;"_"&amp;ROUND(E1626,1)&amp;"_"&amp;ROUND(F1626,1)&amp;"_"&amp;ROUND(G1626,1)</f>
        <v>sankmc_50.1_9.2_10.5_0_0_30.2</v>
      </c>
      <c r="B1626" s="1" t="n">
        <v>50.11</v>
      </c>
      <c r="C1626" s="1" t="n">
        <v>9.17</v>
      </c>
      <c r="D1626" s="1" t="n">
        <v>10.52</v>
      </c>
      <c r="E1626" s="1" t="n">
        <v>0</v>
      </c>
      <c r="F1626" s="1" t="n">
        <v>0</v>
      </c>
      <c r="G1626" s="1" t="n">
        <v>30.2</v>
      </c>
      <c r="H1626" s="34" t="n">
        <v>1484.15</v>
      </c>
      <c r="I1626" s="1" t="s">
        <v>2849</v>
      </c>
      <c r="J1626" s="1" t="n">
        <v>1952</v>
      </c>
      <c r="K1626" s="1" t="s">
        <v>2194</v>
      </c>
    </row>
    <row r="1627" customFormat="false" ht="15" hidden="false" customHeight="false" outlineLevel="0" collapsed="false">
      <c r="A1627" s="6" t="str">
        <f aca="false">"sankmc_"&amp;ROUND(B1627,1)&amp;"_"&amp;ROUND(C1627,1)&amp;"_"&amp;ROUND(D1627,1)&amp;"_"&amp;ROUND(E1627,1)&amp;"_"&amp;ROUND(F1627,1)&amp;"_"&amp;ROUND(G1627,1)</f>
        <v>sankmc_50.1_9.3_0_0_31.4_9.3</v>
      </c>
      <c r="B1627" s="1" t="n">
        <v>50.0750075007501</v>
      </c>
      <c r="C1627" s="1" t="n">
        <v>9.28092809280928</v>
      </c>
      <c r="D1627" s="1" t="n">
        <v>0</v>
      </c>
      <c r="E1627" s="1" t="n">
        <v>0</v>
      </c>
      <c r="F1627" s="1" t="n">
        <v>31.3831383138314</v>
      </c>
      <c r="G1627" s="1" t="n">
        <v>9.26092609260926</v>
      </c>
      <c r="H1627" s="34" t="n">
        <v>1671.15</v>
      </c>
      <c r="I1627" s="1" t="s">
        <v>2835</v>
      </c>
      <c r="J1627" s="1" t="n">
        <v>1915</v>
      </c>
      <c r="K1627" s="1" t="s">
        <v>2194</v>
      </c>
    </row>
    <row r="1628" customFormat="false" ht="15" hidden="false" customHeight="false" outlineLevel="0" collapsed="false">
      <c r="A1628" s="6" t="str">
        <f aca="false">"sankmc_"&amp;ROUND(B1628,1)&amp;"_"&amp;ROUND(C1628,1)&amp;"_"&amp;ROUND(D1628,1)&amp;"_"&amp;ROUND(E1628,1)&amp;"_"&amp;ROUND(F1628,1)&amp;"_"&amp;ROUND(G1628,1)</f>
        <v>sankmc_50.2_0_0_0_49.9_0</v>
      </c>
      <c r="B1628" s="1" t="n">
        <v>50.15</v>
      </c>
      <c r="C1628" s="1" t="n">
        <v>0</v>
      </c>
      <c r="D1628" s="1" t="n">
        <v>0</v>
      </c>
      <c r="E1628" s="1" t="n">
        <v>0</v>
      </c>
      <c r="F1628" s="1" t="n">
        <v>49.85</v>
      </c>
      <c r="G1628" s="1" t="n">
        <v>0</v>
      </c>
      <c r="H1628" s="34" t="n">
        <v>1821.15</v>
      </c>
      <c r="I1628" s="1" t="s">
        <v>2858</v>
      </c>
      <c r="J1628" s="1" t="n">
        <v>1909</v>
      </c>
      <c r="K1628" s="1" t="s">
        <v>2194</v>
      </c>
    </row>
    <row r="1629" customFormat="false" ht="15" hidden="false" customHeight="false" outlineLevel="0" collapsed="false">
      <c r="A1629" s="6" t="str">
        <f aca="false">"sankmc_"&amp;ROUND(B1629,1)&amp;"_"&amp;ROUND(C1629,1)&amp;"_"&amp;ROUND(D1629,1)&amp;"_"&amp;ROUND(E1629,1)&amp;"_"&amp;ROUND(F1629,1)&amp;"_"&amp;ROUND(G1629,1)</f>
        <v>sankmc_50.2_0_0_39.4_0_10.5</v>
      </c>
      <c r="B1629" s="1" t="n">
        <v>50.15</v>
      </c>
      <c r="C1629" s="1" t="n">
        <v>0</v>
      </c>
      <c r="D1629" s="1" t="n">
        <v>0</v>
      </c>
      <c r="E1629" s="1" t="n">
        <v>39.36</v>
      </c>
      <c r="F1629" s="1" t="n">
        <v>0</v>
      </c>
      <c r="G1629" s="1" t="n">
        <v>10.49</v>
      </c>
      <c r="H1629" s="34" t="n">
        <v>1320.15</v>
      </c>
      <c r="I1629" s="1" t="s">
        <v>2770</v>
      </c>
      <c r="J1629" s="1" t="n">
        <v>1930</v>
      </c>
      <c r="K1629" s="1" t="s">
        <v>2194</v>
      </c>
    </row>
    <row r="1630" customFormat="false" ht="15" hidden="false" customHeight="false" outlineLevel="0" collapsed="false">
      <c r="A1630" s="6" t="str">
        <f aca="false">"sankmc_"&amp;ROUND(B1630,1)&amp;"_"&amp;ROUND(C1630,1)&amp;"_"&amp;ROUND(D1630,1)&amp;"_"&amp;ROUND(E1630,1)&amp;"_"&amp;ROUND(F1630,1)&amp;"_"&amp;ROUND(G1630,1)</f>
        <v>sankmc_50.2_0_19.2_0_0_30.6</v>
      </c>
      <c r="B1630" s="1" t="n">
        <v>50.2</v>
      </c>
      <c r="C1630" s="1" t="n">
        <v>0</v>
      </c>
      <c r="D1630" s="1" t="n">
        <v>19.2</v>
      </c>
      <c r="E1630" s="1" t="n">
        <v>0</v>
      </c>
      <c r="F1630" s="1" t="n">
        <v>0</v>
      </c>
      <c r="G1630" s="1" t="n">
        <v>30.6</v>
      </c>
      <c r="H1630" s="34" t="n">
        <v>1566.15</v>
      </c>
      <c r="I1630" s="1" t="s">
        <v>2874</v>
      </c>
      <c r="J1630" s="1" t="n">
        <v>2008</v>
      </c>
      <c r="K1630" s="1" t="s">
        <v>2194</v>
      </c>
    </row>
    <row r="1631" customFormat="false" ht="15" hidden="false" customHeight="false" outlineLevel="0" collapsed="false">
      <c r="A1631" s="6" t="str">
        <f aca="false">"sankmc_"&amp;ROUND(B1631,1)&amp;"_"&amp;ROUND(C1631,1)&amp;"_"&amp;ROUND(D1631,1)&amp;"_"&amp;ROUND(E1631,1)&amp;"_"&amp;ROUND(F1631,1)&amp;"_"&amp;ROUND(G1631,1)</f>
        <v>sankmc_50.2_0_4.8_0_0_45</v>
      </c>
      <c r="B1631" s="1" t="n">
        <v>50.23</v>
      </c>
      <c r="C1631" s="1" t="n">
        <v>0</v>
      </c>
      <c r="D1631" s="1" t="n">
        <v>4.8</v>
      </c>
      <c r="E1631" s="1" t="n">
        <v>0</v>
      </c>
      <c r="F1631" s="1" t="n">
        <v>0</v>
      </c>
      <c r="G1631" s="1" t="n">
        <v>44.97</v>
      </c>
      <c r="H1631" s="34" t="n">
        <v>1705.15</v>
      </c>
      <c r="I1631" s="1" t="s">
        <v>2858</v>
      </c>
      <c r="J1631" s="1" t="n">
        <v>1909</v>
      </c>
      <c r="K1631" s="1" t="s">
        <v>2194</v>
      </c>
    </row>
    <row r="1632" customFormat="false" ht="15" hidden="false" customHeight="false" outlineLevel="0" collapsed="false">
      <c r="A1632" s="6" t="str">
        <f aca="false">"sankmc_"&amp;ROUND(B1632,1)&amp;"_"&amp;ROUND(C1632,1)&amp;"_"&amp;ROUND(D1632,1)&amp;"_"&amp;ROUND(E1632,1)&amp;"_"&amp;ROUND(F1632,1)&amp;"_"&amp;ROUND(G1632,1)</f>
        <v>sankmc_50.2_0_49.8_0_0_0</v>
      </c>
      <c r="B1632" s="1" t="n">
        <v>50.18</v>
      </c>
      <c r="C1632" s="1" t="n">
        <v>0</v>
      </c>
      <c r="D1632" s="1" t="n">
        <v>49.82</v>
      </c>
      <c r="E1632" s="1" t="n">
        <v>0</v>
      </c>
      <c r="F1632" s="1" t="n">
        <v>0</v>
      </c>
      <c r="G1632" s="1" t="n">
        <v>0</v>
      </c>
      <c r="H1632" s="34" t="n">
        <v>1359.15</v>
      </c>
      <c r="I1632" s="1" t="s">
        <v>2859</v>
      </c>
      <c r="J1632" s="1" t="n">
        <v>1969</v>
      </c>
      <c r="K1632" s="1" t="s">
        <v>2194</v>
      </c>
    </row>
    <row r="1633" customFormat="false" ht="15" hidden="false" customHeight="false" outlineLevel="0" collapsed="false">
      <c r="A1633" s="6" t="str">
        <f aca="false">"sankmc_"&amp;ROUND(B1633,1)&amp;"_"&amp;ROUND(C1633,1)&amp;"_"&amp;ROUND(D1633,1)&amp;"_"&amp;ROUND(E1633,1)&amp;"_"&amp;ROUND(F1633,1)&amp;"_"&amp;ROUND(G1633,1)</f>
        <v>sankmc_50.2_0_7.2_0_0_42.6</v>
      </c>
      <c r="B1633" s="1" t="n">
        <v>50.2050205020502</v>
      </c>
      <c r="C1633" s="1" t="n">
        <v>0</v>
      </c>
      <c r="D1633" s="1" t="n">
        <v>7.22072207220722</v>
      </c>
      <c r="E1633" s="1" t="n">
        <v>0</v>
      </c>
      <c r="F1633" s="1" t="n">
        <v>0</v>
      </c>
      <c r="G1633" s="1" t="n">
        <v>42.5742574257426</v>
      </c>
      <c r="H1633" s="34" t="n">
        <v>1695.15</v>
      </c>
      <c r="I1633" s="1" t="s">
        <v>2858</v>
      </c>
      <c r="J1633" s="1" t="n">
        <v>1909</v>
      </c>
      <c r="K1633" s="1" t="s">
        <v>2194</v>
      </c>
    </row>
    <row r="1634" customFormat="false" ht="15" hidden="false" customHeight="false" outlineLevel="0" collapsed="false">
      <c r="A1634" s="6" t="str">
        <f aca="false">"sankmc_"&amp;ROUND(B1634,1)&amp;"_"&amp;ROUND(C1634,1)&amp;"_"&amp;ROUND(D1634,1)&amp;"_"&amp;ROUND(E1634,1)&amp;"_"&amp;ROUND(F1634,1)&amp;"_"&amp;ROUND(G1634,1)</f>
        <v>sankmc_50.2_0_9.7_0_0_40.2</v>
      </c>
      <c r="B1634" s="1" t="n">
        <v>50.18</v>
      </c>
      <c r="C1634" s="1" t="n">
        <v>0</v>
      </c>
      <c r="D1634" s="1" t="n">
        <v>9.65</v>
      </c>
      <c r="E1634" s="1" t="n">
        <v>0</v>
      </c>
      <c r="F1634" s="1" t="n">
        <v>0</v>
      </c>
      <c r="G1634" s="1" t="n">
        <v>40.17</v>
      </c>
      <c r="H1634" s="34" t="n">
        <v>1648.15</v>
      </c>
      <c r="I1634" s="1" t="s">
        <v>2858</v>
      </c>
      <c r="J1634" s="1" t="n">
        <v>1909</v>
      </c>
      <c r="K1634" s="1" t="s">
        <v>2194</v>
      </c>
    </row>
    <row r="1635" customFormat="false" ht="15" hidden="false" customHeight="false" outlineLevel="0" collapsed="false">
      <c r="A1635" s="6" t="str">
        <f aca="false">"sankmc_"&amp;ROUND(B1635,1)&amp;"_"&amp;ROUND(C1635,1)&amp;"_"&amp;ROUND(D1635,1)&amp;"_"&amp;ROUND(E1635,1)&amp;"_"&amp;ROUND(F1635,1)&amp;"_"&amp;ROUND(G1635,1)</f>
        <v>sankmc_50.2_1.9_0_0_0_47.9</v>
      </c>
      <c r="B1635" s="1" t="n">
        <v>50.22</v>
      </c>
      <c r="C1635" s="1" t="n">
        <v>1.85</v>
      </c>
      <c r="D1635" s="1" t="n">
        <v>0</v>
      </c>
      <c r="E1635" s="1" t="n">
        <v>0</v>
      </c>
      <c r="F1635" s="1" t="n">
        <v>0</v>
      </c>
      <c r="G1635" s="1" t="n">
        <v>47.93</v>
      </c>
      <c r="H1635" s="34" t="n">
        <v>1808.15</v>
      </c>
      <c r="I1635" s="1" t="s">
        <v>2813</v>
      </c>
      <c r="J1635" s="1" t="n">
        <v>1941</v>
      </c>
      <c r="K1635" s="1" t="s">
        <v>2194</v>
      </c>
    </row>
    <row r="1636" customFormat="false" ht="15" hidden="false" customHeight="false" outlineLevel="0" collapsed="false">
      <c r="A1636" s="6" t="str">
        <f aca="false">"sankmc_"&amp;ROUND(B1636,1)&amp;"_"&amp;ROUND(C1636,1)&amp;"_"&amp;ROUND(D1636,1)&amp;"_"&amp;ROUND(E1636,1)&amp;"_"&amp;ROUND(F1636,1)&amp;"_"&amp;ROUND(G1636,1)</f>
        <v>sankmc_50.2_2.5_0_0_22.7_24.7</v>
      </c>
      <c r="B1636" s="1" t="n">
        <v>50.18</v>
      </c>
      <c r="C1636" s="1" t="n">
        <v>2.49</v>
      </c>
      <c r="D1636" s="1" t="n">
        <v>0</v>
      </c>
      <c r="E1636" s="1" t="n">
        <v>0</v>
      </c>
      <c r="F1636" s="1" t="n">
        <v>22.68</v>
      </c>
      <c r="G1636" s="1" t="n">
        <v>24.65</v>
      </c>
      <c r="H1636" s="34" t="n">
        <v>1641.15</v>
      </c>
      <c r="I1636" s="1" t="s">
        <v>2865</v>
      </c>
      <c r="J1636" s="1" t="n">
        <v>1983</v>
      </c>
      <c r="K1636" s="1" t="s">
        <v>2194</v>
      </c>
    </row>
    <row r="1637" customFormat="false" ht="15" hidden="false" customHeight="false" outlineLevel="0" collapsed="false">
      <c r="A1637" s="6" t="str">
        <f aca="false">"sankmc_"&amp;ROUND(B1637,1)&amp;"_"&amp;ROUND(C1637,1)&amp;"_"&amp;ROUND(D1637,1)&amp;"_"&amp;ROUND(E1637,1)&amp;"_"&amp;ROUND(F1637,1)&amp;"_"&amp;ROUND(G1637,1)</f>
        <v>sankmc_50.2_22_0_0_25.5_2.3</v>
      </c>
      <c r="B1637" s="1" t="n">
        <v>50.2</v>
      </c>
      <c r="C1637" s="1" t="n">
        <v>22.03</v>
      </c>
      <c r="D1637" s="1" t="n">
        <v>0</v>
      </c>
      <c r="E1637" s="1" t="n">
        <v>0</v>
      </c>
      <c r="F1637" s="1" t="n">
        <v>25.48</v>
      </c>
      <c r="G1637" s="1" t="n">
        <v>2.29</v>
      </c>
      <c r="H1637" s="34" t="n">
        <v>1781.15</v>
      </c>
      <c r="I1637" s="1" t="s">
        <v>2813</v>
      </c>
      <c r="J1637" s="1" t="n">
        <v>1954</v>
      </c>
      <c r="K1637" s="1" t="s">
        <v>2194</v>
      </c>
    </row>
    <row r="1638" customFormat="false" ht="15" hidden="false" customHeight="false" outlineLevel="0" collapsed="false">
      <c r="A1638" s="6" t="str">
        <f aca="false">"sankmc_"&amp;ROUND(B1638,1)&amp;"_"&amp;ROUND(C1638,1)&amp;"_"&amp;ROUND(D1638,1)&amp;"_"&amp;ROUND(E1638,1)&amp;"_"&amp;ROUND(F1638,1)&amp;"_"&amp;ROUND(G1638,1)</f>
        <v>sankmc_50.2_37_6.1_0_0_6.7</v>
      </c>
      <c r="B1638" s="1" t="n">
        <v>50.2150215021502</v>
      </c>
      <c r="C1638" s="1" t="n">
        <v>36.983698369837</v>
      </c>
      <c r="D1638" s="1" t="n">
        <v>6.08060806080608</v>
      </c>
      <c r="E1638" s="1" t="n">
        <v>0</v>
      </c>
      <c r="F1638" s="1" t="n">
        <v>0</v>
      </c>
      <c r="G1638" s="1" t="n">
        <v>6.72067206720672</v>
      </c>
      <c r="H1638" s="34" t="n">
        <v>1828.15</v>
      </c>
      <c r="I1638" s="1" t="s">
        <v>2686</v>
      </c>
      <c r="J1638" s="1" t="n">
        <v>2014</v>
      </c>
      <c r="K1638" s="1" t="s">
        <v>2194</v>
      </c>
    </row>
    <row r="1639" customFormat="false" ht="15" hidden="false" customHeight="false" outlineLevel="0" collapsed="false">
      <c r="A1639" s="6" t="str">
        <f aca="false">"sankmc_"&amp;ROUND(B1639,1)&amp;"_"&amp;ROUND(C1639,1)&amp;"_"&amp;ROUND(D1639,1)&amp;"_"&amp;ROUND(E1639,1)&amp;"_"&amp;ROUND(F1639,1)&amp;"_"&amp;ROUND(G1639,1)</f>
        <v>sankmc_50.3_0_0_0_0_49.7</v>
      </c>
      <c r="B1639" s="1" t="n">
        <v>50.28</v>
      </c>
      <c r="C1639" s="1" t="n">
        <v>0</v>
      </c>
      <c r="D1639" s="1" t="n">
        <v>0</v>
      </c>
      <c r="E1639" s="1" t="n">
        <v>0</v>
      </c>
      <c r="F1639" s="1" t="n">
        <v>0</v>
      </c>
      <c r="G1639" s="1" t="n">
        <v>49.72</v>
      </c>
      <c r="H1639" s="34" t="n">
        <v>1765.15</v>
      </c>
      <c r="I1639" s="1" t="s">
        <v>2858</v>
      </c>
      <c r="J1639" s="1" t="n">
        <v>1909</v>
      </c>
      <c r="K1639" s="1" t="s">
        <v>2194</v>
      </c>
    </row>
    <row r="1640" customFormat="false" ht="15" hidden="false" customHeight="false" outlineLevel="0" collapsed="false">
      <c r="A1640" s="6" t="str">
        <f aca="false">"sankmc_"&amp;ROUND(B1640,1)&amp;"_"&amp;ROUND(C1640,1)&amp;"_"&amp;ROUND(D1640,1)&amp;"_"&amp;ROUND(E1640,1)&amp;"_"&amp;ROUND(F1640,1)&amp;"_"&amp;ROUND(G1640,1)</f>
        <v>sankmc_50.3_0_0_0_0_49.7</v>
      </c>
      <c r="B1640" s="1" t="n">
        <v>50.28</v>
      </c>
      <c r="C1640" s="1" t="n">
        <v>0</v>
      </c>
      <c r="D1640" s="1" t="n">
        <v>0</v>
      </c>
      <c r="E1640" s="1" t="n">
        <v>0</v>
      </c>
      <c r="F1640" s="1" t="n">
        <v>0</v>
      </c>
      <c r="G1640" s="1" t="n">
        <v>49.72</v>
      </c>
      <c r="H1640" s="34" t="n">
        <v>1774.15</v>
      </c>
      <c r="I1640" s="1" t="s">
        <v>2858</v>
      </c>
      <c r="J1640" s="1" t="n">
        <v>1909</v>
      </c>
      <c r="K1640" s="1" t="s">
        <v>2194</v>
      </c>
    </row>
    <row r="1641" customFormat="false" ht="15" hidden="false" customHeight="false" outlineLevel="0" collapsed="false">
      <c r="A1641" s="6" t="str">
        <f aca="false">"sankmc_"&amp;ROUND(B1641,1)&amp;"_"&amp;ROUND(C1641,1)&amp;"_"&amp;ROUND(D1641,1)&amp;"_"&amp;ROUND(E1641,1)&amp;"_"&amp;ROUND(F1641,1)&amp;"_"&amp;ROUND(G1641,1)</f>
        <v>sankmc_50.3_0_0_0_0_49.7</v>
      </c>
      <c r="B1641" s="1" t="n">
        <v>50.28</v>
      </c>
      <c r="C1641" s="1" t="n">
        <v>0</v>
      </c>
      <c r="D1641" s="1" t="n">
        <v>0</v>
      </c>
      <c r="E1641" s="1" t="n">
        <v>0</v>
      </c>
      <c r="F1641" s="1" t="n">
        <v>0</v>
      </c>
      <c r="G1641" s="1" t="n">
        <v>49.72</v>
      </c>
      <c r="H1641" s="34" t="n">
        <v>1814.15</v>
      </c>
      <c r="I1641" s="1" t="s">
        <v>2850</v>
      </c>
      <c r="J1641" s="1" t="n">
        <v>1965</v>
      </c>
      <c r="K1641" s="1" t="s">
        <v>2194</v>
      </c>
    </row>
    <row r="1642" customFormat="false" ht="15" hidden="false" customHeight="false" outlineLevel="0" collapsed="false">
      <c r="A1642" s="6" t="str">
        <f aca="false">"sankmc_"&amp;ROUND(B1642,1)&amp;"_"&amp;ROUND(C1642,1)&amp;"_"&amp;ROUND(D1642,1)&amp;"_"&amp;ROUND(E1642,1)&amp;"_"&amp;ROUND(F1642,1)&amp;"_"&amp;ROUND(G1642,1)</f>
        <v>sankmc_50.3_0_0_0_0_49.7</v>
      </c>
      <c r="B1642" s="1" t="n">
        <v>50.3</v>
      </c>
      <c r="C1642" s="1" t="n">
        <v>0</v>
      </c>
      <c r="D1642" s="1" t="n">
        <v>0</v>
      </c>
      <c r="E1642" s="1" t="n">
        <v>0</v>
      </c>
      <c r="F1642" s="1" t="n">
        <v>0</v>
      </c>
      <c r="G1642" s="1" t="n">
        <v>49.7</v>
      </c>
      <c r="H1642" s="34" t="n">
        <v>1817.15</v>
      </c>
      <c r="I1642" s="1" t="s">
        <v>2852</v>
      </c>
      <c r="J1642" s="1" t="n">
        <v>1993</v>
      </c>
      <c r="K1642" s="1" t="s">
        <v>2194</v>
      </c>
    </row>
    <row r="1643" customFormat="false" ht="15" hidden="false" customHeight="false" outlineLevel="0" collapsed="false">
      <c r="A1643" s="6" t="str">
        <f aca="false">"sankmc_"&amp;ROUND(B1643,1)&amp;"_"&amp;ROUND(C1643,1)&amp;"_"&amp;ROUND(D1643,1)&amp;"_"&amp;ROUND(E1643,1)&amp;"_"&amp;ROUND(F1643,1)&amp;"_"&amp;ROUND(G1643,1)</f>
        <v>sankmc_50.3_0_0_24.7_0_25</v>
      </c>
      <c r="B1643" s="1" t="n">
        <v>50.2950295029503</v>
      </c>
      <c r="C1643" s="1" t="n">
        <v>0</v>
      </c>
      <c r="D1643" s="1" t="n">
        <v>0</v>
      </c>
      <c r="E1643" s="1" t="n">
        <v>24.7124712471247</v>
      </c>
      <c r="F1643" s="1" t="n">
        <v>0</v>
      </c>
      <c r="G1643" s="1" t="n">
        <v>24.992499249925</v>
      </c>
      <c r="H1643" s="34" t="n">
        <v>1439.15</v>
      </c>
      <c r="I1643" s="1" t="s">
        <v>2770</v>
      </c>
      <c r="J1643" s="1" t="n">
        <v>1930</v>
      </c>
      <c r="K1643" s="1" t="s">
        <v>2194</v>
      </c>
    </row>
    <row r="1644" customFormat="false" ht="15" hidden="false" customHeight="false" outlineLevel="0" collapsed="false">
      <c r="A1644" s="6" t="str">
        <f aca="false">"sankmc_"&amp;ROUND(B1644,1)&amp;"_"&amp;ROUND(C1644,1)&amp;"_"&amp;ROUND(D1644,1)&amp;"_"&amp;ROUND(E1644,1)&amp;"_"&amp;ROUND(F1644,1)&amp;"_"&amp;ROUND(G1644,1)</f>
        <v>sankmc_50.3_0_0_49.7_0_0</v>
      </c>
      <c r="B1644" s="1" t="n">
        <v>50.3</v>
      </c>
      <c r="C1644" s="1" t="n">
        <v>0</v>
      </c>
      <c r="D1644" s="1" t="n">
        <v>0</v>
      </c>
      <c r="E1644" s="1" t="n">
        <v>49.7</v>
      </c>
      <c r="F1644" s="1" t="n">
        <v>0</v>
      </c>
      <c r="G1644" s="1" t="n">
        <v>0</v>
      </c>
      <c r="H1644" s="34" t="n">
        <v>1230.15</v>
      </c>
      <c r="I1644" s="1" t="s">
        <v>2836</v>
      </c>
      <c r="J1644" s="1" t="n">
        <v>2005</v>
      </c>
      <c r="K1644" s="1" t="s">
        <v>2194</v>
      </c>
    </row>
    <row r="1645" customFormat="false" ht="15" hidden="false" customHeight="false" outlineLevel="0" collapsed="false">
      <c r="A1645" s="6" t="str">
        <f aca="false">"sankmc_"&amp;ROUND(B1645,1)&amp;"_"&amp;ROUND(C1645,1)&amp;"_"&amp;ROUND(D1645,1)&amp;"_"&amp;ROUND(E1645,1)&amp;"_"&amp;ROUND(F1645,1)&amp;"_"&amp;ROUND(G1645,1)</f>
        <v>sankmc_50.3_0_49.7_0_0_0</v>
      </c>
      <c r="B1645" s="1" t="n">
        <v>50.3</v>
      </c>
      <c r="C1645" s="1" t="n">
        <v>0</v>
      </c>
      <c r="D1645" s="1" t="n">
        <v>49.7</v>
      </c>
      <c r="E1645" s="1" t="n">
        <v>0</v>
      </c>
      <c r="F1645" s="1" t="n">
        <v>0</v>
      </c>
      <c r="G1645" s="1" t="n">
        <v>0</v>
      </c>
      <c r="H1645" s="34" t="n">
        <v>1359.65</v>
      </c>
      <c r="I1645" s="1" t="s">
        <v>2770</v>
      </c>
      <c r="J1645" s="1" t="n">
        <v>1924</v>
      </c>
      <c r="K1645" s="1" t="s">
        <v>2194</v>
      </c>
    </row>
    <row r="1646" customFormat="false" ht="15" hidden="false" customHeight="false" outlineLevel="0" collapsed="false">
      <c r="A1646" s="6" t="str">
        <f aca="false">"sankmc_"&amp;ROUND(B1646,1)&amp;"_"&amp;ROUND(C1646,1)&amp;"_"&amp;ROUND(D1646,1)&amp;"_"&amp;ROUND(E1646,1)&amp;"_"&amp;ROUND(F1646,1)&amp;"_"&amp;ROUND(G1646,1)</f>
        <v>sankmc_50.3_19.8_0_0_0_29.9</v>
      </c>
      <c r="B1646" s="1" t="n">
        <v>50.3</v>
      </c>
      <c r="C1646" s="1" t="n">
        <v>19.76</v>
      </c>
      <c r="D1646" s="1" t="n">
        <v>0</v>
      </c>
      <c r="E1646" s="1" t="n">
        <v>0</v>
      </c>
      <c r="F1646" s="1" t="n">
        <v>0</v>
      </c>
      <c r="G1646" s="1" t="n">
        <v>29.94</v>
      </c>
      <c r="H1646" s="34" t="n">
        <v>1781.15</v>
      </c>
      <c r="I1646" s="1" t="s">
        <v>2804</v>
      </c>
      <c r="J1646" s="1" t="n">
        <v>1969</v>
      </c>
      <c r="K1646" s="1" t="s">
        <v>2194</v>
      </c>
    </row>
    <row r="1647" customFormat="false" ht="15" hidden="false" customHeight="false" outlineLevel="0" collapsed="false">
      <c r="A1647" s="6" t="str">
        <f aca="false">"sankmc_"&amp;ROUND(B1647,1)&amp;"_"&amp;ROUND(C1647,1)&amp;"_"&amp;ROUND(D1647,1)&amp;"_"&amp;ROUND(E1647,1)&amp;"_"&amp;ROUND(F1647,1)&amp;"_"&amp;ROUND(G1647,1)</f>
        <v>sankmc_50.4_0_42.4_7.2_0_0</v>
      </c>
      <c r="B1647" s="1" t="n">
        <v>50.39</v>
      </c>
      <c r="C1647" s="1" t="n">
        <v>0</v>
      </c>
      <c r="D1647" s="1" t="n">
        <v>42.41</v>
      </c>
      <c r="E1647" s="1" t="n">
        <v>7.2</v>
      </c>
      <c r="F1647" s="1" t="n">
        <v>0</v>
      </c>
      <c r="G1647" s="1" t="n">
        <v>0</v>
      </c>
      <c r="H1647" s="34" t="n">
        <v>1282.15</v>
      </c>
      <c r="I1647" s="1" t="s">
        <v>2819</v>
      </c>
      <c r="J1647" s="1" t="n">
        <v>1932</v>
      </c>
      <c r="K1647" s="1" t="s">
        <v>2194</v>
      </c>
    </row>
    <row r="1648" customFormat="false" ht="15" hidden="false" customHeight="false" outlineLevel="0" collapsed="false">
      <c r="A1648" s="6" t="str">
        <f aca="false">"sankmc_"&amp;ROUND(B1648,1)&amp;"_"&amp;ROUND(C1648,1)&amp;"_"&amp;ROUND(D1648,1)&amp;"_"&amp;ROUND(E1648,1)&amp;"_"&amp;ROUND(F1648,1)&amp;"_"&amp;ROUND(G1648,1)</f>
        <v>sankmc_50.4_10_11.8_0_0_27.8</v>
      </c>
      <c r="B1648" s="1" t="n">
        <v>50.44</v>
      </c>
      <c r="C1648" s="1" t="n">
        <v>9.97</v>
      </c>
      <c r="D1648" s="1" t="n">
        <v>11.77</v>
      </c>
      <c r="E1648" s="1" t="n">
        <v>0</v>
      </c>
      <c r="F1648" s="1" t="n">
        <v>0</v>
      </c>
      <c r="G1648" s="1" t="n">
        <v>27.82</v>
      </c>
      <c r="H1648" s="34" t="n">
        <v>1491.15</v>
      </c>
      <c r="I1648" s="1" t="s">
        <v>2849</v>
      </c>
      <c r="J1648" s="1" t="n">
        <v>1952</v>
      </c>
      <c r="K1648" s="1" t="s">
        <v>2194</v>
      </c>
    </row>
    <row r="1649" customFormat="false" ht="15" hidden="false" customHeight="false" outlineLevel="0" collapsed="false">
      <c r="A1649" s="6" t="str">
        <f aca="false">"sankmc_"&amp;ROUND(B1649,1)&amp;"_"&amp;ROUND(C1649,1)&amp;"_"&amp;ROUND(D1649,1)&amp;"_"&amp;ROUND(E1649,1)&amp;"_"&amp;ROUND(F1649,1)&amp;"_"&amp;ROUND(G1649,1)</f>
        <v>sankmc_50.4_18.2_0_0_29.2_2.2</v>
      </c>
      <c r="B1649" s="1" t="n">
        <v>50.4349565043496</v>
      </c>
      <c r="C1649" s="1" t="n">
        <v>18.1981801819818</v>
      </c>
      <c r="D1649" s="1" t="n">
        <v>0</v>
      </c>
      <c r="E1649" s="1" t="n">
        <v>0</v>
      </c>
      <c r="F1649" s="1" t="n">
        <v>29.1570842915708</v>
      </c>
      <c r="G1649" s="1" t="n">
        <v>2.20977902209779</v>
      </c>
      <c r="H1649" s="34" t="n">
        <v>1742.15</v>
      </c>
      <c r="I1649" s="1" t="s">
        <v>2813</v>
      </c>
      <c r="J1649" s="1" t="n">
        <v>1954</v>
      </c>
      <c r="K1649" s="1" t="s">
        <v>2194</v>
      </c>
    </row>
    <row r="1650" customFormat="false" ht="15" hidden="false" customHeight="false" outlineLevel="0" collapsed="false">
      <c r="A1650" s="6" t="str">
        <f aca="false">"sankmc_"&amp;ROUND(B1650,1)&amp;"_"&amp;ROUND(C1650,1)&amp;"_"&amp;ROUND(D1650,1)&amp;"_"&amp;ROUND(E1650,1)&amp;"_"&amp;ROUND(F1650,1)&amp;"_"&amp;ROUND(G1650,1)</f>
        <v>sankmc_50.4_5.8_0_0_8.8_34.9</v>
      </c>
      <c r="B1650" s="1" t="n">
        <v>50.4</v>
      </c>
      <c r="C1650" s="1" t="n">
        <v>5.82</v>
      </c>
      <c r="D1650" s="1" t="n">
        <v>0</v>
      </c>
      <c r="E1650" s="1" t="n">
        <v>0</v>
      </c>
      <c r="F1650" s="1" t="n">
        <v>8.83999999999999</v>
      </c>
      <c r="G1650" s="1" t="n">
        <v>34.94</v>
      </c>
      <c r="H1650" s="34" t="n">
        <v>1578.15</v>
      </c>
      <c r="I1650" s="1" t="s">
        <v>2813</v>
      </c>
      <c r="J1650" s="1" t="n">
        <v>1954</v>
      </c>
      <c r="K1650" s="1" t="s">
        <v>2194</v>
      </c>
    </row>
    <row r="1651" customFormat="false" ht="15" hidden="false" customHeight="false" outlineLevel="0" collapsed="false">
      <c r="A1651" s="6" t="str">
        <f aca="false">"sankmc_"&amp;ROUND(B1651,1)&amp;"_"&amp;ROUND(C1651,1)&amp;"_"&amp;ROUND(D1651,1)&amp;"_"&amp;ROUND(E1651,1)&amp;"_"&amp;ROUND(F1651,1)&amp;"_"&amp;ROUND(G1651,1)</f>
        <v>sankmc_50.5_0_0_32.7_0_16.8</v>
      </c>
      <c r="B1651" s="1" t="n">
        <v>50.5</v>
      </c>
      <c r="C1651" s="1" t="n">
        <v>0</v>
      </c>
      <c r="D1651" s="1" t="n">
        <v>0</v>
      </c>
      <c r="E1651" s="1" t="n">
        <v>32.7</v>
      </c>
      <c r="F1651" s="1" t="n">
        <v>0</v>
      </c>
      <c r="G1651" s="1" t="n">
        <v>16.8</v>
      </c>
      <c r="H1651" s="34" t="n">
        <v>1408.15</v>
      </c>
      <c r="I1651" s="1" t="s">
        <v>2770</v>
      </c>
      <c r="J1651" s="1" t="n">
        <v>1930</v>
      </c>
      <c r="K1651" s="1" t="s">
        <v>2194</v>
      </c>
    </row>
    <row r="1652" customFormat="false" ht="15" hidden="false" customHeight="false" outlineLevel="0" collapsed="false">
      <c r="A1652" s="6" t="str">
        <f aca="false">"sankmc_"&amp;ROUND(B1652,1)&amp;"_"&amp;ROUND(C1652,1)&amp;"_"&amp;ROUND(D1652,1)&amp;"_"&amp;ROUND(E1652,1)&amp;"_"&amp;ROUND(F1652,1)&amp;"_"&amp;ROUND(G1652,1)</f>
        <v>sankmc_50.5_0_49.5_0_0_0</v>
      </c>
      <c r="B1652" s="1" t="n">
        <v>50.5</v>
      </c>
      <c r="C1652" s="1" t="n">
        <v>0</v>
      </c>
      <c r="D1652" s="1" t="n">
        <v>49.5</v>
      </c>
      <c r="E1652" s="1" t="n">
        <v>0</v>
      </c>
      <c r="F1652" s="1" t="n">
        <v>0</v>
      </c>
      <c r="G1652" s="1" t="n">
        <v>0</v>
      </c>
      <c r="H1652" s="34" t="n">
        <v>1370.15</v>
      </c>
      <c r="I1652" s="1" t="s">
        <v>2836</v>
      </c>
      <c r="J1652" s="1" t="n">
        <v>2003</v>
      </c>
      <c r="K1652" s="1" t="s">
        <v>2194</v>
      </c>
    </row>
    <row r="1653" customFormat="false" ht="15" hidden="false" customHeight="false" outlineLevel="0" collapsed="false">
      <c r="A1653" s="6" t="str">
        <f aca="false">"sankmc_"&amp;ROUND(B1653,1)&amp;"_"&amp;ROUND(C1653,1)&amp;"_"&amp;ROUND(D1653,1)&amp;"_"&amp;ROUND(E1653,1)&amp;"_"&amp;ROUND(F1653,1)&amp;"_"&amp;ROUND(G1653,1)</f>
        <v>sankmc_50.5_11.9_0_0_18.1_19.5</v>
      </c>
      <c r="B1653" s="1" t="n">
        <v>50.52</v>
      </c>
      <c r="C1653" s="1" t="n">
        <v>11.91</v>
      </c>
      <c r="D1653" s="1" t="n">
        <v>0</v>
      </c>
      <c r="E1653" s="1" t="n">
        <v>0</v>
      </c>
      <c r="F1653" s="1" t="n">
        <v>18.08</v>
      </c>
      <c r="G1653" s="1" t="n">
        <v>19.49</v>
      </c>
      <c r="H1653" s="34" t="n">
        <v>1590.15</v>
      </c>
      <c r="I1653" s="1" t="s">
        <v>2813</v>
      </c>
      <c r="J1653" s="1" t="n">
        <v>1954</v>
      </c>
      <c r="K1653" s="1" t="s">
        <v>2194</v>
      </c>
    </row>
    <row r="1654" customFormat="false" ht="15" hidden="false" customHeight="false" outlineLevel="0" collapsed="false">
      <c r="A1654" s="6" t="str">
        <f aca="false">"sankmc_"&amp;ROUND(B1654,1)&amp;"_"&amp;ROUND(C1654,1)&amp;"_"&amp;ROUND(D1654,1)&amp;"_"&amp;ROUND(E1654,1)&amp;"_"&amp;ROUND(F1654,1)&amp;"_"&amp;ROUND(G1654,1)</f>
        <v>sankmc_50.5_14.6_0_0_33.9_1.1</v>
      </c>
      <c r="B1654" s="1" t="n">
        <v>50.45</v>
      </c>
      <c r="C1654" s="1" t="n">
        <v>14.57</v>
      </c>
      <c r="D1654" s="1" t="n">
        <v>0</v>
      </c>
      <c r="E1654" s="1" t="n">
        <v>0</v>
      </c>
      <c r="F1654" s="1" t="n">
        <v>33.92</v>
      </c>
      <c r="G1654" s="1" t="n">
        <v>1.06</v>
      </c>
      <c r="H1654" s="34" t="n">
        <v>1669.15</v>
      </c>
      <c r="I1654" s="1" t="s">
        <v>2813</v>
      </c>
      <c r="J1654" s="1" t="n">
        <v>1954</v>
      </c>
      <c r="K1654" s="1" t="s">
        <v>2194</v>
      </c>
    </row>
    <row r="1655" customFormat="false" ht="15" hidden="false" customHeight="false" outlineLevel="0" collapsed="false">
      <c r="A1655" s="6" t="str">
        <f aca="false">"sankmc_"&amp;ROUND(B1655,1)&amp;"_"&amp;ROUND(C1655,1)&amp;"_"&amp;ROUND(D1655,1)&amp;"_"&amp;ROUND(E1655,1)&amp;"_"&amp;ROUND(F1655,1)&amp;"_"&amp;ROUND(G1655,1)</f>
        <v>sankmc_50.5_14.9_0_0_27.1_7.6</v>
      </c>
      <c r="B1655" s="1" t="n">
        <v>50.47</v>
      </c>
      <c r="C1655" s="1" t="n">
        <v>14.87</v>
      </c>
      <c r="D1655" s="1" t="n">
        <v>0</v>
      </c>
      <c r="E1655" s="1" t="n">
        <v>0</v>
      </c>
      <c r="F1655" s="1" t="n">
        <v>27.09</v>
      </c>
      <c r="G1655" s="1" t="n">
        <v>7.57</v>
      </c>
      <c r="H1655" s="34" t="n">
        <v>1655.15</v>
      </c>
      <c r="I1655" s="1" t="s">
        <v>2813</v>
      </c>
      <c r="J1655" s="1" t="n">
        <v>1954</v>
      </c>
      <c r="K1655" s="1" t="s">
        <v>2194</v>
      </c>
    </row>
    <row r="1656" customFormat="false" ht="15" hidden="false" customHeight="false" outlineLevel="0" collapsed="false">
      <c r="A1656" s="6" t="str">
        <f aca="false">"sankmc_"&amp;ROUND(B1656,1)&amp;"_"&amp;ROUND(C1656,1)&amp;"_"&amp;ROUND(D1656,1)&amp;"_"&amp;ROUND(E1656,1)&amp;"_"&amp;ROUND(F1656,1)&amp;"_"&amp;ROUND(G1656,1)</f>
        <v>sankmc_50.5_7.8_9.2_0_0_32.5</v>
      </c>
      <c r="B1656" s="1" t="n">
        <v>50.47</v>
      </c>
      <c r="C1656" s="1" t="n">
        <v>7.79</v>
      </c>
      <c r="D1656" s="1" t="n">
        <v>9.22</v>
      </c>
      <c r="E1656" s="1" t="n">
        <v>0</v>
      </c>
      <c r="F1656" s="1" t="n">
        <v>0</v>
      </c>
      <c r="G1656" s="1" t="n">
        <v>32.52</v>
      </c>
      <c r="H1656" s="34" t="n">
        <v>1492.15</v>
      </c>
      <c r="I1656" s="1" t="s">
        <v>2849</v>
      </c>
      <c r="J1656" s="1" t="n">
        <v>1952</v>
      </c>
      <c r="K1656" s="1" t="s">
        <v>2194</v>
      </c>
    </row>
    <row r="1657" customFormat="false" ht="15" hidden="false" customHeight="false" outlineLevel="0" collapsed="false">
      <c r="A1657" s="6" t="str">
        <f aca="false">"sankmc_"&amp;ROUND(B1657,1)&amp;"_"&amp;ROUND(C1657,1)&amp;"_"&amp;ROUND(D1657,1)&amp;"_"&amp;ROUND(E1657,1)&amp;"_"&amp;ROUND(F1657,1)&amp;"_"&amp;ROUND(G1657,1)</f>
        <v>sankmc_50.6_0_16.5_0_0_32.9</v>
      </c>
      <c r="B1657" s="1" t="n">
        <v>50.6</v>
      </c>
      <c r="C1657" s="1" t="n">
        <v>0</v>
      </c>
      <c r="D1657" s="1" t="n">
        <v>16.47</v>
      </c>
      <c r="E1657" s="1" t="n">
        <v>0</v>
      </c>
      <c r="F1657" s="1" t="n">
        <v>0</v>
      </c>
      <c r="G1657" s="1" t="n">
        <v>32.93</v>
      </c>
      <c r="H1657" s="34" t="n">
        <v>1568.15</v>
      </c>
      <c r="I1657" s="1" t="s">
        <v>2855</v>
      </c>
      <c r="J1657" s="1" t="n">
        <v>1997</v>
      </c>
      <c r="K1657" s="1" t="s">
        <v>2194</v>
      </c>
    </row>
    <row r="1658" customFormat="false" ht="15" hidden="false" customHeight="false" outlineLevel="0" collapsed="false">
      <c r="A1658" s="6" t="str">
        <f aca="false">"sankmc_"&amp;ROUND(B1658,1)&amp;"_"&amp;ROUND(C1658,1)&amp;"_"&amp;ROUND(D1658,1)&amp;"_"&amp;ROUND(E1658,1)&amp;"_"&amp;ROUND(F1658,1)&amp;"_"&amp;ROUND(G1658,1)</f>
        <v>sankmc_50.6_15.4_18.2_0_0_15.9</v>
      </c>
      <c r="B1658" s="1" t="n">
        <v>50.57</v>
      </c>
      <c r="C1658" s="1" t="n">
        <v>15.36</v>
      </c>
      <c r="D1658" s="1" t="n">
        <v>18.19</v>
      </c>
      <c r="E1658" s="1" t="n">
        <v>0</v>
      </c>
      <c r="F1658" s="1" t="n">
        <v>0</v>
      </c>
      <c r="G1658" s="1" t="n">
        <v>15.88</v>
      </c>
      <c r="H1658" s="34" t="n">
        <v>1600.15</v>
      </c>
      <c r="I1658" s="1" t="s">
        <v>2849</v>
      </c>
      <c r="J1658" s="1" t="n">
        <v>1952</v>
      </c>
      <c r="K1658" s="1" t="s">
        <v>2194</v>
      </c>
    </row>
    <row r="1659" customFormat="false" ht="15" hidden="false" customHeight="false" outlineLevel="0" collapsed="false">
      <c r="A1659" s="6" t="str">
        <f aca="false">"sankmc_"&amp;ROUND(B1659,1)&amp;"_"&amp;ROUND(C1659,1)&amp;"_"&amp;ROUND(D1659,1)&amp;"_"&amp;ROUND(E1659,1)&amp;"_"&amp;ROUND(F1659,1)&amp;"_"&amp;ROUND(G1659,1)</f>
        <v>sankmc_50.6_17.8_3.1_0_11.2_17.3</v>
      </c>
      <c r="B1659" s="1" t="n">
        <v>50.58</v>
      </c>
      <c r="C1659" s="1" t="n">
        <v>17.76</v>
      </c>
      <c r="D1659" s="1" t="n">
        <v>3.13</v>
      </c>
      <c r="E1659" s="1" t="n">
        <v>0</v>
      </c>
      <c r="F1659" s="1" t="n">
        <v>11.23</v>
      </c>
      <c r="G1659" s="1" t="n">
        <v>17.3</v>
      </c>
      <c r="H1659" s="34" t="n">
        <v>1637.15</v>
      </c>
      <c r="I1659" s="1" t="s">
        <v>2686</v>
      </c>
      <c r="J1659" s="1" t="n">
        <v>2014</v>
      </c>
      <c r="K1659" s="1" t="s">
        <v>2194</v>
      </c>
    </row>
    <row r="1660" customFormat="false" ht="15" hidden="false" customHeight="false" outlineLevel="0" collapsed="false">
      <c r="A1660" s="6" t="str">
        <f aca="false">"sankmc_"&amp;ROUND(B1660,1)&amp;"_"&amp;ROUND(C1660,1)&amp;"_"&amp;ROUND(D1660,1)&amp;"_"&amp;ROUND(E1660,1)&amp;"_"&amp;ROUND(F1660,1)&amp;"_"&amp;ROUND(G1660,1)</f>
        <v>sankmc_50.6_6_0_0_0_43.4</v>
      </c>
      <c r="B1660" s="1" t="n">
        <v>50.63</v>
      </c>
      <c r="C1660" s="1" t="n">
        <v>5.96999999999999</v>
      </c>
      <c r="D1660" s="1" t="n">
        <v>0</v>
      </c>
      <c r="E1660" s="1" t="n">
        <v>0</v>
      </c>
      <c r="F1660" s="1" t="n">
        <v>0</v>
      </c>
      <c r="G1660" s="1" t="n">
        <v>43.4</v>
      </c>
      <c r="H1660" s="34" t="n">
        <v>1686.15</v>
      </c>
      <c r="I1660" s="1" t="s">
        <v>2804</v>
      </c>
      <c r="J1660" s="1" t="n">
        <v>1969</v>
      </c>
      <c r="K1660" s="1" t="s">
        <v>2194</v>
      </c>
    </row>
    <row r="1661" customFormat="false" ht="15" hidden="false" customHeight="false" outlineLevel="0" collapsed="false">
      <c r="A1661" s="6" t="str">
        <f aca="false">"sankmc_"&amp;ROUND(B1661,1)&amp;"_"&amp;ROUND(C1661,1)&amp;"_"&amp;ROUND(D1661,1)&amp;"_"&amp;ROUND(E1661,1)&amp;"_"&amp;ROUND(F1661,1)&amp;"_"&amp;ROUND(G1661,1)</f>
        <v>sankmc_50.7_0_0_49.3_0_0</v>
      </c>
      <c r="B1661" s="1" t="n">
        <v>50.7</v>
      </c>
      <c r="C1661" s="1" t="n">
        <v>0</v>
      </c>
      <c r="D1661" s="1" t="n">
        <v>0</v>
      </c>
      <c r="E1661" s="1" t="n">
        <v>49.3</v>
      </c>
      <c r="F1661" s="1" t="n">
        <v>0</v>
      </c>
      <c r="G1661" s="1" t="n">
        <v>0</v>
      </c>
      <c r="H1661" s="34" t="n">
        <v>1185.15</v>
      </c>
      <c r="I1661" s="1" t="s">
        <v>2836</v>
      </c>
      <c r="J1661" s="1" t="n">
        <v>2005</v>
      </c>
      <c r="K1661" s="1" t="s">
        <v>2194</v>
      </c>
    </row>
    <row r="1662" customFormat="false" ht="15" hidden="false" customHeight="false" outlineLevel="0" collapsed="false">
      <c r="A1662" s="6" t="str">
        <f aca="false">"sankmc_"&amp;ROUND(B1662,1)&amp;"_"&amp;ROUND(C1662,1)&amp;"_"&amp;ROUND(D1662,1)&amp;"_"&amp;ROUND(E1662,1)&amp;"_"&amp;ROUND(F1662,1)&amp;"_"&amp;ROUND(G1662,1)</f>
        <v>sankmc_50.7_0_49.3_0_0_0</v>
      </c>
      <c r="B1662" s="1" t="n">
        <v>50.7</v>
      </c>
      <c r="C1662" s="1" t="n">
        <v>0</v>
      </c>
      <c r="D1662" s="1" t="n">
        <v>49.3</v>
      </c>
      <c r="E1662" s="1" t="n">
        <v>0</v>
      </c>
      <c r="F1662" s="1" t="n">
        <v>0</v>
      </c>
      <c r="G1662" s="1" t="n">
        <v>0</v>
      </c>
      <c r="H1662" s="34" t="n">
        <v>1363.15</v>
      </c>
      <c r="I1662" s="1" t="s">
        <v>2817</v>
      </c>
      <c r="J1662" s="1" t="n">
        <v>1959</v>
      </c>
      <c r="K1662" s="1" t="s">
        <v>2194</v>
      </c>
    </row>
    <row r="1663" customFormat="false" ht="15" hidden="false" customHeight="false" outlineLevel="0" collapsed="false">
      <c r="A1663" s="6" t="str">
        <f aca="false">"sankmc_"&amp;ROUND(B1663,1)&amp;"_"&amp;ROUND(C1663,1)&amp;"_"&amp;ROUND(D1663,1)&amp;"_"&amp;ROUND(E1663,1)&amp;"_"&amp;ROUND(F1663,1)&amp;"_"&amp;ROUND(G1663,1)</f>
        <v>sankmc_50.7_16_0_1.4_31.9_0</v>
      </c>
      <c r="B1663" s="1" t="n">
        <v>50.71</v>
      </c>
      <c r="C1663" s="1" t="n">
        <v>15.98</v>
      </c>
      <c r="D1663" s="1" t="n">
        <v>0</v>
      </c>
      <c r="E1663" s="1" t="n">
        <v>1.39999999999999</v>
      </c>
      <c r="F1663" s="1" t="n">
        <v>31.91</v>
      </c>
      <c r="G1663" s="1" t="n">
        <v>0</v>
      </c>
      <c r="H1663" s="34" t="n">
        <v>1738.15</v>
      </c>
      <c r="I1663" s="1" t="s">
        <v>2839</v>
      </c>
      <c r="J1663" s="1" t="n">
        <v>1954</v>
      </c>
      <c r="K1663" s="1" t="s">
        <v>2194</v>
      </c>
    </row>
    <row r="1664" customFormat="false" ht="15" hidden="false" customHeight="false" outlineLevel="0" collapsed="false">
      <c r="A1664" s="6" t="str">
        <f aca="false">"sankmc_"&amp;ROUND(B1664,1)&amp;"_"&amp;ROUND(C1664,1)&amp;"_"&amp;ROUND(D1664,1)&amp;"_"&amp;ROUND(E1664,1)&amp;"_"&amp;ROUND(F1664,1)&amp;"_"&amp;ROUND(G1664,1)</f>
        <v>sankmc_50.8_18.1_0_0_30.6_0.6</v>
      </c>
      <c r="B1664" s="1" t="n">
        <v>50.75</v>
      </c>
      <c r="C1664" s="1" t="n">
        <v>18.13</v>
      </c>
      <c r="D1664" s="1" t="n">
        <v>0</v>
      </c>
      <c r="E1664" s="1" t="n">
        <v>0</v>
      </c>
      <c r="F1664" s="1" t="n">
        <v>30.57</v>
      </c>
      <c r="G1664" s="1" t="n">
        <v>0.55</v>
      </c>
      <c r="H1664" s="34" t="n">
        <v>1725.15</v>
      </c>
      <c r="I1664" s="1" t="s">
        <v>2813</v>
      </c>
      <c r="J1664" s="1" t="n">
        <v>1954</v>
      </c>
      <c r="K1664" s="1" t="s">
        <v>2194</v>
      </c>
    </row>
    <row r="1665" customFormat="false" ht="15" hidden="false" customHeight="false" outlineLevel="0" collapsed="false">
      <c r="A1665" s="6" t="str">
        <f aca="false">"sankmc_"&amp;ROUND(B1665,1)&amp;"_"&amp;ROUND(C1665,1)&amp;"_"&amp;ROUND(D1665,1)&amp;"_"&amp;ROUND(E1665,1)&amp;"_"&amp;ROUND(F1665,1)&amp;"_"&amp;ROUND(G1665,1)</f>
        <v>sankmc_50.9_0_0_0_31_18</v>
      </c>
      <c r="B1665" s="1" t="n">
        <v>50.9350935093509</v>
      </c>
      <c r="C1665" s="1" t="n">
        <v>0</v>
      </c>
      <c r="D1665" s="1" t="n">
        <v>0</v>
      </c>
      <c r="E1665" s="1" t="n">
        <v>0</v>
      </c>
      <c r="F1665" s="1" t="n">
        <v>31.033103310331</v>
      </c>
      <c r="G1665" s="1" t="n">
        <v>18.031803180318</v>
      </c>
      <c r="H1665" s="34" t="n">
        <v>1683.15</v>
      </c>
      <c r="I1665" s="1" t="s">
        <v>2848</v>
      </c>
      <c r="J1665" s="1" t="n">
        <v>1914</v>
      </c>
      <c r="K1665" s="1" t="s">
        <v>2194</v>
      </c>
    </row>
    <row r="1666" customFormat="false" ht="15" hidden="false" customHeight="false" outlineLevel="0" collapsed="false">
      <c r="A1666" s="6" t="str">
        <f aca="false">"sankmc_"&amp;ROUND(B1666,1)&amp;"_"&amp;ROUND(C1666,1)&amp;"_"&amp;ROUND(D1666,1)&amp;"_"&amp;ROUND(E1666,1)&amp;"_"&amp;ROUND(F1666,1)&amp;"_"&amp;ROUND(G1666,1)</f>
        <v>sankmc_50.9_14.7_0_0_31.2_3.2</v>
      </c>
      <c r="B1666" s="1" t="n">
        <v>50.8649135086491</v>
      </c>
      <c r="C1666" s="1" t="n">
        <v>14.6985301469853</v>
      </c>
      <c r="D1666" s="1" t="n">
        <v>0</v>
      </c>
      <c r="E1666" s="1" t="n">
        <v>0</v>
      </c>
      <c r="F1666" s="1" t="n">
        <v>31.2268773122688</v>
      </c>
      <c r="G1666" s="1" t="n">
        <v>3.20967903209679</v>
      </c>
      <c r="H1666" s="34" t="n">
        <v>1659.15</v>
      </c>
      <c r="I1666" s="1" t="s">
        <v>2813</v>
      </c>
      <c r="J1666" s="1" t="n">
        <v>1954</v>
      </c>
      <c r="K1666" s="1" t="s">
        <v>2194</v>
      </c>
    </row>
    <row r="1667" customFormat="false" ht="15" hidden="false" customHeight="false" outlineLevel="0" collapsed="false">
      <c r="A1667" s="6" t="str">
        <f aca="false">"sankmc_"&amp;ROUND(B1667,1)&amp;"_"&amp;ROUND(C1667,1)&amp;"_"&amp;ROUND(D1667,1)&amp;"_"&amp;ROUND(E1667,1)&amp;"_"&amp;ROUND(F1667,1)&amp;"_"&amp;ROUND(G1667,1)</f>
        <v>sankmc_50.9_18.4_0_0_26.3_4.5</v>
      </c>
      <c r="B1667" s="1" t="n">
        <v>50.88</v>
      </c>
      <c r="C1667" s="1" t="n">
        <v>18.36</v>
      </c>
      <c r="D1667" s="1" t="n">
        <v>0</v>
      </c>
      <c r="E1667" s="1" t="n">
        <v>0</v>
      </c>
      <c r="F1667" s="1" t="n">
        <v>26.31</v>
      </c>
      <c r="G1667" s="1" t="n">
        <v>4.45</v>
      </c>
      <c r="H1667" s="34" t="n">
        <v>1738.15</v>
      </c>
      <c r="I1667" s="1" t="s">
        <v>2813</v>
      </c>
      <c r="J1667" s="1" t="n">
        <v>1954</v>
      </c>
      <c r="K1667" s="1" t="s">
        <v>2194</v>
      </c>
    </row>
    <row r="1668" customFormat="false" ht="15" hidden="false" customHeight="false" outlineLevel="0" collapsed="false">
      <c r="A1668" s="6" t="str">
        <f aca="false">"sankmc_"&amp;ROUND(B1668,1)&amp;"_"&amp;ROUND(C1668,1)&amp;"_"&amp;ROUND(D1668,1)&amp;"_"&amp;ROUND(E1668,1)&amp;"_"&amp;ROUND(F1668,1)&amp;"_"&amp;ROUND(G1668,1)</f>
        <v>sankmc_51_0_0_0_49_0</v>
      </c>
      <c r="B1668" s="1" t="n">
        <v>50.99</v>
      </c>
      <c r="C1668" s="1" t="n">
        <v>0</v>
      </c>
      <c r="D1668" s="1" t="n">
        <v>0</v>
      </c>
      <c r="E1668" s="1" t="n">
        <v>0</v>
      </c>
      <c r="F1668" s="1" t="n">
        <v>49.01</v>
      </c>
      <c r="G1668" s="1" t="n">
        <v>0</v>
      </c>
      <c r="H1668" s="34" t="n">
        <v>1833.15</v>
      </c>
      <c r="I1668" s="1" t="s">
        <v>2835</v>
      </c>
      <c r="J1668" s="1" t="n">
        <v>1914</v>
      </c>
      <c r="K1668" s="1" t="s">
        <v>2194</v>
      </c>
    </row>
    <row r="1669" customFormat="false" ht="15" hidden="false" customHeight="false" outlineLevel="0" collapsed="false">
      <c r="A1669" s="6" t="str">
        <f aca="false">"sankmc_"&amp;ROUND(B1669,1)&amp;"_"&amp;ROUND(C1669,1)&amp;"_"&amp;ROUND(D1669,1)&amp;"_"&amp;ROUND(E1669,1)&amp;"_"&amp;ROUND(F1669,1)&amp;"_"&amp;ROUND(G1669,1)</f>
        <v>sankmc_51_0_49_0_0_0</v>
      </c>
      <c r="B1669" s="1" t="n">
        <v>51</v>
      </c>
      <c r="C1669" s="1" t="n">
        <v>0</v>
      </c>
      <c r="D1669" s="1" t="n">
        <v>49</v>
      </c>
      <c r="E1669" s="1" t="n">
        <v>0</v>
      </c>
      <c r="F1669" s="1" t="n">
        <v>0</v>
      </c>
      <c r="G1669" s="1" t="n">
        <v>0</v>
      </c>
      <c r="H1669" s="34" t="n">
        <v>1333.15</v>
      </c>
      <c r="I1669" s="1" t="s">
        <v>2816</v>
      </c>
      <c r="J1669" s="1" t="n">
        <v>1929</v>
      </c>
      <c r="K1669" s="1" t="s">
        <v>2194</v>
      </c>
    </row>
    <row r="1670" customFormat="false" ht="15" hidden="false" customHeight="false" outlineLevel="0" collapsed="false">
      <c r="A1670" s="6" t="str">
        <f aca="false">"sankmc_"&amp;ROUND(B1670,1)&amp;"_"&amp;ROUND(C1670,1)&amp;"_"&amp;ROUND(D1670,1)&amp;"_"&amp;ROUND(E1670,1)&amp;"_"&amp;ROUND(F1670,1)&amp;"_"&amp;ROUND(G1670,1)</f>
        <v>sankmc_51_0.5_0_0.5_24_24</v>
      </c>
      <c r="B1670" s="1" t="n">
        <v>50.98</v>
      </c>
      <c r="C1670" s="1" t="n">
        <v>0.49</v>
      </c>
      <c r="D1670" s="1" t="n">
        <v>0</v>
      </c>
      <c r="E1670" s="1" t="n">
        <v>0.49</v>
      </c>
      <c r="F1670" s="1" t="n">
        <v>24.02</v>
      </c>
      <c r="G1670" s="1" t="n">
        <v>24.02</v>
      </c>
      <c r="H1670" s="34" t="n">
        <v>1655.15</v>
      </c>
      <c r="I1670" s="1" t="s">
        <v>2839</v>
      </c>
      <c r="J1670" s="1" t="n">
        <v>1938</v>
      </c>
      <c r="K1670" s="1" t="s">
        <v>2194</v>
      </c>
    </row>
    <row r="1671" customFormat="false" ht="15" hidden="false" customHeight="false" outlineLevel="0" collapsed="false">
      <c r="A1671" s="6" t="str">
        <f aca="false">"sankmc_"&amp;ROUND(B1671,1)&amp;"_"&amp;ROUND(C1671,1)&amp;"_"&amp;ROUND(D1671,1)&amp;"_"&amp;ROUND(E1671,1)&amp;"_"&amp;ROUND(F1671,1)&amp;"_"&amp;ROUND(G1671,1)</f>
        <v>sankmc_51_49_0_0_0_0</v>
      </c>
      <c r="B1671" s="1" t="n">
        <v>50.98</v>
      </c>
      <c r="C1671" s="1" t="n">
        <v>49.02</v>
      </c>
      <c r="D1671" s="1" t="n">
        <v>0</v>
      </c>
      <c r="E1671" s="1" t="n">
        <v>0</v>
      </c>
      <c r="F1671" s="1" t="n">
        <v>0</v>
      </c>
      <c r="G1671" s="1" t="n">
        <v>0</v>
      </c>
      <c r="H1671" s="34" t="n">
        <v>2183.15</v>
      </c>
      <c r="I1671" s="1" t="s">
        <v>2798</v>
      </c>
      <c r="J1671" s="1" t="n">
        <v>1968</v>
      </c>
      <c r="K1671" s="1" t="s">
        <v>2194</v>
      </c>
    </row>
    <row r="1672" customFormat="false" ht="15" hidden="false" customHeight="false" outlineLevel="0" collapsed="false">
      <c r="A1672" s="6" t="str">
        <f aca="false">"sankmc_"&amp;ROUND(B1672,1)&amp;"_"&amp;ROUND(C1672,1)&amp;"_"&amp;ROUND(D1672,1)&amp;"_"&amp;ROUND(E1672,1)&amp;"_"&amp;ROUND(F1672,1)&amp;"_"&amp;ROUND(G1672,1)</f>
        <v>sankmc_51_6_2.5_2.5_10_28</v>
      </c>
      <c r="B1672" s="1" t="n">
        <v>51</v>
      </c>
      <c r="C1672" s="1" t="n">
        <v>6</v>
      </c>
      <c r="D1672" s="1" t="n">
        <v>2.5</v>
      </c>
      <c r="E1672" s="1" t="n">
        <v>2.5</v>
      </c>
      <c r="F1672" s="1" t="n">
        <v>10</v>
      </c>
      <c r="G1672" s="1" t="n">
        <v>28</v>
      </c>
      <c r="H1672" s="34" t="n">
        <v>1550.15</v>
      </c>
      <c r="I1672" s="1" t="s">
        <v>2875</v>
      </c>
      <c r="J1672" s="1" t="n">
        <v>1993</v>
      </c>
      <c r="K1672" s="1" t="s">
        <v>2194</v>
      </c>
    </row>
    <row r="1673" customFormat="false" ht="15" hidden="false" customHeight="false" outlineLevel="0" collapsed="false">
      <c r="A1673" s="6" t="str">
        <f aca="false">"sankmc_"&amp;ROUND(B1673,1)&amp;"_"&amp;ROUND(C1673,1)&amp;"_"&amp;ROUND(D1673,1)&amp;"_"&amp;ROUND(E1673,1)&amp;"_"&amp;ROUND(F1673,1)&amp;"_"&amp;ROUND(G1673,1)</f>
        <v>sankmc_51_8.4_10.4_0_0_30.3</v>
      </c>
      <c r="B1673" s="1" t="n">
        <v>50.97</v>
      </c>
      <c r="C1673" s="1" t="n">
        <v>8.4</v>
      </c>
      <c r="D1673" s="1" t="n">
        <v>10.38</v>
      </c>
      <c r="E1673" s="1" t="n">
        <v>0</v>
      </c>
      <c r="F1673" s="1" t="n">
        <v>0</v>
      </c>
      <c r="G1673" s="1" t="n">
        <v>30.25</v>
      </c>
      <c r="H1673" s="34" t="n">
        <v>1468.15</v>
      </c>
      <c r="I1673" s="1" t="s">
        <v>2849</v>
      </c>
      <c r="J1673" s="1" t="n">
        <v>1952</v>
      </c>
      <c r="K1673" s="1" t="s">
        <v>2194</v>
      </c>
    </row>
    <row r="1674" customFormat="false" ht="15" hidden="false" customHeight="false" outlineLevel="0" collapsed="false">
      <c r="A1674" s="6" t="str">
        <f aca="false">"sankmc_"&amp;ROUND(B1674,1)&amp;"_"&amp;ROUND(C1674,1)&amp;"_"&amp;ROUND(D1674,1)&amp;"_"&amp;ROUND(E1674,1)&amp;"_"&amp;ROUND(F1674,1)&amp;"_"&amp;ROUND(G1674,1)</f>
        <v>sankmc_51.1_0_48.9_0_0_0</v>
      </c>
      <c r="B1674" s="1" t="n">
        <v>51.08</v>
      </c>
      <c r="C1674" s="1" t="n">
        <v>0</v>
      </c>
      <c r="D1674" s="1" t="n">
        <v>48.92</v>
      </c>
      <c r="E1674" s="1" t="n">
        <v>0</v>
      </c>
      <c r="F1674" s="1" t="n">
        <v>0</v>
      </c>
      <c r="G1674" s="1" t="n">
        <v>0</v>
      </c>
      <c r="H1674" s="34" t="n">
        <v>1357.15</v>
      </c>
      <c r="I1674" s="1" t="s">
        <v>2859</v>
      </c>
      <c r="J1674" s="1" t="n">
        <v>1969</v>
      </c>
      <c r="K1674" s="1" t="s">
        <v>2194</v>
      </c>
    </row>
    <row r="1675" customFormat="false" ht="15" hidden="false" customHeight="false" outlineLevel="0" collapsed="false">
      <c r="A1675" s="6" t="str">
        <f aca="false">"sankmc_"&amp;ROUND(B1675,1)&amp;"_"&amp;ROUND(C1675,1)&amp;"_"&amp;ROUND(D1675,1)&amp;"_"&amp;ROUND(E1675,1)&amp;"_"&amp;ROUND(F1675,1)&amp;"_"&amp;ROUND(G1675,1)</f>
        <v>sankmc_51.1_0_48.9_0_0_0</v>
      </c>
      <c r="B1675" s="1" t="n">
        <v>51.1</v>
      </c>
      <c r="C1675" s="1" t="n">
        <v>0</v>
      </c>
      <c r="D1675" s="1" t="n">
        <v>48.9</v>
      </c>
      <c r="E1675" s="1" t="n">
        <v>0</v>
      </c>
      <c r="F1675" s="1" t="n">
        <v>0</v>
      </c>
      <c r="G1675" s="1" t="n">
        <v>0</v>
      </c>
      <c r="H1675" s="34" t="n">
        <v>1368.15</v>
      </c>
      <c r="I1675" s="1" t="s">
        <v>2836</v>
      </c>
      <c r="J1675" s="1" t="n">
        <v>2003</v>
      </c>
      <c r="K1675" s="1" t="s">
        <v>2194</v>
      </c>
    </row>
    <row r="1676" customFormat="false" ht="15" hidden="false" customHeight="false" outlineLevel="0" collapsed="false">
      <c r="A1676" s="6" t="str">
        <f aca="false">"sankmc_"&amp;ROUND(B1676,1)&amp;"_"&amp;ROUND(C1676,1)&amp;"_"&amp;ROUND(D1676,1)&amp;"_"&amp;ROUND(E1676,1)&amp;"_"&amp;ROUND(F1676,1)&amp;"_"&amp;ROUND(G1676,1)</f>
        <v>sankmc_51.1_11.4_0_0_34.5_3.1</v>
      </c>
      <c r="B1676" s="1" t="n">
        <v>51.0648935106489</v>
      </c>
      <c r="C1676" s="1" t="n">
        <v>11.3588641135886</v>
      </c>
      <c r="D1676" s="1" t="n">
        <v>0</v>
      </c>
      <c r="E1676" s="1" t="n">
        <v>0</v>
      </c>
      <c r="F1676" s="1" t="n">
        <v>34.4765523447655</v>
      </c>
      <c r="G1676" s="1" t="n">
        <v>3.0996900309969</v>
      </c>
      <c r="H1676" s="34" t="n">
        <v>1643.15</v>
      </c>
      <c r="I1676" s="1" t="s">
        <v>2813</v>
      </c>
      <c r="J1676" s="1" t="n">
        <v>1954</v>
      </c>
      <c r="K1676" s="1" t="s">
        <v>2194</v>
      </c>
    </row>
    <row r="1677" customFormat="false" ht="15" hidden="false" customHeight="false" outlineLevel="0" collapsed="false">
      <c r="A1677" s="6" t="str">
        <f aca="false">"sankmc_"&amp;ROUND(B1677,1)&amp;"_"&amp;ROUND(C1677,1)&amp;"_"&amp;ROUND(D1677,1)&amp;"_"&amp;ROUND(E1677,1)&amp;"_"&amp;ROUND(F1677,1)&amp;"_"&amp;ROUND(G1677,1)</f>
        <v>sankmc_51.1_13.6_0_4.2_31.1_0</v>
      </c>
      <c r="B1677" s="1" t="n">
        <v>51.12</v>
      </c>
      <c r="C1677" s="1" t="n">
        <v>13.59</v>
      </c>
      <c r="D1677" s="1" t="n">
        <v>0</v>
      </c>
      <c r="E1677" s="1" t="n">
        <v>4.2</v>
      </c>
      <c r="F1677" s="1" t="n">
        <v>31.09</v>
      </c>
      <c r="G1677" s="1" t="n">
        <v>0</v>
      </c>
      <c r="H1677" s="34" t="n">
        <v>1728.15</v>
      </c>
      <c r="I1677" s="1" t="s">
        <v>2839</v>
      </c>
      <c r="J1677" s="1" t="n">
        <v>1954</v>
      </c>
      <c r="K1677" s="1" t="s">
        <v>2194</v>
      </c>
    </row>
    <row r="1678" customFormat="false" ht="15" hidden="false" customHeight="false" outlineLevel="0" collapsed="false">
      <c r="A1678" s="6" t="str">
        <f aca="false">"sankmc_"&amp;ROUND(B1678,1)&amp;"_"&amp;ROUND(C1678,1)&amp;"_"&amp;ROUND(D1678,1)&amp;"_"&amp;ROUND(E1678,1)&amp;"_"&amp;ROUND(F1678,1)&amp;"_"&amp;ROUND(G1678,1)</f>
        <v>sankmc_51.1_22_0_0_27_0</v>
      </c>
      <c r="B1678" s="1" t="n">
        <v>51.08</v>
      </c>
      <c r="C1678" s="1" t="n">
        <v>21.95</v>
      </c>
      <c r="D1678" s="1" t="n">
        <v>0</v>
      </c>
      <c r="E1678" s="1" t="n">
        <v>0</v>
      </c>
      <c r="F1678" s="1" t="n">
        <v>26.97</v>
      </c>
      <c r="G1678" s="1" t="n">
        <v>0</v>
      </c>
      <c r="H1678" s="34" t="n">
        <v>1737.15</v>
      </c>
      <c r="I1678" s="1" t="s">
        <v>2686</v>
      </c>
      <c r="J1678" s="1" t="n">
        <v>2014</v>
      </c>
      <c r="K1678" s="1" t="s">
        <v>2194</v>
      </c>
    </row>
    <row r="1679" customFormat="false" ht="15" hidden="false" customHeight="false" outlineLevel="0" collapsed="false">
      <c r="A1679" s="6" t="str">
        <f aca="false">"sankmc_"&amp;ROUND(B1679,1)&amp;"_"&amp;ROUND(C1679,1)&amp;"_"&amp;ROUND(D1679,1)&amp;"_"&amp;ROUND(E1679,1)&amp;"_"&amp;ROUND(F1679,1)&amp;"_"&amp;ROUND(G1679,1)</f>
        <v>sankmc_51.1_22.4_0_0_19.5_7</v>
      </c>
      <c r="B1679" s="1" t="n">
        <v>51.12</v>
      </c>
      <c r="C1679" s="1" t="n">
        <v>22.43</v>
      </c>
      <c r="D1679" s="1" t="n">
        <v>0</v>
      </c>
      <c r="E1679" s="1" t="n">
        <v>0</v>
      </c>
      <c r="F1679" s="1" t="n">
        <v>19.46</v>
      </c>
      <c r="G1679" s="1" t="n">
        <v>6.99</v>
      </c>
      <c r="H1679" s="34" t="n">
        <v>1751.15</v>
      </c>
      <c r="I1679" s="1" t="s">
        <v>2813</v>
      </c>
      <c r="J1679" s="1" t="n">
        <v>1954</v>
      </c>
      <c r="K1679" s="1" t="s">
        <v>2194</v>
      </c>
    </row>
    <row r="1680" customFormat="false" ht="15" hidden="false" customHeight="false" outlineLevel="0" collapsed="false">
      <c r="A1680" s="6" t="str">
        <f aca="false">"sankmc_"&amp;ROUND(B1680,1)&amp;"_"&amp;ROUND(C1680,1)&amp;"_"&amp;ROUND(D1680,1)&amp;"_"&amp;ROUND(E1680,1)&amp;"_"&amp;ROUND(F1680,1)&amp;"_"&amp;ROUND(G1680,1)</f>
        <v>sankmc_51.1_25.5_0_0_16.7_6.8</v>
      </c>
      <c r="B1680" s="1" t="n">
        <v>51.06</v>
      </c>
      <c r="C1680" s="1" t="n">
        <v>25.48</v>
      </c>
      <c r="D1680" s="1" t="n">
        <v>0</v>
      </c>
      <c r="E1680" s="1" t="n">
        <v>0</v>
      </c>
      <c r="F1680" s="1" t="n">
        <v>16.67</v>
      </c>
      <c r="G1680" s="1" t="n">
        <v>6.79</v>
      </c>
      <c r="H1680" s="34" t="n">
        <v>1785.15</v>
      </c>
      <c r="I1680" s="1" t="s">
        <v>2830</v>
      </c>
      <c r="J1680" s="1" t="n">
        <v>1954</v>
      </c>
      <c r="K1680" s="1" t="s">
        <v>2194</v>
      </c>
    </row>
    <row r="1681" customFormat="false" ht="15" hidden="false" customHeight="false" outlineLevel="0" collapsed="false">
      <c r="A1681" s="6" t="str">
        <f aca="false">"sankmc_"&amp;ROUND(B1681,1)&amp;"_"&amp;ROUND(C1681,1)&amp;"_"&amp;ROUND(D1681,1)&amp;"_"&amp;ROUND(E1681,1)&amp;"_"&amp;ROUND(F1681,1)&amp;"_"&amp;ROUND(G1681,1)</f>
        <v>sankmc_51.2_0_0_0_48.8_0</v>
      </c>
      <c r="B1681" s="1" t="n">
        <v>51.2</v>
      </c>
      <c r="C1681" s="1" t="n">
        <v>0</v>
      </c>
      <c r="D1681" s="1" t="n">
        <v>0</v>
      </c>
      <c r="E1681" s="1" t="n">
        <v>0</v>
      </c>
      <c r="F1681" s="1" t="n">
        <v>48.8</v>
      </c>
      <c r="G1681" s="1" t="n">
        <v>0</v>
      </c>
      <c r="H1681" s="34" t="n">
        <v>1831.15</v>
      </c>
      <c r="I1681" s="1" t="s">
        <v>2835</v>
      </c>
      <c r="J1681" s="1" t="n">
        <v>1914</v>
      </c>
      <c r="K1681" s="1" t="s">
        <v>2194</v>
      </c>
    </row>
    <row r="1682" customFormat="false" ht="15" hidden="false" customHeight="false" outlineLevel="0" collapsed="false">
      <c r="A1682" s="6" t="str">
        <f aca="false">"sankmc_"&amp;ROUND(B1682,1)&amp;"_"&amp;ROUND(C1682,1)&amp;"_"&amp;ROUND(D1682,1)&amp;"_"&amp;ROUND(E1682,1)&amp;"_"&amp;ROUND(F1682,1)&amp;"_"&amp;ROUND(G1682,1)</f>
        <v>sankmc_51.2_10_12.4_0_0_26.4</v>
      </c>
      <c r="B1682" s="1" t="n">
        <v>51.19</v>
      </c>
      <c r="C1682" s="1" t="n">
        <v>9.98</v>
      </c>
      <c r="D1682" s="1" t="n">
        <v>12.43</v>
      </c>
      <c r="E1682" s="1" t="n">
        <v>0</v>
      </c>
      <c r="F1682" s="1" t="n">
        <v>0</v>
      </c>
      <c r="G1682" s="1" t="n">
        <v>26.4</v>
      </c>
      <c r="H1682" s="34" t="n">
        <v>1477.15</v>
      </c>
      <c r="I1682" s="1" t="s">
        <v>2849</v>
      </c>
      <c r="J1682" s="1" t="n">
        <v>1952</v>
      </c>
      <c r="K1682" s="1" t="s">
        <v>2194</v>
      </c>
    </row>
    <row r="1683" customFormat="false" ht="15" hidden="false" customHeight="false" outlineLevel="0" collapsed="false">
      <c r="A1683" s="6" t="str">
        <f aca="false">"sankmc_"&amp;ROUND(B1683,1)&amp;"_"&amp;ROUND(C1683,1)&amp;"_"&amp;ROUND(D1683,1)&amp;"_"&amp;ROUND(E1683,1)&amp;"_"&amp;ROUND(F1683,1)&amp;"_"&amp;ROUND(G1683,1)</f>
        <v>sankmc_51.2_5.9_0_0_3_39.8</v>
      </c>
      <c r="B1683" s="1" t="n">
        <v>51.2448755124488</v>
      </c>
      <c r="C1683" s="1" t="n">
        <v>5.91940805919408</v>
      </c>
      <c r="D1683" s="1" t="n">
        <v>0</v>
      </c>
      <c r="E1683" s="1" t="n">
        <v>0</v>
      </c>
      <c r="F1683" s="1" t="n">
        <v>2.999700029997</v>
      </c>
      <c r="G1683" s="1" t="n">
        <v>39.8360163983602</v>
      </c>
      <c r="H1683" s="34" t="n">
        <v>1673.15</v>
      </c>
      <c r="I1683" s="1" t="s">
        <v>2813</v>
      </c>
      <c r="J1683" s="1" t="n">
        <v>1954</v>
      </c>
      <c r="K1683" s="1" t="s">
        <v>2194</v>
      </c>
    </row>
    <row r="1684" customFormat="false" ht="15" hidden="false" customHeight="false" outlineLevel="0" collapsed="false">
      <c r="A1684" s="6" t="str">
        <f aca="false">"sankmc_"&amp;ROUND(B1684,1)&amp;"_"&amp;ROUND(C1684,1)&amp;"_"&amp;ROUND(D1684,1)&amp;"_"&amp;ROUND(E1684,1)&amp;"_"&amp;ROUND(F1684,1)&amp;"_"&amp;ROUND(G1684,1)</f>
        <v>sankmc_51.3_0_0_0_0_48.7</v>
      </c>
      <c r="B1684" s="1" t="n">
        <v>51.3</v>
      </c>
      <c r="C1684" s="1" t="n">
        <v>0</v>
      </c>
      <c r="D1684" s="1" t="n">
        <v>0</v>
      </c>
      <c r="E1684" s="1" t="n">
        <v>0</v>
      </c>
      <c r="F1684" s="1" t="n">
        <v>0</v>
      </c>
      <c r="G1684" s="1" t="n">
        <v>48.7</v>
      </c>
      <c r="H1684" s="34" t="n">
        <v>1809.15</v>
      </c>
      <c r="I1684" s="1" t="s">
        <v>2852</v>
      </c>
      <c r="J1684" s="1" t="n">
        <v>1993</v>
      </c>
      <c r="K1684" s="1" t="s">
        <v>2194</v>
      </c>
    </row>
    <row r="1685" customFormat="false" ht="15" hidden="false" customHeight="false" outlineLevel="0" collapsed="false">
      <c r="A1685" s="6" t="str">
        <f aca="false">"sankmc_"&amp;ROUND(B1685,1)&amp;"_"&amp;ROUND(C1685,1)&amp;"_"&amp;ROUND(D1685,1)&amp;"_"&amp;ROUND(E1685,1)&amp;"_"&amp;ROUND(F1685,1)&amp;"_"&amp;ROUND(G1685,1)</f>
        <v>sankmc_51.3_0_0_0_35.5_13.2</v>
      </c>
      <c r="B1685" s="1" t="n">
        <v>51.29</v>
      </c>
      <c r="C1685" s="1" t="n">
        <v>0</v>
      </c>
      <c r="D1685" s="1" t="n">
        <v>0</v>
      </c>
      <c r="E1685" s="1" t="n">
        <v>0</v>
      </c>
      <c r="F1685" s="1" t="n">
        <v>35.49</v>
      </c>
      <c r="G1685" s="1" t="n">
        <v>13.22</v>
      </c>
      <c r="H1685" s="34" t="n">
        <v>1708.15</v>
      </c>
      <c r="I1685" s="1" t="s">
        <v>2848</v>
      </c>
      <c r="J1685" s="1" t="n">
        <v>1914</v>
      </c>
      <c r="K1685" s="1" t="s">
        <v>2194</v>
      </c>
    </row>
    <row r="1686" customFormat="false" ht="15" hidden="false" customHeight="false" outlineLevel="0" collapsed="false">
      <c r="A1686" s="6" t="str">
        <f aca="false">"sankmc_"&amp;ROUND(B1686,1)&amp;"_"&amp;ROUND(C1686,1)&amp;"_"&amp;ROUND(D1686,1)&amp;"_"&amp;ROUND(E1686,1)&amp;"_"&amp;ROUND(F1686,1)&amp;"_"&amp;ROUND(G1686,1)</f>
        <v>sankmc_51.3_0_0_0_40.1_8.6</v>
      </c>
      <c r="B1686" s="1" t="n">
        <v>51.3051305130513</v>
      </c>
      <c r="C1686" s="1" t="n">
        <v>0</v>
      </c>
      <c r="D1686" s="1" t="n">
        <v>0</v>
      </c>
      <c r="E1686" s="1" t="n">
        <v>0</v>
      </c>
      <c r="F1686" s="1" t="n">
        <v>40.1040104010401</v>
      </c>
      <c r="G1686" s="1" t="n">
        <v>8.59085908590859</v>
      </c>
      <c r="H1686" s="34" t="n">
        <v>1763.15</v>
      </c>
      <c r="I1686" s="1" t="s">
        <v>2848</v>
      </c>
      <c r="J1686" s="1" t="n">
        <v>1914</v>
      </c>
      <c r="K1686" s="1" t="s">
        <v>2194</v>
      </c>
    </row>
    <row r="1687" customFormat="false" ht="15" hidden="false" customHeight="false" outlineLevel="0" collapsed="false">
      <c r="A1687" s="6" t="str">
        <f aca="false">"sankmc_"&amp;ROUND(B1687,1)&amp;"_"&amp;ROUND(C1687,1)&amp;"_"&amp;ROUND(D1687,1)&amp;"_"&amp;ROUND(E1687,1)&amp;"_"&amp;ROUND(F1687,1)&amp;"_"&amp;ROUND(G1687,1)</f>
        <v>sankmc_51.3_0_0_0_44.3_4.4</v>
      </c>
      <c r="B1687" s="1" t="n">
        <v>51.29</v>
      </c>
      <c r="C1687" s="1" t="n">
        <v>0</v>
      </c>
      <c r="D1687" s="1" t="n">
        <v>0</v>
      </c>
      <c r="E1687" s="1" t="n">
        <v>0</v>
      </c>
      <c r="F1687" s="1" t="n">
        <v>44.33</v>
      </c>
      <c r="G1687" s="1" t="n">
        <v>4.38</v>
      </c>
      <c r="H1687" s="34" t="n">
        <v>1802.15</v>
      </c>
      <c r="I1687" s="1" t="s">
        <v>2848</v>
      </c>
      <c r="J1687" s="1" t="n">
        <v>1914</v>
      </c>
      <c r="K1687" s="1" t="s">
        <v>2194</v>
      </c>
    </row>
    <row r="1688" customFormat="false" ht="15" hidden="false" customHeight="false" outlineLevel="0" collapsed="false">
      <c r="A1688" s="6" t="str">
        <f aca="false">"sankmc_"&amp;ROUND(B1688,1)&amp;"_"&amp;ROUND(C1688,1)&amp;"_"&amp;ROUND(D1688,1)&amp;"_"&amp;ROUND(E1688,1)&amp;"_"&amp;ROUND(F1688,1)&amp;"_"&amp;ROUND(G1688,1)</f>
        <v>sankmc_51.3_0_20.3_0_14.2_14.3</v>
      </c>
      <c r="B1688" s="1" t="n">
        <v>51.31</v>
      </c>
      <c r="C1688" s="1" t="n">
        <v>0</v>
      </c>
      <c r="D1688" s="1" t="n">
        <v>20.27</v>
      </c>
      <c r="E1688" s="1" t="n">
        <v>0</v>
      </c>
      <c r="F1688" s="1" t="n">
        <v>14.17</v>
      </c>
      <c r="G1688" s="1" t="n">
        <v>14.25</v>
      </c>
      <c r="H1688" s="34" t="n">
        <v>1417.15</v>
      </c>
      <c r="I1688" s="1" t="s">
        <v>2851</v>
      </c>
      <c r="J1688" s="1" t="n">
        <v>1972</v>
      </c>
      <c r="K1688" s="1" t="s">
        <v>2194</v>
      </c>
    </row>
    <row r="1689" customFormat="false" ht="15" hidden="false" customHeight="false" outlineLevel="0" collapsed="false">
      <c r="A1689" s="6" t="str">
        <f aca="false">"sankmc_"&amp;ROUND(B1689,1)&amp;"_"&amp;ROUND(C1689,1)&amp;"_"&amp;ROUND(D1689,1)&amp;"_"&amp;ROUND(E1689,1)&amp;"_"&amp;ROUND(F1689,1)&amp;"_"&amp;ROUND(G1689,1)</f>
        <v>sankmc_51.3_22_0_0_25.5_1.1</v>
      </c>
      <c r="B1689" s="1" t="n">
        <v>51.3048695130487</v>
      </c>
      <c r="C1689" s="1" t="n">
        <v>22.047795220478</v>
      </c>
      <c r="D1689" s="1" t="n">
        <v>0</v>
      </c>
      <c r="E1689" s="1" t="n">
        <v>0</v>
      </c>
      <c r="F1689" s="1" t="n">
        <v>25.4974502549745</v>
      </c>
      <c r="G1689" s="1" t="n">
        <v>1.14988501149885</v>
      </c>
      <c r="H1689" s="34" t="n">
        <v>1769.15</v>
      </c>
      <c r="I1689" s="1" t="s">
        <v>2813</v>
      </c>
      <c r="J1689" s="1" t="n">
        <v>1954</v>
      </c>
      <c r="K1689" s="1" t="s">
        <v>2194</v>
      </c>
    </row>
    <row r="1690" customFormat="false" ht="15" hidden="false" customHeight="false" outlineLevel="0" collapsed="false">
      <c r="A1690" s="6" t="str">
        <f aca="false">"sankmc_"&amp;ROUND(B1690,1)&amp;"_"&amp;ROUND(C1690,1)&amp;"_"&amp;ROUND(D1690,1)&amp;"_"&amp;ROUND(E1690,1)&amp;"_"&amp;ROUND(F1690,1)&amp;"_"&amp;ROUND(G1690,1)</f>
        <v>sankmc_51.4_0_0_0_48.6_0</v>
      </c>
      <c r="B1690" s="1" t="n">
        <v>51.41</v>
      </c>
      <c r="C1690" s="1" t="n">
        <v>0</v>
      </c>
      <c r="D1690" s="1" t="n">
        <v>0</v>
      </c>
      <c r="E1690" s="1" t="n">
        <v>0</v>
      </c>
      <c r="F1690" s="1" t="n">
        <v>48.59</v>
      </c>
      <c r="G1690" s="1" t="n">
        <v>0</v>
      </c>
      <c r="H1690" s="34" t="n">
        <v>1830.15</v>
      </c>
      <c r="I1690" s="1" t="s">
        <v>2835</v>
      </c>
      <c r="J1690" s="1" t="n">
        <v>1914</v>
      </c>
      <c r="K1690" s="1" t="s">
        <v>2194</v>
      </c>
    </row>
    <row r="1691" customFormat="false" ht="15" hidden="false" customHeight="false" outlineLevel="0" collapsed="false">
      <c r="A1691" s="6" t="str">
        <f aca="false">"sankmc_"&amp;ROUND(B1691,1)&amp;"_"&amp;ROUND(C1691,1)&amp;"_"&amp;ROUND(D1691,1)&amp;"_"&amp;ROUND(E1691,1)&amp;"_"&amp;ROUND(F1691,1)&amp;"_"&amp;ROUND(G1691,1)</f>
        <v>sankmc_51.4_0_20.7_0_7.2_20.8</v>
      </c>
      <c r="B1691" s="1" t="n">
        <v>51.35</v>
      </c>
      <c r="C1691" s="1" t="n">
        <v>0</v>
      </c>
      <c r="D1691" s="1" t="n">
        <v>20.67</v>
      </c>
      <c r="E1691" s="1" t="n">
        <v>0</v>
      </c>
      <c r="F1691" s="1" t="n">
        <v>7.22</v>
      </c>
      <c r="G1691" s="1" t="n">
        <v>20.76</v>
      </c>
      <c r="H1691" s="34" t="n">
        <v>1509.15</v>
      </c>
      <c r="I1691" s="1" t="s">
        <v>2851</v>
      </c>
      <c r="J1691" s="1" t="n">
        <v>1972</v>
      </c>
      <c r="K1691" s="1" t="s">
        <v>2194</v>
      </c>
    </row>
    <row r="1692" customFormat="false" ht="15" hidden="false" customHeight="false" outlineLevel="0" collapsed="false">
      <c r="A1692" s="6" t="str">
        <f aca="false">"sankmc_"&amp;ROUND(B1692,1)&amp;"_"&amp;ROUND(C1692,1)&amp;"_"&amp;ROUND(D1692,1)&amp;"_"&amp;ROUND(E1692,1)&amp;"_"&amp;ROUND(F1692,1)&amp;"_"&amp;ROUND(G1692,1)</f>
        <v>sankmc_51.4_14.9_0_0_27.8_5.9</v>
      </c>
      <c r="B1692" s="1" t="n">
        <v>51.41</v>
      </c>
      <c r="C1692" s="1" t="n">
        <v>14.85</v>
      </c>
      <c r="D1692" s="1" t="n">
        <v>0</v>
      </c>
      <c r="E1692" s="1" t="n">
        <v>0</v>
      </c>
      <c r="F1692" s="1" t="n">
        <v>27.8</v>
      </c>
      <c r="G1692" s="1" t="n">
        <v>5.94</v>
      </c>
      <c r="H1692" s="34" t="n">
        <v>1627.15</v>
      </c>
      <c r="I1692" s="1" t="s">
        <v>2813</v>
      </c>
      <c r="J1692" s="1" t="n">
        <v>1954</v>
      </c>
      <c r="K1692" s="1" t="s">
        <v>2194</v>
      </c>
    </row>
    <row r="1693" customFormat="false" ht="15" hidden="false" customHeight="false" outlineLevel="0" collapsed="false">
      <c r="A1693" s="6" t="str">
        <f aca="false">"sankmc_"&amp;ROUND(B1693,1)&amp;"_"&amp;ROUND(C1693,1)&amp;"_"&amp;ROUND(D1693,1)&amp;"_"&amp;ROUND(E1693,1)&amp;"_"&amp;ROUND(F1693,1)&amp;"_"&amp;ROUND(G1693,1)</f>
        <v>sankmc_51.4_2.8_0_0_14.2_31.6</v>
      </c>
      <c r="B1693" s="1" t="n">
        <v>51.3951395139514</v>
      </c>
      <c r="C1693" s="1" t="n">
        <v>2.8002800280028</v>
      </c>
      <c r="D1693" s="1" t="n">
        <v>0</v>
      </c>
      <c r="E1693" s="1" t="n">
        <v>0</v>
      </c>
      <c r="F1693" s="1" t="n">
        <v>14.1914191419142</v>
      </c>
      <c r="G1693" s="1" t="n">
        <v>31.6131613161316</v>
      </c>
      <c r="H1693" s="34" t="n">
        <v>1600.15</v>
      </c>
      <c r="I1693" s="1" t="s">
        <v>2813</v>
      </c>
      <c r="J1693" s="1" t="n">
        <v>1954</v>
      </c>
      <c r="K1693" s="1" t="s">
        <v>2194</v>
      </c>
    </row>
    <row r="1694" customFormat="false" ht="15" hidden="false" customHeight="false" outlineLevel="0" collapsed="false">
      <c r="A1694" s="6" t="str">
        <f aca="false">"sankmc_"&amp;ROUND(B1694,1)&amp;"_"&amp;ROUND(C1694,1)&amp;"_"&amp;ROUND(D1694,1)&amp;"_"&amp;ROUND(E1694,1)&amp;"_"&amp;ROUND(F1694,1)&amp;"_"&amp;ROUND(G1694,1)</f>
        <v>sankmc_51.5_0_0_48.5_0_0</v>
      </c>
      <c r="B1694" s="1" t="n">
        <v>51.5</v>
      </c>
      <c r="C1694" s="1" t="n">
        <v>0</v>
      </c>
      <c r="D1694" s="1" t="n">
        <v>0</v>
      </c>
      <c r="E1694" s="1" t="n">
        <v>48.5</v>
      </c>
      <c r="F1694" s="1" t="n">
        <v>0</v>
      </c>
      <c r="G1694" s="1" t="n">
        <v>0</v>
      </c>
      <c r="H1694" s="34" t="n">
        <v>1130.15</v>
      </c>
      <c r="I1694" s="1" t="s">
        <v>2836</v>
      </c>
      <c r="J1694" s="1" t="n">
        <v>2005</v>
      </c>
      <c r="K1694" s="1" t="s">
        <v>2194</v>
      </c>
    </row>
    <row r="1695" customFormat="false" ht="15" hidden="false" customHeight="false" outlineLevel="0" collapsed="false">
      <c r="A1695" s="6" t="str">
        <f aca="false">"sankmc_"&amp;ROUND(B1695,1)&amp;"_"&amp;ROUND(C1695,1)&amp;"_"&amp;ROUND(D1695,1)&amp;"_"&amp;ROUND(E1695,1)&amp;"_"&amp;ROUND(F1695,1)&amp;"_"&amp;ROUND(G1695,1)</f>
        <v>sankmc_51.5_12.6_15.8_0_0_20.2</v>
      </c>
      <c r="B1695" s="1" t="n">
        <v>51.5451545154516</v>
      </c>
      <c r="C1695" s="1" t="n">
        <v>12.5512551255126</v>
      </c>
      <c r="D1695" s="1" t="n">
        <v>15.7515751575157</v>
      </c>
      <c r="E1695" s="1" t="n">
        <v>0</v>
      </c>
      <c r="F1695" s="1" t="n">
        <v>0</v>
      </c>
      <c r="G1695" s="1" t="n">
        <v>20.1520152015202</v>
      </c>
      <c r="H1695" s="34" t="n">
        <v>1539.15</v>
      </c>
      <c r="I1695" s="1" t="s">
        <v>2849</v>
      </c>
      <c r="J1695" s="1" t="n">
        <v>1952</v>
      </c>
      <c r="K1695" s="1" t="s">
        <v>2194</v>
      </c>
    </row>
    <row r="1696" customFormat="false" ht="15" hidden="false" customHeight="false" outlineLevel="0" collapsed="false">
      <c r="A1696" s="6" t="str">
        <f aca="false">"sankmc_"&amp;ROUND(B1696,1)&amp;"_"&amp;ROUND(C1696,1)&amp;"_"&amp;ROUND(D1696,1)&amp;"_"&amp;ROUND(E1696,1)&amp;"_"&amp;ROUND(F1696,1)&amp;"_"&amp;ROUND(G1696,1)</f>
        <v>sankmc_51.5_14.4_17.9_0_0_16.1</v>
      </c>
      <c r="B1696" s="1" t="n">
        <v>51.53</v>
      </c>
      <c r="C1696" s="1" t="n">
        <v>14.41</v>
      </c>
      <c r="D1696" s="1" t="n">
        <v>17.92</v>
      </c>
      <c r="E1696" s="1" t="n">
        <v>0</v>
      </c>
      <c r="F1696" s="1" t="n">
        <v>0</v>
      </c>
      <c r="G1696" s="1" t="n">
        <v>16.14</v>
      </c>
      <c r="H1696" s="34" t="n">
        <v>1585.15</v>
      </c>
      <c r="I1696" s="1" t="s">
        <v>2849</v>
      </c>
      <c r="J1696" s="1" t="n">
        <v>1952</v>
      </c>
      <c r="K1696" s="1" t="s">
        <v>2194</v>
      </c>
    </row>
    <row r="1697" customFormat="false" ht="15" hidden="false" customHeight="false" outlineLevel="0" collapsed="false">
      <c r="A1697" s="6" t="str">
        <f aca="false">"sankmc_"&amp;ROUND(B1697,1)&amp;"_"&amp;ROUND(C1697,1)&amp;"_"&amp;ROUND(D1697,1)&amp;"_"&amp;ROUND(E1697,1)&amp;"_"&amp;ROUND(F1697,1)&amp;"_"&amp;ROUND(G1697,1)</f>
        <v>sankmc_51.5_17.8_7.7_0.6_4.6_17.7</v>
      </c>
      <c r="B1697" s="1" t="n">
        <v>51.51</v>
      </c>
      <c r="C1697" s="1" t="n">
        <v>17.82</v>
      </c>
      <c r="D1697" s="1" t="n">
        <v>7.73</v>
      </c>
      <c r="E1697" s="1" t="n">
        <v>0.64</v>
      </c>
      <c r="F1697" s="1" t="n">
        <v>4.62</v>
      </c>
      <c r="G1697" s="1" t="n">
        <v>17.68</v>
      </c>
      <c r="H1697" s="34" t="n">
        <v>1533.15</v>
      </c>
      <c r="I1697" s="1" t="s">
        <v>2410</v>
      </c>
      <c r="J1697" s="1" t="n">
        <v>2009</v>
      </c>
      <c r="K1697" s="1" t="s">
        <v>2194</v>
      </c>
    </row>
    <row r="1698" customFormat="false" ht="15" hidden="false" customHeight="false" outlineLevel="0" collapsed="false">
      <c r="A1698" s="6" t="str">
        <f aca="false">"sankmc_"&amp;ROUND(B1698,1)&amp;"_"&amp;ROUND(C1698,1)&amp;"_"&amp;ROUND(D1698,1)&amp;"_"&amp;ROUND(E1698,1)&amp;"_"&amp;ROUND(F1698,1)&amp;"_"&amp;ROUND(G1698,1)</f>
        <v>sankmc_51.5_27.1_21.3_0_0_0</v>
      </c>
      <c r="B1698" s="1" t="n">
        <v>51.54</v>
      </c>
      <c r="C1698" s="1" t="n">
        <v>27.13</v>
      </c>
      <c r="D1698" s="1" t="n">
        <v>21.33</v>
      </c>
      <c r="E1698" s="1" t="n">
        <v>0</v>
      </c>
      <c r="F1698" s="1" t="n">
        <v>0</v>
      </c>
      <c r="G1698" s="1" t="n">
        <v>0</v>
      </c>
      <c r="H1698" s="34" t="n">
        <v>1822.15</v>
      </c>
      <c r="I1698" s="1" t="s">
        <v>2839</v>
      </c>
      <c r="J1698" s="1" t="n">
        <v>1956</v>
      </c>
      <c r="K1698" s="1" t="s">
        <v>2194</v>
      </c>
    </row>
    <row r="1699" customFormat="false" ht="15" hidden="false" customHeight="false" outlineLevel="0" collapsed="false">
      <c r="A1699" s="6" t="str">
        <f aca="false">"sankmc_"&amp;ROUND(B1699,1)&amp;"_"&amp;ROUND(C1699,1)&amp;"_"&amp;ROUND(D1699,1)&amp;"_"&amp;ROUND(E1699,1)&amp;"_"&amp;ROUND(F1699,1)&amp;"_"&amp;ROUND(G1699,1)</f>
        <v>sankmc_51.6_0_48.4_0_0_0</v>
      </c>
      <c r="B1699" s="1" t="n">
        <v>51.6</v>
      </c>
      <c r="C1699" s="1" t="n">
        <v>0</v>
      </c>
      <c r="D1699" s="1" t="n">
        <v>48.4</v>
      </c>
      <c r="E1699" s="1" t="n">
        <v>0</v>
      </c>
      <c r="F1699" s="1" t="n">
        <v>0</v>
      </c>
      <c r="G1699" s="1" t="n">
        <v>0</v>
      </c>
      <c r="H1699" s="34" t="n">
        <v>1355.15</v>
      </c>
      <c r="I1699" s="1" t="s">
        <v>2817</v>
      </c>
      <c r="J1699" s="1" t="n">
        <v>1959</v>
      </c>
      <c r="K1699" s="1" t="s">
        <v>2194</v>
      </c>
    </row>
    <row r="1700" customFormat="false" ht="15" hidden="false" customHeight="false" outlineLevel="0" collapsed="false">
      <c r="A1700" s="6" t="str">
        <f aca="false">"sankmc_"&amp;ROUND(B1700,1)&amp;"_"&amp;ROUND(C1700,1)&amp;"_"&amp;ROUND(D1700,1)&amp;"_"&amp;ROUND(E1700,1)&amp;"_"&amp;ROUND(F1700,1)&amp;"_"&amp;ROUND(G1700,1)</f>
        <v>sankmc_51.6_11.5_0_0_25.3_11.5</v>
      </c>
      <c r="B1700" s="1" t="n">
        <v>51.62</v>
      </c>
      <c r="C1700" s="1" t="n">
        <v>11.54</v>
      </c>
      <c r="D1700" s="1" t="n">
        <v>0</v>
      </c>
      <c r="E1700" s="1" t="n">
        <v>0</v>
      </c>
      <c r="F1700" s="1" t="n">
        <v>25.33</v>
      </c>
      <c r="G1700" s="1" t="n">
        <v>11.51</v>
      </c>
      <c r="H1700" s="34" t="n">
        <v>1592.15</v>
      </c>
      <c r="I1700" s="1" t="s">
        <v>2835</v>
      </c>
      <c r="J1700" s="1" t="n">
        <v>1915</v>
      </c>
      <c r="K1700" s="1" t="s">
        <v>2194</v>
      </c>
    </row>
    <row r="1701" customFormat="false" ht="15" hidden="false" customHeight="false" outlineLevel="0" collapsed="false">
      <c r="A1701" s="6" t="str">
        <f aca="false">"sankmc_"&amp;ROUND(B1701,1)&amp;"_"&amp;ROUND(C1701,1)&amp;"_"&amp;ROUND(D1701,1)&amp;"_"&amp;ROUND(E1701,1)&amp;"_"&amp;ROUND(F1701,1)&amp;"_"&amp;ROUND(G1701,1)</f>
        <v>sankmc_51.6_15.5_0_2.8_30.1_0</v>
      </c>
      <c r="B1701" s="1" t="n">
        <v>51.6</v>
      </c>
      <c r="C1701" s="1" t="n">
        <v>15.45</v>
      </c>
      <c r="D1701" s="1" t="n">
        <v>0</v>
      </c>
      <c r="E1701" s="1" t="n">
        <v>2.82</v>
      </c>
      <c r="F1701" s="1" t="n">
        <v>30.13</v>
      </c>
      <c r="G1701" s="1" t="n">
        <v>0</v>
      </c>
      <c r="H1701" s="34" t="n">
        <v>1743.15</v>
      </c>
      <c r="I1701" s="1" t="s">
        <v>2839</v>
      </c>
      <c r="J1701" s="1" t="n">
        <v>1954</v>
      </c>
      <c r="K1701" s="1" t="s">
        <v>2194</v>
      </c>
    </row>
    <row r="1702" customFormat="false" ht="15" hidden="false" customHeight="false" outlineLevel="0" collapsed="false">
      <c r="A1702" s="6" t="str">
        <f aca="false">"sankmc_"&amp;ROUND(B1702,1)&amp;"_"&amp;ROUND(C1702,1)&amp;"_"&amp;ROUND(D1702,1)&amp;"_"&amp;ROUND(E1702,1)&amp;"_"&amp;ROUND(F1702,1)&amp;"_"&amp;ROUND(G1702,1)</f>
        <v>sankmc_51.6_19.2_0_0_23.5_5.6</v>
      </c>
      <c r="B1702" s="1" t="n">
        <v>51.59</v>
      </c>
      <c r="C1702" s="1" t="n">
        <v>19.23</v>
      </c>
      <c r="D1702" s="1" t="n">
        <v>0</v>
      </c>
      <c r="E1702" s="1" t="n">
        <v>0</v>
      </c>
      <c r="F1702" s="1" t="n">
        <v>23.54</v>
      </c>
      <c r="G1702" s="1" t="n">
        <v>5.64</v>
      </c>
      <c r="H1702" s="34" t="n">
        <v>1745.15</v>
      </c>
      <c r="I1702" s="1" t="s">
        <v>2686</v>
      </c>
      <c r="J1702" s="1" t="n">
        <v>2014</v>
      </c>
      <c r="K1702" s="1" t="s">
        <v>2194</v>
      </c>
    </row>
    <row r="1703" customFormat="false" ht="15" hidden="false" customHeight="false" outlineLevel="0" collapsed="false">
      <c r="A1703" s="6" t="str">
        <f aca="false">"sankmc_"&amp;ROUND(B1703,1)&amp;"_"&amp;ROUND(C1703,1)&amp;"_"&amp;ROUND(D1703,1)&amp;"_"&amp;ROUND(E1703,1)&amp;"_"&amp;ROUND(F1703,1)&amp;"_"&amp;ROUND(G1703,1)</f>
        <v>sankmc_51.6_22.6_0_0_16.4_9.4</v>
      </c>
      <c r="B1703" s="1" t="n">
        <v>51.59</v>
      </c>
      <c r="C1703" s="1" t="n">
        <v>22.64</v>
      </c>
      <c r="D1703" s="1" t="n">
        <v>0</v>
      </c>
      <c r="E1703" s="1" t="n">
        <v>0</v>
      </c>
      <c r="F1703" s="1" t="n">
        <v>16.36</v>
      </c>
      <c r="G1703" s="1" t="n">
        <v>9.41</v>
      </c>
      <c r="H1703" s="34" t="n">
        <v>1730.15</v>
      </c>
      <c r="I1703" s="1" t="s">
        <v>2813</v>
      </c>
      <c r="J1703" s="1" t="n">
        <v>1954</v>
      </c>
      <c r="K1703" s="1" t="s">
        <v>2194</v>
      </c>
    </row>
    <row r="1704" customFormat="false" ht="15" hidden="false" customHeight="false" outlineLevel="0" collapsed="false">
      <c r="A1704" s="6" t="str">
        <f aca="false">"sankmc_"&amp;ROUND(B1704,1)&amp;"_"&amp;ROUND(C1704,1)&amp;"_"&amp;ROUND(D1704,1)&amp;"_"&amp;ROUND(E1704,1)&amp;"_"&amp;ROUND(F1704,1)&amp;"_"&amp;ROUND(G1704,1)</f>
        <v>sankmc_51.6_24.2_0_1.6_0_22.6</v>
      </c>
      <c r="B1704" s="1" t="n">
        <v>51.6</v>
      </c>
      <c r="C1704" s="1" t="n">
        <v>24.2</v>
      </c>
      <c r="D1704" s="1" t="n">
        <v>0</v>
      </c>
      <c r="E1704" s="1" t="n">
        <v>1.6</v>
      </c>
      <c r="F1704" s="1" t="n">
        <v>0</v>
      </c>
      <c r="G1704" s="1" t="n">
        <v>22.6</v>
      </c>
      <c r="H1704" s="34" t="n">
        <v>1802.15</v>
      </c>
      <c r="I1704" s="1" t="s">
        <v>2839</v>
      </c>
      <c r="J1704" s="1" t="n">
        <v>1947</v>
      </c>
      <c r="K1704" s="1" t="s">
        <v>2194</v>
      </c>
    </row>
    <row r="1705" customFormat="false" ht="15" hidden="false" customHeight="false" outlineLevel="0" collapsed="false">
      <c r="A1705" s="6" t="str">
        <f aca="false">"sankmc_"&amp;ROUND(B1705,1)&amp;"_"&amp;ROUND(C1705,1)&amp;"_"&amp;ROUND(D1705,1)&amp;"_"&amp;ROUND(E1705,1)&amp;"_"&amp;ROUND(F1705,1)&amp;"_"&amp;ROUND(G1705,1)</f>
        <v>sankmc_51.6_9.2_11.8_0_0_27.4</v>
      </c>
      <c r="B1705" s="1" t="n">
        <v>51.57</v>
      </c>
      <c r="C1705" s="1" t="n">
        <v>9.17999999999999</v>
      </c>
      <c r="D1705" s="1" t="n">
        <v>11.83</v>
      </c>
      <c r="E1705" s="1" t="n">
        <v>0</v>
      </c>
      <c r="F1705" s="1" t="n">
        <v>0</v>
      </c>
      <c r="G1705" s="1" t="n">
        <v>27.42</v>
      </c>
      <c r="H1705" s="34" t="n">
        <v>1456.15</v>
      </c>
      <c r="I1705" s="1" t="s">
        <v>2849</v>
      </c>
      <c r="J1705" s="1" t="n">
        <v>1952</v>
      </c>
      <c r="K1705" s="1" t="s">
        <v>2194</v>
      </c>
    </row>
    <row r="1706" customFormat="false" ht="15" hidden="false" customHeight="false" outlineLevel="0" collapsed="false">
      <c r="A1706" s="6" t="str">
        <f aca="false">"sankmc_"&amp;ROUND(B1706,1)&amp;"_"&amp;ROUND(C1706,1)&amp;"_"&amp;ROUND(D1706,1)&amp;"_"&amp;ROUND(E1706,1)&amp;"_"&amp;ROUND(F1706,1)&amp;"_"&amp;ROUND(G1706,1)</f>
        <v>sankmc_51.7_0_0_25.9_22.4_0</v>
      </c>
      <c r="B1706" s="1" t="n">
        <v>51.7248275172483</v>
      </c>
      <c r="C1706" s="1" t="n">
        <v>0</v>
      </c>
      <c r="D1706" s="1" t="n">
        <v>0</v>
      </c>
      <c r="E1706" s="1" t="n">
        <v>25.8774122587741</v>
      </c>
      <c r="F1706" s="1" t="n">
        <v>22.3977602239776</v>
      </c>
      <c r="G1706" s="1" t="n">
        <v>0</v>
      </c>
      <c r="H1706" s="34" t="n">
        <v>1583.15</v>
      </c>
      <c r="I1706" s="1" t="s">
        <v>2838</v>
      </c>
      <c r="J1706" s="1" t="n">
        <v>1951</v>
      </c>
      <c r="K1706" s="1" t="s">
        <v>2194</v>
      </c>
    </row>
    <row r="1707" customFormat="false" ht="15" hidden="false" customHeight="false" outlineLevel="0" collapsed="false">
      <c r="A1707" s="6" t="str">
        <f aca="false">"sankmc_"&amp;ROUND(B1707,1)&amp;"_"&amp;ROUND(C1707,1)&amp;"_"&amp;ROUND(D1707,1)&amp;"_"&amp;ROUND(E1707,1)&amp;"_"&amp;ROUND(F1707,1)&amp;"_"&amp;ROUND(G1707,1)</f>
        <v>sankmc_51.7_15.1_0_0_22.9_10.4</v>
      </c>
      <c r="B1707" s="1" t="n">
        <v>51.65</v>
      </c>
      <c r="C1707" s="1" t="n">
        <v>15.07</v>
      </c>
      <c r="D1707" s="1" t="n">
        <v>0</v>
      </c>
      <c r="E1707" s="1" t="n">
        <v>0</v>
      </c>
      <c r="F1707" s="1" t="n">
        <v>22.87</v>
      </c>
      <c r="G1707" s="1" t="n">
        <v>10.41</v>
      </c>
      <c r="H1707" s="34" t="n">
        <v>1622.15</v>
      </c>
      <c r="I1707" s="1" t="s">
        <v>2813</v>
      </c>
      <c r="J1707" s="1" t="n">
        <v>1954</v>
      </c>
      <c r="K1707" s="1" t="s">
        <v>2194</v>
      </c>
    </row>
    <row r="1708" customFormat="false" ht="15" hidden="false" customHeight="false" outlineLevel="0" collapsed="false">
      <c r="A1708" s="6" t="str">
        <f aca="false">"sankmc_"&amp;ROUND(B1708,1)&amp;"_"&amp;ROUND(C1708,1)&amp;"_"&amp;ROUND(D1708,1)&amp;"_"&amp;ROUND(E1708,1)&amp;"_"&amp;ROUND(F1708,1)&amp;"_"&amp;ROUND(G1708,1)</f>
        <v>sankmc_51.7_23.7_0_0_0_24.6</v>
      </c>
      <c r="B1708" s="1" t="n">
        <v>51.69</v>
      </c>
      <c r="C1708" s="1" t="n">
        <v>23.69</v>
      </c>
      <c r="D1708" s="1" t="n">
        <v>0</v>
      </c>
      <c r="E1708" s="1" t="n">
        <v>0</v>
      </c>
      <c r="F1708" s="1" t="n">
        <v>0</v>
      </c>
      <c r="G1708" s="1" t="n">
        <v>24.62</v>
      </c>
      <c r="H1708" s="34" t="n">
        <v>1808.15</v>
      </c>
      <c r="I1708" s="1" t="s">
        <v>2804</v>
      </c>
      <c r="J1708" s="1" t="n">
        <v>1969</v>
      </c>
      <c r="K1708" s="1" t="s">
        <v>2194</v>
      </c>
    </row>
    <row r="1709" customFormat="false" ht="15" hidden="false" customHeight="false" outlineLevel="0" collapsed="false">
      <c r="A1709" s="6" t="str">
        <f aca="false">"sankmc_"&amp;ROUND(B1709,1)&amp;"_"&amp;ROUND(C1709,1)&amp;"_"&amp;ROUND(D1709,1)&amp;"_"&amp;ROUND(E1709,1)&amp;"_"&amp;ROUND(F1709,1)&amp;"_"&amp;ROUND(G1709,1)</f>
        <v>sankmc_51.8_0_0_48.2_0_0</v>
      </c>
      <c r="B1709" s="1" t="n">
        <v>51.8</v>
      </c>
      <c r="C1709" s="1" t="n">
        <v>0</v>
      </c>
      <c r="D1709" s="1" t="n">
        <v>0</v>
      </c>
      <c r="E1709" s="1" t="n">
        <v>48.2</v>
      </c>
      <c r="F1709" s="1" t="n">
        <v>0</v>
      </c>
      <c r="G1709" s="1" t="n">
        <v>0</v>
      </c>
      <c r="H1709" s="34" t="n">
        <v>1110.15</v>
      </c>
      <c r="I1709" s="1" t="s">
        <v>2836</v>
      </c>
      <c r="J1709" s="1" t="n">
        <v>2005</v>
      </c>
      <c r="K1709" s="1" t="s">
        <v>2194</v>
      </c>
    </row>
    <row r="1710" customFormat="false" ht="15" hidden="false" customHeight="false" outlineLevel="0" collapsed="false">
      <c r="A1710" s="6" t="str">
        <f aca="false">"sankmc_"&amp;ROUND(B1710,1)&amp;"_"&amp;ROUND(C1710,1)&amp;"_"&amp;ROUND(D1710,1)&amp;"_"&amp;ROUND(E1710,1)&amp;"_"&amp;ROUND(F1710,1)&amp;"_"&amp;ROUND(G1710,1)</f>
        <v>sankmc_51.8_0_10.8_0_0_37.4</v>
      </c>
      <c r="B1710" s="1" t="n">
        <v>51.8348165183482</v>
      </c>
      <c r="C1710" s="1" t="n">
        <v>0</v>
      </c>
      <c r="D1710" s="1" t="n">
        <v>10.7889211078892</v>
      </c>
      <c r="E1710" s="1" t="n">
        <v>0</v>
      </c>
      <c r="F1710" s="1" t="n">
        <v>0</v>
      </c>
      <c r="G1710" s="1" t="n">
        <v>37.3762623737626</v>
      </c>
      <c r="H1710" s="34" t="n">
        <v>1583.15</v>
      </c>
      <c r="I1710" s="1" t="s">
        <v>2770</v>
      </c>
      <c r="J1710" s="1" t="n">
        <v>1932</v>
      </c>
      <c r="K1710" s="1" t="s">
        <v>2194</v>
      </c>
    </row>
    <row r="1711" customFormat="false" ht="15" hidden="false" customHeight="false" outlineLevel="0" collapsed="false">
      <c r="A1711" s="6" t="str">
        <f aca="false">"sankmc_"&amp;ROUND(B1711,1)&amp;"_"&amp;ROUND(C1711,1)&amp;"_"&amp;ROUND(D1711,1)&amp;"_"&amp;ROUND(E1711,1)&amp;"_"&amp;ROUND(F1711,1)&amp;"_"&amp;ROUND(G1711,1)</f>
        <v>sankmc_51.8_0_48.2_0_0_0</v>
      </c>
      <c r="B1711" s="1" t="n">
        <v>51.78</v>
      </c>
      <c r="C1711" s="1" t="n">
        <v>0</v>
      </c>
      <c r="D1711" s="1" t="n">
        <v>48.22</v>
      </c>
      <c r="E1711" s="1" t="n">
        <v>0</v>
      </c>
      <c r="F1711" s="1" t="n">
        <v>0</v>
      </c>
      <c r="G1711" s="1" t="n">
        <v>0</v>
      </c>
      <c r="H1711" s="34" t="n">
        <v>1349.15</v>
      </c>
      <c r="I1711" s="1" t="s">
        <v>2859</v>
      </c>
      <c r="J1711" s="1" t="n">
        <v>1969</v>
      </c>
      <c r="K1711" s="1" t="s">
        <v>2194</v>
      </c>
    </row>
    <row r="1712" customFormat="false" ht="15" hidden="false" customHeight="false" outlineLevel="0" collapsed="false">
      <c r="A1712" s="6" t="str">
        <f aca="false">"sankmc_"&amp;ROUND(B1712,1)&amp;"_"&amp;ROUND(C1712,1)&amp;"_"&amp;ROUND(D1712,1)&amp;"_"&amp;ROUND(E1712,1)&amp;"_"&amp;ROUND(F1712,1)&amp;"_"&amp;ROUND(G1712,1)</f>
        <v>sankmc_51.8_8.8_0_0_14.9_24.6</v>
      </c>
      <c r="B1712" s="1" t="n">
        <v>51.8</v>
      </c>
      <c r="C1712" s="1" t="n">
        <v>8.8</v>
      </c>
      <c r="D1712" s="1" t="n">
        <v>0</v>
      </c>
      <c r="E1712" s="1" t="n">
        <v>0</v>
      </c>
      <c r="F1712" s="1" t="n">
        <v>14.85</v>
      </c>
      <c r="G1712" s="1" t="n">
        <v>24.55</v>
      </c>
      <c r="H1712" s="34" t="n">
        <v>1554.15</v>
      </c>
      <c r="I1712" s="1" t="s">
        <v>2813</v>
      </c>
      <c r="J1712" s="1" t="n">
        <v>1954</v>
      </c>
      <c r="K1712" s="1" t="s">
        <v>2194</v>
      </c>
    </row>
    <row r="1713" customFormat="false" ht="15" hidden="false" customHeight="false" outlineLevel="0" collapsed="false">
      <c r="A1713" s="6" t="str">
        <f aca="false">"sankmc_"&amp;ROUND(B1713,1)&amp;"_"&amp;ROUND(C1713,1)&amp;"_"&amp;ROUND(D1713,1)&amp;"_"&amp;ROUND(E1713,1)&amp;"_"&amp;ROUND(F1713,1)&amp;"_"&amp;ROUND(G1713,1)</f>
        <v>sankmc_51.9_0_27_0_0_21.1</v>
      </c>
      <c r="B1713" s="1" t="n">
        <v>51.91</v>
      </c>
      <c r="C1713" s="1" t="n">
        <v>0</v>
      </c>
      <c r="D1713" s="1" t="n">
        <v>26.96</v>
      </c>
      <c r="E1713" s="1" t="n">
        <v>0</v>
      </c>
      <c r="F1713" s="1" t="n">
        <v>0</v>
      </c>
      <c r="G1713" s="1" t="n">
        <v>21.13</v>
      </c>
      <c r="H1713" s="34" t="n">
        <v>1498.15</v>
      </c>
      <c r="I1713" s="1" t="s">
        <v>2397</v>
      </c>
      <c r="J1713" s="1" t="n">
        <v>1971</v>
      </c>
      <c r="K1713" s="1" t="s">
        <v>2194</v>
      </c>
    </row>
    <row r="1714" customFormat="false" ht="15" hidden="false" customHeight="false" outlineLevel="0" collapsed="false">
      <c r="A1714" s="6" t="str">
        <f aca="false">"sankmc_"&amp;ROUND(B1714,1)&amp;"_"&amp;ROUND(C1714,1)&amp;"_"&amp;ROUND(D1714,1)&amp;"_"&amp;ROUND(E1714,1)&amp;"_"&amp;ROUND(F1714,1)&amp;"_"&amp;ROUND(G1714,1)</f>
        <v>sankmc_51.9_0_48.1_0_0_0</v>
      </c>
      <c r="B1714" s="1" t="n">
        <v>51.9</v>
      </c>
      <c r="C1714" s="1" t="n">
        <v>0</v>
      </c>
      <c r="D1714" s="1" t="n">
        <v>48.1</v>
      </c>
      <c r="E1714" s="1" t="n">
        <v>0</v>
      </c>
      <c r="F1714" s="1" t="n">
        <v>0</v>
      </c>
      <c r="G1714" s="1" t="n">
        <v>0</v>
      </c>
      <c r="H1714" s="34" t="n">
        <v>1365.15</v>
      </c>
      <c r="I1714" s="1" t="s">
        <v>2836</v>
      </c>
      <c r="J1714" s="1" t="n">
        <v>2003</v>
      </c>
      <c r="K1714" s="1" t="s">
        <v>2194</v>
      </c>
    </row>
    <row r="1715" customFormat="false" ht="15" hidden="false" customHeight="false" outlineLevel="0" collapsed="false">
      <c r="A1715" s="6" t="str">
        <f aca="false">"sankmc_"&amp;ROUND(B1715,1)&amp;"_"&amp;ROUND(C1715,1)&amp;"_"&amp;ROUND(D1715,1)&amp;"_"&amp;ROUND(E1715,1)&amp;"_"&amp;ROUND(F1715,1)&amp;"_"&amp;ROUND(G1715,1)</f>
        <v>sankmc_51.9_15.4_19.4_0_0_13.2</v>
      </c>
      <c r="B1715" s="1" t="n">
        <v>51.94</v>
      </c>
      <c r="C1715" s="1" t="n">
        <v>15.39</v>
      </c>
      <c r="D1715" s="1" t="n">
        <v>19.44</v>
      </c>
      <c r="E1715" s="1" t="n">
        <v>0</v>
      </c>
      <c r="F1715" s="1" t="n">
        <v>0</v>
      </c>
      <c r="G1715" s="1" t="n">
        <v>13.23</v>
      </c>
      <c r="H1715" s="34" t="n">
        <v>1631.15</v>
      </c>
      <c r="I1715" s="1" t="s">
        <v>2849</v>
      </c>
      <c r="J1715" s="1" t="n">
        <v>1952</v>
      </c>
      <c r="K1715" s="1" t="s">
        <v>2194</v>
      </c>
    </row>
    <row r="1716" customFormat="false" ht="15" hidden="false" customHeight="false" outlineLevel="0" collapsed="false">
      <c r="A1716" s="6" t="str">
        <f aca="false">"sankmc_"&amp;ROUND(B1716,1)&amp;"_"&amp;ROUND(C1716,1)&amp;"_"&amp;ROUND(D1716,1)&amp;"_"&amp;ROUND(E1716,1)&amp;"_"&amp;ROUND(F1716,1)&amp;"_"&amp;ROUND(G1716,1)</f>
        <v>sankmc_51.9_27.9_0_0_16.9_3.3</v>
      </c>
      <c r="B1716" s="1" t="n">
        <v>51.9</v>
      </c>
      <c r="C1716" s="1" t="n">
        <v>27.91</v>
      </c>
      <c r="D1716" s="1" t="n">
        <v>0</v>
      </c>
      <c r="E1716" s="1" t="n">
        <v>0</v>
      </c>
      <c r="F1716" s="1" t="n">
        <v>16.94</v>
      </c>
      <c r="G1716" s="1" t="n">
        <v>3.25</v>
      </c>
      <c r="H1716" s="34" t="n">
        <v>1879.15</v>
      </c>
      <c r="I1716" s="1" t="s">
        <v>2830</v>
      </c>
      <c r="J1716" s="1" t="n">
        <v>1954</v>
      </c>
      <c r="K1716" s="1" t="s">
        <v>2194</v>
      </c>
    </row>
    <row r="1717" customFormat="false" ht="15" hidden="false" customHeight="false" outlineLevel="0" collapsed="false">
      <c r="A1717" s="6" t="str">
        <f aca="false">"sankmc_"&amp;ROUND(B1717,1)&amp;"_"&amp;ROUND(C1717,1)&amp;"_"&amp;ROUND(D1717,1)&amp;"_"&amp;ROUND(E1717,1)&amp;"_"&amp;ROUND(F1717,1)&amp;"_"&amp;ROUND(G1717,1)</f>
        <v>sankmc_51.9_7.6_0_0_40.6_0</v>
      </c>
      <c r="B1717" s="1" t="n">
        <v>51.88</v>
      </c>
      <c r="C1717" s="1" t="n">
        <v>7.55</v>
      </c>
      <c r="D1717" s="1" t="n">
        <v>0</v>
      </c>
      <c r="E1717" s="1" t="n">
        <v>0</v>
      </c>
      <c r="F1717" s="1" t="n">
        <v>40.57</v>
      </c>
      <c r="G1717" s="1" t="n">
        <v>0</v>
      </c>
      <c r="H1717" s="34" t="n">
        <v>1713.15</v>
      </c>
      <c r="I1717" s="1" t="s">
        <v>2839</v>
      </c>
      <c r="J1717" s="1" t="n">
        <v>1954</v>
      </c>
      <c r="K1717" s="1" t="s">
        <v>2194</v>
      </c>
    </row>
    <row r="1718" customFormat="false" ht="15" hidden="false" customHeight="false" outlineLevel="0" collapsed="false">
      <c r="A1718" s="6" t="str">
        <f aca="false">"sankmc_"&amp;ROUND(B1718,1)&amp;"_"&amp;ROUND(C1718,1)&amp;"_"&amp;ROUND(D1718,1)&amp;"_"&amp;ROUND(E1718,1)&amp;"_"&amp;ROUND(F1718,1)&amp;"_"&amp;ROUND(G1718,1)</f>
        <v>sankmc_51.9_8.9_11.8_0_0_27.5</v>
      </c>
      <c r="B1718" s="1" t="n">
        <v>51.9048095190481</v>
      </c>
      <c r="C1718" s="1" t="n">
        <v>8.86911308869113</v>
      </c>
      <c r="D1718" s="1" t="n">
        <v>11.7688231176882</v>
      </c>
      <c r="E1718" s="1" t="n">
        <v>0</v>
      </c>
      <c r="F1718" s="1" t="n">
        <v>0</v>
      </c>
      <c r="G1718" s="1" t="n">
        <v>27.4572542745725</v>
      </c>
      <c r="H1718" s="34" t="n">
        <v>1450.15</v>
      </c>
      <c r="I1718" s="1" t="s">
        <v>2849</v>
      </c>
      <c r="J1718" s="1" t="n">
        <v>1952</v>
      </c>
      <c r="K1718" s="1" t="s">
        <v>2194</v>
      </c>
    </row>
    <row r="1719" customFormat="false" ht="15" hidden="false" customHeight="false" outlineLevel="0" collapsed="false">
      <c r="A1719" s="6" t="str">
        <f aca="false">"sankmc_"&amp;ROUND(B1719,1)&amp;"_"&amp;ROUND(C1719,1)&amp;"_"&amp;ROUND(D1719,1)&amp;"_"&amp;ROUND(E1719,1)&amp;"_"&amp;ROUND(F1719,1)&amp;"_"&amp;ROUND(G1719,1)</f>
        <v>sankmc_51.9_9.2_0_0_0_38.9</v>
      </c>
      <c r="B1719" s="1" t="n">
        <v>51.8948105189481</v>
      </c>
      <c r="C1719" s="1" t="n">
        <v>9.17908209179082</v>
      </c>
      <c r="D1719" s="1" t="n">
        <v>0</v>
      </c>
      <c r="E1719" s="1" t="n">
        <v>0</v>
      </c>
      <c r="F1719" s="1" t="n">
        <v>0</v>
      </c>
      <c r="G1719" s="1" t="n">
        <v>38.9261073892611</v>
      </c>
      <c r="H1719" s="34" t="n">
        <v>1618.15</v>
      </c>
      <c r="I1719" s="1" t="s">
        <v>2804</v>
      </c>
      <c r="J1719" s="1" t="n">
        <v>1969</v>
      </c>
      <c r="K1719" s="1" t="s">
        <v>2194</v>
      </c>
    </row>
    <row r="1720" customFormat="false" ht="15" hidden="false" customHeight="false" outlineLevel="0" collapsed="false">
      <c r="A1720" s="6" t="str">
        <f aca="false">"sankmc_"&amp;ROUND(B1720,1)&amp;"_"&amp;ROUND(C1720,1)&amp;"_"&amp;ROUND(D1720,1)&amp;"_"&amp;ROUND(E1720,1)&amp;"_"&amp;ROUND(F1720,1)&amp;"_"&amp;ROUND(G1720,1)</f>
        <v>sankmc_52_0_16_0_0_32</v>
      </c>
      <c r="B1720" s="1" t="n">
        <v>52</v>
      </c>
      <c r="C1720" s="1" t="n">
        <v>0</v>
      </c>
      <c r="D1720" s="1" t="n">
        <v>16</v>
      </c>
      <c r="E1720" s="1" t="n">
        <v>0</v>
      </c>
      <c r="F1720" s="1" t="n">
        <v>0</v>
      </c>
      <c r="G1720" s="1" t="n">
        <v>32</v>
      </c>
      <c r="H1720" s="34" t="n">
        <v>1571.15</v>
      </c>
      <c r="I1720" s="1" t="s">
        <v>2855</v>
      </c>
      <c r="J1720" s="1" t="n">
        <v>1997</v>
      </c>
      <c r="K1720" s="1" t="s">
        <v>2194</v>
      </c>
    </row>
    <row r="1721" customFormat="false" ht="15" hidden="false" customHeight="false" outlineLevel="0" collapsed="false">
      <c r="A1721" s="6" t="str">
        <f aca="false">"sankmc_"&amp;ROUND(B1721,1)&amp;"_"&amp;ROUND(C1721,1)&amp;"_"&amp;ROUND(D1721,1)&amp;"_"&amp;ROUND(E1721,1)&amp;"_"&amp;ROUND(F1721,1)&amp;"_"&amp;ROUND(G1721,1)</f>
        <v>sankmc_52_1_0_1_23_23</v>
      </c>
      <c r="B1721" s="1" t="n">
        <v>52</v>
      </c>
      <c r="C1721" s="1" t="n">
        <v>0.98999999999999</v>
      </c>
      <c r="D1721" s="1" t="n">
        <v>0</v>
      </c>
      <c r="E1721" s="1" t="n">
        <v>0.98999999999999</v>
      </c>
      <c r="F1721" s="1" t="n">
        <v>23.01</v>
      </c>
      <c r="G1721" s="1" t="n">
        <v>23.01</v>
      </c>
      <c r="H1721" s="34" t="n">
        <v>1645.15</v>
      </c>
      <c r="I1721" s="1" t="s">
        <v>2839</v>
      </c>
      <c r="J1721" s="1" t="n">
        <v>1938</v>
      </c>
      <c r="K1721" s="1" t="s">
        <v>2194</v>
      </c>
    </row>
    <row r="1722" customFormat="false" ht="15" hidden="false" customHeight="false" outlineLevel="0" collapsed="false">
      <c r="A1722" s="6" t="str">
        <f aca="false">"sankmc_"&amp;ROUND(B1722,1)&amp;"_"&amp;ROUND(C1722,1)&amp;"_"&amp;ROUND(D1722,1)&amp;"_"&amp;ROUND(E1722,1)&amp;"_"&amp;ROUND(F1722,1)&amp;"_"&amp;ROUND(G1722,1)</f>
        <v>sankmc_52_18.7_0_0_29.3_0</v>
      </c>
      <c r="B1722" s="1" t="n">
        <v>52.02</v>
      </c>
      <c r="C1722" s="1" t="n">
        <v>18.69</v>
      </c>
      <c r="D1722" s="1" t="n">
        <v>0</v>
      </c>
      <c r="E1722" s="1" t="n">
        <v>0</v>
      </c>
      <c r="F1722" s="1" t="n">
        <v>29.29</v>
      </c>
      <c r="G1722" s="1" t="n">
        <v>0</v>
      </c>
      <c r="H1722" s="34" t="n">
        <v>1723.15</v>
      </c>
      <c r="I1722" s="1" t="s">
        <v>2839</v>
      </c>
      <c r="J1722" s="1" t="n">
        <v>1954</v>
      </c>
      <c r="K1722" s="1" t="s">
        <v>2194</v>
      </c>
    </row>
    <row r="1723" customFormat="false" ht="15" hidden="false" customHeight="false" outlineLevel="0" collapsed="false">
      <c r="A1723" s="6" t="str">
        <f aca="false">"sankmc_"&amp;ROUND(B1723,1)&amp;"_"&amp;ROUND(C1723,1)&amp;"_"&amp;ROUND(D1723,1)&amp;"_"&amp;ROUND(E1723,1)&amp;"_"&amp;ROUND(F1723,1)&amp;"_"&amp;ROUND(G1723,1)</f>
        <v>sankmc_52_18.8_0_0_19_10.2</v>
      </c>
      <c r="B1723" s="1" t="n">
        <v>52.01</v>
      </c>
      <c r="C1723" s="1" t="n">
        <v>18.76</v>
      </c>
      <c r="D1723" s="1" t="n">
        <v>0</v>
      </c>
      <c r="E1723" s="1" t="n">
        <v>0</v>
      </c>
      <c r="F1723" s="1" t="n">
        <v>18.99</v>
      </c>
      <c r="G1723" s="1" t="n">
        <v>10.24</v>
      </c>
      <c r="H1723" s="34" t="n">
        <v>1693.15</v>
      </c>
      <c r="I1723" s="1" t="s">
        <v>2813</v>
      </c>
      <c r="J1723" s="1" t="n">
        <v>1954</v>
      </c>
      <c r="K1723" s="1" t="s">
        <v>2194</v>
      </c>
    </row>
    <row r="1724" customFormat="false" ht="15" hidden="false" customHeight="false" outlineLevel="0" collapsed="false">
      <c r="A1724" s="6" t="str">
        <f aca="false">"sankmc_"&amp;ROUND(B1724,1)&amp;"_"&amp;ROUND(C1724,1)&amp;"_"&amp;ROUND(D1724,1)&amp;"_"&amp;ROUND(E1724,1)&amp;"_"&amp;ROUND(F1724,1)&amp;"_"&amp;ROUND(G1724,1)</f>
        <v>sankmc_52_2.8_0_0_10.1_35.1</v>
      </c>
      <c r="B1724" s="1" t="n">
        <v>52.02</v>
      </c>
      <c r="C1724" s="1" t="n">
        <v>2.83999999999999</v>
      </c>
      <c r="D1724" s="1" t="n">
        <v>0</v>
      </c>
      <c r="E1724" s="1" t="n">
        <v>0</v>
      </c>
      <c r="F1724" s="1" t="n">
        <v>10.05</v>
      </c>
      <c r="G1724" s="1" t="n">
        <v>35.09</v>
      </c>
      <c r="H1724" s="34" t="n">
        <v>1600.15</v>
      </c>
      <c r="I1724" s="1" t="s">
        <v>2813</v>
      </c>
      <c r="J1724" s="1" t="n">
        <v>1954</v>
      </c>
      <c r="K1724" s="1" t="s">
        <v>2194</v>
      </c>
    </row>
    <row r="1725" customFormat="false" ht="15" hidden="false" customHeight="false" outlineLevel="0" collapsed="false">
      <c r="A1725" s="6" t="str">
        <f aca="false">"sankmc_"&amp;ROUND(B1725,1)&amp;"_"&amp;ROUND(C1725,1)&amp;"_"&amp;ROUND(D1725,1)&amp;"_"&amp;ROUND(E1725,1)&amp;"_"&amp;ROUND(F1725,1)&amp;"_"&amp;ROUND(G1725,1)</f>
        <v>sankmc_52_21.6_0_0_16.3_10.1</v>
      </c>
      <c r="B1725" s="1" t="n">
        <v>51.97</v>
      </c>
      <c r="C1725" s="1" t="n">
        <v>21.64</v>
      </c>
      <c r="D1725" s="1" t="n">
        <v>0</v>
      </c>
      <c r="E1725" s="1" t="n">
        <v>0</v>
      </c>
      <c r="F1725" s="1" t="n">
        <v>16.26</v>
      </c>
      <c r="G1725" s="1" t="n">
        <v>10.13</v>
      </c>
      <c r="H1725" s="34" t="n">
        <v>1715.15</v>
      </c>
      <c r="I1725" s="1" t="s">
        <v>2830</v>
      </c>
      <c r="J1725" s="1" t="n">
        <v>1954</v>
      </c>
      <c r="K1725" s="1" t="s">
        <v>2194</v>
      </c>
    </row>
    <row r="1726" customFormat="false" ht="15" hidden="false" customHeight="false" outlineLevel="0" collapsed="false">
      <c r="A1726" s="6" t="str">
        <f aca="false">"sankmc_"&amp;ROUND(B1726,1)&amp;"_"&amp;ROUND(C1726,1)&amp;"_"&amp;ROUND(D1726,1)&amp;"_"&amp;ROUND(E1726,1)&amp;"_"&amp;ROUND(F1726,1)&amp;"_"&amp;ROUND(G1726,1)</f>
        <v>sankmc_52.1_0_0_0_39.4_8.4</v>
      </c>
      <c r="B1726" s="1" t="n">
        <v>52.13</v>
      </c>
      <c r="C1726" s="1" t="n">
        <v>0</v>
      </c>
      <c r="D1726" s="1" t="n">
        <v>0</v>
      </c>
      <c r="E1726" s="1" t="n">
        <v>0</v>
      </c>
      <c r="F1726" s="1" t="n">
        <v>39.44</v>
      </c>
      <c r="G1726" s="1" t="n">
        <v>8.43</v>
      </c>
      <c r="H1726" s="34" t="n">
        <v>1759.15</v>
      </c>
      <c r="I1726" s="1" t="s">
        <v>2848</v>
      </c>
      <c r="J1726" s="1" t="n">
        <v>1914</v>
      </c>
      <c r="K1726" s="1" t="s">
        <v>2194</v>
      </c>
    </row>
    <row r="1727" customFormat="false" ht="15" hidden="false" customHeight="false" outlineLevel="0" collapsed="false">
      <c r="A1727" s="6" t="str">
        <f aca="false">"sankmc_"&amp;ROUND(B1727,1)&amp;"_"&amp;ROUND(C1727,1)&amp;"_"&amp;ROUND(D1727,1)&amp;"_"&amp;ROUND(E1727,1)&amp;"_"&amp;ROUND(F1727,1)&amp;"_"&amp;ROUND(G1727,1)</f>
        <v>sankmc_52.1_0_0_0_43.6_4.3</v>
      </c>
      <c r="B1727" s="1" t="n">
        <v>52.1052105210521</v>
      </c>
      <c r="C1727" s="1" t="n">
        <v>0</v>
      </c>
      <c r="D1727" s="1" t="n">
        <v>0</v>
      </c>
      <c r="E1727" s="1" t="n">
        <v>0</v>
      </c>
      <c r="F1727" s="1" t="n">
        <v>43.6043604360436</v>
      </c>
      <c r="G1727" s="1" t="n">
        <v>4.29042904290429</v>
      </c>
      <c r="H1727" s="34" t="n">
        <v>1797.15</v>
      </c>
      <c r="I1727" s="1" t="s">
        <v>2848</v>
      </c>
      <c r="J1727" s="1" t="n">
        <v>1914</v>
      </c>
      <c r="K1727" s="1" t="s">
        <v>2194</v>
      </c>
    </row>
    <row r="1728" customFormat="false" ht="15" hidden="false" customHeight="false" outlineLevel="0" collapsed="false">
      <c r="A1728" s="6" t="str">
        <f aca="false">"sankmc_"&amp;ROUND(B1728,1)&amp;"_"&amp;ROUND(C1728,1)&amp;"_"&amp;ROUND(D1728,1)&amp;"_"&amp;ROUND(E1728,1)&amp;"_"&amp;ROUND(F1728,1)&amp;"_"&amp;ROUND(G1728,1)</f>
        <v>sankmc_52.1_1.1_1_0_22.9_22.9</v>
      </c>
      <c r="B1728" s="1" t="n">
        <v>52.12</v>
      </c>
      <c r="C1728" s="1" t="n">
        <v>1.05</v>
      </c>
      <c r="D1728" s="1" t="n">
        <v>1.03</v>
      </c>
      <c r="E1728" s="1" t="n">
        <v>0</v>
      </c>
      <c r="F1728" s="1" t="n">
        <v>22.89</v>
      </c>
      <c r="G1728" s="1" t="n">
        <v>22.91</v>
      </c>
      <c r="H1728" s="34" t="n">
        <v>1641.15</v>
      </c>
      <c r="I1728" s="1" t="s">
        <v>2839</v>
      </c>
      <c r="J1728" s="1" t="n">
        <v>1960</v>
      </c>
      <c r="K1728" s="1" t="s">
        <v>2194</v>
      </c>
    </row>
    <row r="1729" customFormat="false" ht="15" hidden="false" customHeight="false" outlineLevel="0" collapsed="false">
      <c r="A1729" s="6" t="str">
        <f aca="false">"sankmc_"&amp;ROUND(B1729,1)&amp;"_"&amp;ROUND(C1729,1)&amp;"_"&amp;ROUND(D1729,1)&amp;"_"&amp;ROUND(E1729,1)&amp;"_"&amp;ROUND(F1729,1)&amp;"_"&amp;ROUND(G1729,1)</f>
        <v>sankmc_52.1_10.8_14.2_0_0_22.9</v>
      </c>
      <c r="B1729" s="1" t="n">
        <v>52.0547945205479</v>
      </c>
      <c r="C1729" s="1" t="n">
        <v>10.8189181081892</v>
      </c>
      <c r="D1729" s="1" t="n">
        <v>14.1885811418858</v>
      </c>
      <c r="E1729" s="1" t="n">
        <v>0</v>
      </c>
      <c r="F1729" s="1" t="n">
        <v>0</v>
      </c>
      <c r="G1729" s="1" t="n">
        <v>22.9377062293771</v>
      </c>
      <c r="H1729" s="34" t="n">
        <v>1502.15</v>
      </c>
      <c r="I1729" s="1" t="s">
        <v>2849</v>
      </c>
      <c r="J1729" s="1" t="n">
        <v>1952</v>
      </c>
      <c r="K1729" s="1" t="s">
        <v>2194</v>
      </c>
    </row>
    <row r="1730" customFormat="false" ht="15" hidden="false" customHeight="false" outlineLevel="0" collapsed="false">
      <c r="A1730" s="6" t="str">
        <f aca="false">"sankmc_"&amp;ROUND(B1730,1)&amp;"_"&amp;ROUND(C1730,1)&amp;"_"&amp;ROUND(D1730,1)&amp;"_"&amp;ROUND(E1730,1)&amp;"_"&amp;ROUND(F1730,1)&amp;"_"&amp;ROUND(G1730,1)</f>
        <v>sankmc_52.1_22.9_0_0_13.2_11.9</v>
      </c>
      <c r="B1730" s="1" t="n">
        <v>52.07</v>
      </c>
      <c r="C1730" s="1" t="n">
        <v>22.85</v>
      </c>
      <c r="D1730" s="1" t="n">
        <v>0</v>
      </c>
      <c r="E1730" s="1" t="n">
        <v>0</v>
      </c>
      <c r="F1730" s="1" t="n">
        <v>13.21</v>
      </c>
      <c r="G1730" s="1" t="n">
        <v>11.87</v>
      </c>
      <c r="H1730" s="34" t="n">
        <v>1764.15</v>
      </c>
      <c r="I1730" s="1" t="s">
        <v>2813</v>
      </c>
      <c r="J1730" s="1" t="n">
        <v>1954</v>
      </c>
      <c r="K1730" s="1" t="s">
        <v>2194</v>
      </c>
    </row>
    <row r="1731" customFormat="false" ht="15" hidden="false" customHeight="false" outlineLevel="0" collapsed="false">
      <c r="A1731" s="6" t="str">
        <f aca="false">"sankmc_"&amp;ROUND(B1731,1)&amp;"_"&amp;ROUND(C1731,1)&amp;"_"&amp;ROUND(D1731,1)&amp;"_"&amp;ROUND(E1731,1)&amp;"_"&amp;ROUND(F1731,1)&amp;"_"&amp;ROUND(G1731,1)</f>
        <v>sankmc_52.1_23.7_0_0_24.3_0</v>
      </c>
      <c r="B1731" s="1" t="n">
        <v>52.08</v>
      </c>
      <c r="C1731" s="1" t="n">
        <v>23.66</v>
      </c>
      <c r="D1731" s="1" t="n">
        <v>0</v>
      </c>
      <c r="E1731" s="1" t="n">
        <v>0</v>
      </c>
      <c r="F1731" s="1" t="n">
        <v>24.26</v>
      </c>
      <c r="G1731" s="1" t="n">
        <v>0</v>
      </c>
      <c r="H1731" s="34" t="n">
        <v>1802.15</v>
      </c>
      <c r="I1731" s="1" t="s">
        <v>2686</v>
      </c>
      <c r="J1731" s="1" t="n">
        <v>2014</v>
      </c>
      <c r="K1731" s="1" t="s">
        <v>2194</v>
      </c>
    </row>
    <row r="1732" customFormat="false" ht="15" hidden="false" customHeight="false" outlineLevel="0" collapsed="false">
      <c r="A1732" s="6" t="str">
        <f aca="false">"sankmc_"&amp;ROUND(B1732,1)&amp;"_"&amp;ROUND(C1732,1)&amp;"_"&amp;ROUND(D1732,1)&amp;"_"&amp;ROUND(E1732,1)&amp;"_"&amp;ROUND(F1732,1)&amp;"_"&amp;ROUND(G1732,1)</f>
        <v>sankmc_52.1_26.3_21.6_0_0_0</v>
      </c>
      <c r="B1732" s="1" t="n">
        <v>52.13</v>
      </c>
      <c r="C1732" s="1" t="n">
        <v>26.3</v>
      </c>
      <c r="D1732" s="1" t="n">
        <v>21.57</v>
      </c>
      <c r="E1732" s="1" t="n">
        <v>0</v>
      </c>
      <c r="F1732" s="1" t="n">
        <v>0</v>
      </c>
      <c r="G1732" s="1" t="n">
        <v>0</v>
      </c>
      <c r="H1732" s="34" t="n">
        <v>1781.15</v>
      </c>
      <c r="I1732" s="1" t="s">
        <v>2839</v>
      </c>
      <c r="J1732" s="1" t="n">
        <v>1956</v>
      </c>
      <c r="K1732" s="1" t="s">
        <v>2194</v>
      </c>
    </row>
    <row r="1733" customFormat="false" ht="15" hidden="false" customHeight="false" outlineLevel="0" collapsed="false">
      <c r="A1733" s="6" t="str">
        <f aca="false">"sankmc_"&amp;ROUND(B1733,1)&amp;"_"&amp;ROUND(C1733,1)&amp;"_"&amp;ROUND(D1733,1)&amp;"_"&amp;ROUND(E1733,1)&amp;"_"&amp;ROUND(F1733,1)&amp;"_"&amp;ROUND(G1733,1)</f>
        <v>sankmc_52.1_32.1_3.4_0_12.4_0</v>
      </c>
      <c r="B1733" s="1" t="n">
        <v>52.1</v>
      </c>
      <c r="C1733" s="1" t="n">
        <v>32.1</v>
      </c>
      <c r="D1733" s="1" t="n">
        <v>3.44</v>
      </c>
      <c r="E1733" s="1" t="n">
        <v>0</v>
      </c>
      <c r="F1733" s="1" t="n">
        <v>12.36</v>
      </c>
      <c r="G1733" s="1" t="n">
        <v>0</v>
      </c>
      <c r="H1733" s="34" t="n">
        <v>1834.15</v>
      </c>
      <c r="I1733" s="1" t="s">
        <v>2686</v>
      </c>
      <c r="J1733" s="1" t="n">
        <v>2014</v>
      </c>
      <c r="K1733" s="1" t="s">
        <v>2194</v>
      </c>
    </row>
    <row r="1734" customFormat="false" ht="15" hidden="false" customHeight="false" outlineLevel="0" collapsed="false">
      <c r="A1734" s="6" t="str">
        <f aca="false">"sankmc_"&amp;ROUND(B1734,1)&amp;"_"&amp;ROUND(C1734,1)&amp;"_"&amp;ROUND(D1734,1)&amp;"_"&amp;ROUND(E1734,1)&amp;"_"&amp;ROUND(F1734,1)&amp;"_"&amp;ROUND(G1734,1)</f>
        <v>sankmc_52.1_9_0_0_6.1_32.8</v>
      </c>
      <c r="B1734" s="1" t="n">
        <v>52.07</v>
      </c>
      <c r="C1734" s="1" t="n">
        <v>9.02</v>
      </c>
      <c r="D1734" s="1" t="n">
        <v>0</v>
      </c>
      <c r="E1734" s="1" t="n">
        <v>0</v>
      </c>
      <c r="F1734" s="1" t="n">
        <v>6.08999999999999</v>
      </c>
      <c r="G1734" s="1" t="n">
        <v>32.82</v>
      </c>
      <c r="H1734" s="34" t="n">
        <v>1516.15</v>
      </c>
      <c r="I1734" s="1" t="s">
        <v>2813</v>
      </c>
      <c r="J1734" s="1" t="n">
        <v>1954</v>
      </c>
      <c r="K1734" s="1" t="s">
        <v>2194</v>
      </c>
    </row>
    <row r="1735" customFormat="false" ht="15" hidden="false" customHeight="false" outlineLevel="0" collapsed="false">
      <c r="A1735" s="6" t="str">
        <f aca="false">"sankmc_"&amp;ROUND(B1735,1)&amp;"_"&amp;ROUND(C1735,1)&amp;"_"&amp;ROUND(D1735,1)&amp;"_"&amp;ROUND(E1735,1)&amp;"_"&amp;ROUND(F1735,1)&amp;"_"&amp;ROUND(G1735,1)</f>
        <v>sankmc_52.1_9.2_12.3_0_0_26.5</v>
      </c>
      <c r="B1735" s="1" t="n">
        <v>52.06</v>
      </c>
      <c r="C1735" s="1" t="n">
        <v>9.17999999999999</v>
      </c>
      <c r="D1735" s="1" t="n">
        <v>12.27</v>
      </c>
      <c r="E1735" s="1" t="n">
        <v>0</v>
      </c>
      <c r="F1735" s="1" t="n">
        <v>0</v>
      </c>
      <c r="G1735" s="1" t="n">
        <v>26.49</v>
      </c>
      <c r="H1735" s="34" t="n">
        <v>1459.15</v>
      </c>
      <c r="I1735" s="1" t="s">
        <v>2849</v>
      </c>
      <c r="J1735" s="1" t="n">
        <v>1952</v>
      </c>
      <c r="K1735" s="1" t="s">
        <v>2194</v>
      </c>
    </row>
    <row r="1736" customFormat="false" ht="15" hidden="false" customHeight="false" outlineLevel="0" collapsed="false">
      <c r="A1736" s="6" t="str">
        <f aca="false">"sankmc_"&amp;ROUND(B1736,1)&amp;"_"&amp;ROUND(C1736,1)&amp;"_"&amp;ROUND(D1736,1)&amp;"_"&amp;ROUND(E1736,1)&amp;"_"&amp;ROUND(F1736,1)&amp;"_"&amp;ROUND(G1736,1)</f>
        <v>sankmc_52.2_0_0_17.3_0_30.6</v>
      </c>
      <c r="B1736" s="1" t="n">
        <v>52.15</v>
      </c>
      <c r="C1736" s="1" t="n">
        <v>0</v>
      </c>
      <c r="D1736" s="1" t="n">
        <v>0</v>
      </c>
      <c r="E1736" s="1" t="n">
        <v>17.25</v>
      </c>
      <c r="F1736" s="1" t="n">
        <v>0</v>
      </c>
      <c r="G1736" s="1" t="n">
        <v>30.6</v>
      </c>
      <c r="H1736" s="34" t="n">
        <v>1433.15</v>
      </c>
      <c r="I1736" s="1" t="s">
        <v>2770</v>
      </c>
      <c r="J1736" s="1" t="n">
        <v>1930</v>
      </c>
      <c r="K1736" s="1" t="s">
        <v>2194</v>
      </c>
    </row>
    <row r="1737" customFormat="false" ht="15" hidden="false" customHeight="false" outlineLevel="0" collapsed="false">
      <c r="A1737" s="6" t="str">
        <f aca="false">"sankmc_"&amp;ROUND(B1737,1)&amp;"_"&amp;ROUND(C1737,1)&amp;"_"&amp;ROUND(D1737,1)&amp;"_"&amp;ROUND(E1737,1)&amp;"_"&amp;ROUND(F1737,1)&amp;"_"&amp;ROUND(G1737,1)</f>
        <v>sankmc_52.2_13.5_17.4_0_0_16.9</v>
      </c>
      <c r="B1737" s="1" t="n">
        <v>52.2</v>
      </c>
      <c r="C1737" s="1" t="n">
        <v>13.47</v>
      </c>
      <c r="D1737" s="1" t="n">
        <v>17.43</v>
      </c>
      <c r="E1737" s="1" t="n">
        <v>0</v>
      </c>
      <c r="F1737" s="1" t="n">
        <v>0</v>
      </c>
      <c r="G1737" s="1" t="n">
        <v>16.9</v>
      </c>
      <c r="H1737" s="34" t="n">
        <v>1568.15</v>
      </c>
      <c r="I1737" s="1" t="s">
        <v>2849</v>
      </c>
      <c r="J1737" s="1" t="n">
        <v>1952</v>
      </c>
      <c r="K1737" s="1" t="s">
        <v>2194</v>
      </c>
    </row>
    <row r="1738" customFormat="false" ht="15" hidden="false" customHeight="false" outlineLevel="0" collapsed="false">
      <c r="A1738" s="6" t="str">
        <f aca="false">"sankmc_"&amp;ROUND(B1738,1)&amp;"_"&amp;ROUND(C1738,1)&amp;"_"&amp;ROUND(D1738,1)&amp;"_"&amp;ROUND(E1738,1)&amp;"_"&amp;ROUND(F1738,1)&amp;"_"&amp;ROUND(G1738,1)</f>
        <v>sankmc_52.3_0_18.9_28.8_0_0</v>
      </c>
      <c r="B1738" s="1" t="n">
        <v>52.2752275227523</v>
      </c>
      <c r="C1738" s="1" t="n">
        <v>0</v>
      </c>
      <c r="D1738" s="1" t="n">
        <v>18.9318931893189</v>
      </c>
      <c r="E1738" s="1" t="n">
        <v>28.7928792879288</v>
      </c>
      <c r="F1738" s="1" t="n">
        <v>0</v>
      </c>
      <c r="G1738" s="1" t="n">
        <v>0</v>
      </c>
      <c r="H1738" s="34" t="n">
        <v>1053.15</v>
      </c>
      <c r="I1738" s="1" t="s">
        <v>2819</v>
      </c>
      <c r="J1738" s="1" t="n">
        <v>1932</v>
      </c>
      <c r="K1738" s="1" t="s">
        <v>2194</v>
      </c>
    </row>
    <row r="1739" customFormat="false" ht="15" hidden="false" customHeight="false" outlineLevel="0" collapsed="false">
      <c r="A1739" s="6" t="str">
        <f aca="false">"sankmc_"&amp;ROUND(B1739,1)&amp;"_"&amp;ROUND(C1739,1)&amp;"_"&amp;ROUND(D1739,1)&amp;"_"&amp;ROUND(E1739,1)&amp;"_"&amp;ROUND(F1739,1)&amp;"_"&amp;ROUND(G1739,1)</f>
        <v>sankmc_52.3_11.6_0_0_26.5_9.5</v>
      </c>
      <c r="B1739" s="1" t="n">
        <v>52.34</v>
      </c>
      <c r="C1739" s="1" t="n">
        <v>11.64</v>
      </c>
      <c r="D1739" s="1" t="n">
        <v>0</v>
      </c>
      <c r="E1739" s="1" t="n">
        <v>0</v>
      </c>
      <c r="F1739" s="1" t="n">
        <v>26.5</v>
      </c>
      <c r="G1739" s="1" t="n">
        <v>9.51999999999999</v>
      </c>
      <c r="H1739" s="34" t="n">
        <v>1590.15</v>
      </c>
      <c r="I1739" s="1" t="s">
        <v>2813</v>
      </c>
      <c r="J1739" s="1" t="n">
        <v>1954</v>
      </c>
      <c r="K1739" s="1" t="s">
        <v>2194</v>
      </c>
    </row>
    <row r="1740" customFormat="false" ht="15" hidden="false" customHeight="false" outlineLevel="0" collapsed="false">
      <c r="A1740" s="6" t="str">
        <f aca="false">"sankmc_"&amp;ROUND(B1740,1)&amp;"_"&amp;ROUND(C1740,1)&amp;"_"&amp;ROUND(D1740,1)&amp;"_"&amp;ROUND(E1740,1)&amp;"_"&amp;ROUND(F1740,1)&amp;"_"&amp;ROUND(G1740,1)</f>
        <v>sankmc_52.3_14.8_6.6_2.5_1_22.8</v>
      </c>
      <c r="B1740" s="1" t="n">
        <v>52.3052305230523</v>
      </c>
      <c r="C1740" s="1" t="n">
        <v>14.7914791479148</v>
      </c>
      <c r="D1740" s="1" t="n">
        <v>6.62066206620662</v>
      </c>
      <c r="E1740" s="1" t="n">
        <v>2.53025302530253</v>
      </c>
      <c r="F1740" s="1" t="n">
        <v>0.98009800980098</v>
      </c>
      <c r="G1740" s="1" t="n">
        <v>22.7722772277228</v>
      </c>
      <c r="H1740" s="34" t="n">
        <v>1433.15</v>
      </c>
      <c r="I1740" s="1" t="s">
        <v>2318</v>
      </c>
      <c r="J1740" s="1" t="n">
        <v>1998</v>
      </c>
      <c r="K1740" s="1" t="s">
        <v>2194</v>
      </c>
    </row>
    <row r="1741" customFormat="false" ht="15" hidden="false" customHeight="false" outlineLevel="0" collapsed="false">
      <c r="A1741" s="6" t="str">
        <f aca="false">"sankmc_"&amp;ROUND(B1741,1)&amp;"_"&amp;ROUND(C1741,1)&amp;"_"&amp;ROUND(D1741,1)&amp;"_"&amp;ROUND(E1741,1)&amp;"_"&amp;ROUND(F1741,1)&amp;"_"&amp;ROUND(G1741,1)</f>
        <v>sankmc_52.3_5.6_0_0_22.7_19.4</v>
      </c>
      <c r="B1741" s="1" t="n">
        <v>52.33</v>
      </c>
      <c r="C1741" s="1" t="n">
        <v>5.61</v>
      </c>
      <c r="D1741" s="1" t="n">
        <v>0</v>
      </c>
      <c r="E1741" s="1" t="n">
        <v>0</v>
      </c>
      <c r="F1741" s="1" t="n">
        <v>22.69</v>
      </c>
      <c r="G1741" s="1" t="n">
        <v>19.37</v>
      </c>
      <c r="H1741" s="34" t="n">
        <v>1592.15</v>
      </c>
      <c r="I1741" s="1" t="s">
        <v>2813</v>
      </c>
      <c r="J1741" s="1" t="n">
        <v>1954</v>
      </c>
      <c r="K1741" s="1" t="s">
        <v>2194</v>
      </c>
    </row>
    <row r="1742" customFormat="false" ht="15" hidden="false" customHeight="false" outlineLevel="0" collapsed="false">
      <c r="A1742" s="6" t="str">
        <f aca="false">"sankmc_"&amp;ROUND(B1742,1)&amp;"_"&amp;ROUND(C1742,1)&amp;"_"&amp;ROUND(D1742,1)&amp;"_"&amp;ROUND(E1742,1)&amp;"_"&amp;ROUND(F1742,1)&amp;"_"&amp;ROUND(G1742,1)</f>
        <v>sankmc_52.3_8.4_0_0_0_39.4</v>
      </c>
      <c r="B1742" s="1" t="n">
        <v>52.27</v>
      </c>
      <c r="C1742" s="1" t="n">
        <v>8.36</v>
      </c>
      <c r="D1742" s="1" t="n">
        <v>0</v>
      </c>
      <c r="E1742" s="1" t="n">
        <v>0</v>
      </c>
      <c r="F1742" s="1" t="n">
        <v>0</v>
      </c>
      <c r="G1742" s="1" t="n">
        <v>39.37</v>
      </c>
      <c r="H1742" s="34" t="n">
        <v>1649.15</v>
      </c>
      <c r="I1742" s="1" t="s">
        <v>2844</v>
      </c>
      <c r="J1742" s="1" t="n">
        <v>2001</v>
      </c>
      <c r="K1742" s="1" t="s">
        <v>2194</v>
      </c>
    </row>
    <row r="1743" customFormat="false" ht="15" hidden="false" customHeight="false" outlineLevel="0" collapsed="false">
      <c r="A1743" s="6" t="str">
        <f aca="false">"sankmc_"&amp;ROUND(B1743,1)&amp;"_"&amp;ROUND(C1743,1)&amp;"_"&amp;ROUND(D1743,1)&amp;"_"&amp;ROUND(E1743,1)&amp;"_"&amp;ROUND(F1743,1)&amp;"_"&amp;ROUND(G1743,1)</f>
        <v>sankmc_52.4_0_0_19.3_0_28.3</v>
      </c>
      <c r="B1743" s="1" t="n">
        <v>52.3952395239524</v>
      </c>
      <c r="C1743" s="1" t="n">
        <v>0</v>
      </c>
      <c r="D1743" s="1" t="n">
        <v>0</v>
      </c>
      <c r="E1743" s="1" t="n">
        <v>19.2919291929193</v>
      </c>
      <c r="F1743" s="1" t="n">
        <v>0</v>
      </c>
      <c r="G1743" s="1" t="n">
        <v>28.3128312831283</v>
      </c>
      <c r="H1743" s="34" t="n">
        <v>1355.15</v>
      </c>
      <c r="I1743" s="1" t="s">
        <v>2770</v>
      </c>
      <c r="J1743" s="1" t="n">
        <v>1930</v>
      </c>
      <c r="K1743" s="1" t="s">
        <v>2194</v>
      </c>
    </row>
    <row r="1744" customFormat="false" ht="15" hidden="false" customHeight="false" outlineLevel="0" collapsed="false">
      <c r="A1744" s="6" t="str">
        <f aca="false">"sankmc_"&amp;ROUND(B1744,1)&amp;"_"&amp;ROUND(C1744,1)&amp;"_"&amp;ROUND(D1744,1)&amp;"_"&amp;ROUND(E1744,1)&amp;"_"&amp;ROUND(F1744,1)&amp;"_"&amp;ROUND(G1744,1)</f>
        <v>sankmc_52.4_0_0_47.6_0_0</v>
      </c>
      <c r="B1744" s="1" t="n">
        <v>52.4</v>
      </c>
      <c r="C1744" s="1" t="n">
        <v>0</v>
      </c>
      <c r="D1744" s="1" t="n">
        <v>0</v>
      </c>
      <c r="E1744" s="1" t="n">
        <v>47.6</v>
      </c>
      <c r="F1744" s="1" t="n">
        <v>0</v>
      </c>
      <c r="G1744" s="1" t="n">
        <v>0</v>
      </c>
      <c r="H1744" s="34" t="n">
        <v>1067.15</v>
      </c>
      <c r="I1744" s="1" t="s">
        <v>2836</v>
      </c>
      <c r="J1744" s="1" t="n">
        <v>2005</v>
      </c>
      <c r="K1744" s="1" t="s">
        <v>2194</v>
      </c>
    </row>
    <row r="1745" customFormat="false" ht="15" hidden="false" customHeight="false" outlineLevel="0" collapsed="false">
      <c r="A1745" s="6" t="str">
        <f aca="false">"sankmc_"&amp;ROUND(B1745,1)&amp;"_"&amp;ROUND(C1745,1)&amp;"_"&amp;ROUND(D1745,1)&amp;"_"&amp;ROUND(E1745,1)&amp;"_"&amp;ROUND(F1745,1)&amp;"_"&amp;ROUND(G1745,1)</f>
        <v>sankmc_52.4_28.4_19.3_0_0_0</v>
      </c>
      <c r="B1745" s="1" t="n">
        <v>52.3647635236476</v>
      </c>
      <c r="C1745" s="1" t="n">
        <v>28.3771622837716</v>
      </c>
      <c r="D1745" s="1" t="n">
        <v>19.2580741925807</v>
      </c>
      <c r="E1745" s="1" t="n">
        <v>0</v>
      </c>
      <c r="F1745" s="1" t="n">
        <v>0</v>
      </c>
      <c r="G1745" s="1" t="n">
        <v>0</v>
      </c>
      <c r="H1745" s="34" t="n">
        <v>1890.15</v>
      </c>
      <c r="I1745" s="1" t="s">
        <v>2839</v>
      </c>
      <c r="J1745" s="1" t="n">
        <v>1956</v>
      </c>
      <c r="K1745" s="1" t="s">
        <v>2194</v>
      </c>
    </row>
    <row r="1746" customFormat="false" ht="15" hidden="false" customHeight="false" outlineLevel="0" collapsed="false">
      <c r="A1746" s="6" t="str">
        <f aca="false">"sankmc_"&amp;ROUND(B1746,1)&amp;"_"&amp;ROUND(C1746,1)&amp;"_"&amp;ROUND(D1746,1)&amp;"_"&amp;ROUND(E1746,1)&amp;"_"&amp;ROUND(F1746,1)&amp;"_"&amp;ROUND(G1746,1)</f>
        <v>sankmc_52.4_3_3_0_20.8_20.9</v>
      </c>
      <c r="B1746" s="1" t="n">
        <v>52.36</v>
      </c>
      <c r="C1746" s="1" t="n">
        <v>2.98</v>
      </c>
      <c r="D1746" s="1" t="n">
        <v>2.98</v>
      </c>
      <c r="E1746" s="1" t="n">
        <v>0</v>
      </c>
      <c r="F1746" s="1" t="n">
        <v>20.83</v>
      </c>
      <c r="G1746" s="1" t="n">
        <v>20.85</v>
      </c>
      <c r="H1746" s="34" t="n">
        <v>1601.15</v>
      </c>
      <c r="I1746" s="1" t="s">
        <v>2839</v>
      </c>
      <c r="J1746" s="1" t="n">
        <v>1960</v>
      </c>
      <c r="K1746" s="1" t="s">
        <v>2194</v>
      </c>
    </row>
    <row r="1747" customFormat="false" ht="15" hidden="false" customHeight="false" outlineLevel="0" collapsed="false">
      <c r="A1747" s="6" t="str">
        <f aca="false">"sankmc_"&amp;ROUND(B1747,1)&amp;"_"&amp;ROUND(C1747,1)&amp;"_"&amp;ROUND(D1747,1)&amp;"_"&amp;ROUND(E1747,1)&amp;"_"&amp;ROUND(F1747,1)&amp;"_"&amp;ROUND(G1747,1)</f>
        <v>sankmc_52.4_3.9_0_0_39.9_3.8</v>
      </c>
      <c r="B1747" s="1" t="n">
        <v>52.3647635236476</v>
      </c>
      <c r="C1747" s="1" t="n">
        <v>3.85961403859614</v>
      </c>
      <c r="D1747" s="1" t="n">
        <v>0</v>
      </c>
      <c r="E1747" s="1" t="n">
        <v>0</v>
      </c>
      <c r="F1747" s="1" t="n">
        <v>39.9260073992601</v>
      </c>
      <c r="G1747" s="1" t="n">
        <v>3.84961503849615</v>
      </c>
      <c r="H1747" s="34" t="n">
        <v>1757.15</v>
      </c>
      <c r="I1747" s="1" t="s">
        <v>2835</v>
      </c>
      <c r="J1747" s="1" t="n">
        <v>1915</v>
      </c>
      <c r="K1747" s="1" t="s">
        <v>2194</v>
      </c>
    </row>
    <row r="1748" customFormat="false" ht="15" hidden="false" customHeight="false" outlineLevel="0" collapsed="false">
      <c r="A1748" s="6" t="str">
        <f aca="false">"sankmc_"&amp;ROUND(B1748,1)&amp;"_"&amp;ROUND(C1748,1)&amp;"_"&amp;ROUND(D1748,1)&amp;"_"&amp;ROUND(E1748,1)&amp;"_"&amp;ROUND(F1748,1)&amp;"_"&amp;ROUND(G1748,1)</f>
        <v>sankmc_52.5_10.1_0_0_37.4_0</v>
      </c>
      <c r="B1748" s="1" t="n">
        <v>52.53</v>
      </c>
      <c r="C1748" s="1" t="n">
        <v>10.12</v>
      </c>
      <c r="D1748" s="1" t="n">
        <v>0</v>
      </c>
      <c r="E1748" s="1" t="n">
        <v>0</v>
      </c>
      <c r="F1748" s="1" t="n">
        <v>37.35</v>
      </c>
      <c r="G1748" s="1" t="n">
        <v>0</v>
      </c>
      <c r="H1748" s="34" t="n">
        <v>1668.15</v>
      </c>
      <c r="I1748" s="1" t="s">
        <v>2839</v>
      </c>
      <c r="J1748" s="1" t="n">
        <v>1954</v>
      </c>
      <c r="K1748" s="1" t="s">
        <v>2194</v>
      </c>
    </row>
    <row r="1749" customFormat="false" ht="15" hidden="false" customHeight="false" outlineLevel="0" collapsed="false">
      <c r="A1749" s="6" t="str">
        <f aca="false">"sankmc_"&amp;ROUND(B1749,1)&amp;"_"&amp;ROUND(C1749,1)&amp;"_"&amp;ROUND(D1749,1)&amp;"_"&amp;ROUND(E1749,1)&amp;"_"&amp;ROUND(F1749,1)&amp;"_"&amp;ROUND(G1749,1)</f>
        <v>sankmc_52.5_18.9_0_0_16_12.6</v>
      </c>
      <c r="B1749" s="1" t="n">
        <v>52.48</v>
      </c>
      <c r="C1749" s="1" t="n">
        <v>18.93</v>
      </c>
      <c r="D1749" s="1" t="n">
        <v>0</v>
      </c>
      <c r="E1749" s="1" t="n">
        <v>0</v>
      </c>
      <c r="F1749" s="1" t="n">
        <v>15.97</v>
      </c>
      <c r="G1749" s="1" t="n">
        <v>12.62</v>
      </c>
      <c r="H1749" s="34" t="n">
        <v>1663.15</v>
      </c>
      <c r="I1749" s="1" t="s">
        <v>2813</v>
      </c>
      <c r="J1749" s="1" t="n">
        <v>1954</v>
      </c>
      <c r="K1749" s="1" t="s">
        <v>2194</v>
      </c>
    </row>
    <row r="1750" customFormat="false" ht="15" hidden="false" customHeight="false" outlineLevel="0" collapsed="false">
      <c r="A1750" s="6" t="str">
        <f aca="false">"sankmc_"&amp;ROUND(B1750,1)&amp;"_"&amp;ROUND(C1750,1)&amp;"_"&amp;ROUND(D1750,1)&amp;"_"&amp;ROUND(E1750,1)&amp;"_"&amp;ROUND(F1750,1)&amp;"_"&amp;ROUND(G1750,1)</f>
        <v>sankmc_52.5_21.9_0_0_25.6_0</v>
      </c>
      <c r="B1750" s="1" t="n">
        <v>52.45</v>
      </c>
      <c r="C1750" s="1" t="n">
        <v>21.91</v>
      </c>
      <c r="D1750" s="1" t="n">
        <v>0</v>
      </c>
      <c r="E1750" s="1" t="n">
        <v>0</v>
      </c>
      <c r="F1750" s="1" t="n">
        <v>25.64</v>
      </c>
      <c r="G1750" s="1" t="n">
        <v>0</v>
      </c>
      <c r="H1750" s="34" t="n">
        <v>1733.15</v>
      </c>
      <c r="I1750" s="1" t="s">
        <v>2805</v>
      </c>
      <c r="J1750" s="1" t="n">
        <v>1951</v>
      </c>
      <c r="K1750" s="1" t="s">
        <v>2194</v>
      </c>
    </row>
    <row r="1751" customFormat="false" ht="15" hidden="false" customHeight="false" outlineLevel="0" collapsed="false">
      <c r="A1751" s="6" t="str">
        <f aca="false">"sankmc_"&amp;ROUND(B1751,1)&amp;"_"&amp;ROUND(C1751,1)&amp;"_"&amp;ROUND(D1751,1)&amp;"_"&amp;ROUND(E1751,1)&amp;"_"&amp;ROUND(F1751,1)&amp;"_"&amp;ROUND(G1751,1)</f>
        <v>sankmc_52.5_23.8_0_1.2_0_22.5</v>
      </c>
      <c r="B1751" s="1" t="n">
        <v>52.5</v>
      </c>
      <c r="C1751" s="1" t="n">
        <v>23.8</v>
      </c>
      <c r="D1751" s="1" t="n">
        <v>0</v>
      </c>
      <c r="E1751" s="1" t="n">
        <v>1.2</v>
      </c>
      <c r="F1751" s="1" t="n">
        <v>0</v>
      </c>
      <c r="G1751" s="1" t="n">
        <v>22.5</v>
      </c>
      <c r="H1751" s="34" t="n">
        <v>1807.15</v>
      </c>
      <c r="I1751" s="1" t="s">
        <v>2839</v>
      </c>
      <c r="J1751" s="1" t="n">
        <v>1947</v>
      </c>
      <c r="K1751" s="1" t="s">
        <v>2194</v>
      </c>
    </row>
    <row r="1752" customFormat="false" ht="15" hidden="false" customHeight="false" outlineLevel="0" collapsed="false">
      <c r="A1752" s="6" t="str">
        <f aca="false">"sankmc_"&amp;ROUND(B1752,1)&amp;"_"&amp;ROUND(C1752,1)&amp;"_"&amp;ROUND(D1752,1)&amp;"_"&amp;ROUND(E1752,1)&amp;"_"&amp;ROUND(F1752,1)&amp;"_"&amp;ROUND(G1752,1)</f>
        <v>sankmc_52.5_8.5_8.5_0_15.3_15.3</v>
      </c>
      <c r="B1752" s="1" t="n">
        <v>52.51</v>
      </c>
      <c r="C1752" s="1" t="n">
        <v>8.47</v>
      </c>
      <c r="D1752" s="1" t="n">
        <v>8.46</v>
      </c>
      <c r="E1752" s="1" t="n">
        <v>0</v>
      </c>
      <c r="F1752" s="1" t="n">
        <v>15.27</v>
      </c>
      <c r="G1752" s="1" t="n">
        <v>15.29</v>
      </c>
      <c r="H1752" s="34" t="n">
        <v>1501.15</v>
      </c>
      <c r="I1752" s="1" t="s">
        <v>2839</v>
      </c>
      <c r="J1752" s="1" t="n">
        <v>1960</v>
      </c>
      <c r="K1752" s="1" t="s">
        <v>2194</v>
      </c>
    </row>
    <row r="1753" customFormat="false" ht="15" hidden="false" customHeight="false" outlineLevel="0" collapsed="false">
      <c r="A1753" s="6" t="str">
        <f aca="false">"sankmc_"&amp;ROUND(B1753,1)&amp;"_"&amp;ROUND(C1753,1)&amp;"_"&amp;ROUND(D1753,1)&amp;"_"&amp;ROUND(E1753,1)&amp;"_"&amp;ROUND(F1753,1)&amp;"_"&amp;ROUND(G1753,1)</f>
        <v>sankmc_52.6_0_47.4_0_0_0</v>
      </c>
      <c r="B1753" s="1" t="n">
        <v>52.6</v>
      </c>
      <c r="C1753" s="1" t="n">
        <v>0</v>
      </c>
      <c r="D1753" s="1" t="n">
        <v>47.4</v>
      </c>
      <c r="E1753" s="1" t="n">
        <v>0</v>
      </c>
      <c r="F1753" s="1" t="n">
        <v>0</v>
      </c>
      <c r="G1753" s="1" t="n">
        <v>0</v>
      </c>
      <c r="H1753" s="34" t="n">
        <v>1362.15</v>
      </c>
      <c r="I1753" s="1" t="s">
        <v>2836</v>
      </c>
      <c r="J1753" s="1" t="n">
        <v>2003</v>
      </c>
      <c r="K1753" s="1" t="s">
        <v>2194</v>
      </c>
    </row>
    <row r="1754" customFormat="false" ht="15" hidden="false" customHeight="false" outlineLevel="0" collapsed="false">
      <c r="A1754" s="6" t="str">
        <f aca="false">"sankmc_"&amp;ROUND(B1754,1)&amp;"_"&amp;ROUND(C1754,1)&amp;"_"&amp;ROUND(D1754,1)&amp;"_"&amp;ROUND(E1754,1)&amp;"_"&amp;ROUND(F1754,1)&amp;"_"&amp;ROUND(G1754,1)</f>
        <v>sankmc_52.6_12.1_12.1_0_11.6_11.6</v>
      </c>
      <c r="B1754" s="1" t="n">
        <v>52.6152615261526</v>
      </c>
      <c r="C1754" s="1" t="n">
        <v>12.1312131213121</v>
      </c>
      <c r="D1754" s="1" t="n">
        <v>12.1212121212121</v>
      </c>
      <c r="E1754" s="1" t="n">
        <v>0</v>
      </c>
      <c r="F1754" s="1" t="n">
        <v>11.5611561156116</v>
      </c>
      <c r="G1754" s="1" t="n">
        <v>11.5711571157116</v>
      </c>
      <c r="H1754" s="34" t="n">
        <v>1473.15</v>
      </c>
      <c r="I1754" s="1" t="s">
        <v>2839</v>
      </c>
      <c r="J1754" s="1" t="n">
        <v>1960</v>
      </c>
      <c r="K1754" s="1" t="s">
        <v>2194</v>
      </c>
    </row>
    <row r="1755" customFormat="false" ht="15" hidden="false" customHeight="false" outlineLevel="0" collapsed="false">
      <c r="A1755" s="6" t="str">
        <f aca="false">"sankmc_"&amp;ROUND(B1755,1)&amp;"_"&amp;ROUND(C1755,1)&amp;"_"&amp;ROUND(D1755,1)&amp;"_"&amp;ROUND(E1755,1)&amp;"_"&amp;ROUND(F1755,1)&amp;"_"&amp;ROUND(G1755,1)</f>
        <v>sankmc_52.6_18.6_0_0_22_6.8</v>
      </c>
      <c r="B1755" s="1" t="n">
        <v>52.6452645264526</v>
      </c>
      <c r="C1755" s="1" t="n">
        <v>18.6118611861186</v>
      </c>
      <c r="D1755" s="1" t="n">
        <v>0</v>
      </c>
      <c r="E1755" s="1" t="n">
        <v>0</v>
      </c>
      <c r="F1755" s="1" t="n">
        <v>21.972197219722</v>
      </c>
      <c r="G1755" s="1" t="n">
        <v>6.77067706770677</v>
      </c>
      <c r="H1755" s="34" t="n">
        <v>1706.15</v>
      </c>
      <c r="I1755" s="1" t="s">
        <v>2813</v>
      </c>
      <c r="J1755" s="1" t="n">
        <v>1954</v>
      </c>
      <c r="K1755" s="1" t="s">
        <v>2194</v>
      </c>
    </row>
    <row r="1756" customFormat="false" ht="15" hidden="false" customHeight="false" outlineLevel="0" collapsed="false">
      <c r="A1756" s="6" t="str">
        <f aca="false">"sankmc_"&amp;ROUND(B1756,1)&amp;"_"&amp;ROUND(C1756,1)&amp;"_"&amp;ROUND(D1756,1)&amp;"_"&amp;ROUND(E1756,1)&amp;"_"&amp;ROUND(F1756,1)&amp;"_"&amp;ROUND(G1756,1)</f>
        <v>sankmc_52.7_0_47.3_0_0_0</v>
      </c>
      <c r="B1756" s="1" t="n">
        <v>52.7</v>
      </c>
      <c r="C1756" s="1" t="n">
        <v>0</v>
      </c>
      <c r="D1756" s="1" t="n">
        <v>47.3</v>
      </c>
      <c r="E1756" s="1" t="n">
        <v>0</v>
      </c>
      <c r="F1756" s="1" t="n">
        <v>0</v>
      </c>
      <c r="G1756" s="1" t="n">
        <v>0</v>
      </c>
      <c r="H1756" s="34" t="n">
        <v>1344.15</v>
      </c>
      <c r="I1756" s="1" t="s">
        <v>2817</v>
      </c>
      <c r="J1756" s="1" t="n">
        <v>1959</v>
      </c>
      <c r="K1756" s="1" t="s">
        <v>2194</v>
      </c>
    </row>
    <row r="1757" customFormat="false" ht="15" hidden="false" customHeight="false" outlineLevel="0" collapsed="false">
      <c r="A1757" s="6" t="str">
        <f aca="false">"sankmc_"&amp;ROUND(B1757,1)&amp;"_"&amp;ROUND(C1757,1)&amp;"_"&amp;ROUND(D1757,1)&amp;"_"&amp;ROUND(E1757,1)&amp;"_"&amp;ROUND(F1757,1)&amp;"_"&amp;ROUND(G1757,1)</f>
        <v>sankmc_52.7_13.4_13.4_0_10.3_10.3</v>
      </c>
      <c r="B1757" s="1" t="n">
        <v>52.65</v>
      </c>
      <c r="C1757" s="1" t="n">
        <v>13.42</v>
      </c>
      <c r="D1757" s="1" t="n">
        <v>13.4</v>
      </c>
      <c r="E1757" s="1" t="n">
        <v>0</v>
      </c>
      <c r="F1757" s="1" t="n">
        <v>10.26</v>
      </c>
      <c r="G1757" s="1" t="n">
        <v>10.27</v>
      </c>
      <c r="H1757" s="34" t="n">
        <v>1456.15</v>
      </c>
      <c r="I1757" s="1" t="s">
        <v>2839</v>
      </c>
      <c r="J1757" s="1" t="n">
        <v>1960</v>
      </c>
      <c r="K1757" s="1" t="s">
        <v>2194</v>
      </c>
    </row>
    <row r="1758" customFormat="false" ht="15" hidden="false" customHeight="false" outlineLevel="0" collapsed="false">
      <c r="A1758" s="6" t="str">
        <f aca="false">"sankmc_"&amp;ROUND(B1758,1)&amp;"_"&amp;ROUND(C1758,1)&amp;"_"&amp;ROUND(D1758,1)&amp;"_"&amp;ROUND(E1758,1)&amp;"_"&amp;ROUND(F1758,1)&amp;"_"&amp;ROUND(G1758,1)</f>
        <v>sankmc_52.7_14_18.6_0_0_14.7</v>
      </c>
      <c r="B1758" s="1" t="n">
        <v>52.7047295270473</v>
      </c>
      <c r="C1758" s="1" t="n">
        <v>14.048595140486</v>
      </c>
      <c r="D1758" s="1" t="n">
        <v>18.5581441855814</v>
      </c>
      <c r="E1758" s="1" t="n">
        <v>0</v>
      </c>
      <c r="F1758" s="1" t="n">
        <v>0</v>
      </c>
      <c r="G1758" s="1" t="n">
        <v>14.6885311468853</v>
      </c>
      <c r="H1758" s="34" t="n">
        <v>1594.15</v>
      </c>
      <c r="I1758" s="1" t="s">
        <v>2849</v>
      </c>
      <c r="J1758" s="1" t="n">
        <v>1952</v>
      </c>
      <c r="K1758" s="1" t="s">
        <v>2194</v>
      </c>
    </row>
    <row r="1759" customFormat="false" ht="15" hidden="false" customHeight="false" outlineLevel="0" collapsed="false">
      <c r="A1759" s="6" t="str">
        <f aca="false">"sankmc_"&amp;ROUND(B1759,1)&amp;"_"&amp;ROUND(C1759,1)&amp;"_"&amp;ROUND(D1759,1)&amp;"_"&amp;ROUND(E1759,1)&amp;"_"&amp;ROUND(F1759,1)&amp;"_"&amp;ROUND(G1759,1)</f>
        <v>sankmc_52.7_14.7_14.7_0_8.9_8.9</v>
      </c>
      <c r="B1759" s="1" t="n">
        <v>52.69</v>
      </c>
      <c r="C1759" s="1" t="n">
        <v>14.74</v>
      </c>
      <c r="D1759" s="1" t="n">
        <v>14.73</v>
      </c>
      <c r="E1759" s="1" t="n">
        <v>0</v>
      </c>
      <c r="F1759" s="1" t="n">
        <v>8.92</v>
      </c>
      <c r="G1759" s="1" t="n">
        <v>8.92</v>
      </c>
      <c r="H1759" s="34" t="n">
        <v>1471.15</v>
      </c>
      <c r="I1759" s="1" t="s">
        <v>2839</v>
      </c>
      <c r="J1759" s="1" t="n">
        <v>1960</v>
      </c>
      <c r="K1759" s="1" t="s">
        <v>2194</v>
      </c>
    </row>
    <row r="1760" customFormat="false" ht="15" hidden="false" customHeight="false" outlineLevel="0" collapsed="false">
      <c r="A1760" s="6" t="str">
        <f aca="false">"sankmc_"&amp;ROUND(B1760,1)&amp;"_"&amp;ROUND(C1760,1)&amp;"_"&amp;ROUND(D1760,1)&amp;"_"&amp;ROUND(E1760,1)&amp;"_"&amp;ROUND(F1760,1)&amp;"_"&amp;ROUND(G1760,1)</f>
        <v>sankmc_52.7_15.9_0_0_15.6_15.8</v>
      </c>
      <c r="B1760" s="1" t="n">
        <v>52.71</v>
      </c>
      <c r="C1760" s="1" t="n">
        <v>15.85</v>
      </c>
      <c r="D1760" s="1" t="n">
        <v>0</v>
      </c>
      <c r="E1760" s="1" t="n">
        <v>0</v>
      </c>
      <c r="F1760" s="1" t="n">
        <v>15.63</v>
      </c>
      <c r="G1760" s="1" t="n">
        <v>15.81</v>
      </c>
      <c r="H1760" s="34" t="n">
        <v>1660.15</v>
      </c>
      <c r="I1760" s="1" t="s">
        <v>2835</v>
      </c>
      <c r="J1760" s="1" t="n">
        <v>1915</v>
      </c>
      <c r="K1760" s="1" t="s">
        <v>2194</v>
      </c>
    </row>
    <row r="1761" customFormat="false" ht="15" hidden="false" customHeight="false" outlineLevel="0" collapsed="false">
      <c r="A1761" s="6" t="str">
        <f aca="false">"sankmc_"&amp;ROUND(B1761,1)&amp;"_"&amp;ROUND(C1761,1)&amp;"_"&amp;ROUND(D1761,1)&amp;"_"&amp;ROUND(E1761,1)&amp;"_"&amp;ROUND(F1761,1)&amp;"_"&amp;ROUND(G1761,1)</f>
        <v>sankmc_52.7_25.5_21.8_0_0_0</v>
      </c>
      <c r="B1761" s="1" t="n">
        <v>52.7047295270473</v>
      </c>
      <c r="C1761" s="1" t="n">
        <v>25.4774522547745</v>
      </c>
      <c r="D1761" s="1" t="n">
        <v>21.8178182181782</v>
      </c>
      <c r="E1761" s="1" t="n">
        <v>0</v>
      </c>
      <c r="F1761" s="1" t="n">
        <v>0</v>
      </c>
      <c r="G1761" s="1" t="n">
        <v>0</v>
      </c>
      <c r="H1761" s="34" t="n">
        <v>1718.15</v>
      </c>
      <c r="I1761" s="1" t="s">
        <v>2839</v>
      </c>
      <c r="J1761" s="1" t="n">
        <v>1956</v>
      </c>
      <c r="K1761" s="1" t="s">
        <v>2194</v>
      </c>
    </row>
    <row r="1762" customFormat="false" ht="15" hidden="false" customHeight="false" outlineLevel="0" collapsed="false">
      <c r="A1762" s="6" t="str">
        <f aca="false">"sankmc_"&amp;ROUND(B1762,1)&amp;"_"&amp;ROUND(C1762,1)&amp;"_"&amp;ROUND(D1762,1)&amp;"_"&amp;ROUND(E1762,1)&amp;"_"&amp;ROUND(F1762,1)&amp;"_"&amp;ROUND(G1762,1)</f>
        <v>sankmc_52.8_17.5_17.5_0_6.1_6.1</v>
      </c>
      <c r="B1762" s="1" t="n">
        <v>52.7647235276472</v>
      </c>
      <c r="C1762" s="1" t="n">
        <v>17.5082491750825</v>
      </c>
      <c r="D1762" s="1" t="n">
        <v>17.4882511748825</v>
      </c>
      <c r="E1762" s="1" t="n">
        <v>0</v>
      </c>
      <c r="F1762" s="1" t="n">
        <v>6.11938806119388</v>
      </c>
      <c r="G1762" s="1" t="n">
        <v>6.11938806119388</v>
      </c>
      <c r="H1762" s="34" t="n">
        <v>1521.15</v>
      </c>
      <c r="I1762" s="1" t="s">
        <v>2839</v>
      </c>
      <c r="J1762" s="1" t="n">
        <v>1960</v>
      </c>
      <c r="K1762" s="1" t="s">
        <v>2194</v>
      </c>
    </row>
    <row r="1763" customFormat="false" ht="15" hidden="false" customHeight="false" outlineLevel="0" collapsed="false">
      <c r="A1763" s="6" t="str">
        <f aca="false">"sankmc_"&amp;ROUND(B1763,1)&amp;"_"&amp;ROUND(C1763,1)&amp;"_"&amp;ROUND(D1763,1)&amp;"_"&amp;ROUND(E1763,1)&amp;"_"&amp;ROUND(F1763,1)&amp;"_"&amp;ROUND(G1763,1)</f>
        <v>sankmc_52.8_18.3_0_0_27.8_1.1</v>
      </c>
      <c r="B1763" s="1" t="n">
        <v>52.8052805280528</v>
      </c>
      <c r="C1763" s="1" t="n">
        <v>18.3018301830183</v>
      </c>
      <c r="D1763" s="1" t="n">
        <v>0</v>
      </c>
      <c r="E1763" s="1" t="n">
        <v>0</v>
      </c>
      <c r="F1763" s="1" t="n">
        <v>27.7827782778278</v>
      </c>
      <c r="G1763" s="1" t="n">
        <v>1.11011101110111</v>
      </c>
      <c r="H1763" s="34" t="n">
        <v>1712.15</v>
      </c>
      <c r="I1763" s="1" t="s">
        <v>2813</v>
      </c>
      <c r="J1763" s="1" t="n">
        <v>1954</v>
      </c>
      <c r="K1763" s="1" t="s">
        <v>2194</v>
      </c>
    </row>
    <row r="1764" customFormat="false" ht="15" hidden="false" customHeight="false" outlineLevel="0" collapsed="false">
      <c r="A1764" s="6" t="str">
        <f aca="false">"sankmc_"&amp;ROUND(B1764,1)&amp;"_"&amp;ROUND(C1764,1)&amp;"_"&amp;ROUND(D1764,1)&amp;"_"&amp;ROUND(E1764,1)&amp;"_"&amp;ROUND(F1764,1)&amp;"_"&amp;ROUND(G1764,1)</f>
        <v>sankmc_52.8_23.9_0_0_16.5_6.7</v>
      </c>
      <c r="B1764" s="1" t="n">
        <v>52.81</v>
      </c>
      <c r="C1764" s="1" t="n">
        <v>23.94</v>
      </c>
      <c r="D1764" s="1" t="n">
        <v>0</v>
      </c>
      <c r="E1764" s="1" t="n">
        <v>0</v>
      </c>
      <c r="F1764" s="1" t="n">
        <v>16.52</v>
      </c>
      <c r="G1764" s="1" t="n">
        <v>6.73</v>
      </c>
      <c r="H1764" s="34" t="n">
        <v>1763.15</v>
      </c>
      <c r="I1764" s="1" t="s">
        <v>2830</v>
      </c>
      <c r="J1764" s="1" t="n">
        <v>1954</v>
      </c>
      <c r="K1764" s="1" t="s">
        <v>2194</v>
      </c>
    </row>
    <row r="1765" customFormat="false" ht="15" hidden="false" customHeight="false" outlineLevel="0" collapsed="false">
      <c r="A1765" s="6" t="str">
        <f aca="false">"sankmc_"&amp;ROUND(B1765,1)&amp;"_"&amp;ROUND(C1765,1)&amp;"_"&amp;ROUND(D1765,1)&amp;"_"&amp;ROUND(E1765,1)&amp;"_"&amp;ROUND(F1765,1)&amp;"_"&amp;ROUND(G1765,1)</f>
        <v>sankmc_52.9_0_12.8_0_14.1_20.2</v>
      </c>
      <c r="B1765" s="1" t="n">
        <v>52.88</v>
      </c>
      <c r="C1765" s="1" t="n">
        <v>0</v>
      </c>
      <c r="D1765" s="1" t="n">
        <v>12.81</v>
      </c>
      <c r="E1765" s="1" t="n">
        <v>0</v>
      </c>
      <c r="F1765" s="1" t="n">
        <v>14.08</v>
      </c>
      <c r="G1765" s="1" t="n">
        <v>20.23</v>
      </c>
      <c r="H1765" s="34" t="n">
        <v>1456.15</v>
      </c>
      <c r="I1765" s="1" t="s">
        <v>2851</v>
      </c>
      <c r="J1765" s="1" t="n">
        <v>1972</v>
      </c>
      <c r="K1765" s="1" t="s">
        <v>2194</v>
      </c>
    </row>
    <row r="1766" customFormat="false" ht="15" hidden="false" customHeight="false" outlineLevel="0" collapsed="false">
      <c r="A1766" s="6" t="str">
        <f aca="false">"sankmc_"&amp;ROUND(B1766,1)&amp;"_"&amp;ROUND(C1766,1)&amp;"_"&amp;ROUND(D1766,1)&amp;"_"&amp;ROUND(E1766,1)&amp;"_"&amp;ROUND(F1766,1)&amp;"_"&amp;ROUND(G1766,1)</f>
        <v>sankmc_52.9_11.5_0_0_35.7_0</v>
      </c>
      <c r="B1766" s="1" t="n">
        <v>52.87</v>
      </c>
      <c r="C1766" s="1" t="n">
        <v>11.47</v>
      </c>
      <c r="D1766" s="1" t="n">
        <v>0</v>
      </c>
      <c r="E1766" s="1" t="n">
        <v>0</v>
      </c>
      <c r="F1766" s="1" t="n">
        <v>35.66</v>
      </c>
      <c r="G1766" s="1" t="n">
        <v>0</v>
      </c>
      <c r="H1766" s="34" t="n">
        <v>1648.15</v>
      </c>
      <c r="I1766" s="1" t="s">
        <v>2839</v>
      </c>
      <c r="J1766" s="1" t="n">
        <v>1954</v>
      </c>
      <c r="K1766" s="1" t="s">
        <v>2194</v>
      </c>
    </row>
    <row r="1767" customFormat="false" ht="15" hidden="false" customHeight="false" outlineLevel="0" collapsed="false">
      <c r="A1767" s="6" t="str">
        <f aca="false">"sankmc_"&amp;ROUND(B1767,1)&amp;"_"&amp;ROUND(C1767,1)&amp;"_"&amp;ROUND(D1767,1)&amp;"_"&amp;ROUND(E1767,1)&amp;"_"&amp;ROUND(F1767,1)&amp;"_"&amp;ROUND(G1767,1)</f>
        <v>sankmc_52.9_22.3_0_0_22.5_2.3</v>
      </c>
      <c r="B1767" s="1" t="n">
        <v>52.8952895289529</v>
      </c>
      <c r="C1767" s="1" t="n">
        <v>22.2622262226223</v>
      </c>
      <c r="D1767" s="1" t="n">
        <v>0</v>
      </c>
      <c r="E1767" s="1" t="n">
        <v>0</v>
      </c>
      <c r="F1767" s="1" t="n">
        <v>22.5322532253225</v>
      </c>
      <c r="G1767" s="1" t="n">
        <v>2.31023102310231</v>
      </c>
      <c r="H1767" s="34" t="n">
        <v>1759.15</v>
      </c>
      <c r="I1767" s="1" t="s">
        <v>2813</v>
      </c>
      <c r="J1767" s="1" t="n">
        <v>1954</v>
      </c>
      <c r="K1767" s="1" t="s">
        <v>2194</v>
      </c>
    </row>
    <row r="1768" customFormat="false" ht="15" hidden="false" customHeight="false" outlineLevel="0" collapsed="false">
      <c r="A1768" s="6" t="str">
        <f aca="false">"sankmc_"&amp;ROUND(B1768,1)&amp;"_"&amp;ROUND(C1768,1)&amp;"_"&amp;ROUND(D1768,1)&amp;"_"&amp;ROUND(E1768,1)&amp;"_"&amp;ROUND(F1768,1)&amp;"_"&amp;ROUND(G1768,1)</f>
        <v>sankmc_53_0_14.7_0_14.1_18.2</v>
      </c>
      <c r="B1768" s="1" t="n">
        <v>52.99</v>
      </c>
      <c r="C1768" s="1" t="n">
        <v>0</v>
      </c>
      <c r="D1768" s="1" t="n">
        <v>14.67</v>
      </c>
      <c r="E1768" s="1" t="n">
        <v>0</v>
      </c>
      <c r="F1768" s="1" t="n">
        <v>14.1</v>
      </c>
      <c r="G1768" s="1" t="n">
        <v>18.24</v>
      </c>
      <c r="H1768" s="34" t="n">
        <v>1413.15</v>
      </c>
      <c r="I1768" s="1" t="s">
        <v>2851</v>
      </c>
      <c r="J1768" s="1" t="n">
        <v>1972</v>
      </c>
      <c r="K1768" s="1" t="s">
        <v>2194</v>
      </c>
    </row>
    <row r="1769" customFormat="false" ht="15" hidden="false" customHeight="false" outlineLevel="0" collapsed="false">
      <c r="A1769" s="6" t="str">
        <f aca="false">"sankmc_"&amp;ROUND(B1769,1)&amp;"_"&amp;ROUND(C1769,1)&amp;"_"&amp;ROUND(D1769,1)&amp;"_"&amp;ROUND(E1769,1)&amp;"_"&amp;ROUND(F1769,1)&amp;"_"&amp;ROUND(G1769,1)</f>
        <v>sankmc_53_0_15.7_0_0_31.3</v>
      </c>
      <c r="B1769" s="1" t="n">
        <v>53</v>
      </c>
      <c r="C1769" s="1" t="n">
        <v>0</v>
      </c>
      <c r="D1769" s="1" t="n">
        <v>15.67</v>
      </c>
      <c r="E1769" s="1" t="n">
        <v>0</v>
      </c>
      <c r="F1769" s="1" t="n">
        <v>0</v>
      </c>
      <c r="G1769" s="1" t="n">
        <v>31.33</v>
      </c>
      <c r="H1769" s="34" t="n">
        <v>1574.15</v>
      </c>
      <c r="I1769" s="1" t="s">
        <v>2855</v>
      </c>
      <c r="J1769" s="1" t="n">
        <v>1997</v>
      </c>
      <c r="K1769" s="1" t="s">
        <v>2194</v>
      </c>
    </row>
    <row r="1770" customFormat="false" ht="15" hidden="false" customHeight="false" outlineLevel="0" collapsed="false">
      <c r="A1770" s="6" t="str">
        <f aca="false">"sankmc_"&amp;ROUND(B1770,1)&amp;"_"&amp;ROUND(C1770,1)&amp;"_"&amp;ROUND(D1770,1)&amp;"_"&amp;ROUND(E1770,1)&amp;"_"&amp;ROUND(F1770,1)&amp;"_"&amp;ROUND(G1770,1)</f>
        <v>sankmc_53_0_47_0_0_0</v>
      </c>
      <c r="B1770" s="1" t="n">
        <v>53</v>
      </c>
      <c r="C1770" s="1" t="n">
        <v>0</v>
      </c>
      <c r="D1770" s="1" t="n">
        <v>47</v>
      </c>
      <c r="E1770" s="1" t="n">
        <v>0</v>
      </c>
      <c r="F1770" s="1" t="n">
        <v>0</v>
      </c>
      <c r="G1770" s="1" t="n">
        <v>0</v>
      </c>
      <c r="H1770" s="34" t="n">
        <v>1293.15</v>
      </c>
      <c r="I1770" s="1" t="s">
        <v>2816</v>
      </c>
      <c r="J1770" s="1" t="n">
        <v>1929</v>
      </c>
      <c r="K1770" s="1" t="s">
        <v>2194</v>
      </c>
    </row>
    <row r="1771" customFormat="false" ht="15" hidden="false" customHeight="false" outlineLevel="0" collapsed="false">
      <c r="A1771" s="6" t="str">
        <f aca="false">"sankmc_"&amp;ROUND(B1771,1)&amp;"_"&amp;ROUND(C1771,1)&amp;"_"&amp;ROUND(D1771,1)&amp;"_"&amp;ROUND(E1771,1)&amp;"_"&amp;ROUND(F1771,1)&amp;"_"&amp;ROUND(G1771,1)</f>
        <v>sankmc_53_1.5_0_1.5_22_22</v>
      </c>
      <c r="B1771" s="1" t="n">
        <v>53.02</v>
      </c>
      <c r="C1771" s="1" t="n">
        <v>1.51</v>
      </c>
      <c r="D1771" s="1" t="n">
        <v>0</v>
      </c>
      <c r="E1771" s="1" t="n">
        <v>1.51</v>
      </c>
      <c r="F1771" s="1" t="n">
        <v>21.98</v>
      </c>
      <c r="G1771" s="1" t="n">
        <v>21.98</v>
      </c>
      <c r="H1771" s="34" t="n">
        <v>1634.15</v>
      </c>
      <c r="I1771" s="1" t="s">
        <v>2839</v>
      </c>
      <c r="J1771" s="1" t="n">
        <v>1938</v>
      </c>
      <c r="K1771" s="1" t="s">
        <v>2194</v>
      </c>
    </row>
    <row r="1772" customFormat="false" ht="15" hidden="false" customHeight="false" outlineLevel="0" collapsed="false">
      <c r="A1772" s="6" t="str">
        <f aca="false">"sankmc_"&amp;ROUND(B1772,1)&amp;"_"&amp;ROUND(C1772,1)&amp;"_"&amp;ROUND(D1772,1)&amp;"_"&amp;ROUND(E1772,1)&amp;"_"&amp;ROUND(F1772,1)&amp;"_"&amp;ROUND(G1772,1)</f>
        <v>sankmc_53_13.8_0_5.9_27.4_0</v>
      </c>
      <c r="B1772" s="1" t="n">
        <v>52.96</v>
      </c>
      <c r="C1772" s="1" t="n">
        <v>13.76</v>
      </c>
      <c r="D1772" s="1" t="n">
        <v>0</v>
      </c>
      <c r="E1772" s="1" t="n">
        <v>5.86</v>
      </c>
      <c r="F1772" s="1" t="n">
        <v>27.42</v>
      </c>
      <c r="G1772" s="1" t="n">
        <v>0</v>
      </c>
      <c r="H1772" s="34" t="n">
        <v>1728.15</v>
      </c>
      <c r="I1772" s="1" t="s">
        <v>2839</v>
      </c>
      <c r="J1772" s="1" t="n">
        <v>1954</v>
      </c>
      <c r="K1772" s="1" t="s">
        <v>2194</v>
      </c>
    </row>
    <row r="1773" customFormat="false" ht="15" hidden="false" customHeight="false" outlineLevel="0" collapsed="false">
      <c r="A1773" s="6" t="str">
        <f aca="false">"sankmc_"&amp;ROUND(B1773,1)&amp;"_"&amp;ROUND(C1773,1)&amp;"_"&amp;ROUND(D1773,1)&amp;"_"&amp;ROUND(E1773,1)&amp;"_"&amp;ROUND(F1773,1)&amp;"_"&amp;ROUND(G1773,1)</f>
        <v>sankmc_53_8_2.5_2.5_12_22</v>
      </c>
      <c r="B1773" s="1" t="n">
        <v>53</v>
      </c>
      <c r="C1773" s="1" t="n">
        <v>8</v>
      </c>
      <c r="D1773" s="1" t="n">
        <v>2.5</v>
      </c>
      <c r="E1773" s="1" t="n">
        <v>2.5</v>
      </c>
      <c r="F1773" s="1" t="n">
        <v>12</v>
      </c>
      <c r="G1773" s="1" t="n">
        <v>22</v>
      </c>
      <c r="H1773" s="34" t="n">
        <v>1524.15</v>
      </c>
      <c r="I1773" s="1" t="s">
        <v>2875</v>
      </c>
      <c r="J1773" s="1" t="n">
        <v>1993</v>
      </c>
      <c r="K1773" s="1" t="s">
        <v>2194</v>
      </c>
    </row>
    <row r="1774" customFormat="false" ht="15" hidden="false" customHeight="false" outlineLevel="0" collapsed="false">
      <c r="A1774" s="6" t="str">
        <f aca="false">"sankmc_"&amp;ROUND(B1774,1)&amp;"_"&amp;ROUND(C1774,1)&amp;"_"&amp;ROUND(D1774,1)&amp;"_"&amp;ROUND(E1774,1)&amp;"_"&amp;ROUND(F1774,1)&amp;"_"&amp;ROUND(G1774,1)</f>
        <v>sankmc_53.1_0_16.5_0_14.1_16.3</v>
      </c>
      <c r="B1774" s="1" t="n">
        <v>53.08</v>
      </c>
      <c r="C1774" s="1" t="n">
        <v>0</v>
      </c>
      <c r="D1774" s="1" t="n">
        <v>16.54</v>
      </c>
      <c r="E1774" s="1" t="n">
        <v>0</v>
      </c>
      <c r="F1774" s="1" t="n">
        <v>14.13</v>
      </c>
      <c r="G1774" s="1" t="n">
        <v>16.25</v>
      </c>
      <c r="H1774" s="34" t="n">
        <v>1387.15</v>
      </c>
      <c r="I1774" s="1" t="s">
        <v>2851</v>
      </c>
      <c r="J1774" s="1" t="n">
        <v>1972</v>
      </c>
      <c r="K1774" s="1" t="s">
        <v>2194</v>
      </c>
    </row>
    <row r="1775" customFormat="false" ht="15" hidden="false" customHeight="false" outlineLevel="0" collapsed="false">
      <c r="A1775" s="6" t="str">
        <f aca="false">"sankmc_"&amp;ROUND(B1775,1)&amp;"_"&amp;ROUND(C1775,1)&amp;"_"&amp;ROUND(D1775,1)&amp;"_"&amp;ROUND(E1775,1)&amp;"_"&amp;ROUND(F1775,1)&amp;"_"&amp;ROUND(G1775,1)</f>
        <v>sankmc_53.1_18.7_0_0_16_12.2</v>
      </c>
      <c r="B1775" s="1" t="n">
        <v>53.12</v>
      </c>
      <c r="C1775" s="1" t="n">
        <v>18.7</v>
      </c>
      <c r="D1775" s="1" t="n">
        <v>0</v>
      </c>
      <c r="E1775" s="1" t="n">
        <v>0</v>
      </c>
      <c r="F1775" s="1" t="n">
        <v>15.95</v>
      </c>
      <c r="G1775" s="1" t="n">
        <v>12.23</v>
      </c>
      <c r="H1775" s="34" t="n">
        <v>1651.15</v>
      </c>
      <c r="I1775" s="1" t="s">
        <v>2830</v>
      </c>
      <c r="J1775" s="1" t="n">
        <v>1954</v>
      </c>
      <c r="K1775" s="1" t="s">
        <v>2194</v>
      </c>
    </row>
    <row r="1776" customFormat="false" ht="15" hidden="false" customHeight="false" outlineLevel="0" collapsed="false">
      <c r="A1776" s="6" t="str">
        <f aca="false">"sankmc_"&amp;ROUND(B1776,1)&amp;"_"&amp;ROUND(C1776,1)&amp;"_"&amp;ROUND(D1776,1)&amp;"_"&amp;ROUND(E1776,1)&amp;"_"&amp;ROUND(F1776,1)&amp;"_"&amp;ROUND(G1776,1)</f>
        <v>sankmc_53.1_19_0_0_27.9_0</v>
      </c>
      <c r="B1776" s="1" t="n">
        <v>53.07</v>
      </c>
      <c r="C1776" s="1" t="n">
        <v>19.01</v>
      </c>
      <c r="D1776" s="1" t="n">
        <v>0</v>
      </c>
      <c r="E1776" s="1" t="n">
        <v>0</v>
      </c>
      <c r="F1776" s="1" t="n">
        <v>27.92</v>
      </c>
      <c r="G1776" s="1" t="n">
        <v>0</v>
      </c>
      <c r="H1776" s="34" t="n">
        <v>1728.15</v>
      </c>
      <c r="I1776" s="1" t="s">
        <v>2686</v>
      </c>
      <c r="J1776" s="1" t="n">
        <v>2014</v>
      </c>
      <c r="K1776" s="1" t="s">
        <v>2194</v>
      </c>
    </row>
    <row r="1777" customFormat="false" ht="15" hidden="false" customHeight="false" outlineLevel="0" collapsed="false">
      <c r="A1777" s="6" t="str">
        <f aca="false">"sankmc_"&amp;ROUND(B1777,1)&amp;"_"&amp;ROUND(C1777,1)&amp;"_"&amp;ROUND(D1777,1)&amp;"_"&amp;ROUND(E1777,1)&amp;"_"&amp;ROUND(F1777,1)&amp;"_"&amp;ROUND(G1777,1)</f>
        <v>sankmc_53.1_23.5_0_13.3_10.2_0</v>
      </c>
      <c r="B1777" s="1" t="n">
        <v>53.1</v>
      </c>
      <c r="C1777" s="1" t="n">
        <v>23.45</v>
      </c>
      <c r="D1777" s="1" t="n">
        <v>0</v>
      </c>
      <c r="E1777" s="1" t="n">
        <v>13.27</v>
      </c>
      <c r="F1777" s="1" t="n">
        <v>10.18</v>
      </c>
      <c r="G1777" s="1" t="n">
        <v>0</v>
      </c>
      <c r="H1777" s="34" t="n">
        <v>1918.15</v>
      </c>
      <c r="I1777" s="1" t="s">
        <v>2839</v>
      </c>
      <c r="J1777" s="1" t="n">
        <v>1955</v>
      </c>
      <c r="K1777" s="1" t="s">
        <v>2194</v>
      </c>
    </row>
    <row r="1778" customFormat="false" ht="15" hidden="false" customHeight="false" outlineLevel="0" collapsed="false">
      <c r="A1778" s="6" t="str">
        <f aca="false">"sankmc_"&amp;ROUND(B1778,1)&amp;"_"&amp;ROUND(C1778,1)&amp;"_"&amp;ROUND(D1778,1)&amp;"_"&amp;ROUND(E1778,1)&amp;"_"&amp;ROUND(F1778,1)&amp;"_"&amp;ROUND(G1778,1)</f>
        <v>sankmc_53.1_46.9_0_0_0_0</v>
      </c>
      <c r="B1778" s="1" t="n">
        <v>53.08</v>
      </c>
      <c r="C1778" s="1" t="n">
        <v>46.92</v>
      </c>
      <c r="D1778" s="1" t="n">
        <v>0</v>
      </c>
      <c r="E1778" s="1" t="n">
        <v>0</v>
      </c>
      <c r="F1778" s="1" t="n">
        <v>0</v>
      </c>
      <c r="G1778" s="1" t="n">
        <v>0</v>
      </c>
      <c r="H1778" s="34" t="n">
        <v>2123.15</v>
      </c>
      <c r="I1778" s="1" t="s">
        <v>2796</v>
      </c>
      <c r="J1778" s="1" t="n">
        <v>1962</v>
      </c>
      <c r="K1778" s="1" t="s">
        <v>2194</v>
      </c>
    </row>
    <row r="1779" customFormat="false" ht="15" hidden="false" customHeight="false" outlineLevel="0" collapsed="false">
      <c r="A1779" s="6" t="str">
        <f aca="false">"sankmc_"&amp;ROUND(B1779,1)&amp;"_"&amp;ROUND(C1779,1)&amp;"_"&amp;ROUND(D1779,1)&amp;"_"&amp;ROUND(E1779,1)&amp;"_"&amp;ROUND(F1779,1)&amp;"_"&amp;ROUND(G1779,1)</f>
        <v>sankmc_53.1_46.9_0_0_0_0</v>
      </c>
      <c r="B1779" s="1" t="n">
        <v>53.08</v>
      </c>
      <c r="C1779" s="1" t="n">
        <v>46.92</v>
      </c>
      <c r="D1779" s="1" t="n">
        <v>0</v>
      </c>
      <c r="E1779" s="1" t="n">
        <v>0</v>
      </c>
      <c r="F1779" s="1" t="n">
        <v>0</v>
      </c>
      <c r="G1779" s="1" t="n">
        <v>0</v>
      </c>
      <c r="H1779" s="34" t="n">
        <v>2168.15</v>
      </c>
      <c r="I1779" s="1" t="s">
        <v>2798</v>
      </c>
      <c r="J1779" s="1" t="n">
        <v>1968</v>
      </c>
      <c r="K1779" s="1" t="s">
        <v>2194</v>
      </c>
    </row>
    <row r="1780" customFormat="false" ht="15" hidden="false" customHeight="false" outlineLevel="0" collapsed="false">
      <c r="A1780" s="6" t="str">
        <f aca="false">"sankmc_"&amp;ROUND(B1780,1)&amp;"_"&amp;ROUND(C1780,1)&amp;"_"&amp;ROUND(D1780,1)&amp;"_"&amp;ROUND(E1780,1)&amp;"_"&amp;ROUND(F1780,1)&amp;"_"&amp;ROUND(G1780,1)</f>
        <v>sankmc_53.2_12.6_0_0_0_34.2</v>
      </c>
      <c r="B1780" s="1" t="n">
        <v>53.23</v>
      </c>
      <c r="C1780" s="1" t="n">
        <v>12.55</v>
      </c>
      <c r="D1780" s="1" t="n">
        <v>0</v>
      </c>
      <c r="E1780" s="1" t="n">
        <v>0</v>
      </c>
      <c r="F1780" s="1" t="n">
        <v>0</v>
      </c>
      <c r="G1780" s="1" t="n">
        <v>34.22</v>
      </c>
      <c r="H1780" s="34" t="n">
        <v>1626.15</v>
      </c>
      <c r="I1780" s="1" t="s">
        <v>2804</v>
      </c>
      <c r="J1780" s="1" t="n">
        <v>1969</v>
      </c>
      <c r="K1780" s="1" t="s">
        <v>2194</v>
      </c>
    </row>
    <row r="1781" customFormat="false" ht="15" hidden="false" customHeight="false" outlineLevel="0" collapsed="false">
      <c r="A1781" s="6" t="str">
        <f aca="false">"sankmc_"&amp;ROUND(B1781,1)&amp;"_"&amp;ROUND(C1781,1)&amp;"_"&amp;ROUND(D1781,1)&amp;"_"&amp;ROUND(E1781,1)&amp;"_"&amp;ROUND(F1781,1)&amp;"_"&amp;ROUND(G1781,1)</f>
        <v>sankmc_53.2_23.4_0_3.2_0_20.2</v>
      </c>
      <c r="B1781" s="1" t="n">
        <v>53.2</v>
      </c>
      <c r="C1781" s="1" t="n">
        <v>23.4</v>
      </c>
      <c r="D1781" s="1" t="n">
        <v>0</v>
      </c>
      <c r="E1781" s="1" t="n">
        <v>3.2</v>
      </c>
      <c r="F1781" s="1" t="n">
        <v>0</v>
      </c>
      <c r="G1781" s="1" t="n">
        <v>20.2</v>
      </c>
      <c r="H1781" s="34" t="n">
        <v>1777.15</v>
      </c>
      <c r="I1781" s="1" t="s">
        <v>2839</v>
      </c>
      <c r="J1781" s="1" t="n">
        <v>1947</v>
      </c>
      <c r="K1781" s="1" t="s">
        <v>2194</v>
      </c>
    </row>
    <row r="1782" customFormat="false" ht="15" hidden="false" customHeight="false" outlineLevel="0" collapsed="false">
      <c r="A1782" s="6" t="str">
        <f aca="false">"sankmc_"&amp;ROUND(B1782,1)&amp;"_"&amp;ROUND(C1782,1)&amp;"_"&amp;ROUND(D1782,1)&amp;"_"&amp;ROUND(E1782,1)&amp;"_"&amp;ROUND(F1782,1)&amp;"_"&amp;ROUND(G1782,1)</f>
        <v>sankmc_53.2_27.9_0_0_0_19</v>
      </c>
      <c r="B1782" s="1" t="n">
        <v>53.16</v>
      </c>
      <c r="C1782" s="1" t="n">
        <v>27.85</v>
      </c>
      <c r="D1782" s="1" t="n">
        <v>0</v>
      </c>
      <c r="E1782" s="1" t="n">
        <v>0</v>
      </c>
      <c r="F1782" s="1" t="n">
        <v>0</v>
      </c>
      <c r="G1782" s="1" t="n">
        <v>18.99</v>
      </c>
      <c r="H1782" s="34" t="n">
        <v>1853.15</v>
      </c>
      <c r="I1782" s="1" t="s">
        <v>2804</v>
      </c>
      <c r="J1782" s="1" t="n">
        <v>1969</v>
      </c>
      <c r="K1782" s="1" t="s">
        <v>2194</v>
      </c>
    </row>
    <row r="1783" customFormat="false" ht="15" hidden="false" customHeight="false" outlineLevel="0" collapsed="false">
      <c r="A1783" s="6" t="str">
        <f aca="false">"sankmc_"&amp;ROUND(B1783,1)&amp;"_"&amp;ROUND(C1783,1)&amp;"_"&amp;ROUND(D1783,1)&amp;"_"&amp;ROUND(E1783,1)&amp;"_"&amp;ROUND(F1783,1)&amp;"_"&amp;ROUND(G1783,1)</f>
        <v>sankmc_53.3_0_0_0_0_46.7</v>
      </c>
      <c r="B1783" s="1" t="n">
        <v>53.29</v>
      </c>
      <c r="C1783" s="1" t="n">
        <v>0</v>
      </c>
      <c r="D1783" s="1" t="n">
        <v>0</v>
      </c>
      <c r="E1783" s="1" t="n">
        <v>0</v>
      </c>
      <c r="F1783" s="1" t="n">
        <v>0</v>
      </c>
      <c r="G1783" s="1" t="n">
        <v>46.71</v>
      </c>
      <c r="H1783" s="34" t="n">
        <v>1808.15</v>
      </c>
      <c r="I1783" s="1" t="s">
        <v>2804</v>
      </c>
      <c r="J1783" s="1" t="n">
        <v>1969</v>
      </c>
      <c r="K1783" s="1" t="s">
        <v>2194</v>
      </c>
    </row>
    <row r="1784" customFormat="false" ht="15" hidden="false" customHeight="false" outlineLevel="0" collapsed="false">
      <c r="A1784" s="6" t="str">
        <f aca="false">"sankmc_"&amp;ROUND(B1784,1)&amp;"_"&amp;ROUND(C1784,1)&amp;"_"&amp;ROUND(D1784,1)&amp;"_"&amp;ROUND(E1784,1)&amp;"_"&amp;ROUND(F1784,1)&amp;"_"&amp;ROUND(G1784,1)</f>
        <v>sankmc_53.3_0_0_40.1_0_6.7</v>
      </c>
      <c r="B1784" s="1" t="n">
        <v>53.2646735326467</v>
      </c>
      <c r="C1784" s="1" t="n">
        <v>0</v>
      </c>
      <c r="D1784" s="1" t="n">
        <v>0</v>
      </c>
      <c r="E1784" s="1" t="n">
        <v>40.0559944005599</v>
      </c>
      <c r="F1784" s="1" t="n">
        <v>0</v>
      </c>
      <c r="G1784" s="1" t="n">
        <v>6.67933206679332</v>
      </c>
      <c r="H1784" s="34" t="n">
        <v>1262.15</v>
      </c>
      <c r="I1784" s="1" t="s">
        <v>2770</v>
      </c>
      <c r="J1784" s="1" t="n">
        <v>1930</v>
      </c>
      <c r="K1784" s="1" t="s">
        <v>2194</v>
      </c>
    </row>
    <row r="1785" customFormat="false" ht="15" hidden="false" customHeight="false" outlineLevel="0" collapsed="false">
      <c r="A1785" s="6" t="str">
        <f aca="false">"sankmc_"&amp;ROUND(B1785,1)&amp;"_"&amp;ROUND(C1785,1)&amp;"_"&amp;ROUND(D1785,1)&amp;"_"&amp;ROUND(E1785,1)&amp;"_"&amp;ROUND(F1785,1)&amp;"_"&amp;ROUND(G1785,1)</f>
        <v>sankmc_53.3_15.3_7.6_3_2_18.8</v>
      </c>
      <c r="B1785" s="1" t="n">
        <v>53.27</v>
      </c>
      <c r="C1785" s="1" t="n">
        <v>15.34</v>
      </c>
      <c r="D1785" s="1" t="n">
        <v>7.62</v>
      </c>
      <c r="E1785" s="1" t="n">
        <v>3.04</v>
      </c>
      <c r="F1785" s="1" t="n">
        <v>1.97999999999999</v>
      </c>
      <c r="G1785" s="1" t="n">
        <v>18.75</v>
      </c>
      <c r="H1785" s="34" t="n">
        <v>1413.15</v>
      </c>
      <c r="I1785" s="1" t="s">
        <v>2318</v>
      </c>
      <c r="J1785" s="1" t="n">
        <v>1998</v>
      </c>
      <c r="K1785" s="1" t="s">
        <v>2194</v>
      </c>
    </row>
    <row r="1786" customFormat="false" ht="15" hidden="false" customHeight="false" outlineLevel="0" collapsed="false">
      <c r="A1786" s="6" t="str">
        <f aca="false">"sankmc_"&amp;ROUND(B1786,1)&amp;"_"&amp;ROUND(C1786,1)&amp;"_"&amp;ROUND(D1786,1)&amp;"_"&amp;ROUND(E1786,1)&amp;"_"&amp;ROUND(F1786,1)&amp;"_"&amp;ROUND(G1786,1)</f>
        <v>sankmc_53.3_18.5_0_0_24.9_3.4</v>
      </c>
      <c r="B1786" s="1" t="n">
        <v>53.27</v>
      </c>
      <c r="C1786" s="1" t="n">
        <v>18.46</v>
      </c>
      <c r="D1786" s="1" t="n">
        <v>0</v>
      </c>
      <c r="E1786" s="1" t="n">
        <v>0</v>
      </c>
      <c r="F1786" s="1" t="n">
        <v>24.91</v>
      </c>
      <c r="G1786" s="1" t="n">
        <v>3.36</v>
      </c>
      <c r="H1786" s="34" t="n">
        <v>1689.15</v>
      </c>
      <c r="I1786" s="1" t="s">
        <v>2813</v>
      </c>
      <c r="J1786" s="1" t="n">
        <v>1954</v>
      </c>
      <c r="K1786" s="1" t="s">
        <v>2194</v>
      </c>
    </row>
    <row r="1787" customFormat="false" ht="15" hidden="false" customHeight="false" outlineLevel="0" collapsed="false">
      <c r="A1787" s="6" t="str">
        <f aca="false">"sankmc_"&amp;ROUND(B1787,1)&amp;"_"&amp;ROUND(C1787,1)&amp;"_"&amp;ROUND(D1787,1)&amp;"_"&amp;ROUND(E1787,1)&amp;"_"&amp;ROUND(F1787,1)&amp;"_"&amp;ROUND(G1787,1)</f>
        <v>sankmc_53.4_0_0_0_40.4_6.2</v>
      </c>
      <c r="B1787" s="1" t="n">
        <v>53.4153415341534</v>
      </c>
      <c r="C1787" s="1" t="n">
        <v>0</v>
      </c>
      <c r="D1787" s="1" t="n">
        <v>0</v>
      </c>
      <c r="E1787" s="1" t="n">
        <v>0</v>
      </c>
      <c r="F1787" s="1" t="n">
        <v>40.3940394039404</v>
      </c>
      <c r="G1787" s="1" t="n">
        <v>6.19061906190619</v>
      </c>
      <c r="H1787" s="34" t="n">
        <v>1781.15</v>
      </c>
      <c r="I1787" s="1" t="s">
        <v>2848</v>
      </c>
      <c r="J1787" s="1" t="n">
        <v>1914</v>
      </c>
      <c r="K1787" s="1" t="s">
        <v>2194</v>
      </c>
    </row>
    <row r="1788" customFormat="false" ht="15" hidden="false" customHeight="false" outlineLevel="0" collapsed="false">
      <c r="A1788" s="6" t="str">
        <f aca="false">"sankmc_"&amp;ROUND(B1788,1)&amp;"_"&amp;ROUND(C1788,1)&amp;"_"&amp;ROUND(D1788,1)&amp;"_"&amp;ROUND(E1788,1)&amp;"_"&amp;ROUND(F1788,1)&amp;"_"&amp;ROUND(G1788,1)</f>
        <v>sankmc_53.4_11.7_0_0.7_34.3_0</v>
      </c>
      <c r="B1788" s="1" t="n">
        <v>53.4153415341534</v>
      </c>
      <c r="C1788" s="1" t="n">
        <v>11.6511651165116</v>
      </c>
      <c r="D1788" s="1" t="n">
        <v>0</v>
      </c>
      <c r="E1788" s="1" t="n">
        <v>0.67006700670067</v>
      </c>
      <c r="F1788" s="1" t="n">
        <v>34.2634263426343</v>
      </c>
      <c r="G1788" s="1" t="n">
        <v>0</v>
      </c>
      <c r="H1788" s="34" t="n">
        <v>1648.15</v>
      </c>
      <c r="I1788" s="1" t="s">
        <v>2839</v>
      </c>
      <c r="J1788" s="1" t="n">
        <v>1954</v>
      </c>
      <c r="K1788" s="1" t="s">
        <v>2194</v>
      </c>
    </row>
    <row r="1789" customFormat="false" ht="15" hidden="false" customHeight="false" outlineLevel="0" collapsed="false">
      <c r="A1789" s="6" t="str">
        <f aca="false">"sankmc_"&amp;ROUND(B1789,1)&amp;"_"&amp;ROUND(C1789,1)&amp;"_"&amp;ROUND(D1789,1)&amp;"_"&amp;ROUND(E1789,1)&amp;"_"&amp;ROUND(F1789,1)&amp;"_"&amp;ROUND(G1789,1)</f>
        <v>sankmc_53.4_25.5_0_0_16.7_4.4</v>
      </c>
      <c r="B1789" s="1" t="n">
        <v>53.38</v>
      </c>
      <c r="C1789" s="1" t="n">
        <v>25.52</v>
      </c>
      <c r="D1789" s="1" t="n">
        <v>0</v>
      </c>
      <c r="E1789" s="1" t="n">
        <v>0</v>
      </c>
      <c r="F1789" s="1" t="n">
        <v>16.7</v>
      </c>
      <c r="G1789" s="1" t="n">
        <v>4.4</v>
      </c>
      <c r="H1789" s="34" t="n">
        <v>1797.15</v>
      </c>
      <c r="I1789" s="1" t="s">
        <v>2830</v>
      </c>
      <c r="J1789" s="1" t="n">
        <v>1954</v>
      </c>
      <c r="K1789" s="1" t="s">
        <v>2194</v>
      </c>
    </row>
    <row r="1790" customFormat="false" ht="15" hidden="false" customHeight="false" outlineLevel="0" collapsed="false">
      <c r="A1790" s="6" t="str">
        <f aca="false">"sankmc_"&amp;ROUND(B1790,1)&amp;"_"&amp;ROUND(C1790,1)&amp;"_"&amp;ROUND(D1790,1)&amp;"_"&amp;ROUND(E1790,1)&amp;"_"&amp;ROUND(F1790,1)&amp;"_"&amp;ROUND(G1790,1)</f>
        <v>sankmc_53.4_5.7_0_0_15.9_25</v>
      </c>
      <c r="B1790" s="1" t="n">
        <v>53.3953395339534</v>
      </c>
      <c r="C1790" s="1" t="n">
        <v>5.72057205720572</v>
      </c>
      <c r="D1790" s="1" t="n">
        <v>0</v>
      </c>
      <c r="E1790" s="1" t="n">
        <v>0</v>
      </c>
      <c r="F1790" s="1" t="n">
        <v>15.9215921592159</v>
      </c>
      <c r="G1790" s="1" t="n">
        <v>24.962496249625</v>
      </c>
      <c r="H1790" s="34" t="n">
        <v>1584.15</v>
      </c>
      <c r="I1790" s="1" t="s">
        <v>2813</v>
      </c>
      <c r="J1790" s="1" t="n">
        <v>1954</v>
      </c>
      <c r="K1790" s="1" t="s">
        <v>2194</v>
      </c>
    </row>
    <row r="1791" customFormat="false" ht="15" hidden="false" customHeight="false" outlineLevel="0" collapsed="false">
      <c r="A1791" s="6" t="str">
        <f aca="false">"sankmc_"&amp;ROUND(B1791,1)&amp;"_"&amp;ROUND(C1791,1)&amp;"_"&amp;ROUND(D1791,1)&amp;"_"&amp;ROUND(E1791,1)&amp;"_"&amp;ROUND(F1791,1)&amp;"_"&amp;ROUND(G1791,1)</f>
        <v>sankmc_53.5_0_0_0_34_12.5</v>
      </c>
      <c r="B1791" s="1" t="n">
        <v>53.49</v>
      </c>
      <c r="C1791" s="1" t="n">
        <v>0</v>
      </c>
      <c r="D1791" s="1" t="n">
        <v>0</v>
      </c>
      <c r="E1791" s="1" t="n">
        <v>0</v>
      </c>
      <c r="F1791" s="1" t="n">
        <v>33.97</v>
      </c>
      <c r="G1791" s="1" t="n">
        <v>12.54</v>
      </c>
      <c r="H1791" s="34" t="n">
        <v>1705.15</v>
      </c>
      <c r="I1791" s="1" t="s">
        <v>2848</v>
      </c>
      <c r="J1791" s="1" t="n">
        <v>1914</v>
      </c>
      <c r="K1791" s="1" t="s">
        <v>2194</v>
      </c>
    </row>
    <row r="1792" customFormat="false" ht="15" hidden="false" customHeight="false" outlineLevel="0" collapsed="false">
      <c r="A1792" s="6" t="str">
        <f aca="false">"sankmc_"&amp;ROUND(B1792,1)&amp;"_"&amp;ROUND(C1792,1)&amp;"_"&amp;ROUND(D1792,1)&amp;"_"&amp;ROUND(E1792,1)&amp;"_"&amp;ROUND(F1792,1)&amp;"_"&amp;ROUND(G1792,1)</f>
        <v>sankmc_53.5_0_0_0_36_10.5</v>
      </c>
      <c r="B1792" s="1" t="n">
        <v>53.5253525352535</v>
      </c>
      <c r="C1792" s="1" t="n">
        <v>0</v>
      </c>
      <c r="D1792" s="1" t="n">
        <v>0</v>
      </c>
      <c r="E1792" s="1" t="n">
        <v>0</v>
      </c>
      <c r="F1792" s="1" t="n">
        <v>35.983598359836</v>
      </c>
      <c r="G1792" s="1" t="n">
        <v>10.4910491049105</v>
      </c>
      <c r="H1792" s="34" t="n">
        <v>1734.15</v>
      </c>
      <c r="I1792" s="1" t="s">
        <v>2848</v>
      </c>
      <c r="J1792" s="1" t="n">
        <v>1914</v>
      </c>
      <c r="K1792" s="1" t="s">
        <v>2194</v>
      </c>
    </row>
    <row r="1793" customFormat="false" ht="15" hidden="false" customHeight="false" outlineLevel="0" collapsed="false">
      <c r="A1793" s="6" t="str">
        <f aca="false">"sankmc_"&amp;ROUND(B1793,1)&amp;"_"&amp;ROUND(C1793,1)&amp;"_"&amp;ROUND(D1793,1)&amp;"_"&amp;ROUND(E1793,1)&amp;"_"&amp;ROUND(F1793,1)&amp;"_"&amp;ROUND(G1793,1)</f>
        <v>sankmc_53.5_0_24.1_0_14.2_8.2</v>
      </c>
      <c r="B1793" s="1" t="n">
        <v>53.49</v>
      </c>
      <c r="C1793" s="1" t="n">
        <v>0</v>
      </c>
      <c r="D1793" s="1" t="n">
        <v>24.08</v>
      </c>
      <c r="E1793" s="1" t="n">
        <v>0</v>
      </c>
      <c r="F1793" s="1" t="n">
        <v>14.24</v>
      </c>
      <c r="G1793" s="1" t="n">
        <v>8.19</v>
      </c>
      <c r="H1793" s="34" t="n">
        <v>1357.15</v>
      </c>
      <c r="I1793" s="1" t="s">
        <v>2851</v>
      </c>
      <c r="J1793" s="1" t="n">
        <v>1972</v>
      </c>
      <c r="K1793" s="1" t="s">
        <v>2194</v>
      </c>
    </row>
    <row r="1794" customFormat="false" ht="15" hidden="false" customHeight="false" outlineLevel="0" collapsed="false">
      <c r="A1794" s="6" t="str">
        <f aca="false">"sankmc_"&amp;ROUND(B1794,1)&amp;"_"&amp;ROUND(C1794,1)&amp;"_"&amp;ROUND(D1794,1)&amp;"_"&amp;ROUND(E1794,1)&amp;"_"&amp;ROUND(F1794,1)&amp;"_"&amp;ROUND(G1794,1)</f>
        <v>sankmc_53.5_0_46.5_0_0_0</v>
      </c>
      <c r="B1794" s="1" t="n">
        <v>53.47</v>
      </c>
      <c r="C1794" s="1" t="n">
        <v>0</v>
      </c>
      <c r="D1794" s="1" t="n">
        <v>46.53</v>
      </c>
      <c r="E1794" s="1" t="n">
        <v>0</v>
      </c>
      <c r="F1794" s="1" t="n">
        <v>0</v>
      </c>
      <c r="G1794" s="1" t="n">
        <v>0</v>
      </c>
      <c r="H1794" s="34" t="n">
        <v>1337.15</v>
      </c>
      <c r="I1794" s="1" t="s">
        <v>2859</v>
      </c>
      <c r="J1794" s="1" t="n">
        <v>1969</v>
      </c>
      <c r="K1794" s="1" t="s">
        <v>2194</v>
      </c>
    </row>
    <row r="1795" customFormat="false" ht="15" hidden="false" customHeight="false" outlineLevel="0" collapsed="false">
      <c r="A1795" s="6" t="str">
        <f aca="false">"sankmc_"&amp;ROUND(B1795,1)&amp;"_"&amp;ROUND(C1795,1)&amp;"_"&amp;ROUND(D1795,1)&amp;"_"&amp;ROUND(E1795,1)&amp;"_"&amp;ROUND(F1795,1)&amp;"_"&amp;ROUND(G1795,1)</f>
        <v>sankmc_53.5_0_46.5_0_0_0</v>
      </c>
      <c r="B1795" s="1" t="n">
        <v>53.5</v>
      </c>
      <c r="C1795" s="1" t="n">
        <v>0</v>
      </c>
      <c r="D1795" s="1" t="n">
        <v>46.5</v>
      </c>
      <c r="E1795" s="1" t="n">
        <v>0</v>
      </c>
      <c r="F1795" s="1" t="n">
        <v>0</v>
      </c>
      <c r="G1795" s="1" t="n">
        <v>0</v>
      </c>
      <c r="H1795" s="34" t="n">
        <v>1352.15</v>
      </c>
      <c r="I1795" s="1" t="s">
        <v>2836</v>
      </c>
      <c r="J1795" s="1" t="n">
        <v>2003</v>
      </c>
      <c r="K1795" s="1" t="s">
        <v>2194</v>
      </c>
    </row>
    <row r="1796" customFormat="false" ht="15" hidden="false" customHeight="false" outlineLevel="0" collapsed="false">
      <c r="A1796" s="6" t="str">
        <f aca="false">"sankmc_"&amp;ROUND(B1796,1)&amp;"_"&amp;ROUND(C1796,1)&amp;"_"&amp;ROUND(D1796,1)&amp;"_"&amp;ROUND(E1796,1)&amp;"_"&amp;ROUND(F1796,1)&amp;"_"&amp;ROUND(G1796,1)</f>
        <v>sankmc_53.5_15.2_0_0_21.5_9.9</v>
      </c>
      <c r="B1796" s="1" t="n">
        <v>53.47</v>
      </c>
      <c r="C1796" s="1" t="n">
        <v>15.15</v>
      </c>
      <c r="D1796" s="1" t="n">
        <v>0</v>
      </c>
      <c r="E1796" s="1" t="n">
        <v>0</v>
      </c>
      <c r="F1796" s="1" t="n">
        <v>21.46</v>
      </c>
      <c r="G1796" s="1" t="n">
        <v>9.92</v>
      </c>
      <c r="H1796" s="34" t="n">
        <v>1588.15</v>
      </c>
      <c r="I1796" s="1" t="s">
        <v>2813</v>
      </c>
      <c r="J1796" s="1" t="n">
        <v>1954</v>
      </c>
      <c r="K1796" s="1" t="s">
        <v>2194</v>
      </c>
    </row>
    <row r="1797" customFormat="false" ht="15" hidden="false" customHeight="false" outlineLevel="0" collapsed="false">
      <c r="A1797" s="6" t="str">
        <f aca="false">"sankmc_"&amp;ROUND(B1797,1)&amp;"_"&amp;ROUND(C1797,1)&amp;"_"&amp;ROUND(D1797,1)&amp;"_"&amp;ROUND(E1797,1)&amp;"_"&amp;ROUND(F1797,1)&amp;"_"&amp;ROUND(G1797,1)</f>
        <v>sankmc_53.5_19.6_0_0.6_26.3_0</v>
      </c>
      <c r="B1797" s="1" t="n">
        <v>53.54</v>
      </c>
      <c r="C1797" s="1" t="n">
        <v>19.63</v>
      </c>
      <c r="D1797" s="1" t="n">
        <v>0</v>
      </c>
      <c r="E1797" s="1" t="n">
        <v>0.58</v>
      </c>
      <c r="F1797" s="1" t="n">
        <v>26.25</v>
      </c>
      <c r="G1797" s="1" t="n">
        <v>0</v>
      </c>
      <c r="H1797" s="34" t="n">
        <v>1728.15</v>
      </c>
      <c r="I1797" s="1" t="s">
        <v>2839</v>
      </c>
      <c r="J1797" s="1" t="n">
        <v>1954</v>
      </c>
      <c r="K1797" s="1" t="s">
        <v>2194</v>
      </c>
    </row>
    <row r="1798" customFormat="false" ht="15" hidden="false" customHeight="false" outlineLevel="0" collapsed="false">
      <c r="A1798" s="6" t="str">
        <f aca="false">"sankmc_"&amp;ROUND(B1798,1)&amp;"_"&amp;ROUND(C1798,1)&amp;"_"&amp;ROUND(D1798,1)&amp;"_"&amp;ROUND(E1798,1)&amp;"_"&amp;ROUND(F1798,1)&amp;"_"&amp;ROUND(G1798,1)</f>
        <v>sankmc_53.5_24.3_22.2_0_0_0</v>
      </c>
      <c r="B1798" s="1" t="n">
        <v>53.51</v>
      </c>
      <c r="C1798" s="1" t="n">
        <v>24.26</v>
      </c>
      <c r="D1798" s="1" t="n">
        <v>22.23</v>
      </c>
      <c r="E1798" s="1" t="n">
        <v>0</v>
      </c>
      <c r="F1798" s="1" t="n">
        <v>0</v>
      </c>
      <c r="G1798" s="1" t="n">
        <v>0</v>
      </c>
      <c r="H1798" s="34" t="n">
        <v>1728.15</v>
      </c>
      <c r="I1798" s="1" t="s">
        <v>2839</v>
      </c>
      <c r="J1798" s="1" t="n">
        <v>1956</v>
      </c>
      <c r="K1798" s="1" t="s">
        <v>2194</v>
      </c>
    </row>
    <row r="1799" customFormat="false" ht="15" hidden="false" customHeight="false" outlineLevel="0" collapsed="false">
      <c r="A1799" s="6" t="str">
        <f aca="false">"sankmc_"&amp;ROUND(B1799,1)&amp;"_"&amp;ROUND(C1799,1)&amp;"_"&amp;ROUND(D1799,1)&amp;"_"&amp;ROUND(E1799,1)&amp;"_"&amp;ROUND(F1799,1)&amp;"_"&amp;ROUND(G1799,1)</f>
        <v>sankmc_53.6_0_0_0_13.9_32.5</v>
      </c>
      <c r="B1799" s="1" t="n">
        <v>53.6253625362536</v>
      </c>
      <c r="C1799" s="1" t="n">
        <v>0</v>
      </c>
      <c r="D1799" s="1" t="n">
        <v>0</v>
      </c>
      <c r="E1799" s="1" t="n">
        <v>0</v>
      </c>
      <c r="F1799" s="1" t="n">
        <v>13.9013901390139</v>
      </c>
      <c r="G1799" s="1" t="n">
        <v>32.4732473247325</v>
      </c>
      <c r="H1799" s="34" t="n">
        <v>1623.15</v>
      </c>
      <c r="I1799" s="1" t="s">
        <v>2813</v>
      </c>
      <c r="J1799" s="1" t="n">
        <v>1942</v>
      </c>
      <c r="K1799" s="1" t="s">
        <v>2194</v>
      </c>
    </row>
    <row r="1800" customFormat="false" ht="15" hidden="false" customHeight="false" outlineLevel="0" collapsed="false">
      <c r="A1800" s="6" t="str">
        <f aca="false">"sankmc_"&amp;ROUND(B1800,1)&amp;"_"&amp;ROUND(C1800,1)&amp;"_"&amp;ROUND(D1800,1)&amp;"_"&amp;ROUND(E1800,1)&amp;"_"&amp;ROUND(F1800,1)&amp;"_"&amp;ROUND(G1800,1)</f>
        <v>sankmc_53.6_0_0_0_24.9_21.5</v>
      </c>
      <c r="B1800" s="1" t="n">
        <v>53.5853585358536</v>
      </c>
      <c r="C1800" s="1" t="n">
        <v>0</v>
      </c>
      <c r="D1800" s="1" t="n">
        <v>0</v>
      </c>
      <c r="E1800" s="1" t="n">
        <v>0</v>
      </c>
      <c r="F1800" s="1" t="n">
        <v>24.9224922492249</v>
      </c>
      <c r="G1800" s="1" t="n">
        <v>21.4921492149215</v>
      </c>
      <c r="H1800" s="34" t="n">
        <v>1655.15</v>
      </c>
      <c r="I1800" s="1" t="s">
        <v>2848</v>
      </c>
      <c r="J1800" s="1" t="n">
        <v>1914</v>
      </c>
      <c r="K1800" s="1" t="s">
        <v>2194</v>
      </c>
    </row>
    <row r="1801" customFormat="false" ht="15" hidden="false" customHeight="false" outlineLevel="0" collapsed="false">
      <c r="A1801" s="6" t="str">
        <f aca="false">"sankmc_"&amp;ROUND(B1801,1)&amp;"_"&amp;ROUND(C1801,1)&amp;"_"&amp;ROUND(D1801,1)&amp;"_"&amp;ROUND(E1801,1)&amp;"_"&amp;ROUND(F1801,1)&amp;"_"&amp;ROUND(G1801,1)</f>
        <v>sankmc_53.6_0_0_0_26.4_20</v>
      </c>
      <c r="B1801" s="1" t="n">
        <v>53.6253625362536</v>
      </c>
      <c r="C1801" s="1" t="n">
        <v>0</v>
      </c>
      <c r="D1801" s="1" t="n">
        <v>0</v>
      </c>
      <c r="E1801" s="1" t="n">
        <v>0</v>
      </c>
      <c r="F1801" s="1" t="n">
        <v>26.4226422642264</v>
      </c>
      <c r="G1801" s="1" t="n">
        <v>19.95199519952</v>
      </c>
      <c r="H1801" s="34" t="n">
        <v>1685.15</v>
      </c>
      <c r="I1801" s="1" t="s">
        <v>2848</v>
      </c>
      <c r="J1801" s="1" t="n">
        <v>1914</v>
      </c>
      <c r="K1801" s="1" t="s">
        <v>2194</v>
      </c>
    </row>
    <row r="1802" customFormat="false" ht="15" hidden="false" customHeight="false" outlineLevel="0" collapsed="false">
      <c r="A1802" s="6" t="str">
        <f aca="false">"sankmc_"&amp;ROUND(B1802,1)&amp;"_"&amp;ROUND(C1802,1)&amp;"_"&amp;ROUND(D1802,1)&amp;"_"&amp;ROUND(E1802,1)&amp;"_"&amp;ROUND(F1802,1)&amp;"_"&amp;ROUND(G1802,1)</f>
        <v>sankmc_53.6_0_0_0_31.7_14.7</v>
      </c>
      <c r="B1802" s="1" t="n">
        <v>53.5953595359536</v>
      </c>
      <c r="C1802" s="1" t="n">
        <v>0</v>
      </c>
      <c r="D1802" s="1" t="n">
        <v>0</v>
      </c>
      <c r="E1802" s="1" t="n">
        <v>0</v>
      </c>
      <c r="F1802" s="1" t="n">
        <v>31.6931693169317</v>
      </c>
      <c r="G1802" s="1" t="n">
        <v>14.7114711471147</v>
      </c>
      <c r="H1802" s="34" t="n">
        <v>1686.15</v>
      </c>
      <c r="I1802" s="1" t="s">
        <v>2848</v>
      </c>
      <c r="J1802" s="1" t="n">
        <v>1914</v>
      </c>
      <c r="K1802" s="1" t="s">
        <v>2194</v>
      </c>
    </row>
    <row r="1803" customFormat="false" ht="15" hidden="false" customHeight="false" outlineLevel="0" collapsed="false">
      <c r="A1803" s="6" t="str">
        <f aca="false">"sankmc_"&amp;ROUND(B1803,1)&amp;"_"&amp;ROUND(C1803,1)&amp;"_"&amp;ROUND(D1803,1)&amp;"_"&amp;ROUND(E1803,1)&amp;"_"&amp;ROUND(F1803,1)&amp;"_"&amp;ROUND(G1803,1)</f>
        <v>sankmc_53.6_11.5_0_0.9_33.9_0</v>
      </c>
      <c r="B1803" s="1" t="n">
        <v>53.6</v>
      </c>
      <c r="C1803" s="1" t="n">
        <v>11.54</v>
      </c>
      <c r="D1803" s="1" t="n">
        <v>0</v>
      </c>
      <c r="E1803" s="1" t="n">
        <v>0.93999999999999</v>
      </c>
      <c r="F1803" s="1" t="n">
        <v>33.92</v>
      </c>
      <c r="G1803" s="1" t="n">
        <v>0</v>
      </c>
      <c r="H1803" s="34" t="n">
        <v>1648.15</v>
      </c>
      <c r="I1803" s="1" t="s">
        <v>2839</v>
      </c>
      <c r="J1803" s="1" t="n">
        <v>1954</v>
      </c>
      <c r="K1803" s="1" t="s">
        <v>2194</v>
      </c>
    </row>
    <row r="1804" customFormat="false" ht="15" hidden="false" customHeight="false" outlineLevel="0" collapsed="false">
      <c r="A1804" s="6" t="str">
        <f aca="false">"sankmc_"&amp;ROUND(B1804,1)&amp;"_"&amp;ROUND(C1804,1)&amp;"_"&amp;ROUND(D1804,1)&amp;"_"&amp;ROUND(E1804,1)&amp;"_"&amp;ROUND(F1804,1)&amp;"_"&amp;ROUND(G1804,1)</f>
        <v>sankmc_53.6_19_0_0_16_11.5</v>
      </c>
      <c r="B1804" s="1" t="n">
        <v>53.59</v>
      </c>
      <c r="C1804" s="1" t="n">
        <v>18.95</v>
      </c>
      <c r="D1804" s="1" t="n">
        <v>0</v>
      </c>
      <c r="E1804" s="1" t="n">
        <v>0</v>
      </c>
      <c r="F1804" s="1" t="n">
        <v>15.98</v>
      </c>
      <c r="G1804" s="1" t="n">
        <v>11.48</v>
      </c>
      <c r="H1804" s="34" t="n">
        <v>1653.15</v>
      </c>
      <c r="I1804" s="1" t="s">
        <v>2726</v>
      </c>
      <c r="J1804" s="1" t="n">
        <v>1968</v>
      </c>
      <c r="K1804" s="1" t="s">
        <v>2194</v>
      </c>
    </row>
    <row r="1805" customFormat="false" ht="15" hidden="false" customHeight="false" outlineLevel="0" collapsed="false">
      <c r="A1805" s="6" t="str">
        <f aca="false">"sankmc_"&amp;ROUND(B1805,1)&amp;"_"&amp;ROUND(C1805,1)&amp;"_"&amp;ROUND(D1805,1)&amp;"_"&amp;ROUND(E1805,1)&amp;"_"&amp;ROUND(F1805,1)&amp;"_"&amp;ROUND(G1805,1)</f>
        <v>sankmc_53.7_0_0_0_29.3_17.1</v>
      </c>
      <c r="B1805" s="1" t="n">
        <v>53.65</v>
      </c>
      <c r="C1805" s="1" t="n">
        <v>0</v>
      </c>
      <c r="D1805" s="1" t="n">
        <v>0</v>
      </c>
      <c r="E1805" s="1" t="n">
        <v>0</v>
      </c>
      <c r="F1805" s="1" t="n">
        <v>29.25</v>
      </c>
      <c r="G1805" s="1" t="n">
        <v>17.1</v>
      </c>
      <c r="H1805" s="34" t="n">
        <v>1663.15</v>
      </c>
      <c r="I1805" s="1" t="s">
        <v>2848</v>
      </c>
      <c r="J1805" s="1" t="n">
        <v>1914</v>
      </c>
      <c r="K1805" s="1" t="s">
        <v>2194</v>
      </c>
    </row>
    <row r="1806" customFormat="false" ht="15" hidden="false" customHeight="false" outlineLevel="0" collapsed="false">
      <c r="A1806" s="6" t="str">
        <f aca="false">"sankmc_"&amp;ROUND(B1806,1)&amp;"_"&amp;ROUND(C1806,1)&amp;"_"&amp;ROUND(D1806,1)&amp;"_"&amp;ROUND(E1806,1)&amp;"_"&amp;ROUND(F1806,1)&amp;"_"&amp;ROUND(G1806,1)</f>
        <v>sankmc_53.7_20.2_0_0_16.1_10</v>
      </c>
      <c r="B1806" s="1" t="n">
        <v>53.6753675367537</v>
      </c>
      <c r="C1806" s="1" t="n">
        <v>20.1720172017202</v>
      </c>
      <c r="D1806" s="1" t="n">
        <v>0</v>
      </c>
      <c r="E1806" s="1" t="n">
        <v>0</v>
      </c>
      <c r="F1806" s="1" t="n">
        <v>16.1116111611161</v>
      </c>
      <c r="G1806" s="1" t="n">
        <v>10.04100410041</v>
      </c>
      <c r="H1806" s="34" t="n">
        <v>1677.15</v>
      </c>
      <c r="I1806" s="1" t="s">
        <v>2830</v>
      </c>
      <c r="J1806" s="1" t="n">
        <v>1954</v>
      </c>
      <c r="K1806" s="1" t="s">
        <v>2194</v>
      </c>
    </row>
    <row r="1807" customFormat="false" ht="15" hidden="false" customHeight="false" outlineLevel="0" collapsed="false">
      <c r="A1807" s="6" t="str">
        <f aca="false">"sankmc_"&amp;ROUND(B1807,1)&amp;"_"&amp;ROUND(C1807,1)&amp;"_"&amp;ROUND(D1807,1)&amp;"_"&amp;ROUND(E1807,1)&amp;"_"&amp;ROUND(F1807,1)&amp;"_"&amp;ROUND(G1807,1)</f>
        <v>sankmc_53.7_26.7_19.7_0_0_0</v>
      </c>
      <c r="B1807" s="1" t="n">
        <v>53.65</v>
      </c>
      <c r="C1807" s="1" t="n">
        <v>26.7</v>
      </c>
      <c r="D1807" s="1" t="n">
        <v>19.65</v>
      </c>
      <c r="E1807" s="1" t="n">
        <v>0</v>
      </c>
      <c r="F1807" s="1" t="n">
        <v>0</v>
      </c>
      <c r="G1807" s="1" t="n">
        <v>0</v>
      </c>
      <c r="H1807" s="34" t="n">
        <v>1844.15</v>
      </c>
      <c r="I1807" s="1" t="s">
        <v>2839</v>
      </c>
      <c r="J1807" s="1" t="n">
        <v>1956</v>
      </c>
      <c r="K1807" s="1" t="s">
        <v>2194</v>
      </c>
    </row>
    <row r="1808" customFormat="false" ht="15" hidden="false" customHeight="false" outlineLevel="0" collapsed="false">
      <c r="A1808" s="6" t="str">
        <f aca="false">"sankmc_"&amp;ROUND(B1808,1)&amp;"_"&amp;ROUND(C1808,1)&amp;"_"&amp;ROUND(D1808,1)&amp;"_"&amp;ROUND(E1808,1)&amp;"_"&amp;ROUND(F1808,1)&amp;"_"&amp;ROUND(G1808,1)</f>
        <v>sankmc_53.7_5.9_0_0_7.4_33</v>
      </c>
      <c r="B1808" s="1" t="n">
        <v>53.7</v>
      </c>
      <c r="C1808" s="1" t="n">
        <v>5.86</v>
      </c>
      <c r="D1808" s="1" t="n">
        <v>0</v>
      </c>
      <c r="E1808" s="1" t="n">
        <v>0</v>
      </c>
      <c r="F1808" s="1" t="n">
        <v>7.41</v>
      </c>
      <c r="G1808" s="1" t="n">
        <v>33.03</v>
      </c>
      <c r="H1808" s="34" t="n">
        <v>1566.15</v>
      </c>
      <c r="I1808" s="1" t="s">
        <v>2813</v>
      </c>
      <c r="J1808" s="1" t="n">
        <v>1954</v>
      </c>
      <c r="K1808" s="1" t="s">
        <v>2194</v>
      </c>
    </row>
    <row r="1809" customFormat="false" ht="15" hidden="false" customHeight="false" outlineLevel="0" collapsed="false">
      <c r="A1809" s="6" t="str">
        <f aca="false">"sankmc_"&amp;ROUND(B1809,1)&amp;"_"&amp;ROUND(C1809,1)&amp;"_"&amp;ROUND(D1809,1)&amp;"_"&amp;ROUND(E1809,1)&amp;"_"&amp;ROUND(F1809,1)&amp;"_"&amp;ROUND(G1809,1)</f>
        <v>sankmc_53.8_0_0_0_12.6_33.6</v>
      </c>
      <c r="B1809" s="1" t="n">
        <v>53.8353835383538</v>
      </c>
      <c r="C1809" s="1" t="n">
        <v>0</v>
      </c>
      <c r="D1809" s="1" t="n">
        <v>0</v>
      </c>
      <c r="E1809" s="1" t="n">
        <v>0</v>
      </c>
      <c r="F1809" s="1" t="n">
        <v>12.5612561256126</v>
      </c>
      <c r="G1809" s="1" t="n">
        <v>33.6033603360336</v>
      </c>
      <c r="H1809" s="34" t="n">
        <v>1633.15</v>
      </c>
      <c r="I1809" s="1" t="s">
        <v>2813</v>
      </c>
      <c r="J1809" s="1" t="n">
        <v>1942</v>
      </c>
      <c r="K1809" s="1" t="s">
        <v>2194</v>
      </c>
    </row>
    <row r="1810" customFormat="false" ht="15" hidden="false" customHeight="false" outlineLevel="0" collapsed="false">
      <c r="A1810" s="6" t="str">
        <f aca="false">"sankmc_"&amp;ROUND(B1810,1)&amp;"_"&amp;ROUND(C1810,1)&amp;"_"&amp;ROUND(D1810,1)&amp;"_"&amp;ROUND(E1810,1)&amp;"_"&amp;ROUND(F1810,1)&amp;"_"&amp;ROUND(G1810,1)</f>
        <v>sankmc_53.8_17.7_0_0_11.2_17.3</v>
      </c>
      <c r="B1810" s="1" t="n">
        <v>53.76</v>
      </c>
      <c r="C1810" s="1" t="n">
        <v>17.74</v>
      </c>
      <c r="D1810" s="1" t="n">
        <v>0</v>
      </c>
      <c r="E1810" s="1" t="n">
        <v>0</v>
      </c>
      <c r="F1810" s="1" t="n">
        <v>11.22</v>
      </c>
      <c r="G1810" s="1" t="n">
        <v>17.28</v>
      </c>
      <c r="H1810" s="34" t="n">
        <v>1703.15</v>
      </c>
      <c r="I1810" s="1" t="s">
        <v>2686</v>
      </c>
      <c r="J1810" s="1" t="n">
        <v>2014</v>
      </c>
      <c r="K1810" s="1" t="s">
        <v>2194</v>
      </c>
    </row>
    <row r="1811" customFormat="false" ht="15" hidden="false" customHeight="false" outlineLevel="0" collapsed="false">
      <c r="A1811" s="6" t="str">
        <f aca="false">"sankmc_"&amp;ROUND(B1811,1)&amp;"_"&amp;ROUND(C1811,1)&amp;"_"&amp;ROUND(D1811,1)&amp;"_"&amp;ROUND(E1811,1)&amp;"_"&amp;ROUND(F1811,1)&amp;"_"&amp;ROUND(G1811,1)</f>
        <v>sankmc_53.8_19.3_0_0_23.6_3.4</v>
      </c>
      <c r="B1811" s="1" t="n">
        <v>53.77</v>
      </c>
      <c r="C1811" s="1" t="n">
        <v>19.26</v>
      </c>
      <c r="D1811" s="1" t="n">
        <v>0</v>
      </c>
      <c r="E1811" s="1" t="n">
        <v>0</v>
      </c>
      <c r="F1811" s="1" t="n">
        <v>23.58</v>
      </c>
      <c r="G1811" s="1" t="n">
        <v>3.39</v>
      </c>
      <c r="H1811" s="34" t="n">
        <v>1700.15</v>
      </c>
      <c r="I1811" s="1" t="s">
        <v>2686</v>
      </c>
      <c r="J1811" s="1" t="n">
        <v>2014</v>
      </c>
      <c r="K1811" s="1" t="s">
        <v>2194</v>
      </c>
    </row>
    <row r="1812" customFormat="false" ht="15" hidden="false" customHeight="false" outlineLevel="0" collapsed="false">
      <c r="A1812" s="6" t="str">
        <f aca="false">"sankmc_"&amp;ROUND(B1812,1)&amp;"_"&amp;ROUND(C1812,1)&amp;"_"&amp;ROUND(D1812,1)&amp;"_"&amp;ROUND(E1812,1)&amp;"_"&amp;ROUND(F1812,1)&amp;"_"&amp;ROUND(G1812,1)</f>
        <v>sankmc_53.9_11.6_0_0_29.2_5.3</v>
      </c>
      <c r="B1812" s="1" t="n">
        <v>53.9453945394539</v>
      </c>
      <c r="C1812" s="1" t="n">
        <v>11.5611561156116</v>
      </c>
      <c r="D1812" s="1" t="n">
        <v>0</v>
      </c>
      <c r="E1812" s="1" t="n">
        <v>0</v>
      </c>
      <c r="F1812" s="1" t="n">
        <v>29.2429242924292</v>
      </c>
      <c r="G1812" s="1" t="n">
        <v>5.25052505250525</v>
      </c>
      <c r="H1812" s="34" t="n">
        <v>1607.15</v>
      </c>
      <c r="I1812" s="1" t="s">
        <v>2813</v>
      </c>
      <c r="J1812" s="1" t="n">
        <v>1954</v>
      </c>
      <c r="K1812" s="1" t="s">
        <v>2194</v>
      </c>
    </row>
    <row r="1813" customFormat="false" ht="15" hidden="false" customHeight="false" outlineLevel="0" collapsed="false">
      <c r="A1813" s="6" t="str">
        <f aca="false">"sankmc_"&amp;ROUND(B1813,1)&amp;"_"&amp;ROUND(C1813,1)&amp;"_"&amp;ROUND(D1813,1)&amp;"_"&amp;ROUND(E1813,1)&amp;"_"&amp;ROUND(F1813,1)&amp;"_"&amp;ROUND(G1813,1)</f>
        <v>sankmc_53.9_11.6_0_0_29.2_5.3</v>
      </c>
      <c r="B1813" s="1" t="n">
        <v>53.9453945394539</v>
      </c>
      <c r="C1813" s="1" t="n">
        <v>11.5611561156116</v>
      </c>
      <c r="D1813" s="1" t="n">
        <v>0</v>
      </c>
      <c r="E1813" s="1" t="n">
        <v>0</v>
      </c>
      <c r="F1813" s="1" t="n">
        <v>29.2429242924292</v>
      </c>
      <c r="G1813" s="1" t="n">
        <v>5.25052505250525</v>
      </c>
      <c r="H1813" s="34" t="n">
        <v>1617.15</v>
      </c>
      <c r="I1813" s="1" t="s">
        <v>2726</v>
      </c>
      <c r="J1813" s="1" t="n">
        <v>1968</v>
      </c>
      <c r="K1813" s="1" t="s">
        <v>2194</v>
      </c>
    </row>
    <row r="1814" customFormat="false" ht="15" hidden="false" customHeight="false" outlineLevel="0" collapsed="false">
      <c r="A1814" s="6" t="str">
        <f aca="false">"sankmc_"&amp;ROUND(B1814,1)&amp;"_"&amp;ROUND(C1814,1)&amp;"_"&amp;ROUND(D1814,1)&amp;"_"&amp;ROUND(E1814,1)&amp;"_"&amp;ROUND(F1814,1)&amp;"_"&amp;ROUND(G1814,1)</f>
        <v>sankmc_53.9_11.9_0_0_22.4_11.9</v>
      </c>
      <c r="B1814" s="1" t="n">
        <v>53.86</v>
      </c>
      <c r="C1814" s="1" t="n">
        <v>11.9</v>
      </c>
      <c r="D1814" s="1" t="n">
        <v>0</v>
      </c>
      <c r="E1814" s="1" t="n">
        <v>0</v>
      </c>
      <c r="F1814" s="1" t="n">
        <v>22.39</v>
      </c>
      <c r="G1814" s="1" t="n">
        <v>11.85</v>
      </c>
      <c r="H1814" s="34" t="n">
        <v>1554.15</v>
      </c>
      <c r="I1814" s="1" t="s">
        <v>2835</v>
      </c>
      <c r="J1814" s="1" t="n">
        <v>1915</v>
      </c>
      <c r="K1814" s="1" t="s">
        <v>2194</v>
      </c>
    </row>
    <row r="1815" customFormat="false" ht="15" hidden="false" customHeight="false" outlineLevel="0" collapsed="false">
      <c r="A1815" s="6" t="str">
        <f aca="false">"sankmc_"&amp;ROUND(B1815,1)&amp;"_"&amp;ROUND(C1815,1)&amp;"_"&amp;ROUND(D1815,1)&amp;"_"&amp;ROUND(E1815,1)&amp;"_"&amp;ROUND(F1815,1)&amp;"_"&amp;ROUND(G1815,1)</f>
        <v>sankmc_53.9_14.6_0_11.4_20.2_0</v>
      </c>
      <c r="B1815" s="1" t="n">
        <v>53.87</v>
      </c>
      <c r="C1815" s="1" t="n">
        <v>14.61</v>
      </c>
      <c r="D1815" s="1" t="n">
        <v>0</v>
      </c>
      <c r="E1815" s="1" t="n">
        <v>11.36</v>
      </c>
      <c r="F1815" s="1" t="n">
        <v>20.16</v>
      </c>
      <c r="G1815" s="1" t="n">
        <v>0</v>
      </c>
      <c r="H1815" s="34" t="n">
        <v>1753.15</v>
      </c>
      <c r="I1815" s="1" t="s">
        <v>2839</v>
      </c>
      <c r="J1815" s="1" t="n">
        <v>1955</v>
      </c>
      <c r="K1815" s="1" t="s">
        <v>2194</v>
      </c>
    </row>
    <row r="1816" customFormat="false" ht="15" hidden="false" customHeight="false" outlineLevel="0" collapsed="false">
      <c r="A1816" s="6" t="str">
        <f aca="false">"sankmc_"&amp;ROUND(B1816,1)&amp;"_"&amp;ROUND(C1816,1)&amp;"_"&amp;ROUND(D1816,1)&amp;"_"&amp;ROUND(E1816,1)&amp;"_"&amp;ROUND(F1816,1)&amp;"_"&amp;ROUND(G1816,1)</f>
        <v>sankmc_53.9_22.7_0_0_16.4_7.1</v>
      </c>
      <c r="B1816" s="1" t="n">
        <v>53.87</v>
      </c>
      <c r="C1816" s="1" t="n">
        <v>22.67</v>
      </c>
      <c r="D1816" s="1" t="n">
        <v>0</v>
      </c>
      <c r="E1816" s="1" t="n">
        <v>0</v>
      </c>
      <c r="F1816" s="1" t="n">
        <v>16.39</v>
      </c>
      <c r="G1816" s="1" t="n">
        <v>7.07</v>
      </c>
      <c r="H1816" s="34" t="n">
        <v>1766.15</v>
      </c>
      <c r="I1816" s="1" t="s">
        <v>2813</v>
      </c>
      <c r="J1816" s="1" t="n">
        <v>1954</v>
      </c>
      <c r="K1816" s="1" t="s">
        <v>2194</v>
      </c>
    </row>
    <row r="1817" customFormat="false" ht="15" hidden="false" customHeight="false" outlineLevel="0" collapsed="false">
      <c r="A1817" s="6" t="str">
        <f aca="false">"sankmc_"&amp;ROUND(B1817,1)&amp;"_"&amp;ROUND(C1817,1)&amp;"_"&amp;ROUND(D1817,1)&amp;"_"&amp;ROUND(E1817,1)&amp;"_"&amp;ROUND(F1817,1)&amp;"_"&amp;ROUND(G1817,1)</f>
        <v>sankmc_53.9_26.7_0_19.4_0_0</v>
      </c>
      <c r="B1817" s="1" t="n">
        <v>53.92</v>
      </c>
      <c r="C1817" s="1" t="n">
        <v>26.73</v>
      </c>
      <c r="D1817" s="1" t="n">
        <v>0</v>
      </c>
      <c r="E1817" s="1" t="n">
        <v>19.35</v>
      </c>
      <c r="F1817" s="1" t="n">
        <v>0</v>
      </c>
      <c r="G1817" s="1" t="n">
        <v>0</v>
      </c>
      <c r="H1817" s="34" t="n">
        <v>1894.15</v>
      </c>
      <c r="I1817" s="1" t="s">
        <v>2839</v>
      </c>
      <c r="J1817" s="1" t="n">
        <v>1955</v>
      </c>
      <c r="K1817" s="1" t="s">
        <v>2194</v>
      </c>
    </row>
    <row r="1818" customFormat="false" ht="15" hidden="false" customHeight="false" outlineLevel="0" collapsed="false">
      <c r="A1818" s="6" t="str">
        <f aca="false">"sankmc_"&amp;ROUND(B1818,1)&amp;"_"&amp;ROUND(C1818,1)&amp;"_"&amp;ROUND(D1818,1)&amp;"_"&amp;ROUND(E1818,1)&amp;"_"&amp;ROUND(F1818,1)&amp;"_"&amp;ROUND(G1818,1)</f>
        <v>sankmc_54_18.9_0_27.1_0_0</v>
      </c>
      <c r="B1818" s="1" t="n">
        <v>54</v>
      </c>
      <c r="C1818" s="1" t="n">
        <v>18.94</v>
      </c>
      <c r="D1818" s="1" t="n">
        <v>0</v>
      </c>
      <c r="E1818" s="1" t="n">
        <v>27.06</v>
      </c>
      <c r="F1818" s="1" t="n">
        <v>0</v>
      </c>
      <c r="G1818" s="1" t="n">
        <v>0</v>
      </c>
      <c r="H1818" s="34" t="n">
        <v>1953.15</v>
      </c>
      <c r="I1818" s="1" t="s">
        <v>2839</v>
      </c>
      <c r="J1818" s="1" t="n">
        <v>1955</v>
      </c>
      <c r="K1818" s="1" t="s">
        <v>2194</v>
      </c>
    </row>
    <row r="1819" customFormat="false" ht="15" hidden="false" customHeight="false" outlineLevel="0" collapsed="false">
      <c r="A1819" s="6" t="str">
        <f aca="false">"sankmc_"&amp;ROUND(B1819,1)&amp;"_"&amp;ROUND(C1819,1)&amp;"_"&amp;ROUND(D1819,1)&amp;"_"&amp;ROUND(E1819,1)&amp;"_"&amp;ROUND(F1819,1)&amp;"_"&amp;ROUND(G1819,1)</f>
        <v>sankmc_54_2.8_0_0_10.1_33.1</v>
      </c>
      <c r="B1819" s="1" t="n">
        <v>54.02</v>
      </c>
      <c r="C1819" s="1" t="n">
        <v>2.83999999999999</v>
      </c>
      <c r="D1819" s="1" t="n">
        <v>0</v>
      </c>
      <c r="E1819" s="1" t="n">
        <v>0</v>
      </c>
      <c r="F1819" s="1" t="n">
        <v>10.07</v>
      </c>
      <c r="G1819" s="1" t="n">
        <v>33.07</v>
      </c>
      <c r="H1819" s="34" t="n">
        <v>1594.15</v>
      </c>
      <c r="I1819" s="1" t="s">
        <v>2813</v>
      </c>
      <c r="J1819" s="1" t="n">
        <v>1954</v>
      </c>
      <c r="K1819" s="1" t="s">
        <v>2194</v>
      </c>
    </row>
    <row r="1820" customFormat="false" ht="15" hidden="false" customHeight="false" outlineLevel="0" collapsed="false">
      <c r="A1820" s="6" t="str">
        <f aca="false">"sankmc_"&amp;ROUND(B1820,1)&amp;"_"&amp;ROUND(C1820,1)&amp;"_"&amp;ROUND(D1820,1)&amp;"_"&amp;ROUND(E1820,1)&amp;"_"&amp;ROUND(F1820,1)&amp;"_"&amp;ROUND(G1820,1)</f>
        <v>sankmc_54.1_0_0_23.7_22.2_0</v>
      </c>
      <c r="B1820" s="1" t="n">
        <v>54.14</v>
      </c>
      <c r="C1820" s="1" t="n">
        <v>0</v>
      </c>
      <c r="D1820" s="1" t="n">
        <v>0</v>
      </c>
      <c r="E1820" s="1" t="n">
        <v>23.7</v>
      </c>
      <c r="F1820" s="1" t="n">
        <v>22.16</v>
      </c>
      <c r="G1820" s="1" t="n">
        <v>0</v>
      </c>
      <c r="H1820" s="34" t="n">
        <v>1483.15</v>
      </c>
      <c r="I1820" s="1" t="s">
        <v>2838</v>
      </c>
      <c r="J1820" s="1" t="n">
        <v>1951</v>
      </c>
      <c r="K1820" s="1" t="s">
        <v>2194</v>
      </c>
    </row>
    <row r="1821" customFormat="false" ht="15" hidden="false" customHeight="false" outlineLevel="0" collapsed="false">
      <c r="A1821" s="6" t="str">
        <f aca="false">"sankmc_"&amp;ROUND(B1821,1)&amp;"_"&amp;ROUND(C1821,1)&amp;"_"&amp;ROUND(D1821,1)&amp;"_"&amp;ROUND(E1821,1)&amp;"_"&amp;ROUND(F1821,1)&amp;"_"&amp;ROUND(G1821,1)</f>
        <v>sankmc_54.1_14.1_0_11.3_20.5_0</v>
      </c>
      <c r="B1821" s="1" t="n">
        <v>54.09</v>
      </c>
      <c r="C1821" s="1" t="n">
        <v>14.07</v>
      </c>
      <c r="D1821" s="1" t="n">
        <v>0</v>
      </c>
      <c r="E1821" s="1" t="n">
        <v>11.3</v>
      </c>
      <c r="F1821" s="1" t="n">
        <v>20.54</v>
      </c>
      <c r="G1821" s="1" t="n">
        <v>0</v>
      </c>
      <c r="H1821" s="34" t="n">
        <v>1758.15</v>
      </c>
      <c r="I1821" s="1" t="s">
        <v>2839</v>
      </c>
      <c r="J1821" s="1" t="n">
        <v>1955</v>
      </c>
      <c r="K1821" s="1" t="s">
        <v>2194</v>
      </c>
    </row>
    <row r="1822" customFormat="false" ht="15" hidden="false" customHeight="false" outlineLevel="0" collapsed="false">
      <c r="A1822" s="6" t="str">
        <f aca="false">"sankmc_"&amp;ROUND(B1822,1)&amp;"_"&amp;ROUND(C1822,1)&amp;"_"&amp;ROUND(D1822,1)&amp;"_"&amp;ROUND(E1822,1)&amp;"_"&amp;ROUND(F1822,1)&amp;"_"&amp;ROUND(G1822,1)</f>
        <v>sankmc_54.1_2_0_2_20.9_20.9</v>
      </c>
      <c r="B1822" s="1" t="n">
        <v>54.08</v>
      </c>
      <c r="C1822" s="1" t="n">
        <v>2.03</v>
      </c>
      <c r="D1822" s="1" t="n">
        <v>0</v>
      </c>
      <c r="E1822" s="1" t="n">
        <v>2.03</v>
      </c>
      <c r="F1822" s="1" t="n">
        <v>20.93</v>
      </c>
      <c r="G1822" s="1" t="n">
        <v>20.93</v>
      </c>
      <c r="H1822" s="34" t="n">
        <v>1625.15</v>
      </c>
      <c r="I1822" s="1" t="s">
        <v>2839</v>
      </c>
      <c r="J1822" s="1" t="n">
        <v>1938</v>
      </c>
      <c r="K1822" s="1" t="s">
        <v>2194</v>
      </c>
    </row>
    <row r="1823" customFormat="false" ht="15" hidden="false" customHeight="false" outlineLevel="0" collapsed="false">
      <c r="A1823" s="6" t="str">
        <f aca="false">"sankmc_"&amp;ROUND(B1823,1)&amp;"_"&amp;ROUND(C1823,1)&amp;"_"&amp;ROUND(D1823,1)&amp;"_"&amp;ROUND(E1823,1)&amp;"_"&amp;ROUND(F1823,1)&amp;"_"&amp;ROUND(G1823,1)</f>
        <v>sankmc_54.2_0_0_0_45.8_0</v>
      </c>
      <c r="B1823" s="1" t="n">
        <v>54.2</v>
      </c>
      <c r="C1823" s="1" t="n">
        <v>0</v>
      </c>
      <c r="D1823" s="1" t="n">
        <v>0</v>
      </c>
      <c r="E1823" s="1" t="n">
        <v>0</v>
      </c>
      <c r="F1823" s="1" t="n">
        <v>45.8</v>
      </c>
      <c r="G1823" s="1" t="n">
        <v>0</v>
      </c>
      <c r="H1823" s="34" t="n">
        <v>1823.15</v>
      </c>
      <c r="I1823" s="1" t="s">
        <v>2856</v>
      </c>
      <c r="J1823" s="1" t="n">
        <v>1955</v>
      </c>
      <c r="K1823" s="1" t="s">
        <v>2194</v>
      </c>
    </row>
    <row r="1824" customFormat="false" ht="15" hidden="false" customHeight="false" outlineLevel="0" collapsed="false">
      <c r="A1824" s="6" t="str">
        <f aca="false">"sankmc_"&amp;ROUND(B1824,1)&amp;"_"&amp;ROUND(C1824,1)&amp;"_"&amp;ROUND(D1824,1)&amp;"_"&amp;ROUND(E1824,1)&amp;"_"&amp;ROUND(F1824,1)&amp;"_"&amp;ROUND(G1824,1)</f>
        <v>sankmc_54.2_12.6_0_1.4_31.9_0</v>
      </c>
      <c r="B1824" s="1" t="n">
        <v>54.16</v>
      </c>
      <c r="C1824" s="1" t="n">
        <v>12.55</v>
      </c>
      <c r="D1824" s="1" t="n">
        <v>0</v>
      </c>
      <c r="E1824" s="1" t="n">
        <v>1.36</v>
      </c>
      <c r="F1824" s="1" t="n">
        <v>31.93</v>
      </c>
      <c r="G1824" s="1" t="n">
        <v>0</v>
      </c>
      <c r="H1824" s="34" t="n">
        <v>1653.15</v>
      </c>
      <c r="I1824" s="1" t="s">
        <v>2839</v>
      </c>
      <c r="J1824" s="1" t="n">
        <v>1954</v>
      </c>
      <c r="K1824" s="1" t="s">
        <v>2194</v>
      </c>
    </row>
    <row r="1825" customFormat="false" ht="15" hidden="false" customHeight="false" outlineLevel="0" collapsed="false">
      <c r="A1825" s="6" t="str">
        <f aca="false">"sankmc_"&amp;ROUND(B1825,1)&amp;"_"&amp;ROUND(C1825,1)&amp;"_"&amp;ROUND(D1825,1)&amp;"_"&amp;ROUND(E1825,1)&amp;"_"&amp;ROUND(F1825,1)&amp;"_"&amp;ROUND(G1825,1)</f>
        <v>sankmc_54.2_16.9_0_0_29_0</v>
      </c>
      <c r="B1825" s="1" t="n">
        <v>54.18</v>
      </c>
      <c r="C1825" s="1" t="n">
        <v>16.87</v>
      </c>
      <c r="D1825" s="1" t="n">
        <v>0</v>
      </c>
      <c r="E1825" s="1" t="n">
        <v>0</v>
      </c>
      <c r="F1825" s="1" t="n">
        <v>28.95</v>
      </c>
      <c r="G1825" s="1" t="n">
        <v>0</v>
      </c>
      <c r="H1825" s="34" t="n">
        <v>1718.15</v>
      </c>
      <c r="I1825" s="1" t="s">
        <v>2686</v>
      </c>
      <c r="J1825" s="1" t="n">
        <v>2014</v>
      </c>
      <c r="K1825" s="1" t="s">
        <v>2194</v>
      </c>
    </row>
    <row r="1826" customFormat="false" ht="15" hidden="false" customHeight="false" outlineLevel="0" collapsed="false">
      <c r="A1826" s="6" t="str">
        <f aca="false">"sankmc_"&amp;ROUND(B1826,1)&amp;"_"&amp;ROUND(C1826,1)&amp;"_"&amp;ROUND(D1826,1)&amp;"_"&amp;ROUND(E1826,1)&amp;"_"&amp;ROUND(F1826,1)&amp;"_"&amp;ROUND(G1826,1)</f>
        <v>sankmc_54.2_18.9_0_0_8.1_18.8</v>
      </c>
      <c r="B1826" s="1" t="n">
        <v>54.17</v>
      </c>
      <c r="C1826" s="1" t="n">
        <v>18.87</v>
      </c>
      <c r="D1826" s="1" t="n">
        <v>0</v>
      </c>
      <c r="E1826" s="1" t="n">
        <v>0</v>
      </c>
      <c r="F1826" s="1" t="n">
        <v>8.14</v>
      </c>
      <c r="G1826" s="1" t="n">
        <v>18.82</v>
      </c>
      <c r="H1826" s="34" t="n">
        <v>1736.15</v>
      </c>
      <c r="I1826" s="1" t="s">
        <v>2835</v>
      </c>
      <c r="J1826" s="1" t="n">
        <v>1915</v>
      </c>
      <c r="K1826" s="1" t="s">
        <v>2194</v>
      </c>
    </row>
    <row r="1827" customFormat="false" ht="15" hidden="false" customHeight="false" outlineLevel="0" collapsed="false">
      <c r="A1827" s="6" t="str">
        <f aca="false">"sankmc_"&amp;ROUND(B1827,1)&amp;"_"&amp;ROUND(C1827,1)&amp;"_"&amp;ROUND(D1827,1)&amp;"_"&amp;ROUND(E1827,1)&amp;"_"&amp;ROUND(F1827,1)&amp;"_"&amp;ROUND(G1827,1)</f>
        <v>sankmc_54.2_8.3_0_0_29.3_8.2</v>
      </c>
      <c r="B1827" s="1" t="n">
        <v>54.1754175417542</v>
      </c>
      <c r="C1827" s="1" t="n">
        <v>8.25082508250825</v>
      </c>
      <c r="D1827" s="1" t="n">
        <v>0</v>
      </c>
      <c r="E1827" s="1" t="n">
        <v>0</v>
      </c>
      <c r="F1827" s="1" t="n">
        <v>29.3429342934293</v>
      </c>
      <c r="G1827" s="1" t="n">
        <v>8.23082308230823</v>
      </c>
      <c r="H1827" s="34" t="n">
        <v>1649.15</v>
      </c>
      <c r="I1827" s="1" t="s">
        <v>2835</v>
      </c>
      <c r="J1827" s="1" t="n">
        <v>1915</v>
      </c>
      <c r="K1827" s="1" t="s">
        <v>2194</v>
      </c>
    </row>
    <row r="1828" customFormat="false" ht="15" hidden="false" customHeight="false" outlineLevel="0" collapsed="false">
      <c r="A1828" s="6" t="str">
        <f aca="false">"sankmc_"&amp;ROUND(B1828,1)&amp;"_"&amp;ROUND(C1828,1)&amp;"_"&amp;ROUND(D1828,1)&amp;"_"&amp;ROUND(E1828,1)&amp;"_"&amp;ROUND(F1828,1)&amp;"_"&amp;ROUND(G1828,1)</f>
        <v>sankmc_54.2_9.6_0_0_14.8_21.4</v>
      </c>
      <c r="B1828" s="1" t="n">
        <v>54.2054205420542</v>
      </c>
      <c r="C1828" s="1" t="n">
        <v>9.58095809580958</v>
      </c>
      <c r="D1828" s="1" t="n">
        <v>0</v>
      </c>
      <c r="E1828" s="1" t="n">
        <v>0</v>
      </c>
      <c r="F1828" s="1" t="n">
        <v>14.8114811481148</v>
      </c>
      <c r="G1828" s="1" t="n">
        <v>21.4021402140214</v>
      </c>
      <c r="H1828" s="34" t="n">
        <v>1517.15</v>
      </c>
      <c r="I1828" s="1" t="s">
        <v>2844</v>
      </c>
      <c r="J1828" s="1" t="n">
        <v>2001</v>
      </c>
      <c r="K1828" s="1" t="s">
        <v>2194</v>
      </c>
    </row>
    <row r="1829" customFormat="false" ht="15" hidden="false" customHeight="false" outlineLevel="0" collapsed="false">
      <c r="A1829" s="6" t="str">
        <f aca="false">"sankmc_"&amp;ROUND(B1829,1)&amp;"_"&amp;ROUND(C1829,1)&amp;"_"&amp;ROUND(D1829,1)&amp;"_"&amp;ROUND(E1829,1)&amp;"_"&amp;ROUND(F1829,1)&amp;"_"&amp;ROUND(G1829,1)</f>
        <v>sankmc_54.3_0_0_0_41.7_4.1</v>
      </c>
      <c r="B1829" s="1" t="n">
        <v>54.2754275427543</v>
      </c>
      <c r="C1829" s="1" t="n">
        <v>0</v>
      </c>
      <c r="D1829" s="1" t="n">
        <v>0</v>
      </c>
      <c r="E1829" s="1" t="n">
        <v>0</v>
      </c>
      <c r="F1829" s="1" t="n">
        <v>41.6741674167417</v>
      </c>
      <c r="G1829" s="1" t="n">
        <v>4.05040504050405</v>
      </c>
      <c r="H1829" s="34" t="n">
        <v>1783.15</v>
      </c>
      <c r="I1829" s="1" t="s">
        <v>2848</v>
      </c>
      <c r="J1829" s="1" t="n">
        <v>1914</v>
      </c>
      <c r="K1829" s="1" t="s">
        <v>2194</v>
      </c>
    </row>
    <row r="1830" customFormat="false" ht="15" hidden="false" customHeight="false" outlineLevel="0" collapsed="false">
      <c r="A1830" s="6" t="str">
        <f aca="false">"sankmc_"&amp;ROUND(B1830,1)&amp;"_"&amp;ROUND(C1830,1)&amp;"_"&amp;ROUND(D1830,1)&amp;"_"&amp;ROUND(E1830,1)&amp;"_"&amp;ROUND(F1830,1)&amp;"_"&amp;ROUND(G1830,1)</f>
        <v>sankmc_54.3_0_0_21_24.7_0</v>
      </c>
      <c r="B1830" s="1" t="n">
        <v>54.2845715428457</v>
      </c>
      <c r="C1830" s="1" t="n">
        <v>0</v>
      </c>
      <c r="D1830" s="1" t="n">
        <v>0</v>
      </c>
      <c r="E1830" s="1" t="n">
        <v>20.967903209679</v>
      </c>
      <c r="F1830" s="1" t="n">
        <v>24.7475252474753</v>
      </c>
      <c r="G1830" s="1" t="n">
        <v>0</v>
      </c>
      <c r="H1830" s="34" t="n">
        <v>1473.15</v>
      </c>
      <c r="I1830" s="1" t="s">
        <v>2838</v>
      </c>
      <c r="J1830" s="1" t="n">
        <v>1951</v>
      </c>
      <c r="K1830" s="1" t="s">
        <v>2194</v>
      </c>
    </row>
    <row r="1831" customFormat="false" ht="15" hidden="false" customHeight="false" outlineLevel="0" collapsed="false">
      <c r="A1831" s="6" t="str">
        <f aca="false">"sankmc_"&amp;ROUND(B1831,1)&amp;"_"&amp;ROUND(C1831,1)&amp;"_"&amp;ROUND(D1831,1)&amp;"_"&amp;ROUND(E1831,1)&amp;"_"&amp;ROUND(F1831,1)&amp;"_"&amp;ROUND(G1831,1)</f>
        <v>sankmc_54.3_0_0_3.4_0_42.4</v>
      </c>
      <c r="B1831" s="1" t="n">
        <v>54.29</v>
      </c>
      <c r="C1831" s="1" t="n">
        <v>0</v>
      </c>
      <c r="D1831" s="1" t="n">
        <v>0</v>
      </c>
      <c r="E1831" s="1" t="n">
        <v>3.35</v>
      </c>
      <c r="F1831" s="1" t="n">
        <v>0</v>
      </c>
      <c r="G1831" s="1" t="n">
        <v>42.36</v>
      </c>
      <c r="H1831" s="34" t="n">
        <v>1757.15</v>
      </c>
      <c r="I1831" s="1" t="s">
        <v>2770</v>
      </c>
      <c r="J1831" s="1" t="n">
        <v>1930</v>
      </c>
      <c r="K1831" s="1" t="s">
        <v>2194</v>
      </c>
    </row>
    <row r="1832" customFormat="false" ht="15" hidden="false" customHeight="false" outlineLevel="0" collapsed="false">
      <c r="A1832" s="6" t="str">
        <f aca="false">"sankmc_"&amp;ROUND(B1832,1)&amp;"_"&amp;ROUND(C1832,1)&amp;"_"&amp;ROUND(D1832,1)&amp;"_"&amp;ROUND(E1832,1)&amp;"_"&amp;ROUND(F1832,1)&amp;"_"&amp;ROUND(G1832,1)</f>
        <v>sankmc_54.3_10.7_0_0_24.4_10.6</v>
      </c>
      <c r="B1832" s="1" t="n">
        <v>54.31</v>
      </c>
      <c r="C1832" s="1" t="n">
        <v>10.65</v>
      </c>
      <c r="D1832" s="1" t="n">
        <v>0</v>
      </c>
      <c r="E1832" s="1" t="n">
        <v>0</v>
      </c>
      <c r="F1832" s="1" t="n">
        <v>24.41</v>
      </c>
      <c r="G1832" s="1" t="n">
        <v>10.63</v>
      </c>
      <c r="H1832" s="34" t="n">
        <v>1584.15</v>
      </c>
      <c r="I1832" s="1" t="s">
        <v>2835</v>
      </c>
      <c r="J1832" s="1" t="n">
        <v>1915</v>
      </c>
      <c r="K1832" s="1" t="s">
        <v>2194</v>
      </c>
    </row>
    <row r="1833" customFormat="false" ht="15" hidden="false" customHeight="false" outlineLevel="0" collapsed="false">
      <c r="A1833" s="6" t="str">
        <f aca="false">"sankmc_"&amp;ROUND(B1833,1)&amp;"_"&amp;ROUND(C1833,1)&amp;"_"&amp;ROUND(D1833,1)&amp;"_"&amp;ROUND(E1833,1)&amp;"_"&amp;ROUND(F1833,1)&amp;"_"&amp;ROUND(G1833,1)</f>
        <v>sankmc_54.3_11.4_0_1.9_32.4_0</v>
      </c>
      <c r="B1833" s="1" t="n">
        <v>54.2754275427543</v>
      </c>
      <c r="C1833" s="1" t="n">
        <v>11.3911391139114</v>
      </c>
      <c r="D1833" s="1" t="n">
        <v>0</v>
      </c>
      <c r="E1833" s="1" t="n">
        <v>1.89018901890189</v>
      </c>
      <c r="F1833" s="1" t="n">
        <v>32.4432443244324</v>
      </c>
      <c r="G1833" s="1" t="n">
        <v>0</v>
      </c>
      <c r="H1833" s="34" t="n">
        <v>1678.15</v>
      </c>
      <c r="I1833" s="1" t="s">
        <v>2839</v>
      </c>
      <c r="J1833" s="1" t="n">
        <v>1954</v>
      </c>
      <c r="K1833" s="1" t="s">
        <v>2194</v>
      </c>
    </row>
    <row r="1834" customFormat="false" ht="15" hidden="false" customHeight="false" outlineLevel="0" collapsed="false">
      <c r="A1834" s="6" t="str">
        <f aca="false">"sankmc_"&amp;ROUND(B1834,1)&amp;"_"&amp;ROUND(C1834,1)&amp;"_"&amp;ROUND(D1834,1)&amp;"_"&amp;ROUND(E1834,1)&amp;"_"&amp;ROUND(F1834,1)&amp;"_"&amp;ROUND(G1834,1)</f>
        <v>sankmc_54.3_2.1_2.1_0_20.7_20.7</v>
      </c>
      <c r="B1834" s="1" t="n">
        <v>54.2745725427457</v>
      </c>
      <c r="C1834" s="1" t="n">
        <v>2.14978502149785</v>
      </c>
      <c r="D1834" s="1" t="n">
        <v>2.13978602139786</v>
      </c>
      <c r="E1834" s="1" t="n">
        <v>0</v>
      </c>
      <c r="F1834" s="1" t="n">
        <v>20.7079292070793</v>
      </c>
      <c r="G1834" s="1" t="n">
        <v>20.7279272072793</v>
      </c>
      <c r="H1834" s="34" t="n">
        <v>1620.15</v>
      </c>
      <c r="I1834" s="1" t="s">
        <v>2839</v>
      </c>
      <c r="J1834" s="1" t="n">
        <v>1960</v>
      </c>
      <c r="K1834" s="1" t="s">
        <v>2194</v>
      </c>
    </row>
    <row r="1835" customFormat="false" ht="15" hidden="false" customHeight="false" outlineLevel="0" collapsed="false">
      <c r="A1835" s="6" t="str">
        <f aca="false">"sankmc_"&amp;ROUND(B1835,1)&amp;"_"&amp;ROUND(C1835,1)&amp;"_"&amp;ROUND(D1835,1)&amp;"_"&amp;ROUND(E1835,1)&amp;"_"&amp;ROUND(F1835,1)&amp;"_"&amp;ROUND(G1835,1)</f>
        <v>sankmc_54.3_21_0_0_24.7_0</v>
      </c>
      <c r="B1835" s="1" t="n">
        <v>54.34</v>
      </c>
      <c r="C1835" s="1" t="n">
        <v>21.01</v>
      </c>
      <c r="D1835" s="1" t="n">
        <v>0</v>
      </c>
      <c r="E1835" s="1" t="n">
        <v>0</v>
      </c>
      <c r="F1835" s="1" t="n">
        <v>24.65</v>
      </c>
      <c r="G1835" s="1" t="n">
        <v>0</v>
      </c>
      <c r="H1835" s="34" t="n">
        <v>1743.15</v>
      </c>
      <c r="I1835" s="1" t="s">
        <v>2839</v>
      </c>
      <c r="J1835" s="1" t="n">
        <v>1954</v>
      </c>
      <c r="K1835" s="1" t="s">
        <v>2194</v>
      </c>
    </row>
    <row r="1836" customFormat="false" ht="15" hidden="false" customHeight="false" outlineLevel="0" collapsed="false">
      <c r="A1836" s="6" t="str">
        <f aca="false">"sankmc_"&amp;ROUND(B1836,1)&amp;"_"&amp;ROUND(C1836,1)&amp;"_"&amp;ROUND(D1836,1)&amp;"_"&amp;ROUND(E1836,1)&amp;"_"&amp;ROUND(F1836,1)&amp;"_"&amp;ROUND(G1836,1)</f>
        <v>sankmc_54.3_22.9_22.8_0_0_0</v>
      </c>
      <c r="B1836" s="1" t="n">
        <v>54.2545745425457</v>
      </c>
      <c r="C1836" s="1" t="n">
        <v>22.8977102289771</v>
      </c>
      <c r="D1836" s="1" t="n">
        <v>22.8477152284772</v>
      </c>
      <c r="E1836" s="1" t="n">
        <v>0</v>
      </c>
      <c r="F1836" s="1" t="n">
        <v>0</v>
      </c>
      <c r="G1836" s="1" t="n">
        <v>0</v>
      </c>
      <c r="H1836" s="34" t="n">
        <v>1753.15</v>
      </c>
      <c r="I1836" s="1" t="s">
        <v>2872</v>
      </c>
      <c r="J1836" s="1" t="n">
        <v>1938</v>
      </c>
      <c r="K1836" s="1" t="s">
        <v>2194</v>
      </c>
    </row>
    <row r="1837" customFormat="false" ht="15" hidden="false" customHeight="false" outlineLevel="0" collapsed="false">
      <c r="A1837" s="6" t="str">
        <f aca="false">"sankmc_"&amp;ROUND(B1837,1)&amp;"_"&amp;ROUND(C1837,1)&amp;"_"&amp;ROUND(D1837,1)&amp;"_"&amp;ROUND(E1837,1)&amp;"_"&amp;ROUND(F1837,1)&amp;"_"&amp;ROUND(G1837,1)</f>
        <v>sankmc_54.4_0_0_0_45.6_0</v>
      </c>
      <c r="B1837" s="1" t="n">
        <v>54.39</v>
      </c>
      <c r="C1837" s="1" t="n">
        <v>0</v>
      </c>
      <c r="D1837" s="1" t="n">
        <v>0</v>
      </c>
      <c r="E1837" s="1" t="n">
        <v>0</v>
      </c>
      <c r="F1837" s="1" t="n">
        <v>45.61</v>
      </c>
      <c r="G1837" s="1" t="n">
        <v>0</v>
      </c>
      <c r="H1837" s="34" t="n">
        <v>1827.15</v>
      </c>
      <c r="I1837" s="1" t="s">
        <v>2835</v>
      </c>
      <c r="J1837" s="1" t="n">
        <v>1914</v>
      </c>
      <c r="K1837" s="1" t="s">
        <v>2194</v>
      </c>
    </row>
    <row r="1838" customFormat="false" ht="15" hidden="false" customHeight="false" outlineLevel="0" collapsed="false">
      <c r="A1838" s="6" t="str">
        <f aca="false">"sankmc_"&amp;ROUND(B1838,1)&amp;"_"&amp;ROUND(C1838,1)&amp;"_"&amp;ROUND(D1838,1)&amp;"_"&amp;ROUND(E1838,1)&amp;"_"&amp;ROUND(F1838,1)&amp;"_"&amp;ROUND(G1838,1)</f>
        <v>sankmc_54.4_0_0_16.9_0_28.8</v>
      </c>
      <c r="B1838" s="1" t="n">
        <v>54.3845615438456</v>
      </c>
      <c r="C1838" s="1" t="n">
        <v>0</v>
      </c>
      <c r="D1838" s="1" t="n">
        <v>0</v>
      </c>
      <c r="E1838" s="1" t="n">
        <v>16.8583141685831</v>
      </c>
      <c r="F1838" s="1" t="n">
        <v>0</v>
      </c>
      <c r="G1838" s="1" t="n">
        <v>28.7571242875712</v>
      </c>
      <c r="H1838" s="34" t="n">
        <v>1446.15</v>
      </c>
      <c r="I1838" s="1" t="s">
        <v>2770</v>
      </c>
      <c r="J1838" s="1" t="n">
        <v>1930</v>
      </c>
      <c r="K1838" s="1" t="s">
        <v>2194</v>
      </c>
    </row>
    <row r="1839" customFormat="false" ht="15" hidden="false" customHeight="false" outlineLevel="0" collapsed="false">
      <c r="A1839" s="6" t="str">
        <f aca="false">"sankmc_"&amp;ROUND(B1839,1)&amp;"_"&amp;ROUND(C1839,1)&amp;"_"&amp;ROUND(D1839,1)&amp;"_"&amp;ROUND(E1839,1)&amp;"_"&amp;ROUND(F1839,1)&amp;"_"&amp;ROUND(G1839,1)</f>
        <v>sankmc_54.4_0_31.9_0_0_13.7</v>
      </c>
      <c r="B1839" s="1" t="n">
        <v>54.42</v>
      </c>
      <c r="C1839" s="1" t="n">
        <v>0</v>
      </c>
      <c r="D1839" s="1" t="n">
        <v>31.87</v>
      </c>
      <c r="E1839" s="1" t="n">
        <v>0</v>
      </c>
      <c r="F1839" s="1" t="n">
        <v>0</v>
      </c>
      <c r="G1839" s="1" t="n">
        <v>13.71</v>
      </c>
      <c r="H1839" s="34" t="n">
        <v>1423.15</v>
      </c>
      <c r="I1839" s="1" t="s">
        <v>2397</v>
      </c>
      <c r="J1839" s="1" t="n">
        <v>1971</v>
      </c>
      <c r="K1839" s="1" t="s">
        <v>2194</v>
      </c>
    </row>
    <row r="1840" customFormat="false" ht="15" hidden="false" customHeight="false" outlineLevel="0" collapsed="false">
      <c r="A1840" s="6" t="str">
        <f aca="false">"sankmc_"&amp;ROUND(B1840,1)&amp;"_"&amp;ROUND(C1840,1)&amp;"_"&amp;ROUND(D1840,1)&amp;"_"&amp;ROUND(E1840,1)&amp;"_"&amp;ROUND(F1840,1)&amp;"_"&amp;ROUND(G1840,1)</f>
        <v>sankmc_54.4_12.1_0_1.8_31.7_0</v>
      </c>
      <c r="B1840" s="1" t="n">
        <v>54.37</v>
      </c>
      <c r="C1840" s="1" t="n">
        <v>12.14</v>
      </c>
      <c r="D1840" s="1" t="n">
        <v>0</v>
      </c>
      <c r="E1840" s="1" t="n">
        <v>1.78</v>
      </c>
      <c r="F1840" s="1" t="n">
        <v>31.71</v>
      </c>
      <c r="G1840" s="1" t="n">
        <v>0</v>
      </c>
      <c r="H1840" s="34" t="n">
        <v>1653.15</v>
      </c>
      <c r="I1840" s="1" t="s">
        <v>2839</v>
      </c>
      <c r="J1840" s="1" t="n">
        <v>1954</v>
      </c>
      <c r="K1840" s="1" t="s">
        <v>2194</v>
      </c>
    </row>
    <row r="1841" customFormat="false" ht="15" hidden="false" customHeight="false" outlineLevel="0" collapsed="false">
      <c r="A1841" s="6" t="str">
        <f aca="false">"sankmc_"&amp;ROUND(B1841,1)&amp;"_"&amp;ROUND(C1841,1)&amp;"_"&amp;ROUND(D1841,1)&amp;"_"&amp;ROUND(E1841,1)&amp;"_"&amp;ROUND(F1841,1)&amp;"_"&amp;ROUND(G1841,1)</f>
        <v>sankmc_54.5_0_0_0_22.8_22.7</v>
      </c>
      <c r="B1841" s="1" t="n">
        <v>54.5</v>
      </c>
      <c r="C1841" s="1" t="n">
        <v>0</v>
      </c>
      <c r="D1841" s="1" t="n">
        <v>0</v>
      </c>
      <c r="E1841" s="1" t="n">
        <v>0</v>
      </c>
      <c r="F1841" s="1" t="n">
        <v>22.79</v>
      </c>
      <c r="G1841" s="1" t="n">
        <v>22.71</v>
      </c>
      <c r="H1841" s="34" t="n">
        <v>1653.15</v>
      </c>
      <c r="I1841" s="1" t="s">
        <v>2848</v>
      </c>
      <c r="J1841" s="1" t="n">
        <v>1914</v>
      </c>
      <c r="K1841" s="1" t="s">
        <v>2194</v>
      </c>
    </row>
    <row r="1842" customFormat="false" ht="15" hidden="false" customHeight="false" outlineLevel="0" collapsed="false">
      <c r="A1842" s="6" t="str">
        <f aca="false">"sankmc_"&amp;ROUND(B1842,1)&amp;"_"&amp;ROUND(C1842,1)&amp;"_"&amp;ROUND(D1842,1)&amp;"_"&amp;ROUND(E1842,1)&amp;"_"&amp;ROUND(F1842,1)&amp;"_"&amp;ROUND(G1842,1)</f>
        <v>sankmc_54.5_0_0_0_28.8_16.8</v>
      </c>
      <c r="B1842" s="1" t="n">
        <v>54.49</v>
      </c>
      <c r="C1842" s="1" t="n">
        <v>0</v>
      </c>
      <c r="D1842" s="1" t="n">
        <v>0</v>
      </c>
      <c r="E1842" s="1" t="n">
        <v>0</v>
      </c>
      <c r="F1842" s="1" t="n">
        <v>28.76</v>
      </c>
      <c r="G1842" s="1" t="n">
        <v>16.75</v>
      </c>
      <c r="H1842" s="34" t="n">
        <v>1745.15</v>
      </c>
      <c r="I1842" s="1" t="s">
        <v>2848</v>
      </c>
      <c r="J1842" s="1" t="n">
        <v>1914</v>
      </c>
      <c r="K1842" s="1" t="s">
        <v>2194</v>
      </c>
    </row>
    <row r="1843" customFormat="false" ht="15" hidden="false" customHeight="false" outlineLevel="0" collapsed="false">
      <c r="A1843" s="6" t="str">
        <f aca="false">"sankmc_"&amp;ROUND(B1843,1)&amp;"_"&amp;ROUND(C1843,1)&amp;"_"&amp;ROUND(D1843,1)&amp;"_"&amp;ROUND(E1843,1)&amp;"_"&amp;ROUND(F1843,1)&amp;"_"&amp;ROUND(G1843,1)</f>
        <v>sankmc_54.5_0_0_27.3_18.2_0</v>
      </c>
      <c r="B1843" s="1" t="n">
        <v>54.53</v>
      </c>
      <c r="C1843" s="1" t="n">
        <v>0</v>
      </c>
      <c r="D1843" s="1" t="n">
        <v>0</v>
      </c>
      <c r="E1843" s="1" t="n">
        <v>27.28</v>
      </c>
      <c r="F1843" s="1" t="n">
        <v>18.19</v>
      </c>
      <c r="G1843" s="1" t="n">
        <v>0</v>
      </c>
      <c r="H1843" s="34" t="n">
        <v>1543.15</v>
      </c>
      <c r="I1843" s="1" t="s">
        <v>2838</v>
      </c>
      <c r="J1843" s="1" t="n">
        <v>1951</v>
      </c>
      <c r="K1843" s="1" t="s">
        <v>2194</v>
      </c>
    </row>
    <row r="1844" customFormat="false" ht="15" hidden="false" customHeight="false" outlineLevel="0" collapsed="false">
      <c r="A1844" s="6" t="str">
        <f aca="false">"sankmc_"&amp;ROUND(B1844,1)&amp;"_"&amp;ROUND(C1844,1)&amp;"_"&amp;ROUND(D1844,1)&amp;"_"&amp;ROUND(E1844,1)&amp;"_"&amp;ROUND(F1844,1)&amp;"_"&amp;ROUND(G1844,1)</f>
        <v>sankmc_54.5_0_0_42.1_0_3.4</v>
      </c>
      <c r="B1844" s="1" t="n">
        <v>54.51</v>
      </c>
      <c r="C1844" s="1" t="n">
        <v>0</v>
      </c>
      <c r="D1844" s="1" t="n">
        <v>0</v>
      </c>
      <c r="E1844" s="1" t="n">
        <v>42.1</v>
      </c>
      <c r="F1844" s="1" t="n">
        <v>0</v>
      </c>
      <c r="G1844" s="1" t="n">
        <v>3.39</v>
      </c>
      <c r="H1844" s="34" t="n">
        <v>1225.15</v>
      </c>
      <c r="I1844" s="1" t="s">
        <v>2770</v>
      </c>
      <c r="J1844" s="1" t="n">
        <v>1930</v>
      </c>
      <c r="K1844" s="1" t="s">
        <v>2194</v>
      </c>
    </row>
    <row r="1845" customFormat="false" ht="15" hidden="false" customHeight="false" outlineLevel="0" collapsed="false">
      <c r="A1845" s="6" t="str">
        <f aca="false">"sankmc_"&amp;ROUND(B1845,1)&amp;"_"&amp;ROUND(C1845,1)&amp;"_"&amp;ROUND(D1845,1)&amp;"_"&amp;ROUND(E1845,1)&amp;"_"&amp;ROUND(F1845,1)&amp;"_"&amp;ROUND(G1845,1)</f>
        <v>sankmc_54.5_0_0_9.1_36.4_0</v>
      </c>
      <c r="B1845" s="1" t="n">
        <v>54.53</v>
      </c>
      <c r="C1845" s="1" t="n">
        <v>0</v>
      </c>
      <c r="D1845" s="1" t="n">
        <v>0</v>
      </c>
      <c r="E1845" s="1" t="n">
        <v>9.09</v>
      </c>
      <c r="F1845" s="1" t="n">
        <v>36.38</v>
      </c>
      <c r="G1845" s="1" t="n">
        <v>0</v>
      </c>
      <c r="H1845" s="34" t="n">
        <v>1818.15</v>
      </c>
      <c r="I1845" s="1" t="s">
        <v>2838</v>
      </c>
      <c r="J1845" s="1" t="n">
        <v>1951</v>
      </c>
      <c r="K1845" s="1" t="s">
        <v>2194</v>
      </c>
    </row>
    <row r="1846" customFormat="false" ht="15" hidden="false" customHeight="false" outlineLevel="0" collapsed="false">
      <c r="A1846" s="6" t="str">
        <f aca="false">"sankmc_"&amp;ROUND(B1846,1)&amp;"_"&amp;ROUND(C1846,1)&amp;"_"&amp;ROUND(D1846,1)&amp;"_"&amp;ROUND(E1846,1)&amp;"_"&amp;ROUND(F1846,1)&amp;"_"&amp;ROUND(G1846,1)</f>
        <v>sankmc_54.5_0_45.5_0_0_0</v>
      </c>
      <c r="B1846" s="1" t="n">
        <v>54.5</v>
      </c>
      <c r="C1846" s="1" t="n">
        <v>0</v>
      </c>
      <c r="D1846" s="1" t="n">
        <v>45.5</v>
      </c>
      <c r="E1846" s="1" t="n">
        <v>0</v>
      </c>
      <c r="F1846" s="1" t="n">
        <v>0</v>
      </c>
      <c r="G1846" s="1" t="n">
        <v>0</v>
      </c>
      <c r="H1846" s="34" t="n">
        <v>1339.15</v>
      </c>
      <c r="I1846" s="1" t="s">
        <v>2836</v>
      </c>
      <c r="J1846" s="1" t="n">
        <v>2003</v>
      </c>
      <c r="K1846" s="1" t="s">
        <v>2194</v>
      </c>
    </row>
    <row r="1847" customFormat="false" ht="15" hidden="false" customHeight="false" outlineLevel="0" collapsed="false">
      <c r="A1847" s="6" t="str">
        <f aca="false">"sankmc_"&amp;ROUND(B1847,1)&amp;"_"&amp;ROUND(C1847,1)&amp;"_"&amp;ROUND(D1847,1)&amp;"_"&amp;ROUND(E1847,1)&amp;"_"&amp;ROUND(F1847,1)&amp;"_"&amp;ROUND(G1847,1)</f>
        <v>sankmc_54.5_11.5_0_0_31.9_2.1</v>
      </c>
      <c r="B1847" s="1" t="n">
        <v>54.51</v>
      </c>
      <c r="C1847" s="1" t="n">
        <v>11.47</v>
      </c>
      <c r="D1847" s="1" t="n">
        <v>0</v>
      </c>
      <c r="E1847" s="1" t="n">
        <v>0</v>
      </c>
      <c r="F1847" s="1" t="n">
        <v>31.93</v>
      </c>
      <c r="G1847" s="1" t="n">
        <v>2.09</v>
      </c>
      <c r="H1847" s="34" t="n">
        <v>1612.15</v>
      </c>
      <c r="I1847" s="1" t="s">
        <v>2813</v>
      </c>
      <c r="J1847" s="1" t="n">
        <v>1954</v>
      </c>
      <c r="K1847" s="1" t="s">
        <v>2194</v>
      </c>
    </row>
    <row r="1848" customFormat="false" ht="15" hidden="false" customHeight="false" outlineLevel="0" collapsed="false">
      <c r="A1848" s="6" t="str">
        <f aca="false">"sankmc_"&amp;ROUND(B1848,1)&amp;"_"&amp;ROUND(C1848,1)&amp;"_"&amp;ROUND(D1848,1)&amp;"_"&amp;ROUND(E1848,1)&amp;"_"&amp;ROUND(F1848,1)&amp;"_"&amp;ROUND(G1848,1)</f>
        <v>sankmc_54.5_18.9_0_0_17.5_9.2</v>
      </c>
      <c r="B1848" s="1" t="n">
        <v>54.46</v>
      </c>
      <c r="C1848" s="1" t="n">
        <v>18.88</v>
      </c>
      <c r="D1848" s="1" t="n">
        <v>0</v>
      </c>
      <c r="E1848" s="1" t="n">
        <v>0</v>
      </c>
      <c r="F1848" s="1" t="n">
        <v>17.51</v>
      </c>
      <c r="G1848" s="1" t="n">
        <v>9.15</v>
      </c>
      <c r="H1848" s="34" t="n">
        <v>1668.15</v>
      </c>
      <c r="I1848" s="1" t="s">
        <v>2813</v>
      </c>
      <c r="J1848" s="1" t="n">
        <v>1954</v>
      </c>
      <c r="K1848" s="1" t="s">
        <v>2194</v>
      </c>
    </row>
    <row r="1849" customFormat="false" ht="15" hidden="false" customHeight="false" outlineLevel="0" collapsed="false">
      <c r="A1849" s="6" t="str">
        <f aca="false">"sankmc_"&amp;ROUND(B1849,1)&amp;"_"&amp;ROUND(C1849,1)&amp;"_"&amp;ROUND(D1849,1)&amp;"_"&amp;ROUND(E1849,1)&amp;"_"&amp;ROUND(F1849,1)&amp;"_"&amp;ROUND(G1849,1)</f>
        <v>sankmc_54.5_20.5_0_0.7_24.3_0</v>
      </c>
      <c r="B1849" s="1" t="n">
        <v>54.53</v>
      </c>
      <c r="C1849" s="1" t="n">
        <v>20.46</v>
      </c>
      <c r="D1849" s="1" t="n">
        <v>0</v>
      </c>
      <c r="E1849" s="1" t="n">
        <v>0.73</v>
      </c>
      <c r="F1849" s="1" t="n">
        <v>24.28</v>
      </c>
      <c r="G1849" s="1" t="n">
        <v>0</v>
      </c>
      <c r="H1849" s="34" t="n">
        <v>1738.15</v>
      </c>
      <c r="I1849" s="1" t="s">
        <v>2839</v>
      </c>
      <c r="J1849" s="1" t="n">
        <v>1954</v>
      </c>
      <c r="K1849" s="1" t="s">
        <v>2194</v>
      </c>
    </row>
    <row r="1850" customFormat="false" ht="15" hidden="false" customHeight="false" outlineLevel="0" collapsed="false">
      <c r="A1850" s="6" t="str">
        <f aca="false">"sankmc_"&amp;ROUND(B1850,1)&amp;"_"&amp;ROUND(C1850,1)&amp;"_"&amp;ROUND(D1850,1)&amp;"_"&amp;ROUND(E1850,1)&amp;"_"&amp;ROUND(F1850,1)&amp;"_"&amp;ROUND(G1850,1)</f>
        <v>sankmc_54.5_20.9_0_0.3_24.3_0</v>
      </c>
      <c r="B1850" s="1" t="n">
        <v>54.54</v>
      </c>
      <c r="C1850" s="1" t="n">
        <v>20.91</v>
      </c>
      <c r="D1850" s="1" t="n">
        <v>0</v>
      </c>
      <c r="E1850" s="1" t="n">
        <v>0.29</v>
      </c>
      <c r="F1850" s="1" t="n">
        <v>24.26</v>
      </c>
      <c r="G1850" s="1" t="n">
        <v>0</v>
      </c>
      <c r="H1850" s="34" t="n">
        <v>1743.15</v>
      </c>
      <c r="I1850" s="1" t="s">
        <v>2839</v>
      </c>
      <c r="J1850" s="1" t="n">
        <v>1954</v>
      </c>
      <c r="K1850" s="1" t="s">
        <v>2194</v>
      </c>
    </row>
    <row r="1851" customFormat="false" ht="15" hidden="false" customHeight="false" outlineLevel="0" collapsed="false">
      <c r="A1851" s="6" t="str">
        <f aca="false">"sankmc_"&amp;ROUND(B1851,1)&amp;"_"&amp;ROUND(C1851,1)&amp;"_"&amp;ROUND(D1851,1)&amp;"_"&amp;ROUND(E1851,1)&amp;"_"&amp;ROUND(F1851,1)&amp;"_"&amp;ROUND(G1851,1)</f>
        <v>sankmc_54.5_25.9_0_19.6_0_0</v>
      </c>
      <c r="B1851" s="1" t="n">
        <v>54.51</v>
      </c>
      <c r="C1851" s="1" t="n">
        <v>25.88</v>
      </c>
      <c r="D1851" s="1" t="n">
        <v>0</v>
      </c>
      <c r="E1851" s="1" t="n">
        <v>19.61</v>
      </c>
      <c r="F1851" s="1" t="n">
        <v>0</v>
      </c>
      <c r="G1851" s="1" t="n">
        <v>0</v>
      </c>
      <c r="H1851" s="34" t="n">
        <v>1886.15</v>
      </c>
      <c r="I1851" s="1" t="s">
        <v>2839</v>
      </c>
      <c r="J1851" s="1" t="n">
        <v>1955</v>
      </c>
      <c r="K1851" s="1" t="s">
        <v>2194</v>
      </c>
    </row>
    <row r="1852" customFormat="false" ht="15" hidden="false" customHeight="false" outlineLevel="0" collapsed="false">
      <c r="A1852" s="6" t="str">
        <f aca="false">"sankmc_"&amp;ROUND(B1852,1)&amp;"_"&amp;ROUND(C1852,1)&amp;"_"&amp;ROUND(D1852,1)&amp;"_"&amp;ROUND(E1852,1)&amp;"_"&amp;ROUND(F1852,1)&amp;"_"&amp;ROUND(G1852,1)</f>
        <v>sankmc_54.5_5.8_0_0_8.9_30.8</v>
      </c>
      <c r="B1852" s="1" t="n">
        <v>54.5054505450545</v>
      </c>
      <c r="C1852" s="1" t="n">
        <v>5.84058405840584</v>
      </c>
      <c r="D1852" s="1" t="n">
        <v>0</v>
      </c>
      <c r="E1852" s="1" t="n">
        <v>0</v>
      </c>
      <c r="F1852" s="1" t="n">
        <v>8.86088608860886</v>
      </c>
      <c r="G1852" s="1" t="n">
        <v>30.7930793079308</v>
      </c>
      <c r="H1852" s="34" t="n">
        <v>1542.15</v>
      </c>
      <c r="I1852" s="1" t="s">
        <v>2813</v>
      </c>
      <c r="J1852" s="1" t="n">
        <v>1954</v>
      </c>
      <c r="K1852" s="1" t="s">
        <v>2194</v>
      </c>
    </row>
    <row r="1853" customFormat="false" ht="15" hidden="false" customHeight="false" outlineLevel="0" collapsed="false">
      <c r="A1853" s="6" t="str">
        <f aca="false">"sankmc_"&amp;ROUND(B1853,1)&amp;"_"&amp;ROUND(C1853,1)&amp;"_"&amp;ROUND(D1853,1)&amp;"_"&amp;ROUND(E1853,1)&amp;"_"&amp;ROUND(F1853,1)&amp;"_"&amp;ROUND(G1853,1)</f>
        <v>sankmc_54.5_9.6_0_0_26.4_9.5</v>
      </c>
      <c r="B1853" s="1" t="n">
        <v>54.5054505450545</v>
      </c>
      <c r="C1853" s="1" t="n">
        <v>9.55095509550955</v>
      </c>
      <c r="D1853" s="1" t="n">
        <v>0</v>
      </c>
      <c r="E1853" s="1" t="n">
        <v>0</v>
      </c>
      <c r="F1853" s="1" t="n">
        <v>26.4126412641264</v>
      </c>
      <c r="G1853" s="1" t="n">
        <v>9.53095309530953</v>
      </c>
      <c r="H1853" s="34" t="n">
        <v>1613.15</v>
      </c>
      <c r="I1853" s="1" t="s">
        <v>2835</v>
      </c>
      <c r="J1853" s="1" t="n">
        <v>1915</v>
      </c>
      <c r="K1853" s="1" t="s">
        <v>2194</v>
      </c>
    </row>
    <row r="1854" customFormat="false" ht="15" hidden="false" customHeight="false" outlineLevel="0" collapsed="false">
      <c r="A1854" s="6" t="str">
        <f aca="false">"sankmc_"&amp;ROUND(B1854,1)&amp;"_"&amp;ROUND(C1854,1)&amp;"_"&amp;ROUND(D1854,1)&amp;"_"&amp;ROUND(E1854,1)&amp;"_"&amp;ROUND(F1854,1)&amp;"_"&amp;ROUND(G1854,1)</f>
        <v>sankmc_54.6_0_45.4_0_0_0</v>
      </c>
      <c r="B1854" s="1" t="n">
        <v>54.6</v>
      </c>
      <c r="C1854" s="1" t="n">
        <v>0</v>
      </c>
      <c r="D1854" s="1" t="n">
        <v>45.4</v>
      </c>
      <c r="E1854" s="1" t="n">
        <v>0</v>
      </c>
      <c r="F1854" s="1" t="n">
        <v>0</v>
      </c>
      <c r="G1854" s="1" t="n">
        <v>0</v>
      </c>
      <c r="H1854" s="34" t="n">
        <v>1314.15</v>
      </c>
      <c r="I1854" s="1" t="s">
        <v>2817</v>
      </c>
      <c r="J1854" s="1" t="n">
        <v>1959</v>
      </c>
      <c r="K1854" s="1" t="s">
        <v>2194</v>
      </c>
    </row>
    <row r="1855" customFormat="false" ht="15" hidden="false" customHeight="false" outlineLevel="0" collapsed="false">
      <c r="A1855" s="6" t="str">
        <f aca="false">"sankmc_"&amp;ROUND(B1855,1)&amp;"_"&amp;ROUND(C1855,1)&amp;"_"&amp;ROUND(D1855,1)&amp;"_"&amp;ROUND(E1855,1)&amp;"_"&amp;ROUND(F1855,1)&amp;"_"&amp;ROUND(G1855,1)</f>
        <v>sankmc_54.6_16.1_0_0_0_29.3</v>
      </c>
      <c r="B1855" s="1" t="n">
        <v>54.63</v>
      </c>
      <c r="C1855" s="1" t="n">
        <v>16.1</v>
      </c>
      <c r="D1855" s="1" t="n">
        <v>0</v>
      </c>
      <c r="E1855" s="1" t="n">
        <v>0</v>
      </c>
      <c r="F1855" s="1" t="n">
        <v>0</v>
      </c>
      <c r="G1855" s="1" t="n">
        <v>29.27</v>
      </c>
      <c r="H1855" s="34" t="n">
        <v>1731.15</v>
      </c>
      <c r="I1855" s="1" t="s">
        <v>2686</v>
      </c>
      <c r="J1855" s="1" t="n">
        <v>2014</v>
      </c>
      <c r="K1855" s="1" t="s">
        <v>2194</v>
      </c>
    </row>
    <row r="1856" customFormat="false" ht="15" hidden="false" customHeight="false" outlineLevel="0" collapsed="false">
      <c r="A1856" s="6" t="str">
        <f aca="false">"sankmc_"&amp;ROUND(B1856,1)&amp;"_"&amp;ROUND(C1856,1)&amp;"_"&amp;ROUND(D1856,1)&amp;"_"&amp;ROUND(E1856,1)&amp;"_"&amp;ROUND(F1856,1)&amp;"_"&amp;ROUND(G1856,1)</f>
        <v>sankmc_54.6_16.1_0_0_0_29.3</v>
      </c>
      <c r="B1856" s="1" t="n">
        <v>54.63</v>
      </c>
      <c r="C1856" s="1" t="n">
        <v>16.1</v>
      </c>
      <c r="D1856" s="1" t="n">
        <v>0</v>
      </c>
      <c r="E1856" s="1" t="n">
        <v>0</v>
      </c>
      <c r="F1856" s="1" t="n">
        <v>0</v>
      </c>
      <c r="G1856" s="1" t="n">
        <v>29.27</v>
      </c>
      <c r="H1856" s="34" t="n">
        <v>1719.15</v>
      </c>
      <c r="I1856" s="1" t="s">
        <v>2804</v>
      </c>
      <c r="J1856" s="1" t="n">
        <v>1969</v>
      </c>
      <c r="K1856" s="1" t="s">
        <v>2194</v>
      </c>
    </row>
    <row r="1857" customFormat="false" ht="15" hidden="false" customHeight="false" outlineLevel="0" collapsed="false">
      <c r="A1857" s="6" t="str">
        <f aca="false">"sankmc_"&amp;ROUND(B1857,1)&amp;"_"&amp;ROUND(C1857,1)&amp;"_"&amp;ROUND(D1857,1)&amp;"_"&amp;ROUND(E1857,1)&amp;"_"&amp;ROUND(F1857,1)&amp;"_"&amp;ROUND(G1857,1)</f>
        <v>sankmc_54.6_2.9_0_0_0_42.5</v>
      </c>
      <c r="B1857" s="1" t="n">
        <v>54.56</v>
      </c>
      <c r="C1857" s="1" t="n">
        <v>2.92</v>
      </c>
      <c r="D1857" s="1" t="n">
        <v>0</v>
      </c>
      <c r="E1857" s="1" t="n">
        <v>0</v>
      </c>
      <c r="F1857" s="1" t="n">
        <v>0</v>
      </c>
      <c r="G1857" s="1" t="n">
        <v>42.52</v>
      </c>
      <c r="H1857" s="34" t="n">
        <v>1731.15</v>
      </c>
      <c r="I1857" s="1" t="s">
        <v>2804</v>
      </c>
      <c r="J1857" s="1" t="n">
        <v>1969</v>
      </c>
      <c r="K1857" s="1" t="s">
        <v>2194</v>
      </c>
    </row>
    <row r="1858" customFormat="false" ht="15" hidden="false" customHeight="false" outlineLevel="0" collapsed="false">
      <c r="A1858" s="6" t="str">
        <f aca="false">"sankmc_"&amp;ROUND(B1858,1)&amp;"_"&amp;ROUND(C1858,1)&amp;"_"&amp;ROUND(D1858,1)&amp;"_"&amp;ROUND(E1858,1)&amp;"_"&amp;ROUND(F1858,1)&amp;"_"&amp;ROUND(G1858,1)</f>
        <v>sankmc_54.6_21.5_0_0_23.9_0</v>
      </c>
      <c r="B1858" s="1" t="n">
        <v>54.61</v>
      </c>
      <c r="C1858" s="1" t="n">
        <v>21.45</v>
      </c>
      <c r="D1858" s="1" t="n">
        <v>0</v>
      </c>
      <c r="E1858" s="1" t="n">
        <v>0</v>
      </c>
      <c r="F1858" s="1" t="n">
        <v>23.94</v>
      </c>
      <c r="G1858" s="1" t="n">
        <v>0</v>
      </c>
      <c r="H1858" s="34" t="n">
        <v>1774.15</v>
      </c>
      <c r="I1858" s="1" t="s">
        <v>2686</v>
      </c>
      <c r="J1858" s="1" t="n">
        <v>2014</v>
      </c>
      <c r="K1858" s="1" t="s">
        <v>2194</v>
      </c>
    </row>
    <row r="1859" customFormat="false" ht="15" hidden="false" customHeight="false" outlineLevel="0" collapsed="false">
      <c r="A1859" s="6" t="str">
        <f aca="false">"sankmc_"&amp;ROUND(B1859,1)&amp;"_"&amp;ROUND(C1859,1)&amp;"_"&amp;ROUND(D1859,1)&amp;"_"&amp;ROUND(E1859,1)&amp;"_"&amp;ROUND(F1859,1)&amp;"_"&amp;ROUND(G1859,1)</f>
        <v>sankmc_54.7_15.2_10.1_0_10.1_10</v>
      </c>
      <c r="B1859" s="1" t="n">
        <v>54.6845315468453</v>
      </c>
      <c r="C1859" s="1" t="n">
        <v>15.1684831516848</v>
      </c>
      <c r="D1859" s="1" t="n">
        <v>10.0789921007899</v>
      </c>
      <c r="E1859" s="1" t="n">
        <v>0</v>
      </c>
      <c r="F1859" s="1" t="n">
        <v>10.0689931006899</v>
      </c>
      <c r="G1859" s="1" t="n">
        <v>9.99900009999</v>
      </c>
      <c r="H1859" s="34" t="n">
        <v>1464.15</v>
      </c>
      <c r="I1859" s="1" t="s">
        <v>2354</v>
      </c>
      <c r="J1859" s="1" t="n">
        <v>2001</v>
      </c>
      <c r="K1859" s="1" t="s">
        <v>2194</v>
      </c>
    </row>
    <row r="1860" customFormat="false" ht="15" hidden="false" customHeight="false" outlineLevel="0" collapsed="false">
      <c r="A1860" s="6" t="str">
        <f aca="false">"sankmc_"&amp;ROUND(B1860,1)&amp;"_"&amp;ROUND(C1860,1)&amp;"_"&amp;ROUND(D1860,1)&amp;"_"&amp;ROUND(E1860,1)&amp;"_"&amp;ROUND(F1860,1)&amp;"_"&amp;ROUND(G1860,1)</f>
        <v>sankmc_54.7_21.9_0_0_16.3_7</v>
      </c>
      <c r="B1860" s="1" t="n">
        <v>54.7145285471453</v>
      </c>
      <c r="C1860" s="1" t="n">
        <v>21.9278072192781</v>
      </c>
      <c r="D1860" s="1" t="n">
        <v>0</v>
      </c>
      <c r="E1860" s="1" t="n">
        <v>0</v>
      </c>
      <c r="F1860" s="1" t="n">
        <v>16.3183681631837</v>
      </c>
      <c r="G1860" s="1" t="n">
        <v>7.03929607039296</v>
      </c>
      <c r="H1860" s="34" t="n">
        <v>1723.15</v>
      </c>
      <c r="I1860" s="1" t="s">
        <v>2876</v>
      </c>
      <c r="J1860" s="1" t="n">
        <v>1991</v>
      </c>
      <c r="K1860" s="1" t="s">
        <v>2194</v>
      </c>
    </row>
    <row r="1861" customFormat="false" ht="15" hidden="false" customHeight="false" outlineLevel="0" collapsed="false">
      <c r="A1861" s="6" t="str">
        <f aca="false">"sankmc_"&amp;ROUND(B1861,1)&amp;"_"&amp;ROUND(C1861,1)&amp;"_"&amp;ROUND(D1861,1)&amp;"_"&amp;ROUND(E1861,1)&amp;"_"&amp;ROUND(F1861,1)&amp;"_"&amp;ROUND(G1861,1)</f>
        <v>sankmc_54.8_0_0_0_45.2_0</v>
      </c>
      <c r="B1861" s="1" t="n">
        <v>54.8</v>
      </c>
      <c r="C1861" s="1" t="n">
        <v>0</v>
      </c>
      <c r="D1861" s="1" t="n">
        <v>0</v>
      </c>
      <c r="E1861" s="1" t="n">
        <v>0</v>
      </c>
      <c r="F1861" s="1" t="n">
        <v>45.2</v>
      </c>
      <c r="G1861" s="1" t="n">
        <v>0</v>
      </c>
      <c r="H1861" s="34" t="n">
        <v>1787.15</v>
      </c>
      <c r="I1861" s="1" t="s">
        <v>2877</v>
      </c>
      <c r="J1861" s="1" t="n">
        <v>2005</v>
      </c>
      <c r="K1861" s="1" t="s">
        <v>2194</v>
      </c>
    </row>
    <row r="1862" customFormat="false" ht="15" hidden="false" customHeight="false" outlineLevel="0" collapsed="false">
      <c r="A1862" s="6" t="str">
        <f aca="false">"sankmc_"&amp;ROUND(B1862,1)&amp;"_"&amp;ROUND(C1862,1)&amp;"_"&amp;ROUND(D1862,1)&amp;"_"&amp;ROUND(E1862,1)&amp;"_"&amp;ROUND(F1862,1)&amp;"_"&amp;ROUND(G1862,1)</f>
        <v>sankmc_54.8_0_19.5_25.6_0_0</v>
      </c>
      <c r="B1862" s="1" t="n">
        <v>54.82</v>
      </c>
      <c r="C1862" s="1" t="n">
        <v>0</v>
      </c>
      <c r="D1862" s="1" t="n">
        <v>19.54</v>
      </c>
      <c r="E1862" s="1" t="n">
        <v>25.64</v>
      </c>
      <c r="F1862" s="1" t="n">
        <v>0</v>
      </c>
      <c r="G1862" s="1" t="n">
        <v>0</v>
      </c>
      <c r="H1862" s="34" t="n">
        <v>1027.15</v>
      </c>
      <c r="I1862" s="1" t="s">
        <v>2819</v>
      </c>
      <c r="J1862" s="1" t="n">
        <v>1932</v>
      </c>
      <c r="K1862" s="1" t="s">
        <v>2194</v>
      </c>
    </row>
    <row r="1863" customFormat="false" ht="15" hidden="false" customHeight="false" outlineLevel="0" collapsed="false">
      <c r="A1863" s="6" t="str">
        <f aca="false">"sankmc_"&amp;ROUND(B1863,1)&amp;"_"&amp;ROUND(C1863,1)&amp;"_"&amp;ROUND(D1863,1)&amp;"_"&amp;ROUND(E1863,1)&amp;"_"&amp;ROUND(F1863,1)&amp;"_"&amp;ROUND(G1863,1)</f>
        <v>sankmc_54.8_11.4_0_0_22.3_11.4</v>
      </c>
      <c r="B1863" s="1" t="n">
        <v>54.8454845484549</v>
      </c>
      <c r="C1863" s="1" t="n">
        <v>11.4311431143114</v>
      </c>
      <c r="D1863" s="1" t="n">
        <v>0</v>
      </c>
      <c r="E1863" s="1" t="n">
        <v>0</v>
      </c>
      <c r="F1863" s="1" t="n">
        <v>22.3322332233223</v>
      </c>
      <c r="G1863" s="1" t="n">
        <v>11.3911391139114</v>
      </c>
      <c r="H1863" s="34" t="n">
        <v>1557.15</v>
      </c>
      <c r="I1863" s="1" t="s">
        <v>2835</v>
      </c>
      <c r="J1863" s="1" t="n">
        <v>1915</v>
      </c>
      <c r="K1863" s="1" t="s">
        <v>2194</v>
      </c>
    </row>
    <row r="1864" customFormat="false" ht="15" hidden="false" customHeight="false" outlineLevel="0" collapsed="false">
      <c r="A1864" s="6" t="str">
        <f aca="false">"sankmc_"&amp;ROUND(B1864,1)&amp;"_"&amp;ROUND(C1864,1)&amp;"_"&amp;ROUND(D1864,1)&amp;"_"&amp;ROUND(E1864,1)&amp;"_"&amp;ROUND(F1864,1)&amp;"_"&amp;ROUND(G1864,1)</f>
        <v>sankmc_54.8_11.8_0_0_21.7_11.8</v>
      </c>
      <c r="B1864" s="1" t="n">
        <v>54.76</v>
      </c>
      <c r="C1864" s="1" t="n">
        <v>11.8</v>
      </c>
      <c r="D1864" s="1" t="n">
        <v>0</v>
      </c>
      <c r="E1864" s="1" t="n">
        <v>0</v>
      </c>
      <c r="F1864" s="1" t="n">
        <v>21.67</v>
      </c>
      <c r="G1864" s="1" t="n">
        <v>11.77</v>
      </c>
      <c r="H1864" s="34" t="n">
        <v>1537.15</v>
      </c>
      <c r="I1864" s="1" t="s">
        <v>2835</v>
      </c>
      <c r="J1864" s="1" t="n">
        <v>1915</v>
      </c>
      <c r="K1864" s="1" t="s">
        <v>2194</v>
      </c>
    </row>
    <row r="1865" customFormat="false" ht="15" hidden="false" customHeight="false" outlineLevel="0" collapsed="false">
      <c r="A1865" s="6" t="str">
        <f aca="false">"sankmc_"&amp;ROUND(B1865,1)&amp;"_"&amp;ROUND(C1865,1)&amp;"_"&amp;ROUND(D1865,1)&amp;"_"&amp;ROUND(E1865,1)&amp;"_"&amp;ROUND(F1865,1)&amp;"_"&amp;ROUND(G1865,1)</f>
        <v>sankmc_54.8_12.2_0_2.3_30.7_0</v>
      </c>
      <c r="B1865" s="1" t="n">
        <v>54.79</v>
      </c>
      <c r="C1865" s="1" t="n">
        <v>12.16</v>
      </c>
      <c r="D1865" s="1" t="n">
        <v>0</v>
      </c>
      <c r="E1865" s="1" t="n">
        <v>2.33</v>
      </c>
      <c r="F1865" s="1" t="n">
        <v>30.72</v>
      </c>
      <c r="G1865" s="1" t="n">
        <v>0</v>
      </c>
      <c r="H1865" s="34" t="n">
        <v>1673.15</v>
      </c>
      <c r="I1865" s="1" t="s">
        <v>2839</v>
      </c>
      <c r="J1865" s="1" t="n">
        <v>1954</v>
      </c>
      <c r="K1865" s="1" t="s">
        <v>2194</v>
      </c>
    </row>
    <row r="1866" customFormat="false" ht="15" hidden="false" customHeight="false" outlineLevel="0" collapsed="false">
      <c r="A1866" s="6" t="str">
        <f aca="false">"sankmc_"&amp;ROUND(B1866,1)&amp;"_"&amp;ROUND(C1866,1)&amp;"_"&amp;ROUND(D1866,1)&amp;"_"&amp;ROUND(E1866,1)&amp;"_"&amp;ROUND(F1866,1)&amp;"_"&amp;ROUND(G1866,1)</f>
        <v>sankmc_54.8_25.1_20.2_0_0_0</v>
      </c>
      <c r="B1866" s="1" t="n">
        <v>54.8</v>
      </c>
      <c r="C1866" s="1" t="n">
        <v>25.05</v>
      </c>
      <c r="D1866" s="1" t="n">
        <v>20.15</v>
      </c>
      <c r="E1866" s="1" t="n">
        <v>0</v>
      </c>
      <c r="F1866" s="1" t="n">
        <v>0</v>
      </c>
      <c r="G1866" s="1" t="n">
        <v>0</v>
      </c>
      <c r="H1866" s="34" t="n">
        <v>1781.15</v>
      </c>
      <c r="I1866" s="1" t="s">
        <v>2839</v>
      </c>
      <c r="J1866" s="1" t="n">
        <v>1956</v>
      </c>
      <c r="K1866" s="1" t="s">
        <v>2194</v>
      </c>
    </row>
    <row r="1867" customFormat="false" ht="15" hidden="false" customHeight="false" outlineLevel="0" collapsed="false">
      <c r="A1867" s="6" t="str">
        <f aca="false">"sankmc_"&amp;ROUND(B1867,1)&amp;"_"&amp;ROUND(C1867,1)&amp;"_"&amp;ROUND(D1867,1)&amp;"_"&amp;ROUND(E1867,1)&amp;"_"&amp;ROUND(F1867,1)&amp;"_"&amp;ROUND(G1867,1)</f>
        <v>sankmc_54.8_5.1_5.1_0_17.5_17.5</v>
      </c>
      <c r="B1867" s="1" t="n">
        <v>54.84</v>
      </c>
      <c r="C1867" s="1" t="n">
        <v>5.12</v>
      </c>
      <c r="D1867" s="1" t="n">
        <v>5.12</v>
      </c>
      <c r="E1867" s="1" t="n">
        <v>0</v>
      </c>
      <c r="F1867" s="1" t="n">
        <v>17.45</v>
      </c>
      <c r="G1867" s="1" t="n">
        <v>17.47</v>
      </c>
      <c r="H1867" s="34" t="n">
        <v>1561.15</v>
      </c>
      <c r="I1867" s="1" t="s">
        <v>2839</v>
      </c>
      <c r="J1867" s="1" t="n">
        <v>1960</v>
      </c>
      <c r="K1867" s="1" t="s">
        <v>2194</v>
      </c>
    </row>
    <row r="1868" customFormat="false" ht="15" hidden="false" customHeight="false" outlineLevel="0" collapsed="false">
      <c r="A1868" s="6" t="str">
        <f aca="false">"sankmc_"&amp;ROUND(B1868,1)&amp;"_"&amp;ROUND(C1868,1)&amp;"_"&amp;ROUND(D1868,1)&amp;"_"&amp;ROUND(E1868,1)&amp;"_"&amp;ROUND(F1868,1)&amp;"_"&amp;ROUND(G1868,1)</f>
        <v>sankmc_54.9_0_0_0_45.1_0</v>
      </c>
      <c r="B1868" s="1" t="n">
        <v>54.9</v>
      </c>
      <c r="C1868" s="1" t="n">
        <v>0</v>
      </c>
      <c r="D1868" s="1" t="n">
        <v>0</v>
      </c>
      <c r="E1868" s="1" t="n">
        <v>0</v>
      </c>
      <c r="F1868" s="1" t="n">
        <v>45.1</v>
      </c>
      <c r="G1868" s="1" t="n">
        <v>0</v>
      </c>
      <c r="H1868" s="34" t="n">
        <v>1813.15</v>
      </c>
      <c r="I1868" s="1" t="s">
        <v>2856</v>
      </c>
      <c r="J1868" s="1" t="n">
        <v>1955</v>
      </c>
      <c r="K1868" s="1" t="s">
        <v>2194</v>
      </c>
    </row>
    <row r="1869" customFormat="false" ht="15" hidden="false" customHeight="false" outlineLevel="0" collapsed="false">
      <c r="A1869" s="6" t="str">
        <f aca="false">"sankmc_"&amp;ROUND(B1869,1)&amp;"_"&amp;ROUND(C1869,1)&amp;"_"&amp;ROUND(D1869,1)&amp;"_"&amp;ROUND(E1869,1)&amp;"_"&amp;ROUND(F1869,1)&amp;"_"&amp;ROUND(G1869,1)</f>
        <v>sankmc_54.9_0_45.2_0_0_0</v>
      </c>
      <c r="B1869" s="1" t="n">
        <v>54.85</v>
      </c>
      <c r="C1869" s="1" t="n">
        <v>0</v>
      </c>
      <c r="D1869" s="1" t="n">
        <v>45.15</v>
      </c>
      <c r="E1869" s="1" t="n">
        <v>0</v>
      </c>
      <c r="F1869" s="1" t="n">
        <v>0</v>
      </c>
      <c r="G1869" s="1" t="n">
        <v>0</v>
      </c>
      <c r="H1869" s="34" t="n">
        <v>1304.15</v>
      </c>
      <c r="I1869" s="1" t="s">
        <v>2770</v>
      </c>
      <c r="J1869" s="1" t="n">
        <v>1924</v>
      </c>
      <c r="K1869" s="1" t="s">
        <v>2194</v>
      </c>
    </row>
    <row r="1870" customFormat="false" ht="15" hidden="false" customHeight="false" outlineLevel="0" collapsed="false">
      <c r="A1870" s="6" t="str">
        <f aca="false">"sankmc_"&amp;ROUND(B1870,1)&amp;"_"&amp;ROUND(C1870,1)&amp;"_"&amp;ROUND(D1870,1)&amp;"_"&amp;ROUND(E1870,1)&amp;"_"&amp;ROUND(F1870,1)&amp;"_"&amp;ROUND(G1870,1)</f>
        <v>sankmc_54.9_22.6_0_4.8_0_17.7</v>
      </c>
      <c r="B1870" s="1" t="n">
        <v>54.9</v>
      </c>
      <c r="C1870" s="1" t="n">
        <v>22.6</v>
      </c>
      <c r="D1870" s="1" t="n">
        <v>0</v>
      </c>
      <c r="E1870" s="1" t="n">
        <v>4.8</v>
      </c>
      <c r="F1870" s="1" t="n">
        <v>0</v>
      </c>
      <c r="G1870" s="1" t="n">
        <v>17.7</v>
      </c>
      <c r="H1870" s="34" t="n">
        <v>1758.15</v>
      </c>
      <c r="I1870" s="1" t="s">
        <v>2839</v>
      </c>
      <c r="J1870" s="1" t="n">
        <v>1947</v>
      </c>
      <c r="K1870" s="1" t="s">
        <v>2194</v>
      </c>
    </row>
    <row r="1871" customFormat="false" ht="15" hidden="false" customHeight="false" outlineLevel="0" collapsed="false">
      <c r="A1871" s="6" t="str">
        <f aca="false">"sankmc_"&amp;ROUND(B1871,1)&amp;"_"&amp;ROUND(C1871,1)&amp;"_"&amp;ROUND(D1871,1)&amp;"_"&amp;ROUND(E1871,1)&amp;"_"&amp;ROUND(F1871,1)&amp;"_"&amp;ROUND(G1871,1)</f>
        <v>sankmc_54.9_6.3_2.5_0_16.3_20.1</v>
      </c>
      <c r="B1871" s="1" t="n">
        <v>54.92</v>
      </c>
      <c r="C1871" s="1" t="n">
        <v>6.26</v>
      </c>
      <c r="D1871" s="1" t="n">
        <v>2.46</v>
      </c>
      <c r="E1871" s="1" t="n">
        <v>0</v>
      </c>
      <c r="F1871" s="1" t="n">
        <v>16.28</v>
      </c>
      <c r="G1871" s="1" t="n">
        <v>20.08</v>
      </c>
      <c r="H1871" s="34" t="n">
        <v>1573.15</v>
      </c>
      <c r="I1871" s="1" t="s">
        <v>2853</v>
      </c>
      <c r="J1871" s="1" t="n">
        <v>1967</v>
      </c>
      <c r="K1871" s="1" t="s">
        <v>2194</v>
      </c>
    </row>
    <row r="1872" customFormat="false" ht="15" hidden="false" customHeight="false" outlineLevel="0" collapsed="false">
      <c r="A1872" s="6" t="str">
        <f aca="false">"sankmc_"&amp;ROUND(B1872,1)&amp;"_"&amp;ROUND(C1872,1)&amp;"_"&amp;ROUND(D1872,1)&amp;"_"&amp;ROUND(E1872,1)&amp;"_"&amp;ROUND(F1872,1)&amp;"_"&amp;ROUND(G1872,1)</f>
        <v>sankmc_54.9_6.4_0_0_14.6_24.2</v>
      </c>
      <c r="B1872" s="1" t="n">
        <v>54.8854885488549</v>
      </c>
      <c r="C1872" s="1" t="n">
        <v>6.35063506350635</v>
      </c>
      <c r="D1872" s="1" t="n">
        <v>0</v>
      </c>
      <c r="E1872" s="1" t="n">
        <v>0</v>
      </c>
      <c r="F1872" s="1" t="n">
        <v>14.6114611461146</v>
      </c>
      <c r="G1872" s="1" t="n">
        <v>24.1524152415242</v>
      </c>
      <c r="H1872" s="34" t="n">
        <v>1573.15</v>
      </c>
      <c r="I1872" s="1" t="s">
        <v>2853</v>
      </c>
      <c r="J1872" s="1" t="n">
        <v>1967</v>
      </c>
      <c r="K1872" s="1" t="s">
        <v>2194</v>
      </c>
    </row>
    <row r="1873" customFormat="false" ht="15" hidden="false" customHeight="false" outlineLevel="0" collapsed="false">
      <c r="A1873" s="6" t="str">
        <f aca="false">"sankmc_"&amp;ROUND(B1873,1)&amp;"_"&amp;ROUND(C1873,1)&amp;"_"&amp;ROUND(D1873,1)&amp;"_"&amp;ROUND(E1873,1)&amp;"_"&amp;ROUND(F1873,1)&amp;"_"&amp;ROUND(G1873,1)</f>
        <v>sankmc_55_0_0_0_25.6_19.4</v>
      </c>
      <c r="B1873" s="1" t="n">
        <v>54.985498549855</v>
      </c>
      <c r="C1873" s="1" t="n">
        <v>0</v>
      </c>
      <c r="D1873" s="1" t="n">
        <v>0</v>
      </c>
      <c r="E1873" s="1" t="n">
        <v>0</v>
      </c>
      <c r="F1873" s="1" t="n">
        <v>25.5725572557256</v>
      </c>
      <c r="G1873" s="1" t="n">
        <v>19.4419441944194</v>
      </c>
      <c r="H1873" s="34" t="n">
        <v>1707.15</v>
      </c>
      <c r="I1873" s="1" t="s">
        <v>2848</v>
      </c>
      <c r="J1873" s="1" t="n">
        <v>1914</v>
      </c>
      <c r="K1873" s="1" t="s">
        <v>2194</v>
      </c>
    </row>
    <row r="1874" customFormat="false" ht="15" hidden="false" customHeight="false" outlineLevel="0" collapsed="false">
      <c r="A1874" s="6" t="str">
        <f aca="false">"sankmc_"&amp;ROUND(B1874,1)&amp;"_"&amp;ROUND(C1874,1)&amp;"_"&amp;ROUND(D1874,1)&amp;"_"&amp;ROUND(E1874,1)&amp;"_"&amp;ROUND(F1874,1)&amp;"_"&amp;ROUND(G1874,1)</f>
        <v>sankmc_55_0_0_21.6_0_23.4</v>
      </c>
      <c r="B1874" s="1" t="n">
        <v>55.02</v>
      </c>
      <c r="C1874" s="1" t="n">
        <v>0</v>
      </c>
      <c r="D1874" s="1" t="n">
        <v>0</v>
      </c>
      <c r="E1874" s="1" t="n">
        <v>21.61</v>
      </c>
      <c r="F1874" s="1" t="n">
        <v>0</v>
      </c>
      <c r="G1874" s="1" t="n">
        <v>23.37</v>
      </c>
      <c r="H1874" s="34" t="n">
        <v>1268.15</v>
      </c>
      <c r="I1874" s="1" t="s">
        <v>2770</v>
      </c>
      <c r="J1874" s="1" t="n">
        <v>1930</v>
      </c>
      <c r="K1874" s="1" t="s">
        <v>2194</v>
      </c>
    </row>
    <row r="1875" customFormat="false" ht="15" hidden="false" customHeight="false" outlineLevel="0" collapsed="false">
      <c r="A1875" s="6" t="str">
        <f aca="false">"sankmc_"&amp;ROUND(B1875,1)&amp;"_"&amp;ROUND(C1875,1)&amp;"_"&amp;ROUND(D1875,1)&amp;"_"&amp;ROUND(E1875,1)&amp;"_"&amp;ROUND(F1875,1)&amp;"_"&amp;ROUND(G1875,1)</f>
        <v>sankmc_55_0_0_34.1_0_10.9</v>
      </c>
      <c r="B1875" s="1" t="n">
        <v>54.99</v>
      </c>
      <c r="C1875" s="1" t="n">
        <v>0</v>
      </c>
      <c r="D1875" s="1" t="n">
        <v>0</v>
      </c>
      <c r="E1875" s="1" t="n">
        <v>34.1</v>
      </c>
      <c r="F1875" s="1" t="n">
        <v>0</v>
      </c>
      <c r="G1875" s="1" t="n">
        <v>10.91</v>
      </c>
      <c r="H1875" s="34" t="n">
        <v>1287.15</v>
      </c>
      <c r="I1875" s="1" t="s">
        <v>2770</v>
      </c>
      <c r="J1875" s="1" t="n">
        <v>1930</v>
      </c>
      <c r="K1875" s="1" t="s">
        <v>2194</v>
      </c>
    </row>
    <row r="1876" customFormat="false" ht="15" hidden="false" customHeight="false" outlineLevel="0" collapsed="false">
      <c r="A1876" s="6" t="str">
        <f aca="false">"sankmc_"&amp;ROUND(B1876,1)&amp;"_"&amp;ROUND(C1876,1)&amp;"_"&amp;ROUND(D1876,1)&amp;"_"&amp;ROUND(E1876,1)&amp;"_"&amp;ROUND(F1876,1)&amp;"_"&amp;ROUND(G1876,1)</f>
        <v>sankmc_55_0_0_45_0_0</v>
      </c>
      <c r="B1876" s="1" t="n">
        <v>55</v>
      </c>
      <c r="C1876" s="1" t="n">
        <v>0</v>
      </c>
      <c r="D1876" s="1" t="n">
        <v>0</v>
      </c>
      <c r="E1876" s="1" t="n">
        <v>45</v>
      </c>
      <c r="F1876" s="1" t="n">
        <v>0</v>
      </c>
      <c r="G1876" s="1" t="n">
        <v>0</v>
      </c>
      <c r="H1876" s="34" t="n">
        <v>1093.15</v>
      </c>
      <c r="I1876" s="1" t="s">
        <v>2434</v>
      </c>
      <c r="J1876" s="1" t="n">
        <v>1949</v>
      </c>
      <c r="K1876" s="1" t="s">
        <v>2194</v>
      </c>
    </row>
    <row r="1877" customFormat="false" ht="15" hidden="false" customHeight="false" outlineLevel="0" collapsed="false">
      <c r="A1877" s="6" t="str">
        <f aca="false">"sankmc_"&amp;ROUND(B1877,1)&amp;"_"&amp;ROUND(C1877,1)&amp;"_"&amp;ROUND(D1877,1)&amp;"_"&amp;ROUND(E1877,1)&amp;"_"&amp;ROUND(F1877,1)&amp;"_"&amp;ROUND(G1877,1)</f>
        <v>sankmc_55_0_0_45_0_0</v>
      </c>
      <c r="B1877" s="1" t="n">
        <v>55</v>
      </c>
      <c r="C1877" s="1" t="n">
        <v>0</v>
      </c>
      <c r="D1877" s="1" t="n">
        <v>0</v>
      </c>
      <c r="E1877" s="1" t="n">
        <v>45</v>
      </c>
      <c r="F1877" s="1" t="n">
        <v>0</v>
      </c>
      <c r="G1877" s="1" t="n">
        <v>0</v>
      </c>
      <c r="H1877" s="34" t="n">
        <v>1117.15</v>
      </c>
      <c r="I1877" s="1" t="s">
        <v>2852</v>
      </c>
      <c r="J1877" s="1" t="n">
        <v>1993</v>
      </c>
      <c r="K1877" s="1" t="s">
        <v>2194</v>
      </c>
    </row>
    <row r="1878" customFormat="false" ht="15" hidden="false" customHeight="false" outlineLevel="0" collapsed="false">
      <c r="A1878" s="6" t="str">
        <f aca="false">"sankmc_"&amp;ROUND(B1878,1)&amp;"_"&amp;ROUND(C1878,1)&amp;"_"&amp;ROUND(D1878,1)&amp;"_"&amp;ROUND(E1878,1)&amp;"_"&amp;ROUND(F1878,1)&amp;"_"&amp;ROUND(G1878,1)</f>
        <v>sankmc_55_0_22.5_0_0_22.5</v>
      </c>
      <c r="B1878" s="1" t="n">
        <v>55</v>
      </c>
      <c r="C1878" s="1" t="n">
        <v>0</v>
      </c>
      <c r="D1878" s="1" t="n">
        <v>22.5</v>
      </c>
      <c r="E1878" s="1" t="n">
        <v>0</v>
      </c>
      <c r="F1878" s="1" t="n">
        <v>0</v>
      </c>
      <c r="G1878" s="1" t="n">
        <v>22.5</v>
      </c>
      <c r="H1878" s="34" t="n">
        <v>1508.15</v>
      </c>
      <c r="I1878" s="1" t="s">
        <v>2878</v>
      </c>
      <c r="J1878" s="1" t="n">
        <v>1973</v>
      </c>
      <c r="K1878" s="1" t="s">
        <v>2194</v>
      </c>
    </row>
    <row r="1879" customFormat="false" ht="15" hidden="false" customHeight="false" outlineLevel="0" collapsed="false">
      <c r="A1879" s="6" t="str">
        <f aca="false">"sankmc_"&amp;ROUND(B1879,1)&amp;"_"&amp;ROUND(C1879,1)&amp;"_"&amp;ROUND(D1879,1)&amp;"_"&amp;ROUND(E1879,1)&amp;"_"&amp;ROUND(F1879,1)&amp;"_"&amp;ROUND(G1879,1)</f>
        <v>sankmc_55_0_45_0_0_0</v>
      </c>
      <c r="B1879" s="1" t="n">
        <v>55</v>
      </c>
      <c r="C1879" s="1" t="n">
        <v>0</v>
      </c>
      <c r="D1879" s="1" t="n">
        <v>45</v>
      </c>
      <c r="E1879" s="1" t="n">
        <v>0</v>
      </c>
      <c r="F1879" s="1" t="n">
        <v>0</v>
      </c>
      <c r="G1879" s="1" t="n">
        <v>0</v>
      </c>
      <c r="H1879" s="34" t="n">
        <v>1289.15</v>
      </c>
      <c r="I1879" s="1" t="s">
        <v>2816</v>
      </c>
      <c r="J1879" s="1" t="n">
        <v>1929</v>
      </c>
      <c r="K1879" s="1" t="s">
        <v>2194</v>
      </c>
    </row>
    <row r="1880" customFormat="false" ht="15" hidden="false" customHeight="false" outlineLevel="0" collapsed="false">
      <c r="A1880" s="6" t="str">
        <f aca="false">"sankmc_"&amp;ROUND(B1880,1)&amp;"_"&amp;ROUND(C1880,1)&amp;"_"&amp;ROUND(D1880,1)&amp;"_"&amp;ROUND(E1880,1)&amp;"_"&amp;ROUND(F1880,1)&amp;"_"&amp;ROUND(G1880,1)</f>
        <v>sankmc_55_11.5_21_0_12.5_0</v>
      </c>
      <c r="B1880" s="1" t="n">
        <v>55</v>
      </c>
      <c r="C1880" s="1" t="n">
        <v>11.5</v>
      </c>
      <c r="D1880" s="1" t="n">
        <v>21</v>
      </c>
      <c r="E1880" s="1" t="n">
        <v>0</v>
      </c>
      <c r="F1880" s="1" t="n">
        <v>12.5</v>
      </c>
      <c r="G1880" s="1" t="n">
        <v>0</v>
      </c>
      <c r="H1880" s="34" t="n">
        <v>1473.15</v>
      </c>
      <c r="I1880" s="1" t="s">
        <v>2359</v>
      </c>
      <c r="J1880" s="1" t="n">
        <v>2014</v>
      </c>
      <c r="K1880" s="1" t="s">
        <v>2194</v>
      </c>
    </row>
    <row r="1881" customFormat="false" ht="15" hidden="false" customHeight="false" outlineLevel="0" collapsed="false">
      <c r="A1881" s="6" t="str">
        <f aca="false">"sankmc_"&amp;ROUND(B1881,1)&amp;"_"&amp;ROUND(C1881,1)&amp;"_"&amp;ROUND(D1881,1)&amp;"_"&amp;ROUND(E1881,1)&amp;"_"&amp;ROUND(F1881,1)&amp;"_"&amp;ROUND(G1881,1)</f>
        <v>sankmc_55_11.6_0_0_29.3_4.2</v>
      </c>
      <c r="B1881" s="1" t="n">
        <v>54.96</v>
      </c>
      <c r="C1881" s="1" t="n">
        <v>11.57</v>
      </c>
      <c r="D1881" s="1" t="n">
        <v>0</v>
      </c>
      <c r="E1881" s="1" t="n">
        <v>0</v>
      </c>
      <c r="F1881" s="1" t="n">
        <v>29.26</v>
      </c>
      <c r="G1881" s="1" t="n">
        <v>4.21</v>
      </c>
      <c r="H1881" s="34" t="n">
        <v>1602.15</v>
      </c>
      <c r="I1881" s="1" t="s">
        <v>2813</v>
      </c>
      <c r="J1881" s="1" t="n">
        <v>1954</v>
      </c>
      <c r="K1881" s="1" t="s">
        <v>2194</v>
      </c>
    </row>
    <row r="1882" customFormat="false" ht="15" hidden="false" customHeight="false" outlineLevel="0" collapsed="false">
      <c r="A1882" s="6" t="str">
        <f aca="false">"sankmc_"&amp;ROUND(B1882,1)&amp;"_"&amp;ROUND(C1882,1)&amp;"_"&amp;ROUND(D1882,1)&amp;"_"&amp;ROUND(E1882,1)&amp;"_"&amp;ROUND(F1882,1)&amp;"_"&amp;ROUND(G1882,1)</f>
        <v>sankmc_55_15_20_0_9.7_0.3</v>
      </c>
      <c r="B1882" s="1" t="n">
        <v>55</v>
      </c>
      <c r="C1882" s="1" t="n">
        <v>15</v>
      </c>
      <c r="D1882" s="1" t="n">
        <v>20</v>
      </c>
      <c r="E1882" s="1" t="n">
        <v>0</v>
      </c>
      <c r="F1882" s="1" t="n">
        <v>9.69999999999999</v>
      </c>
      <c r="G1882" s="1" t="n">
        <v>0.3</v>
      </c>
      <c r="H1882" s="34" t="n">
        <v>1326.15</v>
      </c>
      <c r="I1882" s="1" t="s">
        <v>2359</v>
      </c>
      <c r="J1882" s="1" t="n">
        <v>2014</v>
      </c>
      <c r="K1882" s="1" t="s">
        <v>2194</v>
      </c>
    </row>
    <row r="1883" customFormat="false" ht="15" hidden="false" customHeight="false" outlineLevel="0" collapsed="false">
      <c r="A1883" s="6" t="str">
        <f aca="false">"sankmc_"&amp;ROUND(B1883,1)&amp;"_"&amp;ROUND(C1883,1)&amp;"_"&amp;ROUND(D1883,1)&amp;"_"&amp;ROUND(E1883,1)&amp;"_"&amp;ROUND(F1883,1)&amp;"_"&amp;ROUND(G1883,1)</f>
        <v>sankmc_55_15_5_0_15_10</v>
      </c>
      <c r="B1883" s="1" t="n">
        <v>55.01</v>
      </c>
      <c r="C1883" s="1" t="n">
        <v>14.97</v>
      </c>
      <c r="D1883" s="1" t="n">
        <v>4.99</v>
      </c>
      <c r="E1883" s="1" t="n">
        <v>0</v>
      </c>
      <c r="F1883" s="1" t="n">
        <v>15.02</v>
      </c>
      <c r="G1883" s="1" t="n">
        <v>10.01</v>
      </c>
      <c r="H1883" s="34" t="n">
        <v>1562.15</v>
      </c>
      <c r="I1883" s="1" t="s">
        <v>2354</v>
      </c>
      <c r="J1883" s="1" t="n">
        <v>2001</v>
      </c>
      <c r="K1883" s="1" t="s">
        <v>2194</v>
      </c>
    </row>
    <row r="1884" customFormat="false" ht="15" hidden="false" customHeight="false" outlineLevel="0" collapsed="false">
      <c r="A1884" s="6" t="str">
        <f aca="false">"sankmc_"&amp;ROUND(B1884,1)&amp;"_"&amp;ROUND(C1884,1)&amp;"_"&amp;ROUND(D1884,1)&amp;"_"&amp;ROUND(E1884,1)&amp;"_"&amp;ROUND(F1884,1)&amp;"_"&amp;ROUND(G1884,1)</f>
        <v>sankmc_55_19.1_0_0_14.5_11.5</v>
      </c>
      <c r="B1884" s="1" t="n">
        <v>54.95</v>
      </c>
      <c r="C1884" s="1" t="n">
        <v>19.05</v>
      </c>
      <c r="D1884" s="1" t="n">
        <v>0</v>
      </c>
      <c r="E1884" s="1" t="n">
        <v>0</v>
      </c>
      <c r="F1884" s="1" t="n">
        <v>14.46</v>
      </c>
      <c r="G1884" s="1" t="n">
        <v>11.54</v>
      </c>
      <c r="H1884" s="34" t="n">
        <v>1653.15</v>
      </c>
      <c r="I1884" s="1" t="s">
        <v>2813</v>
      </c>
      <c r="J1884" s="1" t="n">
        <v>1954</v>
      </c>
      <c r="K1884" s="1" t="s">
        <v>2194</v>
      </c>
    </row>
    <row r="1885" customFormat="false" ht="15" hidden="false" customHeight="false" outlineLevel="0" collapsed="false">
      <c r="A1885" s="6" t="str">
        <f aca="false">"sankmc_"&amp;ROUND(B1885,1)&amp;"_"&amp;ROUND(C1885,1)&amp;"_"&amp;ROUND(D1885,1)&amp;"_"&amp;ROUND(E1885,1)&amp;"_"&amp;ROUND(F1885,1)&amp;"_"&amp;ROUND(G1885,1)</f>
        <v>sankmc_55_20.7_0_1_23.3_0</v>
      </c>
      <c r="B1885" s="1" t="n">
        <v>55.02</v>
      </c>
      <c r="C1885" s="1" t="n">
        <v>20.66</v>
      </c>
      <c r="D1885" s="1" t="n">
        <v>0</v>
      </c>
      <c r="E1885" s="1" t="n">
        <v>1.03</v>
      </c>
      <c r="F1885" s="1" t="n">
        <v>23.29</v>
      </c>
      <c r="G1885" s="1" t="n">
        <v>0</v>
      </c>
      <c r="H1885" s="34" t="n">
        <v>1733.15</v>
      </c>
      <c r="I1885" s="1" t="s">
        <v>2839</v>
      </c>
      <c r="J1885" s="1" t="n">
        <v>1954</v>
      </c>
      <c r="K1885" s="1" t="s">
        <v>2194</v>
      </c>
    </row>
    <row r="1886" customFormat="false" ht="15" hidden="false" customHeight="false" outlineLevel="0" collapsed="false">
      <c r="A1886" s="6" t="str">
        <f aca="false">"sankmc_"&amp;ROUND(B1886,1)&amp;"_"&amp;ROUND(C1886,1)&amp;"_"&amp;ROUND(D1886,1)&amp;"_"&amp;ROUND(E1886,1)&amp;"_"&amp;ROUND(F1886,1)&amp;"_"&amp;ROUND(G1886,1)</f>
        <v>sankmc_55_21.6_0_0_23.4_0</v>
      </c>
      <c r="B1886" s="1" t="n">
        <v>54.95</v>
      </c>
      <c r="C1886" s="1" t="n">
        <v>21.61</v>
      </c>
      <c r="D1886" s="1" t="n">
        <v>0</v>
      </c>
      <c r="E1886" s="1" t="n">
        <v>0</v>
      </c>
      <c r="F1886" s="1" t="n">
        <v>23.44</v>
      </c>
      <c r="G1886" s="1" t="n">
        <v>0</v>
      </c>
      <c r="H1886" s="34" t="n">
        <v>1773.15</v>
      </c>
      <c r="I1886" s="1" t="s">
        <v>2839</v>
      </c>
      <c r="J1886" s="1" t="n">
        <v>1954</v>
      </c>
      <c r="K1886" s="1" t="s">
        <v>2194</v>
      </c>
    </row>
    <row r="1887" customFormat="false" ht="15" hidden="false" customHeight="false" outlineLevel="0" collapsed="false">
      <c r="A1887" s="6" t="str">
        <f aca="false">"sankmc_"&amp;ROUND(B1887,1)&amp;"_"&amp;ROUND(C1887,1)&amp;"_"&amp;ROUND(D1887,1)&amp;"_"&amp;ROUND(E1887,1)&amp;"_"&amp;ROUND(F1887,1)&amp;"_"&amp;ROUND(G1887,1)</f>
        <v>sankmc_55_22.5_0_2.5_0_20</v>
      </c>
      <c r="B1887" s="1" t="n">
        <v>55</v>
      </c>
      <c r="C1887" s="1" t="n">
        <v>22.5</v>
      </c>
      <c r="D1887" s="1" t="n">
        <v>0</v>
      </c>
      <c r="E1887" s="1" t="n">
        <v>2.5</v>
      </c>
      <c r="F1887" s="1" t="n">
        <v>0</v>
      </c>
      <c r="G1887" s="1" t="n">
        <v>20</v>
      </c>
      <c r="H1887" s="34" t="n">
        <v>1793.15</v>
      </c>
      <c r="I1887" s="1" t="s">
        <v>2839</v>
      </c>
      <c r="J1887" s="1" t="n">
        <v>1947</v>
      </c>
      <c r="K1887" s="1" t="s">
        <v>2194</v>
      </c>
    </row>
    <row r="1888" customFormat="false" ht="15" hidden="false" customHeight="false" outlineLevel="0" collapsed="false">
      <c r="A1888" s="6" t="str">
        <f aca="false">"sankmc_"&amp;ROUND(B1888,1)&amp;"_"&amp;ROUND(C1888,1)&amp;"_"&amp;ROUND(D1888,1)&amp;"_"&amp;ROUND(E1888,1)&amp;"_"&amp;ROUND(F1888,1)&amp;"_"&amp;ROUND(G1888,1)</f>
        <v>sankmc_55_45_0_0_0_0</v>
      </c>
      <c r="B1888" s="1" t="n">
        <v>55</v>
      </c>
      <c r="C1888" s="1" t="n">
        <v>45</v>
      </c>
      <c r="D1888" s="1" t="n">
        <v>0</v>
      </c>
      <c r="E1888" s="1" t="n">
        <v>0</v>
      </c>
      <c r="F1888" s="1" t="n">
        <v>0</v>
      </c>
      <c r="G1888" s="1" t="n">
        <v>0</v>
      </c>
      <c r="H1888" s="34" t="n">
        <v>2132.15</v>
      </c>
      <c r="I1888" s="1" t="s">
        <v>2789</v>
      </c>
      <c r="J1888" s="1" t="n">
        <v>1967</v>
      </c>
      <c r="K1888" s="1" t="s">
        <v>2194</v>
      </c>
    </row>
    <row r="1889" customFormat="false" ht="15" hidden="false" customHeight="false" outlineLevel="0" collapsed="false">
      <c r="A1889" s="6" t="str">
        <f aca="false">"sankmc_"&amp;ROUND(B1889,1)&amp;"_"&amp;ROUND(C1889,1)&amp;"_"&amp;ROUND(D1889,1)&amp;"_"&amp;ROUND(E1889,1)&amp;"_"&amp;ROUND(F1889,1)&amp;"_"&amp;ROUND(G1889,1)</f>
        <v>sankmc_55.1_0_0_44.1_0_0.8</v>
      </c>
      <c r="B1889" s="1" t="n">
        <v>55.14</v>
      </c>
      <c r="C1889" s="1" t="n">
        <v>0</v>
      </c>
      <c r="D1889" s="1" t="n">
        <v>0</v>
      </c>
      <c r="E1889" s="1" t="n">
        <v>44.11</v>
      </c>
      <c r="F1889" s="1" t="n">
        <v>0</v>
      </c>
      <c r="G1889" s="1" t="n">
        <v>0.75</v>
      </c>
      <c r="H1889" s="34" t="n">
        <v>1059.15</v>
      </c>
      <c r="I1889" s="1" t="s">
        <v>2770</v>
      </c>
      <c r="J1889" s="1" t="n">
        <v>1930</v>
      </c>
      <c r="K1889" s="1" t="s">
        <v>2194</v>
      </c>
    </row>
    <row r="1890" customFormat="false" ht="15" hidden="false" customHeight="false" outlineLevel="0" collapsed="false">
      <c r="A1890" s="6" t="str">
        <f aca="false">"sankmc_"&amp;ROUND(B1890,1)&amp;"_"&amp;ROUND(C1890,1)&amp;"_"&amp;ROUND(D1890,1)&amp;"_"&amp;ROUND(E1890,1)&amp;"_"&amp;ROUND(F1890,1)&amp;"_"&amp;ROUND(G1890,1)</f>
        <v>sankmc_55.1_0_16.6_0_14.2_14.2</v>
      </c>
      <c r="B1890" s="1" t="n">
        <v>55.05</v>
      </c>
      <c r="C1890" s="1" t="n">
        <v>0</v>
      </c>
      <c r="D1890" s="1" t="n">
        <v>16.56</v>
      </c>
      <c r="E1890" s="1" t="n">
        <v>0</v>
      </c>
      <c r="F1890" s="1" t="n">
        <v>14.15</v>
      </c>
      <c r="G1890" s="1" t="n">
        <v>14.24</v>
      </c>
      <c r="H1890" s="34" t="n">
        <v>1393.15</v>
      </c>
      <c r="I1890" s="1" t="s">
        <v>2851</v>
      </c>
      <c r="J1890" s="1" t="n">
        <v>1972</v>
      </c>
      <c r="K1890" s="1" t="s">
        <v>2194</v>
      </c>
    </row>
    <row r="1891" customFormat="false" ht="15" hidden="false" customHeight="false" outlineLevel="0" collapsed="false">
      <c r="A1891" s="6" t="str">
        <f aca="false">"sankmc_"&amp;ROUND(B1891,1)&amp;"_"&amp;ROUND(C1891,1)&amp;"_"&amp;ROUND(D1891,1)&amp;"_"&amp;ROUND(E1891,1)&amp;"_"&amp;ROUND(F1891,1)&amp;"_"&amp;ROUND(G1891,1)</f>
        <v>sankmc_55.1_0_44.9_0_0_0</v>
      </c>
      <c r="B1891" s="1" t="n">
        <v>55.06</v>
      </c>
      <c r="C1891" s="1" t="n">
        <v>0</v>
      </c>
      <c r="D1891" s="1" t="n">
        <v>44.94</v>
      </c>
      <c r="E1891" s="1" t="n">
        <v>0</v>
      </c>
      <c r="F1891" s="1" t="n">
        <v>0</v>
      </c>
      <c r="G1891" s="1" t="n">
        <v>0</v>
      </c>
      <c r="H1891" s="34" t="n">
        <v>1313.15</v>
      </c>
      <c r="I1891" s="1" t="s">
        <v>2848</v>
      </c>
      <c r="J1891" s="1" t="n">
        <v>1930</v>
      </c>
      <c r="K1891" s="1" t="s">
        <v>2194</v>
      </c>
    </row>
    <row r="1892" customFormat="false" ht="15" hidden="false" customHeight="false" outlineLevel="0" collapsed="false">
      <c r="A1892" s="6" t="str">
        <f aca="false">"sankmc_"&amp;ROUND(B1892,1)&amp;"_"&amp;ROUND(C1892,1)&amp;"_"&amp;ROUND(D1892,1)&amp;"_"&amp;ROUND(E1892,1)&amp;"_"&amp;ROUND(F1892,1)&amp;"_"&amp;ROUND(G1892,1)</f>
        <v>sankmc_55.1_17.1_3_0_24.8_0</v>
      </c>
      <c r="B1892" s="1" t="n">
        <v>55.06</v>
      </c>
      <c r="C1892" s="1" t="n">
        <v>17.14</v>
      </c>
      <c r="D1892" s="1" t="n">
        <v>3.02</v>
      </c>
      <c r="E1892" s="1" t="n">
        <v>0</v>
      </c>
      <c r="F1892" s="1" t="n">
        <v>24.78</v>
      </c>
      <c r="G1892" s="1" t="n">
        <v>0</v>
      </c>
      <c r="H1892" s="34" t="n">
        <v>1616.15</v>
      </c>
      <c r="I1892" s="1" t="s">
        <v>2686</v>
      </c>
      <c r="J1892" s="1" t="n">
        <v>2014</v>
      </c>
      <c r="K1892" s="1" t="s">
        <v>2194</v>
      </c>
    </row>
    <row r="1893" customFormat="false" ht="15" hidden="false" customHeight="false" outlineLevel="0" collapsed="false">
      <c r="A1893" s="6" t="str">
        <f aca="false">"sankmc_"&amp;ROUND(B1893,1)&amp;"_"&amp;ROUND(C1893,1)&amp;"_"&amp;ROUND(D1893,1)&amp;"_"&amp;ROUND(E1893,1)&amp;"_"&amp;ROUND(F1893,1)&amp;"_"&amp;ROUND(G1893,1)</f>
        <v>sankmc_55.1_20.5_0_0_24.3_0</v>
      </c>
      <c r="B1893" s="1" t="n">
        <v>55.13</v>
      </c>
      <c r="C1893" s="1" t="n">
        <v>20.53</v>
      </c>
      <c r="D1893" s="1" t="n">
        <v>0</v>
      </c>
      <c r="E1893" s="1" t="n">
        <v>0</v>
      </c>
      <c r="F1893" s="1" t="n">
        <v>24.34</v>
      </c>
      <c r="G1893" s="1" t="n">
        <v>0</v>
      </c>
      <c r="H1893" s="34" t="n">
        <v>1743.15</v>
      </c>
      <c r="I1893" s="1" t="s">
        <v>2839</v>
      </c>
      <c r="J1893" s="1" t="n">
        <v>1954</v>
      </c>
      <c r="K1893" s="1" t="s">
        <v>2194</v>
      </c>
    </row>
    <row r="1894" customFormat="false" ht="15" hidden="false" customHeight="false" outlineLevel="0" collapsed="false">
      <c r="A1894" s="6" t="str">
        <f aca="false">"sankmc_"&amp;ROUND(B1894,1)&amp;"_"&amp;ROUND(C1894,1)&amp;"_"&amp;ROUND(D1894,1)&amp;"_"&amp;ROUND(E1894,1)&amp;"_"&amp;ROUND(F1894,1)&amp;"_"&amp;ROUND(G1894,1)</f>
        <v>sankmc_55.1_22.4_1.3_1.2_0_19.9</v>
      </c>
      <c r="B1894" s="1" t="n">
        <v>55.12</v>
      </c>
      <c r="C1894" s="1" t="n">
        <v>22.44</v>
      </c>
      <c r="D1894" s="1" t="n">
        <v>1.32</v>
      </c>
      <c r="E1894" s="1" t="n">
        <v>1.24</v>
      </c>
      <c r="F1894" s="1" t="n">
        <v>0</v>
      </c>
      <c r="G1894" s="1" t="n">
        <v>19.88</v>
      </c>
      <c r="H1894" s="34" t="n">
        <v>1788.15</v>
      </c>
      <c r="I1894" s="1" t="s">
        <v>2879</v>
      </c>
      <c r="J1894" s="1" t="n">
        <v>1951</v>
      </c>
      <c r="K1894" s="1" t="s">
        <v>2194</v>
      </c>
    </row>
    <row r="1895" customFormat="false" ht="15" hidden="false" customHeight="false" outlineLevel="0" collapsed="false">
      <c r="A1895" s="6" t="str">
        <f aca="false">"sankmc_"&amp;ROUND(B1895,1)&amp;"_"&amp;ROUND(C1895,1)&amp;"_"&amp;ROUND(D1895,1)&amp;"_"&amp;ROUND(E1895,1)&amp;"_"&amp;ROUND(F1895,1)&amp;"_"&amp;ROUND(G1895,1)</f>
        <v>sankmc_55.1_24_0_0_16.5_4.4</v>
      </c>
      <c r="B1895" s="1" t="n">
        <v>55.1155115511551</v>
      </c>
      <c r="C1895" s="1" t="n">
        <v>23.982398239824</v>
      </c>
      <c r="D1895" s="1" t="n">
        <v>0</v>
      </c>
      <c r="E1895" s="1" t="n">
        <v>0</v>
      </c>
      <c r="F1895" s="1" t="n">
        <v>16.5416541654165</v>
      </c>
      <c r="G1895" s="1" t="n">
        <v>4.36043604360436</v>
      </c>
      <c r="H1895" s="34" t="n">
        <v>1826.15</v>
      </c>
      <c r="I1895" s="1" t="s">
        <v>2830</v>
      </c>
      <c r="J1895" s="1" t="n">
        <v>1954</v>
      </c>
      <c r="K1895" s="1" t="s">
        <v>2194</v>
      </c>
    </row>
    <row r="1896" customFormat="false" ht="15" hidden="false" customHeight="false" outlineLevel="0" collapsed="false">
      <c r="A1896" s="6" t="str">
        <f aca="false">"sankmc_"&amp;ROUND(B1896,1)&amp;"_"&amp;ROUND(C1896,1)&amp;"_"&amp;ROUND(D1896,1)&amp;"_"&amp;ROUND(E1896,1)&amp;"_"&amp;ROUND(F1896,1)&amp;"_"&amp;ROUND(G1896,1)</f>
        <v>sankmc_55.1_5.8_0_0_11.7_27.4</v>
      </c>
      <c r="B1896" s="1" t="n">
        <v>55.0744925507449</v>
      </c>
      <c r="C1896" s="1" t="n">
        <v>5.7994200579942</v>
      </c>
      <c r="D1896" s="1" t="n">
        <v>0</v>
      </c>
      <c r="E1896" s="1" t="n">
        <v>0</v>
      </c>
      <c r="F1896" s="1" t="n">
        <v>11.7288271172883</v>
      </c>
      <c r="G1896" s="1" t="n">
        <v>27.3972602739726</v>
      </c>
      <c r="H1896" s="34" t="n">
        <v>1566.15</v>
      </c>
      <c r="I1896" s="1" t="s">
        <v>2813</v>
      </c>
      <c r="J1896" s="1" t="n">
        <v>1954</v>
      </c>
      <c r="K1896" s="1" t="s">
        <v>2194</v>
      </c>
    </row>
    <row r="1897" customFormat="false" ht="15" hidden="false" customHeight="false" outlineLevel="0" collapsed="false">
      <c r="A1897" s="6" t="str">
        <f aca="false">"sankmc_"&amp;ROUND(B1897,1)&amp;"_"&amp;ROUND(C1897,1)&amp;"_"&amp;ROUND(D1897,1)&amp;"_"&amp;ROUND(E1897,1)&amp;"_"&amp;ROUND(F1897,1)&amp;"_"&amp;ROUND(G1897,1)</f>
        <v>sankmc_55.2_0_16.9_0_7.2_20.7</v>
      </c>
      <c r="B1897" s="1" t="n">
        <v>55.16</v>
      </c>
      <c r="C1897" s="1" t="n">
        <v>0</v>
      </c>
      <c r="D1897" s="1" t="n">
        <v>16.89</v>
      </c>
      <c r="E1897" s="1" t="n">
        <v>0</v>
      </c>
      <c r="F1897" s="1" t="n">
        <v>7.21</v>
      </c>
      <c r="G1897" s="1" t="n">
        <v>20.74</v>
      </c>
      <c r="H1897" s="34" t="n">
        <v>1452.15</v>
      </c>
      <c r="I1897" s="1" t="s">
        <v>2851</v>
      </c>
      <c r="J1897" s="1" t="n">
        <v>1972</v>
      </c>
      <c r="K1897" s="1" t="s">
        <v>2194</v>
      </c>
    </row>
    <row r="1898" customFormat="false" ht="15" hidden="false" customHeight="false" outlineLevel="0" collapsed="false">
      <c r="A1898" s="6" t="str">
        <f aca="false">"sankmc_"&amp;ROUND(B1898,1)&amp;"_"&amp;ROUND(C1898,1)&amp;"_"&amp;ROUND(D1898,1)&amp;"_"&amp;ROUND(E1898,1)&amp;"_"&amp;ROUND(F1898,1)&amp;"_"&amp;ROUND(G1898,1)</f>
        <v>sankmc_55.2_12.2_12.2_0_10.2_10.2</v>
      </c>
      <c r="B1898" s="1" t="n">
        <v>55.2444755524448</v>
      </c>
      <c r="C1898" s="1" t="n">
        <v>12.1987801219878</v>
      </c>
      <c r="D1898" s="1" t="n">
        <v>12.1887811218878</v>
      </c>
      <c r="E1898" s="1" t="n">
        <v>0</v>
      </c>
      <c r="F1898" s="1" t="n">
        <v>10.1789821017898</v>
      </c>
      <c r="G1898" s="1" t="n">
        <v>10.1889811018898</v>
      </c>
      <c r="H1898" s="34" t="n">
        <v>1458.15</v>
      </c>
      <c r="I1898" s="1" t="s">
        <v>2839</v>
      </c>
      <c r="J1898" s="1" t="n">
        <v>1960</v>
      </c>
      <c r="K1898" s="1" t="s">
        <v>2194</v>
      </c>
    </row>
    <row r="1899" customFormat="false" ht="15" hidden="false" customHeight="false" outlineLevel="0" collapsed="false">
      <c r="A1899" s="6" t="str">
        <f aca="false">"sankmc_"&amp;ROUND(B1899,1)&amp;"_"&amp;ROUND(C1899,1)&amp;"_"&amp;ROUND(D1899,1)&amp;"_"&amp;ROUND(E1899,1)&amp;"_"&amp;ROUND(F1899,1)&amp;"_"&amp;ROUND(G1899,1)</f>
        <v>sankmc_55.2_2.6_0_2.6_19.9_19.9</v>
      </c>
      <c r="B1899" s="1" t="n">
        <v>55.16</v>
      </c>
      <c r="C1899" s="1" t="n">
        <v>2.56999999999999</v>
      </c>
      <c r="D1899" s="1" t="n">
        <v>0</v>
      </c>
      <c r="E1899" s="1" t="n">
        <v>2.56999999999999</v>
      </c>
      <c r="F1899" s="1" t="n">
        <v>19.85</v>
      </c>
      <c r="G1899" s="1" t="n">
        <v>19.85</v>
      </c>
      <c r="H1899" s="34" t="n">
        <v>1620.15</v>
      </c>
      <c r="I1899" s="1" t="s">
        <v>2839</v>
      </c>
      <c r="J1899" s="1" t="n">
        <v>1938</v>
      </c>
      <c r="K1899" s="1" t="s">
        <v>2194</v>
      </c>
    </row>
    <row r="1900" customFormat="false" ht="15" hidden="false" customHeight="false" outlineLevel="0" collapsed="false">
      <c r="A1900" s="6" t="str">
        <f aca="false">"sankmc_"&amp;ROUND(B1900,1)&amp;"_"&amp;ROUND(C1900,1)&amp;"_"&amp;ROUND(D1900,1)&amp;"_"&amp;ROUND(E1900,1)&amp;"_"&amp;ROUND(F1900,1)&amp;"_"&amp;ROUND(G1900,1)</f>
        <v>sankmc_55.2_20.6_0_1.3_22.9_0</v>
      </c>
      <c r="B1900" s="1" t="n">
        <v>55.22</v>
      </c>
      <c r="C1900" s="1" t="n">
        <v>20.55</v>
      </c>
      <c r="D1900" s="1" t="n">
        <v>0</v>
      </c>
      <c r="E1900" s="1" t="n">
        <v>1.33</v>
      </c>
      <c r="F1900" s="1" t="n">
        <v>22.9</v>
      </c>
      <c r="G1900" s="1" t="n">
        <v>0</v>
      </c>
      <c r="H1900" s="34" t="n">
        <v>1743.15</v>
      </c>
      <c r="I1900" s="1" t="s">
        <v>2839</v>
      </c>
      <c r="J1900" s="1" t="n">
        <v>1954</v>
      </c>
      <c r="K1900" s="1" t="s">
        <v>2194</v>
      </c>
    </row>
    <row r="1901" customFormat="false" ht="15" hidden="false" customHeight="false" outlineLevel="0" collapsed="false">
      <c r="A1901" s="6" t="str">
        <f aca="false">"sankmc_"&amp;ROUND(B1901,1)&amp;"_"&amp;ROUND(C1901,1)&amp;"_"&amp;ROUND(D1901,1)&amp;"_"&amp;ROUND(E1901,1)&amp;"_"&amp;ROUND(F1901,1)&amp;"_"&amp;ROUND(G1901,1)</f>
        <v>sankmc_55.2_25_0_19.8_0_0</v>
      </c>
      <c r="B1901" s="1" t="n">
        <v>55.2</v>
      </c>
      <c r="C1901" s="1" t="n">
        <v>25.02</v>
      </c>
      <c r="D1901" s="1" t="n">
        <v>0</v>
      </c>
      <c r="E1901" s="1" t="n">
        <v>19.78</v>
      </c>
      <c r="F1901" s="1" t="n">
        <v>0</v>
      </c>
      <c r="G1901" s="1" t="n">
        <v>0</v>
      </c>
      <c r="H1901" s="34" t="n">
        <v>1898.15</v>
      </c>
      <c r="I1901" s="1" t="s">
        <v>2839</v>
      </c>
      <c r="J1901" s="1" t="n">
        <v>1955</v>
      </c>
      <c r="K1901" s="1" t="s">
        <v>2194</v>
      </c>
    </row>
    <row r="1902" customFormat="false" ht="15" hidden="false" customHeight="false" outlineLevel="0" collapsed="false">
      <c r="A1902" s="6" t="str">
        <f aca="false">"sankmc_"&amp;ROUND(B1902,1)&amp;"_"&amp;ROUND(C1902,1)&amp;"_"&amp;ROUND(D1902,1)&amp;"_"&amp;ROUND(E1902,1)&amp;"_"&amp;ROUND(F1902,1)&amp;"_"&amp;ROUND(G1902,1)</f>
        <v>sankmc_55.3_0_0_0_0_44.7</v>
      </c>
      <c r="B1902" s="1" t="n">
        <v>55.3</v>
      </c>
      <c r="C1902" s="1" t="n">
        <v>0</v>
      </c>
      <c r="D1902" s="1" t="n">
        <v>0</v>
      </c>
      <c r="E1902" s="1" t="n">
        <v>0</v>
      </c>
      <c r="F1902" s="1" t="n">
        <v>0</v>
      </c>
      <c r="G1902" s="1" t="n">
        <v>44.7</v>
      </c>
      <c r="H1902" s="34" t="n">
        <v>1769.15</v>
      </c>
      <c r="I1902" s="1" t="s">
        <v>2850</v>
      </c>
      <c r="J1902" s="1" t="n">
        <v>1965</v>
      </c>
      <c r="K1902" s="1" t="s">
        <v>2194</v>
      </c>
    </row>
    <row r="1903" customFormat="false" ht="15" hidden="false" customHeight="false" outlineLevel="0" collapsed="false">
      <c r="A1903" s="6" t="str">
        <f aca="false">"sankmc_"&amp;ROUND(B1903,1)&amp;"_"&amp;ROUND(C1903,1)&amp;"_"&amp;ROUND(D1903,1)&amp;"_"&amp;ROUND(E1903,1)&amp;"_"&amp;ROUND(F1903,1)&amp;"_"&amp;ROUND(G1903,1)</f>
        <v>sankmc_55.3_0.6_0_0.6_21.7_21.7</v>
      </c>
      <c r="B1903" s="1" t="n">
        <v>55.2555255525553</v>
      </c>
      <c r="C1903" s="1" t="n">
        <v>0.63006300630063</v>
      </c>
      <c r="D1903" s="1" t="n">
        <v>0</v>
      </c>
      <c r="E1903" s="1" t="n">
        <v>0.63006300630063</v>
      </c>
      <c r="F1903" s="1" t="n">
        <v>21.7421742174217</v>
      </c>
      <c r="G1903" s="1" t="n">
        <v>21.7421742174217</v>
      </c>
      <c r="H1903" s="34" t="n">
        <v>1643.15</v>
      </c>
      <c r="I1903" s="1" t="s">
        <v>2839</v>
      </c>
      <c r="J1903" s="1" t="n">
        <v>1938</v>
      </c>
      <c r="K1903" s="1" t="s">
        <v>2194</v>
      </c>
    </row>
    <row r="1904" customFormat="false" ht="15" hidden="false" customHeight="false" outlineLevel="0" collapsed="false">
      <c r="A1904" s="6" t="str">
        <f aca="false">"sankmc_"&amp;ROUND(B1904,1)&amp;"_"&amp;ROUND(C1904,1)&amp;"_"&amp;ROUND(D1904,1)&amp;"_"&amp;ROUND(E1904,1)&amp;"_"&amp;ROUND(F1904,1)&amp;"_"&amp;ROUND(G1904,1)</f>
        <v>sankmc_55.3_13_0_2.8_28.9_0</v>
      </c>
      <c r="B1904" s="1" t="n">
        <v>55.32</v>
      </c>
      <c r="C1904" s="1" t="n">
        <v>12.96</v>
      </c>
      <c r="D1904" s="1" t="n">
        <v>0</v>
      </c>
      <c r="E1904" s="1" t="n">
        <v>2.79</v>
      </c>
      <c r="F1904" s="1" t="n">
        <v>28.93</v>
      </c>
      <c r="G1904" s="1" t="n">
        <v>0</v>
      </c>
      <c r="H1904" s="34" t="n">
        <v>1653.15</v>
      </c>
      <c r="I1904" s="1" t="s">
        <v>2839</v>
      </c>
      <c r="J1904" s="1" t="n">
        <v>1954</v>
      </c>
      <c r="K1904" s="1" t="s">
        <v>2194</v>
      </c>
    </row>
    <row r="1905" customFormat="false" ht="15" hidden="false" customHeight="false" outlineLevel="0" collapsed="false">
      <c r="A1905" s="6" t="str">
        <f aca="false">"sankmc_"&amp;ROUND(B1905,1)&amp;"_"&amp;ROUND(C1905,1)&amp;"_"&amp;ROUND(D1905,1)&amp;"_"&amp;ROUND(E1905,1)&amp;"_"&amp;ROUND(F1905,1)&amp;"_"&amp;ROUND(G1905,1)</f>
        <v>sankmc_55.3_13.5_13.5_0_8.8_8.9</v>
      </c>
      <c r="B1905" s="1" t="n">
        <v>55.3255325532553</v>
      </c>
      <c r="C1905" s="1" t="n">
        <v>13.5013501350135</v>
      </c>
      <c r="D1905" s="1" t="n">
        <v>13.4813481348135</v>
      </c>
      <c r="E1905" s="1" t="n">
        <v>0</v>
      </c>
      <c r="F1905" s="1" t="n">
        <v>8.84088408840884</v>
      </c>
      <c r="G1905" s="1" t="n">
        <v>8.85088508850885</v>
      </c>
      <c r="H1905" s="34" t="n">
        <v>1433.15</v>
      </c>
      <c r="I1905" s="1" t="s">
        <v>2839</v>
      </c>
      <c r="J1905" s="1" t="n">
        <v>1960</v>
      </c>
      <c r="K1905" s="1" t="s">
        <v>2194</v>
      </c>
    </row>
    <row r="1906" customFormat="false" ht="15" hidden="false" customHeight="false" outlineLevel="0" collapsed="false">
      <c r="A1906" s="6" t="str">
        <f aca="false">"sankmc_"&amp;ROUND(B1906,1)&amp;"_"&amp;ROUND(C1906,1)&amp;"_"&amp;ROUND(D1906,1)&amp;"_"&amp;ROUND(E1906,1)&amp;"_"&amp;ROUND(F1906,1)&amp;"_"&amp;ROUND(G1906,1)</f>
        <v>sankmc_55.3_14.8_0_0_30_0</v>
      </c>
      <c r="B1906" s="1" t="n">
        <v>55.25</v>
      </c>
      <c r="C1906" s="1" t="n">
        <v>14.8</v>
      </c>
      <c r="D1906" s="1" t="n">
        <v>0</v>
      </c>
      <c r="E1906" s="1" t="n">
        <v>0</v>
      </c>
      <c r="F1906" s="1" t="n">
        <v>29.95</v>
      </c>
      <c r="G1906" s="1" t="n">
        <v>0</v>
      </c>
      <c r="H1906" s="34" t="n">
        <v>1671.15</v>
      </c>
      <c r="I1906" s="1" t="s">
        <v>2686</v>
      </c>
      <c r="J1906" s="1" t="n">
        <v>2014</v>
      </c>
      <c r="K1906" s="1" t="s">
        <v>2194</v>
      </c>
    </row>
    <row r="1907" customFormat="false" ht="15" hidden="false" customHeight="false" outlineLevel="0" collapsed="false">
      <c r="A1907" s="6" t="str">
        <f aca="false">"sankmc_"&amp;ROUND(B1907,1)&amp;"_"&amp;ROUND(C1907,1)&amp;"_"&amp;ROUND(D1907,1)&amp;"_"&amp;ROUND(E1907,1)&amp;"_"&amp;ROUND(F1907,1)&amp;"_"&amp;ROUND(G1907,1)</f>
        <v>sankmc_55.3_17.5_0_12.6_14.6_0</v>
      </c>
      <c r="B1907" s="1" t="n">
        <v>55.32</v>
      </c>
      <c r="C1907" s="1" t="n">
        <v>17.45</v>
      </c>
      <c r="D1907" s="1" t="n">
        <v>0</v>
      </c>
      <c r="E1907" s="1" t="n">
        <v>12.61</v>
      </c>
      <c r="F1907" s="1" t="n">
        <v>14.62</v>
      </c>
      <c r="G1907" s="1" t="n">
        <v>0</v>
      </c>
      <c r="H1907" s="34" t="n">
        <v>1813.15</v>
      </c>
      <c r="I1907" s="1" t="s">
        <v>2839</v>
      </c>
      <c r="J1907" s="1" t="n">
        <v>1955</v>
      </c>
      <c r="K1907" s="1" t="s">
        <v>2194</v>
      </c>
    </row>
    <row r="1908" customFormat="false" ht="15" hidden="false" customHeight="false" outlineLevel="0" collapsed="false">
      <c r="A1908" s="6" t="str">
        <f aca="false">"sankmc_"&amp;ROUND(B1908,1)&amp;"_"&amp;ROUND(C1908,1)&amp;"_"&amp;ROUND(D1908,1)&amp;"_"&amp;ROUND(E1908,1)&amp;"_"&amp;ROUND(F1908,1)&amp;"_"&amp;ROUND(G1908,1)</f>
        <v>sankmc_55.4_0_20.7_0_7.2_16.7</v>
      </c>
      <c r="B1908" s="1" t="n">
        <v>55.38</v>
      </c>
      <c r="C1908" s="1" t="n">
        <v>0</v>
      </c>
      <c r="D1908" s="1" t="n">
        <v>20.72</v>
      </c>
      <c r="E1908" s="1" t="n">
        <v>0</v>
      </c>
      <c r="F1908" s="1" t="n">
        <v>7.24</v>
      </c>
      <c r="G1908" s="1" t="n">
        <v>16.66</v>
      </c>
      <c r="H1908" s="34" t="n">
        <v>1453.15</v>
      </c>
      <c r="I1908" s="1" t="s">
        <v>2851</v>
      </c>
      <c r="J1908" s="1" t="n">
        <v>1972</v>
      </c>
      <c r="K1908" s="1" t="s">
        <v>2194</v>
      </c>
    </row>
    <row r="1909" customFormat="false" ht="15" hidden="false" customHeight="false" outlineLevel="0" collapsed="false">
      <c r="A1909" s="6" t="str">
        <f aca="false">"sankmc_"&amp;ROUND(B1909,1)&amp;"_"&amp;ROUND(C1909,1)&amp;"_"&amp;ROUND(D1909,1)&amp;"_"&amp;ROUND(E1909,1)&amp;"_"&amp;ROUND(F1909,1)&amp;"_"&amp;ROUND(G1909,1)</f>
        <v>sankmc_55.4_14.8_14.8_0_7.5_7.5</v>
      </c>
      <c r="B1909" s="1" t="n">
        <v>55.39</v>
      </c>
      <c r="C1909" s="1" t="n">
        <v>14.83</v>
      </c>
      <c r="D1909" s="1" t="n">
        <v>14.81</v>
      </c>
      <c r="E1909" s="1" t="n">
        <v>0</v>
      </c>
      <c r="F1909" s="1" t="n">
        <v>7.48</v>
      </c>
      <c r="G1909" s="1" t="n">
        <v>7.49</v>
      </c>
      <c r="H1909" s="34" t="n">
        <v>1453.15</v>
      </c>
      <c r="I1909" s="1" t="s">
        <v>2839</v>
      </c>
      <c r="J1909" s="1" t="n">
        <v>1960</v>
      </c>
      <c r="K1909" s="1" t="s">
        <v>2194</v>
      </c>
    </row>
    <row r="1910" customFormat="false" ht="15" hidden="false" customHeight="false" outlineLevel="0" collapsed="false">
      <c r="A1910" s="6" t="str">
        <f aca="false">"sankmc_"&amp;ROUND(B1910,1)&amp;"_"&amp;ROUND(C1910,1)&amp;"_"&amp;ROUND(D1910,1)&amp;"_"&amp;ROUND(E1910,1)&amp;"_"&amp;ROUND(F1910,1)&amp;"_"&amp;ROUND(G1910,1)</f>
        <v>sankmc_55.4_18.6_0_0_22_4</v>
      </c>
      <c r="B1910" s="1" t="n">
        <v>55.3744625537446</v>
      </c>
      <c r="C1910" s="1" t="n">
        <v>18.6481351864813</v>
      </c>
      <c r="D1910" s="1" t="n">
        <v>0</v>
      </c>
      <c r="E1910" s="1" t="n">
        <v>0</v>
      </c>
      <c r="F1910" s="1" t="n">
        <v>22.017798220178</v>
      </c>
      <c r="G1910" s="1" t="n">
        <v>3.95960403959603</v>
      </c>
      <c r="H1910" s="34" t="n">
        <v>1725.15</v>
      </c>
      <c r="I1910" s="1" t="s">
        <v>2813</v>
      </c>
      <c r="J1910" s="1" t="n">
        <v>1954</v>
      </c>
      <c r="K1910" s="1" t="s">
        <v>2194</v>
      </c>
    </row>
    <row r="1911" customFormat="false" ht="15" hidden="false" customHeight="false" outlineLevel="0" collapsed="false">
      <c r="A1911" s="6" t="str">
        <f aca="false">"sankmc_"&amp;ROUND(B1911,1)&amp;"_"&amp;ROUND(C1911,1)&amp;"_"&amp;ROUND(D1911,1)&amp;"_"&amp;ROUND(E1911,1)&amp;"_"&amp;ROUND(F1911,1)&amp;"_"&amp;ROUND(G1911,1)</f>
        <v>sankmc_55.4_20.9_0_1.2_22.5_0</v>
      </c>
      <c r="B1911" s="1" t="n">
        <v>55.42</v>
      </c>
      <c r="C1911" s="1" t="n">
        <v>20.91</v>
      </c>
      <c r="D1911" s="1" t="n">
        <v>0</v>
      </c>
      <c r="E1911" s="1" t="n">
        <v>1.18999999999999</v>
      </c>
      <c r="F1911" s="1" t="n">
        <v>22.48</v>
      </c>
      <c r="G1911" s="1" t="n">
        <v>0</v>
      </c>
      <c r="H1911" s="34" t="n">
        <v>1743.15</v>
      </c>
      <c r="I1911" s="1" t="s">
        <v>2839</v>
      </c>
      <c r="J1911" s="1" t="n">
        <v>1954</v>
      </c>
      <c r="K1911" s="1" t="s">
        <v>2194</v>
      </c>
    </row>
    <row r="1912" customFormat="false" ht="15" hidden="false" customHeight="false" outlineLevel="0" collapsed="false">
      <c r="A1912" s="6" t="str">
        <f aca="false">"sankmc_"&amp;ROUND(B1912,1)&amp;"_"&amp;ROUND(C1912,1)&amp;"_"&amp;ROUND(D1912,1)&amp;"_"&amp;ROUND(E1912,1)&amp;"_"&amp;ROUND(F1912,1)&amp;"_"&amp;ROUND(G1912,1)</f>
        <v>sankmc_55.4_24.2_20.4_0_0_0</v>
      </c>
      <c r="B1912" s="1" t="n">
        <v>55.36</v>
      </c>
      <c r="C1912" s="1" t="n">
        <v>24.24</v>
      </c>
      <c r="D1912" s="1" t="n">
        <v>20.4</v>
      </c>
      <c r="E1912" s="1" t="n">
        <v>0</v>
      </c>
      <c r="F1912" s="1" t="n">
        <v>0</v>
      </c>
      <c r="G1912" s="1" t="n">
        <v>0</v>
      </c>
      <c r="H1912" s="34" t="n">
        <v>1738.15</v>
      </c>
      <c r="I1912" s="1" t="s">
        <v>2839</v>
      </c>
      <c r="J1912" s="1" t="n">
        <v>1956</v>
      </c>
      <c r="K1912" s="1" t="s">
        <v>2194</v>
      </c>
    </row>
    <row r="1913" customFormat="false" ht="15" hidden="false" customHeight="false" outlineLevel="0" collapsed="false">
      <c r="A1913" s="6" t="str">
        <f aca="false">"sankmc_"&amp;ROUND(B1913,1)&amp;"_"&amp;ROUND(C1913,1)&amp;"_"&amp;ROUND(D1913,1)&amp;"_"&amp;ROUND(E1913,1)&amp;"_"&amp;ROUND(F1913,1)&amp;"_"&amp;ROUND(G1913,1)</f>
        <v>sankmc_55.4_26.7_17.9_0_0_0</v>
      </c>
      <c r="B1913" s="1" t="n">
        <v>55.41</v>
      </c>
      <c r="C1913" s="1" t="n">
        <v>26.68</v>
      </c>
      <c r="D1913" s="1" t="n">
        <v>17.91</v>
      </c>
      <c r="E1913" s="1" t="n">
        <v>0</v>
      </c>
      <c r="F1913" s="1" t="n">
        <v>0</v>
      </c>
      <c r="G1913" s="1" t="n">
        <v>0</v>
      </c>
      <c r="H1913" s="34" t="n">
        <v>1890.15</v>
      </c>
      <c r="I1913" s="1" t="s">
        <v>2839</v>
      </c>
      <c r="J1913" s="1" t="n">
        <v>1956</v>
      </c>
      <c r="K1913" s="1" t="s">
        <v>2194</v>
      </c>
    </row>
    <row r="1914" customFormat="false" ht="15" hidden="false" customHeight="false" outlineLevel="0" collapsed="false">
      <c r="A1914" s="6" t="str">
        <f aca="false">"sankmc_"&amp;ROUND(B1914,1)&amp;"_"&amp;ROUND(C1914,1)&amp;"_"&amp;ROUND(D1914,1)&amp;"_"&amp;ROUND(E1914,1)&amp;"_"&amp;ROUND(F1914,1)&amp;"_"&amp;ROUND(G1914,1)</f>
        <v>sankmc_55.4_5.9_0_0_3_35.6</v>
      </c>
      <c r="B1914" s="1" t="n">
        <v>55.43</v>
      </c>
      <c r="C1914" s="1" t="n">
        <v>5.94</v>
      </c>
      <c r="D1914" s="1" t="n">
        <v>0</v>
      </c>
      <c r="E1914" s="1" t="n">
        <v>0</v>
      </c>
      <c r="F1914" s="1" t="n">
        <v>3</v>
      </c>
      <c r="G1914" s="1" t="n">
        <v>35.63</v>
      </c>
      <c r="H1914" s="34" t="n">
        <v>1626.15</v>
      </c>
      <c r="I1914" s="1" t="s">
        <v>2813</v>
      </c>
      <c r="J1914" s="1" t="n">
        <v>1954</v>
      </c>
      <c r="K1914" s="1" t="s">
        <v>2194</v>
      </c>
    </row>
    <row r="1915" customFormat="false" ht="15" hidden="false" customHeight="false" outlineLevel="0" collapsed="false">
      <c r="A1915" s="6" t="str">
        <f aca="false">"sankmc_"&amp;ROUND(B1915,1)&amp;"_"&amp;ROUND(C1915,1)&amp;"_"&amp;ROUND(D1915,1)&amp;"_"&amp;ROUND(E1915,1)&amp;"_"&amp;ROUND(F1915,1)&amp;"_"&amp;ROUND(G1915,1)</f>
        <v>sankmc_55.5_0_0_0_44.5_0</v>
      </c>
      <c r="B1915" s="1" t="n">
        <v>55.47</v>
      </c>
      <c r="C1915" s="1" t="n">
        <v>0</v>
      </c>
      <c r="D1915" s="1" t="n">
        <v>0</v>
      </c>
      <c r="E1915" s="1" t="n">
        <v>0</v>
      </c>
      <c r="F1915" s="1" t="n">
        <v>44.53</v>
      </c>
      <c r="G1915" s="1" t="n">
        <v>0</v>
      </c>
      <c r="H1915" s="34" t="n">
        <v>1817.15</v>
      </c>
      <c r="I1915" s="1" t="s">
        <v>2835</v>
      </c>
      <c r="J1915" s="1" t="n">
        <v>1914</v>
      </c>
      <c r="K1915" s="1" t="s">
        <v>2194</v>
      </c>
    </row>
    <row r="1916" customFormat="false" ht="15" hidden="false" customHeight="false" outlineLevel="0" collapsed="false">
      <c r="A1916" s="6" t="str">
        <f aca="false">"sankmc_"&amp;ROUND(B1916,1)&amp;"_"&amp;ROUND(C1916,1)&amp;"_"&amp;ROUND(D1916,1)&amp;"_"&amp;ROUND(E1916,1)&amp;"_"&amp;ROUND(F1916,1)&amp;"_"&amp;ROUND(G1916,1)</f>
        <v>sankmc_55.5_0_0_22.2_22.2_0</v>
      </c>
      <c r="B1916" s="1" t="n">
        <v>55.5444455554445</v>
      </c>
      <c r="C1916" s="1" t="n">
        <v>0</v>
      </c>
      <c r="D1916" s="1" t="n">
        <v>0</v>
      </c>
      <c r="E1916" s="1" t="n">
        <v>22.2277772222778</v>
      </c>
      <c r="F1916" s="1" t="n">
        <v>22.2277772222778</v>
      </c>
      <c r="G1916" s="1" t="n">
        <v>0</v>
      </c>
      <c r="H1916" s="34" t="n">
        <v>1406.65</v>
      </c>
      <c r="I1916" s="1" t="s">
        <v>2838</v>
      </c>
      <c r="J1916" s="1" t="n">
        <v>1951</v>
      </c>
      <c r="K1916" s="1" t="s">
        <v>2194</v>
      </c>
    </row>
    <row r="1917" customFormat="false" ht="15" hidden="false" customHeight="false" outlineLevel="0" collapsed="false">
      <c r="A1917" s="6" t="str">
        <f aca="false">"sankmc_"&amp;ROUND(B1917,1)&amp;"_"&amp;ROUND(C1917,1)&amp;"_"&amp;ROUND(D1917,1)&amp;"_"&amp;ROUND(E1917,1)&amp;"_"&amp;ROUND(F1917,1)&amp;"_"&amp;ROUND(G1917,1)</f>
        <v>sankmc_55.5_0_44.5_0_0_0</v>
      </c>
      <c r="B1917" s="1" t="n">
        <v>55.5</v>
      </c>
      <c r="C1917" s="1" t="n">
        <v>0</v>
      </c>
      <c r="D1917" s="1" t="n">
        <v>44.5</v>
      </c>
      <c r="E1917" s="1" t="n">
        <v>0</v>
      </c>
      <c r="F1917" s="1" t="n">
        <v>0</v>
      </c>
      <c r="G1917" s="1" t="n">
        <v>0</v>
      </c>
      <c r="H1917" s="34" t="n">
        <v>1327.15</v>
      </c>
      <c r="I1917" s="1" t="s">
        <v>2836</v>
      </c>
      <c r="J1917" s="1" t="n">
        <v>2003</v>
      </c>
      <c r="K1917" s="1" t="s">
        <v>2194</v>
      </c>
    </row>
    <row r="1918" customFormat="false" ht="15" hidden="false" customHeight="false" outlineLevel="0" collapsed="false">
      <c r="A1918" s="6" t="str">
        <f aca="false">"sankmc_"&amp;ROUND(B1918,1)&amp;"_"&amp;ROUND(C1918,1)&amp;"_"&amp;ROUND(D1918,1)&amp;"_"&amp;ROUND(E1918,1)&amp;"_"&amp;ROUND(F1918,1)&amp;"_"&amp;ROUND(G1918,1)</f>
        <v>sankmc_55.5_17.7_0_4.4_22.4_0</v>
      </c>
      <c r="B1918" s="1" t="n">
        <v>55.46</v>
      </c>
      <c r="C1918" s="1" t="n">
        <v>17.68</v>
      </c>
      <c r="D1918" s="1" t="n">
        <v>0</v>
      </c>
      <c r="E1918" s="1" t="n">
        <v>4.44</v>
      </c>
      <c r="F1918" s="1" t="n">
        <v>22.42</v>
      </c>
      <c r="G1918" s="1" t="n">
        <v>0</v>
      </c>
      <c r="H1918" s="34" t="n">
        <v>1778.15</v>
      </c>
      <c r="I1918" s="1" t="s">
        <v>2839</v>
      </c>
      <c r="J1918" s="1" t="n">
        <v>1954</v>
      </c>
      <c r="K1918" s="1" t="s">
        <v>2194</v>
      </c>
    </row>
    <row r="1919" customFormat="false" ht="15" hidden="false" customHeight="false" outlineLevel="0" collapsed="false">
      <c r="A1919" s="6" t="str">
        <f aca="false">"sankmc_"&amp;ROUND(B1919,1)&amp;"_"&amp;ROUND(C1919,1)&amp;"_"&amp;ROUND(D1919,1)&amp;"_"&amp;ROUND(E1919,1)&amp;"_"&amp;ROUND(F1919,1)&amp;"_"&amp;ROUND(G1919,1)</f>
        <v>sankmc_55.5_20.7_0_0.4_23.4_0</v>
      </c>
      <c r="B1919" s="1" t="n">
        <v>55.5055505550555</v>
      </c>
      <c r="C1919" s="1" t="n">
        <v>20.6520652065207</v>
      </c>
      <c r="D1919" s="1" t="n">
        <v>0</v>
      </c>
      <c r="E1919" s="1" t="n">
        <v>0.44004400440044</v>
      </c>
      <c r="F1919" s="1" t="n">
        <v>23.4023402340234</v>
      </c>
      <c r="G1919" s="1" t="n">
        <v>0</v>
      </c>
      <c r="H1919" s="34" t="n">
        <v>1743.15</v>
      </c>
      <c r="I1919" s="1" t="s">
        <v>2839</v>
      </c>
      <c r="J1919" s="1" t="n">
        <v>1954</v>
      </c>
      <c r="K1919" s="1" t="s">
        <v>2194</v>
      </c>
    </row>
    <row r="1920" customFormat="false" ht="15" hidden="false" customHeight="false" outlineLevel="0" collapsed="false">
      <c r="A1920" s="6" t="str">
        <f aca="false">"sankmc_"&amp;ROUND(B1920,1)&amp;"_"&amp;ROUND(C1920,1)&amp;"_"&amp;ROUND(D1920,1)&amp;"_"&amp;ROUND(E1920,1)&amp;"_"&amp;ROUND(F1920,1)&amp;"_"&amp;ROUND(G1920,1)</f>
        <v>sankmc_55.5_21.5_23_0_0_0</v>
      </c>
      <c r="B1920" s="1" t="n">
        <v>55.53</v>
      </c>
      <c r="C1920" s="1" t="n">
        <v>21.48</v>
      </c>
      <c r="D1920" s="1" t="n">
        <v>22.99</v>
      </c>
      <c r="E1920" s="1" t="n">
        <v>0</v>
      </c>
      <c r="F1920" s="1" t="n">
        <v>0</v>
      </c>
      <c r="G1920" s="1" t="n">
        <v>0</v>
      </c>
      <c r="H1920" s="34" t="n">
        <v>1723.15</v>
      </c>
      <c r="I1920" s="1" t="s">
        <v>2839</v>
      </c>
      <c r="J1920" s="1" t="n">
        <v>1956</v>
      </c>
      <c r="K1920" s="1" t="s">
        <v>2194</v>
      </c>
    </row>
    <row r="1921" customFormat="false" ht="15" hidden="false" customHeight="false" outlineLevel="0" collapsed="false">
      <c r="A1921" s="6" t="str">
        <f aca="false">"sankmc_"&amp;ROUND(B1921,1)&amp;"_"&amp;ROUND(C1921,1)&amp;"_"&amp;ROUND(D1921,1)&amp;"_"&amp;ROUND(E1921,1)&amp;"_"&amp;ROUND(F1921,1)&amp;"_"&amp;ROUND(G1921,1)</f>
        <v>sankmc_55.5_22.2_0_0_22.3_0</v>
      </c>
      <c r="B1921" s="1" t="n">
        <v>55.4944505549445</v>
      </c>
      <c r="C1921" s="1" t="n">
        <v>22.2477752224777</v>
      </c>
      <c r="D1921" s="1" t="n">
        <v>0</v>
      </c>
      <c r="E1921" s="1" t="n">
        <v>0</v>
      </c>
      <c r="F1921" s="1" t="n">
        <v>22.2577742225777</v>
      </c>
      <c r="G1921" s="1" t="n">
        <v>0</v>
      </c>
      <c r="H1921" s="34" t="n">
        <v>1803.15</v>
      </c>
      <c r="I1921" s="1" t="s">
        <v>2321</v>
      </c>
      <c r="J1921" s="1" t="n">
        <v>1953</v>
      </c>
      <c r="K1921" s="1" t="s">
        <v>2194</v>
      </c>
    </row>
    <row r="1922" customFormat="false" ht="15" hidden="false" customHeight="false" outlineLevel="0" collapsed="false">
      <c r="A1922" s="6" t="str">
        <f aca="false">"sankmc_"&amp;ROUND(B1922,1)&amp;"_"&amp;ROUND(C1922,1)&amp;"_"&amp;ROUND(D1922,1)&amp;"_"&amp;ROUND(E1922,1)&amp;"_"&amp;ROUND(F1922,1)&amp;"_"&amp;ROUND(G1922,1)</f>
        <v>sankmc_55.6_16.5_0_27.9_0_0</v>
      </c>
      <c r="B1922" s="1" t="n">
        <v>55.6344365563444</v>
      </c>
      <c r="C1922" s="1" t="n">
        <v>16.5083491650835</v>
      </c>
      <c r="D1922" s="1" t="n">
        <v>0</v>
      </c>
      <c r="E1922" s="1" t="n">
        <v>27.8572142785721</v>
      </c>
      <c r="F1922" s="1" t="n">
        <v>0</v>
      </c>
      <c r="G1922" s="1" t="n">
        <v>0</v>
      </c>
      <c r="H1922" s="34" t="n">
        <v>1893.15</v>
      </c>
      <c r="I1922" s="1" t="s">
        <v>2839</v>
      </c>
      <c r="J1922" s="1" t="n">
        <v>1955</v>
      </c>
      <c r="K1922" s="1" t="s">
        <v>2194</v>
      </c>
    </row>
    <row r="1923" customFormat="false" ht="15" hidden="false" customHeight="false" outlineLevel="0" collapsed="false">
      <c r="A1923" s="6" t="str">
        <f aca="false">"sankmc_"&amp;ROUND(B1923,1)&amp;"_"&amp;ROUND(C1923,1)&amp;"_"&amp;ROUND(D1923,1)&amp;"_"&amp;ROUND(E1923,1)&amp;"_"&amp;ROUND(F1923,1)&amp;"_"&amp;ROUND(G1923,1)</f>
        <v>sankmc_55.6_16.6_0_0_15.7_12.1</v>
      </c>
      <c r="B1923" s="1" t="n">
        <v>55.6</v>
      </c>
      <c r="C1923" s="1" t="n">
        <v>16.59</v>
      </c>
      <c r="D1923" s="1" t="n">
        <v>0</v>
      </c>
      <c r="E1923" s="1" t="n">
        <v>0</v>
      </c>
      <c r="F1923" s="1" t="n">
        <v>15.74</v>
      </c>
      <c r="G1923" s="1" t="n">
        <v>12.07</v>
      </c>
      <c r="H1923" s="34" t="n">
        <v>1627.15</v>
      </c>
      <c r="I1923" s="1" t="s">
        <v>2830</v>
      </c>
      <c r="J1923" s="1" t="n">
        <v>1954</v>
      </c>
      <c r="K1923" s="1" t="s">
        <v>2194</v>
      </c>
    </row>
    <row r="1924" customFormat="false" ht="15" hidden="false" customHeight="false" outlineLevel="0" collapsed="false">
      <c r="A1924" s="6" t="str">
        <f aca="false">"sankmc_"&amp;ROUND(B1924,1)&amp;"_"&amp;ROUND(C1924,1)&amp;"_"&amp;ROUND(D1924,1)&amp;"_"&amp;ROUND(E1924,1)&amp;"_"&amp;ROUND(F1924,1)&amp;"_"&amp;ROUND(G1924,1)</f>
        <v>sankmc_55.6_17.6_17.6_0_4.6_4.6</v>
      </c>
      <c r="B1924" s="1" t="n">
        <v>55.55</v>
      </c>
      <c r="C1924" s="1" t="n">
        <v>17.61</v>
      </c>
      <c r="D1924" s="1" t="n">
        <v>17.59</v>
      </c>
      <c r="E1924" s="1" t="n">
        <v>0</v>
      </c>
      <c r="F1924" s="1" t="n">
        <v>4.62</v>
      </c>
      <c r="G1924" s="1" t="n">
        <v>4.63</v>
      </c>
      <c r="H1924" s="34" t="n">
        <v>1506.15</v>
      </c>
      <c r="I1924" s="1" t="s">
        <v>2839</v>
      </c>
      <c r="J1924" s="1" t="n">
        <v>1960</v>
      </c>
      <c r="K1924" s="1" t="s">
        <v>2194</v>
      </c>
    </row>
    <row r="1925" customFormat="false" ht="15" hidden="false" customHeight="false" outlineLevel="0" collapsed="false">
      <c r="A1925" s="6" t="str">
        <f aca="false">"sankmc_"&amp;ROUND(B1925,1)&amp;"_"&amp;ROUND(C1925,1)&amp;"_"&amp;ROUND(D1925,1)&amp;"_"&amp;ROUND(E1925,1)&amp;"_"&amp;ROUND(F1925,1)&amp;"_"&amp;ROUND(G1925,1)</f>
        <v>sankmc_55.6_25_0_0_0_19.4</v>
      </c>
      <c r="B1925" s="1" t="n">
        <v>55.62</v>
      </c>
      <c r="C1925" s="1" t="n">
        <v>24.97</v>
      </c>
      <c r="D1925" s="1" t="n">
        <v>0</v>
      </c>
      <c r="E1925" s="1" t="n">
        <v>0</v>
      </c>
      <c r="F1925" s="1" t="n">
        <v>0</v>
      </c>
      <c r="G1925" s="1" t="n">
        <v>19.41</v>
      </c>
      <c r="H1925" s="34" t="n">
        <v>1785.15</v>
      </c>
      <c r="I1925" s="1" t="s">
        <v>2805</v>
      </c>
      <c r="J1925" s="1" t="n">
        <v>1951</v>
      </c>
      <c r="K1925" s="1" t="s">
        <v>2194</v>
      </c>
    </row>
    <row r="1926" customFormat="false" ht="15" hidden="false" customHeight="false" outlineLevel="0" collapsed="false">
      <c r="A1926" s="6" t="str">
        <f aca="false">"sankmc_"&amp;ROUND(B1926,1)&amp;"_"&amp;ROUND(C1926,1)&amp;"_"&amp;ROUND(D1926,1)&amp;"_"&amp;ROUND(E1926,1)&amp;"_"&amp;ROUND(F1926,1)&amp;"_"&amp;ROUND(G1926,1)</f>
        <v>sankmc_55.7_0_0_0_44.3_0</v>
      </c>
      <c r="B1926" s="1" t="n">
        <v>55.7</v>
      </c>
      <c r="C1926" s="1" t="n">
        <v>0</v>
      </c>
      <c r="D1926" s="1" t="n">
        <v>0</v>
      </c>
      <c r="E1926" s="1" t="n">
        <v>0</v>
      </c>
      <c r="F1926" s="1" t="n">
        <v>44.3</v>
      </c>
      <c r="G1926" s="1" t="n">
        <v>0</v>
      </c>
      <c r="H1926" s="34" t="n">
        <v>1903.15</v>
      </c>
      <c r="I1926" s="1" t="s">
        <v>2856</v>
      </c>
      <c r="J1926" s="1" t="n">
        <v>1955</v>
      </c>
      <c r="K1926" s="1" t="s">
        <v>2194</v>
      </c>
    </row>
    <row r="1927" customFormat="false" ht="15" hidden="false" customHeight="false" outlineLevel="0" collapsed="false">
      <c r="A1927" s="6" t="str">
        <f aca="false">"sankmc_"&amp;ROUND(B1927,1)&amp;"_"&amp;ROUND(C1927,1)&amp;"_"&amp;ROUND(D1927,1)&amp;"_"&amp;ROUND(E1927,1)&amp;"_"&amp;ROUND(F1927,1)&amp;"_"&amp;ROUND(G1927,1)</f>
        <v>sankmc_55.7_11.7_0_0_25.2_7.5</v>
      </c>
      <c r="B1927" s="1" t="n">
        <v>55.6555655565557</v>
      </c>
      <c r="C1927" s="1" t="n">
        <v>11.7111711171117</v>
      </c>
      <c r="D1927" s="1" t="n">
        <v>0</v>
      </c>
      <c r="E1927" s="1" t="n">
        <v>0</v>
      </c>
      <c r="F1927" s="1" t="n">
        <v>25.1825182518252</v>
      </c>
      <c r="G1927" s="1" t="n">
        <v>7.45074507450745</v>
      </c>
      <c r="H1927" s="34" t="n">
        <v>1565.15</v>
      </c>
      <c r="I1927" s="1" t="s">
        <v>2813</v>
      </c>
      <c r="J1927" s="1" t="n">
        <v>1954</v>
      </c>
      <c r="K1927" s="1" t="s">
        <v>2194</v>
      </c>
    </row>
    <row r="1928" customFormat="false" ht="15" hidden="false" customHeight="false" outlineLevel="0" collapsed="false">
      <c r="A1928" s="6" t="str">
        <f aca="false">"sankmc_"&amp;ROUND(B1928,1)&amp;"_"&amp;ROUND(C1928,1)&amp;"_"&amp;ROUND(D1928,1)&amp;"_"&amp;ROUND(E1928,1)&amp;"_"&amp;ROUND(F1928,1)&amp;"_"&amp;ROUND(G1928,1)</f>
        <v>sankmc_55.7_21.2_0_1.2_21.9_0</v>
      </c>
      <c r="B1928" s="1" t="n">
        <v>55.73</v>
      </c>
      <c r="C1928" s="1" t="n">
        <v>21.21</v>
      </c>
      <c r="D1928" s="1" t="n">
        <v>0</v>
      </c>
      <c r="E1928" s="1" t="n">
        <v>1.18999999999999</v>
      </c>
      <c r="F1928" s="1" t="n">
        <v>21.87</v>
      </c>
      <c r="G1928" s="1" t="n">
        <v>0</v>
      </c>
      <c r="H1928" s="34" t="n">
        <v>1763.15</v>
      </c>
      <c r="I1928" s="1" t="s">
        <v>2839</v>
      </c>
      <c r="J1928" s="1" t="n">
        <v>1954</v>
      </c>
      <c r="K1928" s="1" t="s">
        <v>2194</v>
      </c>
    </row>
    <row r="1929" customFormat="false" ht="15" hidden="false" customHeight="false" outlineLevel="0" collapsed="false">
      <c r="A1929" s="6" t="str">
        <f aca="false">"sankmc_"&amp;ROUND(B1929,1)&amp;"_"&amp;ROUND(C1929,1)&amp;"_"&amp;ROUND(D1929,1)&amp;"_"&amp;ROUND(E1929,1)&amp;"_"&amp;ROUND(F1929,1)&amp;"_"&amp;ROUND(G1929,1)</f>
        <v>sankmc_55.7_22.1_0_0_0_22.2</v>
      </c>
      <c r="B1929" s="1" t="n">
        <v>55.7</v>
      </c>
      <c r="C1929" s="1" t="n">
        <v>22.1</v>
      </c>
      <c r="D1929" s="1" t="n">
        <v>0</v>
      </c>
      <c r="E1929" s="1" t="n">
        <v>0</v>
      </c>
      <c r="F1929" s="1" t="n">
        <v>0</v>
      </c>
      <c r="G1929" s="1" t="n">
        <v>22.2</v>
      </c>
      <c r="H1929" s="34" t="n">
        <v>1807.15</v>
      </c>
      <c r="I1929" s="1" t="s">
        <v>2839</v>
      </c>
      <c r="J1929" s="1" t="n">
        <v>1947</v>
      </c>
      <c r="K1929" s="1" t="s">
        <v>2194</v>
      </c>
    </row>
    <row r="1930" customFormat="false" ht="15" hidden="false" customHeight="false" outlineLevel="0" collapsed="false">
      <c r="A1930" s="6" t="str">
        <f aca="false">"sankmc_"&amp;ROUND(B1930,1)&amp;"_"&amp;ROUND(C1930,1)&amp;"_"&amp;ROUND(D1930,1)&amp;"_"&amp;ROUND(E1930,1)&amp;"_"&amp;ROUND(F1930,1)&amp;"_"&amp;ROUND(G1930,1)</f>
        <v>sankmc_55.8_0_0_35.8_0_8.4</v>
      </c>
      <c r="B1930" s="1" t="n">
        <v>55.79</v>
      </c>
      <c r="C1930" s="1" t="n">
        <v>0</v>
      </c>
      <c r="D1930" s="1" t="n">
        <v>0</v>
      </c>
      <c r="E1930" s="1" t="n">
        <v>35.81</v>
      </c>
      <c r="F1930" s="1" t="n">
        <v>0</v>
      </c>
      <c r="G1930" s="1" t="n">
        <v>8.4</v>
      </c>
      <c r="H1930" s="34" t="n">
        <v>1261.15</v>
      </c>
      <c r="I1930" s="1" t="s">
        <v>2770</v>
      </c>
      <c r="J1930" s="1" t="n">
        <v>1930</v>
      </c>
      <c r="K1930" s="1" t="s">
        <v>2194</v>
      </c>
    </row>
    <row r="1931" customFormat="false" ht="15" hidden="false" customHeight="false" outlineLevel="0" collapsed="false">
      <c r="A1931" s="6" t="str">
        <f aca="false">"sankmc_"&amp;ROUND(B1931,1)&amp;"_"&amp;ROUND(C1931,1)&amp;"_"&amp;ROUND(D1931,1)&amp;"_"&amp;ROUND(E1931,1)&amp;"_"&amp;ROUND(F1931,1)&amp;"_"&amp;ROUND(G1931,1)</f>
        <v>sankmc_55.8_0_0_40.3_0_3.9</v>
      </c>
      <c r="B1931" s="1" t="n">
        <v>55.7855785578558</v>
      </c>
      <c r="C1931" s="1" t="n">
        <v>0</v>
      </c>
      <c r="D1931" s="1" t="n">
        <v>0</v>
      </c>
      <c r="E1931" s="1" t="n">
        <v>40.2740274027403</v>
      </c>
      <c r="F1931" s="1" t="n">
        <v>0</v>
      </c>
      <c r="G1931" s="1" t="n">
        <v>3.94039403940394</v>
      </c>
      <c r="H1931" s="34" t="n">
        <v>1251.15</v>
      </c>
      <c r="I1931" s="1" t="s">
        <v>2770</v>
      </c>
      <c r="J1931" s="1" t="n">
        <v>1930</v>
      </c>
      <c r="K1931" s="1" t="s">
        <v>2194</v>
      </c>
    </row>
    <row r="1932" customFormat="false" ht="15" hidden="false" customHeight="false" outlineLevel="0" collapsed="false">
      <c r="A1932" s="6" t="str">
        <f aca="false">"sankmc_"&amp;ROUND(B1932,1)&amp;"_"&amp;ROUND(C1932,1)&amp;"_"&amp;ROUND(D1932,1)&amp;"_"&amp;ROUND(E1932,1)&amp;"_"&amp;ROUND(F1932,1)&amp;"_"&amp;ROUND(G1932,1)</f>
        <v>sankmc_55.8_0_12.7_31.5_0_0</v>
      </c>
      <c r="B1932" s="1" t="n">
        <v>55.8144185581442</v>
      </c>
      <c r="C1932" s="1" t="n">
        <v>0</v>
      </c>
      <c r="D1932" s="1" t="n">
        <v>12.7287271272873</v>
      </c>
      <c r="E1932" s="1" t="n">
        <v>31.4568543145685</v>
      </c>
      <c r="F1932" s="1" t="n">
        <v>0</v>
      </c>
      <c r="G1932" s="1" t="n">
        <v>0</v>
      </c>
      <c r="H1932" s="34" t="n">
        <v>975.15</v>
      </c>
      <c r="I1932" s="1" t="s">
        <v>2819</v>
      </c>
      <c r="J1932" s="1" t="n">
        <v>1932</v>
      </c>
      <c r="K1932" s="1" t="s">
        <v>2194</v>
      </c>
    </row>
    <row r="1933" customFormat="false" ht="15" hidden="false" customHeight="false" outlineLevel="0" collapsed="false">
      <c r="A1933" s="6" t="str">
        <f aca="false">"sankmc_"&amp;ROUND(B1933,1)&amp;"_"&amp;ROUND(C1933,1)&amp;"_"&amp;ROUND(D1933,1)&amp;"_"&amp;ROUND(E1933,1)&amp;"_"&amp;ROUND(F1933,1)&amp;"_"&amp;ROUND(G1933,1)</f>
        <v>sankmc_55.8_0_44.2_0_0_0</v>
      </c>
      <c r="B1933" s="1" t="n">
        <v>55.78</v>
      </c>
      <c r="C1933" s="1" t="n">
        <v>0</v>
      </c>
      <c r="D1933" s="1" t="n">
        <v>44.22</v>
      </c>
      <c r="E1933" s="1" t="n">
        <v>0</v>
      </c>
      <c r="F1933" s="1" t="n">
        <v>0</v>
      </c>
      <c r="G1933" s="1" t="n">
        <v>0</v>
      </c>
      <c r="H1933" s="34" t="n">
        <v>1274.15</v>
      </c>
      <c r="I1933" s="1" t="s">
        <v>2770</v>
      </c>
      <c r="J1933" s="1" t="n">
        <v>1924</v>
      </c>
      <c r="K1933" s="1" t="s">
        <v>2194</v>
      </c>
    </row>
    <row r="1934" customFormat="false" ht="15" hidden="false" customHeight="false" outlineLevel="0" collapsed="false">
      <c r="A1934" s="6" t="str">
        <f aca="false">"sankmc_"&amp;ROUND(B1934,1)&amp;"_"&amp;ROUND(C1934,1)&amp;"_"&amp;ROUND(D1934,1)&amp;"_"&amp;ROUND(E1934,1)&amp;"_"&amp;ROUND(F1934,1)&amp;"_"&amp;ROUND(G1934,1)</f>
        <v>sankmc_55.8_13.5_0_3.2_27.4_0</v>
      </c>
      <c r="B1934" s="1" t="n">
        <v>55.82</v>
      </c>
      <c r="C1934" s="1" t="n">
        <v>13.53</v>
      </c>
      <c r="D1934" s="1" t="n">
        <v>0</v>
      </c>
      <c r="E1934" s="1" t="n">
        <v>3.23</v>
      </c>
      <c r="F1934" s="1" t="n">
        <v>27.42</v>
      </c>
      <c r="G1934" s="1" t="n">
        <v>0</v>
      </c>
      <c r="H1934" s="34" t="n">
        <v>1668.15</v>
      </c>
      <c r="I1934" s="1" t="s">
        <v>2839</v>
      </c>
      <c r="J1934" s="1" t="n">
        <v>1954</v>
      </c>
      <c r="K1934" s="1" t="s">
        <v>2194</v>
      </c>
    </row>
    <row r="1935" customFormat="false" ht="15" hidden="false" customHeight="false" outlineLevel="0" collapsed="false">
      <c r="A1935" s="6" t="str">
        <f aca="false">"sankmc_"&amp;ROUND(B1935,1)&amp;"_"&amp;ROUND(C1935,1)&amp;"_"&amp;ROUND(D1935,1)&amp;"_"&amp;ROUND(E1935,1)&amp;"_"&amp;ROUND(F1935,1)&amp;"_"&amp;ROUND(G1935,1)</f>
        <v>sankmc_55.9_0_0_0_27.9_16.3</v>
      </c>
      <c r="B1935" s="1" t="n">
        <v>55.8744125587441</v>
      </c>
      <c r="C1935" s="1" t="n">
        <v>0</v>
      </c>
      <c r="D1935" s="1" t="n">
        <v>0</v>
      </c>
      <c r="E1935" s="1" t="n">
        <v>0</v>
      </c>
      <c r="F1935" s="1" t="n">
        <v>27.8572142785721</v>
      </c>
      <c r="G1935" s="1" t="n">
        <v>16.2683731626837</v>
      </c>
      <c r="H1935" s="34" t="n">
        <v>1657.15</v>
      </c>
      <c r="I1935" s="1" t="s">
        <v>2848</v>
      </c>
      <c r="J1935" s="1" t="n">
        <v>1914</v>
      </c>
      <c r="K1935" s="1" t="s">
        <v>2194</v>
      </c>
    </row>
    <row r="1936" customFormat="false" ht="15" hidden="false" customHeight="false" outlineLevel="0" collapsed="false">
      <c r="A1936" s="6" t="str">
        <f aca="false">"sankmc_"&amp;ROUND(B1936,1)&amp;"_"&amp;ROUND(C1936,1)&amp;"_"&amp;ROUND(D1936,1)&amp;"_"&amp;ROUND(E1936,1)&amp;"_"&amp;ROUND(F1936,1)&amp;"_"&amp;ROUND(G1936,1)</f>
        <v>sankmc_55.9_0_44.1_0_0_0</v>
      </c>
      <c r="B1936" s="1" t="n">
        <v>55.87</v>
      </c>
      <c r="C1936" s="1" t="n">
        <v>0</v>
      </c>
      <c r="D1936" s="1" t="n">
        <v>44.13</v>
      </c>
      <c r="E1936" s="1" t="n">
        <v>0</v>
      </c>
      <c r="F1936" s="1" t="n">
        <v>0</v>
      </c>
      <c r="G1936" s="1" t="n">
        <v>0</v>
      </c>
      <c r="H1936" s="34" t="n">
        <v>1308.15</v>
      </c>
      <c r="I1936" s="1" t="s">
        <v>2859</v>
      </c>
      <c r="J1936" s="1" t="n">
        <v>1969</v>
      </c>
      <c r="K1936" s="1" t="s">
        <v>2194</v>
      </c>
    </row>
    <row r="1937" customFormat="false" ht="15" hidden="false" customHeight="false" outlineLevel="0" collapsed="false">
      <c r="A1937" s="6" t="str">
        <f aca="false">"sankmc_"&amp;ROUND(B1937,1)&amp;"_"&amp;ROUND(C1937,1)&amp;"_"&amp;ROUND(D1937,1)&amp;"_"&amp;ROUND(E1937,1)&amp;"_"&amp;ROUND(F1937,1)&amp;"_"&amp;ROUND(G1937,1)</f>
        <v>sankmc_55.9_12.2_0_0_19.6_12.2</v>
      </c>
      <c r="B1937" s="1" t="n">
        <v>55.92</v>
      </c>
      <c r="C1937" s="1" t="n">
        <v>12.24</v>
      </c>
      <c r="D1937" s="1" t="n">
        <v>0</v>
      </c>
      <c r="E1937" s="1" t="n">
        <v>0</v>
      </c>
      <c r="F1937" s="1" t="n">
        <v>19.62</v>
      </c>
      <c r="G1937" s="1" t="n">
        <v>12.22</v>
      </c>
      <c r="H1937" s="34" t="n">
        <v>1559.15</v>
      </c>
      <c r="I1937" s="1" t="s">
        <v>2835</v>
      </c>
      <c r="J1937" s="1" t="n">
        <v>1915</v>
      </c>
      <c r="K1937" s="1" t="s">
        <v>2194</v>
      </c>
    </row>
    <row r="1938" customFormat="false" ht="15" hidden="false" customHeight="false" outlineLevel="0" collapsed="false">
      <c r="A1938" s="6" t="str">
        <f aca="false">"sankmc_"&amp;ROUND(B1938,1)&amp;"_"&amp;ROUND(C1938,1)&amp;"_"&amp;ROUND(D1938,1)&amp;"_"&amp;ROUND(E1938,1)&amp;"_"&amp;ROUND(F1938,1)&amp;"_"&amp;ROUND(G1938,1)</f>
        <v>sankmc_55.9_13.2_0_3.5_27.4_0</v>
      </c>
      <c r="B1938" s="1" t="n">
        <v>55.9355935593559</v>
      </c>
      <c r="C1938" s="1" t="n">
        <v>13.1713171317132</v>
      </c>
      <c r="D1938" s="1" t="n">
        <v>0</v>
      </c>
      <c r="E1938" s="1" t="n">
        <v>3.51035103510351</v>
      </c>
      <c r="F1938" s="1" t="n">
        <v>27.3827382738274</v>
      </c>
      <c r="G1938" s="1" t="n">
        <v>0</v>
      </c>
      <c r="H1938" s="34" t="n">
        <v>1663.15</v>
      </c>
      <c r="I1938" s="1" t="s">
        <v>2839</v>
      </c>
      <c r="J1938" s="1" t="n">
        <v>1954</v>
      </c>
      <c r="K1938" s="1" t="s">
        <v>2194</v>
      </c>
    </row>
    <row r="1939" customFormat="false" ht="15" hidden="false" customHeight="false" outlineLevel="0" collapsed="false">
      <c r="A1939" s="6" t="str">
        <f aca="false">"sankmc_"&amp;ROUND(B1939,1)&amp;"_"&amp;ROUND(C1939,1)&amp;"_"&amp;ROUND(D1939,1)&amp;"_"&amp;ROUND(E1939,1)&amp;"_"&amp;ROUND(F1939,1)&amp;"_"&amp;ROUND(G1939,1)</f>
        <v>sankmc_55.9_13.3_0_0_17.5_13.3</v>
      </c>
      <c r="B1939" s="1" t="n">
        <v>55.94</v>
      </c>
      <c r="C1939" s="1" t="n">
        <v>13.3</v>
      </c>
      <c r="D1939" s="1" t="n">
        <v>0</v>
      </c>
      <c r="E1939" s="1" t="n">
        <v>0</v>
      </c>
      <c r="F1939" s="1" t="n">
        <v>17.5</v>
      </c>
      <c r="G1939" s="1" t="n">
        <v>13.26</v>
      </c>
      <c r="H1939" s="34" t="n">
        <v>1586.15</v>
      </c>
      <c r="I1939" s="1" t="s">
        <v>2835</v>
      </c>
      <c r="J1939" s="1" t="n">
        <v>1915</v>
      </c>
      <c r="K1939" s="1" t="s">
        <v>2194</v>
      </c>
    </row>
    <row r="1940" customFormat="false" ht="15" hidden="false" customHeight="false" outlineLevel="0" collapsed="false">
      <c r="A1940" s="6" t="str">
        <f aca="false">"sankmc_"&amp;ROUND(B1940,1)&amp;"_"&amp;ROUND(C1940,1)&amp;"_"&amp;ROUND(D1940,1)&amp;"_"&amp;ROUND(E1940,1)&amp;"_"&amp;ROUND(F1940,1)&amp;"_"&amp;ROUND(G1940,1)</f>
        <v>sankmc_55.9_6_0_0_0_38.1</v>
      </c>
      <c r="B1940" s="1" t="n">
        <v>55.9</v>
      </c>
      <c r="C1940" s="1" t="n">
        <v>5.99</v>
      </c>
      <c r="D1940" s="1" t="n">
        <v>0</v>
      </c>
      <c r="E1940" s="1" t="n">
        <v>0</v>
      </c>
      <c r="F1940" s="1" t="n">
        <v>0</v>
      </c>
      <c r="G1940" s="1" t="n">
        <v>38.11</v>
      </c>
      <c r="H1940" s="34" t="n">
        <v>1644.15</v>
      </c>
      <c r="I1940" s="1" t="s">
        <v>2804</v>
      </c>
      <c r="J1940" s="1" t="n">
        <v>1969</v>
      </c>
      <c r="K1940" s="1" t="s">
        <v>2194</v>
      </c>
    </row>
    <row r="1941" customFormat="false" ht="15" hidden="false" customHeight="false" outlineLevel="0" collapsed="false">
      <c r="A1941" s="6" t="str">
        <f aca="false">"sankmc_"&amp;ROUND(B1941,1)&amp;"_"&amp;ROUND(C1941,1)&amp;"_"&amp;ROUND(D1941,1)&amp;"_"&amp;ROUND(E1941,1)&amp;"_"&amp;ROUND(F1941,1)&amp;"_"&amp;ROUND(G1941,1)</f>
        <v>sankmc_56_0_0_40.4_3.6_0</v>
      </c>
      <c r="B1941" s="1" t="n">
        <v>55.99</v>
      </c>
      <c r="C1941" s="1" t="n">
        <v>0</v>
      </c>
      <c r="D1941" s="1" t="n">
        <v>0</v>
      </c>
      <c r="E1941" s="1" t="n">
        <v>40.38</v>
      </c>
      <c r="F1941" s="1" t="n">
        <v>3.63</v>
      </c>
      <c r="G1941" s="1" t="n">
        <v>0</v>
      </c>
      <c r="H1941" s="34" t="n">
        <v>1178.15</v>
      </c>
      <c r="I1941" s="1" t="s">
        <v>2838</v>
      </c>
      <c r="J1941" s="1" t="n">
        <v>1951</v>
      </c>
      <c r="K1941" s="1" t="s">
        <v>2194</v>
      </c>
    </row>
    <row r="1942" customFormat="false" ht="15" hidden="false" customHeight="false" outlineLevel="0" collapsed="false">
      <c r="A1942" s="6" t="str">
        <f aca="false">"sankmc_"&amp;ROUND(B1942,1)&amp;"_"&amp;ROUND(C1942,1)&amp;"_"&amp;ROUND(D1942,1)&amp;"_"&amp;ROUND(E1942,1)&amp;"_"&amp;ROUND(F1942,1)&amp;"_"&amp;ROUND(G1942,1)</f>
        <v>sankmc_56_0_23_0_0_21</v>
      </c>
      <c r="B1942" s="1" t="n">
        <v>55.96</v>
      </c>
      <c r="C1942" s="1" t="n">
        <v>0</v>
      </c>
      <c r="D1942" s="1" t="n">
        <v>23.02</v>
      </c>
      <c r="E1942" s="1" t="n">
        <v>0</v>
      </c>
      <c r="F1942" s="1" t="n">
        <v>0</v>
      </c>
      <c r="G1942" s="1" t="n">
        <v>21.02</v>
      </c>
      <c r="H1942" s="34" t="n">
        <v>1483.15</v>
      </c>
      <c r="I1942" s="1" t="s">
        <v>2397</v>
      </c>
      <c r="J1942" s="1" t="n">
        <v>1971</v>
      </c>
      <c r="K1942" s="1" t="s">
        <v>2194</v>
      </c>
    </row>
    <row r="1943" customFormat="false" ht="15" hidden="false" customHeight="false" outlineLevel="0" collapsed="false">
      <c r="A1943" s="6" t="str">
        <f aca="false">"sankmc_"&amp;ROUND(B1943,1)&amp;"_"&amp;ROUND(C1943,1)&amp;"_"&amp;ROUND(D1943,1)&amp;"_"&amp;ROUND(E1943,1)&amp;"_"&amp;ROUND(F1943,1)&amp;"_"&amp;ROUND(G1943,1)</f>
        <v>sankmc_56_12_0_0_16.7_15.3</v>
      </c>
      <c r="B1943" s="1" t="n">
        <v>56.02</v>
      </c>
      <c r="C1943" s="1" t="n">
        <v>12</v>
      </c>
      <c r="D1943" s="1" t="n">
        <v>0</v>
      </c>
      <c r="E1943" s="1" t="n">
        <v>0</v>
      </c>
      <c r="F1943" s="1" t="n">
        <v>16.7</v>
      </c>
      <c r="G1943" s="1" t="n">
        <v>15.28</v>
      </c>
      <c r="H1943" s="34" t="n">
        <v>1557.15</v>
      </c>
      <c r="I1943" s="1" t="s">
        <v>2813</v>
      </c>
      <c r="J1943" s="1" t="n">
        <v>1954</v>
      </c>
      <c r="K1943" s="1" t="s">
        <v>2194</v>
      </c>
    </row>
    <row r="1944" customFormat="false" ht="15" hidden="false" customHeight="false" outlineLevel="0" collapsed="false">
      <c r="A1944" s="6" t="str">
        <f aca="false">"sankmc_"&amp;ROUND(B1944,1)&amp;"_"&amp;ROUND(C1944,1)&amp;"_"&amp;ROUND(D1944,1)&amp;"_"&amp;ROUND(E1944,1)&amp;"_"&amp;ROUND(F1944,1)&amp;"_"&amp;ROUND(G1944,1)</f>
        <v>sankmc_56_14.9_0_3_26.1_0</v>
      </c>
      <c r="B1944" s="1" t="n">
        <v>55.964403559644</v>
      </c>
      <c r="C1944" s="1" t="n">
        <v>14.8985101489851</v>
      </c>
      <c r="D1944" s="1" t="n">
        <v>0</v>
      </c>
      <c r="E1944" s="1" t="n">
        <v>2.98970102989701</v>
      </c>
      <c r="F1944" s="1" t="n">
        <v>26.1473852614739</v>
      </c>
      <c r="G1944" s="1" t="n">
        <v>0</v>
      </c>
      <c r="H1944" s="34" t="n">
        <v>1693.15</v>
      </c>
      <c r="I1944" s="1" t="s">
        <v>2839</v>
      </c>
      <c r="J1944" s="1" t="n">
        <v>1954</v>
      </c>
      <c r="K1944" s="1" t="s">
        <v>2194</v>
      </c>
    </row>
    <row r="1945" customFormat="false" ht="15" hidden="false" customHeight="false" outlineLevel="0" collapsed="false">
      <c r="A1945" s="6" t="str">
        <f aca="false">"sankmc_"&amp;ROUND(B1945,1)&amp;"_"&amp;ROUND(C1945,1)&amp;"_"&amp;ROUND(D1945,1)&amp;"_"&amp;ROUND(E1945,1)&amp;"_"&amp;ROUND(F1945,1)&amp;"_"&amp;ROUND(G1945,1)</f>
        <v>sankmc_56_16.1_0_2.6_25.4_0</v>
      </c>
      <c r="B1945" s="1" t="n">
        <v>55.96</v>
      </c>
      <c r="C1945" s="1" t="n">
        <v>16.09</v>
      </c>
      <c r="D1945" s="1" t="n">
        <v>0</v>
      </c>
      <c r="E1945" s="1" t="n">
        <v>2.58</v>
      </c>
      <c r="F1945" s="1" t="n">
        <v>25.37</v>
      </c>
      <c r="G1945" s="1" t="n">
        <v>0</v>
      </c>
      <c r="H1945" s="34" t="n">
        <v>1713.15</v>
      </c>
      <c r="I1945" s="1" t="s">
        <v>2839</v>
      </c>
      <c r="J1945" s="1" t="n">
        <v>1954</v>
      </c>
      <c r="K1945" s="1" t="s">
        <v>2194</v>
      </c>
    </row>
    <row r="1946" customFormat="false" ht="15" hidden="false" customHeight="false" outlineLevel="0" collapsed="false">
      <c r="A1946" s="6" t="str">
        <f aca="false">"sankmc_"&amp;ROUND(B1946,1)&amp;"_"&amp;ROUND(C1946,1)&amp;"_"&amp;ROUND(D1946,1)&amp;"_"&amp;ROUND(E1946,1)&amp;"_"&amp;ROUND(F1946,1)&amp;"_"&amp;ROUND(G1946,1)</f>
        <v>sankmc_56_17.9_0_2_24.1_0</v>
      </c>
      <c r="B1946" s="1" t="n">
        <v>55.994400559944</v>
      </c>
      <c r="C1946" s="1" t="n">
        <v>17.8882111788821</v>
      </c>
      <c r="D1946" s="1" t="n">
        <v>0</v>
      </c>
      <c r="E1946" s="1" t="n">
        <v>2.03979602039796</v>
      </c>
      <c r="F1946" s="1" t="n">
        <v>24.0775922407759</v>
      </c>
      <c r="G1946" s="1" t="n">
        <v>0</v>
      </c>
      <c r="H1946" s="34" t="n">
        <v>1728.15</v>
      </c>
      <c r="I1946" s="1" t="s">
        <v>2839</v>
      </c>
      <c r="J1946" s="1" t="n">
        <v>1954</v>
      </c>
      <c r="K1946" s="1" t="s">
        <v>2194</v>
      </c>
    </row>
    <row r="1947" customFormat="false" ht="15" hidden="false" customHeight="false" outlineLevel="0" collapsed="false">
      <c r="A1947" s="6" t="str">
        <f aca="false">"sankmc_"&amp;ROUND(B1947,1)&amp;"_"&amp;ROUND(C1947,1)&amp;"_"&amp;ROUND(D1947,1)&amp;"_"&amp;ROUND(E1947,1)&amp;"_"&amp;ROUND(F1947,1)&amp;"_"&amp;ROUND(G1947,1)</f>
        <v>sankmc_56_18.9_0_0_18.3_6.9</v>
      </c>
      <c r="B1947" s="1" t="n">
        <v>55.994400559944</v>
      </c>
      <c r="C1947" s="1" t="n">
        <v>18.8581141885811</v>
      </c>
      <c r="D1947" s="1" t="n">
        <v>0</v>
      </c>
      <c r="E1947" s="1" t="n">
        <v>0</v>
      </c>
      <c r="F1947" s="1" t="n">
        <v>18.2881711828817</v>
      </c>
      <c r="G1947" s="1" t="n">
        <v>6.85931406859314</v>
      </c>
      <c r="H1947" s="34" t="n">
        <v>1670.15</v>
      </c>
      <c r="I1947" s="1" t="s">
        <v>2813</v>
      </c>
      <c r="J1947" s="1" t="n">
        <v>1954</v>
      </c>
      <c r="K1947" s="1" t="s">
        <v>2194</v>
      </c>
    </row>
    <row r="1948" customFormat="false" ht="15" hidden="false" customHeight="false" outlineLevel="0" collapsed="false">
      <c r="A1948" s="6" t="str">
        <f aca="false">"sankmc_"&amp;ROUND(B1948,1)&amp;"_"&amp;ROUND(C1948,1)&amp;"_"&amp;ROUND(D1948,1)&amp;"_"&amp;ROUND(E1948,1)&amp;"_"&amp;ROUND(F1948,1)&amp;"_"&amp;ROUND(G1948,1)</f>
        <v>sankmc_56_19.7_0_1.5_22.7_0</v>
      </c>
      <c r="B1948" s="1" t="n">
        <v>56.034396560344</v>
      </c>
      <c r="C1948" s="1" t="n">
        <v>19.7380261973803</v>
      </c>
      <c r="D1948" s="1" t="n">
        <v>0</v>
      </c>
      <c r="E1948" s="1" t="n">
        <v>1.47985201479852</v>
      </c>
      <c r="F1948" s="1" t="n">
        <v>22.7477252274773</v>
      </c>
      <c r="G1948" s="1" t="n">
        <v>0</v>
      </c>
      <c r="H1948" s="34" t="n">
        <v>1733.15</v>
      </c>
      <c r="I1948" s="1" t="s">
        <v>2839</v>
      </c>
      <c r="J1948" s="1" t="n">
        <v>1954</v>
      </c>
      <c r="K1948" s="1" t="s">
        <v>2194</v>
      </c>
    </row>
    <row r="1949" customFormat="false" ht="15" hidden="false" customHeight="false" outlineLevel="0" collapsed="false">
      <c r="A1949" s="6" t="str">
        <f aca="false">"sankmc_"&amp;ROUND(B1949,1)&amp;"_"&amp;ROUND(C1949,1)&amp;"_"&amp;ROUND(D1949,1)&amp;"_"&amp;ROUND(E1949,1)&amp;"_"&amp;ROUND(F1949,1)&amp;"_"&amp;ROUND(G1949,1)</f>
        <v>sankmc_56_21.1_0_1.6_21.3_0</v>
      </c>
      <c r="B1949" s="1" t="n">
        <v>56.03</v>
      </c>
      <c r="C1949" s="1" t="n">
        <v>21.06</v>
      </c>
      <c r="D1949" s="1" t="n">
        <v>0</v>
      </c>
      <c r="E1949" s="1" t="n">
        <v>1.63999999999999</v>
      </c>
      <c r="F1949" s="1" t="n">
        <v>21.27</v>
      </c>
      <c r="G1949" s="1" t="n">
        <v>0</v>
      </c>
      <c r="H1949" s="34" t="n">
        <v>1758.15</v>
      </c>
      <c r="I1949" s="1" t="s">
        <v>2839</v>
      </c>
      <c r="J1949" s="1" t="n">
        <v>1954</v>
      </c>
      <c r="K1949" s="1" t="s">
        <v>2194</v>
      </c>
    </row>
    <row r="1950" customFormat="false" ht="15" hidden="false" customHeight="false" outlineLevel="0" collapsed="false">
      <c r="A1950" s="6" t="str">
        <f aca="false">"sankmc_"&amp;ROUND(B1950,1)&amp;"_"&amp;ROUND(C1950,1)&amp;"_"&amp;ROUND(D1950,1)&amp;"_"&amp;ROUND(E1950,1)&amp;"_"&amp;ROUND(F1950,1)&amp;"_"&amp;ROUND(G1950,1)</f>
        <v>sankmc_56_23.4_20.5_0_0_0</v>
      </c>
      <c r="B1950" s="1" t="n">
        <v>56.03</v>
      </c>
      <c r="C1950" s="1" t="n">
        <v>23.44</v>
      </c>
      <c r="D1950" s="1" t="n">
        <v>20.53</v>
      </c>
      <c r="E1950" s="1" t="n">
        <v>0</v>
      </c>
      <c r="F1950" s="1" t="n">
        <v>0</v>
      </c>
      <c r="G1950" s="1" t="n">
        <v>0</v>
      </c>
      <c r="H1950" s="34" t="n">
        <v>1668.15</v>
      </c>
      <c r="I1950" s="1" t="s">
        <v>2839</v>
      </c>
      <c r="J1950" s="1" t="n">
        <v>1956</v>
      </c>
      <c r="K1950" s="1" t="s">
        <v>2194</v>
      </c>
    </row>
    <row r="1951" customFormat="false" ht="15" hidden="false" customHeight="false" outlineLevel="0" collapsed="false">
      <c r="A1951" s="6" t="str">
        <f aca="false">"sankmc_"&amp;ROUND(B1951,1)&amp;"_"&amp;ROUND(C1951,1)&amp;"_"&amp;ROUND(D1951,1)&amp;"_"&amp;ROUND(E1951,1)&amp;"_"&amp;ROUND(F1951,1)&amp;"_"&amp;ROUND(G1951,1)</f>
        <v>sankmc_56_25.7_0_18.3_0_0</v>
      </c>
      <c r="B1951" s="1" t="n">
        <v>55.95</v>
      </c>
      <c r="C1951" s="1" t="n">
        <v>25.71</v>
      </c>
      <c r="D1951" s="1" t="n">
        <v>0</v>
      </c>
      <c r="E1951" s="1" t="n">
        <v>18.34</v>
      </c>
      <c r="F1951" s="1" t="n">
        <v>0</v>
      </c>
      <c r="G1951" s="1" t="n">
        <v>0</v>
      </c>
      <c r="H1951" s="34" t="n">
        <v>1878.15</v>
      </c>
      <c r="I1951" s="1" t="s">
        <v>2839</v>
      </c>
      <c r="J1951" s="1" t="n">
        <v>1955</v>
      </c>
      <c r="K1951" s="1" t="s">
        <v>2194</v>
      </c>
    </row>
    <row r="1952" customFormat="false" ht="15" hidden="false" customHeight="false" outlineLevel="0" collapsed="false">
      <c r="A1952" s="6" t="str">
        <f aca="false">"sankmc_"&amp;ROUND(B1952,1)&amp;"_"&amp;ROUND(C1952,1)&amp;"_"&amp;ROUND(D1952,1)&amp;"_"&amp;ROUND(E1952,1)&amp;"_"&amp;ROUND(F1952,1)&amp;"_"&amp;ROUND(G1952,1)</f>
        <v>sankmc_56_26_0_0_0_18</v>
      </c>
      <c r="B1952" s="1" t="n">
        <v>55.99</v>
      </c>
      <c r="C1952" s="1" t="n">
        <v>25.97</v>
      </c>
      <c r="D1952" s="1" t="n">
        <v>0</v>
      </c>
      <c r="E1952" s="1" t="n">
        <v>0</v>
      </c>
      <c r="F1952" s="1" t="n">
        <v>0</v>
      </c>
      <c r="G1952" s="1" t="n">
        <v>18.04</v>
      </c>
      <c r="H1952" s="34" t="n">
        <v>1823.15</v>
      </c>
      <c r="I1952" s="1" t="s">
        <v>2805</v>
      </c>
      <c r="J1952" s="1" t="n">
        <v>1951</v>
      </c>
      <c r="K1952" s="1" t="s">
        <v>2194</v>
      </c>
    </row>
    <row r="1953" customFormat="false" ht="15" hidden="false" customHeight="false" outlineLevel="0" collapsed="false">
      <c r="A1953" s="6" t="str">
        <f aca="false">"sankmc_"&amp;ROUND(B1953,1)&amp;"_"&amp;ROUND(C1953,1)&amp;"_"&amp;ROUND(D1953,1)&amp;"_"&amp;ROUND(E1953,1)&amp;"_"&amp;ROUND(F1953,1)&amp;"_"&amp;ROUND(G1953,1)</f>
        <v>sankmc_56_27.9_0_0_0_16.1</v>
      </c>
      <c r="B1953" s="1" t="n">
        <v>55.99</v>
      </c>
      <c r="C1953" s="1" t="n">
        <v>27.9</v>
      </c>
      <c r="D1953" s="1" t="n">
        <v>0</v>
      </c>
      <c r="E1953" s="1" t="n">
        <v>0</v>
      </c>
      <c r="F1953" s="1" t="n">
        <v>0</v>
      </c>
      <c r="G1953" s="1" t="n">
        <v>16.11</v>
      </c>
      <c r="H1953" s="34" t="n">
        <v>1873.15</v>
      </c>
      <c r="I1953" s="1" t="s">
        <v>2805</v>
      </c>
      <c r="J1953" s="1" t="n">
        <v>1951</v>
      </c>
      <c r="K1953" s="1" t="s">
        <v>2194</v>
      </c>
    </row>
    <row r="1954" customFormat="false" ht="15" hidden="false" customHeight="false" outlineLevel="0" collapsed="false">
      <c r="A1954" s="6" t="str">
        <f aca="false">"sankmc_"&amp;ROUND(B1954,1)&amp;"_"&amp;ROUND(C1954,1)&amp;"_"&amp;ROUND(D1954,1)&amp;"_"&amp;ROUND(E1954,1)&amp;"_"&amp;ROUND(F1954,1)&amp;"_"&amp;ROUND(G1954,1)</f>
        <v>sankmc_56.1_0_0_43.9_0_0</v>
      </c>
      <c r="B1954" s="1" t="n">
        <v>56.09</v>
      </c>
      <c r="C1954" s="1" t="n">
        <v>0</v>
      </c>
      <c r="D1954" s="1" t="n">
        <v>0</v>
      </c>
      <c r="E1954" s="1" t="n">
        <v>43.91</v>
      </c>
      <c r="F1954" s="1" t="n">
        <v>0</v>
      </c>
      <c r="G1954" s="1" t="n">
        <v>0</v>
      </c>
      <c r="H1954" s="34" t="n">
        <v>1069.15</v>
      </c>
      <c r="I1954" s="1" t="s">
        <v>2819</v>
      </c>
      <c r="J1954" s="1" t="n">
        <v>1937</v>
      </c>
      <c r="K1954" s="1" t="s">
        <v>2194</v>
      </c>
    </row>
    <row r="1955" customFormat="false" ht="15" hidden="false" customHeight="false" outlineLevel="0" collapsed="false">
      <c r="A1955" s="6" t="str">
        <f aca="false">"sankmc_"&amp;ROUND(B1955,1)&amp;"_"&amp;ROUND(C1955,1)&amp;"_"&amp;ROUND(D1955,1)&amp;"_"&amp;ROUND(E1955,1)&amp;"_"&amp;ROUND(F1955,1)&amp;"_"&amp;ROUND(G1955,1)</f>
        <v>sankmc_56.1_17.2_0_2.5_24.2_0</v>
      </c>
      <c r="B1955" s="1" t="n">
        <v>56.1443855614439</v>
      </c>
      <c r="C1955" s="1" t="n">
        <v>17.1982801719828</v>
      </c>
      <c r="D1955" s="1" t="n">
        <v>0</v>
      </c>
      <c r="E1955" s="1" t="n">
        <v>2.46975302469753</v>
      </c>
      <c r="F1955" s="1" t="n">
        <v>24.1875812418758</v>
      </c>
      <c r="G1955" s="1" t="n">
        <v>0</v>
      </c>
      <c r="H1955" s="34" t="n">
        <v>1728.15</v>
      </c>
      <c r="I1955" s="1" t="s">
        <v>2839</v>
      </c>
      <c r="J1955" s="1" t="n">
        <v>1954</v>
      </c>
      <c r="K1955" s="1" t="s">
        <v>2194</v>
      </c>
    </row>
    <row r="1956" customFormat="false" ht="15" hidden="false" customHeight="false" outlineLevel="0" collapsed="false">
      <c r="A1956" s="6" t="str">
        <f aca="false">"sankmc_"&amp;ROUND(B1956,1)&amp;"_"&amp;ROUND(C1956,1)&amp;"_"&amp;ROUND(D1956,1)&amp;"_"&amp;ROUND(E1956,1)&amp;"_"&amp;ROUND(F1956,1)&amp;"_"&amp;ROUND(G1956,1)</f>
        <v>sankmc_56.1_19.8_0_0_0_24.1</v>
      </c>
      <c r="B1956" s="1" t="n">
        <v>56.11</v>
      </c>
      <c r="C1956" s="1" t="n">
        <v>19.84</v>
      </c>
      <c r="D1956" s="1" t="n">
        <v>0</v>
      </c>
      <c r="E1956" s="1" t="n">
        <v>0</v>
      </c>
      <c r="F1956" s="1" t="n">
        <v>0</v>
      </c>
      <c r="G1956" s="1" t="n">
        <v>24.05</v>
      </c>
      <c r="H1956" s="34" t="n">
        <v>1793.15</v>
      </c>
      <c r="I1956" s="1" t="s">
        <v>2804</v>
      </c>
      <c r="J1956" s="1" t="n">
        <v>1969</v>
      </c>
      <c r="K1956" s="1" t="s">
        <v>2194</v>
      </c>
    </row>
    <row r="1957" customFormat="false" ht="15" hidden="false" customHeight="false" outlineLevel="0" collapsed="false">
      <c r="A1957" s="6" t="str">
        <f aca="false">"sankmc_"&amp;ROUND(B1957,1)&amp;"_"&amp;ROUND(C1957,1)&amp;"_"&amp;ROUND(D1957,1)&amp;"_"&amp;ROUND(E1957,1)&amp;"_"&amp;ROUND(F1957,1)&amp;"_"&amp;ROUND(G1957,1)</f>
        <v>sankmc_56.1_20.3_0_1.3_22.2_0</v>
      </c>
      <c r="B1957" s="1" t="n">
        <v>56.09</v>
      </c>
      <c r="C1957" s="1" t="n">
        <v>20.34</v>
      </c>
      <c r="D1957" s="1" t="n">
        <v>0</v>
      </c>
      <c r="E1957" s="1" t="n">
        <v>1.33</v>
      </c>
      <c r="F1957" s="1" t="n">
        <v>22.24</v>
      </c>
      <c r="G1957" s="1" t="n">
        <v>0</v>
      </c>
      <c r="H1957" s="34" t="n">
        <v>1738.15</v>
      </c>
      <c r="I1957" s="1" t="s">
        <v>2839</v>
      </c>
      <c r="J1957" s="1" t="n">
        <v>1954</v>
      </c>
      <c r="K1957" s="1" t="s">
        <v>2194</v>
      </c>
    </row>
    <row r="1958" customFormat="false" ht="15" hidden="false" customHeight="false" outlineLevel="0" collapsed="false">
      <c r="A1958" s="6" t="str">
        <f aca="false">"sankmc_"&amp;ROUND(B1958,1)&amp;"_"&amp;ROUND(C1958,1)&amp;"_"&amp;ROUND(D1958,1)&amp;"_"&amp;ROUND(E1958,1)&amp;"_"&amp;ROUND(F1958,1)&amp;"_"&amp;ROUND(G1958,1)</f>
        <v>sankmc_56.1_22_0_0.8_21.2_0</v>
      </c>
      <c r="B1958" s="1" t="n">
        <v>56.06</v>
      </c>
      <c r="C1958" s="1" t="n">
        <v>21.97</v>
      </c>
      <c r="D1958" s="1" t="n">
        <v>0</v>
      </c>
      <c r="E1958" s="1" t="n">
        <v>0.75</v>
      </c>
      <c r="F1958" s="1" t="n">
        <v>21.22</v>
      </c>
      <c r="G1958" s="1" t="n">
        <v>0</v>
      </c>
      <c r="H1958" s="34" t="n">
        <v>1793.15</v>
      </c>
      <c r="I1958" s="1" t="s">
        <v>2839</v>
      </c>
      <c r="J1958" s="1" t="n">
        <v>1954</v>
      </c>
      <c r="K1958" s="1" t="s">
        <v>2194</v>
      </c>
    </row>
    <row r="1959" customFormat="false" ht="15" hidden="false" customHeight="false" outlineLevel="0" collapsed="false">
      <c r="A1959" s="6" t="str">
        <f aca="false">"sankmc_"&amp;ROUND(B1959,1)&amp;"_"&amp;ROUND(C1959,1)&amp;"_"&amp;ROUND(D1959,1)&amp;"_"&amp;ROUND(E1959,1)&amp;"_"&amp;ROUND(F1959,1)&amp;"_"&amp;ROUND(G1959,1)</f>
        <v>sankmc_56.1_9_0_0_7.6_27.3</v>
      </c>
      <c r="B1959" s="1" t="n">
        <v>56.08</v>
      </c>
      <c r="C1959" s="1" t="n">
        <v>9.01</v>
      </c>
      <c r="D1959" s="1" t="n">
        <v>0</v>
      </c>
      <c r="E1959" s="1" t="n">
        <v>0</v>
      </c>
      <c r="F1959" s="1" t="n">
        <v>7.6</v>
      </c>
      <c r="G1959" s="1" t="n">
        <v>27.31</v>
      </c>
      <c r="H1959" s="34" t="n">
        <v>1513.15</v>
      </c>
      <c r="I1959" s="1" t="s">
        <v>2726</v>
      </c>
      <c r="J1959" s="1" t="n">
        <v>1968</v>
      </c>
      <c r="K1959" s="1" t="s">
        <v>2194</v>
      </c>
    </row>
    <row r="1960" customFormat="false" ht="15" hidden="false" customHeight="false" outlineLevel="0" collapsed="false">
      <c r="A1960" s="6" t="str">
        <f aca="false">"sankmc_"&amp;ROUND(B1960,1)&amp;"_"&amp;ROUND(C1960,1)&amp;"_"&amp;ROUND(D1960,1)&amp;"_"&amp;ROUND(E1960,1)&amp;"_"&amp;ROUND(F1960,1)&amp;"_"&amp;ROUND(G1960,1)</f>
        <v>sankmc_56.2_0_0_25.1_18.7_0</v>
      </c>
      <c r="B1960" s="1" t="n">
        <v>56.1743825617438</v>
      </c>
      <c r="C1960" s="1" t="n">
        <v>0</v>
      </c>
      <c r="D1960" s="1" t="n">
        <v>0</v>
      </c>
      <c r="E1960" s="1" t="n">
        <v>25.0874912508749</v>
      </c>
      <c r="F1960" s="1" t="n">
        <v>18.7381261873813</v>
      </c>
      <c r="G1960" s="1" t="n">
        <v>0</v>
      </c>
      <c r="H1960" s="34" t="n">
        <v>1413.15</v>
      </c>
      <c r="I1960" s="1" t="s">
        <v>2838</v>
      </c>
      <c r="J1960" s="1" t="n">
        <v>1951</v>
      </c>
      <c r="K1960" s="1" t="s">
        <v>2194</v>
      </c>
    </row>
    <row r="1961" customFormat="false" ht="15" hidden="false" customHeight="false" outlineLevel="0" collapsed="false">
      <c r="A1961" s="6" t="str">
        <f aca="false">"sankmc_"&amp;ROUND(B1961,1)&amp;"_"&amp;ROUND(C1961,1)&amp;"_"&amp;ROUND(D1961,1)&amp;"_"&amp;ROUND(E1961,1)&amp;"_"&amp;ROUND(F1961,1)&amp;"_"&amp;ROUND(G1961,1)</f>
        <v>sankmc_56.2_14.2_0_3.6_26.1_0</v>
      </c>
      <c r="B1961" s="1" t="n">
        <v>56.21</v>
      </c>
      <c r="C1961" s="1" t="n">
        <v>14.17</v>
      </c>
      <c r="D1961" s="1" t="n">
        <v>0</v>
      </c>
      <c r="E1961" s="1" t="n">
        <v>3.55</v>
      </c>
      <c r="F1961" s="1" t="n">
        <v>26.07</v>
      </c>
      <c r="G1961" s="1" t="n">
        <v>0</v>
      </c>
      <c r="H1961" s="34" t="n">
        <v>1708.15</v>
      </c>
      <c r="I1961" s="1" t="s">
        <v>2839</v>
      </c>
      <c r="J1961" s="1" t="n">
        <v>1954</v>
      </c>
      <c r="K1961" s="1" t="s">
        <v>2194</v>
      </c>
    </row>
    <row r="1962" customFormat="false" ht="15" hidden="false" customHeight="false" outlineLevel="0" collapsed="false">
      <c r="A1962" s="6" t="str">
        <f aca="false">"sankmc_"&amp;ROUND(B1962,1)&amp;"_"&amp;ROUND(C1962,1)&amp;"_"&amp;ROUND(D1962,1)&amp;"_"&amp;ROUND(E1962,1)&amp;"_"&amp;ROUND(F1962,1)&amp;"_"&amp;ROUND(G1962,1)</f>
        <v>sankmc_56.2_18_0_0_15.9_9.9</v>
      </c>
      <c r="B1962" s="1" t="n">
        <v>56.17</v>
      </c>
      <c r="C1962" s="1" t="n">
        <v>18.02</v>
      </c>
      <c r="D1962" s="1" t="n">
        <v>0</v>
      </c>
      <c r="E1962" s="1" t="n">
        <v>0</v>
      </c>
      <c r="F1962" s="1" t="n">
        <v>15.9</v>
      </c>
      <c r="G1962" s="1" t="n">
        <v>9.91</v>
      </c>
      <c r="H1962" s="34" t="n">
        <v>1622.15</v>
      </c>
      <c r="I1962" s="1" t="s">
        <v>2830</v>
      </c>
      <c r="J1962" s="1" t="n">
        <v>1954</v>
      </c>
      <c r="K1962" s="1" t="s">
        <v>2194</v>
      </c>
    </row>
    <row r="1963" customFormat="false" ht="15" hidden="false" customHeight="false" outlineLevel="0" collapsed="false">
      <c r="A1963" s="6" t="str">
        <f aca="false">"sankmc_"&amp;ROUND(B1963,1)&amp;"_"&amp;ROUND(C1963,1)&amp;"_"&amp;ROUND(D1963,1)&amp;"_"&amp;ROUND(E1963,1)&amp;"_"&amp;ROUND(F1963,1)&amp;"_"&amp;ROUND(G1963,1)</f>
        <v>sankmc_56.2_19_0_1.9_22.9_0</v>
      </c>
      <c r="B1963" s="1" t="n">
        <v>56.1943805619438</v>
      </c>
      <c r="C1963" s="1" t="n">
        <v>19.028097190281</v>
      </c>
      <c r="D1963" s="1" t="n">
        <v>0</v>
      </c>
      <c r="E1963" s="1" t="n">
        <v>1.90980901909808</v>
      </c>
      <c r="F1963" s="1" t="n">
        <v>22.8677132286771</v>
      </c>
      <c r="G1963" s="1" t="n">
        <v>0</v>
      </c>
      <c r="H1963" s="34" t="n">
        <v>1733.15</v>
      </c>
      <c r="I1963" s="1" t="s">
        <v>2839</v>
      </c>
      <c r="J1963" s="1" t="n">
        <v>1954</v>
      </c>
      <c r="K1963" s="1" t="s">
        <v>2194</v>
      </c>
    </row>
    <row r="1964" customFormat="false" ht="15" hidden="false" customHeight="false" outlineLevel="0" collapsed="false">
      <c r="A1964" s="6" t="str">
        <f aca="false">"sankmc_"&amp;ROUND(B1964,1)&amp;"_"&amp;ROUND(C1964,1)&amp;"_"&amp;ROUND(D1964,1)&amp;"_"&amp;ROUND(E1964,1)&amp;"_"&amp;ROUND(F1964,1)&amp;"_"&amp;ROUND(G1964,1)</f>
        <v>sankmc_56.3_0_0_43_0_0.7</v>
      </c>
      <c r="B1964" s="1" t="n">
        <v>56.3343665633437</v>
      </c>
      <c r="C1964" s="1" t="n">
        <v>0</v>
      </c>
      <c r="D1964" s="1" t="n">
        <v>0</v>
      </c>
      <c r="E1964" s="1" t="n">
        <v>42.995700429957</v>
      </c>
      <c r="F1964" s="1" t="n">
        <v>0</v>
      </c>
      <c r="G1964" s="1" t="n">
        <v>0.66993300669933</v>
      </c>
      <c r="H1964" s="34" t="n">
        <v>1053.15</v>
      </c>
      <c r="I1964" s="1" t="s">
        <v>2770</v>
      </c>
      <c r="J1964" s="1" t="n">
        <v>1930</v>
      </c>
      <c r="K1964" s="1" t="s">
        <v>2194</v>
      </c>
    </row>
    <row r="1965" customFormat="false" ht="15" hidden="false" customHeight="false" outlineLevel="0" collapsed="false">
      <c r="A1965" s="6" t="str">
        <f aca="false">"sankmc_"&amp;ROUND(B1965,1)&amp;"_"&amp;ROUND(C1965,1)&amp;"_"&amp;ROUND(D1965,1)&amp;"_"&amp;ROUND(E1965,1)&amp;"_"&amp;ROUND(F1965,1)&amp;"_"&amp;ROUND(G1965,1)</f>
        <v>sankmc_56.3_20.3_23.4_0_0_0</v>
      </c>
      <c r="B1965" s="1" t="n">
        <v>56.3</v>
      </c>
      <c r="C1965" s="1" t="n">
        <v>20.31</v>
      </c>
      <c r="D1965" s="1" t="n">
        <v>23.39</v>
      </c>
      <c r="E1965" s="1" t="n">
        <v>0</v>
      </c>
      <c r="F1965" s="1" t="n">
        <v>0</v>
      </c>
      <c r="G1965" s="1" t="n">
        <v>0</v>
      </c>
      <c r="H1965" s="34" t="n">
        <v>1698.15</v>
      </c>
      <c r="I1965" s="1" t="s">
        <v>2839</v>
      </c>
      <c r="J1965" s="1" t="n">
        <v>1956</v>
      </c>
      <c r="K1965" s="1" t="s">
        <v>2194</v>
      </c>
    </row>
    <row r="1966" customFormat="false" ht="15" hidden="false" customHeight="false" outlineLevel="0" collapsed="false">
      <c r="A1966" s="6" t="str">
        <f aca="false">"sankmc_"&amp;ROUND(B1966,1)&amp;"_"&amp;ROUND(C1966,1)&amp;"_"&amp;ROUND(D1966,1)&amp;"_"&amp;ROUND(E1966,1)&amp;"_"&amp;ROUND(F1966,1)&amp;"_"&amp;ROUND(G1966,1)</f>
        <v>sankmc_56.3_20.6_0_1.5_21.7_0</v>
      </c>
      <c r="B1966" s="1" t="n">
        <v>56.26</v>
      </c>
      <c r="C1966" s="1" t="n">
        <v>20.57</v>
      </c>
      <c r="D1966" s="1" t="n">
        <v>0</v>
      </c>
      <c r="E1966" s="1" t="n">
        <v>1.49</v>
      </c>
      <c r="F1966" s="1" t="n">
        <v>21.68</v>
      </c>
      <c r="G1966" s="1" t="n">
        <v>0</v>
      </c>
      <c r="H1966" s="34" t="n">
        <v>1743.15</v>
      </c>
      <c r="I1966" s="1" t="s">
        <v>2839</v>
      </c>
      <c r="J1966" s="1" t="n">
        <v>1954</v>
      </c>
      <c r="K1966" s="1" t="s">
        <v>2194</v>
      </c>
    </row>
    <row r="1967" customFormat="false" ht="15" hidden="false" customHeight="false" outlineLevel="0" collapsed="false">
      <c r="A1967" s="6" t="str">
        <f aca="false">"sankmc_"&amp;ROUND(B1967,1)&amp;"_"&amp;ROUND(C1967,1)&amp;"_"&amp;ROUND(D1967,1)&amp;"_"&amp;ROUND(E1967,1)&amp;"_"&amp;ROUND(F1967,1)&amp;"_"&amp;ROUND(G1967,1)</f>
        <v>sankmc_56.3_3.1_0_3.1_18.8_18.8</v>
      </c>
      <c r="B1967" s="1" t="n">
        <v>56.26</v>
      </c>
      <c r="C1967" s="1" t="n">
        <v>3.12</v>
      </c>
      <c r="D1967" s="1" t="n">
        <v>0</v>
      </c>
      <c r="E1967" s="1" t="n">
        <v>3.12</v>
      </c>
      <c r="F1967" s="1" t="n">
        <v>18.75</v>
      </c>
      <c r="G1967" s="1" t="n">
        <v>18.75</v>
      </c>
      <c r="H1967" s="34" t="n">
        <v>1611.15</v>
      </c>
      <c r="I1967" s="1" t="s">
        <v>2839</v>
      </c>
      <c r="J1967" s="1" t="n">
        <v>1938</v>
      </c>
      <c r="K1967" s="1" t="s">
        <v>2194</v>
      </c>
    </row>
    <row r="1968" customFormat="false" ht="15" hidden="false" customHeight="false" outlineLevel="0" collapsed="false">
      <c r="A1968" s="6" t="str">
        <f aca="false">"sankmc_"&amp;ROUND(B1968,1)&amp;"_"&amp;ROUND(C1968,1)&amp;"_"&amp;ROUND(D1968,1)&amp;"_"&amp;ROUND(E1968,1)&amp;"_"&amp;ROUND(F1968,1)&amp;"_"&amp;ROUND(G1968,1)</f>
        <v>sankmc_56.4_0_0_0_0_43.6</v>
      </c>
      <c r="B1968" s="1" t="n">
        <v>56.4</v>
      </c>
      <c r="C1968" s="1" t="n">
        <v>0</v>
      </c>
      <c r="D1968" s="1" t="n">
        <v>0</v>
      </c>
      <c r="E1968" s="1" t="n">
        <v>0</v>
      </c>
      <c r="F1968" s="1" t="n">
        <v>0</v>
      </c>
      <c r="G1968" s="1" t="n">
        <v>43.6</v>
      </c>
      <c r="H1968" s="34" t="n">
        <v>1787.15</v>
      </c>
      <c r="I1968" s="1" t="s">
        <v>2852</v>
      </c>
      <c r="J1968" s="1" t="n">
        <v>1993</v>
      </c>
      <c r="K1968" s="1" t="s">
        <v>2194</v>
      </c>
    </row>
    <row r="1969" customFormat="false" ht="15" hidden="false" customHeight="false" outlineLevel="0" collapsed="false">
      <c r="A1969" s="6" t="str">
        <f aca="false">"sankmc_"&amp;ROUND(B1969,1)&amp;"_"&amp;ROUND(C1969,1)&amp;"_"&amp;ROUND(D1969,1)&amp;"_"&amp;ROUND(E1969,1)&amp;"_"&amp;ROUND(F1969,1)&amp;"_"&amp;ROUND(G1969,1)</f>
        <v>sankmc_56.4_0_33.1_0_0_10.5</v>
      </c>
      <c r="B1969" s="1" t="n">
        <v>56.39</v>
      </c>
      <c r="C1969" s="1" t="n">
        <v>0</v>
      </c>
      <c r="D1969" s="1" t="n">
        <v>33.07</v>
      </c>
      <c r="E1969" s="1" t="n">
        <v>0</v>
      </c>
      <c r="F1969" s="1" t="n">
        <v>0</v>
      </c>
      <c r="G1969" s="1" t="n">
        <v>10.54</v>
      </c>
      <c r="H1969" s="34" t="n">
        <v>1393.15</v>
      </c>
      <c r="I1969" s="1" t="s">
        <v>2397</v>
      </c>
      <c r="J1969" s="1" t="n">
        <v>1971</v>
      </c>
      <c r="K1969" s="1" t="s">
        <v>2194</v>
      </c>
    </row>
    <row r="1970" customFormat="false" ht="15" hidden="false" customHeight="false" outlineLevel="0" collapsed="false">
      <c r="A1970" s="6" t="str">
        <f aca="false">"sankmc_"&amp;ROUND(B1970,1)&amp;"_"&amp;ROUND(C1970,1)&amp;"_"&amp;ROUND(D1970,1)&amp;"_"&amp;ROUND(E1970,1)&amp;"_"&amp;ROUND(F1970,1)&amp;"_"&amp;ROUND(G1970,1)</f>
        <v>sankmc_56.4_0_43.6_0_0_0</v>
      </c>
      <c r="B1970" s="1" t="n">
        <v>56.4</v>
      </c>
      <c r="C1970" s="1" t="n">
        <v>0</v>
      </c>
      <c r="D1970" s="1" t="n">
        <v>43.6</v>
      </c>
      <c r="E1970" s="1" t="n">
        <v>0</v>
      </c>
      <c r="F1970" s="1" t="n">
        <v>0</v>
      </c>
      <c r="G1970" s="1" t="n">
        <v>0</v>
      </c>
      <c r="H1970" s="34" t="n">
        <v>1314.15</v>
      </c>
      <c r="I1970" s="1" t="s">
        <v>2836</v>
      </c>
      <c r="J1970" s="1" t="n">
        <v>2003</v>
      </c>
      <c r="K1970" s="1" t="s">
        <v>2194</v>
      </c>
    </row>
    <row r="1971" customFormat="false" ht="15" hidden="false" customHeight="false" outlineLevel="0" collapsed="false">
      <c r="A1971" s="6" t="str">
        <f aca="false">"sankmc_"&amp;ROUND(B1971,1)&amp;"_"&amp;ROUND(C1971,1)&amp;"_"&amp;ROUND(D1971,1)&amp;"_"&amp;ROUND(E1971,1)&amp;"_"&amp;ROUND(F1971,1)&amp;"_"&amp;ROUND(G1971,1)</f>
        <v>sankmc_56.4_15.1_0_0_22.9_5.5</v>
      </c>
      <c r="B1971" s="1" t="n">
        <v>56.4343565643436</v>
      </c>
      <c r="C1971" s="1" t="n">
        <v>15.1184881511849</v>
      </c>
      <c r="D1971" s="1" t="n">
        <v>0</v>
      </c>
      <c r="E1971" s="1" t="n">
        <v>0</v>
      </c>
      <c r="F1971" s="1" t="n">
        <v>22.9477052294771</v>
      </c>
      <c r="G1971" s="1" t="n">
        <v>5.4994500549945</v>
      </c>
      <c r="H1971" s="34" t="n">
        <v>1638.15</v>
      </c>
      <c r="I1971" s="1" t="s">
        <v>2813</v>
      </c>
      <c r="J1971" s="1" t="n">
        <v>1954</v>
      </c>
      <c r="K1971" s="1" t="s">
        <v>2194</v>
      </c>
    </row>
    <row r="1972" customFormat="false" ht="15" hidden="false" customHeight="false" outlineLevel="0" collapsed="false">
      <c r="A1972" s="6" t="str">
        <f aca="false">"sankmc_"&amp;ROUND(B1972,1)&amp;"_"&amp;ROUND(C1972,1)&amp;"_"&amp;ROUND(D1972,1)&amp;"_"&amp;ROUND(E1972,1)&amp;"_"&amp;ROUND(F1972,1)&amp;"_"&amp;ROUND(G1972,1)</f>
        <v>sankmc_56.4_16.5_0_3_24.1_0</v>
      </c>
      <c r="B1972" s="1" t="n">
        <v>56.39</v>
      </c>
      <c r="C1972" s="1" t="n">
        <v>16.45</v>
      </c>
      <c r="D1972" s="1" t="n">
        <v>0</v>
      </c>
      <c r="E1972" s="1" t="n">
        <v>3.04</v>
      </c>
      <c r="F1972" s="1" t="n">
        <v>24.12</v>
      </c>
      <c r="G1972" s="1" t="n">
        <v>0</v>
      </c>
      <c r="H1972" s="34" t="n">
        <v>1723.15</v>
      </c>
      <c r="I1972" s="1" t="s">
        <v>2839</v>
      </c>
      <c r="J1972" s="1" t="n">
        <v>1954</v>
      </c>
      <c r="K1972" s="1" t="s">
        <v>2194</v>
      </c>
    </row>
    <row r="1973" customFormat="false" ht="15" hidden="false" customHeight="false" outlineLevel="0" collapsed="false">
      <c r="A1973" s="6" t="str">
        <f aca="false">"sankmc_"&amp;ROUND(B1973,1)&amp;"_"&amp;ROUND(C1973,1)&amp;"_"&amp;ROUND(D1973,1)&amp;"_"&amp;ROUND(E1973,1)&amp;"_"&amp;ROUND(F1973,1)&amp;"_"&amp;ROUND(G1973,1)</f>
        <v>sankmc_56.4_21.8_0_1.2_20.6_0</v>
      </c>
      <c r="B1973" s="1" t="n">
        <v>56.36</v>
      </c>
      <c r="C1973" s="1" t="n">
        <v>21.82</v>
      </c>
      <c r="D1973" s="1" t="n">
        <v>0</v>
      </c>
      <c r="E1973" s="1" t="n">
        <v>1.2</v>
      </c>
      <c r="F1973" s="1" t="n">
        <v>20.62</v>
      </c>
      <c r="G1973" s="1" t="n">
        <v>0</v>
      </c>
      <c r="H1973" s="34" t="n">
        <v>1788.15</v>
      </c>
      <c r="I1973" s="1" t="s">
        <v>2839</v>
      </c>
      <c r="J1973" s="1" t="n">
        <v>1954</v>
      </c>
      <c r="K1973" s="1" t="s">
        <v>2194</v>
      </c>
    </row>
    <row r="1974" customFormat="false" ht="15" hidden="false" customHeight="false" outlineLevel="0" collapsed="false">
      <c r="A1974" s="6" t="str">
        <f aca="false">"sankmc_"&amp;ROUND(B1974,1)&amp;"_"&amp;ROUND(C1974,1)&amp;"_"&amp;ROUND(D1974,1)&amp;"_"&amp;ROUND(E1974,1)&amp;"_"&amp;ROUND(F1974,1)&amp;"_"&amp;ROUND(G1974,1)</f>
        <v>sankmc_56.5_0_0_33.5_0_10.1</v>
      </c>
      <c r="B1974" s="1" t="n">
        <v>56.47</v>
      </c>
      <c r="C1974" s="1" t="n">
        <v>0</v>
      </c>
      <c r="D1974" s="1" t="n">
        <v>0</v>
      </c>
      <c r="E1974" s="1" t="n">
        <v>33.45</v>
      </c>
      <c r="F1974" s="1" t="n">
        <v>0</v>
      </c>
      <c r="G1974" s="1" t="n">
        <v>10.08</v>
      </c>
      <c r="H1974" s="34" t="n">
        <v>1255.15</v>
      </c>
      <c r="I1974" s="1" t="s">
        <v>2770</v>
      </c>
      <c r="J1974" s="1" t="n">
        <v>1930</v>
      </c>
      <c r="K1974" s="1" t="s">
        <v>2194</v>
      </c>
    </row>
    <row r="1975" customFormat="false" ht="15" hidden="false" customHeight="false" outlineLevel="0" collapsed="false">
      <c r="A1975" s="6" t="str">
        <f aca="false">"sankmc_"&amp;ROUND(B1975,1)&amp;"_"&amp;ROUND(C1975,1)&amp;"_"&amp;ROUND(D1975,1)&amp;"_"&amp;ROUND(E1975,1)&amp;"_"&amp;ROUND(F1975,1)&amp;"_"&amp;ROUND(G1975,1)</f>
        <v>sankmc_56.5_0_0_41.5_0_2</v>
      </c>
      <c r="B1975" s="1" t="n">
        <v>56.5356535653565</v>
      </c>
      <c r="C1975" s="1" t="n">
        <v>0</v>
      </c>
      <c r="D1975" s="1" t="n">
        <v>0</v>
      </c>
      <c r="E1975" s="1" t="n">
        <v>41.4941494149415</v>
      </c>
      <c r="F1975" s="1" t="n">
        <v>0</v>
      </c>
      <c r="G1975" s="1" t="n">
        <v>1.97019701970197</v>
      </c>
      <c r="H1975" s="34" t="n">
        <v>1174.15</v>
      </c>
      <c r="I1975" s="1" t="s">
        <v>2770</v>
      </c>
      <c r="J1975" s="1" t="n">
        <v>1930</v>
      </c>
      <c r="K1975" s="1" t="s">
        <v>2194</v>
      </c>
    </row>
    <row r="1976" customFormat="false" ht="15" hidden="false" customHeight="false" outlineLevel="0" collapsed="false">
      <c r="A1976" s="6" t="str">
        <f aca="false">"sankmc_"&amp;ROUND(B1976,1)&amp;"_"&amp;ROUND(C1976,1)&amp;"_"&amp;ROUND(D1976,1)&amp;"_"&amp;ROUND(E1976,1)&amp;"_"&amp;ROUND(F1976,1)&amp;"_"&amp;ROUND(G1976,1)</f>
        <v>sankmc_56.5_21.8_0_6.5_0_15.2</v>
      </c>
      <c r="B1976" s="1" t="n">
        <v>56.5</v>
      </c>
      <c r="C1976" s="1" t="n">
        <v>21.8</v>
      </c>
      <c r="D1976" s="1" t="n">
        <v>0</v>
      </c>
      <c r="E1976" s="1" t="n">
        <v>6.5</v>
      </c>
      <c r="F1976" s="1" t="n">
        <v>0</v>
      </c>
      <c r="G1976" s="1" t="n">
        <v>15.2</v>
      </c>
      <c r="H1976" s="34" t="n">
        <v>1733.15</v>
      </c>
      <c r="I1976" s="1" t="s">
        <v>2839</v>
      </c>
      <c r="J1976" s="1" t="n">
        <v>1947</v>
      </c>
      <c r="K1976" s="1" t="s">
        <v>2194</v>
      </c>
    </row>
    <row r="1977" customFormat="false" ht="15" hidden="false" customHeight="false" outlineLevel="0" collapsed="false">
      <c r="A1977" s="6" t="str">
        <f aca="false">"sankmc_"&amp;ROUND(B1977,1)&amp;"_"&amp;ROUND(C1977,1)&amp;"_"&amp;ROUND(D1977,1)&amp;"_"&amp;ROUND(E1977,1)&amp;"_"&amp;ROUND(F1977,1)&amp;"_"&amp;ROUND(G1977,1)</f>
        <v>sankmc_56.5_24.9_0_18.6_0_0</v>
      </c>
      <c r="B1977" s="1" t="n">
        <v>56.53</v>
      </c>
      <c r="C1977" s="1" t="n">
        <v>24.87</v>
      </c>
      <c r="D1977" s="1" t="n">
        <v>0</v>
      </c>
      <c r="E1977" s="1" t="n">
        <v>18.6</v>
      </c>
      <c r="F1977" s="1" t="n">
        <v>0</v>
      </c>
      <c r="G1977" s="1" t="n">
        <v>0</v>
      </c>
      <c r="H1977" s="34" t="n">
        <v>1853.15</v>
      </c>
      <c r="I1977" s="1" t="s">
        <v>2839</v>
      </c>
      <c r="J1977" s="1" t="n">
        <v>1955</v>
      </c>
      <c r="K1977" s="1" t="s">
        <v>2194</v>
      </c>
    </row>
    <row r="1978" customFormat="false" ht="15" hidden="false" customHeight="false" outlineLevel="0" collapsed="false">
      <c r="A1978" s="6" t="str">
        <f aca="false">"sankmc_"&amp;ROUND(B1978,1)&amp;"_"&amp;ROUND(C1978,1)&amp;"_"&amp;ROUND(D1978,1)&amp;"_"&amp;ROUND(E1978,1)&amp;"_"&amp;ROUND(F1978,1)&amp;"_"&amp;ROUND(G1978,1)</f>
        <v>sankmc_56.5_3.3_3.3_0_18.5_18.5</v>
      </c>
      <c r="B1978" s="1" t="n">
        <v>56.5356535653565</v>
      </c>
      <c r="C1978" s="1" t="n">
        <v>3.28032803280328</v>
      </c>
      <c r="D1978" s="1" t="n">
        <v>3.26032603260326</v>
      </c>
      <c r="E1978" s="1" t="n">
        <v>0</v>
      </c>
      <c r="F1978" s="1" t="n">
        <v>18.4518451845185</v>
      </c>
      <c r="G1978" s="1" t="n">
        <v>18.4718471847185</v>
      </c>
      <c r="H1978" s="34" t="n">
        <v>1596.15</v>
      </c>
      <c r="I1978" s="1" t="s">
        <v>2839</v>
      </c>
      <c r="J1978" s="1" t="n">
        <v>1960</v>
      </c>
      <c r="K1978" s="1" t="s">
        <v>2194</v>
      </c>
    </row>
    <row r="1979" customFormat="false" ht="15" hidden="false" customHeight="false" outlineLevel="0" collapsed="false">
      <c r="A1979" s="6" t="str">
        <f aca="false">"sankmc_"&amp;ROUND(B1979,1)&amp;"_"&amp;ROUND(C1979,1)&amp;"_"&amp;ROUND(D1979,1)&amp;"_"&amp;ROUND(E1979,1)&amp;"_"&amp;ROUND(F1979,1)&amp;"_"&amp;ROUND(G1979,1)</f>
        <v>sankmc_56.6_0_0_0_35.7_7.6</v>
      </c>
      <c r="B1979" s="1" t="n">
        <v>56.64</v>
      </c>
      <c r="C1979" s="1" t="n">
        <v>0</v>
      </c>
      <c r="D1979" s="1" t="n">
        <v>0</v>
      </c>
      <c r="E1979" s="1" t="n">
        <v>0</v>
      </c>
      <c r="F1979" s="1" t="n">
        <v>35.74</v>
      </c>
      <c r="G1979" s="1" t="n">
        <v>7.62</v>
      </c>
      <c r="H1979" s="34" t="n">
        <v>1760.15</v>
      </c>
      <c r="I1979" s="1" t="s">
        <v>2848</v>
      </c>
      <c r="J1979" s="1" t="n">
        <v>1914</v>
      </c>
      <c r="K1979" s="1" t="s">
        <v>2194</v>
      </c>
    </row>
    <row r="1980" customFormat="false" ht="15" hidden="false" customHeight="false" outlineLevel="0" collapsed="false">
      <c r="A1980" s="6" t="str">
        <f aca="false">"sankmc_"&amp;ROUND(B1980,1)&amp;"_"&amp;ROUND(C1980,1)&amp;"_"&amp;ROUND(D1980,1)&amp;"_"&amp;ROUND(E1980,1)&amp;"_"&amp;ROUND(F1980,1)&amp;"_"&amp;ROUND(G1980,1)</f>
        <v>sankmc_56.6_0_9.1_0_14.1_20.2</v>
      </c>
      <c r="B1980" s="1" t="n">
        <v>56.59</v>
      </c>
      <c r="C1980" s="1" t="n">
        <v>0</v>
      </c>
      <c r="D1980" s="1" t="n">
        <v>9.14</v>
      </c>
      <c r="E1980" s="1" t="n">
        <v>0</v>
      </c>
      <c r="F1980" s="1" t="n">
        <v>14.06</v>
      </c>
      <c r="G1980" s="1" t="n">
        <v>20.21</v>
      </c>
      <c r="H1980" s="34" t="n">
        <v>1516.15</v>
      </c>
      <c r="I1980" s="1" t="s">
        <v>2851</v>
      </c>
      <c r="J1980" s="1" t="n">
        <v>1972</v>
      </c>
      <c r="K1980" s="1" t="s">
        <v>2194</v>
      </c>
    </row>
    <row r="1981" customFormat="false" ht="15" hidden="false" customHeight="false" outlineLevel="0" collapsed="false">
      <c r="A1981" s="6" t="str">
        <f aca="false">"sankmc_"&amp;ROUND(B1981,1)&amp;"_"&amp;ROUND(C1981,1)&amp;"_"&amp;ROUND(D1981,1)&amp;"_"&amp;ROUND(E1981,1)&amp;"_"&amp;ROUND(F1981,1)&amp;"_"&amp;ROUND(G1981,1)</f>
        <v>sankmc_56.6_20.7_0_1.9_20.7_0</v>
      </c>
      <c r="B1981" s="1" t="n">
        <v>56.64</v>
      </c>
      <c r="C1981" s="1" t="n">
        <v>20.71</v>
      </c>
      <c r="D1981" s="1" t="n">
        <v>0</v>
      </c>
      <c r="E1981" s="1" t="n">
        <v>1.94</v>
      </c>
      <c r="F1981" s="1" t="n">
        <v>20.71</v>
      </c>
      <c r="G1981" s="1" t="n">
        <v>0</v>
      </c>
      <c r="H1981" s="34" t="n">
        <v>1748.15</v>
      </c>
      <c r="I1981" s="1" t="s">
        <v>2839</v>
      </c>
      <c r="J1981" s="1" t="n">
        <v>1954</v>
      </c>
      <c r="K1981" s="1" t="s">
        <v>2194</v>
      </c>
    </row>
    <row r="1982" customFormat="false" ht="15" hidden="false" customHeight="false" outlineLevel="0" collapsed="false">
      <c r="A1982" s="6" t="str">
        <f aca="false">"sankmc_"&amp;ROUND(B1982,1)&amp;"_"&amp;ROUND(C1982,1)&amp;"_"&amp;ROUND(D1982,1)&amp;"_"&amp;ROUND(E1982,1)&amp;"_"&amp;ROUND(F1982,1)&amp;"_"&amp;ROUND(G1982,1)</f>
        <v>sankmc_56.6_22.6_20.8_0_0_0</v>
      </c>
      <c r="B1982" s="1" t="n">
        <v>56.59</v>
      </c>
      <c r="C1982" s="1" t="n">
        <v>22.64</v>
      </c>
      <c r="D1982" s="1" t="n">
        <v>20.77</v>
      </c>
      <c r="E1982" s="1" t="n">
        <v>0</v>
      </c>
      <c r="F1982" s="1" t="n">
        <v>0</v>
      </c>
      <c r="G1982" s="1" t="n">
        <v>0</v>
      </c>
      <c r="H1982" s="34" t="n">
        <v>1678.15</v>
      </c>
      <c r="I1982" s="1" t="s">
        <v>2839</v>
      </c>
      <c r="J1982" s="1" t="n">
        <v>1956</v>
      </c>
      <c r="K1982" s="1" t="s">
        <v>2194</v>
      </c>
    </row>
    <row r="1983" customFormat="false" ht="15" hidden="false" customHeight="false" outlineLevel="0" collapsed="false">
      <c r="A1983" s="6" t="str">
        <f aca="false">"sankmc_"&amp;ROUND(B1983,1)&amp;"_"&amp;ROUND(C1983,1)&amp;"_"&amp;ROUND(D1983,1)&amp;"_"&amp;ROUND(E1983,1)&amp;"_"&amp;ROUND(F1983,1)&amp;"_"&amp;ROUND(G1983,1)</f>
        <v>sankmc_56.6_26.4_0_17_0_0</v>
      </c>
      <c r="B1983" s="1" t="n">
        <v>56.6</v>
      </c>
      <c r="C1983" s="1" t="n">
        <v>26.41</v>
      </c>
      <c r="D1983" s="1" t="n">
        <v>0</v>
      </c>
      <c r="E1983" s="1" t="n">
        <v>16.99</v>
      </c>
      <c r="F1983" s="1" t="n">
        <v>0</v>
      </c>
      <c r="G1983" s="1" t="n">
        <v>0</v>
      </c>
      <c r="H1983" s="34" t="n">
        <v>1928.15</v>
      </c>
      <c r="I1983" s="1" t="s">
        <v>2839</v>
      </c>
      <c r="J1983" s="1" t="n">
        <v>1955</v>
      </c>
      <c r="K1983" s="1" t="s">
        <v>2194</v>
      </c>
    </row>
    <row r="1984" customFormat="false" ht="15" hidden="false" customHeight="false" outlineLevel="0" collapsed="false">
      <c r="A1984" s="6" t="str">
        <f aca="false">"sankmc_"&amp;ROUND(B1984,1)&amp;"_"&amp;ROUND(C1984,1)&amp;"_"&amp;ROUND(D1984,1)&amp;"_"&amp;ROUND(E1984,1)&amp;"_"&amp;ROUND(F1984,1)&amp;"_"&amp;ROUND(G1984,1)</f>
        <v>sankmc_56.6_5.8_0_0_8.9_28.7</v>
      </c>
      <c r="B1984" s="1" t="n">
        <v>56.5643435656434</v>
      </c>
      <c r="C1984" s="1" t="n">
        <v>5.84941505849415</v>
      </c>
      <c r="D1984" s="1" t="n">
        <v>0</v>
      </c>
      <c r="E1984" s="1" t="n">
        <v>0</v>
      </c>
      <c r="F1984" s="1" t="n">
        <v>8.87911208879112</v>
      </c>
      <c r="G1984" s="1" t="n">
        <v>28.7071292870713</v>
      </c>
      <c r="H1984" s="34" t="n">
        <v>1542.15</v>
      </c>
      <c r="I1984" s="1" t="s">
        <v>2813</v>
      </c>
      <c r="J1984" s="1" t="n">
        <v>1954</v>
      </c>
      <c r="K1984" s="1" t="s">
        <v>2194</v>
      </c>
    </row>
    <row r="1985" customFormat="false" ht="15" hidden="false" customHeight="false" outlineLevel="0" collapsed="false">
      <c r="A1985" s="6" t="str">
        <f aca="false">"sankmc_"&amp;ROUND(B1985,1)&amp;"_"&amp;ROUND(C1985,1)&amp;"_"&amp;ROUND(D1985,1)&amp;"_"&amp;ROUND(E1985,1)&amp;"_"&amp;ROUND(F1985,1)&amp;"_"&amp;ROUND(G1985,1)</f>
        <v>sankmc_56.7_0_0_24.3_0_18.9</v>
      </c>
      <c r="B1985" s="1" t="n">
        <v>56.73</v>
      </c>
      <c r="C1985" s="1" t="n">
        <v>0</v>
      </c>
      <c r="D1985" s="1" t="n">
        <v>0</v>
      </c>
      <c r="E1985" s="1" t="n">
        <v>24.34</v>
      </c>
      <c r="F1985" s="1" t="n">
        <v>0</v>
      </c>
      <c r="G1985" s="1" t="n">
        <v>18.93</v>
      </c>
      <c r="H1985" s="34" t="n">
        <v>1221.15</v>
      </c>
      <c r="I1985" s="1" t="s">
        <v>2770</v>
      </c>
      <c r="J1985" s="1" t="n">
        <v>1930</v>
      </c>
      <c r="K1985" s="1" t="s">
        <v>2194</v>
      </c>
    </row>
    <row r="1986" customFormat="false" ht="15" hidden="false" customHeight="false" outlineLevel="0" collapsed="false">
      <c r="A1986" s="6" t="str">
        <f aca="false">"sankmc_"&amp;ROUND(B1986,1)&amp;"_"&amp;ROUND(C1986,1)&amp;"_"&amp;ROUND(D1986,1)&amp;"_"&amp;ROUND(E1986,1)&amp;"_"&amp;ROUND(F1986,1)&amp;"_"&amp;ROUND(G1986,1)</f>
        <v>sankmc_56.7_0_11_0_14.1_18.2</v>
      </c>
      <c r="B1986" s="1" t="n">
        <v>56.7</v>
      </c>
      <c r="C1986" s="1" t="n">
        <v>0</v>
      </c>
      <c r="D1986" s="1" t="n">
        <v>10.99</v>
      </c>
      <c r="E1986" s="1" t="n">
        <v>0</v>
      </c>
      <c r="F1986" s="1" t="n">
        <v>14.09</v>
      </c>
      <c r="G1986" s="1" t="n">
        <v>18.22</v>
      </c>
      <c r="H1986" s="34" t="n">
        <v>1489.15</v>
      </c>
      <c r="I1986" s="1" t="s">
        <v>2851</v>
      </c>
      <c r="J1986" s="1" t="n">
        <v>1972</v>
      </c>
      <c r="K1986" s="1" t="s">
        <v>2194</v>
      </c>
    </row>
    <row r="1987" customFormat="false" ht="15" hidden="false" customHeight="false" outlineLevel="0" collapsed="false">
      <c r="A1987" s="6" t="str">
        <f aca="false">"sankmc_"&amp;ROUND(B1987,1)&amp;"_"&amp;ROUND(C1987,1)&amp;"_"&amp;ROUND(D1987,1)&amp;"_"&amp;ROUND(E1987,1)&amp;"_"&amp;ROUND(F1987,1)&amp;"_"&amp;ROUND(G1987,1)</f>
        <v>sankmc_56.7_13.3_0_4.6_25.4_0</v>
      </c>
      <c r="B1987" s="1" t="n">
        <v>56.7456745674568</v>
      </c>
      <c r="C1987" s="1" t="n">
        <v>13.2713271327133</v>
      </c>
      <c r="D1987" s="1" t="n">
        <v>0</v>
      </c>
      <c r="E1987" s="1" t="n">
        <v>4.55045504550455</v>
      </c>
      <c r="F1987" s="1" t="n">
        <v>25.4325432543254</v>
      </c>
      <c r="G1987" s="1" t="n">
        <v>0</v>
      </c>
      <c r="H1987" s="34" t="n">
        <v>1683.15</v>
      </c>
      <c r="I1987" s="1" t="s">
        <v>2839</v>
      </c>
      <c r="J1987" s="1" t="n">
        <v>1954</v>
      </c>
      <c r="K1987" s="1" t="s">
        <v>2194</v>
      </c>
    </row>
    <row r="1988" customFormat="false" ht="15" hidden="false" customHeight="false" outlineLevel="0" collapsed="false">
      <c r="A1988" s="6" t="str">
        <f aca="false">"sankmc_"&amp;ROUND(B1988,1)&amp;"_"&amp;ROUND(C1988,1)&amp;"_"&amp;ROUND(D1988,1)&amp;"_"&amp;ROUND(E1988,1)&amp;"_"&amp;ROUND(F1988,1)&amp;"_"&amp;ROUND(G1988,1)</f>
        <v>sankmc_56.7_14.9_0_28.4_0_0</v>
      </c>
      <c r="B1988" s="1" t="n">
        <v>56.68</v>
      </c>
      <c r="C1988" s="1" t="n">
        <v>14.91</v>
      </c>
      <c r="D1988" s="1" t="n">
        <v>0</v>
      </c>
      <c r="E1988" s="1" t="n">
        <v>28.41</v>
      </c>
      <c r="F1988" s="1" t="n">
        <v>0</v>
      </c>
      <c r="G1988" s="1" t="n">
        <v>0</v>
      </c>
      <c r="H1988" s="34" t="n">
        <v>1848.15</v>
      </c>
      <c r="I1988" s="1" t="s">
        <v>2839</v>
      </c>
      <c r="J1988" s="1" t="n">
        <v>1955</v>
      </c>
      <c r="K1988" s="1" t="s">
        <v>2194</v>
      </c>
    </row>
    <row r="1989" customFormat="false" ht="15" hidden="false" customHeight="false" outlineLevel="0" collapsed="false">
      <c r="A1989" s="6" t="str">
        <f aca="false">"sankmc_"&amp;ROUND(B1989,1)&amp;"_"&amp;ROUND(C1989,1)&amp;"_"&amp;ROUND(D1989,1)&amp;"_"&amp;ROUND(E1989,1)&amp;"_"&amp;ROUND(F1989,1)&amp;"_"&amp;ROUND(G1989,1)</f>
        <v>sankmc_56.7_25_18.3_0_0_0</v>
      </c>
      <c r="B1989" s="1" t="n">
        <v>56.65</v>
      </c>
      <c r="C1989" s="1" t="n">
        <v>25.04</v>
      </c>
      <c r="D1989" s="1" t="n">
        <v>18.31</v>
      </c>
      <c r="E1989" s="1" t="n">
        <v>0</v>
      </c>
      <c r="F1989" s="1" t="n">
        <v>0</v>
      </c>
      <c r="G1989" s="1" t="n">
        <v>0</v>
      </c>
      <c r="H1989" s="34" t="n">
        <v>1835.15</v>
      </c>
      <c r="I1989" s="1" t="s">
        <v>2839</v>
      </c>
      <c r="J1989" s="1" t="n">
        <v>1956</v>
      </c>
      <c r="K1989" s="1" t="s">
        <v>2194</v>
      </c>
    </row>
    <row r="1990" customFormat="false" ht="15" hidden="false" customHeight="false" outlineLevel="0" collapsed="false">
      <c r="A1990" s="6" t="str">
        <f aca="false">"sankmc_"&amp;ROUND(B1990,1)&amp;"_"&amp;ROUND(C1990,1)&amp;"_"&amp;ROUND(D1990,1)&amp;"_"&amp;ROUND(E1990,1)&amp;"_"&amp;ROUND(F1990,1)&amp;"_"&amp;ROUND(G1990,1)</f>
        <v>sankmc_56.7_5.7_0_0_20.1_17.5</v>
      </c>
      <c r="B1990" s="1" t="n">
        <v>56.74</v>
      </c>
      <c r="C1990" s="1" t="n">
        <v>5.67</v>
      </c>
      <c r="D1990" s="1" t="n">
        <v>0</v>
      </c>
      <c r="E1990" s="1" t="n">
        <v>0</v>
      </c>
      <c r="F1990" s="1" t="n">
        <v>20.07</v>
      </c>
      <c r="G1990" s="1" t="n">
        <v>17.52</v>
      </c>
      <c r="H1990" s="34" t="n">
        <v>1565.15</v>
      </c>
      <c r="I1990" s="1" t="s">
        <v>2813</v>
      </c>
      <c r="J1990" s="1" t="n">
        <v>1954</v>
      </c>
      <c r="K1990" s="1" t="s">
        <v>2194</v>
      </c>
    </row>
    <row r="1991" customFormat="false" ht="15" hidden="false" customHeight="false" outlineLevel="0" collapsed="false">
      <c r="A1991" s="6" t="str">
        <f aca="false">"sankmc_"&amp;ROUND(B1991,1)&amp;"_"&amp;ROUND(C1991,1)&amp;"_"&amp;ROUND(D1991,1)&amp;"_"&amp;ROUND(E1991,1)&amp;"_"&amp;ROUND(F1991,1)&amp;"_"&amp;ROUND(G1991,1)</f>
        <v>sankmc_56.8_0_12.9_0_14.1_16.2</v>
      </c>
      <c r="B1991" s="1" t="n">
        <v>56.81</v>
      </c>
      <c r="C1991" s="1" t="n">
        <v>0</v>
      </c>
      <c r="D1991" s="1" t="n">
        <v>12.85</v>
      </c>
      <c r="E1991" s="1" t="n">
        <v>0</v>
      </c>
      <c r="F1991" s="1" t="n">
        <v>14.11</v>
      </c>
      <c r="G1991" s="1" t="n">
        <v>16.23</v>
      </c>
      <c r="H1991" s="34" t="n">
        <v>1472.15</v>
      </c>
      <c r="I1991" s="1" t="s">
        <v>2851</v>
      </c>
      <c r="J1991" s="1" t="n">
        <v>1972</v>
      </c>
      <c r="K1991" s="1" t="s">
        <v>2194</v>
      </c>
    </row>
    <row r="1992" customFormat="false" ht="15" hidden="false" customHeight="false" outlineLevel="0" collapsed="false">
      <c r="A1992" s="6" t="str">
        <f aca="false">"sankmc_"&amp;ROUND(B1992,1)&amp;"_"&amp;ROUND(C1992,1)&amp;"_"&amp;ROUND(D1992,1)&amp;"_"&amp;ROUND(E1992,1)&amp;"_"&amp;ROUND(F1992,1)&amp;"_"&amp;ROUND(G1992,1)</f>
        <v>sankmc_56.8_1.9_0_0_39.5_1.9</v>
      </c>
      <c r="B1992" s="1" t="n">
        <v>56.75</v>
      </c>
      <c r="C1992" s="1" t="n">
        <v>1.9</v>
      </c>
      <c r="D1992" s="1" t="n">
        <v>0</v>
      </c>
      <c r="E1992" s="1" t="n">
        <v>0</v>
      </c>
      <c r="F1992" s="1" t="n">
        <v>39.45</v>
      </c>
      <c r="G1992" s="1" t="n">
        <v>1.9</v>
      </c>
      <c r="H1992" s="34" t="n">
        <v>1787.15</v>
      </c>
      <c r="I1992" s="1" t="s">
        <v>2835</v>
      </c>
      <c r="J1992" s="1" t="n">
        <v>1915</v>
      </c>
      <c r="K1992" s="1" t="s">
        <v>2194</v>
      </c>
    </row>
    <row r="1993" customFormat="false" ht="15" hidden="false" customHeight="false" outlineLevel="0" collapsed="false">
      <c r="A1993" s="6" t="str">
        <f aca="false">"sankmc_"&amp;ROUND(B1993,1)&amp;"_"&amp;ROUND(C1993,1)&amp;"_"&amp;ROUND(D1993,1)&amp;"_"&amp;ROUND(E1993,1)&amp;"_"&amp;ROUND(F1993,1)&amp;"_"&amp;ROUND(G1993,1)</f>
        <v>sankmc_56.8_17.3_25.9_0_0_0</v>
      </c>
      <c r="B1993" s="1" t="n">
        <v>56.7756775677568</v>
      </c>
      <c r="C1993" s="1" t="n">
        <v>17.2917291729173</v>
      </c>
      <c r="D1993" s="1" t="n">
        <v>25.9325932593259</v>
      </c>
      <c r="E1993" s="1" t="n">
        <v>0</v>
      </c>
      <c r="F1993" s="1" t="n">
        <v>0</v>
      </c>
      <c r="G1993" s="1" t="n">
        <v>0</v>
      </c>
      <c r="H1993" s="34" t="n">
        <v>1543.15</v>
      </c>
      <c r="I1993" s="1" t="s">
        <v>2839</v>
      </c>
      <c r="J1993" s="1" t="n">
        <v>1956</v>
      </c>
      <c r="K1993" s="1" t="s">
        <v>2194</v>
      </c>
    </row>
    <row r="1994" customFormat="false" ht="15" hidden="false" customHeight="false" outlineLevel="0" collapsed="false">
      <c r="A1994" s="6" t="str">
        <f aca="false">"sankmc_"&amp;ROUND(B1994,1)&amp;"_"&amp;ROUND(C1994,1)&amp;"_"&amp;ROUND(D1994,1)&amp;"_"&amp;ROUND(E1994,1)&amp;"_"&amp;ROUND(F1994,1)&amp;"_"&amp;ROUND(G1994,1)</f>
        <v>sankmc_56.8_19.5_0_0_16.1_7.7</v>
      </c>
      <c r="B1994" s="1" t="n">
        <v>56.75</v>
      </c>
      <c r="C1994" s="1" t="n">
        <v>19.48</v>
      </c>
      <c r="D1994" s="1" t="n">
        <v>0</v>
      </c>
      <c r="E1994" s="1" t="n">
        <v>0</v>
      </c>
      <c r="F1994" s="1" t="n">
        <v>16.07</v>
      </c>
      <c r="G1994" s="1" t="n">
        <v>7.7</v>
      </c>
      <c r="H1994" s="34" t="n">
        <v>1655.15</v>
      </c>
      <c r="I1994" s="1" t="s">
        <v>2830</v>
      </c>
      <c r="J1994" s="1" t="n">
        <v>1954</v>
      </c>
      <c r="K1994" s="1" t="s">
        <v>2194</v>
      </c>
    </row>
    <row r="1995" customFormat="false" ht="15" hidden="false" customHeight="false" outlineLevel="0" collapsed="false">
      <c r="A1995" s="6" t="str">
        <f aca="false">"sankmc_"&amp;ROUND(B1995,1)&amp;"_"&amp;ROUND(C1995,1)&amp;"_"&amp;ROUND(D1995,1)&amp;"_"&amp;ROUND(E1995,1)&amp;"_"&amp;ROUND(F1995,1)&amp;"_"&amp;ROUND(G1995,1)</f>
        <v>sankmc_56.8_24.1_0_0_0_19.1</v>
      </c>
      <c r="B1995" s="1" t="n">
        <v>56.84</v>
      </c>
      <c r="C1995" s="1" t="n">
        <v>24.1</v>
      </c>
      <c r="D1995" s="1" t="n">
        <v>0</v>
      </c>
      <c r="E1995" s="1" t="n">
        <v>0</v>
      </c>
      <c r="F1995" s="1" t="n">
        <v>0</v>
      </c>
      <c r="G1995" s="1" t="n">
        <v>19.06</v>
      </c>
      <c r="H1995" s="34" t="n">
        <v>1773.15</v>
      </c>
      <c r="I1995" s="1" t="s">
        <v>2805</v>
      </c>
      <c r="J1995" s="1" t="n">
        <v>1951</v>
      </c>
      <c r="K1995" s="1" t="s">
        <v>2194</v>
      </c>
    </row>
    <row r="1996" customFormat="false" ht="15" hidden="false" customHeight="false" outlineLevel="0" collapsed="false">
      <c r="A1996" s="6" t="str">
        <f aca="false">"sankmc_"&amp;ROUND(B1996,1)&amp;"_"&amp;ROUND(C1996,1)&amp;"_"&amp;ROUND(D1996,1)&amp;"_"&amp;ROUND(E1996,1)&amp;"_"&amp;ROUND(F1996,1)&amp;"_"&amp;ROUND(G1996,1)</f>
        <v>sankmc_56.8_9.3_0_0_15_19</v>
      </c>
      <c r="B1996" s="1" t="n">
        <v>56.81</v>
      </c>
      <c r="C1996" s="1" t="n">
        <v>9.26</v>
      </c>
      <c r="D1996" s="1" t="n">
        <v>0</v>
      </c>
      <c r="E1996" s="1" t="n">
        <v>0</v>
      </c>
      <c r="F1996" s="1" t="n">
        <v>14.95</v>
      </c>
      <c r="G1996" s="1" t="n">
        <v>18.98</v>
      </c>
      <c r="H1996" s="34" t="n">
        <v>1518.15</v>
      </c>
      <c r="I1996" s="1" t="s">
        <v>2830</v>
      </c>
      <c r="J1996" s="1" t="n">
        <v>1954</v>
      </c>
      <c r="K1996" s="1" t="s">
        <v>2194</v>
      </c>
    </row>
    <row r="1997" customFormat="false" ht="15" hidden="false" customHeight="false" outlineLevel="0" collapsed="false">
      <c r="A1997" s="6" t="str">
        <f aca="false">"sankmc_"&amp;ROUND(B1997,1)&amp;"_"&amp;ROUND(C1997,1)&amp;"_"&amp;ROUND(D1997,1)&amp;"_"&amp;ROUND(E1997,1)&amp;"_"&amp;ROUND(F1997,1)&amp;"_"&amp;ROUND(G1997,1)</f>
        <v>sankmc_56.9_0_15.6_27.5_0_0</v>
      </c>
      <c r="B1997" s="1" t="n">
        <v>56.8856885688569</v>
      </c>
      <c r="C1997" s="1" t="n">
        <v>0</v>
      </c>
      <c r="D1997" s="1" t="n">
        <v>15.6415641564156</v>
      </c>
      <c r="E1997" s="1" t="n">
        <v>27.4727472747275</v>
      </c>
      <c r="F1997" s="1" t="n">
        <v>0</v>
      </c>
      <c r="G1997" s="1" t="n">
        <v>0</v>
      </c>
      <c r="H1997" s="34" t="n">
        <v>955.15</v>
      </c>
      <c r="I1997" s="1" t="s">
        <v>2819</v>
      </c>
      <c r="J1997" s="1" t="n">
        <v>1932</v>
      </c>
      <c r="K1997" s="1" t="s">
        <v>2194</v>
      </c>
    </row>
    <row r="1998" customFormat="false" ht="15" hidden="false" customHeight="false" outlineLevel="0" collapsed="false">
      <c r="A1998" s="6" t="str">
        <f aca="false">"sankmc_"&amp;ROUND(B1998,1)&amp;"_"&amp;ROUND(C1998,1)&amp;"_"&amp;ROUND(D1998,1)&amp;"_"&amp;ROUND(E1998,1)&amp;"_"&amp;ROUND(F1998,1)&amp;"_"&amp;ROUND(G1998,1)</f>
        <v>sankmc_56.9_15.3_0_0_20.1_7.8</v>
      </c>
      <c r="B1998" s="1" t="n">
        <v>56.93</v>
      </c>
      <c r="C1998" s="1" t="n">
        <v>15.25</v>
      </c>
      <c r="D1998" s="1" t="n">
        <v>0</v>
      </c>
      <c r="E1998" s="1" t="n">
        <v>0</v>
      </c>
      <c r="F1998" s="1" t="n">
        <v>20.06</v>
      </c>
      <c r="G1998" s="1" t="n">
        <v>7.76</v>
      </c>
      <c r="H1998" s="34" t="n">
        <v>1624.15</v>
      </c>
      <c r="I1998" s="1" t="s">
        <v>2813</v>
      </c>
      <c r="J1998" s="1" t="n">
        <v>1954</v>
      </c>
      <c r="K1998" s="1" t="s">
        <v>2194</v>
      </c>
    </row>
    <row r="1999" customFormat="false" ht="15" hidden="false" customHeight="false" outlineLevel="0" collapsed="false">
      <c r="A1999" s="6" t="str">
        <f aca="false">"sankmc_"&amp;ROUND(B1999,1)&amp;"_"&amp;ROUND(C1999,1)&amp;"_"&amp;ROUND(D1999,1)&amp;"_"&amp;ROUND(E1999,1)&amp;"_"&amp;ROUND(F1999,1)&amp;"_"&amp;ROUND(G1999,1)</f>
        <v>sankmc_57_0_0_10.1_0_32.9</v>
      </c>
      <c r="B1999" s="1" t="n">
        <v>57.03</v>
      </c>
      <c r="C1999" s="1" t="n">
        <v>0</v>
      </c>
      <c r="D1999" s="1" t="n">
        <v>0</v>
      </c>
      <c r="E1999" s="1" t="n">
        <v>10.07</v>
      </c>
      <c r="F1999" s="1" t="n">
        <v>0</v>
      </c>
      <c r="G1999" s="1" t="n">
        <v>32.9</v>
      </c>
      <c r="H1999" s="34" t="n">
        <v>1657.15</v>
      </c>
      <c r="I1999" s="1" t="s">
        <v>2770</v>
      </c>
      <c r="J1999" s="1" t="n">
        <v>1930</v>
      </c>
      <c r="K1999" s="1" t="s">
        <v>2194</v>
      </c>
    </row>
    <row r="2000" customFormat="false" ht="15" hidden="false" customHeight="false" outlineLevel="0" collapsed="false">
      <c r="A2000" s="6" t="str">
        <f aca="false">"sankmc_"&amp;ROUND(B2000,1)&amp;"_"&amp;ROUND(C2000,1)&amp;"_"&amp;ROUND(D2000,1)&amp;"_"&amp;ROUND(E2000,1)&amp;"_"&amp;ROUND(F2000,1)&amp;"_"&amp;ROUND(G2000,1)</f>
        <v>sankmc_57_0_43_0_0_0</v>
      </c>
      <c r="B2000" s="1" t="n">
        <v>57</v>
      </c>
      <c r="C2000" s="1" t="n">
        <v>0</v>
      </c>
      <c r="D2000" s="1" t="n">
        <v>43</v>
      </c>
      <c r="E2000" s="1" t="n">
        <v>0</v>
      </c>
      <c r="F2000" s="1" t="n">
        <v>0</v>
      </c>
      <c r="G2000" s="1" t="n">
        <v>0</v>
      </c>
      <c r="H2000" s="34" t="n">
        <v>1248.15</v>
      </c>
      <c r="I2000" s="1" t="s">
        <v>2816</v>
      </c>
      <c r="J2000" s="1" t="n">
        <v>1929</v>
      </c>
      <c r="K2000" s="1" t="s">
        <v>2194</v>
      </c>
    </row>
    <row r="2001" customFormat="false" ht="15" hidden="false" customHeight="false" outlineLevel="0" collapsed="false">
      <c r="A2001" s="6" t="str">
        <f aca="false">"sankmc_"&amp;ROUND(B2001,1)&amp;"_"&amp;ROUND(C2001,1)&amp;"_"&amp;ROUND(D2001,1)&amp;"_"&amp;ROUND(E2001,1)&amp;"_"&amp;ROUND(F2001,1)&amp;"_"&amp;ROUND(G2001,1)</f>
        <v>sankmc_57_10_19_1.5_12_0.5</v>
      </c>
      <c r="B2001" s="1" t="n">
        <v>57</v>
      </c>
      <c r="C2001" s="1" t="n">
        <v>10</v>
      </c>
      <c r="D2001" s="1" t="n">
        <v>19</v>
      </c>
      <c r="E2001" s="1" t="n">
        <v>1.5</v>
      </c>
      <c r="F2001" s="1" t="n">
        <v>12</v>
      </c>
      <c r="G2001" s="1" t="n">
        <v>0.5</v>
      </c>
      <c r="H2001" s="34" t="n">
        <v>1377.15</v>
      </c>
      <c r="I2001" s="1" t="s">
        <v>2359</v>
      </c>
      <c r="J2001" s="1" t="n">
        <v>2014</v>
      </c>
      <c r="K2001" s="1" t="s">
        <v>2194</v>
      </c>
    </row>
    <row r="2002" customFormat="false" ht="15" hidden="false" customHeight="false" outlineLevel="0" collapsed="false">
      <c r="A2002" s="6" t="str">
        <f aca="false">"sankmc_"&amp;ROUND(B2002,1)&amp;"_"&amp;ROUND(C2002,1)&amp;"_"&amp;ROUND(D2002,1)&amp;"_"&amp;ROUND(E2002,1)&amp;"_"&amp;ROUND(F2002,1)&amp;"_"&amp;ROUND(G2002,1)</f>
        <v>sankmc_57_11_22_0_9.6_0.4</v>
      </c>
      <c r="B2002" s="1" t="n">
        <v>57</v>
      </c>
      <c r="C2002" s="1" t="n">
        <v>11</v>
      </c>
      <c r="D2002" s="1" t="n">
        <v>22</v>
      </c>
      <c r="E2002" s="1" t="n">
        <v>0</v>
      </c>
      <c r="F2002" s="1" t="n">
        <v>9.6</v>
      </c>
      <c r="G2002" s="1" t="n">
        <v>0.4</v>
      </c>
      <c r="H2002" s="34" t="n">
        <v>1299.15</v>
      </c>
      <c r="I2002" s="1" t="s">
        <v>2359</v>
      </c>
      <c r="J2002" s="1" t="n">
        <v>2014</v>
      </c>
      <c r="K2002" s="1" t="s">
        <v>2194</v>
      </c>
    </row>
    <row r="2003" customFormat="false" ht="15" hidden="false" customHeight="false" outlineLevel="0" collapsed="false">
      <c r="A2003" s="6" t="str">
        <f aca="false">"sankmc_"&amp;ROUND(B2003,1)&amp;"_"&amp;ROUND(C2003,1)&amp;"_"&amp;ROUND(D2003,1)&amp;"_"&amp;ROUND(E2003,1)&amp;"_"&amp;ROUND(F2003,1)&amp;"_"&amp;ROUND(G2003,1)</f>
        <v>sankmc_57_11.6_0_0_29.3_2.1</v>
      </c>
      <c r="B2003" s="1" t="n">
        <v>57.01</v>
      </c>
      <c r="C2003" s="1" t="n">
        <v>11.58</v>
      </c>
      <c r="D2003" s="1" t="n">
        <v>0</v>
      </c>
      <c r="E2003" s="1" t="n">
        <v>0</v>
      </c>
      <c r="F2003" s="1" t="n">
        <v>29.3</v>
      </c>
      <c r="G2003" s="1" t="n">
        <v>2.10999999999999</v>
      </c>
      <c r="H2003" s="34" t="n">
        <v>1611.15</v>
      </c>
      <c r="I2003" s="1" t="s">
        <v>2813</v>
      </c>
      <c r="J2003" s="1" t="n">
        <v>1954</v>
      </c>
      <c r="K2003" s="1" t="s">
        <v>2194</v>
      </c>
    </row>
    <row r="2004" customFormat="false" ht="15" hidden="false" customHeight="false" outlineLevel="0" collapsed="false">
      <c r="A2004" s="6" t="str">
        <f aca="false">"sankmc_"&amp;ROUND(B2004,1)&amp;"_"&amp;ROUND(C2004,1)&amp;"_"&amp;ROUND(D2004,1)&amp;"_"&amp;ROUND(E2004,1)&amp;"_"&amp;ROUND(F2004,1)&amp;"_"&amp;ROUND(G2004,1)</f>
        <v>sankmc_57_12_23.5_0_7.2_0.3</v>
      </c>
      <c r="B2004" s="1" t="n">
        <v>57</v>
      </c>
      <c r="C2004" s="1" t="n">
        <v>12</v>
      </c>
      <c r="D2004" s="1" t="n">
        <v>23.5</v>
      </c>
      <c r="E2004" s="1" t="n">
        <v>0</v>
      </c>
      <c r="F2004" s="1" t="n">
        <v>7.2</v>
      </c>
      <c r="G2004" s="1" t="n">
        <v>0.3</v>
      </c>
      <c r="H2004" s="34" t="n">
        <v>1244.15</v>
      </c>
      <c r="I2004" s="1" t="s">
        <v>2359</v>
      </c>
      <c r="J2004" s="1" t="n">
        <v>2014</v>
      </c>
      <c r="K2004" s="1" t="s">
        <v>2194</v>
      </c>
    </row>
    <row r="2005" customFormat="false" ht="15" hidden="false" customHeight="false" outlineLevel="0" collapsed="false">
      <c r="A2005" s="6" t="str">
        <f aca="false">"sankmc_"&amp;ROUND(B2005,1)&amp;"_"&amp;ROUND(C2005,1)&amp;"_"&amp;ROUND(D2005,1)&amp;"_"&amp;ROUND(E2005,1)&amp;"_"&amp;ROUND(F2005,1)&amp;"_"&amp;ROUND(G2005,1)</f>
        <v>sankmc_57_13.8_8.5_3.4_3_14.4</v>
      </c>
      <c r="B2005" s="1" t="n">
        <v>57.02</v>
      </c>
      <c r="C2005" s="1" t="n">
        <v>13.79</v>
      </c>
      <c r="D2005" s="1" t="n">
        <v>8.52</v>
      </c>
      <c r="E2005" s="1" t="n">
        <v>3.36</v>
      </c>
      <c r="F2005" s="1" t="n">
        <v>2.95</v>
      </c>
      <c r="G2005" s="1" t="n">
        <v>14.36</v>
      </c>
      <c r="H2005" s="34" t="n">
        <v>1418.15</v>
      </c>
      <c r="I2005" s="1" t="s">
        <v>2318</v>
      </c>
      <c r="J2005" s="1" t="n">
        <v>1998</v>
      </c>
      <c r="K2005" s="1" t="s">
        <v>2194</v>
      </c>
    </row>
    <row r="2006" customFormat="false" ht="15" hidden="false" customHeight="false" outlineLevel="0" collapsed="false">
      <c r="A2006" s="6" t="str">
        <f aca="false">"sankmc_"&amp;ROUND(B2006,1)&amp;"_"&amp;ROUND(C2006,1)&amp;"_"&amp;ROUND(D2006,1)&amp;"_"&amp;ROUND(E2006,1)&amp;"_"&amp;ROUND(F2006,1)&amp;"_"&amp;ROUND(G2006,1)</f>
        <v>sankmc_57_18.7_0_0_22_2.3</v>
      </c>
      <c r="B2006" s="1" t="n">
        <v>57.03</v>
      </c>
      <c r="C2006" s="1" t="n">
        <v>18.67</v>
      </c>
      <c r="D2006" s="1" t="n">
        <v>0</v>
      </c>
      <c r="E2006" s="1" t="n">
        <v>0</v>
      </c>
      <c r="F2006" s="1" t="n">
        <v>22.04</v>
      </c>
      <c r="G2006" s="1" t="n">
        <v>2.26</v>
      </c>
      <c r="H2006" s="34" t="n">
        <v>1723.15</v>
      </c>
      <c r="I2006" s="1" t="s">
        <v>2813</v>
      </c>
      <c r="J2006" s="1" t="n">
        <v>1954</v>
      </c>
      <c r="K2006" s="1" t="s">
        <v>2194</v>
      </c>
    </row>
    <row r="2007" customFormat="false" ht="15" hidden="false" customHeight="false" outlineLevel="0" collapsed="false">
      <c r="A2007" s="6" t="str">
        <f aca="false">"sankmc_"&amp;ROUND(B2007,1)&amp;"_"&amp;ROUND(C2007,1)&amp;"_"&amp;ROUND(D2007,1)&amp;"_"&amp;ROUND(E2007,1)&amp;"_"&amp;ROUND(F2007,1)&amp;"_"&amp;ROUND(G2007,1)</f>
        <v>sankmc_57_21.5_0_2.1_19.4_0</v>
      </c>
      <c r="B2007" s="1" t="n">
        <v>56.96</v>
      </c>
      <c r="C2007" s="1" t="n">
        <v>21.52</v>
      </c>
      <c r="D2007" s="1" t="n">
        <v>0</v>
      </c>
      <c r="E2007" s="1" t="n">
        <v>2.12</v>
      </c>
      <c r="F2007" s="1" t="n">
        <v>19.4</v>
      </c>
      <c r="G2007" s="1" t="n">
        <v>0</v>
      </c>
      <c r="H2007" s="34" t="n">
        <v>1783.15</v>
      </c>
      <c r="I2007" s="1" t="s">
        <v>2839</v>
      </c>
      <c r="J2007" s="1" t="n">
        <v>1954</v>
      </c>
      <c r="K2007" s="1" t="s">
        <v>2194</v>
      </c>
    </row>
    <row r="2008" customFormat="false" ht="15" hidden="false" customHeight="false" outlineLevel="0" collapsed="false">
      <c r="A2008" s="6" t="str">
        <f aca="false">"sankmc_"&amp;ROUND(B2008,1)&amp;"_"&amp;ROUND(C2008,1)&amp;"_"&amp;ROUND(D2008,1)&amp;"_"&amp;ROUND(E2008,1)&amp;"_"&amp;ROUND(F2008,1)&amp;"_"&amp;ROUND(G2008,1)</f>
        <v>sankmc_57_5.9_0_0_6_31.1</v>
      </c>
      <c r="B2008" s="1" t="n">
        <v>57.04</v>
      </c>
      <c r="C2008" s="1" t="n">
        <v>5.9</v>
      </c>
      <c r="D2008" s="1" t="n">
        <v>0</v>
      </c>
      <c r="E2008" s="1" t="n">
        <v>0</v>
      </c>
      <c r="F2008" s="1" t="n">
        <v>5.96999999999999</v>
      </c>
      <c r="G2008" s="1" t="n">
        <v>31.09</v>
      </c>
      <c r="H2008" s="34" t="n">
        <v>1541.15</v>
      </c>
      <c r="I2008" s="1" t="s">
        <v>2813</v>
      </c>
      <c r="J2008" s="1" t="n">
        <v>1954</v>
      </c>
      <c r="K2008" s="1" t="s">
        <v>2194</v>
      </c>
    </row>
    <row r="2009" customFormat="false" ht="15" hidden="false" customHeight="false" outlineLevel="0" collapsed="false">
      <c r="A2009" s="6" t="str">
        <f aca="false">"sankmc_"&amp;ROUND(B2009,1)&amp;"_"&amp;ROUND(C2009,1)&amp;"_"&amp;ROUND(D2009,1)&amp;"_"&amp;ROUND(E2009,1)&amp;"_"&amp;ROUND(F2009,1)&amp;"_"&amp;ROUND(G2009,1)</f>
        <v>sankmc_57.1_0_0_14.3_28.6_0</v>
      </c>
      <c r="B2009" s="1" t="n">
        <v>57.13</v>
      </c>
      <c r="C2009" s="1" t="n">
        <v>0</v>
      </c>
      <c r="D2009" s="1" t="n">
        <v>0</v>
      </c>
      <c r="E2009" s="1" t="n">
        <v>14.28</v>
      </c>
      <c r="F2009" s="1" t="n">
        <v>28.59</v>
      </c>
      <c r="G2009" s="1" t="n">
        <v>0</v>
      </c>
      <c r="H2009" s="34" t="n">
        <v>1723.15</v>
      </c>
      <c r="I2009" s="1" t="s">
        <v>2838</v>
      </c>
      <c r="J2009" s="1" t="n">
        <v>1951</v>
      </c>
      <c r="K2009" s="1" t="s">
        <v>2194</v>
      </c>
    </row>
    <row r="2010" customFormat="false" ht="15" hidden="false" customHeight="false" outlineLevel="0" collapsed="false">
      <c r="A2010" s="6" t="str">
        <f aca="false">"sankmc_"&amp;ROUND(B2010,1)&amp;"_"&amp;ROUND(C2010,1)&amp;"_"&amp;ROUND(D2010,1)&amp;"_"&amp;ROUND(E2010,1)&amp;"_"&amp;ROUND(F2010,1)&amp;"_"&amp;ROUND(G2010,1)</f>
        <v>sankmc_57.1_0_0_2.2_40.6_0</v>
      </c>
      <c r="B2010" s="1" t="n">
        <v>57.14</v>
      </c>
      <c r="C2010" s="1" t="n">
        <v>0</v>
      </c>
      <c r="D2010" s="1" t="n">
        <v>0</v>
      </c>
      <c r="E2010" s="1" t="n">
        <v>2.24</v>
      </c>
      <c r="F2010" s="1" t="n">
        <v>40.62</v>
      </c>
      <c r="G2010" s="1" t="n">
        <v>0</v>
      </c>
      <c r="H2010" s="34" t="n">
        <v>1808.15</v>
      </c>
      <c r="I2010" s="1" t="s">
        <v>2838</v>
      </c>
      <c r="J2010" s="1" t="n">
        <v>1951</v>
      </c>
      <c r="K2010" s="1" t="s">
        <v>2194</v>
      </c>
    </row>
    <row r="2011" customFormat="false" ht="15" hidden="false" customHeight="false" outlineLevel="0" collapsed="false">
      <c r="A2011" s="6" t="str">
        <f aca="false">"sankmc_"&amp;ROUND(B2011,1)&amp;"_"&amp;ROUND(C2011,1)&amp;"_"&amp;ROUND(D2011,1)&amp;"_"&amp;ROUND(E2011,1)&amp;"_"&amp;ROUND(F2011,1)&amp;"_"&amp;ROUND(G2011,1)</f>
        <v>sankmc_57.1_0_0_28.6_14.3_0</v>
      </c>
      <c r="B2011" s="1" t="n">
        <v>57.13</v>
      </c>
      <c r="C2011" s="1" t="n">
        <v>0</v>
      </c>
      <c r="D2011" s="1" t="n">
        <v>0</v>
      </c>
      <c r="E2011" s="1" t="n">
        <v>28.57</v>
      </c>
      <c r="F2011" s="1" t="n">
        <v>14.3</v>
      </c>
      <c r="G2011" s="1" t="n">
        <v>0</v>
      </c>
      <c r="H2011" s="34" t="n">
        <v>1363.15</v>
      </c>
      <c r="I2011" s="1" t="s">
        <v>2838</v>
      </c>
      <c r="J2011" s="1" t="n">
        <v>1951</v>
      </c>
      <c r="K2011" s="1" t="s">
        <v>2194</v>
      </c>
    </row>
    <row r="2012" customFormat="false" ht="15" hidden="false" customHeight="false" outlineLevel="0" collapsed="false">
      <c r="A2012" s="6" t="str">
        <f aca="false">"sankmc_"&amp;ROUND(B2012,1)&amp;"_"&amp;ROUND(C2012,1)&amp;"_"&amp;ROUND(D2012,1)&amp;"_"&amp;ROUND(E2012,1)&amp;"_"&amp;ROUND(F2012,1)&amp;"_"&amp;ROUND(G2012,1)</f>
        <v>sankmc_57.1_0_0_42.9_0_0</v>
      </c>
      <c r="B2012" s="1" t="n">
        <v>57.1</v>
      </c>
      <c r="C2012" s="1" t="n">
        <v>0</v>
      </c>
      <c r="D2012" s="1" t="n">
        <v>0</v>
      </c>
      <c r="E2012" s="1" t="n">
        <v>42.9</v>
      </c>
      <c r="F2012" s="1" t="n">
        <v>0</v>
      </c>
      <c r="G2012" s="1" t="n">
        <v>0</v>
      </c>
      <c r="H2012" s="34" t="n">
        <v>1056.15</v>
      </c>
      <c r="I2012" s="1" t="s">
        <v>2819</v>
      </c>
      <c r="J2012" s="1" t="n">
        <v>1929</v>
      </c>
      <c r="K2012" s="1" t="s">
        <v>2194</v>
      </c>
    </row>
    <row r="2013" customFormat="false" ht="15" hidden="false" customHeight="false" outlineLevel="0" collapsed="false">
      <c r="A2013" s="6" t="str">
        <f aca="false">"sankmc_"&amp;ROUND(B2013,1)&amp;"_"&amp;ROUND(C2013,1)&amp;"_"&amp;ROUND(D2013,1)&amp;"_"&amp;ROUND(E2013,1)&amp;"_"&amp;ROUND(F2013,1)&amp;"_"&amp;ROUND(G2013,1)</f>
        <v>sankmc_57.1_0_42.9_0_0_0</v>
      </c>
      <c r="B2013" s="1" t="n">
        <v>57.06</v>
      </c>
      <c r="C2013" s="1" t="n">
        <v>0</v>
      </c>
      <c r="D2013" s="1" t="n">
        <v>42.94</v>
      </c>
      <c r="E2013" s="1" t="n">
        <v>0</v>
      </c>
      <c r="F2013" s="1" t="n">
        <v>0</v>
      </c>
      <c r="G2013" s="1" t="n">
        <v>0</v>
      </c>
      <c r="H2013" s="34" t="n">
        <v>1284.15</v>
      </c>
      <c r="I2013" s="1" t="s">
        <v>2859</v>
      </c>
      <c r="J2013" s="1" t="n">
        <v>1969</v>
      </c>
      <c r="K2013" s="1" t="s">
        <v>2194</v>
      </c>
    </row>
    <row r="2014" customFormat="false" ht="15" hidden="false" customHeight="false" outlineLevel="0" collapsed="false">
      <c r="A2014" s="6" t="str">
        <f aca="false">"sankmc_"&amp;ROUND(B2014,1)&amp;"_"&amp;ROUND(C2014,1)&amp;"_"&amp;ROUND(D2014,1)&amp;"_"&amp;ROUND(E2014,1)&amp;"_"&amp;ROUND(F2014,1)&amp;"_"&amp;ROUND(G2014,1)</f>
        <v>sankmc_57.1_16.9_26_0_0_0</v>
      </c>
      <c r="B2014" s="1" t="n">
        <v>57.1</v>
      </c>
      <c r="C2014" s="1" t="n">
        <v>16.92</v>
      </c>
      <c r="D2014" s="1" t="n">
        <v>25.98</v>
      </c>
      <c r="E2014" s="1" t="n">
        <v>0</v>
      </c>
      <c r="F2014" s="1" t="n">
        <v>0</v>
      </c>
      <c r="G2014" s="1" t="n">
        <v>0</v>
      </c>
      <c r="H2014" s="34" t="n">
        <v>1523.15</v>
      </c>
      <c r="I2014" s="1" t="s">
        <v>2839</v>
      </c>
      <c r="J2014" s="1" t="n">
        <v>1956</v>
      </c>
      <c r="K2014" s="1" t="s">
        <v>2194</v>
      </c>
    </row>
    <row r="2015" customFormat="false" ht="15" hidden="false" customHeight="false" outlineLevel="0" collapsed="false">
      <c r="A2015" s="6" t="str">
        <f aca="false">"sankmc_"&amp;ROUND(B2015,1)&amp;"_"&amp;ROUND(C2015,1)&amp;"_"&amp;ROUND(D2015,1)&amp;"_"&amp;ROUND(E2015,1)&amp;"_"&amp;ROUND(F2015,1)&amp;"_"&amp;ROUND(G2015,1)</f>
        <v>sankmc_57.1_17.8_0_0_11.2_13.9</v>
      </c>
      <c r="B2015" s="1" t="n">
        <v>57.1142885711429</v>
      </c>
      <c r="C2015" s="1" t="n">
        <v>17.7782221777822</v>
      </c>
      <c r="D2015" s="1" t="n">
        <v>0</v>
      </c>
      <c r="E2015" s="1" t="n">
        <v>0</v>
      </c>
      <c r="F2015" s="1" t="n">
        <v>11.2488751124888</v>
      </c>
      <c r="G2015" s="1" t="n">
        <v>13.8586141385861</v>
      </c>
      <c r="H2015" s="34" t="n">
        <v>1671.15</v>
      </c>
      <c r="I2015" s="1" t="s">
        <v>2686</v>
      </c>
      <c r="J2015" s="1" t="n">
        <v>2014</v>
      </c>
      <c r="K2015" s="1" t="s">
        <v>2194</v>
      </c>
    </row>
    <row r="2016" customFormat="false" ht="15" hidden="false" customHeight="false" outlineLevel="0" collapsed="false">
      <c r="A2016" s="6" t="str">
        <f aca="false">"sankmc_"&amp;ROUND(B2016,1)&amp;"_"&amp;ROUND(C2016,1)&amp;"_"&amp;ROUND(D2016,1)&amp;"_"&amp;ROUND(E2016,1)&amp;"_"&amp;ROUND(F2016,1)&amp;"_"&amp;ROUND(G2016,1)</f>
        <v>sankmc_57.2_0_0_42.8_0_0</v>
      </c>
      <c r="B2016" s="1" t="n">
        <v>57.18</v>
      </c>
      <c r="C2016" s="1" t="n">
        <v>0</v>
      </c>
      <c r="D2016" s="1" t="n">
        <v>0</v>
      </c>
      <c r="E2016" s="1" t="n">
        <v>42.82</v>
      </c>
      <c r="F2016" s="1" t="n">
        <v>0</v>
      </c>
      <c r="G2016" s="1" t="n">
        <v>0</v>
      </c>
      <c r="H2016" s="34" t="n">
        <v>1093.15</v>
      </c>
      <c r="I2016" s="1" t="s">
        <v>2819</v>
      </c>
      <c r="J2016" s="1" t="n">
        <v>1937</v>
      </c>
      <c r="K2016" s="1" t="s">
        <v>2194</v>
      </c>
    </row>
    <row r="2017" customFormat="false" ht="15" hidden="false" customHeight="false" outlineLevel="0" collapsed="false">
      <c r="A2017" s="6" t="str">
        <f aca="false">"sankmc_"&amp;ROUND(B2017,1)&amp;"_"&amp;ROUND(C2017,1)&amp;"_"&amp;ROUND(D2017,1)&amp;"_"&amp;ROUND(E2017,1)&amp;"_"&amp;ROUND(F2017,1)&amp;"_"&amp;ROUND(G2017,1)</f>
        <v>sankmc_57.2_0_36.6_0_0_6.2</v>
      </c>
      <c r="B2017" s="1" t="n">
        <v>57.18</v>
      </c>
      <c r="C2017" s="1" t="n">
        <v>0</v>
      </c>
      <c r="D2017" s="1" t="n">
        <v>36.6</v>
      </c>
      <c r="E2017" s="1" t="n">
        <v>0</v>
      </c>
      <c r="F2017" s="1" t="n">
        <v>0</v>
      </c>
      <c r="G2017" s="1" t="n">
        <v>6.22</v>
      </c>
      <c r="H2017" s="34" t="n">
        <v>1283.15</v>
      </c>
      <c r="I2017" s="1" t="s">
        <v>2397</v>
      </c>
      <c r="J2017" s="1" t="n">
        <v>1971</v>
      </c>
      <c r="K2017" s="1" t="s">
        <v>2194</v>
      </c>
    </row>
    <row r="2018" customFormat="false" ht="15" hidden="false" customHeight="false" outlineLevel="0" collapsed="false">
      <c r="A2018" s="6" t="str">
        <f aca="false">"sankmc_"&amp;ROUND(B2018,1)&amp;"_"&amp;ROUND(C2018,1)&amp;"_"&amp;ROUND(D2018,1)&amp;"_"&amp;ROUND(E2018,1)&amp;"_"&amp;ROUND(F2018,1)&amp;"_"&amp;ROUND(G2018,1)</f>
        <v>sankmc_57.2_11.8_0_0_22.4_8.6</v>
      </c>
      <c r="B2018" s="1" t="n">
        <v>57.16</v>
      </c>
      <c r="C2018" s="1" t="n">
        <v>11.82</v>
      </c>
      <c r="D2018" s="1" t="n">
        <v>0</v>
      </c>
      <c r="E2018" s="1" t="n">
        <v>0</v>
      </c>
      <c r="F2018" s="1" t="n">
        <v>22.42</v>
      </c>
      <c r="G2018" s="1" t="n">
        <v>8.6</v>
      </c>
      <c r="H2018" s="34" t="n">
        <v>1565.15</v>
      </c>
      <c r="I2018" s="1" t="s">
        <v>2813</v>
      </c>
      <c r="J2018" s="1" t="n">
        <v>1954</v>
      </c>
      <c r="K2018" s="1" t="s">
        <v>2194</v>
      </c>
    </row>
    <row r="2019" customFormat="false" ht="15" hidden="false" customHeight="false" outlineLevel="0" collapsed="false">
      <c r="A2019" s="6" t="str">
        <f aca="false">"sankmc_"&amp;ROUND(B2019,1)&amp;"_"&amp;ROUND(C2019,1)&amp;"_"&amp;ROUND(D2019,1)&amp;"_"&amp;ROUND(E2019,1)&amp;"_"&amp;ROUND(F2019,1)&amp;"_"&amp;ROUND(G2019,1)</f>
        <v>sankmc_57.2_15.2_0_0_15.6_12</v>
      </c>
      <c r="B2019" s="1" t="n">
        <v>57.21</v>
      </c>
      <c r="C2019" s="1" t="n">
        <v>15.22</v>
      </c>
      <c r="D2019" s="1" t="n">
        <v>0</v>
      </c>
      <c r="E2019" s="1" t="n">
        <v>0</v>
      </c>
      <c r="F2019" s="1" t="n">
        <v>15.6</v>
      </c>
      <c r="G2019" s="1" t="n">
        <v>11.97</v>
      </c>
      <c r="H2019" s="34" t="n">
        <v>1601.15</v>
      </c>
      <c r="I2019" s="1" t="s">
        <v>2830</v>
      </c>
      <c r="J2019" s="1" t="n">
        <v>1954</v>
      </c>
      <c r="K2019" s="1" t="s">
        <v>2194</v>
      </c>
    </row>
    <row r="2020" customFormat="false" ht="15" hidden="false" customHeight="false" outlineLevel="0" collapsed="false">
      <c r="A2020" s="6" t="str">
        <f aca="false">"sankmc_"&amp;ROUND(B2020,1)&amp;"_"&amp;ROUND(C2020,1)&amp;"_"&amp;ROUND(D2020,1)&amp;"_"&amp;ROUND(E2020,1)&amp;"_"&amp;ROUND(F2020,1)&amp;"_"&amp;ROUND(G2020,1)</f>
        <v>sankmc_57.2_21.4_0_2.4_19_0</v>
      </c>
      <c r="B2020" s="1" t="n">
        <v>57.18</v>
      </c>
      <c r="C2020" s="1" t="n">
        <v>21.41</v>
      </c>
      <c r="D2020" s="1" t="n">
        <v>0</v>
      </c>
      <c r="E2020" s="1" t="n">
        <v>2.42</v>
      </c>
      <c r="F2020" s="1" t="n">
        <v>18.99</v>
      </c>
      <c r="G2020" s="1" t="n">
        <v>0</v>
      </c>
      <c r="H2020" s="34" t="n">
        <v>1778.15</v>
      </c>
      <c r="I2020" s="1" t="s">
        <v>2839</v>
      </c>
      <c r="J2020" s="1" t="n">
        <v>1954</v>
      </c>
      <c r="K2020" s="1" t="s">
        <v>2194</v>
      </c>
    </row>
    <row r="2021" customFormat="false" ht="15" hidden="false" customHeight="false" outlineLevel="0" collapsed="false">
      <c r="A2021" s="6" t="str">
        <f aca="false">"sankmc_"&amp;ROUND(B2021,1)&amp;"_"&amp;ROUND(C2021,1)&amp;"_"&amp;ROUND(D2021,1)&amp;"_"&amp;ROUND(E2021,1)&amp;"_"&amp;ROUND(F2021,1)&amp;"_"&amp;ROUND(G2021,1)</f>
        <v>sankmc_57.2_21.4_3.6_0_0_17.8</v>
      </c>
      <c r="B2021" s="1" t="n">
        <v>57.16</v>
      </c>
      <c r="C2021" s="1" t="n">
        <v>21.42</v>
      </c>
      <c r="D2021" s="1" t="n">
        <v>3.58</v>
      </c>
      <c r="E2021" s="1" t="n">
        <v>0</v>
      </c>
      <c r="F2021" s="1" t="n">
        <v>0</v>
      </c>
      <c r="G2021" s="1" t="n">
        <v>17.84</v>
      </c>
      <c r="H2021" s="34" t="n">
        <v>1794.15</v>
      </c>
      <c r="I2021" s="1" t="s">
        <v>2848</v>
      </c>
      <c r="J2021" s="1" t="n">
        <v>1913</v>
      </c>
      <c r="K2021" s="1" t="s">
        <v>2194</v>
      </c>
    </row>
    <row r="2022" customFormat="false" ht="15" hidden="false" customHeight="false" outlineLevel="0" collapsed="false">
      <c r="A2022" s="6" t="str">
        <f aca="false">"sankmc_"&amp;ROUND(B2022,1)&amp;"_"&amp;ROUND(C2022,1)&amp;"_"&amp;ROUND(D2022,1)&amp;"_"&amp;ROUND(E2022,1)&amp;"_"&amp;ROUND(F2022,1)&amp;"_"&amp;ROUND(G2022,1)</f>
        <v>sankmc_57.2_24_0_18.8_0_0</v>
      </c>
      <c r="B2022" s="1" t="n">
        <v>57.2057205720572</v>
      </c>
      <c r="C2022" s="1" t="n">
        <v>24.022402240224</v>
      </c>
      <c r="D2022" s="1" t="n">
        <v>0</v>
      </c>
      <c r="E2022" s="1" t="n">
        <v>18.7718771877188</v>
      </c>
      <c r="F2022" s="1" t="n">
        <v>0</v>
      </c>
      <c r="G2022" s="1" t="n">
        <v>0</v>
      </c>
      <c r="H2022" s="34" t="n">
        <v>1873.15</v>
      </c>
      <c r="I2022" s="1" t="s">
        <v>2839</v>
      </c>
      <c r="J2022" s="1" t="n">
        <v>1955</v>
      </c>
      <c r="K2022" s="1" t="s">
        <v>2194</v>
      </c>
    </row>
    <row r="2023" customFormat="false" ht="15" hidden="false" customHeight="false" outlineLevel="0" collapsed="false">
      <c r="A2023" s="6" t="str">
        <f aca="false">"sankmc_"&amp;ROUND(B2023,1)&amp;"_"&amp;ROUND(C2023,1)&amp;"_"&amp;ROUND(D2023,1)&amp;"_"&amp;ROUND(E2023,1)&amp;"_"&amp;ROUND(F2023,1)&amp;"_"&amp;ROUND(G2023,1)</f>
        <v>sankmc_57.3_0_12.3_30.4_0_0</v>
      </c>
      <c r="B2023" s="1" t="n">
        <v>57.34</v>
      </c>
      <c r="C2023" s="1" t="n">
        <v>0</v>
      </c>
      <c r="D2023" s="1" t="n">
        <v>12.3</v>
      </c>
      <c r="E2023" s="1" t="n">
        <v>30.36</v>
      </c>
      <c r="F2023" s="1" t="n">
        <v>0</v>
      </c>
      <c r="G2023" s="1" t="n">
        <v>0</v>
      </c>
      <c r="H2023" s="34" t="n">
        <v>966.15</v>
      </c>
      <c r="I2023" s="1" t="s">
        <v>2819</v>
      </c>
      <c r="J2023" s="1" t="n">
        <v>1932</v>
      </c>
      <c r="K2023" s="1" t="s">
        <v>2194</v>
      </c>
    </row>
    <row r="2024" customFormat="false" ht="15" hidden="false" customHeight="false" outlineLevel="0" collapsed="false">
      <c r="A2024" s="6" t="str">
        <f aca="false">"sankmc_"&amp;ROUND(B2024,1)&amp;"_"&amp;ROUND(C2024,1)&amp;"_"&amp;ROUND(D2024,1)&amp;"_"&amp;ROUND(E2024,1)&amp;"_"&amp;ROUND(F2024,1)&amp;"_"&amp;ROUND(G2024,1)</f>
        <v>sankmc_57.3_0_20.4_0_14.2_8.2</v>
      </c>
      <c r="B2024" s="1" t="n">
        <v>57.25</v>
      </c>
      <c r="C2024" s="1" t="n">
        <v>0</v>
      </c>
      <c r="D2024" s="1" t="n">
        <v>20.35</v>
      </c>
      <c r="E2024" s="1" t="n">
        <v>0</v>
      </c>
      <c r="F2024" s="1" t="n">
        <v>14.22</v>
      </c>
      <c r="G2024" s="1" t="n">
        <v>8.18</v>
      </c>
      <c r="H2024" s="34" t="n">
        <v>1309.15</v>
      </c>
      <c r="I2024" s="1" t="s">
        <v>2851</v>
      </c>
      <c r="J2024" s="1" t="n">
        <v>1972</v>
      </c>
      <c r="K2024" s="1" t="s">
        <v>2194</v>
      </c>
    </row>
    <row r="2025" customFormat="false" ht="15" hidden="false" customHeight="false" outlineLevel="0" collapsed="false">
      <c r="A2025" s="6" t="str">
        <f aca="false">"sankmc_"&amp;ROUND(B2025,1)&amp;"_"&amp;ROUND(C2025,1)&amp;"_"&amp;ROUND(D2025,1)&amp;"_"&amp;ROUND(E2025,1)&amp;"_"&amp;ROUND(F2025,1)&amp;"_"&amp;ROUND(G2025,1)</f>
        <v>sankmc_57.3_0_42.7_0_0_0</v>
      </c>
      <c r="B2025" s="1" t="n">
        <v>57.26</v>
      </c>
      <c r="C2025" s="1" t="n">
        <v>0</v>
      </c>
      <c r="D2025" s="1" t="n">
        <v>42.74</v>
      </c>
      <c r="E2025" s="1" t="n">
        <v>0</v>
      </c>
      <c r="F2025" s="1" t="n">
        <v>0</v>
      </c>
      <c r="G2025" s="1" t="n">
        <v>0</v>
      </c>
      <c r="H2025" s="34" t="n">
        <v>1275.15</v>
      </c>
      <c r="I2025" s="1" t="s">
        <v>2859</v>
      </c>
      <c r="J2025" s="1" t="n">
        <v>1969</v>
      </c>
      <c r="K2025" s="1" t="s">
        <v>2194</v>
      </c>
    </row>
    <row r="2026" customFormat="false" ht="15" hidden="false" customHeight="false" outlineLevel="0" collapsed="false">
      <c r="A2026" s="6" t="str">
        <f aca="false">"sankmc_"&amp;ROUND(B2026,1)&amp;"_"&amp;ROUND(C2026,1)&amp;"_"&amp;ROUND(D2026,1)&amp;"_"&amp;ROUND(E2026,1)&amp;"_"&amp;ROUND(F2026,1)&amp;"_"&amp;ROUND(G2026,1)</f>
        <v>sankmc_57.3_11_14.1_8.8_2.2_6.6</v>
      </c>
      <c r="B2026" s="1" t="n">
        <v>57.32</v>
      </c>
      <c r="C2026" s="1" t="n">
        <v>11.02</v>
      </c>
      <c r="D2026" s="1" t="n">
        <v>14.11</v>
      </c>
      <c r="E2026" s="1" t="n">
        <v>8.77999999999999</v>
      </c>
      <c r="F2026" s="1" t="n">
        <v>2.17</v>
      </c>
      <c r="G2026" s="1" t="n">
        <v>6.6</v>
      </c>
      <c r="H2026" s="34" t="n">
        <v>1377.15</v>
      </c>
      <c r="I2026" s="1" t="s">
        <v>2880</v>
      </c>
      <c r="J2026" s="1" t="n">
        <v>2012</v>
      </c>
      <c r="K2026" s="1" t="s">
        <v>2194</v>
      </c>
    </row>
    <row r="2027" customFormat="false" ht="15" hidden="false" customHeight="false" outlineLevel="0" collapsed="false">
      <c r="A2027" s="6" t="str">
        <f aca="false">"sankmc_"&amp;ROUND(B2027,1)&amp;"_"&amp;ROUND(C2027,1)&amp;"_"&amp;ROUND(D2027,1)&amp;"_"&amp;ROUND(E2027,1)&amp;"_"&amp;ROUND(F2027,1)&amp;"_"&amp;ROUND(G2027,1)</f>
        <v>sankmc_57.3_15.4_0_0_17.9_9.5</v>
      </c>
      <c r="B2027" s="1" t="n">
        <v>57.3</v>
      </c>
      <c r="C2027" s="1" t="n">
        <v>15.35</v>
      </c>
      <c r="D2027" s="1" t="n">
        <v>0</v>
      </c>
      <c r="E2027" s="1" t="n">
        <v>0</v>
      </c>
      <c r="F2027" s="1" t="n">
        <v>17.86</v>
      </c>
      <c r="G2027" s="1" t="n">
        <v>9.49</v>
      </c>
      <c r="H2027" s="34" t="n">
        <v>1600.15</v>
      </c>
      <c r="I2027" s="1" t="s">
        <v>2813</v>
      </c>
      <c r="J2027" s="1" t="n">
        <v>1954</v>
      </c>
      <c r="K2027" s="1" t="s">
        <v>2194</v>
      </c>
    </row>
    <row r="2028" customFormat="false" ht="15" hidden="false" customHeight="false" outlineLevel="0" collapsed="false">
      <c r="A2028" s="6" t="str">
        <f aca="false">"sankmc_"&amp;ROUND(B2028,1)&amp;"_"&amp;ROUND(C2028,1)&amp;"_"&amp;ROUND(D2028,1)&amp;"_"&amp;ROUND(E2028,1)&amp;"_"&amp;ROUND(F2028,1)&amp;"_"&amp;ROUND(G2028,1)</f>
        <v>sankmc_57.3_2.9_0_0_8.7_31.2</v>
      </c>
      <c r="B2028" s="1" t="n">
        <v>57.26</v>
      </c>
      <c r="C2028" s="1" t="n">
        <v>2.86</v>
      </c>
      <c r="D2028" s="1" t="n">
        <v>0</v>
      </c>
      <c r="E2028" s="1" t="n">
        <v>0</v>
      </c>
      <c r="F2028" s="1" t="n">
        <v>8.68</v>
      </c>
      <c r="G2028" s="1" t="n">
        <v>31.2</v>
      </c>
      <c r="H2028" s="34" t="n">
        <v>1574.15</v>
      </c>
      <c r="I2028" s="1" t="s">
        <v>2813</v>
      </c>
      <c r="J2028" s="1" t="n">
        <v>1954</v>
      </c>
      <c r="K2028" s="1" t="s">
        <v>2194</v>
      </c>
    </row>
    <row r="2029" customFormat="false" ht="15" hidden="false" customHeight="false" outlineLevel="0" collapsed="false">
      <c r="A2029" s="6" t="str">
        <f aca="false">"sankmc_"&amp;ROUND(B2029,1)&amp;"_"&amp;ROUND(C2029,1)&amp;"_"&amp;ROUND(D2029,1)&amp;"_"&amp;ROUND(E2029,1)&amp;"_"&amp;ROUND(F2029,1)&amp;"_"&amp;ROUND(G2029,1)</f>
        <v>sankmc_57.3_21.3_0_1.6_0_19.8</v>
      </c>
      <c r="B2029" s="1" t="n">
        <v>57.3</v>
      </c>
      <c r="C2029" s="1" t="n">
        <v>21.3</v>
      </c>
      <c r="D2029" s="1" t="n">
        <v>0</v>
      </c>
      <c r="E2029" s="1" t="n">
        <v>1.6</v>
      </c>
      <c r="F2029" s="1" t="n">
        <v>0</v>
      </c>
      <c r="G2029" s="1" t="n">
        <v>19.8</v>
      </c>
      <c r="H2029" s="34" t="n">
        <v>1798.15</v>
      </c>
      <c r="I2029" s="1" t="s">
        <v>2839</v>
      </c>
      <c r="J2029" s="1" t="n">
        <v>1947</v>
      </c>
      <c r="K2029" s="1" t="s">
        <v>2194</v>
      </c>
    </row>
    <row r="2030" customFormat="false" ht="15" hidden="false" customHeight="false" outlineLevel="0" collapsed="false">
      <c r="A2030" s="6" t="str">
        <f aca="false">"sankmc_"&amp;ROUND(B2030,1)&amp;"_"&amp;ROUND(C2030,1)&amp;"_"&amp;ROUND(D2030,1)&amp;"_"&amp;ROUND(E2030,1)&amp;"_"&amp;ROUND(F2030,1)&amp;"_"&amp;ROUND(G2030,1)</f>
        <v>sankmc_57.3_25.6_0_17.2_0_0</v>
      </c>
      <c r="B2030" s="1" t="n">
        <v>57.27</v>
      </c>
      <c r="C2030" s="1" t="n">
        <v>25.56</v>
      </c>
      <c r="D2030" s="1" t="n">
        <v>0</v>
      </c>
      <c r="E2030" s="1" t="n">
        <v>17.17</v>
      </c>
      <c r="F2030" s="1" t="n">
        <v>0</v>
      </c>
      <c r="G2030" s="1" t="n">
        <v>0</v>
      </c>
      <c r="H2030" s="34" t="n">
        <v>1897.15</v>
      </c>
      <c r="I2030" s="1" t="s">
        <v>2839</v>
      </c>
      <c r="J2030" s="1" t="n">
        <v>1955</v>
      </c>
      <c r="K2030" s="1" t="s">
        <v>2194</v>
      </c>
    </row>
    <row r="2031" customFormat="false" ht="15" hidden="false" customHeight="false" outlineLevel="0" collapsed="false">
      <c r="A2031" s="6" t="str">
        <f aca="false">"sankmc_"&amp;ROUND(B2031,1)&amp;"_"&amp;ROUND(C2031,1)&amp;"_"&amp;ROUND(D2031,1)&amp;"_"&amp;ROUND(E2031,1)&amp;"_"&amp;ROUND(F2031,1)&amp;"_"&amp;ROUND(G2031,1)</f>
        <v>sankmc_57.3_9.2_0_0_0_33.5</v>
      </c>
      <c r="B2031" s="1" t="n">
        <v>57.3</v>
      </c>
      <c r="C2031" s="1" t="n">
        <v>9.21</v>
      </c>
      <c r="D2031" s="1" t="n">
        <v>0</v>
      </c>
      <c r="E2031" s="1" t="n">
        <v>0</v>
      </c>
      <c r="F2031" s="1" t="n">
        <v>0</v>
      </c>
      <c r="G2031" s="1" t="n">
        <v>33.49</v>
      </c>
      <c r="H2031" s="34" t="n">
        <v>1573.15</v>
      </c>
      <c r="I2031" s="1" t="s">
        <v>2804</v>
      </c>
      <c r="J2031" s="1" t="n">
        <v>1969</v>
      </c>
      <c r="K2031" s="1" t="s">
        <v>2194</v>
      </c>
    </row>
    <row r="2032" customFormat="false" ht="15" hidden="false" customHeight="false" outlineLevel="0" collapsed="false">
      <c r="A2032" s="6" t="str">
        <f aca="false">"sankmc_"&amp;ROUND(B2032,1)&amp;"_"&amp;ROUND(C2032,1)&amp;"_"&amp;ROUND(D2032,1)&amp;"_"&amp;ROUND(E2032,1)&amp;"_"&amp;ROUND(F2032,1)&amp;"_"&amp;ROUND(G2032,1)</f>
        <v>sankmc_57.4_0_0_0_11.9_30.7</v>
      </c>
      <c r="B2032" s="1" t="n">
        <v>57.36</v>
      </c>
      <c r="C2032" s="1" t="n">
        <v>0</v>
      </c>
      <c r="D2032" s="1" t="n">
        <v>0</v>
      </c>
      <c r="E2032" s="1" t="n">
        <v>0</v>
      </c>
      <c r="F2032" s="1" t="n">
        <v>11.91</v>
      </c>
      <c r="G2032" s="1" t="n">
        <v>30.73</v>
      </c>
      <c r="H2032" s="34" t="n">
        <v>1603.15</v>
      </c>
      <c r="I2032" s="1" t="s">
        <v>2813</v>
      </c>
      <c r="J2032" s="1" t="n">
        <v>1942</v>
      </c>
      <c r="K2032" s="1" t="s">
        <v>2194</v>
      </c>
    </row>
    <row r="2033" customFormat="false" ht="15" hidden="false" customHeight="false" outlineLevel="0" collapsed="false">
      <c r="A2033" s="6" t="str">
        <f aca="false">"sankmc_"&amp;ROUND(B2033,1)&amp;"_"&amp;ROUND(C2033,1)&amp;"_"&amp;ROUND(D2033,1)&amp;"_"&amp;ROUND(E2033,1)&amp;"_"&amp;ROUND(F2033,1)&amp;"_"&amp;ROUND(G2033,1)</f>
        <v>sankmc_57.4_10.5_0_0_15.1_17</v>
      </c>
      <c r="B2033" s="1" t="n">
        <v>57.37</v>
      </c>
      <c r="C2033" s="1" t="n">
        <v>10.54</v>
      </c>
      <c r="D2033" s="1" t="n">
        <v>0</v>
      </c>
      <c r="E2033" s="1" t="n">
        <v>0</v>
      </c>
      <c r="F2033" s="1" t="n">
        <v>15.09</v>
      </c>
      <c r="G2033" s="1" t="n">
        <v>17</v>
      </c>
      <c r="H2033" s="34" t="n">
        <v>1539.15</v>
      </c>
      <c r="I2033" s="1" t="s">
        <v>2830</v>
      </c>
      <c r="J2033" s="1" t="n">
        <v>1954</v>
      </c>
      <c r="K2033" s="1" t="s">
        <v>2194</v>
      </c>
    </row>
    <row r="2034" customFormat="false" ht="15" hidden="false" customHeight="false" outlineLevel="0" collapsed="false">
      <c r="A2034" s="6" t="str">
        <f aca="false">"sankmc_"&amp;ROUND(B2034,1)&amp;"_"&amp;ROUND(C2034,1)&amp;"_"&amp;ROUND(D2034,1)&amp;"_"&amp;ROUND(E2034,1)&amp;"_"&amp;ROUND(F2034,1)&amp;"_"&amp;ROUND(G2034,1)</f>
        <v>sankmc_57.4_12_0_12_18.6_0</v>
      </c>
      <c r="B2034" s="1" t="n">
        <v>57.35</v>
      </c>
      <c r="C2034" s="1" t="n">
        <v>12.01</v>
      </c>
      <c r="D2034" s="1" t="n">
        <v>0</v>
      </c>
      <c r="E2034" s="1" t="n">
        <v>12.01</v>
      </c>
      <c r="F2034" s="1" t="n">
        <v>18.63</v>
      </c>
      <c r="G2034" s="1" t="n">
        <v>0</v>
      </c>
      <c r="H2034" s="34" t="n">
        <v>1773.15</v>
      </c>
      <c r="I2034" s="1" t="s">
        <v>2839</v>
      </c>
      <c r="J2034" s="1" t="n">
        <v>1954</v>
      </c>
      <c r="K2034" s="1" t="s">
        <v>2194</v>
      </c>
    </row>
    <row r="2035" customFormat="false" ht="15" hidden="false" customHeight="false" outlineLevel="0" collapsed="false">
      <c r="A2035" s="6" t="str">
        <f aca="false">"sankmc_"&amp;ROUND(B2035,1)&amp;"_"&amp;ROUND(C2035,1)&amp;"_"&amp;ROUND(D2035,1)&amp;"_"&amp;ROUND(E2035,1)&amp;"_"&amp;ROUND(F2035,1)&amp;"_"&amp;ROUND(G2035,1)</f>
        <v>sankmc_57.4_3.7_0_3.7_17.6_17.6</v>
      </c>
      <c r="B2035" s="1" t="n">
        <v>57.38</v>
      </c>
      <c r="C2035" s="1" t="n">
        <v>3.69</v>
      </c>
      <c r="D2035" s="1" t="n">
        <v>0</v>
      </c>
      <c r="E2035" s="1" t="n">
        <v>3.69</v>
      </c>
      <c r="F2035" s="1" t="n">
        <v>17.62</v>
      </c>
      <c r="G2035" s="1" t="n">
        <v>17.62</v>
      </c>
      <c r="H2035" s="34" t="n">
        <v>1602.15</v>
      </c>
      <c r="I2035" s="1" t="s">
        <v>2839</v>
      </c>
      <c r="J2035" s="1" t="n">
        <v>1938</v>
      </c>
      <c r="K2035" s="1" t="s">
        <v>2194</v>
      </c>
    </row>
    <row r="2036" customFormat="false" ht="15" hidden="false" customHeight="false" outlineLevel="0" collapsed="false">
      <c r="A2036" s="6" t="str">
        <f aca="false">"sankmc_"&amp;ROUND(B2036,1)&amp;"_"&amp;ROUND(C2036,1)&amp;"_"&amp;ROUND(D2036,1)&amp;"_"&amp;ROUND(E2036,1)&amp;"_"&amp;ROUND(F2036,1)&amp;"_"&amp;ROUND(G2036,1)</f>
        <v>sankmc_57.4_7.4_7.4_0_13.9_13.9</v>
      </c>
      <c r="B2036" s="1" t="n">
        <v>57.42</v>
      </c>
      <c r="C2036" s="1" t="n">
        <v>7.42</v>
      </c>
      <c r="D2036" s="1" t="n">
        <v>7.42999999999999</v>
      </c>
      <c r="E2036" s="1" t="n">
        <v>0</v>
      </c>
      <c r="F2036" s="1" t="n">
        <v>13.87</v>
      </c>
      <c r="G2036" s="1" t="n">
        <v>13.86</v>
      </c>
      <c r="H2036" s="34" t="n">
        <v>1503.15</v>
      </c>
      <c r="I2036" s="1" t="s">
        <v>2853</v>
      </c>
      <c r="J2036" s="1" t="n">
        <v>1967</v>
      </c>
      <c r="K2036" s="1" t="s">
        <v>2194</v>
      </c>
    </row>
    <row r="2037" customFormat="false" ht="15" hidden="false" customHeight="false" outlineLevel="0" collapsed="false">
      <c r="A2037" s="6" t="str">
        <f aca="false">"sankmc_"&amp;ROUND(B2037,1)&amp;"_"&amp;ROUND(C2037,1)&amp;"_"&amp;ROUND(D2037,1)&amp;"_"&amp;ROUND(E2037,1)&amp;"_"&amp;ROUND(F2037,1)&amp;"_"&amp;ROUND(G2037,1)</f>
        <v>sankmc_57.5_0_2_40.5_0_0</v>
      </c>
      <c r="B2037" s="1" t="n">
        <v>57.47</v>
      </c>
      <c r="C2037" s="1" t="n">
        <v>0</v>
      </c>
      <c r="D2037" s="1" t="n">
        <v>2.03</v>
      </c>
      <c r="E2037" s="1" t="n">
        <v>40.5</v>
      </c>
      <c r="F2037" s="1" t="n">
        <v>0</v>
      </c>
      <c r="G2037" s="1" t="n">
        <v>0</v>
      </c>
      <c r="H2037" s="34" t="n">
        <v>1062.15</v>
      </c>
      <c r="I2037" s="1" t="s">
        <v>2819</v>
      </c>
      <c r="J2037" s="1" t="n">
        <v>1932</v>
      </c>
      <c r="K2037" s="1" t="s">
        <v>2194</v>
      </c>
    </row>
    <row r="2038" customFormat="false" ht="15" hidden="false" customHeight="false" outlineLevel="0" collapsed="false">
      <c r="A2038" s="6" t="str">
        <f aca="false">"sankmc_"&amp;ROUND(B2038,1)&amp;"_"&amp;ROUND(C2038,1)&amp;"_"&amp;ROUND(D2038,1)&amp;"_"&amp;ROUND(E2038,1)&amp;"_"&amp;ROUND(F2038,1)&amp;"_"&amp;ROUND(G2038,1)</f>
        <v>sankmc_57.5_0_21.3_0_0_21.3</v>
      </c>
      <c r="B2038" s="1" t="n">
        <v>57.5</v>
      </c>
      <c r="C2038" s="1" t="n">
        <v>0</v>
      </c>
      <c r="D2038" s="1" t="n">
        <v>21.25</v>
      </c>
      <c r="E2038" s="1" t="n">
        <v>0</v>
      </c>
      <c r="F2038" s="1" t="n">
        <v>0</v>
      </c>
      <c r="G2038" s="1" t="n">
        <v>21.25</v>
      </c>
      <c r="H2038" s="34" t="n">
        <v>1498.15</v>
      </c>
      <c r="I2038" s="1" t="s">
        <v>2878</v>
      </c>
      <c r="J2038" s="1" t="n">
        <v>1973</v>
      </c>
      <c r="K2038" s="1" t="s">
        <v>2194</v>
      </c>
    </row>
    <row r="2039" customFormat="false" ht="15" hidden="false" customHeight="false" outlineLevel="0" collapsed="false">
      <c r="A2039" s="6" t="str">
        <f aca="false">"sankmc_"&amp;ROUND(B2039,1)&amp;"_"&amp;ROUND(C2039,1)&amp;"_"&amp;ROUND(D2039,1)&amp;"_"&amp;ROUND(E2039,1)&amp;"_"&amp;ROUND(F2039,1)&amp;"_"&amp;ROUND(G2039,1)</f>
        <v>sankmc_57.5_0_22.7_0_7.3_12.5</v>
      </c>
      <c r="B2039" s="1" t="n">
        <v>57.53</v>
      </c>
      <c r="C2039" s="1" t="n">
        <v>0</v>
      </c>
      <c r="D2039" s="1" t="n">
        <v>22.68</v>
      </c>
      <c r="E2039" s="1" t="n">
        <v>0</v>
      </c>
      <c r="F2039" s="1" t="n">
        <v>7.26</v>
      </c>
      <c r="G2039" s="1" t="n">
        <v>12.53</v>
      </c>
      <c r="H2039" s="34" t="n">
        <v>1404.15</v>
      </c>
      <c r="I2039" s="1" t="s">
        <v>2851</v>
      </c>
      <c r="J2039" s="1" t="n">
        <v>1972</v>
      </c>
      <c r="K2039" s="1" t="s">
        <v>2194</v>
      </c>
    </row>
    <row r="2040" customFormat="false" ht="15" hidden="false" customHeight="false" outlineLevel="0" collapsed="false">
      <c r="A2040" s="6" t="str">
        <f aca="false">"sankmc_"&amp;ROUND(B2040,1)&amp;"_"&amp;ROUND(C2040,1)&amp;"_"&amp;ROUND(D2040,1)&amp;"_"&amp;ROUND(E2040,1)&amp;"_"&amp;ROUND(F2040,1)&amp;"_"&amp;ROUND(G2040,1)</f>
        <v>sankmc_57.5_0_24.1_0_14.3_4.1</v>
      </c>
      <c r="B2040" s="1" t="n">
        <v>57.48</v>
      </c>
      <c r="C2040" s="1" t="n">
        <v>0</v>
      </c>
      <c r="D2040" s="1" t="n">
        <v>24.14</v>
      </c>
      <c r="E2040" s="1" t="n">
        <v>0</v>
      </c>
      <c r="F2040" s="1" t="n">
        <v>14.28</v>
      </c>
      <c r="G2040" s="1" t="n">
        <v>4.09999999999999</v>
      </c>
      <c r="H2040" s="34" t="n">
        <v>1231.15</v>
      </c>
      <c r="I2040" s="1" t="s">
        <v>2851</v>
      </c>
      <c r="J2040" s="1" t="n">
        <v>1972</v>
      </c>
      <c r="K2040" s="1" t="s">
        <v>2194</v>
      </c>
    </row>
    <row r="2041" customFormat="false" ht="15" hidden="false" customHeight="false" outlineLevel="0" collapsed="false">
      <c r="A2041" s="6" t="str">
        <f aca="false">"sankmc_"&amp;ROUND(B2041,1)&amp;"_"&amp;ROUND(C2041,1)&amp;"_"&amp;ROUND(D2041,1)&amp;"_"&amp;ROUND(E2041,1)&amp;"_"&amp;ROUND(F2041,1)&amp;"_"&amp;ROUND(G2041,1)</f>
        <v>sankmc_57.5_0_42.5_0_0_0</v>
      </c>
      <c r="B2041" s="1" t="n">
        <v>57.5</v>
      </c>
      <c r="C2041" s="1" t="n">
        <v>0</v>
      </c>
      <c r="D2041" s="1" t="n">
        <v>42.5</v>
      </c>
      <c r="E2041" s="1" t="n">
        <v>0</v>
      </c>
      <c r="F2041" s="1" t="n">
        <v>0</v>
      </c>
      <c r="G2041" s="1" t="n">
        <v>0</v>
      </c>
      <c r="H2041" s="34" t="n">
        <v>1296.15</v>
      </c>
      <c r="I2041" s="1" t="s">
        <v>2836</v>
      </c>
      <c r="J2041" s="1" t="n">
        <v>2003</v>
      </c>
      <c r="K2041" s="1" t="s">
        <v>2194</v>
      </c>
    </row>
    <row r="2042" customFormat="false" ht="15" hidden="false" customHeight="false" outlineLevel="0" collapsed="false">
      <c r="A2042" s="6" t="str">
        <f aca="false">"sankmc_"&amp;ROUND(B2042,1)&amp;"_"&amp;ROUND(C2042,1)&amp;"_"&amp;ROUND(D2042,1)&amp;"_"&amp;ROUND(E2042,1)&amp;"_"&amp;ROUND(F2042,1)&amp;"_"&amp;ROUND(G2042,1)</f>
        <v>sankmc_57.5_10_0_0_0.8_31.7</v>
      </c>
      <c r="B2042" s="1" t="n">
        <v>57.5342465753425</v>
      </c>
      <c r="C2042" s="1" t="n">
        <v>10.01899810019</v>
      </c>
      <c r="D2042" s="1" t="n">
        <v>0</v>
      </c>
      <c r="E2042" s="1" t="n">
        <v>0</v>
      </c>
      <c r="F2042" s="1" t="n">
        <v>0.77992200779922</v>
      </c>
      <c r="G2042" s="1" t="n">
        <v>31.6668333166683</v>
      </c>
      <c r="H2042" s="34" t="n">
        <v>1544.15</v>
      </c>
      <c r="I2042" s="1" t="s">
        <v>2811</v>
      </c>
      <c r="J2042" s="1" t="n">
        <v>2004</v>
      </c>
      <c r="K2042" s="1" t="s">
        <v>2194</v>
      </c>
    </row>
    <row r="2043" customFormat="false" ht="15" hidden="false" customHeight="false" outlineLevel="0" collapsed="false">
      <c r="A2043" s="6" t="str">
        <f aca="false">"sankmc_"&amp;ROUND(B2043,1)&amp;"_"&amp;ROUND(C2043,1)&amp;"_"&amp;ROUND(D2043,1)&amp;"_"&amp;ROUND(E2043,1)&amp;"_"&amp;ROUND(F2043,1)&amp;"_"&amp;ROUND(G2043,1)</f>
        <v>sankmc_57.5_11.7_0_0_26.6_4.3</v>
      </c>
      <c r="B2043" s="1" t="n">
        <v>57.48</v>
      </c>
      <c r="C2043" s="1" t="n">
        <v>11.68</v>
      </c>
      <c r="D2043" s="1" t="n">
        <v>0</v>
      </c>
      <c r="E2043" s="1" t="n">
        <v>0</v>
      </c>
      <c r="F2043" s="1" t="n">
        <v>26.59</v>
      </c>
      <c r="G2043" s="1" t="n">
        <v>4.25</v>
      </c>
      <c r="H2043" s="34" t="n">
        <v>1591.15</v>
      </c>
      <c r="I2043" s="1" t="s">
        <v>2813</v>
      </c>
      <c r="J2043" s="1" t="n">
        <v>1954</v>
      </c>
      <c r="K2043" s="1" t="s">
        <v>2194</v>
      </c>
    </row>
    <row r="2044" customFormat="false" ht="15" hidden="false" customHeight="false" outlineLevel="0" collapsed="false">
      <c r="A2044" s="6" t="str">
        <f aca="false">"sankmc_"&amp;ROUND(B2044,1)&amp;"_"&amp;ROUND(C2044,1)&amp;"_"&amp;ROUND(D2044,1)&amp;"_"&amp;ROUND(E2044,1)&amp;"_"&amp;ROUND(F2044,1)&amp;"_"&amp;ROUND(G2044,1)</f>
        <v>sankmc_57.5_12.3_0_0_7.8_22.4</v>
      </c>
      <c r="B2044" s="1" t="n">
        <v>57.49</v>
      </c>
      <c r="C2044" s="1" t="n">
        <v>12.32</v>
      </c>
      <c r="D2044" s="1" t="n">
        <v>0</v>
      </c>
      <c r="E2044" s="1" t="n">
        <v>0</v>
      </c>
      <c r="F2044" s="1" t="n">
        <v>7.79</v>
      </c>
      <c r="G2044" s="1" t="n">
        <v>22.4</v>
      </c>
      <c r="H2044" s="34" t="n">
        <v>1622.15</v>
      </c>
      <c r="I2044" s="1" t="s">
        <v>2726</v>
      </c>
      <c r="J2044" s="1" t="n">
        <v>1968</v>
      </c>
      <c r="K2044" s="1" t="s">
        <v>2194</v>
      </c>
    </row>
    <row r="2045" customFormat="false" ht="15" hidden="false" customHeight="false" outlineLevel="0" collapsed="false">
      <c r="A2045" s="6" t="str">
        <f aca="false">"sankmc_"&amp;ROUND(B2045,1)&amp;"_"&amp;ROUND(C2045,1)&amp;"_"&amp;ROUND(D2045,1)&amp;"_"&amp;ROUND(E2045,1)&amp;"_"&amp;ROUND(F2045,1)&amp;"_"&amp;ROUND(G2045,1)</f>
        <v>sankmc_57.5_18.8_0_0_19.1_4.6</v>
      </c>
      <c r="B2045" s="1" t="n">
        <v>57.5342465753425</v>
      </c>
      <c r="C2045" s="1" t="n">
        <v>18.8381161883812</v>
      </c>
      <c r="D2045" s="1" t="n">
        <v>0</v>
      </c>
      <c r="E2045" s="1" t="n">
        <v>0</v>
      </c>
      <c r="F2045" s="1" t="n">
        <v>19.0580941905809</v>
      </c>
      <c r="G2045" s="1" t="n">
        <v>4.56954304569543</v>
      </c>
      <c r="H2045" s="34" t="n">
        <v>1698.15</v>
      </c>
      <c r="I2045" s="1" t="s">
        <v>2813</v>
      </c>
      <c r="J2045" s="1" t="n">
        <v>1954</v>
      </c>
      <c r="K2045" s="1" t="s">
        <v>2194</v>
      </c>
    </row>
    <row r="2046" customFormat="false" ht="15" hidden="false" customHeight="false" outlineLevel="0" collapsed="false">
      <c r="A2046" s="6" t="str">
        <f aca="false">"sankmc_"&amp;ROUND(B2046,1)&amp;"_"&amp;ROUND(C2046,1)&amp;"_"&amp;ROUND(D2046,1)&amp;"_"&amp;ROUND(E2046,1)&amp;"_"&amp;ROUND(F2046,1)&amp;"_"&amp;ROUND(G2046,1)</f>
        <v>sankmc_57.5_21.3_0_3.7_0_17.5</v>
      </c>
      <c r="B2046" s="1" t="n">
        <v>57.5</v>
      </c>
      <c r="C2046" s="1" t="n">
        <v>21.3</v>
      </c>
      <c r="D2046" s="1" t="n">
        <v>0</v>
      </c>
      <c r="E2046" s="1" t="n">
        <v>3.7</v>
      </c>
      <c r="F2046" s="1" t="n">
        <v>0</v>
      </c>
      <c r="G2046" s="1" t="n">
        <v>17.5</v>
      </c>
      <c r="H2046" s="34" t="n">
        <v>1769.15</v>
      </c>
      <c r="I2046" s="1" t="s">
        <v>2839</v>
      </c>
      <c r="J2046" s="1" t="n">
        <v>1947</v>
      </c>
      <c r="K2046" s="1" t="s">
        <v>2194</v>
      </c>
    </row>
    <row r="2047" customFormat="false" ht="15" hidden="false" customHeight="false" outlineLevel="0" collapsed="false">
      <c r="A2047" s="6" t="str">
        <f aca="false">"sankmc_"&amp;ROUND(B2047,1)&amp;"_"&amp;ROUND(C2047,1)&amp;"_"&amp;ROUND(D2047,1)&amp;"_"&amp;ROUND(E2047,1)&amp;"_"&amp;ROUND(F2047,1)&amp;"_"&amp;ROUND(G2047,1)</f>
        <v>sankmc_57.5_25.9_16.7_0_0_0</v>
      </c>
      <c r="B2047" s="1" t="n">
        <v>57.49</v>
      </c>
      <c r="C2047" s="1" t="n">
        <v>25.85</v>
      </c>
      <c r="D2047" s="1" t="n">
        <v>16.66</v>
      </c>
      <c r="E2047" s="1" t="n">
        <v>0</v>
      </c>
      <c r="F2047" s="1" t="n">
        <v>0</v>
      </c>
      <c r="G2047" s="1" t="n">
        <v>0</v>
      </c>
      <c r="H2047" s="34" t="n">
        <v>1895.15</v>
      </c>
      <c r="I2047" s="1" t="s">
        <v>2839</v>
      </c>
      <c r="J2047" s="1" t="n">
        <v>1956</v>
      </c>
      <c r="K2047" s="1" t="s">
        <v>2194</v>
      </c>
    </row>
    <row r="2048" customFormat="false" ht="15" hidden="false" customHeight="false" outlineLevel="0" collapsed="false">
      <c r="A2048" s="6" t="str">
        <f aca="false">"sankmc_"&amp;ROUND(B2048,1)&amp;"_"&amp;ROUND(C2048,1)&amp;"_"&amp;ROUND(D2048,1)&amp;"_"&amp;ROUND(E2048,1)&amp;"_"&amp;ROUND(F2048,1)&amp;"_"&amp;ROUND(G2048,1)</f>
        <v>sankmc_57.5_7.4_7.4_0_13.9_13.9</v>
      </c>
      <c r="B2048" s="1" t="n">
        <v>57.4557455745575</v>
      </c>
      <c r="C2048" s="1" t="n">
        <v>7.42074207420742</v>
      </c>
      <c r="D2048" s="1" t="n">
        <v>7.41074107410741</v>
      </c>
      <c r="E2048" s="1" t="n">
        <v>0</v>
      </c>
      <c r="F2048" s="1" t="n">
        <v>13.8513851385139</v>
      </c>
      <c r="G2048" s="1" t="n">
        <v>13.8613861386139</v>
      </c>
      <c r="H2048" s="34" t="n">
        <v>1526.15</v>
      </c>
      <c r="I2048" s="1" t="s">
        <v>2839</v>
      </c>
      <c r="J2048" s="1" t="n">
        <v>1960</v>
      </c>
      <c r="K2048" s="1" t="s">
        <v>2194</v>
      </c>
    </row>
    <row r="2049" customFormat="false" ht="15" hidden="false" customHeight="false" outlineLevel="0" collapsed="false">
      <c r="A2049" s="6" t="str">
        <f aca="false">"sankmc_"&amp;ROUND(B2049,1)&amp;"_"&amp;ROUND(C2049,1)&amp;"_"&amp;ROUND(D2049,1)&amp;"_"&amp;ROUND(E2049,1)&amp;"_"&amp;ROUND(F2049,1)&amp;"_"&amp;ROUND(G2049,1)</f>
        <v>sankmc_57.6_0_0_0_10.6_31.9</v>
      </c>
      <c r="B2049" s="1" t="n">
        <v>57.5857585758576</v>
      </c>
      <c r="C2049" s="1" t="n">
        <v>0</v>
      </c>
      <c r="D2049" s="1" t="n">
        <v>0</v>
      </c>
      <c r="E2049" s="1" t="n">
        <v>0</v>
      </c>
      <c r="F2049" s="1" t="n">
        <v>10.5510551055106</v>
      </c>
      <c r="G2049" s="1" t="n">
        <v>31.8631863186319</v>
      </c>
      <c r="H2049" s="34" t="n">
        <v>1613.15</v>
      </c>
      <c r="I2049" s="1" t="s">
        <v>2813</v>
      </c>
      <c r="J2049" s="1" t="n">
        <v>1942</v>
      </c>
      <c r="K2049" s="1" t="s">
        <v>2194</v>
      </c>
    </row>
    <row r="2050" customFormat="false" ht="15" hidden="false" customHeight="false" outlineLevel="0" collapsed="false">
      <c r="A2050" s="6" t="str">
        <f aca="false">"sankmc_"&amp;ROUND(B2050,1)&amp;"_"&amp;ROUND(C2050,1)&amp;"_"&amp;ROUND(D2050,1)&amp;"_"&amp;ROUND(E2050,1)&amp;"_"&amp;ROUND(F2050,1)&amp;"_"&amp;ROUND(G2050,1)</f>
        <v>sankmc_57.6_0_0_35.1_0_7.4</v>
      </c>
      <c r="B2050" s="1" t="n">
        <v>57.59</v>
      </c>
      <c r="C2050" s="1" t="n">
        <v>0</v>
      </c>
      <c r="D2050" s="1" t="n">
        <v>0</v>
      </c>
      <c r="E2050" s="1" t="n">
        <v>35.05</v>
      </c>
      <c r="F2050" s="1" t="n">
        <v>0</v>
      </c>
      <c r="G2050" s="1" t="n">
        <v>7.36</v>
      </c>
      <c r="H2050" s="34" t="n">
        <v>1238.15</v>
      </c>
      <c r="I2050" s="1" t="s">
        <v>2770</v>
      </c>
      <c r="J2050" s="1" t="n">
        <v>1930</v>
      </c>
      <c r="K2050" s="1" t="s">
        <v>2194</v>
      </c>
    </row>
    <row r="2051" customFormat="false" ht="15" hidden="false" customHeight="false" outlineLevel="0" collapsed="false">
      <c r="A2051" s="6" t="str">
        <f aca="false">"sankmc_"&amp;ROUND(B2051,1)&amp;"_"&amp;ROUND(C2051,1)&amp;"_"&amp;ROUND(D2051,1)&amp;"_"&amp;ROUND(E2051,1)&amp;"_"&amp;ROUND(F2051,1)&amp;"_"&amp;ROUND(G2051,1)</f>
        <v>sankmc_57.6_0_0_42.4_0_0</v>
      </c>
      <c r="B2051" s="1" t="n">
        <v>57.58</v>
      </c>
      <c r="C2051" s="1" t="n">
        <v>0</v>
      </c>
      <c r="D2051" s="1" t="n">
        <v>0</v>
      </c>
      <c r="E2051" s="1" t="n">
        <v>42.42</v>
      </c>
      <c r="F2051" s="1" t="n">
        <v>0</v>
      </c>
      <c r="G2051" s="1" t="n">
        <v>0</v>
      </c>
      <c r="H2051" s="34" t="n">
        <v>1101.15</v>
      </c>
      <c r="I2051" s="1" t="s">
        <v>2819</v>
      </c>
      <c r="J2051" s="1" t="n">
        <v>1937</v>
      </c>
      <c r="K2051" s="1" t="s">
        <v>2194</v>
      </c>
    </row>
    <row r="2052" customFormat="false" ht="15" hidden="false" customHeight="false" outlineLevel="0" collapsed="false">
      <c r="A2052" s="6" t="str">
        <f aca="false">"sankmc_"&amp;ROUND(B2052,1)&amp;"_"&amp;ROUND(C2052,1)&amp;"_"&amp;ROUND(D2052,1)&amp;"_"&amp;ROUND(E2052,1)&amp;"_"&amp;ROUND(F2052,1)&amp;"_"&amp;ROUND(G2052,1)</f>
        <v>sankmc_57.6_18.9_0_0_23.6_0</v>
      </c>
      <c r="B2052" s="1" t="n">
        <v>57.55</v>
      </c>
      <c r="C2052" s="1" t="n">
        <v>18.88</v>
      </c>
      <c r="D2052" s="1" t="n">
        <v>0</v>
      </c>
      <c r="E2052" s="1" t="n">
        <v>0</v>
      </c>
      <c r="F2052" s="1" t="n">
        <v>23.57</v>
      </c>
      <c r="G2052" s="1" t="n">
        <v>0</v>
      </c>
      <c r="H2052" s="34" t="n">
        <v>1723.15</v>
      </c>
      <c r="I2052" s="1" t="s">
        <v>2805</v>
      </c>
      <c r="J2052" s="1" t="n">
        <v>1951</v>
      </c>
      <c r="K2052" s="1" t="s">
        <v>2194</v>
      </c>
    </row>
    <row r="2053" customFormat="false" ht="15" hidden="false" customHeight="false" outlineLevel="0" collapsed="false">
      <c r="A2053" s="6" t="str">
        <f aca="false">"sankmc_"&amp;ROUND(B2053,1)&amp;"_"&amp;ROUND(C2053,1)&amp;"_"&amp;ROUND(D2053,1)&amp;"_"&amp;ROUND(E2053,1)&amp;"_"&amp;ROUND(F2053,1)&amp;"_"&amp;ROUND(G2053,1)</f>
        <v>sankmc_57.6_21.2_0_3_18.2_0</v>
      </c>
      <c r="B2053" s="1" t="n">
        <v>57.58</v>
      </c>
      <c r="C2053" s="1" t="n">
        <v>21.21</v>
      </c>
      <c r="D2053" s="1" t="n">
        <v>0</v>
      </c>
      <c r="E2053" s="1" t="n">
        <v>3.04</v>
      </c>
      <c r="F2053" s="1" t="n">
        <v>18.17</v>
      </c>
      <c r="G2053" s="1" t="n">
        <v>0</v>
      </c>
      <c r="H2053" s="34" t="n">
        <v>1768.15</v>
      </c>
      <c r="I2053" s="1" t="s">
        <v>2839</v>
      </c>
      <c r="J2053" s="1" t="n">
        <v>1954</v>
      </c>
      <c r="K2053" s="1" t="s">
        <v>2194</v>
      </c>
    </row>
    <row r="2054" customFormat="false" ht="15" hidden="false" customHeight="false" outlineLevel="0" collapsed="false">
      <c r="A2054" s="6" t="str">
        <f aca="false">"sankmc_"&amp;ROUND(B2054,1)&amp;"_"&amp;ROUND(C2054,1)&amp;"_"&amp;ROUND(D2054,1)&amp;"_"&amp;ROUND(E2054,1)&amp;"_"&amp;ROUND(F2054,1)&amp;"_"&amp;ROUND(G2054,1)</f>
        <v>sankmc_57.6_21.2_1.3_2.5_0_17.4</v>
      </c>
      <c r="B2054" s="1" t="n">
        <v>57.6</v>
      </c>
      <c r="C2054" s="1" t="n">
        <v>21.2</v>
      </c>
      <c r="D2054" s="1" t="n">
        <v>1.32</v>
      </c>
      <c r="E2054" s="1" t="n">
        <v>2.48</v>
      </c>
      <c r="F2054" s="1" t="n">
        <v>0</v>
      </c>
      <c r="G2054" s="1" t="n">
        <v>17.4</v>
      </c>
      <c r="H2054" s="34" t="n">
        <v>1768.15</v>
      </c>
      <c r="I2054" s="1" t="s">
        <v>2879</v>
      </c>
      <c r="J2054" s="1" t="n">
        <v>1951</v>
      </c>
      <c r="K2054" s="1" t="s">
        <v>2194</v>
      </c>
    </row>
    <row r="2055" customFormat="false" ht="15" hidden="false" customHeight="false" outlineLevel="0" collapsed="false">
      <c r="A2055" s="6" t="str">
        <f aca="false">"sankmc_"&amp;ROUND(B2055,1)&amp;"_"&amp;ROUND(C2055,1)&amp;"_"&amp;ROUND(D2055,1)&amp;"_"&amp;ROUND(E2055,1)&amp;"_"&amp;ROUND(F2055,1)&amp;"_"&amp;ROUND(G2055,1)</f>
        <v>sankmc_57.7_10_0_0_0_32.3</v>
      </c>
      <c r="B2055" s="1" t="n">
        <v>57.66</v>
      </c>
      <c r="C2055" s="1" t="n">
        <v>10.04</v>
      </c>
      <c r="D2055" s="1" t="n">
        <v>0</v>
      </c>
      <c r="E2055" s="1" t="n">
        <v>0</v>
      </c>
      <c r="F2055" s="1" t="n">
        <v>0</v>
      </c>
      <c r="G2055" s="1" t="n">
        <v>32.3</v>
      </c>
      <c r="H2055" s="34" t="n">
        <v>1542.15</v>
      </c>
      <c r="I2055" s="1" t="s">
        <v>2811</v>
      </c>
      <c r="J2055" s="1" t="n">
        <v>2004</v>
      </c>
      <c r="K2055" s="1" t="s">
        <v>2194</v>
      </c>
    </row>
    <row r="2056" customFormat="false" ht="15" hidden="false" customHeight="false" outlineLevel="0" collapsed="false">
      <c r="A2056" s="6" t="str">
        <f aca="false">"sankmc_"&amp;ROUND(B2056,1)&amp;"_"&amp;ROUND(C2056,1)&amp;"_"&amp;ROUND(D2056,1)&amp;"_"&amp;ROUND(E2056,1)&amp;"_"&amp;ROUND(F2056,1)&amp;"_"&amp;ROUND(G2056,1)</f>
        <v>sankmc_57.7_13.3_0_29_0_0</v>
      </c>
      <c r="B2056" s="1" t="n">
        <v>57.71</v>
      </c>
      <c r="C2056" s="1" t="n">
        <v>13.34</v>
      </c>
      <c r="D2056" s="1" t="n">
        <v>0</v>
      </c>
      <c r="E2056" s="1" t="n">
        <v>28.95</v>
      </c>
      <c r="F2056" s="1" t="n">
        <v>0</v>
      </c>
      <c r="G2056" s="1" t="n">
        <v>0</v>
      </c>
      <c r="H2056" s="34" t="n">
        <v>1783.15</v>
      </c>
      <c r="I2056" s="1" t="s">
        <v>2839</v>
      </c>
      <c r="J2056" s="1" t="n">
        <v>1955</v>
      </c>
      <c r="K2056" s="1" t="s">
        <v>2194</v>
      </c>
    </row>
    <row r="2057" customFormat="false" ht="15" hidden="false" customHeight="false" outlineLevel="0" collapsed="false">
      <c r="A2057" s="6" t="str">
        <f aca="false">"sankmc_"&amp;ROUND(B2057,1)&amp;"_"&amp;ROUND(C2057,1)&amp;"_"&amp;ROUND(D2057,1)&amp;"_"&amp;ROUND(E2057,1)&amp;"_"&amp;ROUND(F2057,1)&amp;"_"&amp;ROUND(G2057,1)</f>
        <v>sankmc_57.7_15.6_0_26.7_0_0</v>
      </c>
      <c r="B2057" s="1" t="n">
        <v>57.7142285771423</v>
      </c>
      <c r="C2057" s="1" t="n">
        <v>15.5984401559844</v>
      </c>
      <c r="D2057" s="1" t="n">
        <v>0</v>
      </c>
      <c r="E2057" s="1" t="n">
        <v>26.6873312668733</v>
      </c>
      <c r="F2057" s="1" t="n">
        <v>0</v>
      </c>
      <c r="G2057" s="1" t="n">
        <v>0</v>
      </c>
      <c r="H2057" s="34" t="n">
        <v>1868.15</v>
      </c>
      <c r="I2057" s="1" t="s">
        <v>2839</v>
      </c>
      <c r="J2057" s="1" t="n">
        <v>1955</v>
      </c>
      <c r="K2057" s="1" t="s">
        <v>2194</v>
      </c>
    </row>
    <row r="2058" customFormat="false" ht="15" hidden="false" customHeight="false" outlineLevel="0" collapsed="false">
      <c r="A2058" s="6" t="str">
        <f aca="false">"sankmc_"&amp;ROUND(B2058,1)&amp;"_"&amp;ROUND(C2058,1)&amp;"_"&amp;ROUND(D2058,1)&amp;"_"&amp;ROUND(E2058,1)&amp;"_"&amp;ROUND(F2058,1)&amp;"_"&amp;ROUND(G2058,1)</f>
        <v>sankmc_57.7_21.1_2.6_1.2_0_17.3</v>
      </c>
      <c r="B2058" s="1" t="n">
        <v>57.72</v>
      </c>
      <c r="C2058" s="1" t="n">
        <v>21.14</v>
      </c>
      <c r="D2058" s="1" t="n">
        <v>2.62</v>
      </c>
      <c r="E2058" s="1" t="n">
        <v>1.23</v>
      </c>
      <c r="F2058" s="1" t="n">
        <v>0</v>
      </c>
      <c r="G2058" s="1" t="n">
        <v>17.29</v>
      </c>
      <c r="H2058" s="34" t="n">
        <v>1768.15</v>
      </c>
      <c r="I2058" s="1" t="s">
        <v>2879</v>
      </c>
      <c r="J2058" s="1" t="n">
        <v>1951</v>
      </c>
      <c r="K2058" s="1" t="s">
        <v>2194</v>
      </c>
    </row>
    <row r="2059" customFormat="false" ht="15" hidden="false" customHeight="false" outlineLevel="0" collapsed="false">
      <c r="A2059" s="6" t="str">
        <f aca="false">"sankmc_"&amp;ROUND(B2059,1)&amp;"_"&amp;ROUND(C2059,1)&amp;"_"&amp;ROUND(D2059,1)&amp;"_"&amp;ROUND(E2059,1)&amp;"_"&amp;ROUND(F2059,1)&amp;"_"&amp;ROUND(G2059,1)</f>
        <v>sankmc_57.7_23.8_0_0_0_18.5</v>
      </c>
      <c r="B2059" s="1" t="n">
        <v>57.67</v>
      </c>
      <c r="C2059" s="1" t="n">
        <v>23.79</v>
      </c>
      <c r="D2059" s="1" t="n">
        <v>0</v>
      </c>
      <c r="E2059" s="1" t="n">
        <v>0</v>
      </c>
      <c r="F2059" s="1" t="n">
        <v>0</v>
      </c>
      <c r="G2059" s="1" t="n">
        <v>18.54</v>
      </c>
      <c r="H2059" s="34" t="n">
        <v>1773.15</v>
      </c>
      <c r="I2059" s="1" t="s">
        <v>2804</v>
      </c>
      <c r="J2059" s="1" t="n">
        <v>1969</v>
      </c>
      <c r="K2059" s="1" t="s">
        <v>2194</v>
      </c>
    </row>
    <row r="2060" customFormat="false" ht="15" hidden="false" customHeight="false" outlineLevel="0" collapsed="false">
      <c r="A2060" s="6" t="str">
        <f aca="false">"sankmc_"&amp;ROUND(B2060,1)&amp;"_"&amp;ROUND(C2060,1)&amp;"_"&amp;ROUND(D2060,1)&amp;"_"&amp;ROUND(E2060,1)&amp;"_"&amp;ROUND(F2060,1)&amp;"_"&amp;ROUND(G2060,1)</f>
        <v>sankmc_57.7_5.8_0_0_14.6_22</v>
      </c>
      <c r="B2060" s="1" t="n">
        <v>57.6757675767577</v>
      </c>
      <c r="C2060" s="1" t="n">
        <v>5.76057605760576</v>
      </c>
      <c r="D2060" s="1" t="n">
        <v>0</v>
      </c>
      <c r="E2060" s="1" t="n">
        <v>0</v>
      </c>
      <c r="F2060" s="1" t="n">
        <v>14.5714571457146</v>
      </c>
      <c r="G2060" s="1" t="n">
        <v>21.992199219922</v>
      </c>
      <c r="H2060" s="34" t="n">
        <v>1561.15</v>
      </c>
      <c r="I2060" s="1" t="s">
        <v>2813</v>
      </c>
      <c r="J2060" s="1" t="n">
        <v>1954</v>
      </c>
      <c r="K2060" s="1" t="s">
        <v>2194</v>
      </c>
    </row>
    <row r="2061" customFormat="false" ht="15" hidden="false" customHeight="false" outlineLevel="0" collapsed="false">
      <c r="A2061" s="6" t="str">
        <f aca="false">"sankmc_"&amp;ROUND(B2061,1)&amp;"_"&amp;ROUND(C2061,1)&amp;"_"&amp;ROUND(D2061,1)&amp;"_"&amp;ROUND(E2061,1)&amp;"_"&amp;ROUND(F2061,1)&amp;"_"&amp;ROUND(G2061,1)</f>
        <v>sankmc_57.8_0_11.1_0_23_8.1</v>
      </c>
      <c r="B2061" s="1" t="n">
        <v>57.84</v>
      </c>
      <c r="C2061" s="1" t="n">
        <v>0</v>
      </c>
      <c r="D2061" s="1" t="n">
        <v>11.09</v>
      </c>
      <c r="E2061" s="1" t="n">
        <v>0</v>
      </c>
      <c r="F2061" s="1" t="n">
        <v>22.97</v>
      </c>
      <c r="G2061" s="1" t="n">
        <v>8.1</v>
      </c>
      <c r="H2061" s="34" t="n">
        <v>1491.15</v>
      </c>
      <c r="I2061" s="1" t="s">
        <v>2770</v>
      </c>
      <c r="J2061" s="1" t="n">
        <v>1930</v>
      </c>
      <c r="K2061" s="1" t="s">
        <v>2194</v>
      </c>
    </row>
    <row r="2062" customFormat="false" ht="15" hidden="false" customHeight="false" outlineLevel="0" collapsed="false">
      <c r="A2062" s="6" t="str">
        <f aca="false">"sankmc_"&amp;ROUND(B2062,1)&amp;"_"&amp;ROUND(C2062,1)&amp;"_"&amp;ROUND(D2062,1)&amp;"_"&amp;ROUND(E2062,1)&amp;"_"&amp;ROUND(F2062,1)&amp;"_"&amp;ROUND(G2062,1)</f>
        <v>sankmc_57.8_16.6_0_0_15.8_9.8</v>
      </c>
      <c r="B2062" s="1" t="n">
        <v>57.8</v>
      </c>
      <c r="C2062" s="1" t="n">
        <v>16.62</v>
      </c>
      <c r="D2062" s="1" t="n">
        <v>0</v>
      </c>
      <c r="E2062" s="1" t="n">
        <v>0</v>
      </c>
      <c r="F2062" s="1" t="n">
        <v>15.76</v>
      </c>
      <c r="G2062" s="1" t="n">
        <v>9.82</v>
      </c>
      <c r="H2062" s="34" t="n">
        <v>1598.15</v>
      </c>
      <c r="I2062" s="1" t="s">
        <v>2830</v>
      </c>
      <c r="J2062" s="1" t="n">
        <v>1954</v>
      </c>
      <c r="K2062" s="1" t="s">
        <v>2194</v>
      </c>
    </row>
    <row r="2063" customFormat="false" ht="15" hidden="false" customHeight="false" outlineLevel="0" collapsed="false">
      <c r="A2063" s="6" t="str">
        <f aca="false">"sankmc_"&amp;ROUND(B2063,1)&amp;"_"&amp;ROUND(C2063,1)&amp;"_"&amp;ROUND(D2063,1)&amp;"_"&amp;ROUND(E2063,1)&amp;"_"&amp;ROUND(F2063,1)&amp;"_"&amp;ROUND(G2063,1)</f>
        <v>sankmc_57.8_23.2_0_19_0_0</v>
      </c>
      <c r="B2063" s="1" t="n">
        <v>57.77</v>
      </c>
      <c r="C2063" s="1" t="n">
        <v>23.2</v>
      </c>
      <c r="D2063" s="1" t="n">
        <v>0</v>
      </c>
      <c r="E2063" s="1" t="n">
        <v>19.03</v>
      </c>
      <c r="F2063" s="1" t="n">
        <v>0</v>
      </c>
      <c r="G2063" s="1" t="n">
        <v>0</v>
      </c>
      <c r="H2063" s="34" t="n">
        <v>1888.15</v>
      </c>
      <c r="I2063" s="1" t="s">
        <v>2839</v>
      </c>
      <c r="J2063" s="1" t="n">
        <v>1955</v>
      </c>
      <c r="K2063" s="1" t="s">
        <v>2194</v>
      </c>
    </row>
    <row r="2064" customFormat="false" ht="15" hidden="false" customHeight="false" outlineLevel="0" collapsed="false">
      <c r="A2064" s="6" t="str">
        <f aca="false">"sankmc_"&amp;ROUND(B2064,1)&amp;"_"&amp;ROUND(C2064,1)&amp;"_"&amp;ROUND(D2064,1)&amp;"_"&amp;ROUND(E2064,1)&amp;"_"&amp;ROUND(F2064,1)&amp;"_"&amp;ROUND(G2064,1)</f>
        <v>sankmc_57.9_12.3_12.3_0_8.8_8.8</v>
      </c>
      <c r="B2064" s="1" t="n">
        <v>57.92</v>
      </c>
      <c r="C2064" s="1" t="n">
        <v>12.27</v>
      </c>
      <c r="D2064" s="1" t="n">
        <v>12.26</v>
      </c>
      <c r="E2064" s="1" t="n">
        <v>0</v>
      </c>
      <c r="F2064" s="1" t="n">
        <v>8.77</v>
      </c>
      <c r="G2064" s="1" t="n">
        <v>8.77999999999999</v>
      </c>
      <c r="H2064" s="34" t="n">
        <v>1448.15</v>
      </c>
      <c r="I2064" s="1" t="s">
        <v>2839</v>
      </c>
      <c r="J2064" s="1" t="n">
        <v>1960</v>
      </c>
      <c r="K2064" s="1" t="s">
        <v>2194</v>
      </c>
    </row>
    <row r="2065" customFormat="false" ht="15" hidden="false" customHeight="false" outlineLevel="0" collapsed="false">
      <c r="A2065" s="6" t="str">
        <f aca="false">"sankmc_"&amp;ROUND(B2065,1)&amp;"_"&amp;ROUND(C2065,1)&amp;"_"&amp;ROUND(D2065,1)&amp;"_"&amp;ROUND(E2065,1)&amp;"_"&amp;ROUND(F2065,1)&amp;"_"&amp;ROUND(G2065,1)</f>
        <v>sankmc_57.9_18_24.1_0_0_0</v>
      </c>
      <c r="B2065" s="1" t="n">
        <v>57.91</v>
      </c>
      <c r="C2065" s="1" t="n">
        <v>18.03</v>
      </c>
      <c r="D2065" s="1" t="n">
        <v>24.06</v>
      </c>
      <c r="E2065" s="1" t="n">
        <v>0</v>
      </c>
      <c r="F2065" s="1" t="n">
        <v>0</v>
      </c>
      <c r="G2065" s="1" t="n">
        <v>0</v>
      </c>
      <c r="H2065" s="34" t="n">
        <v>1588.15</v>
      </c>
      <c r="I2065" s="1" t="s">
        <v>2839</v>
      </c>
      <c r="J2065" s="1" t="n">
        <v>1956</v>
      </c>
      <c r="K2065" s="1" t="s">
        <v>2194</v>
      </c>
    </row>
    <row r="2066" customFormat="false" ht="15" hidden="false" customHeight="false" outlineLevel="0" collapsed="false">
      <c r="A2066" s="6" t="str">
        <f aca="false">"sankmc_"&amp;ROUND(B2066,1)&amp;"_"&amp;ROUND(C2066,1)&amp;"_"&amp;ROUND(D2066,1)&amp;"_"&amp;ROUND(E2066,1)&amp;"_"&amp;ROUND(F2066,1)&amp;"_"&amp;ROUND(G2066,1)</f>
        <v>sankmc_57.9_23.4_18.7_0_0_0</v>
      </c>
      <c r="B2066" s="1" t="n">
        <v>57.8757875787579</v>
      </c>
      <c r="C2066" s="1" t="n">
        <v>23.4223422342234</v>
      </c>
      <c r="D2066" s="1" t="n">
        <v>18.7018701870187</v>
      </c>
      <c r="E2066" s="1" t="n">
        <v>0</v>
      </c>
      <c r="F2066" s="1" t="n">
        <v>0</v>
      </c>
      <c r="G2066" s="1" t="n">
        <v>0</v>
      </c>
      <c r="H2066" s="34" t="n">
        <v>1753.15</v>
      </c>
      <c r="I2066" s="1" t="s">
        <v>2839</v>
      </c>
      <c r="J2066" s="1" t="n">
        <v>1956</v>
      </c>
      <c r="K2066" s="1" t="s">
        <v>2194</v>
      </c>
    </row>
    <row r="2067" customFormat="false" ht="15" hidden="false" customHeight="false" outlineLevel="0" collapsed="false">
      <c r="A2067" s="6" t="str">
        <f aca="false">"sankmc_"&amp;ROUND(B2067,1)&amp;"_"&amp;ROUND(C2067,1)&amp;"_"&amp;ROUND(D2067,1)&amp;"_"&amp;ROUND(E2067,1)&amp;"_"&amp;ROUND(F2067,1)&amp;"_"&amp;ROUND(G2067,1)</f>
        <v>sankmc_57.9_24.7_0_17.4_0_0</v>
      </c>
      <c r="B2067" s="1" t="n">
        <v>57.94</v>
      </c>
      <c r="C2067" s="1" t="n">
        <v>24.71</v>
      </c>
      <c r="D2067" s="1" t="n">
        <v>0</v>
      </c>
      <c r="E2067" s="1" t="n">
        <v>17.35</v>
      </c>
      <c r="F2067" s="1" t="n">
        <v>0</v>
      </c>
      <c r="G2067" s="1" t="n">
        <v>0</v>
      </c>
      <c r="H2067" s="34" t="n">
        <v>1873.15</v>
      </c>
      <c r="I2067" s="1" t="s">
        <v>2839</v>
      </c>
      <c r="J2067" s="1" t="n">
        <v>1955</v>
      </c>
      <c r="K2067" s="1" t="s">
        <v>2194</v>
      </c>
    </row>
    <row r="2068" customFormat="false" ht="15" hidden="false" customHeight="false" outlineLevel="0" collapsed="false">
      <c r="A2068" s="6" t="str">
        <f aca="false">"sankmc_"&amp;ROUND(B2068,1)&amp;"_"&amp;ROUND(C2068,1)&amp;"_"&amp;ROUND(D2068,1)&amp;"_"&amp;ROUND(E2068,1)&amp;"_"&amp;ROUND(F2068,1)&amp;"_"&amp;ROUND(G2068,1)</f>
        <v>sankmc_58_0_0_38.2_0_3.9</v>
      </c>
      <c r="B2068" s="1" t="n">
        <v>57.95</v>
      </c>
      <c r="C2068" s="1" t="n">
        <v>0</v>
      </c>
      <c r="D2068" s="1" t="n">
        <v>0</v>
      </c>
      <c r="E2068" s="1" t="n">
        <v>38.2</v>
      </c>
      <c r="F2068" s="1" t="n">
        <v>0</v>
      </c>
      <c r="G2068" s="1" t="n">
        <v>3.85</v>
      </c>
      <c r="H2068" s="34" t="n">
        <v>1209.15</v>
      </c>
      <c r="I2068" s="1" t="s">
        <v>2770</v>
      </c>
      <c r="J2068" s="1" t="n">
        <v>1930</v>
      </c>
      <c r="K2068" s="1" t="s">
        <v>2194</v>
      </c>
    </row>
    <row r="2069" customFormat="false" ht="15" hidden="false" customHeight="false" outlineLevel="0" collapsed="false">
      <c r="A2069" s="6" t="str">
        <f aca="false">"sankmc_"&amp;ROUND(B2069,1)&amp;"_"&amp;ROUND(C2069,1)&amp;"_"&amp;ROUND(D2069,1)&amp;"_"&amp;ROUND(E2069,1)&amp;"_"&amp;ROUND(F2069,1)&amp;"_"&amp;ROUND(G2069,1)</f>
        <v>sankmc_58_0_42_0_0_0</v>
      </c>
      <c r="B2069" s="1" t="n">
        <v>58</v>
      </c>
      <c r="C2069" s="1" t="n">
        <v>0</v>
      </c>
      <c r="D2069" s="1" t="n">
        <v>42</v>
      </c>
      <c r="E2069" s="1" t="n">
        <v>0</v>
      </c>
      <c r="F2069" s="1" t="n">
        <v>0</v>
      </c>
      <c r="G2069" s="1" t="n">
        <v>0</v>
      </c>
      <c r="H2069" s="34" t="n">
        <v>1217.15</v>
      </c>
      <c r="I2069" s="1" t="s">
        <v>2816</v>
      </c>
      <c r="J2069" s="1" t="n">
        <v>1929</v>
      </c>
      <c r="K2069" s="1" t="s">
        <v>2194</v>
      </c>
    </row>
    <row r="2070" customFormat="false" ht="15" hidden="false" customHeight="false" outlineLevel="0" collapsed="false">
      <c r="A2070" s="6" t="str">
        <f aca="false">"sankmc_"&amp;ROUND(B2070,1)&amp;"_"&amp;ROUND(C2070,1)&amp;"_"&amp;ROUND(D2070,1)&amp;"_"&amp;ROUND(E2070,1)&amp;"_"&amp;ROUND(F2070,1)&amp;"_"&amp;ROUND(G2070,1)</f>
        <v>sankmc_58_11.5_17.5_3_9.6_0.4</v>
      </c>
      <c r="B2070" s="1" t="n">
        <v>58</v>
      </c>
      <c r="C2070" s="1" t="n">
        <v>11.5</v>
      </c>
      <c r="D2070" s="1" t="n">
        <v>17.5</v>
      </c>
      <c r="E2070" s="1" t="n">
        <v>3</v>
      </c>
      <c r="F2070" s="1" t="n">
        <v>9.6</v>
      </c>
      <c r="G2070" s="1" t="n">
        <v>0.4</v>
      </c>
      <c r="H2070" s="34" t="n">
        <v>1349.15</v>
      </c>
      <c r="I2070" s="1" t="s">
        <v>2359</v>
      </c>
      <c r="J2070" s="1" t="n">
        <v>2014</v>
      </c>
      <c r="K2070" s="1" t="s">
        <v>2194</v>
      </c>
    </row>
    <row r="2071" customFormat="false" ht="15" hidden="false" customHeight="false" outlineLevel="0" collapsed="false">
      <c r="A2071" s="6" t="str">
        <f aca="false">"sankmc_"&amp;ROUND(B2071,1)&amp;"_"&amp;ROUND(C2071,1)&amp;"_"&amp;ROUND(D2071,1)&amp;"_"&amp;ROUND(E2071,1)&amp;"_"&amp;ROUND(F2071,1)&amp;"_"&amp;ROUND(G2071,1)</f>
        <v>sankmc_58_11.8_0_0_23.8_6.4</v>
      </c>
      <c r="B2071" s="1" t="n">
        <v>57.96</v>
      </c>
      <c r="C2071" s="1" t="n">
        <v>11.78</v>
      </c>
      <c r="D2071" s="1" t="n">
        <v>0</v>
      </c>
      <c r="E2071" s="1" t="n">
        <v>0</v>
      </c>
      <c r="F2071" s="1" t="n">
        <v>23.84</v>
      </c>
      <c r="G2071" s="1" t="n">
        <v>6.42</v>
      </c>
      <c r="H2071" s="34" t="n">
        <v>1565.15</v>
      </c>
      <c r="I2071" s="1" t="s">
        <v>2813</v>
      </c>
      <c r="J2071" s="1" t="n">
        <v>1954</v>
      </c>
      <c r="K2071" s="1" t="s">
        <v>2194</v>
      </c>
    </row>
    <row r="2072" customFormat="false" ht="15" hidden="false" customHeight="false" outlineLevel="0" collapsed="false">
      <c r="A2072" s="6" t="str">
        <f aca="false">"sankmc_"&amp;ROUND(B2072,1)&amp;"_"&amp;ROUND(C2072,1)&amp;"_"&amp;ROUND(D2072,1)&amp;"_"&amp;ROUND(E2072,1)&amp;"_"&amp;ROUND(F2072,1)&amp;"_"&amp;ROUND(G2072,1)</f>
        <v>sankmc_58_12_12_9_3_6</v>
      </c>
      <c r="B2072" s="1" t="n">
        <v>58.015801580158</v>
      </c>
      <c r="C2072" s="1" t="n">
        <v>11.991199119912</v>
      </c>
      <c r="D2072" s="1" t="n">
        <v>11.991199119912</v>
      </c>
      <c r="E2072" s="1" t="n">
        <v>8.96089608960896</v>
      </c>
      <c r="F2072" s="1" t="n">
        <v>3.02030203020302</v>
      </c>
      <c r="G2072" s="1" t="n">
        <v>6.02060206020602</v>
      </c>
      <c r="H2072" s="34" t="n">
        <v>1373.15</v>
      </c>
      <c r="I2072" s="1" t="s">
        <v>2880</v>
      </c>
      <c r="J2072" s="1" t="n">
        <v>2012</v>
      </c>
      <c r="K2072" s="1" t="s">
        <v>2194</v>
      </c>
    </row>
    <row r="2073" customFormat="false" ht="15" hidden="false" customHeight="false" outlineLevel="0" collapsed="false">
      <c r="A2073" s="6" t="str">
        <f aca="false">"sankmc_"&amp;ROUND(B2073,1)&amp;"_"&amp;ROUND(C2073,1)&amp;"_"&amp;ROUND(D2073,1)&amp;"_"&amp;ROUND(E2073,1)&amp;"_"&amp;ROUND(F2073,1)&amp;"_"&amp;ROUND(G2073,1)</f>
        <v>sankmc_58_15.5_26.5_0_0_0</v>
      </c>
      <c r="B2073" s="1" t="n">
        <v>58.034196580342</v>
      </c>
      <c r="C2073" s="1" t="n">
        <v>15.4584541545845</v>
      </c>
      <c r="D2073" s="1" t="n">
        <v>26.5073492650735</v>
      </c>
      <c r="E2073" s="1" t="n">
        <v>0</v>
      </c>
      <c r="F2073" s="1" t="n">
        <v>0</v>
      </c>
      <c r="G2073" s="1" t="n">
        <v>0</v>
      </c>
      <c r="H2073" s="34" t="n">
        <v>1458.15</v>
      </c>
      <c r="I2073" s="1" t="s">
        <v>2839</v>
      </c>
      <c r="J2073" s="1" t="n">
        <v>1956</v>
      </c>
      <c r="K2073" s="1" t="s">
        <v>2194</v>
      </c>
    </row>
    <row r="2074" customFormat="false" ht="15" hidden="false" customHeight="false" outlineLevel="0" collapsed="false">
      <c r="A2074" s="6" t="str">
        <f aca="false">"sankmc_"&amp;ROUND(B2074,1)&amp;"_"&amp;ROUND(C2074,1)&amp;"_"&amp;ROUND(D2074,1)&amp;"_"&amp;ROUND(E2074,1)&amp;"_"&amp;ROUND(F2074,1)&amp;"_"&amp;ROUND(G2074,1)</f>
        <v>sankmc_58_4.5_6.3_2.1_5.8_23.4</v>
      </c>
      <c r="B2074" s="1" t="n">
        <v>58.01</v>
      </c>
      <c r="C2074" s="1" t="n">
        <v>4.46</v>
      </c>
      <c r="D2074" s="1" t="n">
        <v>6.3</v>
      </c>
      <c r="E2074" s="1" t="n">
        <v>2.1</v>
      </c>
      <c r="F2074" s="1" t="n">
        <v>5.76</v>
      </c>
      <c r="G2074" s="1" t="n">
        <v>23.37</v>
      </c>
      <c r="H2074" s="34" t="n">
        <v>1569.15</v>
      </c>
      <c r="I2074" s="1" t="s">
        <v>2875</v>
      </c>
      <c r="J2074" s="1" t="n">
        <v>1987</v>
      </c>
      <c r="K2074" s="1" t="s">
        <v>2194</v>
      </c>
    </row>
    <row r="2075" customFormat="false" ht="15" hidden="false" customHeight="false" outlineLevel="0" collapsed="false">
      <c r="A2075" s="6" t="str">
        <f aca="false">"sankmc_"&amp;ROUND(B2075,1)&amp;"_"&amp;ROUND(C2075,1)&amp;"_"&amp;ROUND(D2075,1)&amp;"_"&amp;ROUND(E2075,1)&amp;"_"&amp;ROUND(F2075,1)&amp;"_"&amp;ROUND(G2075,1)</f>
        <v>sankmc_58_9.7_20.5_0.5_10.3_1</v>
      </c>
      <c r="B2075" s="1" t="n">
        <v>58</v>
      </c>
      <c r="C2075" s="1" t="n">
        <v>9.7</v>
      </c>
      <c r="D2075" s="1" t="n">
        <v>20.5</v>
      </c>
      <c r="E2075" s="1" t="n">
        <v>0.5</v>
      </c>
      <c r="F2075" s="1" t="n">
        <v>10.3</v>
      </c>
      <c r="G2075" s="1" t="n">
        <v>1</v>
      </c>
      <c r="H2075" s="34" t="n">
        <v>1310.15</v>
      </c>
      <c r="I2075" s="1" t="s">
        <v>2359</v>
      </c>
      <c r="J2075" s="1" t="n">
        <v>2014</v>
      </c>
      <c r="K2075" s="1" t="s">
        <v>2194</v>
      </c>
    </row>
    <row r="2076" customFormat="false" ht="15" hidden="false" customHeight="false" outlineLevel="0" collapsed="false">
      <c r="A2076" s="6" t="str">
        <f aca="false">"sankmc_"&amp;ROUND(B2076,1)&amp;"_"&amp;ROUND(C2076,1)&amp;"_"&amp;ROUND(D2076,1)&amp;"_"&amp;ROUND(E2076,1)&amp;"_"&amp;ROUND(F2076,1)&amp;"_"&amp;ROUND(G2076,1)</f>
        <v>sankmc_58_9.7_20.5_0.5_10.9_0.4</v>
      </c>
      <c r="B2076" s="1" t="n">
        <v>58</v>
      </c>
      <c r="C2076" s="1" t="n">
        <v>9.7</v>
      </c>
      <c r="D2076" s="1" t="n">
        <v>20.5</v>
      </c>
      <c r="E2076" s="1" t="n">
        <v>0.5</v>
      </c>
      <c r="F2076" s="1" t="n">
        <v>10.9</v>
      </c>
      <c r="G2076" s="1" t="n">
        <v>0.4</v>
      </c>
      <c r="H2076" s="34" t="n">
        <v>1347.15</v>
      </c>
      <c r="I2076" s="1" t="s">
        <v>2359</v>
      </c>
      <c r="J2076" s="1" t="n">
        <v>2014</v>
      </c>
      <c r="K2076" s="1" t="s">
        <v>2194</v>
      </c>
    </row>
    <row r="2077" customFormat="false" ht="15" hidden="false" customHeight="false" outlineLevel="0" collapsed="false">
      <c r="A2077" s="6" t="str">
        <f aca="false">"sankmc_"&amp;ROUND(B2077,1)&amp;"_"&amp;ROUND(C2077,1)&amp;"_"&amp;ROUND(D2077,1)&amp;"_"&amp;ROUND(E2077,1)&amp;"_"&amp;ROUND(F2077,1)&amp;"_"&amp;ROUND(G2077,1)</f>
        <v>sankmc_58.1_14.9_14.9_0_6_6</v>
      </c>
      <c r="B2077" s="1" t="n">
        <v>58.14</v>
      </c>
      <c r="C2077" s="1" t="n">
        <v>14.92</v>
      </c>
      <c r="D2077" s="1" t="n">
        <v>14.9</v>
      </c>
      <c r="E2077" s="1" t="n">
        <v>0</v>
      </c>
      <c r="F2077" s="1" t="n">
        <v>6.02</v>
      </c>
      <c r="G2077" s="1" t="n">
        <v>6.02</v>
      </c>
      <c r="H2077" s="34" t="n">
        <v>1416.15</v>
      </c>
      <c r="I2077" s="1" t="s">
        <v>2839</v>
      </c>
      <c r="J2077" s="1" t="n">
        <v>1960</v>
      </c>
      <c r="K2077" s="1" t="s">
        <v>2194</v>
      </c>
    </row>
    <row r="2078" customFormat="false" ht="15" hidden="false" customHeight="false" outlineLevel="0" collapsed="false">
      <c r="A2078" s="6" t="str">
        <f aca="false">"sankmc_"&amp;ROUND(B2078,1)&amp;"_"&amp;ROUND(C2078,1)&amp;"_"&amp;ROUND(D2078,1)&amp;"_"&amp;ROUND(E2078,1)&amp;"_"&amp;ROUND(F2078,1)&amp;"_"&amp;ROUND(G2078,1)</f>
        <v>sankmc_58.1_41.9_0_0_0_0</v>
      </c>
      <c r="B2078" s="1" t="n">
        <v>58.13</v>
      </c>
      <c r="C2078" s="1" t="n">
        <v>41.87</v>
      </c>
      <c r="D2078" s="1" t="n">
        <v>0</v>
      </c>
      <c r="E2078" s="1" t="n">
        <v>0</v>
      </c>
      <c r="F2078" s="1" t="n">
        <v>0</v>
      </c>
      <c r="G2078" s="1" t="n">
        <v>0</v>
      </c>
      <c r="H2078" s="34" t="n">
        <v>2162.15</v>
      </c>
      <c r="I2078" s="1" t="s">
        <v>2798</v>
      </c>
      <c r="J2078" s="1" t="n">
        <v>1968</v>
      </c>
      <c r="K2078" s="1" t="s">
        <v>2194</v>
      </c>
    </row>
    <row r="2079" customFormat="false" ht="15" hidden="false" customHeight="false" outlineLevel="0" collapsed="false">
      <c r="A2079" s="6" t="str">
        <f aca="false">"sankmc_"&amp;ROUND(B2079,1)&amp;"_"&amp;ROUND(C2079,1)&amp;"_"&amp;ROUND(D2079,1)&amp;"_"&amp;ROUND(E2079,1)&amp;"_"&amp;ROUND(F2079,1)&amp;"_"&amp;ROUND(G2079,1)</f>
        <v>sankmc_58.2_0_0_41.8_0_0</v>
      </c>
      <c r="B2079" s="1" t="n">
        <v>58.2</v>
      </c>
      <c r="C2079" s="1" t="n">
        <v>0</v>
      </c>
      <c r="D2079" s="1" t="n">
        <v>0</v>
      </c>
      <c r="E2079" s="1" t="n">
        <v>41.8</v>
      </c>
      <c r="F2079" s="1" t="n">
        <v>0</v>
      </c>
      <c r="G2079" s="1" t="n">
        <v>0</v>
      </c>
      <c r="H2079" s="34" t="n">
        <v>1078.15</v>
      </c>
      <c r="I2079" s="1" t="s">
        <v>2819</v>
      </c>
      <c r="J2079" s="1" t="n">
        <v>1929</v>
      </c>
      <c r="K2079" s="1" t="s">
        <v>2194</v>
      </c>
    </row>
    <row r="2080" customFormat="false" ht="15" hidden="false" customHeight="false" outlineLevel="0" collapsed="false">
      <c r="A2080" s="6" t="str">
        <f aca="false">"sankmc_"&amp;ROUND(B2080,1)&amp;"_"&amp;ROUND(C2080,1)&amp;"_"&amp;ROUND(D2080,1)&amp;"_"&amp;ROUND(E2080,1)&amp;"_"&amp;ROUND(F2080,1)&amp;"_"&amp;ROUND(G2080,1)</f>
        <v>sankmc_58.2_17.7_24.1_0_0_0</v>
      </c>
      <c r="B2080" s="1" t="n">
        <v>58.23</v>
      </c>
      <c r="C2080" s="1" t="n">
        <v>17.66</v>
      </c>
      <c r="D2080" s="1" t="n">
        <v>24.11</v>
      </c>
      <c r="E2080" s="1" t="n">
        <v>0</v>
      </c>
      <c r="F2080" s="1" t="n">
        <v>0</v>
      </c>
      <c r="G2080" s="1" t="n">
        <v>0</v>
      </c>
      <c r="H2080" s="34" t="n">
        <v>1548.15</v>
      </c>
      <c r="I2080" s="1" t="s">
        <v>2839</v>
      </c>
      <c r="J2080" s="1" t="n">
        <v>1956</v>
      </c>
      <c r="K2080" s="1" t="s">
        <v>2194</v>
      </c>
    </row>
    <row r="2081" customFormat="false" ht="15" hidden="false" customHeight="false" outlineLevel="0" collapsed="false">
      <c r="A2081" s="6" t="str">
        <f aca="false">"sankmc_"&amp;ROUND(B2081,1)&amp;"_"&amp;ROUND(C2081,1)&amp;"_"&amp;ROUND(D2081,1)&amp;"_"&amp;ROUND(E2081,1)&amp;"_"&amp;ROUND(F2081,1)&amp;"_"&amp;ROUND(G2081,1)</f>
        <v>sankmc_58.2_20.9_0_8.1_0_12.8</v>
      </c>
      <c r="B2081" s="1" t="n">
        <v>58.2</v>
      </c>
      <c r="C2081" s="1" t="n">
        <v>20.9</v>
      </c>
      <c r="D2081" s="1" t="n">
        <v>0</v>
      </c>
      <c r="E2081" s="1" t="n">
        <v>8.1</v>
      </c>
      <c r="F2081" s="1" t="n">
        <v>0</v>
      </c>
      <c r="G2081" s="1" t="n">
        <v>12.8</v>
      </c>
      <c r="H2081" s="34" t="n">
        <v>1705.15</v>
      </c>
      <c r="I2081" s="1" t="s">
        <v>2839</v>
      </c>
      <c r="J2081" s="1" t="n">
        <v>1947</v>
      </c>
      <c r="K2081" s="1" t="s">
        <v>2194</v>
      </c>
    </row>
    <row r="2082" customFormat="false" ht="15" hidden="false" customHeight="false" outlineLevel="0" collapsed="false">
      <c r="A2082" s="6" t="str">
        <f aca="false">"sankmc_"&amp;ROUND(B2082,1)&amp;"_"&amp;ROUND(C2082,1)&amp;"_"&amp;ROUND(D2082,1)&amp;"_"&amp;ROUND(E2082,1)&amp;"_"&amp;ROUND(F2082,1)&amp;"_"&amp;ROUND(G2082,1)</f>
        <v>sankmc_58.3_0_0_0_0_41.7</v>
      </c>
      <c r="B2082" s="1" t="n">
        <v>58.33</v>
      </c>
      <c r="C2082" s="1" t="n">
        <v>0</v>
      </c>
      <c r="D2082" s="1" t="n">
        <v>0</v>
      </c>
      <c r="E2082" s="1" t="n">
        <v>0</v>
      </c>
      <c r="F2082" s="1" t="n">
        <v>0</v>
      </c>
      <c r="G2082" s="1" t="n">
        <v>41.67</v>
      </c>
      <c r="H2082" s="34" t="n">
        <v>1735.15</v>
      </c>
      <c r="I2082" s="1" t="s">
        <v>2804</v>
      </c>
      <c r="J2082" s="1" t="n">
        <v>1969</v>
      </c>
      <c r="K2082" s="1" t="s">
        <v>2194</v>
      </c>
    </row>
    <row r="2083" customFormat="false" ht="15" hidden="false" customHeight="false" outlineLevel="0" collapsed="false">
      <c r="A2083" s="6" t="str">
        <f aca="false">"sankmc_"&amp;ROUND(B2083,1)&amp;"_"&amp;ROUND(C2083,1)&amp;"_"&amp;ROUND(D2083,1)&amp;"_"&amp;ROUND(E2083,1)&amp;"_"&amp;ROUND(F2083,1)&amp;"_"&amp;ROUND(G2083,1)</f>
        <v>sankmc_58.3_0_0_18.7_23_0</v>
      </c>
      <c r="B2083" s="1" t="n">
        <v>58.26</v>
      </c>
      <c r="C2083" s="1" t="n">
        <v>0</v>
      </c>
      <c r="D2083" s="1" t="n">
        <v>0</v>
      </c>
      <c r="E2083" s="1" t="n">
        <v>18.7</v>
      </c>
      <c r="F2083" s="1" t="n">
        <v>23.04</v>
      </c>
      <c r="G2083" s="1" t="n">
        <v>0</v>
      </c>
      <c r="H2083" s="34" t="n">
        <v>1443.15</v>
      </c>
      <c r="I2083" s="1" t="s">
        <v>2838</v>
      </c>
      <c r="J2083" s="1" t="n">
        <v>1951</v>
      </c>
      <c r="K2083" s="1" t="s">
        <v>2194</v>
      </c>
    </row>
    <row r="2084" customFormat="false" ht="15" hidden="false" customHeight="false" outlineLevel="0" collapsed="false">
      <c r="A2084" s="6" t="str">
        <f aca="false">"sankmc_"&amp;ROUND(B2084,1)&amp;"_"&amp;ROUND(C2084,1)&amp;"_"&amp;ROUND(D2084,1)&amp;"_"&amp;ROUND(E2084,1)&amp;"_"&amp;ROUND(F2084,1)&amp;"_"&amp;ROUND(G2084,1)</f>
        <v>sankmc_58.3_0_0_24.6_0_17.1</v>
      </c>
      <c r="B2084" s="1" t="n">
        <v>58.2641735826417</v>
      </c>
      <c r="C2084" s="1" t="n">
        <v>0</v>
      </c>
      <c r="D2084" s="1" t="n">
        <v>0</v>
      </c>
      <c r="E2084" s="1" t="n">
        <v>24.5875412458754</v>
      </c>
      <c r="F2084" s="1" t="n">
        <v>0</v>
      </c>
      <c r="G2084" s="1" t="n">
        <v>17.1482851714829</v>
      </c>
      <c r="H2084" s="34" t="n">
        <v>1156.15</v>
      </c>
      <c r="I2084" s="1" t="s">
        <v>2770</v>
      </c>
      <c r="J2084" s="1" t="n">
        <v>1930</v>
      </c>
      <c r="K2084" s="1" t="s">
        <v>2194</v>
      </c>
    </row>
    <row r="2085" customFormat="false" ht="15" hidden="false" customHeight="false" outlineLevel="0" collapsed="false">
      <c r="A2085" s="6" t="str">
        <f aca="false">"sankmc_"&amp;ROUND(B2085,1)&amp;"_"&amp;ROUND(C2085,1)&amp;"_"&amp;ROUND(D2085,1)&amp;"_"&amp;ROUND(E2085,1)&amp;"_"&amp;ROUND(F2085,1)&amp;"_"&amp;ROUND(G2085,1)</f>
        <v>sankmc_58.3_0_2_39.6_0_0</v>
      </c>
      <c r="B2085" s="1" t="n">
        <v>58.34</v>
      </c>
      <c r="C2085" s="1" t="n">
        <v>0</v>
      </c>
      <c r="D2085" s="1" t="n">
        <v>2.02</v>
      </c>
      <c r="E2085" s="1" t="n">
        <v>39.64</v>
      </c>
      <c r="F2085" s="1" t="n">
        <v>0</v>
      </c>
      <c r="G2085" s="1" t="n">
        <v>0</v>
      </c>
      <c r="H2085" s="34" t="n">
        <v>1089.15</v>
      </c>
      <c r="I2085" s="1" t="s">
        <v>2819</v>
      </c>
      <c r="J2085" s="1" t="n">
        <v>1932</v>
      </c>
      <c r="K2085" s="1" t="s">
        <v>2194</v>
      </c>
    </row>
    <row r="2086" customFormat="false" ht="15" hidden="false" customHeight="false" outlineLevel="0" collapsed="false">
      <c r="A2086" s="6" t="str">
        <f aca="false">"sankmc_"&amp;ROUND(B2086,1)&amp;"_"&amp;ROUND(C2086,1)&amp;"_"&amp;ROUND(D2086,1)&amp;"_"&amp;ROUND(E2086,1)&amp;"_"&amp;ROUND(F2086,1)&amp;"_"&amp;ROUND(G2086,1)</f>
        <v>sankmc_58.3_1.3_0_1.3_19.5_19.5</v>
      </c>
      <c r="B2086" s="1" t="n">
        <v>58.34</v>
      </c>
      <c r="C2086" s="1" t="n">
        <v>1.29</v>
      </c>
      <c r="D2086" s="1" t="n">
        <v>0</v>
      </c>
      <c r="E2086" s="1" t="n">
        <v>1.29</v>
      </c>
      <c r="F2086" s="1" t="n">
        <v>19.54</v>
      </c>
      <c r="G2086" s="1" t="n">
        <v>19.54</v>
      </c>
      <c r="H2086" s="34" t="n">
        <v>1632.15</v>
      </c>
      <c r="I2086" s="1" t="s">
        <v>2839</v>
      </c>
      <c r="J2086" s="1" t="n">
        <v>1938</v>
      </c>
      <c r="K2086" s="1" t="s">
        <v>2194</v>
      </c>
    </row>
    <row r="2087" customFormat="false" ht="15" hidden="false" customHeight="false" outlineLevel="0" collapsed="false">
      <c r="A2087" s="6" t="str">
        <f aca="false">"sankmc_"&amp;ROUND(B2087,1)&amp;"_"&amp;ROUND(C2087,1)&amp;"_"&amp;ROUND(D2087,1)&amp;"_"&amp;ROUND(E2087,1)&amp;"_"&amp;ROUND(F2087,1)&amp;"_"&amp;ROUND(G2087,1)</f>
        <v>sankmc_58.3_2.9_0_0_8.7_30.2</v>
      </c>
      <c r="B2087" s="1" t="n">
        <v>58.27</v>
      </c>
      <c r="C2087" s="1" t="n">
        <v>2.86</v>
      </c>
      <c r="D2087" s="1" t="n">
        <v>0</v>
      </c>
      <c r="E2087" s="1" t="n">
        <v>0</v>
      </c>
      <c r="F2087" s="1" t="n">
        <v>8.68999999999999</v>
      </c>
      <c r="G2087" s="1" t="n">
        <v>30.18</v>
      </c>
      <c r="H2087" s="34" t="n">
        <v>1553.15</v>
      </c>
      <c r="I2087" s="1" t="s">
        <v>2813</v>
      </c>
      <c r="J2087" s="1" t="n">
        <v>1954</v>
      </c>
      <c r="K2087" s="1" t="s">
        <v>2194</v>
      </c>
    </row>
    <row r="2088" customFormat="false" ht="15" hidden="false" customHeight="false" outlineLevel="0" collapsed="false">
      <c r="A2088" s="6" t="str">
        <f aca="false">"sankmc_"&amp;ROUND(B2088,1)&amp;"_"&amp;ROUND(C2088,1)&amp;"_"&amp;ROUND(D2088,1)&amp;"_"&amp;ROUND(E2088,1)&amp;"_"&amp;ROUND(F2088,1)&amp;"_"&amp;ROUND(G2088,1)</f>
        <v>sankmc_58.3_20.3_21.4_0_0_0</v>
      </c>
      <c r="B2088" s="1" t="n">
        <v>58.33</v>
      </c>
      <c r="C2088" s="1" t="n">
        <v>20.3</v>
      </c>
      <c r="D2088" s="1" t="n">
        <v>21.37</v>
      </c>
      <c r="E2088" s="1" t="n">
        <v>0</v>
      </c>
      <c r="F2088" s="1" t="n">
        <v>0</v>
      </c>
      <c r="G2088" s="1" t="n">
        <v>0</v>
      </c>
      <c r="H2088" s="34" t="n">
        <v>1673.15</v>
      </c>
      <c r="I2088" s="1" t="s">
        <v>2839</v>
      </c>
      <c r="J2088" s="1" t="n">
        <v>1956</v>
      </c>
      <c r="K2088" s="1" t="s">
        <v>2194</v>
      </c>
    </row>
    <row r="2089" customFormat="false" ht="15" hidden="false" customHeight="false" outlineLevel="0" collapsed="false">
      <c r="A2089" s="6" t="str">
        <f aca="false">"sankmc_"&amp;ROUND(B2089,1)&amp;"_"&amp;ROUND(C2089,1)&amp;"_"&amp;ROUND(D2089,1)&amp;"_"&amp;ROUND(E2089,1)&amp;"_"&amp;ROUND(F2089,1)&amp;"_"&amp;ROUND(G2089,1)</f>
        <v>sankmc_58.3_4.5_0.7_0_17.1_19.5</v>
      </c>
      <c r="B2089" s="1" t="n">
        <v>58.29</v>
      </c>
      <c r="C2089" s="1" t="n">
        <v>4.5</v>
      </c>
      <c r="D2089" s="1" t="n">
        <v>0.65</v>
      </c>
      <c r="E2089" s="1" t="n">
        <v>0</v>
      </c>
      <c r="F2089" s="1" t="n">
        <v>17.1</v>
      </c>
      <c r="G2089" s="1" t="n">
        <v>19.46</v>
      </c>
      <c r="H2089" s="34" t="n">
        <v>1536.45004882813</v>
      </c>
      <c r="I2089" s="1" t="s">
        <v>2709</v>
      </c>
      <c r="J2089" s="1" t="n">
        <v>2013</v>
      </c>
      <c r="K2089" s="1" t="s">
        <v>2194</v>
      </c>
    </row>
    <row r="2090" customFormat="false" ht="15" hidden="false" customHeight="false" outlineLevel="0" collapsed="false">
      <c r="A2090" s="6" t="str">
        <f aca="false">"sankmc_"&amp;ROUND(B2090,1)&amp;"_"&amp;ROUND(C2090,1)&amp;"_"&amp;ROUND(D2090,1)&amp;"_"&amp;ROUND(E2090,1)&amp;"_"&amp;ROUND(F2090,1)&amp;"_"&amp;ROUND(G2090,1)</f>
        <v>sankmc_58.3_9.8_20.8_0.4_10.1_0.6</v>
      </c>
      <c r="B2090" s="1" t="n">
        <v>58.3</v>
      </c>
      <c r="C2090" s="1" t="n">
        <v>9.8</v>
      </c>
      <c r="D2090" s="1" t="n">
        <v>20.8</v>
      </c>
      <c r="E2090" s="1" t="n">
        <v>0.4</v>
      </c>
      <c r="F2090" s="1" t="n">
        <v>10.1</v>
      </c>
      <c r="G2090" s="1" t="n">
        <v>0.6</v>
      </c>
      <c r="H2090" s="34" t="n">
        <v>1303.15</v>
      </c>
      <c r="I2090" s="1" t="s">
        <v>2359</v>
      </c>
      <c r="J2090" s="1" t="n">
        <v>2014</v>
      </c>
      <c r="K2090" s="1" t="s">
        <v>2194</v>
      </c>
    </row>
    <row r="2091" customFormat="false" ht="15" hidden="false" customHeight="false" outlineLevel="0" collapsed="false">
      <c r="A2091" s="6" t="str">
        <f aca="false">"sankmc_"&amp;ROUND(B2091,1)&amp;"_"&amp;ROUND(C2091,1)&amp;"_"&amp;ROUND(D2091,1)&amp;"_"&amp;ROUND(E2091,1)&amp;"_"&amp;ROUND(F2091,1)&amp;"_"&amp;ROUND(G2091,1)</f>
        <v>sankmc_58.3_9.8_20.8_0.4_9.9_0.8</v>
      </c>
      <c r="B2091" s="1" t="n">
        <v>58.3</v>
      </c>
      <c r="C2091" s="1" t="n">
        <v>9.8</v>
      </c>
      <c r="D2091" s="1" t="n">
        <v>20.8</v>
      </c>
      <c r="E2091" s="1" t="n">
        <v>0.4</v>
      </c>
      <c r="F2091" s="1" t="n">
        <v>9.9</v>
      </c>
      <c r="G2091" s="1" t="n">
        <v>0.8</v>
      </c>
      <c r="H2091" s="34" t="n">
        <v>1329.15</v>
      </c>
      <c r="I2091" s="1" t="s">
        <v>2359</v>
      </c>
      <c r="J2091" s="1" t="n">
        <v>2014</v>
      </c>
      <c r="K2091" s="1" t="s">
        <v>2194</v>
      </c>
    </row>
    <row r="2092" customFormat="false" ht="15" hidden="false" customHeight="false" outlineLevel="0" collapsed="false">
      <c r="A2092" s="6" t="str">
        <f aca="false">"sankmc_"&amp;ROUND(B2092,1)&amp;"_"&amp;ROUND(C2092,1)&amp;"_"&amp;ROUND(D2092,1)&amp;"_"&amp;ROUND(E2092,1)&amp;"_"&amp;ROUND(F2092,1)&amp;"_"&amp;ROUND(G2092,1)</f>
        <v>sankmc_58.4_0_0_0_0_41.6</v>
      </c>
      <c r="B2092" s="1" t="n">
        <v>58.4</v>
      </c>
      <c r="C2092" s="1" t="n">
        <v>0</v>
      </c>
      <c r="D2092" s="1" t="n">
        <v>0</v>
      </c>
      <c r="E2092" s="1" t="n">
        <v>0</v>
      </c>
      <c r="F2092" s="1" t="n">
        <v>0</v>
      </c>
      <c r="G2092" s="1" t="n">
        <v>41.6</v>
      </c>
      <c r="H2092" s="34" t="n">
        <v>1756.15</v>
      </c>
      <c r="I2092" s="1" t="s">
        <v>2852</v>
      </c>
      <c r="J2092" s="1" t="n">
        <v>1993</v>
      </c>
      <c r="K2092" s="1" t="s">
        <v>2194</v>
      </c>
    </row>
    <row r="2093" customFormat="false" ht="15" hidden="false" customHeight="false" outlineLevel="0" collapsed="false">
      <c r="A2093" s="6" t="str">
        <f aca="false">"sankmc_"&amp;ROUND(B2093,1)&amp;"_"&amp;ROUND(C2093,1)&amp;"_"&amp;ROUND(D2093,1)&amp;"_"&amp;ROUND(E2093,1)&amp;"_"&amp;ROUND(F2093,1)&amp;"_"&amp;ROUND(G2093,1)</f>
        <v>sankmc_58.4_10.4_0_0_7.8_23.3</v>
      </c>
      <c r="B2093" s="1" t="n">
        <v>58.43</v>
      </c>
      <c r="C2093" s="1" t="n">
        <v>10.44</v>
      </c>
      <c r="D2093" s="1" t="n">
        <v>0</v>
      </c>
      <c r="E2093" s="1" t="n">
        <v>0</v>
      </c>
      <c r="F2093" s="1" t="n">
        <v>7.83</v>
      </c>
      <c r="G2093" s="1" t="n">
        <v>23.3</v>
      </c>
      <c r="H2093" s="34" t="n">
        <v>1469.15</v>
      </c>
      <c r="I2093" s="1" t="s">
        <v>2844</v>
      </c>
      <c r="J2093" s="1" t="n">
        <v>2001</v>
      </c>
      <c r="K2093" s="1" t="s">
        <v>2194</v>
      </c>
    </row>
    <row r="2094" customFormat="false" ht="15" hidden="false" customHeight="false" outlineLevel="0" collapsed="false">
      <c r="A2094" s="6" t="str">
        <f aca="false">"sankmc_"&amp;ROUND(B2094,1)&amp;"_"&amp;ROUND(C2094,1)&amp;"_"&amp;ROUND(D2094,1)&amp;"_"&amp;ROUND(E2094,1)&amp;"_"&amp;ROUND(F2094,1)&amp;"_"&amp;ROUND(G2094,1)</f>
        <v>sankmc_58.4_17.3_24.3_0_0_0</v>
      </c>
      <c r="B2094" s="1" t="n">
        <v>58.44</v>
      </c>
      <c r="C2094" s="1" t="n">
        <v>17.28</v>
      </c>
      <c r="D2094" s="1" t="n">
        <v>24.28</v>
      </c>
      <c r="E2094" s="1" t="n">
        <v>0</v>
      </c>
      <c r="F2094" s="1" t="n">
        <v>0</v>
      </c>
      <c r="G2094" s="1" t="n">
        <v>0</v>
      </c>
      <c r="H2094" s="34" t="n">
        <v>1538.15</v>
      </c>
      <c r="I2094" s="1" t="s">
        <v>2839</v>
      </c>
      <c r="J2094" s="1" t="n">
        <v>1956</v>
      </c>
      <c r="K2094" s="1" t="s">
        <v>2194</v>
      </c>
    </row>
    <row r="2095" customFormat="false" ht="15" hidden="false" customHeight="false" outlineLevel="0" collapsed="false">
      <c r="A2095" s="6" t="str">
        <f aca="false">"sankmc_"&amp;ROUND(B2095,1)&amp;"_"&amp;ROUND(C2095,1)&amp;"_"&amp;ROUND(D2095,1)&amp;"_"&amp;ROUND(E2095,1)&amp;"_"&amp;ROUND(F2095,1)&amp;"_"&amp;ROUND(G2095,1)</f>
        <v>sankmc_58.4_17.7_17.7_0_3.1_3.1</v>
      </c>
      <c r="B2095" s="1" t="n">
        <v>58.38</v>
      </c>
      <c r="C2095" s="1" t="n">
        <v>17.72</v>
      </c>
      <c r="D2095" s="1" t="n">
        <v>17.7</v>
      </c>
      <c r="E2095" s="1" t="n">
        <v>0</v>
      </c>
      <c r="F2095" s="1" t="n">
        <v>3.1</v>
      </c>
      <c r="G2095" s="1" t="n">
        <v>3.1</v>
      </c>
      <c r="H2095" s="34" t="n">
        <v>1506.15</v>
      </c>
      <c r="I2095" s="1" t="s">
        <v>2839</v>
      </c>
      <c r="J2095" s="1" t="n">
        <v>1960</v>
      </c>
      <c r="K2095" s="1" t="s">
        <v>2194</v>
      </c>
    </row>
    <row r="2096" customFormat="false" ht="15" hidden="false" customHeight="false" outlineLevel="0" collapsed="false">
      <c r="A2096" s="6" t="str">
        <f aca="false">"sankmc_"&amp;ROUND(B2096,1)&amp;"_"&amp;ROUND(C2096,1)&amp;"_"&amp;ROUND(D2096,1)&amp;"_"&amp;ROUND(E2096,1)&amp;"_"&amp;ROUND(F2096,1)&amp;"_"&amp;ROUND(G2096,1)</f>
        <v>sankmc_58.4_22.4_0_19.2_0_0</v>
      </c>
      <c r="B2096" s="1" t="n">
        <v>58.44</v>
      </c>
      <c r="C2096" s="1" t="n">
        <v>22.36</v>
      </c>
      <c r="D2096" s="1" t="n">
        <v>0</v>
      </c>
      <c r="E2096" s="1" t="n">
        <v>19.2</v>
      </c>
      <c r="F2096" s="1" t="n">
        <v>0</v>
      </c>
      <c r="G2096" s="1" t="n">
        <v>0</v>
      </c>
      <c r="H2096" s="34" t="n">
        <v>1898.15</v>
      </c>
      <c r="I2096" s="1" t="s">
        <v>2839</v>
      </c>
      <c r="J2096" s="1" t="n">
        <v>1955</v>
      </c>
      <c r="K2096" s="1" t="s">
        <v>2194</v>
      </c>
    </row>
    <row r="2097" customFormat="false" ht="15" hidden="false" customHeight="false" outlineLevel="0" collapsed="false">
      <c r="A2097" s="6" t="str">
        <f aca="false">"sankmc_"&amp;ROUND(B2097,1)&amp;"_"&amp;ROUND(C2097,1)&amp;"_"&amp;ROUND(D2097,1)&amp;"_"&amp;ROUND(E2097,1)&amp;"_"&amp;ROUND(F2097,1)&amp;"_"&amp;ROUND(G2097,1)</f>
        <v>sankmc_58.4_7.9_0_0_14.8_18.9</v>
      </c>
      <c r="B2097" s="1" t="n">
        <v>58.38</v>
      </c>
      <c r="C2097" s="1" t="n">
        <v>7.91</v>
      </c>
      <c r="D2097" s="1" t="n">
        <v>0</v>
      </c>
      <c r="E2097" s="1" t="n">
        <v>0</v>
      </c>
      <c r="F2097" s="1" t="n">
        <v>14.81</v>
      </c>
      <c r="G2097" s="1" t="n">
        <v>18.9</v>
      </c>
      <c r="H2097" s="34" t="n">
        <v>1541.15</v>
      </c>
      <c r="I2097" s="1" t="s">
        <v>2830</v>
      </c>
      <c r="J2097" s="1" t="n">
        <v>1954</v>
      </c>
      <c r="K2097" s="1" t="s">
        <v>2194</v>
      </c>
    </row>
    <row r="2098" customFormat="false" ht="15" hidden="false" customHeight="false" outlineLevel="0" collapsed="false">
      <c r="A2098" s="6" t="str">
        <f aca="false">"sankmc_"&amp;ROUND(B2098,1)&amp;"_"&amp;ROUND(C2098,1)&amp;"_"&amp;ROUND(D2098,1)&amp;"_"&amp;ROUND(E2098,1)&amp;"_"&amp;ROUND(F2098,1)&amp;"_"&amp;ROUND(G2098,1)</f>
        <v>sankmc_58.4_9.6_5.5_0.3_12.9_13.2</v>
      </c>
      <c r="B2098" s="1" t="n">
        <v>58.4</v>
      </c>
      <c r="C2098" s="1" t="n">
        <v>9.61</v>
      </c>
      <c r="D2098" s="1" t="n">
        <v>5.53</v>
      </c>
      <c r="E2098" s="1" t="n">
        <v>0.33</v>
      </c>
      <c r="F2098" s="1" t="n">
        <v>12.92</v>
      </c>
      <c r="G2098" s="1" t="n">
        <v>13.21</v>
      </c>
      <c r="H2098" s="34" t="n">
        <v>1441.15</v>
      </c>
      <c r="I2098" s="1" t="s">
        <v>2881</v>
      </c>
      <c r="J2098" s="1" t="n">
        <v>1970</v>
      </c>
      <c r="K2098" s="1" t="s">
        <v>2194</v>
      </c>
    </row>
    <row r="2099" customFormat="false" ht="15" hidden="false" customHeight="false" outlineLevel="0" collapsed="false">
      <c r="A2099" s="6" t="str">
        <f aca="false">"sankmc_"&amp;ROUND(B2099,1)&amp;"_"&amp;ROUND(C2099,1)&amp;"_"&amp;ROUND(D2099,1)&amp;"_"&amp;ROUND(E2099,1)&amp;"_"&amp;ROUND(F2099,1)&amp;"_"&amp;ROUND(G2099,1)</f>
        <v>sankmc_58.5_0_0_0_11.2_30.3</v>
      </c>
      <c r="B2099" s="1" t="n">
        <v>58.4558455845585</v>
      </c>
      <c r="C2099" s="1" t="n">
        <v>0</v>
      </c>
      <c r="D2099" s="1" t="n">
        <v>0</v>
      </c>
      <c r="E2099" s="1" t="n">
        <v>0</v>
      </c>
      <c r="F2099" s="1" t="n">
        <v>11.2411241124112</v>
      </c>
      <c r="G2099" s="1" t="n">
        <v>30.3030303030303</v>
      </c>
      <c r="H2099" s="34" t="n">
        <v>1597.15</v>
      </c>
      <c r="I2099" s="1" t="s">
        <v>2813</v>
      </c>
      <c r="J2099" s="1" t="n">
        <v>1942</v>
      </c>
      <c r="K2099" s="1" t="s">
        <v>2194</v>
      </c>
    </row>
    <row r="2100" customFormat="false" ht="15" hidden="false" customHeight="false" outlineLevel="0" collapsed="false">
      <c r="A2100" s="6" t="str">
        <f aca="false">"sankmc_"&amp;ROUND(B2100,1)&amp;"_"&amp;ROUND(C2100,1)&amp;"_"&amp;ROUND(D2100,1)&amp;"_"&amp;ROUND(E2100,1)&amp;"_"&amp;ROUND(F2100,1)&amp;"_"&amp;ROUND(G2100,1)</f>
        <v>sankmc_58.5_0_41.5_0_0_0</v>
      </c>
      <c r="B2100" s="1" t="n">
        <v>58.46</v>
      </c>
      <c r="C2100" s="1" t="n">
        <v>0</v>
      </c>
      <c r="D2100" s="1" t="n">
        <v>41.54</v>
      </c>
      <c r="E2100" s="1" t="n">
        <v>0</v>
      </c>
      <c r="F2100" s="1" t="n">
        <v>0</v>
      </c>
      <c r="G2100" s="1" t="n">
        <v>0</v>
      </c>
      <c r="H2100" s="34" t="n">
        <v>1238.15</v>
      </c>
      <c r="I2100" s="1" t="s">
        <v>2859</v>
      </c>
      <c r="J2100" s="1" t="n">
        <v>1969</v>
      </c>
      <c r="K2100" s="1" t="s">
        <v>2194</v>
      </c>
    </row>
    <row r="2101" customFormat="false" ht="15" hidden="false" customHeight="false" outlineLevel="0" collapsed="false">
      <c r="A2101" s="6" t="str">
        <f aca="false">"sankmc_"&amp;ROUND(B2101,1)&amp;"_"&amp;ROUND(C2101,1)&amp;"_"&amp;ROUND(D2101,1)&amp;"_"&amp;ROUND(E2101,1)&amp;"_"&amp;ROUND(F2101,1)&amp;"_"&amp;ROUND(G2101,1)</f>
        <v>sankmc_58.5_0_41.5_0_0_0</v>
      </c>
      <c r="B2101" s="1" t="n">
        <v>58.5</v>
      </c>
      <c r="C2101" s="1" t="n">
        <v>0</v>
      </c>
      <c r="D2101" s="1" t="n">
        <v>41.5</v>
      </c>
      <c r="E2101" s="1" t="n">
        <v>0</v>
      </c>
      <c r="F2101" s="1" t="n">
        <v>0</v>
      </c>
      <c r="G2101" s="1" t="n">
        <v>0</v>
      </c>
      <c r="H2101" s="34" t="n">
        <v>1270.15</v>
      </c>
      <c r="I2101" s="1" t="s">
        <v>2836</v>
      </c>
      <c r="J2101" s="1" t="n">
        <v>2003</v>
      </c>
      <c r="K2101" s="1" t="s">
        <v>2194</v>
      </c>
    </row>
    <row r="2102" customFormat="false" ht="15" hidden="false" customHeight="false" outlineLevel="0" collapsed="false">
      <c r="A2102" s="6" t="str">
        <f aca="false">"sankmc_"&amp;ROUND(B2102,1)&amp;"_"&amp;ROUND(C2102,1)&amp;"_"&amp;ROUND(D2102,1)&amp;"_"&amp;ROUND(E2102,1)&amp;"_"&amp;ROUND(F2102,1)&amp;"_"&amp;ROUND(G2102,1)</f>
        <v>sankmc_58.5_10_21_0.3_9.8_0.4</v>
      </c>
      <c r="B2102" s="1" t="n">
        <v>58.5</v>
      </c>
      <c r="C2102" s="1" t="n">
        <v>10</v>
      </c>
      <c r="D2102" s="1" t="n">
        <v>21</v>
      </c>
      <c r="E2102" s="1" t="n">
        <v>0.3</v>
      </c>
      <c r="F2102" s="1" t="n">
        <v>9.8</v>
      </c>
      <c r="G2102" s="1" t="n">
        <v>0.4</v>
      </c>
      <c r="H2102" s="34" t="n">
        <v>1293.15</v>
      </c>
      <c r="I2102" s="1" t="s">
        <v>2359</v>
      </c>
      <c r="J2102" s="1" t="n">
        <v>2014</v>
      </c>
      <c r="K2102" s="1" t="s">
        <v>2194</v>
      </c>
    </row>
    <row r="2103" customFormat="false" ht="15" hidden="false" customHeight="false" outlineLevel="0" collapsed="false">
      <c r="A2103" s="6" t="str">
        <f aca="false">"sankmc_"&amp;ROUND(B2103,1)&amp;"_"&amp;ROUND(C2103,1)&amp;"_"&amp;ROUND(D2103,1)&amp;"_"&amp;ROUND(E2103,1)&amp;"_"&amp;ROUND(F2103,1)&amp;"_"&amp;ROUND(G2103,1)</f>
        <v>sankmc_58.5_16.2_0_0_9.1_16.2</v>
      </c>
      <c r="B2103" s="1" t="n">
        <v>58.4858485848585</v>
      </c>
      <c r="C2103" s="1" t="n">
        <v>16.2116211621162</v>
      </c>
      <c r="D2103" s="1" t="n">
        <v>0</v>
      </c>
      <c r="E2103" s="1" t="n">
        <v>0</v>
      </c>
      <c r="F2103" s="1" t="n">
        <v>9.14091409140914</v>
      </c>
      <c r="G2103" s="1" t="n">
        <v>16.1616161616162</v>
      </c>
      <c r="H2103" s="34" t="n">
        <v>1676.15</v>
      </c>
      <c r="I2103" s="1" t="s">
        <v>2835</v>
      </c>
      <c r="J2103" s="1" t="n">
        <v>1915</v>
      </c>
      <c r="K2103" s="1" t="s">
        <v>2194</v>
      </c>
    </row>
    <row r="2104" customFormat="false" ht="15" hidden="false" customHeight="false" outlineLevel="0" collapsed="false">
      <c r="A2104" s="6" t="str">
        <f aca="false">"sankmc_"&amp;ROUND(B2104,1)&amp;"_"&amp;ROUND(C2104,1)&amp;"_"&amp;ROUND(D2104,1)&amp;"_"&amp;ROUND(E2104,1)&amp;"_"&amp;ROUND(F2104,1)&amp;"_"&amp;ROUND(G2104,1)</f>
        <v>sankmc_58.5_23.9_0_17.6_0_0</v>
      </c>
      <c r="B2104" s="1" t="n">
        <v>58.51</v>
      </c>
      <c r="C2104" s="1" t="n">
        <v>23.88</v>
      </c>
      <c r="D2104" s="1" t="n">
        <v>0</v>
      </c>
      <c r="E2104" s="1" t="n">
        <v>17.61</v>
      </c>
      <c r="F2104" s="1" t="n">
        <v>0</v>
      </c>
      <c r="G2104" s="1" t="n">
        <v>0</v>
      </c>
      <c r="H2104" s="34" t="n">
        <v>1853.15</v>
      </c>
      <c r="I2104" s="1" t="s">
        <v>2839</v>
      </c>
      <c r="J2104" s="1" t="n">
        <v>1955</v>
      </c>
      <c r="K2104" s="1" t="s">
        <v>2194</v>
      </c>
    </row>
    <row r="2105" customFormat="false" ht="15" hidden="false" customHeight="false" outlineLevel="0" collapsed="false">
      <c r="A2105" s="6" t="str">
        <f aca="false">"sankmc_"&amp;ROUND(B2105,1)&amp;"_"&amp;ROUND(C2105,1)&amp;"_"&amp;ROUND(D2105,1)&amp;"_"&amp;ROUND(E2105,1)&amp;"_"&amp;ROUND(F2105,1)&amp;"_"&amp;ROUND(G2105,1)</f>
        <v>sankmc_58.5_4.1_5.8_1.9_5.4_24.2</v>
      </c>
      <c r="B2105" s="1" t="n">
        <v>58.4541545845416</v>
      </c>
      <c r="C2105" s="1" t="n">
        <v>4.13958604139586</v>
      </c>
      <c r="D2105" s="1" t="n">
        <v>5.84941505849415</v>
      </c>
      <c r="E2105" s="1" t="n">
        <v>1.94980501949805</v>
      </c>
      <c r="F2105" s="1" t="n">
        <v>5.35946405359464</v>
      </c>
      <c r="G2105" s="1" t="n">
        <v>24.2475752424758</v>
      </c>
      <c r="H2105" s="34" t="n">
        <v>1581.15</v>
      </c>
      <c r="I2105" s="1" t="s">
        <v>2875</v>
      </c>
      <c r="J2105" s="1" t="n">
        <v>1987</v>
      </c>
      <c r="K2105" s="1" t="s">
        <v>2194</v>
      </c>
    </row>
    <row r="2106" customFormat="false" ht="15" hidden="false" customHeight="false" outlineLevel="0" collapsed="false">
      <c r="A2106" s="6" t="str">
        <f aca="false">"sankmc_"&amp;ROUND(B2106,1)&amp;"_"&amp;ROUND(C2106,1)&amp;"_"&amp;ROUND(D2106,1)&amp;"_"&amp;ROUND(E2106,1)&amp;"_"&amp;ROUND(F2106,1)&amp;"_"&amp;ROUND(G2106,1)</f>
        <v>sankmc_58.5_9.7_21_0.3_10.1_0.4</v>
      </c>
      <c r="B2106" s="1" t="n">
        <v>58.5</v>
      </c>
      <c r="C2106" s="1" t="n">
        <v>9.7</v>
      </c>
      <c r="D2106" s="1" t="n">
        <v>21</v>
      </c>
      <c r="E2106" s="1" t="n">
        <v>0.3</v>
      </c>
      <c r="F2106" s="1" t="n">
        <v>10.1</v>
      </c>
      <c r="G2106" s="1" t="n">
        <v>0.4</v>
      </c>
      <c r="H2106" s="34" t="n">
        <v>1279.15</v>
      </c>
      <c r="I2106" s="1" t="s">
        <v>2359</v>
      </c>
      <c r="J2106" s="1" t="n">
        <v>2014</v>
      </c>
      <c r="K2106" s="1" t="s">
        <v>2194</v>
      </c>
    </row>
    <row r="2107" customFormat="false" ht="15" hidden="false" customHeight="false" outlineLevel="0" collapsed="false">
      <c r="A2107" s="6" t="str">
        <f aca="false">"sankmc_"&amp;ROUND(B2107,1)&amp;"_"&amp;ROUND(C2107,1)&amp;"_"&amp;ROUND(D2107,1)&amp;"_"&amp;ROUND(E2107,1)&amp;"_"&amp;ROUND(F2107,1)&amp;"_"&amp;ROUND(G2107,1)</f>
        <v>sankmc_58.6_0_0_0_10.6_30.9</v>
      </c>
      <c r="B2107" s="1" t="n">
        <v>58.57</v>
      </c>
      <c r="C2107" s="1" t="n">
        <v>0</v>
      </c>
      <c r="D2107" s="1" t="n">
        <v>0</v>
      </c>
      <c r="E2107" s="1" t="n">
        <v>0</v>
      </c>
      <c r="F2107" s="1" t="n">
        <v>10.56</v>
      </c>
      <c r="G2107" s="1" t="n">
        <v>30.87</v>
      </c>
      <c r="H2107" s="34" t="n">
        <v>1602.15</v>
      </c>
      <c r="I2107" s="1" t="s">
        <v>2813</v>
      </c>
      <c r="J2107" s="1" t="n">
        <v>1942</v>
      </c>
      <c r="K2107" s="1" t="s">
        <v>2194</v>
      </c>
    </row>
    <row r="2108" customFormat="false" ht="15" hidden="false" customHeight="false" outlineLevel="0" collapsed="false">
      <c r="A2108" s="6" t="str">
        <f aca="false">"sankmc_"&amp;ROUND(B2108,1)&amp;"_"&amp;ROUND(C2108,1)&amp;"_"&amp;ROUND(D2108,1)&amp;"_"&amp;ROUND(E2108,1)&amp;"_"&amp;ROUND(F2108,1)&amp;"_"&amp;ROUND(G2108,1)</f>
        <v>sankmc_58.6_1.3_0_9.4_0_30.7</v>
      </c>
      <c r="B2108" s="1" t="n">
        <v>58.6</v>
      </c>
      <c r="C2108" s="1" t="n">
        <v>1.3</v>
      </c>
      <c r="D2108" s="1" t="n">
        <v>0</v>
      </c>
      <c r="E2108" s="1" t="n">
        <v>9.4</v>
      </c>
      <c r="F2108" s="1" t="n">
        <v>0</v>
      </c>
      <c r="G2108" s="1" t="n">
        <v>30.7</v>
      </c>
      <c r="H2108" s="34" t="n">
        <v>1643.15</v>
      </c>
      <c r="I2108" s="1" t="s">
        <v>2882</v>
      </c>
      <c r="J2108" s="1" t="n">
        <v>2007</v>
      </c>
      <c r="K2108" s="1" t="s">
        <v>2194</v>
      </c>
    </row>
    <row r="2109" customFormat="false" ht="15" hidden="false" customHeight="false" outlineLevel="0" collapsed="false">
      <c r="A2109" s="6" t="str">
        <f aca="false">"sankmc_"&amp;ROUND(B2109,1)&amp;"_"&amp;ROUND(C2109,1)&amp;"_"&amp;ROUND(D2109,1)&amp;"_"&amp;ROUND(E2109,1)&amp;"_"&amp;ROUND(F2109,1)&amp;"_"&amp;ROUND(G2109,1)</f>
        <v>sankmc_58.6_12.7_0_12.7_16.1_0</v>
      </c>
      <c r="B2109" s="1" t="n">
        <v>58.63</v>
      </c>
      <c r="C2109" s="1" t="n">
        <v>12.65</v>
      </c>
      <c r="D2109" s="1" t="n">
        <v>0</v>
      </c>
      <c r="E2109" s="1" t="n">
        <v>12.65</v>
      </c>
      <c r="F2109" s="1" t="n">
        <v>16.07</v>
      </c>
      <c r="G2109" s="1" t="n">
        <v>0</v>
      </c>
      <c r="H2109" s="34" t="n">
        <v>1793.15</v>
      </c>
      <c r="I2109" s="1" t="s">
        <v>2839</v>
      </c>
      <c r="J2109" s="1" t="n">
        <v>1954</v>
      </c>
      <c r="K2109" s="1" t="s">
        <v>2194</v>
      </c>
    </row>
    <row r="2110" customFormat="false" ht="15" hidden="false" customHeight="false" outlineLevel="0" collapsed="false">
      <c r="A2110" s="6" t="str">
        <f aca="false">"sankmc_"&amp;ROUND(B2110,1)&amp;"_"&amp;ROUND(C2110,1)&amp;"_"&amp;ROUND(D2110,1)&amp;"_"&amp;ROUND(E2110,1)&amp;"_"&amp;ROUND(F2110,1)&amp;"_"&amp;ROUND(G2110,1)</f>
        <v>sankmc_58.6_20.6_0_1.5_19.3_0</v>
      </c>
      <c r="B2110" s="1" t="n">
        <v>58.6041395860414</v>
      </c>
      <c r="C2110" s="1" t="n">
        <v>20.5579442055794</v>
      </c>
      <c r="D2110" s="1" t="n">
        <v>0</v>
      </c>
      <c r="E2110" s="1" t="n">
        <v>1.52984701529847</v>
      </c>
      <c r="F2110" s="1" t="n">
        <v>19.3080691930807</v>
      </c>
      <c r="G2110" s="1" t="n">
        <v>0</v>
      </c>
      <c r="H2110" s="34" t="n">
        <v>1773.15</v>
      </c>
      <c r="I2110" s="1" t="s">
        <v>2839</v>
      </c>
      <c r="J2110" s="1" t="n">
        <v>1954</v>
      </c>
      <c r="K2110" s="1" t="s">
        <v>2194</v>
      </c>
    </row>
    <row r="2111" customFormat="false" ht="15" hidden="false" customHeight="false" outlineLevel="0" collapsed="false">
      <c r="A2111" s="6" t="str">
        <f aca="false">"sankmc_"&amp;ROUND(B2111,1)&amp;"_"&amp;ROUND(C2111,1)&amp;"_"&amp;ROUND(D2111,1)&amp;"_"&amp;ROUND(E2111,1)&amp;"_"&amp;ROUND(F2111,1)&amp;"_"&amp;ROUND(G2111,1)</f>
        <v>sankmc_58.6_20.7_0_4.6_16.1_0</v>
      </c>
      <c r="B2111" s="1" t="n">
        <v>58.64</v>
      </c>
      <c r="C2111" s="1" t="n">
        <v>20.68</v>
      </c>
      <c r="D2111" s="1" t="n">
        <v>0</v>
      </c>
      <c r="E2111" s="1" t="n">
        <v>4.61</v>
      </c>
      <c r="F2111" s="1" t="n">
        <v>16.07</v>
      </c>
      <c r="G2111" s="1" t="n">
        <v>0</v>
      </c>
      <c r="H2111" s="34" t="n">
        <v>1793.15</v>
      </c>
      <c r="I2111" s="1" t="s">
        <v>2839</v>
      </c>
      <c r="J2111" s="1" t="n">
        <v>1954</v>
      </c>
      <c r="K2111" s="1" t="s">
        <v>2194</v>
      </c>
    </row>
    <row r="2112" customFormat="false" ht="15" hidden="false" customHeight="false" outlineLevel="0" collapsed="false">
      <c r="A2112" s="6" t="str">
        <f aca="false">"sankmc_"&amp;ROUND(B2112,1)&amp;"_"&amp;ROUND(C2112,1)&amp;"_"&amp;ROUND(D2112,1)&amp;"_"&amp;ROUND(E2112,1)&amp;"_"&amp;ROUND(F2112,1)&amp;"_"&amp;ROUND(G2112,1)</f>
        <v>sankmc_58.6_20.7_0_8.6_0_12.1</v>
      </c>
      <c r="B2112" s="1" t="n">
        <v>58.6</v>
      </c>
      <c r="C2112" s="1" t="n">
        <v>20.7</v>
      </c>
      <c r="D2112" s="1" t="n">
        <v>0</v>
      </c>
      <c r="E2112" s="1" t="n">
        <v>8.6</v>
      </c>
      <c r="F2112" s="1" t="n">
        <v>0</v>
      </c>
      <c r="G2112" s="1" t="n">
        <v>12.1</v>
      </c>
      <c r="H2112" s="34" t="n">
        <v>1699.15</v>
      </c>
      <c r="I2112" s="1" t="s">
        <v>2839</v>
      </c>
      <c r="J2112" s="1" t="n">
        <v>1947</v>
      </c>
      <c r="K2112" s="1" t="s">
        <v>2194</v>
      </c>
    </row>
    <row r="2113" customFormat="false" ht="15" hidden="false" customHeight="false" outlineLevel="0" collapsed="false">
      <c r="A2113" s="6" t="str">
        <f aca="false">"sankmc_"&amp;ROUND(B2113,1)&amp;"_"&amp;ROUND(C2113,1)&amp;"_"&amp;ROUND(D2113,1)&amp;"_"&amp;ROUND(E2113,1)&amp;"_"&amp;ROUND(F2113,1)&amp;"_"&amp;ROUND(G2113,1)</f>
        <v>sankmc_58.6_4.3_0_4.3_16.5_16.5</v>
      </c>
      <c r="B2113" s="1" t="n">
        <v>58.56</v>
      </c>
      <c r="C2113" s="1" t="n">
        <v>4.26</v>
      </c>
      <c r="D2113" s="1" t="n">
        <v>0</v>
      </c>
      <c r="E2113" s="1" t="n">
        <v>4.26</v>
      </c>
      <c r="F2113" s="1" t="n">
        <v>16.46</v>
      </c>
      <c r="G2113" s="1" t="n">
        <v>16.46</v>
      </c>
      <c r="H2113" s="34" t="n">
        <v>1597.15</v>
      </c>
      <c r="I2113" s="1" t="s">
        <v>2839</v>
      </c>
      <c r="J2113" s="1" t="n">
        <v>1938</v>
      </c>
      <c r="K2113" s="1" t="s">
        <v>2194</v>
      </c>
    </row>
    <row r="2114" customFormat="false" ht="15" hidden="false" customHeight="false" outlineLevel="0" collapsed="false">
      <c r="A2114" s="6" t="str">
        <f aca="false">"sankmc_"&amp;ROUND(B2114,1)&amp;"_"&amp;ROUND(C2114,1)&amp;"_"&amp;ROUND(D2114,1)&amp;"_"&amp;ROUND(E2114,1)&amp;"_"&amp;ROUND(F2114,1)&amp;"_"&amp;ROUND(G2114,1)</f>
        <v>sankmc_58.6_5.9_0_0_8.9_26.6</v>
      </c>
      <c r="B2114" s="1" t="n">
        <v>58.63</v>
      </c>
      <c r="C2114" s="1" t="n">
        <v>5.86</v>
      </c>
      <c r="D2114" s="1" t="n">
        <v>0</v>
      </c>
      <c r="E2114" s="1" t="n">
        <v>0</v>
      </c>
      <c r="F2114" s="1" t="n">
        <v>8.89</v>
      </c>
      <c r="G2114" s="1" t="n">
        <v>26.62</v>
      </c>
      <c r="H2114" s="34" t="n">
        <v>1542.15</v>
      </c>
      <c r="I2114" s="1" t="s">
        <v>2813</v>
      </c>
      <c r="J2114" s="1" t="n">
        <v>1954</v>
      </c>
      <c r="K2114" s="1" t="s">
        <v>2194</v>
      </c>
    </row>
    <row r="2115" customFormat="false" ht="15" hidden="false" customHeight="false" outlineLevel="0" collapsed="false">
      <c r="A2115" s="6" t="str">
        <f aca="false">"sankmc_"&amp;ROUND(B2115,1)&amp;"_"&amp;ROUND(C2115,1)&amp;"_"&amp;ROUND(D2115,1)&amp;"_"&amp;ROUND(E2115,1)&amp;"_"&amp;ROUND(F2115,1)&amp;"_"&amp;ROUND(G2115,1)</f>
        <v>sankmc_58.6_7.9_0_0_6.1_27.4</v>
      </c>
      <c r="B2115" s="1" t="n">
        <v>58.6</v>
      </c>
      <c r="C2115" s="1" t="n">
        <v>7.9</v>
      </c>
      <c r="D2115" s="1" t="n">
        <v>0</v>
      </c>
      <c r="E2115" s="1" t="n">
        <v>0</v>
      </c>
      <c r="F2115" s="1" t="n">
        <v>6.1</v>
      </c>
      <c r="G2115" s="1" t="n">
        <v>27.4</v>
      </c>
      <c r="H2115" s="34" t="n">
        <v>1449.15</v>
      </c>
      <c r="I2115" s="1" t="s">
        <v>2712</v>
      </c>
      <c r="J2115" s="1" t="n">
        <v>2017</v>
      </c>
      <c r="K2115" s="1" t="s">
        <v>2194</v>
      </c>
    </row>
    <row r="2116" customFormat="false" ht="15" hidden="false" customHeight="false" outlineLevel="0" collapsed="false">
      <c r="A2116" s="6" t="str">
        <f aca="false">"sankmc_"&amp;ROUND(B2116,1)&amp;"_"&amp;ROUND(C2116,1)&amp;"_"&amp;ROUND(D2116,1)&amp;"_"&amp;ROUND(E2116,1)&amp;"_"&amp;ROUND(F2116,1)&amp;"_"&amp;ROUND(G2116,1)</f>
        <v>sankmc_58.7_0_0_0_9.9_31.4</v>
      </c>
      <c r="B2116" s="1" t="n">
        <v>58.68</v>
      </c>
      <c r="C2116" s="1" t="n">
        <v>0</v>
      </c>
      <c r="D2116" s="1" t="n">
        <v>0</v>
      </c>
      <c r="E2116" s="1" t="n">
        <v>0</v>
      </c>
      <c r="F2116" s="1" t="n">
        <v>9.88</v>
      </c>
      <c r="G2116" s="1" t="n">
        <v>31.44</v>
      </c>
      <c r="H2116" s="34" t="n">
        <v>1607.15</v>
      </c>
      <c r="I2116" s="1" t="s">
        <v>2813</v>
      </c>
      <c r="J2116" s="1" t="n">
        <v>1942</v>
      </c>
      <c r="K2116" s="1" t="s">
        <v>2194</v>
      </c>
    </row>
    <row r="2117" customFormat="false" ht="15" hidden="false" customHeight="false" outlineLevel="0" collapsed="false">
      <c r="A2117" s="6" t="str">
        <f aca="false">"sankmc_"&amp;ROUND(B2117,1)&amp;"_"&amp;ROUND(C2117,1)&amp;"_"&amp;ROUND(D2117,1)&amp;"_"&amp;ROUND(E2117,1)&amp;"_"&amp;ROUND(F2117,1)&amp;"_"&amp;ROUND(G2117,1)</f>
        <v>sankmc_58.7_0_0_41.3_0_0</v>
      </c>
      <c r="B2117" s="1" t="n">
        <v>58.7</v>
      </c>
      <c r="C2117" s="1" t="n">
        <v>0</v>
      </c>
      <c r="D2117" s="1" t="n">
        <v>0</v>
      </c>
      <c r="E2117" s="1" t="n">
        <v>41.3</v>
      </c>
      <c r="F2117" s="1" t="n">
        <v>0</v>
      </c>
      <c r="G2117" s="1" t="n">
        <v>0</v>
      </c>
      <c r="H2117" s="34" t="n">
        <v>1092.15</v>
      </c>
      <c r="I2117" s="1" t="s">
        <v>2819</v>
      </c>
      <c r="J2117" s="1" t="n">
        <v>1929</v>
      </c>
      <c r="K2117" s="1" t="s">
        <v>2194</v>
      </c>
    </row>
    <row r="2118" customFormat="false" ht="15" hidden="false" customHeight="false" outlineLevel="0" collapsed="false">
      <c r="A2118" s="6" t="str">
        <f aca="false">"sankmc_"&amp;ROUND(B2118,1)&amp;"_"&amp;ROUND(C2118,1)&amp;"_"&amp;ROUND(D2118,1)&amp;"_"&amp;ROUND(E2118,1)&amp;"_"&amp;ROUND(F2118,1)&amp;"_"&amp;ROUND(G2118,1)</f>
        <v>sankmc_58.7_0_41.3_0_0_0</v>
      </c>
      <c r="B2118" s="1" t="n">
        <v>58.66</v>
      </c>
      <c r="C2118" s="1" t="n">
        <v>0</v>
      </c>
      <c r="D2118" s="1" t="n">
        <v>41.34</v>
      </c>
      <c r="E2118" s="1" t="n">
        <v>0</v>
      </c>
      <c r="F2118" s="1" t="n">
        <v>0</v>
      </c>
      <c r="G2118" s="1" t="n">
        <v>0</v>
      </c>
      <c r="H2118" s="34" t="n">
        <v>1228.15</v>
      </c>
      <c r="I2118" s="1" t="s">
        <v>2819</v>
      </c>
      <c r="J2118" s="1" t="n">
        <v>1930</v>
      </c>
      <c r="K2118" s="1" t="s">
        <v>2194</v>
      </c>
    </row>
    <row r="2119" customFormat="false" ht="15" hidden="false" customHeight="false" outlineLevel="0" collapsed="false">
      <c r="A2119" s="6" t="str">
        <f aca="false">"sankmc_"&amp;ROUND(B2119,1)&amp;"_"&amp;ROUND(C2119,1)&amp;"_"&amp;ROUND(D2119,1)&amp;"_"&amp;ROUND(E2119,1)&amp;"_"&amp;ROUND(F2119,1)&amp;"_"&amp;ROUND(G2119,1)</f>
        <v>sankmc_58.7_0.4_0_0.4_20.3_20.3</v>
      </c>
      <c r="B2119" s="1" t="n">
        <v>58.7</v>
      </c>
      <c r="C2119" s="1" t="n">
        <v>0.38</v>
      </c>
      <c r="D2119" s="1" t="n">
        <v>0</v>
      </c>
      <c r="E2119" s="1" t="n">
        <v>0.38</v>
      </c>
      <c r="F2119" s="1" t="n">
        <v>20.27</v>
      </c>
      <c r="G2119" s="1" t="n">
        <v>20.27</v>
      </c>
      <c r="H2119" s="34" t="n">
        <v>1637.15</v>
      </c>
      <c r="I2119" s="1" t="s">
        <v>2839</v>
      </c>
      <c r="J2119" s="1" t="n">
        <v>1938</v>
      </c>
      <c r="K2119" s="1" t="s">
        <v>2194</v>
      </c>
    </row>
    <row r="2120" customFormat="false" ht="15" hidden="false" customHeight="false" outlineLevel="0" collapsed="false">
      <c r="A2120" s="6" t="str">
        <f aca="false">"sankmc_"&amp;ROUND(B2120,1)&amp;"_"&amp;ROUND(C2120,1)&amp;"_"&amp;ROUND(D2120,1)&amp;"_"&amp;ROUND(E2120,1)&amp;"_"&amp;ROUND(F2120,1)&amp;"_"&amp;ROUND(G2120,1)</f>
        <v>sankmc_58.7_11.8_0_29.5_0_0</v>
      </c>
      <c r="B2120" s="1" t="n">
        <v>58.73</v>
      </c>
      <c r="C2120" s="1" t="n">
        <v>11.78</v>
      </c>
      <c r="D2120" s="1" t="n">
        <v>0</v>
      </c>
      <c r="E2120" s="1" t="n">
        <v>29.49</v>
      </c>
      <c r="F2120" s="1" t="n">
        <v>0</v>
      </c>
      <c r="G2120" s="1" t="n">
        <v>0</v>
      </c>
      <c r="H2120" s="34" t="n">
        <v>1703.15</v>
      </c>
      <c r="I2120" s="1" t="s">
        <v>2839</v>
      </c>
      <c r="J2120" s="1" t="n">
        <v>1955</v>
      </c>
      <c r="K2120" s="1" t="s">
        <v>2194</v>
      </c>
    </row>
    <row r="2121" customFormat="false" ht="15" hidden="false" customHeight="false" outlineLevel="0" collapsed="false">
      <c r="A2121" s="6" t="str">
        <f aca="false">"sankmc_"&amp;ROUND(B2121,1)&amp;"_"&amp;ROUND(C2121,1)&amp;"_"&amp;ROUND(D2121,1)&amp;"_"&amp;ROUND(E2121,1)&amp;"_"&amp;ROUND(F2121,1)&amp;"_"&amp;ROUND(G2121,1)</f>
        <v>sankmc_58.7_15.1_0_0_8_18.3</v>
      </c>
      <c r="B2121" s="1" t="n">
        <v>58.67</v>
      </c>
      <c r="C2121" s="1" t="n">
        <v>15.09</v>
      </c>
      <c r="D2121" s="1" t="n">
        <v>0</v>
      </c>
      <c r="E2121" s="1" t="n">
        <v>0</v>
      </c>
      <c r="F2121" s="1" t="n">
        <v>7.95</v>
      </c>
      <c r="G2121" s="1" t="n">
        <v>18.29</v>
      </c>
      <c r="H2121" s="34" t="n">
        <v>1591.15</v>
      </c>
      <c r="I2121" s="1" t="s">
        <v>2697</v>
      </c>
      <c r="J2121" s="1" t="n">
        <v>1983</v>
      </c>
      <c r="K2121" s="1" t="s">
        <v>2194</v>
      </c>
    </row>
    <row r="2122" customFormat="false" ht="15" hidden="false" customHeight="false" outlineLevel="0" collapsed="false">
      <c r="A2122" s="6" t="str">
        <f aca="false">"sankmc_"&amp;ROUND(B2122,1)&amp;"_"&amp;ROUND(C2122,1)&amp;"_"&amp;ROUND(D2122,1)&amp;"_"&amp;ROUND(E2122,1)&amp;"_"&amp;ROUND(F2122,1)&amp;"_"&amp;ROUND(G2122,1)</f>
        <v>sankmc_58.7_2.3_0.6_0_19_19.4</v>
      </c>
      <c r="B2122" s="1" t="n">
        <v>58.66</v>
      </c>
      <c r="C2122" s="1" t="n">
        <v>2.3</v>
      </c>
      <c r="D2122" s="1" t="n">
        <v>0.64</v>
      </c>
      <c r="E2122" s="1" t="n">
        <v>0</v>
      </c>
      <c r="F2122" s="1" t="n">
        <v>19</v>
      </c>
      <c r="G2122" s="1" t="n">
        <v>19.4</v>
      </c>
      <c r="H2122" s="34" t="n">
        <v>1580.34995117188</v>
      </c>
      <c r="I2122" s="1" t="s">
        <v>2709</v>
      </c>
      <c r="J2122" s="1" t="n">
        <v>2013</v>
      </c>
      <c r="K2122" s="1" t="s">
        <v>2194</v>
      </c>
    </row>
    <row r="2123" customFormat="false" ht="15" hidden="false" customHeight="false" outlineLevel="0" collapsed="false">
      <c r="A2123" s="6" t="str">
        <f aca="false">"sankmc_"&amp;ROUND(B2123,1)&amp;"_"&amp;ROUND(C2123,1)&amp;"_"&amp;ROUND(D2123,1)&amp;"_"&amp;ROUND(E2123,1)&amp;"_"&amp;ROUND(F2123,1)&amp;"_"&amp;ROUND(G2123,1)</f>
        <v>sankmc_58.7_21_0_14.7_5.6_0</v>
      </c>
      <c r="B2123" s="1" t="n">
        <v>58.69</v>
      </c>
      <c r="C2123" s="1" t="n">
        <v>21.01</v>
      </c>
      <c r="D2123" s="1" t="n">
        <v>0</v>
      </c>
      <c r="E2123" s="1" t="n">
        <v>14.67</v>
      </c>
      <c r="F2123" s="1" t="n">
        <v>5.62999999999999</v>
      </c>
      <c r="G2123" s="1" t="n">
        <v>0</v>
      </c>
      <c r="H2123" s="34" t="n">
        <v>1828.15</v>
      </c>
      <c r="I2123" s="1" t="s">
        <v>2839</v>
      </c>
      <c r="J2123" s="1" t="n">
        <v>1955</v>
      </c>
      <c r="K2123" s="1" t="s">
        <v>2194</v>
      </c>
    </row>
    <row r="2124" customFormat="false" ht="15" hidden="false" customHeight="false" outlineLevel="0" collapsed="false">
      <c r="A2124" s="6" t="str">
        <f aca="false">"sankmc_"&amp;ROUND(B2124,1)&amp;"_"&amp;ROUND(C2124,1)&amp;"_"&amp;ROUND(D2124,1)&amp;"_"&amp;ROUND(E2124,1)&amp;"_"&amp;ROUND(F2124,1)&amp;"_"&amp;ROUND(G2124,1)</f>
        <v>sankmc_58.7_24.2_17.1_0_0_0</v>
      </c>
      <c r="B2124" s="1" t="n">
        <v>58.71</v>
      </c>
      <c r="C2124" s="1" t="n">
        <v>24.22</v>
      </c>
      <c r="D2124" s="1" t="n">
        <v>17.07</v>
      </c>
      <c r="E2124" s="1" t="n">
        <v>0</v>
      </c>
      <c r="F2124" s="1" t="n">
        <v>0</v>
      </c>
      <c r="G2124" s="1" t="n">
        <v>0</v>
      </c>
      <c r="H2124" s="34" t="n">
        <v>1840.15</v>
      </c>
      <c r="I2124" s="1" t="s">
        <v>2839</v>
      </c>
      <c r="J2124" s="1" t="n">
        <v>1956</v>
      </c>
      <c r="K2124" s="1" t="s">
        <v>2194</v>
      </c>
    </row>
    <row r="2125" customFormat="false" ht="15" hidden="false" customHeight="false" outlineLevel="0" collapsed="false">
      <c r="A2125" s="6" t="str">
        <f aca="false">"sankmc_"&amp;ROUND(B2125,1)&amp;"_"&amp;ROUND(C2125,1)&amp;"_"&amp;ROUND(D2125,1)&amp;"_"&amp;ROUND(E2125,1)&amp;"_"&amp;ROUND(F2125,1)&amp;"_"&amp;ROUND(G2125,1)</f>
        <v>sankmc_58.7_4.2_5.9_2_7.5_21.8</v>
      </c>
      <c r="B2125" s="1" t="n">
        <v>58.73</v>
      </c>
      <c r="C2125" s="1" t="n">
        <v>4.16</v>
      </c>
      <c r="D2125" s="1" t="n">
        <v>5.87</v>
      </c>
      <c r="E2125" s="1" t="n">
        <v>1.96</v>
      </c>
      <c r="F2125" s="1" t="n">
        <v>7.5</v>
      </c>
      <c r="G2125" s="1" t="n">
        <v>21.78</v>
      </c>
      <c r="H2125" s="34" t="n">
        <v>1548.15</v>
      </c>
      <c r="I2125" s="1" t="s">
        <v>2875</v>
      </c>
      <c r="J2125" s="1" t="n">
        <v>1987</v>
      </c>
      <c r="K2125" s="1" t="s">
        <v>2194</v>
      </c>
    </row>
    <row r="2126" customFormat="false" ht="15" hidden="false" customHeight="false" outlineLevel="0" collapsed="false">
      <c r="A2126" s="6" t="str">
        <f aca="false">"sankmc_"&amp;ROUND(B2126,1)&amp;"_"&amp;ROUND(C2126,1)&amp;"_"&amp;ROUND(D2126,1)&amp;"_"&amp;ROUND(E2126,1)&amp;"_"&amp;ROUND(F2126,1)&amp;"_"&amp;ROUND(G2126,1)</f>
        <v>sankmc_58.7_4.2_8_2_5.4_21.8</v>
      </c>
      <c r="B2126" s="1" t="n">
        <v>58.7258725872587</v>
      </c>
      <c r="C2126" s="1" t="n">
        <v>4.16041604160416</v>
      </c>
      <c r="D2126" s="1" t="n">
        <v>8.000800080008</v>
      </c>
      <c r="E2126" s="1" t="n">
        <v>1.96019601960196</v>
      </c>
      <c r="F2126" s="1" t="n">
        <v>5.38053805380538</v>
      </c>
      <c r="G2126" s="1" t="n">
        <v>21.7721772177218</v>
      </c>
      <c r="H2126" s="34" t="n">
        <v>1545.15</v>
      </c>
      <c r="I2126" s="1" t="s">
        <v>2875</v>
      </c>
      <c r="J2126" s="1" t="n">
        <v>1987</v>
      </c>
      <c r="K2126" s="1" t="s">
        <v>2194</v>
      </c>
    </row>
    <row r="2127" customFormat="false" ht="15" hidden="false" customHeight="false" outlineLevel="0" collapsed="false">
      <c r="A2127" s="6" t="str">
        <f aca="false">"sankmc_"&amp;ROUND(B2127,1)&amp;"_"&amp;ROUND(C2127,1)&amp;"_"&amp;ROUND(D2127,1)&amp;"_"&amp;ROUND(E2127,1)&amp;"_"&amp;ROUND(F2127,1)&amp;"_"&amp;ROUND(G2127,1)</f>
        <v>sankmc_58.7_4.5_0_0_17.2_19.6</v>
      </c>
      <c r="B2127" s="1" t="n">
        <v>58.68</v>
      </c>
      <c r="C2127" s="1" t="n">
        <v>4.53</v>
      </c>
      <c r="D2127" s="1" t="n">
        <v>0</v>
      </c>
      <c r="E2127" s="1" t="n">
        <v>0</v>
      </c>
      <c r="F2127" s="1" t="n">
        <v>17.21</v>
      </c>
      <c r="G2127" s="1" t="n">
        <v>19.58</v>
      </c>
      <c r="H2127" s="34" t="n">
        <v>1565.34995117188</v>
      </c>
      <c r="I2127" s="1" t="s">
        <v>2709</v>
      </c>
      <c r="J2127" s="1" t="n">
        <v>2013</v>
      </c>
      <c r="K2127" s="1" t="s">
        <v>2194</v>
      </c>
    </row>
    <row r="2128" customFormat="false" ht="15" hidden="false" customHeight="false" outlineLevel="0" collapsed="false">
      <c r="A2128" s="6" t="str">
        <f aca="false">"sankmc_"&amp;ROUND(B2128,1)&amp;"_"&amp;ROUND(C2128,1)&amp;"_"&amp;ROUND(D2128,1)&amp;"_"&amp;ROUND(E2128,1)&amp;"_"&amp;ROUND(F2128,1)&amp;"_"&amp;ROUND(G2128,1)</f>
        <v>sankmc_58.8_0_0_0_37.6_3.7</v>
      </c>
      <c r="B2128" s="1" t="n">
        <v>58.7841215878412</v>
      </c>
      <c r="C2128" s="1" t="n">
        <v>0</v>
      </c>
      <c r="D2128" s="1" t="n">
        <v>0</v>
      </c>
      <c r="E2128" s="1" t="n">
        <v>0</v>
      </c>
      <c r="F2128" s="1" t="n">
        <v>37.5562443755625</v>
      </c>
      <c r="G2128" s="1" t="n">
        <v>3.65963403659634</v>
      </c>
      <c r="H2128" s="34" t="n">
        <v>1893.15</v>
      </c>
      <c r="I2128" s="1" t="s">
        <v>2848</v>
      </c>
      <c r="J2128" s="1" t="n">
        <v>1914</v>
      </c>
      <c r="K2128" s="1" t="s">
        <v>2194</v>
      </c>
    </row>
    <row r="2129" customFormat="false" ht="15" hidden="false" customHeight="false" outlineLevel="0" collapsed="false">
      <c r="A2129" s="6" t="str">
        <f aca="false">"sankmc_"&amp;ROUND(B2129,1)&amp;"_"&amp;ROUND(C2129,1)&amp;"_"&amp;ROUND(D2129,1)&amp;"_"&amp;ROUND(E2129,1)&amp;"_"&amp;ROUND(F2129,1)&amp;"_"&amp;ROUND(G2129,1)</f>
        <v>sankmc_58.8_0_0_0_41.2_0</v>
      </c>
      <c r="B2129" s="1" t="n">
        <v>58.77</v>
      </c>
      <c r="C2129" s="1" t="n">
        <v>0</v>
      </c>
      <c r="D2129" s="1" t="n">
        <v>0</v>
      </c>
      <c r="E2129" s="1" t="n">
        <v>0</v>
      </c>
      <c r="F2129" s="1" t="n">
        <v>41.23</v>
      </c>
      <c r="G2129" s="1" t="n">
        <v>0</v>
      </c>
      <c r="H2129" s="34" t="n">
        <v>1940.15</v>
      </c>
      <c r="I2129" s="1" t="s">
        <v>2872</v>
      </c>
      <c r="J2129" s="1" t="n">
        <v>1927</v>
      </c>
      <c r="K2129" s="1" t="s">
        <v>2194</v>
      </c>
    </row>
    <row r="2130" customFormat="false" ht="15" hidden="false" customHeight="false" outlineLevel="0" collapsed="false">
      <c r="A2130" s="6" t="str">
        <f aca="false">"sankmc_"&amp;ROUND(B2130,1)&amp;"_"&amp;ROUND(C2130,1)&amp;"_"&amp;ROUND(D2130,1)&amp;"_"&amp;ROUND(E2130,1)&amp;"_"&amp;ROUND(F2130,1)&amp;"_"&amp;ROUND(G2130,1)</f>
        <v>sankmc_58.8_0_0_0_9.2_32</v>
      </c>
      <c r="B2130" s="1" t="n">
        <v>58.8</v>
      </c>
      <c r="C2130" s="1" t="n">
        <v>0</v>
      </c>
      <c r="D2130" s="1" t="n">
        <v>0</v>
      </c>
      <c r="E2130" s="1" t="n">
        <v>0</v>
      </c>
      <c r="F2130" s="1" t="n">
        <v>9.19</v>
      </c>
      <c r="G2130" s="1" t="n">
        <v>32.01</v>
      </c>
      <c r="H2130" s="34" t="n">
        <v>1612.15</v>
      </c>
      <c r="I2130" s="1" t="s">
        <v>2813</v>
      </c>
      <c r="J2130" s="1" t="n">
        <v>1942</v>
      </c>
      <c r="K2130" s="1" t="s">
        <v>2194</v>
      </c>
    </row>
    <row r="2131" customFormat="false" ht="15" hidden="false" customHeight="false" outlineLevel="0" collapsed="false">
      <c r="A2131" s="6" t="str">
        <f aca="false">"sankmc_"&amp;ROUND(B2131,1)&amp;"_"&amp;ROUND(C2131,1)&amp;"_"&amp;ROUND(D2131,1)&amp;"_"&amp;ROUND(E2131,1)&amp;"_"&amp;ROUND(F2131,1)&amp;"_"&amp;ROUND(G2131,1)</f>
        <v>sankmc_58.8_0_0_38.5_0_2.7</v>
      </c>
      <c r="B2131" s="1" t="n">
        <v>58.8158815881588</v>
      </c>
      <c r="C2131" s="1" t="n">
        <v>0</v>
      </c>
      <c r="D2131" s="1" t="n">
        <v>0</v>
      </c>
      <c r="E2131" s="1" t="n">
        <v>38.5238523852385</v>
      </c>
      <c r="F2131" s="1" t="n">
        <v>0</v>
      </c>
      <c r="G2131" s="1" t="n">
        <v>2.66026602660266</v>
      </c>
      <c r="H2131" s="34" t="n">
        <v>1153.15</v>
      </c>
      <c r="I2131" s="1" t="s">
        <v>2770</v>
      </c>
      <c r="J2131" s="1" t="n">
        <v>1930</v>
      </c>
      <c r="K2131" s="1" t="s">
        <v>2194</v>
      </c>
    </row>
    <row r="2132" customFormat="false" ht="15" hidden="false" customHeight="false" outlineLevel="0" collapsed="false">
      <c r="A2132" s="6" t="str">
        <f aca="false">"sankmc_"&amp;ROUND(B2132,1)&amp;"_"&amp;ROUND(C2132,1)&amp;"_"&amp;ROUND(D2132,1)&amp;"_"&amp;ROUND(E2132,1)&amp;"_"&amp;ROUND(F2132,1)&amp;"_"&amp;ROUND(G2132,1)</f>
        <v>sankmc_58.8_0_0_41.2_0_0</v>
      </c>
      <c r="B2132" s="1" t="n">
        <v>58.8</v>
      </c>
      <c r="C2132" s="1" t="n">
        <v>0</v>
      </c>
      <c r="D2132" s="1" t="n">
        <v>0</v>
      </c>
      <c r="E2132" s="1" t="n">
        <v>41.2</v>
      </c>
      <c r="F2132" s="1" t="n">
        <v>0</v>
      </c>
      <c r="G2132" s="1" t="n">
        <v>0</v>
      </c>
      <c r="H2132" s="34" t="n">
        <v>1108.15</v>
      </c>
      <c r="I2132" s="1" t="s">
        <v>2819</v>
      </c>
      <c r="J2132" s="1" t="n">
        <v>1929</v>
      </c>
      <c r="K2132" s="1" t="s">
        <v>2194</v>
      </c>
    </row>
    <row r="2133" customFormat="false" ht="15" hidden="false" customHeight="false" outlineLevel="0" collapsed="false">
      <c r="A2133" s="6" t="str">
        <f aca="false">"sankmc_"&amp;ROUND(B2133,1)&amp;"_"&amp;ROUND(C2133,1)&amp;"_"&amp;ROUND(D2133,1)&amp;"_"&amp;ROUND(E2133,1)&amp;"_"&amp;ROUND(F2133,1)&amp;"_"&amp;ROUND(G2133,1)</f>
        <v>sankmc_58.8_0_12.9_0_14.1_14.2</v>
      </c>
      <c r="B2133" s="1" t="n">
        <v>58.78</v>
      </c>
      <c r="C2133" s="1" t="n">
        <v>0</v>
      </c>
      <c r="D2133" s="1" t="n">
        <v>12.87</v>
      </c>
      <c r="E2133" s="1" t="n">
        <v>0</v>
      </c>
      <c r="F2133" s="1" t="n">
        <v>14.13</v>
      </c>
      <c r="G2133" s="1" t="n">
        <v>14.22</v>
      </c>
      <c r="H2133" s="34" t="n">
        <v>1475.15</v>
      </c>
      <c r="I2133" s="1" t="s">
        <v>2851</v>
      </c>
      <c r="J2133" s="1" t="n">
        <v>1972</v>
      </c>
      <c r="K2133" s="1" t="s">
        <v>2194</v>
      </c>
    </row>
    <row r="2134" customFormat="false" ht="15" hidden="false" customHeight="false" outlineLevel="0" collapsed="false">
      <c r="A2134" s="6" t="str">
        <f aca="false">"sankmc_"&amp;ROUND(B2134,1)&amp;"_"&amp;ROUND(C2134,1)&amp;"_"&amp;ROUND(D2134,1)&amp;"_"&amp;ROUND(E2134,1)&amp;"_"&amp;ROUND(F2134,1)&amp;"_"&amp;ROUND(G2134,1)</f>
        <v>sankmc_58.8_12.6_0_0_0_28.6</v>
      </c>
      <c r="B2134" s="1" t="n">
        <v>58.7741225877412</v>
      </c>
      <c r="C2134" s="1" t="n">
        <v>12.5987401259874</v>
      </c>
      <c r="D2134" s="1" t="n">
        <v>0</v>
      </c>
      <c r="E2134" s="1" t="n">
        <v>0</v>
      </c>
      <c r="F2134" s="1" t="n">
        <v>0</v>
      </c>
      <c r="G2134" s="1" t="n">
        <v>28.6271372862714</v>
      </c>
      <c r="H2134" s="34" t="n">
        <v>1648.15</v>
      </c>
      <c r="I2134" s="1" t="s">
        <v>2804</v>
      </c>
      <c r="J2134" s="1" t="n">
        <v>1969</v>
      </c>
      <c r="K2134" s="1" t="s">
        <v>2194</v>
      </c>
    </row>
    <row r="2135" customFormat="false" ht="15" hidden="false" customHeight="false" outlineLevel="0" collapsed="false">
      <c r="A2135" s="6" t="str">
        <f aca="false">"sankmc_"&amp;ROUND(B2135,1)&amp;"_"&amp;ROUND(C2135,1)&amp;"_"&amp;ROUND(D2135,1)&amp;"_"&amp;ROUND(E2135,1)&amp;"_"&amp;ROUND(F2135,1)&amp;"_"&amp;ROUND(G2135,1)</f>
        <v>sankmc_58.8_14_0_27.1_0_0</v>
      </c>
      <c r="B2135" s="1" t="n">
        <v>58.8341165883412</v>
      </c>
      <c r="C2135" s="1" t="n">
        <v>14.018598140186</v>
      </c>
      <c r="D2135" s="1" t="n">
        <v>0</v>
      </c>
      <c r="E2135" s="1" t="n">
        <v>27.1472852714729</v>
      </c>
      <c r="F2135" s="1" t="n">
        <v>0</v>
      </c>
      <c r="G2135" s="1" t="n">
        <v>0</v>
      </c>
      <c r="H2135" s="34" t="n">
        <v>1798.15</v>
      </c>
      <c r="I2135" s="1" t="s">
        <v>2839</v>
      </c>
      <c r="J2135" s="1" t="n">
        <v>1955</v>
      </c>
      <c r="K2135" s="1" t="s">
        <v>2194</v>
      </c>
    </row>
    <row r="2136" customFormat="false" ht="15" hidden="false" customHeight="false" outlineLevel="0" collapsed="false">
      <c r="A2136" s="6" t="str">
        <f aca="false">"sankmc_"&amp;ROUND(B2136,1)&amp;"_"&amp;ROUND(C2136,1)&amp;"_"&amp;ROUND(D2136,1)&amp;"_"&amp;ROUND(E2136,1)&amp;"_"&amp;ROUND(F2136,1)&amp;"_"&amp;ROUND(G2136,1)</f>
        <v>sankmc_58.8_16.3_0_25_0_0</v>
      </c>
      <c r="B2136" s="1" t="n">
        <v>58.75</v>
      </c>
      <c r="C2136" s="1" t="n">
        <v>16.27</v>
      </c>
      <c r="D2136" s="1" t="n">
        <v>0</v>
      </c>
      <c r="E2136" s="1" t="n">
        <v>24.98</v>
      </c>
      <c r="F2136" s="1" t="n">
        <v>0</v>
      </c>
      <c r="G2136" s="1" t="n">
        <v>0</v>
      </c>
      <c r="H2136" s="34" t="n">
        <v>1868.15</v>
      </c>
      <c r="I2136" s="1" t="s">
        <v>2839</v>
      </c>
      <c r="J2136" s="1" t="n">
        <v>1955</v>
      </c>
      <c r="K2136" s="1" t="s">
        <v>2194</v>
      </c>
    </row>
    <row r="2137" customFormat="false" ht="15" hidden="false" customHeight="false" outlineLevel="0" collapsed="false">
      <c r="A2137" s="6" t="str">
        <f aca="false">"sankmc_"&amp;ROUND(B2137,1)&amp;"_"&amp;ROUND(C2137,1)&amp;"_"&amp;ROUND(D2137,1)&amp;"_"&amp;ROUND(E2137,1)&amp;"_"&amp;ROUND(F2137,1)&amp;"_"&amp;ROUND(G2137,1)</f>
        <v>sankmc_58.8_20.6_0_14.7_5.9_0</v>
      </c>
      <c r="B2137" s="1" t="n">
        <v>58.84</v>
      </c>
      <c r="C2137" s="1" t="n">
        <v>20.58</v>
      </c>
      <c r="D2137" s="1" t="n">
        <v>0</v>
      </c>
      <c r="E2137" s="1" t="n">
        <v>14.71</v>
      </c>
      <c r="F2137" s="1" t="n">
        <v>5.87</v>
      </c>
      <c r="G2137" s="1" t="n">
        <v>0</v>
      </c>
      <c r="H2137" s="34" t="n">
        <v>1828.15</v>
      </c>
      <c r="I2137" s="1" t="s">
        <v>2839</v>
      </c>
      <c r="J2137" s="1" t="n">
        <v>1955</v>
      </c>
      <c r="K2137" s="1" t="s">
        <v>2194</v>
      </c>
    </row>
    <row r="2138" customFormat="false" ht="15" hidden="false" customHeight="false" outlineLevel="0" collapsed="false">
      <c r="A2138" s="6" t="str">
        <f aca="false">"sankmc_"&amp;ROUND(B2138,1)&amp;"_"&amp;ROUND(C2138,1)&amp;"_"&amp;ROUND(D2138,1)&amp;"_"&amp;ROUND(E2138,1)&amp;"_"&amp;ROUND(F2138,1)&amp;"_"&amp;ROUND(G2138,1)</f>
        <v>sankmc_58.8_20.6_20.6_0_0_0</v>
      </c>
      <c r="B2138" s="1" t="n">
        <v>58.81</v>
      </c>
      <c r="C2138" s="1" t="n">
        <v>20.55</v>
      </c>
      <c r="D2138" s="1" t="n">
        <v>20.64</v>
      </c>
      <c r="E2138" s="1" t="n">
        <v>0</v>
      </c>
      <c r="F2138" s="1" t="n">
        <v>0</v>
      </c>
      <c r="G2138" s="1" t="n">
        <v>0</v>
      </c>
      <c r="H2138" s="34" t="n">
        <v>1647.15</v>
      </c>
      <c r="I2138" s="1" t="s">
        <v>2872</v>
      </c>
      <c r="J2138" s="1" t="n">
        <v>1938</v>
      </c>
      <c r="K2138" s="1" t="s">
        <v>2194</v>
      </c>
    </row>
    <row r="2139" customFormat="false" ht="15" hidden="false" customHeight="false" outlineLevel="0" collapsed="false">
      <c r="A2139" s="6" t="str">
        <f aca="false">"sankmc_"&amp;ROUND(B2139,1)&amp;"_"&amp;ROUND(C2139,1)&amp;"_"&amp;ROUND(D2139,1)&amp;"_"&amp;ROUND(E2139,1)&amp;"_"&amp;ROUND(F2139,1)&amp;"_"&amp;ROUND(G2139,1)</f>
        <v>sankmc_58.8_4.2_5.9_4_5.4_21.8</v>
      </c>
      <c r="B2139" s="1" t="n">
        <v>58.78</v>
      </c>
      <c r="C2139" s="1" t="n">
        <v>4.16</v>
      </c>
      <c r="D2139" s="1" t="n">
        <v>5.88</v>
      </c>
      <c r="E2139" s="1" t="n">
        <v>4</v>
      </c>
      <c r="F2139" s="1" t="n">
        <v>5.38999999999999</v>
      </c>
      <c r="G2139" s="1" t="n">
        <v>21.79</v>
      </c>
      <c r="H2139" s="34" t="n">
        <v>1570.15</v>
      </c>
      <c r="I2139" s="1" t="s">
        <v>2875</v>
      </c>
      <c r="J2139" s="1" t="n">
        <v>1987</v>
      </c>
      <c r="K2139" s="1" t="s">
        <v>2194</v>
      </c>
    </row>
    <row r="2140" customFormat="false" ht="15" hidden="false" customHeight="false" outlineLevel="0" collapsed="false">
      <c r="A2140" s="6" t="str">
        <f aca="false">"sankmc_"&amp;ROUND(B2140,1)&amp;"_"&amp;ROUND(C2140,1)&amp;"_"&amp;ROUND(D2140,1)&amp;"_"&amp;ROUND(E2140,1)&amp;"_"&amp;ROUND(F2140,1)&amp;"_"&amp;ROUND(G2140,1)</f>
        <v>sankmc_58.8_6.2_5.9_2_5.4_21.8</v>
      </c>
      <c r="B2140" s="1" t="n">
        <v>58.78</v>
      </c>
      <c r="C2140" s="1" t="n">
        <v>6.2</v>
      </c>
      <c r="D2140" s="1" t="n">
        <v>5.87</v>
      </c>
      <c r="E2140" s="1" t="n">
        <v>1.96</v>
      </c>
      <c r="F2140" s="1" t="n">
        <v>5.39</v>
      </c>
      <c r="G2140" s="1" t="n">
        <v>21.8</v>
      </c>
      <c r="H2140" s="34" t="n">
        <v>1544.15</v>
      </c>
      <c r="I2140" s="1" t="s">
        <v>2875</v>
      </c>
      <c r="J2140" s="1" t="n">
        <v>1987</v>
      </c>
      <c r="K2140" s="1" t="s">
        <v>2194</v>
      </c>
    </row>
    <row r="2141" customFormat="false" ht="15" hidden="false" customHeight="false" outlineLevel="0" collapsed="false">
      <c r="A2141" s="6" t="str">
        <f aca="false">"sankmc_"&amp;ROUND(B2141,1)&amp;"_"&amp;ROUND(C2141,1)&amp;"_"&amp;ROUND(D2141,1)&amp;"_"&amp;ROUND(E2141,1)&amp;"_"&amp;ROUND(F2141,1)&amp;"_"&amp;ROUND(G2141,1)</f>
        <v>sankmc_58.9_0_0_0_33.9_7.3</v>
      </c>
      <c r="B2141" s="1" t="n">
        <v>58.85</v>
      </c>
      <c r="C2141" s="1" t="n">
        <v>0</v>
      </c>
      <c r="D2141" s="1" t="n">
        <v>0</v>
      </c>
      <c r="E2141" s="1" t="n">
        <v>0</v>
      </c>
      <c r="F2141" s="1" t="n">
        <v>33.86</v>
      </c>
      <c r="G2141" s="1" t="n">
        <v>7.29</v>
      </c>
      <c r="H2141" s="34" t="n">
        <v>1866.15</v>
      </c>
      <c r="I2141" s="1" t="s">
        <v>2848</v>
      </c>
      <c r="J2141" s="1" t="n">
        <v>1914</v>
      </c>
      <c r="K2141" s="1" t="s">
        <v>2194</v>
      </c>
    </row>
    <row r="2142" customFormat="false" ht="15" hidden="false" customHeight="false" outlineLevel="0" collapsed="false">
      <c r="A2142" s="6" t="str">
        <f aca="false">"sankmc_"&amp;ROUND(B2142,1)&amp;"_"&amp;ROUND(C2142,1)&amp;"_"&amp;ROUND(D2142,1)&amp;"_"&amp;ROUND(E2142,1)&amp;"_"&amp;ROUND(F2142,1)&amp;"_"&amp;ROUND(G2142,1)</f>
        <v>sankmc_58.9_20.5_0_3.2_0_17.4</v>
      </c>
      <c r="B2142" s="1" t="n">
        <v>58.9</v>
      </c>
      <c r="C2142" s="1" t="n">
        <v>20.5</v>
      </c>
      <c r="D2142" s="1" t="n">
        <v>0</v>
      </c>
      <c r="E2142" s="1" t="n">
        <v>3.2</v>
      </c>
      <c r="F2142" s="1" t="n">
        <v>0</v>
      </c>
      <c r="G2142" s="1" t="n">
        <v>17.4</v>
      </c>
      <c r="H2142" s="34" t="n">
        <v>1777.15</v>
      </c>
      <c r="I2142" s="1" t="s">
        <v>2839</v>
      </c>
      <c r="J2142" s="1" t="n">
        <v>1947</v>
      </c>
      <c r="K2142" s="1" t="s">
        <v>2194</v>
      </c>
    </row>
    <row r="2143" customFormat="false" ht="15" hidden="false" customHeight="false" outlineLevel="0" collapsed="false">
      <c r="A2143" s="6" t="str">
        <f aca="false">"sankmc_"&amp;ROUND(B2143,1)&amp;"_"&amp;ROUND(C2143,1)&amp;"_"&amp;ROUND(D2143,1)&amp;"_"&amp;ROUND(E2143,1)&amp;"_"&amp;ROUND(F2143,1)&amp;"_"&amp;ROUND(G2143,1)</f>
        <v>sankmc_58.9_6.3_0_6.3_14.2_14.2</v>
      </c>
      <c r="B2143" s="1" t="n">
        <v>58.9</v>
      </c>
      <c r="C2143" s="1" t="n">
        <v>6.34</v>
      </c>
      <c r="D2143" s="1" t="n">
        <v>0</v>
      </c>
      <c r="E2143" s="1" t="n">
        <v>6.34</v>
      </c>
      <c r="F2143" s="1" t="n">
        <v>14.21</v>
      </c>
      <c r="G2143" s="1" t="n">
        <v>14.21</v>
      </c>
      <c r="H2143" s="34" t="n">
        <v>1593.15</v>
      </c>
      <c r="I2143" s="1" t="s">
        <v>2839</v>
      </c>
      <c r="J2143" s="1" t="n">
        <v>1938</v>
      </c>
      <c r="K2143" s="1" t="s">
        <v>2194</v>
      </c>
    </row>
    <row r="2144" customFormat="false" ht="15" hidden="false" customHeight="false" outlineLevel="0" collapsed="false">
      <c r="A2144" s="6" t="str">
        <f aca="false">"sankmc_"&amp;ROUND(B2144,1)&amp;"_"&amp;ROUND(C2144,1)&amp;"_"&amp;ROUND(D2144,1)&amp;"_"&amp;ROUND(E2144,1)&amp;"_"&amp;ROUND(F2144,1)&amp;"_"&amp;ROUND(G2144,1)</f>
        <v>sankmc_59_0_0_0_24.3_16.8</v>
      </c>
      <c r="B2144" s="1" t="n">
        <v>58.99</v>
      </c>
      <c r="C2144" s="1" t="n">
        <v>0</v>
      </c>
      <c r="D2144" s="1" t="n">
        <v>0</v>
      </c>
      <c r="E2144" s="1" t="n">
        <v>0</v>
      </c>
      <c r="F2144" s="1" t="n">
        <v>24.26</v>
      </c>
      <c r="G2144" s="1" t="n">
        <v>16.75</v>
      </c>
      <c r="H2144" s="34" t="n">
        <v>1780.15</v>
      </c>
      <c r="I2144" s="1" t="s">
        <v>2848</v>
      </c>
      <c r="J2144" s="1" t="n">
        <v>1914</v>
      </c>
      <c r="K2144" s="1" t="s">
        <v>2194</v>
      </c>
    </row>
    <row r="2145" customFormat="false" ht="15" hidden="false" customHeight="false" outlineLevel="0" collapsed="false">
      <c r="A2145" s="6" t="str">
        <f aca="false">"sankmc_"&amp;ROUND(B2145,1)&amp;"_"&amp;ROUND(C2145,1)&amp;"_"&amp;ROUND(D2145,1)&amp;"_"&amp;ROUND(E2145,1)&amp;"_"&amp;ROUND(F2145,1)&amp;"_"&amp;ROUND(G2145,1)</f>
        <v>sankmc_59_0_0_0_24.3_16.8</v>
      </c>
      <c r="B2145" s="1" t="n">
        <v>58.99</v>
      </c>
      <c r="C2145" s="1" t="n">
        <v>0</v>
      </c>
      <c r="D2145" s="1" t="n">
        <v>0</v>
      </c>
      <c r="E2145" s="1" t="n">
        <v>0</v>
      </c>
      <c r="F2145" s="1" t="n">
        <v>24.26</v>
      </c>
      <c r="G2145" s="1" t="n">
        <v>16.75</v>
      </c>
      <c r="H2145" s="34" t="n">
        <v>1796.15</v>
      </c>
      <c r="I2145" s="1" t="s">
        <v>2848</v>
      </c>
      <c r="J2145" s="1" t="n">
        <v>1914</v>
      </c>
      <c r="K2145" s="1" t="s">
        <v>2194</v>
      </c>
    </row>
    <row r="2146" customFormat="false" ht="15" hidden="false" customHeight="false" outlineLevel="0" collapsed="false">
      <c r="A2146" s="6" t="str">
        <f aca="false">"sankmc_"&amp;ROUND(B2146,1)&amp;"_"&amp;ROUND(C2146,1)&amp;"_"&amp;ROUND(D2146,1)&amp;"_"&amp;ROUND(E2146,1)&amp;"_"&amp;ROUND(F2146,1)&amp;"_"&amp;ROUND(G2146,1)</f>
        <v>sankmc_59_0_0_0_27.6_13.4</v>
      </c>
      <c r="B2146" s="1" t="n">
        <v>58.955895589559</v>
      </c>
      <c r="C2146" s="1" t="n">
        <v>0</v>
      </c>
      <c r="D2146" s="1" t="n">
        <v>0</v>
      </c>
      <c r="E2146" s="1" t="n">
        <v>0</v>
      </c>
      <c r="F2146" s="1" t="n">
        <v>27.6427642764276</v>
      </c>
      <c r="G2146" s="1" t="n">
        <v>13.4013401340134</v>
      </c>
      <c r="H2146" s="34" t="n">
        <v>1828.15</v>
      </c>
      <c r="I2146" s="1" t="s">
        <v>2848</v>
      </c>
      <c r="J2146" s="1" t="n">
        <v>1914</v>
      </c>
      <c r="K2146" s="1" t="s">
        <v>2194</v>
      </c>
    </row>
    <row r="2147" customFormat="false" ht="15" hidden="false" customHeight="false" outlineLevel="0" collapsed="false">
      <c r="A2147" s="6" t="str">
        <f aca="false">"sankmc_"&amp;ROUND(B2147,1)&amp;"_"&amp;ROUND(C2147,1)&amp;"_"&amp;ROUND(D2147,1)&amp;"_"&amp;ROUND(E2147,1)&amp;"_"&amp;ROUND(F2147,1)&amp;"_"&amp;ROUND(G2147,1)</f>
        <v>sankmc_59_0_0_0_29.9_11.1</v>
      </c>
      <c r="B2147" s="1" t="n">
        <v>59.025902590259</v>
      </c>
      <c r="C2147" s="1" t="n">
        <v>0</v>
      </c>
      <c r="D2147" s="1" t="n">
        <v>0</v>
      </c>
      <c r="E2147" s="1" t="n">
        <v>0</v>
      </c>
      <c r="F2147" s="1" t="n">
        <v>29.8629862986299</v>
      </c>
      <c r="G2147" s="1" t="n">
        <v>11.1111111111111</v>
      </c>
      <c r="H2147" s="34" t="n">
        <v>1835.15</v>
      </c>
      <c r="I2147" s="1" t="s">
        <v>2848</v>
      </c>
      <c r="J2147" s="1" t="n">
        <v>1914</v>
      </c>
      <c r="K2147" s="1" t="s">
        <v>2194</v>
      </c>
    </row>
    <row r="2148" customFormat="false" ht="15" hidden="false" customHeight="false" outlineLevel="0" collapsed="false">
      <c r="A2148" s="6" t="str">
        <f aca="false">"sankmc_"&amp;ROUND(B2148,1)&amp;"_"&amp;ROUND(C2148,1)&amp;"_"&amp;ROUND(D2148,1)&amp;"_"&amp;ROUND(E2148,1)&amp;"_"&amp;ROUND(F2148,1)&amp;"_"&amp;ROUND(G2148,1)</f>
        <v>sankmc_59_0_0_24.8_0_16.2</v>
      </c>
      <c r="B2148" s="1" t="n">
        <v>59.005900590059</v>
      </c>
      <c r="C2148" s="1" t="n">
        <v>0</v>
      </c>
      <c r="D2148" s="1" t="n">
        <v>0</v>
      </c>
      <c r="E2148" s="1" t="n">
        <v>24.8024802480248</v>
      </c>
      <c r="F2148" s="1" t="n">
        <v>0</v>
      </c>
      <c r="G2148" s="1" t="n">
        <v>16.1916191619162</v>
      </c>
      <c r="H2148" s="34" t="n">
        <v>1102.15</v>
      </c>
      <c r="I2148" s="1" t="s">
        <v>2770</v>
      </c>
      <c r="J2148" s="1" t="n">
        <v>1930</v>
      </c>
      <c r="K2148" s="1" t="s">
        <v>2194</v>
      </c>
    </row>
    <row r="2149" customFormat="false" ht="15" hidden="false" customHeight="false" outlineLevel="0" collapsed="false">
      <c r="A2149" s="6" t="str">
        <f aca="false">"sankmc_"&amp;ROUND(B2149,1)&amp;"_"&amp;ROUND(C2149,1)&amp;"_"&amp;ROUND(D2149,1)&amp;"_"&amp;ROUND(E2149,1)&amp;"_"&amp;ROUND(F2149,1)&amp;"_"&amp;ROUND(G2149,1)</f>
        <v>sankmc_59_0_0_25.5_0_15.6</v>
      </c>
      <c r="B2149" s="1" t="n">
        <v>58.974102589741</v>
      </c>
      <c r="C2149" s="1" t="n">
        <v>0</v>
      </c>
      <c r="D2149" s="1" t="n">
        <v>0</v>
      </c>
      <c r="E2149" s="1" t="n">
        <v>25.4674532546745</v>
      </c>
      <c r="F2149" s="1" t="n">
        <v>0</v>
      </c>
      <c r="G2149" s="1" t="n">
        <v>15.5584441555844</v>
      </c>
      <c r="H2149" s="34" t="n">
        <v>1103.15</v>
      </c>
      <c r="I2149" s="1" t="s">
        <v>2770</v>
      </c>
      <c r="J2149" s="1" t="n">
        <v>1930</v>
      </c>
      <c r="K2149" s="1" t="s">
        <v>2194</v>
      </c>
    </row>
    <row r="2150" customFormat="false" ht="15" hidden="false" customHeight="false" outlineLevel="0" collapsed="false">
      <c r="A2150" s="6" t="str">
        <f aca="false">"sankmc_"&amp;ROUND(B2150,1)&amp;"_"&amp;ROUND(C2150,1)&amp;"_"&amp;ROUND(D2150,1)&amp;"_"&amp;ROUND(E2150,1)&amp;"_"&amp;ROUND(F2150,1)&amp;"_"&amp;ROUND(G2150,1)</f>
        <v>sankmc_59_0_0_32.2_0_8.8</v>
      </c>
      <c r="B2150" s="1" t="n">
        <v>58.96</v>
      </c>
      <c r="C2150" s="1" t="n">
        <v>0</v>
      </c>
      <c r="D2150" s="1" t="n">
        <v>0</v>
      </c>
      <c r="E2150" s="1" t="n">
        <v>32.2</v>
      </c>
      <c r="F2150" s="1" t="n">
        <v>0</v>
      </c>
      <c r="G2150" s="1" t="n">
        <v>8.83999999999999</v>
      </c>
      <c r="H2150" s="34" t="n">
        <v>1217.15</v>
      </c>
      <c r="I2150" s="1" t="s">
        <v>2770</v>
      </c>
      <c r="J2150" s="1" t="n">
        <v>1930</v>
      </c>
      <c r="K2150" s="1" t="s">
        <v>2194</v>
      </c>
    </row>
    <row r="2151" customFormat="false" ht="15" hidden="false" customHeight="false" outlineLevel="0" collapsed="false">
      <c r="A2151" s="6" t="str">
        <f aca="false">"sankmc_"&amp;ROUND(B2151,1)&amp;"_"&amp;ROUND(C2151,1)&amp;"_"&amp;ROUND(D2151,1)&amp;"_"&amp;ROUND(E2151,1)&amp;"_"&amp;ROUND(F2151,1)&amp;"_"&amp;ROUND(G2151,1)</f>
        <v>sankmc_59_0_13.1_0_7.2_20.7</v>
      </c>
      <c r="B2151" s="1" t="n">
        <v>58.97</v>
      </c>
      <c r="C2151" s="1" t="n">
        <v>0</v>
      </c>
      <c r="D2151" s="1" t="n">
        <v>13.12</v>
      </c>
      <c r="E2151" s="1" t="n">
        <v>0</v>
      </c>
      <c r="F2151" s="1" t="n">
        <v>7.2</v>
      </c>
      <c r="G2151" s="1" t="n">
        <v>20.71</v>
      </c>
      <c r="H2151" s="34" t="n">
        <v>1471.15</v>
      </c>
      <c r="I2151" s="1" t="s">
        <v>2851</v>
      </c>
      <c r="J2151" s="1" t="n">
        <v>1972</v>
      </c>
      <c r="K2151" s="1" t="s">
        <v>2194</v>
      </c>
    </row>
    <row r="2152" customFormat="false" ht="15" hidden="false" customHeight="false" outlineLevel="0" collapsed="false">
      <c r="A2152" s="6" t="str">
        <f aca="false">"sankmc_"&amp;ROUND(B2152,1)&amp;"_"&amp;ROUND(C2152,1)&amp;"_"&amp;ROUND(D2152,1)&amp;"_"&amp;ROUND(E2152,1)&amp;"_"&amp;ROUND(F2152,1)&amp;"_"&amp;ROUND(G2152,1)</f>
        <v>sankmc_59_0_16.6_0_14.2_10.2</v>
      </c>
      <c r="B2152" s="1" t="n">
        <v>59</v>
      </c>
      <c r="C2152" s="1" t="n">
        <v>0</v>
      </c>
      <c r="D2152" s="1" t="n">
        <v>16.61</v>
      </c>
      <c r="E2152" s="1" t="n">
        <v>0</v>
      </c>
      <c r="F2152" s="1" t="n">
        <v>14.19</v>
      </c>
      <c r="G2152" s="1" t="n">
        <v>10.2</v>
      </c>
      <c r="H2152" s="34" t="n">
        <v>1390.15</v>
      </c>
      <c r="I2152" s="1" t="s">
        <v>2851</v>
      </c>
      <c r="J2152" s="1" t="n">
        <v>1972</v>
      </c>
      <c r="K2152" s="1" t="s">
        <v>2194</v>
      </c>
    </row>
    <row r="2153" customFormat="false" ht="15" hidden="false" customHeight="false" outlineLevel="0" collapsed="false">
      <c r="A2153" s="6" t="str">
        <f aca="false">"sankmc_"&amp;ROUND(B2153,1)&amp;"_"&amp;ROUND(C2153,1)&amp;"_"&amp;ROUND(D2153,1)&amp;"_"&amp;ROUND(E2153,1)&amp;"_"&amp;ROUND(F2153,1)&amp;"_"&amp;ROUND(G2153,1)</f>
        <v>sankmc_59_0_37.7_0_0_3.3</v>
      </c>
      <c r="B2153" s="1" t="n">
        <v>58.98</v>
      </c>
      <c r="C2153" s="1" t="n">
        <v>0</v>
      </c>
      <c r="D2153" s="1" t="n">
        <v>37.72</v>
      </c>
      <c r="E2153" s="1" t="n">
        <v>0</v>
      </c>
      <c r="F2153" s="1" t="n">
        <v>0</v>
      </c>
      <c r="G2153" s="1" t="n">
        <v>3.3</v>
      </c>
      <c r="H2153" s="34" t="n">
        <v>1223.15</v>
      </c>
      <c r="I2153" s="1" t="s">
        <v>2397</v>
      </c>
      <c r="J2153" s="1" t="n">
        <v>1971</v>
      </c>
      <c r="K2153" s="1" t="s">
        <v>2194</v>
      </c>
    </row>
    <row r="2154" customFormat="false" ht="15" hidden="false" customHeight="false" outlineLevel="0" collapsed="false">
      <c r="A2154" s="6" t="str">
        <f aca="false">"sankmc_"&amp;ROUND(B2154,1)&amp;"_"&amp;ROUND(C2154,1)&amp;"_"&amp;ROUND(D2154,1)&amp;"_"&amp;ROUND(E2154,1)&amp;"_"&amp;ROUND(F2154,1)&amp;"_"&amp;ROUND(G2154,1)</f>
        <v>sankmc_59_0_41_0_0_0</v>
      </c>
      <c r="B2154" s="1" t="n">
        <v>59</v>
      </c>
      <c r="C2154" s="1" t="n">
        <v>0</v>
      </c>
      <c r="D2154" s="1" t="n">
        <v>41</v>
      </c>
      <c r="E2154" s="1" t="n">
        <v>0</v>
      </c>
      <c r="F2154" s="1" t="n">
        <v>0</v>
      </c>
      <c r="G2154" s="1" t="n">
        <v>0</v>
      </c>
      <c r="H2154" s="34" t="n">
        <v>1169.15</v>
      </c>
      <c r="I2154" s="1" t="s">
        <v>2816</v>
      </c>
      <c r="J2154" s="1" t="n">
        <v>1929</v>
      </c>
      <c r="K2154" s="1" t="s">
        <v>2194</v>
      </c>
    </row>
    <row r="2155" customFormat="false" ht="15" hidden="false" customHeight="false" outlineLevel="0" collapsed="false">
      <c r="A2155" s="6" t="str">
        <f aca="false">"sankmc_"&amp;ROUND(B2155,1)&amp;"_"&amp;ROUND(C2155,1)&amp;"_"&amp;ROUND(D2155,1)&amp;"_"&amp;ROUND(E2155,1)&amp;"_"&amp;ROUND(F2155,1)&amp;"_"&amp;ROUND(G2155,1)</f>
        <v>sankmc_59_10_20.5_0.5_9.6_0.4</v>
      </c>
      <c r="B2155" s="1" t="n">
        <v>59</v>
      </c>
      <c r="C2155" s="1" t="n">
        <v>10</v>
      </c>
      <c r="D2155" s="1" t="n">
        <v>20.5</v>
      </c>
      <c r="E2155" s="1" t="n">
        <v>0.5</v>
      </c>
      <c r="F2155" s="1" t="n">
        <v>9.6</v>
      </c>
      <c r="G2155" s="1" t="n">
        <v>0.4</v>
      </c>
      <c r="H2155" s="34" t="n">
        <v>1304.15</v>
      </c>
      <c r="I2155" s="1" t="s">
        <v>2359</v>
      </c>
      <c r="J2155" s="1" t="n">
        <v>2014</v>
      </c>
      <c r="K2155" s="1" t="s">
        <v>2194</v>
      </c>
    </row>
    <row r="2156" customFormat="false" ht="15" hidden="false" customHeight="false" outlineLevel="0" collapsed="false">
      <c r="A2156" s="6" t="str">
        <f aca="false">"sankmc_"&amp;ROUND(B2156,1)&amp;"_"&amp;ROUND(C2156,1)&amp;"_"&amp;ROUND(D2156,1)&amp;"_"&amp;ROUND(E2156,1)&amp;"_"&amp;ROUND(F2156,1)&amp;"_"&amp;ROUND(G2156,1)</f>
        <v>sankmc_59_10.3_20.8_0.2_9.3_0.4</v>
      </c>
      <c r="B2156" s="1" t="n">
        <v>59</v>
      </c>
      <c r="C2156" s="1" t="n">
        <v>10.3</v>
      </c>
      <c r="D2156" s="1" t="n">
        <v>20.8</v>
      </c>
      <c r="E2156" s="1" t="n">
        <v>0.2</v>
      </c>
      <c r="F2156" s="1" t="n">
        <v>9.3</v>
      </c>
      <c r="G2156" s="1" t="n">
        <v>0.4</v>
      </c>
      <c r="H2156" s="34" t="n">
        <v>1293.15</v>
      </c>
      <c r="I2156" s="1" t="s">
        <v>2359</v>
      </c>
      <c r="J2156" s="1" t="n">
        <v>2014</v>
      </c>
      <c r="K2156" s="1" t="s">
        <v>2194</v>
      </c>
    </row>
    <row r="2157" customFormat="false" ht="15" hidden="false" customHeight="false" outlineLevel="0" collapsed="false">
      <c r="A2157" s="6" t="str">
        <f aca="false">"sankmc_"&amp;ROUND(B2157,1)&amp;"_"&amp;ROUND(C2157,1)&amp;"_"&amp;ROUND(D2157,1)&amp;"_"&amp;ROUND(E2157,1)&amp;"_"&amp;ROUND(F2157,1)&amp;"_"&amp;ROUND(G2157,1)</f>
        <v>sankmc_59_10.3_21_0_9.3_0.4</v>
      </c>
      <c r="B2157" s="1" t="n">
        <v>59</v>
      </c>
      <c r="C2157" s="1" t="n">
        <v>10.3</v>
      </c>
      <c r="D2157" s="1" t="n">
        <v>21</v>
      </c>
      <c r="E2157" s="1" t="n">
        <v>0</v>
      </c>
      <c r="F2157" s="1" t="n">
        <v>9.3</v>
      </c>
      <c r="G2157" s="1" t="n">
        <v>0.4</v>
      </c>
      <c r="H2157" s="34" t="n">
        <v>1290.15</v>
      </c>
      <c r="I2157" s="1" t="s">
        <v>2359</v>
      </c>
      <c r="J2157" s="1" t="n">
        <v>2014</v>
      </c>
      <c r="K2157" s="1" t="s">
        <v>2194</v>
      </c>
    </row>
    <row r="2158" customFormat="false" ht="15" hidden="false" customHeight="false" outlineLevel="0" collapsed="false">
      <c r="A2158" s="6" t="str">
        <f aca="false">"sankmc_"&amp;ROUND(B2158,1)&amp;"_"&amp;ROUND(C2158,1)&amp;"_"&amp;ROUND(D2158,1)&amp;"_"&amp;ROUND(E2158,1)&amp;"_"&amp;ROUND(F2158,1)&amp;"_"&amp;ROUND(G2158,1)</f>
        <v>sankmc_59_11.5_18.5_2.5_8.2_0.3</v>
      </c>
      <c r="B2158" s="1" t="n">
        <v>59</v>
      </c>
      <c r="C2158" s="1" t="n">
        <v>11.5</v>
      </c>
      <c r="D2158" s="1" t="n">
        <v>18.5</v>
      </c>
      <c r="E2158" s="1" t="n">
        <v>2.5</v>
      </c>
      <c r="F2158" s="1" t="n">
        <v>8.19999999999999</v>
      </c>
      <c r="G2158" s="1" t="n">
        <v>0.3</v>
      </c>
      <c r="H2158" s="34" t="n">
        <v>1310.15</v>
      </c>
      <c r="I2158" s="1" t="s">
        <v>2359</v>
      </c>
      <c r="J2158" s="1" t="n">
        <v>2014</v>
      </c>
      <c r="K2158" s="1" t="s">
        <v>2194</v>
      </c>
    </row>
    <row r="2159" customFormat="false" ht="15" hidden="false" customHeight="false" outlineLevel="0" collapsed="false">
      <c r="A2159" s="6" t="str">
        <f aca="false">"sankmc_"&amp;ROUND(B2159,1)&amp;"_"&amp;ROUND(C2159,1)&amp;"_"&amp;ROUND(D2159,1)&amp;"_"&amp;ROUND(E2159,1)&amp;"_"&amp;ROUND(F2159,1)&amp;"_"&amp;ROUND(G2159,1)</f>
        <v>sankmc_59_13.8_0_7.4_19.9_0</v>
      </c>
      <c r="B2159" s="1" t="n">
        <v>58.975897589759</v>
      </c>
      <c r="C2159" s="1" t="n">
        <v>13.7713771377138</v>
      </c>
      <c r="D2159" s="1" t="n">
        <v>0</v>
      </c>
      <c r="E2159" s="1" t="n">
        <v>7.38073807380738</v>
      </c>
      <c r="F2159" s="1" t="n">
        <v>19.8719871987199</v>
      </c>
      <c r="G2159" s="1" t="n">
        <v>0</v>
      </c>
      <c r="H2159" s="34" t="n">
        <v>1683.15</v>
      </c>
      <c r="I2159" s="1" t="s">
        <v>2839</v>
      </c>
      <c r="J2159" s="1" t="n">
        <v>1954</v>
      </c>
      <c r="K2159" s="1" t="s">
        <v>2194</v>
      </c>
    </row>
    <row r="2160" customFormat="false" ht="15" hidden="false" customHeight="false" outlineLevel="0" collapsed="false">
      <c r="A2160" s="6" t="str">
        <f aca="false">"sankmc_"&amp;ROUND(B2160,1)&amp;"_"&amp;ROUND(C2160,1)&amp;"_"&amp;ROUND(D2160,1)&amp;"_"&amp;ROUND(E2160,1)&amp;"_"&amp;ROUND(F2160,1)&amp;"_"&amp;ROUND(G2160,1)</f>
        <v>sankmc_59_2.3_0.6_0_17_21</v>
      </c>
      <c r="B2160" s="1" t="n">
        <v>59.005900590059</v>
      </c>
      <c r="C2160" s="1" t="n">
        <v>2.31023102310231</v>
      </c>
      <c r="D2160" s="1" t="n">
        <v>0.64006400640064</v>
      </c>
      <c r="E2160" s="1" t="n">
        <v>0</v>
      </c>
      <c r="F2160" s="1" t="n">
        <v>17.001700170017</v>
      </c>
      <c r="G2160" s="1" t="n">
        <v>21.042104210421</v>
      </c>
      <c r="H2160" s="34" t="n">
        <v>1613.15</v>
      </c>
      <c r="I2160" s="1" t="s">
        <v>2709</v>
      </c>
      <c r="J2160" s="1" t="n">
        <v>2013</v>
      </c>
      <c r="K2160" s="1" t="s">
        <v>2194</v>
      </c>
    </row>
    <row r="2161" customFormat="false" ht="15" hidden="false" customHeight="false" outlineLevel="0" collapsed="false">
      <c r="A2161" s="6" t="str">
        <f aca="false">"sankmc_"&amp;ROUND(B2161,1)&amp;"_"&amp;ROUND(C2161,1)&amp;"_"&amp;ROUND(D2161,1)&amp;"_"&amp;ROUND(E2161,1)&amp;"_"&amp;ROUND(F2161,1)&amp;"_"&amp;ROUND(G2161,1)</f>
        <v>sankmc_59_20.5_0_9_0_11.5</v>
      </c>
      <c r="B2161" s="1" t="n">
        <v>59</v>
      </c>
      <c r="C2161" s="1" t="n">
        <v>20.5</v>
      </c>
      <c r="D2161" s="1" t="n">
        <v>0</v>
      </c>
      <c r="E2161" s="1" t="n">
        <v>9</v>
      </c>
      <c r="F2161" s="1" t="n">
        <v>0</v>
      </c>
      <c r="G2161" s="1" t="n">
        <v>11.5</v>
      </c>
      <c r="H2161" s="34" t="n">
        <v>1688.15</v>
      </c>
      <c r="I2161" s="1" t="s">
        <v>2839</v>
      </c>
      <c r="J2161" s="1" t="n">
        <v>1947</v>
      </c>
      <c r="K2161" s="1" t="s">
        <v>2194</v>
      </c>
    </row>
    <row r="2162" customFormat="false" ht="15" hidden="false" customHeight="false" outlineLevel="0" collapsed="false">
      <c r="A2162" s="6" t="str">
        <f aca="false">"sankmc_"&amp;ROUND(B2162,1)&amp;"_"&amp;ROUND(C2162,1)&amp;"_"&amp;ROUND(D2162,1)&amp;"_"&amp;ROUND(E2162,1)&amp;"_"&amp;ROUND(F2162,1)&amp;"_"&amp;ROUND(G2162,1)</f>
        <v>sankmc_59_41_0_0_0_0</v>
      </c>
      <c r="B2162" s="1" t="n">
        <v>59</v>
      </c>
      <c r="C2162" s="1" t="n">
        <v>41</v>
      </c>
      <c r="D2162" s="1" t="n">
        <v>0</v>
      </c>
      <c r="E2162" s="1" t="n">
        <v>0</v>
      </c>
      <c r="F2162" s="1" t="n">
        <v>0</v>
      </c>
      <c r="G2162" s="1" t="n">
        <v>0</v>
      </c>
      <c r="H2162" s="34" t="n">
        <v>2133.15</v>
      </c>
      <c r="I2162" s="1" t="s">
        <v>2799</v>
      </c>
      <c r="J2162" s="1" t="n">
        <v>1974</v>
      </c>
      <c r="K2162" s="1" t="s">
        <v>2194</v>
      </c>
    </row>
    <row r="2163" customFormat="false" ht="15" hidden="false" customHeight="false" outlineLevel="0" collapsed="false">
      <c r="A2163" s="6" t="str">
        <f aca="false">"sankmc_"&amp;ROUND(B2163,1)&amp;"_"&amp;ROUND(C2163,1)&amp;"_"&amp;ROUND(D2163,1)&amp;"_"&amp;ROUND(E2163,1)&amp;"_"&amp;ROUND(F2163,1)&amp;"_"&amp;ROUND(G2163,1)</f>
        <v>sankmc_59_5.1_0.7_0_14.4_20.7</v>
      </c>
      <c r="B2163" s="1" t="n">
        <v>59.04</v>
      </c>
      <c r="C2163" s="1" t="n">
        <v>5.13</v>
      </c>
      <c r="D2163" s="1" t="n">
        <v>0.66</v>
      </c>
      <c r="E2163" s="1" t="n">
        <v>0</v>
      </c>
      <c r="F2163" s="1" t="n">
        <v>14.43</v>
      </c>
      <c r="G2163" s="1" t="n">
        <v>20.74</v>
      </c>
      <c r="H2163" s="34" t="n">
        <v>1557.05002441406</v>
      </c>
      <c r="I2163" s="1" t="s">
        <v>2709</v>
      </c>
      <c r="J2163" s="1" t="n">
        <v>2013</v>
      </c>
      <c r="K2163" s="1" t="s">
        <v>2194</v>
      </c>
    </row>
    <row r="2164" customFormat="false" ht="15" hidden="false" customHeight="false" outlineLevel="0" collapsed="false">
      <c r="A2164" s="6" t="str">
        <f aca="false">"sankmc_"&amp;ROUND(B2164,1)&amp;"_"&amp;ROUND(C2164,1)&amp;"_"&amp;ROUND(D2164,1)&amp;"_"&amp;ROUND(E2164,1)&amp;"_"&amp;ROUND(F2164,1)&amp;"_"&amp;ROUND(G2164,1)</f>
        <v>sankmc_59_8.3_21.5_0.5_10.3_0.4</v>
      </c>
      <c r="B2164" s="1" t="n">
        <v>59</v>
      </c>
      <c r="C2164" s="1" t="n">
        <v>8.3</v>
      </c>
      <c r="D2164" s="1" t="n">
        <v>21.5</v>
      </c>
      <c r="E2164" s="1" t="n">
        <v>0.5</v>
      </c>
      <c r="F2164" s="1" t="n">
        <v>10.3</v>
      </c>
      <c r="G2164" s="1" t="n">
        <v>0.4</v>
      </c>
      <c r="H2164" s="34" t="n">
        <v>1314.15</v>
      </c>
      <c r="I2164" s="1" t="s">
        <v>2359</v>
      </c>
      <c r="J2164" s="1" t="n">
        <v>2014</v>
      </c>
      <c r="K2164" s="1" t="s">
        <v>2194</v>
      </c>
    </row>
    <row r="2165" customFormat="false" ht="15" hidden="false" customHeight="false" outlineLevel="0" collapsed="false">
      <c r="A2165" s="6" t="str">
        <f aca="false">"sankmc_"&amp;ROUND(B2165,1)&amp;"_"&amp;ROUND(C2165,1)&amp;"_"&amp;ROUND(D2165,1)&amp;"_"&amp;ROUND(E2165,1)&amp;"_"&amp;ROUND(F2165,1)&amp;"_"&amp;ROUND(G2165,1)</f>
        <v>sankmc_59_8.7_0_0.3_4.3_27.7</v>
      </c>
      <c r="B2165" s="1" t="n">
        <v>59.02</v>
      </c>
      <c r="C2165" s="1" t="n">
        <v>8.65</v>
      </c>
      <c r="D2165" s="1" t="n">
        <v>0</v>
      </c>
      <c r="E2165" s="1" t="n">
        <v>0.33</v>
      </c>
      <c r="F2165" s="1" t="n">
        <v>4.28</v>
      </c>
      <c r="G2165" s="1" t="n">
        <v>27.72</v>
      </c>
      <c r="H2165" s="34" t="n">
        <v>1454.15</v>
      </c>
      <c r="I2165" s="1" t="s">
        <v>2883</v>
      </c>
      <c r="J2165" s="1" t="n">
        <v>2001</v>
      </c>
      <c r="K2165" s="1" t="s">
        <v>2194</v>
      </c>
    </row>
    <row r="2166" customFormat="false" ht="15" hidden="false" customHeight="false" outlineLevel="0" collapsed="false">
      <c r="A2166" s="6" t="str">
        <f aca="false">"sankmc_"&amp;ROUND(B2166,1)&amp;"_"&amp;ROUND(C2166,1)&amp;"_"&amp;ROUND(D2166,1)&amp;"_"&amp;ROUND(E2166,1)&amp;"_"&amp;ROUND(F2166,1)&amp;"_"&amp;ROUND(G2166,1)</f>
        <v>sankmc_59_9.5_21_0.3_9.8_0.4</v>
      </c>
      <c r="B2166" s="1" t="n">
        <v>59</v>
      </c>
      <c r="C2166" s="1" t="n">
        <v>9.5</v>
      </c>
      <c r="D2166" s="1" t="n">
        <v>21</v>
      </c>
      <c r="E2166" s="1" t="n">
        <v>0.3</v>
      </c>
      <c r="F2166" s="1" t="n">
        <v>9.8</v>
      </c>
      <c r="G2166" s="1" t="n">
        <v>0.4</v>
      </c>
      <c r="H2166" s="34" t="n">
        <v>1286.15</v>
      </c>
      <c r="I2166" s="1" t="s">
        <v>2359</v>
      </c>
      <c r="J2166" s="1" t="n">
        <v>2014</v>
      </c>
      <c r="K2166" s="1" t="s">
        <v>2194</v>
      </c>
    </row>
    <row r="2167" customFormat="false" ht="15" hidden="false" customHeight="false" outlineLevel="0" collapsed="false">
      <c r="A2167" s="6" t="str">
        <f aca="false">"sankmc_"&amp;ROUND(B2167,1)&amp;"_"&amp;ROUND(C2167,1)&amp;"_"&amp;ROUND(D2167,1)&amp;"_"&amp;ROUND(E2167,1)&amp;"_"&amp;ROUND(F2167,1)&amp;"_"&amp;ROUND(G2167,1)</f>
        <v>sankmc_59_9.6_0_0.7_12.6_18.2</v>
      </c>
      <c r="B2167" s="1" t="n">
        <v>58.98</v>
      </c>
      <c r="C2167" s="1" t="n">
        <v>9.59</v>
      </c>
      <c r="D2167" s="1" t="n">
        <v>0</v>
      </c>
      <c r="E2167" s="1" t="n">
        <v>0.65</v>
      </c>
      <c r="F2167" s="1" t="n">
        <v>12.58</v>
      </c>
      <c r="G2167" s="1" t="n">
        <v>18.2</v>
      </c>
      <c r="H2167" s="34" t="n">
        <v>1443.15</v>
      </c>
      <c r="I2167" s="1" t="s">
        <v>2883</v>
      </c>
      <c r="J2167" s="1" t="n">
        <v>2001</v>
      </c>
      <c r="K2167" s="1" t="s">
        <v>2194</v>
      </c>
    </row>
    <row r="2168" customFormat="false" ht="15" hidden="false" customHeight="false" outlineLevel="0" collapsed="false">
      <c r="A2168" s="6" t="str">
        <f aca="false">"sankmc_"&amp;ROUND(B2168,1)&amp;"_"&amp;ROUND(C2168,1)&amp;"_"&amp;ROUND(D2168,1)&amp;"_"&amp;ROUND(E2168,1)&amp;"_"&amp;ROUND(F2168,1)&amp;"_"&amp;ROUND(G2168,1)</f>
        <v>sankmc_59.1_0_0_0_25.9_15</v>
      </c>
      <c r="B2168" s="1" t="n">
        <v>59.0740925907409</v>
      </c>
      <c r="C2168" s="1" t="n">
        <v>0</v>
      </c>
      <c r="D2168" s="1" t="n">
        <v>0</v>
      </c>
      <c r="E2168" s="1" t="n">
        <v>0</v>
      </c>
      <c r="F2168" s="1" t="n">
        <v>25.8974102589741</v>
      </c>
      <c r="G2168" s="1" t="n">
        <v>15.028497150285</v>
      </c>
      <c r="H2168" s="34" t="n">
        <v>1816.15</v>
      </c>
      <c r="I2168" s="1" t="s">
        <v>2848</v>
      </c>
      <c r="J2168" s="1" t="n">
        <v>1914</v>
      </c>
      <c r="K2168" s="1" t="s">
        <v>2194</v>
      </c>
    </row>
    <row r="2169" customFormat="false" ht="15" hidden="false" customHeight="false" outlineLevel="0" collapsed="false">
      <c r="A2169" s="6" t="str">
        <f aca="false">"sankmc_"&amp;ROUND(B2169,1)&amp;"_"&amp;ROUND(C2169,1)&amp;"_"&amp;ROUND(D2169,1)&amp;"_"&amp;ROUND(E2169,1)&amp;"_"&amp;ROUND(F2169,1)&amp;"_"&amp;ROUND(G2169,1)</f>
        <v>sankmc_59.1_0_0_40.9_0_0</v>
      </c>
      <c r="B2169" s="1" t="n">
        <v>59.14</v>
      </c>
      <c r="C2169" s="1" t="n">
        <v>0</v>
      </c>
      <c r="D2169" s="1" t="n">
        <v>0</v>
      </c>
      <c r="E2169" s="1" t="n">
        <v>40.86</v>
      </c>
      <c r="F2169" s="1" t="n">
        <v>0</v>
      </c>
      <c r="G2169" s="1" t="n">
        <v>0</v>
      </c>
      <c r="H2169" s="34" t="n">
        <v>1156.15</v>
      </c>
      <c r="I2169" s="1" t="s">
        <v>2884</v>
      </c>
      <c r="J2169" s="1" t="n">
        <v>1965</v>
      </c>
      <c r="K2169" s="1" t="s">
        <v>2194</v>
      </c>
    </row>
    <row r="2170" customFormat="false" ht="15" hidden="false" customHeight="false" outlineLevel="0" collapsed="false">
      <c r="A2170" s="6" t="str">
        <f aca="false">"sankmc_"&amp;ROUND(B2170,1)&amp;"_"&amp;ROUND(C2170,1)&amp;"_"&amp;ROUND(D2170,1)&amp;"_"&amp;ROUND(E2170,1)&amp;"_"&amp;ROUND(F2170,1)&amp;"_"&amp;ROUND(G2170,1)</f>
        <v>sankmc_59.1_0_0_40.9_0_0</v>
      </c>
      <c r="B2170" s="1" t="n">
        <v>59.14</v>
      </c>
      <c r="C2170" s="1" t="n">
        <v>0</v>
      </c>
      <c r="D2170" s="1" t="n">
        <v>0</v>
      </c>
      <c r="E2170" s="1" t="n">
        <v>40.86</v>
      </c>
      <c r="F2170" s="1" t="n">
        <v>0</v>
      </c>
      <c r="G2170" s="1" t="n">
        <v>0</v>
      </c>
      <c r="H2170" s="34" t="n">
        <v>1193.15</v>
      </c>
      <c r="I2170" s="1" t="s">
        <v>2819</v>
      </c>
      <c r="J2170" s="1" t="n">
        <v>1937</v>
      </c>
      <c r="K2170" s="1" t="s">
        <v>2194</v>
      </c>
    </row>
    <row r="2171" customFormat="false" ht="15" hidden="false" customHeight="false" outlineLevel="0" collapsed="false">
      <c r="A2171" s="6" t="str">
        <f aca="false">"sankmc_"&amp;ROUND(B2171,1)&amp;"_"&amp;ROUND(C2171,1)&amp;"_"&amp;ROUND(D2171,1)&amp;"_"&amp;ROUND(E2171,1)&amp;"_"&amp;ROUND(F2171,1)&amp;"_"&amp;ROUND(G2171,1)</f>
        <v>sankmc_59.1_0_41_0_0_0</v>
      </c>
      <c r="B2171" s="1" t="n">
        <v>59.05</v>
      </c>
      <c r="C2171" s="1" t="n">
        <v>0</v>
      </c>
      <c r="D2171" s="1" t="n">
        <v>40.95</v>
      </c>
      <c r="E2171" s="1" t="n">
        <v>0</v>
      </c>
      <c r="F2171" s="1" t="n">
        <v>0</v>
      </c>
      <c r="G2171" s="1" t="n">
        <v>0</v>
      </c>
      <c r="H2171" s="34" t="n">
        <v>1221.15</v>
      </c>
      <c r="I2171" s="1" t="s">
        <v>2859</v>
      </c>
      <c r="J2171" s="1" t="n">
        <v>1969</v>
      </c>
      <c r="K2171" s="1" t="s">
        <v>2194</v>
      </c>
    </row>
    <row r="2172" customFormat="false" ht="15" hidden="false" customHeight="false" outlineLevel="0" collapsed="false">
      <c r="A2172" s="6" t="str">
        <f aca="false">"sankmc_"&amp;ROUND(B2172,1)&amp;"_"&amp;ROUND(C2172,1)&amp;"_"&amp;ROUND(D2172,1)&amp;"_"&amp;ROUND(E2172,1)&amp;"_"&amp;ROUND(F2172,1)&amp;"_"&amp;ROUND(G2172,1)</f>
        <v>sankmc_59.1_10.5_0_0.3_12.3_17.6</v>
      </c>
      <c r="B2172" s="1" t="n">
        <v>59.1240875912409</v>
      </c>
      <c r="C2172" s="1" t="n">
        <v>10.5489451054895</v>
      </c>
      <c r="D2172" s="1" t="n">
        <v>0</v>
      </c>
      <c r="E2172" s="1" t="n">
        <v>0.32996700329967</v>
      </c>
      <c r="F2172" s="1" t="n">
        <v>12.3487651234877</v>
      </c>
      <c r="G2172" s="1" t="n">
        <v>17.6482351764824</v>
      </c>
      <c r="H2172" s="34" t="n">
        <v>1543.15</v>
      </c>
      <c r="I2172" s="1" t="s">
        <v>2883</v>
      </c>
      <c r="J2172" s="1" t="n">
        <v>2001</v>
      </c>
      <c r="K2172" s="1" t="s">
        <v>2194</v>
      </c>
    </row>
    <row r="2173" customFormat="false" ht="15" hidden="false" customHeight="false" outlineLevel="0" collapsed="false">
      <c r="A2173" s="6" t="str">
        <f aca="false">"sankmc_"&amp;ROUND(B2173,1)&amp;"_"&amp;ROUND(C2173,1)&amp;"_"&amp;ROUND(D2173,1)&amp;"_"&amp;ROUND(E2173,1)&amp;"_"&amp;ROUND(F2173,1)&amp;"_"&amp;ROUND(G2173,1)</f>
        <v>sankmc_59.1_14.5_0_0_15.5_10.8</v>
      </c>
      <c r="B2173" s="1" t="n">
        <v>59.0940905909409</v>
      </c>
      <c r="C2173" s="1" t="n">
        <v>14.5485451454855</v>
      </c>
      <c r="D2173" s="1" t="n">
        <v>0</v>
      </c>
      <c r="E2173" s="1" t="n">
        <v>0</v>
      </c>
      <c r="F2173" s="1" t="n">
        <v>15.5484451554845</v>
      </c>
      <c r="G2173" s="1" t="n">
        <v>10.8089191080892</v>
      </c>
      <c r="H2173" s="34" t="n">
        <v>1572.15</v>
      </c>
      <c r="I2173" s="1" t="s">
        <v>2830</v>
      </c>
      <c r="J2173" s="1" t="n">
        <v>1954</v>
      </c>
      <c r="K2173" s="1" t="s">
        <v>2194</v>
      </c>
    </row>
    <row r="2174" customFormat="false" ht="15" hidden="false" customHeight="false" outlineLevel="0" collapsed="false">
      <c r="A2174" s="6" t="str">
        <f aca="false">"sankmc_"&amp;ROUND(B2174,1)&amp;"_"&amp;ROUND(C2174,1)&amp;"_"&amp;ROUND(D2174,1)&amp;"_"&amp;ROUND(E2174,1)&amp;"_"&amp;ROUND(F2174,1)&amp;"_"&amp;ROUND(G2174,1)</f>
        <v>sankmc_59.1_19.4_0_0_9.8_11.7</v>
      </c>
      <c r="B2174" s="1" t="n">
        <v>59.12</v>
      </c>
      <c r="C2174" s="1" t="n">
        <v>19.36</v>
      </c>
      <c r="D2174" s="1" t="n">
        <v>0</v>
      </c>
      <c r="E2174" s="1" t="n">
        <v>0</v>
      </c>
      <c r="F2174" s="1" t="n">
        <v>9.78999999999999</v>
      </c>
      <c r="G2174" s="1" t="n">
        <v>11.73</v>
      </c>
      <c r="H2174" s="34" t="n">
        <v>1712.15</v>
      </c>
      <c r="I2174" s="1" t="s">
        <v>2813</v>
      </c>
      <c r="J2174" s="1" t="n">
        <v>1954</v>
      </c>
      <c r="K2174" s="1" t="s">
        <v>2194</v>
      </c>
    </row>
    <row r="2175" customFormat="false" ht="15" hidden="false" customHeight="false" outlineLevel="0" collapsed="false">
      <c r="A2175" s="6" t="str">
        <f aca="false">"sankmc_"&amp;ROUND(B2175,1)&amp;"_"&amp;ROUND(C2175,1)&amp;"_"&amp;ROUND(D2175,1)&amp;"_"&amp;ROUND(E2175,1)&amp;"_"&amp;ROUND(F2175,1)&amp;"_"&amp;ROUND(G2175,1)</f>
        <v>sankmc_59.1_21.5_0_19.4_0_0</v>
      </c>
      <c r="B2175" s="1" t="n">
        <v>59.1</v>
      </c>
      <c r="C2175" s="1" t="n">
        <v>21.53</v>
      </c>
      <c r="D2175" s="1" t="n">
        <v>0</v>
      </c>
      <c r="E2175" s="1" t="n">
        <v>19.37</v>
      </c>
      <c r="F2175" s="1" t="n">
        <v>0</v>
      </c>
      <c r="G2175" s="1" t="n">
        <v>0</v>
      </c>
      <c r="H2175" s="34" t="n">
        <v>1903.15</v>
      </c>
      <c r="I2175" s="1" t="s">
        <v>2839</v>
      </c>
      <c r="J2175" s="1" t="n">
        <v>1955</v>
      </c>
      <c r="K2175" s="1" t="s">
        <v>2194</v>
      </c>
    </row>
    <row r="2176" customFormat="false" ht="15" hidden="false" customHeight="false" outlineLevel="0" collapsed="false">
      <c r="A2176" s="6" t="str">
        <f aca="false">"sankmc_"&amp;ROUND(B2176,1)&amp;"_"&amp;ROUND(C2176,1)&amp;"_"&amp;ROUND(D2176,1)&amp;"_"&amp;ROUND(E2176,1)&amp;"_"&amp;ROUND(F2176,1)&amp;"_"&amp;ROUND(G2176,1)</f>
        <v>sankmc_59.1_21.8_19.1_0_0_0</v>
      </c>
      <c r="B2176" s="1" t="n">
        <v>59.07</v>
      </c>
      <c r="C2176" s="1" t="n">
        <v>21.84</v>
      </c>
      <c r="D2176" s="1" t="n">
        <v>19.09</v>
      </c>
      <c r="E2176" s="1" t="n">
        <v>0</v>
      </c>
      <c r="F2176" s="1" t="n">
        <v>0</v>
      </c>
      <c r="G2176" s="1" t="n">
        <v>0</v>
      </c>
      <c r="H2176" s="34" t="n">
        <v>1643.15</v>
      </c>
      <c r="I2176" s="1" t="s">
        <v>2839</v>
      </c>
      <c r="J2176" s="1" t="n">
        <v>1956</v>
      </c>
      <c r="K2176" s="1" t="s">
        <v>2194</v>
      </c>
    </row>
    <row r="2177" customFormat="false" ht="15" hidden="false" customHeight="false" outlineLevel="0" collapsed="false">
      <c r="A2177" s="6" t="str">
        <f aca="false">"sankmc_"&amp;ROUND(B2177,1)&amp;"_"&amp;ROUND(C2177,1)&amp;"_"&amp;ROUND(D2177,1)&amp;"_"&amp;ROUND(E2177,1)&amp;"_"&amp;ROUND(F2177,1)&amp;"_"&amp;ROUND(G2177,1)</f>
        <v>sankmc_59.1_9.1_9.1_0_11.3_11.3</v>
      </c>
      <c r="B2177" s="1" t="n">
        <v>59.14</v>
      </c>
      <c r="C2177" s="1" t="n">
        <v>9.1</v>
      </c>
      <c r="D2177" s="1" t="n">
        <v>9.09</v>
      </c>
      <c r="E2177" s="1" t="n">
        <v>0</v>
      </c>
      <c r="F2177" s="1" t="n">
        <v>11.33</v>
      </c>
      <c r="G2177" s="1" t="n">
        <v>11.34</v>
      </c>
      <c r="H2177" s="34" t="n">
        <v>1511.15</v>
      </c>
      <c r="I2177" s="1" t="s">
        <v>2839</v>
      </c>
      <c r="J2177" s="1" t="n">
        <v>1960</v>
      </c>
      <c r="K2177" s="1" t="s">
        <v>2194</v>
      </c>
    </row>
    <row r="2178" customFormat="false" ht="15" hidden="false" customHeight="false" outlineLevel="0" collapsed="false">
      <c r="A2178" s="6" t="str">
        <f aca="false">"sankmc_"&amp;ROUND(B2178,1)&amp;"_"&amp;ROUND(C2178,1)&amp;"_"&amp;ROUND(D2178,1)&amp;"_"&amp;ROUND(E2178,1)&amp;"_"&amp;ROUND(F2178,1)&amp;"_"&amp;ROUND(G2178,1)</f>
        <v>sankmc_59.2_0_0_0_20.4_20.4</v>
      </c>
      <c r="B2178" s="1" t="n">
        <v>59.1940805919408</v>
      </c>
      <c r="C2178" s="1" t="n">
        <v>0</v>
      </c>
      <c r="D2178" s="1" t="n">
        <v>0</v>
      </c>
      <c r="E2178" s="1" t="n">
        <v>0</v>
      </c>
      <c r="F2178" s="1" t="n">
        <v>20.4179582041796</v>
      </c>
      <c r="G2178" s="1" t="n">
        <v>20.3879612038796</v>
      </c>
      <c r="H2178" s="34" t="n">
        <v>1726.15</v>
      </c>
      <c r="I2178" s="1" t="s">
        <v>2848</v>
      </c>
      <c r="J2178" s="1" t="n">
        <v>1914</v>
      </c>
      <c r="K2178" s="1" t="s">
        <v>2194</v>
      </c>
    </row>
    <row r="2179" customFormat="false" ht="15" hidden="false" customHeight="false" outlineLevel="0" collapsed="false">
      <c r="A2179" s="6" t="str">
        <f aca="false">"sankmc_"&amp;ROUND(B2179,1)&amp;"_"&amp;ROUND(C2179,1)&amp;"_"&amp;ROUND(D2179,1)&amp;"_"&amp;ROUND(E2179,1)&amp;"_"&amp;ROUND(F2179,1)&amp;"_"&amp;ROUND(G2179,1)</f>
        <v>sankmc_59.2_0_0_26.2_0_14.5</v>
      </c>
      <c r="B2179" s="1" t="n">
        <v>59.24</v>
      </c>
      <c r="C2179" s="1" t="n">
        <v>0</v>
      </c>
      <c r="D2179" s="1" t="n">
        <v>0</v>
      </c>
      <c r="E2179" s="1" t="n">
        <v>26.23</v>
      </c>
      <c r="F2179" s="1" t="n">
        <v>0</v>
      </c>
      <c r="G2179" s="1" t="n">
        <v>14.53</v>
      </c>
      <c r="H2179" s="34" t="n">
        <v>1121.15</v>
      </c>
      <c r="I2179" s="1" t="s">
        <v>2770</v>
      </c>
      <c r="J2179" s="1" t="n">
        <v>1930</v>
      </c>
      <c r="K2179" s="1" t="s">
        <v>2194</v>
      </c>
    </row>
    <row r="2180" customFormat="false" ht="15" hidden="false" customHeight="false" outlineLevel="0" collapsed="false">
      <c r="A2180" s="6" t="str">
        <f aca="false">"sankmc_"&amp;ROUND(B2180,1)&amp;"_"&amp;ROUND(C2180,1)&amp;"_"&amp;ROUND(D2180,1)&amp;"_"&amp;ROUND(E2180,1)&amp;"_"&amp;ROUND(F2180,1)&amp;"_"&amp;ROUND(G2180,1)</f>
        <v>sankmc_59.2_0_16.9_0_7.2_16.6</v>
      </c>
      <c r="B2180" s="1" t="n">
        <v>59.19</v>
      </c>
      <c r="C2180" s="1" t="n">
        <v>0</v>
      </c>
      <c r="D2180" s="1" t="n">
        <v>16.94</v>
      </c>
      <c r="E2180" s="1" t="n">
        <v>0</v>
      </c>
      <c r="F2180" s="1" t="n">
        <v>7.23</v>
      </c>
      <c r="G2180" s="1" t="n">
        <v>16.64</v>
      </c>
      <c r="H2180" s="34" t="n">
        <v>1393.15</v>
      </c>
      <c r="I2180" s="1" t="s">
        <v>2851</v>
      </c>
      <c r="J2180" s="1" t="n">
        <v>1972</v>
      </c>
      <c r="K2180" s="1" t="s">
        <v>2194</v>
      </c>
    </row>
    <row r="2181" customFormat="false" ht="15" hidden="false" customHeight="false" outlineLevel="0" collapsed="false">
      <c r="A2181" s="6" t="str">
        <f aca="false">"sankmc_"&amp;ROUND(B2181,1)&amp;"_"&amp;ROUND(C2181,1)&amp;"_"&amp;ROUND(D2181,1)&amp;"_"&amp;ROUND(E2181,1)&amp;"_"&amp;ROUND(F2181,1)&amp;"_"&amp;ROUND(G2181,1)</f>
        <v>sankmc_59.2_0_20.4_0_14.2_6.1</v>
      </c>
      <c r="B2181" s="1" t="n">
        <v>59.24</v>
      </c>
      <c r="C2181" s="1" t="n">
        <v>0</v>
      </c>
      <c r="D2181" s="1" t="n">
        <v>20.38</v>
      </c>
      <c r="E2181" s="1" t="n">
        <v>0</v>
      </c>
      <c r="F2181" s="1" t="n">
        <v>14.24</v>
      </c>
      <c r="G2181" s="1" t="n">
        <v>6.13999999999999</v>
      </c>
      <c r="H2181" s="34" t="n">
        <v>1273.15</v>
      </c>
      <c r="I2181" s="1" t="s">
        <v>2851</v>
      </c>
      <c r="J2181" s="1" t="n">
        <v>1972</v>
      </c>
      <c r="K2181" s="1" t="s">
        <v>2194</v>
      </c>
    </row>
    <row r="2182" customFormat="false" ht="15" hidden="false" customHeight="false" outlineLevel="0" collapsed="false">
      <c r="A2182" s="6" t="str">
        <f aca="false">"sankmc_"&amp;ROUND(B2182,1)&amp;"_"&amp;ROUND(C2182,1)&amp;"_"&amp;ROUND(D2182,1)&amp;"_"&amp;ROUND(E2182,1)&amp;"_"&amp;ROUND(F2182,1)&amp;"_"&amp;ROUND(G2182,1)</f>
        <v>sankmc_59.2_2.5_0.4_0_19.3_18.7</v>
      </c>
      <c r="B2182" s="1" t="n">
        <v>59.1540845915408</v>
      </c>
      <c r="C2182" s="1" t="n">
        <v>2.50974902509748</v>
      </c>
      <c r="D2182" s="1" t="n">
        <v>0.36996300369963</v>
      </c>
      <c r="E2182" s="1" t="n">
        <v>0</v>
      </c>
      <c r="F2182" s="1" t="n">
        <v>19.2580741925807</v>
      </c>
      <c r="G2182" s="1" t="n">
        <v>18.7081291870813</v>
      </c>
      <c r="H2182" s="34" t="n">
        <v>1614.24997558594</v>
      </c>
      <c r="I2182" s="1" t="s">
        <v>2709</v>
      </c>
      <c r="J2182" s="1" t="n">
        <v>2013</v>
      </c>
      <c r="K2182" s="1" t="s">
        <v>2194</v>
      </c>
    </row>
    <row r="2183" customFormat="false" ht="15" hidden="false" customHeight="false" outlineLevel="0" collapsed="false">
      <c r="A2183" s="6" t="str">
        <f aca="false">"sankmc_"&amp;ROUND(B2183,1)&amp;"_"&amp;ROUND(C2183,1)&amp;"_"&amp;ROUND(D2183,1)&amp;"_"&amp;ROUND(E2183,1)&amp;"_"&amp;ROUND(F2183,1)&amp;"_"&amp;ROUND(G2183,1)</f>
        <v>sankmc_59.2_23.1_0_17.8_0_0</v>
      </c>
      <c r="B2183" s="1" t="n">
        <v>59.17</v>
      </c>
      <c r="C2183" s="1" t="n">
        <v>23.05</v>
      </c>
      <c r="D2183" s="1" t="n">
        <v>0</v>
      </c>
      <c r="E2183" s="1" t="n">
        <v>17.78</v>
      </c>
      <c r="F2183" s="1" t="n">
        <v>0</v>
      </c>
      <c r="G2183" s="1" t="n">
        <v>0</v>
      </c>
      <c r="H2183" s="34" t="n">
        <v>1843.15</v>
      </c>
      <c r="I2183" s="1" t="s">
        <v>2839</v>
      </c>
      <c r="J2183" s="1" t="n">
        <v>1955</v>
      </c>
      <c r="K2183" s="1" t="s">
        <v>2194</v>
      </c>
    </row>
    <row r="2184" customFormat="false" ht="15" hidden="false" customHeight="false" outlineLevel="0" collapsed="false">
      <c r="A2184" s="6" t="str">
        <f aca="false">"sankmc_"&amp;ROUND(B2184,1)&amp;"_"&amp;ROUND(C2184,1)&amp;"_"&amp;ROUND(D2184,1)&amp;"_"&amp;ROUND(E2184,1)&amp;"_"&amp;ROUND(F2184,1)&amp;"_"&amp;ROUND(G2184,1)</f>
        <v>sankmc_59.2_8.2_0_0.3_4.6_27.8</v>
      </c>
      <c r="B2184" s="1" t="n">
        <v>59.15</v>
      </c>
      <c r="C2184" s="1" t="n">
        <v>8.15</v>
      </c>
      <c r="D2184" s="1" t="n">
        <v>0</v>
      </c>
      <c r="E2184" s="1" t="n">
        <v>0.33</v>
      </c>
      <c r="F2184" s="1" t="n">
        <v>4.58</v>
      </c>
      <c r="G2184" s="1" t="n">
        <v>27.79</v>
      </c>
      <c r="H2184" s="34" t="n">
        <v>1447.15</v>
      </c>
      <c r="I2184" s="1" t="s">
        <v>2883</v>
      </c>
      <c r="J2184" s="1" t="n">
        <v>2001</v>
      </c>
      <c r="K2184" s="1" t="s">
        <v>2194</v>
      </c>
    </row>
    <row r="2185" customFormat="false" ht="15" hidden="false" customHeight="false" outlineLevel="0" collapsed="false">
      <c r="A2185" s="6" t="str">
        <f aca="false">"sankmc_"&amp;ROUND(B2185,1)&amp;"_"&amp;ROUND(C2185,1)&amp;"_"&amp;ROUND(D2185,1)&amp;"_"&amp;ROUND(E2185,1)&amp;"_"&amp;ROUND(F2185,1)&amp;"_"&amp;ROUND(G2185,1)</f>
        <v>sankmc_59.3_0_0_29.7_0_11</v>
      </c>
      <c r="B2185" s="1" t="n">
        <v>59.2640735926407</v>
      </c>
      <c r="C2185" s="1" t="n">
        <v>0</v>
      </c>
      <c r="D2185" s="1" t="n">
        <v>0</v>
      </c>
      <c r="E2185" s="1" t="n">
        <v>29.7270272972703</v>
      </c>
      <c r="F2185" s="1" t="n">
        <v>0</v>
      </c>
      <c r="G2185" s="1" t="n">
        <v>11.008899110089</v>
      </c>
      <c r="H2185" s="34" t="n">
        <v>1186.15</v>
      </c>
      <c r="I2185" s="1" t="s">
        <v>2770</v>
      </c>
      <c r="J2185" s="1" t="n">
        <v>1930</v>
      </c>
      <c r="K2185" s="1" t="s">
        <v>2194</v>
      </c>
    </row>
    <row r="2186" customFormat="false" ht="15" hidden="false" customHeight="false" outlineLevel="0" collapsed="false">
      <c r="A2186" s="6" t="str">
        <f aca="false">"sankmc_"&amp;ROUND(B2186,1)&amp;"_"&amp;ROUND(C2186,1)&amp;"_"&amp;ROUND(D2186,1)&amp;"_"&amp;ROUND(E2186,1)&amp;"_"&amp;ROUND(F2186,1)&amp;"_"&amp;ROUND(G2186,1)</f>
        <v>sankmc_59.3_0_0_29.7_11_0</v>
      </c>
      <c r="B2186" s="1" t="n">
        <v>59.34</v>
      </c>
      <c r="C2186" s="1" t="n">
        <v>0</v>
      </c>
      <c r="D2186" s="1" t="n">
        <v>0</v>
      </c>
      <c r="E2186" s="1" t="n">
        <v>29.69</v>
      </c>
      <c r="F2186" s="1" t="n">
        <v>10.97</v>
      </c>
      <c r="G2186" s="1" t="n">
        <v>0</v>
      </c>
      <c r="H2186" s="34" t="n">
        <v>1258.15</v>
      </c>
      <c r="I2186" s="1" t="s">
        <v>2838</v>
      </c>
      <c r="J2186" s="1" t="n">
        <v>1951</v>
      </c>
      <c r="K2186" s="1" t="s">
        <v>2194</v>
      </c>
    </row>
    <row r="2187" customFormat="false" ht="15" hidden="false" customHeight="false" outlineLevel="0" collapsed="false">
      <c r="A2187" s="6" t="str">
        <f aca="false">"sankmc_"&amp;ROUND(B2187,1)&amp;"_"&amp;ROUND(C2187,1)&amp;"_"&amp;ROUND(D2187,1)&amp;"_"&amp;ROUND(E2187,1)&amp;"_"&amp;ROUND(F2187,1)&amp;"_"&amp;ROUND(G2187,1)</f>
        <v>sankmc_59.3_0_1.9_38.8_0_0</v>
      </c>
      <c r="B2187" s="1" t="n">
        <v>59.33</v>
      </c>
      <c r="C2187" s="1" t="n">
        <v>0</v>
      </c>
      <c r="D2187" s="1" t="n">
        <v>1.89</v>
      </c>
      <c r="E2187" s="1" t="n">
        <v>38.78</v>
      </c>
      <c r="F2187" s="1" t="n">
        <v>0</v>
      </c>
      <c r="G2187" s="1" t="n">
        <v>0</v>
      </c>
      <c r="H2187" s="34" t="n">
        <v>1138.15</v>
      </c>
      <c r="I2187" s="1" t="s">
        <v>2819</v>
      </c>
      <c r="J2187" s="1" t="n">
        <v>1932</v>
      </c>
      <c r="K2187" s="1" t="s">
        <v>2194</v>
      </c>
    </row>
    <row r="2188" customFormat="false" ht="15" hidden="false" customHeight="false" outlineLevel="0" collapsed="false">
      <c r="A2188" s="6" t="str">
        <f aca="false">"sankmc_"&amp;ROUND(B2188,1)&amp;"_"&amp;ROUND(C2188,1)&amp;"_"&amp;ROUND(D2188,1)&amp;"_"&amp;ROUND(E2188,1)&amp;"_"&amp;ROUND(F2188,1)&amp;"_"&amp;ROUND(G2188,1)</f>
        <v>sankmc_59.3_0.1_0_29.5_0_11.1</v>
      </c>
      <c r="B2188" s="1" t="n">
        <v>59.3</v>
      </c>
      <c r="C2188" s="1" t="n">
        <v>0.1</v>
      </c>
      <c r="D2188" s="1" t="n">
        <v>0</v>
      </c>
      <c r="E2188" s="1" t="n">
        <v>29.5</v>
      </c>
      <c r="F2188" s="1" t="n">
        <v>0</v>
      </c>
      <c r="G2188" s="1" t="n">
        <v>11.1</v>
      </c>
      <c r="H2188" s="34" t="n">
        <v>1400.15</v>
      </c>
      <c r="I2188" s="1" t="s">
        <v>2882</v>
      </c>
      <c r="J2188" s="1" t="n">
        <v>2007</v>
      </c>
      <c r="K2188" s="1" t="s">
        <v>2194</v>
      </c>
    </row>
    <row r="2189" customFormat="false" ht="15" hidden="false" customHeight="false" outlineLevel="0" collapsed="false">
      <c r="A2189" s="6" t="str">
        <f aca="false">"sankmc_"&amp;ROUND(B2189,1)&amp;"_"&amp;ROUND(C2189,1)&amp;"_"&amp;ROUND(D2189,1)&amp;"_"&amp;ROUND(E2189,1)&amp;"_"&amp;ROUND(F2189,1)&amp;"_"&amp;ROUND(G2189,1)</f>
        <v>sankmc_59.3_7.8_0_0.4_4.6_27.8</v>
      </c>
      <c r="B2189" s="1" t="n">
        <v>59.3440655934406</v>
      </c>
      <c r="C2189" s="1" t="n">
        <v>7.83921607839215</v>
      </c>
      <c r="D2189" s="1" t="n">
        <v>0</v>
      </c>
      <c r="E2189" s="1" t="n">
        <v>0.3899610038996</v>
      </c>
      <c r="F2189" s="1" t="n">
        <v>4.57954204579542</v>
      </c>
      <c r="G2189" s="1" t="n">
        <v>27.8472152784722</v>
      </c>
      <c r="H2189" s="34" t="n">
        <v>1461.15</v>
      </c>
      <c r="I2189" s="1" t="s">
        <v>2883</v>
      </c>
      <c r="J2189" s="1" t="n">
        <v>2001</v>
      </c>
      <c r="K2189" s="1" t="s">
        <v>2194</v>
      </c>
    </row>
    <row r="2190" customFormat="false" ht="15" hidden="false" customHeight="false" outlineLevel="0" collapsed="false">
      <c r="A2190" s="6" t="str">
        <f aca="false">"sankmc_"&amp;ROUND(B2190,1)&amp;"_"&amp;ROUND(C2190,1)&amp;"_"&amp;ROUND(D2190,1)&amp;"_"&amp;ROUND(E2190,1)&amp;"_"&amp;ROUND(F2190,1)&amp;"_"&amp;ROUND(G2190,1)</f>
        <v>sankmc_59.4_0_11.3_29.2_0_0</v>
      </c>
      <c r="B2190" s="1" t="n">
        <v>59.4140585941406</v>
      </c>
      <c r="C2190" s="1" t="n">
        <v>0</v>
      </c>
      <c r="D2190" s="1" t="n">
        <v>11.3388661133887</v>
      </c>
      <c r="E2190" s="1" t="n">
        <v>29.2470752924707</v>
      </c>
      <c r="F2190" s="1" t="n">
        <v>0</v>
      </c>
      <c r="G2190" s="1" t="n">
        <v>0</v>
      </c>
      <c r="H2190" s="34" t="n">
        <v>1058.15</v>
      </c>
      <c r="I2190" s="1" t="s">
        <v>2819</v>
      </c>
      <c r="J2190" s="1" t="n">
        <v>1932</v>
      </c>
      <c r="K2190" s="1" t="s">
        <v>2194</v>
      </c>
    </row>
    <row r="2191" customFormat="false" ht="15" hidden="false" customHeight="false" outlineLevel="0" collapsed="false">
      <c r="A2191" s="6" t="str">
        <f aca="false">"sankmc_"&amp;ROUND(B2191,1)&amp;"_"&amp;ROUND(C2191,1)&amp;"_"&amp;ROUND(D2191,1)&amp;"_"&amp;ROUND(E2191,1)&amp;"_"&amp;ROUND(F2191,1)&amp;"_"&amp;ROUND(G2191,1)</f>
        <v>sankmc_59.4_18.8_21.8_0_0_0</v>
      </c>
      <c r="B2191" s="1" t="n">
        <v>59.39</v>
      </c>
      <c r="C2191" s="1" t="n">
        <v>18.77</v>
      </c>
      <c r="D2191" s="1" t="n">
        <v>21.84</v>
      </c>
      <c r="E2191" s="1" t="n">
        <v>0</v>
      </c>
      <c r="F2191" s="1" t="n">
        <v>0</v>
      </c>
      <c r="G2191" s="1" t="n">
        <v>0</v>
      </c>
      <c r="H2191" s="34" t="n">
        <v>1613.15</v>
      </c>
      <c r="I2191" s="1" t="s">
        <v>2839</v>
      </c>
      <c r="J2191" s="1" t="n">
        <v>1956</v>
      </c>
      <c r="K2191" s="1" t="s">
        <v>2194</v>
      </c>
    </row>
    <row r="2192" customFormat="false" ht="15" hidden="false" customHeight="false" outlineLevel="0" collapsed="false">
      <c r="A2192" s="6" t="str">
        <f aca="false">"sankmc_"&amp;ROUND(B2192,1)&amp;"_"&amp;ROUND(C2192,1)&amp;"_"&amp;ROUND(D2192,1)&amp;"_"&amp;ROUND(E2192,1)&amp;"_"&amp;ROUND(F2192,1)&amp;"_"&amp;ROUND(G2192,1)</f>
        <v>sankmc_59.4_2.3_0.6_0_15_22.7</v>
      </c>
      <c r="B2192" s="1" t="n">
        <v>59.3540645935406</v>
      </c>
      <c r="C2192" s="1" t="n">
        <v>2.32976702329767</v>
      </c>
      <c r="D2192" s="1" t="n">
        <v>0.64993500649935</v>
      </c>
      <c r="E2192" s="1" t="n">
        <v>0</v>
      </c>
      <c r="F2192" s="1" t="n">
        <v>14.968503149685</v>
      </c>
      <c r="G2192" s="1" t="n">
        <v>22.6977302269773</v>
      </c>
      <c r="H2192" s="34" t="n">
        <v>1659.24997558594</v>
      </c>
      <c r="I2192" s="1" t="s">
        <v>2709</v>
      </c>
      <c r="J2192" s="1" t="n">
        <v>2013</v>
      </c>
      <c r="K2192" s="1" t="s">
        <v>2194</v>
      </c>
    </row>
    <row r="2193" customFormat="false" ht="15" hidden="false" customHeight="false" outlineLevel="0" collapsed="false">
      <c r="A2193" s="6" t="str">
        <f aca="false">"sankmc_"&amp;ROUND(B2193,1)&amp;"_"&amp;ROUND(C2193,1)&amp;"_"&amp;ROUND(D2193,1)&amp;"_"&amp;ROUND(E2193,1)&amp;"_"&amp;ROUND(F2193,1)&amp;"_"&amp;ROUND(G2193,1)</f>
        <v>sankmc_59.4_2.5_0.6_0_17.5_19.9</v>
      </c>
      <c r="B2193" s="1" t="n">
        <v>59.38</v>
      </c>
      <c r="C2193" s="1" t="n">
        <v>2.53</v>
      </c>
      <c r="D2193" s="1" t="n">
        <v>0.64</v>
      </c>
      <c r="E2193" s="1" t="n">
        <v>0</v>
      </c>
      <c r="F2193" s="1" t="n">
        <v>17.54</v>
      </c>
      <c r="G2193" s="1" t="n">
        <v>19.91</v>
      </c>
      <c r="H2193" s="34" t="n">
        <v>1571.45004882813</v>
      </c>
      <c r="I2193" s="1" t="s">
        <v>2709</v>
      </c>
      <c r="J2193" s="1" t="n">
        <v>2013</v>
      </c>
      <c r="K2193" s="1" t="s">
        <v>2194</v>
      </c>
    </row>
    <row r="2194" customFormat="false" ht="15" hidden="false" customHeight="false" outlineLevel="0" collapsed="false">
      <c r="A2194" s="6" t="str">
        <f aca="false">"sankmc_"&amp;ROUND(B2194,1)&amp;"_"&amp;ROUND(C2194,1)&amp;"_"&amp;ROUND(D2194,1)&amp;"_"&amp;ROUND(E2194,1)&amp;"_"&amp;ROUND(F2194,1)&amp;"_"&amp;ROUND(G2194,1)</f>
        <v>sankmc_59.4_3.2_0.7_0_17.1_19.7</v>
      </c>
      <c r="B2194" s="1" t="n">
        <v>59.41</v>
      </c>
      <c r="C2194" s="1" t="n">
        <v>3.17</v>
      </c>
      <c r="D2194" s="1" t="n">
        <v>0.65</v>
      </c>
      <c r="E2194" s="1" t="n">
        <v>0</v>
      </c>
      <c r="F2194" s="1" t="n">
        <v>17.12</v>
      </c>
      <c r="G2194" s="1" t="n">
        <v>19.65</v>
      </c>
      <c r="H2194" s="34" t="n">
        <v>1588.74997558594</v>
      </c>
      <c r="I2194" s="1" t="s">
        <v>2709</v>
      </c>
      <c r="J2194" s="1" t="n">
        <v>2013</v>
      </c>
      <c r="K2194" s="1" t="s">
        <v>2194</v>
      </c>
    </row>
    <row r="2195" customFormat="false" ht="15" hidden="false" customHeight="false" outlineLevel="0" collapsed="false">
      <c r="A2195" s="6" t="str">
        <f aca="false">"sankmc_"&amp;ROUND(B2195,1)&amp;"_"&amp;ROUND(C2195,1)&amp;"_"&amp;ROUND(D2195,1)&amp;"_"&amp;ROUND(E2195,1)&amp;"_"&amp;ROUND(F2195,1)&amp;"_"&amp;ROUND(G2195,1)</f>
        <v>sankmc_59.5_0_0_28.2_0_12.3</v>
      </c>
      <c r="B2195" s="1" t="n">
        <v>59.5259525952595</v>
      </c>
      <c r="C2195" s="1" t="n">
        <v>0</v>
      </c>
      <c r="D2195" s="1" t="n">
        <v>0</v>
      </c>
      <c r="E2195" s="1" t="n">
        <v>28.2028202820282</v>
      </c>
      <c r="F2195" s="1" t="n">
        <v>0</v>
      </c>
      <c r="G2195" s="1" t="n">
        <v>12.2712271227123</v>
      </c>
      <c r="H2195" s="34" t="n">
        <v>1159.15</v>
      </c>
      <c r="I2195" s="1" t="s">
        <v>2770</v>
      </c>
      <c r="J2195" s="1" t="n">
        <v>1930</v>
      </c>
      <c r="K2195" s="1" t="s">
        <v>2194</v>
      </c>
    </row>
    <row r="2196" customFormat="false" ht="15" hidden="false" customHeight="false" outlineLevel="0" collapsed="false">
      <c r="A2196" s="6" t="str">
        <f aca="false">"sankmc_"&amp;ROUND(B2196,1)&amp;"_"&amp;ROUND(C2196,1)&amp;"_"&amp;ROUND(D2196,1)&amp;"_"&amp;ROUND(E2196,1)&amp;"_"&amp;ROUND(F2196,1)&amp;"_"&amp;ROUND(G2196,1)</f>
        <v>sankmc_59.5_0_0_40.5_0_0</v>
      </c>
      <c r="B2196" s="1" t="n">
        <v>59.52</v>
      </c>
      <c r="C2196" s="1" t="n">
        <v>0</v>
      </c>
      <c r="D2196" s="1" t="n">
        <v>0</v>
      </c>
      <c r="E2196" s="1" t="n">
        <v>40.48</v>
      </c>
      <c r="F2196" s="1" t="n">
        <v>0</v>
      </c>
      <c r="G2196" s="1" t="n">
        <v>0</v>
      </c>
      <c r="H2196" s="34" t="n">
        <v>1193.15</v>
      </c>
      <c r="I2196" s="1" t="s">
        <v>2819</v>
      </c>
      <c r="J2196" s="1" t="n">
        <v>1937</v>
      </c>
      <c r="K2196" s="1" t="s">
        <v>2194</v>
      </c>
    </row>
    <row r="2197" customFormat="false" ht="15" hidden="false" customHeight="false" outlineLevel="0" collapsed="false">
      <c r="A2197" s="6" t="str">
        <f aca="false">"sankmc_"&amp;ROUND(B2197,1)&amp;"_"&amp;ROUND(C2197,1)&amp;"_"&amp;ROUND(D2197,1)&amp;"_"&amp;ROUND(E2197,1)&amp;"_"&amp;ROUND(F2197,1)&amp;"_"&amp;ROUND(G2197,1)</f>
        <v>sankmc_59.5_0_24.4_0_0_16.1</v>
      </c>
      <c r="B2197" s="1" t="n">
        <v>59.53</v>
      </c>
      <c r="C2197" s="1" t="n">
        <v>0</v>
      </c>
      <c r="D2197" s="1" t="n">
        <v>24.41</v>
      </c>
      <c r="E2197" s="1" t="n">
        <v>0</v>
      </c>
      <c r="F2197" s="1" t="n">
        <v>0</v>
      </c>
      <c r="G2197" s="1" t="n">
        <v>16.06</v>
      </c>
      <c r="H2197" s="34" t="n">
        <v>1293.15</v>
      </c>
      <c r="I2197" s="1" t="s">
        <v>2397</v>
      </c>
      <c r="J2197" s="1" t="n">
        <v>1971</v>
      </c>
      <c r="K2197" s="1" t="s">
        <v>2194</v>
      </c>
    </row>
    <row r="2198" customFormat="false" ht="15" hidden="false" customHeight="false" outlineLevel="0" collapsed="false">
      <c r="A2198" s="6" t="str">
        <f aca="false">"sankmc_"&amp;ROUND(B2198,1)&amp;"_"&amp;ROUND(C2198,1)&amp;"_"&amp;ROUND(D2198,1)&amp;"_"&amp;ROUND(E2198,1)&amp;"_"&amp;ROUND(F2198,1)&amp;"_"&amp;ROUND(G2198,1)</f>
        <v>sankmc_59.5_0_6.2_34.4_0_0</v>
      </c>
      <c r="B2198" s="1" t="n">
        <v>59.49</v>
      </c>
      <c r="C2198" s="1" t="n">
        <v>0</v>
      </c>
      <c r="D2198" s="1" t="n">
        <v>6.15</v>
      </c>
      <c r="E2198" s="1" t="n">
        <v>34.36</v>
      </c>
      <c r="F2198" s="1" t="n">
        <v>0</v>
      </c>
      <c r="G2198" s="1" t="n">
        <v>0</v>
      </c>
      <c r="H2198" s="34" t="n">
        <v>1116.15</v>
      </c>
      <c r="I2198" s="1" t="s">
        <v>2819</v>
      </c>
      <c r="J2198" s="1" t="n">
        <v>1932</v>
      </c>
      <c r="K2198" s="1" t="s">
        <v>2194</v>
      </c>
    </row>
    <row r="2199" customFormat="false" ht="15" hidden="false" customHeight="false" outlineLevel="0" collapsed="false">
      <c r="A2199" s="6" t="str">
        <f aca="false">"sankmc_"&amp;ROUND(B2199,1)&amp;"_"&amp;ROUND(C2199,1)&amp;"_"&amp;ROUND(D2199,1)&amp;"_"&amp;ROUND(E2199,1)&amp;"_"&amp;ROUND(F2199,1)&amp;"_"&amp;ROUND(G2199,1)</f>
        <v>sankmc_59.5_10_20_0.5_9.6_0.4</v>
      </c>
      <c r="B2199" s="1" t="n">
        <v>59.5</v>
      </c>
      <c r="C2199" s="1" t="n">
        <v>10</v>
      </c>
      <c r="D2199" s="1" t="n">
        <v>20</v>
      </c>
      <c r="E2199" s="1" t="n">
        <v>0.5</v>
      </c>
      <c r="F2199" s="1" t="n">
        <v>9.6</v>
      </c>
      <c r="G2199" s="1" t="n">
        <v>0.4</v>
      </c>
      <c r="H2199" s="34" t="n">
        <v>1305.15</v>
      </c>
      <c r="I2199" s="1" t="s">
        <v>2359</v>
      </c>
      <c r="J2199" s="1" t="n">
        <v>2014</v>
      </c>
      <c r="K2199" s="1" t="s">
        <v>2194</v>
      </c>
    </row>
    <row r="2200" customFormat="false" ht="15" hidden="false" customHeight="false" outlineLevel="0" collapsed="false">
      <c r="A2200" s="6" t="str">
        <f aca="false">"sankmc_"&amp;ROUND(B2200,1)&amp;"_"&amp;ROUND(C2200,1)&amp;"_"&amp;ROUND(D2200,1)&amp;"_"&amp;ROUND(E2200,1)&amp;"_"&amp;ROUND(F2200,1)&amp;"_"&amp;ROUND(G2200,1)</f>
        <v>sankmc_59.5_11_14.4_1.8_6_7.3</v>
      </c>
      <c r="B2200" s="1" t="n">
        <v>59.46</v>
      </c>
      <c r="C2200" s="1" t="n">
        <v>11.01</v>
      </c>
      <c r="D2200" s="1" t="n">
        <v>14.41</v>
      </c>
      <c r="E2200" s="1" t="n">
        <v>1.8</v>
      </c>
      <c r="F2200" s="1" t="n">
        <v>6.01</v>
      </c>
      <c r="G2200" s="1" t="n">
        <v>7.31</v>
      </c>
      <c r="H2200" s="34" t="n">
        <v>1333.15</v>
      </c>
      <c r="I2200" s="1" t="s">
        <v>2380</v>
      </c>
      <c r="J2200" s="1" t="n">
        <v>2015</v>
      </c>
      <c r="K2200" s="1" t="s">
        <v>2194</v>
      </c>
    </row>
    <row r="2201" customFormat="false" ht="15" hidden="false" customHeight="false" outlineLevel="0" collapsed="false">
      <c r="A2201" s="6" t="str">
        <f aca="false">"sankmc_"&amp;ROUND(B2201,1)&amp;"_"&amp;ROUND(C2201,1)&amp;"_"&amp;ROUND(D2201,1)&amp;"_"&amp;ROUND(E2201,1)&amp;"_"&amp;ROUND(F2201,1)&amp;"_"&amp;ROUND(G2201,1)</f>
        <v>sankmc_59.5_11.7_0_0_26.6_2.1</v>
      </c>
      <c r="B2201" s="1" t="n">
        <v>59.5440455954405</v>
      </c>
      <c r="C2201" s="1" t="n">
        <v>11.6988301169883</v>
      </c>
      <c r="D2201" s="1" t="n">
        <v>0</v>
      </c>
      <c r="E2201" s="1" t="n">
        <v>0</v>
      </c>
      <c r="F2201" s="1" t="n">
        <v>26.6273372662734</v>
      </c>
      <c r="G2201" s="1" t="n">
        <v>2.12978702129787</v>
      </c>
      <c r="H2201" s="34" t="n">
        <v>1608.15</v>
      </c>
      <c r="I2201" s="1" t="s">
        <v>2813</v>
      </c>
      <c r="J2201" s="1" t="n">
        <v>1954</v>
      </c>
      <c r="K2201" s="1" t="s">
        <v>2194</v>
      </c>
    </row>
    <row r="2202" customFormat="false" ht="15" hidden="false" customHeight="false" outlineLevel="0" collapsed="false">
      <c r="A2202" s="6" t="str">
        <f aca="false">"sankmc_"&amp;ROUND(B2202,1)&amp;"_"&amp;ROUND(C2202,1)&amp;"_"&amp;ROUND(D2202,1)&amp;"_"&amp;ROUND(E2202,1)&amp;"_"&amp;ROUND(F2202,1)&amp;"_"&amp;ROUND(G2202,1)</f>
        <v>sankmc_59.5_11.9_0_0_21.1_7.6</v>
      </c>
      <c r="B2202" s="1" t="n">
        <v>59.5</v>
      </c>
      <c r="C2202" s="1" t="n">
        <v>11.89</v>
      </c>
      <c r="D2202" s="1" t="n">
        <v>0</v>
      </c>
      <c r="E2202" s="1" t="n">
        <v>0</v>
      </c>
      <c r="F2202" s="1" t="n">
        <v>21.05</v>
      </c>
      <c r="G2202" s="1" t="n">
        <v>7.56</v>
      </c>
      <c r="H2202" s="34" t="n">
        <v>1577.15</v>
      </c>
      <c r="I2202" s="1" t="s">
        <v>2813</v>
      </c>
      <c r="J2202" s="1" t="n">
        <v>1954</v>
      </c>
      <c r="K2202" s="1" t="s">
        <v>2194</v>
      </c>
    </row>
    <row r="2203" customFormat="false" ht="15" hidden="false" customHeight="false" outlineLevel="0" collapsed="false">
      <c r="A2203" s="6" t="str">
        <f aca="false">"sankmc_"&amp;ROUND(B2203,1)&amp;"_"&amp;ROUND(C2203,1)&amp;"_"&amp;ROUND(D2203,1)&amp;"_"&amp;ROUND(E2203,1)&amp;"_"&amp;ROUND(F2203,1)&amp;"_"&amp;ROUND(G2203,1)</f>
        <v>sankmc_59.5_14.2_0_0_0_26.3</v>
      </c>
      <c r="B2203" s="1" t="n">
        <v>59.4859485948595</v>
      </c>
      <c r="C2203" s="1" t="n">
        <v>14.2114211421142</v>
      </c>
      <c r="D2203" s="1" t="n">
        <v>0</v>
      </c>
      <c r="E2203" s="1" t="n">
        <v>0</v>
      </c>
      <c r="F2203" s="1" t="n">
        <v>0</v>
      </c>
      <c r="G2203" s="1" t="n">
        <v>26.3026302630263</v>
      </c>
      <c r="H2203" s="34" t="n">
        <v>1623.15</v>
      </c>
      <c r="I2203" s="1" t="s">
        <v>2811</v>
      </c>
      <c r="J2203" s="1" t="n">
        <v>2004</v>
      </c>
      <c r="K2203" s="1" t="s">
        <v>2194</v>
      </c>
    </row>
    <row r="2204" customFormat="false" ht="15" hidden="false" customHeight="false" outlineLevel="0" collapsed="false">
      <c r="A2204" s="6" t="str">
        <f aca="false">"sankmc_"&amp;ROUND(B2204,1)&amp;"_"&amp;ROUND(C2204,1)&amp;"_"&amp;ROUND(D2204,1)&amp;"_"&amp;ROUND(E2204,1)&amp;"_"&amp;ROUND(F2204,1)&amp;"_"&amp;ROUND(G2204,1)</f>
        <v>sankmc_59.5_2.5_0.4_0_17.3_20.3</v>
      </c>
      <c r="B2204" s="1" t="n">
        <v>59.51</v>
      </c>
      <c r="C2204" s="1" t="n">
        <v>2.52</v>
      </c>
      <c r="D2204" s="1" t="n">
        <v>0.37</v>
      </c>
      <c r="E2204" s="1" t="n">
        <v>0</v>
      </c>
      <c r="F2204" s="1" t="n">
        <v>17.26</v>
      </c>
      <c r="G2204" s="1" t="n">
        <v>20.34</v>
      </c>
      <c r="H2204" s="34" t="n">
        <v>1632.05002441406</v>
      </c>
      <c r="I2204" s="1" t="s">
        <v>2709</v>
      </c>
      <c r="J2204" s="1" t="n">
        <v>2013</v>
      </c>
      <c r="K2204" s="1" t="s">
        <v>2194</v>
      </c>
    </row>
    <row r="2205" customFormat="false" ht="15" hidden="false" customHeight="false" outlineLevel="0" collapsed="false">
      <c r="A2205" s="6" t="str">
        <f aca="false">"sankmc_"&amp;ROUND(B2205,1)&amp;"_"&amp;ROUND(C2205,1)&amp;"_"&amp;ROUND(D2205,1)&amp;"_"&amp;ROUND(E2205,1)&amp;"_"&amp;ROUND(F2205,1)&amp;"_"&amp;ROUND(G2205,1)</f>
        <v>sankmc_59.5_3.8_0_0_14.4_22.4</v>
      </c>
      <c r="B2205" s="1" t="n">
        <v>59.45</v>
      </c>
      <c r="C2205" s="1" t="n">
        <v>3.79</v>
      </c>
      <c r="D2205" s="1" t="n">
        <v>0</v>
      </c>
      <c r="E2205" s="1" t="n">
        <v>0</v>
      </c>
      <c r="F2205" s="1" t="n">
        <v>14.37</v>
      </c>
      <c r="G2205" s="1" t="n">
        <v>22.39</v>
      </c>
      <c r="H2205" s="34" t="n">
        <v>1595.15</v>
      </c>
      <c r="I2205" s="1" t="s">
        <v>2830</v>
      </c>
      <c r="J2205" s="1" t="n">
        <v>1954</v>
      </c>
      <c r="K2205" s="1" t="s">
        <v>2194</v>
      </c>
    </row>
    <row r="2206" customFormat="false" ht="15" hidden="false" customHeight="false" outlineLevel="0" collapsed="false">
      <c r="A2206" s="6" t="str">
        <f aca="false">"sankmc_"&amp;ROUND(B2206,1)&amp;"_"&amp;ROUND(C2206,1)&amp;"_"&amp;ROUND(D2206,1)&amp;"_"&amp;ROUND(E2206,1)&amp;"_"&amp;ROUND(F2206,1)&amp;"_"&amp;ROUND(G2206,1)</f>
        <v>sankmc_59.6_0_0_26.3_14.1_0</v>
      </c>
      <c r="B2206" s="1" t="n">
        <v>59.5840415958404</v>
      </c>
      <c r="C2206" s="1" t="n">
        <v>0</v>
      </c>
      <c r="D2206" s="1" t="n">
        <v>0</v>
      </c>
      <c r="E2206" s="1" t="n">
        <v>26.2773722627737</v>
      </c>
      <c r="F2206" s="1" t="n">
        <v>14.1385861413859</v>
      </c>
      <c r="G2206" s="1" t="n">
        <v>0</v>
      </c>
      <c r="H2206" s="34" t="n">
        <v>1328.15</v>
      </c>
      <c r="I2206" s="1" t="s">
        <v>2838</v>
      </c>
      <c r="J2206" s="1" t="n">
        <v>1951</v>
      </c>
      <c r="K2206" s="1" t="s">
        <v>2194</v>
      </c>
    </row>
    <row r="2207" customFormat="false" ht="15" hidden="false" customHeight="false" outlineLevel="0" collapsed="false">
      <c r="A2207" s="6" t="str">
        <f aca="false">"sankmc_"&amp;ROUND(B2207,1)&amp;"_"&amp;ROUND(C2207,1)&amp;"_"&amp;ROUND(D2207,1)&amp;"_"&amp;ROUND(E2207,1)&amp;"_"&amp;ROUND(F2207,1)&amp;"_"&amp;ROUND(G2207,1)</f>
        <v>sankmc_59.6_0_0_30.5_0_9.9</v>
      </c>
      <c r="B2207" s="1" t="n">
        <v>59.6259625962596</v>
      </c>
      <c r="C2207" s="1" t="n">
        <v>0</v>
      </c>
      <c r="D2207" s="1" t="n">
        <v>0</v>
      </c>
      <c r="E2207" s="1" t="n">
        <v>30.5130513051305</v>
      </c>
      <c r="F2207" s="1" t="n">
        <v>0</v>
      </c>
      <c r="G2207" s="1" t="n">
        <v>9.86098609860986</v>
      </c>
      <c r="H2207" s="34" t="n">
        <v>1172.15</v>
      </c>
      <c r="I2207" s="1" t="s">
        <v>2770</v>
      </c>
      <c r="J2207" s="1" t="n">
        <v>1930</v>
      </c>
      <c r="K2207" s="1" t="s">
        <v>2194</v>
      </c>
    </row>
    <row r="2208" customFormat="false" ht="15" hidden="false" customHeight="false" outlineLevel="0" collapsed="false">
      <c r="A2208" s="6" t="str">
        <f aca="false">"sankmc_"&amp;ROUND(B2208,1)&amp;"_"&amp;ROUND(C2208,1)&amp;"_"&amp;ROUND(D2208,1)&amp;"_"&amp;ROUND(E2208,1)&amp;"_"&amp;ROUND(F2208,1)&amp;"_"&amp;ROUND(G2208,1)</f>
        <v>sankmc_59.6_0_19_0_0_21.3</v>
      </c>
      <c r="B2208" s="1" t="n">
        <v>59.6140385961404</v>
      </c>
      <c r="C2208" s="1" t="n">
        <v>0</v>
      </c>
      <c r="D2208" s="1" t="n">
        <v>19.048095190481</v>
      </c>
      <c r="E2208" s="1" t="n">
        <v>0</v>
      </c>
      <c r="F2208" s="1" t="n">
        <v>0</v>
      </c>
      <c r="G2208" s="1" t="n">
        <v>21.3378662133787</v>
      </c>
      <c r="H2208" s="34" t="n">
        <v>1323.15</v>
      </c>
      <c r="I2208" s="1" t="s">
        <v>2397</v>
      </c>
      <c r="J2208" s="1" t="n">
        <v>1971</v>
      </c>
      <c r="K2208" s="1" t="s">
        <v>2194</v>
      </c>
    </row>
    <row r="2209" customFormat="false" ht="15" hidden="false" customHeight="false" outlineLevel="0" collapsed="false">
      <c r="A2209" s="6" t="str">
        <f aca="false">"sankmc_"&amp;ROUND(B2209,1)&amp;"_"&amp;ROUND(C2209,1)&amp;"_"&amp;ROUND(D2209,1)&amp;"_"&amp;ROUND(E2209,1)&amp;"_"&amp;ROUND(F2209,1)&amp;"_"&amp;ROUND(G2209,1)</f>
        <v>sankmc_59.6_0_4.3_36.1_0_0</v>
      </c>
      <c r="B2209" s="1" t="n">
        <v>59.5840415958404</v>
      </c>
      <c r="C2209" s="1" t="n">
        <v>0</v>
      </c>
      <c r="D2209" s="1" t="n">
        <v>4.32956704329567</v>
      </c>
      <c r="E2209" s="1" t="n">
        <v>36.0863913608639</v>
      </c>
      <c r="F2209" s="1" t="n">
        <v>0</v>
      </c>
      <c r="G2209" s="1" t="n">
        <v>0</v>
      </c>
      <c r="H2209" s="34" t="n">
        <v>1133.15</v>
      </c>
      <c r="I2209" s="1" t="s">
        <v>2819</v>
      </c>
      <c r="J2209" s="1" t="n">
        <v>1932</v>
      </c>
      <c r="K2209" s="1" t="s">
        <v>2194</v>
      </c>
    </row>
    <row r="2210" customFormat="false" ht="15" hidden="false" customHeight="false" outlineLevel="0" collapsed="false">
      <c r="A2210" s="6" t="str">
        <f aca="false">"sankmc_"&amp;ROUND(B2210,1)&amp;"_"&amp;ROUND(C2210,1)&amp;"_"&amp;ROUND(D2210,1)&amp;"_"&amp;ROUND(E2210,1)&amp;"_"&amp;ROUND(F2210,1)&amp;"_"&amp;ROUND(G2210,1)</f>
        <v>sankmc_59.6_11.5_0_0_17.4_11.5</v>
      </c>
      <c r="B2210" s="1" t="n">
        <v>59.6040395960404</v>
      </c>
      <c r="C2210" s="1" t="n">
        <v>11.5088491150885</v>
      </c>
      <c r="D2210" s="1" t="n">
        <v>0</v>
      </c>
      <c r="E2210" s="1" t="n">
        <v>0</v>
      </c>
      <c r="F2210" s="1" t="n">
        <v>17.4082591740826</v>
      </c>
      <c r="G2210" s="1" t="n">
        <v>11.4788521147885</v>
      </c>
      <c r="H2210" s="34" t="n">
        <v>1519.15</v>
      </c>
      <c r="I2210" s="1" t="s">
        <v>2835</v>
      </c>
      <c r="J2210" s="1" t="n">
        <v>1915</v>
      </c>
      <c r="K2210" s="1" t="s">
        <v>2194</v>
      </c>
    </row>
    <row r="2211" customFormat="false" ht="15" hidden="false" customHeight="false" outlineLevel="0" collapsed="false">
      <c r="A2211" s="6" t="str">
        <f aca="false">"sankmc_"&amp;ROUND(B2211,1)&amp;"_"&amp;ROUND(C2211,1)&amp;"_"&amp;ROUND(D2211,1)&amp;"_"&amp;ROUND(E2211,1)&amp;"_"&amp;ROUND(F2211,1)&amp;"_"&amp;ROUND(G2211,1)</f>
        <v>sankmc_59.6_15.4_0_10.8_14.2_0</v>
      </c>
      <c r="B2211" s="1" t="n">
        <v>59.58</v>
      </c>
      <c r="C2211" s="1" t="n">
        <v>15.42</v>
      </c>
      <c r="D2211" s="1" t="n">
        <v>0</v>
      </c>
      <c r="E2211" s="1" t="n">
        <v>10.81</v>
      </c>
      <c r="F2211" s="1" t="n">
        <v>14.19</v>
      </c>
      <c r="G2211" s="1" t="n">
        <v>0</v>
      </c>
      <c r="H2211" s="34" t="n">
        <v>1768.15</v>
      </c>
      <c r="I2211" s="1" t="s">
        <v>2839</v>
      </c>
      <c r="J2211" s="1" t="n">
        <v>1954</v>
      </c>
      <c r="K2211" s="1" t="s">
        <v>2194</v>
      </c>
    </row>
    <row r="2212" customFormat="false" ht="15" hidden="false" customHeight="false" outlineLevel="0" collapsed="false">
      <c r="A2212" s="6" t="str">
        <f aca="false">"sankmc_"&amp;ROUND(B2212,1)&amp;"_"&amp;ROUND(C2212,1)&amp;"_"&amp;ROUND(D2212,1)&amp;"_"&amp;ROUND(E2212,1)&amp;"_"&amp;ROUND(F2212,1)&amp;"_"&amp;ROUND(G2212,1)</f>
        <v>sankmc_59.6_16.4_0_9.9_14.1_0</v>
      </c>
      <c r="B2212" s="1" t="n">
        <v>59.6</v>
      </c>
      <c r="C2212" s="1" t="n">
        <v>16.36</v>
      </c>
      <c r="D2212" s="1" t="n">
        <v>0</v>
      </c>
      <c r="E2212" s="1" t="n">
        <v>9.9</v>
      </c>
      <c r="F2212" s="1" t="n">
        <v>14.14</v>
      </c>
      <c r="G2212" s="1" t="n">
        <v>0</v>
      </c>
      <c r="H2212" s="34" t="n">
        <v>1763.15</v>
      </c>
      <c r="I2212" s="1" t="s">
        <v>2839</v>
      </c>
      <c r="J2212" s="1" t="n">
        <v>1954</v>
      </c>
      <c r="K2212" s="1" t="s">
        <v>2194</v>
      </c>
    </row>
    <row r="2213" customFormat="false" ht="15" hidden="false" customHeight="false" outlineLevel="0" collapsed="false">
      <c r="A2213" s="6" t="str">
        <f aca="false">"sankmc_"&amp;ROUND(B2213,1)&amp;"_"&amp;ROUND(C2213,1)&amp;"_"&amp;ROUND(D2213,1)&amp;"_"&amp;ROUND(E2213,1)&amp;"_"&amp;ROUND(F2213,1)&amp;"_"&amp;ROUND(G2213,1)</f>
        <v>sankmc_59.6_2.5_1.7_0_17.3_18.8</v>
      </c>
      <c r="B2213" s="1" t="n">
        <v>59.5940405959404</v>
      </c>
      <c r="C2213" s="1" t="n">
        <v>2.52974702529747</v>
      </c>
      <c r="D2213" s="1" t="n">
        <v>1.74982501749825</v>
      </c>
      <c r="E2213" s="1" t="n">
        <v>0</v>
      </c>
      <c r="F2213" s="1" t="n">
        <v>17.2782721727827</v>
      </c>
      <c r="G2213" s="1" t="n">
        <v>18.8481151884812</v>
      </c>
      <c r="H2213" s="34" t="n">
        <v>1569.24997558594</v>
      </c>
      <c r="I2213" s="1" t="s">
        <v>2709</v>
      </c>
      <c r="J2213" s="1" t="n">
        <v>2013</v>
      </c>
      <c r="K2213" s="1" t="s">
        <v>2194</v>
      </c>
    </row>
    <row r="2214" customFormat="false" ht="15" hidden="false" customHeight="false" outlineLevel="0" collapsed="false">
      <c r="A2214" s="6" t="str">
        <f aca="false">"sankmc_"&amp;ROUND(B2214,1)&amp;"_"&amp;ROUND(C2214,1)&amp;"_"&amp;ROUND(D2214,1)&amp;"_"&amp;ROUND(E2214,1)&amp;"_"&amp;ROUND(F2214,1)&amp;"_"&amp;ROUND(G2214,1)</f>
        <v>sankmc_59.6_20.9_0_14.9_4.6_0</v>
      </c>
      <c r="B2214" s="1" t="n">
        <v>59.55</v>
      </c>
      <c r="C2214" s="1" t="n">
        <v>20.94</v>
      </c>
      <c r="D2214" s="1" t="n">
        <v>0</v>
      </c>
      <c r="E2214" s="1" t="n">
        <v>14.89</v>
      </c>
      <c r="F2214" s="1" t="n">
        <v>4.62</v>
      </c>
      <c r="G2214" s="1" t="n">
        <v>0</v>
      </c>
      <c r="H2214" s="34" t="n">
        <v>1843.15</v>
      </c>
      <c r="I2214" s="1" t="s">
        <v>2839</v>
      </c>
      <c r="J2214" s="1" t="n">
        <v>1955</v>
      </c>
      <c r="K2214" s="1" t="s">
        <v>2194</v>
      </c>
    </row>
    <row r="2215" customFormat="false" ht="15" hidden="false" customHeight="false" outlineLevel="0" collapsed="false">
      <c r="A2215" s="6" t="str">
        <f aca="false">"sankmc_"&amp;ROUND(B2215,1)&amp;"_"&amp;ROUND(C2215,1)&amp;"_"&amp;ROUND(D2215,1)&amp;"_"&amp;ROUND(E2215,1)&amp;"_"&amp;ROUND(F2215,1)&amp;"_"&amp;ROUND(G2215,1)</f>
        <v>sankmc_59.6_6_0_0_3_31.4</v>
      </c>
      <c r="B2215" s="1" t="n">
        <v>59.63</v>
      </c>
      <c r="C2215" s="1" t="n">
        <v>5.96</v>
      </c>
      <c r="D2215" s="1" t="n">
        <v>0</v>
      </c>
      <c r="E2215" s="1" t="n">
        <v>0</v>
      </c>
      <c r="F2215" s="1" t="n">
        <v>3.01</v>
      </c>
      <c r="G2215" s="1" t="n">
        <v>31.4</v>
      </c>
      <c r="H2215" s="34" t="n">
        <v>1568.15</v>
      </c>
      <c r="I2215" s="1" t="s">
        <v>2813</v>
      </c>
      <c r="J2215" s="1" t="n">
        <v>1954</v>
      </c>
      <c r="K2215" s="1" t="s">
        <v>2194</v>
      </c>
    </row>
    <row r="2216" customFormat="false" ht="15" hidden="false" customHeight="false" outlineLevel="0" collapsed="false">
      <c r="A2216" s="6" t="str">
        <f aca="false">"sankmc_"&amp;ROUND(B2216,1)&amp;"_"&amp;ROUND(C2216,1)&amp;"_"&amp;ROUND(D2216,1)&amp;"_"&amp;ROUND(E2216,1)&amp;"_"&amp;ROUND(F2216,1)&amp;"_"&amp;ROUND(G2216,1)</f>
        <v>sankmc_59.6_9.1_0_0.3_4.3_26.6</v>
      </c>
      <c r="B2216" s="1" t="n">
        <v>59.64</v>
      </c>
      <c r="C2216" s="1" t="n">
        <v>9.14</v>
      </c>
      <c r="D2216" s="1" t="n">
        <v>0</v>
      </c>
      <c r="E2216" s="1" t="n">
        <v>0.33</v>
      </c>
      <c r="F2216" s="1" t="n">
        <v>4.31</v>
      </c>
      <c r="G2216" s="1" t="n">
        <v>26.58</v>
      </c>
      <c r="H2216" s="34" t="n">
        <v>1473.15</v>
      </c>
      <c r="I2216" s="1" t="s">
        <v>2883</v>
      </c>
      <c r="J2216" s="1" t="n">
        <v>2001</v>
      </c>
      <c r="K2216" s="1" t="s">
        <v>2194</v>
      </c>
    </row>
    <row r="2217" customFormat="false" ht="15" hidden="false" customHeight="false" outlineLevel="0" collapsed="false">
      <c r="A2217" s="6" t="str">
        <f aca="false">"sankmc_"&amp;ROUND(B2217,1)&amp;"_"&amp;ROUND(C2217,1)&amp;"_"&amp;ROUND(D2217,1)&amp;"_"&amp;ROUND(E2217,1)&amp;"_"&amp;ROUND(F2217,1)&amp;"_"&amp;ROUND(G2217,1)</f>
        <v>sankmc_59.7_0_0_33.3_7_0</v>
      </c>
      <c r="B2217" s="1" t="n">
        <v>59.7040295970403</v>
      </c>
      <c r="C2217" s="1" t="n">
        <v>0</v>
      </c>
      <c r="D2217" s="1" t="n">
        <v>0</v>
      </c>
      <c r="E2217" s="1" t="n">
        <v>33.3366663333667</v>
      </c>
      <c r="F2217" s="1" t="n">
        <v>6.95930406959304</v>
      </c>
      <c r="G2217" s="1" t="n">
        <v>0</v>
      </c>
      <c r="H2217" s="34" t="n">
        <v>1193.15</v>
      </c>
      <c r="I2217" s="1" t="s">
        <v>2838</v>
      </c>
      <c r="J2217" s="1" t="n">
        <v>1951</v>
      </c>
      <c r="K2217" s="1" t="s">
        <v>2194</v>
      </c>
    </row>
    <row r="2218" customFormat="false" ht="15" hidden="false" customHeight="false" outlineLevel="0" collapsed="false">
      <c r="A2218" s="6" t="str">
        <f aca="false">"sankmc_"&amp;ROUND(B2218,1)&amp;"_"&amp;ROUND(C2218,1)&amp;"_"&amp;ROUND(D2218,1)&amp;"_"&amp;ROUND(E2218,1)&amp;"_"&amp;ROUND(F2218,1)&amp;"_"&amp;ROUND(G2218,1)</f>
        <v>sankmc_59.7_0_0_37.1_0_3.2</v>
      </c>
      <c r="B2218" s="1" t="n">
        <v>59.7</v>
      </c>
      <c r="C2218" s="1" t="n">
        <v>0</v>
      </c>
      <c r="D2218" s="1" t="n">
        <v>0</v>
      </c>
      <c r="E2218" s="1" t="n">
        <v>37.08</v>
      </c>
      <c r="F2218" s="1" t="n">
        <v>0</v>
      </c>
      <c r="G2218" s="1" t="n">
        <v>3.22</v>
      </c>
      <c r="H2218" s="34" t="n">
        <v>1170.15</v>
      </c>
      <c r="I2218" s="1" t="s">
        <v>2770</v>
      </c>
      <c r="J2218" s="1" t="n">
        <v>1930</v>
      </c>
      <c r="K2218" s="1" t="s">
        <v>2194</v>
      </c>
    </row>
    <row r="2219" customFormat="false" ht="15" hidden="false" customHeight="false" outlineLevel="0" collapsed="false">
      <c r="A2219" s="6" t="str">
        <f aca="false">"sankmc_"&amp;ROUND(B2219,1)&amp;"_"&amp;ROUND(C2219,1)&amp;"_"&amp;ROUND(D2219,1)&amp;"_"&amp;ROUND(E2219,1)&amp;"_"&amp;ROUND(F2219,1)&amp;"_"&amp;ROUND(G2219,1)</f>
        <v>sankmc_59.7_0_0_40.3_0_0</v>
      </c>
      <c r="B2219" s="1" t="n">
        <v>59.7</v>
      </c>
      <c r="C2219" s="1" t="n">
        <v>0</v>
      </c>
      <c r="D2219" s="1" t="n">
        <v>0</v>
      </c>
      <c r="E2219" s="1" t="n">
        <v>40.3</v>
      </c>
      <c r="F2219" s="1" t="n">
        <v>0</v>
      </c>
      <c r="G2219" s="1" t="n">
        <v>0</v>
      </c>
      <c r="H2219" s="34" t="n">
        <v>1155.15</v>
      </c>
      <c r="I2219" s="1" t="s">
        <v>2819</v>
      </c>
      <c r="J2219" s="1" t="n">
        <v>1929</v>
      </c>
      <c r="K2219" s="1" t="s">
        <v>2194</v>
      </c>
    </row>
    <row r="2220" customFormat="false" ht="15" hidden="false" customHeight="false" outlineLevel="0" collapsed="false">
      <c r="A2220" s="6" t="str">
        <f aca="false">"sankmc_"&amp;ROUND(B2220,1)&amp;"_"&amp;ROUND(C2220,1)&amp;"_"&amp;ROUND(D2220,1)&amp;"_"&amp;ROUND(E2220,1)&amp;"_"&amp;ROUND(F2220,1)&amp;"_"&amp;ROUND(G2220,1)</f>
        <v>sankmc_59.7_0_17.1_23.2_0_0</v>
      </c>
      <c r="B2220" s="1" t="n">
        <v>59.74</v>
      </c>
      <c r="C2220" s="1" t="n">
        <v>0</v>
      </c>
      <c r="D2220" s="1" t="n">
        <v>17.1</v>
      </c>
      <c r="E2220" s="1" t="n">
        <v>23.16</v>
      </c>
      <c r="F2220" s="1" t="n">
        <v>0</v>
      </c>
      <c r="G2220" s="1" t="n">
        <v>0</v>
      </c>
      <c r="H2220" s="34" t="n">
        <v>988.15</v>
      </c>
      <c r="I2220" s="1" t="s">
        <v>2819</v>
      </c>
      <c r="J2220" s="1" t="n">
        <v>1932</v>
      </c>
      <c r="K2220" s="1" t="s">
        <v>2194</v>
      </c>
    </row>
    <row r="2221" customFormat="false" ht="15" hidden="false" customHeight="false" outlineLevel="0" collapsed="false">
      <c r="A2221" s="6" t="str">
        <f aca="false">"sankmc_"&amp;ROUND(B2221,1)&amp;"_"&amp;ROUND(C2221,1)&amp;"_"&amp;ROUND(D2221,1)&amp;"_"&amp;ROUND(E2221,1)&amp;"_"&amp;ROUND(F2221,1)&amp;"_"&amp;ROUND(G2221,1)</f>
        <v>sankmc_59.7_0_30.4_9.9_0_0</v>
      </c>
      <c r="B2221" s="1" t="n">
        <v>59.69</v>
      </c>
      <c r="C2221" s="1" t="n">
        <v>0</v>
      </c>
      <c r="D2221" s="1" t="n">
        <v>30.38</v>
      </c>
      <c r="E2221" s="1" t="n">
        <v>9.93</v>
      </c>
      <c r="F2221" s="1" t="n">
        <v>0</v>
      </c>
      <c r="G2221" s="1" t="n">
        <v>0</v>
      </c>
      <c r="H2221" s="34" t="n">
        <v>1120.15</v>
      </c>
      <c r="I2221" s="1" t="s">
        <v>2819</v>
      </c>
      <c r="J2221" s="1" t="n">
        <v>1932</v>
      </c>
      <c r="K2221" s="1" t="s">
        <v>2194</v>
      </c>
    </row>
    <row r="2222" customFormat="false" ht="15" hidden="false" customHeight="false" outlineLevel="0" collapsed="false">
      <c r="A2222" s="6" t="str">
        <f aca="false">"sankmc_"&amp;ROUND(B2222,1)&amp;"_"&amp;ROUND(C2222,1)&amp;"_"&amp;ROUND(D2222,1)&amp;"_"&amp;ROUND(E2222,1)&amp;"_"&amp;ROUND(F2222,1)&amp;"_"&amp;ROUND(G2222,1)</f>
        <v>sankmc_59.7_17_0_23.4_0_0</v>
      </c>
      <c r="B2222" s="1" t="n">
        <v>59.67</v>
      </c>
      <c r="C2222" s="1" t="n">
        <v>16.95</v>
      </c>
      <c r="D2222" s="1" t="n">
        <v>0</v>
      </c>
      <c r="E2222" s="1" t="n">
        <v>23.38</v>
      </c>
      <c r="F2222" s="1" t="n">
        <v>0</v>
      </c>
      <c r="G2222" s="1" t="n">
        <v>0</v>
      </c>
      <c r="H2222" s="34" t="n">
        <v>1878.15</v>
      </c>
      <c r="I2222" s="1" t="s">
        <v>2839</v>
      </c>
      <c r="J2222" s="1" t="n">
        <v>1955</v>
      </c>
      <c r="K2222" s="1" t="s">
        <v>2194</v>
      </c>
    </row>
    <row r="2223" customFormat="false" ht="15" hidden="false" customHeight="false" outlineLevel="0" collapsed="false">
      <c r="A2223" s="6" t="str">
        <f aca="false">"sankmc_"&amp;ROUND(B2223,1)&amp;"_"&amp;ROUND(C2223,1)&amp;"_"&amp;ROUND(D2223,1)&amp;"_"&amp;ROUND(E2223,1)&amp;"_"&amp;ROUND(F2223,1)&amp;"_"&amp;ROUND(G2223,1)</f>
        <v>sankmc_59.7_2.5_0.6_0_15.5_21.6</v>
      </c>
      <c r="B2223" s="1" t="n">
        <v>59.7340265973403</v>
      </c>
      <c r="C2223" s="1" t="n">
        <v>2.53974602539746</v>
      </c>
      <c r="D2223" s="1" t="n">
        <v>0.64993500649935</v>
      </c>
      <c r="E2223" s="1" t="n">
        <v>0</v>
      </c>
      <c r="F2223" s="1" t="n">
        <v>15.5184481551845</v>
      </c>
      <c r="G2223" s="1" t="n">
        <v>21.5578442155784</v>
      </c>
      <c r="H2223" s="34" t="n">
        <v>1634.24997558594</v>
      </c>
      <c r="I2223" s="1" t="s">
        <v>2709</v>
      </c>
      <c r="J2223" s="1" t="n">
        <v>2013</v>
      </c>
      <c r="K2223" s="1" t="s">
        <v>2194</v>
      </c>
    </row>
    <row r="2224" customFormat="false" ht="15" hidden="false" customHeight="false" outlineLevel="0" collapsed="false">
      <c r="A2224" s="6" t="str">
        <f aca="false">"sankmc_"&amp;ROUND(B2224,1)&amp;"_"&amp;ROUND(C2224,1)&amp;"_"&amp;ROUND(D2224,1)&amp;"_"&amp;ROUND(E2224,1)&amp;"_"&amp;ROUND(F2224,1)&amp;"_"&amp;ROUND(G2224,1)</f>
        <v>sankmc_59.7_2.9_0_0_0_37.3</v>
      </c>
      <c r="B2224" s="1" t="n">
        <v>59.7359735973597</v>
      </c>
      <c r="C2224" s="1" t="n">
        <v>2.93029302930293</v>
      </c>
      <c r="D2224" s="1" t="n">
        <v>0</v>
      </c>
      <c r="E2224" s="1" t="n">
        <v>0</v>
      </c>
      <c r="F2224" s="1" t="n">
        <v>0</v>
      </c>
      <c r="G2224" s="1" t="n">
        <v>37.3337333733373</v>
      </c>
      <c r="H2224" s="34" t="n">
        <v>1686.15</v>
      </c>
      <c r="I2224" s="1" t="s">
        <v>2804</v>
      </c>
      <c r="J2224" s="1" t="n">
        <v>1969</v>
      </c>
      <c r="K2224" s="1" t="s">
        <v>2194</v>
      </c>
    </row>
    <row r="2225" customFormat="false" ht="15" hidden="false" customHeight="false" outlineLevel="0" collapsed="false">
      <c r="A2225" s="6" t="str">
        <f aca="false">"sankmc_"&amp;ROUND(B2225,1)&amp;"_"&amp;ROUND(C2225,1)&amp;"_"&amp;ROUND(D2225,1)&amp;"_"&amp;ROUND(E2225,1)&amp;"_"&amp;ROUND(F2225,1)&amp;"_"&amp;ROUND(G2225,1)</f>
        <v>sankmc_59.7_20_0_3.1_17.2_0</v>
      </c>
      <c r="B2225" s="1" t="n">
        <v>59.69</v>
      </c>
      <c r="C2225" s="1" t="n">
        <v>20</v>
      </c>
      <c r="D2225" s="1" t="n">
        <v>0</v>
      </c>
      <c r="E2225" s="1" t="n">
        <v>3.08999999999999</v>
      </c>
      <c r="F2225" s="1" t="n">
        <v>17.22</v>
      </c>
      <c r="G2225" s="1" t="n">
        <v>0</v>
      </c>
      <c r="H2225" s="34" t="n">
        <v>1758.15</v>
      </c>
      <c r="I2225" s="1" t="s">
        <v>2839</v>
      </c>
      <c r="J2225" s="1" t="n">
        <v>1954</v>
      </c>
      <c r="K2225" s="1" t="s">
        <v>2194</v>
      </c>
    </row>
    <row r="2226" customFormat="false" ht="15" hidden="false" customHeight="false" outlineLevel="0" collapsed="false">
      <c r="A2226" s="6" t="str">
        <f aca="false">"sankmc_"&amp;ROUND(B2226,1)&amp;"_"&amp;ROUND(C2226,1)&amp;"_"&amp;ROUND(D2226,1)&amp;"_"&amp;ROUND(E2226,1)&amp;"_"&amp;ROUND(F2226,1)&amp;"_"&amp;ROUND(G2226,1)</f>
        <v>sankmc_59.7_20.7_0_19.6_0_0</v>
      </c>
      <c r="B2226" s="1" t="n">
        <v>59.65</v>
      </c>
      <c r="C2226" s="1" t="n">
        <v>20.72</v>
      </c>
      <c r="D2226" s="1" t="n">
        <v>0</v>
      </c>
      <c r="E2226" s="1" t="n">
        <v>19.63</v>
      </c>
      <c r="F2226" s="1" t="n">
        <v>0</v>
      </c>
      <c r="G2226" s="1" t="n">
        <v>0</v>
      </c>
      <c r="H2226" s="34" t="n">
        <v>1908.15</v>
      </c>
      <c r="I2226" s="1" t="s">
        <v>2839</v>
      </c>
      <c r="J2226" s="1" t="n">
        <v>1955</v>
      </c>
      <c r="K2226" s="1" t="s">
        <v>2194</v>
      </c>
    </row>
    <row r="2227" customFormat="false" ht="15" hidden="false" customHeight="false" outlineLevel="0" collapsed="false">
      <c r="A2227" s="6" t="str">
        <f aca="false">"sankmc_"&amp;ROUND(B2227,1)&amp;"_"&amp;ROUND(C2227,1)&amp;"_"&amp;ROUND(D2227,1)&amp;"_"&amp;ROUND(E2227,1)&amp;"_"&amp;ROUND(F2227,1)&amp;"_"&amp;ROUND(G2227,1)</f>
        <v>sankmc_59.7_21.1_19.2_0_0_0</v>
      </c>
      <c r="B2227" s="1" t="n">
        <v>59.72</v>
      </c>
      <c r="C2227" s="1" t="n">
        <v>21.06</v>
      </c>
      <c r="D2227" s="1" t="n">
        <v>19.22</v>
      </c>
      <c r="E2227" s="1" t="n">
        <v>0</v>
      </c>
      <c r="F2227" s="1" t="n">
        <v>0</v>
      </c>
      <c r="G2227" s="1" t="n">
        <v>0</v>
      </c>
      <c r="H2227" s="34" t="n">
        <v>1583.15</v>
      </c>
      <c r="I2227" s="1" t="s">
        <v>2839</v>
      </c>
      <c r="J2227" s="1" t="n">
        <v>1956</v>
      </c>
      <c r="K2227" s="1" t="s">
        <v>2194</v>
      </c>
    </row>
    <row r="2228" customFormat="false" ht="15" hidden="false" customHeight="false" outlineLevel="0" collapsed="false">
      <c r="A2228" s="6" t="str">
        <f aca="false">"sankmc_"&amp;ROUND(B2228,1)&amp;"_"&amp;ROUND(C2228,1)&amp;"_"&amp;ROUND(D2228,1)&amp;"_"&amp;ROUND(E2228,1)&amp;"_"&amp;ROUND(F2228,1)&amp;"_"&amp;ROUND(G2228,1)</f>
        <v>sankmc_59.7_4.9_0_4.9_15.3_15.3</v>
      </c>
      <c r="B2228" s="1" t="n">
        <v>59.7240275972403</v>
      </c>
      <c r="C2228" s="1" t="n">
        <v>4.85951404859514</v>
      </c>
      <c r="D2228" s="1" t="n">
        <v>0</v>
      </c>
      <c r="E2228" s="1" t="n">
        <v>4.85951404859514</v>
      </c>
      <c r="F2228" s="1" t="n">
        <v>15.2784721527847</v>
      </c>
      <c r="G2228" s="1" t="n">
        <v>15.2784721527847</v>
      </c>
      <c r="H2228" s="34" t="n">
        <v>1594.15</v>
      </c>
      <c r="I2228" s="1" t="s">
        <v>2839</v>
      </c>
      <c r="J2228" s="1" t="n">
        <v>1938</v>
      </c>
      <c r="K2228" s="1" t="s">
        <v>2194</v>
      </c>
    </row>
    <row r="2229" customFormat="false" ht="15" hidden="false" customHeight="false" outlineLevel="0" collapsed="false">
      <c r="A2229" s="6" t="str">
        <f aca="false">"sankmc_"&amp;ROUND(B2229,1)&amp;"_"&amp;ROUND(C2229,1)&amp;"_"&amp;ROUND(D2229,1)&amp;"_"&amp;ROUND(E2229,1)&amp;"_"&amp;ROUND(F2229,1)&amp;"_"&amp;ROUND(G2229,1)</f>
        <v>sankmc_59.7_9.5_20.3_0.5_9.6_0.4</v>
      </c>
      <c r="B2229" s="1" t="n">
        <v>59.74</v>
      </c>
      <c r="C2229" s="1" t="n">
        <v>9.49</v>
      </c>
      <c r="D2229" s="1" t="n">
        <v>20.28</v>
      </c>
      <c r="E2229" s="1" t="n">
        <v>0.5</v>
      </c>
      <c r="F2229" s="1" t="n">
        <v>9.59</v>
      </c>
      <c r="G2229" s="1" t="n">
        <v>0.4</v>
      </c>
      <c r="H2229" s="34" t="n">
        <v>1194.15</v>
      </c>
      <c r="I2229" s="1" t="s">
        <v>2359</v>
      </c>
      <c r="J2229" s="1" t="n">
        <v>2014</v>
      </c>
      <c r="K2229" s="1" t="s">
        <v>2194</v>
      </c>
    </row>
    <row r="2230" customFormat="false" ht="15" hidden="false" customHeight="false" outlineLevel="0" collapsed="false">
      <c r="A2230" s="6" t="str">
        <f aca="false">"sankmc_"&amp;ROUND(B2230,1)&amp;"_"&amp;ROUND(C2230,1)&amp;"_"&amp;ROUND(D2230,1)&amp;"_"&amp;ROUND(E2230,1)&amp;"_"&amp;ROUND(F2230,1)&amp;"_"&amp;ROUND(G2230,1)</f>
        <v>sankmc_59.8_0_24.7_15.6_0_0</v>
      </c>
      <c r="B2230" s="1" t="n">
        <v>59.75</v>
      </c>
      <c r="C2230" s="1" t="n">
        <v>0</v>
      </c>
      <c r="D2230" s="1" t="n">
        <v>24.66</v>
      </c>
      <c r="E2230" s="1" t="n">
        <v>15.59</v>
      </c>
      <c r="F2230" s="1" t="n">
        <v>0</v>
      </c>
      <c r="G2230" s="1" t="n">
        <v>0</v>
      </c>
      <c r="H2230" s="34" t="n">
        <v>1061.15</v>
      </c>
      <c r="I2230" s="1" t="s">
        <v>2819</v>
      </c>
      <c r="J2230" s="1" t="n">
        <v>1932</v>
      </c>
      <c r="K2230" s="1" t="s">
        <v>2194</v>
      </c>
    </row>
    <row r="2231" customFormat="false" ht="15" hidden="false" customHeight="false" outlineLevel="0" collapsed="false">
      <c r="A2231" s="6" t="str">
        <f aca="false">"sankmc_"&amp;ROUND(B2231,1)&amp;"_"&amp;ROUND(C2231,1)&amp;"_"&amp;ROUND(D2231,1)&amp;"_"&amp;ROUND(E2231,1)&amp;"_"&amp;ROUND(F2231,1)&amp;"_"&amp;ROUND(G2231,1)</f>
        <v>sankmc_59.8_10.2_0_29.9_0_0</v>
      </c>
      <c r="B2231" s="1" t="n">
        <v>59.83</v>
      </c>
      <c r="C2231" s="1" t="n">
        <v>10.24</v>
      </c>
      <c r="D2231" s="1" t="n">
        <v>0</v>
      </c>
      <c r="E2231" s="1" t="n">
        <v>29.93</v>
      </c>
      <c r="F2231" s="1" t="n">
        <v>0</v>
      </c>
      <c r="G2231" s="1" t="n">
        <v>0</v>
      </c>
      <c r="H2231" s="34" t="n">
        <v>1603.15</v>
      </c>
      <c r="I2231" s="1" t="s">
        <v>2839</v>
      </c>
      <c r="J2231" s="1" t="n">
        <v>1955</v>
      </c>
      <c r="K2231" s="1" t="s">
        <v>2194</v>
      </c>
    </row>
    <row r="2232" customFormat="false" ht="15" hidden="false" customHeight="false" outlineLevel="0" collapsed="false">
      <c r="A2232" s="6" t="str">
        <f aca="false">"sankmc_"&amp;ROUND(B2232,1)&amp;"_"&amp;ROUND(C2232,1)&amp;"_"&amp;ROUND(D2232,1)&amp;"_"&amp;ROUND(E2232,1)&amp;"_"&amp;ROUND(F2232,1)&amp;"_"&amp;ROUND(G2232,1)</f>
        <v>sankmc_59.8_12.5_0_27.7_0_0</v>
      </c>
      <c r="B2232" s="1" t="n">
        <v>59.84</v>
      </c>
      <c r="C2232" s="1" t="n">
        <v>12.46</v>
      </c>
      <c r="D2232" s="1" t="n">
        <v>0</v>
      </c>
      <c r="E2232" s="1" t="n">
        <v>27.7</v>
      </c>
      <c r="F2232" s="1" t="n">
        <v>0</v>
      </c>
      <c r="G2232" s="1" t="n">
        <v>0</v>
      </c>
      <c r="H2232" s="34" t="n">
        <v>1713.15</v>
      </c>
      <c r="I2232" s="1" t="s">
        <v>2839</v>
      </c>
      <c r="J2232" s="1" t="n">
        <v>1955</v>
      </c>
      <c r="K2232" s="1" t="s">
        <v>2194</v>
      </c>
    </row>
    <row r="2233" customFormat="false" ht="15" hidden="false" customHeight="false" outlineLevel="0" collapsed="false">
      <c r="A2233" s="6" t="str">
        <f aca="false">"sankmc_"&amp;ROUND(B2233,1)&amp;"_"&amp;ROUND(C2233,1)&amp;"_"&amp;ROUND(D2233,1)&amp;"_"&amp;ROUND(E2233,1)&amp;"_"&amp;ROUND(F2233,1)&amp;"_"&amp;ROUND(G2233,1)</f>
        <v>sankmc_59.8_15.5_24.8_0_0_0</v>
      </c>
      <c r="B2233" s="1" t="n">
        <v>59.79</v>
      </c>
      <c r="C2233" s="1" t="n">
        <v>15.45</v>
      </c>
      <c r="D2233" s="1" t="n">
        <v>24.76</v>
      </c>
      <c r="E2233" s="1" t="n">
        <v>0</v>
      </c>
      <c r="F2233" s="1" t="n">
        <v>0</v>
      </c>
      <c r="G2233" s="1" t="n">
        <v>0</v>
      </c>
      <c r="H2233" s="34" t="n">
        <v>1448.15</v>
      </c>
      <c r="I2233" s="1" t="s">
        <v>2839</v>
      </c>
      <c r="J2233" s="1" t="n">
        <v>1956</v>
      </c>
      <c r="K2233" s="1" t="s">
        <v>2194</v>
      </c>
    </row>
    <row r="2234" customFormat="false" ht="15" hidden="false" customHeight="false" outlineLevel="0" collapsed="false">
      <c r="A2234" s="6" t="str">
        <f aca="false">"sankmc_"&amp;ROUND(B2234,1)&amp;"_"&amp;ROUND(C2234,1)&amp;"_"&amp;ROUND(D2234,1)&amp;"_"&amp;ROUND(E2234,1)&amp;"_"&amp;ROUND(F2234,1)&amp;"_"&amp;ROUND(G2234,1)</f>
        <v>sankmc_59.8_2.7_0.6_0_17.7_19.1</v>
      </c>
      <c r="B2234" s="1" t="n">
        <v>59.84</v>
      </c>
      <c r="C2234" s="1" t="n">
        <v>2.69</v>
      </c>
      <c r="D2234" s="1" t="n">
        <v>0.64</v>
      </c>
      <c r="E2234" s="1" t="n">
        <v>0</v>
      </c>
      <c r="F2234" s="1" t="n">
        <v>17.69</v>
      </c>
      <c r="G2234" s="1" t="n">
        <v>19.14</v>
      </c>
      <c r="H2234" s="34" t="n">
        <v>1612.05002441406</v>
      </c>
      <c r="I2234" s="1" t="s">
        <v>2709</v>
      </c>
      <c r="J2234" s="1" t="n">
        <v>2013</v>
      </c>
      <c r="K2234" s="1" t="s">
        <v>2194</v>
      </c>
    </row>
    <row r="2235" customFormat="false" ht="15" hidden="false" customHeight="false" outlineLevel="0" collapsed="false">
      <c r="A2235" s="6" t="str">
        <f aca="false">"sankmc_"&amp;ROUND(B2235,1)&amp;"_"&amp;ROUND(C2235,1)&amp;"_"&amp;ROUND(D2235,1)&amp;"_"&amp;ROUND(E2235,1)&amp;"_"&amp;ROUND(F2235,1)&amp;"_"&amp;ROUND(G2235,1)</f>
        <v>sankmc_59.8_20.1_0_9.8_0_10.3</v>
      </c>
      <c r="B2235" s="1" t="n">
        <v>59.8</v>
      </c>
      <c r="C2235" s="1" t="n">
        <v>20.1</v>
      </c>
      <c r="D2235" s="1" t="n">
        <v>0</v>
      </c>
      <c r="E2235" s="1" t="n">
        <v>9.8</v>
      </c>
      <c r="F2235" s="1" t="n">
        <v>0</v>
      </c>
      <c r="G2235" s="1" t="n">
        <v>10.3</v>
      </c>
      <c r="H2235" s="34" t="n">
        <v>1737.15</v>
      </c>
      <c r="I2235" s="1" t="s">
        <v>2839</v>
      </c>
      <c r="J2235" s="1" t="n">
        <v>1947</v>
      </c>
      <c r="K2235" s="1" t="s">
        <v>2194</v>
      </c>
    </row>
    <row r="2236" customFormat="false" ht="15" hidden="false" customHeight="false" outlineLevel="0" collapsed="false">
      <c r="A2236" s="6" t="str">
        <f aca="false">"sankmc_"&amp;ROUND(B2236,1)&amp;"_"&amp;ROUND(C2236,1)&amp;"_"&amp;ROUND(D2236,1)&amp;"_"&amp;ROUND(E2236,1)&amp;"_"&amp;ROUND(F2236,1)&amp;"_"&amp;ROUND(G2236,1)</f>
        <v>sankmc_59.8_22.2_0_18_0_0</v>
      </c>
      <c r="B2236" s="1" t="n">
        <v>59.82</v>
      </c>
      <c r="C2236" s="1" t="n">
        <v>22.22</v>
      </c>
      <c r="D2236" s="1" t="n">
        <v>0</v>
      </c>
      <c r="E2236" s="1" t="n">
        <v>17.96</v>
      </c>
      <c r="F2236" s="1" t="n">
        <v>0</v>
      </c>
      <c r="G2236" s="1" t="n">
        <v>0</v>
      </c>
      <c r="H2236" s="34" t="n">
        <v>1868.15</v>
      </c>
      <c r="I2236" s="1" t="s">
        <v>2839</v>
      </c>
      <c r="J2236" s="1" t="n">
        <v>1955</v>
      </c>
      <c r="K2236" s="1" t="s">
        <v>2194</v>
      </c>
    </row>
    <row r="2237" customFormat="false" ht="15" hidden="false" customHeight="false" outlineLevel="0" collapsed="false">
      <c r="A2237" s="6" t="str">
        <f aca="false">"sankmc_"&amp;ROUND(B2237,1)&amp;"_"&amp;ROUND(C2237,1)&amp;"_"&amp;ROUND(D2237,1)&amp;"_"&amp;ROUND(E2237,1)&amp;"_"&amp;ROUND(F2237,1)&amp;"_"&amp;ROUND(G2237,1)</f>
        <v>sankmc_59.8_3.2_0.7_0_15.1_21.3</v>
      </c>
      <c r="B2237" s="1" t="n">
        <v>59.77</v>
      </c>
      <c r="C2237" s="1" t="n">
        <v>3.19</v>
      </c>
      <c r="D2237" s="1" t="n">
        <v>0.65</v>
      </c>
      <c r="E2237" s="1" t="n">
        <v>0</v>
      </c>
      <c r="F2237" s="1" t="n">
        <v>15.08</v>
      </c>
      <c r="G2237" s="1" t="n">
        <v>21.31</v>
      </c>
      <c r="H2237" s="34" t="n">
        <v>1611.45004882813</v>
      </c>
      <c r="I2237" s="1" t="s">
        <v>2709</v>
      </c>
      <c r="J2237" s="1" t="n">
        <v>2013</v>
      </c>
      <c r="K2237" s="1" t="s">
        <v>2194</v>
      </c>
    </row>
    <row r="2238" customFormat="false" ht="15" hidden="false" customHeight="false" outlineLevel="0" collapsed="false">
      <c r="A2238" s="6" t="str">
        <f aca="false">"sankmc_"&amp;ROUND(B2238,1)&amp;"_"&amp;ROUND(C2238,1)&amp;"_"&amp;ROUND(D2238,1)&amp;"_"&amp;ROUND(E2238,1)&amp;"_"&amp;ROUND(F2238,1)&amp;"_"&amp;ROUND(G2238,1)</f>
        <v>sankmc_59.8_3.2_1.5_0_16.4_19.1</v>
      </c>
      <c r="B2238" s="1" t="n">
        <v>59.8359835983598</v>
      </c>
      <c r="C2238" s="1" t="n">
        <v>3.15031503150315</v>
      </c>
      <c r="D2238" s="1" t="n">
        <v>1.51015101510151</v>
      </c>
      <c r="E2238" s="1" t="n">
        <v>0</v>
      </c>
      <c r="F2238" s="1" t="n">
        <v>16.4216421642164</v>
      </c>
      <c r="G2238" s="1" t="n">
        <v>19.0819081908191</v>
      </c>
      <c r="H2238" s="34" t="n">
        <v>1507.55002441406</v>
      </c>
      <c r="I2238" s="1" t="s">
        <v>2709</v>
      </c>
      <c r="J2238" s="1" t="n">
        <v>2013</v>
      </c>
      <c r="K2238" s="1" t="s">
        <v>2194</v>
      </c>
    </row>
    <row r="2239" customFormat="false" ht="15" hidden="false" customHeight="false" outlineLevel="0" collapsed="false">
      <c r="A2239" s="6" t="str">
        <f aca="false">"sankmc_"&amp;ROUND(B2239,1)&amp;"_"&amp;ROUND(C2239,1)&amp;"_"&amp;ROUND(D2239,1)&amp;"_"&amp;ROUND(E2239,1)&amp;"_"&amp;ROUND(F2239,1)&amp;"_"&amp;ROUND(G2239,1)</f>
        <v>sankmc_59.8_8.4_0_0_23.3_8.4</v>
      </c>
      <c r="B2239" s="1" t="n">
        <v>59.8259825982598</v>
      </c>
      <c r="C2239" s="1" t="n">
        <v>8.43084308430843</v>
      </c>
      <c r="D2239" s="1" t="n">
        <v>0</v>
      </c>
      <c r="E2239" s="1" t="n">
        <v>0</v>
      </c>
      <c r="F2239" s="1" t="n">
        <v>23.3323332333233</v>
      </c>
      <c r="G2239" s="1" t="n">
        <v>8.41084108410841</v>
      </c>
      <c r="H2239" s="34" t="n">
        <v>1628.15</v>
      </c>
      <c r="I2239" s="1" t="s">
        <v>2835</v>
      </c>
      <c r="J2239" s="1" t="n">
        <v>1915</v>
      </c>
      <c r="K2239" s="1" t="s">
        <v>2194</v>
      </c>
    </row>
    <row r="2240" customFormat="false" ht="15" hidden="false" customHeight="false" outlineLevel="0" collapsed="false">
      <c r="A2240" s="6" t="str">
        <f aca="false">"sankmc_"&amp;ROUND(B2240,1)&amp;"_"&amp;ROUND(C2240,1)&amp;"_"&amp;ROUND(D2240,1)&amp;"_"&amp;ROUND(E2240,1)&amp;"_"&amp;ROUND(F2240,1)&amp;"_"&amp;ROUND(G2240,1)</f>
        <v>sankmc_59.9_0_0_0_40.1_0</v>
      </c>
      <c r="B2240" s="1" t="n">
        <v>59.89</v>
      </c>
      <c r="C2240" s="1" t="n">
        <v>0</v>
      </c>
      <c r="D2240" s="1" t="n">
        <v>0</v>
      </c>
      <c r="E2240" s="1" t="n">
        <v>0</v>
      </c>
      <c r="F2240" s="1" t="n">
        <v>40.11</v>
      </c>
      <c r="G2240" s="1" t="n">
        <v>0</v>
      </c>
      <c r="H2240" s="34" t="n">
        <v>1969.15</v>
      </c>
      <c r="I2240" s="1" t="s">
        <v>2872</v>
      </c>
      <c r="J2240" s="1" t="n">
        <v>1927</v>
      </c>
      <c r="K2240" s="1" t="s">
        <v>2194</v>
      </c>
    </row>
    <row r="2241" customFormat="false" ht="15" hidden="false" customHeight="false" outlineLevel="0" collapsed="false">
      <c r="A2241" s="6" t="str">
        <f aca="false">"sankmc_"&amp;ROUND(B2241,1)&amp;"_"&amp;ROUND(C2241,1)&amp;"_"&amp;ROUND(D2241,1)&amp;"_"&amp;ROUND(E2241,1)&amp;"_"&amp;ROUND(F2241,1)&amp;"_"&amp;ROUND(G2241,1)</f>
        <v>sankmc_59.9_0_0_33.9_0_6.3</v>
      </c>
      <c r="B2241" s="1" t="n">
        <v>59.8659865986599</v>
      </c>
      <c r="C2241" s="1" t="n">
        <v>0</v>
      </c>
      <c r="D2241" s="1" t="n">
        <v>0</v>
      </c>
      <c r="E2241" s="1" t="n">
        <v>33.8633863386339</v>
      </c>
      <c r="F2241" s="1" t="n">
        <v>0</v>
      </c>
      <c r="G2241" s="1" t="n">
        <v>6.27062706270627</v>
      </c>
      <c r="H2241" s="34" t="n">
        <v>1181.15</v>
      </c>
      <c r="I2241" s="1" t="s">
        <v>2770</v>
      </c>
      <c r="J2241" s="1" t="n">
        <v>1930</v>
      </c>
      <c r="K2241" s="1" t="s">
        <v>2194</v>
      </c>
    </row>
    <row r="2242" customFormat="false" ht="15" hidden="false" customHeight="false" outlineLevel="0" collapsed="false">
      <c r="A2242" s="6" t="str">
        <f aca="false">"sankmc_"&amp;ROUND(B2242,1)&amp;"_"&amp;ROUND(C2242,1)&amp;"_"&amp;ROUND(D2242,1)&amp;"_"&amp;ROUND(E2242,1)&amp;"_"&amp;ROUND(F2242,1)&amp;"_"&amp;ROUND(G2242,1)</f>
        <v>sankmc_59.9_0_0_40.1_0_0</v>
      </c>
      <c r="B2242" s="1" t="n">
        <v>59.9</v>
      </c>
      <c r="C2242" s="1" t="n">
        <v>0</v>
      </c>
      <c r="D2242" s="1" t="n">
        <v>0</v>
      </c>
      <c r="E2242" s="1" t="n">
        <v>40.1</v>
      </c>
      <c r="F2242" s="1" t="n">
        <v>0</v>
      </c>
      <c r="G2242" s="1" t="n">
        <v>0</v>
      </c>
      <c r="H2242" s="34" t="n">
        <v>1168.15</v>
      </c>
      <c r="I2242" s="1" t="s">
        <v>2819</v>
      </c>
      <c r="J2242" s="1" t="n">
        <v>1929</v>
      </c>
      <c r="K2242" s="1" t="s">
        <v>2194</v>
      </c>
    </row>
    <row r="2243" customFormat="false" ht="15" hidden="false" customHeight="false" outlineLevel="0" collapsed="false">
      <c r="A2243" s="6" t="str">
        <f aca="false">"sankmc_"&amp;ROUND(B2243,1)&amp;"_"&amp;ROUND(C2243,1)&amp;"_"&amp;ROUND(D2243,1)&amp;"_"&amp;ROUND(E2243,1)&amp;"_"&amp;ROUND(F2243,1)&amp;"_"&amp;ROUND(G2243,1)</f>
        <v>sankmc_59.9_0_21_19.1_0_0</v>
      </c>
      <c r="B2243" s="1" t="n">
        <v>59.89</v>
      </c>
      <c r="C2243" s="1" t="n">
        <v>0</v>
      </c>
      <c r="D2243" s="1" t="n">
        <v>20.97</v>
      </c>
      <c r="E2243" s="1" t="n">
        <v>19.14</v>
      </c>
      <c r="F2243" s="1" t="n">
        <v>0</v>
      </c>
      <c r="G2243" s="1" t="n">
        <v>0</v>
      </c>
      <c r="H2243" s="34" t="n">
        <v>1002.15</v>
      </c>
      <c r="I2243" s="1" t="s">
        <v>2819</v>
      </c>
      <c r="J2243" s="1" t="n">
        <v>1932</v>
      </c>
      <c r="K2243" s="1" t="s">
        <v>2194</v>
      </c>
    </row>
    <row r="2244" customFormat="false" ht="15" hidden="false" customHeight="false" outlineLevel="0" collapsed="false">
      <c r="A2244" s="6" t="str">
        <f aca="false">"sankmc_"&amp;ROUND(B2244,1)&amp;"_"&amp;ROUND(C2244,1)&amp;"_"&amp;ROUND(D2244,1)&amp;"_"&amp;ROUND(E2244,1)&amp;"_"&amp;ROUND(F2244,1)&amp;"_"&amp;ROUND(G2244,1)</f>
        <v>sankmc_59.9_13.9_0_8.5_17.7_0</v>
      </c>
      <c r="B2244" s="1" t="n">
        <v>59.8540145985402</v>
      </c>
      <c r="C2244" s="1" t="n">
        <v>13.8886111388861</v>
      </c>
      <c r="D2244" s="1" t="n">
        <v>0</v>
      </c>
      <c r="E2244" s="1" t="n">
        <v>8.52914708529146</v>
      </c>
      <c r="F2244" s="1" t="n">
        <v>17.7282271772823</v>
      </c>
      <c r="G2244" s="1" t="n">
        <v>0</v>
      </c>
      <c r="H2244" s="34" t="n">
        <v>1693.15</v>
      </c>
      <c r="I2244" s="1" t="s">
        <v>2839</v>
      </c>
      <c r="J2244" s="1" t="n">
        <v>1954</v>
      </c>
      <c r="K2244" s="1" t="s">
        <v>2194</v>
      </c>
    </row>
    <row r="2245" customFormat="false" ht="15" hidden="false" customHeight="false" outlineLevel="0" collapsed="false">
      <c r="A2245" s="6" t="str">
        <f aca="false">"sankmc_"&amp;ROUND(B2245,1)&amp;"_"&amp;ROUND(C2245,1)&amp;"_"&amp;ROUND(D2245,1)&amp;"_"&amp;ROUND(E2245,1)&amp;"_"&amp;ROUND(F2245,1)&amp;"_"&amp;ROUND(G2245,1)</f>
        <v>sankmc_59.9_14.7_0_25.5_0_0</v>
      </c>
      <c r="B2245" s="1" t="n">
        <v>59.85</v>
      </c>
      <c r="C2245" s="1" t="n">
        <v>14.7</v>
      </c>
      <c r="D2245" s="1" t="n">
        <v>0</v>
      </c>
      <c r="E2245" s="1" t="n">
        <v>25.45</v>
      </c>
      <c r="F2245" s="1" t="n">
        <v>0</v>
      </c>
      <c r="G2245" s="1" t="n">
        <v>0</v>
      </c>
      <c r="H2245" s="34" t="n">
        <v>1803.15</v>
      </c>
      <c r="I2245" s="1" t="s">
        <v>2839</v>
      </c>
      <c r="J2245" s="1" t="n">
        <v>1955</v>
      </c>
      <c r="K2245" s="1" t="s">
        <v>2194</v>
      </c>
    </row>
    <row r="2246" customFormat="false" ht="15" hidden="false" customHeight="false" outlineLevel="0" collapsed="false">
      <c r="A2246" s="6" t="str">
        <f aca="false">"sankmc_"&amp;ROUND(B2246,1)&amp;"_"&amp;ROUND(C2246,1)&amp;"_"&amp;ROUND(D2246,1)&amp;"_"&amp;ROUND(E2246,1)&amp;"_"&amp;ROUND(F2246,1)&amp;"_"&amp;ROUND(G2246,1)</f>
        <v>sankmc_59.9_15.2_0_0_21.6_3.3</v>
      </c>
      <c r="B2246" s="1" t="n">
        <v>59.9040095990401</v>
      </c>
      <c r="C2246" s="1" t="n">
        <v>15.2184781521848</v>
      </c>
      <c r="D2246" s="1" t="n">
        <v>0</v>
      </c>
      <c r="E2246" s="1" t="n">
        <v>0</v>
      </c>
      <c r="F2246" s="1" t="n">
        <v>21.5578442155784</v>
      </c>
      <c r="G2246" s="1" t="n">
        <v>3.31966803319668</v>
      </c>
      <c r="H2246" s="34" t="n">
        <v>1673.15</v>
      </c>
      <c r="I2246" s="1" t="s">
        <v>2385</v>
      </c>
      <c r="J2246" s="1" t="n">
        <v>1986</v>
      </c>
      <c r="K2246" s="1" t="s">
        <v>2194</v>
      </c>
    </row>
    <row r="2247" customFormat="false" ht="15" hidden="false" customHeight="false" outlineLevel="0" collapsed="false">
      <c r="A2247" s="6" t="str">
        <f aca="false">"sankmc_"&amp;ROUND(B2247,1)&amp;"_"&amp;ROUND(C2247,1)&amp;"_"&amp;ROUND(D2247,1)&amp;"_"&amp;ROUND(E2247,1)&amp;"_"&amp;ROUND(F2247,1)&amp;"_"&amp;ROUND(G2247,1)</f>
        <v>sankmc_59.9_18_22.1_0_0_0</v>
      </c>
      <c r="B2247" s="1" t="n">
        <v>59.91</v>
      </c>
      <c r="C2247" s="1" t="n">
        <v>18.02</v>
      </c>
      <c r="D2247" s="1" t="n">
        <v>22.07</v>
      </c>
      <c r="E2247" s="1" t="n">
        <v>0</v>
      </c>
      <c r="F2247" s="1" t="n">
        <v>0</v>
      </c>
      <c r="G2247" s="1" t="n">
        <v>0</v>
      </c>
      <c r="H2247" s="34" t="n">
        <v>1558.15</v>
      </c>
      <c r="I2247" s="1" t="s">
        <v>2839</v>
      </c>
      <c r="J2247" s="1" t="n">
        <v>1956</v>
      </c>
      <c r="K2247" s="1" t="s">
        <v>2194</v>
      </c>
    </row>
    <row r="2248" customFormat="false" ht="15" hidden="false" customHeight="false" outlineLevel="0" collapsed="false">
      <c r="A2248" s="6" t="str">
        <f aca="false">"sankmc_"&amp;ROUND(B2248,1)&amp;"_"&amp;ROUND(C2248,1)&amp;"_"&amp;ROUND(D2248,1)&amp;"_"&amp;ROUND(E2248,1)&amp;"_"&amp;ROUND(F2248,1)&amp;"_"&amp;ROUND(G2248,1)</f>
        <v>sankmc_59.9_20.1_0_15_5.1_0</v>
      </c>
      <c r="B2248" s="1" t="n">
        <v>59.86</v>
      </c>
      <c r="C2248" s="1" t="n">
        <v>20.07</v>
      </c>
      <c r="D2248" s="1" t="n">
        <v>0</v>
      </c>
      <c r="E2248" s="1" t="n">
        <v>14.97</v>
      </c>
      <c r="F2248" s="1" t="n">
        <v>5.1</v>
      </c>
      <c r="G2248" s="1" t="n">
        <v>0</v>
      </c>
      <c r="H2248" s="34" t="n">
        <v>1853.15</v>
      </c>
      <c r="I2248" s="1" t="s">
        <v>2839</v>
      </c>
      <c r="J2248" s="1" t="n">
        <v>1955</v>
      </c>
      <c r="K2248" s="1" t="s">
        <v>2194</v>
      </c>
    </row>
    <row r="2249" customFormat="false" ht="15" hidden="false" customHeight="false" outlineLevel="0" collapsed="false">
      <c r="A2249" s="6" t="str">
        <f aca="false">"sankmc_"&amp;ROUND(B2249,1)&amp;"_"&amp;ROUND(C2249,1)&amp;"_"&amp;ROUND(D2249,1)&amp;"_"&amp;ROUND(E2249,1)&amp;"_"&amp;ROUND(F2249,1)&amp;"_"&amp;ROUND(G2249,1)</f>
        <v>sankmc_59.9_23.7_0_16.4_0_0</v>
      </c>
      <c r="B2249" s="1" t="n">
        <v>59.9</v>
      </c>
      <c r="C2249" s="1" t="n">
        <v>23.73</v>
      </c>
      <c r="D2249" s="1" t="n">
        <v>0</v>
      </c>
      <c r="E2249" s="1" t="n">
        <v>16.37</v>
      </c>
      <c r="F2249" s="1" t="n">
        <v>0</v>
      </c>
      <c r="G2249" s="1" t="n">
        <v>0</v>
      </c>
      <c r="H2249" s="34" t="n">
        <v>1884.15</v>
      </c>
      <c r="I2249" s="1" t="s">
        <v>2839</v>
      </c>
      <c r="J2249" s="1" t="n">
        <v>1955</v>
      </c>
      <c r="K2249" s="1" t="s">
        <v>2194</v>
      </c>
    </row>
    <row r="2250" customFormat="false" ht="15" hidden="false" customHeight="false" outlineLevel="0" collapsed="false">
      <c r="A2250" s="6" t="str">
        <f aca="false">"sankmc_"&amp;ROUND(B2250,1)&amp;"_"&amp;ROUND(C2250,1)&amp;"_"&amp;ROUND(D2250,1)&amp;"_"&amp;ROUND(E2250,1)&amp;"_"&amp;ROUND(F2250,1)&amp;"_"&amp;ROUND(G2250,1)</f>
        <v>sankmc_59.9_3.4_0.4_0_17.4_19</v>
      </c>
      <c r="B2250" s="1" t="n">
        <v>59.92</v>
      </c>
      <c r="C2250" s="1" t="n">
        <v>3.38</v>
      </c>
      <c r="D2250" s="1" t="n">
        <v>0.37</v>
      </c>
      <c r="E2250" s="1" t="n">
        <v>0</v>
      </c>
      <c r="F2250" s="1" t="n">
        <v>17.38</v>
      </c>
      <c r="G2250" s="1" t="n">
        <v>18.95</v>
      </c>
      <c r="H2250" s="34" t="n">
        <v>1568.74997558594</v>
      </c>
      <c r="I2250" s="1" t="s">
        <v>2709</v>
      </c>
      <c r="J2250" s="1" t="n">
        <v>2013</v>
      </c>
      <c r="K2250" s="1" t="s">
        <v>2194</v>
      </c>
    </row>
    <row r="2251" customFormat="false" ht="15" hidden="false" customHeight="false" outlineLevel="0" collapsed="false">
      <c r="A2251" s="6" t="str">
        <f aca="false">"sankmc_"&amp;ROUND(B2251,1)&amp;"_"&amp;ROUND(C2251,1)&amp;"_"&amp;ROUND(D2251,1)&amp;"_"&amp;ROUND(E2251,1)&amp;"_"&amp;ROUND(F2251,1)&amp;"_"&amp;ROUND(G2251,1)</f>
        <v>sankmc_59.9_7.8_0_0_5_27.3</v>
      </c>
      <c r="B2251" s="1" t="n">
        <v>59.9</v>
      </c>
      <c r="C2251" s="1" t="n">
        <v>7.8</v>
      </c>
      <c r="D2251" s="1" t="n">
        <v>0</v>
      </c>
      <c r="E2251" s="1" t="n">
        <v>0</v>
      </c>
      <c r="F2251" s="1" t="n">
        <v>5</v>
      </c>
      <c r="G2251" s="1" t="n">
        <v>27.3</v>
      </c>
      <c r="H2251" s="34" t="n">
        <v>1438.15</v>
      </c>
      <c r="I2251" s="1" t="s">
        <v>2712</v>
      </c>
      <c r="J2251" s="1" t="n">
        <v>2017</v>
      </c>
      <c r="K2251" s="1" t="s">
        <v>2194</v>
      </c>
    </row>
    <row r="2252" customFormat="false" ht="15" hidden="false" customHeight="false" outlineLevel="0" collapsed="false">
      <c r="A2252" s="6" t="str">
        <f aca="false">"sankmc_"&amp;ROUND(B2252,1)&amp;"_"&amp;ROUND(C2252,1)&amp;"_"&amp;ROUND(D2252,1)&amp;"_"&amp;ROUND(E2252,1)&amp;"_"&amp;ROUND(F2252,1)&amp;"_"&amp;ROUND(G2252,1)</f>
        <v>sankmc_59.9_7.8_0_0_5.1_27.2</v>
      </c>
      <c r="B2252" s="1" t="n">
        <v>59.9</v>
      </c>
      <c r="C2252" s="1" t="n">
        <v>7.8</v>
      </c>
      <c r="D2252" s="1" t="n">
        <v>0</v>
      </c>
      <c r="E2252" s="1" t="n">
        <v>0</v>
      </c>
      <c r="F2252" s="1" t="n">
        <v>5.1</v>
      </c>
      <c r="G2252" s="1" t="n">
        <v>27.2</v>
      </c>
      <c r="H2252" s="34" t="n">
        <v>1442.15</v>
      </c>
      <c r="I2252" s="1" t="s">
        <v>2712</v>
      </c>
      <c r="J2252" s="1" t="n">
        <v>2017</v>
      </c>
      <c r="K2252" s="1" t="s">
        <v>2194</v>
      </c>
    </row>
    <row r="2253" customFormat="false" ht="15" hidden="false" customHeight="false" outlineLevel="0" collapsed="false">
      <c r="A2253" s="6" t="str">
        <f aca="false">"sankmc_"&amp;ROUND(B2253,1)&amp;"_"&amp;ROUND(C2253,1)&amp;"_"&amp;ROUND(D2253,1)&amp;"_"&amp;ROUND(E2253,1)&amp;"_"&amp;ROUND(F2253,1)&amp;"_"&amp;ROUND(G2253,1)</f>
        <v>sankmc_59.9_8_0_0_4.6_27.5</v>
      </c>
      <c r="B2253" s="1" t="n">
        <v>59.86</v>
      </c>
      <c r="C2253" s="1" t="n">
        <v>8.01</v>
      </c>
      <c r="D2253" s="1" t="n">
        <v>0</v>
      </c>
      <c r="E2253" s="1" t="n">
        <v>0</v>
      </c>
      <c r="F2253" s="1" t="n">
        <v>4.6</v>
      </c>
      <c r="G2253" s="1" t="n">
        <v>27.53</v>
      </c>
      <c r="H2253" s="34" t="n">
        <v>1437.15</v>
      </c>
      <c r="I2253" s="1" t="s">
        <v>2712</v>
      </c>
      <c r="J2253" s="1" t="n">
        <v>2017</v>
      </c>
      <c r="K2253" s="1" t="s">
        <v>2194</v>
      </c>
    </row>
    <row r="2254" customFormat="false" ht="15" hidden="false" customHeight="false" outlineLevel="0" collapsed="false">
      <c r="A2254" s="6" t="str">
        <f aca="false">"sankmc_"&amp;ROUND(B2254,1)&amp;"_"&amp;ROUND(C2254,1)&amp;"_"&amp;ROUND(D2254,1)&amp;"_"&amp;ROUND(E2254,1)&amp;"_"&amp;ROUND(F2254,1)&amp;"_"&amp;ROUND(G2254,1)</f>
        <v>sankmc_59.9_9.2_0_0_0.8_30.1</v>
      </c>
      <c r="B2254" s="1" t="n">
        <v>59.8840115988401</v>
      </c>
      <c r="C2254" s="1" t="n">
        <v>9.20907909209079</v>
      </c>
      <c r="D2254" s="1" t="n">
        <v>0</v>
      </c>
      <c r="E2254" s="1" t="n">
        <v>0</v>
      </c>
      <c r="F2254" s="1" t="n">
        <v>0.77992200779922</v>
      </c>
      <c r="G2254" s="1" t="n">
        <v>30.1269873012699</v>
      </c>
      <c r="H2254" s="34" t="n">
        <v>1501.15</v>
      </c>
      <c r="I2254" s="1" t="s">
        <v>2811</v>
      </c>
      <c r="J2254" s="1" t="n">
        <v>2004</v>
      </c>
      <c r="K2254" s="1" t="s">
        <v>2194</v>
      </c>
    </row>
    <row r="2255" customFormat="false" ht="15" hidden="false" customHeight="false" outlineLevel="0" collapsed="false">
      <c r="A2255" s="6" t="str">
        <f aca="false">"sankmc_"&amp;ROUND(B2255,1)&amp;"_"&amp;ROUND(C2255,1)&amp;"_"&amp;ROUND(D2255,1)&amp;"_"&amp;ROUND(E2255,1)&amp;"_"&amp;ROUND(F2255,1)&amp;"_"&amp;ROUND(G2255,1)</f>
        <v>sankmc_6_35.6_0_0_0_58.3</v>
      </c>
      <c r="B2255" s="1" t="n">
        <v>6.04939506049395</v>
      </c>
      <c r="C2255" s="1" t="n">
        <v>35.6364363563644</v>
      </c>
      <c r="D2255" s="1" t="n">
        <v>0</v>
      </c>
      <c r="E2255" s="1" t="n">
        <v>0</v>
      </c>
      <c r="F2255" s="1" t="n">
        <v>0</v>
      </c>
      <c r="G2255" s="1" t="n">
        <v>58.3141685831417</v>
      </c>
      <c r="H2255" s="34" t="n">
        <v>1745.15</v>
      </c>
      <c r="I2255" s="1" t="s">
        <v>2804</v>
      </c>
      <c r="J2255" s="1" t="n">
        <v>1969</v>
      </c>
      <c r="K2255" s="1" t="s">
        <v>2194</v>
      </c>
    </row>
    <row r="2256" customFormat="false" ht="15" hidden="false" customHeight="false" outlineLevel="0" collapsed="false">
      <c r="A2256" s="6" t="str">
        <f aca="false">"sankmc_"&amp;ROUND(B2256,1)&amp;"_"&amp;ROUND(C2256,1)&amp;"_"&amp;ROUND(D2256,1)&amp;"_"&amp;ROUND(E2256,1)&amp;"_"&amp;ROUND(F2256,1)&amp;"_"&amp;ROUND(G2256,1)</f>
        <v>sankmc_6.2_40.4_0_0_0_53.4</v>
      </c>
      <c r="B2256" s="1" t="n">
        <v>6.23</v>
      </c>
      <c r="C2256" s="1" t="n">
        <v>40.38</v>
      </c>
      <c r="D2256" s="1" t="n">
        <v>0</v>
      </c>
      <c r="E2256" s="1" t="n">
        <v>0</v>
      </c>
      <c r="F2256" s="1" t="n">
        <v>0</v>
      </c>
      <c r="G2256" s="1" t="n">
        <v>53.39</v>
      </c>
      <c r="H2256" s="34" t="n">
        <v>1808.15</v>
      </c>
      <c r="I2256" s="1" t="s">
        <v>2804</v>
      </c>
      <c r="J2256" s="1" t="n">
        <v>1969</v>
      </c>
      <c r="K2256" s="1" t="s">
        <v>2194</v>
      </c>
    </row>
    <row r="2257" customFormat="false" ht="15" hidden="false" customHeight="false" outlineLevel="0" collapsed="false">
      <c r="A2257" s="6" t="str">
        <f aca="false">"sankmc_"&amp;ROUND(B2257,1)&amp;"_"&amp;ROUND(C2257,1)&amp;"_"&amp;ROUND(D2257,1)&amp;"_"&amp;ROUND(E2257,1)&amp;"_"&amp;ROUND(F2257,1)&amp;"_"&amp;ROUND(G2257,1)</f>
        <v>sankmc_6.4_45.4_0_0_0_48.2</v>
      </c>
      <c r="B2257" s="1" t="n">
        <v>6.42</v>
      </c>
      <c r="C2257" s="1" t="n">
        <v>45.41</v>
      </c>
      <c r="D2257" s="1" t="n">
        <v>0</v>
      </c>
      <c r="E2257" s="1" t="n">
        <v>0</v>
      </c>
      <c r="F2257" s="1" t="n">
        <v>0</v>
      </c>
      <c r="G2257" s="1" t="n">
        <v>48.17</v>
      </c>
      <c r="H2257" s="34" t="n">
        <v>1858.15</v>
      </c>
      <c r="I2257" s="1" t="s">
        <v>2804</v>
      </c>
      <c r="J2257" s="1" t="n">
        <v>1969</v>
      </c>
      <c r="K2257" s="1" t="s">
        <v>2194</v>
      </c>
    </row>
    <row r="2258" customFormat="false" ht="15" hidden="false" customHeight="false" outlineLevel="0" collapsed="false">
      <c r="A2258" s="6" t="str">
        <f aca="false">"sankmc_"&amp;ROUND(B2258,1)&amp;"_"&amp;ROUND(C2258,1)&amp;"_"&amp;ROUND(D2258,1)&amp;"_"&amp;ROUND(E2258,1)&amp;"_"&amp;ROUND(F2258,1)&amp;"_"&amp;ROUND(G2258,1)</f>
        <v>sankmc_6.8_25_0_0_0_68.2</v>
      </c>
      <c r="B2258" s="1" t="n">
        <v>6.77</v>
      </c>
      <c r="C2258" s="1" t="n">
        <v>25.01</v>
      </c>
      <c r="D2258" s="1" t="n">
        <v>0</v>
      </c>
      <c r="E2258" s="1" t="n">
        <v>0</v>
      </c>
      <c r="F2258" s="1" t="n">
        <v>0</v>
      </c>
      <c r="G2258" s="1" t="n">
        <v>68.22</v>
      </c>
      <c r="H2258" s="34" t="n">
        <v>1698.15</v>
      </c>
      <c r="I2258" s="1" t="s">
        <v>2806</v>
      </c>
      <c r="J2258" s="1" t="n">
        <v>1980</v>
      </c>
      <c r="K2258" s="1" t="s">
        <v>2194</v>
      </c>
    </row>
    <row r="2259" customFormat="false" ht="15" hidden="false" customHeight="false" outlineLevel="0" collapsed="false">
      <c r="A2259" s="6" t="str">
        <f aca="false">"sankmc_"&amp;ROUND(B2259,1)&amp;"_"&amp;ROUND(C2259,1)&amp;"_"&amp;ROUND(D2259,1)&amp;"_"&amp;ROUND(E2259,1)&amp;"_"&amp;ROUND(F2259,1)&amp;"_"&amp;ROUND(G2259,1)</f>
        <v>sankmc_60_0_0_0_0_40</v>
      </c>
      <c r="B2259" s="1" t="n">
        <v>60</v>
      </c>
      <c r="C2259" s="1" t="n">
        <v>0</v>
      </c>
      <c r="D2259" s="1" t="n">
        <v>0</v>
      </c>
      <c r="E2259" s="1" t="n">
        <v>0</v>
      </c>
      <c r="F2259" s="1" t="n">
        <v>0</v>
      </c>
      <c r="G2259" s="1" t="n">
        <v>40</v>
      </c>
      <c r="H2259" s="34" t="n">
        <v>1723.15</v>
      </c>
      <c r="I2259" s="1" t="s">
        <v>2294</v>
      </c>
      <c r="J2259" s="1" t="n">
        <v>1977</v>
      </c>
      <c r="K2259" s="1" t="s">
        <v>2194</v>
      </c>
    </row>
    <row r="2260" customFormat="false" ht="15" hidden="false" customHeight="false" outlineLevel="0" collapsed="false">
      <c r="A2260" s="6" t="str">
        <f aca="false">"sankmc_"&amp;ROUND(B2260,1)&amp;"_"&amp;ROUND(C2260,1)&amp;"_"&amp;ROUND(D2260,1)&amp;"_"&amp;ROUND(E2260,1)&amp;"_"&amp;ROUND(F2260,1)&amp;"_"&amp;ROUND(G2260,1)</f>
        <v>sankmc_60_0_0_10_30_0</v>
      </c>
      <c r="B2260" s="1" t="n">
        <v>60</v>
      </c>
      <c r="C2260" s="1" t="n">
        <v>0</v>
      </c>
      <c r="D2260" s="1" t="n">
        <v>0</v>
      </c>
      <c r="E2260" s="1" t="n">
        <v>10</v>
      </c>
      <c r="F2260" s="1" t="n">
        <v>30</v>
      </c>
      <c r="G2260" s="1" t="n">
        <v>0</v>
      </c>
      <c r="H2260" s="34" t="n">
        <v>1738.15</v>
      </c>
      <c r="I2260" s="1" t="s">
        <v>2838</v>
      </c>
      <c r="J2260" s="1" t="n">
        <v>1951</v>
      </c>
      <c r="K2260" s="1" t="s">
        <v>2194</v>
      </c>
    </row>
    <row r="2261" customFormat="false" ht="15" hidden="false" customHeight="false" outlineLevel="0" collapsed="false">
      <c r="A2261" s="6" t="str">
        <f aca="false">"sankmc_"&amp;ROUND(B2261,1)&amp;"_"&amp;ROUND(C2261,1)&amp;"_"&amp;ROUND(D2261,1)&amp;"_"&amp;ROUND(E2261,1)&amp;"_"&amp;ROUND(F2261,1)&amp;"_"&amp;ROUND(G2261,1)</f>
        <v>sankmc_60_0_0_20_20_0</v>
      </c>
      <c r="B2261" s="1" t="n">
        <v>59.99</v>
      </c>
      <c r="C2261" s="1" t="n">
        <v>0</v>
      </c>
      <c r="D2261" s="1" t="n">
        <v>0</v>
      </c>
      <c r="E2261" s="1" t="n">
        <v>20</v>
      </c>
      <c r="F2261" s="1" t="n">
        <v>20.01</v>
      </c>
      <c r="G2261" s="1" t="n">
        <v>0</v>
      </c>
      <c r="H2261" s="34" t="n">
        <v>1408.15</v>
      </c>
      <c r="I2261" s="1" t="s">
        <v>2838</v>
      </c>
      <c r="J2261" s="1" t="n">
        <v>1951</v>
      </c>
      <c r="K2261" s="1" t="s">
        <v>2194</v>
      </c>
    </row>
    <row r="2262" customFormat="false" ht="15" hidden="false" customHeight="false" outlineLevel="0" collapsed="false">
      <c r="A2262" s="6" t="str">
        <f aca="false">"sankmc_"&amp;ROUND(B2262,1)&amp;"_"&amp;ROUND(C2262,1)&amp;"_"&amp;ROUND(D2262,1)&amp;"_"&amp;ROUND(E2262,1)&amp;"_"&amp;ROUND(F2262,1)&amp;"_"&amp;ROUND(G2262,1)</f>
        <v>sankmc_60_0_0_40_0_0</v>
      </c>
      <c r="B2262" s="1" t="n">
        <v>60</v>
      </c>
      <c r="C2262" s="1" t="n">
        <v>0</v>
      </c>
      <c r="D2262" s="1" t="n">
        <v>0</v>
      </c>
      <c r="E2262" s="1" t="n">
        <v>40</v>
      </c>
      <c r="F2262" s="1" t="n">
        <v>0</v>
      </c>
      <c r="G2262" s="1" t="n">
        <v>0</v>
      </c>
      <c r="H2262" s="34" t="n">
        <v>1269.15</v>
      </c>
      <c r="I2262" s="1" t="s">
        <v>2293</v>
      </c>
      <c r="J2262" s="1" t="n">
        <v>1995</v>
      </c>
      <c r="K2262" s="1" t="s">
        <v>2194</v>
      </c>
    </row>
    <row r="2263" customFormat="false" ht="15" hidden="false" customHeight="false" outlineLevel="0" collapsed="false">
      <c r="A2263" s="6" t="str">
        <f aca="false">"sankmc_"&amp;ROUND(B2263,1)&amp;"_"&amp;ROUND(C2263,1)&amp;"_"&amp;ROUND(D2263,1)&amp;"_"&amp;ROUND(E2263,1)&amp;"_"&amp;ROUND(F2263,1)&amp;"_"&amp;ROUND(G2263,1)</f>
        <v>sankmc_60_0_0_40_0_0</v>
      </c>
      <c r="B2263" s="1" t="n">
        <v>60</v>
      </c>
      <c r="C2263" s="1" t="n">
        <v>0</v>
      </c>
      <c r="D2263" s="1" t="n">
        <v>0</v>
      </c>
      <c r="E2263" s="1" t="n">
        <v>40</v>
      </c>
      <c r="F2263" s="1" t="n">
        <v>0</v>
      </c>
      <c r="G2263" s="1" t="n">
        <v>0</v>
      </c>
      <c r="H2263" s="34" t="n">
        <v>1319.15</v>
      </c>
      <c r="I2263" s="1" t="s">
        <v>2885</v>
      </c>
      <c r="J2263" s="1" t="n">
        <v>1996</v>
      </c>
      <c r="K2263" s="1" t="s">
        <v>2194</v>
      </c>
    </row>
    <row r="2264" customFormat="false" ht="15" hidden="false" customHeight="false" outlineLevel="0" collapsed="false">
      <c r="A2264" s="6" t="str">
        <f aca="false">"sankmc_"&amp;ROUND(B2264,1)&amp;"_"&amp;ROUND(C2264,1)&amp;"_"&amp;ROUND(D2264,1)&amp;"_"&amp;ROUND(E2264,1)&amp;"_"&amp;ROUND(F2264,1)&amp;"_"&amp;ROUND(G2264,1)</f>
        <v>sankmc_60_0_0_40_0_0</v>
      </c>
      <c r="B2264" s="1" t="n">
        <v>60</v>
      </c>
      <c r="C2264" s="1" t="n">
        <v>0</v>
      </c>
      <c r="D2264" s="1" t="n">
        <v>0</v>
      </c>
      <c r="E2264" s="1" t="n">
        <v>40</v>
      </c>
      <c r="F2264" s="1" t="n">
        <v>0</v>
      </c>
      <c r="G2264" s="1" t="n">
        <v>0</v>
      </c>
      <c r="H2264" s="34" t="n">
        <v>1197.15</v>
      </c>
      <c r="I2264" s="1" t="s">
        <v>2852</v>
      </c>
      <c r="J2264" s="1" t="n">
        <v>1993</v>
      </c>
      <c r="K2264" s="1" t="s">
        <v>2194</v>
      </c>
    </row>
    <row r="2265" customFormat="false" ht="15" hidden="false" customHeight="false" outlineLevel="0" collapsed="false">
      <c r="A2265" s="6" t="str">
        <f aca="false">"sankmc_"&amp;ROUND(B2265,1)&amp;"_"&amp;ROUND(C2265,1)&amp;"_"&amp;ROUND(D2265,1)&amp;"_"&amp;ROUND(E2265,1)&amp;"_"&amp;ROUND(F2265,1)&amp;"_"&amp;ROUND(G2265,1)</f>
        <v>sankmc_60_0_14.6_25.4_0_0</v>
      </c>
      <c r="B2265" s="1" t="n">
        <v>59.98</v>
      </c>
      <c r="C2265" s="1" t="n">
        <v>0</v>
      </c>
      <c r="D2265" s="1" t="n">
        <v>14.59</v>
      </c>
      <c r="E2265" s="1" t="n">
        <v>25.43</v>
      </c>
      <c r="F2265" s="1" t="n">
        <v>0</v>
      </c>
      <c r="G2265" s="1" t="n">
        <v>0</v>
      </c>
      <c r="H2265" s="34" t="n">
        <v>1003.15</v>
      </c>
      <c r="I2265" s="1" t="s">
        <v>2819</v>
      </c>
      <c r="J2265" s="1" t="n">
        <v>1932</v>
      </c>
      <c r="K2265" s="1" t="s">
        <v>2194</v>
      </c>
    </row>
    <row r="2266" customFormat="false" ht="15" hidden="false" customHeight="false" outlineLevel="0" collapsed="false">
      <c r="A2266" s="6" t="str">
        <f aca="false">"sankmc_"&amp;ROUND(B2266,1)&amp;"_"&amp;ROUND(C2266,1)&amp;"_"&amp;ROUND(D2266,1)&amp;"_"&amp;ROUND(E2266,1)&amp;"_"&amp;ROUND(F2266,1)&amp;"_"&amp;ROUND(G2266,1)</f>
        <v>sankmc_60_0_20_0_0_20</v>
      </c>
      <c r="B2266" s="1" t="n">
        <v>60</v>
      </c>
      <c r="C2266" s="1" t="n">
        <v>0</v>
      </c>
      <c r="D2266" s="1" t="n">
        <v>20</v>
      </c>
      <c r="E2266" s="1" t="n">
        <v>0</v>
      </c>
      <c r="F2266" s="1" t="n">
        <v>0</v>
      </c>
      <c r="G2266" s="1" t="n">
        <v>20</v>
      </c>
      <c r="H2266" s="34" t="n">
        <v>1433.15</v>
      </c>
      <c r="I2266" s="1" t="s">
        <v>2878</v>
      </c>
      <c r="J2266" s="1" t="n">
        <v>1973</v>
      </c>
      <c r="K2266" s="1" t="s">
        <v>2194</v>
      </c>
    </row>
    <row r="2267" customFormat="false" ht="15" hidden="false" customHeight="false" outlineLevel="0" collapsed="false">
      <c r="A2267" s="6" t="str">
        <f aca="false">"sankmc_"&amp;ROUND(B2267,1)&amp;"_"&amp;ROUND(C2267,1)&amp;"_"&amp;ROUND(D2267,1)&amp;"_"&amp;ROUND(E2267,1)&amp;"_"&amp;ROUND(F2267,1)&amp;"_"&amp;ROUND(G2267,1)</f>
        <v>sankmc_60_0_20_0_0_20</v>
      </c>
      <c r="B2267" s="1" t="n">
        <v>59.99599959996</v>
      </c>
      <c r="C2267" s="1" t="n">
        <v>0</v>
      </c>
      <c r="D2267" s="1" t="n">
        <v>19.99199919992</v>
      </c>
      <c r="E2267" s="1" t="n">
        <v>0</v>
      </c>
      <c r="F2267" s="1" t="n">
        <v>0</v>
      </c>
      <c r="G2267" s="1" t="n">
        <v>20.01200120012</v>
      </c>
      <c r="H2267" s="34" t="n">
        <v>1486.15</v>
      </c>
      <c r="I2267" s="1" t="s">
        <v>2770</v>
      </c>
      <c r="J2267" s="1" t="n">
        <v>1932</v>
      </c>
      <c r="K2267" s="1" t="s">
        <v>2194</v>
      </c>
    </row>
    <row r="2268" customFormat="false" ht="15" hidden="false" customHeight="false" outlineLevel="0" collapsed="false">
      <c r="A2268" s="6" t="str">
        <f aca="false">"sankmc_"&amp;ROUND(B2268,1)&amp;"_"&amp;ROUND(C2268,1)&amp;"_"&amp;ROUND(D2268,1)&amp;"_"&amp;ROUND(E2268,1)&amp;"_"&amp;ROUND(F2268,1)&amp;"_"&amp;ROUND(G2268,1)</f>
        <v>sankmc_60_0_40_0_0_0</v>
      </c>
      <c r="B2268" s="1" t="n">
        <v>60</v>
      </c>
      <c r="C2268" s="1" t="n">
        <v>0</v>
      </c>
      <c r="D2268" s="1" t="n">
        <v>40</v>
      </c>
      <c r="E2268" s="1" t="n">
        <v>0</v>
      </c>
      <c r="F2268" s="1" t="n">
        <v>0</v>
      </c>
      <c r="G2268" s="1" t="n">
        <v>0</v>
      </c>
      <c r="H2268" s="34" t="n">
        <v>1417.15</v>
      </c>
      <c r="I2268" s="1" t="s">
        <v>2293</v>
      </c>
      <c r="J2268" s="1" t="n">
        <v>1995</v>
      </c>
      <c r="K2268" s="1" t="s">
        <v>2194</v>
      </c>
    </row>
    <row r="2269" customFormat="false" ht="15" hidden="false" customHeight="false" outlineLevel="0" collapsed="false">
      <c r="A2269" s="6" t="str">
        <f aca="false">"sankmc_"&amp;ROUND(B2269,1)&amp;"_"&amp;ROUND(C2269,1)&amp;"_"&amp;ROUND(D2269,1)&amp;"_"&amp;ROUND(E2269,1)&amp;"_"&amp;ROUND(F2269,1)&amp;"_"&amp;ROUND(G2269,1)</f>
        <v>sankmc_60_0_40_0_0_0</v>
      </c>
      <c r="B2269" s="1" t="n">
        <v>60</v>
      </c>
      <c r="C2269" s="1" t="n">
        <v>0</v>
      </c>
      <c r="D2269" s="1" t="n">
        <v>40</v>
      </c>
      <c r="E2269" s="1" t="n">
        <v>0</v>
      </c>
      <c r="F2269" s="1" t="n">
        <v>0</v>
      </c>
      <c r="G2269" s="1" t="n">
        <v>0</v>
      </c>
      <c r="H2269" s="34" t="n">
        <v>1163.15</v>
      </c>
      <c r="I2269" s="1" t="s">
        <v>2816</v>
      </c>
      <c r="J2269" s="1" t="n">
        <v>1929</v>
      </c>
      <c r="K2269" s="1" t="s">
        <v>2194</v>
      </c>
    </row>
    <row r="2270" customFormat="false" ht="15" hidden="false" customHeight="false" outlineLevel="0" collapsed="false">
      <c r="A2270" s="6" t="str">
        <f aca="false">"sankmc_"&amp;ROUND(B2270,1)&amp;"_"&amp;ROUND(C2270,1)&amp;"_"&amp;ROUND(D2270,1)&amp;"_"&amp;ROUND(E2270,1)&amp;"_"&amp;ROUND(F2270,1)&amp;"_"&amp;ROUND(G2270,1)</f>
        <v>sankmc_60_0_40_0_0_0</v>
      </c>
      <c r="B2270" s="1" t="n">
        <v>60</v>
      </c>
      <c r="C2270" s="1" t="n">
        <v>0</v>
      </c>
      <c r="D2270" s="1" t="n">
        <v>40</v>
      </c>
      <c r="E2270" s="1" t="n">
        <v>0</v>
      </c>
      <c r="F2270" s="1" t="n">
        <v>0</v>
      </c>
      <c r="G2270" s="1" t="n">
        <v>0</v>
      </c>
      <c r="H2270" s="34" t="n">
        <v>1197.15</v>
      </c>
      <c r="I2270" s="1" t="s">
        <v>2817</v>
      </c>
      <c r="J2270" s="1" t="n">
        <v>1959</v>
      </c>
      <c r="K2270" s="1" t="s">
        <v>2194</v>
      </c>
    </row>
    <row r="2271" customFormat="false" ht="15" hidden="false" customHeight="false" outlineLevel="0" collapsed="false">
      <c r="A2271" s="6" t="str">
        <f aca="false">"sankmc_"&amp;ROUND(B2271,1)&amp;"_"&amp;ROUND(C2271,1)&amp;"_"&amp;ROUND(D2271,1)&amp;"_"&amp;ROUND(E2271,1)&amp;"_"&amp;ROUND(F2271,1)&amp;"_"&amp;ROUND(G2271,1)</f>
        <v>sankmc_60_0_40_0_0_0</v>
      </c>
      <c r="B2271" s="1" t="n">
        <v>60</v>
      </c>
      <c r="C2271" s="1" t="n">
        <v>0</v>
      </c>
      <c r="D2271" s="1" t="n">
        <v>40</v>
      </c>
      <c r="E2271" s="1" t="n">
        <v>0</v>
      </c>
      <c r="F2271" s="1" t="n">
        <v>0</v>
      </c>
      <c r="G2271" s="1" t="n">
        <v>0</v>
      </c>
      <c r="H2271" s="34" t="n">
        <v>1216.15</v>
      </c>
      <c r="I2271" s="1" t="s">
        <v>2845</v>
      </c>
      <c r="J2271" s="1" t="n">
        <v>1977</v>
      </c>
      <c r="K2271" s="1" t="s">
        <v>2194</v>
      </c>
    </row>
    <row r="2272" customFormat="false" ht="15" hidden="false" customHeight="false" outlineLevel="0" collapsed="false">
      <c r="A2272" s="6" t="str">
        <f aca="false">"sankmc_"&amp;ROUND(B2272,1)&amp;"_"&amp;ROUND(C2272,1)&amp;"_"&amp;ROUND(D2272,1)&amp;"_"&amp;ROUND(E2272,1)&amp;"_"&amp;ROUND(F2272,1)&amp;"_"&amp;ROUND(G2272,1)</f>
        <v>sankmc_60_10_13.2_6.8_9.7_0.3</v>
      </c>
      <c r="B2272" s="1" t="n">
        <v>60</v>
      </c>
      <c r="C2272" s="1" t="n">
        <v>10</v>
      </c>
      <c r="D2272" s="1" t="n">
        <v>13.2</v>
      </c>
      <c r="E2272" s="1" t="n">
        <v>6.8</v>
      </c>
      <c r="F2272" s="1" t="n">
        <v>9.69999999999999</v>
      </c>
      <c r="G2272" s="1" t="n">
        <v>0.3</v>
      </c>
      <c r="H2272" s="34" t="n">
        <v>1411.15</v>
      </c>
      <c r="I2272" s="1" t="s">
        <v>2359</v>
      </c>
      <c r="J2272" s="1" t="n">
        <v>2014</v>
      </c>
      <c r="K2272" s="1" t="s">
        <v>2194</v>
      </c>
    </row>
    <row r="2273" customFormat="false" ht="15" hidden="false" customHeight="false" outlineLevel="0" collapsed="false">
      <c r="A2273" s="6" t="str">
        <f aca="false">"sankmc_"&amp;ROUND(B2273,1)&amp;"_"&amp;ROUND(C2273,1)&amp;"_"&amp;ROUND(D2273,1)&amp;"_"&amp;ROUND(E2273,1)&amp;"_"&amp;ROUND(F2273,1)&amp;"_"&amp;ROUND(G2273,1)</f>
        <v>sankmc_60_11_21.5_0_7.5_0</v>
      </c>
      <c r="B2273" s="1" t="n">
        <v>60</v>
      </c>
      <c r="C2273" s="1" t="n">
        <v>11</v>
      </c>
      <c r="D2273" s="1" t="n">
        <v>21.5</v>
      </c>
      <c r="E2273" s="1" t="n">
        <v>0</v>
      </c>
      <c r="F2273" s="1" t="n">
        <v>7.5</v>
      </c>
      <c r="G2273" s="1" t="n">
        <v>0</v>
      </c>
      <c r="H2273" s="34" t="n">
        <v>1240.15</v>
      </c>
      <c r="I2273" s="1" t="s">
        <v>2359</v>
      </c>
      <c r="J2273" s="1" t="n">
        <v>2014</v>
      </c>
      <c r="K2273" s="1" t="s">
        <v>2194</v>
      </c>
    </row>
    <row r="2274" customFormat="false" ht="15" hidden="false" customHeight="false" outlineLevel="0" collapsed="false">
      <c r="A2274" s="6" t="str">
        <f aca="false">"sankmc_"&amp;ROUND(B2274,1)&amp;"_"&amp;ROUND(C2274,1)&amp;"_"&amp;ROUND(D2274,1)&amp;"_"&amp;ROUND(E2274,1)&amp;"_"&amp;ROUND(F2274,1)&amp;"_"&amp;ROUND(G2274,1)</f>
        <v>sankmc_60_11.5_17.5_2.5_8.2_0.3</v>
      </c>
      <c r="B2274" s="1" t="n">
        <v>60</v>
      </c>
      <c r="C2274" s="1" t="n">
        <v>11.5</v>
      </c>
      <c r="D2274" s="1" t="n">
        <v>17.5</v>
      </c>
      <c r="E2274" s="1" t="n">
        <v>2.5</v>
      </c>
      <c r="F2274" s="1" t="n">
        <v>8.19999999999999</v>
      </c>
      <c r="G2274" s="1" t="n">
        <v>0.3</v>
      </c>
      <c r="H2274" s="34" t="n">
        <v>1311.15</v>
      </c>
      <c r="I2274" s="1" t="s">
        <v>2359</v>
      </c>
      <c r="J2274" s="1" t="n">
        <v>2014</v>
      </c>
      <c r="K2274" s="1" t="s">
        <v>2194</v>
      </c>
    </row>
    <row r="2275" customFormat="false" ht="15" hidden="false" customHeight="false" outlineLevel="0" collapsed="false">
      <c r="A2275" s="6" t="str">
        <f aca="false">"sankmc_"&amp;ROUND(B2275,1)&amp;"_"&amp;ROUND(C2275,1)&amp;"_"&amp;ROUND(D2275,1)&amp;"_"&amp;ROUND(E2275,1)&amp;"_"&amp;ROUND(F2275,1)&amp;"_"&amp;ROUND(G2275,1)</f>
        <v>sankmc_60_11.5_18.5_1.5_8.2_0.3</v>
      </c>
      <c r="B2275" s="1" t="n">
        <v>60</v>
      </c>
      <c r="C2275" s="1" t="n">
        <v>11.5</v>
      </c>
      <c r="D2275" s="1" t="n">
        <v>18.5</v>
      </c>
      <c r="E2275" s="1" t="n">
        <v>1.5</v>
      </c>
      <c r="F2275" s="1" t="n">
        <v>8.19999999999999</v>
      </c>
      <c r="G2275" s="1" t="n">
        <v>0.3</v>
      </c>
      <c r="H2275" s="34" t="n">
        <v>1295.15</v>
      </c>
      <c r="I2275" s="1" t="s">
        <v>2359</v>
      </c>
      <c r="J2275" s="1" t="n">
        <v>2014</v>
      </c>
      <c r="K2275" s="1" t="s">
        <v>2194</v>
      </c>
    </row>
    <row r="2276" customFormat="false" ht="15" hidden="false" customHeight="false" outlineLevel="0" collapsed="false">
      <c r="A2276" s="6" t="str">
        <f aca="false">"sankmc_"&amp;ROUND(B2276,1)&amp;"_"&amp;ROUND(C2276,1)&amp;"_"&amp;ROUND(D2276,1)&amp;"_"&amp;ROUND(E2276,1)&amp;"_"&amp;ROUND(F2276,1)&amp;"_"&amp;ROUND(G2276,1)</f>
        <v>sankmc_60_12_0_0_28_0</v>
      </c>
      <c r="B2276" s="1" t="n">
        <v>60</v>
      </c>
      <c r="C2276" s="1" t="n">
        <v>12</v>
      </c>
      <c r="D2276" s="1" t="n">
        <v>0</v>
      </c>
      <c r="E2276" s="1" t="n">
        <v>0</v>
      </c>
      <c r="F2276" s="1" t="n">
        <v>28</v>
      </c>
      <c r="G2276" s="1" t="n">
        <v>0</v>
      </c>
      <c r="H2276" s="34" t="n">
        <v>1643.15</v>
      </c>
      <c r="I2276" s="1" t="s">
        <v>2886</v>
      </c>
      <c r="J2276" s="1" t="n">
        <v>2013</v>
      </c>
      <c r="K2276" s="1" t="s">
        <v>2194</v>
      </c>
    </row>
    <row r="2277" customFormat="false" ht="15" hidden="false" customHeight="false" outlineLevel="0" collapsed="false">
      <c r="A2277" s="6" t="str">
        <f aca="false">"sankmc_"&amp;ROUND(B2277,1)&amp;"_"&amp;ROUND(C2277,1)&amp;"_"&amp;ROUND(D2277,1)&amp;"_"&amp;ROUND(E2277,1)&amp;"_"&amp;ROUND(F2277,1)&amp;"_"&amp;ROUND(G2277,1)</f>
        <v>sankmc_60_12_18.5_2_7.2_0.3</v>
      </c>
      <c r="B2277" s="1" t="n">
        <v>60</v>
      </c>
      <c r="C2277" s="1" t="n">
        <v>12</v>
      </c>
      <c r="D2277" s="1" t="n">
        <v>18.5</v>
      </c>
      <c r="E2277" s="1" t="n">
        <v>2</v>
      </c>
      <c r="F2277" s="1" t="n">
        <v>7.2</v>
      </c>
      <c r="G2277" s="1" t="n">
        <v>0.3</v>
      </c>
      <c r="H2277" s="34" t="n">
        <v>1278.15</v>
      </c>
      <c r="I2277" s="1" t="s">
        <v>2359</v>
      </c>
      <c r="J2277" s="1" t="n">
        <v>2014</v>
      </c>
      <c r="K2277" s="1" t="s">
        <v>2194</v>
      </c>
    </row>
    <row r="2278" customFormat="false" ht="15" hidden="false" customHeight="false" outlineLevel="0" collapsed="false">
      <c r="A2278" s="6" t="str">
        <f aca="false">"sankmc_"&amp;ROUND(B2278,1)&amp;"_"&amp;ROUND(C2278,1)&amp;"_"&amp;ROUND(D2278,1)&amp;"_"&amp;ROUND(E2278,1)&amp;"_"&amp;ROUND(F2278,1)&amp;"_"&amp;ROUND(G2278,1)</f>
        <v>sankmc_60_12.6_27.4_0_0_0</v>
      </c>
      <c r="B2278" s="1" t="n">
        <v>59.98</v>
      </c>
      <c r="C2278" s="1" t="n">
        <v>12.6</v>
      </c>
      <c r="D2278" s="1" t="n">
        <v>27.42</v>
      </c>
      <c r="E2278" s="1" t="n">
        <v>0</v>
      </c>
      <c r="F2278" s="1" t="n">
        <v>0</v>
      </c>
      <c r="G2278" s="1" t="n">
        <v>0</v>
      </c>
      <c r="H2278" s="34" t="n">
        <v>1328.15</v>
      </c>
      <c r="I2278" s="1" t="s">
        <v>2839</v>
      </c>
      <c r="J2278" s="1" t="n">
        <v>1956</v>
      </c>
      <c r="K2278" s="1" t="s">
        <v>2194</v>
      </c>
    </row>
    <row r="2279" customFormat="false" ht="15" hidden="false" customHeight="false" outlineLevel="0" collapsed="false">
      <c r="A2279" s="6" t="str">
        <f aca="false">"sankmc_"&amp;ROUND(B2279,1)&amp;"_"&amp;ROUND(C2279,1)&amp;"_"&amp;ROUND(D2279,1)&amp;"_"&amp;ROUND(E2279,1)&amp;"_"&amp;ROUND(F2279,1)&amp;"_"&amp;ROUND(G2279,1)</f>
        <v>sankmc_60_14.2_0_8.6_17.3_0</v>
      </c>
      <c r="B2279" s="1" t="n">
        <v>59.96</v>
      </c>
      <c r="C2279" s="1" t="n">
        <v>14.15</v>
      </c>
      <c r="D2279" s="1" t="n">
        <v>0</v>
      </c>
      <c r="E2279" s="1" t="n">
        <v>8.55</v>
      </c>
      <c r="F2279" s="1" t="n">
        <v>17.34</v>
      </c>
      <c r="G2279" s="1" t="n">
        <v>0</v>
      </c>
      <c r="H2279" s="34" t="n">
        <v>1683.15</v>
      </c>
      <c r="I2279" s="1" t="s">
        <v>2839</v>
      </c>
      <c r="J2279" s="1" t="n">
        <v>1954</v>
      </c>
      <c r="K2279" s="1" t="s">
        <v>2194</v>
      </c>
    </row>
    <row r="2280" customFormat="false" ht="15" hidden="false" customHeight="false" outlineLevel="0" collapsed="false">
      <c r="A2280" s="6" t="str">
        <f aca="false">"sankmc_"&amp;ROUND(B2280,1)&amp;"_"&amp;ROUND(C2280,1)&amp;"_"&amp;ROUND(D2280,1)&amp;"_"&amp;ROUND(E2280,1)&amp;"_"&amp;ROUND(F2280,1)&amp;"_"&amp;ROUND(G2280,1)</f>
        <v>sankmc_60_17_17.9_5.2_0_0</v>
      </c>
      <c r="B2280" s="1" t="n">
        <v>59.97</v>
      </c>
      <c r="C2280" s="1" t="n">
        <v>16.99</v>
      </c>
      <c r="D2280" s="1" t="n">
        <v>17.89</v>
      </c>
      <c r="E2280" s="1" t="n">
        <v>5.15</v>
      </c>
      <c r="F2280" s="1" t="n">
        <v>0</v>
      </c>
      <c r="G2280" s="1" t="n">
        <v>0</v>
      </c>
      <c r="H2280" s="34" t="n">
        <v>1431.15</v>
      </c>
      <c r="I2280" s="1" t="s">
        <v>2887</v>
      </c>
      <c r="J2280" s="1" t="n">
        <v>1967</v>
      </c>
      <c r="K2280" s="1" t="s">
        <v>2194</v>
      </c>
    </row>
    <row r="2281" customFormat="false" ht="15" hidden="false" customHeight="false" outlineLevel="0" collapsed="false">
      <c r="A2281" s="6" t="str">
        <f aca="false">"sankmc_"&amp;ROUND(B2281,1)&amp;"_"&amp;ROUND(C2281,1)&amp;"_"&amp;ROUND(D2281,1)&amp;"_"&amp;ROUND(E2281,1)&amp;"_"&amp;ROUND(F2281,1)&amp;"_"&amp;ROUND(G2281,1)</f>
        <v>sankmc_60_20_0_5_0_15</v>
      </c>
      <c r="B2281" s="1" t="n">
        <v>60</v>
      </c>
      <c r="C2281" s="1" t="n">
        <v>20</v>
      </c>
      <c r="D2281" s="1" t="n">
        <v>0</v>
      </c>
      <c r="E2281" s="1" t="n">
        <v>5</v>
      </c>
      <c r="F2281" s="1" t="n">
        <v>0</v>
      </c>
      <c r="G2281" s="1" t="n">
        <v>15</v>
      </c>
      <c r="H2281" s="34" t="n">
        <v>1745.15</v>
      </c>
      <c r="I2281" s="1" t="s">
        <v>2839</v>
      </c>
      <c r="J2281" s="1" t="n">
        <v>1947</v>
      </c>
      <c r="K2281" s="1" t="s">
        <v>2194</v>
      </c>
    </row>
    <row r="2282" customFormat="false" ht="15" hidden="false" customHeight="false" outlineLevel="0" collapsed="false">
      <c r="A2282" s="6" t="str">
        <f aca="false">"sankmc_"&amp;ROUND(B2282,1)&amp;"_"&amp;ROUND(C2282,1)&amp;"_"&amp;ROUND(D2282,1)&amp;"_"&amp;ROUND(E2282,1)&amp;"_"&amp;ROUND(F2282,1)&amp;"_"&amp;ROUND(G2282,1)</f>
        <v>sankmc_60_3.9_0_3.9_32.2_0</v>
      </c>
      <c r="B2282" s="1" t="n">
        <v>60</v>
      </c>
      <c r="C2282" s="1" t="n">
        <v>3.89</v>
      </c>
      <c r="D2282" s="1" t="n">
        <v>0</v>
      </c>
      <c r="E2282" s="1" t="n">
        <v>3.89</v>
      </c>
      <c r="F2282" s="1" t="n">
        <v>32.22</v>
      </c>
      <c r="G2282" s="1" t="n">
        <v>0</v>
      </c>
      <c r="H2282" s="34" t="n">
        <v>1793.15</v>
      </c>
      <c r="I2282" s="1" t="s">
        <v>2839</v>
      </c>
      <c r="J2282" s="1" t="n">
        <v>1954</v>
      </c>
      <c r="K2282" s="1" t="s">
        <v>2194</v>
      </c>
    </row>
    <row r="2283" customFormat="false" ht="15" hidden="false" customHeight="false" outlineLevel="0" collapsed="false">
      <c r="A2283" s="6" t="str">
        <f aca="false">"sankmc_"&amp;ROUND(B2283,1)&amp;"_"&amp;ROUND(C2283,1)&amp;"_"&amp;ROUND(D2283,1)&amp;"_"&amp;ROUND(E2283,1)&amp;"_"&amp;ROUND(F2283,1)&amp;"_"&amp;ROUND(G2283,1)</f>
        <v>sankmc_60_4.3_0_8_5.5_22.3</v>
      </c>
      <c r="B2283" s="1" t="n">
        <v>60</v>
      </c>
      <c r="C2283" s="1" t="n">
        <v>4.25</v>
      </c>
      <c r="D2283" s="1" t="n">
        <v>0</v>
      </c>
      <c r="E2283" s="1" t="n">
        <v>8</v>
      </c>
      <c r="F2283" s="1" t="n">
        <v>5.5</v>
      </c>
      <c r="G2283" s="1" t="n">
        <v>22.25</v>
      </c>
      <c r="H2283" s="34" t="n">
        <v>1602.15</v>
      </c>
      <c r="I2283" s="1" t="s">
        <v>2875</v>
      </c>
      <c r="J2283" s="1" t="n">
        <v>1987</v>
      </c>
      <c r="K2283" s="1" t="s">
        <v>2194</v>
      </c>
    </row>
    <row r="2284" customFormat="false" ht="15" hidden="false" customHeight="false" outlineLevel="0" collapsed="false">
      <c r="A2284" s="6" t="str">
        <f aca="false">"sankmc_"&amp;ROUND(B2284,1)&amp;"_"&amp;ROUND(C2284,1)&amp;"_"&amp;ROUND(D2284,1)&amp;"_"&amp;ROUND(E2284,1)&amp;"_"&amp;ROUND(F2284,1)&amp;"_"&amp;ROUND(G2284,1)</f>
        <v>sankmc_60_4.3_3_5_5.5_22.3</v>
      </c>
      <c r="B2284" s="1" t="n">
        <v>60</v>
      </c>
      <c r="C2284" s="1" t="n">
        <v>4.25</v>
      </c>
      <c r="D2284" s="1" t="n">
        <v>3</v>
      </c>
      <c r="E2284" s="1" t="n">
        <v>5</v>
      </c>
      <c r="F2284" s="1" t="n">
        <v>5.5</v>
      </c>
      <c r="G2284" s="1" t="n">
        <v>22.25</v>
      </c>
      <c r="H2284" s="34" t="n">
        <v>1584.15</v>
      </c>
      <c r="I2284" s="1" t="s">
        <v>2875</v>
      </c>
      <c r="J2284" s="1" t="n">
        <v>1987</v>
      </c>
      <c r="K2284" s="1" t="s">
        <v>2194</v>
      </c>
    </row>
    <row r="2285" customFormat="false" ht="15" hidden="false" customHeight="false" outlineLevel="0" collapsed="false">
      <c r="A2285" s="6" t="str">
        <f aca="false">"sankmc_"&amp;ROUND(B2285,1)&amp;"_"&amp;ROUND(C2285,1)&amp;"_"&amp;ROUND(D2285,1)&amp;"_"&amp;ROUND(E2285,1)&amp;"_"&amp;ROUND(F2285,1)&amp;"_"&amp;ROUND(G2285,1)</f>
        <v>sankmc_60_4.3_6_2_5.5_22.3</v>
      </c>
      <c r="B2285" s="1" t="n">
        <v>60</v>
      </c>
      <c r="C2285" s="1" t="n">
        <v>4.25</v>
      </c>
      <c r="D2285" s="1" t="n">
        <v>6</v>
      </c>
      <c r="E2285" s="1" t="n">
        <v>2</v>
      </c>
      <c r="F2285" s="1" t="n">
        <v>5.5</v>
      </c>
      <c r="G2285" s="1" t="n">
        <v>22.25</v>
      </c>
      <c r="H2285" s="34" t="n">
        <v>1568.15</v>
      </c>
      <c r="I2285" s="1" t="s">
        <v>2875</v>
      </c>
      <c r="J2285" s="1" t="n">
        <v>1987</v>
      </c>
      <c r="K2285" s="1" t="s">
        <v>2194</v>
      </c>
    </row>
    <row r="2286" customFormat="false" ht="15" hidden="false" customHeight="false" outlineLevel="0" collapsed="false">
      <c r="A2286" s="6" t="str">
        <f aca="false">"sankmc_"&amp;ROUND(B2286,1)&amp;"_"&amp;ROUND(C2286,1)&amp;"_"&amp;ROUND(D2286,1)&amp;"_"&amp;ROUND(E2286,1)&amp;"_"&amp;ROUND(F2286,1)&amp;"_"&amp;ROUND(G2286,1)</f>
        <v>sankmc_60_4.3_8_0_5.5_22.3</v>
      </c>
      <c r="B2286" s="1" t="n">
        <v>60</v>
      </c>
      <c r="C2286" s="1" t="n">
        <v>4.25</v>
      </c>
      <c r="D2286" s="1" t="n">
        <v>8</v>
      </c>
      <c r="E2286" s="1" t="n">
        <v>0</v>
      </c>
      <c r="F2286" s="1" t="n">
        <v>5.5</v>
      </c>
      <c r="G2286" s="1" t="n">
        <v>22.25</v>
      </c>
      <c r="H2286" s="34" t="n">
        <v>1543.15</v>
      </c>
      <c r="I2286" s="1" t="s">
        <v>2875</v>
      </c>
      <c r="J2286" s="1" t="n">
        <v>1987</v>
      </c>
      <c r="K2286" s="1" t="s">
        <v>2194</v>
      </c>
    </row>
    <row r="2287" customFormat="false" ht="15" hidden="false" customHeight="false" outlineLevel="0" collapsed="false">
      <c r="A2287" s="6" t="str">
        <f aca="false">"sankmc_"&amp;ROUND(B2287,1)&amp;"_"&amp;ROUND(C2287,1)&amp;"_"&amp;ROUND(D2287,1)&amp;"_"&amp;ROUND(E2287,1)&amp;"_"&amp;ROUND(F2287,1)&amp;"_"&amp;ROUND(G2287,1)</f>
        <v>sankmc_60_4.5_0.8_0_15.1_19.6</v>
      </c>
      <c r="B2287" s="1" t="n">
        <v>60.00600060006</v>
      </c>
      <c r="C2287" s="1" t="n">
        <v>4.47044704470447</v>
      </c>
      <c r="D2287" s="1" t="n">
        <v>0.75007500750075</v>
      </c>
      <c r="E2287" s="1" t="n">
        <v>0</v>
      </c>
      <c r="F2287" s="1" t="n">
        <v>15.1415141514151</v>
      </c>
      <c r="G2287" s="1" t="n">
        <v>19.6319631963196</v>
      </c>
      <c r="H2287" s="34" t="n">
        <v>1551.45004882813</v>
      </c>
      <c r="I2287" s="1" t="s">
        <v>2709</v>
      </c>
      <c r="J2287" s="1" t="n">
        <v>2013</v>
      </c>
      <c r="K2287" s="1" t="s">
        <v>2194</v>
      </c>
    </row>
    <row r="2288" customFormat="false" ht="15" hidden="false" customHeight="false" outlineLevel="0" collapsed="false">
      <c r="A2288" s="6" t="str">
        <f aca="false">"sankmc_"&amp;ROUND(B2288,1)&amp;"_"&amp;ROUND(C2288,1)&amp;"_"&amp;ROUND(D2288,1)&amp;"_"&amp;ROUND(E2288,1)&amp;"_"&amp;ROUND(F2288,1)&amp;"_"&amp;ROUND(G2288,1)</f>
        <v>sankmc_60_7.8_20_1_10.8_0.4</v>
      </c>
      <c r="B2288" s="1" t="n">
        <v>60</v>
      </c>
      <c r="C2288" s="1" t="n">
        <v>7.8</v>
      </c>
      <c r="D2288" s="1" t="n">
        <v>20</v>
      </c>
      <c r="E2288" s="1" t="n">
        <v>1</v>
      </c>
      <c r="F2288" s="1" t="n">
        <v>10.8</v>
      </c>
      <c r="G2288" s="1" t="n">
        <v>0.4</v>
      </c>
      <c r="H2288" s="34" t="n">
        <v>1334.15</v>
      </c>
      <c r="I2288" s="1" t="s">
        <v>2359</v>
      </c>
      <c r="J2288" s="1" t="n">
        <v>2014</v>
      </c>
      <c r="K2288" s="1" t="s">
        <v>2194</v>
      </c>
    </row>
    <row r="2289" customFormat="false" ht="15" hidden="false" customHeight="false" outlineLevel="0" collapsed="false">
      <c r="A2289" s="6" t="str">
        <f aca="false">"sankmc_"&amp;ROUND(B2289,1)&amp;"_"&amp;ROUND(C2289,1)&amp;"_"&amp;ROUND(D2289,1)&amp;"_"&amp;ROUND(E2289,1)&amp;"_"&amp;ROUND(F2289,1)&amp;"_"&amp;ROUND(G2289,1)</f>
        <v>sankmc_60_7.8_20.2_0.8_10.8_0.4</v>
      </c>
      <c r="B2289" s="1" t="n">
        <v>60</v>
      </c>
      <c r="C2289" s="1" t="n">
        <v>7.8</v>
      </c>
      <c r="D2289" s="1" t="n">
        <v>20.2</v>
      </c>
      <c r="E2289" s="1" t="n">
        <v>0.8</v>
      </c>
      <c r="F2289" s="1" t="n">
        <v>10.8</v>
      </c>
      <c r="G2289" s="1" t="n">
        <v>0.4</v>
      </c>
      <c r="H2289" s="34" t="n">
        <v>1331.15</v>
      </c>
      <c r="I2289" s="1" t="s">
        <v>2359</v>
      </c>
      <c r="J2289" s="1" t="n">
        <v>2014</v>
      </c>
      <c r="K2289" s="1" t="s">
        <v>2194</v>
      </c>
    </row>
    <row r="2290" customFormat="false" ht="15" hidden="false" customHeight="false" outlineLevel="0" collapsed="false">
      <c r="A2290" s="6" t="str">
        <f aca="false">"sankmc_"&amp;ROUND(B2290,1)&amp;"_"&amp;ROUND(C2290,1)&amp;"_"&amp;ROUND(D2290,1)&amp;"_"&amp;ROUND(E2290,1)&amp;"_"&amp;ROUND(F2290,1)&amp;"_"&amp;ROUND(G2290,1)</f>
        <v>sankmc_60_7.8_20.5_1_10.3_0.4</v>
      </c>
      <c r="B2290" s="1" t="n">
        <v>60</v>
      </c>
      <c r="C2290" s="1" t="n">
        <v>7.8</v>
      </c>
      <c r="D2290" s="1" t="n">
        <v>20.5</v>
      </c>
      <c r="E2290" s="1" t="n">
        <v>1</v>
      </c>
      <c r="F2290" s="1" t="n">
        <v>10.3</v>
      </c>
      <c r="G2290" s="1" t="n">
        <v>0.4</v>
      </c>
      <c r="H2290" s="34" t="n">
        <v>1321.15</v>
      </c>
      <c r="I2290" s="1" t="s">
        <v>2359</v>
      </c>
      <c r="J2290" s="1" t="n">
        <v>2014</v>
      </c>
      <c r="K2290" s="1" t="s">
        <v>2194</v>
      </c>
    </row>
    <row r="2291" customFormat="false" ht="15" hidden="false" customHeight="false" outlineLevel="0" collapsed="false">
      <c r="A2291" s="6" t="str">
        <f aca="false">"sankmc_"&amp;ROUND(B2291,1)&amp;"_"&amp;ROUND(C2291,1)&amp;"_"&amp;ROUND(D2291,1)&amp;"_"&amp;ROUND(E2291,1)&amp;"_"&amp;ROUND(F2291,1)&amp;"_"&amp;ROUND(G2291,1)</f>
        <v>sankmc_60_8.3_19.5_1_10.8_0.4</v>
      </c>
      <c r="B2291" s="1" t="n">
        <v>60</v>
      </c>
      <c r="C2291" s="1" t="n">
        <v>8.3</v>
      </c>
      <c r="D2291" s="1" t="n">
        <v>19.5</v>
      </c>
      <c r="E2291" s="1" t="n">
        <v>1</v>
      </c>
      <c r="F2291" s="1" t="n">
        <v>10.8</v>
      </c>
      <c r="G2291" s="1" t="n">
        <v>0.4</v>
      </c>
      <c r="H2291" s="34" t="n">
        <v>1337.15</v>
      </c>
      <c r="I2291" s="1" t="s">
        <v>2359</v>
      </c>
      <c r="J2291" s="1" t="n">
        <v>2014</v>
      </c>
      <c r="K2291" s="1" t="s">
        <v>2194</v>
      </c>
    </row>
    <row r="2292" customFormat="false" ht="15" hidden="false" customHeight="false" outlineLevel="0" collapsed="false">
      <c r="A2292" s="6" t="str">
        <f aca="false">"sankmc_"&amp;ROUND(B2292,1)&amp;"_"&amp;ROUND(C2292,1)&amp;"_"&amp;ROUND(D2292,1)&amp;"_"&amp;ROUND(E2292,1)&amp;"_"&amp;ROUND(F2292,1)&amp;"_"&amp;ROUND(G2292,1)</f>
        <v>sankmc_60_8.3_20.1_0.4_10.8_0.4</v>
      </c>
      <c r="B2292" s="1" t="n">
        <v>60</v>
      </c>
      <c r="C2292" s="1" t="n">
        <v>8.3</v>
      </c>
      <c r="D2292" s="1" t="n">
        <v>20.1</v>
      </c>
      <c r="E2292" s="1" t="n">
        <v>0.4</v>
      </c>
      <c r="F2292" s="1" t="n">
        <v>10.8</v>
      </c>
      <c r="G2292" s="1" t="n">
        <v>0.4</v>
      </c>
      <c r="H2292" s="34" t="n">
        <v>1328.15</v>
      </c>
      <c r="I2292" s="1" t="s">
        <v>2359</v>
      </c>
      <c r="J2292" s="1" t="n">
        <v>2014</v>
      </c>
      <c r="K2292" s="1" t="s">
        <v>2194</v>
      </c>
    </row>
    <row r="2293" customFormat="false" ht="15" hidden="false" customHeight="false" outlineLevel="0" collapsed="false">
      <c r="A2293" s="6" t="str">
        <f aca="false">"sankmc_"&amp;ROUND(B2293,1)&amp;"_"&amp;ROUND(C2293,1)&amp;"_"&amp;ROUND(D2293,1)&amp;"_"&amp;ROUND(E2293,1)&amp;"_"&amp;ROUND(F2293,1)&amp;"_"&amp;ROUND(G2293,1)</f>
        <v>sankmc_60_8.3_20.2_0.8_10.3_0.4</v>
      </c>
      <c r="B2293" s="1" t="n">
        <v>60</v>
      </c>
      <c r="C2293" s="1" t="n">
        <v>8.3</v>
      </c>
      <c r="D2293" s="1" t="n">
        <v>20.2</v>
      </c>
      <c r="E2293" s="1" t="n">
        <v>0.8</v>
      </c>
      <c r="F2293" s="1" t="n">
        <v>10.3</v>
      </c>
      <c r="G2293" s="1" t="n">
        <v>0.4</v>
      </c>
      <c r="H2293" s="34" t="n">
        <v>1320.15</v>
      </c>
      <c r="I2293" s="1" t="s">
        <v>2359</v>
      </c>
      <c r="J2293" s="1" t="n">
        <v>2014</v>
      </c>
      <c r="K2293" s="1" t="s">
        <v>2194</v>
      </c>
    </row>
    <row r="2294" customFormat="false" ht="15" hidden="false" customHeight="false" outlineLevel="0" collapsed="false">
      <c r="A2294" s="6" t="str">
        <f aca="false">"sankmc_"&amp;ROUND(B2294,1)&amp;"_"&amp;ROUND(C2294,1)&amp;"_"&amp;ROUND(D2294,1)&amp;"_"&amp;ROUND(E2294,1)&amp;"_"&amp;ROUND(F2294,1)&amp;"_"&amp;ROUND(G2294,1)</f>
        <v>sankmc_60_8.3_21_0_10.3_0.4</v>
      </c>
      <c r="B2294" s="1" t="n">
        <v>60</v>
      </c>
      <c r="C2294" s="1" t="n">
        <v>8.3</v>
      </c>
      <c r="D2294" s="1" t="n">
        <v>21</v>
      </c>
      <c r="E2294" s="1" t="n">
        <v>0</v>
      </c>
      <c r="F2294" s="1" t="n">
        <v>10.3</v>
      </c>
      <c r="G2294" s="1" t="n">
        <v>0.4</v>
      </c>
      <c r="H2294" s="34" t="n">
        <v>1308.15</v>
      </c>
      <c r="I2294" s="1" t="s">
        <v>2359</v>
      </c>
      <c r="J2294" s="1" t="n">
        <v>2014</v>
      </c>
      <c r="K2294" s="1" t="s">
        <v>2194</v>
      </c>
    </row>
    <row r="2295" customFormat="false" ht="15" hidden="false" customHeight="false" outlineLevel="0" collapsed="false">
      <c r="A2295" s="6" t="str">
        <f aca="false">"sankmc_"&amp;ROUND(B2295,1)&amp;"_"&amp;ROUND(C2295,1)&amp;"_"&amp;ROUND(D2295,1)&amp;"_"&amp;ROUND(E2295,1)&amp;"_"&amp;ROUND(F2295,1)&amp;"_"&amp;ROUND(G2295,1)</f>
        <v>sankmc_60_8.8_20.1_0.4_10.3_0.4</v>
      </c>
      <c r="B2295" s="1" t="n">
        <v>60</v>
      </c>
      <c r="C2295" s="1" t="n">
        <v>8.8</v>
      </c>
      <c r="D2295" s="1" t="n">
        <v>20.1</v>
      </c>
      <c r="E2295" s="1" t="n">
        <v>0.4</v>
      </c>
      <c r="F2295" s="1" t="n">
        <v>10.3</v>
      </c>
      <c r="G2295" s="1" t="n">
        <v>0.4</v>
      </c>
      <c r="H2295" s="34" t="n">
        <v>1317.15</v>
      </c>
      <c r="I2295" s="1" t="s">
        <v>2359</v>
      </c>
      <c r="J2295" s="1" t="n">
        <v>2014</v>
      </c>
      <c r="K2295" s="1" t="s">
        <v>2194</v>
      </c>
    </row>
    <row r="2296" customFormat="false" ht="15" hidden="false" customHeight="false" outlineLevel="0" collapsed="false">
      <c r="A2296" s="6" t="str">
        <f aca="false">"sankmc_"&amp;ROUND(B2296,1)&amp;"_"&amp;ROUND(C2296,1)&amp;"_"&amp;ROUND(D2296,1)&amp;"_"&amp;ROUND(E2296,1)&amp;"_"&amp;ROUND(F2296,1)&amp;"_"&amp;ROUND(G2296,1)</f>
        <v>sankmc_60_8.8_20.2_0.3_10.3_0.4</v>
      </c>
      <c r="B2296" s="1" t="n">
        <v>60</v>
      </c>
      <c r="C2296" s="1" t="n">
        <v>8.8</v>
      </c>
      <c r="D2296" s="1" t="n">
        <v>20.2</v>
      </c>
      <c r="E2296" s="1" t="n">
        <v>0.3</v>
      </c>
      <c r="F2296" s="1" t="n">
        <v>10.3</v>
      </c>
      <c r="G2296" s="1" t="n">
        <v>0.4</v>
      </c>
      <c r="H2296" s="34" t="n">
        <v>1315.15</v>
      </c>
      <c r="I2296" s="1" t="s">
        <v>2359</v>
      </c>
      <c r="J2296" s="1" t="n">
        <v>2014</v>
      </c>
      <c r="K2296" s="1" t="s">
        <v>2194</v>
      </c>
    </row>
    <row r="2297" customFormat="false" ht="15" hidden="false" customHeight="false" outlineLevel="0" collapsed="false">
      <c r="A2297" s="6" t="str">
        <f aca="false">"sankmc_"&amp;ROUND(B2297,1)&amp;"_"&amp;ROUND(C2297,1)&amp;"_"&amp;ROUND(D2297,1)&amp;"_"&amp;ROUND(E2297,1)&amp;"_"&amp;ROUND(F2297,1)&amp;"_"&amp;ROUND(G2297,1)</f>
        <v>sankmc_60_8.8_21_0_9.8_0.4</v>
      </c>
      <c r="B2297" s="1" t="n">
        <v>60</v>
      </c>
      <c r="C2297" s="1" t="n">
        <v>8.8</v>
      </c>
      <c r="D2297" s="1" t="n">
        <v>21</v>
      </c>
      <c r="E2297" s="1" t="n">
        <v>0</v>
      </c>
      <c r="F2297" s="1" t="n">
        <v>9.8</v>
      </c>
      <c r="G2297" s="1" t="n">
        <v>0.4</v>
      </c>
      <c r="H2297" s="34" t="n">
        <v>1297.15</v>
      </c>
      <c r="I2297" s="1" t="s">
        <v>2359</v>
      </c>
      <c r="J2297" s="1" t="n">
        <v>2014</v>
      </c>
      <c r="K2297" s="1" t="s">
        <v>2194</v>
      </c>
    </row>
    <row r="2298" customFormat="false" ht="15" hidden="false" customHeight="false" outlineLevel="0" collapsed="false">
      <c r="A2298" s="6" t="str">
        <f aca="false">"sankmc_"&amp;ROUND(B2298,1)&amp;"_"&amp;ROUND(C2298,1)&amp;"_"&amp;ROUND(D2298,1)&amp;"_"&amp;ROUND(E2298,1)&amp;"_"&amp;ROUND(F2298,1)&amp;"_"&amp;ROUND(G2298,1)</f>
        <v>sankmc_60_9_20.5_0.5_9.6_0.4</v>
      </c>
      <c r="B2298" s="1" t="n">
        <v>60</v>
      </c>
      <c r="C2298" s="1" t="n">
        <v>9</v>
      </c>
      <c r="D2298" s="1" t="n">
        <v>20.5</v>
      </c>
      <c r="E2298" s="1" t="n">
        <v>0.5</v>
      </c>
      <c r="F2298" s="1" t="n">
        <v>9.6</v>
      </c>
      <c r="G2298" s="1" t="n">
        <v>0.4</v>
      </c>
      <c r="H2298" s="34" t="n">
        <v>1188.15</v>
      </c>
      <c r="I2298" s="1" t="s">
        <v>2359</v>
      </c>
      <c r="J2298" s="1" t="n">
        <v>2014</v>
      </c>
      <c r="K2298" s="1" t="s">
        <v>2194</v>
      </c>
    </row>
    <row r="2299" customFormat="false" ht="15" hidden="false" customHeight="false" outlineLevel="0" collapsed="false">
      <c r="A2299" s="6" t="str">
        <f aca="false">"sankmc_"&amp;ROUND(B2299,1)&amp;"_"&amp;ROUND(C2299,1)&amp;"_"&amp;ROUND(D2299,1)&amp;"_"&amp;ROUND(E2299,1)&amp;"_"&amp;ROUND(F2299,1)&amp;"_"&amp;ROUND(G2299,1)</f>
        <v>sankmc_60_9.1_19.4_1_10.1_0.4</v>
      </c>
      <c r="B2299" s="1" t="n">
        <v>60</v>
      </c>
      <c r="C2299" s="1" t="n">
        <v>9.1</v>
      </c>
      <c r="D2299" s="1" t="n">
        <v>19.4</v>
      </c>
      <c r="E2299" s="1" t="n">
        <v>1</v>
      </c>
      <c r="F2299" s="1" t="n">
        <v>10.1</v>
      </c>
      <c r="G2299" s="1" t="n">
        <v>0.4</v>
      </c>
      <c r="H2299" s="34" t="n">
        <v>1274.15</v>
      </c>
      <c r="I2299" s="1" t="s">
        <v>2359</v>
      </c>
      <c r="J2299" s="1" t="n">
        <v>2014</v>
      </c>
      <c r="K2299" s="1" t="s">
        <v>2194</v>
      </c>
    </row>
    <row r="2300" customFormat="false" ht="15" hidden="false" customHeight="false" outlineLevel="0" collapsed="false">
      <c r="A2300" s="6" t="str">
        <f aca="false">"sankmc_"&amp;ROUND(B2300,1)&amp;"_"&amp;ROUND(C2300,1)&amp;"_"&amp;ROUND(D2300,1)&amp;"_"&amp;ROUND(E2300,1)&amp;"_"&amp;ROUND(F2300,1)&amp;"_"&amp;ROUND(G2300,1)</f>
        <v>sankmc_60_9.2_0_0_0_30.8</v>
      </c>
      <c r="B2300" s="1" t="n">
        <v>60.01399860014</v>
      </c>
      <c r="C2300" s="1" t="n">
        <v>9.22907709229077</v>
      </c>
      <c r="D2300" s="1" t="n">
        <v>0</v>
      </c>
      <c r="E2300" s="1" t="n">
        <v>0</v>
      </c>
      <c r="F2300" s="1" t="n">
        <v>0</v>
      </c>
      <c r="G2300" s="1" t="n">
        <v>30.7569243075692</v>
      </c>
      <c r="H2300" s="34" t="n">
        <v>1514.15</v>
      </c>
      <c r="I2300" s="1" t="s">
        <v>2811</v>
      </c>
      <c r="J2300" s="1" t="n">
        <v>2004</v>
      </c>
      <c r="K2300" s="1" t="s">
        <v>2194</v>
      </c>
    </row>
    <row r="2301" customFormat="false" ht="15" hidden="false" customHeight="false" outlineLevel="0" collapsed="false">
      <c r="A2301" s="6" t="str">
        <f aca="false">"sankmc_"&amp;ROUND(B2301,1)&amp;"_"&amp;ROUND(C2301,1)&amp;"_"&amp;ROUND(D2301,1)&amp;"_"&amp;ROUND(E2301,1)&amp;"_"&amp;ROUND(F2301,1)&amp;"_"&amp;ROUND(G2301,1)</f>
        <v>sankmc_60_9.3_19.4_0.6_10.3_0.4</v>
      </c>
      <c r="B2301" s="1" t="n">
        <v>60</v>
      </c>
      <c r="C2301" s="1" t="n">
        <v>9.3</v>
      </c>
      <c r="D2301" s="1" t="n">
        <v>19.4</v>
      </c>
      <c r="E2301" s="1" t="n">
        <v>0.6</v>
      </c>
      <c r="F2301" s="1" t="n">
        <v>10.3</v>
      </c>
      <c r="G2301" s="1" t="n">
        <v>0.4</v>
      </c>
      <c r="H2301" s="34" t="n">
        <v>1315.15</v>
      </c>
      <c r="I2301" s="1" t="s">
        <v>2359</v>
      </c>
      <c r="J2301" s="1" t="n">
        <v>2014</v>
      </c>
      <c r="K2301" s="1" t="s">
        <v>2194</v>
      </c>
    </row>
    <row r="2302" customFormat="false" ht="15" hidden="false" customHeight="false" outlineLevel="0" collapsed="false">
      <c r="A2302" s="6" t="str">
        <f aca="false">"sankmc_"&amp;ROUND(B2302,1)&amp;"_"&amp;ROUND(C2302,1)&amp;"_"&amp;ROUND(D2302,1)&amp;"_"&amp;ROUND(E2302,1)&amp;"_"&amp;ROUND(F2302,1)&amp;"_"&amp;ROUND(G2302,1)</f>
        <v>sankmc_60_9.3_20.4_0.1_9.8_0.4</v>
      </c>
      <c r="B2302" s="1" t="n">
        <v>60</v>
      </c>
      <c r="C2302" s="1" t="n">
        <v>9.3</v>
      </c>
      <c r="D2302" s="1" t="n">
        <v>20.4</v>
      </c>
      <c r="E2302" s="1" t="n">
        <v>0.1</v>
      </c>
      <c r="F2302" s="1" t="n">
        <v>9.8</v>
      </c>
      <c r="G2302" s="1" t="n">
        <v>0.4</v>
      </c>
      <c r="H2302" s="34" t="n">
        <v>1301.15</v>
      </c>
      <c r="I2302" s="1" t="s">
        <v>2359</v>
      </c>
      <c r="J2302" s="1" t="n">
        <v>2014</v>
      </c>
      <c r="K2302" s="1" t="s">
        <v>2194</v>
      </c>
    </row>
    <row r="2303" customFormat="false" ht="15" hidden="false" customHeight="false" outlineLevel="0" collapsed="false">
      <c r="A2303" s="6" t="str">
        <f aca="false">"sankmc_"&amp;ROUND(B2303,1)&amp;"_"&amp;ROUND(C2303,1)&amp;"_"&amp;ROUND(D2303,1)&amp;"_"&amp;ROUND(E2303,1)&amp;"_"&amp;ROUND(F2303,1)&amp;"_"&amp;ROUND(G2303,1)</f>
        <v>sankmc_60_9.3_21_0_9.3_0.4</v>
      </c>
      <c r="B2303" s="1" t="n">
        <v>60</v>
      </c>
      <c r="C2303" s="1" t="n">
        <v>9.3</v>
      </c>
      <c r="D2303" s="1" t="n">
        <v>21</v>
      </c>
      <c r="E2303" s="1" t="n">
        <v>0</v>
      </c>
      <c r="F2303" s="1" t="n">
        <v>9.3</v>
      </c>
      <c r="G2303" s="1" t="n">
        <v>0.4</v>
      </c>
      <c r="H2303" s="34" t="n">
        <v>1286.15</v>
      </c>
      <c r="I2303" s="1" t="s">
        <v>2359</v>
      </c>
      <c r="J2303" s="1" t="n">
        <v>2014</v>
      </c>
      <c r="K2303" s="1" t="s">
        <v>2194</v>
      </c>
    </row>
    <row r="2304" customFormat="false" ht="15" hidden="false" customHeight="false" outlineLevel="0" collapsed="false">
      <c r="A2304" s="6" t="str">
        <f aca="false">"sankmc_"&amp;ROUND(B2304,1)&amp;"_"&amp;ROUND(C2304,1)&amp;"_"&amp;ROUND(D2304,1)&amp;"_"&amp;ROUND(E2304,1)&amp;"_"&amp;ROUND(F2304,1)&amp;"_"&amp;ROUND(G2304,1)</f>
        <v>sankmc_60_9.5_19.5_0.5_10.1_0.4</v>
      </c>
      <c r="B2304" s="1" t="n">
        <v>60</v>
      </c>
      <c r="C2304" s="1" t="n">
        <v>9.5</v>
      </c>
      <c r="D2304" s="1" t="n">
        <v>19.5</v>
      </c>
      <c r="E2304" s="1" t="n">
        <v>0.5</v>
      </c>
      <c r="F2304" s="1" t="n">
        <v>10.1</v>
      </c>
      <c r="G2304" s="1" t="n">
        <v>0.4</v>
      </c>
      <c r="H2304" s="34" t="n">
        <v>1324.15</v>
      </c>
      <c r="I2304" s="1" t="s">
        <v>2359</v>
      </c>
      <c r="J2304" s="1" t="n">
        <v>2014</v>
      </c>
      <c r="K2304" s="1" t="s">
        <v>2194</v>
      </c>
    </row>
    <row r="2305" customFormat="false" ht="15" hidden="false" customHeight="false" outlineLevel="0" collapsed="false">
      <c r="A2305" s="6" t="str">
        <f aca="false">"sankmc_"&amp;ROUND(B2305,1)&amp;"_"&amp;ROUND(C2305,1)&amp;"_"&amp;ROUND(D2305,1)&amp;"_"&amp;ROUND(E2305,1)&amp;"_"&amp;ROUND(F2305,1)&amp;"_"&amp;ROUND(G2305,1)</f>
        <v>sankmc_60_9.5_20.5_0.5_9.2_0.3</v>
      </c>
      <c r="B2305" s="1" t="n">
        <v>60</v>
      </c>
      <c r="C2305" s="1" t="n">
        <v>9.5</v>
      </c>
      <c r="D2305" s="1" t="n">
        <v>20.5</v>
      </c>
      <c r="E2305" s="1" t="n">
        <v>0.5</v>
      </c>
      <c r="F2305" s="1" t="n">
        <v>9.2</v>
      </c>
      <c r="G2305" s="1" t="n">
        <v>0.3</v>
      </c>
      <c r="H2305" s="34" t="n">
        <v>1248.15</v>
      </c>
      <c r="I2305" s="1" t="s">
        <v>2359</v>
      </c>
      <c r="J2305" s="1" t="n">
        <v>2014</v>
      </c>
      <c r="K2305" s="1" t="s">
        <v>2194</v>
      </c>
    </row>
    <row r="2306" customFormat="false" ht="15" hidden="false" customHeight="false" outlineLevel="0" collapsed="false">
      <c r="A2306" s="6" t="str">
        <f aca="false">"sankmc_"&amp;ROUND(B2306,1)&amp;"_"&amp;ROUND(C2306,1)&amp;"_"&amp;ROUND(D2306,1)&amp;"_"&amp;ROUND(E2306,1)&amp;"_"&amp;ROUND(F2306,1)&amp;"_"&amp;ROUND(G2306,1)</f>
        <v>sankmc_60_9.7_0_0_30.3_0</v>
      </c>
      <c r="B2306" s="1" t="n">
        <v>60.00399960004</v>
      </c>
      <c r="C2306" s="1" t="n">
        <v>9.6990300969903</v>
      </c>
      <c r="D2306" s="1" t="n">
        <v>0</v>
      </c>
      <c r="E2306" s="1" t="n">
        <v>0</v>
      </c>
      <c r="F2306" s="1" t="n">
        <v>30.2969703029697</v>
      </c>
      <c r="G2306" s="1" t="n">
        <v>0</v>
      </c>
      <c r="H2306" s="34" t="n">
        <v>1605.15</v>
      </c>
      <c r="I2306" s="1" t="s">
        <v>2399</v>
      </c>
      <c r="J2306" s="1" t="n">
        <v>1986</v>
      </c>
      <c r="K2306" s="1" t="s">
        <v>2194</v>
      </c>
    </row>
    <row r="2307" customFormat="false" ht="15" hidden="false" customHeight="false" outlineLevel="0" collapsed="false">
      <c r="A2307" s="6" t="str">
        <f aca="false">"sankmc_"&amp;ROUND(B2307,1)&amp;"_"&amp;ROUND(C2307,1)&amp;"_"&amp;ROUND(D2307,1)&amp;"_"&amp;ROUND(E2307,1)&amp;"_"&amp;ROUND(F2307,1)&amp;"_"&amp;ROUND(G2307,1)</f>
        <v>sankmc_60.1_0_0_19.8_0_20</v>
      </c>
      <c r="B2307" s="1" t="n">
        <v>60.1360136013601</v>
      </c>
      <c r="C2307" s="1" t="n">
        <v>0</v>
      </c>
      <c r="D2307" s="1" t="n">
        <v>0</v>
      </c>
      <c r="E2307" s="1" t="n">
        <v>19.8419841984198</v>
      </c>
      <c r="F2307" s="1" t="n">
        <v>0</v>
      </c>
      <c r="G2307" s="1" t="n">
        <v>20.02200220022</v>
      </c>
      <c r="H2307" s="34" t="n">
        <v>1342.15</v>
      </c>
      <c r="I2307" s="1" t="s">
        <v>2770</v>
      </c>
      <c r="J2307" s="1" t="n">
        <v>1930</v>
      </c>
      <c r="K2307" s="1" t="s">
        <v>2194</v>
      </c>
    </row>
    <row r="2308" customFormat="false" ht="15" hidden="false" customHeight="false" outlineLevel="0" collapsed="false">
      <c r="A2308" s="6" t="str">
        <f aca="false">"sankmc_"&amp;ROUND(B2308,1)&amp;"_"&amp;ROUND(C2308,1)&amp;"_"&amp;ROUND(D2308,1)&amp;"_"&amp;ROUND(E2308,1)&amp;"_"&amp;ROUND(F2308,1)&amp;"_"&amp;ROUND(G2308,1)</f>
        <v>sankmc_60.1_0_0_9.9_0_30</v>
      </c>
      <c r="B2308" s="1" t="n">
        <v>60.1039896010399</v>
      </c>
      <c r="C2308" s="1" t="n">
        <v>0</v>
      </c>
      <c r="D2308" s="1" t="n">
        <v>0</v>
      </c>
      <c r="E2308" s="1" t="n">
        <v>9.91900809919008</v>
      </c>
      <c r="F2308" s="1" t="n">
        <v>0</v>
      </c>
      <c r="G2308" s="1" t="n">
        <v>29.97700229977</v>
      </c>
      <c r="H2308" s="34" t="n">
        <v>1636.15</v>
      </c>
      <c r="I2308" s="1" t="s">
        <v>2770</v>
      </c>
      <c r="J2308" s="1" t="n">
        <v>1930</v>
      </c>
      <c r="K2308" s="1" t="s">
        <v>2194</v>
      </c>
    </row>
    <row r="2309" customFormat="false" ht="15" hidden="false" customHeight="false" outlineLevel="0" collapsed="false">
      <c r="A2309" s="6" t="str">
        <f aca="false">"sankmc_"&amp;ROUND(B2309,1)&amp;"_"&amp;ROUND(C2309,1)&amp;"_"&amp;ROUND(D2309,1)&amp;"_"&amp;ROUND(E2309,1)&amp;"_"&amp;ROUND(F2309,1)&amp;"_"&amp;ROUND(G2309,1)</f>
        <v>sankmc_60.1_0_13.1_0_0_26.8</v>
      </c>
      <c r="B2309" s="1" t="n">
        <v>60.1</v>
      </c>
      <c r="C2309" s="1" t="n">
        <v>0</v>
      </c>
      <c r="D2309" s="1" t="n">
        <v>13.1</v>
      </c>
      <c r="E2309" s="1" t="n">
        <v>0</v>
      </c>
      <c r="F2309" s="1" t="n">
        <v>0</v>
      </c>
      <c r="G2309" s="1" t="n">
        <v>26.8</v>
      </c>
      <c r="H2309" s="34" t="n">
        <v>1537.15</v>
      </c>
      <c r="I2309" s="1" t="s">
        <v>2888</v>
      </c>
      <c r="J2309" s="1" t="n">
        <v>2000</v>
      </c>
      <c r="K2309" s="1" t="s">
        <v>2194</v>
      </c>
    </row>
    <row r="2310" customFormat="false" ht="15" hidden="false" customHeight="false" outlineLevel="0" collapsed="false">
      <c r="A2310" s="6" t="str">
        <f aca="false">"sankmc_"&amp;ROUND(B2310,1)&amp;"_"&amp;ROUND(C2310,1)&amp;"_"&amp;ROUND(D2310,1)&amp;"_"&amp;ROUND(E2310,1)&amp;"_"&amp;ROUND(F2310,1)&amp;"_"&amp;ROUND(G2310,1)</f>
        <v>sankmc_60.1_0_39.9_0_0_0</v>
      </c>
      <c r="B2310" s="1" t="n">
        <v>60.12</v>
      </c>
      <c r="C2310" s="1" t="n">
        <v>0</v>
      </c>
      <c r="D2310" s="1" t="n">
        <v>39.88</v>
      </c>
      <c r="E2310" s="1" t="n">
        <v>0</v>
      </c>
      <c r="F2310" s="1" t="n">
        <v>0</v>
      </c>
      <c r="G2310" s="1" t="n">
        <v>0</v>
      </c>
      <c r="H2310" s="34" t="n">
        <v>1195.15</v>
      </c>
      <c r="I2310" s="1" t="s">
        <v>2848</v>
      </c>
      <c r="J2310" s="1" t="n">
        <v>1930</v>
      </c>
      <c r="K2310" s="1" t="s">
        <v>2194</v>
      </c>
    </row>
    <row r="2311" customFormat="false" ht="15" hidden="false" customHeight="false" outlineLevel="0" collapsed="false">
      <c r="A2311" s="6" t="str">
        <f aca="false">"sankmc_"&amp;ROUND(B2311,1)&amp;"_"&amp;ROUND(C2311,1)&amp;"_"&amp;ROUND(D2311,1)&amp;"_"&amp;ROUND(E2311,1)&amp;"_"&amp;ROUND(F2311,1)&amp;"_"&amp;ROUND(G2311,1)</f>
        <v>sankmc_60.1_13.5_0_9_17.5_0</v>
      </c>
      <c r="B2311" s="1" t="n">
        <v>60.09</v>
      </c>
      <c r="C2311" s="1" t="n">
        <v>13.45</v>
      </c>
      <c r="D2311" s="1" t="n">
        <v>0</v>
      </c>
      <c r="E2311" s="1" t="n">
        <v>8.97</v>
      </c>
      <c r="F2311" s="1" t="n">
        <v>17.49</v>
      </c>
      <c r="G2311" s="1" t="n">
        <v>0</v>
      </c>
      <c r="H2311" s="34" t="n">
        <v>1708.15</v>
      </c>
      <c r="I2311" s="1" t="s">
        <v>2839</v>
      </c>
      <c r="J2311" s="1" t="n">
        <v>1954</v>
      </c>
      <c r="K2311" s="1" t="s">
        <v>2194</v>
      </c>
    </row>
    <row r="2312" customFormat="false" ht="15" hidden="false" customHeight="false" outlineLevel="0" collapsed="false">
      <c r="A2312" s="6" t="str">
        <f aca="false">"sankmc_"&amp;ROUND(B2312,1)&amp;"_"&amp;ROUND(C2312,1)&amp;"_"&amp;ROUND(D2312,1)&amp;"_"&amp;ROUND(E2312,1)&amp;"_"&amp;ROUND(F2312,1)&amp;"_"&amp;ROUND(G2312,1)</f>
        <v>sankmc_60.1_2.8_0.7_0_16.1_20.4</v>
      </c>
      <c r="B2312" s="1" t="n">
        <v>60.13</v>
      </c>
      <c r="C2312" s="1" t="n">
        <v>2.75</v>
      </c>
      <c r="D2312" s="1" t="n">
        <v>0.65</v>
      </c>
      <c r="E2312" s="1" t="n">
        <v>0</v>
      </c>
      <c r="F2312" s="1" t="n">
        <v>16.05</v>
      </c>
      <c r="G2312" s="1" t="n">
        <v>20.42</v>
      </c>
      <c r="H2312" s="34" t="n">
        <v>1643.15</v>
      </c>
      <c r="I2312" s="1" t="s">
        <v>2709</v>
      </c>
      <c r="J2312" s="1" t="n">
        <v>2013</v>
      </c>
      <c r="K2312" s="1" t="s">
        <v>2194</v>
      </c>
    </row>
    <row r="2313" customFormat="false" ht="15" hidden="false" customHeight="false" outlineLevel="0" collapsed="false">
      <c r="A2313" s="6" t="str">
        <f aca="false">"sankmc_"&amp;ROUND(B2313,1)&amp;"_"&amp;ROUND(C2313,1)&amp;"_"&amp;ROUND(D2313,1)&amp;"_"&amp;ROUND(E2313,1)&amp;"_"&amp;ROUND(F2313,1)&amp;"_"&amp;ROUND(G2313,1)</f>
        <v>sankmc_60.1_20_1.3_3.7_0_14.9</v>
      </c>
      <c r="B2313" s="1" t="n">
        <v>60.08</v>
      </c>
      <c r="C2313" s="1" t="n">
        <v>19.96</v>
      </c>
      <c r="D2313" s="1" t="n">
        <v>1.32</v>
      </c>
      <c r="E2313" s="1" t="n">
        <v>3.73</v>
      </c>
      <c r="F2313" s="1" t="n">
        <v>0</v>
      </c>
      <c r="G2313" s="1" t="n">
        <v>14.91</v>
      </c>
      <c r="H2313" s="34" t="n">
        <v>1743.15</v>
      </c>
      <c r="I2313" s="1" t="s">
        <v>2879</v>
      </c>
      <c r="J2313" s="1" t="n">
        <v>1951</v>
      </c>
      <c r="K2313" s="1" t="s">
        <v>2194</v>
      </c>
    </row>
    <row r="2314" customFormat="false" ht="15" hidden="false" customHeight="false" outlineLevel="0" collapsed="false">
      <c r="A2314" s="6" t="str">
        <f aca="false">"sankmc_"&amp;ROUND(B2314,1)&amp;"_"&amp;ROUND(C2314,1)&amp;"_"&amp;ROUND(D2314,1)&amp;"_"&amp;ROUND(E2314,1)&amp;"_"&amp;ROUND(F2314,1)&amp;"_"&amp;ROUND(G2314,1)</f>
        <v>sankmc_60.1_3.8_1.3_0_15.6_19.3</v>
      </c>
      <c r="B2314" s="1" t="n">
        <v>60.06</v>
      </c>
      <c r="C2314" s="1" t="n">
        <v>3.79</v>
      </c>
      <c r="D2314" s="1" t="n">
        <v>1.26</v>
      </c>
      <c r="E2314" s="1" t="n">
        <v>0</v>
      </c>
      <c r="F2314" s="1" t="n">
        <v>15.57</v>
      </c>
      <c r="G2314" s="1" t="n">
        <v>19.32</v>
      </c>
      <c r="H2314" s="34" t="n">
        <v>1515.34995117188</v>
      </c>
      <c r="I2314" s="1" t="s">
        <v>2709</v>
      </c>
      <c r="J2314" s="1" t="n">
        <v>2013</v>
      </c>
      <c r="K2314" s="1" t="s">
        <v>2194</v>
      </c>
    </row>
    <row r="2315" customFormat="false" ht="15" hidden="false" customHeight="false" outlineLevel="0" collapsed="false">
      <c r="A2315" s="6" t="str">
        <f aca="false">"sankmc_"&amp;ROUND(B2315,1)&amp;"_"&amp;ROUND(C2315,1)&amp;"_"&amp;ROUND(D2315,1)&amp;"_"&amp;ROUND(E2315,1)&amp;"_"&amp;ROUND(F2315,1)&amp;"_"&amp;ROUND(G2315,1)</f>
        <v>sankmc_60.1_5.1_5_0_14.9_14.9</v>
      </c>
      <c r="B2315" s="1" t="n">
        <v>60.07</v>
      </c>
      <c r="C2315" s="1" t="n">
        <v>5.06</v>
      </c>
      <c r="D2315" s="1" t="n">
        <v>5.03</v>
      </c>
      <c r="E2315" s="1" t="n">
        <v>0</v>
      </c>
      <c r="F2315" s="1" t="n">
        <v>14.91</v>
      </c>
      <c r="G2315" s="1" t="n">
        <v>14.93</v>
      </c>
      <c r="H2315" s="34" t="n">
        <v>1566.15</v>
      </c>
      <c r="I2315" s="1" t="s">
        <v>2839</v>
      </c>
      <c r="J2315" s="1" t="n">
        <v>1960</v>
      </c>
      <c r="K2315" s="1" t="s">
        <v>2194</v>
      </c>
    </row>
    <row r="2316" customFormat="false" ht="15" hidden="false" customHeight="false" outlineLevel="0" collapsed="false">
      <c r="A2316" s="6" t="str">
        <f aca="false">"sankmc_"&amp;ROUND(B2316,1)&amp;"_"&amp;ROUND(C2316,1)&amp;"_"&amp;ROUND(D2316,1)&amp;"_"&amp;ROUND(E2316,1)&amp;"_"&amp;ROUND(F2316,1)&amp;"_"&amp;ROUND(G2316,1)</f>
        <v>sankmc_60.1_7.9_14.1_2_9.3_6.7</v>
      </c>
      <c r="B2316" s="1" t="n">
        <v>60.09</v>
      </c>
      <c r="C2316" s="1" t="n">
        <v>7.94</v>
      </c>
      <c r="D2316" s="1" t="n">
        <v>14.06</v>
      </c>
      <c r="E2316" s="1" t="n">
        <v>1.97999999999999</v>
      </c>
      <c r="F2316" s="1" t="n">
        <v>9.26999999999999</v>
      </c>
      <c r="G2316" s="1" t="n">
        <v>6.66</v>
      </c>
      <c r="H2316" s="34" t="n">
        <v>1213.15</v>
      </c>
      <c r="I2316" s="1" t="s">
        <v>2401</v>
      </c>
      <c r="J2316" s="1" t="n">
        <v>2012</v>
      </c>
      <c r="K2316" s="1" t="s">
        <v>2194</v>
      </c>
    </row>
    <row r="2317" customFormat="false" ht="15" hidden="false" customHeight="false" outlineLevel="0" collapsed="false">
      <c r="A2317" s="6" t="str">
        <f aca="false">"sankmc_"&amp;ROUND(B2317,1)&amp;"_"&amp;ROUND(C2317,1)&amp;"_"&amp;ROUND(D2317,1)&amp;"_"&amp;ROUND(E2317,1)&amp;"_"&amp;ROUND(F2317,1)&amp;"_"&amp;ROUND(G2317,1)</f>
        <v>sankmc_60.1_8.9_0_0_14.9_16.1</v>
      </c>
      <c r="B2317" s="1" t="n">
        <v>60.11</v>
      </c>
      <c r="C2317" s="1" t="n">
        <v>8.86</v>
      </c>
      <c r="D2317" s="1" t="n">
        <v>0</v>
      </c>
      <c r="E2317" s="1" t="n">
        <v>0</v>
      </c>
      <c r="F2317" s="1" t="n">
        <v>14.93</v>
      </c>
      <c r="G2317" s="1" t="n">
        <v>16.1</v>
      </c>
      <c r="H2317" s="34" t="n">
        <v>1508.15</v>
      </c>
      <c r="I2317" s="1" t="s">
        <v>2813</v>
      </c>
      <c r="J2317" s="1" t="n">
        <v>1954</v>
      </c>
      <c r="K2317" s="1" t="s">
        <v>2194</v>
      </c>
    </row>
    <row r="2318" customFormat="false" ht="15" hidden="false" customHeight="false" outlineLevel="0" collapsed="false">
      <c r="A2318" s="6" t="str">
        <f aca="false">"sankmc_"&amp;ROUND(B2318,1)&amp;"_"&amp;ROUND(C2318,1)&amp;"_"&amp;ROUND(D2318,1)&amp;"_"&amp;ROUND(E2318,1)&amp;"_"&amp;ROUND(F2318,1)&amp;"_"&amp;ROUND(G2318,1)</f>
        <v>sankmc_60.1_9.6_0_0_5.4_24.9</v>
      </c>
      <c r="B2318" s="1" t="n">
        <v>60.14</v>
      </c>
      <c r="C2318" s="1" t="n">
        <v>9.59</v>
      </c>
      <c r="D2318" s="1" t="n">
        <v>0</v>
      </c>
      <c r="E2318" s="1" t="n">
        <v>0</v>
      </c>
      <c r="F2318" s="1" t="n">
        <v>5.38999999999999</v>
      </c>
      <c r="G2318" s="1" t="n">
        <v>24.88</v>
      </c>
      <c r="H2318" s="34" t="n">
        <v>1465.15</v>
      </c>
      <c r="I2318" s="1" t="s">
        <v>2712</v>
      </c>
      <c r="J2318" s="1" t="n">
        <v>2017</v>
      </c>
      <c r="K2318" s="1" t="s">
        <v>2194</v>
      </c>
    </row>
    <row r="2319" customFormat="false" ht="15" hidden="false" customHeight="false" outlineLevel="0" collapsed="false">
      <c r="A2319" s="6" t="str">
        <f aca="false">"sankmc_"&amp;ROUND(B2319,1)&amp;"_"&amp;ROUND(C2319,1)&amp;"_"&amp;ROUND(D2319,1)&amp;"_"&amp;ROUND(E2319,1)&amp;"_"&amp;ROUND(F2319,1)&amp;"_"&amp;ROUND(G2319,1)</f>
        <v>sankmc_60.2_0_0_39.8_0_0</v>
      </c>
      <c r="B2319" s="1" t="n">
        <v>60.2</v>
      </c>
      <c r="C2319" s="1" t="n">
        <v>0</v>
      </c>
      <c r="D2319" s="1" t="n">
        <v>0</v>
      </c>
      <c r="E2319" s="1" t="n">
        <v>39.8</v>
      </c>
      <c r="F2319" s="1" t="n">
        <v>0</v>
      </c>
      <c r="G2319" s="1" t="n">
        <v>0</v>
      </c>
      <c r="H2319" s="34" t="n">
        <v>1183.15</v>
      </c>
      <c r="I2319" s="1" t="s">
        <v>2819</v>
      </c>
      <c r="J2319" s="1" t="n">
        <v>1929</v>
      </c>
      <c r="K2319" s="1" t="s">
        <v>2194</v>
      </c>
    </row>
    <row r="2320" customFormat="false" ht="15" hidden="false" customHeight="false" outlineLevel="0" collapsed="false">
      <c r="A2320" s="6" t="str">
        <f aca="false">"sankmc_"&amp;ROUND(B2320,1)&amp;"_"&amp;ROUND(C2320,1)&amp;"_"&amp;ROUND(D2320,1)&amp;"_"&amp;ROUND(E2320,1)&amp;"_"&amp;ROUND(F2320,1)&amp;"_"&amp;ROUND(G2320,1)</f>
        <v>sankmc_60.2_0_0_5.6_0_34.3</v>
      </c>
      <c r="B2320" s="1" t="n">
        <v>60.17</v>
      </c>
      <c r="C2320" s="1" t="n">
        <v>0</v>
      </c>
      <c r="D2320" s="1" t="n">
        <v>0</v>
      </c>
      <c r="E2320" s="1" t="n">
        <v>5.55</v>
      </c>
      <c r="F2320" s="1" t="n">
        <v>0</v>
      </c>
      <c r="G2320" s="1" t="n">
        <v>34.28</v>
      </c>
      <c r="H2320" s="34" t="n">
        <v>1698.15</v>
      </c>
      <c r="I2320" s="1" t="s">
        <v>2770</v>
      </c>
      <c r="J2320" s="1" t="n">
        <v>1930</v>
      </c>
      <c r="K2320" s="1" t="s">
        <v>2194</v>
      </c>
    </row>
    <row r="2321" customFormat="false" ht="15" hidden="false" customHeight="false" outlineLevel="0" collapsed="false">
      <c r="A2321" s="6" t="str">
        <f aca="false">"sankmc_"&amp;ROUND(B2321,1)&amp;"_"&amp;ROUND(C2321,1)&amp;"_"&amp;ROUND(D2321,1)&amp;"_"&amp;ROUND(E2321,1)&amp;"_"&amp;ROUND(F2321,1)&amp;"_"&amp;ROUND(G2321,1)</f>
        <v>sankmc_60.2_0_19.9_0_0_19.9</v>
      </c>
      <c r="B2321" s="1" t="n">
        <v>60.2</v>
      </c>
      <c r="C2321" s="1" t="n">
        <v>0</v>
      </c>
      <c r="D2321" s="1" t="n">
        <v>19.9</v>
      </c>
      <c r="E2321" s="1" t="n">
        <v>0</v>
      </c>
      <c r="F2321" s="1" t="n">
        <v>0</v>
      </c>
      <c r="G2321" s="1" t="n">
        <v>19.9</v>
      </c>
      <c r="H2321" s="34" t="n">
        <v>1454.15</v>
      </c>
      <c r="I2321" s="1" t="s">
        <v>2888</v>
      </c>
      <c r="J2321" s="1" t="n">
        <v>2000</v>
      </c>
      <c r="K2321" s="1" t="s">
        <v>2194</v>
      </c>
    </row>
    <row r="2322" customFormat="false" ht="15" hidden="false" customHeight="false" outlineLevel="0" collapsed="false">
      <c r="A2322" s="6" t="str">
        <f aca="false">"sankmc_"&amp;ROUND(B2322,1)&amp;"_"&amp;ROUND(C2322,1)&amp;"_"&amp;ROUND(D2322,1)&amp;"_"&amp;ROUND(E2322,1)&amp;"_"&amp;ROUND(F2322,1)&amp;"_"&amp;ROUND(G2322,1)</f>
        <v>sankmc_60.2_0_6.2_0_0_33.6</v>
      </c>
      <c r="B2322" s="1" t="n">
        <v>60.2</v>
      </c>
      <c r="C2322" s="1" t="n">
        <v>0</v>
      </c>
      <c r="D2322" s="1" t="n">
        <v>6.2</v>
      </c>
      <c r="E2322" s="1" t="n">
        <v>0</v>
      </c>
      <c r="F2322" s="1" t="n">
        <v>0</v>
      </c>
      <c r="G2322" s="1" t="n">
        <v>33.6</v>
      </c>
      <c r="H2322" s="34" t="n">
        <v>1653.15</v>
      </c>
      <c r="I2322" s="1" t="s">
        <v>2888</v>
      </c>
      <c r="J2322" s="1" t="n">
        <v>2000</v>
      </c>
      <c r="K2322" s="1" t="s">
        <v>2194</v>
      </c>
    </row>
    <row r="2323" customFormat="false" ht="15" hidden="false" customHeight="false" outlineLevel="0" collapsed="false">
      <c r="A2323" s="6" t="str">
        <f aca="false">"sankmc_"&amp;ROUND(B2323,1)&amp;"_"&amp;ROUND(C2323,1)&amp;"_"&amp;ROUND(D2323,1)&amp;"_"&amp;ROUND(E2323,1)&amp;"_"&amp;ROUND(F2323,1)&amp;"_"&amp;ROUND(G2323,1)</f>
        <v>sankmc_60.2_17.6_22.1_0_0_0</v>
      </c>
      <c r="B2323" s="1" t="n">
        <v>60.2239776022398</v>
      </c>
      <c r="C2323" s="1" t="n">
        <v>17.6482351764824</v>
      </c>
      <c r="D2323" s="1" t="n">
        <v>22.1277872212779</v>
      </c>
      <c r="E2323" s="1" t="n">
        <v>0</v>
      </c>
      <c r="F2323" s="1" t="n">
        <v>0</v>
      </c>
      <c r="G2323" s="1" t="n">
        <v>0</v>
      </c>
      <c r="H2323" s="34" t="n">
        <v>1533.15</v>
      </c>
      <c r="I2323" s="1" t="s">
        <v>2839</v>
      </c>
      <c r="J2323" s="1" t="n">
        <v>1956</v>
      </c>
      <c r="K2323" s="1" t="s">
        <v>2194</v>
      </c>
    </row>
    <row r="2324" customFormat="false" ht="15" hidden="false" customHeight="false" outlineLevel="0" collapsed="false">
      <c r="A2324" s="6" t="str">
        <f aca="false">"sankmc_"&amp;ROUND(B2324,1)&amp;"_"&amp;ROUND(C2324,1)&amp;"_"&amp;ROUND(D2324,1)&amp;"_"&amp;ROUND(E2324,1)&amp;"_"&amp;ROUND(F2324,1)&amp;"_"&amp;ROUND(G2324,1)</f>
        <v>sankmc_60.2_19.9_2.6_2.5_0_14.8</v>
      </c>
      <c r="B2324" s="1" t="n">
        <v>60.18</v>
      </c>
      <c r="C2324" s="1" t="n">
        <v>19.91</v>
      </c>
      <c r="D2324" s="1" t="n">
        <v>2.62</v>
      </c>
      <c r="E2324" s="1" t="n">
        <v>2.47</v>
      </c>
      <c r="F2324" s="1" t="n">
        <v>0</v>
      </c>
      <c r="G2324" s="1" t="n">
        <v>14.82</v>
      </c>
      <c r="H2324" s="34" t="n">
        <v>1748.15</v>
      </c>
      <c r="I2324" s="1" t="s">
        <v>2879</v>
      </c>
      <c r="J2324" s="1" t="n">
        <v>1951</v>
      </c>
      <c r="K2324" s="1" t="s">
        <v>2194</v>
      </c>
    </row>
    <row r="2325" customFormat="false" ht="15" hidden="false" customHeight="false" outlineLevel="0" collapsed="false">
      <c r="A2325" s="6" t="str">
        <f aca="false">"sankmc_"&amp;ROUND(B2325,1)&amp;"_"&amp;ROUND(C2325,1)&amp;"_"&amp;ROUND(D2325,1)&amp;"_"&amp;ROUND(E2325,1)&amp;"_"&amp;ROUND(F2325,1)&amp;"_"&amp;ROUND(G2325,1)</f>
        <v>sankmc_60.2_20.3_19.5_0_0_0</v>
      </c>
      <c r="B2325" s="1" t="n">
        <v>60.2439756024398</v>
      </c>
      <c r="C2325" s="1" t="n">
        <v>20.2879712028797</v>
      </c>
      <c r="D2325" s="1" t="n">
        <v>19.4680531946805</v>
      </c>
      <c r="E2325" s="1" t="n">
        <v>0</v>
      </c>
      <c r="F2325" s="1" t="n">
        <v>0</v>
      </c>
      <c r="G2325" s="1" t="n">
        <v>0</v>
      </c>
      <c r="H2325" s="34" t="n">
        <v>1593.15</v>
      </c>
      <c r="I2325" s="1" t="s">
        <v>2839</v>
      </c>
      <c r="J2325" s="1" t="n">
        <v>1956</v>
      </c>
      <c r="K2325" s="1" t="s">
        <v>2194</v>
      </c>
    </row>
    <row r="2326" customFormat="false" ht="15" hidden="false" customHeight="false" outlineLevel="0" collapsed="false">
      <c r="A2326" s="6" t="str">
        <f aca="false">"sankmc_"&amp;ROUND(B2326,1)&amp;"_"&amp;ROUND(C2326,1)&amp;"_"&amp;ROUND(D2326,1)&amp;"_"&amp;ROUND(E2326,1)&amp;"_"&amp;ROUND(F2326,1)&amp;"_"&amp;ROUND(G2326,1)</f>
        <v>sankmc_60.2_3.4_0.7_0_15.6_20.2</v>
      </c>
      <c r="B2326" s="1" t="n">
        <v>60.15</v>
      </c>
      <c r="C2326" s="1" t="n">
        <v>3.41</v>
      </c>
      <c r="D2326" s="1" t="n">
        <v>0.65</v>
      </c>
      <c r="E2326" s="1" t="n">
        <v>0</v>
      </c>
      <c r="F2326" s="1" t="n">
        <v>15.62</v>
      </c>
      <c r="G2326" s="1" t="n">
        <v>20.17</v>
      </c>
      <c r="H2326" s="34" t="n">
        <v>1580.34995117188</v>
      </c>
      <c r="I2326" s="1" t="s">
        <v>2709</v>
      </c>
      <c r="J2326" s="1" t="n">
        <v>2013</v>
      </c>
      <c r="K2326" s="1" t="s">
        <v>2194</v>
      </c>
    </row>
    <row r="2327" customFormat="false" ht="15" hidden="false" customHeight="false" outlineLevel="0" collapsed="false">
      <c r="A2327" s="6" t="str">
        <f aca="false">"sankmc_"&amp;ROUND(B2327,1)&amp;"_"&amp;ROUND(C2327,1)&amp;"_"&amp;ROUND(D2327,1)&amp;"_"&amp;ROUND(E2327,1)&amp;"_"&amp;ROUND(F2327,1)&amp;"_"&amp;ROUND(G2327,1)</f>
        <v>sankmc_60.2_4.1_0.7_0_15.2_19.9</v>
      </c>
      <c r="B2327" s="1" t="n">
        <v>60.1839816018398</v>
      </c>
      <c r="C2327" s="1" t="n">
        <v>4.06959304069593</v>
      </c>
      <c r="D2327" s="1" t="n">
        <v>0.65993400659934</v>
      </c>
      <c r="E2327" s="1" t="n">
        <v>0</v>
      </c>
      <c r="F2327" s="1" t="n">
        <v>15.1784821517848</v>
      </c>
      <c r="G2327" s="1" t="n">
        <v>19.9080091990801</v>
      </c>
      <c r="H2327" s="34" t="n">
        <v>1551.45004882813</v>
      </c>
      <c r="I2327" s="1" t="s">
        <v>2709</v>
      </c>
      <c r="J2327" s="1" t="n">
        <v>2013</v>
      </c>
      <c r="K2327" s="1" t="s">
        <v>2194</v>
      </c>
    </row>
    <row r="2328" customFormat="false" ht="15" hidden="false" customHeight="false" outlineLevel="0" collapsed="false">
      <c r="A2328" s="6" t="str">
        <f aca="false">"sankmc_"&amp;ROUND(B2328,1)&amp;"_"&amp;ROUND(C2328,1)&amp;"_"&amp;ROUND(D2328,1)&amp;"_"&amp;ROUND(E2328,1)&amp;"_"&amp;ROUND(F2328,1)&amp;"_"&amp;ROUND(G2328,1)</f>
        <v>sankmc_60.2_8.3_0_0_4.8_26.7</v>
      </c>
      <c r="B2328" s="1" t="n">
        <v>60.2</v>
      </c>
      <c r="C2328" s="1" t="n">
        <v>8.3</v>
      </c>
      <c r="D2328" s="1" t="n">
        <v>0</v>
      </c>
      <c r="E2328" s="1" t="n">
        <v>0</v>
      </c>
      <c r="F2328" s="1" t="n">
        <v>4.8</v>
      </c>
      <c r="G2328" s="1" t="n">
        <v>26.7</v>
      </c>
      <c r="H2328" s="34" t="n">
        <v>1443.15</v>
      </c>
      <c r="I2328" s="1" t="s">
        <v>2712</v>
      </c>
      <c r="J2328" s="1" t="n">
        <v>2017</v>
      </c>
      <c r="K2328" s="1" t="s">
        <v>2194</v>
      </c>
    </row>
    <row r="2329" customFormat="false" ht="15" hidden="false" customHeight="false" outlineLevel="0" collapsed="false">
      <c r="A2329" s="6" t="str">
        <f aca="false">"sankmc_"&amp;ROUND(B2329,1)&amp;"_"&amp;ROUND(C2329,1)&amp;"_"&amp;ROUND(D2329,1)&amp;"_"&amp;ROUND(E2329,1)&amp;"_"&amp;ROUND(F2329,1)&amp;"_"&amp;ROUND(G2329,1)</f>
        <v>sankmc_60.3_0_39.8_0_0_0</v>
      </c>
      <c r="B2329" s="1" t="n">
        <v>60.25</v>
      </c>
      <c r="C2329" s="1" t="n">
        <v>0</v>
      </c>
      <c r="D2329" s="1" t="n">
        <v>39.75</v>
      </c>
      <c r="E2329" s="1" t="n">
        <v>0</v>
      </c>
      <c r="F2329" s="1" t="n">
        <v>0</v>
      </c>
      <c r="G2329" s="1" t="n">
        <v>0</v>
      </c>
      <c r="H2329" s="34" t="n">
        <v>1191.15</v>
      </c>
      <c r="I2329" s="1" t="s">
        <v>2859</v>
      </c>
      <c r="J2329" s="1" t="n">
        <v>1969</v>
      </c>
      <c r="K2329" s="1" t="s">
        <v>2194</v>
      </c>
    </row>
    <row r="2330" customFormat="false" ht="15" hidden="false" customHeight="false" outlineLevel="0" collapsed="false">
      <c r="A2330" s="6" t="str">
        <f aca="false">"sankmc_"&amp;ROUND(B2330,1)&amp;"_"&amp;ROUND(C2330,1)&amp;"_"&amp;ROUND(D2330,1)&amp;"_"&amp;ROUND(E2330,1)&amp;"_"&amp;ROUND(F2330,1)&amp;"_"&amp;ROUND(G2330,1)</f>
        <v>sankmc_60.3_0_5.5_0_14_20.2</v>
      </c>
      <c r="B2330" s="1" t="n">
        <v>60.29</v>
      </c>
      <c r="C2330" s="1" t="n">
        <v>0</v>
      </c>
      <c r="D2330" s="1" t="n">
        <v>5.48</v>
      </c>
      <c r="E2330" s="1" t="n">
        <v>0</v>
      </c>
      <c r="F2330" s="1" t="n">
        <v>14.04</v>
      </c>
      <c r="G2330" s="1" t="n">
        <v>20.19</v>
      </c>
      <c r="H2330" s="34" t="n">
        <v>1572.15</v>
      </c>
      <c r="I2330" s="1" t="s">
        <v>2851</v>
      </c>
      <c r="J2330" s="1" t="n">
        <v>1972</v>
      </c>
      <c r="K2330" s="1" t="s">
        <v>2194</v>
      </c>
    </row>
    <row r="2331" customFormat="false" ht="15" hidden="false" customHeight="false" outlineLevel="0" collapsed="false">
      <c r="A2331" s="6" t="str">
        <f aca="false">"sankmc_"&amp;ROUND(B2331,1)&amp;"_"&amp;ROUND(C2331,1)&amp;"_"&amp;ROUND(D2331,1)&amp;"_"&amp;ROUND(E2331,1)&amp;"_"&amp;ROUND(F2331,1)&amp;"_"&amp;ROUND(G2331,1)</f>
        <v>sankmc_60.3_0.5_0_0.5_19.4_19.4</v>
      </c>
      <c r="B2331" s="1" t="n">
        <v>60.28</v>
      </c>
      <c r="C2331" s="1" t="n">
        <v>0.51</v>
      </c>
      <c r="D2331" s="1" t="n">
        <v>0</v>
      </c>
      <c r="E2331" s="1" t="n">
        <v>0.51</v>
      </c>
      <c r="F2331" s="1" t="n">
        <v>19.35</v>
      </c>
      <c r="G2331" s="1" t="n">
        <v>19.35</v>
      </c>
      <c r="H2331" s="34" t="n">
        <v>1683.15</v>
      </c>
      <c r="I2331" s="1" t="s">
        <v>2839</v>
      </c>
      <c r="J2331" s="1" t="n">
        <v>1938</v>
      </c>
      <c r="K2331" s="1" t="s">
        <v>2194</v>
      </c>
    </row>
    <row r="2332" customFormat="false" ht="15" hidden="false" customHeight="false" outlineLevel="0" collapsed="false">
      <c r="A2332" s="6" t="str">
        <f aca="false">"sankmc_"&amp;ROUND(B2332,1)&amp;"_"&amp;ROUND(C2332,1)&amp;"_"&amp;ROUND(D2332,1)&amp;"_"&amp;ROUND(E2332,1)&amp;"_"&amp;ROUND(F2332,1)&amp;"_"&amp;ROUND(G2332,1)</f>
        <v>sankmc_60.3_16.2_0_0_0_23.5</v>
      </c>
      <c r="B2332" s="1" t="n">
        <v>60.33</v>
      </c>
      <c r="C2332" s="1" t="n">
        <v>16.16</v>
      </c>
      <c r="D2332" s="1" t="n">
        <v>0</v>
      </c>
      <c r="E2332" s="1" t="n">
        <v>0</v>
      </c>
      <c r="F2332" s="1" t="n">
        <v>0</v>
      </c>
      <c r="G2332" s="1" t="n">
        <v>23.51</v>
      </c>
      <c r="H2332" s="34" t="n">
        <v>1736.15</v>
      </c>
      <c r="I2332" s="1" t="s">
        <v>2804</v>
      </c>
      <c r="J2332" s="1" t="n">
        <v>1969</v>
      </c>
      <c r="K2332" s="1" t="s">
        <v>2194</v>
      </c>
    </row>
    <row r="2333" customFormat="false" ht="15" hidden="false" customHeight="false" outlineLevel="0" collapsed="false">
      <c r="A2333" s="6" t="str">
        <f aca="false">"sankmc_"&amp;ROUND(B2333,1)&amp;"_"&amp;ROUND(C2333,1)&amp;"_"&amp;ROUND(D2333,1)&amp;"_"&amp;ROUND(E2333,1)&amp;"_"&amp;ROUND(F2333,1)&amp;"_"&amp;ROUND(G2333,1)</f>
        <v>sankmc_60.3_19.9_0_19.8_0_0</v>
      </c>
      <c r="B2333" s="1" t="n">
        <v>60.3</v>
      </c>
      <c r="C2333" s="1" t="n">
        <v>19.91</v>
      </c>
      <c r="D2333" s="1" t="n">
        <v>0</v>
      </c>
      <c r="E2333" s="1" t="n">
        <v>19.79</v>
      </c>
      <c r="F2333" s="1" t="n">
        <v>0</v>
      </c>
      <c r="G2333" s="1" t="n">
        <v>0</v>
      </c>
      <c r="H2333" s="34" t="n">
        <v>1893.15</v>
      </c>
      <c r="I2333" s="1" t="s">
        <v>2839</v>
      </c>
      <c r="J2333" s="1" t="n">
        <v>1955</v>
      </c>
      <c r="K2333" s="1" t="s">
        <v>2194</v>
      </c>
    </row>
    <row r="2334" customFormat="false" ht="15" hidden="false" customHeight="false" outlineLevel="0" collapsed="false">
      <c r="A2334" s="6" t="str">
        <f aca="false">"sankmc_"&amp;ROUND(B2334,1)&amp;"_"&amp;ROUND(C2334,1)&amp;"_"&amp;ROUND(D2334,1)&amp;"_"&amp;ROUND(E2334,1)&amp;"_"&amp;ROUND(F2334,1)&amp;"_"&amp;ROUND(G2334,1)</f>
        <v>sankmc_60.3_19.9_3.9_1.2_0_14.7</v>
      </c>
      <c r="B2334" s="1" t="n">
        <v>60.26</v>
      </c>
      <c r="C2334" s="1" t="n">
        <v>19.87</v>
      </c>
      <c r="D2334" s="1" t="n">
        <v>3.91</v>
      </c>
      <c r="E2334" s="1" t="n">
        <v>1.23</v>
      </c>
      <c r="F2334" s="1" t="n">
        <v>0</v>
      </c>
      <c r="G2334" s="1" t="n">
        <v>14.73</v>
      </c>
      <c r="H2334" s="34" t="n">
        <v>1748.15</v>
      </c>
      <c r="I2334" s="1" t="s">
        <v>2879</v>
      </c>
      <c r="J2334" s="1" t="n">
        <v>1951</v>
      </c>
      <c r="K2334" s="1" t="s">
        <v>2194</v>
      </c>
    </row>
    <row r="2335" customFormat="false" ht="15" hidden="false" customHeight="false" outlineLevel="0" collapsed="false">
      <c r="A2335" s="6" t="str">
        <f aca="false">"sankmc_"&amp;ROUND(B2335,1)&amp;"_"&amp;ROUND(C2335,1)&amp;"_"&amp;ROUND(D2335,1)&amp;"_"&amp;ROUND(E2335,1)&amp;"_"&amp;ROUND(F2335,1)&amp;"_"&amp;ROUND(G2335,1)</f>
        <v>sankmc_60.3_3.9_0.7_0_15.7_19.5</v>
      </c>
      <c r="B2335" s="1" t="n">
        <v>60.2560256025603</v>
      </c>
      <c r="C2335" s="1" t="n">
        <v>3.94039403940394</v>
      </c>
      <c r="D2335" s="1" t="n">
        <v>0.65006500650065</v>
      </c>
      <c r="E2335" s="1" t="n">
        <v>0</v>
      </c>
      <c r="F2335" s="1" t="n">
        <v>15.6815681568157</v>
      </c>
      <c r="G2335" s="1" t="n">
        <v>19.4719471947195</v>
      </c>
      <c r="H2335" s="34" t="n">
        <v>1549.84995117188</v>
      </c>
      <c r="I2335" s="1" t="s">
        <v>2709</v>
      </c>
      <c r="J2335" s="1" t="n">
        <v>2013</v>
      </c>
      <c r="K2335" s="1" t="s">
        <v>2194</v>
      </c>
    </row>
    <row r="2336" customFormat="false" ht="15" hidden="false" customHeight="false" outlineLevel="0" collapsed="false">
      <c r="A2336" s="6" t="str">
        <f aca="false">"sankmc_"&amp;ROUND(B2336,1)&amp;"_"&amp;ROUND(C2336,1)&amp;"_"&amp;ROUND(D2336,1)&amp;"_"&amp;ROUND(E2336,1)&amp;"_"&amp;ROUND(F2336,1)&amp;"_"&amp;ROUND(G2336,1)</f>
        <v>sankmc_60.3_4.4_1_0_14.7_19.6</v>
      </c>
      <c r="B2336" s="1" t="n">
        <v>60.29</v>
      </c>
      <c r="C2336" s="1" t="n">
        <v>4.43</v>
      </c>
      <c r="D2336" s="1" t="n">
        <v>1.02</v>
      </c>
      <c r="E2336" s="1" t="n">
        <v>0</v>
      </c>
      <c r="F2336" s="1" t="n">
        <v>14.7</v>
      </c>
      <c r="G2336" s="1" t="n">
        <v>19.56</v>
      </c>
      <c r="H2336" s="34" t="n">
        <v>1503.74997558594</v>
      </c>
      <c r="I2336" s="1" t="s">
        <v>2709</v>
      </c>
      <c r="J2336" s="1" t="n">
        <v>2013</v>
      </c>
      <c r="K2336" s="1" t="s">
        <v>2194</v>
      </c>
    </row>
    <row r="2337" customFormat="false" ht="15" hidden="false" customHeight="false" outlineLevel="0" collapsed="false">
      <c r="A2337" s="6" t="str">
        <f aca="false">"sankmc_"&amp;ROUND(B2337,1)&amp;"_"&amp;ROUND(C2337,1)&amp;"_"&amp;ROUND(D2337,1)&amp;"_"&amp;ROUND(E2337,1)&amp;"_"&amp;ROUND(F2337,1)&amp;"_"&amp;ROUND(G2337,1)</f>
        <v>sankmc_60.3_4.5_0.8_0_13.8_20.8</v>
      </c>
      <c r="B2337" s="1" t="n">
        <v>60.25</v>
      </c>
      <c r="C2337" s="1" t="n">
        <v>4.49</v>
      </c>
      <c r="D2337" s="1" t="n">
        <v>0.75</v>
      </c>
      <c r="E2337" s="1" t="n">
        <v>0</v>
      </c>
      <c r="F2337" s="1" t="n">
        <v>13.76</v>
      </c>
      <c r="G2337" s="1" t="n">
        <v>20.75</v>
      </c>
      <c r="H2337" s="34" t="n">
        <v>1553.74997558594</v>
      </c>
      <c r="I2337" s="1" t="s">
        <v>2709</v>
      </c>
      <c r="J2337" s="1" t="n">
        <v>2013</v>
      </c>
      <c r="K2337" s="1" t="s">
        <v>2194</v>
      </c>
    </row>
    <row r="2338" customFormat="false" ht="15" hidden="false" customHeight="false" outlineLevel="0" collapsed="false">
      <c r="A2338" s="6" t="str">
        <f aca="false">"sankmc_"&amp;ROUND(B2338,1)&amp;"_"&amp;ROUND(C2338,1)&amp;"_"&amp;ROUND(D2338,1)&amp;"_"&amp;ROUND(E2338,1)&amp;"_"&amp;ROUND(F2338,1)&amp;"_"&amp;ROUND(G2338,1)</f>
        <v>sankmc_60.3_4.5_1.7_0_13.8_19.7</v>
      </c>
      <c r="B2338" s="1" t="n">
        <v>60.31</v>
      </c>
      <c r="C2338" s="1" t="n">
        <v>4.49</v>
      </c>
      <c r="D2338" s="1" t="n">
        <v>1.7</v>
      </c>
      <c r="E2338" s="1" t="n">
        <v>0</v>
      </c>
      <c r="F2338" s="1" t="n">
        <v>13.77</v>
      </c>
      <c r="G2338" s="1" t="n">
        <v>19.73</v>
      </c>
      <c r="H2338" s="34" t="n">
        <v>1515.34995117188</v>
      </c>
      <c r="I2338" s="1" t="s">
        <v>2709</v>
      </c>
      <c r="J2338" s="1" t="n">
        <v>2013</v>
      </c>
      <c r="K2338" s="1" t="s">
        <v>2194</v>
      </c>
    </row>
    <row r="2339" customFormat="false" ht="15" hidden="false" customHeight="false" outlineLevel="0" collapsed="false">
      <c r="A2339" s="6" t="str">
        <f aca="false">"sankmc_"&amp;ROUND(B2339,1)&amp;"_"&amp;ROUND(C2339,1)&amp;"_"&amp;ROUND(D2339,1)&amp;"_"&amp;ROUND(E2339,1)&amp;"_"&amp;ROUND(F2339,1)&amp;"_"&amp;ROUND(G2339,1)</f>
        <v>sankmc_60.3_9.7_0_0_3.6_26.4</v>
      </c>
      <c r="B2339" s="1" t="n">
        <v>60.3</v>
      </c>
      <c r="C2339" s="1" t="n">
        <v>9.69999999999999</v>
      </c>
      <c r="D2339" s="1" t="n">
        <v>0</v>
      </c>
      <c r="E2339" s="1" t="n">
        <v>0</v>
      </c>
      <c r="F2339" s="1" t="n">
        <v>3.6</v>
      </c>
      <c r="G2339" s="1" t="n">
        <v>26.4</v>
      </c>
      <c r="H2339" s="34" t="n">
        <v>1423.15</v>
      </c>
      <c r="I2339" s="1" t="s">
        <v>2712</v>
      </c>
      <c r="J2339" s="1" t="n">
        <v>2017</v>
      </c>
      <c r="K2339" s="1" t="s">
        <v>2194</v>
      </c>
    </row>
    <row r="2340" customFormat="false" ht="15" hidden="false" customHeight="false" outlineLevel="0" collapsed="false">
      <c r="A2340" s="6" t="str">
        <f aca="false">"sankmc_"&amp;ROUND(B2340,1)&amp;"_"&amp;ROUND(C2340,1)&amp;"_"&amp;ROUND(D2340,1)&amp;"_"&amp;ROUND(E2340,1)&amp;"_"&amp;ROUND(F2340,1)&amp;"_"&amp;ROUND(G2340,1)</f>
        <v>sankmc_60.4_0_0_30.2_9.4_0</v>
      </c>
      <c r="B2340" s="1" t="n">
        <v>60.42</v>
      </c>
      <c r="C2340" s="1" t="n">
        <v>0</v>
      </c>
      <c r="D2340" s="1" t="n">
        <v>0</v>
      </c>
      <c r="E2340" s="1" t="n">
        <v>30.23</v>
      </c>
      <c r="F2340" s="1" t="n">
        <v>9.35</v>
      </c>
      <c r="G2340" s="1" t="n">
        <v>0</v>
      </c>
      <c r="H2340" s="34" t="n">
        <v>1203.15</v>
      </c>
      <c r="I2340" s="1" t="s">
        <v>2838</v>
      </c>
      <c r="J2340" s="1" t="n">
        <v>1951</v>
      </c>
      <c r="K2340" s="1" t="s">
        <v>2194</v>
      </c>
    </row>
    <row r="2341" customFormat="false" ht="15" hidden="false" customHeight="false" outlineLevel="0" collapsed="false">
      <c r="A2341" s="6" t="str">
        <f aca="false">"sankmc_"&amp;ROUND(B2341,1)&amp;"_"&amp;ROUND(C2341,1)&amp;"_"&amp;ROUND(D2341,1)&amp;"_"&amp;ROUND(E2341,1)&amp;"_"&amp;ROUND(F2341,1)&amp;"_"&amp;ROUND(G2341,1)</f>
        <v>sankmc_60.4_0.5_0_19_0_20.1</v>
      </c>
      <c r="B2341" s="1" t="n">
        <v>60.4</v>
      </c>
      <c r="C2341" s="1" t="n">
        <v>0.5</v>
      </c>
      <c r="D2341" s="1" t="n">
        <v>0</v>
      </c>
      <c r="E2341" s="1" t="n">
        <v>19</v>
      </c>
      <c r="F2341" s="1" t="n">
        <v>0</v>
      </c>
      <c r="G2341" s="1" t="n">
        <v>20.1</v>
      </c>
      <c r="H2341" s="34" t="n">
        <v>1568.15</v>
      </c>
      <c r="I2341" s="1" t="s">
        <v>2882</v>
      </c>
      <c r="J2341" s="1" t="n">
        <v>2007</v>
      </c>
      <c r="K2341" s="1" t="s">
        <v>2194</v>
      </c>
    </row>
    <row r="2342" customFormat="false" ht="15" hidden="false" customHeight="false" outlineLevel="0" collapsed="false">
      <c r="A2342" s="6" t="str">
        <f aca="false">"sankmc_"&amp;ROUND(B2342,1)&amp;"_"&amp;ROUND(C2342,1)&amp;"_"&amp;ROUND(D2342,1)&amp;"_"&amp;ROUND(E2342,1)&amp;"_"&amp;ROUND(F2342,1)&amp;"_"&amp;ROUND(G2342,1)</f>
        <v>sankmc_60.5_0_9.2_0_14.1_16.2</v>
      </c>
      <c r="B2342" s="1" t="n">
        <v>60.53</v>
      </c>
      <c r="C2342" s="1" t="n">
        <v>0</v>
      </c>
      <c r="D2342" s="1" t="n">
        <v>9.17</v>
      </c>
      <c r="E2342" s="1" t="n">
        <v>0</v>
      </c>
      <c r="F2342" s="1" t="n">
        <v>14.09</v>
      </c>
      <c r="G2342" s="1" t="n">
        <v>16.21</v>
      </c>
      <c r="H2342" s="34" t="n">
        <v>1523.15</v>
      </c>
      <c r="I2342" s="1" t="s">
        <v>2851</v>
      </c>
      <c r="J2342" s="1" t="n">
        <v>1972</v>
      </c>
      <c r="K2342" s="1" t="s">
        <v>2194</v>
      </c>
    </row>
    <row r="2343" customFormat="false" ht="15" hidden="false" customHeight="false" outlineLevel="0" collapsed="false">
      <c r="A2343" s="6" t="str">
        <f aca="false">"sankmc_"&amp;ROUND(B2343,1)&amp;"_"&amp;ROUND(C2343,1)&amp;"_"&amp;ROUND(D2343,1)&amp;"_"&amp;ROUND(E2343,1)&amp;"_"&amp;ROUND(F2343,1)&amp;"_"&amp;ROUND(G2343,1)</f>
        <v>sankmc_60.5_17_10_4.5_0_8</v>
      </c>
      <c r="B2343" s="1" t="n">
        <v>60.5</v>
      </c>
      <c r="C2343" s="1" t="n">
        <v>17</v>
      </c>
      <c r="D2343" s="1" t="n">
        <v>10</v>
      </c>
      <c r="E2343" s="1" t="n">
        <v>4.5</v>
      </c>
      <c r="F2343" s="1" t="n">
        <v>0</v>
      </c>
      <c r="G2343" s="1" t="n">
        <v>8</v>
      </c>
      <c r="H2343" s="34" t="n">
        <v>1353.15</v>
      </c>
      <c r="I2343" s="1" t="s">
        <v>2318</v>
      </c>
      <c r="J2343" s="1" t="n">
        <v>2003</v>
      </c>
      <c r="K2343" s="1" t="s">
        <v>2194</v>
      </c>
    </row>
    <row r="2344" customFormat="false" ht="15" hidden="false" customHeight="false" outlineLevel="0" collapsed="false">
      <c r="A2344" s="6" t="str">
        <f aca="false">"sankmc_"&amp;ROUND(B2344,1)&amp;"_"&amp;ROUND(C2344,1)&amp;"_"&amp;ROUND(D2344,1)&amp;"_"&amp;ROUND(E2344,1)&amp;"_"&amp;ROUND(F2344,1)&amp;"_"&amp;ROUND(G2344,1)</f>
        <v>sankmc_60.5_17.1_9.9_4.6_2.6_5.3</v>
      </c>
      <c r="B2344" s="1" t="n">
        <v>60.5</v>
      </c>
      <c r="C2344" s="1" t="n">
        <v>17.1</v>
      </c>
      <c r="D2344" s="1" t="n">
        <v>9.9</v>
      </c>
      <c r="E2344" s="1" t="n">
        <v>4.6</v>
      </c>
      <c r="F2344" s="1" t="n">
        <v>2.6</v>
      </c>
      <c r="G2344" s="1" t="n">
        <v>5.3</v>
      </c>
      <c r="H2344" s="34" t="n">
        <v>1403.15</v>
      </c>
      <c r="I2344" s="1" t="s">
        <v>2318</v>
      </c>
      <c r="J2344" s="1" t="n">
        <v>2003</v>
      </c>
      <c r="K2344" s="1" t="s">
        <v>2194</v>
      </c>
    </row>
    <row r="2345" customFormat="false" ht="15" hidden="false" customHeight="false" outlineLevel="0" collapsed="false">
      <c r="A2345" s="6" t="str">
        <f aca="false">"sankmc_"&amp;ROUND(B2345,1)&amp;"_"&amp;ROUND(C2345,1)&amp;"_"&amp;ROUND(D2345,1)&amp;"_"&amp;ROUND(E2345,1)&amp;"_"&amp;ROUND(F2345,1)&amp;"_"&amp;ROUND(G2345,1)</f>
        <v>sankmc_60.5_17.3_22.2_0_0_0</v>
      </c>
      <c r="B2345" s="1" t="n">
        <v>60.54</v>
      </c>
      <c r="C2345" s="1" t="n">
        <v>17.27</v>
      </c>
      <c r="D2345" s="1" t="n">
        <v>22.19</v>
      </c>
      <c r="E2345" s="1" t="n">
        <v>0</v>
      </c>
      <c r="F2345" s="1" t="n">
        <v>0</v>
      </c>
      <c r="G2345" s="1" t="n">
        <v>0</v>
      </c>
      <c r="H2345" s="34" t="n">
        <v>1518.15</v>
      </c>
      <c r="I2345" s="1" t="s">
        <v>2839</v>
      </c>
      <c r="J2345" s="1" t="n">
        <v>1956</v>
      </c>
      <c r="K2345" s="1" t="s">
        <v>2194</v>
      </c>
    </row>
    <row r="2346" customFormat="false" ht="15" hidden="false" customHeight="false" outlineLevel="0" collapsed="false">
      <c r="A2346" s="6" t="str">
        <f aca="false">"sankmc_"&amp;ROUND(B2346,1)&amp;"_"&amp;ROUND(C2346,1)&amp;"_"&amp;ROUND(D2346,1)&amp;"_"&amp;ROUND(E2346,1)&amp;"_"&amp;ROUND(F2346,1)&amp;"_"&amp;ROUND(G2346,1)</f>
        <v>sankmc_60.5_2.3_0.6_0_17_19.5</v>
      </c>
      <c r="B2346" s="1" t="n">
        <v>60.4839516048395</v>
      </c>
      <c r="C2346" s="1" t="n">
        <v>2.31976802319768</v>
      </c>
      <c r="D2346" s="1" t="n">
        <v>0.63993600639936</v>
      </c>
      <c r="E2346" s="1" t="n">
        <v>0</v>
      </c>
      <c r="F2346" s="1" t="n">
        <v>17.018298170183</v>
      </c>
      <c r="G2346" s="1" t="n">
        <v>19.5380461953805</v>
      </c>
      <c r="H2346" s="34" t="n">
        <v>1602.55002441406</v>
      </c>
      <c r="I2346" s="1" t="s">
        <v>2709</v>
      </c>
      <c r="J2346" s="1" t="n">
        <v>2013</v>
      </c>
      <c r="K2346" s="1" t="s">
        <v>2194</v>
      </c>
    </row>
    <row r="2347" customFormat="false" ht="15" hidden="false" customHeight="false" outlineLevel="0" collapsed="false">
      <c r="A2347" s="6" t="str">
        <f aca="false">"sankmc_"&amp;ROUND(B2347,1)&amp;"_"&amp;ROUND(C2347,1)&amp;"_"&amp;ROUND(D2347,1)&amp;"_"&amp;ROUND(E2347,1)&amp;"_"&amp;ROUND(F2347,1)&amp;"_"&amp;ROUND(G2347,1)</f>
        <v>sankmc_60.5_21.4_0_18.1_0_0</v>
      </c>
      <c r="B2347" s="1" t="n">
        <v>60.47</v>
      </c>
      <c r="C2347" s="1" t="n">
        <v>21.4</v>
      </c>
      <c r="D2347" s="1" t="n">
        <v>0</v>
      </c>
      <c r="E2347" s="1" t="n">
        <v>18.13</v>
      </c>
      <c r="F2347" s="1" t="n">
        <v>0</v>
      </c>
      <c r="G2347" s="1" t="n">
        <v>0</v>
      </c>
      <c r="H2347" s="34" t="n">
        <v>1893.15</v>
      </c>
      <c r="I2347" s="1" t="s">
        <v>2839</v>
      </c>
      <c r="J2347" s="1" t="n">
        <v>1955</v>
      </c>
      <c r="K2347" s="1" t="s">
        <v>2194</v>
      </c>
    </row>
    <row r="2348" customFormat="false" ht="15" hidden="false" customHeight="false" outlineLevel="0" collapsed="false">
      <c r="A2348" s="6" t="str">
        <f aca="false">"sankmc_"&amp;ROUND(B2348,1)&amp;"_"&amp;ROUND(C2348,1)&amp;"_"&amp;ROUND(D2348,1)&amp;"_"&amp;ROUND(E2348,1)&amp;"_"&amp;ROUND(F2348,1)&amp;"_"&amp;ROUND(G2348,1)</f>
        <v>sankmc_60.5_4.6_0.9_0_14.1_19.9</v>
      </c>
      <c r="B2348" s="1" t="n">
        <v>60.4760476047605</v>
      </c>
      <c r="C2348" s="1" t="n">
        <v>4.6004600460046</v>
      </c>
      <c r="D2348" s="1" t="n">
        <v>0.94009400940094</v>
      </c>
      <c r="E2348" s="1" t="n">
        <v>0</v>
      </c>
      <c r="F2348" s="1" t="n">
        <v>14.0514051405141</v>
      </c>
      <c r="G2348" s="1" t="n">
        <v>19.9319931993199</v>
      </c>
      <c r="H2348" s="34" t="n">
        <v>1512.05002441406</v>
      </c>
      <c r="I2348" s="1" t="s">
        <v>2709</v>
      </c>
      <c r="J2348" s="1" t="n">
        <v>2013</v>
      </c>
      <c r="K2348" s="1" t="s">
        <v>2194</v>
      </c>
    </row>
    <row r="2349" customFormat="false" ht="15" hidden="false" customHeight="false" outlineLevel="0" collapsed="false">
      <c r="A2349" s="6" t="str">
        <f aca="false">"sankmc_"&amp;ROUND(B2349,1)&amp;"_"&amp;ROUND(C2349,1)&amp;"_"&amp;ROUND(D2349,1)&amp;"_"&amp;ROUND(E2349,1)&amp;"_"&amp;ROUND(F2349,1)&amp;"_"&amp;ROUND(G2349,1)</f>
        <v>sankmc_60.5_4.6_0.9_0_14.1_19.9</v>
      </c>
      <c r="B2349" s="1" t="n">
        <v>60.4760476047605</v>
      </c>
      <c r="C2349" s="1" t="n">
        <v>4.6004600460046</v>
      </c>
      <c r="D2349" s="1" t="n">
        <v>0.94009400940094</v>
      </c>
      <c r="E2349" s="1" t="n">
        <v>0</v>
      </c>
      <c r="F2349" s="1" t="n">
        <v>14.0514051405141</v>
      </c>
      <c r="G2349" s="1" t="n">
        <v>19.9319931993199</v>
      </c>
      <c r="H2349" s="34" t="n">
        <v>1515.34995117188</v>
      </c>
      <c r="I2349" s="1" t="s">
        <v>2709</v>
      </c>
      <c r="J2349" s="1" t="n">
        <v>2013</v>
      </c>
      <c r="K2349" s="1" t="s">
        <v>2194</v>
      </c>
    </row>
    <row r="2350" customFormat="false" ht="15" hidden="false" customHeight="false" outlineLevel="0" collapsed="false">
      <c r="A2350" s="6" t="str">
        <f aca="false">"sankmc_"&amp;ROUND(B2350,1)&amp;"_"&amp;ROUND(C2350,1)&amp;"_"&amp;ROUND(D2350,1)&amp;"_"&amp;ROUND(E2350,1)&amp;"_"&amp;ROUND(F2350,1)&amp;"_"&amp;ROUND(G2350,1)</f>
        <v>sankmc_60.5_5.1_0.8_0_13.8_19.8</v>
      </c>
      <c r="B2350" s="1" t="n">
        <v>60.5360536053605</v>
      </c>
      <c r="C2350" s="1" t="n">
        <v>5.08050805080508</v>
      </c>
      <c r="D2350" s="1" t="n">
        <v>0.76007600760076</v>
      </c>
      <c r="E2350" s="1" t="n">
        <v>0</v>
      </c>
      <c r="F2350" s="1" t="n">
        <v>13.8213821382138</v>
      </c>
      <c r="G2350" s="1" t="n">
        <v>19.8019801980198</v>
      </c>
      <c r="H2350" s="34" t="n">
        <v>1518.95004882813</v>
      </c>
      <c r="I2350" s="1" t="s">
        <v>2709</v>
      </c>
      <c r="J2350" s="1" t="n">
        <v>2013</v>
      </c>
      <c r="K2350" s="1" t="s">
        <v>2194</v>
      </c>
    </row>
    <row r="2351" customFormat="false" ht="15" hidden="false" customHeight="false" outlineLevel="0" collapsed="false">
      <c r="A2351" s="6" t="str">
        <f aca="false">"sankmc_"&amp;ROUND(B2351,1)&amp;"_"&amp;ROUND(C2351,1)&amp;"_"&amp;ROUND(D2351,1)&amp;"_"&amp;ROUND(E2351,1)&amp;"_"&amp;ROUND(F2351,1)&amp;"_"&amp;ROUND(G2351,1)</f>
        <v>sankmc_60.5_8.1_21_0.5_9.5_0.4</v>
      </c>
      <c r="B2351" s="1" t="n">
        <v>60.5</v>
      </c>
      <c r="C2351" s="1" t="n">
        <v>8.1</v>
      </c>
      <c r="D2351" s="1" t="n">
        <v>21</v>
      </c>
      <c r="E2351" s="1" t="n">
        <v>0.5</v>
      </c>
      <c r="F2351" s="1" t="n">
        <v>9.5</v>
      </c>
      <c r="G2351" s="1" t="n">
        <v>0.4</v>
      </c>
      <c r="H2351" s="34" t="n">
        <v>1293.15</v>
      </c>
      <c r="I2351" s="1" t="s">
        <v>2359</v>
      </c>
      <c r="J2351" s="1" t="n">
        <v>2014</v>
      </c>
      <c r="K2351" s="1" t="s">
        <v>2194</v>
      </c>
    </row>
    <row r="2352" customFormat="false" ht="15" hidden="false" customHeight="false" outlineLevel="0" collapsed="false">
      <c r="A2352" s="6" t="str">
        <f aca="false">"sankmc_"&amp;ROUND(B2352,1)&amp;"_"&amp;ROUND(C2352,1)&amp;"_"&amp;ROUND(D2352,1)&amp;"_"&amp;ROUND(E2352,1)&amp;"_"&amp;ROUND(F2352,1)&amp;"_"&amp;ROUND(G2352,1)</f>
        <v>sankmc_60.5_8.6_21_0.5_9_0.4</v>
      </c>
      <c r="B2352" s="1" t="n">
        <v>60.5</v>
      </c>
      <c r="C2352" s="1" t="n">
        <v>8.6</v>
      </c>
      <c r="D2352" s="1" t="n">
        <v>21</v>
      </c>
      <c r="E2352" s="1" t="n">
        <v>0.5</v>
      </c>
      <c r="F2352" s="1" t="n">
        <v>9</v>
      </c>
      <c r="G2352" s="1" t="n">
        <v>0.4</v>
      </c>
      <c r="H2352" s="34" t="n">
        <v>1282.15</v>
      </c>
      <c r="I2352" s="1" t="s">
        <v>2359</v>
      </c>
      <c r="J2352" s="1" t="n">
        <v>2014</v>
      </c>
      <c r="K2352" s="1" t="s">
        <v>2194</v>
      </c>
    </row>
    <row r="2353" customFormat="false" ht="15" hidden="false" customHeight="false" outlineLevel="0" collapsed="false">
      <c r="A2353" s="6" t="str">
        <f aca="false">"sankmc_"&amp;ROUND(B2353,1)&amp;"_"&amp;ROUND(C2353,1)&amp;"_"&amp;ROUND(D2353,1)&amp;"_"&amp;ROUND(E2353,1)&amp;"_"&amp;ROUND(F2353,1)&amp;"_"&amp;ROUND(G2353,1)</f>
        <v>sankmc_60.5_8.8_21_0.2_9.1_0.4</v>
      </c>
      <c r="B2353" s="1" t="n">
        <v>60.5</v>
      </c>
      <c r="C2353" s="1" t="n">
        <v>8.8</v>
      </c>
      <c r="D2353" s="1" t="n">
        <v>21</v>
      </c>
      <c r="E2353" s="1" t="n">
        <v>0.2</v>
      </c>
      <c r="F2353" s="1" t="n">
        <v>9.1</v>
      </c>
      <c r="G2353" s="1" t="n">
        <v>0.4</v>
      </c>
      <c r="H2353" s="34" t="n">
        <v>1281.15</v>
      </c>
      <c r="I2353" s="1" t="s">
        <v>2359</v>
      </c>
      <c r="J2353" s="1" t="n">
        <v>2014</v>
      </c>
      <c r="K2353" s="1" t="s">
        <v>2194</v>
      </c>
    </row>
    <row r="2354" customFormat="false" ht="15" hidden="false" customHeight="false" outlineLevel="0" collapsed="false">
      <c r="A2354" s="6" t="str">
        <f aca="false">"sankmc_"&amp;ROUND(B2354,1)&amp;"_"&amp;ROUND(C2354,1)&amp;"_"&amp;ROUND(D2354,1)&amp;"_"&amp;ROUND(E2354,1)&amp;"_"&amp;ROUND(F2354,1)&amp;"_"&amp;ROUND(G2354,1)</f>
        <v>sankmc_60.5_9_18.8_1.2_9.7_0.8</v>
      </c>
      <c r="B2354" s="1" t="n">
        <v>60.5</v>
      </c>
      <c r="C2354" s="1" t="n">
        <v>9</v>
      </c>
      <c r="D2354" s="1" t="n">
        <v>18.8</v>
      </c>
      <c r="E2354" s="1" t="n">
        <v>1.2</v>
      </c>
      <c r="F2354" s="1" t="n">
        <v>9.7</v>
      </c>
      <c r="G2354" s="1" t="n">
        <v>0.8</v>
      </c>
      <c r="H2354" s="34" t="n">
        <v>1200.15</v>
      </c>
      <c r="I2354" s="1" t="s">
        <v>2359</v>
      </c>
      <c r="J2354" s="1" t="n">
        <v>2014</v>
      </c>
      <c r="K2354" s="1" t="s">
        <v>2194</v>
      </c>
    </row>
    <row r="2355" customFormat="false" ht="15" hidden="false" customHeight="false" outlineLevel="0" collapsed="false">
      <c r="A2355" s="6" t="str">
        <f aca="false">"sankmc_"&amp;ROUND(B2355,1)&amp;"_"&amp;ROUND(C2355,1)&amp;"_"&amp;ROUND(D2355,1)&amp;"_"&amp;ROUND(E2355,1)&amp;"_"&amp;ROUND(F2355,1)&amp;"_"&amp;ROUND(G2355,1)</f>
        <v>sankmc_60.5_9_20.8_0.2_9.1_0.4</v>
      </c>
      <c r="B2355" s="1" t="n">
        <v>60.5</v>
      </c>
      <c r="C2355" s="1" t="n">
        <v>9</v>
      </c>
      <c r="D2355" s="1" t="n">
        <v>20.8</v>
      </c>
      <c r="E2355" s="1" t="n">
        <v>0.2</v>
      </c>
      <c r="F2355" s="1" t="n">
        <v>9.1</v>
      </c>
      <c r="G2355" s="1" t="n">
        <v>0.4</v>
      </c>
      <c r="H2355" s="34" t="n">
        <v>1320.15</v>
      </c>
      <c r="I2355" s="1" t="s">
        <v>2359</v>
      </c>
      <c r="J2355" s="1" t="n">
        <v>2014</v>
      </c>
      <c r="K2355" s="1" t="s">
        <v>2194</v>
      </c>
    </row>
    <row r="2356" customFormat="false" ht="15" hidden="false" customHeight="false" outlineLevel="0" collapsed="false">
      <c r="A2356" s="6" t="str">
        <f aca="false">"sankmc_"&amp;ROUND(B2356,1)&amp;"_"&amp;ROUND(C2356,1)&amp;"_"&amp;ROUND(D2356,1)&amp;"_"&amp;ROUND(E2356,1)&amp;"_"&amp;ROUND(F2356,1)&amp;"_"&amp;ROUND(G2356,1)</f>
        <v>sankmc_60.5_9.1_21.2_0.3_8.5_0.4</v>
      </c>
      <c r="B2356" s="1" t="n">
        <v>60.5</v>
      </c>
      <c r="C2356" s="1" t="n">
        <v>9.1</v>
      </c>
      <c r="D2356" s="1" t="n">
        <v>21.2</v>
      </c>
      <c r="E2356" s="1" t="n">
        <v>0.3</v>
      </c>
      <c r="F2356" s="1" t="n">
        <v>8.5</v>
      </c>
      <c r="G2356" s="1" t="n">
        <v>0.4</v>
      </c>
      <c r="H2356" s="34" t="n">
        <v>1268.15</v>
      </c>
      <c r="I2356" s="1" t="s">
        <v>2359</v>
      </c>
      <c r="J2356" s="1" t="n">
        <v>2014</v>
      </c>
      <c r="K2356" s="1" t="s">
        <v>2194</v>
      </c>
    </row>
    <row r="2357" customFormat="false" ht="15" hidden="false" customHeight="false" outlineLevel="0" collapsed="false">
      <c r="A2357" s="6" t="str">
        <f aca="false">"sankmc_"&amp;ROUND(B2357,1)&amp;"_"&amp;ROUND(C2357,1)&amp;"_"&amp;ROUND(D2357,1)&amp;"_"&amp;ROUND(E2357,1)&amp;"_"&amp;ROUND(F2357,1)&amp;"_"&amp;ROUND(G2357,1)</f>
        <v>sankmc_60.5_9.2_21.3_0.7_7.9_0.4</v>
      </c>
      <c r="B2357" s="1" t="n">
        <v>60.5</v>
      </c>
      <c r="C2357" s="1" t="n">
        <v>9.2</v>
      </c>
      <c r="D2357" s="1" t="n">
        <v>21.3</v>
      </c>
      <c r="E2357" s="1" t="n">
        <v>0.69999999999999</v>
      </c>
      <c r="F2357" s="1" t="n">
        <v>7.9</v>
      </c>
      <c r="G2357" s="1" t="n">
        <v>0.4</v>
      </c>
      <c r="H2357" s="34" t="n">
        <v>1370.15</v>
      </c>
      <c r="I2357" s="1" t="s">
        <v>2359</v>
      </c>
      <c r="J2357" s="1" t="n">
        <v>2014</v>
      </c>
      <c r="K2357" s="1" t="s">
        <v>2194</v>
      </c>
    </row>
    <row r="2358" customFormat="false" ht="15" hidden="false" customHeight="false" outlineLevel="0" collapsed="false">
      <c r="A2358" s="6" t="str">
        <f aca="false">"sankmc_"&amp;ROUND(B2358,1)&amp;"_"&amp;ROUND(C2358,1)&amp;"_"&amp;ROUND(D2358,1)&amp;"_"&amp;ROUND(E2358,1)&amp;"_"&amp;ROUND(F2358,1)&amp;"_"&amp;ROUND(G2358,1)</f>
        <v>sankmc_60.5_9.2_21.8_0.2_7.9_0.4</v>
      </c>
      <c r="B2358" s="1" t="n">
        <v>60.5</v>
      </c>
      <c r="C2358" s="1" t="n">
        <v>9.2</v>
      </c>
      <c r="D2358" s="1" t="n">
        <v>21.8</v>
      </c>
      <c r="E2358" s="1" t="n">
        <v>0.2</v>
      </c>
      <c r="F2358" s="1" t="n">
        <v>7.9</v>
      </c>
      <c r="G2358" s="1" t="n">
        <v>0.4</v>
      </c>
      <c r="H2358" s="34" t="n">
        <v>1299.15</v>
      </c>
      <c r="I2358" s="1" t="s">
        <v>2359</v>
      </c>
      <c r="J2358" s="1" t="n">
        <v>2014</v>
      </c>
      <c r="K2358" s="1" t="s">
        <v>2194</v>
      </c>
    </row>
    <row r="2359" customFormat="false" ht="15" hidden="false" customHeight="false" outlineLevel="0" collapsed="false">
      <c r="A2359" s="6" t="str">
        <f aca="false">"sankmc_"&amp;ROUND(B2359,1)&amp;"_"&amp;ROUND(C2359,1)&amp;"_"&amp;ROUND(D2359,1)&amp;"_"&amp;ROUND(E2359,1)&amp;"_"&amp;ROUND(F2359,1)&amp;"_"&amp;ROUND(G2359,1)</f>
        <v>sankmc_60.5_9.5_1_0_15_14</v>
      </c>
      <c r="B2359" s="1" t="n">
        <v>60.48</v>
      </c>
      <c r="C2359" s="1" t="n">
        <v>9.51</v>
      </c>
      <c r="D2359" s="1" t="n">
        <v>0.98</v>
      </c>
      <c r="E2359" s="1" t="n">
        <v>0</v>
      </c>
      <c r="F2359" s="1" t="n">
        <v>15.04</v>
      </c>
      <c r="G2359" s="1" t="n">
        <v>13.99</v>
      </c>
      <c r="H2359" s="34" t="n">
        <v>1472.15</v>
      </c>
      <c r="I2359" s="1" t="s">
        <v>2723</v>
      </c>
      <c r="J2359" s="1" t="n">
        <v>2011</v>
      </c>
      <c r="K2359" s="1" t="s">
        <v>2194</v>
      </c>
    </row>
    <row r="2360" customFormat="false" ht="15" hidden="false" customHeight="false" outlineLevel="0" collapsed="false">
      <c r="A2360" s="6" t="str">
        <f aca="false">"sankmc_"&amp;ROUND(B2360,1)&amp;"_"&amp;ROUND(C2360,1)&amp;"_"&amp;ROUND(D2360,1)&amp;"_"&amp;ROUND(E2360,1)&amp;"_"&amp;ROUND(F2360,1)&amp;"_"&amp;ROUND(G2360,1)</f>
        <v>sankmc_60.6_0_0_26.1_0_13.3</v>
      </c>
      <c r="B2360" s="1" t="n">
        <v>60.6460646064607</v>
      </c>
      <c r="C2360" s="1" t="n">
        <v>0</v>
      </c>
      <c r="D2360" s="1" t="n">
        <v>0</v>
      </c>
      <c r="E2360" s="1" t="n">
        <v>26.1026102610261</v>
      </c>
      <c r="F2360" s="1" t="n">
        <v>0</v>
      </c>
      <c r="G2360" s="1" t="n">
        <v>13.2513251325133</v>
      </c>
      <c r="H2360" s="34" t="n">
        <v>1172.15</v>
      </c>
      <c r="I2360" s="1" t="s">
        <v>2770</v>
      </c>
      <c r="J2360" s="1" t="n">
        <v>1930</v>
      </c>
      <c r="K2360" s="1" t="s">
        <v>2194</v>
      </c>
    </row>
    <row r="2361" customFormat="false" ht="15" hidden="false" customHeight="false" outlineLevel="0" collapsed="false">
      <c r="A2361" s="6" t="str">
        <f aca="false">"sankmc_"&amp;ROUND(B2361,1)&amp;"_"&amp;ROUND(C2361,1)&amp;"_"&amp;ROUND(D2361,1)&amp;"_"&amp;ROUND(E2361,1)&amp;"_"&amp;ROUND(F2361,1)&amp;"_"&amp;ROUND(G2361,1)</f>
        <v>sankmc_60.6_0_0_30_0_9.4</v>
      </c>
      <c r="B2361" s="1" t="n">
        <v>60.63</v>
      </c>
      <c r="C2361" s="1" t="n">
        <v>0</v>
      </c>
      <c r="D2361" s="1" t="n">
        <v>0</v>
      </c>
      <c r="E2361" s="1" t="n">
        <v>29.99</v>
      </c>
      <c r="F2361" s="1" t="n">
        <v>0</v>
      </c>
      <c r="G2361" s="1" t="n">
        <v>9.37999999999999</v>
      </c>
      <c r="H2361" s="34" t="n">
        <v>1172.15</v>
      </c>
      <c r="I2361" s="1" t="s">
        <v>2770</v>
      </c>
      <c r="J2361" s="1" t="n">
        <v>1930</v>
      </c>
      <c r="K2361" s="1" t="s">
        <v>2194</v>
      </c>
    </row>
    <row r="2362" customFormat="false" ht="15" hidden="false" customHeight="false" outlineLevel="0" collapsed="false">
      <c r="A2362" s="6" t="str">
        <f aca="false">"sankmc_"&amp;ROUND(B2362,1)&amp;"_"&amp;ROUND(C2362,1)&amp;"_"&amp;ROUND(D2362,1)&amp;"_"&amp;ROUND(E2362,1)&amp;"_"&amp;ROUND(F2362,1)&amp;"_"&amp;ROUND(G2362,1)</f>
        <v>sankmc_60.6_10.6_0_0_0_28.8</v>
      </c>
      <c r="B2362" s="1" t="n">
        <v>60.63</v>
      </c>
      <c r="C2362" s="1" t="n">
        <v>10.56</v>
      </c>
      <c r="D2362" s="1" t="n">
        <v>0</v>
      </c>
      <c r="E2362" s="1" t="n">
        <v>0</v>
      </c>
      <c r="F2362" s="1" t="n">
        <v>0</v>
      </c>
      <c r="G2362" s="1" t="n">
        <v>28.81</v>
      </c>
      <c r="H2362" s="34" t="n">
        <v>1567.15</v>
      </c>
      <c r="I2362" s="1" t="s">
        <v>2811</v>
      </c>
      <c r="J2362" s="1" t="n">
        <v>2004</v>
      </c>
      <c r="K2362" s="1" t="s">
        <v>2194</v>
      </c>
    </row>
    <row r="2363" customFormat="false" ht="15" hidden="false" customHeight="false" outlineLevel="0" collapsed="false">
      <c r="A2363" s="6" t="str">
        <f aca="false">"sankmc_"&amp;ROUND(B2363,1)&amp;"_"&amp;ROUND(C2363,1)&amp;"_"&amp;ROUND(D2363,1)&amp;"_"&amp;ROUND(E2363,1)&amp;"_"&amp;ROUND(F2363,1)&amp;"_"&amp;ROUND(G2363,1)</f>
        <v>sankmc_60.6_15.4_13.5_2.8_4.1_3.6</v>
      </c>
      <c r="B2363" s="1" t="n">
        <v>60.5860586058606</v>
      </c>
      <c r="C2363" s="1" t="n">
        <v>15.3915391539154</v>
      </c>
      <c r="D2363" s="1" t="n">
        <v>13.4713471347135</v>
      </c>
      <c r="E2363" s="1" t="n">
        <v>2.84028402840284</v>
      </c>
      <c r="F2363" s="1" t="n">
        <v>4.14041404140414</v>
      </c>
      <c r="G2363" s="1" t="n">
        <v>3.57035703570357</v>
      </c>
      <c r="H2363" s="34" t="n">
        <v>1351.15</v>
      </c>
      <c r="I2363" s="1" t="s">
        <v>2402</v>
      </c>
      <c r="J2363" s="1" t="n">
        <v>1972</v>
      </c>
      <c r="K2363" s="1" t="s">
        <v>2194</v>
      </c>
    </row>
    <row r="2364" customFormat="false" ht="15" hidden="false" customHeight="false" outlineLevel="0" collapsed="false">
      <c r="A2364" s="6" t="str">
        <f aca="false">"sankmc_"&amp;ROUND(B2364,1)&amp;"_"&amp;ROUND(C2364,1)&amp;"_"&amp;ROUND(D2364,1)&amp;"_"&amp;ROUND(E2364,1)&amp;"_"&amp;ROUND(F2364,1)&amp;"_"&amp;ROUND(G2364,1)</f>
        <v>sankmc_60.6_17.6_0_21.8_0_0</v>
      </c>
      <c r="B2364" s="1" t="n">
        <v>60.58</v>
      </c>
      <c r="C2364" s="1" t="n">
        <v>17.63</v>
      </c>
      <c r="D2364" s="1" t="n">
        <v>0</v>
      </c>
      <c r="E2364" s="1" t="n">
        <v>21.79</v>
      </c>
      <c r="F2364" s="1" t="n">
        <v>0</v>
      </c>
      <c r="G2364" s="1" t="n">
        <v>0</v>
      </c>
      <c r="H2364" s="34" t="n">
        <v>1888.15</v>
      </c>
      <c r="I2364" s="1" t="s">
        <v>2839</v>
      </c>
      <c r="J2364" s="1" t="n">
        <v>1955</v>
      </c>
      <c r="K2364" s="1" t="s">
        <v>2194</v>
      </c>
    </row>
    <row r="2365" customFormat="false" ht="15" hidden="false" customHeight="false" outlineLevel="0" collapsed="false">
      <c r="A2365" s="6" t="str">
        <f aca="false">"sankmc_"&amp;ROUND(B2365,1)&amp;"_"&amp;ROUND(C2365,1)&amp;"_"&amp;ROUND(D2365,1)&amp;"_"&amp;ROUND(E2365,1)&amp;"_"&amp;ROUND(F2365,1)&amp;"_"&amp;ROUND(G2365,1)</f>
        <v>sankmc_60.6_19.8_19.7_0_0_0</v>
      </c>
      <c r="B2365" s="1" t="n">
        <v>60.58</v>
      </c>
      <c r="C2365" s="1" t="n">
        <v>19.77</v>
      </c>
      <c r="D2365" s="1" t="n">
        <v>19.65</v>
      </c>
      <c r="E2365" s="1" t="n">
        <v>0</v>
      </c>
      <c r="F2365" s="1" t="n">
        <v>0</v>
      </c>
      <c r="G2365" s="1" t="n">
        <v>0</v>
      </c>
      <c r="H2365" s="34" t="n">
        <v>1589.15</v>
      </c>
      <c r="I2365" s="1" t="s">
        <v>2872</v>
      </c>
      <c r="J2365" s="1" t="n">
        <v>1938</v>
      </c>
      <c r="K2365" s="1" t="s">
        <v>2194</v>
      </c>
    </row>
    <row r="2366" customFormat="false" ht="15" hidden="false" customHeight="false" outlineLevel="0" collapsed="false">
      <c r="A2366" s="6" t="str">
        <f aca="false">"sankmc_"&amp;ROUND(B2366,1)&amp;"_"&amp;ROUND(C2366,1)&amp;"_"&amp;ROUND(D2366,1)&amp;"_"&amp;ROUND(E2366,1)&amp;"_"&amp;ROUND(F2366,1)&amp;"_"&amp;ROUND(G2366,1)</f>
        <v>sankmc_60.6_22.9_0_16.6_0_0</v>
      </c>
      <c r="B2366" s="1" t="n">
        <v>60.55</v>
      </c>
      <c r="C2366" s="1" t="n">
        <v>22.9</v>
      </c>
      <c r="D2366" s="1" t="n">
        <v>0</v>
      </c>
      <c r="E2366" s="1" t="n">
        <v>16.55</v>
      </c>
      <c r="F2366" s="1" t="n">
        <v>0</v>
      </c>
      <c r="G2366" s="1" t="n">
        <v>0</v>
      </c>
      <c r="H2366" s="34" t="n">
        <v>1863.15</v>
      </c>
      <c r="I2366" s="1" t="s">
        <v>2839</v>
      </c>
      <c r="J2366" s="1" t="n">
        <v>1955</v>
      </c>
      <c r="K2366" s="1" t="s">
        <v>2194</v>
      </c>
    </row>
    <row r="2367" customFormat="false" ht="15" hidden="false" customHeight="false" outlineLevel="0" collapsed="false">
      <c r="A2367" s="6" t="str">
        <f aca="false">"sankmc_"&amp;ROUND(B2367,1)&amp;"_"&amp;ROUND(C2367,1)&amp;"_"&amp;ROUND(D2367,1)&amp;"_"&amp;ROUND(E2367,1)&amp;"_"&amp;ROUND(F2367,1)&amp;"_"&amp;ROUND(G2367,1)</f>
        <v>sankmc_60.6_5.1_0_0_29.3_5</v>
      </c>
      <c r="B2367" s="1" t="n">
        <v>60.6260626062606</v>
      </c>
      <c r="C2367" s="1" t="n">
        <v>5.05050505050505</v>
      </c>
      <c r="D2367" s="1" t="n">
        <v>0</v>
      </c>
      <c r="E2367" s="1" t="n">
        <v>0</v>
      </c>
      <c r="F2367" s="1" t="n">
        <v>29.2829282928293</v>
      </c>
      <c r="G2367" s="1" t="n">
        <v>5.04050405040504</v>
      </c>
      <c r="H2367" s="34" t="n">
        <v>1710.15</v>
      </c>
      <c r="I2367" s="1" t="s">
        <v>2835</v>
      </c>
      <c r="J2367" s="1" t="n">
        <v>1915</v>
      </c>
      <c r="K2367" s="1" t="s">
        <v>2194</v>
      </c>
    </row>
    <row r="2368" customFormat="false" ht="15" hidden="false" customHeight="false" outlineLevel="0" collapsed="false">
      <c r="A2368" s="6" t="str">
        <f aca="false">"sankmc_"&amp;ROUND(B2368,1)&amp;"_"&amp;ROUND(C2368,1)&amp;"_"&amp;ROUND(D2368,1)&amp;"_"&amp;ROUND(E2368,1)&amp;"_"&amp;ROUND(F2368,1)&amp;"_"&amp;ROUND(G2368,1)</f>
        <v>sankmc_60.6_9_0_0_2.5_27.9</v>
      </c>
      <c r="B2368" s="1" t="n">
        <v>60.6</v>
      </c>
      <c r="C2368" s="1" t="n">
        <v>9</v>
      </c>
      <c r="D2368" s="1" t="n">
        <v>0</v>
      </c>
      <c r="E2368" s="1" t="n">
        <v>0</v>
      </c>
      <c r="F2368" s="1" t="n">
        <v>2.5</v>
      </c>
      <c r="G2368" s="1" t="n">
        <v>27.9</v>
      </c>
      <c r="H2368" s="34" t="n">
        <v>1431.15</v>
      </c>
      <c r="I2368" s="1" t="s">
        <v>2712</v>
      </c>
      <c r="J2368" s="1" t="n">
        <v>2017</v>
      </c>
      <c r="K2368" s="1" t="s">
        <v>2194</v>
      </c>
    </row>
    <row r="2369" customFormat="false" ht="15" hidden="false" customHeight="false" outlineLevel="0" collapsed="false">
      <c r="A2369" s="6" t="str">
        <f aca="false">"sankmc_"&amp;ROUND(B2369,1)&amp;"_"&amp;ROUND(C2369,1)&amp;"_"&amp;ROUND(D2369,1)&amp;"_"&amp;ROUND(E2369,1)&amp;"_"&amp;ROUND(F2369,1)&amp;"_"&amp;ROUND(G2369,1)</f>
        <v>sankmc_60.7_0_0_39.3_0_0</v>
      </c>
      <c r="B2369" s="1" t="n">
        <v>60.7</v>
      </c>
      <c r="C2369" s="1" t="n">
        <v>0</v>
      </c>
      <c r="D2369" s="1" t="n">
        <v>0</v>
      </c>
      <c r="E2369" s="1" t="n">
        <v>39.3</v>
      </c>
      <c r="F2369" s="1" t="n">
        <v>0</v>
      </c>
      <c r="G2369" s="1" t="n">
        <v>0</v>
      </c>
      <c r="H2369" s="34" t="n">
        <v>1215.15</v>
      </c>
      <c r="I2369" s="1" t="s">
        <v>2819</v>
      </c>
      <c r="J2369" s="1" t="n">
        <v>1929</v>
      </c>
      <c r="K2369" s="1" t="s">
        <v>2194</v>
      </c>
    </row>
    <row r="2370" customFormat="false" ht="15" hidden="false" customHeight="false" outlineLevel="0" collapsed="false">
      <c r="A2370" s="6" t="str">
        <f aca="false">"sankmc_"&amp;ROUND(B2370,1)&amp;"_"&amp;ROUND(C2370,1)&amp;"_"&amp;ROUND(D2370,1)&amp;"_"&amp;ROUND(E2370,1)&amp;"_"&amp;ROUND(F2370,1)&amp;"_"&amp;ROUND(G2370,1)</f>
        <v>sankmc_60.7_0_1.9_37.5_0_0</v>
      </c>
      <c r="B2370" s="1" t="n">
        <v>60.66</v>
      </c>
      <c r="C2370" s="1" t="n">
        <v>0</v>
      </c>
      <c r="D2370" s="1" t="n">
        <v>1.88</v>
      </c>
      <c r="E2370" s="1" t="n">
        <v>37.46</v>
      </c>
      <c r="F2370" s="1" t="n">
        <v>0</v>
      </c>
      <c r="G2370" s="1" t="n">
        <v>0</v>
      </c>
      <c r="H2370" s="34" t="n">
        <v>1208.15</v>
      </c>
      <c r="I2370" s="1" t="s">
        <v>2819</v>
      </c>
      <c r="J2370" s="1" t="n">
        <v>1932</v>
      </c>
      <c r="K2370" s="1" t="s">
        <v>2194</v>
      </c>
    </row>
    <row r="2371" customFormat="false" ht="15" hidden="false" customHeight="false" outlineLevel="0" collapsed="false">
      <c r="A2371" s="6" t="str">
        <f aca="false">"sankmc_"&amp;ROUND(B2371,1)&amp;"_"&amp;ROUND(C2371,1)&amp;"_"&amp;ROUND(D2371,1)&amp;"_"&amp;ROUND(E2371,1)&amp;"_"&amp;ROUND(F2371,1)&amp;"_"&amp;ROUND(G2371,1)</f>
        <v>sankmc_60.7_0_39.3_0_0_0</v>
      </c>
      <c r="B2371" s="1" t="n">
        <v>60.72</v>
      </c>
      <c r="C2371" s="1" t="n">
        <v>0</v>
      </c>
      <c r="D2371" s="1" t="n">
        <v>39.28</v>
      </c>
      <c r="E2371" s="1" t="n">
        <v>0</v>
      </c>
      <c r="F2371" s="1" t="n">
        <v>0</v>
      </c>
      <c r="G2371" s="1" t="n">
        <v>0</v>
      </c>
      <c r="H2371" s="34" t="n">
        <v>1177.15</v>
      </c>
      <c r="I2371" s="1" t="s">
        <v>2819</v>
      </c>
      <c r="J2371" s="1" t="n">
        <v>1930</v>
      </c>
      <c r="K2371" s="1" t="s">
        <v>2194</v>
      </c>
    </row>
    <row r="2372" customFormat="false" ht="15" hidden="false" customHeight="false" outlineLevel="0" collapsed="false">
      <c r="A2372" s="6" t="str">
        <f aca="false">"sankmc_"&amp;ROUND(B2372,1)&amp;"_"&amp;ROUND(C2372,1)&amp;"_"&amp;ROUND(D2372,1)&amp;"_"&amp;ROUND(E2372,1)&amp;"_"&amp;ROUND(F2372,1)&amp;"_"&amp;ROUND(G2372,1)</f>
        <v>sankmc_60.7_0_39.3_0_0_0</v>
      </c>
      <c r="B2372" s="1" t="n">
        <v>60.74</v>
      </c>
      <c r="C2372" s="1" t="n">
        <v>0</v>
      </c>
      <c r="D2372" s="1" t="n">
        <v>39.26</v>
      </c>
      <c r="E2372" s="1" t="n">
        <v>0</v>
      </c>
      <c r="F2372" s="1" t="n">
        <v>0</v>
      </c>
      <c r="G2372" s="1" t="n">
        <v>0</v>
      </c>
      <c r="H2372" s="34" t="n">
        <v>1181.15</v>
      </c>
      <c r="I2372" s="1" t="s">
        <v>2859</v>
      </c>
      <c r="J2372" s="1" t="n">
        <v>1969</v>
      </c>
      <c r="K2372" s="1" t="s">
        <v>2194</v>
      </c>
    </row>
    <row r="2373" customFormat="false" ht="15" hidden="false" customHeight="false" outlineLevel="0" collapsed="false">
      <c r="A2373" s="6" t="str">
        <f aca="false">"sankmc_"&amp;ROUND(B2373,1)&amp;"_"&amp;ROUND(C2373,1)&amp;"_"&amp;ROUND(D2373,1)&amp;"_"&amp;ROUND(E2373,1)&amp;"_"&amp;ROUND(F2373,1)&amp;"_"&amp;ROUND(G2373,1)</f>
        <v>sankmc_60.7_17_10.2_4.6_0_7.5</v>
      </c>
      <c r="B2373" s="1" t="n">
        <v>60.74</v>
      </c>
      <c r="C2373" s="1" t="n">
        <v>16.98</v>
      </c>
      <c r="D2373" s="1" t="n">
        <v>10.19</v>
      </c>
      <c r="E2373" s="1" t="n">
        <v>4.6</v>
      </c>
      <c r="F2373" s="1" t="n">
        <v>0</v>
      </c>
      <c r="G2373" s="1" t="n">
        <v>7.49</v>
      </c>
      <c r="H2373" s="34" t="n">
        <v>1363.15</v>
      </c>
      <c r="I2373" s="1" t="s">
        <v>2318</v>
      </c>
      <c r="J2373" s="1" t="n">
        <v>2003</v>
      </c>
      <c r="K2373" s="1" t="s">
        <v>2194</v>
      </c>
    </row>
    <row r="2374" customFormat="false" ht="15" hidden="false" customHeight="false" outlineLevel="0" collapsed="false">
      <c r="A2374" s="6" t="str">
        <f aca="false">"sankmc_"&amp;ROUND(B2374,1)&amp;"_"&amp;ROUND(C2374,1)&amp;"_"&amp;ROUND(D2374,1)&amp;"_"&amp;ROUND(E2374,1)&amp;"_"&amp;ROUND(F2374,1)&amp;"_"&amp;ROUND(G2374,1)</f>
        <v>sankmc_60.7_17_10.9_3.9_0_7.5</v>
      </c>
      <c r="B2374" s="1" t="n">
        <v>60.74</v>
      </c>
      <c r="C2374" s="1" t="n">
        <v>16.98</v>
      </c>
      <c r="D2374" s="1" t="n">
        <v>10.89</v>
      </c>
      <c r="E2374" s="1" t="n">
        <v>3.9</v>
      </c>
      <c r="F2374" s="1" t="n">
        <v>0</v>
      </c>
      <c r="G2374" s="1" t="n">
        <v>7.49</v>
      </c>
      <c r="H2374" s="34" t="n">
        <v>1293.15</v>
      </c>
      <c r="I2374" s="1" t="s">
        <v>2318</v>
      </c>
      <c r="J2374" s="1" t="n">
        <v>2003</v>
      </c>
      <c r="K2374" s="1" t="s">
        <v>2194</v>
      </c>
    </row>
    <row r="2375" customFormat="false" ht="15" hidden="false" customHeight="false" outlineLevel="0" collapsed="false">
      <c r="A2375" s="6" t="str">
        <f aca="false">"sankmc_"&amp;ROUND(B2375,1)&amp;"_"&amp;ROUND(C2375,1)&amp;"_"&amp;ROUND(D2375,1)&amp;"_"&amp;ROUND(E2375,1)&amp;"_"&amp;ROUND(F2375,1)&amp;"_"&amp;ROUND(G2375,1)</f>
        <v>sankmc_60.7_21.8_17.5_0_0_0</v>
      </c>
      <c r="B2375" s="1" t="n">
        <v>60.66</v>
      </c>
      <c r="C2375" s="1" t="n">
        <v>21.83</v>
      </c>
      <c r="D2375" s="1" t="n">
        <v>17.51</v>
      </c>
      <c r="E2375" s="1" t="n">
        <v>0</v>
      </c>
      <c r="F2375" s="1" t="n">
        <v>0</v>
      </c>
      <c r="G2375" s="1" t="n">
        <v>0</v>
      </c>
      <c r="H2375" s="34" t="n">
        <v>1739.15</v>
      </c>
      <c r="I2375" s="1" t="s">
        <v>2839</v>
      </c>
      <c r="J2375" s="1" t="n">
        <v>1956</v>
      </c>
      <c r="K2375" s="1" t="s">
        <v>2194</v>
      </c>
    </row>
    <row r="2376" customFormat="false" ht="15" hidden="false" customHeight="false" outlineLevel="0" collapsed="false">
      <c r="A2376" s="6" t="str">
        <f aca="false">"sankmc_"&amp;ROUND(B2376,1)&amp;"_"&amp;ROUND(C2376,1)&amp;"_"&amp;ROUND(D2376,1)&amp;"_"&amp;ROUND(E2376,1)&amp;"_"&amp;ROUND(F2376,1)&amp;"_"&amp;ROUND(G2376,1)</f>
        <v>sankmc_60.7_9.2_0_0_4.6_25.5</v>
      </c>
      <c r="B2376" s="1" t="n">
        <v>60.7</v>
      </c>
      <c r="C2376" s="1" t="n">
        <v>9.2</v>
      </c>
      <c r="D2376" s="1" t="n">
        <v>0</v>
      </c>
      <c r="E2376" s="1" t="n">
        <v>0</v>
      </c>
      <c r="F2376" s="1" t="n">
        <v>4.6</v>
      </c>
      <c r="G2376" s="1" t="n">
        <v>25.5</v>
      </c>
      <c r="H2376" s="34" t="n">
        <v>1431.15</v>
      </c>
      <c r="I2376" s="1" t="s">
        <v>2712</v>
      </c>
      <c r="J2376" s="1" t="n">
        <v>2017</v>
      </c>
      <c r="K2376" s="1" t="s">
        <v>2194</v>
      </c>
    </row>
    <row r="2377" customFormat="false" ht="15" hidden="false" customHeight="false" outlineLevel="0" collapsed="false">
      <c r="A2377" s="6" t="str">
        <f aca="false">"sankmc_"&amp;ROUND(B2377,1)&amp;"_"&amp;ROUND(C2377,1)&amp;"_"&amp;ROUND(D2377,1)&amp;"_"&amp;ROUND(E2377,1)&amp;"_"&amp;ROUND(F2377,1)&amp;"_"&amp;ROUND(G2377,1)</f>
        <v>sankmc_60.7_9.6_0_0.6_15.1_14</v>
      </c>
      <c r="B2377" s="1" t="n">
        <v>60.68</v>
      </c>
      <c r="C2377" s="1" t="n">
        <v>9.55</v>
      </c>
      <c r="D2377" s="1" t="n">
        <v>0</v>
      </c>
      <c r="E2377" s="1" t="n">
        <v>0.64</v>
      </c>
      <c r="F2377" s="1" t="n">
        <v>15.09</v>
      </c>
      <c r="G2377" s="1" t="n">
        <v>14.04</v>
      </c>
      <c r="H2377" s="34" t="n">
        <v>1492.15</v>
      </c>
      <c r="I2377" s="1" t="s">
        <v>2723</v>
      </c>
      <c r="J2377" s="1" t="n">
        <v>2011</v>
      </c>
      <c r="K2377" s="1" t="s">
        <v>2194</v>
      </c>
    </row>
    <row r="2378" customFormat="false" ht="15" hidden="false" customHeight="false" outlineLevel="0" collapsed="false">
      <c r="A2378" s="6" t="str">
        <f aca="false">"sankmc_"&amp;ROUND(B2378,1)&amp;"_"&amp;ROUND(C2378,1)&amp;"_"&amp;ROUND(D2378,1)&amp;"_"&amp;ROUND(E2378,1)&amp;"_"&amp;ROUND(F2378,1)&amp;"_"&amp;ROUND(G2378,1)</f>
        <v>sankmc_60.8_11.8_9.1_3.4_2.6_12.4</v>
      </c>
      <c r="B2378" s="1" t="n">
        <v>60.8</v>
      </c>
      <c r="C2378" s="1" t="n">
        <v>11.79</v>
      </c>
      <c r="D2378" s="1" t="n">
        <v>9.07</v>
      </c>
      <c r="E2378" s="1" t="n">
        <v>3.4</v>
      </c>
      <c r="F2378" s="1" t="n">
        <v>2.59</v>
      </c>
      <c r="G2378" s="1" t="n">
        <v>12.35</v>
      </c>
      <c r="H2378" s="34" t="n">
        <v>1473.15</v>
      </c>
      <c r="I2378" s="1" t="s">
        <v>2318</v>
      </c>
      <c r="J2378" s="1" t="n">
        <v>1998</v>
      </c>
      <c r="K2378" s="1" t="s">
        <v>2194</v>
      </c>
    </row>
    <row r="2379" customFormat="false" ht="15" hidden="false" customHeight="false" outlineLevel="0" collapsed="false">
      <c r="A2379" s="6" t="str">
        <f aca="false">"sankmc_"&amp;ROUND(B2379,1)&amp;"_"&amp;ROUND(C2379,1)&amp;"_"&amp;ROUND(D2379,1)&amp;"_"&amp;ROUND(E2379,1)&amp;"_"&amp;ROUND(F2379,1)&amp;"_"&amp;ROUND(G2379,1)</f>
        <v>sankmc_60.8_13.7_13.6_0_6_6</v>
      </c>
      <c r="B2379" s="1" t="n">
        <v>60.76</v>
      </c>
      <c r="C2379" s="1" t="n">
        <v>13.66</v>
      </c>
      <c r="D2379" s="1" t="n">
        <v>13.64</v>
      </c>
      <c r="E2379" s="1" t="n">
        <v>0</v>
      </c>
      <c r="F2379" s="1" t="n">
        <v>5.96999999999999</v>
      </c>
      <c r="G2379" s="1" t="n">
        <v>5.96999999999999</v>
      </c>
      <c r="H2379" s="34" t="n">
        <v>1413.15</v>
      </c>
      <c r="I2379" s="1" t="s">
        <v>2839</v>
      </c>
      <c r="J2379" s="1" t="n">
        <v>1960</v>
      </c>
      <c r="K2379" s="1" t="s">
        <v>2194</v>
      </c>
    </row>
    <row r="2380" customFormat="false" ht="15" hidden="false" customHeight="false" outlineLevel="0" collapsed="false">
      <c r="A2380" s="6" t="str">
        <f aca="false">"sankmc_"&amp;ROUND(B2380,1)&amp;"_"&amp;ROUND(C2380,1)&amp;"_"&amp;ROUND(D2380,1)&amp;"_"&amp;ROUND(E2380,1)&amp;"_"&amp;ROUND(F2380,1)&amp;"_"&amp;ROUND(G2380,1)</f>
        <v>sankmc_60.8_19.6_0_7.9_11.7_0</v>
      </c>
      <c r="B2380" s="1" t="n">
        <v>60.8</v>
      </c>
      <c r="C2380" s="1" t="n">
        <v>19.6</v>
      </c>
      <c r="D2380" s="1" t="n">
        <v>0</v>
      </c>
      <c r="E2380" s="1" t="n">
        <v>7.86</v>
      </c>
      <c r="F2380" s="1" t="n">
        <v>11.74</v>
      </c>
      <c r="G2380" s="1" t="n">
        <v>0</v>
      </c>
      <c r="H2380" s="34" t="n">
        <v>1803.15</v>
      </c>
      <c r="I2380" s="1" t="s">
        <v>2839</v>
      </c>
      <c r="J2380" s="1" t="n">
        <v>1954</v>
      </c>
      <c r="K2380" s="1" t="s">
        <v>2194</v>
      </c>
    </row>
    <row r="2381" customFormat="false" ht="15" hidden="false" customHeight="false" outlineLevel="0" collapsed="false">
      <c r="A2381" s="6" t="str">
        <f aca="false">"sankmc_"&amp;ROUND(B2381,1)&amp;"_"&amp;ROUND(C2381,1)&amp;"_"&amp;ROUND(D2381,1)&amp;"_"&amp;ROUND(E2381,1)&amp;"_"&amp;ROUND(F2381,1)&amp;"_"&amp;ROUND(G2381,1)</f>
        <v>sankmc_60.8_2.3_0.6_0_15_21.2</v>
      </c>
      <c r="B2381" s="1" t="n">
        <v>60.8439156084392</v>
      </c>
      <c r="C2381" s="1" t="n">
        <v>2.32976702329767</v>
      </c>
      <c r="D2381" s="1" t="n">
        <v>0.64993500649935</v>
      </c>
      <c r="E2381" s="1" t="n">
        <v>0</v>
      </c>
      <c r="F2381" s="1" t="n">
        <v>14.988501149885</v>
      </c>
      <c r="G2381" s="1" t="n">
        <v>21.1878812118788</v>
      </c>
      <c r="H2381" s="34" t="n">
        <v>1643.15</v>
      </c>
      <c r="I2381" s="1" t="s">
        <v>2709</v>
      </c>
      <c r="J2381" s="1" t="n">
        <v>2013</v>
      </c>
      <c r="K2381" s="1" t="s">
        <v>2194</v>
      </c>
    </row>
    <row r="2382" customFormat="false" ht="15" hidden="false" customHeight="false" outlineLevel="0" collapsed="false">
      <c r="A2382" s="6" t="str">
        <f aca="false">"sankmc_"&amp;ROUND(B2382,1)&amp;"_"&amp;ROUND(C2382,1)&amp;"_"&amp;ROUND(D2382,1)&amp;"_"&amp;ROUND(E2382,1)&amp;"_"&amp;ROUND(F2382,1)&amp;"_"&amp;ROUND(G2382,1)</f>
        <v>sankmc_60.8_21.4_0_15.2_2.6_0</v>
      </c>
      <c r="B2382" s="1" t="n">
        <v>60.8</v>
      </c>
      <c r="C2382" s="1" t="n">
        <v>21.41</v>
      </c>
      <c r="D2382" s="1" t="n">
        <v>0</v>
      </c>
      <c r="E2382" s="1" t="n">
        <v>15.2</v>
      </c>
      <c r="F2382" s="1" t="n">
        <v>2.59</v>
      </c>
      <c r="G2382" s="1" t="n">
        <v>0</v>
      </c>
      <c r="H2382" s="34" t="n">
        <v>1853.15</v>
      </c>
      <c r="I2382" s="1" t="s">
        <v>2839</v>
      </c>
      <c r="J2382" s="1" t="n">
        <v>1955</v>
      </c>
      <c r="K2382" s="1" t="s">
        <v>2194</v>
      </c>
    </row>
    <row r="2383" customFormat="false" ht="15" hidden="false" customHeight="false" outlineLevel="0" collapsed="false">
      <c r="A2383" s="6" t="str">
        <f aca="false">"sankmc_"&amp;ROUND(B2383,1)&amp;"_"&amp;ROUND(C2383,1)&amp;"_"&amp;ROUND(D2383,1)&amp;"_"&amp;ROUND(E2383,1)&amp;"_"&amp;ROUND(F2383,1)&amp;"_"&amp;ROUND(G2383,1)</f>
        <v>sankmc_60.8_8.7_0_30.5_0_0</v>
      </c>
      <c r="B2383" s="1" t="n">
        <v>60.8260826082608</v>
      </c>
      <c r="C2383" s="1" t="n">
        <v>8.72087208720872</v>
      </c>
      <c r="D2383" s="1" t="n">
        <v>0</v>
      </c>
      <c r="E2383" s="1" t="n">
        <v>30.4530453045305</v>
      </c>
      <c r="F2383" s="1" t="n">
        <v>0</v>
      </c>
      <c r="G2383" s="1" t="n">
        <v>0</v>
      </c>
      <c r="H2383" s="34" t="n">
        <v>1473.15</v>
      </c>
      <c r="I2383" s="1" t="s">
        <v>2839</v>
      </c>
      <c r="J2383" s="1" t="n">
        <v>1955</v>
      </c>
      <c r="K2383" s="1" t="s">
        <v>2194</v>
      </c>
    </row>
    <row r="2384" customFormat="false" ht="15" hidden="false" customHeight="false" outlineLevel="0" collapsed="false">
      <c r="A2384" s="6" t="str">
        <f aca="false">"sankmc_"&amp;ROUND(B2384,1)&amp;"_"&amp;ROUND(C2384,1)&amp;"_"&amp;ROUND(D2384,1)&amp;"_"&amp;ROUND(E2384,1)&amp;"_"&amp;ROUND(F2384,1)&amp;"_"&amp;ROUND(G2384,1)</f>
        <v>sankmc_60.9_0_39.1_0_0_0</v>
      </c>
      <c r="B2384" s="1" t="n">
        <v>60.9</v>
      </c>
      <c r="C2384" s="1" t="n">
        <v>0</v>
      </c>
      <c r="D2384" s="1" t="n">
        <v>39.1</v>
      </c>
      <c r="E2384" s="1" t="n">
        <v>0</v>
      </c>
      <c r="F2384" s="1" t="n">
        <v>0</v>
      </c>
      <c r="G2384" s="1" t="n">
        <v>0</v>
      </c>
      <c r="H2384" s="34" t="n">
        <v>1183.15</v>
      </c>
      <c r="I2384" s="1" t="s">
        <v>2889</v>
      </c>
      <c r="J2384" s="1" t="n">
        <v>1941</v>
      </c>
      <c r="K2384" s="1" t="s">
        <v>2194</v>
      </c>
    </row>
    <row r="2385" customFormat="false" ht="15" hidden="false" customHeight="false" outlineLevel="0" collapsed="false">
      <c r="A2385" s="6" t="str">
        <f aca="false">"sankmc_"&amp;ROUND(B2385,1)&amp;"_"&amp;ROUND(C2385,1)&amp;"_"&amp;ROUND(D2385,1)&amp;"_"&amp;ROUND(E2385,1)&amp;"_"&amp;ROUND(F2385,1)&amp;"_"&amp;ROUND(G2385,1)</f>
        <v>sankmc_60.9_10.9_0_28.1_0_0</v>
      </c>
      <c r="B2385" s="1" t="n">
        <v>60.9360936093609</v>
      </c>
      <c r="C2385" s="1" t="n">
        <v>10.9210921092109</v>
      </c>
      <c r="D2385" s="1" t="n">
        <v>0</v>
      </c>
      <c r="E2385" s="1" t="n">
        <v>28.1428142814281</v>
      </c>
      <c r="F2385" s="1" t="n">
        <v>0</v>
      </c>
      <c r="G2385" s="1" t="n">
        <v>0</v>
      </c>
      <c r="H2385" s="34" t="n">
        <v>1623.15</v>
      </c>
      <c r="I2385" s="1" t="s">
        <v>2839</v>
      </c>
      <c r="J2385" s="1" t="n">
        <v>1955</v>
      </c>
      <c r="K2385" s="1" t="s">
        <v>2194</v>
      </c>
    </row>
    <row r="2386" customFormat="false" ht="15" hidden="false" customHeight="false" outlineLevel="0" collapsed="false">
      <c r="A2386" s="6" t="str">
        <f aca="false">"sankmc_"&amp;ROUND(B2386,1)&amp;"_"&amp;ROUND(C2386,1)&amp;"_"&amp;ROUND(D2386,1)&amp;"_"&amp;ROUND(E2386,1)&amp;"_"&amp;ROUND(F2386,1)&amp;"_"&amp;ROUND(G2386,1)</f>
        <v>sankmc_60.9_10.9_10.8_0_8.7_8.7</v>
      </c>
      <c r="B2386" s="1" t="n">
        <v>60.9039096090391</v>
      </c>
      <c r="C2386" s="1" t="n">
        <v>10.8589141085891</v>
      </c>
      <c r="D2386" s="1" t="n">
        <v>10.8489151084892</v>
      </c>
      <c r="E2386" s="1" t="n">
        <v>0</v>
      </c>
      <c r="F2386" s="1" t="n">
        <v>8.68913108689131</v>
      </c>
      <c r="G2386" s="1" t="n">
        <v>8.6991300869913</v>
      </c>
      <c r="H2386" s="34" t="n">
        <v>1476.15</v>
      </c>
      <c r="I2386" s="1" t="s">
        <v>2839</v>
      </c>
      <c r="J2386" s="1" t="n">
        <v>1960</v>
      </c>
      <c r="K2386" s="1" t="s">
        <v>2194</v>
      </c>
    </row>
    <row r="2387" customFormat="false" ht="15" hidden="false" customHeight="false" outlineLevel="0" collapsed="false">
      <c r="A2387" s="6" t="str">
        <f aca="false">"sankmc_"&amp;ROUND(B2387,1)&amp;"_"&amp;ROUND(C2387,1)&amp;"_"&amp;ROUND(D2387,1)&amp;"_"&amp;ROUND(E2387,1)&amp;"_"&amp;ROUND(F2387,1)&amp;"_"&amp;ROUND(G2387,1)</f>
        <v>sankmc_60.9_12.8_14.7_0_0_11.6</v>
      </c>
      <c r="B2387" s="1" t="n">
        <v>60.8560856085609</v>
      </c>
      <c r="C2387" s="1" t="n">
        <v>12.7812781278128</v>
      </c>
      <c r="D2387" s="1" t="n">
        <v>14.7214721472147</v>
      </c>
      <c r="E2387" s="1" t="n">
        <v>0</v>
      </c>
      <c r="F2387" s="1" t="n">
        <v>0</v>
      </c>
      <c r="G2387" s="1" t="n">
        <v>11.6411641164116</v>
      </c>
      <c r="H2387" s="34" t="n">
        <v>1440.15</v>
      </c>
      <c r="I2387" s="1" t="s">
        <v>2404</v>
      </c>
      <c r="J2387" s="1" t="n">
        <v>2018</v>
      </c>
      <c r="K2387" s="1" t="s">
        <v>2194</v>
      </c>
    </row>
    <row r="2388" customFormat="false" ht="15" hidden="false" customHeight="false" outlineLevel="0" collapsed="false">
      <c r="A2388" s="6" t="str">
        <f aca="false">"sankmc_"&amp;ROUND(B2388,1)&amp;"_"&amp;ROUND(C2388,1)&amp;"_"&amp;ROUND(D2388,1)&amp;"_"&amp;ROUND(E2388,1)&amp;"_"&amp;ROUND(F2388,1)&amp;"_"&amp;ROUND(G2388,1)</f>
        <v>sankmc_60.9_13.1_0_25.9_0_0</v>
      </c>
      <c r="B2388" s="1" t="n">
        <v>60.94</v>
      </c>
      <c r="C2388" s="1" t="n">
        <v>13.14</v>
      </c>
      <c r="D2388" s="1" t="n">
        <v>0</v>
      </c>
      <c r="E2388" s="1" t="n">
        <v>25.92</v>
      </c>
      <c r="F2388" s="1" t="n">
        <v>0</v>
      </c>
      <c r="G2388" s="1" t="n">
        <v>0</v>
      </c>
      <c r="H2388" s="34" t="n">
        <v>1723.15</v>
      </c>
      <c r="I2388" s="1" t="s">
        <v>2839</v>
      </c>
      <c r="J2388" s="1" t="n">
        <v>1955</v>
      </c>
      <c r="K2388" s="1" t="s">
        <v>2194</v>
      </c>
    </row>
    <row r="2389" customFormat="false" ht="15" hidden="false" customHeight="false" outlineLevel="0" collapsed="false">
      <c r="A2389" s="6" t="str">
        <f aca="false">"sankmc_"&amp;ROUND(B2389,1)&amp;"_"&amp;ROUND(C2389,1)&amp;"_"&amp;ROUND(D2389,1)&amp;"_"&amp;ROUND(E2389,1)&amp;"_"&amp;ROUND(F2389,1)&amp;"_"&amp;ROUND(G2389,1)</f>
        <v>sankmc_60.9_15_15_0_4.5_4.6</v>
      </c>
      <c r="B2389" s="1" t="n">
        <v>60.91</v>
      </c>
      <c r="C2389" s="1" t="n">
        <v>15.01</v>
      </c>
      <c r="D2389" s="1" t="n">
        <v>14.99</v>
      </c>
      <c r="E2389" s="1" t="n">
        <v>0</v>
      </c>
      <c r="F2389" s="1" t="n">
        <v>4.54</v>
      </c>
      <c r="G2389" s="1" t="n">
        <v>4.55</v>
      </c>
      <c r="H2389" s="34" t="n">
        <v>1391.15</v>
      </c>
      <c r="I2389" s="1" t="s">
        <v>2839</v>
      </c>
      <c r="J2389" s="1" t="n">
        <v>1960</v>
      </c>
      <c r="K2389" s="1" t="s">
        <v>2194</v>
      </c>
    </row>
    <row r="2390" customFormat="false" ht="15" hidden="false" customHeight="false" outlineLevel="0" collapsed="false">
      <c r="A2390" s="6" t="str">
        <f aca="false">"sankmc_"&amp;ROUND(B2390,1)&amp;"_"&amp;ROUND(C2390,1)&amp;"_"&amp;ROUND(D2390,1)&amp;"_"&amp;ROUND(E2390,1)&amp;"_"&amp;ROUND(F2390,1)&amp;"_"&amp;ROUND(G2390,1)</f>
        <v>sankmc_60.9_15.4_0_23.8_0_0</v>
      </c>
      <c r="B2390" s="1" t="n">
        <v>60.86</v>
      </c>
      <c r="C2390" s="1" t="n">
        <v>15.37</v>
      </c>
      <c r="D2390" s="1" t="n">
        <v>0</v>
      </c>
      <c r="E2390" s="1" t="n">
        <v>23.77</v>
      </c>
      <c r="F2390" s="1" t="n">
        <v>0</v>
      </c>
      <c r="G2390" s="1" t="n">
        <v>0</v>
      </c>
      <c r="H2390" s="34" t="n">
        <v>1803.15</v>
      </c>
      <c r="I2390" s="1" t="s">
        <v>2839</v>
      </c>
      <c r="J2390" s="1" t="n">
        <v>1955</v>
      </c>
      <c r="K2390" s="1" t="s">
        <v>2194</v>
      </c>
    </row>
    <row r="2391" customFormat="false" ht="15" hidden="false" customHeight="false" outlineLevel="0" collapsed="false">
      <c r="A2391" s="6" t="str">
        <f aca="false">"sankmc_"&amp;ROUND(B2391,1)&amp;"_"&amp;ROUND(C2391,1)&amp;"_"&amp;ROUND(D2391,1)&amp;"_"&amp;ROUND(E2391,1)&amp;"_"&amp;ROUND(F2391,1)&amp;"_"&amp;ROUND(G2391,1)</f>
        <v>sankmc_60.9_17.9_0_0_21.2_0</v>
      </c>
      <c r="B2391" s="1" t="n">
        <v>60.87</v>
      </c>
      <c r="C2391" s="1" t="n">
        <v>17.9</v>
      </c>
      <c r="D2391" s="1" t="n">
        <v>0</v>
      </c>
      <c r="E2391" s="1" t="n">
        <v>0</v>
      </c>
      <c r="F2391" s="1" t="n">
        <v>21.23</v>
      </c>
      <c r="G2391" s="1" t="n">
        <v>0</v>
      </c>
      <c r="H2391" s="34" t="n">
        <v>1713.15</v>
      </c>
      <c r="I2391" s="1" t="s">
        <v>2805</v>
      </c>
      <c r="J2391" s="1" t="n">
        <v>1951</v>
      </c>
      <c r="K2391" s="1" t="s">
        <v>2194</v>
      </c>
    </row>
    <row r="2392" customFormat="false" ht="15" hidden="false" customHeight="false" outlineLevel="0" collapsed="false">
      <c r="A2392" s="6" t="str">
        <f aca="false">"sankmc_"&amp;ROUND(B2392,1)&amp;"_"&amp;ROUND(C2392,1)&amp;"_"&amp;ROUND(D2392,1)&amp;"_"&amp;ROUND(E2392,1)&amp;"_"&amp;ROUND(F2392,1)&amp;"_"&amp;ROUND(G2392,1)</f>
        <v>sankmc_60.9_2.6_0_0_14.3_22.2</v>
      </c>
      <c r="B2392" s="1" t="n">
        <v>60.9</v>
      </c>
      <c r="C2392" s="1" t="n">
        <v>2.63</v>
      </c>
      <c r="D2392" s="1" t="n">
        <v>0</v>
      </c>
      <c r="E2392" s="1" t="n">
        <v>0</v>
      </c>
      <c r="F2392" s="1" t="n">
        <v>14.26</v>
      </c>
      <c r="G2392" s="1" t="n">
        <v>22.21</v>
      </c>
      <c r="H2392" s="34" t="n">
        <v>1633.15</v>
      </c>
      <c r="I2392" s="1" t="s">
        <v>2830</v>
      </c>
      <c r="J2392" s="1" t="n">
        <v>1954</v>
      </c>
      <c r="K2392" s="1" t="s">
        <v>2194</v>
      </c>
    </row>
    <row r="2393" customFormat="false" ht="15" hidden="false" customHeight="false" outlineLevel="0" collapsed="false">
      <c r="A2393" s="6" t="str">
        <f aca="false">"sankmc_"&amp;ROUND(B2393,1)&amp;"_"&amp;ROUND(C2393,1)&amp;"_"&amp;ROUND(D2393,1)&amp;"_"&amp;ROUND(E2393,1)&amp;"_"&amp;ROUND(F2393,1)&amp;"_"&amp;ROUND(G2393,1)</f>
        <v>sankmc_60.9_27.1_0_0_12_0</v>
      </c>
      <c r="B2393" s="1" t="n">
        <v>60.9160916091609</v>
      </c>
      <c r="C2393" s="1" t="n">
        <v>27.0927092709271</v>
      </c>
      <c r="D2393" s="1" t="n">
        <v>0</v>
      </c>
      <c r="E2393" s="1" t="n">
        <v>0</v>
      </c>
      <c r="F2393" s="1" t="n">
        <v>11.991199119912</v>
      </c>
      <c r="G2393" s="1" t="n">
        <v>0</v>
      </c>
      <c r="H2393" s="34" t="n">
        <v>1829.15</v>
      </c>
      <c r="I2393" s="1" t="s">
        <v>2686</v>
      </c>
      <c r="J2393" s="1" t="n">
        <v>2014</v>
      </c>
      <c r="K2393" s="1" t="s">
        <v>2194</v>
      </c>
    </row>
    <row r="2394" customFormat="false" ht="15" hidden="false" customHeight="false" outlineLevel="0" collapsed="false">
      <c r="A2394" s="6" t="str">
        <f aca="false">"sankmc_"&amp;ROUND(B2394,1)&amp;"_"&amp;ROUND(C2394,1)&amp;"_"&amp;ROUND(D2394,1)&amp;"_"&amp;ROUND(E2394,1)&amp;"_"&amp;ROUND(F2394,1)&amp;"_"&amp;ROUND(G2394,1)</f>
        <v>sankmc_60.9_8.4_0_0_21.9_8.7</v>
      </c>
      <c r="B2394" s="1" t="n">
        <v>60.91</v>
      </c>
      <c r="C2394" s="1" t="n">
        <v>8.43999999999999</v>
      </c>
      <c r="D2394" s="1" t="n">
        <v>0</v>
      </c>
      <c r="E2394" s="1" t="n">
        <v>0</v>
      </c>
      <c r="F2394" s="1" t="n">
        <v>21.93</v>
      </c>
      <c r="G2394" s="1" t="n">
        <v>8.72</v>
      </c>
      <c r="H2394" s="34" t="n">
        <v>1593.15</v>
      </c>
      <c r="I2394" s="1" t="s">
        <v>2811</v>
      </c>
      <c r="J2394" s="1" t="n">
        <v>2004</v>
      </c>
      <c r="K2394" s="1" t="s">
        <v>2194</v>
      </c>
    </row>
    <row r="2395" customFormat="false" ht="15" hidden="false" customHeight="false" outlineLevel="0" collapsed="false">
      <c r="A2395" s="6" t="str">
        <f aca="false">"sankmc_"&amp;ROUND(B2395,1)&amp;"_"&amp;ROUND(C2395,1)&amp;"_"&amp;ROUND(D2395,1)&amp;"_"&amp;ROUND(E2395,1)&amp;"_"&amp;ROUND(F2395,1)&amp;"_"&amp;ROUND(G2395,1)</f>
        <v>sankmc_60.9_8.9_0_0_3.2_27</v>
      </c>
      <c r="B2395" s="1" t="n">
        <v>60.9</v>
      </c>
      <c r="C2395" s="1" t="n">
        <v>8.9</v>
      </c>
      <c r="D2395" s="1" t="n">
        <v>0</v>
      </c>
      <c r="E2395" s="1" t="n">
        <v>0</v>
      </c>
      <c r="F2395" s="1" t="n">
        <v>3.2</v>
      </c>
      <c r="G2395" s="1" t="n">
        <v>27</v>
      </c>
      <c r="H2395" s="34" t="n">
        <v>1413.15</v>
      </c>
      <c r="I2395" s="1" t="s">
        <v>2712</v>
      </c>
      <c r="J2395" s="1" t="n">
        <v>2017</v>
      </c>
      <c r="K2395" s="1" t="s">
        <v>2194</v>
      </c>
    </row>
    <row r="2396" customFormat="false" ht="15" hidden="false" customHeight="false" outlineLevel="0" collapsed="false">
      <c r="A2396" s="6" t="str">
        <f aca="false">"sankmc_"&amp;ROUND(B2396,1)&amp;"_"&amp;ROUND(C2396,1)&amp;"_"&amp;ROUND(D2396,1)&amp;"_"&amp;ROUND(E2396,1)&amp;"_"&amp;ROUND(F2396,1)&amp;"_"&amp;ROUND(G2396,1)</f>
        <v>sankmc_60.9_9.2_0_0_4_25.9</v>
      </c>
      <c r="B2396" s="1" t="n">
        <v>60.9</v>
      </c>
      <c r="C2396" s="1" t="n">
        <v>9.2</v>
      </c>
      <c r="D2396" s="1" t="n">
        <v>0</v>
      </c>
      <c r="E2396" s="1" t="n">
        <v>0</v>
      </c>
      <c r="F2396" s="1" t="n">
        <v>4</v>
      </c>
      <c r="G2396" s="1" t="n">
        <v>25.9</v>
      </c>
      <c r="H2396" s="34" t="n">
        <v>1426.15</v>
      </c>
      <c r="I2396" s="1" t="s">
        <v>2712</v>
      </c>
      <c r="J2396" s="1" t="n">
        <v>2017</v>
      </c>
      <c r="K2396" s="1" t="s">
        <v>2194</v>
      </c>
    </row>
    <row r="2397" customFormat="false" ht="15" hidden="false" customHeight="false" outlineLevel="0" collapsed="false">
      <c r="A2397" s="6" t="str">
        <f aca="false">"sankmc_"&amp;ROUND(B2397,1)&amp;"_"&amp;ROUND(C2397,1)&amp;"_"&amp;ROUND(D2397,1)&amp;"_"&amp;ROUND(E2397,1)&amp;"_"&amp;ROUND(F2397,1)&amp;"_"&amp;ROUND(G2397,1)</f>
        <v>sankmc_61_0_0_0_39_0</v>
      </c>
      <c r="B2397" s="1" t="n">
        <v>61.02</v>
      </c>
      <c r="C2397" s="1" t="n">
        <v>0</v>
      </c>
      <c r="D2397" s="1" t="n">
        <v>0</v>
      </c>
      <c r="E2397" s="1" t="n">
        <v>0</v>
      </c>
      <c r="F2397" s="1" t="n">
        <v>38.98</v>
      </c>
      <c r="G2397" s="1" t="n">
        <v>0</v>
      </c>
      <c r="H2397" s="34" t="n">
        <v>1973.15</v>
      </c>
      <c r="I2397" s="1" t="s">
        <v>2872</v>
      </c>
      <c r="J2397" s="1" t="n">
        <v>1927</v>
      </c>
      <c r="K2397" s="1" t="s">
        <v>2194</v>
      </c>
    </row>
    <row r="2398" customFormat="false" ht="15" hidden="false" customHeight="false" outlineLevel="0" collapsed="false">
      <c r="A2398" s="6" t="str">
        <f aca="false">"sankmc_"&amp;ROUND(B2398,1)&amp;"_"&amp;ROUND(C2398,1)&amp;"_"&amp;ROUND(D2398,1)&amp;"_"&amp;ROUND(E2398,1)&amp;"_"&amp;ROUND(F2398,1)&amp;"_"&amp;ROUND(G2398,1)</f>
        <v>sankmc_61_0_0_39_0_0</v>
      </c>
      <c r="B2398" s="1" t="n">
        <v>60.96</v>
      </c>
      <c r="C2398" s="1" t="n">
        <v>0</v>
      </c>
      <c r="D2398" s="1" t="n">
        <v>0</v>
      </c>
      <c r="E2398" s="1" t="n">
        <v>39.04</v>
      </c>
      <c r="F2398" s="1" t="n">
        <v>0</v>
      </c>
      <c r="G2398" s="1" t="n">
        <v>0</v>
      </c>
      <c r="H2398" s="34" t="n">
        <v>1243.15</v>
      </c>
      <c r="I2398" s="1" t="s">
        <v>2819</v>
      </c>
      <c r="J2398" s="1" t="n">
        <v>1937</v>
      </c>
      <c r="K2398" s="1" t="s">
        <v>2194</v>
      </c>
    </row>
    <row r="2399" customFormat="false" ht="15" hidden="false" customHeight="false" outlineLevel="0" collapsed="false">
      <c r="A2399" s="6" t="str">
        <f aca="false">"sankmc_"&amp;ROUND(B2399,1)&amp;"_"&amp;ROUND(C2399,1)&amp;"_"&amp;ROUND(D2399,1)&amp;"_"&amp;ROUND(E2399,1)&amp;"_"&amp;ROUND(F2399,1)&amp;"_"&amp;ROUND(G2399,1)</f>
        <v>sankmc_61_0_16.6_0_14.2_8.2</v>
      </c>
      <c r="B2399" s="1" t="n">
        <v>60.99</v>
      </c>
      <c r="C2399" s="1" t="n">
        <v>0</v>
      </c>
      <c r="D2399" s="1" t="n">
        <v>16.63</v>
      </c>
      <c r="E2399" s="1" t="n">
        <v>0</v>
      </c>
      <c r="F2399" s="1" t="n">
        <v>14.21</v>
      </c>
      <c r="G2399" s="1" t="n">
        <v>8.17</v>
      </c>
      <c r="H2399" s="34" t="n">
        <v>1370.15</v>
      </c>
      <c r="I2399" s="1" t="s">
        <v>2851</v>
      </c>
      <c r="J2399" s="1" t="n">
        <v>1972</v>
      </c>
      <c r="K2399" s="1" t="s">
        <v>2194</v>
      </c>
    </row>
    <row r="2400" customFormat="false" ht="15" hidden="false" customHeight="false" outlineLevel="0" collapsed="false">
      <c r="A2400" s="6" t="str">
        <f aca="false">"sankmc_"&amp;ROUND(B2400,1)&amp;"_"&amp;ROUND(C2400,1)&amp;"_"&amp;ROUND(D2400,1)&amp;"_"&amp;ROUND(E2400,1)&amp;"_"&amp;ROUND(F2400,1)&amp;"_"&amp;ROUND(G2400,1)</f>
        <v>sankmc_61_10.2_0_0_0_28.8</v>
      </c>
      <c r="B2400" s="1" t="n">
        <v>61.02</v>
      </c>
      <c r="C2400" s="1" t="n">
        <v>10.23</v>
      </c>
      <c r="D2400" s="1" t="n">
        <v>0</v>
      </c>
      <c r="E2400" s="1" t="n">
        <v>0</v>
      </c>
      <c r="F2400" s="1" t="n">
        <v>0</v>
      </c>
      <c r="G2400" s="1" t="n">
        <v>28.75</v>
      </c>
      <c r="H2400" s="34" t="n">
        <v>1558.15</v>
      </c>
      <c r="I2400" s="1" t="s">
        <v>2811</v>
      </c>
      <c r="J2400" s="1" t="n">
        <v>2004</v>
      </c>
      <c r="K2400" s="1" t="s">
        <v>2194</v>
      </c>
    </row>
    <row r="2401" customFormat="false" ht="15" hidden="false" customHeight="false" outlineLevel="0" collapsed="false">
      <c r="A2401" s="6" t="str">
        <f aca="false">"sankmc_"&amp;ROUND(B2401,1)&amp;"_"&amp;ROUND(C2401,1)&amp;"_"&amp;ROUND(D2401,1)&amp;"_"&amp;ROUND(E2401,1)&amp;"_"&amp;ROUND(F2401,1)&amp;"_"&amp;ROUND(G2401,1)</f>
        <v>sankmc_61_11.5_17.5_2.5_7.2_0.3</v>
      </c>
      <c r="B2401" s="1" t="n">
        <v>61</v>
      </c>
      <c r="C2401" s="1" t="n">
        <v>11.5</v>
      </c>
      <c r="D2401" s="1" t="n">
        <v>17.5</v>
      </c>
      <c r="E2401" s="1" t="n">
        <v>2.5</v>
      </c>
      <c r="F2401" s="1" t="n">
        <v>7.2</v>
      </c>
      <c r="G2401" s="1" t="n">
        <v>0.3</v>
      </c>
      <c r="H2401" s="34" t="n">
        <v>1284.15</v>
      </c>
      <c r="I2401" s="1" t="s">
        <v>2359</v>
      </c>
      <c r="J2401" s="1" t="n">
        <v>2014</v>
      </c>
      <c r="K2401" s="1" t="s">
        <v>2194</v>
      </c>
    </row>
    <row r="2402" customFormat="false" ht="15" hidden="false" customHeight="false" outlineLevel="0" collapsed="false">
      <c r="A2402" s="6" t="str">
        <f aca="false">"sankmc_"&amp;ROUND(B2402,1)&amp;"_"&amp;ROUND(C2402,1)&amp;"_"&amp;ROUND(D2402,1)&amp;"_"&amp;ROUND(E2402,1)&amp;"_"&amp;ROUND(F2402,1)&amp;"_"&amp;ROUND(G2402,1)</f>
        <v>sankmc_61_11.5_18.5_1.5_7.2_0.3</v>
      </c>
      <c r="B2402" s="1" t="n">
        <v>61</v>
      </c>
      <c r="C2402" s="1" t="n">
        <v>11.5</v>
      </c>
      <c r="D2402" s="1" t="n">
        <v>18.5</v>
      </c>
      <c r="E2402" s="1" t="n">
        <v>1.5</v>
      </c>
      <c r="F2402" s="1" t="n">
        <v>7.2</v>
      </c>
      <c r="G2402" s="1" t="n">
        <v>0.3</v>
      </c>
      <c r="H2402" s="34" t="n">
        <v>1269.15</v>
      </c>
      <c r="I2402" s="1" t="s">
        <v>2359</v>
      </c>
      <c r="J2402" s="1" t="n">
        <v>2014</v>
      </c>
      <c r="K2402" s="1" t="s">
        <v>2194</v>
      </c>
    </row>
    <row r="2403" customFormat="false" ht="15" hidden="false" customHeight="false" outlineLevel="0" collapsed="false">
      <c r="A2403" s="6" t="str">
        <f aca="false">"sankmc_"&amp;ROUND(B2403,1)&amp;"_"&amp;ROUND(C2403,1)&amp;"_"&amp;ROUND(D2403,1)&amp;"_"&amp;ROUND(E2403,1)&amp;"_"&amp;ROUND(F2403,1)&amp;"_"&amp;ROUND(G2403,1)</f>
        <v>sankmc_61_11.7_0_0_20.5_6.8</v>
      </c>
      <c r="B2403" s="1" t="n">
        <v>60.99</v>
      </c>
      <c r="C2403" s="1" t="n">
        <v>11.7</v>
      </c>
      <c r="D2403" s="1" t="n">
        <v>0</v>
      </c>
      <c r="E2403" s="1" t="n">
        <v>0</v>
      </c>
      <c r="F2403" s="1" t="n">
        <v>20.48</v>
      </c>
      <c r="G2403" s="1" t="n">
        <v>6.83</v>
      </c>
      <c r="H2403" s="34" t="n">
        <v>1589.15</v>
      </c>
      <c r="I2403" s="1" t="s">
        <v>2886</v>
      </c>
      <c r="J2403" s="1" t="n">
        <v>2013</v>
      </c>
      <c r="K2403" s="1" t="s">
        <v>2194</v>
      </c>
    </row>
    <row r="2404" customFormat="false" ht="15" hidden="false" customHeight="false" outlineLevel="0" collapsed="false">
      <c r="A2404" s="6" t="str">
        <f aca="false">"sankmc_"&amp;ROUND(B2404,1)&amp;"_"&amp;ROUND(C2404,1)&amp;"_"&amp;ROUND(D2404,1)&amp;"_"&amp;ROUND(E2404,1)&amp;"_"&amp;ROUND(F2404,1)&amp;"_"&amp;ROUND(G2404,1)</f>
        <v>sankmc_61_12.6_0_10.4_16_0</v>
      </c>
      <c r="B2404" s="1" t="n">
        <v>60.97</v>
      </c>
      <c r="C2404" s="1" t="n">
        <v>12.64</v>
      </c>
      <c r="D2404" s="1" t="n">
        <v>0</v>
      </c>
      <c r="E2404" s="1" t="n">
        <v>10.4</v>
      </c>
      <c r="F2404" s="1" t="n">
        <v>15.99</v>
      </c>
      <c r="G2404" s="1" t="n">
        <v>0</v>
      </c>
      <c r="H2404" s="34" t="n">
        <v>1743.15</v>
      </c>
      <c r="I2404" s="1" t="s">
        <v>2839</v>
      </c>
      <c r="J2404" s="1" t="n">
        <v>1954</v>
      </c>
      <c r="K2404" s="1" t="s">
        <v>2194</v>
      </c>
    </row>
    <row r="2405" customFormat="false" ht="15" hidden="false" customHeight="false" outlineLevel="0" collapsed="false">
      <c r="A2405" s="6" t="str">
        <f aca="false">"sankmc_"&amp;ROUND(B2405,1)&amp;"_"&amp;ROUND(C2405,1)&amp;"_"&amp;ROUND(D2405,1)&amp;"_"&amp;ROUND(E2405,1)&amp;"_"&amp;ROUND(F2405,1)&amp;"_"&amp;ROUND(G2405,1)</f>
        <v>sankmc_61_13.7_25.4_0_0_0</v>
      </c>
      <c r="B2405" s="1" t="n">
        <v>61</v>
      </c>
      <c r="C2405" s="1" t="n">
        <v>13.65</v>
      </c>
      <c r="D2405" s="1" t="n">
        <v>25.35</v>
      </c>
      <c r="E2405" s="1" t="n">
        <v>0</v>
      </c>
      <c r="F2405" s="1" t="n">
        <v>0</v>
      </c>
      <c r="G2405" s="1" t="n">
        <v>0</v>
      </c>
      <c r="H2405" s="34" t="n">
        <v>1348.15</v>
      </c>
      <c r="I2405" s="1" t="s">
        <v>2839</v>
      </c>
      <c r="J2405" s="1" t="n">
        <v>1956</v>
      </c>
      <c r="K2405" s="1" t="s">
        <v>2194</v>
      </c>
    </row>
    <row r="2406" customFormat="false" ht="15" hidden="false" customHeight="false" outlineLevel="0" collapsed="false">
      <c r="A2406" s="6" t="str">
        <f aca="false">"sankmc_"&amp;ROUND(B2406,1)&amp;"_"&amp;ROUND(C2406,1)&amp;"_"&amp;ROUND(D2406,1)&amp;"_"&amp;ROUND(E2406,1)&amp;"_"&amp;ROUND(F2406,1)&amp;"_"&amp;ROUND(G2406,1)</f>
        <v>sankmc_61_17_10.4_4.6_0_7</v>
      </c>
      <c r="B2406" s="1" t="n">
        <v>61</v>
      </c>
      <c r="C2406" s="1" t="n">
        <v>17</v>
      </c>
      <c r="D2406" s="1" t="n">
        <v>10.4</v>
      </c>
      <c r="E2406" s="1" t="n">
        <v>4.6</v>
      </c>
      <c r="F2406" s="1" t="n">
        <v>0</v>
      </c>
      <c r="G2406" s="1" t="n">
        <v>7</v>
      </c>
      <c r="H2406" s="34" t="n">
        <v>1348.15</v>
      </c>
      <c r="I2406" s="1" t="s">
        <v>2318</v>
      </c>
      <c r="J2406" s="1" t="n">
        <v>2003</v>
      </c>
      <c r="K2406" s="1" t="s">
        <v>2194</v>
      </c>
    </row>
    <row r="2407" customFormat="false" ht="15" hidden="false" customHeight="false" outlineLevel="0" collapsed="false">
      <c r="A2407" s="6" t="str">
        <f aca="false">"sankmc_"&amp;ROUND(B2407,1)&amp;"_"&amp;ROUND(C2407,1)&amp;"_"&amp;ROUND(D2407,1)&amp;"_"&amp;ROUND(E2407,1)&amp;"_"&amp;ROUND(F2407,1)&amp;"_"&amp;ROUND(G2407,1)</f>
        <v>sankmc_61_19.5_19.5_0_0_0</v>
      </c>
      <c r="B2407" s="1" t="n">
        <v>60.99</v>
      </c>
      <c r="C2407" s="1" t="n">
        <v>19.52</v>
      </c>
      <c r="D2407" s="1" t="n">
        <v>19.49</v>
      </c>
      <c r="E2407" s="1" t="n">
        <v>0</v>
      </c>
      <c r="F2407" s="1" t="n">
        <v>0</v>
      </c>
      <c r="G2407" s="1" t="n">
        <v>0</v>
      </c>
      <c r="H2407" s="34" t="n">
        <v>1570.15</v>
      </c>
      <c r="I2407" s="1" t="s">
        <v>2872</v>
      </c>
      <c r="J2407" s="1" t="n">
        <v>1938</v>
      </c>
      <c r="K2407" s="1" t="s">
        <v>2194</v>
      </c>
    </row>
    <row r="2408" customFormat="false" ht="15" hidden="false" customHeight="false" outlineLevel="0" collapsed="false">
      <c r="A2408" s="6" t="str">
        <f aca="false">"sankmc_"&amp;ROUND(B2408,1)&amp;"_"&amp;ROUND(C2408,1)&amp;"_"&amp;ROUND(D2408,1)&amp;"_"&amp;ROUND(E2408,1)&amp;"_"&amp;ROUND(F2408,1)&amp;"_"&amp;ROUND(G2408,1)</f>
        <v>sankmc_61_2.5_0.4_0_17.3_18.8</v>
      </c>
      <c r="B2408" s="1" t="n">
        <v>60.983901609839</v>
      </c>
      <c r="C2408" s="1" t="n">
        <v>2.52974702529747</v>
      </c>
      <c r="D2408" s="1" t="n">
        <v>0.36996300369963</v>
      </c>
      <c r="E2408" s="1" t="n">
        <v>0</v>
      </c>
      <c r="F2408" s="1" t="n">
        <v>17.2782721727827</v>
      </c>
      <c r="G2408" s="1" t="n">
        <v>18.8381161883812</v>
      </c>
      <c r="H2408" s="34" t="n">
        <v>1604.24997558594</v>
      </c>
      <c r="I2408" s="1" t="s">
        <v>2709</v>
      </c>
      <c r="J2408" s="1" t="n">
        <v>2013</v>
      </c>
      <c r="K2408" s="1" t="s">
        <v>2194</v>
      </c>
    </row>
    <row r="2409" customFormat="false" ht="15" hidden="false" customHeight="false" outlineLevel="0" collapsed="false">
      <c r="A2409" s="6" t="str">
        <f aca="false">"sankmc_"&amp;ROUND(B2409,1)&amp;"_"&amp;ROUND(C2409,1)&amp;"_"&amp;ROUND(D2409,1)&amp;"_"&amp;ROUND(E2409,1)&amp;"_"&amp;ROUND(F2409,1)&amp;"_"&amp;ROUND(G2409,1)</f>
        <v>sankmc_61_22.6_0_0_6.7_9.7</v>
      </c>
      <c r="B2409" s="1" t="n">
        <v>60.97</v>
      </c>
      <c r="C2409" s="1" t="n">
        <v>22.62</v>
      </c>
      <c r="D2409" s="1" t="n">
        <v>0</v>
      </c>
      <c r="E2409" s="1" t="n">
        <v>0</v>
      </c>
      <c r="F2409" s="1" t="n">
        <v>6.73</v>
      </c>
      <c r="G2409" s="1" t="n">
        <v>9.68</v>
      </c>
      <c r="H2409" s="34" t="n">
        <v>1670.15</v>
      </c>
      <c r="I2409" s="1" t="s">
        <v>2697</v>
      </c>
      <c r="J2409" s="1" t="n">
        <v>1983</v>
      </c>
      <c r="K2409" s="1" t="s">
        <v>2194</v>
      </c>
    </row>
    <row r="2410" customFormat="false" ht="15" hidden="false" customHeight="false" outlineLevel="0" collapsed="false">
      <c r="A2410" s="6" t="str">
        <f aca="false">"sankmc_"&amp;ROUND(B2410,1)&amp;"_"&amp;ROUND(C2410,1)&amp;"_"&amp;ROUND(D2410,1)&amp;"_"&amp;ROUND(E2410,1)&amp;"_"&amp;ROUND(F2410,1)&amp;"_"&amp;ROUND(G2410,1)</f>
        <v>sankmc_61_23.8_15.2_0_0_0</v>
      </c>
      <c r="B2410" s="1" t="n">
        <v>60.99</v>
      </c>
      <c r="C2410" s="1" t="n">
        <v>23.8</v>
      </c>
      <c r="D2410" s="1" t="n">
        <v>15.21</v>
      </c>
      <c r="E2410" s="1" t="n">
        <v>0</v>
      </c>
      <c r="F2410" s="1" t="n">
        <v>0</v>
      </c>
      <c r="G2410" s="1" t="n">
        <v>0</v>
      </c>
      <c r="H2410" s="34" t="n">
        <v>1877.15</v>
      </c>
      <c r="I2410" s="1" t="s">
        <v>2839</v>
      </c>
      <c r="J2410" s="1" t="n">
        <v>1956</v>
      </c>
      <c r="K2410" s="1" t="s">
        <v>2194</v>
      </c>
    </row>
    <row r="2411" customFormat="false" ht="15" hidden="false" customHeight="false" outlineLevel="0" collapsed="false">
      <c r="A2411" s="6" t="str">
        <f aca="false">"sankmc_"&amp;ROUND(B2411,1)&amp;"_"&amp;ROUND(C2411,1)&amp;"_"&amp;ROUND(D2411,1)&amp;"_"&amp;ROUND(E2411,1)&amp;"_"&amp;ROUND(F2411,1)&amp;"_"&amp;ROUND(G2411,1)</f>
        <v>sankmc_61_5.5_0_5.5_14.1_14.1</v>
      </c>
      <c r="B2411" s="1" t="n">
        <v>60.96</v>
      </c>
      <c r="C2411" s="1" t="n">
        <v>5.46</v>
      </c>
      <c r="D2411" s="1" t="n">
        <v>0</v>
      </c>
      <c r="E2411" s="1" t="n">
        <v>5.46</v>
      </c>
      <c r="F2411" s="1" t="n">
        <v>14.06</v>
      </c>
      <c r="G2411" s="1" t="n">
        <v>14.06</v>
      </c>
      <c r="H2411" s="34" t="n">
        <v>1585.15</v>
      </c>
      <c r="I2411" s="1" t="s">
        <v>2839</v>
      </c>
      <c r="J2411" s="1" t="n">
        <v>1938</v>
      </c>
      <c r="K2411" s="1" t="s">
        <v>2194</v>
      </c>
    </row>
    <row r="2412" customFormat="false" ht="15" hidden="false" customHeight="false" outlineLevel="0" collapsed="false">
      <c r="A2412" s="6" t="str">
        <f aca="false">"sankmc_"&amp;ROUND(B2412,1)&amp;"_"&amp;ROUND(C2412,1)&amp;"_"&amp;ROUND(D2412,1)&amp;"_"&amp;ROUND(E2412,1)&amp;"_"&amp;ROUND(F2412,1)&amp;"_"&amp;ROUND(G2412,1)</f>
        <v>sankmc_61_8.5_20.8_0.2_9.1_0.4</v>
      </c>
      <c r="B2412" s="1" t="n">
        <v>61</v>
      </c>
      <c r="C2412" s="1" t="n">
        <v>8.5</v>
      </c>
      <c r="D2412" s="1" t="n">
        <v>20.8</v>
      </c>
      <c r="E2412" s="1" t="n">
        <v>0.2</v>
      </c>
      <c r="F2412" s="1" t="n">
        <v>9.1</v>
      </c>
      <c r="G2412" s="1" t="n">
        <v>0.4</v>
      </c>
      <c r="H2412" s="34" t="n">
        <v>1280.15</v>
      </c>
      <c r="I2412" s="1" t="s">
        <v>2359</v>
      </c>
      <c r="J2412" s="1" t="n">
        <v>2014</v>
      </c>
      <c r="K2412" s="1" t="s">
        <v>2194</v>
      </c>
    </row>
    <row r="2413" customFormat="false" ht="15" hidden="false" customHeight="false" outlineLevel="0" collapsed="false">
      <c r="A2413" s="6" t="str">
        <f aca="false">"sankmc_"&amp;ROUND(B2413,1)&amp;"_"&amp;ROUND(C2413,1)&amp;"_"&amp;ROUND(D2413,1)&amp;"_"&amp;ROUND(E2413,1)&amp;"_"&amp;ROUND(F2413,1)&amp;"_"&amp;ROUND(G2413,1)</f>
        <v>sankmc_61_8.5_20.9_0.6_8.6_0.4</v>
      </c>
      <c r="B2413" s="1" t="n">
        <v>61</v>
      </c>
      <c r="C2413" s="1" t="n">
        <v>8.5</v>
      </c>
      <c r="D2413" s="1" t="n">
        <v>20.9</v>
      </c>
      <c r="E2413" s="1" t="n">
        <v>0.6</v>
      </c>
      <c r="F2413" s="1" t="n">
        <v>8.6</v>
      </c>
      <c r="G2413" s="1" t="n">
        <v>0.4</v>
      </c>
      <c r="H2413" s="34" t="n">
        <v>1272.15</v>
      </c>
      <c r="I2413" s="1" t="s">
        <v>2359</v>
      </c>
      <c r="J2413" s="1" t="n">
        <v>2014</v>
      </c>
      <c r="K2413" s="1" t="s">
        <v>2194</v>
      </c>
    </row>
    <row r="2414" customFormat="false" ht="15" hidden="false" customHeight="false" outlineLevel="0" collapsed="false">
      <c r="A2414" s="6" t="str">
        <f aca="false">"sankmc_"&amp;ROUND(B2414,1)&amp;"_"&amp;ROUND(C2414,1)&amp;"_"&amp;ROUND(D2414,1)&amp;"_"&amp;ROUND(E2414,1)&amp;"_"&amp;ROUND(F2414,1)&amp;"_"&amp;ROUND(G2414,1)</f>
        <v>sankmc_61_8.5_21_0.2_8.9_0.4</v>
      </c>
      <c r="B2414" s="1" t="n">
        <v>61</v>
      </c>
      <c r="C2414" s="1" t="n">
        <v>8.5</v>
      </c>
      <c r="D2414" s="1" t="n">
        <v>21</v>
      </c>
      <c r="E2414" s="1" t="n">
        <v>0.2</v>
      </c>
      <c r="F2414" s="1" t="n">
        <v>8.9</v>
      </c>
      <c r="G2414" s="1" t="n">
        <v>0.4</v>
      </c>
      <c r="H2414" s="34" t="n">
        <v>1275.15</v>
      </c>
      <c r="I2414" s="1" t="s">
        <v>2359</v>
      </c>
      <c r="J2414" s="1" t="n">
        <v>2014</v>
      </c>
      <c r="K2414" s="1" t="s">
        <v>2194</v>
      </c>
    </row>
    <row r="2415" customFormat="false" ht="15" hidden="false" customHeight="false" outlineLevel="0" collapsed="false">
      <c r="A2415" s="6" t="str">
        <f aca="false">"sankmc_"&amp;ROUND(B2415,1)&amp;"_"&amp;ROUND(C2415,1)&amp;"_"&amp;ROUND(D2415,1)&amp;"_"&amp;ROUND(E2415,1)&amp;"_"&amp;ROUND(F2415,1)&amp;"_"&amp;ROUND(G2415,1)</f>
        <v>sankmc_61_8.5_21_0.2_8.9_0.4</v>
      </c>
      <c r="B2415" s="1" t="n">
        <v>61</v>
      </c>
      <c r="C2415" s="1" t="n">
        <v>8.5</v>
      </c>
      <c r="D2415" s="1" t="n">
        <v>21</v>
      </c>
      <c r="E2415" s="1" t="n">
        <v>0.2</v>
      </c>
      <c r="F2415" s="1" t="n">
        <v>8.9</v>
      </c>
      <c r="G2415" s="1" t="n">
        <v>0.4</v>
      </c>
      <c r="H2415" s="34" t="n">
        <v>1195.15</v>
      </c>
      <c r="I2415" s="1" t="s">
        <v>2359</v>
      </c>
      <c r="J2415" s="1" t="n">
        <v>2014</v>
      </c>
      <c r="K2415" s="1" t="s">
        <v>2194</v>
      </c>
    </row>
    <row r="2416" customFormat="false" ht="15" hidden="false" customHeight="false" outlineLevel="0" collapsed="false">
      <c r="A2416" s="6" t="str">
        <f aca="false">"sankmc_"&amp;ROUND(B2416,1)&amp;"_"&amp;ROUND(C2416,1)&amp;"_"&amp;ROUND(D2416,1)&amp;"_"&amp;ROUND(E2416,1)&amp;"_"&amp;ROUND(F2416,1)&amp;"_"&amp;ROUND(G2416,1)</f>
        <v>sankmc_61_8.8_21_0.5_8.3_0.4</v>
      </c>
      <c r="B2416" s="1" t="n">
        <v>61</v>
      </c>
      <c r="C2416" s="1" t="n">
        <v>8.8</v>
      </c>
      <c r="D2416" s="1" t="n">
        <v>21</v>
      </c>
      <c r="E2416" s="1" t="n">
        <v>0.5</v>
      </c>
      <c r="F2416" s="1" t="n">
        <v>8.3</v>
      </c>
      <c r="G2416" s="1" t="n">
        <v>0.4</v>
      </c>
      <c r="H2416" s="34" t="n">
        <v>1306.15</v>
      </c>
      <c r="I2416" s="1" t="s">
        <v>2359</v>
      </c>
      <c r="J2416" s="1" t="n">
        <v>2014</v>
      </c>
      <c r="K2416" s="1" t="s">
        <v>2194</v>
      </c>
    </row>
    <row r="2417" customFormat="false" ht="15" hidden="false" customHeight="false" outlineLevel="0" collapsed="false">
      <c r="A2417" s="6" t="str">
        <f aca="false">"sankmc_"&amp;ROUND(B2417,1)&amp;"_"&amp;ROUND(C2417,1)&amp;"_"&amp;ROUND(D2417,1)&amp;"_"&amp;ROUND(E2417,1)&amp;"_"&amp;ROUND(F2417,1)&amp;"_"&amp;ROUND(G2417,1)</f>
        <v>sankmc_61_9_18_9_0_3</v>
      </c>
      <c r="B2417" s="1" t="n">
        <v>61.026102610261</v>
      </c>
      <c r="C2417" s="1" t="n">
        <v>9.02090209020902</v>
      </c>
      <c r="D2417" s="1" t="n">
        <v>17.981798179818</v>
      </c>
      <c r="E2417" s="1" t="n">
        <v>8.98089808980898</v>
      </c>
      <c r="F2417" s="1" t="n">
        <v>0</v>
      </c>
      <c r="G2417" s="1" t="n">
        <v>2.99029902990299</v>
      </c>
      <c r="H2417" s="34" t="n">
        <v>1279.15</v>
      </c>
      <c r="I2417" s="1" t="s">
        <v>2880</v>
      </c>
      <c r="J2417" s="1" t="n">
        <v>2012</v>
      </c>
      <c r="K2417" s="1" t="s">
        <v>2194</v>
      </c>
    </row>
    <row r="2418" customFormat="false" ht="15" hidden="false" customHeight="false" outlineLevel="0" collapsed="false">
      <c r="A2418" s="6" t="str">
        <f aca="false">"sankmc_"&amp;ROUND(B2418,1)&amp;"_"&amp;ROUND(C2418,1)&amp;"_"&amp;ROUND(D2418,1)&amp;"_"&amp;ROUND(E2418,1)&amp;"_"&amp;ROUND(F2418,1)&amp;"_"&amp;ROUND(G2418,1)</f>
        <v>sankmc_61.1_0_0_38.9_0_0</v>
      </c>
      <c r="B2418" s="1" t="n">
        <v>61.06</v>
      </c>
      <c r="C2418" s="1" t="n">
        <v>0</v>
      </c>
      <c r="D2418" s="1" t="n">
        <v>0</v>
      </c>
      <c r="E2418" s="1" t="n">
        <v>38.94</v>
      </c>
      <c r="F2418" s="1" t="n">
        <v>0</v>
      </c>
      <c r="G2418" s="1" t="n">
        <v>0</v>
      </c>
      <c r="H2418" s="34" t="n">
        <v>1219.15</v>
      </c>
      <c r="I2418" s="1" t="s">
        <v>2884</v>
      </c>
      <c r="J2418" s="1" t="n">
        <v>1965</v>
      </c>
      <c r="K2418" s="1" t="s">
        <v>2194</v>
      </c>
    </row>
    <row r="2419" customFormat="false" ht="15" hidden="false" customHeight="false" outlineLevel="0" collapsed="false">
      <c r="A2419" s="6" t="str">
        <f aca="false">"sankmc_"&amp;ROUND(B2419,1)&amp;"_"&amp;ROUND(C2419,1)&amp;"_"&amp;ROUND(D2419,1)&amp;"_"&amp;ROUND(E2419,1)&amp;"_"&amp;ROUND(F2419,1)&amp;"_"&amp;ROUND(G2419,1)</f>
        <v>sankmc_61.1_0_0_38.9_0_0</v>
      </c>
      <c r="B2419" s="1" t="n">
        <v>61.06</v>
      </c>
      <c r="C2419" s="1" t="n">
        <v>0</v>
      </c>
      <c r="D2419" s="1" t="n">
        <v>0</v>
      </c>
      <c r="E2419" s="1" t="n">
        <v>38.94</v>
      </c>
      <c r="F2419" s="1" t="n">
        <v>0</v>
      </c>
      <c r="G2419" s="1" t="n">
        <v>0</v>
      </c>
      <c r="H2419" s="34" t="n">
        <v>1253.15</v>
      </c>
      <c r="I2419" s="1" t="s">
        <v>2819</v>
      </c>
      <c r="J2419" s="1" t="n">
        <v>1937</v>
      </c>
      <c r="K2419" s="1" t="s">
        <v>2194</v>
      </c>
    </row>
    <row r="2420" customFormat="false" ht="15" hidden="false" customHeight="false" outlineLevel="0" collapsed="false">
      <c r="A2420" s="6" t="str">
        <f aca="false">"sankmc_"&amp;ROUND(B2420,1)&amp;"_"&amp;ROUND(C2420,1)&amp;"_"&amp;ROUND(D2420,1)&amp;"_"&amp;ROUND(E2420,1)&amp;"_"&amp;ROUND(F2420,1)&amp;"_"&amp;ROUND(G2420,1)</f>
        <v>sankmc_61.1_12_0_0_18.2_8.7</v>
      </c>
      <c r="B2420" s="1" t="n">
        <v>61.07</v>
      </c>
      <c r="C2420" s="1" t="n">
        <v>12</v>
      </c>
      <c r="D2420" s="1" t="n">
        <v>0</v>
      </c>
      <c r="E2420" s="1" t="n">
        <v>0</v>
      </c>
      <c r="F2420" s="1" t="n">
        <v>18.21</v>
      </c>
      <c r="G2420" s="1" t="n">
        <v>8.72</v>
      </c>
      <c r="H2420" s="34" t="n">
        <v>1498.15</v>
      </c>
      <c r="I2420" s="1" t="s">
        <v>2813</v>
      </c>
      <c r="J2420" s="1" t="n">
        <v>1954</v>
      </c>
      <c r="K2420" s="1" t="s">
        <v>2194</v>
      </c>
    </row>
    <row r="2421" customFormat="false" ht="15" hidden="false" customHeight="false" outlineLevel="0" collapsed="false">
      <c r="A2421" s="6" t="str">
        <f aca="false">"sankmc_"&amp;ROUND(B2421,1)&amp;"_"&amp;ROUND(C2421,1)&amp;"_"&amp;ROUND(D2421,1)&amp;"_"&amp;ROUND(E2421,1)&amp;"_"&amp;ROUND(F2421,1)&amp;"_"&amp;ROUND(G2421,1)</f>
        <v>sankmc_61.1_16.4_16.4_0_3.1_3.1</v>
      </c>
      <c r="B2421" s="1" t="n">
        <v>61.08</v>
      </c>
      <c r="C2421" s="1" t="n">
        <v>16.4</v>
      </c>
      <c r="D2421" s="1" t="n">
        <v>16.38</v>
      </c>
      <c r="E2421" s="1" t="n">
        <v>0</v>
      </c>
      <c r="F2421" s="1" t="n">
        <v>3.06999999999999</v>
      </c>
      <c r="G2421" s="1" t="n">
        <v>3.06999999999999</v>
      </c>
      <c r="H2421" s="34" t="n">
        <v>1453.15</v>
      </c>
      <c r="I2421" s="1" t="s">
        <v>2839</v>
      </c>
      <c r="J2421" s="1" t="n">
        <v>1960</v>
      </c>
      <c r="K2421" s="1" t="s">
        <v>2194</v>
      </c>
    </row>
    <row r="2422" customFormat="false" ht="15" hidden="false" customHeight="false" outlineLevel="0" collapsed="false">
      <c r="A2422" s="6" t="str">
        <f aca="false">"sankmc_"&amp;ROUND(B2422,1)&amp;"_"&amp;ROUND(C2422,1)&amp;"_"&amp;ROUND(D2422,1)&amp;"_"&amp;ROUND(E2422,1)&amp;"_"&amp;ROUND(F2422,1)&amp;"_"&amp;ROUND(G2422,1)</f>
        <v>sankmc_61.1_19.1_19.8_0_0_0</v>
      </c>
      <c r="B2422" s="1" t="n">
        <v>61.08</v>
      </c>
      <c r="C2422" s="1" t="n">
        <v>19.14</v>
      </c>
      <c r="D2422" s="1" t="n">
        <v>19.78</v>
      </c>
      <c r="E2422" s="1" t="n">
        <v>0</v>
      </c>
      <c r="F2422" s="1" t="n">
        <v>0</v>
      </c>
      <c r="G2422" s="1" t="n">
        <v>0</v>
      </c>
      <c r="H2422" s="34" t="n">
        <v>1573.15</v>
      </c>
      <c r="I2422" s="1" t="s">
        <v>2839</v>
      </c>
      <c r="J2422" s="1" t="n">
        <v>1956</v>
      </c>
      <c r="K2422" s="1" t="s">
        <v>2194</v>
      </c>
    </row>
    <row r="2423" customFormat="false" ht="15" hidden="false" customHeight="false" outlineLevel="0" collapsed="false">
      <c r="A2423" s="6" t="str">
        <f aca="false">"sankmc_"&amp;ROUND(B2423,1)&amp;"_"&amp;ROUND(C2423,1)&amp;"_"&amp;ROUND(D2423,1)&amp;"_"&amp;ROUND(E2423,1)&amp;"_"&amp;ROUND(F2423,1)&amp;"_"&amp;ROUND(G2423,1)</f>
        <v>sankmc_61.1_5.1_0.7_0_14.5_18.7</v>
      </c>
      <c r="B2423" s="1" t="n">
        <v>61.06</v>
      </c>
      <c r="C2423" s="1" t="n">
        <v>5.13999999999999</v>
      </c>
      <c r="D2423" s="1" t="n">
        <v>0.66</v>
      </c>
      <c r="E2423" s="1" t="n">
        <v>0</v>
      </c>
      <c r="F2423" s="1" t="n">
        <v>14.45</v>
      </c>
      <c r="G2423" s="1" t="n">
        <v>18.69</v>
      </c>
      <c r="H2423" s="34" t="n">
        <v>1518.15</v>
      </c>
      <c r="I2423" s="1" t="s">
        <v>2709</v>
      </c>
      <c r="J2423" s="1" t="n">
        <v>2013</v>
      </c>
      <c r="K2423" s="1" t="s">
        <v>2194</v>
      </c>
    </row>
    <row r="2424" customFormat="false" ht="15" hidden="false" customHeight="false" outlineLevel="0" collapsed="false">
      <c r="A2424" s="6" t="str">
        <f aca="false">"sankmc_"&amp;ROUND(B2424,1)&amp;"_"&amp;ROUND(C2424,1)&amp;"_"&amp;ROUND(D2424,1)&amp;"_"&amp;ROUND(E2424,1)&amp;"_"&amp;ROUND(F2424,1)&amp;"_"&amp;ROUND(G2424,1)</f>
        <v>sankmc_61.2_0_0_0_0_38.8</v>
      </c>
      <c r="B2424" s="1" t="n">
        <v>61.2</v>
      </c>
      <c r="C2424" s="1" t="n">
        <v>0</v>
      </c>
      <c r="D2424" s="1" t="n">
        <v>0</v>
      </c>
      <c r="E2424" s="1" t="n">
        <v>0</v>
      </c>
      <c r="F2424" s="1" t="n">
        <v>0</v>
      </c>
      <c r="G2424" s="1" t="n">
        <v>38.8</v>
      </c>
      <c r="H2424" s="34" t="n">
        <v>1720.15</v>
      </c>
      <c r="I2424" s="1" t="s">
        <v>2852</v>
      </c>
      <c r="J2424" s="1" t="n">
        <v>1993</v>
      </c>
      <c r="K2424" s="1" t="s">
        <v>2194</v>
      </c>
    </row>
    <row r="2425" customFormat="false" ht="15" hidden="false" customHeight="false" outlineLevel="0" collapsed="false">
      <c r="A2425" s="6" t="str">
        <f aca="false">"sankmc_"&amp;ROUND(B2425,1)&amp;"_"&amp;ROUND(C2425,1)&amp;"_"&amp;ROUND(D2425,1)&amp;"_"&amp;ROUND(E2425,1)&amp;"_"&amp;ROUND(F2425,1)&amp;"_"&amp;ROUND(G2425,1)</f>
        <v>sankmc_61.2_0_20.4_0_14.3_4.1</v>
      </c>
      <c r="B2425" s="1" t="n">
        <v>61.23</v>
      </c>
      <c r="C2425" s="1" t="n">
        <v>0</v>
      </c>
      <c r="D2425" s="1" t="n">
        <v>20.41</v>
      </c>
      <c r="E2425" s="1" t="n">
        <v>0</v>
      </c>
      <c r="F2425" s="1" t="n">
        <v>14.26</v>
      </c>
      <c r="G2425" s="1" t="n">
        <v>4.09999999999999</v>
      </c>
      <c r="H2425" s="34" t="n">
        <v>1239.15</v>
      </c>
      <c r="I2425" s="1" t="s">
        <v>2851</v>
      </c>
      <c r="J2425" s="1" t="n">
        <v>1972</v>
      </c>
      <c r="K2425" s="1" t="s">
        <v>2194</v>
      </c>
    </row>
    <row r="2426" customFormat="false" ht="15" hidden="false" customHeight="false" outlineLevel="0" collapsed="false">
      <c r="A2426" s="6" t="str">
        <f aca="false">"sankmc_"&amp;ROUND(B2426,1)&amp;"_"&amp;ROUND(C2426,1)&amp;"_"&amp;ROUND(D2426,1)&amp;"_"&amp;ROUND(E2426,1)&amp;"_"&amp;ROUND(F2426,1)&amp;"_"&amp;ROUND(G2426,1)</f>
        <v>sankmc_61.2_0_38.8_0_0_0</v>
      </c>
      <c r="B2426" s="1" t="n">
        <v>61.19</v>
      </c>
      <c r="C2426" s="1" t="n">
        <v>0</v>
      </c>
      <c r="D2426" s="1" t="n">
        <v>38.81</v>
      </c>
      <c r="E2426" s="1" t="n">
        <v>0</v>
      </c>
      <c r="F2426" s="1" t="n">
        <v>0</v>
      </c>
      <c r="G2426" s="1" t="n">
        <v>0</v>
      </c>
      <c r="H2426" s="34" t="n">
        <v>1136.15</v>
      </c>
      <c r="I2426" s="1" t="s">
        <v>2770</v>
      </c>
      <c r="J2426" s="1" t="n">
        <v>1924</v>
      </c>
      <c r="K2426" s="1" t="s">
        <v>2194</v>
      </c>
    </row>
    <row r="2427" customFormat="false" ht="15" hidden="false" customHeight="false" outlineLevel="0" collapsed="false">
      <c r="A2427" s="6" t="str">
        <f aca="false">"sankmc_"&amp;ROUND(B2427,1)&amp;"_"&amp;ROUND(C2427,1)&amp;"_"&amp;ROUND(D2427,1)&amp;"_"&amp;ROUND(E2427,1)&amp;"_"&amp;ROUND(F2427,1)&amp;"_"&amp;ROUND(G2427,1)</f>
        <v>sankmc_61.2_11.5_0_0_15.3_12.1</v>
      </c>
      <c r="B2427" s="1" t="n">
        <v>61.2161216121612</v>
      </c>
      <c r="C2427" s="1" t="n">
        <v>11.4611461146115</v>
      </c>
      <c r="D2427" s="1" t="n">
        <v>0</v>
      </c>
      <c r="E2427" s="1" t="n">
        <v>0</v>
      </c>
      <c r="F2427" s="1" t="n">
        <v>15.2615261526153</v>
      </c>
      <c r="G2427" s="1" t="n">
        <v>12.0612061206121</v>
      </c>
      <c r="H2427" s="34" t="n">
        <v>1509.15</v>
      </c>
      <c r="I2427" s="1" t="s">
        <v>2405</v>
      </c>
      <c r="J2427" s="1" t="n">
        <v>2016</v>
      </c>
      <c r="K2427" s="1" t="s">
        <v>2194</v>
      </c>
    </row>
    <row r="2428" customFormat="false" ht="15" hidden="false" customHeight="false" outlineLevel="0" collapsed="false">
      <c r="A2428" s="6" t="str">
        <f aca="false">"sankmc_"&amp;ROUND(B2428,1)&amp;"_"&amp;ROUND(C2428,1)&amp;"_"&amp;ROUND(D2428,1)&amp;"_"&amp;ROUND(E2428,1)&amp;"_"&amp;ROUND(F2428,1)&amp;"_"&amp;ROUND(G2428,1)</f>
        <v>sankmc_61.2_19.4_0_0_0_19.4</v>
      </c>
      <c r="B2428" s="1" t="n">
        <v>61.2</v>
      </c>
      <c r="C2428" s="1" t="n">
        <v>19.4</v>
      </c>
      <c r="D2428" s="1" t="n">
        <v>0</v>
      </c>
      <c r="E2428" s="1" t="n">
        <v>0</v>
      </c>
      <c r="F2428" s="1" t="n">
        <v>0</v>
      </c>
      <c r="G2428" s="1" t="n">
        <v>19.4</v>
      </c>
      <c r="H2428" s="34" t="n">
        <v>1777.15</v>
      </c>
      <c r="I2428" s="1" t="s">
        <v>2839</v>
      </c>
      <c r="J2428" s="1" t="n">
        <v>1947</v>
      </c>
      <c r="K2428" s="1" t="s">
        <v>2194</v>
      </c>
    </row>
    <row r="2429" customFormat="false" ht="15" hidden="false" customHeight="false" outlineLevel="0" collapsed="false">
      <c r="A2429" s="6" t="str">
        <f aca="false">"sankmc_"&amp;ROUND(B2429,1)&amp;"_"&amp;ROUND(C2429,1)&amp;"_"&amp;ROUND(D2429,1)&amp;"_"&amp;ROUND(E2429,1)&amp;"_"&amp;ROUND(F2429,1)&amp;"_"&amp;ROUND(G2429,1)</f>
        <v>sankmc_61.2_2.5_0.7_0_15.5_20.1</v>
      </c>
      <c r="B2429" s="1" t="n">
        <v>61.23</v>
      </c>
      <c r="C2429" s="1" t="n">
        <v>2.54</v>
      </c>
      <c r="D2429" s="1" t="n">
        <v>0.65</v>
      </c>
      <c r="E2429" s="1" t="n">
        <v>0</v>
      </c>
      <c r="F2429" s="1" t="n">
        <v>15.53</v>
      </c>
      <c r="G2429" s="1" t="n">
        <v>20.05</v>
      </c>
      <c r="H2429" s="34" t="n">
        <v>1612.55002441406</v>
      </c>
      <c r="I2429" s="1" t="s">
        <v>2709</v>
      </c>
      <c r="J2429" s="1" t="n">
        <v>2013</v>
      </c>
      <c r="K2429" s="1" t="s">
        <v>2194</v>
      </c>
    </row>
    <row r="2430" customFormat="false" ht="15" hidden="false" customHeight="false" outlineLevel="0" collapsed="false">
      <c r="A2430" s="6" t="str">
        <f aca="false">"sankmc_"&amp;ROUND(B2430,1)&amp;"_"&amp;ROUND(C2430,1)&amp;"_"&amp;ROUND(D2430,1)&amp;"_"&amp;ROUND(E2430,1)&amp;"_"&amp;ROUND(F2430,1)&amp;"_"&amp;ROUND(G2430,1)</f>
        <v>sankmc_61.2_22.1_0_16.7_0_0</v>
      </c>
      <c r="B2430" s="1" t="n">
        <v>61.19</v>
      </c>
      <c r="C2430" s="1" t="n">
        <v>22.08</v>
      </c>
      <c r="D2430" s="1" t="n">
        <v>0</v>
      </c>
      <c r="E2430" s="1" t="n">
        <v>16.73</v>
      </c>
      <c r="F2430" s="1" t="n">
        <v>0</v>
      </c>
      <c r="G2430" s="1" t="n">
        <v>0</v>
      </c>
      <c r="H2430" s="34" t="n">
        <v>1858.15</v>
      </c>
      <c r="I2430" s="1" t="s">
        <v>2839</v>
      </c>
      <c r="J2430" s="1" t="n">
        <v>1955</v>
      </c>
      <c r="K2430" s="1" t="s">
        <v>2194</v>
      </c>
    </row>
    <row r="2431" customFormat="false" ht="15" hidden="false" customHeight="false" outlineLevel="0" collapsed="false">
      <c r="A2431" s="6" t="str">
        <f aca="false">"sankmc_"&amp;ROUND(B2431,1)&amp;"_"&amp;ROUND(C2431,1)&amp;"_"&amp;ROUND(D2431,1)&amp;"_"&amp;ROUND(E2431,1)&amp;"_"&amp;ROUND(F2431,1)&amp;"_"&amp;ROUND(G2431,1)</f>
        <v>sankmc_61.2_4.3_6.1_0_5.6_22.7</v>
      </c>
      <c r="B2431" s="1" t="n">
        <v>61.2361236123612</v>
      </c>
      <c r="C2431" s="1" t="n">
        <v>4.33043304330433</v>
      </c>
      <c r="D2431" s="1" t="n">
        <v>6.12061206120612</v>
      </c>
      <c r="E2431" s="1" t="n">
        <v>0</v>
      </c>
      <c r="F2431" s="1" t="n">
        <v>5.61056105610561</v>
      </c>
      <c r="G2431" s="1" t="n">
        <v>22.7022702270227</v>
      </c>
      <c r="H2431" s="34" t="n">
        <v>1557.15</v>
      </c>
      <c r="I2431" s="1" t="s">
        <v>2875</v>
      </c>
      <c r="J2431" s="1" t="n">
        <v>1987</v>
      </c>
      <c r="K2431" s="1" t="s">
        <v>2194</v>
      </c>
    </row>
    <row r="2432" customFormat="false" ht="15" hidden="false" customHeight="false" outlineLevel="0" collapsed="false">
      <c r="A2432" s="6" t="str">
        <f aca="false">"sankmc_"&amp;ROUND(B2432,1)&amp;"_"&amp;ROUND(C2432,1)&amp;"_"&amp;ROUND(D2432,1)&amp;"_"&amp;ROUND(E2432,1)&amp;"_"&amp;ROUND(F2432,1)&amp;"_"&amp;ROUND(G2432,1)</f>
        <v>sankmc_61.2_5.8_0_0_11.8_21.2</v>
      </c>
      <c r="B2432" s="1" t="n">
        <v>61.24</v>
      </c>
      <c r="C2432" s="1" t="n">
        <v>5.82</v>
      </c>
      <c r="D2432" s="1" t="n">
        <v>0</v>
      </c>
      <c r="E2432" s="1" t="n">
        <v>0</v>
      </c>
      <c r="F2432" s="1" t="n">
        <v>11.78</v>
      </c>
      <c r="G2432" s="1" t="n">
        <v>21.16</v>
      </c>
      <c r="H2432" s="34" t="n">
        <v>1550.15</v>
      </c>
      <c r="I2432" s="1" t="s">
        <v>2813</v>
      </c>
      <c r="J2432" s="1" t="n">
        <v>1954</v>
      </c>
      <c r="K2432" s="1" t="s">
        <v>2194</v>
      </c>
    </row>
    <row r="2433" customFormat="false" ht="15" hidden="false" customHeight="false" outlineLevel="0" collapsed="false">
      <c r="A2433" s="6" t="str">
        <f aca="false">"sankmc_"&amp;ROUND(B2433,1)&amp;"_"&amp;ROUND(C2433,1)&amp;"_"&amp;ROUND(D2433,1)&amp;"_"&amp;ROUND(E2433,1)&amp;"_"&amp;ROUND(F2433,1)&amp;"_"&amp;ROUND(G2433,1)</f>
        <v>sankmc_61.2_6_0_0_0_32.8</v>
      </c>
      <c r="B2433" s="1" t="n">
        <v>61.2</v>
      </c>
      <c r="C2433" s="1" t="n">
        <v>6.01</v>
      </c>
      <c r="D2433" s="1" t="n">
        <v>0</v>
      </c>
      <c r="E2433" s="1" t="n">
        <v>0</v>
      </c>
      <c r="F2433" s="1" t="n">
        <v>0</v>
      </c>
      <c r="G2433" s="1" t="n">
        <v>32.79</v>
      </c>
      <c r="H2433" s="34" t="n">
        <v>1613.15</v>
      </c>
      <c r="I2433" s="1" t="s">
        <v>2804</v>
      </c>
      <c r="J2433" s="1" t="n">
        <v>1969</v>
      </c>
      <c r="K2433" s="1" t="s">
        <v>2194</v>
      </c>
    </row>
    <row r="2434" customFormat="false" ht="15" hidden="false" customHeight="false" outlineLevel="0" collapsed="false">
      <c r="A2434" s="6" t="str">
        <f aca="false">"sankmc_"&amp;ROUND(B2434,1)&amp;"_"&amp;ROUND(C2434,1)&amp;"_"&amp;ROUND(D2434,1)&amp;"_"&amp;ROUND(E2434,1)&amp;"_"&amp;ROUND(F2434,1)&amp;"_"&amp;ROUND(G2434,1)</f>
        <v>sankmc_61.2_9.6_8.6_2.7_10.1_7.8</v>
      </c>
      <c r="B2434" s="1" t="n">
        <v>61.1861186118612</v>
      </c>
      <c r="C2434" s="1" t="n">
        <v>9.55095509550955</v>
      </c>
      <c r="D2434" s="1" t="n">
        <v>8.62086208620862</v>
      </c>
      <c r="E2434" s="1" t="n">
        <v>2.67026702670267</v>
      </c>
      <c r="F2434" s="1" t="n">
        <v>10.1310131013101</v>
      </c>
      <c r="G2434" s="1" t="n">
        <v>7.84078407840784</v>
      </c>
      <c r="H2434" s="34" t="n">
        <v>1462.15</v>
      </c>
      <c r="I2434" s="1" t="s">
        <v>2402</v>
      </c>
      <c r="J2434" s="1" t="n">
        <v>1972</v>
      </c>
      <c r="K2434" s="1" t="s">
        <v>2194</v>
      </c>
    </row>
    <row r="2435" customFormat="false" ht="15" hidden="false" customHeight="false" outlineLevel="0" collapsed="false">
      <c r="A2435" s="6" t="str">
        <f aca="false">"sankmc_"&amp;ROUND(B2435,1)&amp;"_"&amp;ROUND(C2435,1)&amp;"_"&amp;ROUND(D2435,1)&amp;"_"&amp;ROUND(E2435,1)&amp;"_"&amp;ROUND(F2435,1)&amp;"_"&amp;ROUND(G2435,1)</f>
        <v>sankmc_61.3_0_0_27.3_0_11.4</v>
      </c>
      <c r="B2435" s="1" t="n">
        <v>61.27</v>
      </c>
      <c r="C2435" s="1" t="n">
        <v>0</v>
      </c>
      <c r="D2435" s="1" t="n">
        <v>0</v>
      </c>
      <c r="E2435" s="1" t="n">
        <v>27.3</v>
      </c>
      <c r="F2435" s="1" t="n">
        <v>0</v>
      </c>
      <c r="G2435" s="1" t="n">
        <v>11.43</v>
      </c>
      <c r="H2435" s="34" t="n">
        <v>1178.15</v>
      </c>
      <c r="I2435" s="1" t="s">
        <v>2770</v>
      </c>
      <c r="J2435" s="1" t="n">
        <v>1930</v>
      </c>
      <c r="K2435" s="1" t="s">
        <v>2194</v>
      </c>
    </row>
    <row r="2436" customFormat="false" ht="15" hidden="false" customHeight="false" outlineLevel="0" collapsed="false">
      <c r="A2436" s="6" t="str">
        <f aca="false">"sankmc_"&amp;ROUND(B2436,1)&amp;"_"&amp;ROUND(C2436,1)&amp;"_"&amp;ROUND(D2436,1)&amp;"_"&amp;ROUND(E2436,1)&amp;"_"&amp;ROUND(F2436,1)&amp;"_"&amp;ROUND(G2436,1)</f>
        <v>sankmc_61.3_0_18.9_0_7.3_12.5</v>
      </c>
      <c r="B2436" s="1" t="n">
        <v>61.34</v>
      </c>
      <c r="C2436" s="1" t="n">
        <v>0</v>
      </c>
      <c r="D2436" s="1" t="n">
        <v>18.88</v>
      </c>
      <c r="E2436" s="1" t="n">
        <v>0</v>
      </c>
      <c r="F2436" s="1" t="n">
        <v>7.26</v>
      </c>
      <c r="G2436" s="1" t="n">
        <v>12.52</v>
      </c>
      <c r="H2436" s="34" t="n">
        <v>1336.15</v>
      </c>
      <c r="I2436" s="1" t="s">
        <v>2851</v>
      </c>
      <c r="J2436" s="1" t="n">
        <v>1972</v>
      </c>
      <c r="K2436" s="1" t="s">
        <v>2194</v>
      </c>
    </row>
    <row r="2437" customFormat="false" ht="15" hidden="false" customHeight="false" outlineLevel="0" collapsed="false">
      <c r="A2437" s="6" t="str">
        <f aca="false">"sankmc_"&amp;ROUND(B2437,1)&amp;"_"&amp;ROUND(C2437,1)&amp;"_"&amp;ROUND(D2437,1)&amp;"_"&amp;ROUND(E2437,1)&amp;"_"&amp;ROUND(F2437,1)&amp;"_"&amp;ROUND(G2437,1)</f>
        <v>sankmc_61.3_0_38.7_0_0_0</v>
      </c>
      <c r="B2437" s="1" t="n">
        <v>61.3</v>
      </c>
      <c r="C2437" s="1" t="n">
        <v>0</v>
      </c>
      <c r="D2437" s="1" t="n">
        <v>38.7</v>
      </c>
      <c r="E2437" s="1" t="n">
        <v>0</v>
      </c>
      <c r="F2437" s="1" t="n">
        <v>0</v>
      </c>
      <c r="G2437" s="1" t="n">
        <v>0</v>
      </c>
      <c r="H2437" s="34" t="n">
        <v>1156.15</v>
      </c>
      <c r="I2437" s="1" t="s">
        <v>2817</v>
      </c>
      <c r="J2437" s="1" t="n">
        <v>1959</v>
      </c>
      <c r="K2437" s="1" t="s">
        <v>2194</v>
      </c>
    </row>
    <row r="2438" customFormat="false" ht="15" hidden="false" customHeight="false" outlineLevel="0" collapsed="false">
      <c r="A2438" s="6" t="str">
        <f aca="false">"sankmc_"&amp;ROUND(B2438,1)&amp;"_"&amp;ROUND(C2438,1)&amp;"_"&amp;ROUND(D2438,1)&amp;"_"&amp;ROUND(E2438,1)&amp;"_"&amp;ROUND(F2438,1)&amp;"_"&amp;ROUND(G2438,1)</f>
        <v>sankmc_61.3_14.6_0_0_15.6_8.6</v>
      </c>
      <c r="B2438" s="1" t="n">
        <v>61.2761276127613</v>
      </c>
      <c r="C2438" s="1" t="n">
        <v>14.5714571457146</v>
      </c>
      <c r="D2438" s="1" t="n">
        <v>0</v>
      </c>
      <c r="E2438" s="1" t="n">
        <v>0</v>
      </c>
      <c r="F2438" s="1" t="n">
        <v>15.5715571557156</v>
      </c>
      <c r="G2438" s="1" t="n">
        <v>8.58085808580858</v>
      </c>
      <c r="H2438" s="34" t="n">
        <v>1593.15</v>
      </c>
      <c r="I2438" s="1" t="s">
        <v>2830</v>
      </c>
      <c r="J2438" s="1" t="n">
        <v>1954</v>
      </c>
      <c r="K2438" s="1" t="s">
        <v>2194</v>
      </c>
    </row>
    <row r="2439" customFormat="false" ht="15" hidden="false" customHeight="false" outlineLevel="0" collapsed="false">
      <c r="A2439" s="6" t="str">
        <f aca="false">"sankmc_"&amp;ROUND(B2439,1)&amp;"_"&amp;ROUND(C2439,1)&amp;"_"&amp;ROUND(D2439,1)&amp;"_"&amp;ROUND(E2439,1)&amp;"_"&amp;ROUND(F2439,1)&amp;"_"&amp;ROUND(G2439,1)</f>
        <v>sankmc_61.3_19.4_0_0_0_19.3</v>
      </c>
      <c r="B2439" s="1" t="n">
        <v>61.27</v>
      </c>
      <c r="C2439" s="1" t="n">
        <v>19.39</v>
      </c>
      <c r="D2439" s="1" t="n">
        <v>0</v>
      </c>
      <c r="E2439" s="1" t="n">
        <v>0</v>
      </c>
      <c r="F2439" s="1" t="n">
        <v>0</v>
      </c>
      <c r="G2439" s="1" t="n">
        <v>19.34</v>
      </c>
      <c r="H2439" s="34" t="n">
        <v>1763.15</v>
      </c>
      <c r="I2439" s="1" t="s">
        <v>2835</v>
      </c>
      <c r="J2439" s="1" t="n">
        <v>1915</v>
      </c>
      <c r="K2439" s="1" t="s">
        <v>2194</v>
      </c>
    </row>
    <row r="2440" customFormat="false" ht="15" hidden="false" customHeight="false" outlineLevel="0" collapsed="false">
      <c r="A2440" s="6" t="str">
        <f aca="false">"sankmc_"&amp;ROUND(B2440,1)&amp;"_"&amp;ROUND(C2440,1)&amp;"_"&amp;ROUND(D2440,1)&amp;"_"&amp;ROUND(E2440,1)&amp;"_"&amp;ROUND(F2440,1)&amp;"_"&amp;ROUND(G2440,1)</f>
        <v>sankmc_61.3_2.3_6.1_2_5.6_22.7</v>
      </c>
      <c r="B2440" s="1" t="n">
        <v>61.25</v>
      </c>
      <c r="C2440" s="1" t="n">
        <v>2.25</v>
      </c>
      <c r="D2440" s="1" t="n">
        <v>6.12</v>
      </c>
      <c r="E2440" s="1" t="n">
        <v>2.04</v>
      </c>
      <c r="F2440" s="1" t="n">
        <v>5.62</v>
      </c>
      <c r="G2440" s="1" t="n">
        <v>22.72</v>
      </c>
      <c r="H2440" s="34" t="n">
        <v>1577.15</v>
      </c>
      <c r="I2440" s="1" t="s">
        <v>2875</v>
      </c>
      <c r="J2440" s="1" t="n">
        <v>1987</v>
      </c>
      <c r="K2440" s="1" t="s">
        <v>2194</v>
      </c>
    </row>
    <row r="2441" customFormat="false" ht="15" hidden="false" customHeight="false" outlineLevel="0" collapsed="false">
      <c r="A2441" s="6" t="str">
        <f aca="false">"sankmc_"&amp;ROUND(B2441,1)&amp;"_"&amp;ROUND(C2441,1)&amp;"_"&amp;ROUND(D2441,1)&amp;"_"&amp;ROUND(E2441,1)&amp;"_"&amp;ROUND(F2441,1)&amp;"_"&amp;ROUND(G2441,1)</f>
        <v>sankmc_61.3_2.9_0_0_8.7_27.1</v>
      </c>
      <c r="B2441" s="1" t="n">
        <v>61.31</v>
      </c>
      <c r="C2441" s="1" t="n">
        <v>2.87</v>
      </c>
      <c r="D2441" s="1" t="n">
        <v>0</v>
      </c>
      <c r="E2441" s="1" t="n">
        <v>0</v>
      </c>
      <c r="F2441" s="1" t="n">
        <v>8.71</v>
      </c>
      <c r="G2441" s="1" t="n">
        <v>27.11</v>
      </c>
      <c r="H2441" s="34" t="n">
        <v>1563.15</v>
      </c>
      <c r="I2441" s="1" t="s">
        <v>2813</v>
      </c>
      <c r="J2441" s="1" t="n">
        <v>1954</v>
      </c>
      <c r="K2441" s="1" t="s">
        <v>2194</v>
      </c>
    </row>
    <row r="2442" customFormat="false" ht="15" hidden="false" customHeight="false" outlineLevel="0" collapsed="false">
      <c r="A2442" s="6" t="str">
        <f aca="false">"sankmc_"&amp;ROUND(B2442,1)&amp;"_"&amp;ROUND(C2442,1)&amp;"_"&amp;ROUND(D2442,1)&amp;"_"&amp;ROUND(E2442,1)&amp;"_"&amp;ROUND(F2442,1)&amp;"_"&amp;ROUND(G2442,1)</f>
        <v>sankmc_61.3_3.2_0.7_0_15.1_19.8</v>
      </c>
      <c r="B2442" s="1" t="n">
        <v>61.2761276127613</v>
      </c>
      <c r="C2442" s="1" t="n">
        <v>3.19031903190319</v>
      </c>
      <c r="D2442" s="1" t="n">
        <v>0.65006500650065</v>
      </c>
      <c r="E2442" s="1" t="n">
        <v>0</v>
      </c>
      <c r="F2442" s="1" t="n">
        <v>15.0915091509151</v>
      </c>
      <c r="G2442" s="1" t="n">
        <v>19.7919791979198</v>
      </c>
      <c r="H2442" s="34" t="n">
        <v>1605.95004882813</v>
      </c>
      <c r="I2442" s="1" t="s">
        <v>2709</v>
      </c>
      <c r="J2442" s="1" t="n">
        <v>2013</v>
      </c>
      <c r="K2442" s="1" t="s">
        <v>2194</v>
      </c>
    </row>
    <row r="2443" customFormat="false" ht="15" hidden="false" customHeight="false" outlineLevel="0" collapsed="false">
      <c r="A2443" s="6" t="str">
        <f aca="false">"sankmc_"&amp;ROUND(B2443,1)&amp;"_"&amp;ROUND(C2443,1)&amp;"_"&amp;ROUND(D2443,1)&amp;"_"&amp;ROUND(E2443,1)&amp;"_"&amp;ROUND(F2443,1)&amp;"_"&amp;ROUND(G2443,1)</f>
        <v>sankmc_61.3_4.3_4_2_5.6_22.7</v>
      </c>
      <c r="B2443" s="1" t="n">
        <v>61.28</v>
      </c>
      <c r="C2443" s="1" t="n">
        <v>4.34</v>
      </c>
      <c r="D2443" s="1" t="n">
        <v>4</v>
      </c>
      <c r="E2443" s="1" t="n">
        <v>2.04</v>
      </c>
      <c r="F2443" s="1" t="n">
        <v>5.62</v>
      </c>
      <c r="G2443" s="1" t="n">
        <v>22.72</v>
      </c>
      <c r="H2443" s="34" t="n">
        <v>1574.15</v>
      </c>
      <c r="I2443" s="1" t="s">
        <v>2875</v>
      </c>
      <c r="J2443" s="1" t="n">
        <v>1987</v>
      </c>
      <c r="K2443" s="1" t="s">
        <v>2194</v>
      </c>
    </row>
    <row r="2444" customFormat="false" ht="15" hidden="false" customHeight="false" outlineLevel="0" collapsed="false">
      <c r="A2444" s="6" t="str">
        <f aca="false">"sankmc_"&amp;ROUND(B2444,1)&amp;"_"&amp;ROUND(C2444,1)&amp;"_"&amp;ROUND(D2444,1)&amp;"_"&amp;ROUND(E2444,1)&amp;"_"&amp;ROUND(F2444,1)&amp;"_"&amp;ROUND(G2444,1)</f>
        <v>sankmc_61.3_4.3_6.1_2_3.5_22.7</v>
      </c>
      <c r="B2444" s="1" t="n">
        <v>61.27</v>
      </c>
      <c r="C2444" s="1" t="n">
        <v>4.34</v>
      </c>
      <c r="D2444" s="1" t="n">
        <v>6.13</v>
      </c>
      <c r="E2444" s="1" t="n">
        <v>2.04</v>
      </c>
      <c r="F2444" s="1" t="n">
        <v>3.5</v>
      </c>
      <c r="G2444" s="1" t="n">
        <v>22.72</v>
      </c>
      <c r="H2444" s="34" t="n">
        <v>1578.15</v>
      </c>
      <c r="I2444" s="1" t="s">
        <v>2875</v>
      </c>
      <c r="J2444" s="1" t="n">
        <v>1987</v>
      </c>
      <c r="K2444" s="1" t="s">
        <v>2194</v>
      </c>
    </row>
    <row r="2445" customFormat="false" ht="15" hidden="false" customHeight="false" outlineLevel="0" collapsed="false">
      <c r="A2445" s="6" t="str">
        <f aca="false">"sankmc_"&amp;ROUND(B2445,1)&amp;"_"&amp;ROUND(C2445,1)&amp;"_"&amp;ROUND(D2445,1)&amp;"_"&amp;ROUND(E2445,1)&amp;"_"&amp;ROUND(F2445,1)&amp;"_"&amp;ROUND(G2445,1)</f>
        <v>sankmc_61.3_4.5_0.8_0_13.8_19.7</v>
      </c>
      <c r="B2445" s="1" t="n">
        <v>61.26</v>
      </c>
      <c r="C2445" s="1" t="n">
        <v>4.49</v>
      </c>
      <c r="D2445" s="1" t="n">
        <v>0.75</v>
      </c>
      <c r="E2445" s="1" t="n">
        <v>0</v>
      </c>
      <c r="F2445" s="1" t="n">
        <v>13.77</v>
      </c>
      <c r="G2445" s="1" t="n">
        <v>19.73</v>
      </c>
      <c r="H2445" s="34" t="n">
        <v>1524.84995117188</v>
      </c>
      <c r="I2445" s="1" t="s">
        <v>2709</v>
      </c>
      <c r="J2445" s="1" t="n">
        <v>2013</v>
      </c>
      <c r="K2445" s="1" t="s">
        <v>2194</v>
      </c>
    </row>
    <row r="2446" customFormat="false" ht="15" hidden="false" customHeight="false" outlineLevel="0" collapsed="false">
      <c r="A2446" s="6" t="str">
        <f aca="false">"sankmc_"&amp;ROUND(B2446,1)&amp;"_"&amp;ROUND(C2446,1)&amp;"_"&amp;ROUND(D2446,1)&amp;"_"&amp;ROUND(E2446,1)&amp;"_"&amp;ROUND(F2446,1)&amp;"_"&amp;ROUND(G2446,1)</f>
        <v>sankmc_61.3_5.7_5.7_0_13.7_13.7</v>
      </c>
      <c r="B2446" s="1" t="n">
        <v>61.3061306130613</v>
      </c>
      <c r="C2446" s="1" t="n">
        <v>5.65056505650565</v>
      </c>
      <c r="D2446" s="1" t="n">
        <v>5.65056505650565</v>
      </c>
      <c r="E2446" s="1" t="n">
        <v>0</v>
      </c>
      <c r="F2446" s="1" t="n">
        <v>13.7013701370137</v>
      </c>
      <c r="G2446" s="1" t="n">
        <v>13.6913691369137</v>
      </c>
      <c r="H2446" s="34" t="n">
        <v>1543.15</v>
      </c>
      <c r="I2446" s="1" t="s">
        <v>2853</v>
      </c>
      <c r="J2446" s="1" t="n">
        <v>1967</v>
      </c>
      <c r="K2446" s="1" t="s">
        <v>2194</v>
      </c>
    </row>
    <row r="2447" customFormat="false" ht="15" hidden="false" customHeight="false" outlineLevel="0" collapsed="false">
      <c r="A2447" s="6" t="str">
        <f aca="false">"sankmc_"&amp;ROUND(B2447,1)&amp;"_"&amp;ROUND(C2447,1)&amp;"_"&amp;ROUND(D2447,1)&amp;"_"&amp;ROUND(E2447,1)&amp;"_"&amp;ROUND(F2447,1)&amp;"_"&amp;ROUND(G2447,1)</f>
        <v>sankmc_61.3_7.7_0_7.7_11.7_11.7</v>
      </c>
      <c r="B2447" s="1" t="n">
        <v>61.34</v>
      </c>
      <c r="C2447" s="1" t="n">
        <v>7.67</v>
      </c>
      <c r="D2447" s="1" t="n">
        <v>0</v>
      </c>
      <c r="E2447" s="1" t="n">
        <v>7.67</v>
      </c>
      <c r="F2447" s="1" t="n">
        <v>11.66</v>
      </c>
      <c r="G2447" s="1" t="n">
        <v>11.66</v>
      </c>
      <c r="H2447" s="34" t="n">
        <v>1623.15</v>
      </c>
      <c r="I2447" s="1" t="s">
        <v>2839</v>
      </c>
      <c r="J2447" s="1" t="n">
        <v>1938</v>
      </c>
      <c r="K2447" s="1" t="s">
        <v>2194</v>
      </c>
    </row>
    <row r="2448" customFormat="false" ht="15" hidden="false" customHeight="false" outlineLevel="0" collapsed="false">
      <c r="A2448" s="6" t="str">
        <f aca="false">"sankmc_"&amp;ROUND(B2448,1)&amp;"_"&amp;ROUND(C2448,1)&amp;"_"&amp;ROUND(D2448,1)&amp;"_"&amp;ROUND(E2448,1)&amp;"_"&amp;ROUND(F2448,1)&amp;"_"&amp;ROUND(G2448,1)</f>
        <v>sankmc_61.3_9.3_1_0_15.3_13.2</v>
      </c>
      <c r="B2448" s="1" t="n">
        <v>61.2838716128387</v>
      </c>
      <c r="C2448" s="1" t="n">
        <v>9.27907209279072</v>
      </c>
      <c r="D2448" s="1" t="n">
        <v>0.97990200979902</v>
      </c>
      <c r="E2448" s="1" t="n">
        <v>0</v>
      </c>
      <c r="F2448" s="1" t="n">
        <v>15.2684731526847</v>
      </c>
      <c r="G2448" s="1" t="n">
        <v>13.1886811318868</v>
      </c>
      <c r="H2448" s="34" t="n">
        <v>1496.15</v>
      </c>
      <c r="I2448" s="1" t="s">
        <v>2723</v>
      </c>
      <c r="J2448" s="1" t="n">
        <v>2011</v>
      </c>
      <c r="K2448" s="1" t="s">
        <v>2194</v>
      </c>
    </row>
    <row r="2449" customFormat="false" ht="15" hidden="false" customHeight="false" outlineLevel="0" collapsed="false">
      <c r="A2449" s="6" t="str">
        <f aca="false">"sankmc_"&amp;ROUND(B2449,1)&amp;"_"&amp;ROUND(C2449,1)&amp;"_"&amp;ROUND(D2449,1)&amp;"_"&amp;ROUND(E2449,1)&amp;"_"&amp;ROUND(F2449,1)&amp;"_"&amp;ROUND(G2449,1)</f>
        <v>sankmc_61.4_0_0_0_0_38.6</v>
      </c>
      <c r="B2449" s="1" t="n">
        <v>61.38</v>
      </c>
      <c r="C2449" s="1" t="n">
        <v>0</v>
      </c>
      <c r="D2449" s="1" t="n">
        <v>0</v>
      </c>
      <c r="E2449" s="1" t="n">
        <v>0</v>
      </c>
      <c r="F2449" s="1" t="n">
        <v>0</v>
      </c>
      <c r="G2449" s="1" t="n">
        <v>38.62</v>
      </c>
      <c r="H2449" s="34" t="n">
        <v>1692.15</v>
      </c>
      <c r="I2449" s="1" t="s">
        <v>2850</v>
      </c>
      <c r="J2449" s="1" t="n">
        <v>1965</v>
      </c>
      <c r="K2449" s="1" t="s">
        <v>2194</v>
      </c>
    </row>
    <row r="2450" customFormat="false" ht="15" hidden="false" customHeight="false" outlineLevel="0" collapsed="false">
      <c r="A2450" s="6" t="str">
        <f aca="false">"sankmc_"&amp;ROUND(B2450,1)&amp;"_"&amp;ROUND(C2450,1)&amp;"_"&amp;ROUND(D2450,1)&amp;"_"&amp;ROUND(E2450,1)&amp;"_"&amp;ROUND(F2450,1)&amp;"_"&amp;ROUND(G2450,1)</f>
        <v>sankmc_61.4_0_0_23.3_0_15.4</v>
      </c>
      <c r="B2450" s="1" t="n">
        <v>61.3661366136614</v>
      </c>
      <c r="C2450" s="1" t="n">
        <v>0</v>
      </c>
      <c r="D2450" s="1" t="n">
        <v>0</v>
      </c>
      <c r="E2450" s="1" t="n">
        <v>23.2523252325232</v>
      </c>
      <c r="F2450" s="1" t="n">
        <v>0</v>
      </c>
      <c r="G2450" s="1" t="n">
        <v>15.3815381538154</v>
      </c>
      <c r="H2450" s="34" t="n">
        <v>1213.15</v>
      </c>
      <c r="I2450" s="1" t="s">
        <v>2770</v>
      </c>
      <c r="J2450" s="1" t="n">
        <v>1930</v>
      </c>
      <c r="K2450" s="1" t="s">
        <v>2194</v>
      </c>
    </row>
    <row r="2451" customFormat="false" ht="15" hidden="false" customHeight="false" outlineLevel="0" collapsed="false">
      <c r="A2451" s="6" t="str">
        <f aca="false">"sankmc_"&amp;ROUND(B2451,1)&amp;"_"&amp;ROUND(C2451,1)&amp;"_"&amp;ROUND(D2451,1)&amp;"_"&amp;ROUND(E2451,1)&amp;"_"&amp;ROUND(F2451,1)&amp;"_"&amp;ROUND(G2451,1)</f>
        <v>sankmc_61.4_0_0_33.5_0_5.1</v>
      </c>
      <c r="B2451" s="1" t="n">
        <v>61.35</v>
      </c>
      <c r="C2451" s="1" t="n">
        <v>0</v>
      </c>
      <c r="D2451" s="1" t="n">
        <v>0</v>
      </c>
      <c r="E2451" s="1" t="n">
        <v>33.53</v>
      </c>
      <c r="F2451" s="1" t="n">
        <v>0</v>
      </c>
      <c r="G2451" s="1" t="n">
        <v>5.12</v>
      </c>
      <c r="H2451" s="34" t="n">
        <v>1184.15</v>
      </c>
      <c r="I2451" s="1" t="s">
        <v>2770</v>
      </c>
      <c r="J2451" s="1" t="n">
        <v>1930</v>
      </c>
      <c r="K2451" s="1" t="s">
        <v>2194</v>
      </c>
    </row>
    <row r="2452" customFormat="false" ht="15" hidden="false" customHeight="false" outlineLevel="0" collapsed="false">
      <c r="A2452" s="6" t="str">
        <f aca="false">"sankmc_"&amp;ROUND(B2452,1)&amp;"_"&amp;ROUND(C2452,1)&amp;"_"&amp;ROUND(D2452,1)&amp;"_"&amp;ROUND(E2452,1)&amp;"_"&amp;ROUND(F2452,1)&amp;"_"&amp;ROUND(G2452,1)</f>
        <v>sankmc_61.4_10.3_0_0.7_14.3_13.4</v>
      </c>
      <c r="B2452" s="1" t="n">
        <v>61.35</v>
      </c>
      <c r="C2452" s="1" t="n">
        <v>10.3</v>
      </c>
      <c r="D2452" s="1" t="n">
        <v>0</v>
      </c>
      <c r="E2452" s="1" t="n">
        <v>0.65</v>
      </c>
      <c r="F2452" s="1" t="n">
        <v>14.33</v>
      </c>
      <c r="G2452" s="1" t="n">
        <v>13.37</v>
      </c>
      <c r="H2452" s="34" t="n">
        <v>1508.15</v>
      </c>
      <c r="I2452" s="1" t="s">
        <v>2723</v>
      </c>
      <c r="J2452" s="1" t="n">
        <v>2011</v>
      </c>
      <c r="K2452" s="1" t="s">
        <v>2194</v>
      </c>
    </row>
    <row r="2453" customFormat="false" ht="15" hidden="false" customHeight="false" outlineLevel="0" collapsed="false">
      <c r="A2453" s="6" t="str">
        <f aca="false">"sankmc_"&amp;ROUND(B2453,1)&amp;"_"&amp;ROUND(C2453,1)&amp;"_"&amp;ROUND(D2453,1)&amp;"_"&amp;ROUND(E2453,1)&amp;"_"&amp;ROUND(F2453,1)&amp;"_"&amp;ROUND(G2453,1)</f>
        <v>sankmc_61.4_18.8_19.8_0_0_0</v>
      </c>
      <c r="B2453" s="1" t="n">
        <v>61.4</v>
      </c>
      <c r="C2453" s="1" t="n">
        <v>18.76</v>
      </c>
      <c r="D2453" s="1" t="n">
        <v>19.84</v>
      </c>
      <c r="E2453" s="1" t="n">
        <v>0</v>
      </c>
      <c r="F2453" s="1" t="n">
        <v>0</v>
      </c>
      <c r="G2453" s="1" t="n">
        <v>0</v>
      </c>
      <c r="H2453" s="34" t="n">
        <v>1548.15</v>
      </c>
      <c r="I2453" s="1" t="s">
        <v>2839</v>
      </c>
      <c r="J2453" s="1" t="n">
        <v>1956</v>
      </c>
      <c r="K2453" s="1" t="s">
        <v>2194</v>
      </c>
    </row>
    <row r="2454" customFormat="false" ht="15" hidden="false" customHeight="false" outlineLevel="0" collapsed="false">
      <c r="A2454" s="6" t="str">
        <f aca="false">"sankmc_"&amp;ROUND(B2454,1)&amp;"_"&amp;ROUND(C2454,1)&amp;"_"&amp;ROUND(D2454,1)&amp;"_"&amp;ROUND(E2454,1)&amp;"_"&amp;ROUND(F2454,1)&amp;"_"&amp;ROUND(G2454,1)</f>
        <v>sankmc_61.4_9_0_0_7.6_21.9</v>
      </c>
      <c r="B2454" s="1" t="n">
        <v>61.3938606139386</v>
      </c>
      <c r="C2454" s="1" t="n">
        <v>9.04909509049095</v>
      </c>
      <c r="D2454" s="1" t="n">
        <v>0</v>
      </c>
      <c r="E2454" s="1" t="n">
        <v>0</v>
      </c>
      <c r="F2454" s="1" t="n">
        <v>7.62923707629237</v>
      </c>
      <c r="G2454" s="1" t="n">
        <v>21.9278072192781</v>
      </c>
      <c r="H2454" s="34" t="n">
        <v>1505.15</v>
      </c>
      <c r="I2454" s="1" t="s">
        <v>2726</v>
      </c>
      <c r="J2454" s="1" t="n">
        <v>1968</v>
      </c>
      <c r="K2454" s="1" t="s">
        <v>2194</v>
      </c>
    </row>
    <row r="2455" customFormat="false" ht="15" hidden="false" customHeight="false" outlineLevel="0" collapsed="false">
      <c r="A2455" s="6" t="str">
        <f aca="false">"sankmc_"&amp;ROUND(B2455,1)&amp;"_"&amp;ROUND(C2455,1)&amp;"_"&amp;ROUND(D2455,1)&amp;"_"&amp;ROUND(E2455,1)&amp;"_"&amp;ROUND(F2455,1)&amp;"_"&amp;ROUND(G2455,1)</f>
        <v>sankmc_61.5_0_0_0_19.3_19.2</v>
      </c>
      <c r="B2455" s="1" t="n">
        <v>61.52</v>
      </c>
      <c r="C2455" s="1" t="n">
        <v>0</v>
      </c>
      <c r="D2455" s="1" t="n">
        <v>0</v>
      </c>
      <c r="E2455" s="1" t="n">
        <v>0</v>
      </c>
      <c r="F2455" s="1" t="n">
        <v>19.28</v>
      </c>
      <c r="G2455" s="1" t="n">
        <v>19.2</v>
      </c>
      <c r="H2455" s="34" t="n">
        <v>1856.15</v>
      </c>
      <c r="I2455" s="1" t="s">
        <v>2848</v>
      </c>
      <c r="J2455" s="1" t="n">
        <v>1914</v>
      </c>
      <c r="K2455" s="1" t="s">
        <v>2194</v>
      </c>
    </row>
    <row r="2456" customFormat="false" ht="15" hidden="false" customHeight="false" outlineLevel="0" collapsed="false">
      <c r="A2456" s="6" t="str">
        <f aca="false">"sankmc_"&amp;ROUND(B2456,1)&amp;"_"&amp;ROUND(C2456,1)&amp;"_"&amp;ROUND(D2456,1)&amp;"_"&amp;ROUND(E2456,1)&amp;"_"&amp;ROUND(F2456,1)&amp;"_"&amp;ROUND(G2456,1)</f>
        <v>sankmc_61.5_0_0_38.5_0_0</v>
      </c>
      <c r="B2456" s="1" t="n">
        <v>61.5</v>
      </c>
      <c r="C2456" s="1" t="n">
        <v>0</v>
      </c>
      <c r="D2456" s="1" t="n">
        <v>0</v>
      </c>
      <c r="E2456" s="1" t="n">
        <v>38.5</v>
      </c>
      <c r="F2456" s="1" t="n">
        <v>0</v>
      </c>
      <c r="G2456" s="1" t="n">
        <v>0</v>
      </c>
      <c r="H2456" s="34" t="n">
        <v>1241.15</v>
      </c>
      <c r="I2456" s="1" t="s">
        <v>2819</v>
      </c>
      <c r="J2456" s="1" t="n">
        <v>1929</v>
      </c>
      <c r="K2456" s="1" t="s">
        <v>2194</v>
      </c>
    </row>
    <row r="2457" customFormat="false" ht="15" hidden="false" customHeight="false" outlineLevel="0" collapsed="false">
      <c r="A2457" s="6" t="str">
        <f aca="false">"sankmc_"&amp;ROUND(B2457,1)&amp;"_"&amp;ROUND(C2457,1)&amp;"_"&amp;ROUND(D2457,1)&amp;"_"&amp;ROUND(E2457,1)&amp;"_"&amp;ROUND(F2457,1)&amp;"_"&amp;ROUND(G2457,1)</f>
        <v>sankmc_61.5_0_38.5_0_0_0</v>
      </c>
      <c r="B2457" s="1" t="n">
        <v>61.54</v>
      </c>
      <c r="C2457" s="1" t="n">
        <v>0</v>
      </c>
      <c r="D2457" s="1" t="n">
        <v>38.46</v>
      </c>
      <c r="E2457" s="1" t="n">
        <v>0</v>
      </c>
      <c r="F2457" s="1" t="n">
        <v>0</v>
      </c>
      <c r="G2457" s="1" t="n">
        <v>0</v>
      </c>
      <c r="H2457" s="34" t="n">
        <v>1149.15</v>
      </c>
      <c r="I2457" s="1" t="s">
        <v>2848</v>
      </c>
      <c r="J2457" s="1" t="n">
        <v>1930</v>
      </c>
      <c r="K2457" s="1" t="s">
        <v>2194</v>
      </c>
    </row>
    <row r="2458" customFormat="false" ht="15" hidden="false" customHeight="false" outlineLevel="0" collapsed="false">
      <c r="A2458" s="6" t="str">
        <f aca="false">"sankmc_"&amp;ROUND(B2458,1)&amp;"_"&amp;ROUND(C2458,1)&amp;"_"&amp;ROUND(D2458,1)&amp;"_"&amp;ROUND(E2458,1)&amp;"_"&amp;ROUND(F2458,1)&amp;"_"&amp;ROUND(G2458,1)</f>
        <v>sankmc_61.5_0_38.5_0_0_0</v>
      </c>
      <c r="B2458" s="1" t="n">
        <v>61.5</v>
      </c>
      <c r="C2458" s="1" t="n">
        <v>0</v>
      </c>
      <c r="D2458" s="1" t="n">
        <v>38.5</v>
      </c>
      <c r="E2458" s="1" t="n">
        <v>0</v>
      </c>
      <c r="F2458" s="1" t="n">
        <v>0</v>
      </c>
      <c r="G2458" s="1" t="n">
        <v>0</v>
      </c>
      <c r="H2458" s="34" t="n">
        <v>1148.15</v>
      </c>
      <c r="I2458" s="1" t="s">
        <v>2816</v>
      </c>
      <c r="J2458" s="1" t="n">
        <v>1929</v>
      </c>
      <c r="K2458" s="1" t="s">
        <v>2194</v>
      </c>
    </row>
    <row r="2459" customFormat="false" ht="15" hidden="false" customHeight="false" outlineLevel="0" collapsed="false">
      <c r="A2459" s="6" t="str">
        <f aca="false">"sankmc_"&amp;ROUND(B2459,1)&amp;"_"&amp;ROUND(C2459,1)&amp;"_"&amp;ROUND(D2459,1)&amp;"_"&amp;ROUND(E2459,1)&amp;"_"&amp;ROUND(F2459,1)&amp;"_"&amp;ROUND(G2459,1)</f>
        <v>sankmc_61.5_10.2_0_28.4_0_0</v>
      </c>
      <c r="B2459" s="1" t="n">
        <v>61.47</v>
      </c>
      <c r="C2459" s="1" t="n">
        <v>10.16</v>
      </c>
      <c r="D2459" s="1" t="n">
        <v>0</v>
      </c>
      <c r="E2459" s="1" t="n">
        <v>28.37</v>
      </c>
      <c r="F2459" s="1" t="n">
        <v>0</v>
      </c>
      <c r="G2459" s="1" t="n">
        <v>0</v>
      </c>
      <c r="H2459" s="34" t="n">
        <v>1573.15</v>
      </c>
      <c r="I2459" s="1" t="s">
        <v>2839</v>
      </c>
      <c r="J2459" s="1" t="n">
        <v>1955</v>
      </c>
      <c r="K2459" s="1" t="s">
        <v>2194</v>
      </c>
    </row>
    <row r="2460" customFormat="false" ht="15" hidden="false" customHeight="false" outlineLevel="0" collapsed="false">
      <c r="A2460" s="6" t="str">
        <f aca="false">"sankmc_"&amp;ROUND(B2460,1)&amp;"_"&amp;ROUND(C2460,1)&amp;"_"&amp;ROUND(D2460,1)&amp;"_"&amp;ROUND(E2460,1)&amp;"_"&amp;ROUND(F2460,1)&amp;"_"&amp;ROUND(G2460,1)</f>
        <v>sankmc_61.5_10.5_28_0_0_0</v>
      </c>
      <c r="B2460" s="1" t="n">
        <v>61.47</v>
      </c>
      <c r="C2460" s="1" t="n">
        <v>10.52</v>
      </c>
      <c r="D2460" s="1" t="n">
        <v>28.01</v>
      </c>
      <c r="E2460" s="1" t="n">
        <v>0</v>
      </c>
      <c r="F2460" s="1" t="n">
        <v>0</v>
      </c>
      <c r="G2460" s="1" t="n">
        <v>0</v>
      </c>
      <c r="H2460" s="34" t="n">
        <v>1208.15</v>
      </c>
      <c r="I2460" s="1" t="s">
        <v>2839</v>
      </c>
      <c r="J2460" s="1" t="n">
        <v>1956</v>
      </c>
      <c r="K2460" s="1" t="s">
        <v>2194</v>
      </c>
    </row>
    <row r="2461" customFormat="false" ht="15" hidden="false" customHeight="false" outlineLevel="0" collapsed="false">
      <c r="A2461" s="6" t="str">
        <f aca="false">"sankmc_"&amp;ROUND(B2461,1)&amp;"_"&amp;ROUND(C2461,1)&amp;"_"&amp;ROUND(D2461,1)&amp;"_"&amp;ROUND(E2461,1)&amp;"_"&amp;ROUND(F2461,1)&amp;"_"&amp;ROUND(G2461,1)</f>
        <v>sankmc_61.5_12.4_0_26.1_0_0</v>
      </c>
      <c r="B2461" s="1" t="n">
        <v>61.4838516148385</v>
      </c>
      <c r="C2461" s="1" t="n">
        <v>12.3687631236876</v>
      </c>
      <c r="D2461" s="1" t="n">
        <v>0</v>
      </c>
      <c r="E2461" s="1" t="n">
        <v>26.1473852614739</v>
      </c>
      <c r="F2461" s="1" t="n">
        <v>0</v>
      </c>
      <c r="G2461" s="1" t="n">
        <v>0</v>
      </c>
      <c r="H2461" s="34" t="n">
        <v>1668.15</v>
      </c>
      <c r="I2461" s="1" t="s">
        <v>2839</v>
      </c>
      <c r="J2461" s="1" t="n">
        <v>1955</v>
      </c>
      <c r="K2461" s="1" t="s">
        <v>2194</v>
      </c>
    </row>
    <row r="2462" customFormat="false" ht="15" hidden="false" customHeight="false" outlineLevel="0" collapsed="false">
      <c r="A2462" s="6" t="str">
        <f aca="false">"sankmc_"&amp;ROUND(B2462,1)&amp;"_"&amp;ROUND(C2462,1)&amp;"_"&amp;ROUND(D2462,1)&amp;"_"&amp;ROUND(E2462,1)&amp;"_"&amp;ROUND(F2462,1)&amp;"_"&amp;ROUND(G2462,1)</f>
        <v>sankmc_61.5_17_10.7_4.8_0_6</v>
      </c>
      <c r="B2462" s="1" t="n">
        <v>61.5</v>
      </c>
      <c r="C2462" s="1" t="n">
        <v>17</v>
      </c>
      <c r="D2462" s="1" t="n">
        <v>10.7</v>
      </c>
      <c r="E2462" s="1" t="n">
        <v>4.8</v>
      </c>
      <c r="F2462" s="1" t="n">
        <v>0</v>
      </c>
      <c r="G2462" s="1" t="n">
        <v>6</v>
      </c>
      <c r="H2462" s="34" t="n">
        <v>1338.15</v>
      </c>
      <c r="I2462" s="1" t="s">
        <v>2318</v>
      </c>
      <c r="J2462" s="1" t="n">
        <v>2003</v>
      </c>
      <c r="K2462" s="1" t="s">
        <v>2194</v>
      </c>
    </row>
    <row r="2463" customFormat="false" ht="15" hidden="false" customHeight="false" outlineLevel="0" collapsed="false">
      <c r="A2463" s="6" t="str">
        <f aca="false">"sankmc_"&amp;ROUND(B2463,1)&amp;"_"&amp;ROUND(C2463,1)&amp;"_"&amp;ROUND(D2463,1)&amp;"_"&amp;ROUND(E2463,1)&amp;"_"&amp;ROUND(F2463,1)&amp;"_"&amp;ROUND(G2463,1)</f>
        <v>sankmc_61.5_18.3_0_20.2_0_0</v>
      </c>
      <c r="B2463" s="1" t="n">
        <v>61.49</v>
      </c>
      <c r="C2463" s="1" t="n">
        <v>18.3</v>
      </c>
      <c r="D2463" s="1" t="n">
        <v>0</v>
      </c>
      <c r="E2463" s="1" t="n">
        <v>20.21</v>
      </c>
      <c r="F2463" s="1" t="n">
        <v>0</v>
      </c>
      <c r="G2463" s="1" t="n">
        <v>0</v>
      </c>
      <c r="H2463" s="34" t="n">
        <v>1913.15</v>
      </c>
      <c r="I2463" s="1" t="s">
        <v>2839</v>
      </c>
      <c r="J2463" s="1" t="n">
        <v>1955</v>
      </c>
      <c r="K2463" s="1" t="s">
        <v>2194</v>
      </c>
    </row>
    <row r="2464" customFormat="false" ht="15" hidden="false" customHeight="false" outlineLevel="0" collapsed="false">
      <c r="A2464" s="6" t="str">
        <f aca="false">"sankmc_"&amp;ROUND(B2464,1)&amp;"_"&amp;ROUND(C2464,1)&amp;"_"&amp;ROUND(D2464,1)&amp;"_"&amp;ROUND(E2464,1)&amp;"_"&amp;ROUND(F2464,1)&amp;"_"&amp;ROUND(G2464,1)</f>
        <v>sankmc_61.5_19.3_0_11.5_0_7.7</v>
      </c>
      <c r="B2464" s="1" t="n">
        <v>61.5</v>
      </c>
      <c r="C2464" s="1" t="n">
        <v>19.3</v>
      </c>
      <c r="D2464" s="1" t="n">
        <v>0</v>
      </c>
      <c r="E2464" s="1" t="n">
        <v>11.5</v>
      </c>
      <c r="F2464" s="1" t="n">
        <v>0</v>
      </c>
      <c r="G2464" s="1" t="n">
        <v>7.7</v>
      </c>
      <c r="H2464" s="34" t="n">
        <v>1813.15</v>
      </c>
      <c r="I2464" s="1" t="s">
        <v>2839</v>
      </c>
      <c r="J2464" s="1" t="n">
        <v>1947</v>
      </c>
      <c r="K2464" s="1" t="s">
        <v>2194</v>
      </c>
    </row>
    <row r="2465" customFormat="false" ht="15" hidden="false" customHeight="false" outlineLevel="0" collapsed="false">
      <c r="A2465" s="6" t="str">
        <f aca="false">"sankmc_"&amp;ROUND(B2465,1)&amp;"_"&amp;ROUND(C2465,1)&amp;"_"&amp;ROUND(D2465,1)&amp;"_"&amp;ROUND(E2465,1)&amp;"_"&amp;ROUND(F2465,1)&amp;"_"&amp;ROUND(G2465,1)</f>
        <v>sankmc_61.5_4_0.7_0_14.3_19.6</v>
      </c>
      <c r="B2465" s="1" t="n">
        <v>61.4961496149615</v>
      </c>
      <c r="C2465" s="1" t="n">
        <v>3.96039603960396</v>
      </c>
      <c r="D2465" s="1" t="n">
        <v>0.66006600660066</v>
      </c>
      <c r="E2465" s="1" t="n">
        <v>0</v>
      </c>
      <c r="F2465" s="1" t="n">
        <v>14.3214321432143</v>
      </c>
      <c r="G2465" s="1" t="n">
        <v>19.5619561956196</v>
      </c>
      <c r="H2465" s="34" t="n">
        <v>1562.55002441406</v>
      </c>
      <c r="I2465" s="1" t="s">
        <v>2709</v>
      </c>
      <c r="J2465" s="1" t="n">
        <v>2013</v>
      </c>
      <c r="K2465" s="1" t="s">
        <v>2194</v>
      </c>
    </row>
    <row r="2466" customFormat="false" ht="15" hidden="false" customHeight="false" outlineLevel="0" collapsed="false">
      <c r="A2466" s="6" t="str">
        <f aca="false">"sankmc_"&amp;ROUND(B2466,1)&amp;"_"&amp;ROUND(C2466,1)&amp;"_"&amp;ROUND(D2466,1)&amp;"_"&amp;ROUND(E2466,1)&amp;"_"&amp;ROUND(F2466,1)&amp;"_"&amp;ROUND(G2466,1)</f>
        <v>sankmc_61.5_4.4_6.1_2_5.6_20.3</v>
      </c>
      <c r="B2466" s="1" t="n">
        <v>61.5438456154385</v>
      </c>
      <c r="C2466" s="1" t="n">
        <v>4.35956404359564</v>
      </c>
      <c r="D2466" s="1" t="n">
        <v>6.14938506149385</v>
      </c>
      <c r="E2466" s="1" t="n">
        <v>2.04979502049795</v>
      </c>
      <c r="F2466" s="1" t="n">
        <v>5.63943605639436</v>
      </c>
      <c r="G2466" s="1" t="n">
        <v>20.2579742025797</v>
      </c>
      <c r="H2466" s="34" t="n">
        <v>1552.15</v>
      </c>
      <c r="I2466" s="1" t="s">
        <v>2875</v>
      </c>
      <c r="J2466" s="1" t="n">
        <v>1987</v>
      </c>
      <c r="K2466" s="1" t="s">
        <v>2194</v>
      </c>
    </row>
    <row r="2467" customFormat="false" ht="15" hidden="false" customHeight="false" outlineLevel="0" collapsed="false">
      <c r="A2467" s="6" t="str">
        <f aca="false">"sankmc_"&amp;ROUND(B2467,1)&amp;"_"&amp;ROUND(C2467,1)&amp;"_"&amp;ROUND(D2467,1)&amp;"_"&amp;ROUND(E2467,1)&amp;"_"&amp;ROUND(F2467,1)&amp;"_"&amp;ROUND(G2467,1)</f>
        <v>sankmc_61.5_5.2_0_0_14.5_18.8</v>
      </c>
      <c r="B2467" s="1" t="n">
        <v>61.47</v>
      </c>
      <c r="C2467" s="1" t="n">
        <v>5.16999999999999</v>
      </c>
      <c r="D2467" s="1" t="n">
        <v>0</v>
      </c>
      <c r="E2467" s="1" t="n">
        <v>0</v>
      </c>
      <c r="F2467" s="1" t="n">
        <v>14.54</v>
      </c>
      <c r="G2467" s="1" t="n">
        <v>18.82</v>
      </c>
      <c r="H2467" s="34" t="n">
        <v>1545.34995117188</v>
      </c>
      <c r="I2467" s="1" t="s">
        <v>2709</v>
      </c>
      <c r="J2467" s="1" t="n">
        <v>2013</v>
      </c>
      <c r="K2467" s="1" t="s">
        <v>2194</v>
      </c>
    </row>
    <row r="2468" customFormat="false" ht="15" hidden="false" customHeight="false" outlineLevel="0" collapsed="false">
      <c r="A2468" s="6" t="str">
        <f aca="false">"sankmc_"&amp;ROUND(B2468,1)&amp;"_"&amp;ROUND(C2468,1)&amp;"_"&amp;ROUND(D2468,1)&amp;"_"&amp;ROUND(E2468,1)&amp;"_"&amp;ROUND(F2468,1)&amp;"_"&amp;ROUND(G2468,1)</f>
        <v>sankmc_61.5_7.7_0.3_0.1_5_25.3</v>
      </c>
      <c r="B2468" s="1" t="n">
        <v>61.4938506149385</v>
      </c>
      <c r="C2468" s="1" t="n">
        <v>7.71922807719228</v>
      </c>
      <c r="D2468" s="1" t="n">
        <v>0.2999700029997</v>
      </c>
      <c r="E2468" s="1" t="n">
        <v>0.12998700129987</v>
      </c>
      <c r="F2468" s="1" t="n">
        <v>5.02949705029497</v>
      </c>
      <c r="G2468" s="1" t="n">
        <v>25.3274672532747</v>
      </c>
      <c r="H2468" s="34" t="n">
        <v>1473.15</v>
      </c>
      <c r="I2468" s="1" t="s">
        <v>2410</v>
      </c>
      <c r="J2468" s="1" t="n">
        <v>2006</v>
      </c>
      <c r="K2468" s="1" t="s">
        <v>2194</v>
      </c>
    </row>
    <row r="2469" customFormat="false" ht="15" hidden="false" customHeight="false" outlineLevel="0" collapsed="false">
      <c r="A2469" s="6" t="str">
        <f aca="false">"sankmc_"&amp;ROUND(B2469,1)&amp;"_"&amp;ROUND(C2469,1)&amp;"_"&amp;ROUND(D2469,1)&amp;"_"&amp;ROUND(E2469,1)&amp;"_"&amp;ROUND(F2469,1)&amp;"_"&amp;ROUND(G2469,1)</f>
        <v>sankmc_61.5_7.7_0.3_0.1_5_25.3</v>
      </c>
      <c r="B2469" s="1" t="n">
        <v>61.4938506149385</v>
      </c>
      <c r="C2469" s="1" t="n">
        <v>7.71922807719228</v>
      </c>
      <c r="D2469" s="1" t="n">
        <v>0.2999700029997</v>
      </c>
      <c r="E2469" s="1" t="n">
        <v>0.12998700129987</v>
      </c>
      <c r="F2469" s="1" t="n">
        <v>5.02949705029497</v>
      </c>
      <c r="G2469" s="1" t="n">
        <v>25.3274672532747</v>
      </c>
      <c r="H2469" s="34" t="n">
        <v>1473.15</v>
      </c>
      <c r="I2469" s="1" t="s">
        <v>2890</v>
      </c>
      <c r="J2469" s="1" t="n">
        <v>2005</v>
      </c>
      <c r="K2469" s="1" t="s">
        <v>2194</v>
      </c>
    </row>
    <row r="2470" customFormat="false" ht="15" hidden="false" customHeight="false" outlineLevel="0" collapsed="false">
      <c r="A2470" s="6" t="str">
        <f aca="false">"sankmc_"&amp;ROUND(B2470,1)&amp;"_"&amp;ROUND(C2470,1)&amp;"_"&amp;ROUND(D2470,1)&amp;"_"&amp;ROUND(E2470,1)&amp;"_"&amp;ROUND(F2470,1)&amp;"_"&amp;ROUND(G2470,1)</f>
        <v>sankmc_61.5_8.7_0_0_4_25.8</v>
      </c>
      <c r="B2470" s="1" t="n">
        <v>61.46</v>
      </c>
      <c r="C2470" s="1" t="n">
        <v>8.71</v>
      </c>
      <c r="D2470" s="1" t="n">
        <v>0</v>
      </c>
      <c r="E2470" s="1" t="n">
        <v>0</v>
      </c>
      <c r="F2470" s="1" t="n">
        <v>4</v>
      </c>
      <c r="G2470" s="1" t="n">
        <v>25.83</v>
      </c>
      <c r="H2470" s="34" t="n">
        <v>1415.15</v>
      </c>
      <c r="I2470" s="1" t="s">
        <v>2712</v>
      </c>
      <c r="J2470" s="1" t="n">
        <v>2017</v>
      </c>
      <c r="K2470" s="1" t="s">
        <v>2194</v>
      </c>
    </row>
    <row r="2471" customFormat="false" ht="15" hidden="false" customHeight="false" outlineLevel="0" collapsed="false">
      <c r="A2471" s="6" t="str">
        <f aca="false">"sankmc_"&amp;ROUND(B2471,1)&amp;"_"&amp;ROUND(C2471,1)&amp;"_"&amp;ROUND(D2471,1)&amp;"_"&amp;ROUND(E2471,1)&amp;"_"&amp;ROUND(F2471,1)&amp;"_"&amp;ROUND(G2471,1)</f>
        <v>sankmc_61.5_9.3_0_0.6_15.3_13.2</v>
      </c>
      <c r="B2471" s="1" t="n">
        <v>61.4938506149385</v>
      </c>
      <c r="C2471" s="1" t="n">
        <v>9.30906909309069</v>
      </c>
      <c r="D2471" s="1" t="n">
        <v>0</v>
      </c>
      <c r="E2471" s="1" t="n">
        <v>0.63993600639936</v>
      </c>
      <c r="F2471" s="1" t="n">
        <v>15.3184681531847</v>
      </c>
      <c r="G2471" s="1" t="n">
        <v>13.2386761323868</v>
      </c>
      <c r="H2471" s="34" t="n">
        <v>1505.15</v>
      </c>
      <c r="I2471" s="1" t="s">
        <v>2723</v>
      </c>
      <c r="J2471" s="1" t="n">
        <v>2011</v>
      </c>
      <c r="K2471" s="1" t="s">
        <v>2194</v>
      </c>
    </row>
    <row r="2472" customFormat="false" ht="15" hidden="false" customHeight="false" outlineLevel="0" collapsed="false">
      <c r="A2472" s="6" t="str">
        <f aca="false">"sankmc_"&amp;ROUND(B2472,1)&amp;"_"&amp;ROUND(C2472,1)&amp;"_"&amp;ROUND(D2472,1)&amp;"_"&amp;ROUND(E2472,1)&amp;"_"&amp;ROUND(F2472,1)&amp;"_"&amp;ROUND(G2472,1)</f>
        <v>sankmc_61.6_0_0_17_21.4_0</v>
      </c>
      <c r="B2472" s="1" t="n">
        <v>61.5638436156384</v>
      </c>
      <c r="C2472" s="1" t="n">
        <v>0</v>
      </c>
      <c r="D2472" s="1" t="n">
        <v>0</v>
      </c>
      <c r="E2472" s="1" t="n">
        <v>17.018298170183</v>
      </c>
      <c r="F2472" s="1" t="n">
        <v>21.4178582141786</v>
      </c>
      <c r="G2472" s="1" t="n">
        <v>0</v>
      </c>
      <c r="H2472" s="34" t="n">
        <v>1408.15</v>
      </c>
      <c r="I2472" s="1" t="s">
        <v>2838</v>
      </c>
      <c r="J2472" s="1" t="n">
        <v>1951</v>
      </c>
      <c r="K2472" s="1" t="s">
        <v>2194</v>
      </c>
    </row>
    <row r="2473" customFormat="false" ht="15" hidden="false" customHeight="false" outlineLevel="0" collapsed="false">
      <c r="A2473" s="6" t="str">
        <f aca="false">"sankmc_"&amp;ROUND(B2473,1)&amp;"_"&amp;ROUND(C2473,1)&amp;"_"&amp;ROUND(D2473,1)&amp;"_"&amp;ROUND(E2473,1)&amp;"_"&amp;ROUND(F2473,1)&amp;"_"&amp;ROUND(G2473,1)</f>
        <v>sankmc_61.6_0_38.4_0_0_0</v>
      </c>
      <c r="B2473" s="1" t="n">
        <v>61.64</v>
      </c>
      <c r="C2473" s="1" t="n">
        <v>0</v>
      </c>
      <c r="D2473" s="1" t="n">
        <v>38.36</v>
      </c>
      <c r="E2473" s="1" t="n">
        <v>0</v>
      </c>
      <c r="F2473" s="1" t="n">
        <v>0</v>
      </c>
      <c r="G2473" s="1" t="n">
        <v>0</v>
      </c>
      <c r="H2473" s="34" t="n">
        <v>1146.15</v>
      </c>
      <c r="I2473" s="1" t="s">
        <v>2859</v>
      </c>
      <c r="J2473" s="1" t="n">
        <v>1969</v>
      </c>
      <c r="K2473" s="1" t="s">
        <v>2194</v>
      </c>
    </row>
    <row r="2474" customFormat="false" ht="15" hidden="false" customHeight="false" outlineLevel="0" collapsed="false">
      <c r="A2474" s="6" t="str">
        <f aca="false">"sankmc_"&amp;ROUND(B2474,1)&amp;"_"&amp;ROUND(C2474,1)&amp;"_"&amp;ROUND(D2474,1)&amp;"_"&amp;ROUND(E2474,1)&amp;"_"&amp;ROUND(F2474,1)&amp;"_"&amp;ROUND(G2474,1)</f>
        <v>sankmc_61.6_12.1_0_0_15.3_11</v>
      </c>
      <c r="B2474" s="1" t="n">
        <v>61.6</v>
      </c>
      <c r="C2474" s="1" t="n">
        <v>12.1</v>
      </c>
      <c r="D2474" s="1" t="n">
        <v>0</v>
      </c>
      <c r="E2474" s="1" t="n">
        <v>0</v>
      </c>
      <c r="F2474" s="1" t="n">
        <v>15.3</v>
      </c>
      <c r="G2474" s="1" t="n">
        <v>11</v>
      </c>
      <c r="H2474" s="34" t="n">
        <v>1545.15</v>
      </c>
      <c r="I2474" s="1" t="s">
        <v>2813</v>
      </c>
      <c r="J2474" s="1" t="n">
        <v>1954</v>
      </c>
      <c r="K2474" s="1" t="s">
        <v>2194</v>
      </c>
    </row>
    <row r="2475" customFormat="false" ht="15" hidden="false" customHeight="false" outlineLevel="0" collapsed="false">
      <c r="A2475" s="6" t="str">
        <f aca="false">"sankmc_"&amp;ROUND(B2475,1)&amp;"_"&amp;ROUND(C2475,1)&amp;"_"&amp;ROUND(D2475,1)&amp;"_"&amp;ROUND(E2475,1)&amp;"_"&amp;ROUND(F2475,1)&amp;"_"&amp;ROUND(G2475,1)</f>
        <v>sankmc_61.6_16.1_0_10.1_12.1_0</v>
      </c>
      <c r="B2475" s="1" t="n">
        <v>61.6138386161384</v>
      </c>
      <c r="C2475" s="1" t="n">
        <v>16.1483851614839</v>
      </c>
      <c r="D2475" s="1" t="n">
        <v>0</v>
      </c>
      <c r="E2475" s="1" t="n">
        <v>10.1089891010899</v>
      </c>
      <c r="F2475" s="1" t="n">
        <v>12.1287871212879</v>
      </c>
      <c r="G2475" s="1" t="n">
        <v>0</v>
      </c>
      <c r="H2475" s="34" t="n">
        <v>1743.15</v>
      </c>
      <c r="I2475" s="1" t="s">
        <v>2839</v>
      </c>
      <c r="J2475" s="1" t="n">
        <v>1954</v>
      </c>
      <c r="K2475" s="1" t="s">
        <v>2194</v>
      </c>
    </row>
    <row r="2476" customFormat="false" ht="15" hidden="false" customHeight="false" outlineLevel="0" collapsed="false">
      <c r="A2476" s="6" t="str">
        <f aca="false">"sankmc_"&amp;ROUND(B2476,1)&amp;"_"&amp;ROUND(C2476,1)&amp;"_"&amp;ROUND(D2476,1)&amp;"_"&amp;ROUND(E2476,1)&amp;"_"&amp;ROUND(F2476,1)&amp;"_"&amp;ROUND(G2476,1)</f>
        <v>sankmc_61.6_19.1_0_2.3_17.1_0</v>
      </c>
      <c r="B2476" s="1" t="n">
        <v>61.5761576157616</v>
      </c>
      <c r="C2476" s="1" t="n">
        <v>19.0719071907191</v>
      </c>
      <c r="D2476" s="1" t="n">
        <v>0</v>
      </c>
      <c r="E2476" s="1" t="n">
        <v>2.29022902290229</v>
      </c>
      <c r="F2476" s="1" t="n">
        <v>17.0617061706171</v>
      </c>
      <c r="G2476" s="1" t="n">
        <v>0</v>
      </c>
      <c r="H2476" s="34" t="n">
        <v>1758.15</v>
      </c>
      <c r="I2476" s="1" t="s">
        <v>2839</v>
      </c>
      <c r="J2476" s="1" t="n">
        <v>1954</v>
      </c>
      <c r="K2476" s="1" t="s">
        <v>2194</v>
      </c>
    </row>
    <row r="2477" customFormat="false" ht="15" hidden="false" customHeight="false" outlineLevel="0" collapsed="false">
      <c r="A2477" s="6" t="str">
        <f aca="false">"sankmc_"&amp;ROUND(B2477,1)&amp;"_"&amp;ROUND(C2477,1)&amp;"_"&amp;ROUND(D2477,1)&amp;"_"&amp;ROUND(E2477,1)&amp;"_"&amp;ROUND(F2477,1)&amp;"_"&amp;ROUND(G2477,1)</f>
        <v>sankmc_61.6_2.9_0_0_7.3_28.3</v>
      </c>
      <c r="B2477" s="1" t="n">
        <v>61.57</v>
      </c>
      <c r="C2477" s="1" t="n">
        <v>2.88</v>
      </c>
      <c r="D2477" s="1" t="n">
        <v>0</v>
      </c>
      <c r="E2477" s="1" t="n">
        <v>0</v>
      </c>
      <c r="F2477" s="1" t="n">
        <v>7.28</v>
      </c>
      <c r="G2477" s="1" t="n">
        <v>28.27</v>
      </c>
      <c r="H2477" s="34" t="n">
        <v>1563.15</v>
      </c>
      <c r="I2477" s="1" t="s">
        <v>2813</v>
      </c>
      <c r="J2477" s="1" t="n">
        <v>1954</v>
      </c>
      <c r="K2477" s="1" t="s">
        <v>2194</v>
      </c>
    </row>
    <row r="2478" customFormat="false" ht="15" hidden="false" customHeight="false" outlineLevel="0" collapsed="false">
      <c r="A2478" s="6" t="str">
        <f aca="false">"sankmc_"&amp;ROUND(B2478,1)&amp;"_"&amp;ROUND(C2478,1)&amp;"_"&amp;ROUND(D2478,1)&amp;"_"&amp;ROUND(E2478,1)&amp;"_"&amp;ROUND(F2478,1)&amp;"_"&amp;ROUND(G2478,1)</f>
        <v>sankmc_61.6_21.7_0_16.8_0_0</v>
      </c>
      <c r="B2478" s="1" t="n">
        <v>61.5661566156616</v>
      </c>
      <c r="C2478" s="1" t="n">
        <v>21.6621662166217</v>
      </c>
      <c r="D2478" s="1" t="n">
        <v>0</v>
      </c>
      <c r="E2478" s="1" t="n">
        <v>16.7716771677168</v>
      </c>
      <c r="F2478" s="1" t="n">
        <v>0</v>
      </c>
      <c r="G2478" s="1" t="n">
        <v>0</v>
      </c>
      <c r="H2478" s="34" t="n">
        <v>1873.15</v>
      </c>
      <c r="I2478" s="1" t="s">
        <v>2839</v>
      </c>
      <c r="J2478" s="1" t="n">
        <v>1955</v>
      </c>
      <c r="K2478" s="1" t="s">
        <v>2194</v>
      </c>
    </row>
    <row r="2479" customFormat="false" ht="15" hidden="false" customHeight="false" outlineLevel="0" collapsed="false">
      <c r="A2479" s="6" t="str">
        <f aca="false">"sankmc_"&amp;ROUND(B2479,1)&amp;"_"&amp;ROUND(C2479,1)&amp;"_"&amp;ROUND(D2479,1)&amp;"_"&amp;ROUND(E2479,1)&amp;"_"&amp;ROUND(F2479,1)&amp;"_"&amp;ROUND(G2479,1)</f>
        <v>sankmc_61.6_8.3_0_0_3.5_26.6</v>
      </c>
      <c r="B2479" s="1" t="n">
        <v>61.64</v>
      </c>
      <c r="C2479" s="1" t="n">
        <v>8.28999999999999</v>
      </c>
      <c r="D2479" s="1" t="n">
        <v>0</v>
      </c>
      <c r="E2479" s="1" t="n">
        <v>0</v>
      </c>
      <c r="F2479" s="1" t="n">
        <v>3.5</v>
      </c>
      <c r="G2479" s="1" t="n">
        <v>26.57</v>
      </c>
      <c r="H2479" s="34" t="n">
        <v>1423.15</v>
      </c>
      <c r="I2479" s="1" t="s">
        <v>2712</v>
      </c>
      <c r="J2479" s="1" t="n">
        <v>2017</v>
      </c>
      <c r="K2479" s="1" t="s">
        <v>2194</v>
      </c>
    </row>
    <row r="2480" customFormat="false" ht="15" hidden="false" customHeight="false" outlineLevel="0" collapsed="false">
      <c r="A2480" s="6" t="str">
        <f aca="false">"sankmc_"&amp;ROUND(B2480,1)&amp;"_"&amp;ROUND(C2480,1)&amp;"_"&amp;ROUND(D2480,1)&amp;"_"&amp;ROUND(E2480,1)&amp;"_"&amp;ROUND(F2480,1)&amp;"_"&amp;ROUND(G2480,1)</f>
        <v>sankmc_61.6_8.6_5.1_0_0_24.7</v>
      </c>
      <c r="B2480" s="1" t="n">
        <v>61.6361636163616</v>
      </c>
      <c r="C2480" s="1" t="n">
        <v>8.63086308630863</v>
      </c>
      <c r="D2480" s="1" t="n">
        <v>5.07050705070507</v>
      </c>
      <c r="E2480" s="1" t="n">
        <v>0</v>
      </c>
      <c r="F2480" s="1" t="n">
        <v>0</v>
      </c>
      <c r="G2480" s="1" t="n">
        <v>24.6624662466247</v>
      </c>
      <c r="H2480" s="34" t="n">
        <v>1543.15</v>
      </c>
      <c r="I2480" s="1" t="s">
        <v>2402</v>
      </c>
      <c r="J2480" s="1" t="n">
        <v>1972</v>
      </c>
      <c r="K2480" s="1" t="s">
        <v>2194</v>
      </c>
    </row>
    <row r="2481" customFormat="false" ht="15" hidden="false" customHeight="false" outlineLevel="0" collapsed="false">
      <c r="A2481" s="6" t="str">
        <f aca="false">"sankmc_"&amp;ROUND(B2481,1)&amp;"_"&amp;ROUND(C2481,1)&amp;"_"&amp;ROUND(D2481,1)&amp;"_"&amp;ROUND(E2481,1)&amp;"_"&amp;ROUND(F2481,1)&amp;"_"&amp;ROUND(G2481,1)</f>
        <v>sankmc_61.6_8.8_0_0_3.9_25.7</v>
      </c>
      <c r="B2481" s="1" t="n">
        <v>61.64</v>
      </c>
      <c r="C2481" s="1" t="n">
        <v>8.78999999999999</v>
      </c>
      <c r="D2481" s="1" t="n">
        <v>0</v>
      </c>
      <c r="E2481" s="1" t="n">
        <v>0</v>
      </c>
      <c r="F2481" s="1" t="n">
        <v>3.9</v>
      </c>
      <c r="G2481" s="1" t="n">
        <v>25.67</v>
      </c>
      <c r="H2481" s="34" t="n">
        <v>1411.15</v>
      </c>
      <c r="I2481" s="1" t="s">
        <v>2712</v>
      </c>
      <c r="J2481" s="1" t="n">
        <v>2017</v>
      </c>
      <c r="K2481" s="1" t="s">
        <v>2194</v>
      </c>
    </row>
    <row r="2482" customFormat="false" ht="15" hidden="false" customHeight="false" outlineLevel="0" collapsed="false">
      <c r="A2482" s="6" t="str">
        <f aca="false">"sankmc_"&amp;ROUND(B2482,1)&amp;"_"&amp;ROUND(C2482,1)&amp;"_"&amp;ROUND(D2482,1)&amp;"_"&amp;ROUND(E2482,1)&amp;"_"&amp;ROUND(F2482,1)&amp;"_"&amp;ROUND(G2482,1)</f>
        <v>sankmc_61.6_9.2_0_0_4.7_24.5</v>
      </c>
      <c r="B2482" s="1" t="n">
        <v>61.6</v>
      </c>
      <c r="C2482" s="1" t="n">
        <v>9.2</v>
      </c>
      <c r="D2482" s="1" t="n">
        <v>0</v>
      </c>
      <c r="E2482" s="1" t="n">
        <v>0</v>
      </c>
      <c r="F2482" s="1" t="n">
        <v>4.7</v>
      </c>
      <c r="G2482" s="1" t="n">
        <v>24.5</v>
      </c>
      <c r="H2482" s="34" t="n">
        <v>1420.15</v>
      </c>
      <c r="I2482" s="1" t="s">
        <v>2712</v>
      </c>
      <c r="J2482" s="1" t="n">
        <v>2017</v>
      </c>
      <c r="K2482" s="1" t="s">
        <v>2194</v>
      </c>
    </row>
    <row r="2483" customFormat="false" ht="15" hidden="false" customHeight="false" outlineLevel="0" collapsed="false">
      <c r="A2483" s="6" t="str">
        <f aca="false">"sankmc_"&amp;ROUND(B2483,1)&amp;"_"&amp;ROUND(C2483,1)&amp;"_"&amp;ROUND(D2483,1)&amp;"_"&amp;ROUND(E2483,1)&amp;"_"&amp;ROUND(F2483,1)&amp;"_"&amp;ROUND(G2483,1)</f>
        <v>sankmc_61.7_0_38.3_0_0_0</v>
      </c>
      <c r="B2483" s="1" t="n">
        <v>61.74</v>
      </c>
      <c r="C2483" s="1" t="n">
        <v>0</v>
      </c>
      <c r="D2483" s="1" t="n">
        <v>38.26</v>
      </c>
      <c r="E2483" s="1" t="n">
        <v>0</v>
      </c>
      <c r="F2483" s="1" t="n">
        <v>0</v>
      </c>
      <c r="G2483" s="1" t="n">
        <v>0</v>
      </c>
      <c r="H2483" s="34" t="n">
        <v>1146.15</v>
      </c>
      <c r="I2483" s="1" t="s">
        <v>2859</v>
      </c>
      <c r="J2483" s="1" t="n">
        <v>1969</v>
      </c>
      <c r="K2483" s="1" t="s">
        <v>2194</v>
      </c>
    </row>
    <row r="2484" customFormat="false" ht="15" hidden="false" customHeight="false" outlineLevel="0" collapsed="false">
      <c r="A2484" s="6" t="str">
        <f aca="false">"sankmc_"&amp;ROUND(B2484,1)&amp;"_"&amp;ROUND(C2484,1)&amp;"_"&amp;ROUND(D2484,1)&amp;"_"&amp;ROUND(E2484,1)&amp;"_"&amp;ROUND(F2484,1)&amp;"_"&amp;ROUND(G2484,1)</f>
        <v>sankmc_61.7_18.4_19.9_0_0_0</v>
      </c>
      <c r="B2484" s="1" t="n">
        <v>61.71</v>
      </c>
      <c r="C2484" s="1" t="n">
        <v>18.38</v>
      </c>
      <c r="D2484" s="1" t="n">
        <v>19.91</v>
      </c>
      <c r="E2484" s="1" t="n">
        <v>0</v>
      </c>
      <c r="F2484" s="1" t="n">
        <v>0</v>
      </c>
      <c r="G2484" s="1" t="n">
        <v>0</v>
      </c>
      <c r="H2484" s="34" t="n">
        <v>1548.15</v>
      </c>
      <c r="I2484" s="1" t="s">
        <v>2839</v>
      </c>
      <c r="J2484" s="1" t="n">
        <v>1956</v>
      </c>
      <c r="K2484" s="1" t="s">
        <v>2194</v>
      </c>
    </row>
    <row r="2485" customFormat="false" ht="15" hidden="false" customHeight="false" outlineLevel="0" collapsed="false">
      <c r="A2485" s="6" t="str">
        <f aca="false">"sankmc_"&amp;ROUND(B2485,1)&amp;"_"&amp;ROUND(C2485,1)&amp;"_"&amp;ROUND(D2485,1)&amp;"_"&amp;ROUND(E2485,1)&amp;"_"&amp;ROUND(F2485,1)&amp;"_"&amp;ROUND(G2485,1)</f>
        <v>sankmc_61.8_0_0_21.5_0_16.8</v>
      </c>
      <c r="B2485" s="1" t="n">
        <v>61.75</v>
      </c>
      <c r="C2485" s="1" t="n">
        <v>0</v>
      </c>
      <c r="D2485" s="1" t="n">
        <v>0</v>
      </c>
      <c r="E2485" s="1" t="n">
        <v>21.5</v>
      </c>
      <c r="F2485" s="1" t="n">
        <v>0</v>
      </c>
      <c r="G2485" s="1" t="n">
        <v>16.75</v>
      </c>
      <c r="H2485" s="34" t="n">
        <v>1264.15</v>
      </c>
      <c r="I2485" s="1" t="s">
        <v>2770</v>
      </c>
      <c r="J2485" s="1" t="n">
        <v>1930</v>
      </c>
      <c r="K2485" s="1" t="s">
        <v>2194</v>
      </c>
    </row>
    <row r="2486" customFormat="false" ht="15" hidden="false" customHeight="false" outlineLevel="0" collapsed="false">
      <c r="A2486" s="6" t="str">
        <f aca="false">"sankmc_"&amp;ROUND(B2486,1)&amp;"_"&amp;ROUND(C2486,1)&amp;"_"&amp;ROUND(D2486,1)&amp;"_"&amp;ROUND(E2486,1)&amp;"_"&amp;ROUND(F2486,1)&amp;"_"&amp;ROUND(G2486,1)</f>
        <v>sankmc_61.8_0_0_23.7_14.5_0</v>
      </c>
      <c r="B2486" s="1" t="n">
        <v>61.81</v>
      </c>
      <c r="C2486" s="1" t="n">
        <v>0</v>
      </c>
      <c r="D2486" s="1" t="n">
        <v>0</v>
      </c>
      <c r="E2486" s="1" t="n">
        <v>23.66</v>
      </c>
      <c r="F2486" s="1" t="n">
        <v>14.53</v>
      </c>
      <c r="G2486" s="1" t="n">
        <v>0</v>
      </c>
      <c r="H2486" s="34" t="n">
        <v>1353.15</v>
      </c>
      <c r="I2486" s="1" t="s">
        <v>2838</v>
      </c>
      <c r="J2486" s="1" t="n">
        <v>1951</v>
      </c>
      <c r="K2486" s="1" t="s">
        <v>2194</v>
      </c>
    </row>
    <row r="2487" customFormat="false" ht="15" hidden="false" customHeight="false" outlineLevel="0" collapsed="false">
      <c r="A2487" s="6" t="str">
        <f aca="false">"sankmc_"&amp;ROUND(B2487,1)&amp;"_"&amp;ROUND(C2487,1)&amp;"_"&amp;ROUND(D2487,1)&amp;"_"&amp;ROUND(E2487,1)&amp;"_"&amp;ROUND(F2487,1)&amp;"_"&amp;ROUND(G2487,1)</f>
        <v>sankmc_61.8_0_1.8_36.4_0_0</v>
      </c>
      <c r="B2487" s="1" t="n">
        <v>61.8138186181382</v>
      </c>
      <c r="C2487" s="1" t="n">
        <v>0</v>
      </c>
      <c r="D2487" s="1" t="n">
        <v>1.75982401759824</v>
      </c>
      <c r="E2487" s="1" t="n">
        <v>36.4263573642636</v>
      </c>
      <c r="F2487" s="1" t="n">
        <v>0</v>
      </c>
      <c r="G2487" s="1" t="n">
        <v>0</v>
      </c>
      <c r="H2487" s="34" t="n">
        <v>1248.15</v>
      </c>
      <c r="I2487" s="1" t="s">
        <v>2819</v>
      </c>
      <c r="J2487" s="1" t="n">
        <v>1932</v>
      </c>
      <c r="K2487" s="1" t="s">
        <v>2194</v>
      </c>
    </row>
    <row r="2488" customFormat="false" ht="15" hidden="false" customHeight="false" outlineLevel="0" collapsed="false">
      <c r="A2488" s="6" t="str">
        <f aca="false">"sankmc_"&amp;ROUND(B2488,1)&amp;"_"&amp;ROUND(C2488,1)&amp;"_"&amp;ROUND(D2488,1)&amp;"_"&amp;ROUND(E2488,1)&amp;"_"&amp;ROUND(F2488,1)&amp;"_"&amp;ROUND(G2488,1)</f>
        <v>sankmc_61.8_10.3_7.9_3_2.4_14.5</v>
      </c>
      <c r="B2488" s="1" t="n">
        <v>61.82</v>
      </c>
      <c r="C2488" s="1" t="n">
        <v>10.33</v>
      </c>
      <c r="D2488" s="1" t="n">
        <v>7.91999999999999</v>
      </c>
      <c r="E2488" s="1" t="n">
        <v>3.02</v>
      </c>
      <c r="F2488" s="1" t="n">
        <v>2.4</v>
      </c>
      <c r="G2488" s="1" t="n">
        <v>14.51</v>
      </c>
      <c r="H2488" s="34" t="n">
        <v>1403.15</v>
      </c>
      <c r="I2488" s="1" t="s">
        <v>2318</v>
      </c>
      <c r="J2488" s="1" t="n">
        <v>1998</v>
      </c>
      <c r="K2488" s="1" t="s">
        <v>2194</v>
      </c>
    </row>
    <row r="2489" customFormat="false" ht="15" hidden="false" customHeight="false" outlineLevel="0" collapsed="false">
      <c r="A2489" s="6" t="str">
        <f aca="false">"sankmc_"&amp;ROUND(B2489,1)&amp;"_"&amp;ROUND(C2489,1)&amp;"_"&amp;ROUND(D2489,1)&amp;"_"&amp;ROUND(E2489,1)&amp;"_"&amp;ROUND(F2489,1)&amp;"_"&amp;ROUND(G2489,1)</f>
        <v>sankmc_61.8_11.8_11.8_0_7.3_7.3</v>
      </c>
      <c r="B2489" s="1" t="n">
        <v>61.81</v>
      </c>
      <c r="C2489" s="1" t="n">
        <v>11.77</v>
      </c>
      <c r="D2489" s="1" t="n">
        <v>11.76</v>
      </c>
      <c r="E2489" s="1" t="n">
        <v>0</v>
      </c>
      <c r="F2489" s="1" t="n">
        <v>7.32</v>
      </c>
      <c r="G2489" s="1" t="n">
        <v>7.33999999999999</v>
      </c>
      <c r="H2489" s="34" t="n">
        <v>1453.15</v>
      </c>
      <c r="I2489" s="1" t="s">
        <v>2839</v>
      </c>
      <c r="J2489" s="1" t="n">
        <v>1960</v>
      </c>
      <c r="K2489" s="1" t="s">
        <v>2194</v>
      </c>
    </row>
    <row r="2490" customFormat="false" ht="15" hidden="false" customHeight="false" outlineLevel="0" collapsed="false">
      <c r="A2490" s="6" t="str">
        <f aca="false">"sankmc_"&amp;ROUND(B2490,1)&amp;"_"&amp;ROUND(C2490,1)&amp;"_"&amp;ROUND(D2490,1)&amp;"_"&amp;ROUND(E2490,1)&amp;"_"&amp;ROUND(F2490,1)&amp;"_"&amp;ROUND(G2490,1)</f>
        <v>sankmc_61.8_16_0_22.2_0_0</v>
      </c>
      <c r="B2490" s="1" t="n">
        <v>61.7638236176382</v>
      </c>
      <c r="C2490" s="1" t="n">
        <v>16.048395160484</v>
      </c>
      <c r="D2490" s="1" t="n">
        <v>0</v>
      </c>
      <c r="E2490" s="1" t="n">
        <v>22.1877812218778</v>
      </c>
      <c r="F2490" s="1" t="n">
        <v>0</v>
      </c>
      <c r="G2490" s="1" t="n">
        <v>0</v>
      </c>
      <c r="H2490" s="34" t="n">
        <v>1823.15</v>
      </c>
      <c r="I2490" s="1" t="s">
        <v>2839</v>
      </c>
      <c r="J2490" s="1" t="n">
        <v>1955</v>
      </c>
      <c r="K2490" s="1" t="s">
        <v>2194</v>
      </c>
    </row>
    <row r="2491" customFormat="false" ht="15" hidden="false" customHeight="false" outlineLevel="0" collapsed="false">
      <c r="A2491" s="6" t="str">
        <f aca="false">"sankmc_"&amp;ROUND(B2491,1)&amp;"_"&amp;ROUND(C2491,1)&amp;"_"&amp;ROUND(D2491,1)&amp;"_"&amp;ROUND(E2491,1)&amp;"_"&amp;ROUND(F2491,1)&amp;"_"&amp;ROUND(G2491,1)</f>
        <v>sankmc_61.8_19.1_19.1_0_0_0</v>
      </c>
      <c r="B2491" s="1" t="n">
        <v>61.7538246175382</v>
      </c>
      <c r="C2491" s="1" t="n">
        <v>19.1380861913809</v>
      </c>
      <c r="D2491" s="1" t="n">
        <v>19.1080891910809</v>
      </c>
      <c r="E2491" s="1" t="n">
        <v>0</v>
      </c>
      <c r="F2491" s="1" t="n">
        <v>0</v>
      </c>
      <c r="G2491" s="1" t="n">
        <v>0</v>
      </c>
      <c r="H2491" s="34" t="n">
        <v>1537.15</v>
      </c>
      <c r="I2491" s="1" t="s">
        <v>2872</v>
      </c>
      <c r="J2491" s="1" t="n">
        <v>1938</v>
      </c>
      <c r="K2491" s="1" t="s">
        <v>2194</v>
      </c>
    </row>
    <row r="2492" customFormat="false" ht="15" hidden="false" customHeight="false" outlineLevel="0" collapsed="false">
      <c r="A2492" s="6" t="str">
        <f aca="false">"sankmc_"&amp;ROUND(B2492,1)&amp;"_"&amp;ROUND(C2492,1)&amp;"_"&amp;ROUND(D2492,1)&amp;"_"&amp;ROUND(E2492,1)&amp;"_"&amp;ROUND(F2492,1)&amp;"_"&amp;ROUND(G2492,1)</f>
        <v>sankmc_61.8_2.2_0_0_15.6_20.4</v>
      </c>
      <c r="B2492" s="1" t="n">
        <v>61.8</v>
      </c>
      <c r="C2492" s="1" t="n">
        <v>2.24</v>
      </c>
      <c r="D2492" s="1" t="n">
        <v>0</v>
      </c>
      <c r="E2492" s="1" t="n">
        <v>0</v>
      </c>
      <c r="F2492" s="1" t="n">
        <v>15.59</v>
      </c>
      <c r="G2492" s="1" t="n">
        <v>20.37</v>
      </c>
      <c r="H2492" s="34" t="n">
        <v>1637.05002441406</v>
      </c>
      <c r="I2492" s="1" t="s">
        <v>2709</v>
      </c>
      <c r="J2492" s="1" t="n">
        <v>2013</v>
      </c>
      <c r="K2492" s="1" t="s">
        <v>2194</v>
      </c>
    </row>
    <row r="2493" customFormat="false" ht="15" hidden="false" customHeight="false" outlineLevel="0" collapsed="false">
      <c r="A2493" s="6" t="str">
        <f aca="false">"sankmc_"&amp;ROUND(B2493,1)&amp;"_"&amp;ROUND(C2493,1)&amp;"_"&amp;ROUND(D2493,1)&amp;"_"&amp;ROUND(E2493,1)&amp;"_"&amp;ROUND(F2493,1)&amp;"_"&amp;ROUND(G2493,1)</f>
        <v>sankmc_61.8_20.3_17.9_0_0_0</v>
      </c>
      <c r="B2493" s="1" t="n">
        <v>61.82</v>
      </c>
      <c r="C2493" s="1" t="n">
        <v>20.28</v>
      </c>
      <c r="D2493" s="1" t="n">
        <v>17.9</v>
      </c>
      <c r="E2493" s="1" t="n">
        <v>0</v>
      </c>
      <c r="F2493" s="1" t="n">
        <v>0</v>
      </c>
      <c r="G2493" s="1" t="n">
        <v>0</v>
      </c>
      <c r="H2493" s="34" t="n">
        <v>1623.15</v>
      </c>
      <c r="I2493" s="1" t="s">
        <v>2839</v>
      </c>
      <c r="J2493" s="1" t="n">
        <v>1956</v>
      </c>
      <c r="K2493" s="1" t="s">
        <v>2194</v>
      </c>
    </row>
    <row r="2494" customFormat="false" ht="15" hidden="false" customHeight="false" outlineLevel="0" collapsed="false">
      <c r="A2494" s="6" t="str">
        <f aca="false">"sankmc_"&amp;ROUND(B2494,1)&amp;"_"&amp;ROUND(C2494,1)&amp;"_"&amp;ROUND(D2494,1)&amp;"_"&amp;ROUND(E2494,1)&amp;"_"&amp;ROUND(F2494,1)&amp;"_"&amp;ROUND(G2494,1)</f>
        <v>sankmc_61.8_21.3_0_16.9_0_0</v>
      </c>
      <c r="B2494" s="1" t="n">
        <v>61.8361836183618</v>
      </c>
      <c r="C2494" s="1" t="n">
        <v>21.2621262126213</v>
      </c>
      <c r="D2494" s="1" t="n">
        <v>0</v>
      </c>
      <c r="E2494" s="1" t="n">
        <v>16.9016901690169</v>
      </c>
      <c r="F2494" s="1" t="n">
        <v>0</v>
      </c>
      <c r="G2494" s="1" t="n">
        <v>0</v>
      </c>
      <c r="H2494" s="34" t="n">
        <v>1888.15</v>
      </c>
      <c r="I2494" s="1" t="s">
        <v>2839</v>
      </c>
      <c r="J2494" s="1" t="n">
        <v>1955</v>
      </c>
      <c r="K2494" s="1" t="s">
        <v>2194</v>
      </c>
    </row>
    <row r="2495" customFormat="false" ht="15" hidden="false" customHeight="false" outlineLevel="0" collapsed="false">
      <c r="A2495" s="6" t="str">
        <f aca="false">"sankmc_"&amp;ROUND(B2495,1)&amp;"_"&amp;ROUND(C2495,1)&amp;"_"&amp;ROUND(D2495,1)&amp;"_"&amp;ROUND(E2495,1)&amp;"_"&amp;ROUND(F2495,1)&amp;"_"&amp;ROUND(G2495,1)</f>
        <v>sankmc_61.8_22.8_0_15.4_0_0</v>
      </c>
      <c r="B2495" s="1" t="n">
        <v>61.81</v>
      </c>
      <c r="C2495" s="1" t="n">
        <v>22.77</v>
      </c>
      <c r="D2495" s="1" t="n">
        <v>0</v>
      </c>
      <c r="E2495" s="1" t="n">
        <v>15.42</v>
      </c>
      <c r="F2495" s="1" t="n">
        <v>0</v>
      </c>
      <c r="G2495" s="1" t="n">
        <v>0</v>
      </c>
      <c r="H2495" s="34" t="n">
        <v>1885.15</v>
      </c>
      <c r="I2495" s="1" t="s">
        <v>2839</v>
      </c>
      <c r="J2495" s="1" t="n">
        <v>1955</v>
      </c>
      <c r="K2495" s="1" t="s">
        <v>2194</v>
      </c>
    </row>
    <row r="2496" customFormat="false" ht="15" hidden="false" customHeight="false" outlineLevel="0" collapsed="false">
      <c r="A2496" s="6" t="str">
        <f aca="false">"sankmc_"&amp;ROUND(B2496,1)&amp;"_"&amp;ROUND(C2496,1)&amp;"_"&amp;ROUND(D2496,1)&amp;"_"&amp;ROUND(E2496,1)&amp;"_"&amp;ROUND(F2496,1)&amp;"_"&amp;ROUND(G2496,1)</f>
        <v>sankmc_61.8_7.2_0_31_0_0</v>
      </c>
      <c r="B2496" s="1" t="n">
        <v>61.8</v>
      </c>
      <c r="C2496" s="1" t="n">
        <v>7.23</v>
      </c>
      <c r="D2496" s="1" t="n">
        <v>0</v>
      </c>
      <c r="E2496" s="1" t="n">
        <v>30.97</v>
      </c>
      <c r="F2496" s="1" t="n">
        <v>0</v>
      </c>
      <c r="G2496" s="1" t="n">
        <v>0</v>
      </c>
      <c r="H2496" s="34" t="n">
        <v>1368.15</v>
      </c>
      <c r="I2496" s="1" t="s">
        <v>2839</v>
      </c>
      <c r="J2496" s="1" t="n">
        <v>1955</v>
      </c>
      <c r="K2496" s="1" t="s">
        <v>2194</v>
      </c>
    </row>
    <row r="2497" customFormat="false" ht="15" hidden="false" customHeight="false" outlineLevel="0" collapsed="false">
      <c r="A2497" s="6" t="str">
        <f aca="false">"sankmc_"&amp;ROUND(B2497,1)&amp;"_"&amp;ROUND(C2497,1)&amp;"_"&amp;ROUND(D2497,1)&amp;"_"&amp;ROUND(E2497,1)&amp;"_"&amp;ROUND(F2497,1)&amp;"_"&amp;ROUND(G2497,1)</f>
        <v>sankmc_61.8_7.8_0_0_2.5_27.9</v>
      </c>
      <c r="B2497" s="1" t="n">
        <v>61.8</v>
      </c>
      <c r="C2497" s="1" t="n">
        <v>7.8</v>
      </c>
      <c r="D2497" s="1" t="n">
        <v>0</v>
      </c>
      <c r="E2497" s="1" t="n">
        <v>0</v>
      </c>
      <c r="F2497" s="1" t="n">
        <v>2.5</v>
      </c>
      <c r="G2497" s="1" t="n">
        <v>27.9</v>
      </c>
      <c r="H2497" s="34" t="n">
        <v>1448.15</v>
      </c>
      <c r="I2497" s="1" t="s">
        <v>2712</v>
      </c>
      <c r="J2497" s="1" t="n">
        <v>2017</v>
      </c>
      <c r="K2497" s="1" t="s">
        <v>2194</v>
      </c>
    </row>
    <row r="2498" customFormat="false" ht="15" hidden="false" customHeight="false" outlineLevel="0" collapsed="false">
      <c r="A2498" s="6" t="str">
        <f aca="false">"sankmc_"&amp;ROUND(B2498,1)&amp;"_"&amp;ROUND(C2498,1)&amp;"_"&amp;ROUND(D2498,1)&amp;"_"&amp;ROUND(E2498,1)&amp;"_"&amp;ROUND(F2498,1)&amp;"_"&amp;ROUND(G2498,1)</f>
        <v>sankmc_61.8_8.3_20.8_0.2_8.2_0.7</v>
      </c>
      <c r="B2498" s="1" t="n">
        <v>61.8</v>
      </c>
      <c r="C2498" s="1" t="n">
        <v>8.3</v>
      </c>
      <c r="D2498" s="1" t="n">
        <v>20.8</v>
      </c>
      <c r="E2498" s="1" t="n">
        <v>0.2</v>
      </c>
      <c r="F2498" s="1" t="n">
        <v>8.19999999999999</v>
      </c>
      <c r="G2498" s="1" t="n">
        <v>0.69999999999999</v>
      </c>
      <c r="H2498" s="34" t="n">
        <v>1238.15</v>
      </c>
      <c r="I2498" s="1" t="s">
        <v>2359</v>
      </c>
      <c r="J2498" s="1" t="n">
        <v>2014</v>
      </c>
      <c r="K2498" s="1" t="s">
        <v>2194</v>
      </c>
    </row>
    <row r="2499" customFormat="false" ht="15" hidden="false" customHeight="false" outlineLevel="0" collapsed="false">
      <c r="A2499" s="6" t="str">
        <f aca="false">"sankmc_"&amp;ROUND(B2499,1)&amp;"_"&amp;ROUND(C2499,1)&amp;"_"&amp;ROUND(D2499,1)&amp;"_"&amp;ROUND(E2499,1)&amp;"_"&amp;ROUND(F2499,1)&amp;"_"&amp;ROUND(G2499,1)</f>
        <v>sankmc_61.8_8.3_20.8_0.2_8.5_0.4</v>
      </c>
      <c r="B2499" s="1" t="n">
        <v>61.8</v>
      </c>
      <c r="C2499" s="1" t="n">
        <v>8.3</v>
      </c>
      <c r="D2499" s="1" t="n">
        <v>20.8</v>
      </c>
      <c r="E2499" s="1" t="n">
        <v>0.2</v>
      </c>
      <c r="F2499" s="1" t="n">
        <v>8.5</v>
      </c>
      <c r="G2499" s="1" t="n">
        <v>0.4</v>
      </c>
      <c r="H2499" s="34" t="n">
        <v>1257.15</v>
      </c>
      <c r="I2499" s="1" t="s">
        <v>2359</v>
      </c>
      <c r="J2499" s="1" t="n">
        <v>2014</v>
      </c>
      <c r="K2499" s="1" t="s">
        <v>2194</v>
      </c>
    </row>
    <row r="2500" customFormat="false" ht="15" hidden="false" customHeight="false" outlineLevel="0" collapsed="false">
      <c r="A2500" s="6" t="str">
        <f aca="false">"sankmc_"&amp;ROUND(B2500,1)&amp;"_"&amp;ROUND(C2500,1)&amp;"_"&amp;ROUND(D2500,1)&amp;"_"&amp;ROUND(E2500,1)&amp;"_"&amp;ROUND(F2500,1)&amp;"_"&amp;ROUND(G2500,1)</f>
        <v>sankmc_61.8_8.4_21.3_0.2_7.9_0.4</v>
      </c>
      <c r="B2500" s="1" t="n">
        <v>61.8</v>
      </c>
      <c r="C2500" s="1" t="n">
        <v>8.4</v>
      </c>
      <c r="D2500" s="1" t="n">
        <v>21.3</v>
      </c>
      <c r="E2500" s="1" t="n">
        <v>0.2</v>
      </c>
      <c r="F2500" s="1" t="n">
        <v>7.9</v>
      </c>
      <c r="G2500" s="1" t="n">
        <v>0.4</v>
      </c>
      <c r="H2500" s="34" t="n">
        <v>1247.15</v>
      </c>
      <c r="I2500" s="1" t="s">
        <v>2359</v>
      </c>
      <c r="J2500" s="1" t="n">
        <v>2014</v>
      </c>
      <c r="K2500" s="1" t="s">
        <v>2194</v>
      </c>
    </row>
    <row r="2501" customFormat="false" ht="15" hidden="false" customHeight="false" outlineLevel="0" collapsed="false">
      <c r="A2501" s="6" t="str">
        <f aca="false">"sankmc_"&amp;ROUND(B2501,1)&amp;"_"&amp;ROUND(C2501,1)&amp;"_"&amp;ROUND(D2501,1)&amp;"_"&amp;ROUND(E2501,1)&amp;"_"&amp;ROUND(F2501,1)&amp;"_"&amp;ROUND(G2501,1)</f>
        <v>sankmc_61.8_8.6_0_0_5.2_24.4</v>
      </c>
      <c r="B2501" s="1" t="n">
        <v>61.8</v>
      </c>
      <c r="C2501" s="1" t="n">
        <v>8.6</v>
      </c>
      <c r="D2501" s="1" t="n">
        <v>0</v>
      </c>
      <c r="E2501" s="1" t="n">
        <v>0</v>
      </c>
      <c r="F2501" s="1" t="n">
        <v>5.2</v>
      </c>
      <c r="G2501" s="1" t="n">
        <v>24.4</v>
      </c>
      <c r="H2501" s="34" t="n">
        <v>1413.15</v>
      </c>
      <c r="I2501" s="1" t="s">
        <v>2712</v>
      </c>
      <c r="J2501" s="1" t="n">
        <v>2017</v>
      </c>
      <c r="K2501" s="1" t="s">
        <v>2194</v>
      </c>
    </row>
    <row r="2502" customFormat="false" ht="15" hidden="false" customHeight="false" outlineLevel="0" collapsed="false">
      <c r="A2502" s="6" t="str">
        <f aca="false">"sankmc_"&amp;ROUND(B2502,1)&amp;"_"&amp;ROUND(C2502,1)&amp;"_"&amp;ROUND(D2502,1)&amp;"_"&amp;ROUND(E2502,1)&amp;"_"&amp;ROUND(F2502,1)&amp;"_"&amp;ROUND(G2502,1)</f>
        <v>sankmc_61.9_13.8_0_24.2_0_0</v>
      </c>
      <c r="B2502" s="1" t="n">
        <v>61.94</v>
      </c>
      <c r="C2502" s="1" t="n">
        <v>13.82</v>
      </c>
      <c r="D2502" s="1" t="n">
        <v>0</v>
      </c>
      <c r="E2502" s="1" t="n">
        <v>24.24</v>
      </c>
      <c r="F2502" s="1" t="n">
        <v>0</v>
      </c>
      <c r="G2502" s="1" t="n">
        <v>0</v>
      </c>
      <c r="H2502" s="34" t="n">
        <v>1708.15</v>
      </c>
      <c r="I2502" s="1" t="s">
        <v>2839</v>
      </c>
      <c r="J2502" s="1" t="n">
        <v>1955</v>
      </c>
      <c r="K2502" s="1" t="s">
        <v>2194</v>
      </c>
    </row>
    <row r="2503" customFormat="false" ht="15" hidden="false" customHeight="false" outlineLevel="0" collapsed="false">
      <c r="A2503" s="6" t="str">
        <f aca="false">"sankmc_"&amp;ROUND(B2503,1)&amp;"_"&amp;ROUND(C2503,1)&amp;"_"&amp;ROUND(D2503,1)&amp;"_"&amp;ROUND(E2503,1)&amp;"_"&amp;ROUND(F2503,1)&amp;"_"&amp;ROUND(G2503,1)</f>
        <v>sankmc_61.9_15.4_22.7_0_0_0</v>
      </c>
      <c r="B2503" s="1" t="n">
        <v>61.87</v>
      </c>
      <c r="C2503" s="1" t="n">
        <v>15.44</v>
      </c>
      <c r="D2503" s="1" t="n">
        <v>22.69</v>
      </c>
      <c r="E2503" s="1" t="n">
        <v>0</v>
      </c>
      <c r="F2503" s="1" t="n">
        <v>0</v>
      </c>
      <c r="G2503" s="1" t="n">
        <v>0</v>
      </c>
      <c r="H2503" s="34" t="n">
        <v>1438.15</v>
      </c>
      <c r="I2503" s="1" t="s">
        <v>2839</v>
      </c>
      <c r="J2503" s="1" t="n">
        <v>1956</v>
      </c>
      <c r="K2503" s="1" t="s">
        <v>2194</v>
      </c>
    </row>
    <row r="2504" customFormat="false" ht="15" hidden="false" customHeight="false" outlineLevel="0" collapsed="false">
      <c r="A2504" s="6" t="str">
        <f aca="false">"sankmc_"&amp;ROUND(B2504,1)&amp;"_"&amp;ROUND(C2504,1)&amp;"_"&amp;ROUND(D2504,1)&amp;"_"&amp;ROUND(E2504,1)&amp;"_"&amp;ROUND(F2504,1)&amp;"_"&amp;ROUND(G2504,1)</f>
        <v>sankmc_61.9_19.5_5.3_0_0_13.3</v>
      </c>
      <c r="B2504" s="1" t="n">
        <v>61.9138086191381</v>
      </c>
      <c r="C2504" s="1" t="n">
        <v>19.5080491950805</v>
      </c>
      <c r="D2504" s="1" t="n">
        <v>5.25947405259474</v>
      </c>
      <c r="E2504" s="1" t="n">
        <v>0</v>
      </c>
      <c r="F2504" s="1" t="n">
        <v>0</v>
      </c>
      <c r="G2504" s="1" t="n">
        <v>13.3186681331867</v>
      </c>
      <c r="H2504" s="34" t="n">
        <v>1748.15</v>
      </c>
      <c r="I2504" s="1" t="s">
        <v>2336</v>
      </c>
      <c r="J2504" s="1" t="n">
        <v>1982</v>
      </c>
      <c r="K2504" s="1" t="s">
        <v>2194</v>
      </c>
    </row>
    <row r="2505" customFormat="false" ht="15" hidden="false" customHeight="false" outlineLevel="0" collapsed="false">
      <c r="A2505" s="6" t="str">
        <f aca="false">"sankmc_"&amp;ROUND(B2505,1)&amp;"_"&amp;ROUND(C2505,1)&amp;"_"&amp;ROUND(D2505,1)&amp;"_"&amp;ROUND(E2505,1)&amp;"_"&amp;ROUND(F2505,1)&amp;"_"&amp;ROUND(G2505,1)</f>
        <v>sankmc_61.9_20.1_0_4.2_13.8_0</v>
      </c>
      <c r="B2505" s="1" t="n">
        <v>61.9061906190619</v>
      </c>
      <c r="C2505" s="1" t="n">
        <v>20.0820082008201</v>
      </c>
      <c r="D2505" s="1" t="n">
        <v>0</v>
      </c>
      <c r="E2505" s="1" t="n">
        <v>4.22042204220422</v>
      </c>
      <c r="F2505" s="1" t="n">
        <v>13.7913791379138</v>
      </c>
      <c r="G2505" s="1" t="n">
        <v>0</v>
      </c>
      <c r="H2505" s="34" t="n">
        <v>1793.15</v>
      </c>
      <c r="I2505" s="1" t="s">
        <v>2839</v>
      </c>
      <c r="J2505" s="1" t="n">
        <v>1954</v>
      </c>
      <c r="K2505" s="1" t="s">
        <v>2194</v>
      </c>
    </row>
    <row r="2506" customFormat="false" ht="15" hidden="false" customHeight="false" outlineLevel="0" collapsed="false">
      <c r="A2506" s="6" t="str">
        <f aca="false">"sankmc_"&amp;ROUND(B2506,1)&amp;"_"&amp;ROUND(C2506,1)&amp;"_"&amp;ROUND(D2506,1)&amp;"_"&amp;ROUND(E2506,1)&amp;"_"&amp;ROUND(F2506,1)&amp;"_"&amp;ROUND(G2506,1)</f>
        <v>sankmc_61.9_7.8_1_0_4.6_24.8</v>
      </c>
      <c r="B2506" s="1" t="n">
        <v>61.85</v>
      </c>
      <c r="C2506" s="1" t="n">
        <v>7.83</v>
      </c>
      <c r="D2506" s="1" t="n">
        <v>0.98999999999999</v>
      </c>
      <c r="E2506" s="1" t="n">
        <v>0</v>
      </c>
      <c r="F2506" s="1" t="n">
        <v>4.57</v>
      </c>
      <c r="G2506" s="1" t="n">
        <v>24.76</v>
      </c>
      <c r="H2506" s="34" t="n">
        <v>1463.15</v>
      </c>
      <c r="I2506" s="1" t="s">
        <v>2410</v>
      </c>
      <c r="J2506" s="1" t="n">
        <v>2009</v>
      </c>
      <c r="K2506" s="1" t="s">
        <v>2194</v>
      </c>
    </row>
    <row r="2507" customFormat="false" ht="15" hidden="false" customHeight="false" outlineLevel="0" collapsed="false">
      <c r="A2507" s="6" t="str">
        <f aca="false">"sankmc_"&amp;ROUND(B2507,1)&amp;"_"&amp;ROUND(C2507,1)&amp;"_"&amp;ROUND(D2507,1)&amp;"_"&amp;ROUND(E2507,1)&amp;"_"&amp;ROUND(F2507,1)&amp;"_"&amp;ROUND(G2507,1)</f>
        <v>sankmc_62_0_0_38_0_0</v>
      </c>
      <c r="B2507" s="1" t="n">
        <v>62</v>
      </c>
      <c r="C2507" s="1" t="n">
        <v>0</v>
      </c>
      <c r="D2507" s="1" t="n">
        <v>0</v>
      </c>
      <c r="E2507" s="1" t="n">
        <v>38</v>
      </c>
      <c r="F2507" s="1" t="n">
        <v>0</v>
      </c>
      <c r="G2507" s="1" t="n">
        <v>0</v>
      </c>
      <c r="H2507" s="34" t="n">
        <v>1257.15</v>
      </c>
      <c r="I2507" s="1" t="s">
        <v>2819</v>
      </c>
      <c r="J2507" s="1" t="n">
        <v>1929</v>
      </c>
      <c r="K2507" s="1" t="s">
        <v>2194</v>
      </c>
    </row>
    <row r="2508" customFormat="false" ht="15" hidden="false" customHeight="false" outlineLevel="0" collapsed="false">
      <c r="A2508" s="6" t="str">
        <f aca="false">"sankmc_"&amp;ROUND(B2508,1)&amp;"_"&amp;ROUND(C2508,1)&amp;"_"&amp;ROUND(D2508,1)&amp;"_"&amp;ROUND(E2508,1)&amp;"_"&amp;ROUND(F2508,1)&amp;"_"&amp;ROUND(G2508,1)</f>
        <v>sankmc_62_10.5_20_0_7.5_0</v>
      </c>
      <c r="B2508" s="1" t="n">
        <v>62</v>
      </c>
      <c r="C2508" s="1" t="n">
        <v>10.5</v>
      </c>
      <c r="D2508" s="1" t="n">
        <v>20</v>
      </c>
      <c r="E2508" s="1" t="n">
        <v>0</v>
      </c>
      <c r="F2508" s="1" t="n">
        <v>7.5</v>
      </c>
      <c r="G2508" s="1" t="n">
        <v>0</v>
      </c>
      <c r="H2508" s="34" t="n">
        <v>1146.15</v>
      </c>
      <c r="I2508" s="1" t="s">
        <v>2359</v>
      </c>
      <c r="J2508" s="1" t="n">
        <v>2014</v>
      </c>
      <c r="K2508" s="1" t="s">
        <v>2194</v>
      </c>
    </row>
    <row r="2509" customFormat="false" ht="15" hidden="false" customHeight="false" outlineLevel="0" collapsed="false">
      <c r="A2509" s="6" t="str">
        <f aca="false">"sankmc_"&amp;ROUND(B2509,1)&amp;"_"&amp;ROUND(C2509,1)&amp;"_"&amp;ROUND(D2509,1)&amp;"_"&amp;ROUND(E2509,1)&amp;"_"&amp;ROUND(F2509,1)&amp;"_"&amp;ROUND(G2509,1)</f>
        <v>sankmc_62_11.4_0_0_13.3_13.3</v>
      </c>
      <c r="B2509" s="1" t="n">
        <v>62</v>
      </c>
      <c r="C2509" s="1" t="n">
        <v>11.4</v>
      </c>
      <c r="D2509" s="1" t="n">
        <v>0</v>
      </c>
      <c r="E2509" s="1" t="n">
        <v>0</v>
      </c>
      <c r="F2509" s="1" t="n">
        <v>13.3</v>
      </c>
      <c r="G2509" s="1" t="n">
        <v>13.3</v>
      </c>
      <c r="H2509" s="34" t="n">
        <v>1553.15</v>
      </c>
      <c r="I2509" s="1" t="s">
        <v>2886</v>
      </c>
      <c r="J2509" s="1" t="n">
        <v>2013</v>
      </c>
      <c r="K2509" s="1" t="s">
        <v>2194</v>
      </c>
    </row>
    <row r="2510" customFormat="false" ht="15" hidden="false" customHeight="false" outlineLevel="0" collapsed="false">
      <c r="A2510" s="6" t="str">
        <f aca="false">"sankmc_"&amp;ROUND(B2510,1)&amp;"_"&amp;ROUND(C2510,1)&amp;"_"&amp;ROUND(D2510,1)&amp;"_"&amp;ROUND(E2510,1)&amp;"_"&amp;ROUND(F2510,1)&amp;"_"&amp;ROUND(G2510,1)</f>
        <v>sankmc_62_11.6_0_26.4_0_0</v>
      </c>
      <c r="B2510" s="1" t="n">
        <v>62.026202620262</v>
      </c>
      <c r="C2510" s="1" t="n">
        <v>11.6011601160116</v>
      </c>
      <c r="D2510" s="1" t="n">
        <v>0</v>
      </c>
      <c r="E2510" s="1" t="n">
        <v>26.3726372637264</v>
      </c>
      <c r="F2510" s="1" t="n">
        <v>0</v>
      </c>
      <c r="G2510" s="1" t="n">
        <v>0</v>
      </c>
      <c r="H2510" s="34" t="n">
        <v>1618.15</v>
      </c>
      <c r="I2510" s="1" t="s">
        <v>2839</v>
      </c>
      <c r="J2510" s="1" t="n">
        <v>1955</v>
      </c>
      <c r="K2510" s="1" t="s">
        <v>2194</v>
      </c>
    </row>
    <row r="2511" customFormat="false" ht="15" hidden="false" customHeight="false" outlineLevel="0" collapsed="false">
      <c r="A2511" s="6" t="str">
        <f aca="false">"sankmc_"&amp;ROUND(B2511,1)&amp;"_"&amp;ROUND(C2511,1)&amp;"_"&amp;ROUND(D2511,1)&amp;"_"&amp;ROUND(E2511,1)&amp;"_"&amp;ROUND(F2511,1)&amp;"_"&amp;ROUND(G2511,1)</f>
        <v>sankmc_62_13.3_0_0_24.7_0</v>
      </c>
      <c r="B2511" s="1" t="n">
        <v>62</v>
      </c>
      <c r="C2511" s="1" t="n">
        <v>13.3</v>
      </c>
      <c r="D2511" s="1" t="n">
        <v>0</v>
      </c>
      <c r="E2511" s="1" t="n">
        <v>0</v>
      </c>
      <c r="F2511" s="1" t="n">
        <v>24.7</v>
      </c>
      <c r="G2511" s="1" t="n">
        <v>0</v>
      </c>
      <c r="H2511" s="34" t="n">
        <v>1684.15</v>
      </c>
      <c r="I2511" s="1" t="s">
        <v>2886</v>
      </c>
      <c r="J2511" s="1" t="n">
        <v>2013</v>
      </c>
      <c r="K2511" s="1" t="s">
        <v>2194</v>
      </c>
    </row>
    <row r="2512" customFormat="false" ht="15" hidden="false" customHeight="false" outlineLevel="0" collapsed="false">
      <c r="A2512" s="6" t="str">
        <f aca="false">"sankmc_"&amp;ROUND(B2512,1)&amp;"_"&amp;ROUND(C2512,1)&amp;"_"&amp;ROUND(D2512,1)&amp;"_"&amp;ROUND(E2512,1)&amp;"_"&amp;ROUND(F2512,1)&amp;"_"&amp;ROUND(G2512,1)</f>
        <v>sankmc_62_18_20_0_0_0</v>
      </c>
      <c r="B2512" s="1" t="n">
        <v>62.02</v>
      </c>
      <c r="C2512" s="1" t="n">
        <v>18.01</v>
      </c>
      <c r="D2512" s="1" t="n">
        <v>19.97</v>
      </c>
      <c r="E2512" s="1" t="n">
        <v>0</v>
      </c>
      <c r="F2512" s="1" t="n">
        <v>0</v>
      </c>
      <c r="G2512" s="1" t="n">
        <v>0</v>
      </c>
      <c r="H2512" s="34" t="n">
        <v>1523.15</v>
      </c>
      <c r="I2512" s="1" t="s">
        <v>2839</v>
      </c>
      <c r="J2512" s="1" t="n">
        <v>1956</v>
      </c>
      <c r="K2512" s="1" t="s">
        <v>2194</v>
      </c>
    </row>
    <row r="2513" customFormat="false" ht="15" hidden="false" customHeight="false" outlineLevel="0" collapsed="false">
      <c r="A2513" s="6" t="str">
        <f aca="false">"sankmc_"&amp;ROUND(B2513,1)&amp;"_"&amp;ROUND(C2513,1)&amp;"_"&amp;ROUND(D2513,1)&amp;"_"&amp;ROUND(E2513,1)&amp;"_"&amp;ROUND(F2513,1)&amp;"_"&amp;ROUND(G2513,1)</f>
        <v>sankmc_62_19.6_0_4.2_14.2_0</v>
      </c>
      <c r="B2513" s="1" t="n">
        <v>61.97</v>
      </c>
      <c r="C2513" s="1" t="n">
        <v>19.64</v>
      </c>
      <c r="D2513" s="1" t="n">
        <v>0</v>
      </c>
      <c r="E2513" s="1" t="n">
        <v>4.21</v>
      </c>
      <c r="F2513" s="1" t="n">
        <v>14.18</v>
      </c>
      <c r="G2513" s="1" t="n">
        <v>0</v>
      </c>
      <c r="H2513" s="34" t="n">
        <v>1773.15</v>
      </c>
      <c r="I2513" s="1" t="s">
        <v>2839</v>
      </c>
      <c r="J2513" s="1" t="n">
        <v>1954</v>
      </c>
      <c r="K2513" s="1" t="s">
        <v>2194</v>
      </c>
    </row>
    <row r="2514" customFormat="false" ht="15" hidden="false" customHeight="false" outlineLevel="0" collapsed="false">
      <c r="A2514" s="6" t="str">
        <f aca="false">"sankmc_"&amp;ROUND(B2514,1)&amp;"_"&amp;ROUND(C2514,1)&amp;"_"&amp;ROUND(D2514,1)&amp;"_"&amp;ROUND(E2514,1)&amp;"_"&amp;ROUND(F2514,1)&amp;"_"&amp;ROUND(G2514,1)</f>
        <v>sankmc_62_19.9_0_0_0_18.1</v>
      </c>
      <c r="B2514" s="1" t="n">
        <v>61.97</v>
      </c>
      <c r="C2514" s="1" t="n">
        <v>19.92</v>
      </c>
      <c r="D2514" s="1" t="n">
        <v>0</v>
      </c>
      <c r="E2514" s="1" t="n">
        <v>0</v>
      </c>
      <c r="F2514" s="1" t="n">
        <v>0</v>
      </c>
      <c r="G2514" s="1" t="n">
        <v>18.11</v>
      </c>
      <c r="H2514" s="34" t="n">
        <v>1763.15</v>
      </c>
      <c r="I2514" s="1" t="s">
        <v>2804</v>
      </c>
      <c r="J2514" s="1" t="n">
        <v>1969</v>
      </c>
      <c r="K2514" s="1" t="s">
        <v>2194</v>
      </c>
    </row>
    <row r="2515" customFormat="false" ht="15" hidden="false" customHeight="false" outlineLevel="0" collapsed="false">
      <c r="A2515" s="6" t="str">
        <f aca="false">"sankmc_"&amp;ROUND(B2515,1)&amp;"_"&amp;ROUND(C2515,1)&amp;"_"&amp;ROUND(D2515,1)&amp;"_"&amp;ROUND(E2515,1)&amp;"_"&amp;ROUND(F2515,1)&amp;"_"&amp;ROUND(G2515,1)</f>
        <v>sankmc_62_4_5.7_1.9_5.2_21.1</v>
      </c>
      <c r="B2515" s="1" t="n">
        <v>61.99</v>
      </c>
      <c r="C2515" s="1" t="n">
        <v>4.04</v>
      </c>
      <c r="D2515" s="1" t="n">
        <v>5.7</v>
      </c>
      <c r="E2515" s="1" t="n">
        <v>1.9</v>
      </c>
      <c r="F2515" s="1" t="n">
        <v>5.23</v>
      </c>
      <c r="G2515" s="1" t="n">
        <v>21.14</v>
      </c>
      <c r="H2515" s="34" t="n">
        <v>1561.15</v>
      </c>
      <c r="I2515" s="1" t="s">
        <v>2875</v>
      </c>
      <c r="J2515" s="1" t="n">
        <v>1987</v>
      </c>
      <c r="K2515" s="1" t="s">
        <v>2194</v>
      </c>
    </row>
    <row r="2516" customFormat="false" ht="15" hidden="false" customHeight="false" outlineLevel="0" collapsed="false">
      <c r="A2516" s="6" t="str">
        <f aca="false">"sankmc_"&amp;ROUND(B2516,1)&amp;"_"&amp;ROUND(C2516,1)&amp;"_"&amp;ROUND(D2516,1)&amp;"_"&amp;ROUND(E2516,1)&amp;"_"&amp;ROUND(F2516,1)&amp;"_"&amp;ROUND(G2516,1)</f>
        <v>sankmc_62_7.6_0_0_0_30.4</v>
      </c>
      <c r="B2516" s="1" t="n">
        <v>61.96</v>
      </c>
      <c r="C2516" s="1" t="n">
        <v>7.61</v>
      </c>
      <c r="D2516" s="1" t="n">
        <v>0</v>
      </c>
      <c r="E2516" s="1" t="n">
        <v>0</v>
      </c>
      <c r="F2516" s="1" t="n">
        <v>0</v>
      </c>
      <c r="G2516" s="1" t="n">
        <v>30.43</v>
      </c>
      <c r="H2516" s="34" t="n">
        <v>1539.15</v>
      </c>
      <c r="I2516" s="1" t="s">
        <v>2811</v>
      </c>
      <c r="J2516" s="1" t="n">
        <v>2004</v>
      </c>
      <c r="K2516" s="1" t="s">
        <v>2194</v>
      </c>
    </row>
    <row r="2517" customFormat="false" ht="15" hidden="false" customHeight="false" outlineLevel="0" collapsed="false">
      <c r="A2517" s="6" t="str">
        <f aca="false">"sankmc_"&amp;ROUND(B2517,1)&amp;"_"&amp;ROUND(C2517,1)&amp;"_"&amp;ROUND(D2517,1)&amp;"_"&amp;ROUND(E2517,1)&amp;"_"&amp;ROUND(F2517,1)&amp;"_"&amp;ROUND(G2517,1)</f>
        <v>sankmc_62_9.4_0_28.6_0_0</v>
      </c>
      <c r="B2517" s="1" t="n">
        <v>62.003799620038</v>
      </c>
      <c r="C2517" s="1" t="n">
        <v>9.40905909409059</v>
      </c>
      <c r="D2517" s="1" t="n">
        <v>0</v>
      </c>
      <c r="E2517" s="1" t="n">
        <v>28.5871412858714</v>
      </c>
      <c r="F2517" s="1" t="n">
        <v>0</v>
      </c>
      <c r="G2517" s="1" t="n">
        <v>0</v>
      </c>
      <c r="H2517" s="34" t="n">
        <v>1518.15</v>
      </c>
      <c r="I2517" s="1" t="s">
        <v>2839</v>
      </c>
      <c r="J2517" s="1" t="n">
        <v>1955</v>
      </c>
      <c r="K2517" s="1" t="s">
        <v>2194</v>
      </c>
    </row>
    <row r="2518" customFormat="false" ht="15" hidden="false" customHeight="false" outlineLevel="0" collapsed="false">
      <c r="A2518" s="6" t="str">
        <f aca="false">"sankmc_"&amp;ROUND(B2518,1)&amp;"_"&amp;ROUND(C2518,1)&amp;"_"&amp;ROUND(D2518,1)&amp;"_"&amp;ROUND(E2518,1)&amp;"_"&amp;ROUND(F2518,1)&amp;"_"&amp;ROUND(G2518,1)</f>
        <v>sankmc_62_9.9_0_0_0_28.1</v>
      </c>
      <c r="B2518" s="1" t="n">
        <v>61.97</v>
      </c>
      <c r="C2518" s="1" t="n">
        <v>9.9</v>
      </c>
      <c r="D2518" s="1" t="n">
        <v>0</v>
      </c>
      <c r="E2518" s="1" t="n">
        <v>0</v>
      </c>
      <c r="F2518" s="1" t="n">
        <v>0</v>
      </c>
      <c r="G2518" s="1" t="n">
        <v>28.13</v>
      </c>
      <c r="H2518" s="34" t="n">
        <v>1540.15</v>
      </c>
      <c r="I2518" s="1" t="s">
        <v>2811</v>
      </c>
      <c r="J2518" s="1" t="n">
        <v>2004</v>
      </c>
      <c r="K2518" s="1" t="s">
        <v>2194</v>
      </c>
    </row>
    <row r="2519" customFormat="false" ht="15" hidden="false" customHeight="false" outlineLevel="0" collapsed="false">
      <c r="A2519" s="6" t="str">
        <f aca="false">"sankmc_"&amp;ROUND(B2519,1)&amp;"_"&amp;ROUND(C2519,1)&amp;"_"&amp;ROUND(D2519,1)&amp;"_"&amp;ROUND(E2519,1)&amp;"_"&amp;ROUND(F2519,1)&amp;"_"&amp;ROUND(G2519,1)</f>
        <v>sankmc_62.1_0_0_23.7_0_14.2</v>
      </c>
      <c r="B2519" s="1" t="n">
        <v>62.1</v>
      </c>
      <c r="C2519" s="1" t="n">
        <v>0</v>
      </c>
      <c r="D2519" s="1" t="n">
        <v>0</v>
      </c>
      <c r="E2519" s="1" t="n">
        <v>23.68</v>
      </c>
      <c r="F2519" s="1" t="n">
        <v>0</v>
      </c>
      <c r="G2519" s="1" t="n">
        <v>14.22</v>
      </c>
      <c r="H2519" s="34" t="n">
        <v>1172.15</v>
      </c>
      <c r="I2519" s="1" t="s">
        <v>2770</v>
      </c>
      <c r="J2519" s="1" t="n">
        <v>1930</v>
      </c>
      <c r="K2519" s="1" t="s">
        <v>2194</v>
      </c>
    </row>
    <row r="2520" customFormat="false" ht="15" hidden="false" customHeight="false" outlineLevel="0" collapsed="false">
      <c r="A2520" s="6" t="str">
        <f aca="false">"sankmc_"&amp;ROUND(B2520,1)&amp;"_"&amp;ROUND(C2520,1)&amp;"_"&amp;ROUND(D2520,1)&amp;"_"&amp;ROUND(E2520,1)&amp;"_"&amp;ROUND(F2520,1)&amp;"_"&amp;ROUND(G2520,1)</f>
        <v>sankmc_62.1_11.4_0_0_26.5_0</v>
      </c>
      <c r="B2520" s="1" t="n">
        <v>62.06</v>
      </c>
      <c r="C2520" s="1" t="n">
        <v>11.41</v>
      </c>
      <c r="D2520" s="1" t="n">
        <v>0</v>
      </c>
      <c r="E2520" s="1" t="n">
        <v>0</v>
      </c>
      <c r="F2520" s="1" t="n">
        <v>26.53</v>
      </c>
      <c r="G2520" s="1" t="n">
        <v>0</v>
      </c>
      <c r="H2520" s="34" t="n">
        <v>1676.15</v>
      </c>
      <c r="I2520" s="1" t="s">
        <v>2886</v>
      </c>
      <c r="J2520" s="1" t="n">
        <v>2013</v>
      </c>
      <c r="K2520" s="1" t="s">
        <v>2194</v>
      </c>
    </row>
    <row r="2521" customFormat="false" ht="15" hidden="false" customHeight="false" outlineLevel="0" collapsed="false">
      <c r="A2521" s="6" t="str">
        <f aca="false">"sankmc_"&amp;ROUND(B2521,1)&amp;"_"&amp;ROUND(C2521,1)&amp;"_"&amp;ROUND(D2521,1)&amp;"_"&amp;ROUND(E2521,1)&amp;"_"&amp;ROUND(F2521,1)&amp;"_"&amp;ROUND(G2521,1)</f>
        <v>sankmc_62.1_12.2_0_0_12.4_13.3</v>
      </c>
      <c r="B2521" s="1" t="n">
        <v>62.1362136213621</v>
      </c>
      <c r="C2521" s="1" t="n">
        <v>12.2012201220122</v>
      </c>
      <c r="D2521" s="1" t="n">
        <v>0</v>
      </c>
      <c r="E2521" s="1" t="n">
        <v>0</v>
      </c>
      <c r="F2521" s="1" t="n">
        <v>12.3512351235124</v>
      </c>
      <c r="G2521" s="1" t="n">
        <v>13.3113311331133</v>
      </c>
      <c r="H2521" s="34" t="n">
        <v>1591.15</v>
      </c>
      <c r="I2521" s="1" t="s">
        <v>2726</v>
      </c>
      <c r="J2521" s="1" t="n">
        <v>1968</v>
      </c>
      <c r="K2521" s="1" t="s">
        <v>2194</v>
      </c>
    </row>
    <row r="2522" customFormat="false" ht="15" hidden="false" customHeight="false" outlineLevel="0" collapsed="false">
      <c r="A2522" s="6" t="str">
        <f aca="false">"sankmc_"&amp;ROUND(B2522,1)&amp;"_"&amp;ROUND(C2522,1)&amp;"_"&amp;ROUND(D2522,1)&amp;"_"&amp;ROUND(E2522,1)&amp;"_"&amp;ROUND(F2522,1)&amp;"_"&amp;ROUND(G2522,1)</f>
        <v>sankmc_62.1_19.9_18_0_0_0</v>
      </c>
      <c r="B2522" s="1" t="n">
        <v>62.14</v>
      </c>
      <c r="C2522" s="1" t="n">
        <v>19.89</v>
      </c>
      <c r="D2522" s="1" t="n">
        <v>17.97</v>
      </c>
      <c r="E2522" s="1" t="n">
        <v>0</v>
      </c>
      <c r="F2522" s="1" t="n">
        <v>0</v>
      </c>
      <c r="G2522" s="1" t="n">
        <v>0</v>
      </c>
      <c r="H2522" s="34" t="n">
        <v>1543.15</v>
      </c>
      <c r="I2522" s="1" t="s">
        <v>2839</v>
      </c>
      <c r="J2522" s="1" t="n">
        <v>1956</v>
      </c>
      <c r="K2522" s="1" t="s">
        <v>2194</v>
      </c>
    </row>
    <row r="2523" customFormat="false" ht="15" hidden="false" customHeight="false" outlineLevel="0" collapsed="false">
      <c r="A2523" s="6" t="str">
        <f aca="false">"sankmc_"&amp;ROUND(B2523,1)&amp;"_"&amp;ROUND(C2523,1)&amp;"_"&amp;ROUND(D2523,1)&amp;"_"&amp;ROUND(E2523,1)&amp;"_"&amp;ROUND(F2523,1)&amp;"_"&amp;ROUND(G2523,1)</f>
        <v>sankmc_62.1_37.9_0_0_0_0</v>
      </c>
      <c r="B2523" s="1" t="n">
        <v>62.07</v>
      </c>
      <c r="C2523" s="1" t="n">
        <v>37.93</v>
      </c>
      <c r="D2523" s="1" t="n">
        <v>0</v>
      </c>
      <c r="E2523" s="1" t="n">
        <v>0</v>
      </c>
      <c r="F2523" s="1" t="n">
        <v>0</v>
      </c>
      <c r="G2523" s="1" t="n">
        <v>0</v>
      </c>
      <c r="H2523" s="34" t="n">
        <v>2113.15</v>
      </c>
      <c r="I2523" s="1" t="s">
        <v>2831</v>
      </c>
      <c r="J2523" s="1" t="n">
        <v>1969</v>
      </c>
      <c r="K2523" s="1" t="s">
        <v>2194</v>
      </c>
    </row>
    <row r="2524" customFormat="false" ht="15" hidden="false" customHeight="false" outlineLevel="0" collapsed="false">
      <c r="A2524" s="6" t="str">
        <f aca="false">"sankmc_"&amp;ROUND(B2524,1)&amp;"_"&amp;ROUND(C2524,1)&amp;"_"&amp;ROUND(D2524,1)&amp;"_"&amp;ROUND(E2524,1)&amp;"_"&amp;ROUND(F2524,1)&amp;"_"&amp;ROUND(G2524,1)</f>
        <v>sankmc_62.1_9_14.4_1.9_5.6_7</v>
      </c>
      <c r="B2524" s="1" t="n">
        <v>62.1</v>
      </c>
      <c r="C2524" s="1" t="n">
        <v>9</v>
      </c>
      <c r="D2524" s="1" t="n">
        <v>14.4</v>
      </c>
      <c r="E2524" s="1" t="n">
        <v>1.9</v>
      </c>
      <c r="F2524" s="1" t="n">
        <v>5.59999999999999</v>
      </c>
      <c r="G2524" s="1" t="n">
        <v>7</v>
      </c>
      <c r="H2524" s="34" t="n">
        <v>1323.15</v>
      </c>
      <c r="I2524" s="1" t="s">
        <v>2380</v>
      </c>
      <c r="J2524" s="1" t="n">
        <v>2015</v>
      </c>
      <c r="K2524" s="1" t="s">
        <v>2194</v>
      </c>
    </row>
    <row r="2525" customFormat="false" ht="15" hidden="false" customHeight="false" outlineLevel="0" collapsed="false">
      <c r="A2525" s="6" t="str">
        <f aca="false">"sankmc_"&amp;ROUND(B2525,1)&amp;"_"&amp;ROUND(C2525,1)&amp;"_"&amp;ROUND(D2525,1)&amp;"_"&amp;ROUND(E2525,1)&amp;"_"&amp;ROUND(F2525,1)&amp;"_"&amp;ROUND(G2525,1)</f>
        <v>sankmc_62.1_9.3_0_0_15_13.7</v>
      </c>
      <c r="B2525" s="1" t="n">
        <v>62.05</v>
      </c>
      <c r="C2525" s="1" t="n">
        <v>9.29</v>
      </c>
      <c r="D2525" s="1" t="n">
        <v>0</v>
      </c>
      <c r="E2525" s="1" t="n">
        <v>0</v>
      </c>
      <c r="F2525" s="1" t="n">
        <v>15</v>
      </c>
      <c r="G2525" s="1" t="n">
        <v>13.66</v>
      </c>
      <c r="H2525" s="34" t="n">
        <v>1509.15</v>
      </c>
      <c r="I2525" s="1" t="s">
        <v>2830</v>
      </c>
      <c r="J2525" s="1" t="n">
        <v>1954</v>
      </c>
      <c r="K2525" s="1" t="s">
        <v>2194</v>
      </c>
    </row>
    <row r="2526" customFormat="false" ht="15" hidden="false" customHeight="false" outlineLevel="0" collapsed="false">
      <c r="A2526" s="6" t="str">
        <f aca="false">"sankmc_"&amp;ROUND(B2526,1)&amp;"_"&amp;ROUND(C2526,1)&amp;"_"&amp;ROUND(D2526,1)&amp;"_"&amp;ROUND(E2526,1)&amp;"_"&amp;ROUND(F2526,1)&amp;"_"&amp;ROUND(G2526,1)</f>
        <v>sankmc_62.2_0_37.8_0_0_0</v>
      </c>
      <c r="B2526" s="1" t="n">
        <v>62.23</v>
      </c>
      <c r="C2526" s="1" t="n">
        <v>0</v>
      </c>
      <c r="D2526" s="1" t="n">
        <v>37.77</v>
      </c>
      <c r="E2526" s="1" t="n">
        <v>0</v>
      </c>
      <c r="F2526" s="1" t="n">
        <v>0</v>
      </c>
      <c r="G2526" s="1" t="n">
        <v>0</v>
      </c>
      <c r="H2526" s="34" t="n">
        <v>1135.15</v>
      </c>
      <c r="I2526" s="1" t="s">
        <v>2819</v>
      </c>
      <c r="J2526" s="1" t="n">
        <v>1930</v>
      </c>
      <c r="K2526" s="1" t="s">
        <v>2194</v>
      </c>
    </row>
    <row r="2527" customFormat="false" ht="15" hidden="false" customHeight="false" outlineLevel="0" collapsed="false">
      <c r="A2527" s="6" t="str">
        <f aca="false">"sankmc_"&amp;ROUND(B2527,1)&amp;"_"&amp;ROUND(C2527,1)&amp;"_"&amp;ROUND(D2527,1)&amp;"_"&amp;ROUND(E2527,1)&amp;"_"&amp;ROUND(F2527,1)&amp;"_"&amp;ROUND(G2527,1)</f>
        <v>sankmc_62.2_11.9_0_0_15.3_10.6</v>
      </c>
      <c r="B2527" s="1" t="n">
        <v>62.2</v>
      </c>
      <c r="C2527" s="1" t="n">
        <v>11.89</v>
      </c>
      <c r="D2527" s="1" t="n">
        <v>0</v>
      </c>
      <c r="E2527" s="1" t="n">
        <v>0</v>
      </c>
      <c r="F2527" s="1" t="n">
        <v>15.29</v>
      </c>
      <c r="G2527" s="1" t="n">
        <v>10.62</v>
      </c>
      <c r="H2527" s="34" t="n">
        <v>1513.15</v>
      </c>
      <c r="I2527" s="1" t="s">
        <v>2830</v>
      </c>
      <c r="J2527" s="1" t="n">
        <v>1954</v>
      </c>
      <c r="K2527" s="1" t="s">
        <v>2194</v>
      </c>
    </row>
    <row r="2528" customFormat="false" ht="15" hidden="false" customHeight="false" outlineLevel="0" collapsed="false">
      <c r="A2528" s="6" t="str">
        <f aca="false">"sankmc_"&amp;ROUND(B2528,1)&amp;"_"&amp;ROUND(C2528,1)&amp;"_"&amp;ROUND(D2528,1)&amp;"_"&amp;ROUND(E2528,1)&amp;"_"&amp;ROUND(F2528,1)&amp;"_"&amp;ROUND(G2528,1)</f>
        <v>sankmc_62.2_16.7_0_0_15.8_5.3</v>
      </c>
      <c r="B2528" s="1" t="n">
        <v>62.21</v>
      </c>
      <c r="C2528" s="1" t="n">
        <v>16.67</v>
      </c>
      <c r="D2528" s="1" t="n">
        <v>0</v>
      </c>
      <c r="E2528" s="1" t="n">
        <v>0</v>
      </c>
      <c r="F2528" s="1" t="n">
        <v>15.81</v>
      </c>
      <c r="G2528" s="1" t="n">
        <v>5.30999999999999</v>
      </c>
      <c r="H2528" s="34" t="n">
        <v>1672.15</v>
      </c>
      <c r="I2528" s="1" t="s">
        <v>2830</v>
      </c>
      <c r="J2528" s="1" t="n">
        <v>1954</v>
      </c>
      <c r="K2528" s="1" t="s">
        <v>2194</v>
      </c>
    </row>
    <row r="2529" customFormat="false" ht="15" hidden="false" customHeight="false" outlineLevel="0" collapsed="false">
      <c r="A2529" s="6" t="str">
        <f aca="false">"sankmc_"&amp;ROUND(B2529,1)&amp;"_"&amp;ROUND(C2529,1)&amp;"_"&amp;ROUND(D2529,1)&amp;"_"&amp;ROUND(E2529,1)&amp;"_"&amp;ROUND(F2529,1)&amp;"_"&amp;ROUND(G2529,1)</f>
        <v>sankmc_62.2_4.3_4.3_0_14.6_14.6</v>
      </c>
      <c r="B2529" s="1" t="n">
        <v>62.17</v>
      </c>
      <c r="C2529" s="1" t="n">
        <v>4.33</v>
      </c>
      <c r="D2529" s="1" t="n">
        <v>4.32</v>
      </c>
      <c r="E2529" s="1" t="n">
        <v>0</v>
      </c>
      <c r="F2529" s="1" t="n">
        <v>14.59</v>
      </c>
      <c r="G2529" s="1" t="n">
        <v>14.59</v>
      </c>
      <c r="H2529" s="34" t="n">
        <v>1573.15</v>
      </c>
      <c r="I2529" s="1" t="s">
        <v>2853</v>
      </c>
      <c r="J2529" s="1" t="n">
        <v>1967</v>
      </c>
      <c r="K2529" s="1" t="s">
        <v>2194</v>
      </c>
    </row>
    <row r="2530" customFormat="false" ht="15" hidden="false" customHeight="false" outlineLevel="0" collapsed="false">
      <c r="A2530" s="6" t="str">
        <f aca="false">"sankmc_"&amp;ROUND(B2530,1)&amp;"_"&amp;ROUND(C2530,1)&amp;"_"&amp;ROUND(D2530,1)&amp;"_"&amp;ROUND(E2530,1)&amp;"_"&amp;ROUND(F2530,1)&amp;"_"&amp;ROUND(G2530,1)</f>
        <v>sankmc_62.2_6.1_0_6.1_12.8_12.8</v>
      </c>
      <c r="B2530" s="1" t="n">
        <v>62.2162216221622</v>
      </c>
      <c r="C2530" s="1" t="n">
        <v>6.08060806080608</v>
      </c>
      <c r="D2530" s="1" t="n">
        <v>0</v>
      </c>
      <c r="E2530" s="1" t="n">
        <v>6.08060806080608</v>
      </c>
      <c r="F2530" s="1" t="n">
        <v>12.8112811281128</v>
      </c>
      <c r="G2530" s="1" t="n">
        <v>12.8112811281128</v>
      </c>
      <c r="H2530" s="34" t="n">
        <v>1580.15</v>
      </c>
      <c r="I2530" s="1" t="s">
        <v>2839</v>
      </c>
      <c r="J2530" s="1" t="n">
        <v>1938</v>
      </c>
      <c r="K2530" s="1" t="s">
        <v>2194</v>
      </c>
    </row>
    <row r="2531" customFormat="false" ht="15" hidden="false" customHeight="false" outlineLevel="0" collapsed="false">
      <c r="A2531" s="6" t="str">
        <f aca="false">"sankmc_"&amp;ROUND(B2531,1)&amp;"_"&amp;ROUND(C2531,1)&amp;"_"&amp;ROUND(D2531,1)&amp;"_"&amp;ROUND(E2531,1)&amp;"_"&amp;ROUND(F2531,1)&amp;"_"&amp;ROUND(G2531,1)</f>
        <v>sankmc_62.2_8.6_0_0_14.9_14.3</v>
      </c>
      <c r="B2531" s="1" t="n">
        <v>62.1837816218378</v>
      </c>
      <c r="C2531" s="1" t="n">
        <v>8.61913808619138</v>
      </c>
      <c r="D2531" s="1" t="n">
        <v>0</v>
      </c>
      <c r="E2531" s="1" t="n">
        <v>0</v>
      </c>
      <c r="F2531" s="1" t="n">
        <v>14.9285071492851</v>
      </c>
      <c r="G2531" s="1" t="n">
        <v>14.2685731426857</v>
      </c>
      <c r="H2531" s="34" t="n">
        <v>1510.15</v>
      </c>
      <c r="I2531" s="1" t="s">
        <v>2811</v>
      </c>
      <c r="J2531" s="1" t="n">
        <v>2004</v>
      </c>
      <c r="K2531" s="1" t="s">
        <v>2194</v>
      </c>
    </row>
    <row r="2532" customFormat="false" ht="15" hidden="false" customHeight="false" outlineLevel="0" collapsed="false">
      <c r="A2532" s="6" t="str">
        <f aca="false">"sankmc_"&amp;ROUND(B2532,1)&amp;"_"&amp;ROUND(C2532,1)&amp;"_"&amp;ROUND(D2532,1)&amp;"_"&amp;ROUND(E2532,1)&amp;"_"&amp;ROUND(F2532,1)&amp;"_"&amp;ROUND(G2532,1)</f>
        <v>sankmc_62.2_8.9_0_0_15_14</v>
      </c>
      <c r="B2532" s="1" t="n">
        <v>62.2</v>
      </c>
      <c r="C2532" s="1" t="n">
        <v>8.86999999999999</v>
      </c>
      <c r="D2532" s="1" t="n">
        <v>0</v>
      </c>
      <c r="E2532" s="1" t="n">
        <v>0</v>
      </c>
      <c r="F2532" s="1" t="n">
        <v>14.96</v>
      </c>
      <c r="G2532" s="1" t="n">
        <v>13.97</v>
      </c>
      <c r="H2532" s="34" t="n">
        <v>1523.15</v>
      </c>
      <c r="I2532" s="1" t="s">
        <v>2813</v>
      </c>
      <c r="J2532" s="1" t="n">
        <v>1954</v>
      </c>
      <c r="K2532" s="1" t="s">
        <v>2194</v>
      </c>
    </row>
    <row r="2533" customFormat="false" ht="15" hidden="false" customHeight="false" outlineLevel="0" collapsed="false">
      <c r="A2533" s="6" t="str">
        <f aca="false">"sankmc_"&amp;ROUND(B2533,1)&amp;"_"&amp;ROUND(C2533,1)&amp;"_"&amp;ROUND(D2533,1)&amp;"_"&amp;ROUND(E2533,1)&amp;"_"&amp;ROUND(F2533,1)&amp;"_"&amp;ROUND(G2533,1)</f>
        <v>sankmc_62.3_0_22.5_0_7.3_8</v>
      </c>
      <c r="B2533" s="1" t="n">
        <v>62.28</v>
      </c>
      <c r="C2533" s="1" t="n">
        <v>0</v>
      </c>
      <c r="D2533" s="1" t="n">
        <v>22.47</v>
      </c>
      <c r="E2533" s="1" t="n">
        <v>0</v>
      </c>
      <c r="F2533" s="1" t="n">
        <v>7.29</v>
      </c>
      <c r="G2533" s="1" t="n">
        <v>7.96</v>
      </c>
      <c r="H2533" s="34" t="n">
        <v>1273.15</v>
      </c>
      <c r="I2533" s="1" t="s">
        <v>2851</v>
      </c>
      <c r="J2533" s="1" t="n">
        <v>1972</v>
      </c>
      <c r="K2533" s="1" t="s">
        <v>2194</v>
      </c>
    </row>
    <row r="2534" customFormat="false" ht="15" hidden="false" customHeight="false" outlineLevel="0" collapsed="false">
      <c r="A2534" s="6" t="str">
        <f aca="false">"sankmc_"&amp;ROUND(B2534,1)&amp;"_"&amp;ROUND(C2534,1)&amp;"_"&amp;ROUND(D2534,1)&amp;"_"&amp;ROUND(E2534,1)&amp;"_"&amp;ROUND(F2534,1)&amp;"_"&amp;ROUND(G2534,1)</f>
        <v>sankmc_62.3_2.3_0.7_0_15_19.7</v>
      </c>
      <c r="B2534" s="1" t="n">
        <v>62.34</v>
      </c>
      <c r="C2534" s="1" t="n">
        <v>2.33</v>
      </c>
      <c r="D2534" s="1" t="n">
        <v>0.65</v>
      </c>
      <c r="E2534" s="1" t="n">
        <v>0</v>
      </c>
      <c r="F2534" s="1" t="n">
        <v>15</v>
      </c>
      <c r="G2534" s="1" t="n">
        <v>19.68</v>
      </c>
      <c r="H2534" s="34" t="n">
        <v>1616.45004882813</v>
      </c>
      <c r="I2534" s="1" t="s">
        <v>2709</v>
      </c>
      <c r="J2534" s="1" t="n">
        <v>2013</v>
      </c>
      <c r="K2534" s="1" t="s">
        <v>2194</v>
      </c>
    </row>
    <row r="2535" customFormat="false" ht="15" hidden="false" customHeight="false" outlineLevel="0" collapsed="false">
      <c r="A2535" s="6" t="str">
        <f aca="false">"sankmc_"&amp;ROUND(B2535,1)&amp;"_"&amp;ROUND(C2535,1)&amp;"_"&amp;ROUND(D2535,1)&amp;"_"&amp;ROUND(E2535,1)&amp;"_"&amp;ROUND(F2535,1)&amp;"_"&amp;ROUND(G2535,1)</f>
        <v>sankmc_62.3_8.3_0_0_4.2_25.2</v>
      </c>
      <c r="B2535" s="1" t="n">
        <v>62.34</v>
      </c>
      <c r="C2535" s="1" t="n">
        <v>8.28999999999999</v>
      </c>
      <c r="D2535" s="1" t="n">
        <v>0</v>
      </c>
      <c r="E2535" s="1" t="n">
        <v>0</v>
      </c>
      <c r="F2535" s="1" t="n">
        <v>4.2</v>
      </c>
      <c r="G2535" s="1" t="n">
        <v>25.17</v>
      </c>
      <c r="H2535" s="34" t="n">
        <v>1413.15</v>
      </c>
      <c r="I2535" s="1" t="s">
        <v>2712</v>
      </c>
      <c r="J2535" s="1" t="n">
        <v>2017</v>
      </c>
      <c r="K2535" s="1" t="s">
        <v>2194</v>
      </c>
    </row>
    <row r="2536" customFormat="false" ht="15" hidden="false" customHeight="false" outlineLevel="0" collapsed="false">
      <c r="A2536" s="6" t="str">
        <f aca="false">"sankmc_"&amp;ROUND(B2536,1)&amp;"_"&amp;ROUND(C2536,1)&amp;"_"&amp;ROUND(D2536,1)&amp;"_"&amp;ROUND(E2536,1)&amp;"_"&amp;ROUND(F2536,1)&amp;"_"&amp;ROUND(G2536,1)</f>
        <v>sankmc_62.4_0_0_29.1_8.5_0</v>
      </c>
      <c r="B2536" s="1" t="n">
        <v>62.4137586241376</v>
      </c>
      <c r="C2536" s="1" t="n">
        <v>0</v>
      </c>
      <c r="D2536" s="1" t="n">
        <v>0</v>
      </c>
      <c r="E2536" s="1" t="n">
        <v>29.1070892910709</v>
      </c>
      <c r="F2536" s="1" t="n">
        <v>8.47915208479152</v>
      </c>
      <c r="G2536" s="1" t="n">
        <v>0</v>
      </c>
      <c r="H2536" s="34" t="n">
        <v>1218.15</v>
      </c>
      <c r="I2536" s="1" t="s">
        <v>2838</v>
      </c>
      <c r="J2536" s="1" t="n">
        <v>1951</v>
      </c>
      <c r="K2536" s="1" t="s">
        <v>2194</v>
      </c>
    </row>
    <row r="2537" customFormat="false" ht="15" hidden="false" customHeight="false" outlineLevel="0" collapsed="false">
      <c r="A2537" s="6" t="str">
        <f aca="false">"sankmc_"&amp;ROUND(B2537,1)&amp;"_"&amp;ROUND(C2537,1)&amp;"_"&amp;ROUND(D2537,1)&amp;"_"&amp;ROUND(E2537,1)&amp;"_"&amp;ROUND(F2537,1)&amp;"_"&amp;ROUND(G2537,1)</f>
        <v>sankmc_62.4_0_16.7_0_0_20.9</v>
      </c>
      <c r="B2537" s="1" t="n">
        <v>62.3862386238624</v>
      </c>
      <c r="C2537" s="1" t="n">
        <v>0</v>
      </c>
      <c r="D2537" s="1" t="n">
        <v>16.7116711671167</v>
      </c>
      <c r="E2537" s="1" t="n">
        <v>0</v>
      </c>
      <c r="F2537" s="1" t="n">
        <v>0</v>
      </c>
      <c r="G2537" s="1" t="n">
        <v>20.9020902090209</v>
      </c>
      <c r="H2537" s="34" t="n">
        <v>1423.15</v>
      </c>
      <c r="I2537" s="1" t="s">
        <v>2397</v>
      </c>
      <c r="J2537" s="1" t="n">
        <v>1971</v>
      </c>
      <c r="K2537" s="1" t="s">
        <v>2194</v>
      </c>
    </row>
    <row r="2538" customFormat="false" ht="15" hidden="false" customHeight="false" outlineLevel="0" collapsed="false">
      <c r="A2538" s="6" t="str">
        <f aca="false">"sankmc_"&amp;ROUND(B2538,1)&amp;"_"&amp;ROUND(C2538,1)&amp;"_"&amp;ROUND(D2538,1)&amp;"_"&amp;ROUND(E2538,1)&amp;"_"&amp;ROUND(F2538,1)&amp;"_"&amp;ROUND(G2538,1)</f>
        <v>sankmc_62.4_0_24.3_0_7.3_6</v>
      </c>
      <c r="B2538" s="1" t="n">
        <v>62.41</v>
      </c>
      <c r="C2538" s="1" t="n">
        <v>0</v>
      </c>
      <c r="D2538" s="1" t="n">
        <v>24.31</v>
      </c>
      <c r="E2538" s="1" t="n">
        <v>0</v>
      </c>
      <c r="F2538" s="1" t="n">
        <v>7.3</v>
      </c>
      <c r="G2538" s="1" t="n">
        <v>5.98</v>
      </c>
      <c r="H2538" s="34" t="n">
        <v>1236.15</v>
      </c>
      <c r="I2538" s="1" t="s">
        <v>2851</v>
      </c>
      <c r="J2538" s="1" t="n">
        <v>1972</v>
      </c>
      <c r="K2538" s="1" t="s">
        <v>2194</v>
      </c>
    </row>
    <row r="2539" customFormat="false" ht="15" hidden="false" customHeight="false" outlineLevel="0" collapsed="false">
      <c r="A2539" s="6" t="str">
        <f aca="false">"sankmc_"&amp;ROUND(B2539,1)&amp;"_"&amp;ROUND(C2539,1)&amp;"_"&amp;ROUND(D2539,1)&amp;"_"&amp;ROUND(E2539,1)&amp;"_"&amp;ROUND(F2539,1)&amp;"_"&amp;ROUND(G2539,1)</f>
        <v>sankmc_62.4_11.3_18.8_0_7.2_0.3</v>
      </c>
      <c r="B2539" s="1" t="n">
        <v>62.4</v>
      </c>
      <c r="C2539" s="1" t="n">
        <v>11.3</v>
      </c>
      <c r="D2539" s="1" t="n">
        <v>18.8</v>
      </c>
      <c r="E2539" s="1" t="n">
        <v>0</v>
      </c>
      <c r="F2539" s="1" t="n">
        <v>7.2</v>
      </c>
      <c r="G2539" s="1" t="n">
        <v>0.3</v>
      </c>
      <c r="H2539" s="34" t="n">
        <v>1247.15</v>
      </c>
      <c r="I2539" s="1" t="s">
        <v>2359</v>
      </c>
      <c r="J2539" s="1" t="n">
        <v>2014</v>
      </c>
      <c r="K2539" s="1" t="s">
        <v>2194</v>
      </c>
    </row>
    <row r="2540" customFormat="false" ht="15" hidden="false" customHeight="false" outlineLevel="0" collapsed="false">
      <c r="A2540" s="6" t="str">
        <f aca="false">"sankmc_"&amp;ROUND(B2540,1)&amp;"_"&amp;ROUND(C2540,1)&amp;"_"&amp;ROUND(D2540,1)&amp;"_"&amp;ROUND(E2540,1)&amp;"_"&amp;ROUND(F2540,1)&amp;"_"&amp;ROUND(G2540,1)</f>
        <v>sankmc_62.4_2.7_0_2.7_16.2_16.2</v>
      </c>
      <c r="B2540" s="1" t="n">
        <v>62.36</v>
      </c>
      <c r="C2540" s="1" t="n">
        <v>2.66999999999999</v>
      </c>
      <c r="D2540" s="1" t="n">
        <v>0</v>
      </c>
      <c r="E2540" s="1" t="n">
        <v>2.66999999999999</v>
      </c>
      <c r="F2540" s="1" t="n">
        <v>16.15</v>
      </c>
      <c r="G2540" s="1" t="n">
        <v>16.15</v>
      </c>
      <c r="H2540" s="34" t="n">
        <v>1617.15</v>
      </c>
      <c r="I2540" s="1" t="s">
        <v>2839</v>
      </c>
      <c r="J2540" s="1" t="n">
        <v>1938</v>
      </c>
      <c r="K2540" s="1" t="s">
        <v>2194</v>
      </c>
    </row>
    <row r="2541" customFormat="false" ht="15" hidden="false" customHeight="false" outlineLevel="0" collapsed="false">
      <c r="A2541" s="6" t="str">
        <f aca="false">"sankmc_"&amp;ROUND(B2541,1)&amp;"_"&amp;ROUND(C2541,1)&amp;"_"&amp;ROUND(D2541,1)&amp;"_"&amp;ROUND(E2541,1)&amp;"_"&amp;ROUND(F2541,1)&amp;"_"&amp;ROUND(G2541,1)</f>
        <v>sankmc_62.4_8.5_0_0_20.6_8.5</v>
      </c>
      <c r="B2541" s="1" t="n">
        <v>62.41</v>
      </c>
      <c r="C2541" s="1" t="n">
        <v>8.52</v>
      </c>
      <c r="D2541" s="1" t="n">
        <v>0</v>
      </c>
      <c r="E2541" s="1" t="n">
        <v>0</v>
      </c>
      <c r="F2541" s="1" t="n">
        <v>20.58</v>
      </c>
      <c r="G2541" s="1" t="n">
        <v>8.49</v>
      </c>
      <c r="H2541" s="34" t="n">
        <v>1595.15</v>
      </c>
      <c r="I2541" s="1" t="s">
        <v>2835</v>
      </c>
      <c r="J2541" s="1" t="n">
        <v>1915</v>
      </c>
      <c r="K2541" s="1" t="s">
        <v>2194</v>
      </c>
    </row>
    <row r="2542" customFormat="false" ht="15" hidden="false" customHeight="false" outlineLevel="0" collapsed="false">
      <c r="A2542" s="6" t="str">
        <f aca="false">"sankmc_"&amp;ROUND(B2542,1)&amp;"_"&amp;ROUND(C2542,1)&amp;"_"&amp;ROUND(D2542,1)&amp;"_"&amp;ROUND(E2542,1)&amp;"_"&amp;ROUND(F2542,1)&amp;"_"&amp;ROUND(G2542,1)</f>
        <v>sankmc_62.4_8.7_0_28.9_0_0</v>
      </c>
      <c r="B2542" s="1" t="n">
        <v>62.44</v>
      </c>
      <c r="C2542" s="1" t="n">
        <v>8.66</v>
      </c>
      <c r="D2542" s="1" t="n">
        <v>0</v>
      </c>
      <c r="E2542" s="1" t="n">
        <v>28.9</v>
      </c>
      <c r="F2542" s="1" t="n">
        <v>0</v>
      </c>
      <c r="G2542" s="1" t="n">
        <v>0</v>
      </c>
      <c r="H2542" s="34" t="n">
        <v>1468.15</v>
      </c>
      <c r="I2542" s="1" t="s">
        <v>2839</v>
      </c>
      <c r="J2542" s="1" t="n">
        <v>1955</v>
      </c>
      <c r="K2542" s="1" t="s">
        <v>2194</v>
      </c>
    </row>
    <row r="2543" customFormat="false" ht="15" hidden="false" customHeight="false" outlineLevel="0" collapsed="false">
      <c r="A2543" s="6" t="str">
        <f aca="false">"sankmc_"&amp;ROUND(B2543,1)&amp;"_"&amp;ROUND(C2543,1)&amp;"_"&amp;ROUND(D2543,1)&amp;"_"&amp;ROUND(E2543,1)&amp;"_"&amp;ROUND(F2543,1)&amp;"_"&amp;ROUND(G2543,1)</f>
        <v>sankmc_62.5_0_0_12.5_25_0</v>
      </c>
      <c r="B2543" s="1" t="n">
        <v>62.48</v>
      </c>
      <c r="C2543" s="1" t="n">
        <v>0</v>
      </c>
      <c r="D2543" s="1" t="n">
        <v>0</v>
      </c>
      <c r="E2543" s="1" t="n">
        <v>12.51</v>
      </c>
      <c r="F2543" s="1" t="n">
        <v>25.01</v>
      </c>
      <c r="G2543" s="1" t="n">
        <v>0</v>
      </c>
      <c r="H2543" s="34" t="n">
        <v>1628.15</v>
      </c>
      <c r="I2543" s="1" t="s">
        <v>2838</v>
      </c>
      <c r="J2543" s="1" t="n">
        <v>1951</v>
      </c>
      <c r="K2543" s="1" t="s">
        <v>2194</v>
      </c>
    </row>
    <row r="2544" customFormat="false" ht="15" hidden="false" customHeight="false" outlineLevel="0" collapsed="false">
      <c r="A2544" s="6" t="str">
        <f aca="false">"sankmc_"&amp;ROUND(B2544,1)&amp;"_"&amp;ROUND(C2544,1)&amp;"_"&amp;ROUND(D2544,1)&amp;"_"&amp;ROUND(E2544,1)&amp;"_"&amp;ROUND(F2544,1)&amp;"_"&amp;ROUND(G2544,1)</f>
        <v>sankmc_62.5_0_26.2_0_7.3_4</v>
      </c>
      <c r="B2544" s="1" t="n">
        <v>62.52</v>
      </c>
      <c r="C2544" s="1" t="n">
        <v>0</v>
      </c>
      <c r="D2544" s="1" t="n">
        <v>26.17</v>
      </c>
      <c r="E2544" s="1" t="n">
        <v>0</v>
      </c>
      <c r="F2544" s="1" t="n">
        <v>7.31</v>
      </c>
      <c r="G2544" s="1" t="n">
        <v>4</v>
      </c>
      <c r="H2544" s="34" t="n">
        <v>1217.15</v>
      </c>
      <c r="I2544" s="1" t="s">
        <v>2851</v>
      </c>
      <c r="J2544" s="1" t="n">
        <v>1972</v>
      </c>
      <c r="K2544" s="1" t="s">
        <v>2194</v>
      </c>
    </row>
    <row r="2545" customFormat="false" ht="15" hidden="false" customHeight="false" outlineLevel="0" collapsed="false">
      <c r="A2545" s="6" t="str">
        <f aca="false">"sankmc_"&amp;ROUND(B2545,1)&amp;"_"&amp;ROUND(C2545,1)&amp;"_"&amp;ROUND(D2545,1)&amp;"_"&amp;ROUND(E2545,1)&amp;"_"&amp;ROUND(F2545,1)&amp;"_"&amp;ROUND(G2545,1)</f>
        <v>sankmc_62.5_0_9.2_0_14.1_14.2</v>
      </c>
      <c r="B2545" s="1" t="n">
        <v>62.5</v>
      </c>
      <c r="C2545" s="1" t="n">
        <v>0</v>
      </c>
      <c r="D2545" s="1" t="n">
        <v>9.17999999999999</v>
      </c>
      <c r="E2545" s="1" t="n">
        <v>0</v>
      </c>
      <c r="F2545" s="1" t="n">
        <v>14.11</v>
      </c>
      <c r="G2545" s="1" t="n">
        <v>14.21</v>
      </c>
      <c r="H2545" s="34" t="n">
        <v>1514.15</v>
      </c>
      <c r="I2545" s="1" t="s">
        <v>2851</v>
      </c>
      <c r="J2545" s="1" t="n">
        <v>1972</v>
      </c>
      <c r="K2545" s="1" t="s">
        <v>2194</v>
      </c>
    </row>
    <row r="2546" customFormat="false" ht="15" hidden="false" customHeight="false" outlineLevel="0" collapsed="false">
      <c r="A2546" s="6" t="str">
        <f aca="false">"sankmc_"&amp;ROUND(B2546,1)&amp;"_"&amp;ROUND(C2546,1)&amp;"_"&amp;ROUND(D2546,1)&amp;"_"&amp;ROUND(E2546,1)&amp;"_"&amp;ROUND(F2546,1)&amp;"_"&amp;ROUND(G2546,1)</f>
        <v>sankmc_62.5_13_0_24.5_0_0</v>
      </c>
      <c r="B2546" s="1" t="n">
        <v>62.4737526247375</v>
      </c>
      <c r="C2546" s="1" t="n">
        <v>13.048695130487</v>
      </c>
      <c r="D2546" s="1" t="n">
        <v>0</v>
      </c>
      <c r="E2546" s="1" t="n">
        <v>24.4775522447755</v>
      </c>
      <c r="F2546" s="1" t="n">
        <v>0</v>
      </c>
      <c r="G2546" s="1" t="n">
        <v>0</v>
      </c>
      <c r="H2546" s="34" t="n">
        <v>1668.15</v>
      </c>
      <c r="I2546" s="1" t="s">
        <v>2839</v>
      </c>
      <c r="J2546" s="1" t="n">
        <v>1955</v>
      </c>
      <c r="K2546" s="1" t="s">
        <v>2194</v>
      </c>
    </row>
    <row r="2547" customFormat="false" ht="15" hidden="false" customHeight="false" outlineLevel="0" collapsed="false">
      <c r="A2547" s="6" t="str">
        <f aca="false">"sankmc_"&amp;ROUND(B2547,1)&amp;"_"&amp;ROUND(C2547,1)&amp;"_"&amp;ROUND(D2547,1)&amp;"_"&amp;ROUND(E2547,1)&amp;"_"&amp;ROUND(F2547,1)&amp;"_"&amp;ROUND(G2547,1)</f>
        <v>sankmc_62.5_18.8_0_6.3_0_12.5</v>
      </c>
      <c r="B2547" s="1" t="n">
        <v>62.5</v>
      </c>
      <c r="C2547" s="1" t="n">
        <v>18.75</v>
      </c>
      <c r="D2547" s="1" t="n">
        <v>0</v>
      </c>
      <c r="E2547" s="1" t="n">
        <v>6.25</v>
      </c>
      <c r="F2547" s="1" t="n">
        <v>0</v>
      </c>
      <c r="G2547" s="1" t="n">
        <v>12.5</v>
      </c>
      <c r="H2547" s="34" t="n">
        <v>1723.15</v>
      </c>
      <c r="I2547" s="1" t="s">
        <v>2839</v>
      </c>
      <c r="J2547" s="1" t="n">
        <v>1947</v>
      </c>
      <c r="K2547" s="1" t="s">
        <v>2194</v>
      </c>
    </row>
    <row r="2548" customFormat="false" ht="15" hidden="false" customHeight="false" outlineLevel="0" collapsed="false">
      <c r="A2548" s="6" t="str">
        <f aca="false">"sankmc_"&amp;ROUND(B2548,1)&amp;"_"&amp;ROUND(C2548,1)&amp;"_"&amp;ROUND(D2548,1)&amp;"_"&amp;ROUND(E2548,1)&amp;"_"&amp;ROUND(F2548,1)&amp;"_"&amp;ROUND(G2548,1)</f>
        <v>sankmc_62.5_18.8_6.3_0_0_12.5</v>
      </c>
      <c r="B2548" s="1" t="n">
        <v>62.49</v>
      </c>
      <c r="C2548" s="1" t="n">
        <v>18.75</v>
      </c>
      <c r="D2548" s="1" t="n">
        <v>6.25</v>
      </c>
      <c r="E2548" s="1" t="n">
        <v>0</v>
      </c>
      <c r="F2548" s="1" t="n">
        <v>0</v>
      </c>
      <c r="G2548" s="1" t="n">
        <v>12.51</v>
      </c>
      <c r="H2548" s="34" t="n">
        <v>1763.15</v>
      </c>
      <c r="I2548" s="1" t="s">
        <v>2848</v>
      </c>
      <c r="J2548" s="1" t="n">
        <v>1913</v>
      </c>
      <c r="K2548" s="1" t="s">
        <v>2194</v>
      </c>
    </row>
    <row r="2549" customFormat="false" ht="15" hidden="false" customHeight="false" outlineLevel="0" collapsed="false">
      <c r="A2549" s="6" t="str">
        <f aca="false">"sankmc_"&amp;ROUND(B2549,1)&amp;"_"&amp;ROUND(C2549,1)&amp;"_"&amp;ROUND(D2549,1)&amp;"_"&amp;ROUND(E2549,1)&amp;"_"&amp;ROUND(F2549,1)&amp;"_"&amp;ROUND(G2549,1)</f>
        <v>sankmc_62.5_19.5_18_0_0_0</v>
      </c>
      <c r="B2549" s="1" t="n">
        <v>62.45</v>
      </c>
      <c r="C2549" s="1" t="n">
        <v>19.51</v>
      </c>
      <c r="D2549" s="1" t="n">
        <v>18.04</v>
      </c>
      <c r="E2549" s="1" t="n">
        <v>0</v>
      </c>
      <c r="F2549" s="1" t="n">
        <v>0</v>
      </c>
      <c r="G2549" s="1" t="n">
        <v>0</v>
      </c>
      <c r="H2549" s="34" t="n">
        <v>1498.15</v>
      </c>
      <c r="I2549" s="1" t="s">
        <v>2839</v>
      </c>
      <c r="J2549" s="1" t="n">
        <v>1956</v>
      </c>
      <c r="K2549" s="1" t="s">
        <v>2194</v>
      </c>
    </row>
    <row r="2550" customFormat="false" ht="15" hidden="false" customHeight="false" outlineLevel="0" collapsed="false">
      <c r="A2550" s="6" t="str">
        <f aca="false">"sankmc_"&amp;ROUND(B2550,1)&amp;"_"&amp;ROUND(C2550,1)&amp;"_"&amp;ROUND(D2550,1)&amp;"_"&amp;ROUND(E2550,1)&amp;"_"&amp;ROUND(F2550,1)&amp;"_"&amp;ROUND(G2550,1)</f>
        <v>sankmc_62.5_22_0_15.6_0_0</v>
      </c>
      <c r="B2550" s="1" t="n">
        <v>62.45</v>
      </c>
      <c r="C2550" s="1" t="n">
        <v>21.95</v>
      </c>
      <c r="D2550" s="1" t="n">
        <v>0</v>
      </c>
      <c r="E2550" s="1" t="n">
        <v>15.6</v>
      </c>
      <c r="F2550" s="1" t="n">
        <v>0</v>
      </c>
      <c r="G2550" s="1" t="n">
        <v>0</v>
      </c>
      <c r="H2550" s="34" t="n">
        <v>1875.15</v>
      </c>
      <c r="I2550" s="1" t="s">
        <v>2839</v>
      </c>
      <c r="J2550" s="1" t="n">
        <v>1955</v>
      </c>
      <c r="K2550" s="1" t="s">
        <v>2194</v>
      </c>
    </row>
    <row r="2551" customFormat="false" ht="15" hidden="false" customHeight="false" outlineLevel="0" collapsed="false">
      <c r="A2551" s="6" t="str">
        <f aca="false">"sankmc_"&amp;ROUND(B2551,1)&amp;"_"&amp;ROUND(C2551,1)&amp;"_"&amp;ROUND(D2551,1)&amp;"_"&amp;ROUND(E2551,1)&amp;"_"&amp;ROUND(F2551,1)&amp;"_"&amp;ROUND(G2551,1)</f>
        <v>sankmc_62.5_9.3_0_0_3.4_24.8</v>
      </c>
      <c r="B2551" s="1" t="n">
        <v>62.5337466253375</v>
      </c>
      <c r="C2551" s="1" t="n">
        <v>9.28907109289071</v>
      </c>
      <c r="D2551" s="1" t="n">
        <v>0</v>
      </c>
      <c r="E2551" s="1" t="n">
        <v>0</v>
      </c>
      <c r="F2551" s="1" t="n">
        <v>3.3996600339966</v>
      </c>
      <c r="G2551" s="1" t="n">
        <v>24.7775222477752</v>
      </c>
      <c r="H2551" s="34" t="n">
        <v>1420.15</v>
      </c>
      <c r="I2551" s="1" t="s">
        <v>2712</v>
      </c>
      <c r="J2551" s="1" t="n">
        <v>2017</v>
      </c>
      <c r="K2551" s="1" t="s">
        <v>2194</v>
      </c>
    </row>
    <row r="2552" customFormat="false" ht="15" hidden="false" customHeight="false" outlineLevel="0" collapsed="false">
      <c r="A2552" s="6" t="str">
        <f aca="false">"sankmc_"&amp;ROUND(B2552,1)&amp;"_"&amp;ROUND(C2552,1)&amp;"_"&amp;ROUND(D2552,1)&amp;"_"&amp;ROUND(E2552,1)&amp;"_"&amp;ROUND(F2552,1)&amp;"_"&amp;ROUND(G2552,1)</f>
        <v>sankmc_62.5_9.7_0_0_4_23.8</v>
      </c>
      <c r="B2552" s="1" t="n">
        <v>62.5</v>
      </c>
      <c r="C2552" s="1" t="n">
        <v>9.69999999999999</v>
      </c>
      <c r="D2552" s="1" t="n">
        <v>0</v>
      </c>
      <c r="E2552" s="1" t="n">
        <v>0</v>
      </c>
      <c r="F2552" s="1" t="n">
        <v>4</v>
      </c>
      <c r="G2552" s="1" t="n">
        <v>23.8</v>
      </c>
      <c r="H2552" s="34" t="n">
        <v>1417.15</v>
      </c>
      <c r="I2552" s="1" t="s">
        <v>2712</v>
      </c>
      <c r="J2552" s="1" t="n">
        <v>2017</v>
      </c>
      <c r="K2552" s="1" t="s">
        <v>2194</v>
      </c>
    </row>
    <row r="2553" customFormat="false" ht="15" hidden="false" customHeight="false" outlineLevel="0" collapsed="false">
      <c r="A2553" s="6" t="str">
        <f aca="false">"sankmc_"&amp;ROUND(B2553,1)&amp;"_"&amp;ROUND(C2553,1)&amp;"_"&amp;ROUND(D2553,1)&amp;"_"&amp;ROUND(E2553,1)&amp;"_"&amp;ROUND(F2553,1)&amp;"_"&amp;ROUND(G2553,1)</f>
        <v>sankmc_62.6_10.8_0_26.6_0_0</v>
      </c>
      <c r="B2553" s="1" t="n">
        <v>62.56</v>
      </c>
      <c r="C2553" s="1" t="n">
        <v>10.84</v>
      </c>
      <c r="D2553" s="1" t="n">
        <v>0</v>
      </c>
      <c r="E2553" s="1" t="n">
        <v>26.6</v>
      </c>
      <c r="F2553" s="1" t="n">
        <v>0</v>
      </c>
      <c r="G2553" s="1" t="n">
        <v>0</v>
      </c>
      <c r="H2553" s="34" t="n">
        <v>1553.15</v>
      </c>
      <c r="I2553" s="1" t="s">
        <v>2839</v>
      </c>
      <c r="J2553" s="1" t="n">
        <v>1955</v>
      </c>
      <c r="K2553" s="1" t="s">
        <v>2194</v>
      </c>
    </row>
    <row r="2554" customFormat="false" ht="15" hidden="false" customHeight="false" outlineLevel="0" collapsed="false">
      <c r="A2554" s="6" t="str">
        <f aca="false">"sankmc_"&amp;ROUND(B2554,1)&amp;"_"&amp;ROUND(C2554,1)&amp;"_"&amp;ROUND(D2554,1)&amp;"_"&amp;ROUND(E2554,1)&amp;"_"&amp;ROUND(F2554,1)&amp;"_"&amp;ROUND(G2554,1)</f>
        <v>sankmc_62.6_18.7_1.3_5_0_12.4</v>
      </c>
      <c r="B2554" s="1" t="n">
        <v>62.57</v>
      </c>
      <c r="C2554" s="1" t="n">
        <v>18.71</v>
      </c>
      <c r="D2554" s="1" t="n">
        <v>1.32</v>
      </c>
      <c r="E2554" s="1" t="n">
        <v>4.96999999999999</v>
      </c>
      <c r="F2554" s="1" t="n">
        <v>0</v>
      </c>
      <c r="G2554" s="1" t="n">
        <v>12.43</v>
      </c>
      <c r="H2554" s="34" t="n">
        <v>1718.15</v>
      </c>
      <c r="I2554" s="1" t="s">
        <v>2879</v>
      </c>
      <c r="J2554" s="1" t="n">
        <v>1951</v>
      </c>
      <c r="K2554" s="1" t="s">
        <v>2194</v>
      </c>
    </row>
    <row r="2555" customFormat="false" ht="15" hidden="false" customHeight="false" outlineLevel="0" collapsed="false">
      <c r="A2555" s="6" t="str">
        <f aca="false">"sankmc_"&amp;ROUND(B2555,1)&amp;"_"&amp;ROUND(C2555,1)&amp;"_"&amp;ROUND(D2555,1)&amp;"_"&amp;ROUND(E2555,1)&amp;"_"&amp;ROUND(F2555,1)&amp;"_"&amp;ROUND(G2555,1)</f>
        <v>sankmc_62.6_2.8_0_2.8_31.8_0</v>
      </c>
      <c r="B2555" s="1" t="n">
        <v>62.56</v>
      </c>
      <c r="C2555" s="1" t="n">
        <v>2.82</v>
      </c>
      <c r="D2555" s="1" t="n">
        <v>0</v>
      </c>
      <c r="E2555" s="1" t="n">
        <v>2.82</v>
      </c>
      <c r="F2555" s="1" t="n">
        <v>31.8</v>
      </c>
      <c r="G2555" s="1" t="n">
        <v>0</v>
      </c>
      <c r="H2555" s="34" t="n">
        <v>1773.15</v>
      </c>
      <c r="I2555" s="1" t="s">
        <v>2839</v>
      </c>
      <c r="J2555" s="1" t="n">
        <v>1954</v>
      </c>
      <c r="K2555" s="1" t="s">
        <v>2194</v>
      </c>
    </row>
    <row r="2556" customFormat="false" ht="15" hidden="false" customHeight="false" outlineLevel="0" collapsed="false">
      <c r="A2556" s="6" t="str">
        <f aca="false">"sankmc_"&amp;ROUND(B2556,1)&amp;"_"&amp;ROUND(C2556,1)&amp;"_"&amp;ROUND(D2556,1)&amp;"_"&amp;ROUND(E2556,1)&amp;"_"&amp;ROUND(F2556,1)&amp;"_"&amp;ROUND(G2556,1)</f>
        <v>sankmc_62.6_21.8_15.6_0_0_0</v>
      </c>
      <c r="B2556" s="1" t="n">
        <v>62.59</v>
      </c>
      <c r="C2556" s="1" t="n">
        <v>21.82</v>
      </c>
      <c r="D2556" s="1" t="n">
        <v>15.59</v>
      </c>
      <c r="E2556" s="1" t="n">
        <v>0</v>
      </c>
      <c r="F2556" s="1" t="n">
        <v>0</v>
      </c>
      <c r="G2556" s="1" t="n">
        <v>0</v>
      </c>
      <c r="H2556" s="34" t="n">
        <v>1807.15</v>
      </c>
      <c r="I2556" s="1" t="s">
        <v>2839</v>
      </c>
      <c r="J2556" s="1" t="n">
        <v>1956</v>
      </c>
      <c r="K2556" s="1" t="s">
        <v>2194</v>
      </c>
    </row>
    <row r="2557" customFormat="false" ht="15" hidden="false" customHeight="false" outlineLevel="0" collapsed="false">
      <c r="A2557" s="6" t="str">
        <f aca="false">"sankmc_"&amp;ROUND(B2557,1)&amp;"_"&amp;ROUND(C2557,1)&amp;"_"&amp;ROUND(D2557,1)&amp;"_"&amp;ROUND(E2557,1)&amp;"_"&amp;ROUND(F2557,1)&amp;"_"&amp;ROUND(G2557,1)</f>
        <v>sankmc_62.6_8.8_0_0_4.4_24.2</v>
      </c>
      <c r="B2557" s="1" t="n">
        <v>62.6</v>
      </c>
      <c r="C2557" s="1" t="n">
        <v>8.8</v>
      </c>
      <c r="D2557" s="1" t="n">
        <v>0</v>
      </c>
      <c r="E2557" s="1" t="n">
        <v>0</v>
      </c>
      <c r="F2557" s="1" t="n">
        <v>4.4</v>
      </c>
      <c r="G2557" s="1" t="n">
        <v>24.2</v>
      </c>
      <c r="H2557" s="34" t="n">
        <v>1438.15</v>
      </c>
      <c r="I2557" s="1" t="s">
        <v>2712</v>
      </c>
      <c r="J2557" s="1" t="n">
        <v>2017</v>
      </c>
      <c r="K2557" s="1" t="s">
        <v>2194</v>
      </c>
    </row>
    <row r="2558" customFormat="false" ht="15" hidden="false" customHeight="false" outlineLevel="0" collapsed="false">
      <c r="A2558" s="6" t="str">
        <f aca="false">"sankmc_"&amp;ROUND(B2558,1)&amp;"_"&amp;ROUND(C2558,1)&amp;"_"&amp;ROUND(D2558,1)&amp;"_"&amp;ROUND(E2558,1)&amp;"_"&amp;ROUND(F2558,1)&amp;"_"&amp;ROUND(G2558,1)</f>
        <v>sankmc_62.7_0_0_37.3_0_0</v>
      </c>
      <c r="B2558" s="1" t="n">
        <v>62.7</v>
      </c>
      <c r="C2558" s="1" t="n">
        <v>0</v>
      </c>
      <c r="D2558" s="1" t="n">
        <v>0</v>
      </c>
      <c r="E2558" s="1" t="n">
        <v>37.3</v>
      </c>
      <c r="F2558" s="1" t="n">
        <v>0</v>
      </c>
      <c r="G2558" s="1" t="n">
        <v>0</v>
      </c>
      <c r="H2558" s="34" t="n">
        <v>1273.15</v>
      </c>
      <c r="I2558" s="1" t="s">
        <v>2819</v>
      </c>
      <c r="J2558" s="1" t="n">
        <v>1929</v>
      </c>
      <c r="K2558" s="1" t="s">
        <v>2194</v>
      </c>
    </row>
    <row r="2559" customFormat="false" ht="15" hidden="false" customHeight="false" outlineLevel="0" collapsed="false">
      <c r="A2559" s="6" t="str">
        <f aca="false">"sankmc_"&amp;ROUND(B2559,1)&amp;"_"&amp;ROUND(C2559,1)&amp;"_"&amp;ROUND(D2559,1)&amp;"_"&amp;ROUND(E2559,1)&amp;"_"&amp;ROUND(F2559,1)&amp;"_"&amp;ROUND(G2559,1)</f>
        <v>sankmc_62.7_0_12.9_0_14.2_10.2</v>
      </c>
      <c r="B2559" s="1" t="n">
        <v>62.74</v>
      </c>
      <c r="C2559" s="1" t="n">
        <v>0</v>
      </c>
      <c r="D2559" s="1" t="n">
        <v>12.9</v>
      </c>
      <c r="E2559" s="1" t="n">
        <v>0</v>
      </c>
      <c r="F2559" s="1" t="n">
        <v>14.17</v>
      </c>
      <c r="G2559" s="1" t="n">
        <v>10.19</v>
      </c>
      <c r="H2559" s="34" t="n">
        <v>1460.15</v>
      </c>
      <c r="I2559" s="1" t="s">
        <v>2851</v>
      </c>
      <c r="J2559" s="1" t="n">
        <v>1972</v>
      </c>
      <c r="K2559" s="1" t="s">
        <v>2194</v>
      </c>
    </row>
    <row r="2560" customFormat="false" ht="15" hidden="false" customHeight="false" outlineLevel="0" collapsed="false">
      <c r="A2560" s="6" t="str">
        <f aca="false">"sankmc_"&amp;ROUND(B2560,1)&amp;"_"&amp;ROUND(C2560,1)&amp;"_"&amp;ROUND(D2560,1)&amp;"_"&amp;ROUND(E2560,1)&amp;"_"&amp;ROUND(F2560,1)&amp;"_"&amp;ROUND(G2560,1)</f>
        <v>sankmc_62.7_1.3_0_1.3_17.4_17.4</v>
      </c>
      <c r="B2560" s="1" t="n">
        <v>62.68</v>
      </c>
      <c r="C2560" s="1" t="n">
        <v>1.3</v>
      </c>
      <c r="D2560" s="1" t="n">
        <v>0</v>
      </c>
      <c r="E2560" s="1" t="n">
        <v>1.3</v>
      </c>
      <c r="F2560" s="1" t="n">
        <v>17.36</v>
      </c>
      <c r="G2560" s="1" t="n">
        <v>17.36</v>
      </c>
      <c r="H2560" s="34" t="n">
        <v>1613.15</v>
      </c>
      <c r="I2560" s="1" t="s">
        <v>2839</v>
      </c>
      <c r="J2560" s="1" t="n">
        <v>1938</v>
      </c>
      <c r="K2560" s="1" t="s">
        <v>2194</v>
      </c>
    </row>
    <row r="2561" customFormat="false" ht="15" hidden="false" customHeight="false" outlineLevel="0" collapsed="false">
      <c r="A2561" s="6" t="str">
        <f aca="false">"sankmc_"&amp;ROUND(B2561,1)&amp;"_"&amp;ROUND(C2561,1)&amp;"_"&amp;ROUND(D2561,1)&amp;"_"&amp;ROUND(E2561,1)&amp;"_"&amp;ROUND(F2561,1)&amp;"_"&amp;ROUND(G2561,1)</f>
        <v>sankmc_62.7_16.7_0_20.6_0_0</v>
      </c>
      <c r="B2561" s="1" t="n">
        <v>62.6637336266373</v>
      </c>
      <c r="C2561" s="1" t="n">
        <v>16.7183281671833</v>
      </c>
      <c r="D2561" s="1" t="n">
        <v>0</v>
      </c>
      <c r="E2561" s="1" t="n">
        <v>20.6179382061794</v>
      </c>
      <c r="F2561" s="1" t="n">
        <v>0</v>
      </c>
      <c r="G2561" s="1" t="n">
        <v>0</v>
      </c>
      <c r="H2561" s="34" t="n">
        <v>1908.15</v>
      </c>
      <c r="I2561" s="1" t="s">
        <v>2839</v>
      </c>
      <c r="J2561" s="1" t="n">
        <v>1955</v>
      </c>
      <c r="K2561" s="1" t="s">
        <v>2194</v>
      </c>
    </row>
    <row r="2562" customFormat="false" ht="15" hidden="false" customHeight="false" outlineLevel="0" collapsed="false">
      <c r="A2562" s="6" t="str">
        <f aca="false">"sankmc_"&amp;ROUND(B2562,1)&amp;"_"&amp;ROUND(C2562,1)&amp;"_"&amp;ROUND(D2562,1)&amp;"_"&amp;ROUND(E2562,1)&amp;"_"&amp;ROUND(F2562,1)&amp;"_"&amp;ROUND(G2562,1)</f>
        <v>sankmc_62.7_18.6_3.9_2.5_0_12.3</v>
      </c>
      <c r="B2562" s="1" t="n">
        <v>62.72</v>
      </c>
      <c r="C2562" s="1" t="n">
        <v>18.64</v>
      </c>
      <c r="D2562" s="1" t="n">
        <v>3.91</v>
      </c>
      <c r="E2562" s="1" t="n">
        <v>2.45</v>
      </c>
      <c r="F2562" s="1" t="n">
        <v>0</v>
      </c>
      <c r="G2562" s="1" t="n">
        <v>12.28</v>
      </c>
      <c r="H2562" s="34" t="n">
        <v>1723.15</v>
      </c>
      <c r="I2562" s="1" t="s">
        <v>2879</v>
      </c>
      <c r="J2562" s="1" t="n">
        <v>1951</v>
      </c>
      <c r="K2562" s="1" t="s">
        <v>2194</v>
      </c>
    </row>
    <row r="2563" customFormat="false" ht="15" hidden="false" customHeight="false" outlineLevel="0" collapsed="false">
      <c r="A2563" s="6" t="str">
        <f aca="false">"sankmc_"&amp;ROUND(B2563,1)&amp;"_"&amp;ROUND(C2563,1)&amp;"_"&amp;ROUND(D2563,1)&amp;"_"&amp;ROUND(E2563,1)&amp;"_"&amp;ROUND(F2563,1)&amp;"_"&amp;ROUND(G2563,1)</f>
        <v>sankmc_62.7_18.7_2.6_3.7_0_12.4</v>
      </c>
      <c r="B2563" s="1" t="n">
        <v>62.65</v>
      </c>
      <c r="C2563" s="1" t="n">
        <v>18.68</v>
      </c>
      <c r="D2563" s="1" t="n">
        <v>2.62</v>
      </c>
      <c r="E2563" s="1" t="n">
        <v>3.7</v>
      </c>
      <c r="F2563" s="1" t="n">
        <v>0</v>
      </c>
      <c r="G2563" s="1" t="n">
        <v>12.35</v>
      </c>
      <c r="H2563" s="34" t="n">
        <v>1718.15</v>
      </c>
      <c r="I2563" s="1" t="s">
        <v>2879</v>
      </c>
      <c r="J2563" s="1" t="n">
        <v>1951</v>
      </c>
      <c r="K2563" s="1" t="s">
        <v>2194</v>
      </c>
    </row>
    <row r="2564" customFormat="false" ht="15" hidden="false" customHeight="false" outlineLevel="0" collapsed="false">
      <c r="A2564" s="6" t="str">
        <f aca="false">"sankmc_"&amp;ROUND(B2564,1)&amp;"_"&amp;ROUND(C2564,1)&amp;"_"&amp;ROUND(D2564,1)&amp;"_"&amp;ROUND(E2564,1)&amp;"_"&amp;ROUND(F2564,1)&amp;"_"&amp;ROUND(G2564,1)</f>
        <v>sankmc_62.7_20.2_0_0_0_17.1</v>
      </c>
      <c r="B2564" s="1" t="n">
        <v>62.6937306269373</v>
      </c>
      <c r="C2564" s="1" t="n">
        <v>20.2379762023798</v>
      </c>
      <c r="D2564" s="1" t="n">
        <v>0</v>
      </c>
      <c r="E2564" s="1" t="n">
        <v>0</v>
      </c>
      <c r="F2564" s="1" t="n">
        <v>0</v>
      </c>
      <c r="G2564" s="1" t="n">
        <v>17.0682931706829</v>
      </c>
      <c r="H2564" s="34" t="n">
        <v>1723.15</v>
      </c>
      <c r="I2564" s="1" t="s">
        <v>2805</v>
      </c>
      <c r="J2564" s="1" t="n">
        <v>1951</v>
      </c>
      <c r="K2564" s="1" t="s">
        <v>2194</v>
      </c>
    </row>
    <row r="2565" customFormat="false" ht="15" hidden="false" customHeight="false" outlineLevel="0" collapsed="false">
      <c r="A2565" s="6" t="str">
        <f aca="false">"sankmc_"&amp;ROUND(B2565,1)&amp;"_"&amp;ROUND(C2565,1)&amp;"_"&amp;ROUND(D2565,1)&amp;"_"&amp;ROUND(E2565,1)&amp;"_"&amp;ROUND(F2565,1)&amp;"_"&amp;ROUND(G2565,1)</f>
        <v>sankmc_62.7_21.6_0_15.7_0_0</v>
      </c>
      <c r="B2565" s="1" t="n">
        <v>62.72</v>
      </c>
      <c r="C2565" s="1" t="n">
        <v>21.55</v>
      </c>
      <c r="D2565" s="1" t="n">
        <v>0</v>
      </c>
      <c r="E2565" s="1" t="n">
        <v>15.73</v>
      </c>
      <c r="F2565" s="1" t="n">
        <v>0</v>
      </c>
      <c r="G2565" s="1" t="n">
        <v>0</v>
      </c>
      <c r="H2565" s="34" t="n">
        <v>1867.15</v>
      </c>
      <c r="I2565" s="1" t="s">
        <v>2839</v>
      </c>
      <c r="J2565" s="1" t="n">
        <v>1955</v>
      </c>
      <c r="K2565" s="1" t="s">
        <v>2194</v>
      </c>
    </row>
    <row r="2566" customFormat="false" ht="15" hidden="false" customHeight="false" outlineLevel="0" collapsed="false">
      <c r="A2566" s="6" t="str">
        <f aca="false">"sankmc_"&amp;ROUND(B2566,1)&amp;"_"&amp;ROUND(C2566,1)&amp;"_"&amp;ROUND(D2566,1)&amp;"_"&amp;ROUND(E2566,1)&amp;"_"&amp;ROUND(F2566,1)&amp;"_"&amp;ROUND(G2566,1)</f>
        <v>sankmc_62.7_7.9_0.4_0.3_4.6_24.2</v>
      </c>
      <c r="B2566" s="1" t="n">
        <v>62.6662666266627</v>
      </c>
      <c r="C2566" s="1" t="n">
        <v>7.87078707870787</v>
      </c>
      <c r="D2566" s="1" t="n">
        <v>0.4000400040004</v>
      </c>
      <c r="E2566" s="1" t="n">
        <v>0.26002600260026</v>
      </c>
      <c r="F2566" s="1" t="n">
        <v>4.59045904590459</v>
      </c>
      <c r="G2566" s="1" t="n">
        <v>24.2124212421242</v>
      </c>
      <c r="H2566" s="34" t="n">
        <v>1629.15</v>
      </c>
      <c r="I2566" s="1" t="s">
        <v>2410</v>
      </c>
      <c r="J2566" s="1" t="n">
        <v>2009</v>
      </c>
      <c r="K2566" s="1" t="s">
        <v>2194</v>
      </c>
    </row>
    <row r="2567" customFormat="false" ht="15" hidden="false" customHeight="false" outlineLevel="0" collapsed="false">
      <c r="A2567" s="6" t="str">
        <f aca="false">"sankmc_"&amp;ROUND(B2567,1)&amp;"_"&amp;ROUND(C2567,1)&amp;"_"&amp;ROUND(D2567,1)&amp;"_"&amp;ROUND(E2567,1)&amp;"_"&amp;ROUND(F2567,1)&amp;"_"&amp;ROUND(G2567,1)</f>
        <v>sankmc_62.7_8.3_0_0_3.2_25.8</v>
      </c>
      <c r="B2567" s="1" t="n">
        <v>62.74</v>
      </c>
      <c r="C2567" s="1" t="n">
        <v>8.28999999999999</v>
      </c>
      <c r="D2567" s="1" t="n">
        <v>0</v>
      </c>
      <c r="E2567" s="1" t="n">
        <v>0</v>
      </c>
      <c r="F2567" s="1" t="n">
        <v>3.2</v>
      </c>
      <c r="G2567" s="1" t="n">
        <v>25.77</v>
      </c>
      <c r="H2567" s="34" t="n">
        <v>1423.15</v>
      </c>
      <c r="I2567" s="1" t="s">
        <v>2712</v>
      </c>
      <c r="J2567" s="1" t="n">
        <v>2017</v>
      </c>
      <c r="K2567" s="1" t="s">
        <v>2194</v>
      </c>
    </row>
    <row r="2568" customFormat="false" ht="15" hidden="false" customHeight="false" outlineLevel="0" collapsed="false">
      <c r="A2568" s="6" t="str">
        <f aca="false">"sankmc_"&amp;ROUND(B2568,1)&amp;"_"&amp;ROUND(C2568,1)&amp;"_"&amp;ROUND(D2568,1)&amp;"_"&amp;ROUND(E2568,1)&amp;"_"&amp;ROUND(F2568,1)&amp;"_"&amp;ROUND(G2568,1)</f>
        <v>sankmc_62.7_9.2_0_0_0_28</v>
      </c>
      <c r="B2568" s="1" t="n">
        <v>62.7462746274628</v>
      </c>
      <c r="C2568" s="1" t="n">
        <v>9.24092409240924</v>
      </c>
      <c r="D2568" s="1" t="n">
        <v>0</v>
      </c>
      <c r="E2568" s="1" t="n">
        <v>0</v>
      </c>
      <c r="F2568" s="1" t="n">
        <v>0</v>
      </c>
      <c r="G2568" s="1" t="n">
        <v>28.012801280128</v>
      </c>
      <c r="H2568" s="34" t="n">
        <v>1473.15</v>
      </c>
      <c r="I2568" s="1" t="s">
        <v>2804</v>
      </c>
      <c r="J2568" s="1" t="n">
        <v>1969</v>
      </c>
      <c r="K2568" s="1" t="s">
        <v>2194</v>
      </c>
    </row>
    <row r="2569" customFormat="false" ht="15" hidden="false" customHeight="false" outlineLevel="0" collapsed="false">
      <c r="A2569" s="6" t="str">
        <f aca="false">"sankmc_"&amp;ROUND(B2569,1)&amp;"_"&amp;ROUND(C2569,1)&amp;"_"&amp;ROUND(D2569,1)&amp;"_"&amp;ROUND(E2569,1)&amp;"_"&amp;ROUND(F2569,1)&amp;"_"&amp;ROUND(G2569,1)</f>
        <v>sankmc_62.7_9.2_0_0_0_28</v>
      </c>
      <c r="B2569" s="1" t="n">
        <v>62.7462746274628</v>
      </c>
      <c r="C2569" s="1" t="n">
        <v>9.24092409240924</v>
      </c>
      <c r="D2569" s="1" t="n">
        <v>0</v>
      </c>
      <c r="E2569" s="1" t="n">
        <v>0</v>
      </c>
      <c r="F2569" s="1" t="n">
        <v>0</v>
      </c>
      <c r="G2569" s="1" t="n">
        <v>28.012801280128</v>
      </c>
      <c r="H2569" s="34" t="n">
        <v>1508.15</v>
      </c>
      <c r="I2569" s="1" t="s">
        <v>2811</v>
      </c>
      <c r="J2569" s="1" t="n">
        <v>2004</v>
      </c>
      <c r="K2569" s="1" t="s">
        <v>2194</v>
      </c>
    </row>
    <row r="2570" customFormat="false" ht="15" hidden="false" customHeight="false" outlineLevel="0" collapsed="false">
      <c r="A2570" s="6" t="str">
        <f aca="false">"sankmc_"&amp;ROUND(B2570,1)&amp;"_"&amp;ROUND(C2570,1)&amp;"_"&amp;ROUND(D2570,1)&amp;"_"&amp;ROUND(E2570,1)&amp;"_"&amp;ROUND(F2570,1)&amp;"_"&amp;ROUND(G2570,1)</f>
        <v>sankmc_62.8_0_37.2_0_0_0</v>
      </c>
      <c r="B2570" s="1" t="n">
        <v>62.8</v>
      </c>
      <c r="C2570" s="1" t="n">
        <v>0</v>
      </c>
      <c r="D2570" s="1" t="n">
        <v>37.2</v>
      </c>
      <c r="E2570" s="1" t="n">
        <v>0</v>
      </c>
      <c r="F2570" s="1" t="n">
        <v>0</v>
      </c>
      <c r="G2570" s="1" t="n">
        <v>0</v>
      </c>
      <c r="H2570" s="34" t="n">
        <v>1116.15</v>
      </c>
      <c r="I2570" s="1" t="s">
        <v>2817</v>
      </c>
      <c r="J2570" s="1" t="n">
        <v>1959</v>
      </c>
      <c r="K2570" s="1" t="s">
        <v>2194</v>
      </c>
    </row>
    <row r="2571" customFormat="false" ht="15" hidden="false" customHeight="false" outlineLevel="0" collapsed="false">
      <c r="A2571" s="6" t="str">
        <f aca="false">"sankmc_"&amp;ROUND(B2571,1)&amp;"_"&amp;ROUND(C2571,1)&amp;"_"&amp;ROUND(D2571,1)&amp;"_"&amp;ROUND(E2571,1)&amp;"_"&amp;ROUND(F2571,1)&amp;"_"&amp;ROUND(G2571,1)</f>
        <v>sankmc_62.8_11_0_0_15.2_11</v>
      </c>
      <c r="B2571" s="1" t="n">
        <v>62.82</v>
      </c>
      <c r="C2571" s="1" t="n">
        <v>11</v>
      </c>
      <c r="D2571" s="1" t="n">
        <v>0</v>
      </c>
      <c r="E2571" s="1" t="n">
        <v>0</v>
      </c>
      <c r="F2571" s="1" t="n">
        <v>15.2</v>
      </c>
      <c r="G2571" s="1" t="n">
        <v>10.98</v>
      </c>
      <c r="H2571" s="34" t="n">
        <v>1505.15</v>
      </c>
      <c r="I2571" s="1" t="s">
        <v>2835</v>
      </c>
      <c r="J2571" s="1" t="n">
        <v>1915</v>
      </c>
      <c r="K2571" s="1" t="s">
        <v>2194</v>
      </c>
    </row>
    <row r="2572" customFormat="false" ht="15" hidden="false" customHeight="false" outlineLevel="0" collapsed="false">
      <c r="A2572" s="6" t="str">
        <f aca="false">"sankmc_"&amp;ROUND(B2572,1)&amp;"_"&amp;ROUND(C2572,1)&amp;"_"&amp;ROUND(D2572,1)&amp;"_"&amp;ROUND(E2572,1)&amp;"_"&amp;ROUND(F2572,1)&amp;"_"&amp;ROUND(G2572,1)</f>
        <v>sankmc_62.8_11.2_26_0_0_0</v>
      </c>
      <c r="B2572" s="1" t="n">
        <v>62.79</v>
      </c>
      <c r="C2572" s="1" t="n">
        <v>11.2</v>
      </c>
      <c r="D2572" s="1" t="n">
        <v>26.01</v>
      </c>
      <c r="E2572" s="1" t="n">
        <v>0</v>
      </c>
      <c r="F2572" s="1" t="n">
        <v>0</v>
      </c>
      <c r="G2572" s="1" t="n">
        <v>0</v>
      </c>
      <c r="H2572" s="34" t="n">
        <v>1218.15</v>
      </c>
      <c r="I2572" s="1" t="s">
        <v>2839</v>
      </c>
      <c r="J2572" s="1" t="n">
        <v>1956</v>
      </c>
      <c r="K2572" s="1" t="s">
        <v>2194</v>
      </c>
    </row>
    <row r="2573" customFormat="false" ht="15" hidden="false" customHeight="false" outlineLevel="0" collapsed="false">
      <c r="A2573" s="6" t="str">
        <f aca="false">"sankmc_"&amp;ROUND(B2573,1)&amp;"_"&amp;ROUND(C2573,1)&amp;"_"&amp;ROUND(D2573,1)&amp;"_"&amp;ROUND(E2573,1)&amp;"_"&amp;ROUND(F2573,1)&amp;"_"&amp;ROUND(G2573,1)</f>
        <v>sankmc_62.8_12.7_12.7_0_5.9_5.9</v>
      </c>
      <c r="B2573" s="1" t="n">
        <v>62.75</v>
      </c>
      <c r="C2573" s="1" t="n">
        <v>12.7</v>
      </c>
      <c r="D2573" s="1" t="n">
        <v>12.69</v>
      </c>
      <c r="E2573" s="1" t="n">
        <v>0</v>
      </c>
      <c r="F2573" s="1" t="n">
        <v>5.93</v>
      </c>
      <c r="G2573" s="1" t="n">
        <v>5.93</v>
      </c>
      <c r="H2573" s="34" t="n">
        <v>1428.15</v>
      </c>
      <c r="I2573" s="1" t="s">
        <v>2839</v>
      </c>
      <c r="J2573" s="1" t="n">
        <v>1960</v>
      </c>
      <c r="K2573" s="1" t="s">
        <v>2194</v>
      </c>
    </row>
    <row r="2574" customFormat="false" ht="15" hidden="false" customHeight="false" outlineLevel="0" collapsed="false">
      <c r="A2574" s="6" t="str">
        <f aca="false">"sankmc_"&amp;ROUND(B2574,1)&amp;"_"&amp;ROUND(C2574,1)&amp;"_"&amp;ROUND(D2574,1)&amp;"_"&amp;ROUND(E2574,1)&amp;"_"&amp;ROUND(F2574,1)&amp;"_"&amp;ROUND(G2574,1)</f>
        <v>sankmc_62.8_18.6_0_1.6_0_17</v>
      </c>
      <c r="B2574" s="1" t="n">
        <v>62.8</v>
      </c>
      <c r="C2574" s="1" t="n">
        <v>18.6</v>
      </c>
      <c r="D2574" s="1" t="n">
        <v>0</v>
      </c>
      <c r="E2574" s="1" t="n">
        <v>1.6</v>
      </c>
      <c r="F2574" s="1" t="n">
        <v>0</v>
      </c>
      <c r="G2574" s="1" t="n">
        <v>17</v>
      </c>
      <c r="H2574" s="34" t="n">
        <v>1766.15</v>
      </c>
      <c r="I2574" s="1" t="s">
        <v>2839</v>
      </c>
      <c r="J2574" s="1" t="n">
        <v>1947</v>
      </c>
      <c r="K2574" s="1" t="s">
        <v>2194</v>
      </c>
    </row>
    <row r="2575" customFormat="false" ht="15" hidden="false" customHeight="false" outlineLevel="0" collapsed="false">
      <c r="A2575" s="6" t="str">
        <f aca="false">"sankmc_"&amp;ROUND(B2575,1)&amp;"_"&amp;ROUND(C2575,1)&amp;"_"&amp;ROUND(D2575,1)&amp;"_"&amp;ROUND(E2575,1)&amp;"_"&amp;ROUND(F2575,1)&amp;"_"&amp;ROUND(G2575,1)</f>
        <v>sankmc_62.8_18.6_5.2_1.2_0_12.2</v>
      </c>
      <c r="B2575" s="1" t="n">
        <v>62.8</v>
      </c>
      <c r="C2575" s="1" t="n">
        <v>18.6</v>
      </c>
      <c r="D2575" s="1" t="n">
        <v>5.18</v>
      </c>
      <c r="E2575" s="1" t="n">
        <v>1.21999999999999</v>
      </c>
      <c r="F2575" s="1" t="n">
        <v>0</v>
      </c>
      <c r="G2575" s="1" t="n">
        <v>12.2</v>
      </c>
      <c r="H2575" s="34" t="n">
        <v>1718.15</v>
      </c>
      <c r="I2575" s="1" t="s">
        <v>2879</v>
      </c>
      <c r="J2575" s="1" t="n">
        <v>1951</v>
      </c>
      <c r="K2575" s="1" t="s">
        <v>2194</v>
      </c>
    </row>
    <row r="2576" customFormat="false" ht="15" hidden="false" customHeight="false" outlineLevel="0" collapsed="false">
      <c r="A2576" s="6" t="str">
        <f aca="false">"sankmc_"&amp;ROUND(B2576,1)&amp;"_"&amp;ROUND(C2576,1)&amp;"_"&amp;ROUND(D2576,1)&amp;"_"&amp;ROUND(E2576,1)&amp;"_"&amp;ROUND(F2576,1)&amp;"_"&amp;ROUND(G2576,1)</f>
        <v>sankmc_62.8_19.1_18.1_0_0_0</v>
      </c>
      <c r="B2576" s="1" t="n">
        <v>62.76</v>
      </c>
      <c r="C2576" s="1" t="n">
        <v>19.13</v>
      </c>
      <c r="D2576" s="1" t="n">
        <v>18.11</v>
      </c>
      <c r="E2576" s="1" t="n">
        <v>0</v>
      </c>
      <c r="F2576" s="1" t="n">
        <v>0</v>
      </c>
      <c r="G2576" s="1" t="n">
        <v>0</v>
      </c>
      <c r="H2576" s="34" t="n">
        <v>1508.15</v>
      </c>
      <c r="I2576" s="1" t="s">
        <v>2839</v>
      </c>
      <c r="J2576" s="1" t="n">
        <v>1956</v>
      </c>
      <c r="K2576" s="1" t="s">
        <v>2194</v>
      </c>
    </row>
    <row r="2577" customFormat="false" ht="15" hidden="false" customHeight="false" outlineLevel="0" collapsed="false">
      <c r="A2577" s="6" t="str">
        <f aca="false">"sankmc_"&amp;ROUND(B2577,1)&amp;"_"&amp;ROUND(C2577,1)&amp;"_"&amp;ROUND(D2577,1)&amp;"_"&amp;ROUND(E2577,1)&amp;"_"&amp;ROUND(F2577,1)&amp;"_"&amp;ROUND(G2577,1)</f>
        <v>sankmc_62.8_2.9_0_0_5.9_28.4</v>
      </c>
      <c r="B2577" s="1" t="n">
        <v>62.84</v>
      </c>
      <c r="C2577" s="1" t="n">
        <v>2.89</v>
      </c>
      <c r="D2577" s="1" t="n">
        <v>0</v>
      </c>
      <c r="E2577" s="1" t="n">
        <v>0</v>
      </c>
      <c r="F2577" s="1" t="n">
        <v>5.86</v>
      </c>
      <c r="G2577" s="1" t="n">
        <v>28.41</v>
      </c>
      <c r="H2577" s="34" t="n">
        <v>1648.15</v>
      </c>
      <c r="I2577" s="1" t="s">
        <v>2813</v>
      </c>
      <c r="J2577" s="1" t="n">
        <v>1954</v>
      </c>
      <c r="K2577" s="1" t="s">
        <v>2194</v>
      </c>
    </row>
    <row r="2578" customFormat="false" ht="15" hidden="false" customHeight="false" outlineLevel="0" collapsed="false">
      <c r="A2578" s="6" t="str">
        <f aca="false">"sankmc_"&amp;ROUND(B2578,1)&amp;"_"&amp;ROUND(C2578,1)&amp;"_"&amp;ROUND(D2578,1)&amp;"_"&amp;ROUND(E2578,1)&amp;"_"&amp;ROUND(F2578,1)&amp;"_"&amp;ROUND(G2578,1)</f>
        <v>sankmc_62.8_5.7_0_31.5_0_0</v>
      </c>
      <c r="B2578" s="1" t="n">
        <v>62.7637236276372</v>
      </c>
      <c r="C2578" s="1" t="n">
        <v>5.74942505749425</v>
      </c>
      <c r="D2578" s="1" t="n">
        <v>0</v>
      </c>
      <c r="E2578" s="1" t="n">
        <v>31.4868513148685</v>
      </c>
      <c r="F2578" s="1" t="n">
        <v>0</v>
      </c>
      <c r="G2578" s="1" t="n">
        <v>0</v>
      </c>
      <c r="H2578" s="34" t="n">
        <v>1213.15</v>
      </c>
      <c r="I2578" s="1" t="s">
        <v>2839</v>
      </c>
      <c r="J2578" s="1" t="n">
        <v>1955</v>
      </c>
      <c r="K2578" s="1" t="s">
        <v>2194</v>
      </c>
    </row>
    <row r="2579" customFormat="false" ht="15" hidden="false" customHeight="false" outlineLevel="0" collapsed="false">
      <c r="A2579" s="6" t="str">
        <f aca="false">"sankmc_"&amp;ROUND(B2579,1)&amp;"_"&amp;ROUND(C2579,1)&amp;"_"&amp;ROUND(D2579,1)&amp;"_"&amp;ROUND(E2579,1)&amp;"_"&amp;ROUND(F2579,1)&amp;"_"&amp;ROUND(G2579,1)</f>
        <v>sankmc_62.8_8.5_28.7_0_0_0</v>
      </c>
      <c r="B2579" s="1" t="n">
        <v>62.81</v>
      </c>
      <c r="C2579" s="1" t="n">
        <v>8.5</v>
      </c>
      <c r="D2579" s="1" t="n">
        <v>28.69</v>
      </c>
      <c r="E2579" s="1" t="n">
        <v>0</v>
      </c>
      <c r="F2579" s="1" t="n">
        <v>0</v>
      </c>
      <c r="G2579" s="1" t="n">
        <v>0</v>
      </c>
      <c r="H2579" s="34" t="n">
        <v>1088.15</v>
      </c>
      <c r="I2579" s="1" t="s">
        <v>2839</v>
      </c>
      <c r="J2579" s="1" t="n">
        <v>1956</v>
      </c>
      <c r="K2579" s="1" t="s">
        <v>2194</v>
      </c>
    </row>
    <row r="2580" customFormat="false" ht="15" hidden="false" customHeight="false" outlineLevel="0" collapsed="false">
      <c r="A2580" s="6" t="str">
        <f aca="false">"sankmc_"&amp;ROUND(B2580,1)&amp;"_"&amp;ROUND(C2580,1)&amp;"_"&amp;ROUND(D2580,1)&amp;"_"&amp;ROUND(E2580,1)&amp;"_"&amp;ROUND(F2580,1)&amp;"_"&amp;ROUND(G2580,1)</f>
        <v>sankmc_62.8_8.8_4.8_4.7_2.4_16.5</v>
      </c>
      <c r="B2580" s="1" t="n">
        <v>62.76</v>
      </c>
      <c r="C2580" s="1" t="n">
        <v>8.84</v>
      </c>
      <c r="D2580" s="1" t="n">
        <v>4.78</v>
      </c>
      <c r="E2580" s="1" t="n">
        <v>4.71</v>
      </c>
      <c r="F2580" s="1" t="n">
        <v>2.39</v>
      </c>
      <c r="G2580" s="1" t="n">
        <v>16.52</v>
      </c>
      <c r="H2580" s="34" t="n">
        <v>1458.15</v>
      </c>
      <c r="I2580" s="1" t="s">
        <v>2318</v>
      </c>
      <c r="J2580" s="1" t="n">
        <v>1998</v>
      </c>
      <c r="K2580" s="1" t="s">
        <v>2194</v>
      </c>
    </row>
    <row r="2581" customFormat="false" ht="15" hidden="false" customHeight="false" outlineLevel="0" collapsed="false">
      <c r="A2581" s="6" t="str">
        <f aca="false">"sankmc_"&amp;ROUND(B2581,1)&amp;"_"&amp;ROUND(C2581,1)&amp;"_"&amp;ROUND(D2581,1)&amp;"_"&amp;ROUND(E2581,1)&amp;"_"&amp;ROUND(F2581,1)&amp;"_"&amp;ROUND(G2581,1)</f>
        <v>sankmc_62.9_0_0_37.1_0_0</v>
      </c>
      <c r="B2581" s="1" t="n">
        <v>62.94</v>
      </c>
      <c r="C2581" s="1" t="n">
        <v>0</v>
      </c>
      <c r="D2581" s="1" t="n">
        <v>0</v>
      </c>
      <c r="E2581" s="1" t="n">
        <v>37.06</v>
      </c>
      <c r="F2581" s="1" t="n">
        <v>0</v>
      </c>
      <c r="G2581" s="1" t="n">
        <v>0</v>
      </c>
      <c r="H2581" s="34" t="n">
        <v>1287.15</v>
      </c>
      <c r="I2581" s="1" t="s">
        <v>2819</v>
      </c>
      <c r="J2581" s="1" t="n">
        <v>1937</v>
      </c>
      <c r="K2581" s="1" t="s">
        <v>2194</v>
      </c>
    </row>
    <row r="2582" customFormat="false" ht="15" hidden="false" customHeight="false" outlineLevel="0" collapsed="false">
      <c r="A2582" s="6" t="str">
        <f aca="false">"sankmc_"&amp;ROUND(B2582,1)&amp;"_"&amp;ROUND(C2582,1)&amp;"_"&amp;ROUND(D2582,1)&amp;"_"&amp;ROUND(E2582,1)&amp;"_"&amp;ROUND(F2582,1)&amp;"_"&amp;ROUND(G2582,1)</f>
        <v>sankmc_62.9_0_37.1_0_0_0</v>
      </c>
      <c r="B2582" s="1" t="n">
        <v>62.9</v>
      </c>
      <c r="C2582" s="1" t="n">
        <v>0</v>
      </c>
      <c r="D2582" s="1" t="n">
        <v>37.1</v>
      </c>
      <c r="E2582" s="1" t="n">
        <v>0</v>
      </c>
      <c r="F2582" s="1" t="n">
        <v>0</v>
      </c>
      <c r="G2582" s="1" t="n">
        <v>0</v>
      </c>
      <c r="H2582" s="34" t="n">
        <v>1120.15</v>
      </c>
      <c r="I2582" s="1" t="s">
        <v>2770</v>
      </c>
      <c r="J2582" s="1" t="n">
        <v>1924</v>
      </c>
      <c r="K2582" s="1" t="s">
        <v>2194</v>
      </c>
    </row>
    <row r="2583" customFormat="false" ht="15" hidden="false" customHeight="false" outlineLevel="0" collapsed="false">
      <c r="A2583" s="6" t="str">
        <f aca="false">"sankmc_"&amp;ROUND(B2583,1)&amp;"_"&amp;ROUND(C2583,1)&amp;"_"&amp;ROUND(D2583,1)&amp;"_"&amp;ROUND(E2583,1)&amp;"_"&amp;ROUND(F2583,1)&amp;"_"&amp;ROUND(G2583,1)</f>
        <v>sankmc_62.9_14.5_0_22.6_0_0</v>
      </c>
      <c r="B2583" s="1" t="n">
        <v>62.93</v>
      </c>
      <c r="C2583" s="1" t="n">
        <v>14.49</v>
      </c>
      <c r="D2583" s="1" t="n">
        <v>0</v>
      </c>
      <c r="E2583" s="1" t="n">
        <v>22.58</v>
      </c>
      <c r="F2583" s="1" t="n">
        <v>0</v>
      </c>
      <c r="G2583" s="1" t="n">
        <v>0</v>
      </c>
      <c r="H2583" s="34" t="n">
        <v>1763.15</v>
      </c>
      <c r="I2583" s="1" t="s">
        <v>2839</v>
      </c>
      <c r="J2583" s="1" t="n">
        <v>1955</v>
      </c>
      <c r="K2583" s="1" t="s">
        <v>2194</v>
      </c>
    </row>
    <row r="2584" customFormat="false" ht="15" hidden="false" customHeight="false" outlineLevel="0" collapsed="false">
      <c r="A2584" s="6" t="str">
        <f aca="false">"sankmc_"&amp;ROUND(B2584,1)&amp;"_"&amp;ROUND(C2584,1)&amp;"_"&amp;ROUND(D2584,1)&amp;"_"&amp;ROUND(E2584,1)&amp;"_"&amp;ROUND(F2584,1)&amp;"_"&amp;ROUND(G2584,1)</f>
        <v>sankmc_62.9_18.1_0_0_16_3.1</v>
      </c>
      <c r="B2584" s="1" t="n">
        <v>62.86</v>
      </c>
      <c r="C2584" s="1" t="n">
        <v>18.1</v>
      </c>
      <c r="D2584" s="1" t="n">
        <v>0</v>
      </c>
      <c r="E2584" s="1" t="n">
        <v>0</v>
      </c>
      <c r="F2584" s="1" t="n">
        <v>15.97</v>
      </c>
      <c r="G2584" s="1" t="n">
        <v>3.06999999999999</v>
      </c>
      <c r="H2584" s="34" t="n">
        <v>1717.15</v>
      </c>
      <c r="I2584" s="1" t="s">
        <v>2830</v>
      </c>
      <c r="J2584" s="1" t="n">
        <v>1954</v>
      </c>
      <c r="K2584" s="1" t="s">
        <v>2194</v>
      </c>
    </row>
    <row r="2585" customFormat="false" ht="15" hidden="false" customHeight="false" outlineLevel="0" collapsed="false">
      <c r="A2585" s="6" t="str">
        <f aca="false">"sankmc_"&amp;ROUND(B2585,1)&amp;"_"&amp;ROUND(C2585,1)&amp;"_"&amp;ROUND(D2585,1)&amp;"_"&amp;ROUND(E2585,1)&amp;"_"&amp;ROUND(F2585,1)&amp;"_"&amp;ROUND(G2585,1)</f>
        <v>sankmc_62.9_19.4_0_4.8_12.9_0</v>
      </c>
      <c r="B2585" s="1" t="n">
        <v>62.89</v>
      </c>
      <c r="C2585" s="1" t="n">
        <v>19.39</v>
      </c>
      <c r="D2585" s="1" t="n">
        <v>0</v>
      </c>
      <c r="E2585" s="1" t="n">
        <v>4.83</v>
      </c>
      <c r="F2585" s="1" t="n">
        <v>12.89</v>
      </c>
      <c r="G2585" s="1" t="n">
        <v>0</v>
      </c>
      <c r="H2585" s="34" t="n">
        <v>1773.15</v>
      </c>
      <c r="I2585" s="1" t="s">
        <v>2839</v>
      </c>
      <c r="J2585" s="1" t="n">
        <v>1954</v>
      </c>
      <c r="K2585" s="1" t="s">
        <v>2194</v>
      </c>
    </row>
    <row r="2586" customFormat="false" ht="15" hidden="false" customHeight="false" outlineLevel="0" collapsed="false">
      <c r="A2586" s="6" t="str">
        <f aca="false">"sankmc_"&amp;ROUND(B2586,1)&amp;"_"&amp;ROUND(C2586,1)&amp;"_"&amp;ROUND(D2586,1)&amp;"_"&amp;ROUND(E2586,1)&amp;"_"&amp;ROUND(F2586,1)&amp;"_"&amp;ROUND(G2586,1)</f>
        <v>sankmc_62.9_37.1_0_0_0_0</v>
      </c>
      <c r="B2586" s="1" t="n">
        <v>62.92</v>
      </c>
      <c r="C2586" s="1" t="n">
        <v>37.08</v>
      </c>
      <c r="D2586" s="1" t="n">
        <v>0</v>
      </c>
      <c r="E2586" s="1" t="n">
        <v>0</v>
      </c>
      <c r="F2586" s="1" t="n">
        <v>0</v>
      </c>
      <c r="G2586" s="1" t="n">
        <v>0</v>
      </c>
      <c r="H2586" s="34" t="n">
        <v>2073.15</v>
      </c>
      <c r="I2586" s="1" t="s">
        <v>2848</v>
      </c>
      <c r="J2586" s="1" t="n">
        <v>1924</v>
      </c>
      <c r="K2586" s="1" t="s">
        <v>2194</v>
      </c>
    </row>
    <row r="2587" customFormat="false" ht="15" hidden="false" customHeight="false" outlineLevel="0" collapsed="false">
      <c r="A2587" s="6" t="str">
        <f aca="false">"sankmc_"&amp;ROUND(B2587,1)&amp;"_"&amp;ROUND(C2587,1)&amp;"_"&amp;ROUND(D2587,1)&amp;"_"&amp;ROUND(E2587,1)&amp;"_"&amp;ROUND(F2587,1)&amp;"_"&amp;ROUND(G2587,1)</f>
        <v>sankmc_62.9_37.1_0_0_0_0</v>
      </c>
      <c r="B2587" s="1" t="n">
        <v>62.92</v>
      </c>
      <c r="C2587" s="1" t="n">
        <v>37.08</v>
      </c>
      <c r="D2587" s="1" t="n">
        <v>0</v>
      </c>
      <c r="E2587" s="1" t="n">
        <v>0</v>
      </c>
      <c r="F2587" s="1" t="n">
        <v>0</v>
      </c>
      <c r="G2587" s="1" t="n">
        <v>0</v>
      </c>
      <c r="H2587" s="34" t="n">
        <v>2098.15</v>
      </c>
      <c r="I2587" s="1" t="s">
        <v>2796</v>
      </c>
      <c r="J2587" s="1" t="n">
        <v>1962</v>
      </c>
      <c r="K2587" s="1" t="s">
        <v>2194</v>
      </c>
    </row>
    <row r="2588" customFormat="false" ht="15" hidden="false" customHeight="false" outlineLevel="0" collapsed="false">
      <c r="A2588" s="6" t="str">
        <f aca="false">"sankmc_"&amp;ROUND(B2588,1)&amp;"_"&amp;ROUND(C2588,1)&amp;"_"&amp;ROUND(D2588,1)&amp;"_"&amp;ROUND(E2588,1)&amp;"_"&amp;ROUND(F2588,1)&amp;"_"&amp;ROUND(G2588,1)</f>
        <v>sankmc_63_0_0_21.2_0_15.8</v>
      </c>
      <c r="B2588" s="1" t="n">
        <v>63.03</v>
      </c>
      <c r="C2588" s="1" t="n">
        <v>0</v>
      </c>
      <c r="D2588" s="1" t="n">
        <v>0</v>
      </c>
      <c r="E2588" s="1" t="n">
        <v>21.16</v>
      </c>
      <c r="F2588" s="1" t="n">
        <v>0</v>
      </c>
      <c r="G2588" s="1" t="n">
        <v>15.81</v>
      </c>
      <c r="H2588" s="34" t="n">
        <v>1291.15</v>
      </c>
      <c r="I2588" s="1" t="s">
        <v>2770</v>
      </c>
      <c r="J2588" s="1" t="n">
        <v>1930</v>
      </c>
      <c r="K2588" s="1" t="s">
        <v>2194</v>
      </c>
    </row>
    <row r="2589" customFormat="false" ht="15" hidden="false" customHeight="false" outlineLevel="0" collapsed="false">
      <c r="A2589" s="6" t="str">
        <f aca="false">"sankmc_"&amp;ROUND(B2589,1)&amp;"_"&amp;ROUND(C2589,1)&amp;"_"&amp;ROUND(D2589,1)&amp;"_"&amp;ROUND(E2589,1)&amp;"_"&amp;ROUND(F2589,1)&amp;"_"&amp;ROUND(G2589,1)</f>
        <v>sankmc_63_0_13.2_0_7.2_16.6</v>
      </c>
      <c r="B2589" s="1" t="n">
        <v>63</v>
      </c>
      <c r="C2589" s="1" t="n">
        <v>0</v>
      </c>
      <c r="D2589" s="1" t="n">
        <v>13.16</v>
      </c>
      <c r="E2589" s="1" t="n">
        <v>0</v>
      </c>
      <c r="F2589" s="1" t="n">
        <v>7.22</v>
      </c>
      <c r="G2589" s="1" t="n">
        <v>16.62</v>
      </c>
      <c r="H2589" s="34" t="n">
        <v>1432.15</v>
      </c>
      <c r="I2589" s="1" t="s">
        <v>2851</v>
      </c>
      <c r="J2589" s="1" t="n">
        <v>1972</v>
      </c>
      <c r="K2589" s="1" t="s">
        <v>2194</v>
      </c>
    </row>
    <row r="2590" customFormat="false" ht="15" hidden="false" customHeight="false" outlineLevel="0" collapsed="false">
      <c r="A2590" s="6" t="str">
        <f aca="false">"sankmc_"&amp;ROUND(B2590,1)&amp;"_"&amp;ROUND(C2590,1)&amp;"_"&amp;ROUND(D2590,1)&amp;"_"&amp;ROUND(E2590,1)&amp;"_"&amp;ROUND(F2590,1)&amp;"_"&amp;ROUND(G2590,1)</f>
        <v>sankmc_63_0_16.7_0_14.2_6.1</v>
      </c>
      <c r="B2590" s="1" t="n">
        <v>62.99</v>
      </c>
      <c r="C2590" s="1" t="n">
        <v>0</v>
      </c>
      <c r="D2590" s="1" t="n">
        <v>16.65</v>
      </c>
      <c r="E2590" s="1" t="n">
        <v>0</v>
      </c>
      <c r="F2590" s="1" t="n">
        <v>14.22</v>
      </c>
      <c r="G2590" s="1" t="n">
        <v>6.13999999999999</v>
      </c>
      <c r="H2590" s="34" t="n">
        <v>1363.15</v>
      </c>
      <c r="I2590" s="1" t="s">
        <v>2851</v>
      </c>
      <c r="J2590" s="1" t="n">
        <v>1972</v>
      </c>
      <c r="K2590" s="1" t="s">
        <v>2194</v>
      </c>
    </row>
    <row r="2591" customFormat="false" ht="15" hidden="false" customHeight="false" outlineLevel="0" collapsed="false">
      <c r="A2591" s="6" t="str">
        <f aca="false">"sankmc_"&amp;ROUND(B2591,1)&amp;"_"&amp;ROUND(C2591,1)&amp;"_"&amp;ROUND(D2591,1)&amp;"_"&amp;ROUND(E2591,1)&amp;"_"&amp;ROUND(F2591,1)&amp;"_"&amp;ROUND(G2591,1)</f>
        <v>sankmc_63_0_37_0_0_0</v>
      </c>
      <c r="B2591" s="1" t="n">
        <v>63</v>
      </c>
      <c r="C2591" s="1" t="n">
        <v>0</v>
      </c>
      <c r="D2591" s="1" t="n">
        <v>37</v>
      </c>
      <c r="E2591" s="1" t="n">
        <v>0</v>
      </c>
      <c r="F2591" s="1" t="n">
        <v>0</v>
      </c>
      <c r="G2591" s="1" t="n">
        <v>0</v>
      </c>
      <c r="H2591" s="34" t="n">
        <v>1125.15</v>
      </c>
      <c r="I2591" s="1" t="s">
        <v>2816</v>
      </c>
      <c r="J2591" s="1" t="n">
        <v>1929</v>
      </c>
      <c r="K2591" s="1" t="s">
        <v>2194</v>
      </c>
    </row>
    <row r="2592" customFormat="false" ht="15" hidden="false" customHeight="false" outlineLevel="0" collapsed="false">
      <c r="A2592" s="6" t="str">
        <f aca="false">"sankmc_"&amp;ROUND(B2592,1)&amp;"_"&amp;ROUND(C2592,1)&amp;"_"&amp;ROUND(D2592,1)&amp;"_"&amp;ROUND(E2592,1)&amp;"_"&amp;ROUND(F2592,1)&amp;"_"&amp;ROUND(G2592,1)</f>
        <v>sankmc_63_1.2_0_1.2_17.3_17.3</v>
      </c>
      <c r="B2592" s="1" t="n">
        <v>63</v>
      </c>
      <c r="C2592" s="1" t="n">
        <v>1.16999999999999</v>
      </c>
      <c r="D2592" s="1" t="n">
        <v>0</v>
      </c>
      <c r="E2592" s="1" t="n">
        <v>1.16999999999999</v>
      </c>
      <c r="F2592" s="1" t="n">
        <v>17.33</v>
      </c>
      <c r="G2592" s="1" t="n">
        <v>17.33</v>
      </c>
      <c r="H2592" s="34" t="n">
        <v>1638.15</v>
      </c>
      <c r="I2592" s="1" t="s">
        <v>2839</v>
      </c>
      <c r="J2592" s="1" t="n">
        <v>1938</v>
      </c>
      <c r="K2592" s="1" t="s">
        <v>2194</v>
      </c>
    </row>
    <row r="2593" customFormat="false" ht="15" hidden="false" customHeight="false" outlineLevel="0" collapsed="false">
      <c r="A2593" s="6" t="str">
        <f aca="false">"sankmc_"&amp;ROUND(B2593,1)&amp;"_"&amp;ROUND(C2593,1)&amp;"_"&amp;ROUND(D2593,1)&amp;"_"&amp;ROUND(E2593,1)&amp;"_"&amp;ROUND(F2593,1)&amp;"_"&amp;ROUND(G2593,1)</f>
        <v>sankmc_63_11.1_0_0_19.4_6.5</v>
      </c>
      <c r="B2593" s="1" t="n">
        <v>62.99</v>
      </c>
      <c r="C2593" s="1" t="n">
        <v>11.1</v>
      </c>
      <c r="D2593" s="1" t="n">
        <v>0</v>
      </c>
      <c r="E2593" s="1" t="n">
        <v>0</v>
      </c>
      <c r="F2593" s="1" t="n">
        <v>19.43</v>
      </c>
      <c r="G2593" s="1" t="n">
        <v>6.48</v>
      </c>
      <c r="H2593" s="34" t="n">
        <v>1634.15</v>
      </c>
      <c r="I2593" s="1" t="s">
        <v>2886</v>
      </c>
      <c r="J2593" s="1" t="n">
        <v>2013</v>
      </c>
      <c r="K2593" s="1" t="s">
        <v>2194</v>
      </c>
    </row>
    <row r="2594" customFormat="false" ht="15" hidden="false" customHeight="false" outlineLevel="0" collapsed="false">
      <c r="A2594" s="6" t="str">
        <f aca="false">"sankmc_"&amp;ROUND(B2594,1)&amp;"_"&amp;ROUND(C2594,1)&amp;"_"&amp;ROUND(D2594,1)&amp;"_"&amp;ROUND(E2594,1)&amp;"_"&amp;ROUND(F2594,1)&amp;"_"&amp;ROUND(G2594,1)</f>
        <v>sankmc_63_11.1_0_0_6.5_19.4</v>
      </c>
      <c r="B2594" s="1" t="n">
        <v>62.99</v>
      </c>
      <c r="C2594" s="1" t="n">
        <v>11.1</v>
      </c>
      <c r="D2594" s="1" t="n">
        <v>0</v>
      </c>
      <c r="E2594" s="1" t="n">
        <v>0</v>
      </c>
      <c r="F2594" s="1" t="n">
        <v>6.48</v>
      </c>
      <c r="G2594" s="1" t="n">
        <v>19.43</v>
      </c>
      <c r="H2594" s="34" t="n">
        <v>1582.15</v>
      </c>
      <c r="I2594" s="1" t="s">
        <v>2886</v>
      </c>
      <c r="J2594" s="1" t="n">
        <v>2013</v>
      </c>
      <c r="K2594" s="1" t="s">
        <v>2194</v>
      </c>
    </row>
    <row r="2595" customFormat="false" ht="15" hidden="false" customHeight="false" outlineLevel="0" collapsed="false">
      <c r="A2595" s="6" t="str">
        <f aca="false">"sankmc_"&amp;ROUND(B2595,1)&amp;"_"&amp;ROUND(C2595,1)&amp;"_"&amp;ROUND(D2595,1)&amp;"_"&amp;ROUND(E2595,1)&amp;"_"&amp;ROUND(F2595,1)&amp;"_"&amp;ROUND(G2595,1)</f>
        <v>sankmc_63_12.4_17.2_0_4_3.5</v>
      </c>
      <c r="B2595" s="1" t="n">
        <v>62.95</v>
      </c>
      <c r="C2595" s="1" t="n">
        <v>12.37</v>
      </c>
      <c r="D2595" s="1" t="n">
        <v>17.21</v>
      </c>
      <c r="E2595" s="1" t="n">
        <v>0</v>
      </c>
      <c r="F2595" s="1" t="n">
        <v>4.01</v>
      </c>
      <c r="G2595" s="1" t="n">
        <v>3.46</v>
      </c>
      <c r="H2595" s="34" t="n">
        <v>1401.15</v>
      </c>
      <c r="I2595" s="1" t="s">
        <v>2402</v>
      </c>
      <c r="J2595" s="1" t="n">
        <v>1972</v>
      </c>
      <c r="K2595" s="1" t="s">
        <v>2194</v>
      </c>
    </row>
    <row r="2596" customFormat="false" ht="15" hidden="false" customHeight="false" outlineLevel="0" collapsed="false">
      <c r="A2596" s="6" t="str">
        <f aca="false">"sankmc_"&amp;ROUND(B2596,1)&amp;"_"&amp;ROUND(C2596,1)&amp;"_"&amp;ROUND(D2596,1)&amp;"_"&amp;ROUND(E2596,1)&amp;"_"&amp;ROUND(F2596,1)&amp;"_"&amp;ROUND(G2596,1)</f>
        <v>sankmc_63_13_0_0_18_6</v>
      </c>
      <c r="B2596" s="1" t="n">
        <v>63</v>
      </c>
      <c r="C2596" s="1" t="n">
        <v>12.95</v>
      </c>
      <c r="D2596" s="1" t="n">
        <v>0</v>
      </c>
      <c r="E2596" s="1" t="n">
        <v>0</v>
      </c>
      <c r="F2596" s="1" t="n">
        <v>18.04</v>
      </c>
      <c r="G2596" s="1" t="n">
        <v>6.01</v>
      </c>
      <c r="H2596" s="34" t="n">
        <v>1588.15</v>
      </c>
      <c r="I2596" s="1" t="s">
        <v>2886</v>
      </c>
      <c r="J2596" s="1" t="n">
        <v>2013</v>
      </c>
      <c r="K2596" s="1" t="s">
        <v>2194</v>
      </c>
    </row>
    <row r="2597" customFormat="false" ht="15" hidden="false" customHeight="false" outlineLevel="0" collapsed="false">
      <c r="A2597" s="6" t="str">
        <f aca="false">"sankmc_"&amp;ROUND(B2597,1)&amp;"_"&amp;ROUND(C2597,1)&amp;"_"&amp;ROUND(D2597,1)&amp;"_"&amp;ROUND(E2597,1)&amp;"_"&amp;ROUND(F2597,1)&amp;"_"&amp;ROUND(G2597,1)</f>
        <v>sankmc_63_16.3_10.3_4.6_0_5.8</v>
      </c>
      <c r="B2597" s="1" t="n">
        <v>63</v>
      </c>
      <c r="C2597" s="1" t="n">
        <v>16.3</v>
      </c>
      <c r="D2597" s="1" t="n">
        <v>10.3</v>
      </c>
      <c r="E2597" s="1" t="n">
        <v>4.6</v>
      </c>
      <c r="F2597" s="1" t="n">
        <v>0</v>
      </c>
      <c r="G2597" s="1" t="n">
        <v>5.79999999999999</v>
      </c>
      <c r="H2597" s="34" t="n">
        <v>1333.15</v>
      </c>
      <c r="I2597" s="1" t="s">
        <v>2318</v>
      </c>
      <c r="J2597" s="1" t="n">
        <v>2003</v>
      </c>
      <c r="K2597" s="1" t="s">
        <v>2194</v>
      </c>
    </row>
    <row r="2598" customFormat="false" ht="15" hidden="false" customHeight="false" outlineLevel="0" collapsed="false">
      <c r="A2598" s="6" t="str">
        <f aca="false">"sankmc_"&amp;ROUND(B2598,1)&amp;"_"&amp;ROUND(C2598,1)&amp;"_"&amp;ROUND(D2598,1)&amp;"_"&amp;ROUND(E2598,1)&amp;"_"&amp;ROUND(F2598,1)&amp;"_"&amp;ROUND(G2598,1)</f>
        <v>sankmc_63_18.8_18.3_0_0_0</v>
      </c>
      <c r="B2598" s="1" t="n">
        <v>62.96</v>
      </c>
      <c r="C2598" s="1" t="n">
        <v>18.75</v>
      </c>
      <c r="D2598" s="1" t="n">
        <v>18.29</v>
      </c>
      <c r="E2598" s="1" t="n">
        <v>0</v>
      </c>
      <c r="F2598" s="1" t="n">
        <v>0</v>
      </c>
      <c r="G2598" s="1" t="n">
        <v>0</v>
      </c>
      <c r="H2598" s="34" t="n">
        <v>1508.15</v>
      </c>
      <c r="I2598" s="1" t="s">
        <v>2839</v>
      </c>
      <c r="J2598" s="1" t="n">
        <v>1956</v>
      </c>
      <c r="K2598" s="1" t="s">
        <v>2194</v>
      </c>
    </row>
    <row r="2599" customFormat="false" ht="15" hidden="false" customHeight="false" outlineLevel="0" collapsed="false">
      <c r="A2599" s="6" t="str">
        <f aca="false">"sankmc_"&amp;ROUND(B2599,1)&amp;"_"&amp;ROUND(C2599,1)&amp;"_"&amp;ROUND(D2599,1)&amp;"_"&amp;ROUND(E2599,1)&amp;"_"&amp;ROUND(F2599,1)&amp;"_"&amp;ROUND(G2599,1)</f>
        <v>sankmc_63_6.1_14_4.6_12.3_0</v>
      </c>
      <c r="B2599" s="1" t="n">
        <v>62.986298629863</v>
      </c>
      <c r="C2599" s="1" t="n">
        <v>6.08060806080608</v>
      </c>
      <c r="D2599" s="1" t="n">
        <v>14.011401140114</v>
      </c>
      <c r="E2599" s="1" t="n">
        <v>4.61046104610461</v>
      </c>
      <c r="F2599" s="1" t="n">
        <v>12.3112311231123</v>
      </c>
      <c r="G2599" s="1" t="n">
        <v>0</v>
      </c>
      <c r="H2599" s="34" t="n">
        <v>1303.15</v>
      </c>
      <c r="I2599" s="1" t="s">
        <v>2891</v>
      </c>
      <c r="J2599" s="1" t="n">
        <v>1970</v>
      </c>
      <c r="K2599" s="1" t="s">
        <v>2194</v>
      </c>
    </row>
    <row r="2600" customFormat="false" ht="15" hidden="false" customHeight="false" outlineLevel="0" collapsed="false">
      <c r="A2600" s="6" t="str">
        <f aca="false">"sankmc_"&amp;ROUND(B2600,1)&amp;"_"&amp;ROUND(C2600,1)&amp;"_"&amp;ROUND(D2600,1)&amp;"_"&amp;ROUND(E2600,1)&amp;"_"&amp;ROUND(F2600,1)&amp;"_"&amp;ROUND(G2600,1)</f>
        <v>sankmc_63_7.8_0_0_4.4_24.8</v>
      </c>
      <c r="B2600" s="1" t="n">
        <v>63</v>
      </c>
      <c r="C2600" s="1" t="n">
        <v>7.8</v>
      </c>
      <c r="D2600" s="1" t="n">
        <v>0</v>
      </c>
      <c r="E2600" s="1" t="n">
        <v>0</v>
      </c>
      <c r="F2600" s="1" t="n">
        <v>4.4</v>
      </c>
      <c r="G2600" s="1" t="n">
        <v>24.8</v>
      </c>
      <c r="H2600" s="34" t="n">
        <v>1434.15</v>
      </c>
      <c r="I2600" s="1" t="s">
        <v>2712</v>
      </c>
      <c r="J2600" s="1" t="n">
        <v>2017</v>
      </c>
      <c r="K2600" s="1" t="s">
        <v>2194</v>
      </c>
    </row>
    <row r="2601" customFormat="false" ht="15" hidden="false" customHeight="false" outlineLevel="0" collapsed="false">
      <c r="A2601" s="6" t="str">
        <f aca="false">"sankmc_"&amp;ROUND(B2601,1)&amp;"_"&amp;ROUND(C2601,1)&amp;"_"&amp;ROUND(D2601,1)&amp;"_"&amp;ROUND(E2601,1)&amp;"_"&amp;ROUND(F2601,1)&amp;"_"&amp;ROUND(G2601,1)</f>
        <v>sankmc_63_7.9_0_29.1_0_0</v>
      </c>
      <c r="B2601" s="1" t="n">
        <v>62.976297629763</v>
      </c>
      <c r="C2601" s="1" t="n">
        <v>7.91079107910791</v>
      </c>
      <c r="D2601" s="1" t="n">
        <v>0</v>
      </c>
      <c r="E2601" s="1" t="n">
        <v>29.1129112911291</v>
      </c>
      <c r="F2601" s="1" t="n">
        <v>0</v>
      </c>
      <c r="G2601" s="1" t="n">
        <v>0</v>
      </c>
      <c r="H2601" s="34" t="n">
        <v>1418.15</v>
      </c>
      <c r="I2601" s="1" t="s">
        <v>2839</v>
      </c>
      <c r="J2601" s="1" t="n">
        <v>1955</v>
      </c>
      <c r="K2601" s="1" t="s">
        <v>2194</v>
      </c>
    </row>
    <row r="2602" customFormat="false" ht="15" hidden="false" customHeight="false" outlineLevel="0" collapsed="false">
      <c r="A2602" s="6" t="str">
        <f aca="false">"sankmc_"&amp;ROUND(B2602,1)&amp;"_"&amp;ROUND(C2602,1)&amp;"_"&amp;ROUND(D2602,1)&amp;"_"&amp;ROUND(E2602,1)&amp;"_"&amp;ROUND(F2602,1)&amp;"_"&amp;ROUND(G2602,1)</f>
        <v>sankmc_63_8.7_0_0_4.7_23.6</v>
      </c>
      <c r="B2602" s="1" t="n">
        <v>63</v>
      </c>
      <c r="C2602" s="1" t="n">
        <v>8.7</v>
      </c>
      <c r="D2602" s="1" t="n">
        <v>0</v>
      </c>
      <c r="E2602" s="1" t="n">
        <v>0</v>
      </c>
      <c r="F2602" s="1" t="n">
        <v>4.7</v>
      </c>
      <c r="G2602" s="1" t="n">
        <v>23.6</v>
      </c>
      <c r="H2602" s="34" t="n">
        <v>1431.15</v>
      </c>
      <c r="I2602" s="1" t="s">
        <v>2712</v>
      </c>
      <c r="J2602" s="1" t="n">
        <v>2017</v>
      </c>
      <c r="K2602" s="1" t="s">
        <v>2194</v>
      </c>
    </row>
    <row r="2603" customFormat="false" ht="15" hidden="false" customHeight="false" outlineLevel="0" collapsed="false">
      <c r="A2603" s="6" t="str">
        <f aca="false">"sankmc_"&amp;ROUND(B2603,1)&amp;"_"&amp;ROUND(C2603,1)&amp;"_"&amp;ROUND(D2603,1)&amp;"_"&amp;ROUND(E2603,1)&amp;"_"&amp;ROUND(F2603,1)&amp;"_"&amp;ROUND(G2603,1)</f>
        <v>sankmc_63_9.2_0_0_3.1_24.7</v>
      </c>
      <c r="B2603" s="1" t="n">
        <v>63</v>
      </c>
      <c r="C2603" s="1" t="n">
        <v>9.2</v>
      </c>
      <c r="D2603" s="1" t="n">
        <v>0</v>
      </c>
      <c r="E2603" s="1" t="n">
        <v>0</v>
      </c>
      <c r="F2603" s="1" t="n">
        <v>3.1</v>
      </c>
      <c r="G2603" s="1" t="n">
        <v>24.7</v>
      </c>
      <c r="H2603" s="34" t="n">
        <v>1424.15</v>
      </c>
      <c r="I2603" s="1" t="s">
        <v>2712</v>
      </c>
      <c r="J2603" s="1" t="n">
        <v>2017</v>
      </c>
      <c r="K2603" s="1" t="s">
        <v>2194</v>
      </c>
    </row>
    <row r="2604" customFormat="false" ht="15" hidden="false" customHeight="false" outlineLevel="0" collapsed="false">
      <c r="A2604" s="6" t="str">
        <f aca="false">"sankmc_"&amp;ROUND(B2604,1)&amp;"_"&amp;ROUND(C2604,1)&amp;"_"&amp;ROUND(D2604,1)&amp;"_"&amp;ROUND(E2604,1)&amp;"_"&amp;ROUND(F2604,1)&amp;"_"&amp;ROUND(G2604,1)</f>
        <v>sankmc_63_9.9_9.9_0_8.6_8.6</v>
      </c>
      <c r="B2604" s="1" t="n">
        <v>62.98</v>
      </c>
      <c r="C2604" s="1" t="n">
        <v>9.88</v>
      </c>
      <c r="D2604" s="1" t="n">
        <v>9.87</v>
      </c>
      <c r="E2604" s="1" t="n">
        <v>0</v>
      </c>
      <c r="F2604" s="1" t="n">
        <v>8.63</v>
      </c>
      <c r="G2604" s="1" t="n">
        <v>8.64</v>
      </c>
      <c r="H2604" s="34" t="n">
        <v>1491.15</v>
      </c>
      <c r="I2604" s="1" t="s">
        <v>2839</v>
      </c>
      <c r="J2604" s="1" t="n">
        <v>1960</v>
      </c>
      <c r="K2604" s="1" t="s">
        <v>2194</v>
      </c>
    </row>
    <row r="2605" customFormat="false" ht="15" hidden="false" customHeight="false" outlineLevel="0" collapsed="false">
      <c r="A2605" s="6" t="str">
        <f aca="false">"sankmc_"&amp;ROUND(B2605,1)&amp;"_"&amp;ROUND(C2605,1)&amp;"_"&amp;ROUND(D2605,1)&amp;"_"&amp;ROUND(E2605,1)&amp;"_"&amp;ROUND(F2605,1)&amp;"_"&amp;ROUND(G2605,1)</f>
        <v>sankmc_63.1_0_0_0_0_36.9</v>
      </c>
      <c r="B2605" s="1" t="n">
        <v>63.1</v>
      </c>
      <c r="C2605" s="1" t="n">
        <v>0</v>
      </c>
      <c r="D2605" s="1" t="n">
        <v>0</v>
      </c>
      <c r="E2605" s="1" t="n">
        <v>0</v>
      </c>
      <c r="F2605" s="1" t="n">
        <v>0</v>
      </c>
      <c r="G2605" s="1" t="n">
        <v>36.9</v>
      </c>
      <c r="H2605" s="34" t="n">
        <v>1730.15</v>
      </c>
      <c r="I2605" s="1" t="s">
        <v>2882</v>
      </c>
      <c r="J2605" s="1" t="n">
        <v>2007</v>
      </c>
      <c r="K2605" s="1" t="s">
        <v>2194</v>
      </c>
    </row>
    <row r="2606" customFormat="false" ht="15" hidden="false" customHeight="false" outlineLevel="0" collapsed="false">
      <c r="A2606" s="6" t="str">
        <f aca="false">"sankmc_"&amp;ROUND(B2606,1)&amp;"_"&amp;ROUND(C2606,1)&amp;"_"&amp;ROUND(D2606,1)&amp;"_"&amp;ROUND(E2606,1)&amp;"_"&amp;ROUND(F2606,1)&amp;"_"&amp;ROUND(G2606,1)</f>
        <v>sankmc_63.1_0_0_19.3_0_17.7</v>
      </c>
      <c r="B2606" s="1" t="n">
        <v>63.09</v>
      </c>
      <c r="C2606" s="1" t="n">
        <v>0</v>
      </c>
      <c r="D2606" s="1" t="n">
        <v>0</v>
      </c>
      <c r="E2606" s="1" t="n">
        <v>19.26</v>
      </c>
      <c r="F2606" s="1" t="n">
        <v>0</v>
      </c>
      <c r="G2606" s="1" t="n">
        <v>17.65</v>
      </c>
      <c r="H2606" s="34" t="n">
        <v>1318.15</v>
      </c>
      <c r="I2606" s="1" t="s">
        <v>2770</v>
      </c>
      <c r="J2606" s="1" t="n">
        <v>1930</v>
      </c>
      <c r="K2606" s="1" t="s">
        <v>2194</v>
      </c>
    </row>
    <row r="2607" customFormat="false" ht="15" hidden="false" customHeight="false" outlineLevel="0" collapsed="false">
      <c r="A2607" s="6" t="str">
        <f aca="false">"sankmc_"&amp;ROUND(B2607,1)&amp;"_"&amp;ROUND(C2607,1)&amp;"_"&amp;ROUND(D2607,1)&amp;"_"&amp;ROUND(E2607,1)&amp;"_"&amp;ROUND(F2607,1)&amp;"_"&amp;ROUND(G2607,1)</f>
        <v>sankmc_63.1_0_31.6_5.3_0_0</v>
      </c>
      <c r="B2607" s="1" t="n">
        <v>63.13</v>
      </c>
      <c r="C2607" s="1" t="n">
        <v>0</v>
      </c>
      <c r="D2607" s="1" t="n">
        <v>31.56</v>
      </c>
      <c r="E2607" s="1" t="n">
        <v>5.30999999999999</v>
      </c>
      <c r="F2607" s="1" t="n">
        <v>0</v>
      </c>
      <c r="G2607" s="1" t="n">
        <v>0</v>
      </c>
      <c r="H2607" s="34" t="n">
        <v>1069.15</v>
      </c>
      <c r="I2607" s="1" t="s">
        <v>2819</v>
      </c>
      <c r="J2607" s="1" t="n">
        <v>1932</v>
      </c>
      <c r="K2607" s="1" t="s">
        <v>2194</v>
      </c>
    </row>
    <row r="2608" customFormat="false" ht="15" hidden="false" customHeight="false" outlineLevel="0" collapsed="false">
      <c r="A2608" s="6" t="str">
        <f aca="false">"sankmc_"&amp;ROUND(B2608,1)&amp;"_"&amp;ROUND(C2608,1)&amp;"_"&amp;ROUND(D2608,1)&amp;"_"&amp;ROUND(E2608,1)&amp;"_"&amp;ROUND(F2608,1)&amp;"_"&amp;ROUND(G2608,1)</f>
        <v>sankmc_63.1_0_36.9_0_0_0</v>
      </c>
      <c r="B2608" s="1" t="n">
        <v>63.09</v>
      </c>
      <c r="C2608" s="1" t="n">
        <v>0</v>
      </c>
      <c r="D2608" s="1" t="n">
        <v>36.91</v>
      </c>
      <c r="E2608" s="1" t="n">
        <v>0</v>
      </c>
      <c r="F2608" s="1" t="n">
        <v>0</v>
      </c>
      <c r="G2608" s="1" t="n">
        <v>0</v>
      </c>
      <c r="H2608" s="34" t="n">
        <v>1132.15</v>
      </c>
      <c r="I2608" s="1" t="s">
        <v>2770</v>
      </c>
      <c r="J2608" s="1" t="n">
        <v>1924</v>
      </c>
      <c r="K2608" s="1" t="s">
        <v>2194</v>
      </c>
    </row>
    <row r="2609" customFormat="false" ht="15" hidden="false" customHeight="false" outlineLevel="0" collapsed="false">
      <c r="A2609" s="6" t="str">
        <f aca="false">"sankmc_"&amp;ROUND(B2609,1)&amp;"_"&amp;ROUND(C2609,1)&amp;"_"&amp;ROUND(D2609,1)&amp;"_"&amp;ROUND(E2609,1)&amp;"_"&amp;ROUND(F2609,1)&amp;"_"&amp;ROUND(G2609,1)</f>
        <v>sankmc_63.1_0_9.3_0_7.1_20.5</v>
      </c>
      <c r="B2609" s="1" t="n">
        <v>63.1236876312369</v>
      </c>
      <c r="C2609" s="1" t="n">
        <v>0</v>
      </c>
      <c r="D2609" s="1" t="n">
        <v>9.26907309269073</v>
      </c>
      <c r="E2609" s="1" t="n">
        <v>0</v>
      </c>
      <c r="F2609" s="1" t="n">
        <v>7.11928807119288</v>
      </c>
      <c r="G2609" s="1" t="n">
        <v>20.4879512048795</v>
      </c>
      <c r="H2609" s="34" t="n">
        <v>1509.15</v>
      </c>
      <c r="I2609" s="1" t="s">
        <v>2851</v>
      </c>
      <c r="J2609" s="1" t="n">
        <v>1972</v>
      </c>
      <c r="K2609" s="1" t="s">
        <v>2194</v>
      </c>
    </row>
    <row r="2610" customFormat="false" ht="15" hidden="false" customHeight="false" outlineLevel="0" collapsed="false">
      <c r="A2610" s="6" t="str">
        <f aca="false">"sankmc_"&amp;ROUND(B2610,1)&amp;"_"&amp;ROUND(C2610,1)&amp;"_"&amp;ROUND(D2610,1)&amp;"_"&amp;ROUND(E2610,1)&amp;"_"&amp;ROUND(F2610,1)&amp;"_"&amp;ROUND(G2610,1)</f>
        <v>sankmc_63.1_10.1_0_26.8_0_0</v>
      </c>
      <c r="B2610" s="1" t="n">
        <v>63.0836916308369</v>
      </c>
      <c r="C2610" s="1" t="n">
        <v>10.0889911008899</v>
      </c>
      <c r="D2610" s="1" t="n">
        <v>0</v>
      </c>
      <c r="E2610" s="1" t="n">
        <v>26.8273172682732</v>
      </c>
      <c r="F2610" s="1" t="n">
        <v>0</v>
      </c>
      <c r="G2610" s="1" t="n">
        <v>0</v>
      </c>
      <c r="H2610" s="34" t="n">
        <v>1533.15</v>
      </c>
      <c r="I2610" s="1" t="s">
        <v>2839</v>
      </c>
      <c r="J2610" s="1" t="n">
        <v>1955</v>
      </c>
      <c r="K2610" s="1" t="s">
        <v>2194</v>
      </c>
    </row>
    <row r="2611" customFormat="false" ht="15" hidden="false" customHeight="false" outlineLevel="0" collapsed="false">
      <c r="A2611" s="6" t="str">
        <f aca="false">"sankmc_"&amp;ROUND(B2611,1)&amp;"_"&amp;ROUND(C2611,1)&amp;"_"&amp;ROUND(D2611,1)&amp;"_"&amp;ROUND(E2611,1)&amp;"_"&amp;ROUND(F2611,1)&amp;"_"&amp;ROUND(G2611,1)</f>
        <v>sankmc_63.1_12.3_0_24.6_0_0</v>
      </c>
      <c r="B2611" s="1" t="n">
        <v>63.1</v>
      </c>
      <c r="C2611" s="1" t="n">
        <v>12.28</v>
      </c>
      <c r="D2611" s="1" t="n">
        <v>0</v>
      </c>
      <c r="E2611" s="1" t="n">
        <v>24.62</v>
      </c>
      <c r="F2611" s="1" t="n">
        <v>0</v>
      </c>
      <c r="G2611" s="1" t="n">
        <v>0</v>
      </c>
      <c r="H2611" s="34" t="n">
        <v>1633.15</v>
      </c>
      <c r="I2611" s="1" t="s">
        <v>2839</v>
      </c>
      <c r="J2611" s="1" t="n">
        <v>1955</v>
      </c>
      <c r="K2611" s="1" t="s">
        <v>2194</v>
      </c>
    </row>
    <row r="2612" customFormat="false" ht="15" hidden="false" customHeight="false" outlineLevel="0" collapsed="false">
      <c r="A2612" s="6" t="str">
        <f aca="false">"sankmc_"&amp;ROUND(B2612,1)&amp;"_"&amp;ROUND(C2612,1)&amp;"_"&amp;ROUND(D2612,1)&amp;"_"&amp;ROUND(E2612,1)&amp;"_"&amp;ROUND(F2612,1)&amp;"_"&amp;ROUND(G2612,1)</f>
        <v>sankmc_63.1_16.5_20.3_0_0_0</v>
      </c>
      <c r="B2612" s="1" t="n">
        <v>63.1463146314631</v>
      </c>
      <c r="C2612" s="1" t="n">
        <v>16.5216521652165</v>
      </c>
      <c r="D2612" s="1" t="n">
        <v>20.3320332033203</v>
      </c>
      <c r="E2612" s="1" t="n">
        <v>0</v>
      </c>
      <c r="F2612" s="1" t="n">
        <v>0</v>
      </c>
      <c r="G2612" s="1" t="n">
        <v>0</v>
      </c>
      <c r="H2612" s="34" t="n">
        <v>1463.15</v>
      </c>
      <c r="I2612" s="1" t="s">
        <v>2839</v>
      </c>
      <c r="J2612" s="1" t="n">
        <v>1956</v>
      </c>
      <c r="K2612" s="1" t="s">
        <v>2194</v>
      </c>
    </row>
    <row r="2613" customFormat="false" ht="15" hidden="false" customHeight="false" outlineLevel="0" collapsed="false">
      <c r="A2613" s="6" t="str">
        <f aca="false">"sankmc_"&amp;ROUND(B2613,1)&amp;"_"&amp;ROUND(C2613,1)&amp;"_"&amp;ROUND(D2613,1)&amp;"_"&amp;ROUND(E2613,1)&amp;"_"&amp;ROUND(F2613,1)&amp;"_"&amp;ROUND(G2613,1)</f>
        <v>sankmc_63.1_21.1_0_15.8_0_0</v>
      </c>
      <c r="B2613" s="1" t="n">
        <v>63.08</v>
      </c>
      <c r="C2613" s="1" t="n">
        <v>21.14</v>
      </c>
      <c r="D2613" s="1" t="n">
        <v>0</v>
      </c>
      <c r="E2613" s="1" t="n">
        <v>15.78</v>
      </c>
      <c r="F2613" s="1" t="n">
        <v>0</v>
      </c>
      <c r="G2613" s="1" t="n">
        <v>0</v>
      </c>
      <c r="H2613" s="34" t="n">
        <v>1867.15</v>
      </c>
      <c r="I2613" s="1" t="s">
        <v>2839</v>
      </c>
      <c r="J2613" s="1" t="n">
        <v>1955</v>
      </c>
      <c r="K2613" s="1" t="s">
        <v>2194</v>
      </c>
    </row>
    <row r="2614" customFormat="false" ht="15" hidden="false" customHeight="false" outlineLevel="0" collapsed="false">
      <c r="A2614" s="6" t="str">
        <f aca="false">"sankmc_"&amp;ROUND(B2614,1)&amp;"_"&amp;ROUND(C2614,1)&amp;"_"&amp;ROUND(D2614,1)&amp;"_"&amp;ROUND(E2614,1)&amp;"_"&amp;ROUND(F2614,1)&amp;"_"&amp;ROUND(G2614,1)</f>
        <v>sankmc_63.1_7.8_0_0_2.7_26.4</v>
      </c>
      <c r="B2614" s="1" t="n">
        <v>63.1</v>
      </c>
      <c r="C2614" s="1" t="n">
        <v>7.8</v>
      </c>
      <c r="D2614" s="1" t="n">
        <v>0</v>
      </c>
      <c r="E2614" s="1" t="n">
        <v>0</v>
      </c>
      <c r="F2614" s="1" t="n">
        <v>2.7</v>
      </c>
      <c r="G2614" s="1" t="n">
        <v>26.4</v>
      </c>
      <c r="H2614" s="34" t="n">
        <v>1428.15</v>
      </c>
      <c r="I2614" s="1" t="s">
        <v>2712</v>
      </c>
      <c r="J2614" s="1" t="n">
        <v>2017</v>
      </c>
      <c r="K2614" s="1" t="s">
        <v>2194</v>
      </c>
    </row>
    <row r="2615" customFormat="false" ht="15" hidden="false" customHeight="false" outlineLevel="0" collapsed="false">
      <c r="A2615" s="6" t="str">
        <f aca="false">"sankmc_"&amp;ROUND(B2615,1)&amp;"_"&amp;ROUND(C2615,1)&amp;"_"&amp;ROUND(D2615,1)&amp;"_"&amp;ROUND(E2615,1)&amp;"_"&amp;ROUND(F2615,1)&amp;"_"&amp;ROUND(G2615,1)</f>
        <v>sankmc_63.2_0_0_22.4_0_14.4</v>
      </c>
      <c r="B2615" s="1" t="n">
        <v>63.21</v>
      </c>
      <c r="C2615" s="1" t="n">
        <v>0</v>
      </c>
      <c r="D2615" s="1" t="n">
        <v>0</v>
      </c>
      <c r="E2615" s="1" t="n">
        <v>22.41</v>
      </c>
      <c r="F2615" s="1" t="n">
        <v>0</v>
      </c>
      <c r="G2615" s="1" t="n">
        <v>14.38</v>
      </c>
      <c r="H2615" s="34" t="n">
        <v>1234.15</v>
      </c>
      <c r="I2615" s="1" t="s">
        <v>2770</v>
      </c>
      <c r="J2615" s="1" t="n">
        <v>1930</v>
      </c>
      <c r="K2615" s="1" t="s">
        <v>2194</v>
      </c>
    </row>
    <row r="2616" customFormat="false" ht="15" hidden="false" customHeight="false" outlineLevel="0" collapsed="false">
      <c r="A2616" s="6" t="str">
        <f aca="false">"sankmc_"&amp;ROUND(B2616,1)&amp;"_"&amp;ROUND(C2616,1)&amp;"_"&amp;ROUND(D2616,1)&amp;"_"&amp;ROUND(E2616,1)&amp;"_"&amp;ROUND(F2616,1)&amp;"_"&amp;ROUND(G2616,1)</f>
        <v>sankmc_63.2_0_0_31.6_0_5.3</v>
      </c>
      <c r="B2616" s="1" t="n">
        <v>63.15</v>
      </c>
      <c r="C2616" s="1" t="n">
        <v>0</v>
      </c>
      <c r="D2616" s="1" t="n">
        <v>0</v>
      </c>
      <c r="E2616" s="1" t="n">
        <v>31.58</v>
      </c>
      <c r="F2616" s="1" t="n">
        <v>0</v>
      </c>
      <c r="G2616" s="1" t="n">
        <v>5.27</v>
      </c>
      <c r="H2616" s="34" t="n">
        <v>1205.15</v>
      </c>
      <c r="I2616" s="1" t="s">
        <v>2770</v>
      </c>
      <c r="J2616" s="1" t="n">
        <v>1930</v>
      </c>
      <c r="K2616" s="1" t="s">
        <v>2194</v>
      </c>
    </row>
    <row r="2617" customFormat="false" ht="15" hidden="false" customHeight="false" outlineLevel="0" collapsed="false">
      <c r="A2617" s="6" t="str">
        <f aca="false">"sankmc_"&amp;ROUND(B2617,1)&amp;"_"&amp;ROUND(C2617,1)&amp;"_"&amp;ROUND(D2617,1)&amp;"_"&amp;ROUND(E2617,1)&amp;"_"&amp;ROUND(F2617,1)&amp;"_"&amp;ROUND(G2617,1)</f>
        <v>sankmc_63.2_0_16.7_0_5_15.1</v>
      </c>
      <c r="B2617" s="1" t="n">
        <v>63.21</v>
      </c>
      <c r="C2617" s="1" t="n">
        <v>0</v>
      </c>
      <c r="D2617" s="1" t="n">
        <v>16.66</v>
      </c>
      <c r="E2617" s="1" t="n">
        <v>0</v>
      </c>
      <c r="F2617" s="1" t="n">
        <v>5.03</v>
      </c>
      <c r="G2617" s="1" t="n">
        <v>15.1</v>
      </c>
      <c r="H2617" s="34" t="n">
        <v>1380.15</v>
      </c>
      <c r="I2617" s="1" t="s">
        <v>2892</v>
      </c>
      <c r="J2617" s="1" t="n">
        <v>1961</v>
      </c>
      <c r="K2617" s="1" t="s">
        <v>2194</v>
      </c>
    </row>
    <row r="2618" customFormat="false" ht="15" hidden="false" customHeight="false" outlineLevel="0" collapsed="false">
      <c r="A2618" s="6" t="str">
        <f aca="false">"sankmc_"&amp;ROUND(B2618,1)&amp;"_"&amp;ROUND(C2618,1)&amp;"_"&amp;ROUND(D2618,1)&amp;"_"&amp;ROUND(E2618,1)&amp;"_"&amp;ROUND(F2618,1)&amp;"_"&amp;ROUND(G2618,1)</f>
        <v>sankmc_63.2_0_20.4_0_14.3_2</v>
      </c>
      <c r="B2618" s="1" t="n">
        <v>63.23</v>
      </c>
      <c r="C2618" s="1" t="n">
        <v>0</v>
      </c>
      <c r="D2618" s="1" t="n">
        <v>20.44</v>
      </c>
      <c r="E2618" s="1" t="n">
        <v>0</v>
      </c>
      <c r="F2618" s="1" t="n">
        <v>14.28</v>
      </c>
      <c r="G2618" s="1" t="n">
        <v>2.04999999999999</v>
      </c>
      <c r="H2618" s="34" t="n">
        <v>1213.15</v>
      </c>
      <c r="I2618" s="1" t="s">
        <v>2851</v>
      </c>
      <c r="J2618" s="1" t="n">
        <v>1972</v>
      </c>
      <c r="K2618" s="1" t="s">
        <v>2194</v>
      </c>
    </row>
    <row r="2619" customFormat="false" ht="15" hidden="false" customHeight="false" outlineLevel="0" collapsed="false">
      <c r="A2619" s="6" t="str">
        <f aca="false">"sankmc_"&amp;ROUND(B2619,1)&amp;"_"&amp;ROUND(C2619,1)&amp;"_"&amp;ROUND(D2619,1)&amp;"_"&amp;ROUND(E2619,1)&amp;"_"&amp;ROUND(F2619,1)&amp;"_"&amp;ROUND(G2619,1)</f>
        <v>sankmc_63.2_0_36.8_0_0_0</v>
      </c>
      <c r="B2619" s="1" t="n">
        <v>63.21</v>
      </c>
      <c r="C2619" s="1" t="n">
        <v>0</v>
      </c>
      <c r="D2619" s="1" t="n">
        <v>36.79</v>
      </c>
      <c r="E2619" s="1" t="n">
        <v>0</v>
      </c>
      <c r="F2619" s="1" t="n">
        <v>0</v>
      </c>
      <c r="G2619" s="1" t="n">
        <v>0</v>
      </c>
      <c r="H2619" s="34" t="n">
        <v>1124.15</v>
      </c>
      <c r="I2619" s="1" t="s">
        <v>2819</v>
      </c>
      <c r="J2619" s="1" t="n">
        <v>1930</v>
      </c>
      <c r="K2619" s="1" t="s">
        <v>2194</v>
      </c>
    </row>
    <row r="2620" customFormat="false" ht="15" hidden="false" customHeight="false" outlineLevel="0" collapsed="false">
      <c r="A2620" s="6" t="str">
        <f aca="false">"sankmc_"&amp;ROUND(B2620,1)&amp;"_"&amp;ROUND(C2620,1)&amp;"_"&amp;ROUND(D2620,1)&amp;"_"&amp;ROUND(E2620,1)&amp;"_"&amp;ROUND(F2620,1)&amp;"_"&amp;ROUND(G2620,1)</f>
        <v>sankmc_63.2_15.5_0_0_15.7_5.6</v>
      </c>
      <c r="B2620" s="1" t="n">
        <v>63.16</v>
      </c>
      <c r="C2620" s="1" t="n">
        <v>15.51</v>
      </c>
      <c r="D2620" s="1" t="n">
        <v>0</v>
      </c>
      <c r="E2620" s="1" t="n">
        <v>0</v>
      </c>
      <c r="F2620" s="1" t="n">
        <v>15.69</v>
      </c>
      <c r="G2620" s="1" t="n">
        <v>5.64</v>
      </c>
      <c r="H2620" s="34" t="n">
        <v>1655.15</v>
      </c>
      <c r="I2620" s="1" t="s">
        <v>2813</v>
      </c>
      <c r="J2620" s="1" t="n">
        <v>1954</v>
      </c>
      <c r="K2620" s="1" t="s">
        <v>2194</v>
      </c>
    </row>
    <row r="2621" customFormat="false" ht="15" hidden="false" customHeight="false" outlineLevel="0" collapsed="false">
      <c r="A2621" s="6" t="str">
        <f aca="false">"sankmc_"&amp;ROUND(B2621,1)&amp;"_"&amp;ROUND(C2621,1)&amp;"_"&amp;ROUND(D2621,1)&amp;"_"&amp;ROUND(E2621,1)&amp;"_"&amp;ROUND(F2621,1)&amp;"_"&amp;ROUND(G2621,1)</f>
        <v>sankmc_63.2_18.4_0_11.4_7_0</v>
      </c>
      <c r="B2621" s="1" t="n">
        <v>63.18</v>
      </c>
      <c r="C2621" s="1" t="n">
        <v>18.41</v>
      </c>
      <c r="D2621" s="1" t="n">
        <v>0</v>
      </c>
      <c r="E2621" s="1" t="n">
        <v>11.44</v>
      </c>
      <c r="F2621" s="1" t="n">
        <v>6.97</v>
      </c>
      <c r="G2621" s="1" t="n">
        <v>0</v>
      </c>
      <c r="H2621" s="34" t="n">
        <v>1773.15</v>
      </c>
      <c r="I2621" s="1" t="s">
        <v>2839</v>
      </c>
      <c r="J2621" s="1" t="n">
        <v>1954</v>
      </c>
      <c r="K2621" s="1" t="s">
        <v>2194</v>
      </c>
    </row>
    <row r="2622" customFormat="false" ht="15" hidden="false" customHeight="false" outlineLevel="0" collapsed="false">
      <c r="A2622" s="6" t="str">
        <f aca="false">"sankmc_"&amp;ROUND(B2622,1)&amp;"_"&amp;ROUND(C2622,1)&amp;"_"&amp;ROUND(D2622,1)&amp;"_"&amp;ROUND(E2622,1)&amp;"_"&amp;ROUND(F2622,1)&amp;"_"&amp;ROUND(G2622,1)</f>
        <v>sankmc_63.2_18.4_0_13.2_0_5.2</v>
      </c>
      <c r="B2622" s="1" t="n">
        <v>63.2</v>
      </c>
      <c r="C2622" s="1" t="n">
        <v>18.4</v>
      </c>
      <c r="D2622" s="1" t="n">
        <v>0</v>
      </c>
      <c r="E2622" s="1" t="n">
        <v>13.2</v>
      </c>
      <c r="F2622" s="1" t="n">
        <v>0</v>
      </c>
      <c r="G2622" s="1" t="n">
        <v>5.2</v>
      </c>
      <c r="H2622" s="34" t="n">
        <v>1868.15</v>
      </c>
      <c r="I2622" s="1" t="s">
        <v>2839</v>
      </c>
      <c r="J2622" s="1" t="n">
        <v>1947</v>
      </c>
      <c r="K2622" s="1" t="s">
        <v>2194</v>
      </c>
    </row>
    <row r="2623" customFormat="false" ht="15" hidden="false" customHeight="false" outlineLevel="0" collapsed="false">
      <c r="A2623" s="6" t="str">
        <f aca="false">"sankmc_"&amp;ROUND(B2623,1)&amp;"_"&amp;ROUND(C2623,1)&amp;"_"&amp;ROUND(D2623,1)&amp;"_"&amp;ROUND(E2623,1)&amp;"_"&amp;ROUND(F2623,1)&amp;"_"&amp;ROUND(G2623,1)</f>
        <v>sankmc_63.2_2.6_0_2.6_31.7_0</v>
      </c>
      <c r="B2623" s="1" t="n">
        <v>63.2</v>
      </c>
      <c r="C2623" s="1" t="n">
        <v>2.55</v>
      </c>
      <c r="D2623" s="1" t="n">
        <v>0</v>
      </c>
      <c r="E2623" s="1" t="n">
        <v>2.55</v>
      </c>
      <c r="F2623" s="1" t="n">
        <v>31.7</v>
      </c>
      <c r="G2623" s="1" t="n">
        <v>0</v>
      </c>
      <c r="H2623" s="34" t="n">
        <v>1773.15</v>
      </c>
      <c r="I2623" s="1" t="s">
        <v>2839</v>
      </c>
      <c r="J2623" s="1" t="n">
        <v>1954</v>
      </c>
      <c r="K2623" s="1" t="s">
        <v>2194</v>
      </c>
    </row>
    <row r="2624" customFormat="false" ht="15" hidden="false" customHeight="false" outlineLevel="0" collapsed="false">
      <c r="A2624" s="6" t="str">
        <f aca="false">"sankmc_"&amp;ROUND(B2624,1)&amp;"_"&amp;ROUND(C2624,1)&amp;"_"&amp;ROUND(D2624,1)&amp;"_"&amp;ROUND(E2624,1)&amp;"_"&amp;ROUND(F2624,1)&amp;"_"&amp;ROUND(G2624,1)</f>
        <v>sankmc_63.2_6.2_0_0_0_30.6</v>
      </c>
      <c r="B2624" s="1" t="n">
        <v>63.21</v>
      </c>
      <c r="C2624" s="1" t="n">
        <v>6.23</v>
      </c>
      <c r="D2624" s="1" t="n">
        <v>0</v>
      </c>
      <c r="E2624" s="1" t="n">
        <v>0</v>
      </c>
      <c r="F2624" s="1" t="n">
        <v>0</v>
      </c>
      <c r="G2624" s="1" t="n">
        <v>30.56</v>
      </c>
      <c r="H2624" s="34" t="n">
        <v>1596.15</v>
      </c>
      <c r="I2624" s="1" t="s">
        <v>2844</v>
      </c>
      <c r="J2624" s="1" t="n">
        <v>2001</v>
      </c>
      <c r="K2624" s="1" t="s">
        <v>2194</v>
      </c>
    </row>
    <row r="2625" customFormat="false" ht="15" hidden="false" customHeight="false" outlineLevel="0" collapsed="false">
      <c r="A2625" s="6" t="str">
        <f aca="false">"sankmc_"&amp;ROUND(B2625,1)&amp;"_"&amp;ROUND(C2625,1)&amp;"_"&amp;ROUND(D2625,1)&amp;"_"&amp;ROUND(E2625,1)&amp;"_"&amp;ROUND(F2625,1)&amp;"_"&amp;ROUND(G2625,1)</f>
        <v>sankmc_63.3_0_0_36.7_0_0</v>
      </c>
      <c r="B2625" s="1" t="n">
        <v>63.3</v>
      </c>
      <c r="C2625" s="1" t="n">
        <v>0</v>
      </c>
      <c r="D2625" s="1" t="n">
        <v>0</v>
      </c>
      <c r="E2625" s="1" t="n">
        <v>36.7</v>
      </c>
      <c r="F2625" s="1" t="n">
        <v>0</v>
      </c>
      <c r="G2625" s="1" t="n">
        <v>0</v>
      </c>
      <c r="H2625" s="34" t="n">
        <v>1289.15</v>
      </c>
      <c r="I2625" s="1" t="s">
        <v>2819</v>
      </c>
      <c r="J2625" s="1" t="n">
        <v>1929</v>
      </c>
      <c r="K2625" s="1" t="s">
        <v>2194</v>
      </c>
    </row>
    <row r="2626" customFormat="false" ht="15" hidden="false" customHeight="false" outlineLevel="0" collapsed="false">
      <c r="A2626" s="6" t="str">
        <f aca="false">"sankmc_"&amp;ROUND(B2626,1)&amp;"_"&amp;ROUND(C2626,1)&amp;"_"&amp;ROUND(D2626,1)&amp;"_"&amp;ROUND(E2626,1)&amp;"_"&amp;ROUND(F2626,1)&amp;"_"&amp;ROUND(G2626,1)</f>
        <v>sankmc_63.3_0_23.6_0_0_13.1</v>
      </c>
      <c r="B2626" s="1" t="n">
        <v>63.26</v>
      </c>
      <c r="C2626" s="1" t="n">
        <v>0</v>
      </c>
      <c r="D2626" s="1" t="n">
        <v>23.61</v>
      </c>
      <c r="E2626" s="1" t="n">
        <v>0</v>
      </c>
      <c r="F2626" s="1" t="n">
        <v>0</v>
      </c>
      <c r="G2626" s="1" t="n">
        <v>13.13</v>
      </c>
      <c r="H2626" s="34" t="n">
        <v>1333.15</v>
      </c>
      <c r="I2626" s="1" t="s">
        <v>2397</v>
      </c>
      <c r="J2626" s="1" t="n">
        <v>1971</v>
      </c>
      <c r="K2626" s="1" t="s">
        <v>2194</v>
      </c>
    </row>
    <row r="2627" customFormat="false" ht="15" hidden="false" customHeight="false" outlineLevel="0" collapsed="false">
      <c r="A2627" s="6" t="str">
        <f aca="false">"sankmc_"&amp;ROUND(B2627,1)&amp;"_"&amp;ROUND(C2627,1)&amp;"_"&amp;ROUND(D2627,1)&amp;"_"&amp;ROUND(E2627,1)&amp;"_"&amp;ROUND(F2627,1)&amp;"_"&amp;ROUND(G2627,1)</f>
        <v>sankmc_63.3_18.2_0_4.7_13.9_0</v>
      </c>
      <c r="B2627" s="1" t="n">
        <v>63.2563256325633</v>
      </c>
      <c r="C2627" s="1" t="n">
        <v>18.2118211821182</v>
      </c>
      <c r="D2627" s="1" t="n">
        <v>0</v>
      </c>
      <c r="E2627" s="1" t="n">
        <v>4.66046604660466</v>
      </c>
      <c r="F2627" s="1" t="n">
        <v>13.8713871387139</v>
      </c>
      <c r="G2627" s="1" t="n">
        <v>0</v>
      </c>
      <c r="H2627" s="34" t="n">
        <v>1733.15</v>
      </c>
      <c r="I2627" s="1" t="s">
        <v>2839</v>
      </c>
      <c r="J2627" s="1" t="n">
        <v>1954</v>
      </c>
      <c r="K2627" s="1" t="s">
        <v>2194</v>
      </c>
    </row>
    <row r="2628" customFormat="false" ht="15" hidden="false" customHeight="false" outlineLevel="0" collapsed="false">
      <c r="A2628" s="6" t="str">
        <f aca="false">"sankmc_"&amp;ROUND(B2628,1)&amp;"_"&amp;ROUND(C2628,1)&amp;"_"&amp;ROUND(D2628,1)&amp;"_"&amp;ROUND(E2628,1)&amp;"_"&amp;ROUND(F2628,1)&amp;"_"&amp;ROUND(G2628,1)</f>
        <v>sankmc_63.3_5_0_31.7_0_0</v>
      </c>
      <c r="B2628" s="1" t="n">
        <v>63.2963296329633</v>
      </c>
      <c r="C2628" s="1" t="n">
        <v>5.01050105010501</v>
      </c>
      <c r="D2628" s="1" t="n">
        <v>0</v>
      </c>
      <c r="E2628" s="1" t="n">
        <v>31.6931693169317</v>
      </c>
      <c r="F2628" s="1" t="n">
        <v>0</v>
      </c>
      <c r="G2628" s="1" t="n">
        <v>0</v>
      </c>
      <c r="H2628" s="34" t="n">
        <v>1208.15</v>
      </c>
      <c r="I2628" s="1" t="s">
        <v>2839</v>
      </c>
      <c r="J2628" s="1" t="n">
        <v>1955</v>
      </c>
      <c r="K2628" s="1" t="s">
        <v>2194</v>
      </c>
    </row>
    <row r="2629" customFormat="false" ht="15" hidden="false" customHeight="false" outlineLevel="0" collapsed="false">
      <c r="A2629" s="6" t="str">
        <f aca="false">"sankmc_"&amp;ROUND(B2629,1)&amp;"_"&amp;ROUND(C2629,1)&amp;"_"&amp;ROUND(D2629,1)&amp;"_"&amp;ROUND(E2629,1)&amp;"_"&amp;ROUND(F2629,1)&amp;"_"&amp;ROUND(G2629,1)</f>
        <v>sankmc_63.3_9_0_0_9.1_18.6</v>
      </c>
      <c r="B2629" s="1" t="n">
        <v>63.2636736326367</v>
      </c>
      <c r="C2629" s="1" t="n">
        <v>9.01909809019098</v>
      </c>
      <c r="D2629" s="1" t="n">
        <v>0</v>
      </c>
      <c r="E2629" s="1" t="n">
        <v>0</v>
      </c>
      <c r="F2629" s="1" t="n">
        <v>9.12908709129087</v>
      </c>
      <c r="G2629" s="1" t="n">
        <v>18.5881411858814</v>
      </c>
      <c r="H2629" s="34" t="n">
        <v>1518.15</v>
      </c>
      <c r="I2629" s="1" t="s">
        <v>2813</v>
      </c>
      <c r="J2629" s="1" t="n">
        <v>1954</v>
      </c>
      <c r="K2629" s="1" t="s">
        <v>2194</v>
      </c>
    </row>
    <row r="2630" customFormat="false" ht="15" hidden="false" customHeight="false" outlineLevel="0" collapsed="false">
      <c r="A2630" s="6" t="str">
        <f aca="false">"sankmc_"&amp;ROUND(B2630,1)&amp;"_"&amp;ROUND(C2630,1)&amp;"_"&amp;ROUND(D2630,1)&amp;"_"&amp;ROUND(E2630,1)&amp;"_"&amp;ROUND(F2630,1)&amp;"_"&amp;ROUND(G2630,1)</f>
        <v>sankmc_63.4_0_0_0_0_36.6</v>
      </c>
      <c r="B2630" s="1" t="n">
        <v>63.41</v>
      </c>
      <c r="C2630" s="1" t="n">
        <v>0</v>
      </c>
      <c r="D2630" s="1" t="n">
        <v>0</v>
      </c>
      <c r="E2630" s="1" t="n">
        <v>0</v>
      </c>
      <c r="F2630" s="1" t="n">
        <v>0</v>
      </c>
      <c r="G2630" s="1" t="n">
        <v>36.59</v>
      </c>
      <c r="H2630" s="34" t="n">
        <v>1743.15</v>
      </c>
      <c r="I2630" s="1" t="s">
        <v>2804</v>
      </c>
      <c r="J2630" s="1" t="n">
        <v>1969</v>
      </c>
      <c r="K2630" s="1" t="s">
        <v>2194</v>
      </c>
    </row>
    <row r="2631" customFormat="false" ht="15" hidden="false" customHeight="false" outlineLevel="0" collapsed="false">
      <c r="A2631" s="6" t="str">
        <f aca="false">"sankmc_"&amp;ROUND(B2631,1)&amp;"_"&amp;ROUND(C2631,1)&amp;"_"&amp;ROUND(D2631,1)&amp;"_"&amp;ROUND(E2631,1)&amp;"_"&amp;ROUND(F2631,1)&amp;"_"&amp;ROUND(G2631,1)</f>
        <v>sankmc_63.4_0_0_24.3_0_12.4</v>
      </c>
      <c r="B2631" s="1" t="n">
        <v>63.37</v>
      </c>
      <c r="C2631" s="1" t="n">
        <v>0</v>
      </c>
      <c r="D2631" s="1" t="n">
        <v>0</v>
      </c>
      <c r="E2631" s="1" t="n">
        <v>24.28</v>
      </c>
      <c r="F2631" s="1" t="n">
        <v>0</v>
      </c>
      <c r="G2631" s="1" t="n">
        <v>12.35</v>
      </c>
      <c r="H2631" s="34" t="n">
        <v>1197.15</v>
      </c>
      <c r="I2631" s="1" t="s">
        <v>2770</v>
      </c>
      <c r="J2631" s="1" t="n">
        <v>1930</v>
      </c>
      <c r="K2631" s="1" t="s">
        <v>2194</v>
      </c>
    </row>
    <row r="2632" customFormat="false" ht="15" hidden="false" customHeight="false" outlineLevel="0" collapsed="false">
      <c r="A2632" s="6" t="str">
        <f aca="false">"sankmc_"&amp;ROUND(B2632,1)&amp;"_"&amp;ROUND(C2632,1)&amp;"_"&amp;ROUND(D2632,1)&amp;"_"&amp;ROUND(E2632,1)&amp;"_"&amp;ROUND(F2632,1)&amp;"_"&amp;ROUND(G2632,1)</f>
        <v>sankmc_63.4_0_19_17.6_0_0</v>
      </c>
      <c r="B2632" s="1" t="n">
        <v>63.38</v>
      </c>
      <c r="C2632" s="1" t="n">
        <v>0</v>
      </c>
      <c r="D2632" s="1" t="n">
        <v>18.98</v>
      </c>
      <c r="E2632" s="1" t="n">
        <v>17.64</v>
      </c>
      <c r="F2632" s="1" t="n">
        <v>0</v>
      </c>
      <c r="G2632" s="1" t="n">
        <v>0</v>
      </c>
      <c r="H2632" s="34" t="n">
        <v>945.15</v>
      </c>
      <c r="I2632" s="1" t="s">
        <v>2819</v>
      </c>
      <c r="J2632" s="1" t="n">
        <v>1932</v>
      </c>
      <c r="K2632" s="1" t="s">
        <v>2194</v>
      </c>
    </row>
    <row r="2633" customFormat="false" ht="15" hidden="false" customHeight="false" outlineLevel="0" collapsed="false">
      <c r="A2633" s="6" t="str">
        <f aca="false">"sankmc_"&amp;ROUND(B2633,1)&amp;"_"&amp;ROUND(C2633,1)&amp;"_"&amp;ROUND(D2633,1)&amp;"_"&amp;ROUND(E2633,1)&amp;"_"&amp;ROUND(F2633,1)&amp;"_"&amp;ROUND(G2633,1)</f>
        <v>sankmc_63.4_12.5_6.8_2.8_4_10.5</v>
      </c>
      <c r="B2633" s="1" t="n">
        <v>63.44</v>
      </c>
      <c r="C2633" s="1" t="n">
        <v>12.46</v>
      </c>
      <c r="D2633" s="1" t="n">
        <v>6.83</v>
      </c>
      <c r="E2633" s="1" t="n">
        <v>2.77</v>
      </c>
      <c r="F2633" s="1" t="n">
        <v>4.04</v>
      </c>
      <c r="G2633" s="1" t="n">
        <v>10.46</v>
      </c>
      <c r="H2633" s="34" t="n">
        <v>1437.15</v>
      </c>
      <c r="I2633" s="1" t="s">
        <v>2402</v>
      </c>
      <c r="J2633" s="1" t="n">
        <v>1972</v>
      </c>
      <c r="K2633" s="1" t="s">
        <v>2194</v>
      </c>
    </row>
    <row r="2634" customFormat="false" ht="15" hidden="false" customHeight="false" outlineLevel="0" collapsed="false">
      <c r="A2634" s="6" t="str">
        <f aca="false">"sankmc_"&amp;ROUND(B2634,1)&amp;"_"&amp;ROUND(C2634,1)&amp;"_"&amp;ROUND(D2634,1)&amp;"_"&amp;ROUND(E2634,1)&amp;"_"&amp;ROUND(F2634,1)&amp;"_"&amp;ROUND(G2634,1)</f>
        <v>sankmc_63.4_20.5_0_0_0_16.1</v>
      </c>
      <c r="B2634" s="1" t="n">
        <v>63.4</v>
      </c>
      <c r="C2634" s="1" t="n">
        <v>20.52</v>
      </c>
      <c r="D2634" s="1" t="n">
        <v>0</v>
      </c>
      <c r="E2634" s="1" t="n">
        <v>0</v>
      </c>
      <c r="F2634" s="1" t="n">
        <v>0</v>
      </c>
      <c r="G2634" s="1" t="n">
        <v>16.08</v>
      </c>
      <c r="H2634" s="34" t="n">
        <v>1763.74997558594</v>
      </c>
      <c r="I2634" s="1" t="s">
        <v>2686</v>
      </c>
      <c r="J2634" s="1" t="n">
        <v>2002</v>
      </c>
      <c r="K2634" s="1" t="s">
        <v>2194</v>
      </c>
    </row>
    <row r="2635" customFormat="false" ht="15" hidden="false" customHeight="false" outlineLevel="0" collapsed="false">
      <c r="A2635" s="6" t="str">
        <f aca="false">"sankmc_"&amp;ROUND(B2635,1)&amp;"_"&amp;ROUND(C2635,1)&amp;"_"&amp;ROUND(D2635,1)&amp;"_"&amp;ROUND(E2635,1)&amp;"_"&amp;ROUND(F2635,1)&amp;"_"&amp;ROUND(G2635,1)</f>
        <v>sankmc_63.4_20.5_0_0_2_14.1</v>
      </c>
      <c r="B2635" s="1" t="n">
        <v>63.4</v>
      </c>
      <c r="C2635" s="1" t="n">
        <v>20.52</v>
      </c>
      <c r="D2635" s="1" t="n">
        <v>0</v>
      </c>
      <c r="E2635" s="1" t="n">
        <v>0</v>
      </c>
      <c r="F2635" s="1" t="n">
        <v>2</v>
      </c>
      <c r="G2635" s="1" t="n">
        <v>14.08</v>
      </c>
      <c r="H2635" s="34" t="n">
        <v>1794.84995117188</v>
      </c>
      <c r="I2635" s="1" t="s">
        <v>2686</v>
      </c>
      <c r="J2635" s="1" t="n">
        <v>2002</v>
      </c>
      <c r="K2635" s="1" t="s">
        <v>2194</v>
      </c>
    </row>
    <row r="2636" customFormat="false" ht="15" hidden="false" customHeight="false" outlineLevel="0" collapsed="false">
      <c r="A2636" s="6" t="str">
        <f aca="false">"sankmc_"&amp;ROUND(B2636,1)&amp;"_"&amp;ROUND(C2636,1)&amp;"_"&amp;ROUND(D2636,1)&amp;"_"&amp;ROUND(E2636,1)&amp;"_"&amp;ROUND(F2636,1)&amp;"_"&amp;ROUND(G2636,1)</f>
        <v>sankmc_63.4_20.5_0_0_4_12.1</v>
      </c>
      <c r="B2636" s="1" t="n">
        <v>63.4</v>
      </c>
      <c r="C2636" s="1" t="n">
        <v>20.52</v>
      </c>
      <c r="D2636" s="1" t="n">
        <v>0</v>
      </c>
      <c r="E2636" s="1" t="n">
        <v>0</v>
      </c>
      <c r="F2636" s="1" t="n">
        <v>4</v>
      </c>
      <c r="G2636" s="1" t="n">
        <v>12.08</v>
      </c>
      <c r="H2636" s="34" t="n">
        <v>1745.95004882813</v>
      </c>
      <c r="I2636" s="1" t="s">
        <v>2686</v>
      </c>
      <c r="J2636" s="1" t="n">
        <v>2002</v>
      </c>
      <c r="K2636" s="1" t="s">
        <v>2194</v>
      </c>
    </row>
    <row r="2637" customFormat="false" ht="15" hidden="false" customHeight="false" outlineLevel="0" collapsed="false">
      <c r="A2637" s="6" t="str">
        <f aca="false">"sankmc_"&amp;ROUND(B2637,1)&amp;"_"&amp;ROUND(C2637,1)&amp;"_"&amp;ROUND(D2637,1)&amp;"_"&amp;ROUND(E2637,1)&amp;"_"&amp;ROUND(F2637,1)&amp;"_"&amp;ROUND(G2637,1)</f>
        <v>sankmc_63.4_9.1_0_9.1_9.3_9.3</v>
      </c>
      <c r="B2637" s="1" t="n">
        <v>63.36</v>
      </c>
      <c r="C2637" s="1" t="n">
        <v>9.05</v>
      </c>
      <c r="D2637" s="1" t="n">
        <v>0</v>
      </c>
      <c r="E2637" s="1" t="n">
        <v>9.05</v>
      </c>
      <c r="F2637" s="1" t="n">
        <v>9.26999999999999</v>
      </c>
      <c r="G2637" s="1" t="n">
        <v>9.26999999999999</v>
      </c>
      <c r="H2637" s="34" t="n">
        <v>1648.15</v>
      </c>
      <c r="I2637" s="1" t="s">
        <v>2839</v>
      </c>
      <c r="J2637" s="1" t="n">
        <v>1938</v>
      </c>
      <c r="K2637" s="1" t="s">
        <v>2194</v>
      </c>
    </row>
    <row r="2638" customFormat="false" ht="15" hidden="false" customHeight="false" outlineLevel="0" collapsed="false">
      <c r="A2638" s="6" t="str">
        <f aca="false">"sankmc_"&amp;ROUND(B2638,1)&amp;"_"&amp;ROUND(C2638,1)&amp;"_"&amp;ROUND(D2638,1)&amp;"_"&amp;ROUND(E2638,1)&amp;"_"&amp;ROUND(F2638,1)&amp;"_"&amp;ROUND(G2638,1)</f>
        <v>sankmc_63.4_9.4_0_0_0_27.2</v>
      </c>
      <c r="B2638" s="1" t="n">
        <v>63.37</v>
      </c>
      <c r="C2638" s="1" t="n">
        <v>9.43</v>
      </c>
      <c r="D2638" s="1" t="n">
        <v>0</v>
      </c>
      <c r="E2638" s="1" t="n">
        <v>0</v>
      </c>
      <c r="F2638" s="1" t="n">
        <v>0</v>
      </c>
      <c r="G2638" s="1" t="n">
        <v>27.2</v>
      </c>
      <c r="H2638" s="34" t="n">
        <v>1453.15</v>
      </c>
      <c r="I2638" s="1" t="s">
        <v>2712</v>
      </c>
      <c r="J2638" s="1" t="n">
        <v>2016</v>
      </c>
      <c r="K2638" s="1" t="s">
        <v>2194</v>
      </c>
    </row>
    <row r="2639" customFormat="false" ht="15" hidden="false" customHeight="false" outlineLevel="0" collapsed="false">
      <c r="A2639" s="6" t="str">
        <f aca="false">"sankmc_"&amp;ROUND(B2639,1)&amp;"_"&amp;ROUND(C2639,1)&amp;"_"&amp;ROUND(D2639,1)&amp;"_"&amp;ROUND(E2639,1)&amp;"_"&amp;ROUND(F2639,1)&amp;"_"&amp;ROUND(G2639,1)</f>
        <v>sankmc_63.5_0_0_31.1_0_5.5</v>
      </c>
      <c r="B2639" s="1" t="n">
        <v>63.46</v>
      </c>
      <c r="C2639" s="1" t="n">
        <v>0</v>
      </c>
      <c r="D2639" s="1" t="n">
        <v>0</v>
      </c>
      <c r="E2639" s="1" t="n">
        <v>31.05</v>
      </c>
      <c r="F2639" s="1" t="n">
        <v>0</v>
      </c>
      <c r="G2639" s="1" t="n">
        <v>5.49</v>
      </c>
      <c r="H2639" s="34" t="n">
        <v>1204.15</v>
      </c>
      <c r="I2639" s="1" t="s">
        <v>2770</v>
      </c>
      <c r="J2639" s="1" t="n">
        <v>1930</v>
      </c>
      <c r="K2639" s="1" t="s">
        <v>2194</v>
      </c>
    </row>
    <row r="2640" customFormat="false" ht="15" hidden="false" customHeight="false" outlineLevel="0" collapsed="false">
      <c r="A2640" s="6" t="str">
        <f aca="false">"sankmc_"&amp;ROUND(B2640,1)&amp;"_"&amp;ROUND(C2640,1)&amp;"_"&amp;ROUND(D2640,1)&amp;"_"&amp;ROUND(E2640,1)&amp;"_"&amp;ROUND(F2640,1)&amp;"_"&amp;ROUND(G2640,1)</f>
        <v>sankmc_63.5_0_10.4_26.2_0_0</v>
      </c>
      <c r="B2640" s="1" t="n">
        <v>63.4663466346635</v>
      </c>
      <c r="C2640" s="1" t="n">
        <v>0</v>
      </c>
      <c r="D2640" s="1" t="n">
        <v>10.3810381038104</v>
      </c>
      <c r="E2640" s="1" t="n">
        <v>26.1526152615262</v>
      </c>
      <c r="F2640" s="1" t="n">
        <v>0</v>
      </c>
      <c r="G2640" s="1" t="n">
        <v>0</v>
      </c>
      <c r="H2640" s="34" t="n">
        <v>1137.15</v>
      </c>
      <c r="I2640" s="1" t="s">
        <v>2819</v>
      </c>
      <c r="J2640" s="1" t="n">
        <v>1932</v>
      </c>
      <c r="K2640" s="1" t="s">
        <v>2194</v>
      </c>
    </row>
    <row r="2641" customFormat="false" ht="15" hidden="false" customHeight="false" outlineLevel="0" collapsed="false">
      <c r="A2641" s="6" t="str">
        <f aca="false">"sankmc_"&amp;ROUND(B2641,1)&amp;"_"&amp;ROUND(C2641,1)&amp;"_"&amp;ROUND(D2641,1)&amp;"_"&amp;ROUND(E2641,1)&amp;"_"&amp;ROUND(F2641,1)&amp;"_"&amp;ROUND(G2641,1)</f>
        <v>sankmc_63.5_0_27.6_8.9_0_0</v>
      </c>
      <c r="B2641" s="1" t="n">
        <v>63.5</v>
      </c>
      <c r="C2641" s="1" t="n">
        <v>0</v>
      </c>
      <c r="D2641" s="1" t="n">
        <v>27.64</v>
      </c>
      <c r="E2641" s="1" t="n">
        <v>8.86</v>
      </c>
      <c r="F2641" s="1" t="n">
        <v>0</v>
      </c>
      <c r="G2641" s="1" t="n">
        <v>0</v>
      </c>
      <c r="H2641" s="34" t="n">
        <v>1038.15</v>
      </c>
      <c r="I2641" s="1" t="s">
        <v>2819</v>
      </c>
      <c r="J2641" s="1" t="n">
        <v>1932</v>
      </c>
      <c r="K2641" s="1" t="s">
        <v>2194</v>
      </c>
    </row>
    <row r="2642" customFormat="false" ht="15" hidden="false" customHeight="false" outlineLevel="0" collapsed="false">
      <c r="A2642" s="6" t="str">
        <f aca="false">"sankmc_"&amp;ROUND(B2642,1)&amp;"_"&amp;ROUND(C2642,1)&amp;"_"&amp;ROUND(D2642,1)&amp;"_"&amp;ROUND(E2642,1)&amp;"_"&amp;ROUND(F2642,1)&amp;"_"&amp;ROUND(G2642,1)</f>
        <v>sankmc_63.5_10.2_26.4_0_0_0</v>
      </c>
      <c r="B2642" s="1" t="n">
        <v>63.4536546345365</v>
      </c>
      <c r="C2642" s="1" t="n">
        <v>10.1789821017898</v>
      </c>
      <c r="D2642" s="1" t="n">
        <v>26.3673632636736</v>
      </c>
      <c r="E2642" s="1" t="n">
        <v>0</v>
      </c>
      <c r="F2642" s="1" t="n">
        <v>0</v>
      </c>
      <c r="G2642" s="1" t="n">
        <v>0</v>
      </c>
      <c r="H2642" s="34" t="n">
        <v>1158.15</v>
      </c>
      <c r="I2642" s="1" t="s">
        <v>2839</v>
      </c>
      <c r="J2642" s="1" t="n">
        <v>1956</v>
      </c>
      <c r="K2642" s="1" t="s">
        <v>2194</v>
      </c>
    </row>
    <row r="2643" customFormat="false" ht="15" hidden="false" customHeight="false" outlineLevel="0" collapsed="false">
      <c r="A2643" s="6" t="str">
        <f aca="false">"sankmc_"&amp;ROUND(B2643,1)&amp;"_"&amp;ROUND(C2643,1)&amp;"_"&amp;ROUND(D2643,1)&amp;"_"&amp;ROUND(E2643,1)&amp;"_"&amp;ROUND(F2643,1)&amp;"_"&amp;ROUND(G2643,1)</f>
        <v>sankmc_63.5_6.7_0_6.7_11.5_11.5</v>
      </c>
      <c r="B2643" s="1" t="n">
        <v>63.48</v>
      </c>
      <c r="C2643" s="1" t="n">
        <v>6.72</v>
      </c>
      <c r="D2643" s="1" t="n">
        <v>0</v>
      </c>
      <c r="E2643" s="1" t="n">
        <v>6.72</v>
      </c>
      <c r="F2643" s="1" t="n">
        <v>11.54</v>
      </c>
      <c r="G2643" s="1" t="n">
        <v>11.54</v>
      </c>
      <c r="H2643" s="34" t="n">
        <v>1576.15</v>
      </c>
      <c r="I2643" s="1" t="s">
        <v>2839</v>
      </c>
      <c r="J2643" s="1" t="n">
        <v>1938</v>
      </c>
      <c r="K2643" s="1" t="s">
        <v>2194</v>
      </c>
    </row>
    <row r="2644" customFormat="false" ht="15" hidden="false" customHeight="false" outlineLevel="0" collapsed="false">
      <c r="A2644" s="6" t="str">
        <f aca="false">"sankmc_"&amp;ROUND(B2644,1)&amp;"_"&amp;ROUND(C2644,1)&amp;"_"&amp;ROUND(D2644,1)&amp;"_"&amp;ROUND(E2644,1)&amp;"_"&amp;ROUND(F2644,1)&amp;"_"&amp;ROUND(G2644,1)</f>
        <v>sankmc_63.5_7.2_0_29.3_0_0</v>
      </c>
      <c r="B2644" s="1" t="n">
        <v>63.5</v>
      </c>
      <c r="C2644" s="1" t="n">
        <v>7.17</v>
      </c>
      <c r="D2644" s="1" t="n">
        <v>0</v>
      </c>
      <c r="E2644" s="1" t="n">
        <v>29.33</v>
      </c>
      <c r="F2644" s="1" t="n">
        <v>0</v>
      </c>
      <c r="G2644" s="1" t="n">
        <v>0</v>
      </c>
      <c r="H2644" s="34" t="n">
        <v>1348.15</v>
      </c>
      <c r="I2644" s="1" t="s">
        <v>2839</v>
      </c>
      <c r="J2644" s="1" t="n">
        <v>1955</v>
      </c>
      <c r="K2644" s="1" t="s">
        <v>2194</v>
      </c>
    </row>
    <row r="2645" customFormat="false" ht="15" hidden="false" customHeight="false" outlineLevel="0" collapsed="false">
      <c r="A2645" s="6" t="str">
        <f aca="false">"sankmc_"&amp;ROUND(B2645,1)&amp;"_"&amp;ROUND(C2645,1)&amp;"_"&amp;ROUND(D2645,1)&amp;"_"&amp;ROUND(E2645,1)&amp;"_"&amp;ROUND(F2645,1)&amp;"_"&amp;ROUND(G2645,1)</f>
        <v>sankmc_63.5_7.5_29_0_0_0</v>
      </c>
      <c r="B2645" s="1" t="n">
        <v>63.4736526347365</v>
      </c>
      <c r="C2645" s="1" t="n">
        <v>7.50924907509249</v>
      </c>
      <c r="D2645" s="1" t="n">
        <v>29.017098290171</v>
      </c>
      <c r="E2645" s="1" t="n">
        <v>0</v>
      </c>
      <c r="F2645" s="1" t="n">
        <v>0</v>
      </c>
      <c r="G2645" s="1" t="n">
        <v>0</v>
      </c>
      <c r="H2645" s="34" t="n">
        <v>1028.15</v>
      </c>
      <c r="I2645" s="1" t="s">
        <v>2839</v>
      </c>
      <c r="J2645" s="1" t="n">
        <v>1956</v>
      </c>
      <c r="K2645" s="1" t="s">
        <v>2194</v>
      </c>
    </row>
    <row r="2646" customFormat="false" ht="15" hidden="false" customHeight="false" outlineLevel="0" collapsed="false">
      <c r="A2646" s="6" t="str">
        <f aca="false">"sankmc_"&amp;ROUND(B2646,1)&amp;"_"&amp;ROUND(C2646,1)&amp;"_"&amp;ROUND(D2646,1)&amp;"_"&amp;ROUND(E2646,1)&amp;"_"&amp;ROUND(F2646,1)&amp;"_"&amp;ROUND(G2646,1)</f>
        <v>sankmc_63.5_8_0_0_14.9_13.6</v>
      </c>
      <c r="B2646" s="1" t="n">
        <v>63.53</v>
      </c>
      <c r="C2646" s="1" t="n">
        <v>8.03999999999999</v>
      </c>
      <c r="D2646" s="1" t="n">
        <v>0</v>
      </c>
      <c r="E2646" s="1" t="n">
        <v>0</v>
      </c>
      <c r="F2646" s="1" t="n">
        <v>14.88</v>
      </c>
      <c r="G2646" s="1" t="n">
        <v>13.55</v>
      </c>
      <c r="H2646" s="34" t="n">
        <v>1543.15</v>
      </c>
      <c r="I2646" s="1" t="s">
        <v>2830</v>
      </c>
      <c r="J2646" s="1" t="n">
        <v>1954</v>
      </c>
      <c r="K2646" s="1" t="s">
        <v>2194</v>
      </c>
    </row>
    <row r="2647" customFormat="false" ht="15" hidden="false" customHeight="false" outlineLevel="0" collapsed="false">
      <c r="A2647" s="6" t="str">
        <f aca="false">"sankmc_"&amp;ROUND(B2647,1)&amp;"_"&amp;ROUND(C2647,1)&amp;"_"&amp;ROUND(D2647,1)&amp;"_"&amp;ROUND(E2647,1)&amp;"_"&amp;ROUND(F2647,1)&amp;"_"&amp;ROUND(G2647,1)</f>
        <v>sankmc_63.5_8.5_0_0_0_28.1</v>
      </c>
      <c r="B2647" s="1" t="n">
        <v>63.49</v>
      </c>
      <c r="C2647" s="1" t="n">
        <v>8.46</v>
      </c>
      <c r="D2647" s="1" t="n">
        <v>0</v>
      </c>
      <c r="E2647" s="1" t="n">
        <v>0</v>
      </c>
      <c r="F2647" s="1" t="n">
        <v>0</v>
      </c>
      <c r="G2647" s="1" t="n">
        <v>28.05</v>
      </c>
      <c r="H2647" s="34" t="n">
        <v>1454.15</v>
      </c>
      <c r="I2647" s="1" t="s">
        <v>2712</v>
      </c>
      <c r="J2647" s="1" t="n">
        <v>2016</v>
      </c>
      <c r="K2647" s="1" t="s">
        <v>2194</v>
      </c>
    </row>
    <row r="2648" customFormat="false" ht="15" hidden="false" customHeight="false" outlineLevel="0" collapsed="false">
      <c r="A2648" s="6" t="str">
        <f aca="false">"sankmc_"&amp;ROUND(B2648,1)&amp;"_"&amp;ROUND(C2648,1)&amp;"_"&amp;ROUND(D2648,1)&amp;"_"&amp;ROUND(E2648,1)&amp;"_"&amp;ROUND(F2648,1)&amp;"_"&amp;ROUND(G2648,1)</f>
        <v>sankmc_63.5_8.8_0_0_7.6_20.1</v>
      </c>
      <c r="B2648" s="1" t="n">
        <v>63.52</v>
      </c>
      <c r="C2648" s="1" t="n">
        <v>8.8</v>
      </c>
      <c r="D2648" s="1" t="n">
        <v>0</v>
      </c>
      <c r="E2648" s="1" t="n">
        <v>0</v>
      </c>
      <c r="F2648" s="1" t="n">
        <v>7.62</v>
      </c>
      <c r="G2648" s="1" t="n">
        <v>20.06</v>
      </c>
      <c r="H2648" s="34" t="n">
        <v>1486.15</v>
      </c>
      <c r="I2648" s="1" t="s">
        <v>2811</v>
      </c>
      <c r="J2648" s="1" t="n">
        <v>2004</v>
      </c>
      <c r="K2648" s="1" t="s">
        <v>2194</v>
      </c>
    </row>
    <row r="2649" customFormat="false" ht="15" hidden="false" customHeight="false" outlineLevel="0" collapsed="false">
      <c r="A2649" s="6" t="str">
        <f aca="false">"sankmc_"&amp;ROUND(B2649,1)&amp;"_"&amp;ROUND(C2649,1)&amp;"_"&amp;ROUND(D2649,1)&amp;"_"&amp;ROUND(E2649,1)&amp;"_"&amp;ROUND(F2649,1)&amp;"_"&amp;ROUND(G2649,1)</f>
        <v>sankmc_63.6_0_0_27_9.4_0</v>
      </c>
      <c r="B2649" s="1" t="n">
        <v>63.59</v>
      </c>
      <c r="C2649" s="1" t="n">
        <v>0</v>
      </c>
      <c r="D2649" s="1" t="n">
        <v>0</v>
      </c>
      <c r="E2649" s="1" t="n">
        <v>26.99</v>
      </c>
      <c r="F2649" s="1" t="n">
        <v>9.42</v>
      </c>
      <c r="G2649" s="1" t="n">
        <v>0</v>
      </c>
      <c r="H2649" s="34" t="n">
        <v>1238.15</v>
      </c>
      <c r="I2649" s="1" t="s">
        <v>2838</v>
      </c>
      <c r="J2649" s="1" t="n">
        <v>1951</v>
      </c>
      <c r="K2649" s="1" t="s">
        <v>2194</v>
      </c>
    </row>
    <row r="2650" customFormat="false" ht="15" hidden="false" customHeight="false" outlineLevel="0" collapsed="false">
      <c r="A2650" s="6" t="str">
        <f aca="false">"sankmc_"&amp;ROUND(B2650,1)&amp;"_"&amp;ROUND(C2650,1)&amp;"_"&amp;ROUND(D2650,1)&amp;"_"&amp;ROUND(E2650,1)&amp;"_"&amp;ROUND(F2650,1)&amp;"_"&amp;ROUND(G2650,1)</f>
        <v>sankmc_63.6_0_36.4_0_0_0</v>
      </c>
      <c r="B2650" s="1" t="n">
        <v>63.64</v>
      </c>
      <c r="C2650" s="1" t="n">
        <v>0</v>
      </c>
      <c r="D2650" s="1" t="n">
        <v>36.36</v>
      </c>
      <c r="E2650" s="1" t="n">
        <v>0</v>
      </c>
      <c r="F2650" s="1" t="n">
        <v>0</v>
      </c>
      <c r="G2650" s="1" t="n">
        <v>0</v>
      </c>
      <c r="H2650" s="34" t="n">
        <v>1133.15</v>
      </c>
      <c r="I2650" s="1" t="s">
        <v>2848</v>
      </c>
      <c r="J2650" s="1" t="n">
        <v>1930</v>
      </c>
      <c r="K2650" s="1" t="s">
        <v>2194</v>
      </c>
    </row>
    <row r="2651" customFormat="false" ht="15" hidden="false" customHeight="false" outlineLevel="0" collapsed="false">
      <c r="A2651" s="6" t="str">
        <f aca="false">"sankmc_"&amp;ROUND(B2651,1)&amp;"_"&amp;ROUND(C2651,1)&amp;"_"&amp;ROUND(D2651,1)&amp;"_"&amp;ROUND(E2651,1)&amp;"_"&amp;ROUND(F2651,1)&amp;"_"&amp;ROUND(G2651,1)</f>
        <v>sankmc_63.6_11.5_0_24.9_0_0</v>
      </c>
      <c r="B2651" s="1" t="n">
        <v>63.63</v>
      </c>
      <c r="C2651" s="1" t="n">
        <v>11.52</v>
      </c>
      <c r="D2651" s="1" t="n">
        <v>0</v>
      </c>
      <c r="E2651" s="1" t="n">
        <v>24.85</v>
      </c>
      <c r="F2651" s="1" t="n">
        <v>0</v>
      </c>
      <c r="G2651" s="1" t="n">
        <v>0</v>
      </c>
      <c r="H2651" s="34" t="n">
        <v>1613.15</v>
      </c>
      <c r="I2651" s="1" t="s">
        <v>2839</v>
      </c>
      <c r="J2651" s="1" t="n">
        <v>1955</v>
      </c>
      <c r="K2651" s="1" t="s">
        <v>2194</v>
      </c>
    </row>
    <row r="2652" customFormat="false" ht="15" hidden="false" customHeight="false" outlineLevel="0" collapsed="false">
      <c r="A2652" s="6" t="str">
        <f aca="false">"sankmc_"&amp;ROUND(B2652,1)&amp;"_"&amp;ROUND(C2652,1)&amp;"_"&amp;ROUND(D2652,1)&amp;"_"&amp;ROUND(E2652,1)&amp;"_"&amp;ROUND(F2652,1)&amp;"_"&amp;ROUND(G2652,1)</f>
        <v>sankmc_63.6_12.9_13.8_2.8_3.3_3.5</v>
      </c>
      <c r="B2652" s="1" t="n">
        <v>63.64</v>
      </c>
      <c r="C2652" s="1" t="n">
        <v>12.93</v>
      </c>
      <c r="D2652" s="1" t="n">
        <v>13.83</v>
      </c>
      <c r="E2652" s="1" t="n">
        <v>2.79999999999999</v>
      </c>
      <c r="F2652" s="1" t="n">
        <v>3.27</v>
      </c>
      <c r="G2652" s="1" t="n">
        <v>3.53</v>
      </c>
      <c r="H2652" s="34" t="n">
        <v>1331.15</v>
      </c>
      <c r="I2652" s="1" t="s">
        <v>2289</v>
      </c>
      <c r="J2652" s="1" t="n">
        <v>1980</v>
      </c>
      <c r="K2652" s="1" t="s">
        <v>2194</v>
      </c>
    </row>
    <row r="2653" customFormat="false" ht="15" hidden="false" customHeight="false" outlineLevel="0" collapsed="false">
      <c r="A2653" s="6" t="str">
        <f aca="false">"sankmc_"&amp;ROUND(B2653,1)&amp;"_"&amp;ROUND(C2653,1)&amp;"_"&amp;ROUND(D2653,1)&amp;"_"&amp;ROUND(E2653,1)&amp;"_"&amp;ROUND(F2653,1)&amp;"_"&amp;ROUND(G2653,1)</f>
        <v>sankmc_63.6_16.4_10.8_4.2_0_5</v>
      </c>
      <c r="B2653" s="1" t="n">
        <v>63.6</v>
      </c>
      <c r="C2653" s="1" t="n">
        <v>16.4</v>
      </c>
      <c r="D2653" s="1" t="n">
        <v>10.8</v>
      </c>
      <c r="E2653" s="1" t="n">
        <v>4.2</v>
      </c>
      <c r="F2653" s="1" t="n">
        <v>0</v>
      </c>
      <c r="G2653" s="1" t="n">
        <v>5</v>
      </c>
      <c r="H2653" s="34" t="n">
        <v>1358.15</v>
      </c>
      <c r="I2653" s="1" t="s">
        <v>2318</v>
      </c>
      <c r="J2653" s="1" t="n">
        <v>2003</v>
      </c>
      <c r="K2653" s="1" t="s">
        <v>2194</v>
      </c>
    </row>
    <row r="2654" customFormat="false" ht="15" hidden="false" customHeight="false" outlineLevel="0" collapsed="false">
      <c r="A2654" s="6" t="str">
        <f aca="false">"sankmc_"&amp;ROUND(B2654,1)&amp;"_"&amp;ROUND(C2654,1)&amp;"_"&amp;ROUND(D2654,1)&amp;"_"&amp;ROUND(E2654,1)&amp;"_"&amp;ROUND(F2654,1)&amp;"_"&amp;ROUND(G2654,1)</f>
        <v>sankmc_63.6_9.6_0_0_3.1_23.7</v>
      </c>
      <c r="B2654" s="1" t="n">
        <v>63.6</v>
      </c>
      <c r="C2654" s="1" t="n">
        <v>9.6</v>
      </c>
      <c r="D2654" s="1" t="n">
        <v>0</v>
      </c>
      <c r="E2654" s="1" t="n">
        <v>0</v>
      </c>
      <c r="F2654" s="1" t="n">
        <v>3.1</v>
      </c>
      <c r="G2654" s="1" t="n">
        <v>23.7</v>
      </c>
      <c r="H2654" s="34" t="n">
        <v>1436.15</v>
      </c>
      <c r="I2654" s="1" t="s">
        <v>2712</v>
      </c>
      <c r="J2654" s="1" t="n">
        <v>2017</v>
      </c>
      <c r="K2654" s="1" t="s">
        <v>2194</v>
      </c>
    </row>
    <row r="2655" customFormat="false" ht="15" hidden="false" customHeight="false" outlineLevel="0" collapsed="false">
      <c r="A2655" s="6" t="str">
        <f aca="false">"sankmc_"&amp;ROUND(B2655,1)&amp;"_"&amp;ROUND(C2655,1)&amp;"_"&amp;ROUND(D2655,1)&amp;"_"&amp;ROUND(E2655,1)&amp;"_"&amp;ROUND(F2655,1)&amp;"_"&amp;ROUND(G2655,1)</f>
        <v>sankmc_63.7_0_0_4.7_31.6_0</v>
      </c>
      <c r="B2655" s="1" t="n">
        <v>63.66</v>
      </c>
      <c r="C2655" s="1" t="n">
        <v>0</v>
      </c>
      <c r="D2655" s="1" t="n">
        <v>0</v>
      </c>
      <c r="E2655" s="1" t="n">
        <v>4.71</v>
      </c>
      <c r="F2655" s="1" t="n">
        <v>31.63</v>
      </c>
      <c r="G2655" s="1" t="n">
        <v>0</v>
      </c>
      <c r="H2655" s="34" t="n">
        <v>1768.15</v>
      </c>
      <c r="I2655" s="1" t="s">
        <v>2838</v>
      </c>
      <c r="J2655" s="1" t="n">
        <v>1951</v>
      </c>
      <c r="K2655" s="1" t="s">
        <v>2194</v>
      </c>
    </row>
    <row r="2656" customFormat="false" ht="15" hidden="false" customHeight="false" outlineLevel="0" collapsed="false">
      <c r="A2656" s="6" t="str">
        <f aca="false">"sankmc_"&amp;ROUND(B2656,1)&amp;"_"&amp;ROUND(C2656,1)&amp;"_"&amp;ROUND(D2656,1)&amp;"_"&amp;ROUND(E2656,1)&amp;"_"&amp;ROUND(F2656,1)&amp;"_"&amp;ROUND(G2656,1)</f>
        <v>sankmc_63.7_0_5.6_30.7_0_0</v>
      </c>
      <c r="B2656" s="1" t="n">
        <v>63.7336266373363</v>
      </c>
      <c r="C2656" s="1" t="n">
        <v>0</v>
      </c>
      <c r="D2656" s="1" t="n">
        <v>5.58944105589441</v>
      </c>
      <c r="E2656" s="1" t="n">
        <v>30.6769323067693</v>
      </c>
      <c r="F2656" s="1" t="n">
        <v>0</v>
      </c>
      <c r="G2656" s="1" t="n">
        <v>0</v>
      </c>
      <c r="H2656" s="34" t="n">
        <v>1221.15</v>
      </c>
      <c r="I2656" s="1" t="s">
        <v>2819</v>
      </c>
      <c r="J2656" s="1" t="n">
        <v>1932</v>
      </c>
      <c r="K2656" s="1" t="s">
        <v>2194</v>
      </c>
    </row>
    <row r="2657" customFormat="false" ht="15" hidden="false" customHeight="false" outlineLevel="0" collapsed="false">
      <c r="A2657" s="6" t="str">
        <f aca="false">"sankmc_"&amp;ROUND(B2657,1)&amp;"_"&amp;ROUND(C2657,1)&amp;"_"&amp;ROUND(D2657,1)&amp;"_"&amp;ROUND(E2657,1)&amp;"_"&amp;ROUND(F2657,1)&amp;"_"&amp;ROUND(G2657,1)</f>
        <v>sankmc_63.7_12.1_0_0_15.3_8.8</v>
      </c>
      <c r="B2657" s="1" t="n">
        <v>63.74</v>
      </c>
      <c r="C2657" s="1" t="n">
        <v>12.12</v>
      </c>
      <c r="D2657" s="1" t="n">
        <v>0</v>
      </c>
      <c r="E2657" s="1" t="n">
        <v>0</v>
      </c>
      <c r="F2657" s="1" t="n">
        <v>15.33</v>
      </c>
      <c r="G2657" s="1" t="n">
        <v>8.81</v>
      </c>
      <c r="H2657" s="34" t="n">
        <v>1500.15</v>
      </c>
      <c r="I2657" s="1" t="s">
        <v>2813</v>
      </c>
      <c r="J2657" s="1" t="n">
        <v>1954</v>
      </c>
      <c r="K2657" s="1" t="s">
        <v>2194</v>
      </c>
    </row>
    <row r="2658" customFormat="false" ht="15" hidden="false" customHeight="false" outlineLevel="0" collapsed="false">
      <c r="A2658" s="6" t="str">
        <f aca="false">"sankmc_"&amp;ROUND(B2658,1)&amp;"_"&amp;ROUND(C2658,1)&amp;"_"&amp;ROUND(D2658,1)&amp;"_"&amp;ROUND(E2658,1)&amp;"_"&amp;ROUND(F2658,1)&amp;"_"&amp;ROUND(G2658,1)</f>
        <v>sankmc_63.7_12.9_23.4_0_0_0</v>
      </c>
      <c r="B2658" s="1" t="n">
        <v>63.6536346365363</v>
      </c>
      <c r="C2658" s="1" t="n">
        <v>12.9387061293871</v>
      </c>
      <c r="D2658" s="1" t="n">
        <v>23.4076592340766</v>
      </c>
      <c r="E2658" s="1" t="n">
        <v>0</v>
      </c>
      <c r="F2658" s="1" t="n">
        <v>0</v>
      </c>
      <c r="G2658" s="1" t="n">
        <v>0</v>
      </c>
      <c r="H2658" s="34" t="n">
        <v>1288.15</v>
      </c>
      <c r="I2658" s="1" t="s">
        <v>2839</v>
      </c>
      <c r="J2658" s="1" t="n">
        <v>1956</v>
      </c>
      <c r="K2658" s="1" t="s">
        <v>2194</v>
      </c>
    </row>
    <row r="2659" customFormat="false" ht="15" hidden="false" customHeight="false" outlineLevel="0" collapsed="false">
      <c r="A2659" s="6" t="str">
        <f aca="false">"sankmc_"&amp;ROUND(B2659,1)&amp;"_"&amp;ROUND(C2659,1)&amp;"_"&amp;ROUND(D2659,1)&amp;"_"&amp;ROUND(E2659,1)&amp;"_"&amp;ROUND(F2659,1)&amp;"_"&amp;ROUND(G2659,1)</f>
        <v>sankmc_63.7_13.7_13.6_0_4.5_4.5</v>
      </c>
      <c r="B2659" s="1" t="n">
        <v>63.7</v>
      </c>
      <c r="C2659" s="1" t="n">
        <v>13.65</v>
      </c>
      <c r="D2659" s="1" t="n">
        <v>13.64</v>
      </c>
      <c r="E2659" s="1" t="n">
        <v>0</v>
      </c>
      <c r="F2659" s="1" t="n">
        <v>4.5</v>
      </c>
      <c r="G2659" s="1" t="n">
        <v>4.51</v>
      </c>
      <c r="H2659" s="34" t="n">
        <v>1398.15</v>
      </c>
      <c r="I2659" s="1" t="s">
        <v>2839</v>
      </c>
      <c r="J2659" s="1" t="n">
        <v>1960</v>
      </c>
      <c r="K2659" s="1" t="s">
        <v>2194</v>
      </c>
    </row>
    <row r="2660" customFormat="false" ht="15" hidden="false" customHeight="false" outlineLevel="0" collapsed="false">
      <c r="A2660" s="6" t="str">
        <f aca="false">"sankmc_"&amp;ROUND(B2660,1)&amp;"_"&amp;ROUND(C2660,1)&amp;"_"&amp;ROUND(D2660,1)&amp;"_"&amp;ROUND(E2660,1)&amp;"_"&amp;ROUND(F2660,1)&amp;"_"&amp;ROUND(G2660,1)</f>
        <v>sankmc_63.7_15.1_15.1_0_3_3.1</v>
      </c>
      <c r="B2660" s="1" t="n">
        <v>63.73</v>
      </c>
      <c r="C2660" s="1" t="n">
        <v>15.1</v>
      </c>
      <c r="D2660" s="1" t="n">
        <v>15.08</v>
      </c>
      <c r="E2660" s="1" t="n">
        <v>0</v>
      </c>
      <c r="F2660" s="1" t="n">
        <v>3.04</v>
      </c>
      <c r="G2660" s="1" t="n">
        <v>3.05</v>
      </c>
      <c r="H2660" s="34" t="n">
        <v>1386.15</v>
      </c>
      <c r="I2660" s="1" t="s">
        <v>2839</v>
      </c>
      <c r="J2660" s="1" t="n">
        <v>1960</v>
      </c>
      <c r="K2660" s="1" t="s">
        <v>2194</v>
      </c>
    </row>
    <row r="2661" customFormat="false" ht="15" hidden="false" customHeight="false" outlineLevel="0" collapsed="false">
      <c r="A2661" s="6" t="str">
        <f aca="false">"sankmc_"&amp;ROUND(B2661,1)&amp;"_"&amp;ROUND(C2661,1)&amp;"_"&amp;ROUND(D2661,1)&amp;"_"&amp;ROUND(E2661,1)&amp;"_"&amp;ROUND(F2661,1)&amp;"_"&amp;ROUND(G2661,1)</f>
        <v>sankmc_63.7_20.3_0_16_0_0</v>
      </c>
      <c r="B2661" s="1" t="n">
        <v>63.71</v>
      </c>
      <c r="C2661" s="1" t="n">
        <v>20.33</v>
      </c>
      <c r="D2661" s="1" t="n">
        <v>0</v>
      </c>
      <c r="E2661" s="1" t="n">
        <v>15.96</v>
      </c>
      <c r="F2661" s="1" t="n">
        <v>0</v>
      </c>
      <c r="G2661" s="1" t="n">
        <v>0</v>
      </c>
      <c r="H2661" s="34" t="n">
        <v>1888.15</v>
      </c>
      <c r="I2661" s="1" t="s">
        <v>2839</v>
      </c>
      <c r="J2661" s="1" t="n">
        <v>1955</v>
      </c>
      <c r="K2661" s="1" t="s">
        <v>2194</v>
      </c>
    </row>
    <row r="2662" customFormat="false" ht="15" hidden="false" customHeight="false" outlineLevel="0" collapsed="false">
      <c r="A2662" s="6" t="str">
        <f aca="false">"sankmc_"&amp;ROUND(B2662,1)&amp;"_"&amp;ROUND(C2662,1)&amp;"_"&amp;ROUND(D2662,1)&amp;"_"&amp;ROUND(E2662,1)&amp;"_"&amp;ROUND(F2662,1)&amp;"_"&amp;ROUND(G2662,1)</f>
        <v>sankmc_63.7_20.3_16_0_0_0</v>
      </c>
      <c r="B2662" s="1" t="n">
        <v>63.7363736373637</v>
      </c>
      <c r="C2662" s="1" t="n">
        <v>20.2620262026203</v>
      </c>
      <c r="D2662" s="1" t="n">
        <v>16.001600160016</v>
      </c>
      <c r="E2662" s="1" t="n">
        <v>0</v>
      </c>
      <c r="F2662" s="1" t="n">
        <v>0</v>
      </c>
      <c r="G2662" s="1" t="n">
        <v>0</v>
      </c>
      <c r="H2662" s="34" t="n">
        <v>1732.15</v>
      </c>
      <c r="I2662" s="1" t="s">
        <v>2839</v>
      </c>
      <c r="J2662" s="1" t="n">
        <v>1956</v>
      </c>
      <c r="K2662" s="1" t="s">
        <v>2194</v>
      </c>
    </row>
    <row r="2663" customFormat="false" ht="15" hidden="false" customHeight="false" outlineLevel="0" collapsed="false">
      <c r="A2663" s="6" t="str">
        <f aca="false">"sankmc_"&amp;ROUND(B2663,1)&amp;"_"&amp;ROUND(C2663,1)&amp;"_"&amp;ROUND(D2663,1)&amp;"_"&amp;ROUND(E2663,1)&amp;"_"&amp;ROUND(F2663,1)&amp;"_"&amp;ROUND(G2663,1)</f>
        <v>sankmc_63.7_4.3_0_32_0_0</v>
      </c>
      <c r="B2663" s="1" t="n">
        <v>63.7263726372637</v>
      </c>
      <c r="C2663" s="1" t="n">
        <v>4.28042804280428</v>
      </c>
      <c r="D2663" s="1" t="n">
        <v>0</v>
      </c>
      <c r="E2663" s="1" t="n">
        <v>31.993199319932</v>
      </c>
      <c r="F2663" s="1" t="n">
        <v>0</v>
      </c>
      <c r="G2663" s="1" t="n">
        <v>0</v>
      </c>
      <c r="H2663" s="34" t="n">
        <v>1223.15</v>
      </c>
      <c r="I2663" s="1" t="s">
        <v>2839</v>
      </c>
      <c r="J2663" s="1" t="n">
        <v>1955</v>
      </c>
      <c r="K2663" s="1" t="s">
        <v>2194</v>
      </c>
    </row>
    <row r="2664" customFormat="false" ht="15" hidden="false" customHeight="false" outlineLevel="0" collapsed="false">
      <c r="A2664" s="6" t="str">
        <f aca="false">"sankmc_"&amp;ROUND(B2664,1)&amp;"_"&amp;ROUND(C2664,1)&amp;"_"&amp;ROUND(D2664,1)&amp;"_"&amp;ROUND(E2664,1)&amp;"_"&amp;ROUND(F2664,1)&amp;"_"&amp;ROUND(G2664,1)</f>
        <v>sankmc_63.7_8.9_0_0_0.3_27.1</v>
      </c>
      <c r="B2664" s="1" t="n">
        <v>63.74</v>
      </c>
      <c r="C2664" s="1" t="n">
        <v>8.89</v>
      </c>
      <c r="D2664" s="1" t="n">
        <v>0</v>
      </c>
      <c r="E2664" s="1" t="n">
        <v>0</v>
      </c>
      <c r="F2664" s="1" t="n">
        <v>0.25</v>
      </c>
      <c r="G2664" s="1" t="n">
        <v>27.12</v>
      </c>
      <c r="H2664" s="34" t="n">
        <v>1480.15</v>
      </c>
      <c r="I2664" s="1" t="s">
        <v>2712</v>
      </c>
      <c r="J2664" s="1" t="n">
        <v>2016</v>
      </c>
      <c r="K2664" s="1" t="s">
        <v>2194</v>
      </c>
    </row>
    <row r="2665" customFormat="false" ht="15" hidden="false" customHeight="false" outlineLevel="0" collapsed="false">
      <c r="A2665" s="6" t="str">
        <f aca="false">"sankmc_"&amp;ROUND(B2665,1)&amp;"_"&amp;ROUND(C2665,1)&amp;"_"&amp;ROUND(D2665,1)&amp;"_"&amp;ROUND(E2665,1)&amp;"_"&amp;ROUND(F2665,1)&amp;"_"&amp;ROUND(G2665,1)</f>
        <v>sankmc_63.8_0_0_15.6_20.6_0</v>
      </c>
      <c r="B2665" s="1" t="n">
        <v>63.82</v>
      </c>
      <c r="C2665" s="1" t="n">
        <v>0</v>
      </c>
      <c r="D2665" s="1" t="n">
        <v>0</v>
      </c>
      <c r="E2665" s="1" t="n">
        <v>15.63</v>
      </c>
      <c r="F2665" s="1" t="n">
        <v>20.55</v>
      </c>
      <c r="G2665" s="1" t="n">
        <v>0</v>
      </c>
      <c r="H2665" s="34" t="n">
        <v>1398.15</v>
      </c>
      <c r="I2665" s="1" t="s">
        <v>2838</v>
      </c>
      <c r="J2665" s="1" t="n">
        <v>1951</v>
      </c>
      <c r="K2665" s="1" t="s">
        <v>2194</v>
      </c>
    </row>
    <row r="2666" customFormat="false" ht="15" hidden="false" customHeight="false" outlineLevel="0" collapsed="false">
      <c r="A2666" s="6" t="str">
        <f aca="false">"sankmc_"&amp;ROUND(B2666,1)&amp;"_"&amp;ROUND(C2666,1)&amp;"_"&amp;ROUND(D2666,1)&amp;"_"&amp;ROUND(E2666,1)&amp;"_"&amp;ROUND(F2666,1)&amp;"_"&amp;ROUND(G2666,1)</f>
        <v>sankmc_63.8_15.2_0_21_0_0</v>
      </c>
      <c r="B2666" s="1" t="n">
        <v>63.82</v>
      </c>
      <c r="C2666" s="1" t="n">
        <v>15.16</v>
      </c>
      <c r="D2666" s="1" t="n">
        <v>0</v>
      </c>
      <c r="E2666" s="1" t="n">
        <v>21.02</v>
      </c>
      <c r="F2666" s="1" t="n">
        <v>0</v>
      </c>
      <c r="G2666" s="1" t="n">
        <v>0</v>
      </c>
      <c r="H2666" s="34" t="n">
        <v>1858.15</v>
      </c>
      <c r="I2666" s="1" t="s">
        <v>2839</v>
      </c>
      <c r="J2666" s="1" t="n">
        <v>1955</v>
      </c>
      <c r="K2666" s="1" t="s">
        <v>2194</v>
      </c>
    </row>
    <row r="2667" customFormat="false" ht="15" hidden="false" customHeight="false" outlineLevel="0" collapsed="false">
      <c r="A2667" s="6" t="str">
        <f aca="false">"sankmc_"&amp;ROUND(B2667,1)&amp;"_"&amp;ROUND(C2667,1)&amp;"_"&amp;ROUND(D2667,1)&amp;"_"&amp;ROUND(E2667,1)&amp;"_"&amp;ROUND(F2667,1)&amp;"_"&amp;ROUND(G2667,1)</f>
        <v>sankmc_63.8_18.1_0_9.7_0_8.4</v>
      </c>
      <c r="B2667" s="1" t="n">
        <v>63.8</v>
      </c>
      <c r="C2667" s="1" t="n">
        <v>18.1</v>
      </c>
      <c r="D2667" s="1" t="n">
        <v>0</v>
      </c>
      <c r="E2667" s="1" t="n">
        <v>9.69999999999999</v>
      </c>
      <c r="F2667" s="1" t="n">
        <v>0</v>
      </c>
      <c r="G2667" s="1" t="n">
        <v>8.4</v>
      </c>
      <c r="H2667" s="34" t="n">
        <v>1676.15</v>
      </c>
      <c r="I2667" s="1" t="s">
        <v>2839</v>
      </c>
      <c r="J2667" s="1" t="n">
        <v>1947</v>
      </c>
      <c r="K2667" s="1" t="s">
        <v>2194</v>
      </c>
    </row>
    <row r="2668" customFormat="false" ht="15" hidden="false" customHeight="false" outlineLevel="0" collapsed="false">
      <c r="A2668" s="6" t="str">
        <f aca="false">"sankmc_"&amp;ROUND(B2668,1)&amp;"_"&amp;ROUND(C2668,1)&amp;"_"&amp;ROUND(D2668,1)&amp;"_"&amp;ROUND(E2668,1)&amp;"_"&amp;ROUND(F2668,1)&amp;"_"&amp;ROUND(G2668,1)</f>
        <v>sankmc_63.8_6.9_6.9_0_11.2_11.2</v>
      </c>
      <c r="B2668" s="1" t="n">
        <v>63.82</v>
      </c>
      <c r="C2668" s="1" t="n">
        <v>6.94</v>
      </c>
      <c r="D2668" s="1" t="n">
        <v>6.91</v>
      </c>
      <c r="E2668" s="1" t="n">
        <v>0</v>
      </c>
      <c r="F2668" s="1" t="n">
        <v>11.16</v>
      </c>
      <c r="G2668" s="1" t="n">
        <v>11.17</v>
      </c>
      <c r="H2668" s="34" t="n">
        <v>1536.15</v>
      </c>
      <c r="I2668" s="1" t="s">
        <v>2839</v>
      </c>
      <c r="J2668" s="1" t="n">
        <v>1960</v>
      </c>
      <c r="K2668" s="1" t="s">
        <v>2194</v>
      </c>
    </row>
    <row r="2669" customFormat="false" ht="15" hidden="false" customHeight="false" outlineLevel="0" collapsed="false">
      <c r="A2669" s="6" t="str">
        <f aca="false">"sankmc_"&amp;ROUND(B2669,1)&amp;"_"&amp;ROUND(C2669,1)&amp;"_"&amp;ROUND(D2669,1)&amp;"_"&amp;ROUND(E2669,1)&amp;"_"&amp;ROUND(F2669,1)&amp;"_"&amp;ROUND(G2669,1)</f>
        <v>sankmc_63.8_8.2_0_0_0.3_27.7</v>
      </c>
      <c r="B2669" s="1" t="n">
        <v>63.81</v>
      </c>
      <c r="C2669" s="1" t="n">
        <v>8.19999999999999</v>
      </c>
      <c r="D2669" s="1" t="n">
        <v>0</v>
      </c>
      <c r="E2669" s="1" t="n">
        <v>0</v>
      </c>
      <c r="F2669" s="1" t="n">
        <v>0.25</v>
      </c>
      <c r="G2669" s="1" t="n">
        <v>27.74</v>
      </c>
      <c r="H2669" s="34" t="n">
        <v>1480.15</v>
      </c>
      <c r="I2669" s="1" t="s">
        <v>2712</v>
      </c>
      <c r="J2669" s="1" t="n">
        <v>2016</v>
      </c>
      <c r="K2669" s="1" t="s">
        <v>2194</v>
      </c>
    </row>
    <row r="2670" customFormat="false" ht="15" hidden="false" customHeight="false" outlineLevel="0" collapsed="false">
      <c r="A2670" s="6" t="str">
        <f aca="false">"sankmc_"&amp;ROUND(B2670,1)&amp;"_"&amp;ROUND(C2670,1)&amp;"_"&amp;ROUND(D2670,1)&amp;"_"&amp;ROUND(E2670,1)&amp;"_"&amp;ROUND(F2670,1)&amp;"_"&amp;ROUND(G2670,1)</f>
        <v>sankmc_63.9_0_0_22.6_0_13.5</v>
      </c>
      <c r="B2670" s="1" t="n">
        <v>63.8936106389361</v>
      </c>
      <c r="C2670" s="1" t="n">
        <v>0</v>
      </c>
      <c r="D2670" s="1" t="n">
        <v>0</v>
      </c>
      <c r="E2670" s="1" t="n">
        <v>22.5577442255774</v>
      </c>
      <c r="F2670" s="1" t="n">
        <v>0</v>
      </c>
      <c r="G2670" s="1" t="n">
        <v>13.5486451354865</v>
      </c>
      <c r="H2670" s="34" t="n">
        <v>1222.15</v>
      </c>
      <c r="I2670" s="1" t="s">
        <v>2770</v>
      </c>
      <c r="J2670" s="1" t="n">
        <v>1930</v>
      </c>
      <c r="K2670" s="1" t="s">
        <v>2194</v>
      </c>
    </row>
    <row r="2671" customFormat="false" ht="15" hidden="false" customHeight="false" outlineLevel="0" collapsed="false">
      <c r="A2671" s="6" t="str">
        <f aca="false">"sankmc_"&amp;ROUND(B2671,1)&amp;"_"&amp;ROUND(C2671,1)&amp;"_"&amp;ROUND(D2671,1)&amp;"_"&amp;ROUND(E2671,1)&amp;"_"&amp;ROUND(F2671,1)&amp;"_"&amp;ROUND(G2671,1)</f>
        <v>sankmc_63.9_0_17_0_0_19.1</v>
      </c>
      <c r="B2671" s="1" t="n">
        <v>63.94</v>
      </c>
      <c r="C2671" s="1" t="n">
        <v>0</v>
      </c>
      <c r="D2671" s="1" t="n">
        <v>17</v>
      </c>
      <c r="E2671" s="1" t="n">
        <v>0</v>
      </c>
      <c r="F2671" s="1" t="n">
        <v>0</v>
      </c>
      <c r="G2671" s="1" t="n">
        <v>19.06</v>
      </c>
      <c r="H2671" s="34" t="n">
        <v>1408.15</v>
      </c>
      <c r="I2671" s="1" t="s">
        <v>2770</v>
      </c>
      <c r="J2671" s="1" t="n">
        <v>1930</v>
      </c>
      <c r="K2671" s="1" t="s">
        <v>2194</v>
      </c>
    </row>
    <row r="2672" customFormat="false" ht="15" hidden="false" customHeight="false" outlineLevel="0" collapsed="false">
      <c r="A2672" s="6" t="str">
        <f aca="false">"sankmc_"&amp;ROUND(B2672,1)&amp;"_"&amp;ROUND(C2672,1)&amp;"_"&amp;ROUND(D2672,1)&amp;"_"&amp;ROUND(E2672,1)&amp;"_"&amp;ROUND(F2672,1)&amp;"_"&amp;ROUND(G2672,1)</f>
        <v>sankmc_63.9_0_20.5_0_0_15.6</v>
      </c>
      <c r="B2672" s="1" t="n">
        <v>63.89</v>
      </c>
      <c r="C2672" s="1" t="n">
        <v>0</v>
      </c>
      <c r="D2672" s="1" t="n">
        <v>20.49</v>
      </c>
      <c r="E2672" s="1" t="n">
        <v>0</v>
      </c>
      <c r="F2672" s="1" t="n">
        <v>0</v>
      </c>
      <c r="G2672" s="1" t="n">
        <v>15.62</v>
      </c>
      <c r="H2672" s="34" t="n">
        <v>1268.15</v>
      </c>
      <c r="I2672" s="1" t="s">
        <v>2397</v>
      </c>
      <c r="J2672" s="1" t="n">
        <v>1971</v>
      </c>
      <c r="K2672" s="1" t="s">
        <v>2194</v>
      </c>
    </row>
    <row r="2673" customFormat="false" ht="15" hidden="false" customHeight="false" outlineLevel="0" collapsed="false">
      <c r="A2673" s="6" t="str">
        <f aca="false">"sankmc_"&amp;ROUND(B2673,1)&amp;"_"&amp;ROUND(C2673,1)&amp;"_"&amp;ROUND(D2673,1)&amp;"_"&amp;ROUND(E2673,1)&amp;"_"&amp;ROUND(F2673,1)&amp;"_"&amp;ROUND(G2673,1)</f>
        <v>sankmc_63.9_0_36.1_0_0_0</v>
      </c>
      <c r="B2673" s="1" t="n">
        <v>63.92</v>
      </c>
      <c r="C2673" s="1" t="n">
        <v>0</v>
      </c>
      <c r="D2673" s="1" t="n">
        <v>36.08</v>
      </c>
      <c r="E2673" s="1" t="n">
        <v>0</v>
      </c>
      <c r="F2673" s="1" t="n">
        <v>0</v>
      </c>
      <c r="G2673" s="1" t="n">
        <v>0</v>
      </c>
      <c r="H2673" s="34" t="n">
        <v>1116.15</v>
      </c>
      <c r="I2673" s="1" t="s">
        <v>2859</v>
      </c>
      <c r="J2673" s="1" t="n">
        <v>1969</v>
      </c>
      <c r="K2673" s="1" t="s">
        <v>2194</v>
      </c>
    </row>
    <row r="2674" customFormat="false" ht="15" hidden="false" customHeight="false" outlineLevel="0" collapsed="false">
      <c r="A2674" s="6" t="str">
        <f aca="false">"sankmc_"&amp;ROUND(B2674,1)&amp;"_"&amp;ROUND(C2674,1)&amp;"_"&amp;ROUND(D2674,1)&amp;"_"&amp;ROUND(E2674,1)&amp;"_"&amp;ROUND(F2674,1)&amp;"_"&amp;ROUND(G2674,1)</f>
        <v>sankmc_64_0_18.1_0_0_17.9</v>
      </c>
      <c r="B2674" s="1" t="n">
        <v>64</v>
      </c>
      <c r="C2674" s="1" t="n">
        <v>0</v>
      </c>
      <c r="D2674" s="1" t="n">
        <v>18.1</v>
      </c>
      <c r="E2674" s="1" t="n">
        <v>0</v>
      </c>
      <c r="F2674" s="1" t="n">
        <v>0</v>
      </c>
      <c r="G2674" s="1" t="n">
        <v>17.9</v>
      </c>
      <c r="H2674" s="34" t="n">
        <v>1382.15</v>
      </c>
      <c r="I2674" s="1" t="s">
        <v>2888</v>
      </c>
      <c r="J2674" s="1" t="n">
        <v>2000</v>
      </c>
      <c r="K2674" s="1" t="s">
        <v>2194</v>
      </c>
    </row>
    <row r="2675" customFormat="false" ht="15" hidden="false" customHeight="false" outlineLevel="0" collapsed="false">
      <c r="A2675" s="6" t="str">
        <f aca="false">"sankmc_"&amp;ROUND(B2675,1)&amp;"_"&amp;ROUND(C2675,1)&amp;"_"&amp;ROUND(D2675,1)&amp;"_"&amp;ROUND(E2675,1)&amp;"_"&amp;ROUND(F2675,1)&amp;"_"&amp;ROUND(G2675,1)</f>
        <v>sankmc_64_0_36_0_0_0</v>
      </c>
      <c r="B2675" s="1" t="n">
        <v>64.02</v>
      </c>
      <c r="C2675" s="1" t="n">
        <v>0</v>
      </c>
      <c r="D2675" s="1" t="n">
        <v>35.98</v>
      </c>
      <c r="E2675" s="1" t="n">
        <v>0</v>
      </c>
      <c r="F2675" s="1" t="n">
        <v>0</v>
      </c>
      <c r="G2675" s="1" t="n">
        <v>0</v>
      </c>
      <c r="H2675" s="34" t="n">
        <v>1145.15</v>
      </c>
      <c r="I2675" s="1" t="s">
        <v>2889</v>
      </c>
      <c r="J2675" s="1" t="n">
        <v>1941</v>
      </c>
      <c r="K2675" s="1" t="s">
        <v>2194</v>
      </c>
    </row>
    <row r="2676" customFormat="false" ht="15" hidden="false" customHeight="false" outlineLevel="0" collapsed="false">
      <c r="A2676" s="6" t="str">
        <f aca="false">"sankmc_"&amp;ROUND(B2676,1)&amp;"_"&amp;ROUND(C2676,1)&amp;"_"&amp;ROUND(D2676,1)&amp;"_"&amp;ROUND(E2676,1)&amp;"_"&amp;ROUND(F2676,1)&amp;"_"&amp;ROUND(G2676,1)</f>
        <v>sankmc_64_10.8_0_0_0_25.2</v>
      </c>
      <c r="B2676" s="1" t="n">
        <v>64</v>
      </c>
      <c r="C2676" s="1" t="n">
        <v>10.8</v>
      </c>
      <c r="D2676" s="1" t="n">
        <v>0</v>
      </c>
      <c r="E2676" s="1" t="n">
        <v>0</v>
      </c>
      <c r="F2676" s="1" t="n">
        <v>0</v>
      </c>
      <c r="G2676" s="1" t="n">
        <v>25.2</v>
      </c>
      <c r="H2676" s="34" t="n">
        <v>1604.15</v>
      </c>
      <c r="I2676" s="1" t="s">
        <v>2886</v>
      </c>
      <c r="J2676" s="1" t="n">
        <v>2013</v>
      </c>
      <c r="K2676" s="1" t="s">
        <v>2194</v>
      </c>
    </row>
    <row r="2677" customFormat="false" ht="15" hidden="false" customHeight="false" outlineLevel="0" collapsed="false">
      <c r="A2677" s="6" t="str">
        <f aca="false">"sankmc_"&amp;ROUND(B2677,1)&amp;"_"&amp;ROUND(C2677,1)&amp;"_"&amp;ROUND(D2677,1)&amp;"_"&amp;ROUND(E2677,1)&amp;"_"&amp;ROUND(F2677,1)&amp;"_"&amp;ROUND(G2677,1)</f>
        <v>sankmc_64_10.8_0_0_12.6_12.6</v>
      </c>
      <c r="B2677" s="1" t="n">
        <v>64</v>
      </c>
      <c r="C2677" s="1" t="n">
        <v>10.8</v>
      </c>
      <c r="D2677" s="1" t="n">
        <v>0</v>
      </c>
      <c r="E2677" s="1" t="n">
        <v>0</v>
      </c>
      <c r="F2677" s="1" t="n">
        <v>12.6</v>
      </c>
      <c r="G2677" s="1" t="n">
        <v>12.6</v>
      </c>
      <c r="H2677" s="34" t="n">
        <v>1577.15</v>
      </c>
      <c r="I2677" s="1" t="s">
        <v>2886</v>
      </c>
      <c r="J2677" s="1" t="n">
        <v>2013</v>
      </c>
      <c r="K2677" s="1" t="s">
        <v>2194</v>
      </c>
    </row>
    <row r="2678" customFormat="false" ht="15" hidden="false" customHeight="false" outlineLevel="0" collapsed="false">
      <c r="A2678" s="6" t="str">
        <f aca="false">"sankmc_"&amp;ROUND(B2678,1)&amp;"_"&amp;ROUND(C2678,1)&amp;"_"&amp;ROUND(D2678,1)&amp;"_"&amp;ROUND(E2678,1)&amp;"_"&amp;ROUND(F2678,1)&amp;"_"&amp;ROUND(G2678,1)</f>
        <v>sankmc_64_10.8_0_0_25.2_0</v>
      </c>
      <c r="B2678" s="1" t="n">
        <v>64</v>
      </c>
      <c r="C2678" s="1" t="n">
        <v>10.8</v>
      </c>
      <c r="D2678" s="1" t="n">
        <v>0</v>
      </c>
      <c r="E2678" s="1" t="n">
        <v>0</v>
      </c>
      <c r="F2678" s="1" t="n">
        <v>25.2</v>
      </c>
      <c r="G2678" s="1" t="n">
        <v>0</v>
      </c>
      <c r="H2678" s="34" t="n">
        <v>1698.15</v>
      </c>
      <c r="I2678" s="1" t="s">
        <v>2886</v>
      </c>
      <c r="J2678" s="1" t="n">
        <v>2013</v>
      </c>
      <c r="K2678" s="1" t="s">
        <v>2194</v>
      </c>
    </row>
    <row r="2679" customFormat="false" ht="15" hidden="false" customHeight="false" outlineLevel="0" collapsed="false">
      <c r="A2679" s="6" t="str">
        <f aca="false">"sankmc_"&amp;ROUND(B2679,1)&amp;"_"&amp;ROUND(C2679,1)&amp;"_"&amp;ROUND(D2679,1)&amp;"_"&amp;ROUND(E2679,1)&amp;"_"&amp;ROUND(F2679,1)&amp;"_"&amp;ROUND(G2679,1)</f>
        <v>sankmc_64_12.6_0_0_11.7_11.7</v>
      </c>
      <c r="B2679" s="1" t="n">
        <v>64</v>
      </c>
      <c r="C2679" s="1" t="n">
        <v>12.6</v>
      </c>
      <c r="D2679" s="1" t="n">
        <v>0</v>
      </c>
      <c r="E2679" s="1" t="n">
        <v>0</v>
      </c>
      <c r="F2679" s="1" t="n">
        <v>11.7</v>
      </c>
      <c r="G2679" s="1" t="n">
        <v>11.7</v>
      </c>
      <c r="H2679" s="34" t="n">
        <v>1581.15</v>
      </c>
      <c r="I2679" s="1" t="s">
        <v>2886</v>
      </c>
      <c r="J2679" s="1" t="n">
        <v>2013</v>
      </c>
      <c r="K2679" s="1" t="s">
        <v>2194</v>
      </c>
    </row>
    <row r="2680" customFormat="false" ht="15" hidden="false" customHeight="false" outlineLevel="0" collapsed="false">
      <c r="A2680" s="6" t="str">
        <f aca="false">"sankmc_"&amp;ROUND(B2680,1)&amp;"_"&amp;ROUND(C2680,1)&amp;"_"&amp;ROUND(D2680,1)&amp;"_"&amp;ROUND(E2680,1)&amp;"_"&amp;ROUND(F2680,1)&amp;"_"&amp;ROUND(G2680,1)</f>
        <v>sankmc_64_12.6_0_0_23.4_0</v>
      </c>
      <c r="B2680" s="1" t="n">
        <v>64</v>
      </c>
      <c r="C2680" s="1" t="n">
        <v>12.6</v>
      </c>
      <c r="D2680" s="1" t="n">
        <v>0</v>
      </c>
      <c r="E2680" s="1" t="n">
        <v>0</v>
      </c>
      <c r="F2680" s="1" t="n">
        <v>23.4</v>
      </c>
      <c r="G2680" s="1" t="n">
        <v>0</v>
      </c>
      <c r="H2680" s="34" t="n">
        <v>1692.15</v>
      </c>
      <c r="I2680" s="1" t="s">
        <v>2886</v>
      </c>
      <c r="J2680" s="1" t="n">
        <v>2013</v>
      </c>
      <c r="K2680" s="1" t="s">
        <v>2194</v>
      </c>
    </row>
    <row r="2681" customFormat="false" ht="15" hidden="false" customHeight="false" outlineLevel="0" collapsed="false">
      <c r="A2681" s="6" t="str">
        <f aca="false">"sankmc_"&amp;ROUND(B2681,1)&amp;"_"&amp;ROUND(C2681,1)&amp;"_"&amp;ROUND(D2681,1)&amp;"_"&amp;ROUND(E2681,1)&amp;"_"&amp;ROUND(F2681,1)&amp;"_"&amp;ROUND(G2681,1)</f>
        <v>sankmc_64_14.4_0_0_21.6_0</v>
      </c>
      <c r="B2681" s="1" t="n">
        <v>64</v>
      </c>
      <c r="C2681" s="1" t="n">
        <v>14.4</v>
      </c>
      <c r="D2681" s="1" t="n">
        <v>0</v>
      </c>
      <c r="E2681" s="1" t="n">
        <v>0</v>
      </c>
      <c r="F2681" s="1" t="n">
        <v>21.6</v>
      </c>
      <c r="G2681" s="1" t="n">
        <v>0</v>
      </c>
      <c r="H2681" s="34" t="n">
        <v>1725.15</v>
      </c>
      <c r="I2681" s="1" t="s">
        <v>2886</v>
      </c>
      <c r="J2681" s="1" t="n">
        <v>2013</v>
      </c>
      <c r="K2681" s="1" t="s">
        <v>2194</v>
      </c>
    </row>
    <row r="2682" customFormat="false" ht="15" hidden="false" customHeight="false" outlineLevel="0" collapsed="false">
      <c r="A2682" s="6" t="str">
        <f aca="false">"sankmc_"&amp;ROUND(B2682,1)&amp;"_"&amp;ROUND(C2682,1)&amp;"_"&amp;ROUND(D2682,1)&amp;"_"&amp;ROUND(E2682,1)&amp;"_"&amp;ROUND(F2682,1)&amp;"_"&amp;ROUND(G2682,1)</f>
        <v>sankmc_64_36_0_0_0_0</v>
      </c>
      <c r="B2682" s="1" t="n">
        <v>64</v>
      </c>
      <c r="C2682" s="1" t="n">
        <v>36</v>
      </c>
      <c r="D2682" s="1" t="n">
        <v>0</v>
      </c>
      <c r="E2682" s="1" t="n">
        <v>0</v>
      </c>
      <c r="F2682" s="1" t="n">
        <v>0</v>
      </c>
      <c r="G2682" s="1" t="n">
        <v>0</v>
      </c>
      <c r="H2682" s="34" t="n">
        <v>2107.15</v>
      </c>
      <c r="I2682" s="1" t="s">
        <v>2789</v>
      </c>
      <c r="J2682" s="1" t="n">
        <v>1967</v>
      </c>
      <c r="K2682" s="1" t="s">
        <v>2194</v>
      </c>
    </row>
    <row r="2683" customFormat="false" ht="15" hidden="false" customHeight="false" outlineLevel="0" collapsed="false">
      <c r="A2683" s="6" t="str">
        <f aca="false">"sankmc_"&amp;ROUND(B2683,1)&amp;"_"&amp;ROUND(C2683,1)&amp;"_"&amp;ROUND(D2683,1)&amp;"_"&amp;ROUND(E2683,1)&amp;"_"&amp;ROUND(F2683,1)&amp;"_"&amp;ROUND(G2683,1)</f>
        <v>sankmc_64_6.4_0_29.6_0_0</v>
      </c>
      <c r="B2683" s="1" t="n">
        <v>64.02</v>
      </c>
      <c r="C2683" s="1" t="n">
        <v>6.43</v>
      </c>
      <c r="D2683" s="1" t="n">
        <v>0</v>
      </c>
      <c r="E2683" s="1" t="n">
        <v>29.55</v>
      </c>
      <c r="F2683" s="1" t="n">
        <v>0</v>
      </c>
      <c r="G2683" s="1" t="n">
        <v>0</v>
      </c>
      <c r="H2683" s="34" t="n">
        <v>1303.15</v>
      </c>
      <c r="I2683" s="1" t="s">
        <v>2839</v>
      </c>
      <c r="J2683" s="1" t="n">
        <v>1955</v>
      </c>
      <c r="K2683" s="1" t="s">
        <v>2194</v>
      </c>
    </row>
    <row r="2684" customFormat="false" ht="15" hidden="false" customHeight="false" outlineLevel="0" collapsed="false">
      <c r="A2684" s="6" t="str">
        <f aca="false">"sankmc_"&amp;ROUND(B2684,1)&amp;"_"&amp;ROUND(C2684,1)&amp;"_"&amp;ROUND(D2684,1)&amp;"_"&amp;ROUND(E2684,1)&amp;"_"&amp;ROUND(F2684,1)&amp;"_"&amp;ROUND(G2684,1)</f>
        <v>sankmc_64_6.8_29.2_0_0_0</v>
      </c>
      <c r="B2684" s="1" t="n">
        <v>63.95</v>
      </c>
      <c r="C2684" s="1" t="n">
        <v>6.84999999999999</v>
      </c>
      <c r="D2684" s="1" t="n">
        <v>29.2</v>
      </c>
      <c r="E2684" s="1" t="n">
        <v>0</v>
      </c>
      <c r="F2684" s="1" t="n">
        <v>0</v>
      </c>
      <c r="G2684" s="1" t="n">
        <v>0</v>
      </c>
      <c r="H2684" s="34" t="n">
        <v>1032.15</v>
      </c>
      <c r="I2684" s="1" t="s">
        <v>2839</v>
      </c>
      <c r="J2684" s="1" t="n">
        <v>1956</v>
      </c>
      <c r="K2684" s="1" t="s">
        <v>2194</v>
      </c>
    </row>
    <row r="2685" customFormat="false" ht="15" hidden="false" customHeight="false" outlineLevel="0" collapsed="false">
      <c r="A2685" s="6" t="str">
        <f aca="false">"sankmc_"&amp;ROUND(B2685,1)&amp;"_"&amp;ROUND(C2685,1)&amp;"_"&amp;ROUND(D2685,1)&amp;"_"&amp;ROUND(E2685,1)&amp;"_"&amp;ROUND(F2685,1)&amp;"_"&amp;ROUND(G2685,1)</f>
        <v>sankmc_64_8_15_8_1.5_3.5</v>
      </c>
      <c r="B2685" s="1" t="n">
        <v>63.996399639964</v>
      </c>
      <c r="C2685" s="1" t="n">
        <v>8.02080208020802</v>
      </c>
      <c r="D2685" s="1" t="n">
        <v>15.001500150015</v>
      </c>
      <c r="E2685" s="1" t="n">
        <v>7.98079807980798</v>
      </c>
      <c r="F2685" s="1" t="n">
        <v>1.47014701470147</v>
      </c>
      <c r="G2685" s="1" t="n">
        <v>3.53035303530353</v>
      </c>
      <c r="H2685" s="34" t="n">
        <v>1253.15</v>
      </c>
      <c r="I2685" s="1" t="s">
        <v>2880</v>
      </c>
      <c r="J2685" s="1" t="n">
        <v>2012</v>
      </c>
      <c r="K2685" s="1" t="s">
        <v>2194</v>
      </c>
    </row>
    <row r="2686" customFormat="false" ht="15" hidden="false" customHeight="false" outlineLevel="0" collapsed="false">
      <c r="A2686" s="6" t="str">
        <f aca="false">"sankmc_"&amp;ROUND(B2686,1)&amp;"_"&amp;ROUND(C2686,1)&amp;"_"&amp;ROUND(D2686,1)&amp;"_"&amp;ROUND(E2686,1)&amp;"_"&amp;ROUND(F2686,1)&amp;"_"&amp;ROUND(G2686,1)</f>
        <v>sankmc_64.1_0_1.7_34.1_0_0</v>
      </c>
      <c r="B2686" s="1" t="n">
        <v>64.13</v>
      </c>
      <c r="C2686" s="1" t="n">
        <v>0</v>
      </c>
      <c r="D2686" s="1" t="n">
        <v>1.74</v>
      </c>
      <c r="E2686" s="1" t="n">
        <v>34.13</v>
      </c>
      <c r="F2686" s="1" t="n">
        <v>0</v>
      </c>
      <c r="G2686" s="1" t="n">
        <v>0</v>
      </c>
      <c r="H2686" s="34" t="n">
        <v>1275.15</v>
      </c>
      <c r="I2686" s="1" t="s">
        <v>2819</v>
      </c>
      <c r="J2686" s="1" t="n">
        <v>1932</v>
      </c>
      <c r="K2686" s="1" t="s">
        <v>2194</v>
      </c>
    </row>
    <row r="2687" customFormat="false" ht="15" hidden="false" customHeight="false" outlineLevel="0" collapsed="false">
      <c r="A2687" s="6" t="str">
        <f aca="false">"sankmc_"&amp;ROUND(B2687,1)&amp;"_"&amp;ROUND(C2687,1)&amp;"_"&amp;ROUND(D2687,1)&amp;"_"&amp;ROUND(E2687,1)&amp;"_"&amp;ROUND(F2687,1)&amp;"_"&amp;ROUND(G2687,1)</f>
        <v>sankmc_64.1_0_22_13.9_0_0</v>
      </c>
      <c r="B2687" s="1" t="n">
        <v>64.0764076407641</v>
      </c>
      <c r="C2687" s="1" t="n">
        <v>0</v>
      </c>
      <c r="D2687" s="1" t="n">
        <v>22.002200220022</v>
      </c>
      <c r="E2687" s="1" t="n">
        <v>13.9213921392139</v>
      </c>
      <c r="F2687" s="1" t="n">
        <v>0</v>
      </c>
      <c r="G2687" s="1" t="n">
        <v>0</v>
      </c>
      <c r="H2687" s="34" t="n">
        <v>962.15</v>
      </c>
      <c r="I2687" s="1" t="s">
        <v>2819</v>
      </c>
      <c r="J2687" s="1" t="n">
        <v>1932</v>
      </c>
      <c r="K2687" s="1" t="s">
        <v>2194</v>
      </c>
    </row>
    <row r="2688" customFormat="false" ht="15" hidden="false" customHeight="false" outlineLevel="0" collapsed="false">
      <c r="A2688" s="6" t="str">
        <f aca="false">"sankmc_"&amp;ROUND(B2688,1)&amp;"_"&amp;ROUND(C2688,1)&amp;"_"&amp;ROUND(D2688,1)&amp;"_"&amp;ROUND(E2688,1)&amp;"_"&amp;ROUND(F2688,1)&amp;"_"&amp;ROUND(G2688,1)</f>
        <v>sankmc_64.1_13_0_23_0_0</v>
      </c>
      <c r="B2688" s="1" t="n">
        <v>64.08</v>
      </c>
      <c r="C2688" s="1" t="n">
        <v>12.95</v>
      </c>
      <c r="D2688" s="1" t="n">
        <v>0</v>
      </c>
      <c r="E2688" s="1" t="n">
        <v>22.97</v>
      </c>
      <c r="F2688" s="1" t="n">
        <v>0</v>
      </c>
      <c r="G2688" s="1" t="n">
        <v>0</v>
      </c>
      <c r="H2688" s="34" t="n">
        <v>1723.15</v>
      </c>
      <c r="I2688" s="1" t="s">
        <v>2839</v>
      </c>
      <c r="J2688" s="1" t="n">
        <v>1955</v>
      </c>
      <c r="K2688" s="1" t="s">
        <v>2194</v>
      </c>
    </row>
    <row r="2689" customFormat="false" ht="15" hidden="false" customHeight="false" outlineLevel="0" collapsed="false">
      <c r="A2689" s="6" t="str">
        <f aca="false">"sankmc_"&amp;ROUND(B2689,1)&amp;"_"&amp;ROUND(C2689,1)&amp;"_"&amp;ROUND(D2689,1)&amp;"_"&amp;ROUND(E2689,1)&amp;"_"&amp;ROUND(F2689,1)&amp;"_"&amp;ROUND(G2689,1)</f>
        <v>sankmc_64.1_4.1_0_4.1_13.8_13.8</v>
      </c>
      <c r="B2689" s="1" t="n">
        <v>64.08</v>
      </c>
      <c r="C2689" s="1" t="n">
        <v>4.12</v>
      </c>
      <c r="D2689" s="1" t="n">
        <v>0</v>
      </c>
      <c r="E2689" s="1" t="n">
        <v>4.12</v>
      </c>
      <c r="F2689" s="1" t="n">
        <v>13.84</v>
      </c>
      <c r="G2689" s="1" t="n">
        <v>13.84</v>
      </c>
      <c r="H2689" s="34" t="n">
        <v>1597.15</v>
      </c>
      <c r="I2689" s="1" t="s">
        <v>2839</v>
      </c>
      <c r="J2689" s="1" t="n">
        <v>1938</v>
      </c>
      <c r="K2689" s="1" t="s">
        <v>2194</v>
      </c>
    </row>
    <row r="2690" customFormat="false" ht="15" hidden="false" customHeight="false" outlineLevel="0" collapsed="false">
      <c r="A2690" s="6" t="str">
        <f aca="false">"sankmc_"&amp;ROUND(B2690,1)&amp;"_"&amp;ROUND(C2690,1)&amp;"_"&amp;ROUND(D2690,1)&amp;"_"&amp;ROUND(E2690,1)&amp;"_"&amp;ROUND(F2690,1)&amp;"_"&amp;ROUND(G2690,1)</f>
        <v>sankmc_64.2_0_0_30.9_4.9_0</v>
      </c>
      <c r="B2690" s="1" t="n">
        <v>64.19</v>
      </c>
      <c r="C2690" s="1" t="n">
        <v>0</v>
      </c>
      <c r="D2690" s="1" t="n">
        <v>0</v>
      </c>
      <c r="E2690" s="1" t="n">
        <v>30.87</v>
      </c>
      <c r="F2690" s="1" t="n">
        <v>4.93999999999999</v>
      </c>
      <c r="G2690" s="1" t="n">
        <v>0</v>
      </c>
      <c r="H2690" s="34" t="n">
        <v>1268.15</v>
      </c>
      <c r="I2690" s="1" t="s">
        <v>2838</v>
      </c>
      <c r="J2690" s="1" t="n">
        <v>1951</v>
      </c>
      <c r="K2690" s="1" t="s">
        <v>2194</v>
      </c>
    </row>
    <row r="2691" customFormat="false" ht="15" hidden="false" customHeight="false" outlineLevel="0" collapsed="false">
      <c r="A2691" s="6" t="str">
        <f aca="false">"sankmc_"&amp;ROUND(B2691,1)&amp;"_"&amp;ROUND(C2691,1)&amp;"_"&amp;ROUND(D2691,1)&amp;"_"&amp;ROUND(E2691,1)&amp;"_"&amp;ROUND(F2691,1)&amp;"_"&amp;ROUND(G2691,1)</f>
        <v>sankmc_64.2_0_22.5_0_7.3_6</v>
      </c>
      <c r="B2691" s="1" t="n">
        <v>64.22</v>
      </c>
      <c r="C2691" s="1" t="n">
        <v>0</v>
      </c>
      <c r="D2691" s="1" t="n">
        <v>22.5</v>
      </c>
      <c r="E2691" s="1" t="n">
        <v>0</v>
      </c>
      <c r="F2691" s="1" t="n">
        <v>7.3</v>
      </c>
      <c r="G2691" s="1" t="n">
        <v>5.98</v>
      </c>
      <c r="H2691" s="34" t="n">
        <v>1190.15</v>
      </c>
      <c r="I2691" s="1" t="s">
        <v>2851</v>
      </c>
      <c r="J2691" s="1" t="n">
        <v>1972</v>
      </c>
      <c r="K2691" s="1" t="s">
        <v>2194</v>
      </c>
    </row>
    <row r="2692" customFormat="false" ht="15" hidden="false" customHeight="false" outlineLevel="0" collapsed="false">
      <c r="A2692" s="6" t="str">
        <f aca="false">"sankmc_"&amp;ROUND(B2692,1)&amp;"_"&amp;ROUND(C2692,1)&amp;"_"&amp;ROUND(D2692,1)&amp;"_"&amp;ROUND(E2692,1)&amp;"_"&amp;ROUND(F2692,1)&amp;"_"&amp;ROUND(G2692,1)</f>
        <v>sankmc_64.2_0_35.8_0_0_0</v>
      </c>
      <c r="B2692" s="1" t="n">
        <v>64.2</v>
      </c>
      <c r="C2692" s="1" t="n">
        <v>0</v>
      </c>
      <c r="D2692" s="1" t="n">
        <v>35.8</v>
      </c>
      <c r="E2692" s="1" t="n">
        <v>0</v>
      </c>
      <c r="F2692" s="1" t="n">
        <v>0</v>
      </c>
      <c r="G2692" s="1" t="n">
        <v>0</v>
      </c>
      <c r="H2692" s="34" t="n">
        <v>1139.15</v>
      </c>
      <c r="I2692" s="1" t="s">
        <v>2817</v>
      </c>
      <c r="J2692" s="1" t="n">
        <v>1959</v>
      </c>
      <c r="K2692" s="1" t="s">
        <v>2194</v>
      </c>
    </row>
    <row r="2693" customFormat="false" ht="15" hidden="false" customHeight="false" outlineLevel="0" collapsed="false">
      <c r="A2693" s="6" t="str">
        <f aca="false">"sankmc_"&amp;ROUND(B2693,1)&amp;"_"&amp;ROUND(C2693,1)&amp;"_"&amp;ROUND(D2693,1)&amp;"_"&amp;ROUND(E2693,1)&amp;"_"&amp;ROUND(F2693,1)&amp;"_"&amp;ROUND(G2693,1)</f>
        <v>sankmc_64.2_10.8_0_25.1_0_0</v>
      </c>
      <c r="B2693" s="1" t="n">
        <v>64.16</v>
      </c>
      <c r="C2693" s="1" t="n">
        <v>10.76</v>
      </c>
      <c r="D2693" s="1" t="n">
        <v>0</v>
      </c>
      <c r="E2693" s="1" t="n">
        <v>25.08</v>
      </c>
      <c r="F2693" s="1" t="n">
        <v>0</v>
      </c>
      <c r="G2693" s="1" t="n">
        <v>0</v>
      </c>
      <c r="H2693" s="34" t="n">
        <v>1578.15</v>
      </c>
      <c r="I2693" s="1" t="s">
        <v>2839</v>
      </c>
      <c r="J2693" s="1" t="n">
        <v>1955</v>
      </c>
      <c r="K2693" s="1" t="s">
        <v>2194</v>
      </c>
    </row>
    <row r="2694" customFormat="false" ht="15" hidden="false" customHeight="false" outlineLevel="0" collapsed="false">
      <c r="A2694" s="6" t="str">
        <f aca="false">"sankmc_"&amp;ROUND(B2694,1)&amp;"_"&amp;ROUND(C2694,1)&amp;"_"&amp;ROUND(D2694,1)&amp;"_"&amp;ROUND(E2694,1)&amp;"_"&amp;ROUND(F2694,1)&amp;"_"&amp;ROUND(G2694,1)</f>
        <v>sankmc_64.2_9.2_26.6_0_0_0</v>
      </c>
      <c r="B2694" s="1" t="n">
        <v>64.23</v>
      </c>
      <c r="C2694" s="1" t="n">
        <v>9.16</v>
      </c>
      <c r="D2694" s="1" t="n">
        <v>26.61</v>
      </c>
      <c r="E2694" s="1" t="n">
        <v>0</v>
      </c>
      <c r="F2694" s="1" t="n">
        <v>0</v>
      </c>
      <c r="G2694" s="1" t="n">
        <v>0</v>
      </c>
      <c r="H2694" s="34" t="n">
        <v>1098.15</v>
      </c>
      <c r="I2694" s="1" t="s">
        <v>2839</v>
      </c>
      <c r="J2694" s="1" t="n">
        <v>1956</v>
      </c>
      <c r="K2694" s="1" t="s">
        <v>2194</v>
      </c>
    </row>
    <row r="2695" customFormat="false" ht="15" hidden="false" customHeight="false" outlineLevel="0" collapsed="false">
      <c r="A2695" s="6" t="str">
        <f aca="false">"sankmc_"&amp;ROUND(B2695,1)&amp;"_"&amp;ROUND(C2695,1)&amp;"_"&amp;ROUND(D2695,1)&amp;"_"&amp;ROUND(E2695,1)&amp;"_"&amp;ROUND(F2695,1)&amp;"_"&amp;ROUND(G2695,1)</f>
        <v>sankmc_64.3_0_0_1.1_34.6_0</v>
      </c>
      <c r="B2695" s="1" t="n">
        <v>64.2635736426357</v>
      </c>
      <c r="C2695" s="1" t="n">
        <v>0</v>
      </c>
      <c r="D2695" s="1" t="n">
        <v>0</v>
      </c>
      <c r="E2695" s="1" t="n">
        <v>1.13988601139886</v>
      </c>
      <c r="F2695" s="1" t="n">
        <v>34.5965403459654</v>
      </c>
      <c r="G2695" s="1" t="n">
        <v>0</v>
      </c>
      <c r="H2695" s="34" t="n">
        <v>1863.15</v>
      </c>
      <c r="I2695" s="1" t="s">
        <v>2838</v>
      </c>
      <c r="J2695" s="1" t="n">
        <v>1951</v>
      </c>
      <c r="K2695" s="1" t="s">
        <v>2194</v>
      </c>
    </row>
    <row r="2696" customFormat="false" ht="15" hidden="false" customHeight="false" outlineLevel="0" collapsed="false">
      <c r="A2696" s="6" t="str">
        <f aca="false">"sankmc_"&amp;ROUND(B2696,1)&amp;"_"&amp;ROUND(C2696,1)&amp;"_"&amp;ROUND(D2696,1)&amp;"_"&amp;ROUND(E2696,1)&amp;"_"&amp;ROUND(F2696,1)&amp;"_"&amp;ROUND(G2696,1)</f>
        <v>sankmc_64.3_0_0_35.7_0_0</v>
      </c>
      <c r="B2696" s="1" t="n">
        <v>64.3</v>
      </c>
      <c r="C2696" s="1" t="n">
        <v>0</v>
      </c>
      <c r="D2696" s="1" t="n">
        <v>0</v>
      </c>
      <c r="E2696" s="1" t="n">
        <v>35.7</v>
      </c>
      <c r="F2696" s="1" t="n">
        <v>0</v>
      </c>
      <c r="G2696" s="1" t="n">
        <v>0</v>
      </c>
      <c r="H2696" s="34" t="n">
        <v>1300.15</v>
      </c>
      <c r="I2696" s="1" t="s">
        <v>2819</v>
      </c>
      <c r="J2696" s="1" t="n">
        <v>1929</v>
      </c>
      <c r="K2696" s="1" t="s">
        <v>2194</v>
      </c>
    </row>
    <row r="2697" customFormat="false" ht="15" hidden="false" customHeight="false" outlineLevel="0" collapsed="false">
      <c r="A2697" s="6" t="str">
        <f aca="false">"sankmc_"&amp;ROUND(B2697,1)&amp;"_"&amp;ROUND(C2697,1)&amp;"_"&amp;ROUND(D2697,1)&amp;"_"&amp;ROUND(E2697,1)&amp;"_"&amp;ROUND(F2697,1)&amp;"_"&amp;ROUND(G2697,1)</f>
        <v>sankmc_64.3_12_0_0_18.3_5.5</v>
      </c>
      <c r="B2697" s="1" t="n">
        <v>64.2664266426643</v>
      </c>
      <c r="C2697" s="1" t="n">
        <v>12.021202120212</v>
      </c>
      <c r="D2697" s="1" t="n">
        <v>0</v>
      </c>
      <c r="E2697" s="1" t="n">
        <v>0</v>
      </c>
      <c r="F2697" s="1" t="n">
        <v>18.2518251825183</v>
      </c>
      <c r="G2697" s="1" t="n">
        <v>5.46054605460546</v>
      </c>
      <c r="H2697" s="34" t="n">
        <v>1593.15</v>
      </c>
      <c r="I2697" s="1" t="s">
        <v>2813</v>
      </c>
      <c r="J2697" s="1" t="n">
        <v>1954</v>
      </c>
      <c r="K2697" s="1" t="s">
        <v>2194</v>
      </c>
    </row>
    <row r="2698" customFormat="false" ht="15" hidden="false" customHeight="false" outlineLevel="0" collapsed="false">
      <c r="A2698" s="6" t="str">
        <f aca="false">"sankmc_"&amp;ROUND(B2698,1)&amp;"_"&amp;ROUND(C2698,1)&amp;"_"&amp;ROUND(D2698,1)&amp;"_"&amp;ROUND(E2698,1)&amp;"_"&amp;ROUND(F2698,1)&amp;"_"&amp;ROUND(G2698,1)</f>
        <v>sankmc_64.3_15.8_0_0_9.6_10.3</v>
      </c>
      <c r="B2698" s="1" t="n">
        <v>64.3</v>
      </c>
      <c r="C2698" s="1" t="n">
        <v>15.79</v>
      </c>
      <c r="D2698" s="1" t="n">
        <v>0</v>
      </c>
      <c r="E2698" s="1" t="n">
        <v>0</v>
      </c>
      <c r="F2698" s="1" t="n">
        <v>9.58</v>
      </c>
      <c r="G2698" s="1" t="n">
        <v>10.33</v>
      </c>
      <c r="H2698" s="34" t="n">
        <v>1623.15</v>
      </c>
      <c r="I2698" s="1" t="s">
        <v>2729</v>
      </c>
      <c r="J2698" s="1" t="n">
        <v>2015</v>
      </c>
      <c r="K2698" s="1" t="s">
        <v>2194</v>
      </c>
    </row>
    <row r="2699" customFormat="false" ht="15" hidden="false" customHeight="false" outlineLevel="0" collapsed="false">
      <c r="A2699" s="6" t="str">
        <f aca="false">"sankmc_"&amp;ROUND(B2699,1)&amp;"_"&amp;ROUND(C2699,1)&amp;"_"&amp;ROUND(D2699,1)&amp;"_"&amp;ROUND(E2699,1)&amp;"_"&amp;ROUND(F2699,1)&amp;"_"&amp;ROUND(G2699,1)</f>
        <v>sankmc_64.3_15.8_0_0_9.6_10.3</v>
      </c>
      <c r="B2699" s="1" t="n">
        <v>64.3</v>
      </c>
      <c r="C2699" s="1" t="n">
        <v>15.79</v>
      </c>
      <c r="D2699" s="1" t="n">
        <v>0</v>
      </c>
      <c r="E2699" s="1" t="n">
        <v>0</v>
      </c>
      <c r="F2699" s="1" t="n">
        <v>9.58</v>
      </c>
      <c r="G2699" s="1" t="n">
        <v>10.33</v>
      </c>
      <c r="H2699" s="34" t="n">
        <v>1623.15</v>
      </c>
      <c r="I2699" s="1" t="s">
        <v>2729</v>
      </c>
      <c r="J2699" s="1" t="n">
        <v>2015</v>
      </c>
      <c r="K2699" s="1" t="s">
        <v>2194</v>
      </c>
    </row>
    <row r="2700" customFormat="false" ht="15" hidden="false" customHeight="false" outlineLevel="0" collapsed="false">
      <c r="A2700" s="6" t="str">
        <f aca="false">"sankmc_"&amp;ROUND(B2700,1)&amp;"_"&amp;ROUND(C2700,1)&amp;"_"&amp;ROUND(D2700,1)&amp;"_"&amp;ROUND(E2700,1)&amp;"_"&amp;ROUND(F2700,1)&amp;"_"&amp;ROUND(G2700,1)</f>
        <v>sankmc_64.3_15.8_0_0_9.6_10.3</v>
      </c>
      <c r="B2700" s="1" t="n">
        <v>64.3</v>
      </c>
      <c r="C2700" s="1" t="n">
        <v>15.79</v>
      </c>
      <c r="D2700" s="1" t="n">
        <v>0</v>
      </c>
      <c r="E2700" s="1" t="n">
        <v>0</v>
      </c>
      <c r="F2700" s="1" t="n">
        <v>9.58</v>
      </c>
      <c r="G2700" s="1" t="n">
        <v>10.33</v>
      </c>
      <c r="H2700" s="34" t="n">
        <v>1623.15</v>
      </c>
      <c r="I2700" s="1" t="s">
        <v>2730</v>
      </c>
      <c r="J2700" s="1" t="n">
        <v>2017</v>
      </c>
      <c r="K2700" s="1" t="s">
        <v>2194</v>
      </c>
    </row>
    <row r="2701" customFormat="false" ht="15" hidden="false" customHeight="false" outlineLevel="0" collapsed="false">
      <c r="A2701" s="6" t="str">
        <f aca="false">"sankmc_"&amp;ROUND(B2701,1)&amp;"_"&amp;ROUND(C2701,1)&amp;"_"&amp;ROUND(D2701,1)&amp;"_"&amp;ROUND(E2701,1)&amp;"_"&amp;ROUND(F2701,1)&amp;"_"&amp;ROUND(G2701,1)</f>
        <v>sankmc_64.3_15.8_0_0_9.6_10.3</v>
      </c>
      <c r="B2701" s="1" t="n">
        <v>64.3</v>
      </c>
      <c r="C2701" s="1" t="n">
        <v>15.79</v>
      </c>
      <c r="D2701" s="1" t="n">
        <v>0</v>
      </c>
      <c r="E2701" s="1" t="n">
        <v>0</v>
      </c>
      <c r="F2701" s="1" t="n">
        <v>9.58</v>
      </c>
      <c r="G2701" s="1" t="n">
        <v>10.33</v>
      </c>
      <c r="H2701" s="34" t="n">
        <v>1623.15</v>
      </c>
      <c r="I2701" s="1" t="s">
        <v>2705</v>
      </c>
      <c r="J2701" s="1" t="n">
        <v>1966</v>
      </c>
      <c r="K2701" s="1" t="s">
        <v>2194</v>
      </c>
    </row>
    <row r="2702" customFormat="false" ht="15" hidden="false" customHeight="false" outlineLevel="0" collapsed="false">
      <c r="A2702" s="6" t="str">
        <f aca="false">"sankmc_"&amp;ROUND(B2702,1)&amp;"_"&amp;ROUND(C2702,1)&amp;"_"&amp;ROUND(D2702,1)&amp;"_"&amp;ROUND(E2702,1)&amp;"_"&amp;ROUND(F2702,1)&amp;"_"&amp;ROUND(G2702,1)</f>
        <v>sankmc_64.3_15.8_0_0_9.6_10.3</v>
      </c>
      <c r="B2702" s="1" t="n">
        <v>64.3</v>
      </c>
      <c r="C2702" s="1" t="n">
        <v>15.79</v>
      </c>
      <c r="D2702" s="1" t="n">
        <v>0</v>
      </c>
      <c r="E2702" s="1" t="n">
        <v>0</v>
      </c>
      <c r="F2702" s="1" t="n">
        <v>9.58</v>
      </c>
      <c r="G2702" s="1" t="n">
        <v>10.33</v>
      </c>
      <c r="H2702" s="34" t="n">
        <v>1603.15</v>
      </c>
      <c r="I2702" s="1" t="s">
        <v>2731</v>
      </c>
      <c r="J2702" s="1" t="n">
        <v>2012</v>
      </c>
      <c r="K2702" s="1" t="s">
        <v>2194</v>
      </c>
    </row>
    <row r="2703" customFormat="false" ht="15" hidden="false" customHeight="false" outlineLevel="0" collapsed="false">
      <c r="A2703" s="6" t="str">
        <f aca="false">"sankmc_"&amp;ROUND(B2703,1)&amp;"_"&amp;ROUND(C2703,1)&amp;"_"&amp;ROUND(D2703,1)&amp;"_"&amp;ROUND(E2703,1)&amp;"_"&amp;ROUND(F2703,1)&amp;"_"&amp;ROUND(G2703,1)</f>
        <v>sankmc_64.3_15.8_0_0_9.6_10.3</v>
      </c>
      <c r="B2703" s="1" t="n">
        <v>64.3</v>
      </c>
      <c r="C2703" s="1" t="n">
        <v>15.79</v>
      </c>
      <c r="D2703" s="1" t="n">
        <v>0</v>
      </c>
      <c r="E2703" s="1" t="n">
        <v>0</v>
      </c>
      <c r="F2703" s="1" t="n">
        <v>9.58</v>
      </c>
      <c r="G2703" s="1" t="n">
        <v>10.33</v>
      </c>
      <c r="H2703" s="34" t="n">
        <v>1573.15</v>
      </c>
      <c r="I2703" s="1" t="s">
        <v>2876</v>
      </c>
      <c r="J2703" s="1" t="n">
        <v>1991</v>
      </c>
      <c r="K2703" s="1" t="s">
        <v>2194</v>
      </c>
    </row>
    <row r="2704" customFormat="false" ht="15" hidden="false" customHeight="false" outlineLevel="0" collapsed="false">
      <c r="A2704" s="6" t="str">
        <f aca="false">"sankmc_"&amp;ROUND(B2704,1)&amp;"_"&amp;ROUND(C2704,1)&amp;"_"&amp;ROUND(D2704,1)&amp;"_"&amp;ROUND(E2704,1)&amp;"_"&amp;ROUND(F2704,1)&amp;"_"&amp;ROUND(G2704,1)</f>
        <v>sankmc_64.3_15.8_0_0_9.6_10.3</v>
      </c>
      <c r="B2704" s="1" t="n">
        <v>64.3</v>
      </c>
      <c r="C2704" s="1" t="n">
        <v>15.79</v>
      </c>
      <c r="D2704" s="1" t="n">
        <v>0</v>
      </c>
      <c r="E2704" s="1" t="n">
        <v>0</v>
      </c>
      <c r="F2704" s="1" t="n">
        <v>9.58</v>
      </c>
      <c r="G2704" s="1" t="n">
        <v>10.33</v>
      </c>
      <c r="H2704" s="34" t="n">
        <v>1603.15</v>
      </c>
      <c r="I2704" s="1" t="s">
        <v>2890</v>
      </c>
      <c r="J2704" s="1" t="n">
        <v>2004</v>
      </c>
      <c r="K2704" s="1" t="s">
        <v>2194</v>
      </c>
    </row>
    <row r="2705" customFormat="false" ht="15" hidden="false" customHeight="false" outlineLevel="0" collapsed="false">
      <c r="A2705" s="6" t="str">
        <f aca="false">"sankmc_"&amp;ROUND(B2705,1)&amp;"_"&amp;ROUND(C2705,1)&amp;"_"&amp;ROUND(D2705,1)&amp;"_"&amp;ROUND(E2705,1)&amp;"_"&amp;ROUND(F2705,1)&amp;"_"&amp;ROUND(G2705,1)</f>
        <v>sankmc_64.3_15.8_0_0_9.6_10.3</v>
      </c>
      <c r="B2705" s="1" t="n">
        <v>64.3</v>
      </c>
      <c r="C2705" s="1" t="n">
        <v>15.79</v>
      </c>
      <c r="D2705" s="1" t="n">
        <v>0</v>
      </c>
      <c r="E2705" s="1" t="n">
        <v>0</v>
      </c>
      <c r="F2705" s="1" t="n">
        <v>9.58</v>
      </c>
      <c r="G2705" s="1" t="n">
        <v>10.33</v>
      </c>
      <c r="H2705" s="34" t="n">
        <v>1603.15</v>
      </c>
      <c r="I2705" s="1" t="s">
        <v>2893</v>
      </c>
      <c r="J2705" s="1" t="n">
        <v>2008</v>
      </c>
      <c r="K2705" s="1" t="s">
        <v>2194</v>
      </c>
    </row>
    <row r="2706" customFormat="false" ht="15" hidden="false" customHeight="false" outlineLevel="0" collapsed="false">
      <c r="A2706" s="6" t="str">
        <f aca="false">"sankmc_"&amp;ROUND(B2706,1)&amp;"_"&amp;ROUND(C2706,1)&amp;"_"&amp;ROUND(D2706,1)&amp;"_"&amp;ROUND(E2706,1)&amp;"_"&amp;ROUND(F2706,1)&amp;"_"&amp;ROUND(G2706,1)</f>
        <v>sankmc_64.3_15.8_0_0_9.6_10.3</v>
      </c>
      <c r="B2706" s="1" t="n">
        <v>64.3</v>
      </c>
      <c r="C2706" s="1" t="n">
        <v>15.79</v>
      </c>
      <c r="D2706" s="1" t="n">
        <v>0</v>
      </c>
      <c r="E2706" s="1" t="n">
        <v>0</v>
      </c>
      <c r="F2706" s="1" t="n">
        <v>9.58</v>
      </c>
      <c r="G2706" s="1" t="n">
        <v>10.33</v>
      </c>
      <c r="H2706" s="34" t="n">
        <v>1603.15</v>
      </c>
      <c r="I2706" s="1" t="s">
        <v>2890</v>
      </c>
      <c r="J2706" s="1" t="n">
        <v>2006</v>
      </c>
      <c r="K2706" s="1" t="s">
        <v>2194</v>
      </c>
    </row>
    <row r="2707" customFormat="false" ht="15" hidden="false" customHeight="false" outlineLevel="0" collapsed="false">
      <c r="A2707" s="6" t="str">
        <f aca="false">"sankmc_"&amp;ROUND(B2707,1)&amp;"_"&amp;ROUND(C2707,1)&amp;"_"&amp;ROUND(D2707,1)&amp;"_"&amp;ROUND(E2707,1)&amp;"_"&amp;ROUND(F2707,1)&amp;"_"&amp;ROUND(G2707,1)</f>
        <v>sankmc_64.4_0_0_35.6_0_0</v>
      </c>
      <c r="B2707" s="1" t="n">
        <v>64.4</v>
      </c>
      <c r="C2707" s="1" t="n">
        <v>0</v>
      </c>
      <c r="D2707" s="1" t="n">
        <v>0</v>
      </c>
      <c r="E2707" s="1" t="n">
        <v>35.6</v>
      </c>
      <c r="F2707" s="1" t="n">
        <v>0</v>
      </c>
      <c r="G2707" s="1" t="n">
        <v>0</v>
      </c>
      <c r="H2707" s="34" t="n">
        <v>1298.15</v>
      </c>
      <c r="I2707" s="1" t="s">
        <v>2434</v>
      </c>
      <c r="J2707" s="1" t="n">
        <v>1949</v>
      </c>
      <c r="K2707" s="1" t="s">
        <v>2194</v>
      </c>
    </row>
    <row r="2708" customFormat="false" ht="15" hidden="false" customHeight="false" outlineLevel="0" collapsed="false">
      <c r="A2708" s="6" t="str">
        <f aca="false">"sankmc_"&amp;ROUND(B2708,1)&amp;"_"&amp;ROUND(C2708,1)&amp;"_"&amp;ROUND(D2708,1)&amp;"_"&amp;ROUND(E2708,1)&amp;"_"&amp;ROUND(F2708,1)&amp;"_"&amp;ROUND(G2708,1)</f>
        <v>sankmc_64.4_0_24.4_0_7.3_4</v>
      </c>
      <c r="B2708" s="1" t="n">
        <v>64.35</v>
      </c>
      <c r="C2708" s="1" t="n">
        <v>0</v>
      </c>
      <c r="D2708" s="1" t="n">
        <v>24.35</v>
      </c>
      <c r="E2708" s="1" t="n">
        <v>0</v>
      </c>
      <c r="F2708" s="1" t="n">
        <v>7.31</v>
      </c>
      <c r="G2708" s="1" t="n">
        <v>3.99</v>
      </c>
      <c r="H2708" s="34" t="n">
        <v>1135.15</v>
      </c>
      <c r="I2708" s="1" t="s">
        <v>2851</v>
      </c>
      <c r="J2708" s="1" t="n">
        <v>1972</v>
      </c>
      <c r="K2708" s="1" t="s">
        <v>2194</v>
      </c>
    </row>
    <row r="2709" customFormat="false" ht="15" hidden="false" customHeight="false" outlineLevel="0" collapsed="false">
      <c r="A2709" s="6" t="str">
        <f aca="false">"sankmc_"&amp;ROUND(B2709,1)&amp;"_"&amp;ROUND(C2709,1)&amp;"_"&amp;ROUND(D2709,1)&amp;"_"&amp;ROUND(E2709,1)&amp;"_"&amp;ROUND(F2709,1)&amp;"_"&amp;ROUND(G2709,1)</f>
        <v>sankmc_64.4_10.3_0_0_0.2_25.1</v>
      </c>
      <c r="B2709" s="1" t="n">
        <v>64.4264426442644</v>
      </c>
      <c r="C2709" s="1" t="n">
        <v>10.2510251025103</v>
      </c>
      <c r="D2709" s="1" t="n">
        <v>0</v>
      </c>
      <c r="E2709" s="1" t="n">
        <v>0</v>
      </c>
      <c r="F2709" s="1" t="n">
        <v>0.2000200020002</v>
      </c>
      <c r="G2709" s="1" t="n">
        <v>25.1225122512251</v>
      </c>
      <c r="H2709" s="34" t="n">
        <v>1462.15</v>
      </c>
      <c r="I2709" s="1" t="s">
        <v>2712</v>
      </c>
      <c r="J2709" s="1" t="n">
        <v>2016</v>
      </c>
      <c r="K2709" s="1" t="s">
        <v>2194</v>
      </c>
    </row>
    <row r="2710" customFormat="false" ht="15" hidden="false" customHeight="false" outlineLevel="0" collapsed="false">
      <c r="A2710" s="6" t="str">
        <f aca="false">"sankmc_"&amp;ROUND(B2710,1)&amp;"_"&amp;ROUND(C2710,1)&amp;"_"&amp;ROUND(D2710,1)&amp;"_"&amp;ROUND(E2710,1)&amp;"_"&amp;ROUND(F2710,1)&amp;"_"&amp;ROUND(G2710,1)</f>
        <v>sankmc_64.4_11.9_0_0_15.3_8.4</v>
      </c>
      <c r="B2710" s="1" t="n">
        <v>64.35</v>
      </c>
      <c r="C2710" s="1" t="n">
        <v>11.9</v>
      </c>
      <c r="D2710" s="1" t="n">
        <v>0</v>
      </c>
      <c r="E2710" s="1" t="n">
        <v>0</v>
      </c>
      <c r="F2710" s="1" t="n">
        <v>15.31</v>
      </c>
      <c r="G2710" s="1" t="n">
        <v>8.43999999999999</v>
      </c>
      <c r="H2710" s="34" t="n">
        <v>1529.15</v>
      </c>
      <c r="I2710" s="1" t="s">
        <v>2830</v>
      </c>
      <c r="J2710" s="1" t="n">
        <v>1954</v>
      </c>
      <c r="K2710" s="1" t="s">
        <v>2194</v>
      </c>
    </row>
    <row r="2711" customFormat="false" ht="15" hidden="false" customHeight="false" outlineLevel="0" collapsed="false">
      <c r="A2711" s="6" t="str">
        <f aca="false">"sankmc_"&amp;ROUND(B2711,1)&amp;"_"&amp;ROUND(C2711,1)&amp;"_"&amp;ROUND(D2711,1)&amp;"_"&amp;ROUND(E2711,1)&amp;"_"&amp;ROUND(F2711,1)&amp;"_"&amp;ROUND(G2711,1)</f>
        <v>sankmc_64.4_12.6_0_0_0_23</v>
      </c>
      <c r="B2711" s="1" t="n">
        <v>64.37</v>
      </c>
      <c r="C2711" s="1" t="n">
        <v>12.64</v>
      </c>
      <c r="D2711" s="1" t="n">
        <v>0</v>
      </c>
      <c r="E2711" s="1" t="n">
        <v>0</v>
      </c>
      <c r="F2711" s="1" t="n">
        <v>0</v>
      </c>
      <c r="G2711" s="1" t="n">
        <v>22.99</v>
      </c>
      <c r="H2711" s="34" t="n">
        <v>1663.15</v>
      </c>
      <c r="I2711" s="1" t="s">
        <v>2804</v>
      </c>
      <c r="J2711" s="1" t="n">
        <v>1969</v>
      </c>
      <c r="K2711" s="1" t="s">
        <v>2194</v>
      </c>
    </row>
    <row r="2712" customFormat="false" ht="15" hidden="false" customHeight="false" outlineLevel="0" collapsed="false">
      <c r="A2712" s="6" t="str">
        <f aca="false">"sankmc_"&amp;ROUND(B2712,1)&amp;"_"&amp;ROUND(C2712,1)&amp;"_"&amp;ROUND(D2712,1)&amp;"_"&amp;ROUND(E2712,1)&amp;"_"&amp;ROUND(F2712,1)&amp;"_"&amp;ROUND(G2712,1)</f>
        <v>sankmc_64.4_14.7_20.9_0_0_0</v>
      </c>
      <c r="B2712" s="1" t="n">
        <v>64.4335566443356</v>
      </c>
      <c r="C2712" s="1" t="n">
        <v>14.7085291470853</v>
      </c>
      <c r="D2712" s="1" t="n">
        <v>20.8579142085791</v>
      </c>
      <c r="E2712" s="1" t="n">
        <v>0</v>
      </c>
      <c r="F2712" s="1" t="n">
        <v>0</v>
      </c>
      <c r="G2712" s="1" t="n">
        <v>0</v>
      </c>
      <c r="H2712" s="34" t="n">
        <v>1363.15</v>
      </c>
      <c r="I2712" s="1" t="s">
        <v>2839</v>
      </c>
      <c r="J2712" s="1" t="n">
        <v>1956</v>
      </c>
      <c r="K2712" s="1" t="s">
        <v>2194</v>
      </c>
    </row>
    <row r="2713" customFormat="false" ht="15" hidden="false" customHeight="false" outlineLevel="0" collapsed="false">
      <c r="A2713" s="6" t="str">
        <f aca="false">"sankmc_"&amp;ROUND(B2713,1)&amp;"_"&amp;ROUND(C2713,1)&amp;"_"&amp;ROUND(D2713,1)&amp;"_"&amp;ROUND(E2713,1)&amp;"_"&amp;ROUND(F2713,1)&amp;"_"&amp;ROUND(G2713,1)</f>
        <v>sankmc_64.4_15.6_10.3_4_0_5.7</v>
      </c>
      <c r="B2713" s="1" t="n">
        <v>64.4</v>
      </c>
      <c r="C2713" s="1" t="n">
        <v>15.6</v>
      </c>
      <c r="D2713" s="1" t="n">
        <v>10.3</v>
      </c>
      <c r="E2713" s="1" t="n">
        <v>4</v>
      </c>
      <c r="F2713" s="1" t="n">
        <v>0</v>
      </c>
      <c r="G2713" s="1" t="n">
        <v>5.7</v>
      </c>
      <c r="H2713" s="34" t="n">
        <v>1353.15</v>
      </c>
      <c r="I2713" s="1" t="s">
        <v>2318</v>
      </c>
      <c r="J2713" s="1" t="n">
        <v>2003</v>
      </c>
      <c r="K2713" s="1" t="s">
        <v>2194</v>
      </c>
    </row>
    <row r="2714" customFormat="false" ht="15" hidden="false" customHeight="false" outlineLevel="0" collapsed="false">
      <c r="A2714" s="6" t="str">
        <f aca="false">"sankmc_"&amp;ROUND(B2714,1)&amp;"_"&amp;ROUND(C2714,1)&amp;"_"&amp;ROUND(D2714,1)&amp;"_"&amp;ROUND(E2714,1)&amp;"_"&amp;ROUND(F2714,1)&amp;"_"&amp;ROUND(G2714,1)</f>
        <v>sankmc_64.4_15.7_9.9_4.4_0_5.6</v>
      </c>
      <c r="B2714" s="1" t="n">
        <v>64.44</v>
      </c>
      <c r="C2714" s="1" t="n">
        <v>15.68</v>
      </c>
      <c r="D2714" s="1" t="n">
        <v>9.89</v>
      </c>
      <c r="E2714" s="1" t="n">
        <v>4.4</v>
      </c>
      <c r="F2714" s="1" t="n">
        <v>0</v>
      </c>
      <c r="G2714" s="1" t="n">
        <v>5.59</v>
      </c>
      <c r="H2714" s="34" t="n">
        <v>1348.15</v>
      </c>
      <c r="I2714" s="1" t="s">
        <v>2318</v>
      </c>
      <c r="J2714" s="1" t="n">
        <v>2003</v>
      </c>
      <c r="K2714" s="1" t="s">
        <v>2194</v>
      </c>
    </row>
    <row r="2715" customFormat="false" ht="15" hidden="false" customHeight="false" outlineLevel="0" collapsed="false">
      <c r="A2715" s="6" t="str">
        <f aca="false">"sankmc_"&amp;ROUND(B2715,1)&amp;"_"&amp;ROUND(C2715,1)&amp;"_"&amp;ROUND(D2715,1)&amp;"_"&amp;ROUND(E2715,1)&amp;"_"&amp;ROUND(F2715,1)&amp;"_"&amp;ROUND(G2715,1)</f>
        <v>sankmc_64.4_6.2_29.4_0_0_0</v>
      </c>
      <c r="B2715" s="1" t="n">
        <v>64.41</v>
      </c>
      <c r="C2715" s="1" t="n">
        <v>6.2</v>
      </c>
      <c r="D2715" s="1" t="n">
        <v>29.39</v>
      </c>
      <c r="E2715" s="1" t="n">
        <v>0</v>
      </c>
      <c r="F2715" s="1" t="n">
        <v>0</v>
      </c>
      <c r="G2715" s="1" t="n">
        <v>0</v>
      </c>
      <c r="H2715" s="34" t="n">
        <v>973.15</v>
      </c>
      <c r="I2715" s="1" t="s">
        <v>2839</v>
      </c>
      <c r="J2715" s="1" t="n">
        <v>1956</v>
      </c>
      <c r="K2715" s="1" t="s">
        <v>2194</v>
      </c>
    </row>
    <row r="2716" customFormat="false" ht="15" hidden="false" customHeight="false" outlineLevel="0" collapsed="false">
      <c r="A2716" s="6" t="str">
        <f aca="false">"sankmc_"&amp;ROUND(B2716,1)&amp;"_"&amp;ROUND(C2716,1)&amp;"_"&amp;ROUND(D2716,1)&amp;"_"&amp;ROUND(E2716,1)&amp;"_"&amp;ROUND(F2716,1)&amp;"_"&amp;ROUND(G2716,1)</f>
        <v>sankmc_64.4_8.9_0_0_0_26.6</v>
      </c>
      <c r="B2716" s="1" t="n">
        <v>64.4225769030761</v>
      </c>
      <c r="C2716" s="1" t="n">
        <v>8.94035761430457</v>
      </c>
      <c r="D2716" s="1" t="n">
        <v>0</v>
      </c>
      <c r="E2716" s="1" t="n">
        <v>0</v>
      </c>
      <c r="F2716" s="1" t="n">
        <v>0.0160006400256</v>
      </c>
      <c r="G2716" s="1" t="n">
        <v>26.6210648425937</v>
      </c>
      <c r="H2716" s="34" t="n">
        <v>1443.15</v>
      </c>
      <c r="I2716" s="1" t="s">
        <v>2712</v>
      </c>
      <c r="J2716" s="1" t="n">
        <v>2016</v>
      </c>
      <c r="K2716" s="1" t="s">
        <v>2194</v>
      </c>
    </row>
    <row r="2717" customFormat="false" ht="15" hidden="false" customHeight="false" outlineLevel="0" collapsed="false">
      <c r="A2717" s="6" t="str">
        <f aca="false">"sankmc_"&amp;ROUND(B2717,1)&amp;"_"&amp;ROUND(C2717,1)&amp;"_"&amp;ROUND(D2717,1)&amp;"_"&amp;ROUND(E2717,1)&amp;"_"&amp;ROUND(F2717,1)&amp;"_"&amp;ROUND(G2717,1)</f>
        <v>sankmc_64.4_9.1_14.1_1.9_6.5_4</v>
      </c>
      <c r="B2717" s="1" t="n">
        <v>64.4335566443356</v>
      </c>
      <c r="C2717" s="1" t="n">
        <v>9.08909109089091</v>
      </c>
      <c r="D2717" s="1" t="n">
        <v>14.0885911408859</v>
      </c>
      <c r="E2717" s="1" t="n">
        <v>1.8998100189981</v>
      </c>
      <c r="F2717" s="1" t="n">
        <v>6.48935106489351</v>
      </c>
      <c r="G2717" s="1" t="n">
        <v>3.999600039996</v>
      </c>
      <c r="H2717" s="34" t="n">
        <v>1333.15</v>
      </c>
      <c r="I2717" s="1" t="s">
        <v>2380</v>
      </c>
      <c r="J2717" s="1" t="n">
        <v>2015</v>
      </c>
      <c r="K2717" s="1" t="s">
        <v>2194</v>
      </c>
    </row>
    <row r="2718" customFormat="false" ht="15" hidden="false" customHeight="false" outlineLevel="0" collapsed="false">
      <c r="A2718" s="6" t="str">
        <f aca="false">"sankmc_"&amp;ROUND(B2718,1)&amp;"_"&amp;ROUND(C2718,1)&amp;"_"&amp;ROUND(D2718,1)&amp;"_"&amp;ROUND(E2718,1)&amp;"_"&amp;ROUND(F2718,1)&amp;"_"&amp;ROUND(G2718,1)</f>
        <v>sankmc_64.4_9.6_0_0_0_26</v>
      </c>
      <c r="B2718" s="1" t="n">
        <v>64.3725749029961</v>
      </c>
      <c r="C2718" s="1" t="n">
        <v>9.59038361534461</v>
      </c>
      <c r="D2718" s="1" t="n">
        <v>0</v>
      </c>
      <c r="E2718" s="1" t="n">
        <v>0</v>
      </c>
      <c r="F2718" s="1" t="n">
        <v>0.0160006400256</v>
      </c>
      <c r="G2718" s="1" t="n">
        <v>26.0210408416337</v>
      </c>
      <c r="H2718" s="34" t="n">
        <v>1476.15</v>
      </c>
      <c r="I2718" s="1" t="s">
        <v>2712</v>
      </c>
      <c r="J2718" s="1" t="n">
        <v>2016</v>
      </c>
      <c r="K2718" s="1" t="s">
        <v>2194</v>
      </c>
    </row>
    <row r="2719" customFormat="false" ht="15" hidden="false" customHeight="false" outlineLevel="0" collapsed="false">
      <c r="A2719" s="6" t="str">
        <f aca="false">"sankmc_"&amp;ROUND(B2719,1)&amp;"_"&amp;ROUND(C2719,1)&amp;"_"&amp;ROUND(D2719,1)&amp;"_"&amp;ROUND(E2719,1)&amp;"_"&amp;ROUND(F2719,1)&amp;"_"&amp;ROUND(G2719,1)</f>
        <v>sankmc_64.5_0_0_2.4_0_33</v>
      </c>
      <c r="B2719" s="1" t="n">
        <v>64.52</v>
      </c>
      <c r="C2719" s="1" t="n">
        <v>0</v>
      </c>
      <c r="D2719" s="1" t="n">
        <v>0</v>
      </c>
      <c r="E2719" s="1" t="n">
        <v>2.43999999999999</v>
      </c>
      <c r="F2719" s="1" t="n">
        <v>0</v>
      </c>
      <c r="G2719" s="1" t="n">
        <v>33.04</v>
      </c>
      <c r="H2719" s="34" t="n">
        <v>1696.15</v>
      </c>
      <c r="I2719" s="1" t="s">
        <v>2770</v>
      </c>
      <c r="J2719" s="1" t="n">
        <v>1930</v>
      </c>
      <c r="K2719" s="1" t="s">
        <v>2194</v>
      </c>
    </row>
    <row r="2720" customFormat="false" ht="15" hidden="false" customHeight="false" outlineLevel="0" collapsed="false">
      <c r="A2720" s="6" t="str">
        <f aca="false">"sankmc_"&amp;ROUND(B2720,1)&amp;"_"&amp;ROUND(C2720,1)&amp;"_"&amp;ROUND(D2720,1)&amp;"_"&amp;ROUND(E2720,1)&amp;"_"&amp;ROUND(F2720,1)&amp;"_"&amp;ROUND(G2720,1)</f>
        <v>sankmc_64.5_0_16.5_0_0_19</v>
      </c>
      <c r="B2720" s="1" t="n">
        <v>64.4964496449645</v>
      </c>
      <c r="C2720" s="1" t="n">
        <v>0</v>
      </c>
      <c r="D2720" s="1" t="n">
        <v>16.4916491649165</v>
      </c>
      <c r="E2720" s="1" t="n">
        <v>0</v>
      </c>
      <c r="F2720" s="1" t="n">
        <v>0</v>
      </c>
      <c r="G2720" s="1" t="n">
        <v>19.011901190119</v>
      </c>
      <c r="H2720" s="34" t="n">
        <v>1401.15</v>
      </c>
      <c r="I2720" s="1" t="s">
        <v>2770</v>
      </c>
      <c r="J2720" s="1" t="n">
        <v>1932</v>
      </c>
      <c r="K2720" s="1" t="s">
        <v>2194</v>
      </c>
    </row>
    <row r="2721" customFormat="false" ht="15" hidden="false" customHeight="false" outlineLevel="0" collapsed="false">
      <c r="A2721" s="6" t="str">
        <f aca="false">"sankmc_"&amp;ROUND(B2721,1)&amp;"_"&amp;ROUND(C2721,1)&amp;"_"&amp;ROUND(D2721,1)&amp;"_"&amp;ROUND(E2721,1)&amp;"_"&amp;ROUND(F2721,1)&amp;"_"&amp;ROUND(G2721,1)</f>
        <v>sankmc_64.5_0_26.2_0_7.3_2</v>
      </c>
      <c r="B2721" s="1" t="n">
        <v>64.48</v>
      </c>
      <c r="C2721" s="1" t="n">
        <v>0</v>
      </c>
      <c r="D2721" s="1" t="n">
        <v>26.2</v>
      </c>
      <c r="E2721" s="1" t="n">
        <v>0</v>
      </c>
      <c r="F2721" s="1" t="n">
        <v>7.32</v>
      </c>
      <c r="G2721" s="1" t="n">
        <v>2</v>
      </c>
      <c r="H2721" s="34" t="n">
        <v>1070.15</v>
      </c>
      <c r="I2721" s="1" t="s">
        <v>2851</v>
      </c>
      <c r="J2721" s="1" t="n">
        <v>1972</v>
      </c>
      <c r="K2721" s="1" t="s">
        <v>2194</v>
      </c>
    </row>
    <row r="2722" customFormat="false" ht="15" hidden="false" customHeight="false" outlineLevel="0" collapsed="false">
      <c r="A2722" s="6" t="str">
        <f aca="false">"sankmc_"&amp;ROUND(B2722,1)&amp;"_"&amp;ROUND(C2722,1)&amp;"_"&amp;ROUND(D2722,1)&amp;"_"&amp;ROUND(E2722,1)&amp;"_"&amp;ROUND(F2722,1)&amp;"_"&amp;ROUND(G2722,1)</f>
        <v>sankmc_64.5_11.6_0_0_12.3_11.6</v>
      </c>
      <c r="B2722" s="1" t="n">
        <v>64.53</v>
      </c>
      <c r="C2722" s="1" t="n">
        <v>11.6</v>
      </c>
      <c r="D2722" s="1" t="n">
        <v>0</v>
      </c>
      <c r="E2722" s="1" t="n">
        <v>0</v>
      </c>
      <c r="F2722" s="1" t="n">
        <v>12.31</v>
      </c>
      <c r="G2722" s="1" t="n">
        <v>11.56</v>
      </c>
      <c r="H2722" s="34" t="n">
        <v>1522.15</v>
      </c>
      <c r="I2722" s="1" t="s">
        <v>2835</v>
      </c>
      <c r="J2722" s="1" t="n">
        <v>1915</v>
      </c>
      <c r="K2722" s="1" t="s">
        <v>2194</v>
      </c>
    </row>
    <row r="2723" customFormat="false" ht="15" hidden="false" customHeight="false" outlineLevel="0" collapsed="false">
      <c r="A2723" s="6" t="str">
        <f aca="false">"sankmc_"&amp;ROUND(B2723,1)&amp;"_"&amp;ROUND(C2723,1)&amp;"_"&amp;ROUND(D2723,1)&amp;"_"&amp;ROUND(E2723,1)&amp;"_"&amp;ROUND(F2723,1)&amp;"_"&amp;ROUND(G2723,1)</f>
        <v>sankmc_64.5_21.7_0_13.7_0_0</v>
      </c>
      <c r="B2723" s="1" t="n">
        <v>64.5464546454646</v>
      </c>
      <c r="C2723" s="1" t="n">
        <v>21.7321732173217</v>
      </c>
      <c r="D2723" s="1" t="n">
        <v>0</v>
      </c>
      <c r="E2723" s="1" t="n">
        <v>13.7213721372137</v>
      </c>
      <c r="F2723" s="1" t="n">
        <v>0</v>
      </c>
      <c r="G2723" s="1" t="n">
        <v>0</v>
      </c>
      <c r="H2723" s="34" t="n">
        <v>1905.15</v>
      </c>
      <c r="I2723" s="1" t="s">
        <v>2839</v>
      </c>
      <c r="J2723" s="1" t="n">
        <v>1955</v>
      </c>
      <c r="K2723" s="1" t="s">
        <v>2194</v>
      </c>
    </row>
    <row r="2724" customFormat="false" ht="15" hidden="false" customHeight="false" outlineLevel="0" collapsed="false">
      <c r="A2724" s="6" t="str">
        <f aca="false">"sankmc_"&amp;ROUND(B2724,1)&amp;"_"&amp;ROUND(C2724,1)&amp;"_"&amp;ROUND(D2724,1)&amp;"_"&amp;ROUND(E2724,1)&amp;"_"&amp;ROUND(F2724,1)&amp;"_"&amp;ROUND(G2724,1)</f>
        <v>sankmc_64.5_3.1_3.1_0_14.7_14.7</v>
      </c>
      <c r="B2724" s="1" t="n">
        <v>64.46</v>
      </c>
      <c r="C2724" s="1" t="n">
        <v>3.06</v>
      </c>
      <c r="D2724" s="1" t="n">
        <v>3.06</v>
      </c>
      <c r="E2724" s="1" t="n">
        <v>0</v>
      </c>
      <c r="F2724" s="1" t="n">
        <v>14.7</v>
      </c>
      <c r="G2724" s="1" t="n">
        <v>14.72</v>
      </c>
      <c r="H2724" s="34" t="n">
        <v>1586.15</v>
      </c>
      <c r="I2724" s="1" t="s">
        <v>2839</v>
      </c>
      <c r="J2724" s="1" t="n">
        <v>1960</v>
      </c>
      <c r="K2724" s="1" t="s">
        <v>2194</v>
      </c>
    </row>
    <row r="2725" customFormat="false" ht="15" hidden="false" customHeight="false" outlineLevel="0" collapsed="false">
      <c r="A2725" s="6" t="str">
        <f aca="false">"sankmc_"&amp;ROUND(B2725,1)&amp;"_"&amp;ROUND(C2725,1)&amp;"_"&amp;ROUND(D2725,1)&amp;"_"&amp;ROUND(E2725,1)&amp;"_"&amp;ROUND(F2725,1)&amp;"_"&amp;ROUND(G2725,1)</f>
        <v>sankmc_64.5_5.7_0_29.8_0_0</v>
      </c>
      <c r="B2725" s="1" t="n">
        <v>64.54</v>
      </c>
      <c r="C2725" s="1" t="n">
        <v>5.7</v>
      </c>
      <c r="D2725" s="1" t="n">
        <v>0</v>
      </c>
      <c r="E2725" s="1" t="n">
        <v>29.76</v>
      </c>
      <c r="F2725" s="1" t="n">
        <v>0</v>
      </c>
      <c r="G2725" s="1" t="n">
        <v>0</v>
      </c>
      <c r="H2725" s="34" t="n">
        <v>1243.15</v>
      </c>
      <c r="I2725" s="1" t="s">
        <v>2839</v>
      </c>
      <c r="J2725" s="1" t="n">
        <v>1955</v>
      </c>
      <c r="K2725" s="1" t="s">
        <v>2194</v>
      </c>
    </row>
    <row r="2726" customFormat="false" ht="15" hidden="false" customHeight="false" outlineLevel="0" collapsed="false">
      <c r="A2726" s="6" t="str">
        <f aca="false">"sankmc_"&amp;ROUND(B2726,1)&amp;"_"&amp;ROUND(C2726,1)&amp;"_"&amp;ROUND(D2726,1)&amp;"_"&amp;ROUND(E2726,1)&amp;"_"&amp;ROUND(F2726,1)&amp;"_"&amp;ROUND(G2726,1)</f>
        <v>sankmc_64.5_9.8_0_0_2.1_23.6</v>
      </c>
      <c r="B2726" s="1" t="n">
        <v>64.5335466453355</v>
      </c>
      <c r="C2726" s="1" t="n">
        <v>9.78902109789021</v>
      </c>
      <c r="D2726" s="1" t="n">
        <v>0</v>
      </c>
      <c r="E2726" s="1" t="n">
        <v>0</v>
      </c>
      <c r="F2726" s="1" t="n">
        <v>2.0997900209979</v>
      </c>
      <c r="G2726" s="1" t="n">
        <v>23.5776422357764</v>
      </c>
      <c r="H2726" s="34" t="n">
        <v>1438.15</v>
      </c>
      <c r="I2726" s="1" t="s">
        <v>2712</v>
      </c>
      <c r="J2726" s="1" t="n">
        <v>2017</v>
      </c>
      <c r="K2726" s="1" t="s">
        <v>2194</v>
      </c>
    </row>
    <row r="2727" customFormat="false" ht="15" hidden="false" customHeight="false" outlineLevel="0" collapsed="false">
      <c r="A2727" s="6" t="str">
        <f aca="false">"sankmc_"&amp;ROUND(B2727,1)&amp;"_"&amp;ROUND(C2727,1)&amp;"_"&amp;ROUND(D2727,1)&amp;"_"&amp;ROUND(E2727,1)&amp;"_"&amp;ROUND(F2727,1)&amp;"_"&amp;ROUND(G2727,1)</f>
        <v>sankmc_64.6_0_0_0_20.6_14.8</v>
      </c>
      <c r="B2727" s="1" t="n">
        <v>64.56</v>
      </c>
      <c r="C2727" s="1" t="n">
        <v>0</v>
      </c>
      <c r="D2727" s="1" t="n">
        <v>0</v>
      </c>
      <c r="E2727" s="1" t="n">
        <v>0</v>
      </c>
      <c r="F2727" s="1" t="n">
        <v>20.62</v>
      </c>
      <c r="G2727" s="1" t="n">
        <v>14.82</v>
      </c>
      <c r="H2727" s="34" t="n">
        <v>1974.15</v>
      </c>
      <c r="I2727" s="1" t="s">
        <v>2872</v>
      </c>
      <c r="J2727" s="1" t="n">
        <v>1927</v>
      </c>
      <c r="K2727" s="1" t="s">
        <v>2194</v>
      </c>
    </row>
    <row r="2728" customFormat="false" ht="15" hidden="false" customHeight="false" outlineLevel="0" collapsed="false">
      <c r="A2728" s="6" t="str">
        <f aca="false">"sankmc_"&amp;ROUND(B2728,1)&amp;"_"&amp;ROUND(C2728,1)&amp;"_"&amp;ROUND(D2728,1)&amp;"_"&amp;ROUND(E2728,1)&amp;"_"&amp;ROUND(F2728,1)&amp;"_"&amp;ROUND(G2728,1)</f>
        <v>sankmc_64.6_0_0_19.3_0_16.1</v>
      </c>
      <c r="B2728" s="1" t="n">
        <v>64.6</v>
      </c>
      <c r="C2728" s="1" t="n">
        <v>0</v>
      </c>
      <c r="D2728" s="1" t="n">
        <v>0</v>
      </c>
      <c r="E2728" s="1" t="n">
        <v>19.27</v>
      </c>
      <c r="F2728" s="1" t="n">
        <v>0</v>
      </c>
      <c r="G2728" s="1" t="n">
        <v>16.13</v>
      </c>
      <c r="H2728" s="34" t="n">
        <v>1305.15</v>
      </c>
      <c r="I2728" s="1" t="s">
        <v>2770</v>
      </c>
      <c r="J2728" s="1" t="n">
        <v>1930</v>
      </c>
      <c r="K2728" s="1" t="s">
        <v>2194</v>
      </c>
    </row>
    <row r="2729" customFormat="false" ht="15" hidden="false" customHeight="false" outlineLevel="0" collapsed="false">
      <c r="A2729" s="6" t="str">
        <f aca="false">"sankmc_"&amp;ROUND(B2729,1)&amp;"_"&amp;ROUND(C2729,1)&amp;"_"&amp;ROUND(D2729,1)&amp;"_"&amp;ROUND(E2729,1)&amp;"_"&amp;ROUND(F2729,1)&amp;"_"&amp;ROUND(G2729,1)</f>
        <v>sankmc_64.6_0_26.4_0_0_9</v>
      </c>
      <c r="B2729" s="1" t="n">
        <v>64.62</v>
      </c>
      <c r="C2729" s="1" t="n">
        <v>0</v>
      </c>
      <c r="D2729" s="1" t="n">
        <v>26.43</v>
      </c>
      <c r="E2729" s="1" t="n">
        <v>0</v>
      </c>
      <c r="F2729" s="1" t="n">
        <v>0</v>
      </c>
      <c r="G2729" s="1" t="n">
        <v>8.95</v>
      </c>
      <c r="H2729" s="34" t="n">
        <v>1287.15</v>
      </c>
      <c r="I2729" s="1" t="s">
        <v>2770</v>
      </c>
      <c r="J2729" s="1" t="n">
        <v>1930</v>
      </c>
      <c r="K2729" s="1" t="s">
        <v>2194</v>
      </c>
    </row>
    <row r="2730" customFormat="false" ht="15" hidden="false" customHeight="false" outlineLevel="0" collapsed="false">
      <c r="A2730" s="6" t="str">
        <f aca="false">"sankmc_"&amp;ROUND(B2730,1)&amp;"_"&amp;ROUND(C2730,1)&amp;"_"&amp;ROUND(D2730,1)&amp;"_"&amp;ROUND(E2730,1)&amp;"_"&amp;ROUND(F2730,1)&amp;"_"&amp;ROUND(G2730,1)</f>
        <v>sankmc_64.6_0_35.4_0_0_0</v>
      </c>
      <c r="B2730" s="1" t="n">
        <v>64.61</v>
      </c>
      <c r="C2730" s="1" t="n">
        <v>0</v>
      </c>
      <c r="D2730" s="1" t="n">
        <v>35.39</v>
      </c>
      <c r="E2730" s="1" t="n">
        <v>0</v>
      </c>
      <c r="F2730" s="1" t="n">
        <v>0</v>
      </c>
      <c r="G2730" s="1" t="n">
        <v>0</v>
      </c>
      <c r="H2730" s="34" t="n">
        <v>1131.15</v>
      </c>
      <c r="I2730" s="1" t="s">
        <v>2859</v>
      </c>
      <c r="J2730" s="1" t="n">
        <v>1969</v>
      </c>
      <c r="K2730" s="1" t="s">
        <v>2194</v>
      </c>
    </row>
    <row r="2731" customFormat="false" ht="15" hidden="false" customHeight="false" outlineLevel="0" collapsed="false">
      <c r="A2731" s="6" t="str">
        <f aca="false">"sankmc_"&amp;ROUND(B2731,1)&amp;"_"&amp;ROUND(C2731,1)&amp;"_"&amp;ROUND(D2731,1)&amp;"_"&amp;ROUND(E2731,1)&amp;"_"&amp;ROUND(F2731,1)&amp;"_"&amp;ROUND(G2731,1)</f>
        <v>sankmc_64.6_11.2_0_0_13.1_11.2</v>
      </c>
      <c r="B2731" s="1" t="n">
        <v>64.57</v>
      </c>
      <c r="C2731" s="1" t="n">
        <v>11.19</v>
      </c>
      <c r="D2731" s="1" t="n">
        <v>0</v>
      </c>
      <c r="E2731" s="1" t="n">
        <v>0</v>
      </c>
      <c r="F2731" s="1" t="n">
        <v>13.08</v>
      </c>
      <c r="G2731" s="1" t="n">
        <v>11.16</v>
      </c>
      <c r="H2731" s="34" t="n">
        <v>1522.15</v>
      </c>
      <c r="I2731" s="1" t="s">
        <v>2835</v>
      </c>
      <c r="J2731" s="1" t="n">
        <v>1915</v>
      </c>
      <c r="K2731" s="1" t="s">
        <v>2194</v>
      </c>
    </row>
    <row r="2732" customFormat="false" ht="15" hidden="false" customHeight="false" outlineLevel="0" collapsed="false">
      <c r="A2732" s="6" t="str">
        <f aca="false">"sankmc_"&amp;ROUND(B2732,1)&amp;"_"&amp;ROUND(C2732,1)&amp;"_"&amp;ROUND(D2732,1)&amp;"_"&amp;ROUND(E2732,1)&amp;"_"&amp;ROUND(F2732,1)&amp;"_"&amp;ROUND(G2732,1)</f>
        <v>sankmc_64.6_13.7_0_0_7.9_13.7</v>
      </c>
      <c r="B2732" s="1" t="n">
        <v>64.6435356464353</v>
      </c>
      <c r="C2732" s="1" t="n">
        <v>13.7386261373863</v>
      </c>
      <c r="D2732" s="1" t="n">
        <v>0</v>
      </c>
      <c r="E2732" s="1" t="n">
        <v>0</v>
      </c>
      <c r="F2732" s="1" t="n">
        <v>7.90920907909208</v>
      </c>
      <c r="G2732" s="1" t="n">
        <v>13.7086291370863</v>
      </c>
      <c r="H2732" s="34" t="n">
        <v>1627.15</v>
      </c>
      <c r="I2732" s="1" t="s">
        <v>2835</v>
      </c>
      <c r="J2732" s="1" t="n">
        <v>1915</v>
      </c>
      <c r="K2732" s="1" t="s">
        <v>2194</v>
      </c>
    </row>
    <row r="2733" customFormat="false" ht="15" hidden="false" customHeight="false" outlineLevel="0" collapsed="false">
      <c r="A2733" s="6" t="str">
        <f aca="false">"sankmc_"&amp;ROUND(B2733,1)&amp;"_"&amp;ROUND(C2733,1)&amp;"_"&amp;ROUND(D2733,1)&amp;"_"&amp;ROUND(E2733,1)&amp;"_"&amp;ROUND(F2733,1)&amp;"_"&amp;ROUND(G2733,1)</f>
        <v>sankmc_64.6_14.6_0_0_15.6_5.2</v>
      </c>
      <c r="B2733" s="1" t="n">
        <v>64.55</v>
      </c>
      <c r="C2733" s="1" t="n">
        <v>14.6</v>
      </c>
      <c r="D2733" s="1" t="n">
        <v>0</v>
      </c>
      <c r="E2733" s="1" t="n">
        <v>0</v>
      </c>
      <c r="F2733" s="1" t="n">
        <v>15.61</v>
      </c>
      <c r="G2733" s="1" t="n">
        <v>5.24</v>
      </c>
      <c r="H2733" s="34" t="n">
        <v>1643.15</v>
      </c>
      <c r="I2733" s="1" t="s">
        <v>2830</v>
      </c>
      <c r="J2733" s="1" t="n">
        <v>1954</v>
      </c>
      <c r="K2733" s="1" t="s">
        <v>2194</v>
      </c>
    </row>
    <row r="2734" customFormat="false" ht="15" hidden="false" customHeight="false" outlineLevel="0" collapsed="false">
      <c r="A2734" s="6" t="str">
        <f aca="false">"sankmc_"&amp;ROUND(B2734,1)&amp;"_"&amp;ROUND(C2734,1)&amp;"_"&amp;ROUND(D2734,1)&amp;"_"&amp;ROUND(E2734,1)&amp;"_"&amp;ROUND(F2734,1)&amp;"_"&amp;ROUND(G2734,1)</f>
        <v>sankmc_64.6_15.9_0_0_8_11.5</v>
      </c>
      <c r="B2734" s="1" t="n">
        <v>64.59</v>
      </c>
      <c r="C2734" s="1" t="n">
        <v>15.86</v>
      </c>
      <c r="D2734" s="1" t="n">
        <v>0</v>
      </c>
      <c r="E2734" s="1" t="n">
        <v>0</v>
      </c>
      <c r="F2734" s="1" t="n">
        <v>8.02</v>
      </c>
      <c r="G2734" s="1" t="n">
        <v>11.53</v>
      </c>
      <c r="H2734" s="34" t="n">
        <v>1633.15</v>
      </c>
      <c r="I2734" s="1" t="s">
        <v>2726</v>
      </c>
      <c r="J2734" s="1" t="n">
        <v>1968</v>
      </c>
      <c r="K2734" s="1" t="s">
        <v>2194</v>
      </c>
    </row>
    <row r="2735" customFormat="false" ht="15" hidden="false" customHeight="false" outlineLevel="0" collapsed="false">
      <c r="A2735" s="6" t="str">
        <f aca="false">"sankmc_"&amp;ROUND(B2735,1)&amp;"_"&amp;ROUND(C2735,1)&amp;"_"&amp;ROUND(D2735,1)&amp;"_"&amp;ROUND(E2735,1)&amp;"_"&amp;ROUND(F2735,1)&amp;"_"&amp;ROUND(G2735,1)</f>
        <v>sankmc_64.6_22.2_13.3_0_0_0</v>
      </c>
      <c r="B2735" s="1" t="n">
        <v>64.55</v>
      </c>
      <c r="C2735" s="1" t="n">
        <v>22.19</v>
      </c>
      <c r="D2735" s="1" t="n">
        <v>13.26</v>
      </c>
      <c r="E2735" s="1" t="n">
        <v>0</v>
      </c>
      <c r="F2735" s="1" t="n">
        <v>0</v>
      </c>
      <c r="G2735" s="1" t="n">
        <v>0</v>
      </c>
      <c r="H2735" s="34" t="n">
        <v>1878.15</v>
      </c>
      <c r="I2735" s="1" t="s">
        <v>2839</v>
      </c>
      <c r="J2735" s="1" t="n">
        <v>1956</v>
      </c>
      <c r="K2735" s="1" t="s">
        <v>2194</v>
      </c>
    </row>
    <row r="2736" customFormat="false" ht="15" hidden="false" customHeight="false" outlineLevel="0" collapsed="false">
      <c r="A2736" s="6" t="str">
        <f aca="false">"sankmc_"&amp;ROUND(B2736,1)&amp;"_"&amp;ROUND(C2736,1)&amp;"_"&amp;ROUND(D2736,1)&amp;"_"&amp;ROUND(E2736,1)&amp;"_"&amp;ROUND(F2736,1)&amp;"_"&amp;ROUND(G2736,1)</f>
        <v>sankmc_64.6_8.7_0_0_0_26.7</v>
      </c>
      <c r="B2736" s="1" t="n">
        <v>64.6393536064639</v>
      </c>
      <c r="C2736" s="1" t="n">
        <v>8.66991330086699</v>
      </c>
      <c r="D2736" s="1" t="n">
        <v>0</v>
      </c>
      <c r="E2736" s="1" t="n">
        <v>0</v>
      </c>
      <c r="F2736" s="1" t="n">
        <v>0.03099969000309</v>
      </c>
      <c r="G2736" s="1" t="n">
        <v>26.659733402666</v>
      </c>
      <c r="H2736" s="34" t="n">
        <v>1444.15</v>
      </c>
      <c r="I2736" s="1" t="s">
        <v>2712</v>
      </c>
      <c r="J2736" s="1" t="n">
        <v>2016</v>
      </c>
      <c r="K2736" s="1" t="s">
        <v>2194</v>
      </c>
    </row>
    <row r="2737" customFormat="false" ht="15" hidden="false" customHeight="false" outlineLevel="0" collapsed="false">
      <c r="A2737" s="6" t="str">
        <f aca="false">"sankmc_"&amp;ROUND(B2737,1)&amp;"_"&amp;ROUND(C2737,1)&amp;"_"&amp;ROUND(D2737,1)&amp;"_"&amp;ROUND(E2737,1)&amp;"_"&amp;ROUND(F2737,1)&amp;"_"&amp;ROUND(G2737,1)</f>
        <v>sankmc_64.6_9_0_0_1.6_24.9</v>
      </c>
      <c r="B2737" s="1" t="n">
        <v>64.63</v>
      </c>
      <c r="C2737" s="1" t="n">
        <v>8.95</v>
      </c>
      <c r="D2737" s="1" t="n">
        <v>0</v>
      </c>
      <c r="E2737" s="1" t="n">
        <v>0</v>
      </c>
      <c r="F2737" s="1" t="n">
        <v>1.55</v>
      </c>
      <c r="G2737" s="1" t="n">
        <v>24.87</v>
      </c>
      <c r="H2737" s="34" t="n">
        <v>1485.15</v>
      </c>
      <c r="I2737" s="1" t="s">
        <v>2811</v>
      </c>
      <c r="J2737" s="1" t="n">
        <v>2004</v>
      </c>
      <c r="K2737" s="1" t="s">
        <v>2194</v>
      </c>
    </row>
    <row r="2738" customFormat="false" ht="15" hidden="false" customHeight="false" outlineLevel="0" collapsed="false">
      <c r="A2738" s="6" t="str">
        <f aca="false">"sankmc_"&amp;ROUND(B2738,1)&amp;"_"&amp;ROUND(C2738,1)&amp;"_"&amp;ROUND(D2738,1)&amp;"_"&amp;ROUND(E2738,1)&amp;"_"&amp;ROUND(F2738,1)&amp;"_"&amp;ROUND(G2738,1)</f>
        <v>sankmc_64.7_0_12.9_0_14.2_8.2</v>
      </c>
      <c r="B2738" s="1" t="n">
        <v>64.73</v>
      </c>
      <c r="C2738" s="1" t="n">
        <v>0</v>
      </c>
      <c r="D2738" s="1" t="n">
        <v>12.92</v>
      </c>
      <c r="E2738" s="1" t="n">
        <v>0</v>
      </c>
      <c r="F2738" s="1" t="n">
        <v>14.19</v>
      </c>
      <c r="G2738" s="1" t="n">
        <v>8.16</v>
      </c>
      <c r="H2738" s="34" t="n">
        <v>1437.15</v>
      </c>
      <c r="I2738" s="1" t="s">
        <v>2851</v>
      </c>
      <c r="J2738" s="1" t="n">
        <v>1972</v>
      </c>
      <c r="K2738" s="1" t="s">
        <v>2194</v>
      </c>
    </row>
    <row r="2739" customFormat="false" ht="15" hidden="false" customHeight="false" outlineLevel="0" collapsed="false">
      <c r="A2739" s="6" t="str">
        <f aca="false">"sankmc_"&amp;ROUND(B2739,1)&amp;"_"&amp;ROUND(C2739,1)&amp;"_"&amp;ROUND(D2739,1)&amp;"_"&amp;ROUND(E2739,1)&amp;"_"&amp;ROUND(F2739,1)&amp;"_"&amp;ROUND(G2739,1)</f>
        <v>sankmc_64.7_0_30.1_5.2_0_0</v>
      </c>
      <c r="B2739" s="1" t="n">
        <v>64.72</v>
      </c>
      <c r="C2739" s="1" t="n">
        <v>0</v>
      </c>
      <c r="D2739" s="1" t="n">
        <v>30.11</v>
      </c>
      <c r="E2739" s="1" t="n">
        <v>5.16999999999999</v>
      </c>
      <c r="F2739" s="1" t="n">
        <v>0</v>
      </c>
      <c r="G2739" s="1" t="n">
        <v>0</v>
      </c>
      <c r="H2739" s="34" t="n">
        <v>1049.15</v>
      </c>
      <c r="I2739" s="1" t="s">
        <v>2819</v>
      </c>
      <c r="J2739" s="1" t="n">
        <v>1932</v>
      </c>
      <c r="K2739" s="1" t="s">
        <v>2194</v>
      </c>
    </row>
    <row r="2740" customFormat="false" ht="15" hidden="false" customHeight="false" outlineLevel="0" collapsed="false">
      <c r="A2740" s="6" t="str">
        <f aca="false">"sankmc_"&amp;ROUND(B2740,1)&amp;"_"&amp;ROUND(C2740,1)&amp;"_"&amp;ROUND(D2740,1)&amp;"_"&amp;ROUND(E2740,1)&amp;"_"&amp;ROUND(F2740,1)&amp;"_"&amp;ROUND(G2740,1)</f>
        <v>sankmc_64.7_10.6_0_0_0_24.7</v>
      </c>
      <c r="B2740" s="1" t="n">
        <v>64.67</v>
      </c>
      <c r="C2740" s="1" t="n">
        <v>10.64</v>
      </c>
      <c r="D2740" s="1" t="n">
        <v>0</v>
      </c>
      <c r="E2740" s="1" t="n">
        <v>0</v>
      </c>
      <c r="F2740" s="1" t="n">
        <v>0</v>
      </c>
      <c r="G2740" s="1" t="n">
        <v>24.69</v>
      </c>
      <c r="H2740" s="34" t="n">
        <v>1492.15</v>
      </c>
      <c r="I2740" s="1" t="s">
        <v>2844</v>
      </c>
      <c r="J2740" s="1" t="n">
        <v>2001</v>
      </c>
      <c r="K2740" s="1" t="s">
        <v>2194</v>
      </c>
    </row>
    <row r="2741" customFormat="false" ht="15" hidden="false" customHeight="false" outlineLevel="0" collapsed="false">
      <c r="A2741" s="6" t="str">
        <f aca="false">"sankmc_"&amp;ROUND(B2741,1)&amp;"_"&amp;ROUND(C2741,1)&amp;"_"&amp;ROUND(D2741,1)&amp;"_"&amp;ROUND(E2741,1)&amp;"_"&amp;ROUND(F2741,1)&amp;"_"&amp;ROUND(G2741,1)</f>
        <v>sankmc_64.7_11.5_23.7_0_0_0</v>
      </c>
      <c r="B2741" s="1" t="n">
        <v>64.73</v>
      </c>
      <c r="C2741" s="1" t="n">
        <v>11.54</v>
      </c>
      <c r="D2741" s="1" t="n">
        <v>23.73</v>
      </c>
      <c r="E2741" s="1" t="n">
        <v>0</v>
      </c>
      <c r="F2741" s="1" t="n">
        <v>0</v>
      </c>
      <c r="G2741" s="1" t="n">
        <v>0</v>
      </c>
      <c r="H2741" s="34" t="n">
        <v>1193.15</v>
      </c>
      <c r="I2741" s="1" t="s">
        <v>2839</v>
      </c>
      <c r="J2741" s="1" t="n">
        <v>1956</v>
      </c>
      <c r="K2741" s="1" t="s">
        <v>2194</v>
      </c>
    </row>
    <row r="2742" customFormat="false" ht="15" hidden="false" customHeight="false" outlineLevel="0" collapsed="false">
      <c r="A2742" s="6" t="str">
        <f aca="false">"sankmc_"&amp;ROUND(B2742,1)&amp;"_"&amp;ROUND(C2742,1)&amp;"_"&amp;ROUND(D2742,1)&amp;"_"&amp;ROUND(E2742,1)&amp;"_"&amp;ROUND(F2742,1)&amp;"_"&amp;ROUND(G2742,1)</f>
        <v>sankmc_64.7_14.6_14.6_0_3_3</v>
      </c>
      <c r="B2742" s="1" t="n">
        <v>64.69</v>
      </c>
      <c r="C2742" s="1" t="n">
        <v>14.63</v>
      </c>
      <c r="D2742" s="1" t="n">
        <v>14.61</v>
      </c>
      <c r="E2742" s="1" t="n">
        <v>0</v>
      </c>
      <c r="F2742" s="1" t="n">
        <v>3.02999999999999</v>
      </c>
      <c r="G2742" s="1" t="n">
        <v>3.04</v>
      </c>
      <c r="H2742" s="34" t="n">
        <v>1384.15</v>
      </c>
      <c r="I2742" s="1" t="s">
        <v>2839</v>
      </c>
      <c r="J2742" s="1" t="n">
        <v>1960</v>
      </c>
      <c r="K2742" s="1" t="s">
        <v>2194</v>
      </c>
    </row>
    <row r="2743" customFormat="false" ht="15" hidden="false" customHeight="false" outlineLevel="0" collapsed="false">
      <c r="A2743" s="6" t="str">
        <f aca="false">"sankmc_"&amp;ROUND(B2743,1)&amp;"_"&amp;ROUND(C2743,1)&amp;"_"&amp;ROUND(D2743,1)&amp;"_"&amp;ROUND(E2743,1)&amp;"_"&amp;ROUND(F2743,1)&amp;"_"&amp;ROUND(G2743,1)</f>
        <v>sankmc_64.7_19.1_16.2_0_0_0</v>
      </c>
      <c r="B2743" s="1" t="n">
        <v>64.66</v>
      </c>
      <c r="C2743" s="1" t="n">
        <v>19.12</v>
      </c>
      <c r="D2743" s="1" t="n">
        <v>16.22</v>
      </c>
      <c r="E2743" s="1" t="n">
        <v>0</v>
      </c>
      <c r="F2743" s="1" t="n">
        <v>0</v>
      </c>
      <c r="G2743" s="1" t="n">
        <v>0</v>
      </c>
      <c r="H2743" s="34" t="n">
        <v>1633.15</v>
      </c>
      <c r="I2743" s="1" t="s">
        <v>2839</v>
      </c>
      <c r="J2743" s="1" t="n">
        <v>1956</v>
      </c>
      <c r="K2743" s="1" t="s">
        <v>2194</v>
      </c>
    </row>
    <row r="2744" customFormat="false" ht="15" hidden="false" customHeight="false" outlineLevel="0" collapsed="false">
      <c r="A2744" s="6" t="str">
        <f aca="false">"sankmc_"&amp;ROUND(B2744,1)&amp;"_"&amp;ROUND(C2744,1)&amp;"_"&amp;ROUND(D2744,1)&amp;"_"&amp;ROUND(E2744,1)&amp;"_"&amp;ROUND(F2744,1)&amp;"_"&amp;ROUND(G2744,1)</f>
        <v>sankmc_64.7_19.4_0_0_0_16</v>
      </c>
      <c r="B2744" s="1" t="n">
        <v>64.66</v>
      </c>
      <c r="C2744" s="1" t="n">
        <v>19.38</v>
      </c>
      <c r="D2744" s="1" t="n">
        <v>0</v>
      </c>
      <c r="E2744" s="1" t="n">
        <v>0</v>
      </c>
      <c r="F2744" s="1" t="n">
        <v>0</v>
      </c>
      <c r="G2744" s="1" t="n">
        <v>15.96</v>
      </c>
      <c r="H2744" s="34" t="n">
        <v>1770.34995117188</v>
      </c>
      <c r="I2744" s="1" t="s">
        <v>2686</v>
      </c>
      <c r="J2744" s="1" t="n">
        <v>2002</v>
      </c>
      <c r="K2744" s="1" t="s">
        <v>2194</v>
      </c>
    </row>
    <row r="2745" customFormat="false" ht="15" hidden="false" customHeight="false" outlineLevel="0" collapsed="false">
      <c r="A2745" s="6" t="str">
        <f aca="false">"sankmc_"&amp;ROUND(B2745,1)&amp;"_"&amp;ROUND(C2745,1)&amp;"_"&amp;ROUND(D2745,1)&amp;"_"&amp;ROUND(E2745,1)&amp;"_"&amp;ROUND(F2745,1)&amp;"_"&amp;ROUND(G2745,1)</f>
        <v>sankmc_64.7_19.4_0_0_0_16</v>
      </c>
      <c r="B2745" s="1" t="n">
        <v>64.66</v>
      </c>
      <c r="C2745" s="1" t="n">
        <v>19.38</v>
      </c>
      <c r="D2745" s="1" t="n">
        <v>0</v>
      </c>
      <c r="E2745" s="1" t="n">
        <v>0</v>
      </c>
      <c r="F2745" s="1" t="n">
        <v>0</v>
      </c>
      <c r="G2745" s="1" t="n">
        <v>15.96</v>
      </c>
      <c r="H2745" s="34" t="n">
        <v>1770.34995117188</v>
      </c>
      <c r="I2745" s="1" t="s">
        <v>2686</v>
      </c>
      <c r="J2745" s="1" t="n">
        <v>2002</v>
      </c>
      <c r="K2745" s="1" t="s">
        <v>2194</v>
      </c>
    </row>
    <row r="2746" customFormat="false" ht="15" hidden="false" customHeight="false" outlineLevel="0" collapsed="false">
      <c r="A2746" s="6" t="str">
        <f aca="false">"sankmc_"&amp;ROUND(B2746,1)&amp;"_"&amp;ROUND(C2746,1)&amp;"_"&amp;ROUND(D2746,1)&amp;"_"&amp;ROUND(E2746,1)&amp;"_"&amp;ROUND(F2746,1)&amp;"_"&amp;ROUND(G2746,1)</f>
        <v>sankmc_64.7_19.4_0_0_2_14</v>
      </c>
      <c r="B2746" s="1" t="n">
        <v>64.66</v>
      </c>
      <c r="C2746" s="1" t="n">
        <v>19.38</v>
      </c>
      <c r="D2746" s="1" t="n">
        <v>0</v>
      </c>
      <c r="E2746" s="1" t="n">
        <v>0</v>
      </c>
      <c r="F2746" s="1" t="n">
        <v>2</v>
      </c>
      <c r="G2746" s="1" t="n">
        <v>13.96</v>
      </c>
      <c r="H2746" s="34" t="n">
        <v>1758.74997558594</v>
      </c>
      <c r="I2746" s="1" t="s">
        <v>2686</v>
      </c>
      <c r="J2746" s="1" t="n">
        <v>2002</v>
      </c>
      <c r="K2746" s="1" t="s">
        <v>2194</v>
      </c>
    </row>
    <row r="2747" customFormat="false" ht="15" hidden="false" customHeight="false" outlineLevel="0" collapsed="false">
      <c r="A2747" s="6" t="str">
        <f aca="false">"sankmc_"&amp;ROUND(B2747,1)&amp;"_"&amp;ROUND(C2747,1)&amp;"_"&amp;ROUND(D2747,1)&amp;"_"&amp;ROUND(E2747,1)&amp;"_"&amp;ROUND(F2747,1)&amp;"_"&amp;ROUND(G2747,1)</f>
        <v>sankmc_64.7_19.4_0_0_4_12</v>
      </c>
      <c r="B2747" s="1" t="n">
        <v>64.66</v>
      </c>
      <c r="C2747" s="1" t="n">
        <v>19.38</v>
      </c>
      <c r="D2747" s="1" t="n">
        <v>0</v>
      </c>
      <c r="E2747" s="1" t="n">
        <v>0</v>
      </c>
      <c r="F2747" s="1" t="n">
        <v>4</v>
      </c>
      <c r="G2747" s="1" t="n">
        <v>11.96</v>
      </c>
      <c r="H2747" s="34" t="n">
        <v>1775.95004882813</v>
      </c>
      <c r="I2747" s="1" t="s">
        <v>2686</v>
      </c>
      <c r="J2747" s="1" t="n">
        <v>2002</v>
      </c>
      <c r="K2747" s="1" t="s">
        <v>2194</v>
      </c>
    </row>
    <row r="2748" customFormat="false" ht="15" hidden="false" customHeight="false" outlineLevel="0" collapsed="false">
      <c r="A2748" s="6" t="str">
        <f aca="false">"sankmc_"&amp;ROUND(B2748,1)&amp;"_"&amp;ROUND(C2748,1)&amp;"_"&amp;ROUND(D2748,1)&amp;"_"&amp;ROUND(E2748,1)&amp;"_"&amp;ROUND(F2748,1)&amp;"_"&amp;ROUND(G2748,1)</f>
        <v>sankmc_64.7_19.4_0_0_6_10</v>
      </c>
      <c r="B2748" s="1" t="n">
        <v>64.65</v>
      </c>
      <c r="C2748" s="1" t="n">
        <v>19.38</v>
      </c>
      <c r="D2748" s="1" t="n">
        <v>0</v>
      </c>
      <c r="E2748" s="1" t="n">
        <v>0</v>
      </c>
      <c r="F2748" s="1" t="n">
        <v>6</v>
      </c>
      <c r="G2748" s="1" t="n">
        <v>9.97</v>
      </c>
      <c r="H2748" s="34" t="n">
        <v>1752.05002441406</v>
      </c>
      <c r="I2748" s="1" t="s">
        <v>2686</v>
      </c>
      <c r="J2748" s="1" t="n">
        <v>2002</v>
      </c>
      <c r="K2748" s="1" t="s">
        <v>2194</v>
      </c>
    </row>
    <row r="2749" customFormat="false" ht="15" hidden="false" customHeight="false" outlineLevel="0" collapsed="false">
      <c r="A2749" s="6" t="str">
        <f aca="false">"sankmc_"&amp;ROUND(B2749,1)&amp;"_"&amp;ROUND(C2749,1)&amp;"_"&amp;ROUND(D2749,1)&amp;"_"&amp;ROUND(E2749,1)&amp;"_"&amp;ROUND(F2749,1)&amp;"_"&amp;ROUND(G2749,1)</f>
        <v>sankmc_64.7_7.9_0_27.5_0_0</v>
      </c>
      <c r="B2749" s="1" t="n">
        <v>64.66</v>
      </c>
      <c r="C2749" s="1" t="n">
        <v>7.85</v>
      </c>
      <c r="D2749" s="1" t="n">
        <v>0</v>
      </c>
      <c r="E2749" s="1" t="n">
        <v>27.49</v>
      </c>
      <c r="F2749" s="1" t="n">
        <v>0</v>
      </c>
      <c r="G2749" s="1" t="n">
        <v>0</v>
      </c>
      <c r="H2749" s="34" t="n">
        <v>1398.15</v>
      </c>
      <c r="I2749" s="1" t="s">
        <v>2839</v>
      </c>
      <c r="J2749" s="1" t="n">
        <v>1955</v>
      </c>
      <c r="K2749" s="1" t="s">
        <v>2194</v>
      </c>
    </row>
    <row r="2750" customFormat="false" ht="15" hidden="false" customHeight="false" outlineLevel="0" collapsed="false">
      <c r="A2750" s="6" t="str">
        <f aca="false">"sankmc_"&amp;ROUND(B2750,1)&amp;"_"&amp;ROUND(C2750,1)&amp;"_"&amp;ROUND(D2750,1)&amp;"_"&amp;ROUND(E2750,1)&amp;"_"&amp;ROUND(F2750,1)&amp;"_"&amp;ROUND(G2750,1)</f>
        <v>sankmc_64.7_8.2_0_0_0_27.1</v>
      </c>
      <c r="B2750" s="1" t="n">
        <v>64.7332366618331</v>
      </c>
      <c r="C2750" s="1" t="n">
        <v>8.17040852042602</v>
      </c>
      <c r="D2750" s="1" t="n">
        <v>0</v>
      </c>
      <c r="E2750" s="1" t="n">
        <v>0</v>
      </c>
      <c r="F2750" s="1" t="n">
        <v>0.0150007500375</v>
      </c>
      <c r="G2750" s="1" t="n">
        <v>27.0813540677034</v>
      </c>
      <c r="H2750" s="34" t="n">
        <v>1466.15</v>
      </c>
      <c r="I2750" s="1" t="s">
        <v>2712</v>
      </c>
      <c r="J2750" s="1" t="n">
        <v>2016</v>
      </c>
      <c r="K2750" s="1" t="s">
        <v>2194</v>
      </c>
    </row>
    <row r="2751" customFormat="false" ht="15" hidden="false" customHeight="false" outlineLevel="0" collapsed="false">
      <c r="A2751" s="6" t="str">
        <f aca="false">"sankmc_"&amp;ROUND(B2751,1)&amp;"_"&amp;ROUND(C2751,1)&amp;"_"&amp;ROUND(D2751,1)&amp;"_"&amp;ROUND(E2751,1)&amp;"_"&amp;ROUND(F2751,1)&amp;"_"&amp;ROUND(G2751,1)</f>
        <v>sankmc_64.7_9.1_0_0_0_26.2</v>
      </c>
      <c r="B2751" s="1" t="n">
        <v>64.7235276472353</v>
      </c>
      <c r="C2751" s="1" t="n">
        <v>9.05909409059094</v>
      </c>
      <c r="D2751" s="1" t="n">
        <v>0</v>
      </c>
      <c r="E2751" s="1" t="n">
        <v>0</v>
      </c>
      <c r="F2751" s="1" t="n">
        <v>0</v>
      </c>
      <c r="G2751" s="1" t="n">
        <v>26.2173782621738</v>
      </c>
      <c r="H2751" s="34" t="n">
        <v>1459.24997558594</v>
      </c>
      <c r="I2751" s="1" t="s">
        <v>2811</v>
      </c>
      <c r="J2751" s="1" t="n">
        <v>2000</v>
      </c>
      <c r="K2751" s="1" t="s">
        <v>2194</v>
      </c>
    </row>
    <row r="2752" customFormat="false" ht="15" hidden="false" customHeight="false" outlineLevel="0" collapsed="false">
      <c r="A2752" s="6" t="str">
        <f aca="false">"sankmc_"&amp;ROUND(B2752,1)&amp;"_"&amp;ROUND(C2752,1)&amp;"_"&amp;ROUND(D2752,1)&amp;"_"&amp;ROUND(E2752,1)&amp;"_"&amp;ROUND(F2752,1)&amp;"_"&amp;ROUND(G2752,1)</f>
        <v>sankmc_64.8_0_0_20_15.2_0</v>
      </c>
      <c r="B2752" s="1" t="n">
        <v>64.7664766476648</v>
      </c>
      <c r="C2752" s="1" t="n">
        <v>0</v>
      </c>
      <c r="D2752" s="1" t="n">
        <v>0</v>
      </c>
      <c r="E2752" s="1" t="n">
        <v>20.00200020002</v>
      </c>
      <c r="F2752" s="1" t="n">
        <v>15.2315231523152</v>
      </c>
      <c r="G2752" s="1" t="n">
        <v>0</v>
      </c>
      <c r="H2752" s="34" t="n">
        <v>1368.15</v>
      </c>
      <c r="I2752" s="1" t="s">
        <v>2838</v>
      </c>
      <c r="J2752" s="1" t="n">
        <v>1951</v>
      </c>
      <c r="K2752" s="1" t="s">
        <v>2194</v>
      </c>
    </row>
    <row r="2753" customFormat="false" ht="15" hidden="false" customHeight="false" outlineLevel="0" collapsed="false">
      <c r="A2753" s="6" t="str">
        <f aca="false">"sankmc_"&amp;ROUND(B2753,1)&amp;"_"&amp;ROUND(C2753,1)&amp;"_"&amp;ROUND(D2753,1)&amp;"_"&amp;ROUND(E2753,1)&amp;"_"&amp;ROUND(F2753,1)&amp;"_"&amp;ROUND(G2753,1)</f>
        <v>sankmc_64.8_0_0_24.3_0_10.9</v>
      </c>
      <c r="B2753" s="1" t="n">
        <v>64.83</v>
      </c>
      <c r="C2753" s="1" t="n">
        <v>0</v>
      </c>
      <c r="D2753" s="1" t="n">
        <v>0</v>
      </c>
      <c r="E2753" s="1" t="n">
        <v>24.28</v>
      </c>
      <c r="F2753" s="1" t="n">
        <v>0</v>
      </c>
      <c r="G2753" s="1" t="n">
        <v>10.89</v>
      </c>
      <c r="H2753" s="34" t="n">
        <v>1215.15</v>
      </c>
      <c r="I2753" s="1" t="s">
        <v>2770</v>
      </c>
      <c r="J2753" s="1" t="n">
        <v>1930</v>
      </c>
      <c r="K2753" s="1" t="s">
        <v>2194</v>
      </c>
    </row>
    <row r="2754" customFormat="false" ht="15" hidden="false" customHeight="false" outlineLevel="0" collapsed="false">
      <c r="A2754" s="6" t="str">
        <f aca="false">"sankmc_"&amp;ROUND(B2754,1)&amp;"_"&amp;ROUND(C2754,1)&amp;"_"&amp;ROUND(D2754,1)&amp;"_"&amp;ROUND(E2754,1)&amp;"_"&amp;ROUND(F2754,1)&amp;"_"&amp;ROUND(G2754,1)</f>
        <v>sankmc_64.8_0_0_35.2_0_0</v>
      </c>
      <c r="B2754" s="1" t="n">
        <v>64.79</v>
      </c>
      <c r="C2754" s="1" t="n">
        <v>0</v>
      </c>
      <c r="D2754" s="1" t="n">
        <v>0</v>
      </c>
      <c r="E2754" s="1" t="n">
        <v>35.21</v>
      </c>
      <c r="F2754" s="1" t="n">
        <v>0</v>
      </c>
      <c r="G2754" s="1" t="n">
        <v>0</v>
      </c>
      <c r="H2754" s="34" t="n">
        <v>1303.15</v>
      </c>
      <c r="I2754" s="1" t="s">
        <v>2884</v>
      </c>
      <c r="J2754" s="1" t="n">
        <v>1965</v>
      </c>
      <c r="K2754" s="1" t="s">
        <v>2194</v>
      </c>
    </row>
    <row r="2755" customFormat="false" ht="15" hidden="false" customHeight="false" outlineLevel="0" collapsed="false">
      <c r="A2755" s="6" t="str">
        <f aca="false">"sankmc_"&amp;ROUND(B2755,1)&amp;"_"&amp;ROUND(C2755,1)&amp;"_"&amp;ROUND(D2755,1)&amp;"_"&amp;ROUND(E2755,1)&amp;"_"&amp;ROUND(F2755,1)&amp;"_"&amp;ROUND(G2755,1)</f>
        <v>sankmc_64.8_0_0_35.2_0_0</v>
      </c>
      <c r="B2755" s="1" t="n">
        <v>64.79</v>
      </c>
      <c r="C2755" s="1" t="n">
        <v>0</v>
      </c>
      <c r="D2755" s="1" t="n">
        <v>0</v>
      </c>
      <c r="E2755" s="1" t="n">
        <v>35.21</v>
      </c>
      <c r="F2755" s="1" t="n">
        <v>0</v>
      </c>
      <c r="G2755" s="1" t="n">
        <v>0</v>
      </c>
      <c r="H2755" s="34" t="n">
        <v>1312.15</v>
      </c>
      <c r="I2755" s="1" t="s">
        <v>2819</v>
      </c>
      <c r="J2755" s="1" t="n">
        <v>1937</v>
      </c>
      <c r="K2755" s="1" t="s">
        <v>2194</v>
      </c>
    </row>
    <row r="2756" customFormat="false" ht="15" hidden="false" customHeight="false" outlineLevel="0" collapsed="false">
      <c r="A2756" s="6" t="str">
        <f aca="false">"sankmc_"&amp;ROUND(B2756,1)&amp;"_"&amp;ROUND(C2756,1)&amp;"_"&amp;ROUND(D2756,1)&amp;"_"&amp;ROUND(E2756,1)&amp;"_"&amp;ROUND(F2756,1)&amp;"_"&amp;ROUND(G2756,1)</f>
        <v>sankmc_64.8_0_18.1_0_0_17.1</v>
      </c>
      <c r="B2756" s="1" t="n">
        <v>64.83</v>
      </c>
      <c r="C2756" s="1" t="n">
        <v>0</v>
      </c>
      <c r="D2756" s="1" t="n">
        <v>18.08</v>
      </c>
      <c r="E2756" s="1" t="n">
        <v>0</v>
      </c>
      <c r="F2756" s="1" t="n">
        <v>0</v>
      </c>
      <c r="G2756" s="1" t="n">
        <v>17.09</v>
      </c>
      <c r="H2756" s="34" t="n">
        <v>1359.15</v>
      </c>
      <c r="I2756" s="1" t="s">
        <v>2770</v>
      </c>
      <c r="J2756" s="1" t="n">
        <v>1932</v>
      </c>
      <c r="K2756" s="1" t="s">
        <v>2194</v>
      </c>
    </row>
    <row r="2757" customFormat="false" ht="15" hidden="false" customHeight="false" outlineLevel="0" collapsed="false">
      <c r="A2757" s="6" t="str">
        <f aca="false">"sankmc_"&amp;ROUND(B2757,1)&amp;"_"&amp;ROUND(C2757,1)&amp;"_"&amp;ROUND(D2757,1)&amp;"_"&amp;ROUND(E2757,1)&amp;"_"&amp;ROUND(F2757,1)&amp;"_"&amp;ROUND(G2757,1)</f>
        <v>sankmc_64.8_0_26.1_0_0_9.1</v>
      </c>
      <c r="B2757" s="1" t="n">
        <v>64.84</v>
      </c>
      <c r="C2757" s="1" t="n">
        <v>0</v>
      </c>
      <c r="D2757" s="1" t="n">
        <v>26.08</v>
      </c>
      <c r="E2757" s="1" t="n">
        <v>0</v>
      </c>
      <c r="F2757" s="1" t="n">
        <v>0</v>
      </c>
      <c r="G2757" s="1" t="n">
        <v>9.08</v>
      </c>
      <c r="H2757" s="34" t="n">
        <v>1278.15</v>
      </c>
      <c r="I2757" s="1" t="s">
        <v>2397</v>
      </c>
      <c r="J2757" s="1" t="n">
        <v>1971</v>
      </c>
      <c r="K2757" s="1" t="s">
        <v>2194</v>
      </c>
    </row>
    <row r="2758" customFormat="false" ht="15" hidden="false" customHeight="false" outlineLevel="0" collapsed="false">
      <c r="A2758" s="6" t="str">
        <f aca="false">"sankmc_"&amp;ROUND(B2758,1)&amp;"_"&amp;ROUND(C2758,1)&amp;"_"&amp;ROUND(D2758,1)&amp;"_"&amp;ROUND(E2758,1)&amp;"_"&amp;ROUND(F2758,1)&amp;"_"&amp;ROUND(G2758,1)</f>
        <v>sankmc_64.8_0_35.2_0_0_0</v>
      </c>
      <c r="B2758" s="1" t="n">
        <v>64.81</v>
      </c>
      <c r="C2758" s="1" t="n">
        <v>0</v>
      </c>
      <c r="D2758" s="1" t="n">
        <v>35.19</v>
      </c>
      <c r="E2758" s="1" t="n">
        <v>0</v>
      </c>
      <c r="F2758" s="1" t="n">
        <v>0</v>
      </c>
      <c r="G2758" s="1" t="n">
        <v>0</v>
      </c>
      <c r="H2758" s="34" t="n">
        <v>1144.15</v>
      </c>
      <c r="I2758" s="1" t="s">
        <v>2770</v>
      </c>
      <c r="J2758" s="1" t="n">
        <v>1924</v>
      </c>
      <c r="K2758" s="1" t="s">
        <v>2194</v>
      </c>
    </row>
    <row r="2759" customFormat="false" ht="15" hidden="false" customHeight="false" outlineLevel="0" collapsed="false">
      <c r="A2759" s="6" t="str">
        <f aca="false">"sankmc_"&amp;ROUND(B2759,1)&amp;"_"&amp;ROUND(C2759,1)&amp;"_"&amp;ROUND(D2759,1)&amp;"_"&amp;ROUND(E2759,1)&amp;"_"&amp;ROUND(F2759,1)&amp;"_"&amp;ROUND(G2759,1)</f>
        <v>sankmc_64.8_0.7_0_0.7_17_17</v>
      </c>
      <c r="B2759" s="1" t="n">
        <v>64.76</v>
      </c>
      <c r="C2759" s="1" t="n">
        <v>0.65</v>
      </c>
      <c r="D2759" s="1" t="n">
        <v>0</v>
      </c>
      <c r="E2759" s="1" t="n">
        <v>0.65</v>
      </c>
      <c r="F2759" s="1" t="n">
        <v>16.97</v>
      </c>
      <c r="G2759" s="1" t="n">
        <v>16.97</v>
      </c>
      <c r="H2759" s="34" t="n">
        <v>1788.15</v>
      </c>
      <c r="I2759" s="1" t="s">
        <v>2839</v>
      </c>
      <c r="J2759" s="1" t="n">
        <v>1938</v>
      </c>
      <c r="K2759" s="1" t="s">
        <v>2194</v>
      </c>
    </row>
    <row r="2760" customFormat="false" ht="15" hidden="false" customHeight="false" outlineLevel="0" collapsed="false">
      <c r="A2760" s="6" t="str">
        <f aca="false">"sankmc_"&amp;ROUND(B2760,1)&amp;"_"&amp;ROUND(C2760,1)&amp;"_"&amp;ROUND(D2760,1)&amp;"_"&amp;ROUND(E2760,1)&amp;"_"&amp;ROUND(F2760,1)&amp;"_"&amp;ROUND(G2760,1)</f>
        <v>sankmc_64.8_1.9_0_1.9_31.5_0</v>
      </c>
      <c r="B2760" s="1" t="n">
        <v>64.75</v>
      </c>
      <c r="C2760" s="1" t="n">
        <v>1.9</v>
      </c>
      <c r="D2760" s="1" t="n">
        <v>0</v>
      </c>
      <c r="E2760" s="1" t="n">
        <v>1.9</v>
      </c>
      <c r="F2760" s="1" t="n">
        <v>31.45</v>
      </c>
      <c r="G2760" s="1" t="n">
        <v>0</v>
      </c>
      <c r="H2760" s="34" t="n">
        <v>1783.15</v>
      </c>
      <c r="I2760" s="1" t="s">
        <v>2839</v>
      </c>
      <c r="J2760" s="1" t="n">
        <v>1954</v>
      </c>
      <c r="K2760" s="1" t="s">
        <v>2194</v>
      </c>
    </row>
    <row r="2761" customFormat="false" ht="15" hidden="false" customHeight="false" outlineLevel="0" collapsed="false">
      <c r="A2761" s="6" t="str">
        <f aca="false">"sankmc_"&amp;ROUND(B2761,1)&amp;"_"&amp;ROUND(C2761,1)&amp;"_"&amp;ROUND(D2761,1)&amp;"_"&amp;ROUND(E2761,1)&amp;"_"&amp;ROUND(F2761,1)&amp;"_"&amp;ROUND(G2761,1)</f>
        <v>sankmc_64.8_10.1_0_0_0_25.1</v>
      </c>
      <c r="B2761" s="1" t="n">
        <v>64.75</v>
      </c>
      <c r="C2761" s="1" t="n">
        <v>10.14</v>
      </c>
      <c r="D2761" s="1" t="n">
        <v>0</v>
      </c>
      <c r="E2761" s="1" t="n">
        <v>0</v>
      </c>
      <c r="F2761" s="1" t="n">
        <v>0</v>
      </c>
      <c r="G2761" s="1" t="n">
        <v>25.11</v>
      </c>
      <c r="H2761" s="34" t="n">
        <v>1479.15</v>
      </c>
      <c r="I2761" s="1" t="s">
        <v>2712</v>
      </c>
      <c r="J2761" s="1" t="n">
        <v>2016</v>
      </c>
      <c r="K2761" s="1" t="s">
        <v>2194</v>
      </c>
    </row>
    <row r="2762" customFormat="false" ht="15" hidden="false" customHeight="false" outlineLevel="0" collapsed="false">
      <c r="A2762" s="6" t="str">
        <f aca="false">"sankmc_"&amp;ROUND(B2762,1)&amp;"_"&amp;ROUND(C2762,1)&amp;"_"&amp;ROUND(D2762,1)&amp;"_"&amp;ROUND(E2762,1)&amp;"_"&amp;ROUND(F2762,1)&amp;"_"&amp;ROUND(G2762,1)</f>
        <v>sankmc_64.8_10.6_0_0_15.2_9.4</v>
      </c>
      <c r="B2762" s="1" t="n">
        <v>64.78</v>
      </c>
      <c r="C2762" s="1" t="n">
        <v>10.6</v>
      </c>
      <c r="D2762" s="1" t="n">
        <v>0</v>
      </c>
      <c r="E2762" s="1" t="n">
        <v>0</v>
      </c>
      <c r="F2762" s="1" t="n">
        <v>15.17</v>
      </c>
      <c r="G2762" s="1" t="n">
        <v>9.44999999999999</v>
      </c>
      <c r="H2762" s="34" t="n">
        <v>1534.15</v>
      </c>
      <c r="I2762" s="1" t="s">
        <v>2830</v>
      </c>
      <c r="J2762" s="1" t="n">
        <v>1954</v>
      </c>
      <c r="K2762" s="1" t="s">
        <v>2194</v>
      </c>
    </row>
    <row r="2763" customFormat="false" ht="15" hidden="false" customHeight="false" outlineLevel="0" collapsed="false">
      <c r="A2763" s="6" t="str">
        <f aca="false">"sankmc_"&amp;ROUND(B2763,1)&amp;"_"&amp;ROUND(C2763,1)&amp;"_"&amp;ROUND(D2763,1)&amp;"_"&amp;ROUND(E2763,1)&amp;"_"&amp;ROUND(F2763,1)&amp;"_"&amp;ROUND(G2763,1)</f>
        <v>sankmc_64.8_16.5_18.7_0_0_0</v>
      </c>
      <c r="B2763" s="1" t="n">
        <v>64.7964796479648</v>
      </c>
      <c r="C2763" s="1" t="n">
        <v>16.5116511651165</v>
      </c>
      <c r="D2763" s="1" t="n">
        <v>18.6918691869187</v>
      </c>
      <c r="E2763" s="1" t="n">
        <v>0</v>
      </c>
      <c r="F2763" s="1" t="n">
        <v>0</v>
      </c>
      <c r="G2763" s="1" t="n">
        <v>0</v>
      </c>
      <c r="H2763" s="34" t="n">
        <v>1453.15</v>
      </c>
      <c r="I2763" s="1" t="s">
        <v>2839</v>
      </c>
      <c r="J2763" s="1" t="n">
        <v>1956</v>
      </c>
      <c r="K2763" s="1" t="s">
        <v>2194</v>
      </c>
    </row>
    <row r="2764" customFormat="false" ht="15" hidden="false" customHeight="false" outlineLevel="0" collapsed="false">
      <c r="A2764" s="6" t="str">
        <f aca="false">"sankmc_"&amp;ROUND(B2764,1)&amp;"_"&amp;ROUND(C2764,1)&amp;"_"&amp;ROUND(D2764,1)&amp;"_"&amp;ROUND(E2764,1)&amp;"_"&amp;ROUND(F2764,1)&amp;"_"&amp;ROUND(G2764,1)</f>
        <v>sankmc_64.8_2.8_0_32.4_0_0</v>
      </c>
      <c r="B2764" s="1" t="n">
        <v>64.76</v>
      </c>
      <c r="C2764" s="1" t="n">
        <v>2.83999999999999</v>
      </c>
      <c r="D2764" s="1" t="n">
        <v>0</v>
      </c>
      <c r="E2764" s="1" t="n">
        <v>32.4</v>
      </c>
      <c r="F2764" s="1" t="n">
        <v>0</v>
      </c>
      <c r="G2764" s="1" t="n">
        <v>0</v>
      </c>
      <c r="H2764" s="34" t="n">
        <v>1268.15</v>
      </c>
      <c r="I2764" s="1" t="s">
        <v>2839</v>
      </c>
      <c r="J2764" s="1" t="n">
        <v>1955</v>
      </c>
      <c r="K2764" s="1" t="s">
        <v>2194</v>
      </c>
    </row>
    <row r="2765" customFormat="false" ht="15" hidden="false" customHeight="false" outlineLevel="0" collapsed="false">
      <c r="A2765" s="6" t="str">
        <f aca="false">"sankmc_"&amp;ROUND(B2765,1)&amp;"_"&amp;ROUND(C2765,1)&amp;"_"&amp;ROUND(D2765,1)&amp;"_"&amp;ROUND(E2765,1)&amp;"_"&amp;ROUND(F2765,1)&amp;"_"&amp;ROUND(G2765,1)</f>
        <v>sankmc_64.8_4.9_13_0.4_6.1_10.9</v>
      </c>
      <c r="B2765" s="1" t="n">
        <v>64.76</v>
      </c>
      <c r="C2765" s="1" t="n">
        <v>4.87999999999999</v>
      </c>
      <c r="D2765" s="1" t="n">
        <v>12.99</v>
      </c>
      <c r="E2765" s="1" t="n">
        <v>0.44</v>
      </c>
      <c r="F2765" s="1" t="n">
        <v>6.05999999999999</v>
      </c>
      <c r="G2765" s="1" t="n">
        <v>10.87</v>
      </c>
      <c r="H2765" s="34" t="n">
        <v>1413.15</v>
      </c>
      <c r="I2765" s="1" t="s">
        <v>2783</v>
      </c>
      <c r="J2765" s="1" t="n">
        <v>2010</v>
      </c>
      <c r="K2765" s="1" t="s">
        <v>2194</v>
      </c>
    </row>
    <row r="2766" customFormat="false" ht="15" hidden="false" customHeight="false" outlineLevel="0" collapsed="false">
      <c r="A2766" s="6" t="str">
        <f aca="false">"sankmc_"&amp;ROUND(B2766,1)&amp;"_"&amp;ROUND(C2766,1)&amp;"_"&amp;ROUND(D2766,1)&amp;"_"&amp;ROUND(E2766,1)&amp;"_"&amp;ROUND(F2766,1)&amp;"_"&amp;ROUND(G2766,1)</f>
        <v>sankmc_64.8_6.9_13_0.4_5.4_9.6</v>
      </c>
      <c r="B2766" s="1" t="n">
        <v>64.75</v>
      </c>
      <c r="C2766" s="1" t="n">
        <v>6.88</v>
      </c>
      <c r="D2766" s="1" t="n">
        <v>12.99</v>
      </c>
      <c r="E2766" s="1" t="n">
        <v>0.44</v>
      </c>
      <c r="F2766" s="1" t="n">
        <v>5.35</v>
      </c>
      <c r="G2766" s="1" t="n">
        <v>9.59</v>
      </c>
      <c r="H2766" s="34" t="n">
        <v>1416.15</v>
      </c>
      <c r="I2766" s="1" t="s">
        <v>2783</v>
      </c>
      <c r="J2766" s="1" t="n">
        <v>2010</v>
      </c>
      <c r="K2766" s="1" t="s">
        <v>2194</v>
      </c>
    </row>
    <row r="2767" customFormat="false" ht="15" hidden="false" customHeight="false" outlineLevel="0" collapsed="false">
      <c r="A2767" s="6" t="str">
        <f aca="false">"sankmc_"&amp;ROUND(B2767,1)&amp;"_"&amp;ROUND(C2767,1)&amp;"_"&amp;ROUND(D2767,1)&amp;"_"&amp;ROUND(E2767,1)&amp;"_"&amp;ROUND(F2767,1)&amp;"_"&amp;ROUND(G2767,1)</f>
        <v>sankmc_64.8_7.4_0_7.4_10.2_10.2</v>
      </c>
      <c r="B2767" s="1" t="n">
        <v>64.78</v>
      </c>
      <c r="C2767" s="1" t="n">
        <v>7.38</v>
      </c>
      <c r="D2767" s="1" t="n">
        <v>0</v>
      </c>
      <c r="E2767" s="1" t="n">
        <v>7.38</v>
      </c>
      <c r="F2767" s="1" t="n">
        <v>10.23</v>
      </c>
      <c r="G2767" s="1" t="n">
        <v>10.23</v>
      </c>
      <c r="H2767" s="34" t="n">
        <v>1573.15</v>
      </c>
      <c r="I2767" s="1" t="s">
        <v>2839</v>
      </c>
      <c r="J2767" s="1" t="n">
        <v>1938</v>
      </c>
      <c r="K2767" s="1" t="s">
        <v>2194</v>
      </c>
    </row>
    <row r="2768" customFormat="false" ht="15" hidden="false" customHeight="false" outlineLevel="0" collapsed="false">
      <c r="A2768" s="6" t="str">
        <f aca="false">"sankmc_"&amp;ROUND(B2768,1)&amp;"_"&amp;ROUND(C2768,1)&amp;"_"&amp;ROUND(D2768,1)&amp;"_"&amp;ROUND(E2768,1)&amp;"_"&amp;ROUND(F2768,1)&amp;"_"&amp;ROUND(G2768,1)</f>
        <v>sankmc_64.8_8.9_0_0_0_26.3</v>
      </c>
      <c r="B2768" s="1" t="n">
        <v>64.77</v>
      </c>
      <c r="C2768" s="1" t="n">
        <v>8.92999999999999</v>
      </c>
      <c r="D2768" s="1" t="n">
        <v>0</v>
      </c>
      <c r="E2768" s="1" t="n">
        <v>0</v>
      </c>
      <c r="F2768" s="1" t="n">
        <v>0</v>
      </c>
      <c r="G2768" s="1" t="n">
        <v>26.3</v>
      </c>
      <c r="H2768" s="34" t="n">
        <v>1461.15</v>
      </c>
      <c r="I2768" s="1" t="s">
        <v>2811</v>
      </c>
      <c r="J2768" s="1" t="n">
        <v>2004</v>
      </c>
      <c r="K2768" s="1" t="s">
        <v>2194</v>
      </c>
    </row>
    <row r="2769" customFormat="false" ht="15" hidden="false" customHeight="false" outlineLevel="0" collapsed="false">
      <c r="A2769" s="6" t="str">
        <f aca="false">"sankmc_"&amp;ROUND(B2769,1)&amp;"_"&amp;ROUND(C2769,1)&amp;"_"&amp;ROUND(D2769,1)&amp;"_"&amp;ROUND(E2769,1)&amp;"_"&amp;ROUND(F2769,1)&amp;"_"&amp;ROUND(G2769,1)</f>
        <v>sankmc_64.8_8.9_0_0_0_26.3</v>
      </c>
      <c r="B2769" s="1" t="n">
        <v>64.77</v>
      </c>
      <c r="C2769" s="1" t="n">
        <v>8.92999999999999</v>
      </c>
      <c r="D2769" s="1" t="n">
        <v>0</v>
      </c>
      <c r="E2769" s="1" t="n">
        <v>0</v>
      </c>
      <c r="F2769" s="1" t="n">
        <v>0</v>
      </c>
      <c r="G2769" s="1" t="n">
        <v>26.3</v>
      </c>
      <c r="H2769" s="34" t="n">
        <v>1469.24997558594</v>
      </c>
      <c r="I2769" s="1" t="s">
        <v>2811</v>
      </c>
      <c r="J2769" s="1" t="n">
        <v>2000</v>
      </c>
      <c r="K2769" s="1" t="s">
        <v>2194</v>
      </c>
    </row>
    <row r="2770" customFormat="false" ht="15" hidden="false" customHeight="false" outlineLevel="0" collapsed="false">
      <c r="A2770" s="6" t="str">
        <f aca="false">"sankmc_"&amp;ROUND(B2770,1)&amp;"_"&amp;ROUND(C2770,1)&amp;"_"&amp;ROUND(D2770,1)&amp;"_"&amp;ROUND(E2770,1)&amp;"_"&amp;ROUND(F2770,1)&amp;"_"&amp;ROUND(G2770,1)</f>
        <v>sankmc_64.8_9_0_0_0_26.2</v>
      </c>
      <c r="B2770" s="1" t="n">
        <v>64.8</v>
      </c>
      <c r="C2770" s="1" t="n">
        <v>8.99</v>
      </c>
      <c r="D2770" s="1" t="n">
        <v>0</v>
      </c>
      <c r="E2770" s="1" t="n">
        <v>0</v>
      </c>
      <c r="F2770" s="1" t="n">
        <v>0</v>
      </c>
      <c r="G2770" s="1" t="n">
        <v>26.21</v>
      </c>
      <c r="H2770" s="34" t="n">
        <v>1464.15</v>
      </c>
      <c r="I2770" s="1" t="s">
        <v>2811</v>
      </c>
      <c r="J2770" s="1" t="n">
        <v>2004</v>
      </c>
      <c r="K2770" s="1" t="s">
        <v>2194</v>
      </c>
    </row>
    <row r="2771" customFormat="false" ht="15" hidden="false" customHeight="false" outlineLevel="0" collapsed="false">
      <c r="A2771" s="6" t="str">
        <f aca="false">"sankmc_"&amp;ROUND(B2771,1)&amp;"_"&amp;ROUND(C2771,1)&amp;"_"&amp;ROUND(D2771,1)&amp;"_"&amp;ROUND(E2771,1)&amp;"_"&amp;ROUND(F2771,1)&amp;"_"&amp;ROUND(G2771,1)</f>
        <v>sankmc_64.8_9_0_0_0.8_25.5</v>
      </c>
      <c r="B2771" s="1" t="n">
        <v>64.77</v>
      </c>
      <c r="C2771" s="1" t="n">
        <v>8.97</v>
      </c>
      <c r="D2771" s="1" t="n">
        <v>0</v>
      </c>
      <c r="E2771" s="1" t="n">
        <v>0</v>
      </c>
      <c r="F2771" s="1" t="n">
        <v>0.78</v>
      </c>
      <c r="G2771" s="1" t="n">
        <v>25.48</v>
      </c>
      <c r="H2771" s="34" t="n">
        <v>1463.15</v>
      </c>
      <c r="I2771" s="1" t="s">
        <v>2811</v>
      </c>
      <c r="J2771" s="1" t="n">
        <v>2004</v>
      </c>
      <c r="K2771" s="1" t="s">
        <v>2194</v>
      </c>
    </row>
    <row r="2772" customFormat="false" ht="15" hidden="false" customHeight="false" outlineLevel="0" collapsed="false">
      <c r="A2772" s="6" t="str">
        <f aca="false">"sankmc_"&amp;ROUND(B2772,1)&amp;"_"&amp;ROUND(C2772,1)&amp;"_"&amp;ROUND(D2772,1)&amp;"_"&amp;ROUND(E2772,1)&amp;"_"&amp;ROUND(F2772,1)&amp;"_"&amp;ROUND(G2772,1)</f>
        <v>sankmc_64.8_9.1_0_0_0_26.1</v>
      </c>
      <c r="B2772" s="1" t="n">
        <v>64.8335166483352</v>
      </c>
      <c r="C2772" s="1" t="n">
        <v>9.05909409059093</v>
      </c>
      <c r="D2772" s="1" t="n">
        <v>0</v>
      </c>
      <c r="E2772" s="1" t="n">
        <v>0</v>
      </c>
      <c r="F2772" s="1" t="n">
        <v>0</v>
      </c>
      <c r="G2772" s="1" t="n">
        <v>26.1073892610739</v>
      </c>
      <c r="H2772" s="34" t="n">
        <v>1412.15</v>
      </c>
      <c r="I2772" s="1" t="s">
        <v>2402</v>
      </c>
      <c r="J2772" s="1" t="n">
        <v>1972</v>
      </c>
      <c r="K2772" s="1" t="s">
        <v>2194</v>
      </c>
    </row>
    <row r="2773" customFormat="false" ht="15" hidden="false" customHeight="false" outlineLevel="0" collapsed="false">
      <c r="A2773" s="6" t="str">
        <f aca="false">"sankmc_"&amp;ROUND(B2773,1)&amp;"_"&amp;ROUND(C2773,1)&amp;"_"&amp;ROUND(D2773,1)&amp;"_"&amp;ROUND(E2773,1)&amp;"_"&amp;ROUND(F2773,1)&amp;"_"&amp;ROUND(G2773,1)</f>
        <v>sankmc_64.8_9.1_0_0_0_26.1</v>
      </c>
      <c r="B2773" s="1" t="n">
        <v>64.8335166483352</v>
      </c>
      <c r="C2773" s="1" t="n">
        <v>9.05909409059093</v>
      </c>
      <c r="D2773" s="1" t="n">
        <v>0</v>
      </c>
      <c r="E2773" s="1" t="n">
        <v>0</v>
      </c>
      <c r="F2773" s="1" t="n">
        <v>0</v>
      </c>
      <c r="G2773" s="1" t="n">
        <v>26.1073892610739</v>
      </c>
      <c r="H2773" s="34" t="n">
        <v>1460.34995117188</v>
      </c>
      <c r="I2773" s="1" t="s">
        <v>2811</v>
      </c>
      <c r="J2773" s="1" t="n">
        <v>2000</v>
      </c>
      <c r="K2773" s="1" t="s">
        <v>2194</v>
      </c>
    </row>
    <row r="2774" customFormat="false" ht="15" hidden="false" customHeight="false" outlineLevel="0" collapsed="false">
      <c r="A2774" s="6" t="str">
        <f aca="false">"sankmc_"&amp;ROUND(B2774,1)&amp;"_"&amp;ROUND(C2774,1)&amp;"_"&amp;ROUND(D2774,1)&amp;"_"&amp;ROUND(E2774,1)&amp;"_"&amp;ROUND(F2774,1)&amp;"_"&amp;ROUND(G2774,1)</f>
        <v>sankmc_64.8_9.1_0_0_0_26.1</v>
      </c>
      <c r="B2774" s="1" t="n">
        <v>64.8335166483352</v>
      </c>
      <c r="C2774" s="1" t="n">
        <v>9.05909409059093</v>
      </c>
      <c r="D2774" s="1" t="n">
        <v>0</v>
      </c>
      <c r="E2774" s="1" t="n">
        <v>0</v>
      </c>
      <c r="F2774" s="1" t="n">
        <v>0</v>
      </c>
      <c r="G2774" s="1" t="n">
        <v>26.1073892610739</v>
      </c>
      <c r="H2774" s="34" t="n">
        <v>1468.15</v>
      </c>
      <c r="I2774" s="1" t="s">
        <v>2811</v>
      </c>
      <c r="J2774" s="1" t="n">
        <v>2004</v>
      </c>
      <c r="K2774" s="1" t="s">
        <v>2194</v>
      </c>
    </row>
    <row r="2775" customFormat="false" ht="15" hidden="false" customHeight="false" outlineLevel="0" collapsed="false">
      <c r="A2775" s="6" t="str">
        <f aca="false">"sankmc_"&amp;ROUND(B2775,1)&amp;"_"&amp;ROUND(C2775,1)&amp;"_"&amp;ROUND(D2775,1)&amp;"_"&amp;ROUND(E2775,1)&amp;"_"&amp;ROUND(F2775,1)&amp;"_"&amp;ROUND(G2775,1)</f>
        <v>sankmc_64.8_9.1_0_0_0_26.1</v>
      </c>
      <c r="B2775" s="1" t="n">
        <v>64.76</v>
      </c>
      <c r="C2775" s="1" t="n">
        <v>9.11999999999999</v>
      </c>
      <c r="D2775" s="1" t="n">
        <v>0</v>
      </c>
      <c r="E2775" s="1" t="n">
        <v>0</v>
      </c>
      <c r="F2775" s="1" t="n">
        <v>0</v>
      </c>
      <c r="G2775" s="1" t="n">
        <v>26.12</v>
      </c>
      <c r="H2775" s="34" t="n">
        <v>1476.15</v>
      </c>
      <c r="I2775" s="1" t="s">
        <v>2811</v>
      </c>
      <c r="J2775" s="1" t="n">
        <v>2004</v>
      </c>
      <c r="K2775" s="1" t="s">
        <v>2194</v>
      </c>
    </row>
    <row r="2776" customFormat="false" ht="15" hidden="false" customHeight="false" outlineLevel="0" collapsed="false">
      <c r="A2776" s="6" t="str">
        <f aca="false">"sankmc_"&amp;ROUND(B2776,1)&amp;"_"&amp;ROUND(C2776,1)&amp;"_"&amp;ROUND(D2776,1)&amp;"_"&amp;ROUND(E2776,1)&amp;"_"&amp;ROUND(F2776,1)&amp;"_"&amp;ROUND(G2776,1)</f>
        <v>sankmc_64.9_0_17.1_0_2.6_15.5</v>
      </c>
      <c r="B2776" s="1" t="n">
        <v>64.86</v>
      </c>
      <c r="C2776" s="1" t="n">
        <v>0</v>
      </c>
      <c r="D2776" s="1" t="n">
        <v>17.08</v>
      </c>
      <c r="E2776" s="1" t="n">
        <v>0</v>
      </c>
      <c r="F2776" s="1" t="n">
        <v>2.58</v>
      </c>
      <c r="G2776" s="1" t="n">
        <v>15.48</v>
      </c>
      <c r="H2776" s="34" t="n">
        <v>1373.15</v>
      </c>
      <c r="I2776" s="1" t="s">
        <v>2892</v>
      </c>
      <c r="J2776" s="1" t="n">
        <v>1961</v>
      </c>
      <c r="K2776" s="1" t="s">
        <v>2194</v>
      </c>
    </row>
    <row r="2777" customFormat="false" ht="15" hidden="false" customHeight="false" outlineLevel="0" collapsed="false">
      <c r="A2777" s="6" t="str">
        <f aca="false">"sankmc_"&amp;ROUND(B2777,1)&amp;"_"&amp;ROUND(C2777,1)&amp;"_"&amp;ROUND(D2777,1)&amp;"_"&amp;ROUND(E2777,1)&amp;"_"&amp;ROUND(F2777,1)&amp;"_"&amp;ROUND(G2777,1)</f>
        <v>sankmc_64.9_0_21.1_0_0_14</v>
      </c>
      <c r="B2777" s="1" t="n">
        <v>64.9335066493351</v>
      </c>
      <c r="C2777" s="1" t="n">
        <v>0</v>
      </c>
      <c r="D2777" s="1" t="n">
        <v>21.0778922107789</v>
      </c>
      <c r="E2777" s="1" t="n">
        <v>0</v>
      </c>
      <c r="F2777" s="1" t="n">
        <v>0</v>
      </c>
      <c r="G2777" s="1" t="n">
        <v>13.988601139886</v>
      </c>
      <c r="H2777" s="34" t="n">
        <v>1333.15</v>
      </c>
      <c r="I2777" s="1" t="s">
        <v>2770</v>
      </c>
      <c r="J2777" s="1" t="n">
        <v>1930</v>
      </c>
      <c r="K2777" s="1" t="s">
        <v>2194</v>
      </c>
    </row>
    <row r="2778" customFormat="false" ht="15" hidden="false" customHeight="false" outlineLevel="0" collapsed="false">
      <c r="A2778" s="6" t="str">
        <f aca="false">"sankmc_"&amp;ROUND(B2778,1)&amp;"_"&amp;ROUND(C2778,1)&amp;"_"&amp;ROUND(D2778,1)&amp;"_"&amp;ROUND(E2778,1)&amp;"_"&amp;ROUND(F2778,1)&amp;"_"&amp;ROUND(G2778,1)</f>
        <v>sankmc_64.9_10.1_0_0_0.2_24.7</v>
      </c>
      <c r="B2778" s="1" t="n">
        <v>64.93</v>
      </c>
      <c r="C2778" s="1" t="n">
        <v>10.14</v>
      </c>
      <c r="D2778" s="1" t="n">
        <v>0</v>
      </c>
      <c r="E2778" s="1" t="n">
        <v>0</v>
      </c>
      <c r="F2778" s="1" t="n">
        <v>0.22</v>
      </c>
      <c r="G2778" s="1" t="n">
        <v>24.71</v>
      </c>
      <c r="H2778" s="34" t="n">
        <v>1476.15</v>
      </c>
      <c r="I2778" s="1" t="s">
        <v>2712</v>
      </c>
      <c r="J2778" s="1" t="n">
        <v>2016</v>
      </c>
      <c r="K2778" s="1" t="s">
        <v>2194</v>
      </c>
    </row>
    <row r="2779" customFormat="false" ht="15" hidden="false" customHeight="false" outlineLevel="0" collapsed="false">
      <c r="A2779" s="6" t="str">
        <f aca="false">"sankmc_"&amp;ROUND(B2779,1)&amp;"_"&amp;ROUND(C2779,1)&amp;"_"&amp;ROUND(D2779,1)&amp;"_"&amp;ROUND(E2779,1)&amp;"_"&amp;ROUND(F2779,1)&amp;"_"&amp;ROUND(G2779,1)</f>
        <v>sankmc_64.9_2.9_0_0_0_32.1</v>
      </c>
      <c r="B2779" s="1" t="n">
        <v>64.946494649465</v>
      </c>
      <c r="C2779" s="1" t="n">
        <v>2.94029402940294</v>
      </c>
      <c r="D2779" s="1" t="n">
        <v>0</v>
      </c>
      <c r="E2779" s="1" t="n">
        <v>0</v>
      </c>
      <c r="F2779" s="1" t="n">
        <v>0</v>
      </c>
      <c r="G2779" s="1" t="n">
        <v>32.1132113211321</v>
      </c>
      <c r="H2779" s="34" t="n">
        <v>1663.15</v>
      </c>
      <c r="I2779" s="1" t="s">
        <v>2811</v>
      </c>
      <c r="J2779" s="1" t="n">
        <v>2004</v>
      </c>
      <c r="K2779" s="1" t="s">
        <v>2194</v>
      </c>
    </row>
    <row r="2780" customFormat="false" ht="15" hidden="false" customHeight="false" outlineLevel="0" collapsed="false">
      <c r="A2780" s="6" t="str">
        <f aca="false">"sankmc_"&amp;ROUND(B2780,1)&amp;"_"&amp;ROUND(C2780,1)&amp;"_"&amp;ROUND(D2780,1)&amp;"_"&amp;ROUND(E2780,1)&amp;"_"&amp;ROUND(F2780,1)&amp;"_"&amp;ROUND(G2780,1)</f>
        <v>sankmc_64.9_2.9_0_0_0_32.1</v>
      </c>
      <c r="B2780" s="1" t="n">
        <v>64.946494649465</v>
      </c>
      <c r="C2780" s="1" t="n">
        <v>2.94029402940294</v>
      </c>
      <c r="D2780" s="1" t="n">
        <v>0</v>
      </c>
      <c r="E2780" s="1" t="n">
        <v>0</v>
      </c>
      <c r="F2780" s="1" t="n">
        <v>0</v>
      </c>
      <c r="G2780" s="1" t="n">
        <v>32.1132113211321</v>
      </c>
      <c r="H2780" s="34" t="n">
        <v>1673.15</v>
      </c>
      <c r="I2780" s="1" t="s">
        <v>2804</v>
      </c>
      <c r="J2780" s="1" t="n">
        <v>1969</v>
      </c>
      <c r="K2780" s="1" t="s">
        <v>2194</v>
      </c>
    </row>
    <row r="2781" customFormat="false" ht="15" hidden="false" customHeight="false" outlineLevel="0" collapsed="false">
      <c r="A2781" s="6" t="str">
        <f aca="false">"sankmc_"&amp;ROUND(B2781,1)&amp;"_"&amp;ROUND(C2781,1)&amp;"_"&amp;ROUND(D2781,1)&amp;"_"&amp;ROUND(E2781,1)&amp;"_"&amp;ROUND(F2781,1)&amp;"_"&amp;ROUND(G2781,1)</f>
        <v>sankmc_64.9_5.3_1_0_7.4_21.4</v>
      </c>
      <c r="B2781" s="1" t="n">
        <v>64.8935106489351</v>
      </c>
      <c r="C2781" s="1" t="n">
        <v>5.2994700529947</v>
      </c>
      <c r="D2781" s="1" t="n">
        <v>0.96990300969903</v>
      </c>
      <c r="E2781" s="1" t="n">
        <v>0</v>
      </c>
      <c r="F2781" s="1" t="n">
        <v>7.43925607439256</v>
      </c>
      <c r="G2781" s="1" t="n">
        <v>21.3978602139786</v>
      </c>
      <c r="H2781" s="34" t="n">
        <v>1583.74997558594</v>
      </c>
      <c r="I2781" s="1" t="s">
        <v>2709</v>
      </c>
      <c r="J2781" s="1" t="n">
        <v>2013</v>
      </c>
      <c r="K2781" s="1" t="s">
        <v>2194</v>
      </c>
    </row>
    <row r="2782" customFormat="false" ht="15" hidden="false" customHeight="false" outlineLevel="0" collapsed="false">
      <c r="A2782" s="6" t="str">
        <f aca="false">"sankmc_"&amp;ROUND(B2782,1)&amp;"_"&amp;ROUND(C2782,1)&amp;"_"&amp;ROUND(D2782,1)&amp;"_"&amp;ROUND(E2782,1)&amp;"_"&amp;ROUND(F2782,1)&amp;"_"&amp;ROUND(G2782,1)</f>
        <v>sankmc_64.9_6.6_11.3_0.5_5.9_10.9</v>
      </c>
      <c r="B2782" s="1" t="n">
        <v>64.89</v>
      </c>
      <c r="C2782" s="1" t="n">
        <v>6.58</v>
      </c>
      <c r="D2782" s="1" t="n">
        <v>11.26</v>
      </c>
      <c r="E2782" s="1" t="n">
        <v>0.53</v>
      </c>
      <c r="F2782" s="1" t="n">
        <v>5.87</v>
      </c>
      <c r="G2782" s="1" t="n">
        <v>10.87</v>
      </c>
      <c r="H2782" s="34" t="n">
        <v>1448.15</v>
      </c>
      <c r="I2782" s="1" t="s">
        <v>2783</v>
      </c>
      <c r="J2782" s="1" t="n">
        <v>2010</v>
      </c>
      <c r="K2782" s="1" t="s">
        <v>2194</v>
      </c>
    </row>
    <row r="2783" customFormat="false" ht="15" hidden="false" customHeight="false" outlineLevel="0" collapsed="false">
      <c r="A2783" s="6" t="str">
        <f aca="false">"sankmc_"&amp;ROUND(B2783,1)&amp;"_"&amp;ROUND(C2783,1)&amp;"_"&amp;ROUND(D2783,1)&amp;"_"&amp;ROUND(E2783,1)&amp;"_"&amp;ROUND(F2783,1)&amp;"_"&amp;ROUND(G2783,1)</f>
        <v>sankmc_64.9_6.6_7.4_0.4_4.3_16.5</v>
      </c>
      <c r="B2783" s="1" t="n">
        <v>64.8764876487649</v>
      </c>
      <c r="C2783" s="1" t="n">
        <v>6.58065806580658</v>
      </c>
      <c r="D2783" s="1" t="n">
        <v>7.44074407440744</v>
      </c>
      <c r="E2783" s="1" t="n">
        <v>0.35003500350035</v>
      </c>
      <c r="F2783" s="1" t="n">
        <v>4.29042904290429</v>
      </c>
      <c r="G2783" s="1" t="n">
        <v>16.4616461646165</v>
      </c>
      <c r="H2783" s="34" t="n">
        <v>1500.15</v>
      </c>
      <c r="I2783" s="1" t="s">
        <v>2783</v>
      </c>
      <c r="J2783" s="1" t="n">
        <v>2009</v>
      </c>
      <c r="K2783" s="1" t="s">
        <v>2194</v>
      </c>
    </row>
    <row r="2784" customFormat="false" ht="15" hidden="false" customHeight="false" outlineLevel="0" collapsed="false">
      <c r="A2784" s="6" t="str">
        <f aca="false">"sankmc_"&amp;ROUND(B2784,1)&amp;"_"&amp;ROUND(C2784,1)&amp;"_"&amp;ROUND(D2784,1)&amp;"_"&amp;ROUND(E2784,1)&amp;"_"&amp;ROUND(F2784,1)&amp;"_"&amp;ROUND(G2784,1)</f>
        <v>sankmc_64.9_7.2_0_0_7_21</v>
      </c>
      <c r="B2784" s="1" t="n">
        <v>64.94</v>
      </c>
      <c r="C2784" s="1" t="n">
        <v>7.16</v>
      </c>
      <c r="D2784" s="1" t="n">
        <v>0</v>
      </c>
      <c r="E2784" s="1" t="n">
        <v>0</v>
      </c>
      <c r="F2784" s="1" t="n">
        <v>6.95</v>
      </c>
      <c r="G2784" s="1" t="n">
        <v>20.95</v>
      </c>
      <c r="H2784" s="34" t="n">
        <v>1473.15</v>
      </c>
      <c r="I2784" s="1" t="s">
        <v>2402</v>
      </c>
      <c r="J2784" s="1" t="n">
        <v>1972</v>
      </c>
      <c r="K2784" s="1" t="s">
        <v>2194</v>
      </c>
    </row>
    <row r="2785" customFormat="false" ht="15" hidden="false" customHeight="false" outlineLevel="0" collapsed="false">
      <c r="A2785" s="6" t="str">
        <f aca="false">"sankmc_"&amp;ROUND(B2785,1)&amp;"_"&amp;ROUND(C2785,1)&amp;"_"&amp;ROUND(D2785,1)&amp;"_"&amp;ROUND(E2785,1)&amp;"_"&amp;ROUND(F2785,1)&amp;"_"&amp;ROUND(G2785,1)</f>
        <v>sankmc_64.9_8.2_27_0_0_0</v>
      </c>
      <c r="B2785" s="1" t="n">
        <v>64.88</v>
      </c>
      <c r="C2785" s="1" t="n">
        <v>8.16</v>
      </c>
      <c r="D2785" s="1" t="n">
        <v>26.96</v>
      </c>
      <c r="E2785" s="1" t="n">
        <v>0</v>
      </c>
      <c r="F2785" s="1" t="n">
        <v>0</v>
      </c>
      <c r="G2785" s="1" t="n">
        <v>0</v>
      </c>
      <c r="H2785" s="34" t="n">
        <v>1023.15</v>
      </c>
      <c r="I2785" s="1" t="s">
        <v>2839</v>
      </c>
      <c r="J2785" s="1" t="n">
        <v>1956</v>
      </c>
      <c r="K2785" s="1" t="s">
        <v>2194</v>
      </c>
    </row>
    <row r="2786" customFormat="false" ht="15" hidden="false" customHeight="false" outlineLevel="0" collapsed="false">
      <c r="A2786" s="6" t="str">
        <f aca="false">"sankmc_"&amp;ROUND(B2786,1)&amp;"_"&amp;ROUND(C2786,1)&amp;"_"&amp;ROUND(D2786,1)&amp;"_"&amp;ROUND(E2786,1)&amp;"_"&amp;ROUND(F2786,1)&amp;"_"&amp;ROUND(G2786,1)</f>
        <v>sankmc_64.9_8.9_0_0_0_26.2</v>
      </c>
      <c r="B2786" s="1" t="n">
        <v>64.88</v>
      </c>
      <c r="C2786" s="1" t="n">
        <v>8.92999999999999</v>
      </c>
      <c r="D2786" s="1" t="n">
        <v>0</v>
      </c>
      <c r="E2786" s="1" t="n">
        <v>0</v>
      </c>
      <c r="F2786" s="1" t="n">
        <v>0</v>
      </c>
      <c r="G2786" s="1" t="n">
        <v>26.19</v>
      </c>
      <c r="H2786" s="34" t="n">
        <v>1475.34995117188</v>
      </c>
      <c r="I2786" s="1" t="s">
        <v>2811</v>
      </c>
      <c r="J2786" s="1" t="n">
        <v>2000</v>
      </c>
      <c r="K2786" s="1" t="s">
        <v>2194</v>
      </c>
    </row>
    <row r="2787" customFormat="false" ht="15" hidden="false" customHeight="false" outlineLevel="0" collapsed="false">
      <c r="A2787" s="6" t="str">
        <f aca="false">"sankmc_"&amp;ROUND(B2787,1)&amp;"_"&amp;ROUND(C2787,1)&amp;"_"&amp;ROUND(D2787,1)&amp;"_"&amp;ROUND(E2787,1)&amp;"_"&amp;ROUND(F2787,1)&amp;"_"&amp;ROUND(G2787,1)</f>
        <v>sankmc_64.9_9_0_0_0_26.1</v>
      </c>
      <c r="B2787" s="1" t="n">
        <v>64.91</v>
      </c>
      <c r="C2787" s="1" t="n">
        <v>8.99</v>
      </c>
      <c r="D2787" s="1" t="n">
        <v>0</v>
      </c>
      <c r="E2787" s="1" t="n">
        <v>0</v>
      </c>
      <c r="F2787" s="1" t="n">
        <v>0</v>
      </c>
      <c r="G2787" s="1" t="n">
        <v>26.1</v>
      </c>
      <c r="H2787" s="34" t="n">
        <v>1412.15</v>
      </c>
      <c r="I2787" s="1" t="s">
        <v>2289</v>
      </c>
      <c r="J2787" s="1" t="n">
        <v>1976</v>
      </c>
      <c r="K2787" s="1" t="s">
        <v>2194</v>
      </c>
    </row>
    <row r="2788" customFormat="false" ht="15" hidden="false" customHeight="false" outlineLevel="0" collapsed="false">
      <c r="A2788" s="6" t="str">
        <f aca="false">"sankmc_"&amp;ROUND(B2788,1)&amp;"_"&amp;ROUND(C2788,1)&amp;"_"&amp;ROUND(D2788,1)&amp;"_"&amp;ROUND(E2788,1)&amp;"_"&amp;ROUND(F2788,1)&amp;"_"&amp;ROUND(G2788,1)</f>
        <v>sankmc_64.9_9_0_0_0_26.1</v>
      </c>
      <c r="B2788" s="1" t="n">
        <v>64.91</v>
      </c>
      <c r="C2788" s="1" t="n">
        <v>8.99</v>
      </c>
      <c r="D2788" s="1" t="n">
        <v>0</v>
      </c>
      <c r="E2788" s="1" t="n">
        <v>0</v>
      </c>
      <c r="F2788" s="1" t="n">
        <v>0</v>
      </c>
      <c r="G2788" s="1" t="n">
        <v>26.1</v>
      </c>
      <c r="H2788" s="34" t="n">
        <v>1440.95004882813</v>
      </c>
      <c r="I2788" s="1" t="s">
        <v>2811</v>
      </c>
      <c r="J2788" s="1" t="n">
        <v>2000</v>
      </c>
      <c r="K2788" s="1" t="s">
        <v>2194</v>
      </c>
    </row>
    <row r="2789" customFormat="false" ht="15" hidden="false" customHeight="false" outlineLevel="0" collapsed="false">
      <c r="A2789" s="6" t="str">
        <f aca="false">"sankmc_"&amp;ROUND(B2789,1)&amp;"_"&amp;ROUND(C2789,1)&amp;"_"&amp;ROUND(D2789,1)&amp;"_"&amp;ROUND(E2789,1)&amp;"_"&amp;ROUND(F2789,1)&amp;"_"&amp;ROUND(G2789,1)</f>
        <v>sankmc_64.9_9_0_0_0_26.1</v>
      </c>
      <c r="B2789" s="1" t="n">
        <v>64.91</v>
      </c>
      <c r="C2789" s="1" t="n">
        <v>8.99</v>
      </c>
      <c r="D2789" s="1" t="n">
        <v>0</v>
      </c>
      <c r="E2789" s="1" t="n">
        <v>0</v>
      </c>
      <c r="F2789" s="1" t="n">
        <v>0</v>
      </c>
      <c r="G2789" s="1" t="n">
        <v>26.1</v>
      </c>
      <c r="H2789" s="34" t="n">
        <v>1443.15</v>
      </c>
      <c r="I2789" s="1" t="s">
        <v>2804</v>
      </c>
      <c r="J2789" s="1" t="n">
        <v>1969</v>
      </c>
      <c r="K2789" s="1" t="s">
        <v>2194</v>
      </c>
    </row>
    <row r="2790" customFormat="false" ht="15" hidden="false" customHeight="false" outlineLevel="0" collapsed="false">
      <c r="A2790" s="6" t="str">
        <f aca="false">"sankmc_"&amp;ROUND(B2790,1)&amp;"_"&amp;ROUND(C2790,1)&amp;"_"&amp;ROUND(D2790,1)&amp;"_"&amp;ROUND(E2790,1)&amp;"_"&amp;ROUND(F2790,1)&amp;"_"&amp;ROUND(G2790,1)</f>
        <v>sankmc_64.9_9_0_0_0_26.1</v>
      </c>
      <c r="B2790" s="1" t="n">
        <v>64.8764876487649</v>
      </c>
      <c r="C2790" s="1" t="n">
        <v>9.000900090009</v>
      </c>
      <c r="D2790" s="1" t="n">
        <v>0</v>
      </c>
      <c r="E2790" s="1" t="n">
        <v>0</v>
      </c>
      <c r="F2790" s="1" t="n">
        <v>0</v>
      </c>
      <c r="G2790" s="1" t="n">
        <v>26.1226122612261</v>
      </c>
      <c r="H2790" s="34" t="n">
        <v>1475.34995117188</v>
      </c>
      <c r="I2790" s="1" t="s">
        <v>2811</v>
      </c>
      <c r="J2790" s="1" t="n">
        <v>2000</v>
      </c>
      <c r="K2790" s="1" t="s">
        <v>2194</v>
      </c>
    </row>
    <row r="2791" customFormat="false" ht="15" hidden="false" customHeight="false" outlineLevel="0" collapsed="false">
      <c r="A2791" s="6" t="str">
        <f aca="false">"sankmc_"&amp;ROUND(B2791,1)&amp;"_"&amp;ROUND(C2791,1)&amp;"_"&amp;ROUND(D2791,1)&amp;"_"&amp;ROUND(E2791,1)&amp;"_"&amp;ROUND(F2791,1)&amp;"_"&amp;ROUND(G2791,1)</f>
        <v>sankmc_64.9_9_0_0_0_26.1</v>
      </c>
      <c r="B2791" s="1" t="n">
        <v>64.91</v>
      </c>
      <c r="C2791" s="1" t="n">
        <v>8.99</v>
      </c>
      <c r="D2791" s="1" t="n">
        <v>0</v>
      </c>
      <c r="E2791" s="1" t="n">
        <v>0</v>
      </c>
      <c r="F2791" s="1" t="n">
        <v>0</v>
      </c>
      <c r="G2791" s="1" t="n">
        <v>26.1</v>
      </c>
      <c r="H2791" s="34" t="n">
        <v>1480.95004882813</v>
      </c>
      <c r="I2791" s="1" t="s">
        <v>2811</v>
      </c>
      <c r="J2791" s="1" t="n">
        <v>2000</v>
      </c>
      <c r="K2791" s="1" t="s">
        <v>2194</v>
      </c>
    </row>
    <row r="2792" customFormat="false" ht="15" hidden="false" customHeight="false" outlineLevel="0" collapsed="false">
      <c r="A2792" s="6" t="str">
        <f aca="false">"sankmc_"&amp;ROUND(B2792,1)&amp;"_"&amp;ROUND(C2792,1)&amp;"_"&amp;ROUND(D2792,1)&amp;"_"&amp;ROUND(E2792,1)&amp;"_"&amp;ROUND(F2792,1)&amp;"_"&amp;ROUND(G2792,1)</f>
        <v>sankmc_64.9_9_0_0_0_26.1</v>
      </c>
      <c r="B2792" s="1" t="n">
        <v>64.91</v>
      </c>
      <c r="C2792" s="1" t="n">
        <v>8.99</v>
      </c>
      <c r="D2792" s="1" t="n">
        <v>0</v>
      </c>
      <c r="E2792" s="1" t="n">
        <v>0</v>
      </c>
      <c r="F2792" s="1" t="n">
        <v>0</v>
      </c>
      <c r="G2792" s="1" t="n">
        <v>26.1</v>
      </c>
      <c r="H2792" s="34" t="n">
        <v>1490.15</v>
      </c>
      <c r="I2792" s="1" t="s">
        <v>2811</v>
      </c>
      <c r="J2792" s="1" t="n">
        <v>2004</v>
      </c>
      <c r="K2792" s="1" t="s">
        <v>2194</v>
      </c>
    </row>
    <row r="2793" customFormat="false" ht="15" hidden="false" customHeight="false" outlineLevel="0" collapsed="false">
      <c r="A2793" s="6" t="str">
        <f aca="false">"sankmc_"&amp;ROUND(B2793,1)&amp;"_"&amp;ROUND(C2793,1)&amp;"_"&amp;ROUND(D2793,1)&amp;"_"&amp;ROUND(E2793,1)&amp;"_"&amp;ROUND(F2793,1)&amp;"_"&amp;ROUND(G2793,1)</f>
        <v>sankmc_64.9_9.1_0_0_0_26</v>
      </c>
      <c r="B2793" s="1" t="n">
        <v>64.94</v>
      </c>
      <c r="C2793" s="1" t="n">
        <v>9.06</v>
      </c>
      <c r="D2793" s="1" t="n">
        <v>0</v>
      </c>
      <c r="E2793" s="1" t="n">
        <v>0</v>
      </c>
      <c r="F2793" s="1" t="n">
        <v>0</v>
      </c>
      <c r="G2793" s="1" t="n">
        <v>26</v>
      </c>
      <c r="H2793" s="34" t="n">
        <v>1474.15</v>
      </c>
      <c r="I2793" s="1" t="s">
        <v>2811</v>
      </c>
      <c r="J2793" s="1" t="n">
        <v>2004</v>
      </c>
      <c r="K2793" s="1" t="s">
        <v>2194</v>
      </c>
    </row>
    <row r="2794" customFormat="false" ht="15" hidden="false" customHeight="false" outlineLevel="0" collapsed="false">
      <c r="A2794" s="6" t="str">
        <f aca="false">"sankmc_"&amp;ROUND(B2794,1)&amp;"_"&amp;ROUND(C2794,1)&amp;"_"&amp;ROUND(D2794,1)&amp;"_"&amp;ROUND(E2794,1)&amp;"_"&amp;ROUND(F2794,1)&amp;"_"&amp;ROUND(G2794,1)</f>
        <v>sankmc_64.9_9.1_0_0_2.8_23.3</v>
      </c>
      <c r="B2794" s="1" t="n">
        <v>64.9</v>
      </c>
      <c r="C2794" s="1" t="n">
        <v>9.06</v>
      </c>
      <c r="D2794" s="1" t="n">
        <v>0</v>
      </c>
      <c r="E2794" s="1" t="n">
        <v>0</v>
      </c>
      <c r="F2794" s="1" t="n">
        <v>2.79</v>
      </c>
      <c r="G2794" s="1" t="n">
        <v>23.25</v>
      </c>
      <c r="H2794" s="34" t="n">
        <v>1437.15</v>
      </c>
      <c r="I2794" s="1" t="s">
        <v>2289</v>
      </c>
      <c r="J2794" s="1" t="n">
        <v>1976</v>
      </c>
      <c r="K2794" s="1" t="s">
        <v>2194</v>
      </c>
    </row>
    <row r="2795" customFormat="false" ht="15" hidden="false" customHeight="false" outlineLevel="0" collapsed="false">
      <c r="A2795" s="6" t="str">
        <f aca="false">"sankmc_"&amp;ROUND(B2795,1)&amp;"_"&amp;ROUND(C2795,1)&amp;"_"&amp;ROUND(D2795,1)&amp;"_"&amp;ROUND(E2795,1)&amp;"_"&amp;ROUND(F2795,1)&amp;"_"&amp;ROUND(G2795,1)</f>
        <v>sankmc_64.9_9.1_0_0_5.4_20.7</v>
      </c>
      <c r="B2795" s="1" t="n">
        <v>64.89</v>
      </c>
      <c r="C2795" s="1" t="n">
        <v>9.06</v>
      </c>
      <c r="D2795" s="1" t="n">
        <v>0</v>
      </c>
      <c r="E2795" s="1" t="n">
        <v>0</v>
      </c>
      <c r="F2795" s="1" t="n">
        <v>5.38</v>
      </c>
      <c r="G2795" s="1" t="n">
        <v>20.67</v>
      </c>
      <c r="H2795" s="34" t="n">
        <v>1437.15</v>
      </c>
      <c r="I2795" s="1" t="s">
        <v>2289</v>
      </c>
      <c r="J2795" s="1" t="n">
        <v>1976</v>
      </c>
      <c r="K2795" s="1" t="s">
        <v>2194</v>
      </c>
    </row>
    <row r="2796" customFormat="false" ht="15" hidden="false" customHeight="false" outlineLevel="0" collapsed="false">
      <c r="A2796" s="6" t="str">
        <f aca="false">"sankmc_"&amp;ROUND(B2796,1)&amp;"_"&amp;ROUND(C2796,1)&amp;"_"&amp;ROUND(D2796,1)&amp;"_"&amp;ROUND(E2796,1)&amp;"_"&amp;ROUND(F2796,1)&amp;"_"&amp;ROUND(G2796,1)</f>
        <v>sankmc_64.9_9.2_0_0_0_25.9</v>
      </c>
      <c r="B2796" s="1" t="n">
        <v>64.8593514064859</v>
      </c>
      <c r="C2796" s="1" t="n">
        <v>9.16990830091699</v>
      </c>
      <c r="D2796" s="1" t="n">
        <v>0</v>
      </c>
      <c r="E2796" s="1" t="n">
        <v>0</v>
      </c>
      <c r="F2796" s="1" t="n">
        <v>0.03099969000309</v>
      </c>
      <c r="G2796" s="1" t="n">
        <v>25.939740602594</v>
      </c>
      <c r="H2796" s="34" t="n">
        <v>1443.15</v>
      </c>
      <c r="I2796" s="1" t="s">
        <v>2712</v>
      </c>
      <c r="J2796" s="1" t="n">
        <v>2016</v>
      </c>
      <c r="K2796" s="1" t="s">
        <v>2194</v>
      </c>
    </row>
    <row r="2797" customFormat="false" ht="15" hidden="false" customHeight="false" outlineLevel="0" collapsed="false">
      <c r="A2797" s="6" t="str">
        <f aca="false">"sankmc_"&amp;ROUND(B2797,1)&amp;"_"&amp;ROUND(C2797,1)&amp;"_"&amp;ROUND(D2797,1)&amp;"_"&amp;ROUND(E2797,1)&amp;"_"&amp;ROUND(F2797,1)&amp;"_"&amp;ROUND(G2797,1)</f>
        <v>sankmc_64.9_9.2_0_0_0_26</v>
      </c>
      <c r="B2797" s="1" t="n">
        <v>64.85</v>
      </c>
      <c r="C2797" s="1" t="n">
        <v>9.15</v>
      </c>
      <c r="D2797" s="1" t="n">
        <v>0</v>
      </c>
      <c r="E2797" s="1" t="n">
        <v>0</v>
      </c>
      <c r="F2797" s="1" t="n">
        <v>0</v>
      </c>
      <c r="G2797" s="1" t="n">
        <v>26</v>
      </c>
      <c r="H2797" s="34" t="n">
        <v>1430.15</v>
      </c>
      <c r="I2797" s="1" t="s">
        <v>2712</v>
      </c>
      <c r="J2797" s="1" t="n">
        <v>2016</v>
      </c>
      <c r="K2797" s="1" t="s">
        <v>2194</v>
      </c>
    </row>
    <row r="2798" customFormat="false" ht="15" hidden="false" customHeight="false" outlineLevel="0" collapsed="false">
      <c r="A2798" s="6" t="str">
        <f aca="false">"sankmc_"&amp;ROUND(B2798,1)&amp;"_"&amp;ROUND(C2798,1)&amp;"_"&amp;ROUND(D2798,1)&amp;"_"&amp;ROUND(E2798,1)&amp;"_"&amp;ROUND(F2798,1)&amp;"_"&amp;ROUND(G2798,1)</f>
        <v>sankmc_64.9_9.3_0_0_0_25.8</v>
      </c>
      <c r="B2798" s="1" t="n">
        <v>64.93</v>
      </c>
      <c r="C2798" s="1" t="n">
        <v>9.26</v>
      </c>
      <c r="D2798" s="1" t="n">
        <v>0</v>
      </c>
      <c r="E2798" s="1" t="n">
        <v>0</v>
      </c>
      <c r="F2798" s="1" t="n">
        <v>0</v>
      </c>
      <c r="G2798" s="1" t="n">
        <v>25.81</v>
      </c>
      <c r="H2798" s="34" t="n">
        <v>1495.34995117188</v>
      </c>
      <c r="I2798" s="1" t="s">
        <v>2686</v>
      </c>
      <c r="J2798" s="1" t="n">
        <v>2002</v>
      </c>
      <c r="K2798" s="1" t="s">
        <v>2194</v>
      </c>
    </row>
    <row r="2799" customFormat="false" ht="15" hidden="false" customHeight="false" outlineLevel="0" collapsed="false">
      <c r="A2799" s="6" t="str">
        <f aca="false">"sankmc_"&amp;ROUND(B2799,1)&amp;"_"&amp;ROUND(C2799,1)&amp;"_"&amp;ROUND(D2799,1)&amp;"_"&amp;ROUND(E2799,1)&amp;"_"&amp;ROUND(F2799,1)&amp;"_"&amp;ROUND(G2799,1)</f>
        <v>sankmc_64.9_9.3_0_0_0_25.8</v>
      </c>
      <c r="B2799" s="1" t="n">
        <v>64.93</v>
      </c>
      <c r="C2799" s="1" t="n">
        <v>9.26</v>
      </c>
      <c r="D2799" s="1" t="n">
        <v>0</v>
      </c>
      <c r="E2799" s="1" t="n">
        <v>0</v>
      </c>
      <c r="F2799" s="1" t="n">
        <v>0</v>
      </c>
      <c r="G2799" s="1" t="n">
        <v>25.81</v>
      </c>
      <c r="H2799" s="34" t="n">
        <v>1502.15</v>
      </c>
      <c r="I2799" s="1" t="s">
        <v>2894</v>
      </c>
      <c r="J2799" s="1" t="n">
        <v>1996</v>
      </c>
      <c r="K2799" s="1" t="s">
        <v>2194</v>
      </c>
    </row>
    <row r="2800" customFormat="false" ht="15" hidden="false" customHeight="false" outlineLevel="0" collapsed="false">
      <c r="A2800" s="6" t="str">
        <f aca="false">"sankmc_"&amp;ROUND(B2800,1)&amp;"_"&amp;ROUND(C2800,1)&amp;"_"&amp;ROUND(D2800,1)&amp;"_"&amp;ROUND(E2800,1)&amp;"_"&amp;ROUND(F2800,1)&amp;"_"&amp;ROUND(G2800,1)</f>
        <v>sankmc_65_0_0_0_0_35</v>
      </c>
      <c r="B2800" s="1" t="n">
        <v>65</v>
      </c>
      <c r="C2800" s="1" t="n">
        <v>0</v>
      </c>
      <c r="D2800" s="1" t="n">
        <v>0</v>
      </c>
      <c r="E2800" s="1" t="n">
        <v>0</v>
      </c>
      <c r="F2800" s="1" t="n">
        <v>0</v>
      </c>
      <c r="G2800" s="1" t="n">
        <v>35</v>
      </c>
      <c r="H2800" s="34" t="n">
        <v>1837.15</v>
      </c>
      <c r="I2800" s="1" t="s">
        <v>2852</v>
      </c>
      <c r="J2800" s="1" t="n">
        <v>1993</v>
      </c>
      <c r="K2800" s="1" t="s">
        <v>2194</v>
      </c>
    </row>
    <row r="2801" customFormat="false" ht="15" hidden="false" customHeight="false" outlineLevel="0" collapsed="false">
      <c r="A2801" s="6" t="str">
        <f aca="false">"sankmc_"&amp;ROUND(B2801,1)&amp;"_"&amp;ROUND(C2801,1)&amp;"_"&amp;ROUND(D2801,1)&amp;"_"&amp;ROUND(E2801,1)&amp;"_"&amp;ROUND(F2801,1)&amp;"_"&amp;ROUND(G2801,1)</f>
        <v>sankmc_65_0_0_17.1_0_18</v>
      </c>
      <c r="B2801" s="1" t="n">
        <v>64.973502649735</v>
      </c>
      <c r="C2801" s="1" t="n">
        <v>0</v>
      </c>
      <c r="D2801" s="1" t="n">
        <v>0</v>
      </c>
      <c r="E2801" s="1" t="n">
        <v>17.0682931706829</v>
      </c>
      <c r="F2801" s="1" t="n">
        <v>0</v>
      </c>
      <c r="G2801" s="1" t="n">
        <v>17.958204179582</v>
      </c>
      <c r="H2801" s="34" t="n">
        <v>1386.15</v>
      </c>
      <c r="I2801" s="1" t="s">
        <v>2770</v>
      </c>
      <c r="J2801" s="1" t="n">
        <v>1930</v>
      </c>
      <c r="K2801" s="1" t="s">
        <v>2194</v>
      </c>
    </row>
    <row r="2802" customFormat="false" ht="15" hidden="false" customHeight="false" outlineLevel="0" collapsed="false">
      <c r="A2802" s="6" t="str">
        <f aca="false">"sankmc_"&amp;ROUND(B2802,1)&amp;"_"&amp;ROUND(C2802,1)&amp;"_"&amp;ROUND(D2802,1)&amp;"_"&amp;ROUND(E2802,1)&amp;"_"&amp;ROUND(F2802,1)&amp;"_"&amp;ROUND(G2802,1)</f>
        <v>sankmc_65_0_0_35_0_0</v>
      </c>
      <c r="B2802" s="1" t="n">
        <v>65</v>
      </c>
      <c r="C2802" s="1" t="n">
        <v>0</v>
      </c>
      <c r="D2802" s="1" t="n">
        <v>0</v>
      </c>
      <c r="E2802" s="1" t="n">
        <v>35</v>
      </c>
      <c r="F2802" s="1" t="n">
        <v>0</v>
      </c>
      <c r="G2802" s="1" t="n">
        <v>0</v>
      </c>
      <c r="H2802" s="34" t="n">
        <v>1309.15</v>
      </c>
      <c r="I2802" s="1" t="s">
        <v>2852</v>
      </c>
      <c r="J2802" s="1" t="n">
        <v>1993</v>
      </c>
      <c r="K2802" s="1" t="s">
        <v>2194</v>
      </c>
    </row>
    <row r="2803" customFormat="false" ht="15" hidden="false" customHeight="false" outlineLevel="0" collapsed="false">
      <c r="A2803" s="6" t="str">
        <f aca="false">"sankmc_"&amp;ROUND(B2803,1)&amp;"_"&amp;ROUND(C2803,1)&amp;"_"&amp;ROUND(D2803,1)&amp;"_"&amp;ROUND(E2803,1)&amp;"_"&amp;ROUND(F2803,1)&amp;"_"&amp;ROUND(G2803,1)</f>
        <v>sankmc_65_0_0_35_0_0</v>
      </c>
      <c r="B2803" s="1" t="n">
        <v>65</v>
      </c>
      <c r="C2803" s="1" t="n">
        <v>0</v>
      </c>
      <c r="D2803" s="1" t="n">
        <v>0</v>
      </c>
      <c r="E2803" s="1" t="n">
        <v>35</v>
      </c>
      <c r="F2803" s="1" t="n">
        <v>0</v>
      </c>
      <c r="G2803" s="1" t="n">
        <v>0</v>
      </c>
      <c r="H2803" s="34" t="n">
        <v>1313.15</v>
      </c>
      <c r="I2803" s="1" t="s">
        <v>2434</v>
      </c>
      <c r="J2803" s="1" t="n">
        <v>1949</v>
      </c>
      <c r="K2803" s="1" t="s">
        <v>2194</v>
      </c>
    </row>
    <row r="2804" customFormat="false" ht="15" hidden="false" customHeight="false" outlineLevel="0" collapsed="false">
      <c r="A2804" s="6" t="str">
        <f aca="false">"sankmc_"&amp;ROUND(B2804,1)&amp;"_"&amp;ROUND(C2804,1)&amp;"_"&amp;ROUND(D2804,1)&amp;"_"&amp;ROUND(E2804,1)&amp;"_"&amp;ROUND(F2804,1)&amp;"_"&amp;ROUND(G2804,1)</f>
        <v>sankmc_65_0_16.7_0_14.2_4.1</v>
      </c>
      <c r="B2804" s="1" t="n">
        <v>64.98</v>
      </c>
      <c r="C2804" s="1" t="n">
        <v>0</v>
      </c>
      <c r="D2804" s="1" t="n">
        <v>16.68</v>
      </c>
      <c r="E2804" s="1" t="n">
        <v>0</v>
      </c>
      <c r="F2804" s="1" t="n">
        <v>14.24</v>
      </c>
      <c r="G2804" s="1" t="n">
        <v>4.09999999999999</v>
      </c>
      <c r="H2804" s="34" t="n">
        <v>1333.15</v>
      </c>
      <c r="I2804" s="1" t="s">
        <v>2851</v>
      </c>
      <c r="J2804" s="1" t="n">
        <v>1972</v>
      </c>
      <c r="K2804" s="1" t="s">
        <v>2194</v>
      </c>
    </row>
    <row r="2805" customFormat="false" ht="15" hidden="false" customHeight="false" outlineLevel="0" collapsed="false">
      <c r="A2805" s="6" t="str">
        <f aca="false">"sankmc_"&amp;ROUND(B2805,1)&amp;"_"&amp;ROUND(C2805,1)&amp;"_"&amp;ROUND(D2805,1)&amp;"_"&amp;ROUND(E2805,1)&amp;"_"&amp;ROUND(F2805,1)&amp;"_"&amp;ROUND(G2805,1)</f>
        <v>sankmc_65_0_18_0_0_17</v>
      </c>
      <c r="B2805" s="1" t="n">
        <v>65.02</v>
      </c>
      <c r="C2805" s="1" t="n">
        <v>0</v>
      </c>
      <c r="D2805" s="1" t="n">
        <v>17.99</v>
      </c>
      <c r="E2805" s="1" t="n">
        <v>0</v>
      </c>
      <c r="F2805" s="1" t="n">
        <v>0</v>
      </c>
      <c r="G2805" s="1" t="n">
        <v>16.99</v>
      </c>
      <c r="H2805" s="34" t="n">
        <v>1355.15</v>
      </c>
      <c r="I2805" s="1" t="s">
        <v>2770</v>
      </c>
      <c r="J2805" s="1" t="n">
        <v>1930</v>
      </c>
      <c r="K2805" s="1" t="s">
        <v>2194</v>
      </c>
    </row>
    <row r="2806" customFormat="false" ht="15" hidden="false" customHeight="false" outlineLevel="0" collapsed="false">
      <c r="A2806" s="6" t="str">
        <f aca="false">"sankmc_"&amp;ROUND(B2806,1)&amp;"_"&amp;ROUND(C2806,1)&amp;"_"&amp;ROUND(D2806,1)&amp;"_"&amp;ROUND(E2806,1)&amp;"_"&amp;ROUND(F2806,1)&amp;"_"&amp;ROUND(G2806,1)</f>
        <v>sankmc_65_0_18.3_16.8_0_0</v>
      </c>
      <c r="B2806" s="1" t="n">
        <v>64.96</v>
      </c>
      <c r="C2806" s="1" t="n">
        <v>0</v>
      </c>
      <c r="D2806" s="1" t="n">
        <v>18.25</v>
      </c>
      <c r="E2806" s="1" t="n">
        <v>16.79</v>
      </c>
      <c r="F2806" s="1" t="n">
        <v>0</v>
      </c>
      <c r="G2806" s="1" t="n">
        <v>0</v>
      </c>
      <c r="H2806" s="34" t="n">
        <v>968.15</v>
      </c>
      <c r="I2806" s="1" t="s">
        <v>2819</v>
      </c>
      <c r="J2806" s="1" t="n">
        <v>1932</v>
      </c>
      <c r="K2806" s="1" t="s">
        <v>2194</v>
      </c>
    </row>
    <row r="2807" customFormat="false" ht="15" hidden="false" customHeight="false" outlineLevel="0" collapsed="false">
      <c r="A2807" s="6" t="str">
        <f aca="false">"sankmc_"&amp;ROUND(B2807,1)&amp;"_"&amp;ROUND(C2807,1)&amp;"_"&amp;ROUND(D2807,1)&amp;"_"&amp;ROUND(E2807,1)&amp;"_"&amp;ROUND(F2807,1)&amp;"_"&amp;ROUND(G2807,1)</f>
        <v>sankmc_65_0_18.5_0_0_16.5</v>
      </c>
      <c r="B2807" s="1" t="n">
        <v>64.98</v>
      </c>
      <c r="C2807" s="1" t="n">
        <v>0</v>
      </c>
      <c r="D2807" s="1" t="n">
        <v>18.54</v>
      </c>
      <c r="E2807" s="1" t="n">
        <v>0</v>
      </c>
      <c r="F2807" s="1" t="n">
        <v>0</v>
      </c>
      <c r="G2807" s="1" t="n">
        <v>16.48</v>
      </c>
      <c r="H2807" s="34" t="n">
        <v>1348.15</v>
      </c>
      <c r="I2807" s="1" t="s">
        <v>2770</v>
      </c>
      <c r="J2807" s="1" t="n">
        <v>1930</v>
      </c>
      <c r="K2807" s="1" t="s">
        <v>2194</v>
      </c>
    </row>
    <row r="2808" customFormat="false" ht="15" hidden="false" customHeight="false" outlineLevel="0" collapsed="false">
      <c r="A2808" s="6" t="str">
        <f aca="false">"sankmc_"&amp;ROUND(B2808,1)&amp;"_"&amp;ROUND(C2808,1)&amp;"_"&amp;ROUND(D2808,1)&amp;"_"&amp;ROUND(E2808,1)&amp;"_"&amp;ROUND(F2808,1)&amp;"_"&amp;ROUND(G2808,1)</f>
        <v>sankmc_65_0_35_0_0_0</v>
      </c>
      <c r="B2808" s="1" t="n">
        <v>65</v>
      </c>
      <c r="C2808" s="1" t="n">
        <v>0</v>
      </c>
      <c r="D2808" s="1" t="n">
        <v>35</v>
      </c>
      <c r="E2808" s="1" t="n">
        <v>0</v>
      </c>
      <c r="F2808" s="1" t="n">
        <v>0</v>
      </c>
      <c r="G2808" s="1" t="n">
        <v>0</v>
      </c>
      <c r="H2808" s="34" t="n">
        <v>1133.15</v>
      </c>
      <c r="I2808" s="1" t="s">
        <v>2816</v>
      </c>
      <c r="J2808" s="1" t="n">
        <v>1929</v>
      </c>
      <c r="K2808" s="1" t="s">
        <v>2194</v>
      </c>
    </row>
    <row r="2809" customFormat="false" ht="15" hidden="false" customHeight="false" outlineLevel="0" collapsed="false">
      <c r="A2809" s="6" t="str">
        <f aca="false">"sankmc_"&amp;ROUND(B2809,1)&amp;"_"&amp;ROUND(C2809,1)&amp;"_"&amp;ROUND(D2809,1)&amp;"_"&amp;ROUND(E2809,1)&amp;"_"&amp;ROUND(F2809,1)&amp;"_"&amp;ROUND(G2809,1)</f>
        <v>sankmc_65_0_35_0_0_0</v>
      </c>
      <c r="B2809" s="1" t="n">
        <v>65.01</v>
      </c>
      <c r="C2809" s="1" t="n">
        <v>0</v>
      </c>
      <c r="D2809" s="1" t="n">
        <v>34.99</v>
      </c>
      <c r="E2809" s="1" t="n">
        <v>0</v>
      </c>
      <c r="F2809" s="1" t="n">
        <v>0</v>
      </c>
      <c r="G2809" s="1" t="n">
        <v>0</v>
      </c>
      <c r="H2809" s="34" t="n">
        <v>1137.15</v>
      </c>
      <c r="I2809" s="1" t="s">
        <v>2859</v>
      </c>
      <c r="J2809" s="1" t="n">
        <v>1969</v>
      </c>
      <c r="K2809" s="1" t="s">
        <v>2194</v>
      </c>
    </row>
    <row r="2810" customFormat="false" ht="15" hidden="false" customHeight="false" outlineLevel="0" collapsed="false">
      <c r="A2810" s="6" t="str">
        <f aca="false">"sankmc_"&amp;ROUND(B2810,1)&amp;"_"&amp;ROUND(C2810,1)&amp;"_"&amp;ROUND(D2810,1)&amp;"_"&amp;ROUND(E2810,1)&amp;"_"&amp;ROUND(F2810,1)&amp;"_"&amp;ROUND(G2810,1)</f>
        <v>sankmc_65_0_35_0_0_0</v>
      </c>
      <c r="B2810" s="1" t="n">
        <v>65</v>
      </c>
      <c r="C2810" s="1" t="n">
        <v>0</v>
      </c>
      <c r="D2810" s="1" t="n">
        <v>35</v>
      </c>
      <c r="E2810" s="1" t="n">
        <v>0</v>
      </c>
      <c r="F2810" s="1" t="n">
        <v>0</v>
      </c>
      <c r="G2810" s="1" t="n">
        <v>0</v>
      </c>
      <c r="H2810" s="34" t="n">
        <v>1143.15</v>
      </c>
      <c r="I2810" s="1" t="s">
        <v>2856</v>
      </c>
      <c r="J2810" s="1" t="n">
        <v>1955</v>
      </c>
      <c r="K2810" s="1" t="s">
        <v>2194</v>
      </c>
    </row>
    <row r="2811" customFormat="false" ht="15" hidden="false" customHeight="false" outlineLevel="0" collapsed="false">
      <c r="A2811" s="6" t="str">
        <f aca="false">"sankmc_"&amp;ROUND(B2811,1)&amp;"_"&amp;ROUND(C2811,1)&amp;"_"&amp;ROUND(D2811,1)&amp;"_"&amp;ROUND(E2811,1)&amp;"_"&amp;ROUND(F2811,1)&amp;"_"&amp;ROUND(G2811,1)</f>
        <v>sankmc_65_10.5_0_0_18.4_6.1</v>
      </c>
      <c r="B2811" s="1" t="n">
        <v>64.99</v>
      </c>
      <c r="C2811" s="1" t="n">
        <v>10.5</v>
      </c>
      <c r="D2811" s="1" t="n">
        <v>0</v>
      </c>
      <c r="E2811" s="1" t="n">
        <v>0</v>
      </c>
      <c r="F2811" s="1" t="n">
        <v>18.38</v>
      </c>
      <c r="G2811" s="1" t="n">
        <v>6.13</v>
      </c>
      <c r="H2811" s="34" t="n">
        <v>1652.15</v>
      </c>
      <c r="I2811" s="1" t="s">
        <v>2886</v>
      </c>
      <c r="J2811" s="1" t="n">
        <v>2013</v>
      </c>
      <c r="K2811" s="1" t="s">
        <v>2194</v>
      </c>
    </row>
    <row r="2812" customFormat="false" ht="15" hidden="false" customHeight="false" outlineLevel="0" collapsed="false">
      <c r="A2812" s="6" t="str">
        <f aca="false">"sankmc_"&amp;ROUND(B2812,1)&amp;"_"&amp;ROUND(C2812,1)&amp;"_"&amp;ROUND(D2812,1)&amp;"_"&amp;ROUND(E2812,1)&amp;"_"&amp;ROUND(F2812,1)&amp;"_"&amp;ROUND(G2812,1)</f>
        <v>sankmc_65_10.5_0_0_6.1_18.4</v>
      </c>
      <c r="B2812" s="1" t="n">
        <v>64.99</v>
      </c>
      <c r="C2812" s="1" t="n">
        <v>10.5</v>
      </c>
      <c r="D2812" s="1" t="n">
        <v>0</v>
      </c>
      <c r="E2812" s="1" t="n">
        <v>0</v>
      </c>
      <c r="F2812" s="1" t="n">
        <v>6.13</v>
      </c>
      <c r="G2812" s="1" t="n">
        <v>18.38</v>
      </c>
      <c r="H2812" s="34" t="n">
        <v>1578.15</v>
      </c>
      <c r="I2812" s="1" t="s">
        <v>2886</v>
      </c>
      <c r="J2812" s="1" t="n">
        <v>2013</v>
      </c>
      <c r="K2812" s="1" t="s">
        <v>2194</v>
      </c>
    </row>
    <row r="2813" customFormat="false" ht="15" hidden="false" customHeight="false" outlineLevel="0" collapsed="false">
      <c r="A2813" s="6" t="str">
        <f aca="false">"sankmc_"&amp;ROUND(B2813,1)&amp;"_"&amp;ROUND(C2813,1)&amp;"_"&amp;ROUND(D2813,1)&amp;"_"&amp;ROUND(E2813,1)&amp;"_"&amp;ROUND(F2813,1)&amp;"_"&amp;ROUND(G2813,1)</f>
        <v>sankmc_65_11.5_21_0_2.5_0</v>
      </c>
      <c r="B2813" s="1" t="n">
        <v>65</v>
      </c>
      <c r="C2813" s="1" t="n">
        <v>11.5</v>
      </c>
      <c r="D2813" s="1" t="n">
        <v>21</v>
      </c>
      <c r="E2813" s="1" t="n">
        <v>0</v>
      </c>
      <c r="F2813" s="1" t="n">
        <v>2.5</v>
      </c>
      <c r="G2813" s="1" t="n">
        <v>0</v>
      </c>
      <c r="H2813" s="34" t="n">
        <v>1106.15</v>
      </c>
      <c r="I2813" s="1" t="s">
        <v>2359</v>
      </c>
      <c r="J2813" s="1" t="n">
        <v>2014</v>
      </c>
      <c r="K2813" s="1" t="s">
        <v>2194</v>
      </c>
    </row>
    <row r="2814" customFormat="false" ht="15" hidden="false" customHeight="false" outlineLevel="0" collapsed="false">
      <c r="A2814" s="6" t="str">
        <f aca="false">"sankmc_"&amp;ROUND(B2814,1)&amp;"_"&amp;ROUND(C2814,1)&amp;"_"&amp;ROUND(D2814,1)&amp;"_"&amp;ROUND(E2814,1)&amp;"_"&amp;ROUND(F2814,1)&amp;"_"&amp;ROUND(G2814,1)</f>
        <v>sankmc_65_12.3_0_0_17.1_5.7</v>
      </c>
      <c r="B2814" s="1" t="n">
        <v>65.01</v>
      </c>
      <c r="C2814" s="1" t="n">
        <v>12.25</v>
      </c>
      <c r="D2814" s="1" t="n">
        <v>0</v>
      </c>
      <c r="E2814" s="1" t="n">
        <v>0</v>
      </c>
      <c r="F2814" s="1" t="n">
        <v>17.05</v>
      </c>
      <c r="G2814" s="1" t="n">
        <v>5.69</v>
      </c>
      <c r="H2814" s="34" t="n">
        <v>1633.15</v>
      </c>
      <c r="I2814" s="1" t="s">
        <v>2886</v>
      </c>
      <c r="J2814" s="1" t="n">
        <v>2013</v>
      </c>
      <c r="K2814" s="1" t="s">
        <v>2194</v>
      </c>
    </row>
    <row r="2815" customFormat="false" ht="15" hidden="false" customHeight="false" outlineLevel="0" collapsed="false">
      <c r="A2815" s="6" t="str">
        <f aca="false">"sankmc_"&amp;ROUND(B2815,1)&amp;"_"&amp;ROUND(C2815,1)&amp;"_"&amp;ROUND(D2815,1)&amp;"_"&amp;ROUND(E2815,1)&amp;"_"&amp;ROUND(F2815,1)&amp;"_"&amp;ROUND(G2815,1)</f>
        <v>sankmc_65_12.3_0_0_5.7_17.1</v>
      </c>
      <c r="B2815" s="1" t="n">
        <v>65</v>
      </c>
      <c r="C2815" s="1" t="n">
        <v>12.25</v>
      </c>
      <c r="D2815" s="1" t="n">
        <v>0</v>
      </c>
      <c r="E2815" s="1" t="n">
        <v>0</v>
      </c>
      <c r="F2815" s="1" t="n">
        <v>5.69</v>
      </c>
      <c r="G2815" s="1" t="n">
        <v>17.06</v>
      </c>
      <c r="H2815" s="34" t="n">
        <v>1600.15</v>
      </c>
      <c r="I2815" s="1" t="s">
        <v>2886</v>
      </c>
      <c r="J2815" s="1" t="n">
        <v>2013</v>
      </c>
      <c r="K2815" s="1" t="s">
        <v>2194</v>
      </c>
    </row>
    <row r="2816" customFormat="false" ht="15" hidden="false" customHeight="false" outlineLevel="0" collapsed="false">
      <c r="A2816" s="6" t="str">
        <f aca="false">"sankmc_"&amp;ROUND(B2816,1)&amp;"_"&amp;ROUND(C2816,1)&amp;"_"&amp;ROUND(D2816,1)&amp;"_"&amp;ROUND(E2816,1)&amp;"_"&amp;ROUND(F2816,1)&amp;"_"&amp;ROUND(G2816,1)</f>
        <v>sankmc_65_14_0_0_15.8_5.3</v>
      </c>
      <c r="B2816" s="1" t="n">
        <v>65</v>
      </c>
      <c r="C2816" s="1" t="n">
        <v>14</v>
      </c>
      <c r="D2816" s="1" t="n">
        <v>0</v>
      </c>
      <c r="E2816" s="1" t="n">
        <v>0</v>
      </c>
      <c r="F2816" s="1" t="n">
        <v>15.75</v>
      </c>
      <c r="G2816" s="1" t="n">
        <v>5.25</v>
      </c>
      <c r="H2816" s="34" t="n">
        <v>1629.15</v>
      </c>
      <c r="I2816" s="1" t="s">
        <v>2886</v>
      </c>
      <c r="J2816" s="1" t="n">
        <v>2013</v>
      </c>
      <c r="K2816" s="1" t="s">
        <v>2194</v>
      </c>
    </row>
    <row r="2817" customFormat="false" ht="15" hidden="false" customHeight="false" outlineLevel="0" collapsed="false">
      <c r="A2817" s="6" t="str">
        <f aca="false">"sankmc_"&amp;ROUND(B2817,1)&amp;"_"&amp;ROUND(C2817,1)&amp;"_"&amp;ROUND(D2817,1)&amp;"_"&amp;ROUND(E2817,1)&amp;"_"&amp;ROUND(F2817,1)&amp;"_"&amp;ROUND(G2817,1)</f>
        <v>sankmc_65_16.4_0_0_0_18.5</v>
      </c>
      <c r="B2817" s="1" t="n">
        <v>65.03</v>
      </c>
      <c r="C2817" s="1" t="n">
        <v>16.44</v>
      </c>
      <c r="D2817" s="1" t="n">
        <v>0</v>
      </c>
      <c r="E2817" s="1" t="n">
        <v>0</v>
      </c>
      <c r="F2817" s="1" t="n">
        <v>0</v>
      </c>
      <c r="G2817" s="1" t="n">
        <v>18.53</v>
      </c>
      <c r="H2817" s="34" t="n">
        <v>1742.55002441406</v>
      </c>
      <c r="I2817" s="1" t="s">
        <v>2686</v>
      </c>
      <c r="J2817" s="1" t="n">
        <v>2002</v>
      </c>
      <c r="K2817" s="1" t="s">
        <v>2194</v>
      </c>
    </row>
    <row r="2818" customFormat="false" ht="15" hidden="false" customHeight="false" outlineLevel="0" collapsed="false">
      <c r="A2818" s="6" t="str">
        <f aca="false">"sankmc_"&amp;ROUND(B2818,1)&amp;"_"&amp;ROUND(C2818,1)&amp;"_"&amp;ROUND(D2818,1)&amp;"_"&amp;ROUND(E2818,1)&amp;"_"&amp;ROUND(F2818,1)&amp;"_"&amp;ROUND(G2818,1)</f>
        <v>sankmc_65_17.5_0_14.9_0_2.6</v>
      </c>
      <c r="B2818" s="1" t="n">
        <v>65</v>
      </c>
      <c r="C2818" s="1" t="n">
        <v>17.5</v>
      </c>
      <c r="D2818" s="1" t="n">
        <v>0</v>
      </c>
      <c r="E2818" s="1" t="n">
        <v>14.9</v>
      </c>
      <c r="F2818" s="1" t="n">
        <v>0</v>
      </c>
      <c r="G2818" s="1" t="n">
        <v>2.6</v>
      </c>
      <c r="H2818" s="34" t="n">
        <v>1920.15</v>
      </c>
      <c r="I2818" s="1" t="s">
        <v>2839</v>
      </c>
      <c r="J2818" s="1" t="n">
        <v>1947</v>
      </c>
      <c r="K2818" s="1" t="s">
        <v>2194</v>
      </c>
    </row>
    <row r="2819" customFormat="false" ht="15" hidden="false" customHeight="false" outlineLevel="0" collapsed="false">
      <c r="A2819" s="6" t="str">
        <f aca="false">"sankmc_"&amp;ROUND(B2819,1)&amp;"_"&amp;ROUND(C2819,1)&amp;"_"&amp;ROUND(D2819,1)&amp;"_"&amp;ROUND(E2819,1)&amp;"_"&amp;ROUND(F2819,1)&amp;"_"&amp;ROUND(G2819,1)</f>
        <v>sankmc_65_17.5_0_7.5_0_10</v>
      </c>
      <c r="B2819" s="1" t="n">
        <v>65</v>
      </c>
      <c r="C2819" s="1" t="n">
        <v>17.5</v>
      </c>
      <c r="D2819" s="1" t="n">
        <v>0</v>
      </c>
      <c r="E2819" s="1" t="n">
        <v>7.5</v>
      </c>
      <c r="F2819" s="1" t="n">
        <v>0</v>
      </c>
      <c r="G2819" s="1" t="n">
        <v>10</v>
      </c>
      <c r="H2819" s="34" t="n">
        <v>1688.15</v>
      </c>
      <c r="I2819" s="1" t="s">
        <v>2839</v>
      </c>
      <c r="J2819" s="1" t="n">
        <v>1947</v>
      </c>
      <c r="K2819" s="1" t="s">
        <v>2194</v>
      </c>
    </row>
    <row r="2820" customFormat="false" ht="15" hidden="false" customHeight="false" outlineLevel="0" collapsed="false">
      <c r="A2820" s="6" t="str">
        <f aca="false">"sankmc_"&amp;ROUND(B2820,1)&amp;"_"&amp;ROUND(C2820,1)&amp;"_"&amp;ROUND(D2820,1)&amp;"_"&amp;ROUND(E2820,1)&amp;"_"&amp;ROUND(F2820,1)&amp;"_"&amp;ROUND(G2820,1)</f>
        <v>sankmc_65_18.7_16.3_0_0_0</v>
      </c>
      <c r="B2820" s="1" t="n">
        <v>64.96</v>
      </c>
      <c r="C2820" s="1" t="n">
        <v>18.74</v>
      </c>
      <c r="D2820" s="1" t="n">
        <v>16.3</v>
      </c>
      <c r="E2820" s="1" t="n">
        <v>0</v>
      </c>
      <c r="F2820" s="1" t="n">
        <v>0</v>
      </c>
      <c r="G2820" s="1" t="n">
        <v>0</v>
      </c>
      <c r="H2820" s="34" t="n">
        <v>1603.15</v>
      </c>
      <c r="I2820" s="1" t="s">
        <v>2839</v>
      </c>
      <c r="J2820" s="1" t="n">
        <v>1956</v>
      </c>
      <c r="K2820" s="1" t="s">
        <v>2194</v>
      </c>
    </row>
    <row r="2821" customFormat="false" ht="15" hidden="false" customHeight="false" outlineLevel="0" collapsed="false">
      <c r="A2821" s="6" t="str">
        <f aca="false">"sankmc_"&amp;ROUND(B2821,1)&amp;"_"&amp;ROUND(C2821,1)&amp;"_"&amp;ROUND(D2821,1)&amp;"_"&amp;ROUND(E2821,1)&amp;"_"&amp;ROUND(F2821,1)&amp;"_"&amp;ROUND(G2821,1)</f>
        <v>sankmc_65_2.5_16.3_0_8.1_8.1</v>
      </c>
      <c r="B2821" s="1" t="n">
        <v>65</v>
      </c>
      <c r="C2821" s="1" t="n">
        <v>2.5</v>
      </c>
      <c r="D2821" s="1" t="n">
        <v>16.3</v>
      </c>
      <c r="E2821" s="1" t="n">
        <v>0</v>
      </c>
      <c r="F2821" s="1" t="n">
        <v>8.1</v>
      </c>
      <c r="G2821" s="1" t="n">
        <v>8.1</v>
      </c>
      <c r="H2821" s="34" t="n">
        <v>1319.15</v>
      </c>
      <c r="I2821" s="1" t="s">
        <v>2432</v>
      </c>
      <c r="J2821" s="1" t="n">
        <v>2014</v>
      </c>
      <c r="K2821" s="1" t="s">
        <v>2194</v>
      </c>
    </row>
    <row r="2822" customFormat="false" ht="15" hidden="false" customHeight="false" outlineLevel="0" collapsed="false">
      <c r="A2822" s="6" t="str">
        <f aca="false">"sankmc_"&amp;ROUND(B2822,1)&amp;"_"&amp;ROUND(C2822,1)&amp;"_"&amp;ROUND(D2822,1)&amp;"_"&amp;ROUND(E2822,1)&amp;"_"&amp;ROUND(F2822,1)&amp;"_"&amp;ROUND(G2822,1)</f>
        <v>sankmc_65_5_0_30.1_0_0</v>
      </c>
      <c r="B2822" s="1" t="n">
        <v>64.97</v>
      </c>
      <c r="C2822" s="1" t="n">
        <v>4.97</v>
      </c>
      <c r="D2822" s="1" t="n">
        <v>0</v>
      </c>
      <c r="E2822" s="1" t="n">
        <v>30.06</v>
      </c>
      <c r="F2822" s="1" t="n">
        <v>0</v>
      </c>
      <c r="G2822" s="1" t="n">
        <v>0</v>
      </c>
      <c r="H2822" s="34" t="n">
        <v>1208.15</v>
      </c>
      <c r="I2822" s="1" t="s">
        <v>2839</v>
      </c>
      <c r="J2822" s="1" t="n">
        <v>1955</v>
      </c>
      <c r="K2822" s="1" t="s">
        <v>2194</v>
      </c>
    </row>
    <row r="2823" customFormat="false" ht="15" hidden="false" customHeight="false" outlineLevel="0" collapsed="false">
      <c r="A2823" s="6" t="str">
        <f aca="false">"sankmc_"&amp;ROUND(B2823,1)&amp;"_"&amp;ROUND(C2823,1)&amp;"_"&amp;ROUND(D2823,1)&amp;"_"&amp;ROUND(E2823,1)&amp;"_"&amp;ROUND(F2823,1)&amp;"_"&amp;ROUND(G2823,1)</f>
        <v>sankmc_65_7.1_13.6_1.9_5.5_6.9</v>
      </c>
      <c r="B2823" s="1" t="n">
        <v>65</v>
      </c>
      <c r="C2823" s="1" t="n">
        <v>7.1</v>
      </c>
      <c r="D2823" s="1" t="n">
        <v>13.6</v>
      </c>
      <c r="E2823" s="1" t="n">
        <v>1.9</v>
      </c>
      <c r="F2823" s="1" t="n">
        <v>5.5</v>
      </c>
      <c r="G2823" s="1" t="n">
        <v>6.9</v>
      </c>
      <c r="H2823" s="34" t="n">
        <v>1313.15</v>
      </c>
      <c r="I2823" s="1" t="s">
        <v>2380</v>
      </c>
      <c r="J2823" s="1" t="n">
        <v>2015</v>
      </c>
      <c r="K2823" s="1" t="s">
        <v>2194</v>
      </c>
    </row>
    <row r="2824" customFormat="false" ht="15" hidden="false" customHeight="false" outlineLevel="0" collapsed="false">
      <c r="A2824" s="6" t="str">
        <f aca="false">"sankmc_"&amp;ROUND(B2824,1)&amp;"_"&amp;ROUND(C2824,1)&amp;"_"&amp;ROUND(D2824,1)&amp;"_"&amp;ROUND(E2824,1)&amp;"_"&amp;ROUND(F2824,1)&amp;"_"&amp;ROUND(G2824,1)</f>
        <v>sankmc_65_8.1_0_0_0.3_26.7</v>
      </c>
      <c r="B2824" s="1" t="n">
        <v>64.986498649865</v>
      </c>
      <c r="C2824" s="1" t="n">
        <v>8.09080908090809</v>
      </c>
      <c r="D2824" s="1" t="n">
        <v>0</v>
      </c>
      <c r="E2824" s="1" t="n">
        <v>0</v>
      </c>
      <c r="F2824" s="1" t="n">
        <v>0.26002600260026</v>
      </c>
      <c r="G2824" s="1" t="n">
        <v>26.6626662666267</v>
      </c>
      <c r="H2824" s="34" t="n">
        <v>1472.15</v>
      </c>
      <c r="I2824" s="1" t="s">
        <v>2712</v>
      </c>
      <c r="J2824" s="1" t="n">
        <v>2016</v>
      </c>
      <c r="K2824" s="1" t="s">
        <v>2194</v>
      </c>
    </row>
    <row r="2825" customFormat="false" ht="15" hidden="false" customHeight="false" outlineLevel="0" collapsed="false">
      <c r="A2825" s="6" t="str">
        <f aca="false">"sankmc_"&amp;ROUND(B2825,1)&amp;"_"&amp;ROUND(C2825,1)&amp;"_"&amp;ROUND(D2825,1)&amp;"_"&amp;ROUND(E2825,1)&amp;"_"&amp;ROUND(F2825,1)&amp;"_"&amp;ROUND(G2825,1)</f>
        <v>sankmc_65_8.9_0_0_0_26.1</v>
      </c>
      <c r="B2825" s="1" t="n">
        <v>64.99</v>
      </c>
      <c r="C2825" s="1" t="n">
        <v>8.93</v>
      </c>
      <c r="D2825" s="1" t="n">
        <v>0</v>
      </c>
      <c r="E2825" s="1" t="n">
        <v>0</v>
      </c>
      <c r="F2825" s="1" t="n">
        <v>0</v>
      </c>
      <c r="G2825" s="1" t="n">
        <v>26.08</v>
      </c>
      <c r="H2825" s="34" t="n">
        <v>1470.34995117188</v>
      </c>
      <c r="I2825" s="1" t="s">
        <v>2811</v>
      </c>
      <c r="J2825" s="1" t="n">
        <v>2000</v>
      </c>
      <c r="K2825" s="1" t="s">
        <v>2194</v>
      </c>
    </row>
    <row r="2826" customFormat="false" ht="15" hidden="false" customHeight="false" outlineLevel="0" collapsed="false">
      <c r="A2826" s="6" t="str">
        <f aca="false">"sankmc_"&amp;ROUND(B2826,1)&amp;"_"&amp;ROUND(C2826,1)&amp;"_"&amp;ROUND(D2826,1)&amp;"_"&amp;ROUND(E2826,1)&amp;"_"&amp;ROUND(F2826,1)&amp;"_"&amp;ROUND(G2826,1)</f>
        <v>sankmc_65_8.9_0_0_0_26.1</v>
      </c>
      <c r="B2826" s="1" t="n">
        <v>64.99</v>
      </c>
      <c r="C2826" s="1" t="n">
        <v>8.93</v>
      </c>
      <c r="D2826" s="1" t="n">
        <v>0</v>
      </c>
      <c r="E2826" s="1" t="n">
        <v>0</v>
      </c>
      <c r="F2826" s="1" t="n">
        <v>0</v>
      </c>
      <c r="G2826" s="1" t="n">
        <v>26.08</v>
      </c>
      <c r="H2826" s="34" t="n">
        <v>1484.15</v>
      </c>
      <c r="I2826" s="1" t="s">
        <v>2811</v>
      </c>
      <c r="J2826" s="1" t="n">
        <v>2004</v>
      </c>
      <c r="K2826" s="1" t="s">
        <v>2194</v>
      </c>
    </row>
    <row r="2827" customFormat="false" ht="15" hidden="false" customHeight="false" outlineLevel="0" collapsed="false">
      <c r="A2827" s="6" t="str">
        <f aca="false">"sankmc_"&amp;ROUND(B2827,1)&amp;"_"&amp;ROUND(C2827,1)&amp;"_"&amp;ROUND(D2827,1)&amp;"_"&amp;ROUND(E2827,1)&amp;"_"&amp;ROUND(F2827,1)&amp;"_"&amp;ROUND(G2827,1)</f>
        <v>sankmc_65_8.9_0_0_0_26.2</v>
      </c>
      <c r="B2827" s="1" t="n">
        <v>64.96</v>
      </c>
      <c r="C2827" s="1" t="n">
        <v>8.86</v>
      </c>
      <c r="D2827" s="1" t="n">
        <v>0</v>
      </c>
      <c r="E2827" s="1" t="n">
        <v>0</v>
      </c>
      <c r="F2827" s="1" t="n">
        <v>0</v>
      </c>
      <c r="G2827" s="1" t="n">
        <v>26.18</v>
      </c>
      <c r="H2827" s="34" t="n">
        <v>1474.24997558594</v>
      </c>
      <c r="I2827" s="1" t="s">
        <v>2811</v>
      </c>
      <c r="J2827" s="1" t="n">
        <v>2000</v>
      </c>
      <c r="K2827" s="1" t="s">
        <v>2194</v>
      </c>
    </row>
    <row r="2828" customFormat="false" ht="15" hidden="false" customHeight="false" outlineLevel="0" collapsed="false">
      <c r="A2828" s="6" t="str">
        <f aca="false">"sankmc_"&amp;ROUND(B2828,1)&amp;"_"&amp;ROUND(C2828,1)&amp;"_"&amp;ROUND(D2828,1)&amp;"_"&amp;ROUND(E2828,1)&amp;"_"&amp;ROUND(F2828,1)&amp;"_"&amp;ROUND(G2828,1)</f>
        <v>sankmc_65_9_0_0_0_26</v>
      </c>
      <c r="B2828" s="1" t="n">
        <v>65.02</v>
      </c>
      <c r="C2828" s="1" t="n">
        <v>8.99</v>
      </c>
      <c r="D2828" s="1" t="n">
        <v>0</v>
      </c>
      <c r="E2828" s="1" t="n">
        <v>0</v>
      </c>
      <c r="F2828" s="1" t="n">
        <v>0</v>
      </c>
      <c r="G2828" s="1" t="n">
        <v>25.99</v>
      </c>
      <c r="H2828" s="34" t="n">
        <v>1470.34995117188</v>
      </c>
      <c r="I2828" s="1" t="s">
        <v>2811</v>
      </c>
      <c r="J2828" s="1" t="n">
        <v>2000</v>
      </c>
      <c r="K2828" s="1" t="s">
        <v>2194</v>
      </c>
    </row>
    <row r="2829" customFormat="false" ht="15" hidden="false" customHeight="false" outlineLevel="0" collapsed="false">
      <c r="A2829" s="6" t="str">
        <f aca="false">"sankmc_"&amp;ROUND(B2829,1)&amp;"_"&amp;ROUND(C2829,1)&amp;"_"&amp;ROUND(D2829,1)&amp;"_"&amp;ROUND(E2829,1)&amp;"_"&amp;ROUND(F2829,1)&amp;"_"&amp;ROUND(G2829,1)</f>
        <v>sankmc_65_9_0_0_0_26</v>
      </c>
      <c r="B2829" s="1" t="n">
        <v>65.02</v>
      </c>
      <c r="C2829" s="1" t="n">
        <v>8.99</v>
      </c>
      <c r="D2829" s="1" t="n">
        <v>0</v>
      </c>
      <c r="E2829" s="1" t="n">
        <v>0</v>
      </c>
      <c r="F2829" s="1" t="n">
        <v>0</v>
      </c>
      <c r="G2829" s="1" t="n">
        <v>25.99</v>
      </c>
      <c r="H2829" s="34" t="n">
        <v>1490.15</v>
      </c>
      <c r="I2829" s="1" t="s">
        <v>2811</v>
      </c>
      <c r="J2829" s="1" t="n">
        <v>2004</v>
      </c>
      <c r="K2829" s="1" t="s">
        <v>2194</v>
      </c>
    </row>
    <row r="2830" customFormat="false" ht="15" hidden="false" customHeight="false" outlineLevel="0" collapsed="false">
      <c r="A2830" s="6" t="str">
        <f aca="false">"sankmc_"&amp;ROUND(B2830,1)&amp;"_"&amp;ROUND(C2830,1)&amp;"_"&amp;ROUND(D2830,1)&amp;"_"&amp;ROUND(E2830,1)&amp;"_"&amp;ROUND(F2830,1)&amp;"_"&amp;ROUND(G2830,1)</f>
        <v>sankmc_65_9.1_0_0_8.1_17.9</v>
      </c>
      <c r="B2830" s="1" t="n">
        <v>64.96</v>
      </c>
      <c r="C2830" s="1" t="n">
        <v>9.06</v>
      </c>
      <c r="D2830" s="1" t="n">
        <v>0</v>
      </c>
      <c r="E2830" s="1" t="n">
        <v>0</v>
      </c>
      <c r="F2830" s="1" t="n">
        <v>8.09</v>
      </c>
      <c r="G2830" s="1" t="n">
        <v>17.89</v>
      </c>
      <c r="H2830" s="34" t="n">
        <v>1491.15</v>
      </c>
      <c r="I2830" s="1" t="s">
        <v>2289</v>
      </c>
      <c r="J2830" s="1" t="n">
        <v>1976</v>
      </c>
      <c r="K2830" s="1" t="s">
        <v>2194</v>
      </c>
    </row>
    <row r="2831" customFormat="false" ht="15" hidden="false" customHeight="false" outlineLevel="0" collapsed="false">
      <c r="A2831" s="6" t="str">
        <f aca="false">"sankmc_"&amp;ROUND(B2831,1)&amp;"_"&amp;ROUND(C2831,1)&amp;"_"&amp;ROUND(D2831,1)&amp;"_"&amp;ROUND(E2831,1)&amp;"_"&amp;ROUND(F2831,1)&amp;"_"&amp;ROUND(G2831,1)</f>
        <v>sankmc_65.1_0_26.5_8.4_0_0</v>
      </c>
      <c r="B2831" s="1" t="n">
        <v>65.06</v>
      </c>
      <c r="C2831" s="1" t="n">
        <v>0</v>
      </c>
      <c r="D2831" s="1" t="n">
        <v>26.52</v>
      </c>
      <c r="E2831" s="1" t="n">
        <v>8.42</v>
      </c>
      <c r="F2831" s="1" t="n">
        <v>0</v>
      </c>
      <c r="G2831" s="1" t="n">
        <v>0</v>
      </c>
      <c r="H2831" s="34" t="n">
        <v>1002.15</v>
      </c>
      <c r="I2831" s="1" t="s">
        <v>2819</v>
      </c>
      <c r="J2831" s="1" t="n">
        <v>1932</v>
      </c>
      <c r="K2831" s="1" t="s">
        <v>2194</v>
      </c>
    </row>
    <row r="2832" customFormat="false" ht="15" hidden="false" customHeight="false" outlineLevel="0" collapsed="false">
      <c r="A2832" s="6" t="str">
        <f aca="false">"sankmc_"&amp;ROUND(B2832,1)&amp;"_"&amp;ROUND(C2832,1)&amp;"_"&amp;ROUND(D2832,1)&amp;"_"&amp;ROUND(E2832,1)&amp;"_"&amp;ROUND(F2832,1)&amp;"_"&amp;ROUND(G2832,1)</f>
        <v>sankmc_65.1_0_31.7_0_0_3.3</v>
      </c>
      <c r="B2832" s="1" t="n">
        <v>65.0765076507651</v>
      </c>
      <c r="C2832" s="1" t="n">
        <v>0</v>
      </c>
      <c r="D2832" s="1" t="n">
        <v>31.6631663166317</v>
      </c>
      <c r="E2832" s="1" t="n">
        <v>0</v>
      </c>
      <c r="F2832" s="1" t="n">
        <v>0</v>
      </c>
      <c r="G2832" s="1" t="n">
        <v>3.26032603260326</v>
      </c>
      <c r="H2832" s="34" t="n">
        <v>1135.15</v>
      </c>
      <c r="I2832" s="1" t="s">
        <v>2770</v>
      </c>
      <c r="J2832" s="1" t="n">
        <v>1930</v>
      </c>
      <c r="K2832" s="1" t="s">
        <v>2194</v>
      </c>
    </row>
    <row r="2833" customFormat="false" ht="15" hidden="false" customHeight="false" outlineLevel="0" collapsed="false">
      <c r="A2833" s="6" t="str">
        <f aca="false">"sankmc_"&amp;ROUND(B2833,1)&amp;"_"&amp;ROUND(C2833,1)&amp;"_"&amp;ROUND(D2833,1)&amp;"_"&amp;ROUND(E2833,1)&amp;"_"&amp;ROUND(F2833,1)&amp;"_"&amp;ROUND(G2833,1)</f>
        <v>sankmc_65.1_0_31.7_0_0_3.3</v>
      </c>
      <c r="B2833" s="1" t="n">
        <v>65.07</v>
      </c>
      <c r="C2833" s="1" t="n">
        <v>0</v>
      </c>
      <c r="D2833" s="1" t="n">
        <v>31.67</v>
      </c>
      <c r="E2833" s="1" t="n">
        <v>0</v>
      </c>
      <c r="F2833" s="1" t="n">
        <v>0</v>
      </c>
      <c r="G2833" s="1" t="n">
        <v>3.26</v>
      </c>
      <c r="H2833" s="34" t="n">
        <v>1135.15</v>
      </c>
      <c r="I2833" s="1" t="s">
        <v>2770</v>
      </c>
      <c r="J2833" s="1" t="n">
        <v>1932</v>
      </c>
      <c r="K2833" s="1" t="s">
        <v>2194</v>
      </c>
    </row>
    <row r="2834" customFormat="false" ht="15" hidden="false" customHeight="false" outlineLevel="0" collapsed="false">
      <c r="A2834" s="6" t="str">
        <f aca="false">"sankmc_"&amp;ROUND(B2834,1)&amp;"_"&amp;ROUND(C2834,1)&amp;"_"&amp;ROUND(D2834,1)&amp;"_"&amp;ROUND(E2834,1)&amp;"_"&amp;ROUND(F2834,1)&amp;"_"&amp;ROUND(G2834,1)</f>
        <v>sankmc_65.1_13.6_0_21.3_0_0</v>
      </c>
      <c r="B2834" s="1" t="n">
        <v>65.06</v>
      </c>
      <c r="C2834" s="1" t="n">
        <v>13.61</v>
      </c>
      <c r="D2834" s="1" t="n">
        <v>0</v>
      </c>
      <c r="E2834" s="1" t="n">
        <v>21.33</v>
      </c>
      <c r="F2834" s="1" t="n">
        <v>0</v>
      </c>
      <c r="G2834" s="1" t="n">
        <v>0</v>
      </c>
      <c r="H2834" s="34" t="n">
        <v>1803.15</v>
      </c>
      <c r="I2834" s="1" t="s">
        <v>2839</v>
      </c>
      <c r="J2834" s="1" t="n">
        <v>1955</v>
      </c>
      <c r="K2834" s="1" t="s">
        <v>2194</v>
      </c>
    </row>
    <row r="2835" customFormat="false" ht="15" hidden="false" customHeight="false" outlineLevel="0" collapsed="false">
      <c r="A2835" s="6" t="str">
        <f aca="false">"sankmc_"&amp;ROUND(B2835,1)&amp;"_"&amp;ROUND(C2835,1)&amp;"_"&amp;ROUND(D2835,1)&amp;"_"&amp;ROUND(E2835,1)&amp;"_"&amp;ROUND(F2835,1)&amp;"_"&amp;ROUND(G2835,1)</f>
        <v>sankmc_65.1_14_14.9_0_0_6</v>
      </c>
      <c r="B2835" s="1" t="n">
        <v>65.07</v>
      </c>
      <c r="C2835" s="1" t="n">
        <v>14.01</v>
      </c>
      <c r="D2835" s="1" t="n">
        <v>14.91</v>
      </c>
      <c r="E2835" s="1" t="n">
        <v>0</v>
      </c>
      <c r="F2835" s="1" t="n">
        <v>0</v>
      </c>
      <c r="G2835" s="1" t="n">
        <v>6.01</v>
      </c>
      <c r="H2835" s="34" t="n">
        <v>1323.15</v>
      </c>
      <c r="I2835" s="1" t="s">
        <v>2199</v>
      </c>
      <c r="J2835" s="1" t="n">
        <v>2011</v>
      </c>
      <c r="K2835" s="1" t="s">
        <v>2194</v>
      </c>
    </row>
    <row r="2836" customFormat="false" ht="15" hidden="false" customHeight="false" outlineLevel="0" collapsed="false">
      <c r="A2836" s="6" t="str">
        <f aca="false">"sankmc_"&amp;ROUND(B2836,1)&amp;"_"&amp;ROUND(C2836,1)&amp;"_"&amp;ROUND(D2836,1)&amp;"_"&amp;ROUND(E2836,1)&amp;"_"&amp;ROUND(F2836,1)&amp;"_"&amp;ROUND(G2836,1)</f>
        <v>sankmc_65.1_17.4_2.6_4.9_0_9.9</v>
      </c>
      <c r="B2836" s="1" t="n">
        <v>65.12</v>
      </c>
      <c r="C2836" s="1" t="n">
        <v>17.44</v>
      </c>
      <c r="D2836" s="1" t="n">
        <v>2.62</v>
      </c>
      <c r="E2836" s="1" t="n">
        <v>4.94</v>
      </c>
      <c r="F2836" s="1" t="n">
        <v>0</v>
      </c>
      <c r="G2836" s="1" t="n">
        <v>9.88</v>
      </c>
      <c r="H2836" s="34" t="n">
        <v>1688.15</v>
      </c>
      <c r="I2836" s="1" t="s">
        <v>2879</v>
      </c>
      <c r="J2836" s="1" t="n">
        <v>1951</v>
      </c>
      <c r="K2836" s="1" t="s">
        <v>2194</v>
      </c>
    </row>
    <row r="2837" customFormat="false" ht="15" hidden="false" customHeight="false" outlineLevel="0" collapsed="false">
      <c r="A2837" s="6" t="str">
        <f aca="false">"sankmc_"&amp;ROUND(B2837,1)&amp;"_"&amp;ROUND(C2837,1)&amp;"_"&amp;ROUND(D2837,1)&amp;"_"&amp;ROUND(E2837,1)&amp;"_"&amp;ROUND(F2837,1)&amp;"_"&amp;ROUND(G2837,1)</f>
        <v>sankmc_65.1_17.5_1.3_6.2_0_9.9</v>
      </c>
      <c r="B2837" s="1" t="n">
        <v>65.06</v>
      </c>
      <c r="C2837" s="1" t="n">
        <v>17.47</v>
      </c>
      <c r="D2837" s="1" t="n">
        <v>1.32</v>
      </c>
      <c r="E2837" s="1" t="n">
        <v>6.21</v>
      </c>
      <c r="F2837" s="1" t="n">
        <v>0</v>
      </c>
      <c r="G2837" s="1" t="n">
        <v>9.93999999999999</v>
      </c>
      <c r="H2837" s="34" t="n">
        <v>1683.15</v>
      </c>
      <c r="I2837" s="1" t="s">
        <v>2879</v>
      </c>
      <c r="J2837" s="1" t="n">
        <v>1951</v>
      </c>
      <c r="K2837" s="1" t="s">
        <v>2194</v>
      </c>
    </row>
    <row r="2838" customFormat="false" ht="15" hidden="false" customHeight="false" outlineLevel="0" collapsed="false">
      <c r="A2838" s="6" t="str">
        <f aca="false">"sankmc_"&amp;ROUND(B2838,1)&amp;"_"&amp;ROUND(C2838,1)&amp;"_"&amp;ROUND(D2838,1)&amp;"_"&amp;ROUND(E2838,1)&amp;"_"&amp;ROUND(F2838,1)&amp;"_"&amp;ROUND(G2838,1)</f>
        <v>sankmc_65.1_18_0_0_4.4_12.5</v>
      </c>
      <c r="B2838" s="1" t="n">
        <v>65.07</v>
      </c>
      <c r="C2838" s="1" t="n">
        <v>18.04</v>
      </c>
      <c r="D2838" s="1" t="n">
        <v>0</v>
      </c>
      <c r="E2838" s="1" t="n">
        <v>0</v>
      </c>
      <c r="F2838" s="1" t="n">
        <v>4.36</v>
      </c>
      <c r="G2838" s="1" t="n">
        <v>12.53</v>
      </c>
      <c r="H2838" s="34" t="n">
        <v>1702.05002441406</v>
      </c>
      <c r="I2838" s="1" t="s">
        <v>2686</v>
      </c>
      <c r="J2838" s="1" t="n">
        <v>2002</v>
      </c>
      <c r="K2838" s="1" t="s">
        <v>2194</v>
      </c>
    </row>
    <row r="2839" customFormat="false" ht="15" hidden="false" customHeight="false" outlineLevel="0" collapsed="false">
      <c r="A2839" s="6" t="str">
        <f aca="false">"sankmc_"&amp;ROUND(B2839,1)&amp;"_"&amp;ROUND(C2839,1)&amp;"_"&amp;ROUND(D2839,1)&amp;"_"&amp;ROUND(E2839,1)&amp;"_"&amp;ROUND(F2839,1)&amp;"_"&amp;ROUND(G2839,1)</f>
        <v>sankmc_65.1_2_17.8_0.6_4.5_10.1</v>
      </c>
      <c r="B2839" s="1" t="n">
        <v>65.05</v>
      </c>
      <c r="C2839" s="1" t="n">
        <v>2.00999999999999</v>
      </c>
      <c r="D2839" s="1" t="n">
        <v>17.78</v>
      </c>
      <c r="E2839" s="1" t="n">
        <v>0.58</v>
      </c>
      <c r="F2839" s="1" t="n">
        <v>4.48</v>
      </c>
      <c r="G2839" s="1" t="n">
        <v>10.1</v>
      </c>
      <c r="H2839" s="34" t="n">
        <v>1123.15</v>
      </c>
      <c r="I2839" s="1" t="s">
        <v>2880</v>
      </c>
      <c r="J2839" s="1" t="n">
        <v>2012</v>
      </c>
      <c r="K2839" s="1" t="s">
        <v>2194</v>
      </c>
    </row>
    <row r="2840" customFormat="false" ht="15" hidden="false" customHeight="false" outlineLevel="0" collapsed="false">
      <c r="A2840" s="6" t="str">
        <f aca="false">"sankmc_"&amp;ROUND(B2840,1)&amp;"_"&amp;ROUND(C2840,1)&amp;"_"&amp;ROUND(D2840,1)&amp;"_"&amp;ROUND(E2840,1)&amp;"_"&amp;ROUND(F2840,1)&amp;"_"&amp;ROUND(G2840,1)</f>
        <v>sankmc_65.1_5.2_29.7_0_0_0</v>
      </c>
      <c r="B2840" s="1" t="n">
        <v>65.05</v>
      </c>
      <c r="C2840" s="1" t="n">
        <v>5.24</v>
      </c>
      <c r="D2840" s="1" t="n">
        <v>29.71</v>
      </c>
      <c r="E2840" s="1" t="n">
        <v>0</v>
      </c>
      <c r="F2840" s="1" t="n">
        <v>0</v>
      </c>
      <c r="G2840" s="1" t="n">
        <v>0</v>
      </c>
      <c r="H2840" s="34" t="n">
        <v>1068.15</v>
      </c>
      <c r="I2840" s="1" t="s">
        <v>2839</v>
      </c>
      <c r="J2840" s="1" t="n">
        <v>1956</v>
      </c>
      <c r="K2840" s="1" t="s">
        <v>2194</v>
      </c>
    </row>
    <row r="2841" customFormat="false" ht="15" hidden="false" customHeight="false" outlineLevel="0" collapsed="false">
      <c r="A2841" s="6" t="str">
        <f aca="false">"sankmc_"&amp;ROUND(B2841,1)&amp;"_"&amp;ROUND(C2841,1)&amp;"_"&amp;ROUND(D2841,1)&amp;"_"&amp;ROUND(E2841,1)&amp;"_"&amp;ROUND(F2841,1)&amp;"_"&amp;ROUND(G2841,1)</f>
        <v>sankmc_65.1_5.9_0_0_7.5_21.5</v>
      </c>
      <c r="B2841" s="1" t="n">
        <v>65.1434856514349</v>
      </c>
      <c r="C2841" s="1" t="n">
        <v>5.90940905909409</v>
      </c>
      <c r="D2841" s="1" t="n">
        <v>0</v>
      </c>
      <c r="E2841" s="1" t="n">
        <v>0</v>
      </c>
      <c r="F2841" s="1" t="n">
        <v>7.46925307469253</v>
      </c>
      <c r="G2841" s="1" t="n">
        <v>21.4778522147785</v>
      </c>
      <c r="H2841" s="34" t="n">
        <v>1613.15</v>
      </c>
      <c r="I2841" s="1" t="s">
        <v>2726</v>
      </c>
      <c r="J2841" s="1" t="n">
        <v>1968</v>
      </c>
      <c r="K2841" s="1" t="s">
        <v>2194</v>
      </c>
    </row>
    <row r="2842" customFormat="false" ht="15" hidden="false" customHeight="false" outlineLevel="0" collapsed="false">
      <c r="A2842" s="6" t="str">
        <f aca="false">"sankmc_"&amp;ROUND(B2842,1)&amp;"_"&amp;ROUND(C2842,1)&amp;"_"&amp;ROUND(D2842,1)&amp;"_"&amp;ROUND(E2842,1)&amp;"_"&amp;ROUND(F2842,1)&amp;"_"&amp;ROUND(G2842,1)</f>
        <v>sankmc_65.2_0_0_17.4_17.4_0</v>
      </c>
      <c r="B2842" s="1" t="n">
        <v>65.17</v>
      </c>
      <c r="C2842" s="1" t="n">
        <v>0</v>
      </c>
      <c r="D2842" s="1" t="n">
        <v>0</v>
      </c>
      <c r="E2842" s="1" t="n">
        <v>17.41</v>
      </c>
      <c r="F2842" s="1" t="n">
        <v>17.42</v>
      </c>
      <c r="G2842" s="1" t="n">
        <v>0</v>
      </c>
      <c r="H2842" s="34" t="n">
        <v>1353.15</v>
      </c>
      <c r="I2842" s="1" t="s">
        <v>2838</v>
      </c>
      <c r="J2842" s="1" t="n">
        <v>1951</v>
      </c>
      <c r="K2842" s="1" t="s">
        <v>2194</v>
      </c>
    </row>
    <row r="2843" customFormat="false" ht="15" hidden="false" customHeight="false" outlineLevel="0" collapsed="false">
      <c r="A2843" s="6" t="str">
        <f aca="false">"sankmc_"&amp;ROUND(B2843,1)&amp;"_"&amp;ROUND(C2843,1)&amp;"_"&amp;ROUND(D2843,1)&amp;"_"&amp;ROUND(E2843,1)&amp;"_"&amp;ROUND(F2843,1)&amp;"_"&amp;ROUND(G2843,1)</f>
        <v>sankmc_65.2_0_15.1_0_7.3_12.5</v>
      </c>
      <c r="B2843" s="1" t="n">
        <v>65.15</v>
      </c>
      <c r="C2843" s="1" t="n">
        <v>0</v>
      </c>
      <c r="D2843" s="1" t="n">
        <v>15.09</v>
      </c>
      <c r="E2843" s="1" t="n">
        <v>0</v>
      </c>
      <c r="F2843" s="1" t="n">
        <v>7.25</v>
      </c>
      <c r="G2843" s="1" t="n">
        <v>12.51</v>
      </c>
      <c r="H2843" s="34" t="n">
        <v>1356.15</v>
      </c>
      <c r="I2843" s="1" t="s">
        <v>2851</v>
      </c>
      <c r="J2843" s="1" t="n">
        <v>1972</v>
      </c>
      <c r="K2843" s="1" t="s">
        <v>2194</v>
      </c>
    </row>
    <row r="2844" customFormat="false" ht="15" hidden="false" customHeight="false" outlineLevel="0" collapsed="false">
      <c r="A2844" s="6" t="str">
        <f aca="false">"sankmc_"&amp;ROUND(B2844,1)&amp;"_"&amp;ROUND(C2844,1)&amp;"_"&amp;ROUND(D2844,1)&amp;"_"&amp;ROUND(E2844,1)&amp;"_"&amp;ROUND(F2844,1)&amp;"_"&amp;ROUND(G2844,1)</f>
        <v>sankmc_65.2_0_20.5_0_14.3_0</v>
      </c>
      <c r="B2844" s="1" t="n">
        <v>65.24</v>
      </c>
      <c r="C2844" s="1" t="n">
        <v>0</v>
      </c>
      <c r="D2844" s="1" t="n">
        <v>20.46</v>
      </c>
      <c r="E2844" s="1" t="n">
        <v>0</v>
      </c>
      <c r="F2844" s="1" t="n">
        <v>14.3</v>
      </c>
      <c r="G2844" s="1" t="n">
        <v>0</v>
      </c>
      <c r="H2844" s="34" t="n">
        <v>1260.15</v>
      </c>
      <c r="I2844" s="1" t="s">
        <v>2851</v>
      </c>
      <c r="J2844" s="1" t="n">
        <v>1972</v>
      </c>
      <c r="K2844" s="1" t="s">
        <v>2194</v>
      </c>
    </row>
    <row r="2845" customFormat="false" ht="15" hidden="false" customHeight="false" outlineLevel="0" collapsed="false">
      <c r="A2845" s="6" t="str">
        <f aca="false">"sankmc_"&amp;ROUND(B2845,1)&amp;"_"&amp;ROUND(C2845,1)&amp;"_"&amp;ROUND(D2845,1)&amp;"_"&amp;ROUND(E2845,1)&amp;"_"&amp;ROUND(F2845,1)&amp;"_"&amp;ROUND(G2845,1)</f>
        <v>sankmc_65.2_0_34.8_0_0_0</v>
      </c>
      <c r="B2845" s="1" t="n">
        <v>65.16</v>
      </c>
      <c r="C2845" s="1" t="n">
        <v>0</v>
      </c>
      <c r="D2845" s="1" t="n">
        <v>34.84</v>
      </c>
      <c r="E2845" s="1" t="n">
        <v>0</v>
      </c>
      <c r="F2845" s="1" t="n">
        <v>0</v>
      </c>
      <c r="G2845" s="1" t="n">
        <v>0</v>
      </c>
      <c r="H2845" s="34" t="n">
        <v>1141.15</v>
      </c>
      <c r="I2845" s="1" t="s">
        <v>2848</v>
      </c>
      <c r="J2845" s="1" t="n">
        <v>1930</v>
      </c>
      <c r="K2845" s="1" t="s">
        <v>2194</v>
      </c>
    </row>
    <row r="2846" customFormat="false" ht="15" hidden="false" customHeight="false" outlineLevel="0" collapsed="false">
      <c r="A2846" s="6" t="str">
        <f aca="false">"sankmc_"&amp;ROUND(B2846,1)&amp;"_"&amp;ROUND(C2846,1)&amp;"_"&amp;ROUND(D2846,1)&amp;"_"&amp;ROUND(E2846,1)&amp;"_"&amp;ROUND(F2846,1)&amp;"_"&amp;ROUND(G2846,1)</f>
        <v>sankmc_65.2_10.9_0_0_13.1_10.8</v>
      </c>
      <c r="B2846" s="1" t="n">
        <v>65.22</v>
      </c>
      <c r="C2846" s="1" t="n">
        <v>10.85</v>
      </c>
      <c r="D2846" s="1" t="n">
        <v>0</v>
      </c>
      <c r="E2846" s="1" t="n">
        <v>0</v>
      </c>
      <c r="F2846" s="1" t="n">
        <v>13.11</v>
      </c>
      <c r="G2846" s="1" t="n">
        <v>10.82</v>
      </c>
      <c r="H2846" s="34" t="n">
        <v>1533.15</v>
      </c>
      <c r="I2846" s="1" t="s">
        <v>2835</v>
      </c>
      <c r="J2846" s="1" t="n">
        <v>1915</v>
      </c>
      <c r="K2846" s="1" t="s">
        <v>2194</v>
      </c>
    </row>
    <row r="2847" customFormat="false" ht="15" hidden="false" customHeight="false" outlineLevel="0" collapsed="false">
      <c r="A2847" s="6" t="str">
        <f aca="false">"sankmc_"&amp;ROUND(B2847,1)&amp;"_"&amp;ROUND(C2847,1)&amp;"_"&amp;ROUND(D2847,1)&amp;"_"&amp;ROUND(E2847,1)&amp;"_"&amp;ROUND(F2847,1)&amp;"_"&amp;ROUND(G2847,1)</f>
        <v>sankmc_65.2_11.4_0_23.4_0_0</v>
      </c>
      <c r="B2847" s="1" t="n">
        <v>65.22</v>
      </c>
      <c r="C2847" s="1" t="n">
        <v>11.43</v>
      </c>
      <c r="D2847" s="1" t="n">
        <v>0</v>
      </c>
      <c r="E2847" s="1" t="n">
        <v>23.35</v>
      </c>
      <c r="F2847" s="1" t="n">
        <v>0</v>
      </c>
      <c r="G2847" s="1" t="n">
        <v>0</v>
      </c>
      <c r="H2847" s="34" t="n">
        <v>1668.15</v>
      </c>
      <c r="I2847" s="1" t="s">
        <v>2839</v>
      </c>
      <c r="J2847" s="1" t="n">
        <v>1955</v>
      </c>
      <c r="K2847" s="1" t="s">
        <v>2194</v>
      </c>
    </row>
    <row r="2848" customFormat="false" ht="15" hidden="false" customHeight="false" outlineLevel="0" collapsed="false">
      <c r="A2848" s="6" t="str">
        <f aca="false">"sankmc_"&amp;ROUND(B2848,1)&amp;"_"&amp;ROUND(C2848,1)&amp;"_"&amp;ROUND(D2848,1)&amp;"_"&amp;ROUND(E2848,1)&amp;"_"&amp;ROUND(F2848,1)&amp;"_"&amp;ROUND(G2848,1)</f>
        <v>sankmc_65.2_17.4_3.9_3.7_0_9.8</v>
      </c>
      <c r="B2848" s="1" t="n">
        <v>65.18</v>
      </c>
      <c r="C2848" s="1" t="n">
        <v>17.41</v>
      </c>
      <c r="D2848" s="1" t="n">
        <v>3.91</v>
      </c>
      <c r="E2848" s="1" t="n">
        <v>3.68</v>
      </c>
      <c r="F2848" s="1" t="n">
        <v>0</v>
      </c>
      <c r="G2848" s="1" t="n">
        <v>9.82</v>
      </c>
      <c r="H2848" s="34" t="n">
        <v>1693.15</v>
      </c>
      <c r="I2848" s="1" t="s">
        <v>2879</v>
      </c>
      <c r="J2848" s="1" t="n">
        <v>1951</v>
      </c>
      <c r="K2848" s="1" t="s">
        <v>2194</v>
      </c>
    </row>
    <row r="2849" customFormat="false" ht="15" hidden="false" customHeight="false" outlineLevel="0" collapsed="false">
      <c r="A2849" s="6" t="str">
        <f aca="false">"sankmc_"&amp;ROUND(B2849,1)&amp;"_"&amp;ROUND(C2849,1)&amp;"_"&amp;ROUND(D2849,1)&amp;"_"&amp;ROUND(E2849,1)&amp;"_"&amp;ROUND(F2849,1)&amp;"_"&amp;ROUND(G2849,1)</f>
        <v>sankmc_65.2_17.4_5.2_2.4_0_9.8</v>
      </c>
      <c r="B2849" s="1" t="n">
        <v>65.24</v>
      </c>
      <c r="C2849" s="1" t="n">
        <v>17.38</v>
      </c>
      <c r="D2849" s="1" t="n">
        <v>5.18</v>
      </c>
      <c r="E2849" s="1" t="n">
        <v>2.44</v>
      </c>
      <c r="F2849" s="1" t="n">
        <v>0</v>
      </c>
      <c r="G2849" s="1" t="n">
        <v>9.76</v>
      </c>
      <c r="H2849" s="34" t="n">
        <v>1693.15</v>
      </c>
      <c r="I2849" s="1" t="s">
        <v>2879</v>
      </c>
      <c r="J2849" s="1" t="n">
        <v>1951</v>
      </c>
      <c r="K2849" s="1" t="s">
        <v>2194</v>
      </c>
    </row>
    <row r="2850" customFormat="false" ht="15" hidden="false" customHeight="false" outlineLevel="0" collapsed="false">
      <c r="A2850" s="6" t="str">
        <f aca="false">"sankmc_"&amp;ROUND(B2850,1)&amp;"_"&amp;ROUND(C2850,1)&amp;"_"&amp;ROUND(D2850,1)&amp;"_"&amp;ROUND(E2850,1)&amp;"_"&amp;ROUND(F2850,1)&amp;"_"&amp;ROUND(G2850,1)</f>
        <v>sankmc_65.2_7.1_0_27.7_0_0</v>
      </c>
      <c r="B2850" s="1" t="n">
        <v>65.1765176517652</v>
      </c>
      <c r="C2850" s="1" t="n">
        <v>7.11071107110711</v>
      </c>
      <c r="D2850" s="1" t="n">
        <v>0</v>
      </c>
      <c r="E2850" s="1" t="n">
        <v>27.7127712771277</v>
      </c>
      <c r="F2850" s="1" t="n">
        <v>0</v>
      </c>
      <c r="G2850" s="1" t="n">
        <v>0</v>
      </c>
      <c r="H2850" s="34" t="n">
        <v>1358.15</v>
      </c>
      <c r="I2850" s="1" t="s">
        <v>2839</v>
      </c>
      <c r="J2850" s="1" t="n">
        <v>1955</v>
      </c>
      <c r="K2850" s="1" t="s">
        <v>2194</v>
      </c>
    </row>
    <row r="2851" customFormat="false" ht="15" hidden="false" customHeight="false" outlineLevel="0" collapsed="false">
      <c r="A2851" s="6" t="str">
        <f aca="false">"sankmc_"&amp;ROUND(B2851,1)&amp;"_"&amp;ROUND(C2851,1)&amp;"_"&amp;ROUND(D2851,1)&amp;"_"&amp;ROUND(E2851,1)&amp;"_"&amp;ROUND(F2851,1)&amp;"_"&amp;ROUND(G2851,1)</f>
        <v>sankmc_65.2_9.3_0_25.5_0_0</v>
      </c>
      <c r="B2851" s="1" t="n">
        <v>65.1934806519348</v>
      </c>
      <c r="C2851" s="1" t="n">
        <v>9.26907309269073</v>
      </c>
      <c r="D2851" s="1" t="n">
        <v>0</v>
      </c>
      <c r="E2851" s="1" t="n">
        <v>25.5374462553745</v>
      </c>
      <c r="F2851" s="1" t="n">
        <v>0</v>
      </c>
      <c r="G2851" s="1" t="n">
        <v>0</v>
      </c>
      <c r="H2851" s="34" t="n">
        <v>1523.15</v>
      </c>
      <c r="I2851" s="1" t="s">
        <v>2839</v>
      </c>
      <c r="J2851" s="1" t="n">
        <v>1955</v>
      </c>
      <c r="K2851" s="1" t="s">
        <v>2194</v>
      </c>
    </row>
    <row r="2852" customFormat="false" ht="15" hidden="false" customHeight="false" outlineLevel="0" collapsed="false">
      <c r="A2852" s="6" t="str">
        <f aca="false">"sankmc_"&amp;ROUND(B2852,1)&amp;"_"&amp;ROUND(C2852,1)&amp;"_"&amp;ROUND(D2852,1)&amp;"_"&amp;ROUND(E2852,1)&amp;"_"&amp;ROUND(F2852,1)&amp;"_"&amp;ROUND(G2852,1)</f>
        <v>sankmc_65.3_0_0_15_19.8_0</v>
      </c>
      <c r="B2852" s="1" t="n">
        <v>65.27</v>
      </c>
      <c r="C2852" s="1" t="n">
        <v>0</v>
      </c>
      <c r="D2852" s="1" t="n">
        <v>0</v>
      </c>
      <c r="E2852" s="1" t="n">
        <v>14.96</v>
      </c>
      <c r="F2852" s="1" t="n">
        <v>19.77</v>
      </c>
      <c r="G2852" s="1" t="n">
        <v>0</v>
      </c>
      <c r="H2852" s="34" t="n">
        <v>1383.15</v>
      </c>
      <c r="I2852" s="1" t="s">
        <v>2838</v>
      </c>
      <c r="J2852" s="1" t="n">
        <v>1951</v>
      </c>
      <c r="K2852" s="1" t="s">
        <v>2194</v>
      </c>
    </row>
    <row r="2853" customFormat="false" ht="15" hidden="false" customHeight="false" outlineLevel="0" collapsed="false">
      <c r="A2853" s="6" t="str">
        <f aca="false">"sankmc_"&amp;ROUND(B2853,1)&amp;"_"&amp;ROUND(C2853,1)&amp;"_"&amp;ROUND(D2853,1)&amp;"_"&amp;ROUND(E2853,1)&amp;"_"&amp;ROUND(F2853,1)&amp;"_"&amp;ROUND(G2853,1)</f>
        <v>sankmc_65.3_0_30.1_0_0_4.6</v>
      </c>
      <c r="B2853" s="1" t="n">
        <v>65.28</v>
      </c>
      <c r="C2853" s="1" t="n">
        <v>0</v>
      </c>
      <c r="D2853" s="1" t="n">
        <v>30.12</v>
      </c>
      <c r="E2853" s="1" t="n">
        <v>0</v>
      </c>
      <c r="F2853" s="1" t="n">
        <v>0</v>
      </c>
      <c r="G2853" s="1" t="n">
        <v>4.6</v>
      </c>
      <c r="H2853" s="34" t="n">
        <v>1180.15</v>
      </c>
      <c r="I2853" s="1" t="s">
        <v>2770</v>
      </c>
      <c r="J2853" s="1" t="n">
        <v>1930</v>
      </c>
      <c r="K2853" s="1" t="s">
        <v>2194</v>
      </c>
    </row>
    <row r="2854" customFormat="false" ht="15" hidden="false" customHeight="false" outlineLevel="0" collapsed="false">
      <c r="A2854" s="6" t="str">
        <f aca="false">"sankmc_"&amp;ROUND(B2854,1)&amp;"_"&amp;ROUND(C2854,1)&amp;"_"&amp;ROUND(D2854,1)&amp;"_"&amp;ROUND(E2854,1)&amp;"_"&amp;ROUND(F2854,1)&amp;"_"&amp;ROUND(G2854,1)</f>
        <v>sankmc_65.3_0_32.1_0_0_2.6</v>
      </c>
      <c r="B2854" s="1" t="n">
        <v>65.3265326532653</v>
      </c>
      <c r="C2854" s="1" t="n">
        <v>0</v>
      </c>
      <c r="D2854" s="1" t="n">
        <v>32.0832083208321</v>
      </c>
      <c r="E2854" s="1" t="n">
        <v>0</v>
      </c>
      <c r="F2854" s="1" t="n">
        <v>0</v>
      </c>
      <c r="G2854" s="1" t="n">
        <v>2.59025902590259</v>
      </c>
      <c r="H2854" s="34" t="n">
        <v>1119.15</v>
      </c>
      <c r="I2854" s="1" t="s">
        <v>2770</v>
      </c>
      <c r="J2854" s="1" t="n">
        <v>1930</v>
      </c>
      <c r="K2854" s="1" t="s">
        <v>2194</v>
      </c>
    </row>
    <row r="2855" customFormat="false" ht="15" hidden="false" customHeight="false" outlineLevel="0" collapsed="false">
      <c r="A2855" s="6" t="str">
        <f aca="false">"sankmc_"&amp;ROUND(B2855,1)&amp;"_"&amp;ROUND(C2855,1)&amp;"_"&amp;ROUND(D2855,1)&amp;"_"&amp;ROUND(E2855,1)&amp;"_"&amp;ROUND(F2855,1)&amp;"_"&amp;ROUND(G2855,1)</f>
        <v>sankmc_65.3_15.1_0_19.6_0_0</v>
      </c>
      <c r="B2855" s="1" t="n">
        <v>65.32</v>
      </c>
      <c r="C2855" s="1" t="n">
        <v>15.05</v>
      </c>
      <c r="D2855" s="1" t="n">
        <v>0</v>
      </c>
      <c r="E2855" s="1" t="n">
        <v>19.63</v>
      </c>
      <c r="F2855" s="1" t="n">
        <v>0</v>
      </c>
      <c r="G2855" s="1" t="n">
        <v>0</v>
      </c>
      <c r="H2855" s="34" t="n">
        <v>1903.15</v>
      </c>
      <c r="I2855" s="1" t="s">
        <v>2839</v>
      </c>
      <c r="J2855" s="1" t="n">
        <v>1955</v>
      </c>
      <c r="K2855" s="1" t="s">
        <v>2194</v>
      </c>
    </row>
    <row r="2856" customFormat="false" ht="15" hidden="false" customHeight="false" outlineLevel="0" collapsed="false">
      <c r="A2856" s="6" t="str">
        <f aca="false">"sankmc_"&amp;ROUND(B2856,1)&amp;"_"&amp;ROUND(C2856,1)&amp;"_"&amp;ROUND(D2856,1)&amp;"_"&amp;ROUND(E2856,1)&amp;"_"&amp;ROUND(F2856,1)&amp;"_"&amp;ROUND(G2856,1)</f>
        <v>sankmc_65.3_17.4_6.4_1.2_0_9.7</v>
      </c>
      <c r="B2856" s="1" t="n">
        <v>65.3</v>
      </c>
      <c r="C2856" s="1" t="n">
        <v>17.35</v>
      </c>
      <c r="D2856" s="1" t="n">
        <v>6.44</v>
      </c>
      <c r="E2856" s="1" t="n">
        <v>1.21</v>
      </c>
      <c r="F2856" s="1" t="n">
        <v>0</v>
      </c>
      <c r="G2856" s="1" t="n">
        <v>9.69999999999999</v>
      </c>
      <c r="H2856" s="34" t="n">
        <v>1693.15</v>
      </c>
      <c r="I2856" s="1" t="s">
        <v>2879</v>
      </c>
      <c r="J2856" s="1" t="n">
        <v>1951</v>
      </c>
      <c r="K2856" s="1" t="s">
        <v>2194</v>
      </c>
    </row>
    <row r="2857" customFormat="false" ht="15" hidden="false" customHeight="false" outlineLevel="0" collapsed="false">
      <c r="A2857" s="6" t="str">
        <f aca="false">"sankmc_"&amp;ROUND(B2857,1)&amp;"_"&amp;ROUND(C2857,1)&amp;"_"&amp;ROUND(D2857,1)&amp;"_"&amp;ROUND(E2857,1)&amp;"_"&amp;ROUND(F2857,1)&amp;"_"&amp;ROUND(G2857,1)</f>
        <v>sankmc_65.3_18.4_16.4_0_0_0</v>
      </c>
      <c r="B2857" s="1" t="n">
        <v>65.27</v>
      </c>
      <c r="C2857" s="1" t="n">
        <v>18.36</v>
      </c>
      <c r="D2857" s="1" t="n">
        <v>16.37</v>
      </c>
      <c r="E2857" s="1" t="n">
        <v>0</v>
      </c>
      <c r="F2857" s="1" t="n">
        <v>0</v>
      </c>
      <c r="G2857" s="1" t="n">
        <v>0</v>
      </c>
      <c r="H2857" s="34" t="n">
        <v>1568.15</v>
      </c>
      <c r="I2857" s="1" t="s">
        <v>2839</v>
      </c>
      <c r="J2857" s="1" t="n">
        <v>1956</v>
      </c>
      <c r="K2857" s="1" t="s">
        <v>2194</v>
      </c>
    </row>
    <row r="2858" customFormat="false" ht="15" hidden="false" customHeight="false" outlineLevel="0" collapsed="false">
      <c r="A2858" s="6" t="str">
        <f aca="false">"sankmc_"&amp;ROUND(B2858,1)&amp;"_"&amp;ROUND(C2858,1)&amp;"_"&amp;ROUND(D2858,1)&amp;"_"&amp;ROUND(E2858,1)&amp;"_"&amp;ROUND(F2858,1)&amp;"_"&amp;ROUND(G2858,1)</f>
        <v>sankmc_65.3_20.9_0_13.8_0_0</v>
      </c>
      <c r="B2858" s="1" t="n">
        <v>65.26</v>
      </c>
      <c r="C2858" s="1" t="n">
        <v>20.92</v>
      </c>
      <c r="D2858" s="1" t="n">
        <v>0</v>
      </c>
      <c r="E2858" s="1" t="n">
        <v>13.82</v>
      </c>
      <c r="F2858" s="1" t="n">
        <v>0</v>
      </c>
      <c r="G2858" s="1" t="n">
        <v>0</v>
      </c>
      <c r="H2858" s="34" t="n">
        <v>1868.15</v>
      </c>
      <c r="I2858" s="1" t="s">
        <v>2839</v>
      </c>
      <c r="J2858" s="1" t="n">
        <v>1955</v>
      </c>
      <c r="K2858" s="1" t="s">
        <v>2194</v>
      </c>
    </row>
    <row r="2859" customFormat="false" ht="15" hidden="false" customHeight="false" outlineLevel="0" collapsed="false">
      <c r="A2859" s="6" t="str">
        <f aca="false">"sankmc_"&amp;ROUND(B2859,1)&amp;"_"&amp;ROUND(C2859,1)&amp;"_"&amp;ROUND(D2859,1)&amp;"_"&amp;ROUND(E2859,1)&amp;"_"&amp;ROUND(F2859,1)&amp;"_"&amp;ROUND(G2859,1)</f>
        <v>sankmc_65.4_0_0_27.3_0_7.3</v>
      </c>
      <c r="B2859" s="1" t="n">
        <v>65.36</v>
      </c>
      <c r="C2859" s="1" t="n">
        <v>0</v>
      </c>
      <c r="D2859" s="1" t="n">
        <v>0</v>
      </c>
      <c r="E2859" s="1" t="n">
        <v>27.3</v>
      </c>
      <c r="F2859" s="1" t="n">
        <v>0</v>
      </c>
      <c r="G2859" s="1" t="n">
        <v>7.33999999999999</v>
      </c>
      <c r="H2859" s="34" t="n">
        <v>1215.15</v>
      </c>
      <c r="I2859" s="1" t="s">
        <v>2770</v>
      </c>
      <c r="J2859" s="1" t="n">
        <v>1930</v>
      </c>
      <c r="K2859" s="1" t="s">
        <v>2194</v>
      </c>
    </row>
    <row r="2860" customFormat="false" ht="15" hidden="false" customHeight="false" outlineLevel="0" collapsed="false">
      <c r="A2860" s="6" t="str">
        <f aca="false">"sankmc_"&amp;ROUND(B2860,1)&amp;"_"&amp;ROUND(C2860,1)&amp;"_"&amp;ROUND(D2860,1)&amp;"_"&amp;ROUND(E2860,1)&amp;"_"&amp;ROUND(F2860,1)&amp;"_"&amp;ROUND(G2860,1)</f>
        <v>sankmc_65.4_0_0_34.6_0_0</v>
      </c>
      <c r="B2860" s="1" t="n">
        <v>65.4</v>
      </c>
      <c r="C2860" s="1" t="n">
        <v>0</v>
      </c>
      <c r="D2860" s="1" t="n">
        <v>0</v>
      </c>
      <c r="E2860" s="1" t="n">
        <v>34.6</v>
      </c>
      <c r="F2860" s="1" t="n">
        <v>0</v>
      </c>
      <c r="G2860" s="1" t="n">
        <v>0</v>
      </c>
      <c r="H2860" s="34" t="n">
        <v>1307.15</v>
      </c>
      <c r="I2860" s="1" t="s">
        <v>2819</v>
      </c>
      <c r="J2860" s="1" t="n">
        <v>1929</v>
      </c>
      <c r="K2860" s="1" t="s">
        <v>2194</v>
      </c>
    </row>
    <row r="2861" customFormat="false" ht="15" hidden="false" customHeight="false" outlineLevel="0" collapsed="false">
      <c r="A2861" s="6" t="str">
        <f aca="false">"sankmc_"&amp;ROUND(B2861,1)&amp;"_"&amp;ROUND(C2861,1)&amp;"_"&amp;ROUND(D2861,1)&amp;"_"&amp;ROUND(E2861,1)&amp;"_"&amp;ROUND(F2861,1)&amp;"_"&amp;ROUND(G2861,1)</f>
        <v>sankmc_65.4_0_12.5_0_13_9.1</v>
      </c>
      <c r="B2861" s="1" t="n">
        <v>65.43</v>
      </c>
      <c r="C2861" s="1" t="n">
        <v>0</v>
      </c>
      <c r="D2861" s="1" t="n">
        <v>12.5</v>
      </c>
      <c r="E2861" s="1" t="n">
        <v>0</v>
      </c>
      <c r="F2861" s="1" t="n">
        <v>12.96</v>
      </c>
      <c r="G2861" s="1" t="n">
        <v>9.11</v>
      </c>
      <c r="H2861" s="34" t="n">
        <v>1417.15</v>
      </c>
      <c r="I2861" s="1" t="s">
        <v>2770</v>
      </c>
      <c r="J2861" s="1" t="n">
        <v>1930</v>
      </c>
      <c r="K2861" s="1" t="s">
        <v>2194</v>
      </c>
    </row>
    <row r="2862" customFormat="false" ht="15" hidden="false" customHeight="false" outlineLevel="0" collapsed="false">
      <c r="A2862" s="6" t="str">
        <f aca="false">"sankmc_"&amp;ROUND(B2862,1)&amp;"_"&amp;ROUND(C2862,1)&amp;"_"&amp;ROUND(D2862,1)&amp;"_"&amp;ROUND(E2862,1)&amp;"_"&amp;ROUND(F2862,1)&amp;"_"&amp;ROUND(G2862,1)</f>
        <v>sankmc_65.4_0_19.6_0_0_15</v>
      </c>
      <c r="B2862" s="1" t="n">
        <v>65.4234576542346</v>
      </c>
      <c r="C2862" s="1" t="n">
        <v>0</v>
      </c>
      <c r="D2862" s="1" t="n">
        <v>19.5780421957804</v>
      </c>
      <c r="E2862" s="1" t="n">
        <v>0</v>
      </c>
      <c r="F2862" s="1" t="n">
        <v>0</v>
      </c>
      <c r="G2862" s="1" t="n">
        <v>14.998500149985</v>
      </c>
      <c r="H2862" s="34" t="n">
        <v>1323.15</v>
      </c>
      <c r="I2862" s="1" t="s">
        <v>2770</v>
      </c>
      <c r="J2862" s="1" t="n">
        <v>1932</v>
      </c>
      <c r="K2862" s="1" t="s">
        <v>2194</v>
      </c>
    </row>
    <row r="2863" customFormat="false" ht="15" hidden="false" customHeight="false" outlineLevel="0" collapsed="false">
      <c r="A2863" s="6" t="str">
        <f aca="false">"sankmc_"&amp;ROUND(B2863,1)&amp;"_"&amp;ROUND(C2863,1)&amp;"_"&amp;ROUND(D2863,1)&amp;"_"&amp;ROUND(E2863,1)&amp;"_"&amp;ROUND(F2863,1)&amp;"_"&amp;ROUND(G2863,1)</f>
        <v>sankmc_65.4_10.5_24.1_0_0_0</v>
      </c>
      <c r="B2863" s="1" t="n">
        <v>65.39</v>
      </c>
      <c r="C2863" s="1" t="n">
        <v>10.51</v>
      </c>
      <c r="D2863" s="1" t="n">
        <v>24.1</v>
      </c>
      <c r="E2863" s="1" t="n">
        <v>0</v>
      </c>
      <c r="F2863" s="1" t="n">
        <v>0</v>
      </c>
      <c r="G2863" s="1" t="n">
        <v>0</v>
      </c>
      <c r="H2863" s="34" t="n">
        <v>1133.15</v>
      </c>
      <c r="I2863" s="1" t="s">
        <v>2839</v>
      </c>
      <c r="J2863" s="1" t="n">
        <v>1956</v>
      </c>
      <c r="K2863" s="1" t="s">
        <v>2194</v>
      </c>
    </row>
    <row r="2864" customFormat="false" ht="15" hidden="false" customHeight="false" outlineLevel="0" collapsed="false">
      <c r="A2864" s="6" t="str">
        <f aca="false">"sankmc_"&amp;ROUND(B2864,1)&amp;"_"&amp;ROUND(C2864,1)&amp;"_"&amp;ROUND(D2864,1)&amp;"_"&amp;ROUND(E2864,1)&amp;"_"&amp;ROUND(F2864,1)&amp;"_"&amp;ROUND(G2864,1)</f>
        <v>sankmc_65.4_15.5_0_0_15.7_3.4</v>
      </c>
      <c r="B2864" s="1" t="n">
        <v>65.36</v>
      </c>
      <c r="C2864" s="1" t="n">
        <v>15.53</v>
      </c>
      <c r="D2864" s="1" t="n">
        <v>0</v>
      </c>
      <c r="E2864" s="1" t="n">
        <v>0</v>
      </c>
      <c r="F2864" s="1" t="n">
        <v>15.72</v>
      </c>
      <c r="G2864" s="1" t="n">
        <v>3.39</v>
      </c>
      <c r="H2864" s="34" t="n">
        <v>1723.15</v>
      </c>
      <c r="I2864" s="1" t="s">
        <v>2813</v>
      </c>
      <c r="J2864" s="1" t="n">
        <v>1954</v>
      </c>
      <c r="K2864" s="1" t="s">
        <v>2194</v>
      </c>
    </row>
    <row r="2865" customFormat="false" ht="15" hidden="false" customHeight="false" outlineLevel="0" collapsed="false">
      <c r="A2865" s="6" t="str">
        <f aca="false">"sankmc_"&amp;ROUND(B2865,1)&amp;"_"&amp;ROUND(C2865,1)&amp;"_"&amp;ROUND(D2865,1)&amp;"_"&amp;ROUND(E2865,1)&amp;"_"&amp;ROUND(F2865,1)&amp;"_"&amp;ROUND(G2865,1)</f>
        <v>sankmc_65.4_7.5_27.2_0_0_0</v>
      </c>
      <c r="B2865" s="1" t="n">
        <v>65.35</v>
      </c>
      <c r="C2865" s="1" t="n">
        <v>7.5</v>
      </c>
      <c r="D2865" s="1" t="n">
        <v>27.15</v>
      </c>
      <c r="E2865" s="1" t="n">
        <v>0</v>
      </c>
      <c r="F2865" s="1" t="n">
        <v>0</v>
      </c>
      <c r="G2865" s="1" t="n">
        <v>0</v>
      </c>
      <c r="H2865" s="34" t="n">
        <v>1018.15</v>
      </c>
      <c r="I2865" s="1" t="s">
        <v>2839</v>
      </c>
      <c r="J2865" s="1" t="n">
        <v>1956</v>
      </c>
      <c r="K2865" s="1" t="s">
        <v>2194</v>
      </c>
    </row>
    <row r="2866" customFormat="false" ht="15" hidden="false" customHeight="false" outlineLevel="0" collapsed="false">
      <c r="A2866" s="6" t="str">
        <f aca="false">"sankmc_"&amp;ROUND(B2866,1)&amp;"_"&amp;ROUND(C2866,1)&amp;"_"&amp;ROUND(D2866,1)&amp;"_"&amp;ROUND(E2866,1)&amp;"_"&amp;ROUND(F2866,1)&amp;"_"&amp;ROUND(G2866,1)</f>
        <v>sankmc_65.4_8.7_15.7_2.6_7.7_0</v>
      </c>
      <c r="B2866" s="1" t="n">
        <v>65.36</v>
      </c>
      <c r="C2866" s="1" t="n">
        <v>8.71</v>
      </c>
      <c r="D2866" s="1" t="n">
        <v>15.66</v>
      </c>
      <c r="E2866" s="1" t="n">
        <v>2.56</v>
      </c>
      <c r="F2866" s="1" t="n">
        <v>7.71</v>
      </c>
      <c r="G2866" s="1" t="n">
        <v>0</v>
      </c>
      <c r="H2866" s="34" t="n">
        <v>1113.15</v>
      </c>
      <c r="I2866" s="1" t="s">
        <v>2481</v>
      </c>
      <c r="J2866" s="1" t="n">
        <v>2012</v>
      </c>
      <c r="K2866" s="1" t="s">
        <v>2194</v>
      </c>
    </row>
    <row r="2867" customFormat="false" ht="15" hidden="false" customHeight="false" outlineLevel="0" collapsed="false">
      <c r="A2867" s="6" t="str">
        <f aca="false">"sankmc_"&amp;ROUND(B2867,1)&amp;"_"&amp;ROUND(C2867,1)&amp;"_"&amp;ROUND(D2867,1)&amp;"_"&amp;ROUND(E2867,1)&amp;"_"&amp;ROUND(F2867,1)&amp;"_"&amp;ROUND(G2867,1)</f>
        <v>sankmc_65.4_8.7_15.7_2.6_7.7_0</v>
      </c>
      <c r="B2867" s="1" t="n">
        <v>65.36</v>
      </c>
      <c r="C2867" s="1" t="n">
        <v>8.71</v>
      </c>
      <c r="D2867" s="1" t="n">
        <v>15.66</v>
      </c>
      <c r="E2867" s="1" t="n">
        <v>2.56</v>
      </c>
      <c r="F2867" s="1" t="n">
        <v>7.71</v>
      </c>
      <c r="G2867" s="1" t="n">
        <v>0</v>
      </c>
      <c r="H2867" s="34" t="n">
        <v>1113.15</v>
      </c>
      <c r="I2867" s="1" t="s">
        <v>2481</v>
      </c>
      <c r="J2867" s="1" t="n">
        <v>2012</v>
      </c>
      <c r="K2867" s="1" t="s">
        <v>2194</v>
      </c>
    </row>
    <row r="2868" customFormat="false" ht="15" hidden="false" customHeight="false" outlineLevel="0" collapsed="false">
      <c r="A2868" s="6" t="str">
        <f aca="false">"sankmc_"&amp;ROUND(B2868,1)&amp;"_"&amp;ROUND(C2868,1)&amp;"_"&amp;ROUND(D2868,1)&amp;"_"&amp;ROUND(E2868,1)&amp;"_"&amp;ROUND(F2868,1)&amp;"_"&amp;ROUND(G2868,1)</f>
        <v>sankmc_65.4_8.9_0_0_15_10.8</v>
      </c>
      <c r="B2868" s="1" t="n">
        <v>65.35</v>
      </c>
      <c r="C2868" s="1" t="n">
        <v>8.89</v>
      </c>
      <c r="D2868" s="1" t="n">
        <v>0</v>
      </c>
      <c r="E2868" s="1" t="n">
        <v>0</v>
      </c>
      <c r="F2868" s="1" t="n">
        <v>14.99</v>
      </c>
      <c r="G2868" s="1" t="n">
        <v>10.77</v>
      </c>
      <c r="H2868" s="34" t="n">
        <v>1605.15</v>
      </c>
      <c r="I2868" s="1" t="s">
        <v>2726</v>
      </c>
      <c r="J2868" s="1" t="n">
        <v>1968</v>
      </c>
      <c r="K2868" s="1" t="s">
        <v>2194</v>
      </c>
    </row>
    <row r="2869" customFormat="false" ht="15" hidden="false" customHeight="false" outlineLevel="0" collapsed="false">
      <c r="A2869" s="6" t="str">
        <f aca="false">"sankmc_"&amp;ROUND(B2869,1)&amp;"_"&amp;ROUND(C2869,1)&amp;"_"&amp;ROUND(D2869,1)&amp;"_"&amp;ROUND(E2869,1)&amp;"_"&amp;ROUND(F2869,1)&amp;"_"&amp;ROUND(G2869,1)</f>
        <v>sankmc_65.4_9.2_0_0_10.9_14.5</v>
      </c>
      <c r="B2869" s="1" t="n">
        <v>65.38</v>
      </c>
      <c r="C2869" s="1" t="n">
        <v>9.17999999999999</v>
      </c>
      <c r="D2869" s="1" t="n">
        <v>0</v>
      </c>
      <c r="E2869" s="1" t="n">
        <v>0</v>
      </c>
      <c r="F2869" s="1" t="n">
        <v>10.93</v>
      </c>
      <c r="G2869" s="1" t="n">
        <v>14.51</v>
      </c>
      <c r="H2869" s="34" t="n">
        <v>1546.15</v>
      </c>
      <c r="I2869" s="1" t="s">
        <v>2289</v>
      </c>
      <c r="J2869" s="1" t="n">
        <v>1976</v>
      </c>
      <c r="K2869" s="1" t="s">
        <v>2194</v>
      </c>
    </row>
    <row r="2870" customFormat="false" ht="15" hidden="false" customHeight="false" outlineLevel="0" collapsed="false">
      <c r="A2870" s="6" t="str">
        <f aca="false">"sankmc_"&amp;ROUND(B2870,1)&amp;"_"&amp;ROUND(C2870,1)&amp;"_"&amp;ROUND(D2870,1)&amp;"_"&amp;ROUND(E2870,1)&amp;"_"&amp;ROUND(F2870,1)&amp;"_"&amp;ROUND(G2870,1)</f>
        <v>sankmc_65.4_9.3_0_0_0.2_25.1</v>
      </c>
      <c r="B2870" s="1" t="n">
        <v>65.38</v>
      </c>
      <c r="C2870" s="1" t="n">
        <v>9.26</v>
      </c>
      <c r="D2870" s="1" t="n">
        <v>0</v>
      </c>
      <c r="E2870" s="1" t="n">
        <v>0</v>
      </c>
      <c r="F2870" s="1" t="n">
        <v>0.22</v>
      </c>
      <c r="G2870" s="1" t="n">
        <v>25.14</v>
      </c>
      <c r="H2870" s="34" t="n">
        <v>1476.15</v>
      </c>
      <c r="I2870" s="1" t="s">
        <v>2712</v>
      </c>
      <c r="J2870" s="1" t="n">
        <v>2016</v>
      </c>
      <c r="K2870" s="1" t="s">
        <v>2194</v>
      </c>
    </row>
    <row r="2871" customFormat="false" ht="15" hidden="false" customHeight="false" outlineLevel="0" collapsed="false">
      <c r="A2871" s="6" t="str">
        <f aca="false">"sankmc_"&amp;ROUND(B2871,1)&amp;"_"&amp;ROUND(C2871,1)&amp;"_"&amp;ROUND(D2871,1)&amp;"_"&amp;ROUND(E2871,1)&amp;"_"&amp;ROUND(F2871,1)&amp;"_"&amp;ROUND(G2871,1)</f>
        <v>sankmc_65.5_0_13.4_0_0_21.1</v>
      </c>
      <c r="B2871" s="1" t="n">
        <v>65.47</v>
      </c>
      <c r="C2871" s="1" t="n">
        <v>0</v>
      </c>
      <c r="D2871" s="1" t="n">
        <v>13.41</v>
      </c>
      <c r="E2871" s="1" t="n">
        <v>0</v>
      </c>
      <c r="F2871" s="1" t="n">
        <v>0</v>
      </c>
      <c r="G2871" s="1" t="n">
        <v>21.12</v>
      </c>
      <c r="H2871" s="34" t="n">
        <v>1453.15</v>
      </c>
      <c r="I2871" s="1" t="s">
        <v>2397</v>
      </c>
      <c r="J2871" s="1" t="n">
        <v>1971</v>
      </c>
      <c r="K2871" s="1" t="s">
        <v>2194</v>
      </c>
    </row>
    <row r="2872" customFormat="false" ht="15" hidden="false" customHeight="false" outlineLevel="0" collapsed="false">
      <c r="A2872" s="6" t="str">
        <f aca="false">"sankmc_"&amp;ROUND(B2872,1)&amp;"_"&amp;ROUND(C2872,1)&amp;"_"&amp;ROUND(D2872,1)&amp;"_"&amp;ROUND(E2872,1)&amp;"_"&amp;ROUND(F2872,1)&amp;"_"&amp;ROUND(G2872,1)</f>
        <v>sankmc_65.5_0_18.6_0_0_16</v>
      </c>
      <c r="B2872" s="1" t="n">
        <v>65.4565456545655</v>
      </c>
      <c r="C2872" s="1" t="n">
        <v>0</v>
      </c>
      <c r="D2872" s="1" t="n">
        <v>18.5718571857186</v>
      </c>
      <c r="E2872" s="1" t="n">
        <v>0</v>
      </c>
      <c r="F2872" s="1" t="n">
        <v>0</v>
      </c>
      <c r="G2872" s="1" t="n">
        <v>15.971597159716</v>
      </c>
      <c r="H2872" s="34" t="n">
        <v>1336.15</v>
      </c>
      <c r="I2872" s="1" t="s">
        <v>2770</v>
      </c>
      <c r="J2872" s="1" t="n">
        <v>1930</v>
      </c>
      <c r="K2872" s="1" t="s">
        <v>2194</v>
      </c>
    </row>
    <row r="2873" customFormat="false" ht="15" hidden="false" customHeight="false" outlineLevel="0" collapsed="false">
      <c r="A2873" s="6" t="str">
        <f aca="false">"sankmc_"&amp;ROUND(B2873,1)&amp;"_"&amp;ROUND(C2873,1)&amp;"_"&amp;ROUND(D2873,1)&amp;"_"&amp;ROUND(E2873,1)&amp;"_"&amp;ROUND(F2873,1)&amp;"_"&amp;ROUND(G2873,1)</f>
        <v>sankmc_65.5_0_34.5_0_0_0</v>
      </c>
      <c r="B2873" s="1" t="n">
        <v>65.5</v>
      </c>
      <c r="C2873" s="1" t="n">
        <v>0</v>
      </c>
      <c r="D2873" s="1" t="n">
        <v>34.5</v>
      </c>
      <c r="E2873" s="1" t="n">
        <v>0</v>
      </c>
      <c r="F2873" s="1" t="n">
        <v>0</v>
      </c>
      <c r="G2873" s="1" t="n">
        <v>0</v>
      </c>
      <c r="H2873" s="34" t="n">
        <v>1137.15</v>
      </c>
      <c r="I2873" s="1" t="s">
        <v>2859</v>
      </c>
      <c r="J2873" s="1" t="n">
        <v>1969</v>
      </c>
      <c r="K2873" s="1" t="s">
        <v>2194</v>
      </c>
    </row>
    <row r="2874" customFormat="false" ht="15" hidden="false" customHeight="false" outlineLevel="0" collapsed="false">
      <c r="A2874" s="6" t="str">
        <f aca="false">"sankmc_"&amp;ROUND(B2874,1)&amp;"_"&amp;ROUND(C2874,1)&amp;"_"&amp;ROUND(D2874,1)&amp;"_"&amp;ROUND(E2874,1)&amp;"_"&amp;ROUND(F2874,1)&amp;"_"&amp;ROUND(G2874,1)</f>
        <v>sankmc_65.5_1.5_18.4_0.2_5_9.4</v>
      </c>
      <c r="B2874" s="1" t="n">
        <v>65.5265526552655</v>
      </c>
      <c r="C2874" s="1" t="n">
        <v>1.46014601460146</v>
      </c>
      <c r="D2874" s="1" t="n">
        <v>18.4118411841184</v>
      </c>
      <c r="E2874" s="1" t="n">
        <v>0.19001900190019</v>
      </c>
      <c r="F2874" s="1" t="n">
        <v>5.04050405040504</v>
      </c>
      <c r="G2874" s="1" t="n">
        <v>9.37093709370937</v>
      </c>
      <c r="H2874" s="34" t="n">
        <v>1223.15</v>
      </c>
      <c r="I2874" s="1" t="s">
        <v>2890</v>
      </c>
      <c r="J2874" s="1" t="n">
        <v>2008</v>
      </c>
      <c r="K2874" s="1" t="s">
        <v>2194</v>
      </c>
    </row>
    <row r="2875" customFormat="false" ht="15" hidden="false" customHeight="false" outlineLevel="0" collapsed="false">
      <c r="A2875" s="6" t="str">
        <f aca="false">"sankmc_"&amp;ROUND(B2875,1)&amp;"_"&amp;ROUND(C2875,1)&amp;"_"&amp;ROUND(D2875,1)&amp;"_"&amp;ROUND(E2875,1)&amp;"_"&amp;ROUND(F2875,1)&amp;"_"&amp;ROUND(G2875,1)</f>
        <v>sankmc_65.5_17.2_0_9.7_0_7.6</v>
      </c>
      <c r="B2875" s="1" t="n">
        <v>65.5</v>
      </c>
      <c r="C2875" s="1" t="n">
        <v>17.2</v>
      </c>
      <c r="D2875" s="1" t="n">
        <v>0</v>
      </c>
      <c r="E2875" s="1" t="n">
        <v>9.69999999999999</v>
      </c>
      <c r="F2875" s="1" t="n">
        <v>0</v>
      </c>
      <c r="G2875" s="1" t="n">
        <v>7.6</v>
      </c>
      <c r="H2875" s="34" t="n">
        <v>1664.15</v>
      </c>
      <c r="I2875" s="1" t="s">
        <v>2839</v>
      </c>
      <c r="J2875" s="1" t="n">
        <v>1947</v>
      </c>
      <c r="K2875" s="1" t="s">
        <v>2194</v>
      </c>
    </row>
    <row r="2876" customFormat="false" ht="15" hidden="false" customHeight="false" outlineLevel="0" collapsed="false">
      <c r="A2876" s="6" t="str">
        <f aca="false">"sankmc_"&amp;ROUND(B2876,1)&amp;"_"&amp;ROUND(C2876,1)&amp;"_"&amp;ROUND(D2876,1)&amp;"_"&amp;ROUND(E2876,1)&amp;"_"&amp;ROUND(F2876,1)&amp;"_"&amp;ROUND(G2876,1)</f>
        <v>sankmc_65.5_18.2_0_0_2.2_14.2</v>
      </c>
      <c r="B2876" s="1" t="n">
        <v>65.48</v>
      </c>
      <c r="C2876" s="1" t="n">
        <v>18.15</v>
      </c>
      <c r="D2876" s="1" t="n">
        <v>0</v>
      </c>
      <c r="E2876" s="1" t="n">
        <v>0</v>
      </c>
      <c r="F2876" s="1" t="n">
        <v>2.18</v>
      </c>
      <c r="G2876" s="1" t="n">
        <v>14.19</v>
      </c>
      <c r="H2876" s="34" t="n">
        <v>1700.34995117188</v>
      </c>
      <c r="I2876" s="1" t="s">
        <v>2686</v>
      </c>
      <c r="J2876" s="1" t="n">
        <v>2002</v>
      </c>
      <c r="K2876" s="1" t="s">
        <v>2194</v>
      </c>
    </row>
    <row r="2877" customFormat="false" ht="15" hidden="false" customHeight="false" outlineLevel="0" collapsed="false">
      <c r="A2877" s="6" t="str">
        <f aca="false">"sankmc_"&amp;ROUND(B2877,1)&amp;"_"&amp;ROUND(C2877,1)&amp;"_"&amp;ROUND(D2877,1)&amp;"_"&amp;ROUND(E2877,1)&amp;"_"&amp;ROUND(F2877,1)&amp;"_"&amp;ROUND(G2877,1)</f>
        <v>sankmc_65.5_4.3_0_30.3_0_0</v>
      </c>
      <c r="B2877" s="1" t="n">
        <v>65.48</v>
      </c>
      <c r="C2877" s="1" t="n">
        <v>4.25</v>
      </c>
      <c r="D2877" s="1" t="n">
        <v>0</v>
      </c>
      <c r="E2877" s="1" t="n">
        <v>30.27</v>
      </c>
      <c r="F2877" s="1" t="n">
        <v>0</v>
      </c>
      <c r="G2877" s="1" t="n">
        <v>0</v>
      </c>
      <c r="H2877" s="34" t="n">
        <v>1223.15</v>
      </c>
      <c r="I2877" s="1" t="s">
        <v>2839</v>
      </c>
      <c r="J2877" s="1" t="n">
        <v>1955</v>
      </c>
      <c r="K2877" s="1" t="s">
        <v>2194</v>
      </c>
    </row>
    <row r="2878" customFormat="false" ht="15" hidden="false" customHeight="false" outlineLevel="0" collapsed="false">
      <c r="A2878" s="6" t="str">
        <f aca="false">"sankmc_"&amp;ROUND(B2878,1)&amp;"_"&amp;ROUND(C2878,1)&amp;"_"&amp;ROUND(D2878,1)&amp;"_"&amp;ROUND(E2878,1)&amp;"_"&amp;ROUND(F2878,1)&amp;"_"&amp;ROUND(G2878,1)</f>
        <v>sankmc_65.6_0_0_0_34.4_0</v>
      </c>
      <c r="B2878" s="1" t="n">
        <v>65.63</v>
      </c>
      <c r="C2878" s="1" t="n">
        <v>0</v>
      </c>
      <c r="D2878" s="1" t="n">
        <v>0</v>
      </c>
      <c r="E2878" s="1" t="n">
        <v>0</v>
      </c>
      <c r="F2878" s="1" t="n">
        <v>34.37</v>
      </c>
      <c r="G2878" s="1" t="n">
        <v>0</v>
      </c>
      <c r="H2878" s="34" t="n">
        <v>1983.15</v>
      </c>
      <c r="I2878" s="1" t="s">
        <v>2872</v>
      </c>
      <c r="J2878" s="1" t="n">
        <v>1927</v>
      </c>
      <c r="K2878" s="1" t="s">
        <v>2194</v>
      </c>
    </row>
    <row r="2879" customFormat="false" ht="15" hidden="false" customHeight="false" outlineLevel="0" collapsed="false">
      <c r="A2879" s="6" t="str">
        <f aca="false">"sankmc_"&amp;ROUND(B2879,1)&amp;"_"&amp;ROUND(C2879,1)&amp;"_"&amp;ROUND(D2879,1)&amp;"_"&amp;ROUND(E2879,1)&amp;"_"&amp;ROUND(F2879,1)&amp;"_"&amp;ROUND(G2879,1)</f>
        <v>sankmc_65.6_1.3_0_1.3_15.9_15.9</v>
      </c>
      <c r="B2879" s="1" t="n">
        <v>65.62</v>
      </c>
      <c r="C2879" s="1" t="n">
        <v>1.31</v>
      </c>
      <c r="D2879" s="1" t="n">
        <v>0</v>
      </c>
      <c r="E2879" s="1" t="n">
        <v>1.31</v>
      </c>
      <c r="F2879" s="1" t="n">
        <v>15.88</v>
      </c>
      <c r="G2879" s="1" t="n">
        <v>15.88</v>
      </c>
      <c r="H2879" s="34" t="n">
        <v>1683.15</v>
      </c>
      <c r="I2879" s="1" t="s">
        <v>2839</v>
      </c>
      <c r="J2879" s="1" t="n">
        <v>1938</v>
      </c>
      <c r="K2879" s="1" t="s">
        <v>2194</v>
      </c>
    </row>
    <row r="2880" customFormat="false" ht="15" hidden="false" customHeight="false" outlineLevel="0" collapsed="false">
      <c r="A2880" s="6" t="str">
        <f aca="false">"sankmc_"&amp;ROUND(B2880,1)&amp;"_"&amp;ROUND(C2880,1)&amp;"_"&amp;ROUND(D2880,1)&amp;"_"&amp;ROUND(E2880,1)&amp;"_"&amp;ROUND(F2880,1)&amp;"_"&amp;ROUND(G2880,1)</f>
        <v>sankmc_65.6_18_16.4_0_0_0</v>
      </c>
      <c r="B2880" s="1" t="n">
        <v>65.57</v>
      </c>
      <c r="C2880" s="1" t="n">
        <v>17.99</v>
      </c>
      <c r="D2880" s="1" t="n">
        <v>16.44</v>
      </c>
      <c r="E2880" s="1" t="n">
        <v>0</v>
      </c>
      <c r="F2880" s="1" t="n">
        <v>0</v>
      </c>
      <c r="G2880" s="1" t="n">
        <v>0</v>
      </c>
      <c r="H2880" s="34" t="n">
        <v>1507.15</v>
      </c>
      <c r="I2880" s="1" t="s">
        <v>2839</v>
      </c>
      <c r="J2880" s="1" t="n">
        <v>1956</v>
      </c>
      <c r="K2880" s="1" t="s">
        <v>2194</v>
      </c>
    </row>
    <row r="2881" customFormat="false" ht="15" hidden="false" customHeight="false" outlineLevel="0" collapsed="false">
      <c r="A2881" s="6" t="str">
        <f aca="false">"sankmc_"&amp;ROUND(B2881,1)&amp;"_"&amp;ROUND(C2881,1)&amp;"_"&amp;ROUND(D2881,1)&amp;"_"&amp;ROUND(E2881,1)&amp;"_"&amp;ROUND(F2881,1)&amp;"_"&amp;ROUND(G2881,1)</f>
        <v>sankmc_65.7_0_0_34.3_0_0</v>
      </c>
      <c r="B2881" s="1" t="n">
        <v>65.71</v>
      </c>
      <c r="C2881" s="1" t="n">
        <v>0</v>
      </c>
      <c r="D2881" s="1" t="n">
        <v>0</v>
      </c>
      <c r="E2881" s="1" t="n">
        <v>34.29</v>
      </c>
      <c r="F2881" s="1" t="n">
        <v>0</v>
      </c>
      <c r="G2881" s="1" t="n">
        <v>0</v>
      </c>
      <c r="H2881" s="34" t="n">
        <v>1311.15</v>
      </c>
      <c r="I2881" s="1" t="s">
        <v>2884</v>
      </c>
      <c r="J2881" s="1" t="n">
        <v>1965</v>
      </c>
      <c r="K2881" s="1" t="s">
        <v>2194</v>
      </c>
    </row>
    <row r="2882" customFormat="false" ht="15" hidden="false" customHeight="false" outlineLevel="0" collapsed="false">
      <c r="A2882" s="6" t="str">
        <f aca="false">"sankmc_"&amp;ROUND(B2882,1)&amp;"_"&amp;ROUND(C2882,1)&amp;"_"&amp;ROUND(D2882,1)&amp;"_"&amp;ROUND(E2882,1)&amp;"_"&amp;ROUND(F2882,1)&amp;"_"&amp;ROUND(G2882,1)</f>
        <v>sankmc_65.7_0_17.3_0_0_17.1</v>
      </c>
      <c r="B2882" s="1" t="n">
        <v>65.66</v>
      </c>
      <c r="C2882" s="1" t="n">
        <v>0</v>
      </c>
      <c r="D2882" s="1" t="n">
        <v>17.27</v>
      </c>
      <c r="E2882" s="1" t="n">
        <v>0</v>
      </c>
      <c r="F2882" s="1" t="n">
        <v>0</v>
      </c>
      <c r="G2882" s="1" t="n">
        <v>17.07</v>
      </c>
      <c r="H2882" s="34" t="n">
        <v>1356.15</v>
      </c>
      <c r="I2882" s="1" t="s">
        <v>2397</v>
      </c>
      <c r="J2882" s="1" t="n">
        <v>1971</v>
      </c>
      <c r="K2882" s="1" t="s">
        <v>2194</v>
      </c>
    </row>
    <row r="2883" customFormat="false" ht="15" hidden="false" customHeight="false" outlineLevel="0" collapsed="false">
      <c r="A2883" s="6" t="str">
        <f aca="false">"sankmc_"&amp;ROUND(B2883,1)&amp;"_"&amp;ROUND(C2883,1)&amp;"_"&amp;ROUND(D2883,1)&amp;"_"&amp;ROUND(E2883,1)&amp;"_"&amp;ROUND(F2883,1)&amp;"_"&amp;ROUND(G2883,1)</f>
        <v>sankmc_65.7_0_17.8_0_0_16.5</v>
      </c>
      <c r="B2883" s="1" t="n">
        <v>65.69</v>
      </c>
      <c r="C2883" s="1" t="n">
        <v>0</v>
      </c>
      <c r="D2883" s="1" t="n">
        <v>17.82</v>
      </c>
      <c r="E2883" s="1" t="n">
        <v>0</v>
      </c>
      <c r="F2883" s="1" t="n">
        <v>0</v>
      </c>
      <c r="G2883" s="1" t="n">
        <v>16.49</v>
      </c>
      <c r="H2883" s="34" t="n">
        <v>1335.15</v>
      </c>
      <c r="I2883" s="1" t="s">
        <v>2770</v>
      </c>
      <c r="J2883" s="1" t="n">
        <v>1930</v>
      </c>
      <c r="K2883" s="1" t="s">
        <v>2194</v>
      </c>
    </row>
    <row r="2884" customFormat="false" ht="15" hidden="false" customHeight="false" outlineLevel="0" collapsed="false">
      <c r="A2884" s="6" t="str">
        <f aca="false">"sankmc_"&amp;ROUND(B2884,1)&amp;"_"&amp;ROUND(C2884,1)&amp;"_"&amp;ROUND(D2884,1)&amp;"_"&amp;ROUND(E2884,1)&amp;"_"&amp;ROUND(F2884,1)&amp;"_"&amp;ROUND(G2884,1)</f>
        <v>sankmc_65.7_0_18.3_0_0_16.1</v>
      </c>
      <c r="B2884" s="1" t="n">
        <v>65.66</v>
      </c>
      <c r="C2884" s="1" t="n">
        <v>0</v>
      </c>
      <c r="D2884" s="1" t="n">
        <v>18.28</v>
      </c>
      <c r="E2884" s="1" t="n">
        <v>0</v>
      </c>
      <c r="F2884" s="1" t="n">
        <v>0</v>
      </c>
      <c r="G2884" s="1" t="n">
        <v>16.06</v>
      </c>
      <c r="H2884" s="34" t="n">
        <v>1336.15</v>
      </c>
      <c r="I2884" s="1" t="s">
        <v>2770</v>
      </c>
      <c r="J2884" s="1" t="n">
        <v>1930</v>
      </c>
      <c r="K2884" s="1" t="s">
        <v>2194</v>
      </c>
    </row>
    <row r="2885" customFormat="false" ht="15" hidden="false" customHeight="false" outlineLevel="0" collapsed="false">
      <c r="A2885" s="6" t="str">
        <f aca="false">"sankmc_"&amp;ROUND(B2885,1)&amp;"_"&amp;ROUND(C2885,1)&amp;"_"&amp;ROUND(D2885,1)&amp;"_"&amp;ROUND(E2885,1)&amp;"_"&amp;ROUND(F2885,1)&amp;"_"&amp;ROUND(G2885,1)</f>
        <v>sankmc_65.7_0_34.3_0_0_0</v>
      </c>
      <c r="B2885" s="1" t="n">
        <v>65.7</v>
      </c>
      <c r="C2885" s="1" t="n">
        <v>0</v>
      </c>
      <c r="D2885" s="1" t="n">
        <v>34.3</v>
      </c>
      <c r="E2885" s="1" t="n">
        <v>0</v>
      </c>
      <c r="F2885" s="1" t="n">
        <v>0</v>
      </c>
      <c r="G2885" s="1" t="n">
        <v>0</v>
      </c>
      <c r="H2885" s="34" t="n">
        <v>1143.15</v>
      </c>
      <c r="I2885" s="1" t="s">
        <v>2895</v>
      </c>
      <c r="J2885" s="1" t="n">
        <v>1973</v>
      </c>
      <c r="K2885" s="1" t="s">
        <v>2194</v>
      </c>
    </row>
    <row r="2886" customFormat="false" ht="15" hidden="false" customHeight="false" outlineLevel="0" collapsed="false">
      <c r="A2886" s="6" t="str">
        <f aca="false">"sankmc_"&amp;ROUND(B2886,1)&amp;"_"&amp;ROUND(C2886,1)&amp;"_"&amp;ROUND(D2886,1)&amp;"_"&amp;ROUND(E2886,1)&amp;"_"&amp;ROUND(F2886,1)&amp;"_"&amp;ROUND(G2886,1)</f>
        <v>sankmc_65.7_1.4_0_32.9_0_0</v>
      </c>
      <c r="B2886" s="1" t="n">
        <v>65.69</v>
      </c>
      <c r="C2886" s="1" t="n">
        <v>1.41</v>
      </c>
      <c r="D2886" s="1" t="n">
        <v>0</v>
      </c>
      <c r="E2886" s="1" t="n">
        <v>32.9</v>
      </c>
      <c r="F2886" s="1" t="n">
        <v>0</v>
      </c>
      <c r="G2886" s="1" t="n">
        <v>0</v>
      </c>
      <c r="H2886" s="34" t="n">
        <v>1293.15</v>
      </c>
      <c r="I2886" s="1" t="s">
        <v>2839</v>
      </c>
      <c r="J2886" s="1" t="n">
        <v>1955</v>
      </c>
      <c r="K2886" s="1" t="s">
        <v>2194</v>
      </c>
    </row>
    <row r="2887" customFormat="false" ht="15" hidden="false" customHeight="false" outlineLevel="0" collapsed="false">
      <c r="A2887" s="6" t="str">
        <f aca="false">"sankmc_"&amp;ROUND(B2887,1)&amp;"_"&amp;ROUND(C2887,1)&amp;"_"&amp;ROUND(D2887,1)&amp;"_"&amp;ROUND(E2887,1)&amp;"_"&amp;ROUND(F2887,1)&amp;"_"&amp;ROUND(G2887,1)</f>
        <v>sankmc_65.7_12.1_1_0_16.8_4.4</v>
      </c>
      <c r="B2887" s="1" t="n">
        <v>65.68</v>
      </c>
      <c r="C2887" s="1" t="n">
        <v>12.1</v>
      </c>
      <c r="D2887" s="1" t="n">
        <v>0.98999999999999</v>
      </c>
      <c r="E2887" s="1" t="n">
        <v>0</v>
      </c>
      <c r="F2887" s="1" t="n">
        <v>16.83</v>
      </c>
      <c r="G2887" s="1" t="n">
        <v>4.4</v>
      </c>
      <c r="H2887" s="34" t="n">
        <v>1589.24997558594</v>
      </c>
      <c r="I2887" s="1" t="s">
        <v>2709</v>
      </c>
      <c r="J2887" s="1" t="n">
        <v>2007</v>
      </c>
      <c r="K2887" s="1" t="s">
        <v>2194</v>
      </c>
    </row>
    <row r="2888" customFormat="false" ht="15" hidden="false" customHeight="false" outlineLevel="0" collapsed="false">
      <c r="A2888" s="6" t="str">
        <f aca="false">"sankmc_"&amp;ROUND(B2888,1)&amp;"_"&amp;ROUND(C2888,1)&amp;"_"&amp;ROUND(D2888,1)&amp;"_"&amp;ROUND(E2888,1)&amp;"_"&amp;ROUND(F2888,1)&amp;"_"&amp;ROUND(G2888,1)</f>
        <v>sankmc_65.7_12.1_1_0_16.8_4.4</v>
      </c>
      <c r="B2888" s="1" t="n">
        <v>65.68</v>
      </c>
      <c r="C2888" s="1" t="n">
        <v>12.1</v>
      </c>
      <c r="D2888" s="1" t="n">
        <v>0.98999999999999</v>
      </c>
      <c r="E2888" s="1" t="n">
        <v>0</v>
      </c>
      <c r="F2888" s="1" t="n">
        <v>16.83</v>
      </c>
      <c r="G2888" s="1" t="n">
        <v>4.4</v>
      </c>
      <c r="H2888" s="34" t="n">
        <v>1589.24997558594</v>
      </c>
      <c r="I2888" s="1" t="s">
        <v>2709</v>
      </c>
      <c r="J2888" s="1" t="n">
        <v>2013</v>
      </c>
      <c r="K2888" s="1" t="s">
        <v>2194</v>
      </c>
    </row>
    <row r="2889" customFormat="false" ht="15" hidden="false" customHeight="false" outlineLevel="0" collapsed="false">
      <c r="A2889" s="6" t="str">
        <f aca="false">"sankmc_"&amp;ROUND(B2889,1)&amp;"_"&amp;ROUND(C2889,1)&amp;"_"&amp;ROUND(D2889,1)&amp;"_"&amp;ROUND(E2889,1)&amp;"_"&amp;ROUND(F2889,1)&amp;"_"&amp;ROUND(G2889,1)</f>
        <v>sankmc_65.7_15.6_15.6_0_1.5_1.5</v>
      </c>
      <c r="B2889" s="1" t="n">
        <v>65.68</v>
      </c>
      <c r="C2889" s="1" t="n">
        <v>15.63</v>
      </c>
      <c r="D2889" s="1" t="n">
        <v>15.61</v>
      </c>
      <c r="E2889" s="1" t="n">
        <v>0</v>
      </c>
      <c r="F2889" s="1" t="n">
        <v>1.54</v>
      </c>
      <c r="G2889" s="1" t="n">
        <v>1.54</v>
      </c>
      <c r="H2889" s="34" t="n">
        <v>1386.15</v>
      </c>
      <c r="I2889" s="1" t="s">
        <v>2839</v>
      </c>
      <c r="J2889" s="1" t="n">
        <v>1960</v>
      </c>
      <c r="K2889" s="1" t="s">
        <v>2194</v>
      </c>
    </row>
    <row r="2890" customFormat="false" ht="15" hidden="false" customHeight="false" outlineLevel="0" collapsed="false">
      <c r="A2890" s="6" t="str">
        <f aca="false">"sankmc_"&amp;ROUND(B2890,1)&amp;"_"&amp;ROUND(C2890,1)&amp;"_"&amp;ROUND(D2890,1)&amp;"_"&amp;ROUND(E2890,1)&amp;"_"&amp;ROUND(F2890,1)&amp;"_"&amp;ROUND(G2890,1)</f>
        <v>sankmc_65.7_6.4_0_27.9_0_0</v>
      </c>
      <c r="B2890" s="1" t="n">
        <v>65.69</v>
      </c>
      <c r="C2890" s="1" t="n">
        <v>6.38</v>
      </c>
      <c r="D2890" s="1" t="n">
        <v>0</v>
      </c>
      <c r="E2890" s="1" t="n">
        <v>27.93</v>
      </c>
      <c r="F2890" s="1" t="n">
        <v>0</v>
      </c>
      <c r="G2890" s="1" t="n">
        <v>0</v>
      </c>
      <c r="H2890" s="34" t="n">
        <v>1323.15</v>
      </c>
      <c r="I2890" s="1" t="s">
        <v>2839</v>
      </c>
      <c r="J2890" s="1" t="n">
        <v>1955</v>
      </c>
      <c r="K2890" s="1" t="s">
        <v>2194</v>
      </c>
    </row>
    <row r="2891" customFormat="false" ht="15" hidden="false" customHeight="false" outlineLevel="0" collapsed="false">
      <c r="A2891" s="6" t="str">
        <f aca="false">"sankmc_"&amp;ROUND(B2891,1)&amp;"_"&amp;ROUND(C2891,1)&amp;"_"&amp;ROUND(D2891,1)&amp;"_"&amp;ROUND(E2891,1)&amp;"_"&amp;ROUND(F2891,1)&amp;"_"&amp;ROUND(G2891,1)</f>
        <v>sankmc_65.8_0_0_28.3_0_5.9</v>
      </c>
      <c r="B2891" s="1" t="n">
        <v>65.84</v>
      </c>
      <c r="C2891" s="1" t="n">
        <v>0</v>
      </c>
      <c r="D2891" s="1" t="n">
        <v>0</v>
      </c>
      <c r="E2891" s="1" t="n">
        <v>28.3</v>
      </c>
      <c r="F2891" s="1" t="n">
        <v>0</v>
      </c>
      <c r="G2891" s="1" t="n">
        <v>5.86</v>
      </c>
      <c r="H2891" s="34" t="n">
        <v>1241.15</v>
      </c>
      <c r="I2891" s="1" t="s">
        <v>2770</v>
      </c>
      <c r="J2891" s="1" t="n">
        <v>1930</v>
      </c>
      <c r="K2891" s="1" t="s">
        <v>2194</v>
      </c>
    </row>
    <row r="2892" customFormat="false" ht="15" hidden="false" customHeight="false" outlineLevel="0" collapsed="false">
      <c r="A2892" s="6" t="str">
        <f aca="false">"sankmc_"&amp;ROUND(B2892,1)&amp;"_"&amp;ROUND(C2892,1)&amp;"_"&amp;ROUND(D2892,1)&amp;"_"&amp;ROUND(E2892,1)&amp;"_"&amp;ROUND(F2892,1)&amp;"_"&amp;ROUND(G2892,1)</f>
        <v>sankmc_65.8_0_17.2_0_0_17.1</v>
      </c>
      <c r="B2892" s="1" t="n">
        <v>65.7665766576658</v>
      </c>
      <c r="C2892" s="1" t="n">
        <v>0</v>
      </c>
      <c r="D2892" s="1" t="n">
        <v>17.1517151715172</v>
      </c>
      <c r="E2892" s="1" t="n">
        <v>0</v>
      </c>
      <c r="F2892" s="1" t="n">
        <v>0</v>
      </c>
      <c r="G2892" s="1" t="n">
        <v>17.0817081708171</v>
      </c>
      <c r="H2892" s="34" t="n">
        <v>1351.15</v>
      </c>
      <c r="I2892" s="1" t="s">
        <v>2770</v>
      </c>
      <c r="J2892" s="1" t="n">
        <v>1930</v>
      </c>
      <c r="K2892" s="1" t="s">
        <v>2194</v>
      </c>
    </row>
    <row r="2893" customFormat="false" ht="15" hidden="false" customHeight="false" outlineLevel="0" collapsed="false">
      <c r="A2893" s="6" t="str">
        <f aca="false">"sankmc_"&amp;ROUND(B2893,1)&amp;"_"&amp;ROUND(C2893,1)&amp;"_"&amp;ROUND(D2893,1)&amp;"_"&amp;ROUND(E2893,1)&amp;"_"&amp;ROUND(F2893,1)&amp;"_"&amp;ROUND(G2893,1)</f>
        <v>sankmc_65.8_0.9_12.5_0.9_7.1_12.8</v>
      </c>
      <c r="B2893" s="1" t="n">
        <v>65.8165816581658</v>
      </c>
      <c r="C2893" s="1" t="n">
        <v>0.88008800880088</v>
      </c>
      <c r="D2893" s="1" t="n">
        <v>12.4812481248125</v>
      </c>
      <c r="E2893" s="1" t="n">
        <v>0.94009400940094</v>
      </c>
      <c r="F2893" s="1" t="n">
        <v>7.11071107110711</v>
      </c>
      <c r="G2893" s="1" t="n">
        <v>12.7712771277128</v>
      </c>
      <c r="H2893" s="34" t="n">
        <v>1367.15</v>
      </c>
      <c r="I2893" s="1" t="s">
        <v>2783</v>
      </c>
      <c r="J2893" s="1" t="n">
        <v>2007</v>
      </c>
      <c r="K2893" s="1" t="s">
        <v>2194</v>
      </c>
    </row>
    <row r="2894" customFormat="false" ht="15" hidden="false" customHeight="false" outlineLevel="0" collapsed="false">
      <c r="A2894" s="6" t="str">
        <f aca="false">"sankmc_"&amp;ROUND(B2894,1)&amp;"_"&amp;ROUND(C2894,1)&amp;"_"&amp;ROUND(D2894,1)&amp;"_"&amp;ROUND(E2894,1)&amp;"_"&amp;ROUND(F2894,1)&amp;"_"&amp;ROUND(G2894,1)</f>
        <v>sankmc_65.8_4.9_13_0.4_5.7_10.2</v>
      </c>
      <c r="B2894" s="1" t="n">
        <v>65.76</v>
      </c>
      <c r="C2894" s="1" t="n">
        <v>4.87999999999999</v>
      </c>
      <c r="D2894" s="1" t="n">
        <v>12.99</v>
      </c>
      <c r="E2894" s="1" t="n">
        <v>0.44</v>
      </c>
      <c r="F2894" s="1" t="n">
        <v>5.7</v>
      </c>
      <c r="G2894" s="1" t="n">
        <v>10.23</v>
      </c>
      <c r="H2894" s="34" t="n">
        <v>1402.15</v>
      </c>
      <c r="I2894" s="1" t="s">
        <v>2783</v>
      </c>
      <c r="J2894" s="1" t="n">
        <v>2010</v>
      </c>
      <c r="K2894" s="1" t="s">
        <v>2194</v>
      </c>
    </row>
    <row r="2895" customFormat="false" ht="15" hidden="false" customHeight="false" outlineLevel="0" collapsed="false">
      <c r="A2895" s="6" t="str">
        <f aca="false">"sankmc_"&amp;ROUND(B2895,1)&amp;"_"&amp;ROUND(C2895,1)&amp;"_"&amp;ROUND(D2895,1)&amp;"_"&amp;ROUND(E2895,1)&amp;"_"&amp;ROUND(F2895,1)&amp;"_"&amp;ROUND(G2895,1)</f>
        <v>sankmc_65.8_9.3_0_0_0_25</v>
      </c>
      <c r="B2895" s="1" t="n">
        <v>65.76</v>
      </c>
      <c r="C2895" s="1" t="n">
        <v>9.28</v>
      </c>
      <c r="D2895" s="1" t="n">
        <v>0</v>
      </c>
      <c r="E2895" s="1" t="n">
        <v>0</v>
      </c>
      <c r="F2895" s="1" t="n">
        <v>0</v>
      </c>
      <c r="G2895" s="1" t="n">
        <v>24.96</v>
      </c>
      <c r="H2895" s="34" t="n">
        <v>1453.15</v>
      </c>
      <c r="I2895" s="1" t="s">
        <v>2712</v>
      </c>
      <c r="J2895" s="1" t="n">
        <v>2016</v>
      </c>
      <c r="K2895" s="1" t="s">
        <v>2194</v>
      </c>
    </row>
    <row r="2896" customFormat="false" ht="15" hidden="false" customHeight="false" outlineLevel="0" collapsed="false">
      <c r="A2896" s="6" t="str">
        <f aca="false">"sankmc_"&amp;ROUND(B2896,1)&amp;"_"&amp;ROUND(C2896,1)&amp;"_"&amp;ROUND(D2896,1)&amp;"_"&amp;ROUND(E2896,1)&amp;"_"&amp;ROUND(F2896,1)&amp;"_"&amp;ROUND(G2896,1)</f>
        <v>sankmc_65.9_0_0_17.6_0_16.5</v>
      </c>
      <c r="B2896" s="1" t="n">
        <v>65.8934106589341</v>
      </c>
      <c r="C2896" s="1" t="n">
        <v>0</v>
      </c>
      <c r="D2896" s="1" t="n">
        <v>0</v>
      </c>
      <c r="E2896" s="1" t="n">
        <v>17.6482351764824</v>
      </c>
      <c r="F2896" s="1" t="n">
        <v>0</v>
      </c>
      <c r="G2896" s="1" t="n">
        <v>16.4583541645835</v>
      </c>
      <c r="H2896" s="34" t="n">
        <v>1328.15</v>
      </c>
      <c r="I2896" s="1" t="s">
        <v>2770</v>
      </c>
      <c r="J2896" s="1" t="n">
        <v>1930</v>
      </c>
      <c r="K2896" s="1" t="s">
        <v>2194</v>
      </c>
    </row>
    <row r="2897" customFormat="false" ht="15" hidden="false" customHeight="false" outlineLevel="0" collapsed="false">
      <c r="A2897" s="6" t="str">
        <f aca="false">"sankmc_"&amp;ROUND(B2897,1)&amp;"_"&amp;ROUND(C2897,1)&amp;"_"&amp;ROUND(D2897,1)&amp;"_"&amp;ROUND(E2897,1)&amp;"_"&amp;ROUND(F2897,1)&amp;"_"&amp;ROUND(G2897,1)</f>
        <v>sankmc_65.9_0_18.8_0_7.3_8</v>
      </c>
      <c r="B2897" s="1" t="n">
        <v>65.93</v>
      </c>
      <c r="C2897" s="1" t="n">
        <v>0</v>
      </c>
      <c r="D2897" s="1" t="n">
        <v>18.84</v>
      </c>
      <c r="E2897" s="1" t="n">
        <v>0</v>
      </c>
      <c r="F2897" s="1" t="n">
        <v>7.28</v>
      </c>
      <c r="G2897" s="1" t="n">
        <v>7.95</v>
      </c>
      <c r="H2897" s="34" t="n">
        <v>1213.15</v>
      </c>
      <c r="I2897" s="1" t="s">
        <v>2851</v>
      </c>
      <c r="J2897" s="1" t="n">
        <v>1972</v>
      </c>
      <c r="K2897" s="1" t="s">
        <v>2194</v>
      </c>
    </row>
    <row r="2898" customFormat="false" ht="15" hidden="false" customHeight="false" outlineLevel="0" collapsed="false">
      <c r="A2898" s="6" t="str">
        <f aca="false">"sankmc_"&amp;ROUND(B2898,1)&amp;"_"&amp;ROUND(C2898,1)&amp;"_"&amp;ROUND(D2898,1)&amp;"_"&amp;ROUND(E2898,1)&amp;"_"&amp;ROUND(F2898,1)&amp;"_"&amp;ROUND(G2898,1)</f>
        <v>sankmc_65.9_11.2_11.2_0_5.9_5.9</v>
      </c>
      <c r="B2898" s="1" t="n">
        <v>65.8865886588659</v>
      </c>
      <c r="C2898" s="1" t="n">
        <v>11.1911191119112</v>
      </c>
      <c r="D2898" s="1" t="n">
        <v>11.1811181118112</v>
      </c>
      <c r="E2898" s="1" t="n">
        <v>0</v>
      </c>
      <c r="F2898" s="1" t="n">
        <v>5.87058705870587</v>
      </c>
      <c r="G2898" s="1" t="n">
        <v>5.87058705870587</v>
      </c>
      <c r="H2898" s="34" t="n">
        <v>1451.15</v>
      </c>
      <c r="I2898" s="1" t="s">
        <v>2839</v>
      </c>
      <c r="J2898" s="1" t="n">
        <v>1960</v>
      </c>
      <c r="K2898" s="1" t="s">
        <v>2194</v>
      </c>
    </row>
    <row r="2899" customFormat="false" ht="15" hidden="false" customHeight="false" outlineLevel="0" collapsed="false">
      <c r="A2899" s="6" t="str">
        <f aca="false">"sankmc_"&amp;ROUND(B2899,1)&amp;"_"&amp;ROUND(C2899,1)&amp;"_"&amp;ROUND(D2899,1)&amp;"_"&amp;ROUND(E2899,1)&amp;"_"&amp;ROUND(F2899,1)&amp;"_"&amp;ROUND(G2899,1)</f>
        <v>sankmc_65.9_17.6_16.5_0_0_0</v>
      </c>
      <c r="B2899" s="1" t="n">
        <v>65.8765876587659</v>
      </c>
      <c r="C2899" s="1" t="n">
        <v>17.6117611761176</v>
      </c>
      <c r="D2899" s="1" t="n">
        <v>16.5116511651165</v>
      </c>
      <c r="E2899" s="1" t="n">
        <v>0</v>
      </c>
      <c r="F2899" s="1" t="n">
        <v>0</v>
      </c>
      <c r="G2899" s="1" t="n">
        <v>0</v>
      </c>
      <c r="H2899" s="34" t="n">
        <v>1433.15</v>
      </c>
      <c r="I2899" s="1" t="s">
        <v>2839</v>
      </c>
      <c r="J2899" s="1" t="n">
        <v>1956</v>
      </c>
      <c r="K2899" s="1" t="s">
        <v>2194</v>
      </c>
    </row>
    <row r="2900" customFormat="false" ht="15" hidden="false" customHeight="false" outlineLevel="0" collapsed="false">
      <c r="A2900" s="6" t="str">
        <f aca="false">"sankmc_"&amp;ROUND(B2900,1)&amp;"_"&amp;ROUND(C2900,1)&amp;"_"&amp;ROUND(D2900,1)&amp;"_"&amp;ROUND(E2900,1)&amp;"_"&amp;ROUND(F2900,1)&amp;"_"&amp;ROUND(G2900,1)</f>
        <v>sankmc_65.9_18.3_0_0_0_15.9</v>
      </c>
      <c r="B2900" s="1" t="n">
        <v>65.89</v>
      </c>
      <c r="C2900" s="1" t="n">
        <v>18.26</v>
      </c>
      <c r="D2900" s="1" t="n">
        <v>0</v>
      </c>
      <c r="E2900" s="1" t="n">
        <v>0</v>
      </c>
      <c r="F2900" s="1" t="n">
        <v>0</v>
      </c>
      <c r="G2900" s="1" t="n">
        <v>15.85</v>
      </c>
      <c r="H2900" s="34" t="n">
        <v>1722.55002441406</v>
      </c>
      <c r="I2900" s="1" t="s">
        <v>2686</v>
      </c>
      <c r="J2900" s="1" t="n">
        <v>2002</v>
      </c>
      <c r="K2900" s="1" t="s">
        <v>2194</v>
      </c>
    </row>
    <row r="2901" customFormat="false" ht="15" hidden="false" customHeight="false" outlineLevel="0" collapsed="false">
      <c r="A2901" s="6" t="str">
        <f aca="false">"sankmc_"&amp;ROUND(B2901,1)&amp;"_"&amp;ROUND(C2901,1)&amp;"_"&amp;ROUND(D2901,1)&amp;"_"&amp;ROUND(E2901,1)&amp;"_"&amp;ROUND(F2901,1)&amp;"_"&amp;ROUND(G2901,1)</f>
        <v>sankmc_65.9_18.3_0_0_2_13.9</v>
      </c>
      <c r="B2901" s="1" t="n">
        <v>65.89</v>
      </c>
      <c r="C2901" s="1" t="n">
        <v>18.26</v>
      </c>
      <c r="D2901" s="1" t="n">
        <v>0</v>
      </c>
      <c r="E2901" s="1" t="n">
        <v>0</v>
      </c>
      <c r="F2901" s="1" t="n">
        <v>2</v>
      </c>
      <c r="G2901" s="1" t="n">
        <v>13.85</v>
      </c>
      <c r="H2901" s="34" t="n">
        <v>1704.24997558594</v>
      </c>
      <c r="I2901" s="1" t="s">
        <v>2686</v>
      </c>
      <c r="J2901" s="1" t="n">
        <v>2002</v>
      </c>
      <c r="K2901" s="1" t="s">
        <v>2194</v>
      </c>
    </row>
    <row r="2902" customFormat="false" ht="15" hidden="false" customHeight="false" outlineLevel="0" collapsed="false">
      <c r="A2902" s="6" t="str">
        <f aca="false">"sankmc_"&amp;ROUND(B2902,1)&amp;"_"&amp;ROUND(C2902,1)&amp;"_"&amp;ROUND(D2902,1)&amp;"_"&amp;ROUND(E2902,1)&amp;"_"&amp;ROUND(F2902,1)&amp;"_"&amp;ROUND(G2902,1)</f>
        <v>sankmc_65.9_18.3_0_0_2_13.9</v>
      </c>
      <c r="B2902" s="1" t="n">
        <v>65.89</v>
      </c>
      <c r="C2902" s="1" t="n">
        <v>18.26</v>
      </c>
      <c r="D2902" s="1" t="n">
        <v>0</v>
      </c>
      <c r="E2902" s="1" t="n">
        <v>0</v>
      </c>
      <c r="F2902" s="1" t="n">
        <v>2</v>
      </c>
      <c r="G2902" s="1" t="n">
        <v>13.85</v>
      </c>
      <c r="H2902" s="34" t="n">
        <v>1704.24997558594</v>
      </c>
      <c r="I2902" s="1" t="s">
        <v>2686</v>
      </c>
      <c r="J2902" s="1" t="n">
        <v>2002</v>
      </c>
      <c r="K2902" s="1" t="s">
        <v>2194</v>
      </c>
    </row>
    <row r="2903" customFormat="false" ht="15" hidden="false" customHeight="false" outlineLevel="0" collapsed="false">
      <c r="A2903" s="6" t="str">
        <f aca="false">"sankmc_"&amp;ROUND(B2903,1)&amp;"_"&amp;ROUND(C2903,1)&amp;"_"&amp;ROUND(D2903,1)&amp;"_"&amp;ROUND(E2903,1)&amp;"_"&amp;ROUND(F2903,1)&amp;"_"&amp;ROUND(G2903,1)</f>
        <v>sankmc_65.9_18.3_0_0_4_11.9</v>
      </c>
      <c r="B2903" s="1" t="n">
        <v>65.89</v>
      </c>
      <c r="C2903" s="1" t="n">
        <v>18.26</v>
      </c>
      <c r="D2903" s="1" t="n">
        <v>0</v>
      </c>
      <c r="E2903" s="1" t="n">
        <v>0</v>
      </c>
      <c r="F2903" s="1" t="n">
        <v>4</v>
      </c>
      <c r="G2903" s="1" t="n">
        <v>11.85</v>
      </c>
      <c r="H2903" s="34" t="n">
        <v>1738.15</v>
      </c>
      <c r="I2903" s="1" t="s">
        <v>2686</v>
      </c>
      <c r="J2903" s="1" t="n">
        <v>2002</v>
      </c>
      <c r="K2903" s="1" t="s">
        <v>2194</v>
      </c>
    </row>
    <row r="2904" customFormat="false" ht="15" hidden="false" customHeight="false" outlineLevel="0" collapsed="false">
      <c r="A2904" s="6" t="str">
        <f aca="false">"sankmc_"&amp;ROUND(B2904,1)&amp;"_"&amp;ROUND(C2904,1)&amp;"_"&amp;ROUND(D2904,1)&amp;"_"&amp;ROUND(E2904,1)&amp;"_"&amp;ROUND(F2904,1)&amp;"_"&amp;ROUND(G2904,1)</f>
        <v>sankmc_65.9_18.3_0_0_6_9.8</v>
      </c>
      <c r="B2904" s="1" t="n">
        <v>65.89</v>
      </c>
      <c r="C2904" s="1" t="n">
        <v>18.26</v>
      </c>
      <c r="D2904" s="1" t="n">
        <v>0</v>
      </c>
      <c r="E2904" s="1" t="n">
        <v>0</v>
      </c>
      <c r="F2904" s="1" t="n">
        <v>6</v>
      </c>
      <c r="G2904" s="1" t="n">
        <v>9.84999999999999</v>
      </c>
      <c r="H2904" s="34" t="n">
        <v>1744.24997558594</v>
      </c>
      <c r="I2904" s="1" t="s">
        <v>2686</v>
      </c>
      <c r="J2904" s="1" t="n">
        <v>2002</v>
      </c>
      <c r="K2904" s="1" t="s">
        <v>2194</v>
      </c>
    </row>
    <row r="2905" customFormat="false" ht="15" hidden="false" customHeight="false" outlineLevel="0" collapsed="false">
      <c r="A2905" s="6" t="str">
        <f aca="false">"sankmc_"&amp;ROUND(B2905,1)&amp;"_"&amp;ROUND(C2905,1)&amp;"_"&amp;ROUND(D2905,1)&amp;"_"&amp;ROUND(E2905,1)&amp;"_"&amp;ROUND(F2905,1)&amp;"_"&amp;ROUND(G2905,1)</f>
        <v>sankmc_65.9_20.1_0_14_0_0</v>
      </c>
      <c r="B2905" s="1" t="n">
        <v>65.8634136586341</v>
      </c>
      <c r="C2905" s="1" t="n">
        <v>20.1279872012799</v>
      </c>
      <c r="D2905" s="1" t="n">
        <v>0</v>
      </c>
      <c r="E2905" s="1" t="n">
        <v>14.008599140086</v>
      </c>
      <c r="F2905" s="1" t="n">
        <v>0</v>
      </c>
      <c r="G2905" s="1" t="n">
        <v>0</v>
      </c>
      <c r="H2905" s="34" t="n">
        <v>1848.15</v>
      </c>
      <c r="I2905" s="1" t="s">
        <v>2839</v>
      </c>
      <c r="J2905" s="1" t="n">
        <v>1955</v>
      </c>
      <c r="K2905" s="1" t="s">
        <v>2194</v>
      </c>
    </row>
    <row r="2906" customFormat="false" ht="15" hidden="false" customHeight="false" outlineLevel="0" collapsed="false">
      <c r="A2906" s="6" t="str">
        <f aca="false">"sankmc_"&amp;ROUND(B2906,1)&amp;"_"&amp;ROUND(C2906,1)&amp;"_"&amp;ROUND(D2906,1)&amp;"_"&amp;ROUND(E2906,1)&amp;"_"&amp;ROUND(F2906,1)&amp;"_"&amp;ROUND(G2906,1)</f>
        <v>sankmc_65.9_9.7_0_0_0_24.3</v>
      </c>
      <c r="B2906" s="1" t="n">
        <v>65.9334066593341</v>
      </c>
      <c r="C2906" s="1" t="n">
        <v>9.74902509749025</v>
      </c>
      <c r="D2906" s="1" t="n">
        <v>0</v>
      </c>
      <c r="E2906" s="1" t="n">
        <v>0</v>
      </c>
      <c r="F2906" s="1" t="n">
        <v>0</v>
      </c>
      <c r="G2906" s="1" t="n">
        <v>24.3175682431757</v>
      </c>
      <c r="H2906" s="34" t="n">
        <v>1481.15</v>
      </c>
      <c r="I2906" s="1" t="s">
        <v>2712</v>
      </c>
      <c r="J2906" s="1" t="n">
        <v>2016</v>
      </c>
      <c r="K2906" s="1" t="s">
        <v>2194</v>
      </c>
    </row>
    <row r="2907" customFormat="false" ht="15" hidden="false" customHeight="false" outlineLevel="0" collapsed="false">
      <c r="A2907" s="6" t="str">
        <f aca="false">"sankmc_"&amp;ROUND(B2907,1)&amp;"_"&amp;ROUND(C2907,1)&amp;"_"&amp;ROUND(D2907,1)&amp;"_"&amp;ROUND(E2907,1)&amp;"_"&amp;ROUND(F2907,1)&amp;"_"&amp;ROUND(G2907,1)</f>
        <v>sankmc_66_0_16.8_0_0_17.2</v>
      </c>
      <c r="B2907" s="1" t="n">
        <v>65.96</v>
      </c>
      <c r="C2907" s="1" t="n">
        <v>0</v>
      </c>
      <c r="D2907" s="1" t="n">
        <v>16.82</v>
      </c>
      <c r="E2907" s="1" t="n">
        <v>0</v>
      </c>
      <c r="F2907" s="1" t="n">
        <v>0</v>
      </c>
      <c r="G2907" s="1" t="n">
        <v>17.22</v>
      </c>
      <c r="H2907" s="34" t="n">
        <v>1358.15</v>
      </c>
      <c r="I2907" s="1" t="s">
        <v>2770</v>
      </c>
      <c r="J2907" s="1" t="n">
        <v>1930</v>
      </c>
      <c r="K2907" s="1" t="s">
        <v>2194</v>
      </c>
    </row>
    <row r="2908" customFormat="false" ht="15" hidden="false" customHeight="false" outlineLevel="0" collapsed="false">
      <c r="A2908" s="6" t="str">
        <f aca="false">"sankmc_"&amp;ROUND(B2908,1)&amp;"_"&amp;ROUND(C2908,1)&amp;"_"&amp;ROUND(D2908,1)&amp;"_"&amp;ROUND(E2908,1)&amp;"_"&amp;ROUND(F2908,1)&amp;"_"&amp;ROUND(G2908,1)</f>
        <v>sankmc_66_0_28.1_0_0_5.9</v>
      </c>
      <c r="B2908" s="1" t="n">
        <v>66.03</v>
      </c>
      <c r="C2908" s="1" t="n">
        <v>0</v>
      </c>
      <c r="D2908" s="1" t="n">
        <v>28.05</v>
      </c>
      <c r="E2908" s="1" t="n">
        <v>0</v>
      </c>
      <c r="F2908" s="1" t="n">
        <v>0</v>
      </c>
      <c r="G2908" s="1" t="n">
        <v>5.92</v>
      </c>
      <c r="H2908" s="34" t="n">
        <v>1193.15</v>
      </c>
      <c r="I2908" s="1" t="s">
        <v>2397</v>
      </c>
      <c r="J2908" s="1" t="n">
        <v>1971</v>
      </c>
      <c r="K2908" s="1" t="s">
        <v>2194</v>
      </c>
    </row>
    <row r="2909" customFormat="false" ht="15" hidden="false" customHeight="false" outlineLevel="0" collapsed="false">
      <c r="A2909" s="6" t="str">
        <f aca="false">"sankmc_"&amp;ROUND(B2909,1)&amp;"_"&amp;ROUND(C2909,1)&amp;"_"&amp;ROUND(D2909,1)&amp;"_"&amp;ROUND(E2909,1)&amp;"_"&amp;ROUND(F2909,1)&amp;"_"&amp;ROUND(G2909,1)</f>
        <v>sankmc_66_1.6_0_1.6_15.4_15.4</v>
      </c>
      <c r="B2909" s="1" t="n">
        <v>65.98</v>
      </c>
      <c r="C2909" s="1" t="n">
        <v>1.58</v>
      </c>
      <c r="D2909" s="1" t="n">
        <v>0</v>
      </c>
      <c r="E2909" s="1" t="n">
        <v>1.58</v>
      </c>
      <c r="F2909" s="1" t="n">
        <v>15.43</v>
      </c>
      <c r="G2909" s="1" t="n">
        <v>15.43</v>
      </c>
      <c r="H2909" s="34" t="n">
        <v>1643.15</v>
      </c>
      <c r="I2909" s="1" t="s">
        <v>2839</v>
      </c>
      <c r="J2909" s="1" t="n">
        <v>1938</v>
      </c>
      <c r="K2909" s="1" t="s">
        <v>2194</v>
      </c>
    </row>
    <row r="2910" customFormat="false" ht="15" hidden="false" customHeight="false" outlineLevel="0" collapsed="false">
      <c r="A2910" s="6" t="str">
        <f aca="false">"sankmc_"&amp;ROUND(B2910,1)&amp;"_"&amp;ROUND(C2910,1)&amp;"_"&amp;ROUND(D2910,1)&amp;"_"&amp;ROUND(E2910,1)&amp;"_"&amp;ROUND(F2910,1)&amp;"_"&amp;ROUND(G2910,1)</f>
        <v>sankmc_66_10.2_0_0_0_23.8</v>
      </c>
      <c r="B2910" s="1" t="n">
        <v>66</v>
      </c>
      <c r="C2910" s="1" t="n">
        <v>10.2</v>
      </c>
      <c r="D2910" s="1" t="n">
        <v>0</v>
      </c>
      <c r="E2910" s="1" t="n">
        <v>0</v>
      </c>
      <c r="F2910" s="1" t="n">
        <v>0</v>
      </c>
      <c r="G2910" s="1" t="n">
        <v>23.8</v>
      </c>
      <c r="H2910" s="34" t="n">
        <v>1587.15</v>
      </c>
      <c r="I2910" s="1" t="s">
        <v>2886</v>
      </c>
      <c r="J2910" s="1" t="n">
        <v>2013</v>
      </c>
      <c r="K2910" s="1" t="s">
        <v>2194</v>
      </c>
    </row>
    <row r="2911" customFormat="false" ht="15" hidden="false" customHeight="false" outlineLevel="0" collapsed="false">
      <c r="A2911" s="6" t="str">
        <f aca="false">"sankmc_"&amp;ROUND(B2911,1)&amp;"_"&amp;ROUND(C2911,1)&amp;"_"&amp;ROUND(D2911,1)&amp;"_"&amp;ROUND(E2911,1)&amp;"_"&amp;ROUND(F2911,1)&amp;"_"&amp;ROUND(G2911,1)</f>
        <v>sankmc_66_10.2_0_0_11.9_11.9</v>
      </c>
      <c r="B2911" s="1" t="n">
        <v>66</v>
      </c>
      <c r="C2911" s="1" t="n">
        <v>10.2</v>
      </c>
      <c r="D2911" s="1" t="n">
        <v>0</v>
      </c>
      <c r="E2911" s="1" t="n">
        <v>0</v>
      </c>
      <c r="F2911" s="1" t="n">
        <v>11.9</v>
      </c>
      <c r="G2911" s="1" t="n">
        <v>11.9</v>
      </c>
      <c r="H2911" s="34" t="n">
        <v>1634.15</v>
      </c>
      <c r="I2911" s="1" t="s">
        <v>2886</v>
      </c>
      <c r="J2911" s="1" t="n">
        <v>2013</v>
      </c>
      <c r="K2911" s="1" t="s">
        <v>2194</v>
      </c>
    </row>
    <row r="2912" customFormat="false" ht="15" hidden="false" customHeight="false" outlineLevel="0" collapsed="false">
      <c r="A2912" s="6" t="str">
        <f aca="false">"sankmc_"&amp;ROUND(B2912,1)&amp;"_"&amp;ROUND(C2912,1)&amp;"_"&amp;ROUND(D2912,1)&amp;"_"&amp;ROUND(E2912,1)&amp;"_"&amp;ROUND(F2912,1)&amp;"_"&amp;ROUND(G2912,1)</f>
        <v>sankmc_66_10.2_0_0_23.8_0</v>
      </c>
      <c r="B2912" s="1" t="n">
        <v>66</v>
      </c>
      <c r="C2912" s="1" t="n">
        <v>10.2</v>
      </c>
      <c r="D2912" s="1" t="n">
        <v>0</v>
      </c>
      <c r="E2912" s="1" t="n">
        <v>0</v>
      </c>
      <c r="F2912" s="1" t="n">
        <v>23.8</v>
      </c>
      <c r="G2912" s="1" t="n">
        <v>0</v>
      </c>
      <c r="H2912" s="34" t="n">
        <v>1736.15</v>
      </c>
      <c r="I2912" s="1" t="s">
        <v>2886</v>
      </c>
      <c r="J2912" s="1" t="n">
        <v>2013</v>
      </c>
      <c r="K2912" s="1" t="s">
        <v>2194</v>
      </c>
    </row>
    <row r="2913" customFormat="false" ht="15" hidden="false" customHeight="false" outlineLevel="0" collapsed="false">
      <c r="A2913" s="6" t="str">
        <f aca="false">"sankmc_"&amp;ROUND(B2913,1)&amp;"_"&amp;ROUND(C2913,1)&amp;"_"&amp;ROUND(D2913,1)&amp;"_"&amp;ROUND(E2913,1)&amp;"_"&amp;ROUND(F2913,1)&amp;"_"&amp;ROUND(G2913,1)</f>
        <v>sankmc_66_11.9_0_0_0_22.1</v>
      </c>
      <c r="B2913" s="1" t="n">
        <v>66</v>
      </c>
      <c r="C2913" s="1" t="n">
        <v>11.9</v>
      </c>
      <c r="D2913" s="1" t="n">
        <v>0</v>
      </c>
      <c r="E2913" s="1" t="n">
        <v>0</v>
      </c>
      <c r="F2913" s="1" t="n">
        <v>0</v>
      </c>
      <c r="G2913" s="1" t="n">
        <v>22.1</v>
      </c>
      <c r="H2913" s="34" t="n">
        <v>1683.15</v>
      </c>
      <c r="I2913" s="1" t="s">
        <v>2886</v>
      </c>
      <c r="J2913" s="1" t="n">
        <v>2013</v>
      </c>
      <c r="K2913" s="1" t="s">
        <v>2194</v>
      </c>
    </row>
    <row r="2914" customFormat="false" ht="15" hidden="false" customHeight="false" outlineLevel="0" collapsed="false">
      <c r="A2914" s="6" t="str">
        <f aca="false">"sankmc_"&amp;ROUND(B2914,1)&amp;"_"&amp;ROUND(C2914,1)&amp;"_"&amp;ROUND(D2914,1)&amp;"_"&amp;ROUND(E2914,1)&amp;"_"&amp;ROUND(F2914,1)&amp;"_"&amp;ROUND(G2914,1)</f>
        <v>sankmc_66_11.9_0_0_11.1_11.1</v>
      </c>
      <c r="B2914" s="1" t="n">
        <v>66</v>
      </c>
      <c r="C2914" s="1" t="n">
        <v>11.9</v>
      </c>
      <c r="D2914" s="1" t="n">
        <v>0</v>
      </c>
      <c r="E2914" s="1" t="n">
        <v>0</v>
      </c>
      <c r="F2914" s="1" t="n">
        <v>11.05</v>
      </c>
      <c r="G2914" s="1" t="n">
        <v>11.05</v>
      </c>
      <c r="H2914" s="34" t="n">
        <v>1610.15</v>
      </c>
      <c r="I2914" s="1" t="s">
        <v>2886</v>
      </c>
      <c r="J2914" s="1" t="n">
        <v>2013</v>
      </c>
      <c r="K2914" s="1" t="s">
        <v>2194</v>
      </c>
    </row>
    <row r="2915" customFormat="false" ht="15" hidden="false" customHeight="false" outlineLevel="0" collapsed="false">
      <c r="A2915" s="6" t="str">
        <f aca="false">"sankmc_"&amp;ROUND(B2915,1)&amp;"_"&amp;ROUND(C2915,1)&amp;"_"&amp;ROUND(D2915,1)&amp;"_"&amp;ROUND(E2915,1)&amp;"_"&amp;ROUND(F2915,1)&amp;"_"&amp;ROUND(G2915,1)</f>
        <v>sankmc_66_11.9_0_0_22.1_0</v>
      </c>
      <c r="B2915" s="1" t="n">
        <v>66</v>
      </c>
      <c r="C2915" s="1" t="n">
        <v>11.9</v>
      </c>
      <c r="D2915" s="1" t="n">
        <v>0</v>
      </c>
      <c r="E2915" s="1" t="n">
        <v>0</v>
      </c>
      <c r="F2915" s="1" t="n">
        <v>22.1</v>
      </c>
      <c r="G2915" s="1" t="n">
        <v>0</v>
      </c>
      <c r="H2915" s="34" t="n">
        <v>1698.15</v>
      </c>
      <c r="I2915" s="1" t="s">
        <v>2886</v>
      </c>
      <c r="J2915" s="1" t="n">
        <v>2013</v>
      </c>
      <c r="K2915" s="1" t="s">
        <v>2194</v>
      </c>
    </row>
    <row r="2916" customFormat="false" ht="15" hidden="false" customHeight="false" outlineLevel="0" collapsed="false">
      <c r="A2916" s="6" t="str">
        <f aca="false">"sankmc_"&amp;ROUND(B2916,1)&amp;"_"&amp;ROUND(C2916,1)&amp;"_"&amp;ROUND(D2916,1)&amp;"_"&amp;ROUND(E2916,1)&amp;"_"&amp;ROUND(F2916,1)&amp;"_"&amp;ROUND(G2916,1)</f>
        <v>sankmc_66_13.6_0_0_10.2_10.2</v>
      </c>
      <c r="B2916" s="1" t="n">
        <v>66</v>
      </c>
      <c r="C2916" s="1" t="n">
        <v>13.6</v>
      </c>
      <c r="D2916" s="1" t="n">
        <v>0</v>
      </c>
      <c r="E2916" s="1" t="n">
        <v>0</v>
      </c>
      <c r="F2916" s="1" t="n">
        <v>10.2</v>
      </c>
      <c r="G2916" s="1" t="n">
        <v>10.2</v>
      </c>
      <c r="H2916" s="34" t="n">
        <v>1598.15</v>
      </c>
      <c r="I2916" s="1" t="s">
        <v>2886</v>
      </c>
      <c r="J2916" s="1" t="n">
        <v>2013</v>
      </c>
      <c r="K2916" s="1" t="s">
        <v>2194</v>
      </c>
    </row>
    <row r="2917" customFormat="false" ht="15" hidden="false" customHeight="false" outlineLevel="0" collapsed="false">
      <c r="A2917" s="6" t="str">
        <f aca="false">"sankmc_"&amp;ROUND(B2917,1)&amp;"_"&amp;ROUND(C2917,1)&amp;"_"&amp;ROUND(D2917,1)&amp;"_"&amp;ROUND(E2917,1)&amp;"_"&amp;ROUND(F2917,1)&amp;"_"&amp;ROUND(G2917,1)</f>
        <v>sankmc_66_13.6_0_0_20.4_0</v>
      </c>
      <c r="B2917" s="1" t="n">
        <v>66</v>
      </c>
      <c r="C2917" s="1" t="n">
        <v>13.6</v>
      </c>
      <c r="D2917" s="1" t="n">
        <v>0</v>
      </c>
      <c r="E2917" s="1" t="n">
        <v>0</v>
      </c>
      <c r="F2917" s="1" t="n">
        <v>20.4</v>
      </c>
      <c r="G2917" s="1" t="n">
        <v>0</v>
      </c>
      <c r="H2917" s="34" t="n">
        <v>1733.15</v>
      </c>
      <c r="I2917" s="1" t="s">
        <v>2886</v>
      </c>
      <c r="J2917" s="1" t="n">
        <v>2013</v>
      </c>
      <c r="K2917" s="1" t="s">
        <v>2194</v>
      </c>
    </row>
    <row r="2918" customFormat="false" ht="15" hidden="false" customHeight="false" outlineLevel="0" collapsed="false">
      <c r="A2918" s="6" t="str">
        <f aca="false">"sankmc_"&amp;ROUND(B2918,1)&amp;"_"&amp;ROUND(C2918,1)&amp;"_"&amp;ROUND(D2918,1)&amp;"_"&amp;ROUND(E2918,1)&amp;"_"&amp;ROUND(F2918,1)&amp;"_"&amp;ROUND(G2918,1)</f>
        <v>sankmc_66_15.3_0_0_18.7_0</v>
      </c>
      <c r="B2918" s="1" t="n">
        <v>66</v>
      </c>
      <c r="C2918" s="1" t="n">
        <v>15.3</v>
      </c>
      <c r="D2918" s="1" t="n">
        <v>0</v>
      </c>
      <c r="E2918" s="1" t="n">
        <v>0</v>
      </c>
      <c r="F2918" s="1" t="n">
        <v>18.7</v>
      </c>
      <c r="G2918" s="1" t="n">
        <v>0</v>
      </c>
      <c r="H2918" s="34" t="n">
        <v>1708.15</v>
      </c>
      <c r="I2918" s="1" t="s">
        <v>2886</v>
      </c>
      <c r="J2918" s="1" t="n">
        <v>2013</v>
      </c>
      <c r="K2918" s="1" t="s">
        <v>2194</v>
      </c>
    </row>
    <row r="2919" customFormat="false" ht="15" hidden="false" customHeight="false" outlineLevel="0" collapsed="false">
      <c r="A2919" s="6" t="str">
        <f aca="false">"sankmc_"&amp;ROUND(B2919,1)&amp;"_"&amp;ROUND(C2919,1)&amp;"_"&amp;ROUND(D2919,1)&amp;"_"&amp;ROUND(E2919,1)&amp;"_"&amp;ROUND(F2919,1)&amp;"_"&amp;ROUND(G2919,1)</f>
        <v>sankmc_66_17_0_4.7_0_12.3</v>
      </c>
      <c r="B2919" s="1" t="n">
        <v>66</v>
      </c>
      <c r="C2919" s="1" t="n">
        <v>17</v>
      </c>
      <c r="D2919" s="1" t="n">
        <v>0</v>
      </c>
      <c r="E2919" s="1" t="n">
        <v>4.7</v>
      </c>
      <c r="F2919" s="1" t="n">
        <v>0</v>
      </c>
      <c r="G2919" s="1" t="n">
        <v>12.3</v>
      </c>
      <c r="H2919" s="34" t="n">
        <v>1722.15</v>
      </c>
      <c r="I2919" s="1" t="s">
        <v>2839</v>
      </c>
      <c r="J2919" s="1" t="n">
        <v>1947</v>
      </c>
      <c r="K2919" s="1" t="s">
        <v>2194</v>
      </c>
    </row>
    <row r="2920" customFormat="false" ht="15" hidden="false" customHeight="false" outlineLevel="0" collapsed="false">
      <c r="A2920" s="6" t="str">
        <f aca="false">"sankmc_"&amp;ROUND(B2920,1)&amp;"_"&amp;ROUND(C2920,1)&amp;"_"&amp;ROUND(D2920,1)&amp;"_"&amp;ROUND(E2920,1)&amp;"_"&amp;ROUND(F2920,1)&amp;"_"&amp;ROUND(G2920,1)</f>
        <v>sankmc_66_3.5_0_30.5_0_0</v>
      </c>
      <c r="B2920" s="1" t="n">
        <v>65.99</v>
      </c>
      <c r="C2920" s="1" t="n">
        <v>3.53</v>
      </c>
      <c r="D2920" s="1" t="n">
        <v>0</v>
      </c>
      <c r="E2920" s="1" t="n">
        <v>30.48</v>
      </c>
      <c r="F2920" s="1" t="n">
        <v>0</v>
      </c>
      <c r="G2920" s="1" t="n">
        <v>0</v>
      </c>
      <c r="H2920" s="34" t="n">
        <v>1253.15</v>
      </c>
      <c r="I2920" s="1" t="s">
        <v>2839</v>
      </c>
      <c r="J2920" s="1" t="n">
        <v>1955</v>
      </c>
      <c r="K2920" s="1" t="s">
        <v>2194</v>
      </c>
    </row>
    <row r="2921" customFormat="false" ht="15" hidden="false" customHeight="false" outlineLevel="0" collapsed="false">
      <c r="A2921" s="6" t="str">
        <f aca="false">"sankmc_"&amp;ROUND(B2921,1)&amp;"_"&amp;ROUND(C2921,1)&amp;"_"&amp;ROUND(D2921,1)&amp;"_"&amp;ROUND(E2921,1)&amp;"_"&amp;ROUND(F2921,1)&amp;"_"&amp;ROUND(G2921,1)</f>
        <v>sankmc_66_8.8_0_0_0.2_25</v>
      </c>
      <c r="B2921" s="1" t="n">
        <v>66.033396660334</v>
      </c>
      <c r="C2921" s="1" t="n">
        <v>8.76912308769122</v>
      </c>
      <c r="D2921" s="1" t="n">
        <v>0</v>
      </c>
      <c r="E2921" s="1" t="n">
        <v>0</v>
      </c>
      <c r="F2921" s="1" t="n">
        <v>0.1899810018998</v>
      </c>
      <c r="G2921" s="1" t="n">
        <v>25.007499250075</v>
      </c>
      <c r="H2921" s="34" t="n">
        <v>1465.15</v>
      </c>
      <c r="I2921" s="1" t="s">
        <v>2712</v>
      </c>
      <c r="J2921" s="1" t="n">
        <v>2016</v>
      </c>
      <c r="K2921" s="1" t="s">
        <v>2194</v>
      </c>
    </row>
    <row r="2922" customFormat="false" ht="15" hidden="false" customHeight="false" outlineLevel="0" collapsed="false">
      <c r="A2922" s="6" t="str">
        <f aca="false">"sankmc_"&amp;ROUND(B2922,1)&amp;"_"&amp;ROUND(C2922,1)&amp;"_"&amp;ROUND(D2922,1)&amp;"_"&amp;ROUND(E2922,1)&amp;"_"&amp;ROUND(F2922,1)&amp;"_"&amp;ROUND(G2922,1)</f>
        <v>sankmc_66_9.8_24.2_0_0_0</v>
      </c>
      <c r="B2922" s="1" t="n">
        <v>65.97</v>
      </c>
      <c r="C2922" s="1" t="n">
        <v>9.83</v>
      </c>
      <c r="D2922" s="1" t="n">
        <v>24.2</v>
      </c>
      <c r="E2922" s="1" t="n">
        <v>0</v>
      </c>
      <c r="F2922" s="1" t="n">
        <v>0</v>
      </c>
      <c r="G2922" s="1" t="n">
        <v>0</v>
      </c>
      <c r="H2922" s="34" t="n">
        <v>1093.15</v>
      </c>
      <c r="I2922" s="1" t="s">
        <v>2839</v>
      </c>
      <c r="J2922" s="1" t="n">
        <v>1956</v>
      </c>
      <c r="K2922" s="1" t="s">
        <v>2194</v>
      </c>
    </row>
    <row r="2923" customFormat="false" ht="15" hidden="false" customHeight="false" outlineLevel="0" collapsed="false">
      <c r="A2923" s="6" t="str">
        <f aca="false">"sankmc_"&amp;ROUND(B2923,1)&amp;"_"&amp;ROUND(C2923,1)&amp;"_"&amp;ROUND(D2923,1)&amp;"_"&amp;ROUND(E2923,1)&amp;"_"&amp;ROUND(F2923,1)&amp;"_"&amp;ROUND(G2923,1)</f>
        <v>sankmc_66.1_0_0_26.5_0_7.4</v>
      </c>
      <c r="B2923" s="1" t="n">
        <v>66.12</v>
      </c>
      <c r="C2923" s="1" t="n">
        <v>0</v>
      </c>
      <c r="D2923" s="1" t="n">
        <v>0</v>
      </c>
      <c r="E2923" s="1" t="n">
        <v>26.46</v>
      </c>
      <c r="F2923" s="1" t="n">
        <v>0</v>
      </c>
      <c r="G2923" s="1" t="n">
        <v>7.42</v>
      </c>
      <c r="H2923" s="34" t="n">
        <v>1219.15</v>
      </c>
      <c r="I2923" s="1" t="s">
        <v>2770</v>
      </c>
      <c r="J2923" s="1" t="n">
        <v>1930</v>
      </c>
      <c r="K2923" s="1" t="s">
        <v>2194</v>
      </c>
    </row>
    <row r="2924" customFormat="false" ht="15" hidden="false" customHeight="false" outlineLevel="0" collapsed="false">
      <c r="A2924" s="6" t="str">
        <f aca="false">"sankmc_"&amp;ROUND(B2924,1)&amp;"_"&amp;ROUND(C2924,1)&amp;"_"&amp;ROUND(D2924,1)&amp;"_"&amp;ROUND(E2924,1)&amp;"_"&amp;ROUND(F2924,1)&amp;"_"&amp;ROUND(G2924,1)</f>
        <v>sankmc_66.1_0_18_0_0_15.9</v>
      </c>
      <c r="B2924" s="1" t="n">
        <v>66.07</v>
      </c>
      <c r="C2924" s="1" t="n">
        <v>0</v>
      </c>
      <c r="D2924" s="1" t="n">
        <v>18.03</v>
      </c>
      <c r="E2924" s="1" t="n">
        <v>0</v>
      </c>
      <c r="F2924" s="1" t="n">
        <v>0</v>
      </c>
      <c r="G2924" s="1" t="n">
        <v>15.9</v>
      </c>
      <c r="H2924" s="34" t="n">
        <v>1332.15</v>
      </c>
      <c r="I2924" s="1" t="s">
        <v>2770</v>
      </c>
      <c r="J2924" s="1" t="n">
        <v>1930</v>
      </c>
      <c r="K2924" s="1" t="s">
        <v>2194</v>
      </c>
    </row>
    <row r="2925" customFormat="false" ht="15" hidden="false" customHeight="false" outlineLevel="0" collapsed="false">
      <c r="A2925" s="6" t="str">
        <f aca="false">"sankmc_"&amp;ROUND(B2925,1)&amp;"_"&amp;ROUND(C2925,1)&amp;"_"&amp;ROUND(D2925,1)&amp;"_"&amp;ROUND(E2925,1)&amp;"_"&amp;ROUND(F2925,1)&amp;"_"&amp;ROUND(G2925,1)</f>
        <v>sankmc_66.1_0_20.7_0_7.3_6</v>
      </c>
      <c r="B2925" s="1" t="n">
        <v>66.05</v>
      </c>
      <c r="C2925" s="1" t="n">
        <v>0</v>
      </c>
      <c r="D2925" s="1" t="n">
        <v>20.68</v>
      </c>
      <c r="E2925" s="1" t="n">
        <v>0</v>
      </c>
      <c r="F2925" s="1" t="n">
        <v>7.29</v>
      </c>
      <c r="G2925" s="1" t="n">
        <v>5.98</v>
      </c>
      <c r="H2925" s="34" t="n">
        <v>1158.15</v>
      </c>
      <c r="I2925" s="1" t="s">
        <v>2851</v>
      </c>
      <c r="J2925" s="1" t="n">
        <v>1972</v>
      </c>
      <c r="K2925" s="1" t="s">
        <v>2194</v>
      </c>
    </row>
    <row r="2926" customFormat="false" ht="15" hidden="false" customHeight="false" outlineLevel="0" collapsed="false">
      <c r="A2926" s="6" t="str">
        <f aca="false">"sankmc_"&amp;ROUND(B2926,1)&amp;"_"&amp;ROUND(C2926,1)&amp;"_"&amp;ROUND(D2926,1)&amp;"_"&amp;ROUND(E2926,1)&amp;"_"&amp;ROUND(F2926,1)&amp;"_"&amp;ROUND(G2926,1)</f>
        <v>sankmc_66.1_13.2_0_0_15.5_5.2</v>
      </c>
      <c r="B2926" s="1" t="n">
        <v>66.06</v>
      </c>
      <c r="C2926" s="1" t="n">
        <v>13.24</v>
      </c>
      <c r="D2926" s="1" t="n">
        <v>0</v>
      </c>
      <c r="E2926" s="1" t="n">
        <v>0</v>
      </c>
      <c r="F2926" s="1" t="n">
        <v>15.47</v>
      </c>
      <c r="G2926" s="1" t="n">
        <v>5.23</v>
      </c>
      <c r="H2926" s="34" t="n">
        <v>1636.15</v>
      </c>
      <c r="I2926" s="1" t="s">
        <v>2830</v>
      </c>
      <c r="J2926" s="1" t="n">
        <v>1954</v>
      </c>
      <c r="K2926" s="1" t="s">
        <v>2194</v>
      </c>
    </row>
    <row r="2927" customFormat="false" ht="15" hidden="false" customHeight="false" outlineLevel="0" collapsed="false">
      <c r="A2927" s="6" t="str">
        <f aca="false">"sankmc_"&amp;ROUND(B2927,1)&amp;"_"&amp;ROUND(C2927,1)&amp;"_"&amp;ROUND(D2927,1)&amp;"_"&amp;ROUND(E2927,1)&amp;"_"&amp;ROUND(F2927,1)&amp;"_"&amp;ROUND(G2927,1)</f>
        <v>sankmc_66.1_16.2_0_0_0_17.7</v>
      </c>
      <c r="B2927" s="1" t="n">
        <v>66.08</v>
      </c>
      <c r="C2927" s="1" t="n">
        <v>16.22</v>
      </c>
      <c r="D2927" s="1" t="n">
        <v>0</v>
      </c>
      <c r="E2927" s="1" t="n">
        <v>0</v>
      </c>
      <c r="F2927" s="1" t="n">
        <v>0</v>
      </c>
      <c r="G2927" s="1" t="n">
        <v>17.7</v>
      </c>
      <c r="H2927" s="34" t="n">
        <v>1723.15</v>
      </c>
      <c r="I2927" s="1" t="s">
        <v>2804</v>
      </c>
      <c r="J2927" s="1" t="n">
        <v>1969</v>
      </c>
      <c r="K2927" s="1" t="s">
        <v>2194</v>
      </c>
    </row>
    <row r="2928" customFormat="false" ht="15" hidden="false" customHeight="false" outlineLevel="0" collapsed="false">
      <c r="A2928" s="6" t="str">
        <f aca="false">"sankmc_"&amp;ROUND(B2928,1)&amp;"_"&amp;ROUND(C2928,1)&amp;"_"&amp;ROUND(D2928,1)&amp;"_"&amp;ROUND(E2928,1)&amp;"_"&amp;ROUND(F2928,1)&amp;"_"&amp;ROUND(G2928,1)</f>
        <v>sankmc_66.1_4.3_0_0_25.2_4.3</v>
      </c>
      <c r="B2928" s="1" t="n">
        <v>66.14</v>
      </c>
      <c r="C2928" s="1" t="n">
        <v>4.33</v>
      </c>
      <c r="D2928" s="1" t="n">
        <v>0</v>
      </c>
      <c r="E2928" s="1" t="n">
        <v>0</v>
      </c>
      <c r="F2928" s="1" t="n">
        <v>25.22</v>
      </c>
      <c r="G2928" s="1" t="n">
        <v>4.31</v>
      </c>
      <c r="H2928" s="34" t="n">
        <v>1837.15</v>
      </c>
      <c r="I2928" s="1" t="s">
        <v>2835</v>
      </c>
      <c r="J2928" s="1" t="n">
        <v>1915</v>
      </c>
      <c r="K2928" s="1" t="s">
        <v>2194</v>
      </c>
    </row>
    <row r="2929" customFormat="false" ht="15" hidden="false" customHeight="false" outlineLevel="0" collapsed="false">
      <c r="A2929" s="6" t="str">
        <f aca="false">"sankmc_"&amp;ROUND(B2929,1)&amp;"_"&amp;ROUND(C2929,1)&amp;"_"&amp;ROUND(D2929,1)&amp;"_"&amp;ROUND(E2929,1)&amp;"_"&amp;ROUND(F2929,1)&amp;"_"&amp;ROUND(G2929,1)</f>
        <v>sankmc_66.1_8.1_0_8.1_8.9_8.9</v>
      </c>
      <c r="B2929" s="1" t="n">
        <v>66.14</v>
      </c>
      <c r="C2929" s="1" t="n">
        <v>8.05</v>
      </c>
      <c r="D2929" s="1" t="n">
        <v>0</v>
      </c>
      <c r="E2929" s="1" t="n">
        <v>8.05</v>
      </c>
      <c r="F2929" s="1" t="n">
        <v>8.88</v>
      </c>
      <c r="G2929" s="1" t="n">
        <v>8.88</v>
      </c>
      <c r="H2929" s="34" t="n">
        <v>1578.15</v>
      </c>
      <c r="I2929" s="1" t="s">
        <v>2839</v>
      </c>
      <c r="J2929" s="1" t="n">
        <v>1938</v>
      </c>
      <c r="K2929" s="1" t="s">
        <v>2194</v>
      </c>
    </row>
    <row r="2930" customFormat="false" ht="15" hidden="false" customHeight="false" outlineLevel="0" collapsed="false">
      <c r="A2930" s="6" t="str">
        <f aca="false">"sankmc_"&amp;ROUND(B2930,1)&amp;"_"&amp;ROUND(C2930,1)&amp;"_"&amp;ROUND(D2930,1)&amp;"_"&amp;ROUND(E2930,1)&amp;"_"&amp;ROUND(F2930,1)&amp;"_"&amp;ROUND(G2930,1)</f>
        <v>sankmc_66.2_0_0_15.4_18.4_0</v>
      </c>
      <c r="B2930" s="1" t="n">
        <v>66.24</v>
      </c>
      <c r="C2930" s="1" t="n">
        <v>0</v>
      </c>
      <c r="D2930" s="1" t="n">
        <v>0</v>
      </c>
      <c r="E2930" s="1" t="n">
        <v>15.39</v>
      </c>
      <c r="F2930" s="1" t="n">
        <v>18.37</v>
      </c>
      <c r="G2930" s="1" t="n">
        <v>0</v>
      </c>
      <c r="H2930" s="34" t="n">
        <v>1308.15</v>
      </c>
      <c r="I2930" s="1" t="s">
        <v>2838</v>
      </c>
      <c r="J2930" s="1" t="n">
        <v>1951</v>
      </c>
      <c r="K2930" s="1" t="s">
        <v>2194</v>
      </c>
    </row>
    <row r="2931" customFormat="false" ht="15" hidden="false" customHeight="false" outlineLevel="0" collapsed="false">
      <c r="A2931" s="6" t="str">
        <f aca="false">"sankmc_"&amp;ROUND(B2931,1)&amp;"_"&amp;ROUND(C2931,1)&amp;"_"&amp;ROUND(D2931,1)&amp;"_"&amp;ROUND(E2931,1)&amp;"_"&amp;ROUND(F2931,1)&amp;"_"&amp;ROUND(G2931,1)</f>
        <v>sankmc_66.2_0_0_18.7_0_15.2</v>
      </c>
      <c r="B2931" s="1" t="n">
        <v>66.19</v>
      </c>
      <c r="C2931" s="1" t="n">
        <v>0</v>
      </c>
      <c r="D2931" s="1" t="n">
        <v>0</v>
      </c>
      <c r="E2931" s="1" t="n">
        <v>18.66</v>
      </c>
      <c r="F2931" s="1" t="n">
        <v>0</v>
      </c>
      <c r="G2931" s="1" t="n">
        <v>15.15</v>
      </c>
      <c r="H2931" s="34" t="n">
        <v>1313.15</v>
      </c>
      <c r="I2931" s="1" t="s">
        <v>2770</v>
      </c>
      <c r="J2931" s="1" t="n">
        <v>1930</v>
      </c>
      <c r="K2931" s="1" t="s">
        <v>2194</v>
      </c>
    </row>
    <row r="2932" customFormat="false" ht="15" hidden="false" customHeight="false" outlineLevel="0" collapsed="false">
      <c r="A2932" s="6" t="str">
        <f aca="false">"sankmc_"&amp;ROUND(B2932,1)&amp;"_"&amp;ROUND(C2932,1)&amp;"_"&amp;ROUND(D2932,1)&amp;"_"&amp;ROUND(E2932,1)&amp;"_"&amp;ROUND(F2932,1)&amp;"_"&amp;ROUND(G2932,1)</f>
        <v>sankmc_66.2_0_16.3_0_0_17.6</v>
      </c>
      <c r="B2932" s="1" t="n">
        <v>66.2</v>
      </c>
      <c r="C2932" s="1" t="n">
        <v>0</v>
      </c>
      <c r="D2932" s="1" t="n">
        <v>16.25</v>
      </c>
      <c r="E2932" s="1" t="n">
        <v>0</v>
      </c>
      <c r="F2932" s="1" t="n">
        <v>0</v>
      </c>
      <c r="G2932" s="1" t="n">
        <v>17.55</v>
      </c>
      <c r="H2932" s="34" t="n">
        <v>1375.15</v>
      </c>
      <c r="I2932" s="1" t="s">
        <v>2770</v>
      </c>
      <c r="J2932" s="1" t="n">
        <v>1930</v>
      </c>
      <c r="K2932" s="1" t="s">
        <v>2194</v>
      </c>
    </row>
    <row r="2933" customFormat="false" ht="15" hidden="false" customHeight="false" outlineLevel="0" collapsed="false">
      <c r="A2933" s="6" t="str">
        <f aca="false">"sankmc_"&amp;ROUND(B2933,1)&amp;"_"&amp;ROUND(C2933,1)&amp;"_"&amp;ROUND(D2933,1)&amp;"_"&amp;ROUND(E2933,1)&amp;"_"&amp;ROUND(F2933,1)&amp;"_"&amp;ROUND(G2933,1)</f>
        <v>sankmc_66.2_0_22.5_0_7.3_4</v>
      </c>
      <c r="B2933" s="1" t="n">
        <v>66.17</v>
      </c>
      <c r="C2933" s="1" t="n">
        <v>0</v>
      </c>
      <c r="D2933" s="1" t="n">
        <v>22.53</v>
      </c>
      <c r="E2933" s="1" t="n">
        <v>0</v>
      </c>
      <c r="F2933" s="1" t="n">
        <v>7.31</v>
      </c>
      <c r="G2933" s="1" t="n">
        <v>3.99</v>
      </c>
      <c r="H2933" s="34" t="n">
        <v>1076.15</v>
      </c>
      <c r="I2933" s="1" t="s">
        <v>2851</v>
      </c>
      <c r="J2933" s="1" t="n">
        <v>1972</v>
      </c>
      <c r="K2933" s="1" t="s">
        <v>2194</v>
      </c>
    </row>
    <row r="2934" customFormat="false" ht="15" hidden="false" customHeight="false" outlineLevel="0" collapsed="false">
      <c r="A2934" s="6" t="str">
        <f aca="false">"sankmc_"&amp;ROUND(B2934,1)&amp;"_"&amp;ROUND(C2934,1)&amp;"_"&amp;ROUND(D2934,1)&amp;"_"&amp;ROUND(E2934,1)&amp;"_"&amp;ROUND(F2934,1)&amp;"_"&amp;ROUND(G2934,1)</f>
        <v>sankmc_66.2_0_5.5_0_14.1_14.2</v>
      </c>
      <c r="B2934" s="1" t="n">
        <v>66.21</v>
      </c>
      <c r="C2934" s="1" t="n">
        <v>0</v>
      </c>
      <c r="D2934" s="1" t="n">
        <v>5.5</v>
      </c>
      <c r="E2934" s="1" t="n">
        <v>0</v>
      </c>
      <c r="F2934" s="1" t="n">
        <v>14.1</v>
      </c>
      <c r="G2934" s="1" t="n">
        <v>14.19</v>
      </c>
      <c r="H2934" s="34" t="n">
        <v>1572.15</v>
      </c>
      <c r="I2934" s="1" t="s">
        <v>2851</v>
      </c>
      <c r="J2934" s="1" t="n">
        <v>1972</v>
      </c>
      <c r="K2934" s="1" t="s">
        <v>2194</v>
      </c>
    </row>
    <row r="2935" customFormat="false" ht="15" hidden="false" customHeight="false" outlineLevel="0" collapsed="false">
      <c r="A2935" s="6" t="str">
        <f aca="false">"sankmc_"&amp;ROUND(B2935,1)&amp;"_"&amp;ROUND(C2935,1)&amp;"_"&amp;ROUND(D2935,1)&amp;"_"&amp;ROUND(E2935,1)&amp;"_"&amp;ROUND(F2935,1)&amp;"_"&amp;ROUND(G2935,1)</f>
        <v>sankmc_66.2_10.8_14.3_0.4_8.3_0</v>
      </c>
      <c r="B2935" s="1" t="n">
        <v>66.2</v>
      </c>
      <c r="C2935" s="1" t="n">
        <v>10.8</v>
      </c>
      <c r="D2935" s="1" t="n">
        <v>14.3</v>
      </c>
      <c r="E2935" s="1" t="n">
        <v>0.4</v>
      </c>
      <c r="F2935" s="1" t="n">
        <v>8.3</v>
      </c>
      <c r="G2935" s="1" t="n">
        <v>0</v>
      </c>
      <c r="H2935" s="34" t="n">
        <v>1253.15</v>
      </c>
      <c r="I2935" s="1" t="s">
        <v>2445</v>
      </c>
      <c r="J2935" s="1" t="n">
        <v>2015</v>
      </c>
      <c r="K2935" s="1" t="s">
        <v>2194</v>
      </c>
    </row>
    <row r="2936" customFormat="false" ht="15" hidden="false" customHeight="false" outlineLevel="0" collapsed="false">
      <c r="A2936" s="6" t="str">
        <f aca="false">"sankmc_"&amp;ROUND(B2936,1)&amp;"_"&amp;ROUND(C2936,1)&amp;"_"&amp;ROUND(D2936,1)&amp;"_"&amp;ROUND(E2936,1)&amp;"_"&amp;ROUND(F2936,1)&amp;"_"&amp;ROUND(G2936,1)</f>
        <v>sankmc_66.2_12.1_0_21.7_0_0</v>
      </c>
      <c r="B2936" s="1" t="n">
        <v>66.18</v>
      </c>
      <c r="C2936" s="1" t="n">
        <v>12.1</v>
      </c>
      <c r="D2936" s="1" t="n">
        <v>0</v>
      </c>
      <c r="E2936" s="1" t="n">
        <v>21.72</v>
      </c>
      <c r="F2936" s="1" t="n">
        <v>0</v>
      </c>
      <c r="G2936" s="1" t="n">
        <v>0</v>
      </c>
      <c r="H2936" s="34" t="n">
        <v>1743.15</v>
      </c>
      <c r="I2936" s="1" t="s">
        <v>2839</v>
      </c>
      <c r="J2936" s="1" t="n">
        <v>1955</v>
      </c>
      <c r="K2936" s="1" t="s">
        <v>2194</v>
      </c>
    </row>
    <row r="2937" customFormat="false" ht="15" hidden="false" customHeight="false" outlineLevel="0" collapsed="false">
      <c r="A2937" s="6" t="str">
        <f aca="false">"sankmc_"&amp;ROUND(B2937,1)&amp;"_"&amp;ROUND(C2937,1)&amp;"_"&amp;ROUND(D2937,1)&amp;"_"&amp;ROUND(E2937,1)&amp;"_"&amp;ROUND(F2937,1)&amp;"_"&amp;ROUND(G2937,1)</f>
        <v>sankmc_66.2_15.7_0_0_11.2_6.9</v>
      </c>
      <c r="B2937" s="1" t="n">
        <v>66.24</v>
      </c>
      <c r="C2937" s="1" t="n">
        <v>15.74</v>
      </c>
      <c r="D2937" s="1" t="n">
        <v>0</v>
      </c>
      <c r="E2937" s="1" t="n">
        <v>0</v>
      </c>
      <c r="F2937" s="1" t="n">
        <v>11.15</v>
      </c>
      <c r="G2937" s="1" t="n">
        <v>6.87</v>
      </c>
      <c r="H2937" s="34" t="n">
        <v>1663.15</v>
      </c>
      <c r="I2937" s="1" t="s">
        <v>2813</v>
      </c>
      <c r="J2937" s="1" t="n">
        <v>1954</v>
      </c>
      <c r="K2937" s="1" t="s">
        <v>2194</v>
      </c>
    </row>
    <row r="2938" customFormat="false" ht="15" hidden="false" customHeight="false" outlineLevel="0" collapsed="false">
      <c r="A2938" s="6" t="str">
        <f aca="false">"sankmc_"&amp;ROUND(B2938,1)&amp;"_"&amp;ROUND(C2938,1)&amp;"_"&amp;ROUND(D2938,1)&amp;"_"&amp;ROUND(E2938,1)&amp;"_"&amp;ROUND(F2938,1)&amp;"_"&amp;ROUND(G2938,1)</f>
        <v>sankmc_66.2_16.9_0_8.1_0_8.8</v>
      </c>
      <c r="B2938" s="1" t="n">
        <v>66.2</v>
      </c>
      <c r="C2938" s="1" t="n">
        <v>16.9</v>
      </c>
      <c r="D2938" s="1" t="n">
        <v>0</v>
      </c>
      <c r="E2938" s="1" t="n">
        <v>8.1</v>
      </c>
      <c r="F2938" s="1" t="n">
        <v>0</v>
      </c>
      <c r="G2938" s="1" t="n">
        <v>8.8</v>
      </c>
      <c r="H2938" s="34" t="n">
        <v>1673.15</v>
      </c>
      <c r="I2938" s="1" t="s">
        <v>2839</v>
      </c>
      <c r="J2938" s="1" t="n">
        <v>1947</v>
      </c>
      <c r="K2938" s="1" t="s">
        <v>2194</v>
      </c>
    </row>
    <row r="2939" customFormat="false" ht="15" hidden="false" customHeight="false" outlineLevel="0" collapsed="false">
      <c r="A2939" s="6" t="str">
        <f aca="false">"sankmc_"&amp;ROUND(B2939,1)&amp;"_"&amp;ROUND(C2939,1)&amp;"_"&amp;ROUND(D2939,1)&amp;"_"&amp;ROUND(E2939,1)&amp;"_"&amp;ROUND(F2939,1)&amp;"_"&amp;ROUND(G2939,1)</f>
        <v>sankmc_66.2_20.3_13.6_0_0_0</v>
      </c>
      <c r="B2939" s="1" t="n">
        <v>66.2</v>
      </c>
      <c r="C2939" s="1" t="n">
        <v>20.25</v>
      </c>
      <c r="D2939" s="1" t="n">
        <v>13.55</v>
      </c>
      <c r="E2939" s="1" t="n">
        <v>0</v>
      </c>
      <c r="F2939" s="1" t="n">
        <v>0</v>
      </c>
      <c r="G2939" s="1" t="n">
        <v>0</v>
      </c>
      <c r="H2939" s="34" t="n">
        <v>1808.15</v>
      </c>
      <c r="I2939" s="1" t="s">
        <v>2839</v>
      </c>
      <c r="J2939" s="1" t="n">
        <v>1956</v>
      </c>
      <c r="K2939" s="1" t="s">
        <v>2194</v>
      </c>
    </row>
    <row r="2940" customFormat="false" ht="15" hidden="false" customHeight="false" outlineLevel="0" collapsed="false">
      <c r="A2940" s="6" t="str">
        <f aca="false">"sankmc_"&amp;ROUND(B2940,1)&amp;"_"&amp;ROUND(C2940,1)&amp;"_"&amp;ROUND(D2940,1)&amp;"_"&amp;ROUND(E2940,1)&amp;"_"&amp;ROUND(F2940,1)&amp;"_"&amp;ROUND(G2940,1)</f>
        <v>sankmc_66.2_5.4_0_0_0_28.4</v>
      </c>
      <c r="B2940" s="1" t="n">
        <v>66.22</v>
      </c>
      <c r="C2940" s="1" t="n">
        <v>5.4</v>
      </c>
      <c r="D2940" s="1" t="n">
        <v>0</v>
      </c>
      <c r="E2940" s="1" t="n">
        <v>0</v>
      </c>
      <c r="F2940" s="1" t="n">
        <v>0</v>
      </c>
      <c r="G2940" s="1" t="n">
        <v>28.38</v>
      </c>
      <c r="H2940" s="34" t="n">
        <v>1609.15</v>
      </c>
      <c r="I2940" s="1" t="s">
        <v>2811</v>
      </c>
      <c r="J2940" s="1" t="n">
        <v>2004</v>
      </c>
      <c r="K2940" s="1" t="s">
        <v>2194</v>
      </c>
    </row>
    <row r="2941" customFormat="false" ht="15" hidden="false" customHeight="false" outlineLevel="0" collapsed="false">
      <c r="A2941" s="6" t="str">
        <f aca="false">"sankmc_"&amp;ROUND(B2941,1)&amp;"_"&amp;ROUND(C2941,1)&amp;"_"&amp;ROUND(D2941,1)&amp;"_"&amp;ROUND(E2941,1)&amp;"_"&amp;ROUND(F2941,1)&amp;"_"&amp;ROUND(G2941,1)</f>
        <v>sankmc_66.2_5.7_0_28.2_0_0</v>
      </c>
      <c r="B2941" s="1" t="n">
        <v>66.2</v>
      </c>
      <c r="C2941" s="1" t="n">
        <v>5.65</v>
      </c>
      <c r="D2941" s="1" t="n">
        <v>0</v>
      </c>
      <c r="E2941" s="1" t="n">
        <v>28.15</v>
      </c>
      <c r="F2941" s="1" t="n">
        <v>0</v>
      </c>
      <c r="G2941" s="1" t="n">
        <v>0</v>
      </c>
      <c r="H2941" s="34" t="n">
        <v>1263.15</v>
      </c>
      <c r="I2941" s="1" t="s">
        <v>2839</v>
      </c>
      <c r="J2941" s="1" t="n">
        <v>1955</v>
      </c>
      <c r="K2941" s="1" t="s">
        <v>2194</v>
      </c>
    </row>
    <row r="2942" customFormat="false" ht="15" hidden="false" customHeight="false" outlineLevel="0" collapsed="false">
      <c r="A2942" s="6" t="str">
        <f aca="false">"sankmc_"&amp;ROUND(B2942,1)&amp;"_"&amp;ROUND(C2942,1)&amp;"_"&amp;ROUND(D2942,1)&amp;"_"&amp;ROUND(E2942,1)&amp;"_"&amp;ROUND(F2942,1)&amp;"_"&amp;ROUND(G2942,1)</f>
        <v>sankmc_66.2_8.8_0_0_0_25</v>
      </c>
      <c r="B2942" s="1" t="n">
        <v>66.19</v>
      </c>
      <c r="C2942" s="1" t="n">
        <v>8.82</v>
      </c>
      <c r="D2942" s="1" t="n">
        <v>0</v>
      </c>
      <c r="E2942" s="1" t="n">
        <v>0</v>
      </c>
      <c r="F2942" s="1" t="n">
        <v>0</v>
      </c>
      <c r="G2942" s="1" t="n">
        <v>24.99</v>
      </c>
      <c r="H2942" s="34" t="n">
        <v>1438.15</v>
      </c>
      <c r="I2942" s="1" t="s">
        <v>2712</v>
      </c>
      <c r="J2942" s="1" t="n">
        <v>2016</v>
      </c>
      <c r="K2942" s="1" t="s">
        <v>2194</v>
      </c>
    </row>
    <row r="2943" customFormat="false" ht="15" hidden="false" customHeight="false" outlineLevel="0" collapsed="false">
      <c r="A2943" s="6" t="str">
        <f aca="false">"sankmc_"&amp;ROUND(B2943,1)&amp;"_"&amp;ROUND(C2943,1)&amp;"_"&amp;ROUND(D2943,1)&amp;"_"&amp;ROUND(E2943,1)&amp;"_"&amp;ROUND(F2943,1)&amp;"_"&amp;ROUND(G2943,1)</f>
        <v>sankmc_66.2_9.2_14.3_0.4_9.9_0</v>
      </c>
      <c r="B2943" s="1" t="n">
        <v>66.2</v>
      </c>
      <c r="C2943" s="1" t="n">
        <v>9.2</v>
      </c>
      <c r="D2943" s="1" t="n">
        <v>14.3</v>
      </c>
      <c r="E2943" s="1" t="n">
        <v>0.4</v>
      </c>
      <c r="F2943" s="1" t="n">
        <v>9.9</v>
      </c>
      <c r="G2943" s="1" t="n">
        <v>0</v>
      </c>
      <c r="H2943" s="34" t="n">
        <v>1323.15</v>
      </c>
      <c r="I2943" s="1" t="s">
        <v>2445</v>
      </c>
      <c r="J2943" s="1" t="n">
        <v>2015</v>
      </c>
      <c r="K2943" s="1" t="s">
        <v>2194</v>
      </c>
    </row>
    <row r="2944" customFormat="false" ht="15" hidden="false" customHeight="false" outlineLevel="0" collapsed="false">
      <c r="A2944" s="6" t="str">
        <f aca="false">"sankmc_"&amp;ROUND(B2944,1)&amp;"_"&amp;ROUND(C2944,1)&amp;"_"&amp;ROUND(D2944,1)&amp;"_"&amp;ROUND(E2944,1)&amp;"_"&amp;ROUND(F2944,1)&amp;"_"&amp;ROUND(G2944,1)</f>
        <v>sankmc_66.2_9.9_0_23.8_0_0</v>
      </c>
      <c r="B2944" s="1" t="n">
        <v>66.2433756624338</v>
      </c>
      <c r="C2944" s="1" t="n">
        <v>9.93900609939006</v>
      </c>
      <c r="D2944" s="1" t="n">
        <v>0</v>
      </c>
      <c r="E2944" s="1" t="n">
        <v>23.8176182381762</v>
      </c>
      <c r="F2944" s="1" t="n">
        <v>0</v>
      </c>
      <c r="G2944" s="1" t="n">
        <v>0</v>
      </c>
      <c r="H2944" s="34" t="n">
        <v>1608.15</v>
      </c>
      <c r="I2944" s="1" t="s">
        <v>2839</v>
      </c>
      <c r="J2944" s="1" t="n">
        <v>1955</v>
      </c>
      <c r="K2944" s="1" t="s">
        <v>2194</v>
      </c>
    </row>
    <row r="2945" customFormat="false" ht="15" hidden="false" customHeight="false" outlineLevel="0" collapsed="false">
      <c r="A2945" s="6" t="str">
        <f aca="false">"sankmc_"&amp;ROUND(B2945,1)&amp;"_"&amp;ROUND(C2945,1)&amp;"_"&amp;ROUND(D2945,1)&amp;"_"&amp;ROUND(E2945,1)&amp;"_"&amp;ROUND(F2945,1)&amp;"_"&amp;ROUND(G2945,1)</f>
        <v>sankmc_66.3_0_0_19.7_0_14.1</v>
      </c>
      <c r="B2945" s="1" t="n">
        <v>66.25</v>
      </c>
      <c r="C2945" s="1" t="n">
        <v>0</v>
      </c>
      <c r="D2945" s="1" t="n">
        <v>0</v>
      </c>
      <c r="E2945" s="1" t="n">
        <v>19.69</v>
      </c>
      <c r="F2945" s="1" t="n">
        <v>0</v>
      </c>
      <c r="G2945" s="1" t="n">
        <v>14.06</v>
      </c>
      <c r="H2945" s="34" t="n">
        <v>1283.15</v>
      </c>
      <c r="I2945" s="1" t="s">
        <v>2770</v>
      </c>
      <c r="J2945" s="1" t="n">
        <v>1930</v>
      </c>
      <c r="K2945" s="1" t="s">
        <v>2194</v>
      </c>
    </row>
    <row r="2946" customFormat="false" ht="15" hidden="false" customHeight="false" outlineLevel="0" collapsed="false">
      <c r="A2946" s="6" t="str">
        <f aca="false">"sankmc_"&amp;ROUND(B2946,1)&amp;"_"&amp;ROUND(C2946,1)&amp;"_"&amp;ROUND(D2946,1)&amp;"_"&amp;ROUND(E2946,1)&amp;"_"&amp;ROUND(F2946,1)&amp;"_"&amp;ROUND(G2946,1)</f>
        <v>sankmc_66.3_0_24.4_0_7.3_2</v>
      </c>
      <c r="B2946" s="1" t="n">
        <v>66.3</v>
      </c>
      <c r="C2946" s="1" t="n">
        <v>0</v>
      </c>
      <c r="D2946" s="1" t="n">
        <v>24.38</v>
      </c>
      <c r="E2946" s="1" t="n">
        <v>0</v>
      </c>
      <c r="F2946" s="1" t="n">
        <v>7.32</v>
      </c>
      <c r="G2946" s="1" t="n">
        <v>2</v>
      </c>
      <c r="H2946" s="34" t="n">
        <v>1058.15</v>
      </c>
      <c r="I2946" s="1" t="s">
        <v>2851</v>
      </c>
      <c r="J2946" s="1" t="n">
        <v>1972</v>
      </c>
      <c r="K2946" s="1" t="s">
        <v>2194</v>
      </c>
    </row>
    <row r="2947" customFormat="false" ht="15" hidden="false" customHeight="false" outlineLevel="0" collapsed="false">
      <c r="A2947" s="6" t="str">
        <f aca="false">"sankmc_"&amp;ROUND(B2947,1)&amp;"_"&amp;ROUND(C2947,1)&amp;"_"&amp;ROUND(D2947,1)&amp;"_"&amp;ROUND(E2947,1)&amp;"_"&amp;ROUND(F2947,1)&amp;"_"&amp;ROUND(G2947,1)</f>
        <v>sankmc_66.3_0_8.4_25.3_0_0</v>
      </c>
      <c r="B2947" s="1" t="n">
        <v>66.2533746625338</v>
      </c>
      <c r="C2947" s="1" t="n">
        <v>0</v>
      </c>
      <c r="D2947" s="1" t="n">
        <v>8.44915508449155</v>
      </c>
      <c r="E2947" s="1" t="n">
        <v>25.2974702529747</v>
      </c>
      <c r="F2947" s="1" t="n">
        <v>0</v>
      </c>
      <c r="G2947" s="1" t="n">
        <v>0</v>
      </c>
      <c r="H2947" s="34" t="n">
        <v>1171.15</v>
      </c>
      <c r="I2947" s="1" t="s">
        <v>2819</v>
      </c>
      <c r="J2947" s="1" t="n">
        <v>1932</v>
      </c>
      <c r="K2947" s="1" t="s">
        <v>2194</v>
      </c>
    </row>
    <row r="2948" customFormat="false" ht="15" hidden="false" customHeight="false" outlineLevel="0" collapsed="false">
      <c r="A2948" s="6" t="str">
        <f aca="false">"sankmc_"&amp;ROUND(B2948,1)&amp;"_"&amp;ROUND(C2948,1)&amp;"_"&amp;ROUND(D2948,1)&amp;"_"&amp;ROUND(E2948,1)&amp;"_"&amp;ROUND(F2948,1)&amp;"_"&amp;ROUND(G2948,1)</f>
        <v>sankmc_66.3_1.3_0_1.3_31.2_0</v>
      </c>
      <c r="B2948" s="1" t="n">
        <v>66.28</v>
      </c>
      <c r="C2948" s="1" t="n">
        <v>1.26</v>
      </c>
      <c r="D2948" s="1" t="n">
        <v>0</v>
      </c>
      <c r="E2948" s="1" t="n">
        <v>1.26</v>
      </c>
      <c r="F2948" s="1" t="n">
        <v>31.2</v>
      </c>
      <c r="G2948" s="1" t="n">
        <v>0</v>
      </c>
      <c r="H2948" s="34" t="n">
        <v>1793.15</v>
      </c>
      <c r="I2948" s="1" t="s">
        <v>2839</v>
      </c>
      <c r="J2948" s="1" t="n">
        <v>1954</v>
      </c>
      <c r="K2948" s="1" t="s">
        <v>2194</v>
      </c>
    </row>
    <row r="2949" customFormat="false" ht="15" hidden="false" customHeight="false" outlineLevel="0" collapsed="false">
      <c r="A2949" s="6" t="str">
        <f aca="false">"sankmc_"&amp;ROUND(B2949,1)&amp;"_"&amp;ROUND(C2949,1)&amp;"_"&amp;ROUND(D2949,1)&amp;"_"&amp;ROUND(E2949,1)&amp;"_"&amp;ROUND(F2949,1)&amp;"_"&amp;ROUND(G2949,1)</f>
        <v>sankmc_66.3_10.7_0_10.7_6.2_6.2</v>
      </c>
      <c r="B2949" s="1" t="n">
        <v>66.26</v>
      </c>
      <c r="C2949" s="1" t="n">
        <v>10.7</v>
      </c>
      <c r="D2949" s="1" t="n">
        <v>0</v>
      </c>
      <c r="E2949" s="1" t="n">
        <v>10.7</v>
      </c>
      <c r="F2949" s="1" t="n">
        <v>6.17</v>
      </c>
      <c r="G2949" s="1" t="n">
        <v>6.17</v>
      </c>
      <c r="H2949" s="34" t="n">
        <v>1688.15</v>
      </c>
      <c r="I2949" s="1" t="s">
        <v>2839</v>
      </c>
      <c r="J2949" s="1" t="n">
        <v>1938</v>
      </c>
      <c r="K2949" s="1" t="s">
        <v>2194</v>
      </c>
    </row>
    <row r="2950" customFormat="false" ht="15" hidden="false" customHeight="false" outlineLevel="0" collapsed="false">
      <c r="A2950" s="6" t="str">
        <f aca="false">"sankmc_"&amp;ROUND(B2950,1)&amp;"_"&amp;ROUND(C2950,1)&amp;"_"&amp;ROUND(D2950,1)&amp;"_"&amp;ROUND(E2950,1)&amp;"_"&amp;ROUND(F2950,1)&amp;"_"&amp;ROUND(G2950,1)</f>
        <v>sankmc_66.3_13.8_13.8_0_3_3</v>
      </c>
      <c r="B2950" s="1" t="n">
        <v>66.3333666633337</v>
      </c>
      <c r="C2950" s="1" t="n">
        <v>13.8186181381862</v>
      </c>
      <c r="D2950" s="1" t="n">
        <v>13.8086191380862</v>
      </c>
      <c r="E2950" s="1" t="n">
        <v>0</v>
      </c>
      <c r="F2950" s="1" t="n">
        <v>3.01969803019698</v>
      </c>
      <c r="G2950" s="1" t="n">
        <v>3.01969803019698</v>
      </c>
      <c r="H2950" s="34" t="n">
        <v>1398.15</v>
      </c>
      <c r="I2950" s="1" t="s">
        <v>2839</v>
      </c>
      <c r="J2950" s="1" t="n">
        <v>1960</v>
      </c>
      <c r="K2950" s="1" t="s">
        <v>2194</v>
      </c>
    </row>
    <row r="2951" customFormat="false" ht="15" hidden="false" customHeight="false" outlineLevel="0" collapsed="false">
      <c r="A2951" s="6" t="str">
        <f aca="false">"sankmc_"&amp;ROUND(B2951,1)&amp;"_"&amp;ROUND(C2951,1)&amp;"_"&amp;ROUND(D2951,1)&amp;"_"&amp;ROUND(E2951,1)&amp;"_"&amp;ROUND(F2951,1)&amp;"_"&amp;ROUND(G2951,1)</f>
        <v>sankmc_66.3_7.8_0_25.9_0_0</v>
      </c>
      <c r="B2951" s="1" t="n">
        <v>66.31</v>
      </c>
      <c r="C2951" s="1" t="n">
        <v>7.79</v>
      </c>
      <c r="D2951" s="1" t="n">
        <v>0</v>
      </c>
      <c r="E2951" s="1" t="n">
        <v>25.9</v>
      </c>
      <c r="F2951" s="1" t="n">
        <v>0</v>
      </c>
      <c r="G2951" s="1" t="n">
        <v>0</v>
      </c>
      <c r="H2951" s="34" t="n">
        <v>1453.15</v>
      </c>
      <c r="I2951" s="1" t="s">
        <v>2839</v>
      </c>
      <c r="J2951" s="1" t="n">
        <v>1955</v>
      </c>
      <c r="K2951" s="1" t="s">
        <v>2194</v>
      </c>
    </row>
    <row r="2952" customFormat="false" ht="15" hidden="false" customHeight="false" outlineLevel="0" collapsed="false">
      <c r="A2952" s="6" t="str">
        <f aca="false">"sankmc_"&amp;ROUND(B2952,1)&amp;"_"&amp;ROUND(C2952,1)&amp;"_"&amp;ROUND(D2952,1)&amp;"_"&amp;ROUND(E2952,1)&amp;"_"&amp;ROUND(F2952,1)&amp;"_"&amp;ROUND(G2952,1)</f>
        <v>sankmc_66.4_0_0_22.4_0_11.2</v>
      </c>
      <c r="B2952" s="1" t="n">
        <v>66.41</v>
      </c>
      <c r="C2952" s="1" t="n">
        <v>0</v>
      </c>
      <c r="D2952" s="1" t="n">
        <v>0</v>
      </c>
      <c r="E2952" s="1" t="n">
        <v>22.43</v>
      </c>
      <c r="F2952" s="1" t="n">
        <v>0</v>
      </c>
      <c r="G2952" s="1" t="n">
        <v>11.16</v>
      </c>
      <c r="H2952" s="34" t="n">
        <v>1229.15</v>
      </c>
      <c r="I2952" s="1" t="s">
        <v>2770</v>
      </c>
      <c r="J2952" s="1" t="n">
        <v>1930</v>
      </c>
      <c r="K2952" s="1" t="s">
        <v>2194</v>
      </c>
    </row>
    <row r="2953" customFormat="false" ht="15" hidden="false" customHeight="false" outlineLevel="0" collapsed="false">
      <c r="A2953" s="6" t="str">
        <f aca="false">"sankmc_"&amp;ROUND(B2953,1)&amp;"_"&amp;ROUND(C2953,1)&amp;"_"&amp;ROUND(D2953,1)&amp;"_"&amp;ROUND(E2953,1)&amp;"_"&amp;ROUND(F2953,1)&amp;"_"&amp;ROUND(G2953,1)</f>
        <v>sankmc_66.4_0_0_24.8_0_8.8</v>
      </c>
      <c r="B2953" s="1" t="n">
        <v>66.38</v>
      </c>
      <c r="C2953" s="1" t="n">
        <v>0</v>
      </c>
      <c r="D2953" s="1" t="n">
        <v>0</v>
      </c>
      <c r="E2953" s="1" t="n">
        <v>24.82</v>
      </c>
      <c r="F2953" s="1" t="n">
        <v>0</v>
      </c>
      <c r="G2953" s="1" t="n">
        <v>8.8</v>
      </c>
      <c r="H2953" s="34" t="n">
        <v>1208.15</v>
      </c>
      <c r="I2953" s="1" t="s">
        <v>2770</v>
      </c>
      <c r="J2953" s="1" t="n">
        <v>1930</v>
      </c>
      <c r="K2953" s="1" t="s">
        <v>2194</v>
      </c>
    </row>
    <row r="2954" customFormat="false" ht="15" hidden="false" customHeight="false" outlineLevel="0" collapsed="false">
      <c r="A2954" s="6" t="str">
        <f aca="false">"sankmc_"&amp;ROUND(B2954,1)&amp;"_"&amp;ROUND(C2954,1)&amp;"_"&amp;ROUND(D2954,1)&amp;"_"&amp;ROUND(E2954,1)&amp;"_"&amp;ROUND(F2954,1)&amp;"_"&amp;ROUND(G2954,1)</f>
        <v>sankmc_66.4_0_0_29.9_0_3.8</v>
      </c>
      <c r="B2954" s="1" t="n">
        <v>66.4</v>
      </c>
      <c r="C2954" s="1" t="n">
        <v>0</v>
      </c>
      <c r="D2954" s="1" t="n">
        <v>0</v>
      </c>
      <c r="E2954" s="1" t="n">
        <v>29.85</v>
      </c>
      <c r="F2954" s="1" t="n">
        <v>0</v>
      </c>
      <c r="G2954" s="1" t="n">
        <v>3.75</v>
      </c>
      <c r="H2954" s="34" t="n">
        <v>1277.15</v>
      </c>
      <c r="I2954" s="1" t="s">
        <v>2770</v>
      </c>
      <c r="J2954" s="1" t="n">
        <v>1930</v>
      </c>
      <c r="K2954" s="1" t="s">
        <v>2194</v>
      </c>
    </row>
    <row r="2955" customFormat="false" ht="15" hidden="false" customHeight="false" outlineLevel="0" collapsed="false">
      <c r="A2955" s="6" t="str">
        <f aca="false">"sankmc_"&amp;ROUND(B2955,1)&amp;"_"&amp;ROUND(C2955,1)&amp;"_"&amp;ROUND(D2955,1)&amp;"_"&amp;ROUND(E2955,1)&amp;"_"&amp;ROUND(F2955,1)&amp;"_"&amp;ROUND(G2955,1)</f>
        <v>sankmc_66.4_0_0_31.7_0_1.9</v>
      </c>
      <c r="B2955" s="1" t="n">
        <v>66.3766376637664</v>
      </c>
      <c r="C2955" s="1" t="n">
        <v>0</v>
      </c>
      <c r="D2955" s="1" t="n">
        <v>0</v>
      </c>
      <c r="E2955" s="1" t="n">
        <v>31.7331733173317</v>
      </c>
      <c r="F2955" s="1" t="n">
        <v>0</v>
      </c>
      <c r="G2955" s="1" t="n">
        <v>1.89018901890189</v>
      </c>
      <c r="H2955" s="34" t="n">
        <v>1294.15</v>
      </c>
      <c r="I2955" s="1" t="s">
        <v>2770</v>
      </c>
      <c r="J2955" s="1" t="n">
        <v>1930</v>
      </c>
      <c r="K2955" s="1" t="s">
        <v>2194</v>
      </c>
    </row>
    <row r="2956" customFormat="false" ht="15" hidden="false" customHeight="false" outlineLevel="0" collapsed="false">
      <c r="A2956" s="6" t="str">
        <f aca="false">"sankmc_"&amp;ROUND(B2956,1)&amp;"_"&amp;ROUND(C2956,1)&amp;"_"&amp;ROUND(D2956,1)&amp;"_"&amp;ROUND(E2956,1)&amp;"_"&amp;ROUND(F2956,1)&amp;"_"&amp;ROUND(G2956,1)</f>
        <v>sankmc_66.4_0_0_33.6_0_0</v>
      </c>
      <c r="B2956" s="1" t="n">
        <v>66.4</v>
      </c>
      <c r="C2956" s="1" t="n">
        <v>0</v>
      </c>
      <c r="D2956" s="1" t="n">
        <v>0</v>
      </c>
      <c r="E2956" s="1" t="n">
        <v>33.6</v>
      </c>
      <c r="F2956" s="1" t="n">
        <v>0</v>
      </c>
      <c r="G2956" s="1" t="n">
        <v>0</v>
      </c>
      <c r="H2956" s="34" t="n">
        <v>1308.15</v>
      </c>
      <c r="I2956" s="1" t="s">
        <v>2819</v>
      </c>
      <c r="J2956" s="1" t="n">
        <v>1929</v>
      </c>
      <c r="K2956" s="1" t="s">
        <v>2194</v>
      </c>
    </row>
    <row r="2957" customFormat="false" ht="15" hidden="false" customHeight="false" outlineLevel="0" collapsed="false">
      <c r="A2957" s="6" t="str">
        <f aca="false">"sankmc_"&amp;ROUND(B2957,1)&amp;"_"&amp;ROUND(C2957,1)&amp;"_"&amp;ROUND(D2957,1)&amp;"_"&amp;ROUND(E2957,1)&amp;"_"&amp;ROUND(F2957,1)&amp;"_"&amp;ROUND(G2957,1)</f>
        <v>sankmc_66.4_0_0_7.1_0_26.5</v>
      </c>
      <c r="B2957" s="1" t="n">
        <v>66.42</v>
      </c>
      <c r="C2957" s="1" t="n">
        <v>0</v>
      </c>
      <c r="D2957" s="1" t="n">
        <v>0</v>
      </c>
      <c r="E2957" s="1" t="n">
        <v>7.05</v>
      </c>
      <c r="F2957" s="1" t="n">
        <v>0</v>
      </c>
      <c r="G2957" s="1" t="n">
        <v>26.53</v>
      </c>
      <c r="H2957" s="34" t="n">
        <v>1638.15</v>
      </c>
      <c r="I2957" s="1" t="s">
        <v>2770</v>
      </c>
      <c r="J2957" s="1" t="n">
        <v>1930</v>
      </c>
      <c r="K2957" s="1" t="s">
        <v>2194</v>
      </c>
    </row>
    <row r="2958" customFormat="false" ht="15" hidden="false" customHeight="false" outlineLevel="0" collapsed="false">
      <c r="A2958" s="6" t="str">
        <f aca="false">"sankmc_"&amp;ROUND(B2958,1)&amp;"_"&amp;ROUND(C2958,1)&amp;"_"&amp;ROUND(D2958,1)&amp;"_"&amp;ROUND(E2958,1)&amp;"_"&amp;ROUND(F2958,1)&amp;"_"&amp;ROUND(G2958,1)</f>
        <v>sankmc_66.4_0_11.9_21.7_0_0</v>
      </c>
      <c r="B2958" s="1" t="n">
        <v>66.38</v>
      </c>
      <c r="C2958" s="1" t="n">
        <v>0</v>
      </c>
      <c r="D2958" s="1" t="n">
        <v>11.91</v>
      </c>
      <c r="E2958" s="1" t="n">
        <v>21.71</v>
      </c>
      <c r="F2958" s="1" t="n">
        <v>0</v>
      </c>
      <c r="G2958" s="1" t="n">
        <v>0</v>
      </c>
      <c r="H2958" s="34" t="n">
        <v>1104.15</v>
      </c>
      <c r="I2958" s="1" t="s">
        <v>2819</v>
      </c>
      <c r="J2958" s="1" t="n">
        <v>1932</v>
      </c>
      <c r="K2958" s="1" t="s">
        <v>2194</v>
      </c>
    </row>
    <row r="2959" customFormat="false" ht="15" hidden="false" customHeight="false" outlineLevel="0" collapsed="false">
      <c r="A2959" s="6" t="str">
        <f aca="false">"sankmc_"&amp;ROUND(B2959,1)&amp;"_"&amp;ROUND(C2959,1)&amp;"_"&amp;ROUND(D2959,1)&amp;"_"&amp;ROUND(E2959,1)&amp;"_"&amp;ROUND(F2959,1)&amp;"_"&amp;ROUND(G2959,1)</f>
        <v>sankmc_66.4_0_21_0_0_12.6</v>
      </c>
      <c r="B2959" s="1" t="n">
        <v>66.35</v>
      </c>
      <c r="C2959" s="1" t="n">
        <v>0</v>
      </c>
      <c r="D2959" s="1" t="n">
        <v>21.04</v>
      </c>
      <c r="E2959" s="1" t="n">
        <v>0</v>
      </c>
      <c r="F2959" s="1" t="n">
        <v>0</v>
      </c>
      <c r="G2959" s="1" t="n">
        <v>12.61</v>
      </c>
      <c r="H2959" s="34" t="n">
        <v>1365.15</v>
      </c>
      <c r="I2959" s="1" t="s">
        <v>2397</v>
      </c>
      <c r="J2959" s="1" t="n">
        <v>1971</v>
      </c>
      <c r="K2959" s="1" t="s">
        <v>2194</v>
      </c>
    </row>
    <row r="2960" customFormat="false" ht="15" hidden="false" customHeight="false" outlineLevel="0" collapsed="false">
      <c r="A2960" s="6" t="str">
        <f aca="false">"sankmc_"&amp;ROUND(B2960,1)&amp;"_"&amp;ROUND(C2960,1)&amp;"_"&amp;ROUND(D2960,1)&amp;"_"&amp;ROUND(E2960,1)&amp;"_"&amp;ROUND(F2960,1)&amp;"_"&amp;ROUND(G2960,1)</f>
        <v>sankmc_66.4_0_26.2_0_7.3_0</v>
      </c>
      <c r="B2960" s="1" t="n">
        <v>66.43</v>
      </c>
      <c r="C2960" s="1" t="n">
        <v>0</v>
      </c>
      <c r="D2960" s="1" t="n">
        <v>26.24</v>
      </c>
      <c r="E2960" s="1" t="n">
        <v>0</v>
      </c>
      <c r="F2960" s="1" t="n">
        <v>7.33</v>
      </c>
      <c r="G2960" s="1" t="n">
        <v>0</v>
      </c>
      <c r="H2960" s="34" t="n">
        <v>1069.15</v>
      </c>
      <c r="I2960" s="1" t="s">
        <v>2851</v>
      </c>
      <c r="J2960" s="1" t="n">
        <v>1972</v>
      </c>
      <c r="K2960" s="1" t="s">
        <v>2194</v>
      </c>
    </row>
    <row r="2961" customFormat="false" ht="15" hidden="false" customHeight="false" outlineLevel="0" collapsed="false">
      <c r="A2961" s="6" t="str">
        <f aca="false">"sankmc_"&amp;ROUND(B2961,1)&amp;"_"&amp;ROUND(C2961,1)&amp;"_"&amp;ROUND(D2961,1)&amp;"_"&amp;ROUND(E2961,1)&amp;"_"&amp;ROUND(F2961,1)&amp;"_"&amp;ROUND(G2961,1)</f>
        <v>sankmc_66.4_0_33.6_0_0_0</v>
      </c>
      <c r="B2961" s="1" t="n">
        <v>66.44</v>
      </c>
      <c r="C2961" s="1" t="n">
        <v>0</v>
      </c>
      <c r="D2961" s="1" t="n">
        <v>33.56</v>
      </c>
      <c r="E2961" s="1" t="n">
        <v>0</v>
      </c>
      <c r="F2961" s="1" t="n">
        <v>0</v>
      </c>
      <c r="G2961" s="1" t="n">
        <v>0</v>
      </c>
      <c r="H2961" s="34" t="n">
        <v>1147.15</v>
      </c>
      <c r="I2961" s="1" t="s">
        <v>2889</v>
      </c>
      <c r="J2961" s="1" t="n">
        <v>1941</v>
      </c>
      <c r="K2961" s="1" t="s">
        <v>2194</v>
      </c>
    </row>
    <row r="2962" customFormat="false" ht="15" hidden="false" customHeight="false" outlineLevel="0" collapsed="false">
      <c r="A2962" s="6" t="str">
        <f aca="false">"sankmc_"&amp;ROUND(B2962,1)&amp;"_"&amp;ROUND(C2962,1)&amp;"_"&amp;ROUND(D2962,1)&amp;"_"&amp;ROUND(E2962,1)&amp;"_"&amp;ROUND(F2962,1)&amp;"_"&amp;ROUND(G2962,1)</f>
        <v>sankmc_66.4_5.4_3.1_1.8_5.3_18</v>
      </c>
      <c r="B2962" s="1" t="n">
        <v>66.3733626637336</v>
      </c>
      <c r="C2962" s="1" t="n">
        <v>5.41945805419458</v>
      </c>
      <c r="D2962" s="1" t="n">
        <v>3.06969303069693</v>
      </c>
      <c r="E2962" s="1" t="n">
        <v>1.75982401759824</v>
      </c>
      <c r="F2962" s="1" t="n">
        <v>5.32946705329467</v>
      </c>
      <c r="G2962" s="1" t="n">
        <v>18.0481951804819</v>
      </c>
      <c r="H2962" s="34" t="n">
        <v>1503.15</v>
      </c>
      <c r="I2962" s="1" t="s">
        <v>2407</v>
      </c>
      <c r="J2962" s="1" t="n">
        <v>2008</v>
      </c>
      <c r="K2962" s="1" t="s">
        <v>2194</v>
      </c>
    </row>
    <row r="2963" customFormat="false" ht="15" hidden="false" customHeight="false" outlineLevel="0" collapsed="false">
      <c r="A2963" s="6" t="str">
        <f aca="false">"sankmc_"&amp;ROUND(B2963,1)&amp;"_"&amp;ROUND(C2963,1)&amp;"_"&amp;ROUND(D2963,1)&amp;"_"&amp;ROUND(E2963,1)&amp;"_"&amp;ROUND(F2963,1)&amp;"_"&amp;ROUND(G2963,1)</f>
        <v>sankmc_66.4_5.6_0_6.8_3.5_17.8</v>
      </c>
      <c r="B2963" s="1" t="n">
        <v>66.38</v>
      </c>
      <c r="C2963" s="1" t="n">
        <v>5.58</v>
      </c>
      <c r="D2963" s="1" t="n">
        <v>0</v>
      </c>
      <c r="E2963" s="1" t="n">
        <v>6.8</v>
      </c>
      <c r="F2963" s="1" t="n">
        <v>3.47</v>
      </c>
      <c r="G2963" s="1" t="n">
        <v>17.77</v>
      </c>
      <c r="H2963" s="34" t="n">
        <v>1610.15</v>
      </c>
      <c r="I2963" s="1" t="s">
        <v>2783</v>
      </c>
      <c r="J2963" s="1" t="n">
        <v>2009</v>
      </c>
      <c r="K2963" s="1" t="s">
        <v>2194</v>
      </c>
    </row>
    <row r="2964" customFormat="false" ht="15" hidden="false" customHeight="false" outlineLevel="0" collapsed="false">
      <c r="A2964" s="6" t="str">
        <f aca="false">"sankmc_"&amp;ROUND(B2964,1)&amp;"_"&amp;ROUND(C2964,1)&amp;"_"&amp;ROUND(D2964,1)&amp;"_"&amp;ROUND(E2964,1)&amp;"_"&amp;ROUND(F2964,1)&amp;"_"&amp;ROUND(G2964,1)</f>
        <v>sankmc_66.4_5.6_9.8_0_1.3_17</v>
      </c>
      <c r="B2964" s="1" t="n">
        <v>66.3866386638664</v>
      </c>
      <c r="C2964" s="1" t="n">
        <v>5.58055805580558</v>
      </c>
      <c r="D2964" s="1" t="n">
        <v>9.8009800980098</v>
      </c>
      <c r="E2964" s="1" t="n">
        <v>0</v>
      </c>
      <c r="F2964" s="1" t="n">
        <v>1.25012501250125</v>
      </c>
      <c r="G2964" s="1" t="n">
        <v>16.981698169817</v>
      </c>
      <c r="H2964" s="34" t="n">
        <v>1543.15</v>
      </c>
      <c r="I2964" s="1" t="s">
        <v>2783</v>
      </c>
      <c r="J2964" s="1" t="n">
        <v>2009</v>
      </c>
      <c r="K2964" s="1" t="s">
        <v>2194</v>
      </c>
    </row>
    <row r="2965" customFormat="false" ht="15" hidden="false" customHeight="false" outlineLevel="0" collapsed="false">
      <c r="A2965" s="6" t="str">
        <f aca="false">"sankmc_"&amp;ROUND(B2965,1)&amp;"_"&amp;ROUND(C2965,1)&amp;"_"&amp;ROUND(D2965,1)&amp;"_"&amp;ROUND(E2965,1)&amp;"_"&amp;ROUND(F2965,1)&amp;"_"&amp;ROUND(G2965,1)</f>
        <v>sankmc_66.4_9.8_0_0_0_23.9</v>
      </c>
      <c r="B2965" s="1" t="n">
        <v>66.3866386638664</v>
      </c>
      <c r="C2965" s="1" t="n">
        <v>9.75097509750975</v>
      </c>
      <c r="D2965" s="1" t="n">
        <v>0</v>
      </c>
      <c r="E2965" s="1" t="n">
        <v>0</v>
      </c>
      <c r="F2965" s="1" t="n">
        <v>0</v>
      </c>
      <c r="G2965" s="1" t="n">
        <v>23.8623862386239</v>
      </c>
      <c r="H2965" s="34" t="n">
        <v>1451.15</v>
      </c>
      <c r="I2965" s="1" t="s">
        <v>2712</v>
      </c>
      <c r="J2965" s="1" t="n">
        <v>2016</v>
      </c>
      <c r="K2965" s="1" t="s">
        <v>2194</v>
      </c>
    </row>
    <row r="2966" customFormat="false" ht="15" hidden="false" customHeight="false" outlineLevel="0" collapsed="false">
      <c r="A2966" s="6" t="str">
        <f aca="false">"sankmc_"&amp;ROUND(B2966,1)&amp;"_"&amp;ROUND(C2966,1)&amp;"_"&amp;ROUND(D2966,1)&amp;"_"&amp;ROUND(E2966,1)&amp;"_"&amp;ROUND(F2966,1)&amp;"_"&amp;ROUND(G2966,1)</f>
        <v>sankmc_66.5_0_0_11.2_0_22.3</v>
      </c>
      <c r="B2966" s="1" t="n">
        <v>66.51</v>
      </c>
      <c r="C2966" s="1" t="n">
        <v>0</v>
      </c>
      <c r="D2966" s="1" t="n">
        <v>0</v>
      </c>
      <c r="E2966" s="1" t="n">
        <v>11.24</v>
      </c>
      <c r="F2966" s="1" t="n">
        <v>0</v>
      </c>
      <c r="G2966" s="1" t="n">
        <v>22.25</v>
      </c>
      <c r="H2966" s="34" t="n">
        <v>1523.15</v>
      </c>
      <c r="I2966" s="1" t="s">
        <v>2770</v>
      </c>
      <c r="J2966" s="1" t="n">
        <v>1930</v>
      </c>
      <c r="K2966" s="1" t="s">
        <v>2194</v>
      </c>
    </row>
    <row r="2967" customFormat="false" ht="15" hidden="false" customHeight="false" outlineLevel="0" collapsed="false">
      <c r="A2967" s="6" t="str">
        <f aca="false">"sankmc_"&amp;ROUND(B2967,1)&amp;"_"&amp;ROUND(C2967,1)&amp;"_"&amp;ROUND(D2967,1)&amp;"_"&amp;ROUND(E2967,1)&amp;"_"&amp;ROUND(F2967,1)&amp;"_"&amp;ROUND(G2967,1)</f>
        <v>sankmc_66.5_0_0_22.4_0_11.1</v>
      </c>
      <c r="B2967" s="1" t="n">
        <v>66.51</v>
      </c>
      <c r="C2967" s="1" t="n">
        <v>0</v>
      </c>
      <c r="D2967" s="1" t="n">
        <v>0</v>
      </c>
      <c r="E2967" s="1" t="n">
        <v>22.36</v>
      </c>
      <c r="F2967" s="1" t="n">
        <v>0</v>
      </c>
      <c r="G2967" s="1" t="n">
        <v>11.13</v>
      </c>
      <c r="H2967" s="34" t="n">
        <v>1232.15</v>
      </c>
      <c r="I2967" s="1" t="s">
        <v>2770</v>
      </c>
      <c r="J2967" s="1" t="n">
        <v>1930</v>
      </c>
      <c r="K2967" s="1" t="s">
        <v>2194</v>
      </c>
    </row>
    <row r="2968" customFormat="false" ht="15" hidden="false" customHeight="false" outlineLevel="0" collapsed="false">
      <c r="A2968" s="6" t="str">
        <f aca="false">"sankmc_"&amp;ROUND(B2968,1)&amp;"_"&amp;ROUND(C2968,1)&amp;"_"&amp;ROUND(D2968,1)&amp;"_"&amp;ROUND(E2968,1)&amp;"_"&amp;ROUND(F2968,1)&amp;"_"&amp;ROUND(G2968,1)</f>
        <v>sankmc_66.5_0_1.6_31.9_0_0</v>
      </c>
      <c r="B2968" s="1" t="n">
        <v>66.52</v>
      </c>
      <c r="C2968" s="1" t="n">
        <v>0</v>
      </c>
      <c r="D2968" s="1" t="n">
        <v>1.6</v>
      </c>
      <c r="E2968" s="1" t="n">
        <v>31.88</v>
      </c>
      <c r="F2968" s="1" t="n">
        <v>0</v>
      </c>
      <c r="G2968" s="1" t="n">
        <v>0</v>
      </c>
      <c r="H2968" s="34" t="n">
        <v>1281.15</v>
      </c>
      <c r="I2968" s="1" t="s">
        <v>2819</v>
      </c>
      <c r="J2968" s="1" t="n">
        <v>1932</v>
      </c>
      <c r="K2968" s="1" t="s">
        <v>2194</v>
      </c>
    </row>
    <row r="2969" customFormat="false" ht="15" hidden="false" customHeight="false" outlineLevel="0" collapsed="false">
      <c r="A2969" s="6" t="str">
        <f aca="false">"sankmc_"&amp;ROUND(B2969,1)&amp;"_"&amp;ROUND(C2969,1)&amp;"_"&amp;ROUND(D2969,1)&amp;"_"&amp;ROUND(E2969,1)&amp;"_"&amp;ROUND(F2969,1)&amp;"_"&amp;ROUND(G2969,1)</f>
        <v>sankmc_66.5_0_11.1_0_0_22.4</v>
      </c>
      <c r="B2969" s="1" t="n">
        <v>66.46</v>
      </c>
      <c r="C2969" s="1" t="n">
        <v>0</v>
      </c>
      <c r="D2969" s="1" t="n">
        <v>11.14</v>
      </c>
      <c r="E2969" s="1" t="n">
        <v>0</v>
      </c>
      <c r="F2969" s="1" t="n">
        <v>0</v>
      </c>
      <c r="G2969" s="1" t="n">
        <v>22.4</v>
      </c>
      <c r="H2969" s="34" t="n">
        <v>1473.15</v>
      </c>
      <c r="I2969" s="1" t="s">
        <v>2397</v>
      </c>
      <c r="J2969" s="1" t="n">
        <v>1971</v>
      </c>
      <c r="K2969" s="1" t="s">
        <v>2194</v>
      </c>
    </row>
    <row r="2970" customFormat="false" ht="15" hidden="false" customHeight="false" outlineLevel="0" collapsed="false">
      <c r="A2970" s="6" t="str">
        <f aca="false">"sankmc_"&amp;ROUND(B2970,1)&amp;"_"&amp;ROUND(C2970,1)&amp;"_"&amp;ROUND(D2970,1)&amp;"_"&amp;ROUND(E2970,1)&amp;"_"&amp;ROUND(F2970,1)&amp;"_"&amp;ROUND(G2970,1)</f>
        <v>sankmc_66.5_0_16.5_0_0_17</v>
      </c>
      <c r="B2970" s="1" t="n">
        <v>66.47</v>
      </c>
      <c r="C2970" s="1" t="n">
        <v>0</v>
      </c>
      <c r="D2970" s="1" t="n">
        <v>16.49</v>
      </c>
      <c r="E2970" s="1" t="n">
        <v>0</v>
      </c>
      <c r="F2970" s="1" t="n">
        <v>0</v>
      </c>
      <c r="G2970" s="1" t="n">
        <v>17.04</v>
      </c>
      <c r="H2970" s="34" t="n">
        <v>1361.15</v>
      </c>
      <c r="I2970" s="1" t="s">
        <v>2770</v>
      </c>
      <c r="J2970" s="1" t="n">
        <v>1930</v>
      </c>
      <c r="K2970" s="1" t="s">
        <v>2194</v>
      </c>
    </row>
    <row r="2971" customFormat="false" ht="15" hidden="false" customHeight="false" outlineLevel="0" collapsed="false">
      <c r="A2971" s="6" t="str">
        <f aca="false">"sankmc_"&amp;ROUND(B2971,1)&amp;"_"&amp;ROUND(C2971,1)&amp;"_"&amp;ROUND(D2971,1)&amp;"_"&amp;ROUND(E2971,1)&amp;"_"&amp;ROUND(F2971,1)&amp;"_"&amp;ROUND(G2971,1)</f>
        <v>sankmc_66.5_0_16.5_0_0_17</v>
      </c>
      <c r="B2971" s="1" t="n">
        <v>66.47</v>
      </c>
      <c r="C2971" s="1" t="n">
        <v>0</v>
      </c>
      <c r="D2971" s="1" t="n">
        <v>16.49</v>
      </c>
      <c r="E2971" s="1" t="n">
        <v>0</v>
      </c>
      <c r="F2971" s="1" t="n">
        <v>0</v>
      </c>
      <c r="G2971" s="1" t="n">
        <v>17.04</v>
      </c>
      <c r="H2971" s="34" t="n">
        <v>1361.15</v>
      </c>
      <c r="I2971" s="1" t="s">
        <v>2770</v>
      </c>
      <c r="J2971" s="1" t="n">
        <v>1932</v>
      </c>
      <c r="K2971" s="1" t="s">
        <v>2194</v>
      </c>
    </row>
    <row r="2972" customFormat="false" ht="15" hidden="false" customHeight="false" outlineLevel="0" collapsed="false">
      <c r="A2972" s="6" t="str">
        <f aca="false">"sankmc_"&amp;ROUND(B2972,1)&amp;"_"&amp;ROUND(C2972,1)&amp;"_"&amp;ROUND(D2972,1)&amp;"_"&amp;ROUND(E2972,1)&amp;"_"&amp;ROUND(F2972,1)&amp;"_"&amp;ROUND(G2972,1)</f>
        <v>sankmc_66.5_0_16.8_0_0_16.7</v>
      </c>
      <c r="B2972" s="1" t="n">
        <v>66.5</v>
      </c>
      <c r="C2972" s="1" t="n">
        <v>0</v>
      </c>
      <c r="D2972" s="1" t="n">
        <v>16.8</v>
      </c>
      <c r="E2972" s="1" t="n">
        <v>0</v>
      </c>
      <c r="F2972" s="1" t="n">
        <v>0</v>
      </c>
      <c r="G2972" s="1" t="n">
        <v>16.7</v>
      </c>
      <c r="H2972" s="34" t="n">
        <v>1352.15</v>
      </c>
      <c r="I2972" s="1" t="s">
        <v>2888</v>
      </c>
      <c r="J2972" s="1" t="n">
        <v>2000</v>
      </c>
      <c r="K2972" s="1" t="s">
        <v>2194</v>
      </c>
    </row>
    <row r="2973" customFormat="false" ht="15" hidden="false" customHeight="false" outlineLevel="0" collapsed="false">
      <c r="A2973" s="6" t="str">
        <f aca="false">"sankmc_"&amp;ROUND(B2973,1)&amp;"_"&amp;ROUND(C2973,1)&amp;"_"&amp;ROUND(D2973,1)&amp;"_"&amp;ROUND(E2973,1)&amp;"_"&amp;ROUND(F2973,1)&amp;"_"&amp;ROUND(G2973,1)</f>
        <v>sankmc_66.5_0_17.5_15.9_0_0</v>
      </c>
      <c r="B2973" s="1" t="n">
        <v>66.53</v>
      </c>
      <c r="C2973" s="1" t="n">
        <v>0</v>
      </c>
      <c r="D2973" s="1" t="n">
        <v>17.53</v>
      </c>
      <c r="E2973" s="1" t="n">
        <v>15.94</v>
      </c>
      <c r="F2973" s="1" t="n">
        <v>0</v>
      </c>
      <c r="G2973" s="1" t="n">
        <v>0</v>
      </c>
      <c r="H2973" s="34" t="n">
        <v>984.15</v>
      </c>
      <c r="I2973" s="1" t="s">
        <v>2819</v>
      </c>
      <c r="J2973" s="1" t="n">
        <v>1932</v>
      </c>
      <c r="K2973" s="1" t="s">
        <v>2194</v>
      </c>
    </row>
    <row r="2974" customFormat="false" ht="15" hidden="false" customHeight="false" outlineLevel="0" collapsed="false">
      <c r="A2974" s="6" t="str">
        <f aca="false">"sankmc_"&amp;ROUND(B2974,1)&amp;"_"&amp;ROUND(C2974,1)&amp;"_"&amp;ROUND(D2974,1)&amp;"_"&amp;ROUND(E2974,1)&amp;"_"&amp;ROUND(F2974,1)&amp;"_"&amp;ROUND(G2974,1)</f>
        <v>sankmc_66.5_0_20.6_12.9_0_0</v>
      </c>
      <c r="B2974" s="1" t="n">
        <v>66.46</v>
      </c>
      <c r="C2974" s="1" t="n">
        <v>0</v>
      </c>
      <c r="D2974" s="1" t="n">
        <v>20.6</v>
      </c>
      <c r="E2974" s="1" t="n">
        <v>12.94</v>
      </c>
      <c r="F2974" s="1" t="n">
        <v>0</v>
      </c>
      <c r="G2974" s="1" t="n">
        <v>0</v>
      </c>
      <c r="H2974" s="34" t="n">
        <v>996.15</v>
      </c>
      <c r="I2974" s="1" t="s">
        <v>2819</v>
      </c>
      <c r="J2974" s="1" t="n">
        <v>1932</v>
      </c>
      <c r="K2974" s="1" t="s">
        <v>2194</v>
      </c>
    </row>
    <row r="2975" customFormat="false" ht="15" hidden="false" customHeight="false" outlineLevel="0" collapsed="false">
      <c r="A2975" s="6" t="str">
        <f aca="false">"sankmc_"&amp;ROUND(B2975,1)&amp;"_"&amp;ROUND(C2975,1)&amp;"_"&amp;ROUND(D2975,1)&amp;"_"&amp;ROUND(E2975,1)&amp;"_"&amp;ROUND(F2975,1)&amp;"_"&amp;ROUND(G2975,1)</f>
        <v>sankmc_66.5_0_22.7_0_0_10.8</v>
      </c>
      <c r="B2975" s="1" t="n">
        <v>66.48</v>
      </c>
      <c r="C2975" s="1" t="n">
        <v>0</v>
      </c>
      <c r="D2975" s="1" t="n">
        <v>22.73</v>
      </c>
      <c r="E2975" s="1" t="n">
        <v>0</v>
      </c>
      <c r="F2975" s="1" t="n">
        <v>0</v>
      </c>
      <c r="G2975" s="1" t="n">
        <v>10.79</v>
      </c>
      <c r="H2975" s="34" t="n">
        <v>1265.15</v>
      </c>
      <c r="I2975" s="1" t="s">
        <v>2770</v>
      </c>
      <c r="J2975" s="1" t="n">
        <v>1930</v>
      </c>
      <c r="K2975" s="1" t="s">
        <v>2194</v>
      </c>
    </row>
    <row r="2976" customFormat="false" ht="15" hidden="false" customHeight="false" outlineLevel="0" collapsed="false">
      <c r="A2976" s="6" t="str">
        <f aca="false">"sankmc_"&amp;ROUND(B2976,1)&amp;"_"&amp;ROUND(C2976,1)&amp;"_"&amp;ROUND(D2976,1)&amp;"_"&amp;ROUND(E2976,1)&amp;"_"&amp;ROUND(F2976,1)&amp;"_"&amp;ROUND(G2976,1)</f>
        <v>sankmc_66.5_0_22.7_0_0_10.8</v>
      </c>
      <c r="B2976" s="1" t="n">
        <v>66.48</v>
      </c>
      <c r="C2976" s="1" t="n">
        <v>0</v>
      </c>
      <c r="D2976" s="1" t="n">
        <v>22.73</v>
      </c>
      <c r="E2976" s="1" t="n">
        <v>0</v>
      </c>
      <c r="F2976" s="1" t="n">
        <v>0</v>
      </c>
      <c r="G2976" s="1" t="n">
        <v>10.79</v>
      </c>
      <c r="H2976" s="34" t="n">
        <v>1265.15</v>
      </c>
      <c r="I2976" s="1" t="s">
        <v>2770</v>
      </c>
      <c r="J2976" s="1" t="n">
        <v>1932</v>
      </c>
      <c r="K2976" s="1" t="s">
        <v>2194</v>
      </c>
    </row>
    <row r="2977" customFormat="false" ht="15" hidden="false" customHeight="false" outlineLevel="0" collapsed="false">
      <c r="A2977" s="6" t="str">
        <f aca="false">"sankmc_"&amp;ROUND(B2977,1)&amp;"_"&amp;ROUND(C2977,1)&amp;"_"&amp;ROUND(D2977,1)&amp;"_"&amp;ROUND(E2977,1)&amp;"_"&amp;ROUND(F2977,1)&amp;"_"&amp;ROUND(G2977,1)</f>
        <v>sankmc_66.5_0_25.3_8.1_0_0</v>
      </c>
      <c r="B2977" s="1" t="n">
        <v>66.52</v>
      </c>
      <c r="C2977" s="1" t="n">
        <v>0</v>
      </c>
      <c r="D2977" s="1" t="n">
        <v>25.34</v>
      </c>
      <c r="E2977" s="1" t="n">
        <v>8.14</v>
      </c>
      <c r="F2977" s="1" t="n">
        <v>0</v>
      </c>
      <c r="G2977" s="1" t="n">
        <v>0</v>
      </c>
      <c r="H2977" s="34" t="n">
        <v>1012.15</v>
      </c>
      <c r="I2977" s="1" t="s">
        <v>2819</v>
      </c>
      <c r="J2977" s="1" t="n">
        <v>1932</v>
      </c>
      <c r="K2977" s="1" t="s">
        <v>2194</v>
      </c>
    </row>
    <row r="2978" customFormat="false" ht="15" hidden="false" customHeight="false" outlineLevel="0" collapsed="false">
      <c r="A2978" s="6" t="str">
        <f aca="false">"sankmc_"&amp;ROUND(B2978,1)&amp;"_"&amp;ROUND(C2978,1)&amp;"_"&amp;ROUND(D2978,1)&amp;"_"&amp;ROUND(E2978,1)&amp;"_"&amp;ROUND(F2978,1)&amp;"_"&amp;ROUND(G2978,1)</f>
        <v>sankmc_66.5_0_27.1_6.3_0_0</v>
      </c>
      <c r="B2978" s="1" t="n">
        <v>66.53</v>
      </c>
      <c r="C2978" s="1" t="n">
        <v>0</v>
      </c>
      <c r="D2978" s="1" t="n">
        <v>27.14</v>
      </c>
      <c r="E2978" s="1" t="n">
        <v>6.33</v>
      </c>
      <c r="F2978" s="1" t="n">
        <v>0</v>
      </c>
      <c r="G2978" s="1" t="n">
        <v>0</v>
      </c>
      <c r="H2978" s="34" t="n">
        <v>1031.15</v>
      </c>
      <c r="I2978" s="1" t="s">
        <v>2819</v>
      </c>
      <c r="J2978" s="1" t="n">
        <v>1932</v>
      </c>
      <c r="K2978" s="1" t="s">
        <v>2194</v>
      </c>
    </row>
    <row r="2979" customFormat="false" ht="15" hidden="false" customHeight="false" outlineLevel="0" collapsed="false">
      <c r="A2979" s="6" t="str">
        <f aca="false">"sankmc_"&amp;ROUND(B2979,1)&amp;"_"&amp;ROUND(C2979,1)&amp;"_"&amp;ROUND(D2979,1)&amp;"_"&amp;ROUND(E2979,1)&amp;"_"&amp;ROUND(F2979,1)&amp;"_"&amp;ROUND(G2979,1)</f>
        <v>sankmc_66.5_0_28.7_4.8_0_0</v>
      </c>
      <c r="B2979" s="1" t="n">
        <v>66.5133486651335</v>
      </c>
      <c r="C2979" s="1" t="n">
        <v>0</v>
      </c>
      <c r="D2979" s="1" t="n">
        <v>28.7271272872713</v>
      </c>
      <c r="E2979" s="1" t="n">
        <v>4.75952404759524</v>
      </c>
      <c r="F2979" s="1" t="n">
        <v>0</v>
      </c>
      <c r="G2979" s="1" t="n">
        <v>0</v>
      </c>
      <c r="H2979" s="34" t="n">
        <v>1062.15</v>
      </c>
      <c r="I2979" s="1" t="s">
        <v>2819</v>
      </c>
      <c r="J2979" s="1" t="n">
        <v>1932</v>
      </c>
      <c r="K2979" s="1" t="s">
        <v>2194</v>
      </c>
    </row>
    <row r="2980" customFormat="false" ht="15" hidden="false" customHeight="false" outlineLevel="0" collapsed="false">
      <c r="A2980" s="6" t="str">
        <f aca="false">"sankmc_"&amp;ROUND(B2980,1)&amp;"_"&amp;ROUND(C2980,1)&amp;"_"&amp;ROUND(D2980,1)&amp;"_"&amp;ROUND(E2980,1)&amp;"_"&amp;ROUND(F2980,1)&amp;"_"&amp;ROUND(G2980,1)</f>
        <v>sankmc_66.5_0_5.1_28.5_0_0</v>
      </c>
      <c r="B2980" s="1" t="n">
        <v>66.47</v>
      </c>
      <c r="C2980" s="1" t="n">
        <v>0</v>
      </c>
      <c r="D2980" s="1" t="n">
        <v>5.07</v>
      </c>
      <c r="E2980" s="1" t="n">
        <v>28.46</v>
      </c>
      <c r="F2980" s="1" t="n">
        <v>0</v>
      </c>
      <c r="G2980" s="1" t="n">
        <v>0</v>
      </c>
      <c r="H2980" s="34" t="n">
        <v>1227.15</v>
      </c>
      <c r="I2980" s="1" t="s">
        <v>2819</v>
      </c>
      <c r="J2980" s="1" t="n">
        <v>1932</v>
      </c>
      <c r="K2980" s="1" t="s">
        <v>2194</v>
      </c>
    </row>
    <row r="2981" customFormat="false" ht="15" hidden="false" customHeight="false" outlineLevel="0" collapsed="false">
      <c r="A2981" s="6" t="str">
        <f aca="false">"sankmc_"&amp;ROUND(B2981,1)&amp;"_"&amp;ROUND(C2981,1)&amp;"_"&amp;ROUND(D2981,1)&amp;"_"&amp;ROUND(E2981,1)&amp;"_"&amp;ROUND(F2981,1)&amp;"_"&amp;ROUND(G2981,1)</f>
        <v>sankmc_66.5_0_5.6_0_7.2_20.7</v>
      </c>
      <c r="B2981" s="1" t="n">
        <v>66.53</v>
      </c>
      <c r="C2981" s="1" t="n">
        <v>0</v>
      </c>
      <c r="D2981" s="1" t="n">
        <v>5.61</v>
      </c>
      <c r="E2981" s="1" t="n">
        <v>0</v>
      </c>
      <c r="F2981" s="1" t="n">
        <v>7.19</v>
      </c>
      <c r="G2981" s="1" t="n">
        <v>20.67</v>
      </c>
      <c r="H2981" s="34" t="n">
        <v>1530.15</v>
      </c>
      <c r="I2981" s="1" t="s">
        <v>2851</v>
      </c>
      <c r="J2981" s="1" t="n">
        <v>1972</v>
      </c>
      <c r="K2981" s="1" t="s">
        <v>2194</v>
      </c>
    </row>
    <row r="2982" customFormat="false" ht="15" hidden="false" customHeight="false" outlineLevel="0" collapsed="false">
      <c r="A2982" s="6" t="str">
        <f aca="false">"sankmc_"&amp;ROUND(B2982,1)&amp;"_"&amp;ROUND(C2982,1)&amp;"_"&amp;ROUND(D2982,1)&amp;"_"&amp;ROUND(E2982,1)&amp;"_"&amp;ROUND(F2982,1)&amp;"_"&amp;ROUND(G2982,1)</f>
        <v>sankmc_66.5_0_9.2_0_14.2_10.2</v>
      </c>
      <c r="B2982" s="1" t="n">
        <v>66.47</v>
      </c>
      <c r="C2982" s="1" t="n">
        <v>0</v>
      </c>
      <c r="D2982" s="1" t="n">
        <v>9.21</v>
      </c>
      <c r="E2982" s="1" t="n">
        <v>0</v>
      </c>
      <c r="F2982" s="1" t="n">
        <v>14.15</v>
      </c>
      <c r="G2982" s="1" t="n">
        <v>10.17</v>
      </c>
      <c r="H2982" s="34" t="n">
        <v>1500.15</v>
      </c>
      <c r="I2982" s="1" t="s">
        <v>2851</v>
      </c>
      <c r="J2982" s="1" t="n">
        <v>1972</v>
      </c>
      <c r="K2982" s="1" t="s">
        <v>2194</v>
      </c>
    </row>
    <row r="2983" customFormat="false" ht="15" hidden="false" customHeight="false" outlineLevel="0" collapsed="false">
      <c r="A2983" s="6" t="str">
        <f aca="false">"sankmc_"&amp;ROUND(B2983,1)&amp;"_"&amp;ROUND(C2983,1)&amp;"_"&amp;ROUND(D2983,1)&amp;"_"&amp;ROUND(E2983,1)&amp;"_"&amp;ROUND(F2983,1)&amp;"_"&amp;ROUND(G2983,1)</f>
        <v>sankmc_66.5_13.5_0_20_0_0</v>
      </c>
      <c r="B2983" s="1" t="n">
        <v>66.53</v>
      </c>
      <c r="C2983" s="1" t="n">
        <v>13.52</v>
      </c>
      <c r="D2983" s="1" t="n">
        <v>0</v>
      </c>
      <c r="E2983" s="1" t="n">
        <v>19.95</v>
      </c>
      <c r="F2983" s="1" t="n">
        <v>0</v>
      </c>
      <c r="G2983" s="1" t="n">
        <v>0</v>
      </c>
      <c r="H2983" s="34" t="n">
        <v>1853.15</v>
      </c>
      <c r="I2983" s="1" t="s">
        <v>2839</v>
      </c>
      <c r="J2983" s="1" t="n">
        <v>1955</v>
      </c>
      <c r="K2983" s="1" t="s">
        <v>2194</v>
      </c>
    </row>
    <row r="2984" customFormat="false" ht="15" hidden="false" customHeight="false" outlineLevel="0" collapsed="false">
      <c r="A2984" s="6" t="str">
        <f aca="false">"sankmc_"&amp;ROUND(B2984,1)&amp;"_"&amp;ROUND(C2984,1)&amp;"_"&amp;ROUND(D2984,1)&amp;"_"&amp;ROUND(E2984,1)&amp;"_"&amp;ROUND(F2984,1)&amp;"_"&amp;ROUND(G2984,1)</f>
        <v>sankmc_66.5_2.8_0_30.7_0_0</v>
      </c>
      <c r="B2984" s="1" t="n">
        <v>66.5</v>
      </c>
      <c r="C2984" s="1" t="n">
        <v>2.81</v>
      </c>
      <c r="D2984" s="1" t="n">
        <v>0</v>
      </c>
      <c r="E2984" s="1" t="n">
        <v>30.69</v>
      </c>
      <c r="F2984" s="1" t="n">
        <v>0</v>
      </c>
      <c r="G2984" s="1" t="n">
        <v>0</v>
      </c>
      <c r="H2984" s="34" t="n">
        <v>1263.15</v>
      </c>
      <c r="I2984" s="1" t="s">
        <v>2839</v>
      </c>
      <c r="J2984" s="1" t="n">
        <v>1955</v>
      </c>
      <c r="K2984" s="1" t="s">
        <v>2194</v>
      </c>
    </row>
    <row r="2985" customFormat="false" ht="15" hidden="false" customHeight="false" outlineLevel="0" collapsed="false">
      <c r="A2985" s="6" t="str">
        <f aca="false">"sankmc_"&amp;ROUND(B2985,1)&amp;"_"&amp;ROUND(C2985,1)&amp;"_"&amp;ROUND(D2985,1)&amp;"_"&amp;ROUND(E2985,1)&amp;"_"&amp;ROUND(F2985,1)&amp;"_"&amp;ROUND(G2985,1)</f>
        <v>sankmc_66.5_4_15.5_0_11.8_2.1</v>
      </c>
      <c r="B2985" s="1" t="n">
        <v>66.5033496650335</v>
      </c>
      <c r="C2985" s="1" t="n">
        <v>4.03959604039596</v>
      </c>
      <c r="D2985" s="1" t="n">
        <v>15.4884511548845</v>
      </c>
      <c r="E2985" s="1" t="n">
        <v>0</v>
      </c>
      <c r="F2985" s="1" t="n">
        <v>11.8388161183882</v>
      </c>
      <c r="G2985" s="1" t="n">
        <v>2.12978702129787</v>
      </c>
      <c r="H2985" s="34" t="n">
        <v>1303.15</v>
      </c>
      <c r="I2985" s="1" t="s">
        <v>2447</v>
      </c>
      <c r="J2985" s="1" t="n">
        <v>2015</v>
      </c>
      <c r="K2985" s="1" t="s">
        <v>2194</v>
      </c>
    </row>
    <row r="2986" customFormat="false" ht="15" hidden="false" customHeight="false" outlineLevel="0" collapsed="false">
      <c r="A2986" s="6" t="str">
        <f aca="false">"sankmc_"&amp;ROUND(B2986,1)&amp;"_"&amp;ROUND(C2986,1)&amp;"_"&amp;ROUND(D2986,1)&amp;"_"&amp;ROUND(E2986,1)&amp;"_"&amp;ROUND(F2986,1)&amp;"_"&amp;ROUND(G2986,1)</f>
        <v>sankmc_66.5_6_0_0_0_27.4</v>
      </c>
      <c r="B2986" s="1" t="n">
        <v>66.5466546654666</v>
      </c>
      <c r="C2986" s="1" t="n">
        <v>6.03060306030603</v>
      </c>
      <c r="D2986" s="1" t="n">
        <v>0</v>
      </c>
      <c r="E2986" s="1" t="n">
        <v>0</v>
      </c>
      <c r="F2986" s="1" t="n">
        <v>0</v>
      </c>
      <c r="G2986" s="1" t="n">
        <v>27.4227422742274</v>
      </c>
      <c r="H2986" s="34" t="n">
        <v>1633.15</v>
      </c>
      <c r="I2986" s="1" t="s">
        <v>2804</v>
      </c>
      <c r="J2986" s="1" t="n">
        <v>1969</v>
      </c>
      <c r="K2986" s="1" t="s">
        <v>2194</v>
      </c>
    </row>
    <row r="2987" customFormat="false" ht="15" hidden="false" customHeight="false" outlineLevel="0" collapsed="false">
      <c r="A2987" s="6" t="str">
        <f aca="false">"sankmc_"&amp;ROUND(B2987,1)&amp;"_"&amp;ROUND(C2987,1)&amp;"_"&amp;ROUND(D2987,1)&amp;"_"&amp;ROUND(E2987,1)&amp;"_"&amp;ROUND(F2987,1)&amp;"_"&amp;ROUND(G2987,1)</f>
        <v>sankmc_66.5_9_0_0_9.2_15.3</v>
      </c>
      <c r="B2987" s="1" t="n">
        <v>66.47</v>
      </c>
      <c r="C2987" s="1" t="n">
        <v>9.04</v>
      </c>
      <c r="D2987" s="1" t="n">
        <v>0</v>
      </c>
      <c r="E2987" s="1" t="n">
        <v>0</v>
      </c>
      <c r="F2987" s="1" t="n">
        <v>9.15</v>
      </c>
      <c r="G2987" s="1" t="n">
        <v>15.34</v>
      </c>
      <c r="H2987" s="34" t="n">
        <v>1573.74997558594</v>
      </c>
      <c r="I2987" s="1" t="s">
        <v>2709</v>
      </c>
      <c r="J2987" s="1" t="n">
        <v>2007</v>
      </c>
      <c r="K2987" s="1" t="s">
        <v>2194</v>
      </c>
    </row>
    <row r="2988" customFormat="false" ht="15" hidden="false" customHeight="false" outlineLevel="0" collapsed="false">
      <c r="A2988" s="6" t="str">
        <f aca="false">"sankmc_"&amp;ROUND(B2988,1)&amp;"_"&amp;ROUND(C2988,1)&amp;"_"&amp;ROUND(D2988,1)&amp;"_"&amp;ROUND(E2988,1)&amp;"_"&amp;ROUND(F2988,1)&amp;"_"&amp;ROUND(G2988,1)</f>
        <v>sankmc_66.5_9_0_0_9.2_15.3</v>
      </c>
      <c r="B2988" s="1" t="n">
        <v>66.47</v>
      </c>
      <c r="C2988" s="1" t="n">
        <v>9.04</v>
      </c>
      <c r="D2988" s="1" t="n">
        <v>0</v>
      </c>
      <c r="E2988" s="1" t="n">
        <v>0</v>
      </c>
      <c r="F2988" s="1" t="n">
        <v>9.15</v>
      </c>
      <c r="G2988" s="1" t="n">
        <v>15.34</v>
      </c>
      <c r="H2988" s="34" t="n">
        <v>1573.74997558594</v>
      </c>
      <c r="I2988" s="1" t="s">
        <v>2709</v>
      </c>
      <c r="J2988" s="1" t="n">
        <v>2013</v>
      </c>
      <c r="K2988" s="1" t="s">
        <v>2194</v>
      </c>
    </row>
    <row r="2989" customFormat="false" ht="15" hidden="false" customHeight="false" outlineLevel="0" collapsed="false">
      <c r="A2989" s="6" t="str">
        <f aca="false">"sankmc_"&amp;ROUND(B2989,1)&amp;"_"&amp;ROUND(C2989,1)&amp;"_"&amp;ROUND(D2989,1)&amp;"_"&amp;ROUND(E2989,1)&amp;"_"&amp;ROUND(F2989,1)&amp;"_"&amp;ROUND(G2989,1)</f>
        <v>sankmc_66.6_0_0_20.3_0_13</v>
      </c>
      <c r="B2989" s="1" t="n">
        <v>66.6266626662666</v>
      </c>
      <c r="C2989" s="1" t="n">
        <v>0</v>
      </c>
      <c r="D2989" s="1" t="n">
        <v>0</v>
      </c>
      <c r="E2989" s="1" t="n">
        <v>20.3320332033203</v>
      </c>
      <c r="F2989" s="1" t="n">
        <v>0</v>
      </c>
      <c r="G2989" s="1" t="n">
        <v>13.041304130413</v>
      </c>
      <c r="H2989" s="34" t="n">
        <v>1259.15</v>
      </c>
      <c r="I2989" s="1" t="s">
        <v>2770</v>
      </c>
      <c r="J2989" s="1" t="n">
        <v>1930</v>
      </c>
      <c r="K2989" s="1" t="s">
        <v>2194</v>
      </c>
    </row>
    <row r="2990" customFormat="false" ht="15" hidden="false" customHeight="false" outlineLevel="0" collapsed="false">
      <c r="A2990" s="6" t="str">
        <f aca="false">"sankmc_"&amp;ROUND(B2990,1)&amp;"_"&amp;ROUND(C2990,1)&amp;"_"&amp;ROUND(D2990,1)&amp;"_"&amp;ROUND(E2990,1)&amp;"_"&amp;ROUND(F2990,1)&amp;"_"&amp;ROUND(G2990,1)</f>
        <v>sankmc_66.6_0_0_21.5_0_11.9</v>
      </c>
      <c r="B2990" s="1" t="n">
        <v>66.61</v>
      </c>
      <c r="C2990" s="1" t="n">
        <v>0</v>
      </c>
      <c r="D2990" s="1" t="n">
        <v>0</v>
      </c>
      <c r="E2990" s="1" t="n">
        <v>21.46</v>
      </c>
      <c r="F2990" s="1" t="n">
        <v>0</v>
      </c>
      <c r="G2990" s="1" t="n">
        <v>11.93</v>
      </c>
      <c r="H2990" s="34" t="n">
        <v>1228.15</v>
      </c>
      <c r="I2990" s="1" t="s">
        <v>2770</v>
      </c>
      <c r="J2990" s="1" t="n">
        <v>1930</v>
      </c>
      <c r="K2990" s="1" t="s">
        <v>2194</v>
      </c>
    </row>
    <row r="2991" customFormat="false" ht="15" hidden="false" customHeight="false" outlineLevel="0" collapsed="false">
      <c r="A2991" s="6" t="str">
        <f aca="false">"sankmc_"&amp;ROUND(B2991,1)&amp;"_"&amp;ROUND(C2991,1)&amp;"_"&amp;ROUND(D2991,1)&amp;"_"&amp;ROUND(E2991,1)&amp;"_"&amp;ROUND(F2991,1)&amp;"_"&amp;ROUND(G2991,1)</f>
        <v>sankmc_66.6_0_0_33.4_0_0</v>
      </c>
      <c r="B2991" s="1" t="n">
        <v>66.6</v>
      </c>
      <c r="C2991" s="1" t="n">
        <v>0</v>
      </c>
      <c r="D2991" s="1" t="n">
        <v>0</v>
      </c>
      <c r="E2991" s="1" t="n">
        <v>33.4</v>
      </c>
      <c r="F2991" s="1" t="n">
        <v>0</v>
      </c>
      <c r="G2991" s="1" t="n">
        <v>0</v>
      </c>
      <c r="H2991" s="34" t="n">
        <v>1283.15</v>
      </c>
      <c r="I2991" s="1" t="s">
        <v>2856</v>
      </c>
      <c r="J2991" s="1" t="n">
        <v>1955</v>
      </c>
      <c r="K2991" s="1" t="s">
        <v>2194</v>
      </c>
    </row>
    <row r="2992" customFormat="false" ht="15" hidden="false" customHeight="false" outlineLevel="0" collapsed="false">
      <c r="A2992" s="6" t="str">
        <f aca="false">"sankmc_"&amp;ROUND(B2992,1)&amp;"_"&amp;ROUND(C2992,1)&amp;"_"&amp;ROUND(D2992,1)&amp;"_"&amp;ROUND(E2992,1)&amp;"_"&amp;ROUND(F2992,1)&amp;"_"&amp;ROUND(G2992,1)</f>
        <v>sankmc_66.6_0_0_33.4_0_0</v>
      </c>
      <c r="B2992" s="1" t="n">
        <v>66.61</v>
      </c>
      <c r="C2992" s="1" t="n">
        <v>0</v>
      </c>
      <c r="D2992" s="1" t="n">
        <v>0</v>
      </c>
      <c r="E2992" s="1" t="n">
        <v>33.39</v>
      </c>
      <c r="F2992" s="1" t="n">
        <v>0</v>
      </c>
      <c r="G2992" s="1" t="n">
        <v>0</v>
      </c>
      <c r="H2992" s="34" t="n">
        <v>1315.15</v>
      </c>
      <c r="I2992" s="1" t="s">
        <v>2884</v>
      </c>
      <c r="J2992" s="1" t="n">
        <v>1965</v>
      </c>
      <c r="K2992" s="1" t="s">
        <v>2194</v>
      </c>
    </row>
    <row r="2993" customFormat="false" ht="15" hidden="false" customHeight="false" outlineLevel="0" collapsed="false">
      <c r="A2993" s="6" t="str">
        <f aca="false">"sankmc_"&amp;ROUND(B2993,1)&amp;"_"&amp;ROUND(C2993,1)&amp;"_"&amp;ROUND(D2993,1)&amp;"_"&amp;ROUND(E2993,1)&amp;"_"&amp;ROUND(F2993,1)&amp;"_"&amp;ROUND(G2993,1)</f>
        <v>sankmc_66.6_0_0_33.4_0_0</v>
      </c>
      <c r="B2993" s="1" t="n">
        <v>66.61</v>
      </c>
      <c r="C2993" s="1" t="n">
        <v>0</v>
      </c>
      <c r="D2993" s="1" t="n">
        <v>0</v>
      </c>
      <c r="E2993" s="1" t="n">
        <v>33.39</v>
      </c>
      <c r="F2993" s="1" t="n">
        <v>0</v>
      </c>
      <c r="G2993" s="1" t="n">
        <v>0</v>
      </c>
      <c r="H2993" s="34" t="n">
        <v>1318.15</v>
      </c>
      <c r="I2993" s="1" t="s">
        <v>2819</v>
      </c>
      <c r="J2993" s="1" t="n">
        <v>1937</v>
      </c>
      <c r="K2993" s="1" t="s">
        <v>2194</v>
      </c>
    </row>
    <row r="2994" customFormat="false" ht="15" hidden="false" customHeight="false" outlineLevel="0" collapsed="false">
      <c r="A2994" s="6" t="str">
        <f aca="false">"sankmc_"&amp;ROUND(B2994,1)&amp;"_"&amp;ROUND(C2994,1)&amp;"_"&amp;ROUND(D2994,1)&amp;"_"&amp;ROUND(E2994,1)&amp;"_"&amp;ROUND(F2994,1)&amp;"_"&amp;ROUND(G2994,1)</f>
        <v>sankmc_66.6_0_13.5_0_0_19.9</v>
      </c>
      <c r="B2994" s="1" t="n">
        <v>66.6</v>
      </c>
      <c r="C2994" s="1" t="n">
        <v>0</v>
      </c>
      <c r="D2994" s="1" t="n">
        <v>13.5</v>
      </c>
      <c r="E2994" s="1" t="n">
        <v>0</v>
      </c>
      <c r="F2994" s="1" t="n">
        <v>0</v>
      </c>
      <c r="G2994" s="1" t="n">
        <v>19.9</v>
      </c>
      <c r="H2994" s="34" t="n">
        <v>1448.15</v>
      </c>
      <c r="I2994" s="1" t="s">
        <v>2888</v>
      </c>
      <c r="J2994" s="1" t="n">
        <v>2000</v>
      </c>
      <c r="K2994" s="1" t="s">
        <v>2194</v>
      </c>
    </row>
    <row r="2995" customFormat="false" ht="15" hidden="false" customHeight="false" outlineLevel="0" collapsed="false">
      <c r="A2995" s="6" t="str">
        <f aca="false">"sankmc_"&amp;ROUND(B2995,1)&amp;"_"&amp;ROUND(C2995,1)&amp;"_"&amp;ROUND(D2995,1)&amp;"_"&amp;ROUND(E2995,1)&amp;"_"&amp;ROUND(F2995,1)&amp;"_"&amp;ROUND(G2995,1)</f>
        <v>sankmc_66.6_0_14.3_19.2_0_0</v>
      </c>
      <c r="B2995" s="1" t="n">
        <v>66.58</v>
      </c>
      <c r="C2995" s="1" t="n">
        <v>0</v>
      </c>
      <c r="D2995" s="1" t="n">
        <v>14.25</v>
      </c>
      <c r="E2995" s="1" t="n">
        <v>19.17</v>
      </c>
      <c r="F2995" s="1" t="n">
        <v>0</v>
      </c>
      <c r="G2995" s="1" t="n">
        <v>0</v>
      </c>
      <c r="H2995" s="34" t="n">
        <v>1038.15</v>
      </c>
      <c r="I2995" s="1" t="s">
        <v>2819</v>
      </c>
      <c r="J2995" s="1" t="n">
        <v>1932</v>
      </c>
      <c r="K2995" s="1" t="s">
        <v>2194</v>
      </c>
    </row>
    <row r="2996" customFormat="false" ht="15" hidden="false" customHeight="false" outlineLevel="0" collapsed="false">
      <c r="A2996" s="6" t="str">
        <f aca="false">"sankmc_"&amp;ROUND(B2996,1)&amp;"_"&amp;ROUND(C2996,1)&amp;"_"&amp;ROUND(D2996,1)&amp;"_"&amp;ROUND(E2996,1)&amp;"_"&amp;ROUND(F2996,1)&amp;"_"&amp;ROUND(G2996,1)</f>
        <v>sankmc_66.6_0_16.8_0_0_16.6</v>
      </c>
      <c r="B2996" s="1" t="n">
        <v>66.59</v>
      </c>
      <c r="C2996" s="1" t="n">
        <v>0</v>
      </c>
      <c r="D2996" s="1" t="n">
        <v>16.82</v>
      </c>
      <c r="E2996" s="1" t="n">
        <v>0</v>
      </c>
      <c r="F2996" s="1" t="n">
        <v>0</v>
      </c>
      <c r="G2996" s="1" t="n">
        <v>16.59</v>
      </c>
      <c r="H2996" s="34" t="n">
        <v>1351.15</v>
      </c>
      <c r="I2996" s="1" t="s">
        <v>2770</v>
      </c>
      <c r="J2996" s="1" t="n">
        <v>1930</v>
      </c>
      <c r="K2996" s="1" t="s">
        <v>2194</v>
      </c>
    </row>
    <row r="2997" customFormat="false" ht="15" hidden="false" customHeight="false" outlineLevel="0" collapsed="false">
      <c r="A2997" s="6" t="str">
        <f aca="false">"sankmc_"&amp;ROUND(B2997,1)&amp;"_"&amp;ROUND(C2997,1)&amp;"_"&amp;ROUND(D2997,1)&amp;"_"&amp;ROUND(E2997,1)&amp;"_"&amp;ROUND(F2997,1)&amp;"_"&amp;ROUND(G2997,1)</f>
        <v>sankmc_66.6_0_2.6_0_0_30.8</v>
      </c>
      <c r="B2997" s="1" t="n">
        <v>66.63</v>
      </c>
      <c r="C2997" s="1" t="n">
        <v>0</v>
      </c>
      <c r="D2997" s="1" t="n">
        <v>2.56</v>
      </c>
      <c r="E2997" s="1" t="n">
        <v>0</v>
      </c>
      <c r="F2997" s="1" t="n">
        <v>0</v>
      </c>
      <c r="G2997" s="1" t="n">
        <v>30.81</v>
      </c>
      <c r="H2997" s="34" t="n">
        <v>1633.15</v>
      </c>
      <c r="I2997" s="1" t="s">
        <v>2896</v>
      </c>
      <c r="J2997" s="1" t="n">
        <v>1984</v>
      </c>
      <c r="K2997" s="1" t="s">
        <v>2194</v>
      </c>
    </row>
    <row r="2998" customFormat="false" ht="15" hidden="false" customHeight="false" outlineLevel="0" collapsed="false">
      <c r="A2998" s="6" t="str">
        <f aca="false">"sankmc_"&amp;ROUND(B2998,1)&amp;"_"&amp;ROUND(C2998,1)&amp;"_"&amp;ROUND(D2998,1)&amp;"_"&amp;ROUND(E2998,1)&amp;"_"&amp;ROUND(F2998,1)&amp;"_"&amp;ROUND(G2998,1)</f>
        <v>sankmc_66.6_0_22.7_10.8_0_0</v>
      </c>
      <c r="B2998" s="1" t="n">
        <v>66.55</v>
      </c>
      <c r="C2998" s="1" t="n">
        <v>0</v>
      </c>
      <c r="D2998" s="1" t="n">
        <v>22.68</v>
      </c>
      <c r="E2998" s="1" t="n">
        <v>10.77</v>
      </c>
      <c r="F2998" s="1" t="n">
        <v>0</v>
      </c>
      <c r="G2998" s="1" t="n">
        <v>0</v>
      </c>
      <c r="H2998" s="34" t="n">
        <v>1003.15</v>
      </c>
      <c r="I2998" s="1" t="s">
        <v>2819</v>
      </c>
      <c r="J2998" s="1" t="n">
        <v>1932</v>
      </c>
      <c r="K2998" s="1" t="s">
        <v>2194</v>
      </c>
    </row>
    <row r="2999" customFormat="false" ht="15" hidden="false" customHeight="false" outlineLevel="0" collapsed="false">
      <c r="A2999" s="6" t="str">
        <f aca="false">"sankmc_"&amp;ROUND(B2999,1)&amp;"_"&amp;ROUND(C2999,1)&amp;"_"&amp;ROUND(D2999,1)&amp;"_"&amp;ROUND(E2999,1)&amp;"_"&amp;ROUND(F2999,1)&amp;"_"&amp;ROUND(G2999,1)</f>
        <v>sankmc_66.6_0_33.4_0_0_0</v>
      </c>
      <c r="B2999" s="1" t="n">
        <v>66.63</v>
      </c>
      <c r="C2999" s="1" t="n">
        <v>0</v>
      </c>
      <c r="D2999" s="1" t="n">
        <v>33.37</v>
      </c>
      <c r="E2999" s="1" t="n">
        <v>0</v>
      </c>
      <c r="F2999" s="1" t="n">
        <v>0</v>
      </c>
      <c r="G2999" s="1" t="n">
        <v>0</v>
      </c>
      <c r="H2999" s="34" t="n">
        <v>1147.15</v>
      </c>
      <c r="I2999" s="1" t="s">
        <v>2819</v>
      </c>
      <c r="J2999" s="1" t="n">
        <v>1930</v>
      </c>
      <c r="K2999" s="1" t="s">
        <v>2194</v>
      </c>
    </row>
    <row r="3000" customFormat="false" ht="15" hidden="false" customHeight="false" outlineLevel="0" collapsed="false">
      <c r="A3000" s="6" t="str">
        <f aca="false">"sankmc_"&amp;ROUND(B3000,1)&amp;"_"&amp;ROUND(C3000,1)&amp;"_"&amp;ROUND(D3000,1)&amp;"_"&amp;ROUND(E3000,1)&amp;"_"&amp;ROUND(F3000,1)&amp;"_"&amp;ROUND(G3000,1)</f>
        <v>sankmc_66.6_0_33.4_0_0_0</v>
      </c>
      <c r="B3000" s="1" t="n">
        <v>66.64</v>
      </c>
      <c r="C3000" s="1" t="n">
        <v>0</v>
      </c>
      <c r="D3000" s="1" t="n">
        <v>33.36</v>
      </c>
      <c r="E3000" s="1" t="n">
        <v>0</v>
      </c>
      <c r="F3000" s="1" t="n">
        <v>0</v>
      </c>
      <c r="G3000" s="1" t="n">
        <v>0</v>
      </c>
      <c r="H3000" s="34" t="n">
        <v>1148.15</v>
      </c>
      <c r="I3000" s="1" t="s">
        <v>2819</v>
      </c>
      <c r="J3000" s="1" t="n">
        <v>1932</v>
      </c>
      <c r="K3000" s="1" t="s">
        <v>2194</v>
      </c>
    </row>
    <row r="3001" customFormat="false" ht="15" hidden="false" customHeight="false" outlineLevel="0" collapsed="false">
      <c r="A3001" s="6" t="str">
        <f aca="false">"sankmc_"&amp;ROUND(B3001,1)&amp;"_"&amp;ROUND(C3001,1)&amp;"_"&amp;ROUND(D3001,1)&amp;"_"&amp;ROUND(E3001,1)&amp;"_"&amp;ROUND(F3001,1)&amp;"_"&amp;ROUND(G3001,1)</f>
        <v>sankmc_66.6_0_9.5_23.9_0_0</v>
      </c>
      <c r="B3001" s="1" t="n">
        <v>66.61</v>
      </c>
      <c r="C3001" s="1" t="n">
        <v>0</v>
      </c>
      <c r="D3001" s="1" t="n">
        <v>9.49</v>
      </c>
      <c r="E3001" s="1" t="n">
        <v>23.9</v>
      </c>
      <c r="F3001" s="1" t="n">
        <v>0</v>
      </c>
      <c r="G3001" s="1" t="n">
        <v>0</v>
      </c>
      <c r="H3001" s="34" t="n">
        <v>1151.15</v>
      </c>
      <c r="I3001" s="1" t="s">
        <v>2819</v>
      </c>
      <c r="J3001" s="1" t="n">
        <v>1932</v>
      </c>
      <c r="K3001" s="1" t="s">
        <v>2194</v>
      </c>
    </row>
    <row r="3002" customFormat="false" ht="15" hidden="false" customHeight="false" outlineLevel="0" collapsed="false">
      <c r="A3002" s="6" t="str">
        <f aca="false">"sankmc_"&amp;ROUND(B3002,1)&amp;"_"&amp;ROUND(C3002,1)&amp;"_"&amp;ROUND(D3002,1)&amp;"_"&amp;ROUND(E3002,1)&amp;"_"&amp;ROUND(F3002,1)&amp;"_"&amp;ROUND(G3002,1)</f>
        <v>sankmc_66.6_0.3_2.3_0_0.2_30.7</v>
      </c>
      <c r="B3002" s="1" t="n">
        <v>66.57</v>
      </c>
      <c r="C3002" s="1" t="n">
        <v>0.25</v>
      </c>
      <c r="D3002" s="1" t="n">
        <v>2.27999999999999</v>
      </c>
      <c r="E3002" s="1" t="n">
        <v>0</v>
      </c>
      <c r="F3002" s="1" t="n">
        <v>0.18</v>
      </c>
      <c r="G3002" s="1" t="n">
        <v>30.72</v>
      </c>
      <c r="H3002" s="34" t="n">
        <v>1653.15</v>
      </c>
      <c r="I3002" s="1" t="s">
        <v>2896</v>
      </c>
      <c r="J3002" s="1" t="n">
        <v>1984</v>
      </c>
      <c r="K3002" s="1" t="s">
        <v>2194</v>
      </c>
    </row>
    <row r="3003" customFormat="false" ht="15" hidden="false" customHeight="false" outlineLevel="0" collapsed="false">
      <c r="A3003" s="6" t="str">
        <f aca="false">"sankmc_"&amp;ROUND(B3003,1)&amp;"_"&amp;ROUND(C3003,1)&amp;"_"&amp;ROUND(D3003,1)&amp;"_"&amp;ROUND(E3003,1)&amp;"_"&amp;ROUND(F3003,1)&amp;"_"&amp;ROUND(G3003,1)</f>
        <v>sankmc_66.6_1.5_31.9_0_0_0</v>
      </c>
      <c r="B3003" s="1" t="n">
        <v>66.64</v>
      </c>
      <c r="C3003" s="1" t="n">
        <v>1.5</v>
      </c>
      <c r="D3003" s="1" t="n">
        <v>31.86</v>
      </c>
      <c r="E3003" s="1" t="n">
        <v>0</v>
      </c>
      <c r="F3003" s="1" t="n">
        <v>0</v>
      </c>
      <c r="G3003" s="1" t="n">
        <v>0</v>
      </c>
      <c r="H3003" s="34" t="n">
        <v>1123.15</v>
      </c>
      <c r="I3003" s="1" t="s">
        <v>2839</v>
      </c>
      <c r="J3003" s="1" t="n">
        <v>1956</v>
      </c>
      <c r="K3003" s="1" t="s">
        <v>2194</v>
      </c>
    </row>
    <row r="3004" customFormat="false" ht="15" hidden="false" customHeight="false" outlineLevel="0" collapsed="false">
      <c r="A3004" s="6" t="str">
        <f aca="false">"sankmc_"&amp;ROUND(B3004,1)&amp;"_"&amp;ROUND(C3004,1)&amp;"_"&amp;ROUND(D3004,1)&amp;"_"&amp;ROUND(E3004,1)&amp;"_"&amp;ROUND(F3004,1)&amp;"_"&amp;ROUND(G3004,1)</f>
        <v>sankmc_66.6_11.9_21.6_0_0_0</v>
      </c>
      <c r="B3004" s="1" t="n">
        <v>66.57</v>
      </c>
      <c r="C3004" s="1" t="n">
        <v>11.88</v>
      </c>
      <c r="D3004" s="1" t="n">
        <v>21.55</v>
      </c>
      <c r="E3004" s="1" t="n">
        <v>0</v>
      </c>
      <c r="F3004" s="1" t="n">
        <v>0</v>
      </c>
      <c r="G3004" s="1" t="n">
        <v>0</v>
      </c>
      <c r="H3004" s="34" t="n">
        <v>1173.15</v>
      </c>
      <c r="I3004" s="1" t="s">
        <v>2839</v>
      </c>
      <c r="J3004" s="1" t="n">
        <v>1956</v>
      </c>
      <c r="K3004" s="1" t="s">
        <v>2194</v>
      </c>
    </row>
    <row r="3005" customFormat="false" ht="15" hidden="false" customHeight="false" outlineLevel="0" collapsed="false">
      <c r="A3005" s="6" t="str">
        <f aca="false">"sankmc_"&amp;ROUND(B3005,1)&amp;"_"&amp;ROUND(C3005,1)&amp;"_"&amp;ROUND(D3005,1)&amp;"_"&amp;ROUND(E3005,1)&amp;"_"&amp;ROUND(F3005,1)&amp;"_"&amp;ROUND(G3005,1)</f>
        <v>sankmc_66.6_13.1_20.3_0_0_0</v>
      </c>
      <c r="B3005" s="1" t="n">
        <v>66.62</v>
      </c>
      <c r="C3005" s="1" t="n">
        <v>13.06</v>
      </c>
      <c r="D3005" s="1" t="n">
        <v>20.32</v>
      </c>
      <c r="E3005" s="1" t="n">
        <v>0</v>
      </c>
      <c r="F3005" s="1" t="n">
        <v>0</v>
      </c>
      <c r="G3005" s="1" t="n">
        <v>0</v>
      </c>
      <c r="H3005" s="34" t="n">
        <v>1258.15</v>
      </c>
      <c r="I3005" s="1" t="s">
        <v>2839</v>
      </c>
      <c r="J3005" s="1" t="n">
        <v>1956</v>
      </c>
      <c r="K3005" s="1" t="s">
        <v>2194</v>
      </c>
    </row>
    <row r="3006" customFormat="false" ht="15" hidden="false" customHeight="false" outlineLevel="0" collapsed="false">
      <c r="A3006" s="6" t="str">
        <f aca="false">"sankmc_"&amp;ROUND(B3006,1)&amp;"_"&amp;ROUND(C3006,1)&amp;"_"&amp;ROUND(D3006,1)&amp;"_"&amp;ROUND(E3006,1)&amp;"_"&amp;ROUND(F3006,1)&amp;"_"&amp;ROUND(G3006,1)</f>
        <v>sankmc_66.6_15.2_15.2_0_1.5_1.5</v>
      </c>
      <c r="B3006" s="1" t="n">
        <v>66.57</v>
      </c>
      <c r="C3006" s="1" t="n">
        <v>15.19</v>
      </c>
      <c r="D3006" s="1" t="n">
        <v>15.17</v>
      </c>
      <c r="E3006" s="1" t="n">
        <v>0</v>
      </c>
      <c r="F3006" s="1" t="n">
        <v>1.53</v>
      </c>
      <c r="G3006" s="1" t="n">
        <v>1.54</v>
      </c>
      <c r="H3006" s="34" t="n">
        <v>1386.15</v>
      </c>
      <c r="I3006" s="1" t="s">
        <v>2839</v>
      </c>
      <c r="J3006" s="1" t="n">
        <v>1960</v>
      </c>
      <c r="K3006" s="1" t="s">
        <v>2194</v>
      </c>
    </row>
    <row r="3007" customFormat="false" ht="15" hidden="false" customHeight="false" outlineLevel="0" collapsed="false">
      <c r="A3007" s="6" t="str">
        <f aca="false">"sankmc_"&amp;ROUND(B3007,1)&amp;"_"&amp;ROUND(C3007,1)&amp;"_"&amp;ROUND(D3007,1)&amp;"_"&amp;ROUND(E3007,1)&amp;"_"&amp;ROUND(F3007,1)&amp;"_"&amp;ROUND(G3007,1)</f>
        <v>sankmc_66.6_16.7_0_0_0_16.7</v>
      </c>
      <c r="B3007" s="1" t="n">
        <v>66.6</v>
      </c>
      <c r="C3007" s="1" t="n">
        <v>16.7</v>
      </c>
      <c r="D3007" s="1" t="n">
        <v>0</v>
      </c>
      <c r="E3007" s="1" t="n">
        <v>0</v>
      </c>
      <c r="F3007" s="1" t="n">
        <v>0</v>
      </c>
      <c r="G3007" s="1" t="n">
        <v>16.7</v>
      </c>
      <c r="H3007" s="34" t="n">
        <v>1728.15</v>
      </c>
      <c r="I3007" s="1" t="s">
        <v>2839</v>
      </c>
      <c r="J3007" s="1" t="n">
        <v>1947</v>
      </c>
      <c r="K3007" s="1" t="s">
        <v>2194</v>
      </c>
    </row>
    <row r="3008" customFormat="false" ht="15" hidden="false" customHeight="false" outlineLevel="0" collapsed="false">
      <c r="A3008" s="6" t="str">
        <f aca="false">"sankmc_"&amp;ROUND(B3008,1)&amp;"_"&amp;ROUND(C3008,1)&amp;"_"&amp;ROUND(D3008,1)&amp;"_"&amp;ROUND(E3008,1)&amp;"_"&amp;ROUND(F3008,1)&amp;"_"&amp;ROUND(G3008,1)</f>
        <v>sankmc_66.6_16.7_0_0_0_16.7</v>
      </c>
      <c r="B3008" s="1" t="n">
        <v>66.6266626662666</v>
      </c>
      <c r="C3008" s="1" t="n">
        <v>16.7116711671167</v>
      </c>
      <c r="D3008" s="1" t="n">
        <v>0</v>
      </c>
      <c r="E3008" s="1" t="n">
        <v>0</v>
      </c>
      <c r="F3008" s="1" t="n">
        <v>0</v>
      </c>
      <c r="G3008" s="1" t="n">
        <v>16.6616661666167</v>
      </c>
      <c r="H3008" s="34" t="n">
        <v>1718.15</v>
      </c>
      <c r="I3008" s="1" t="s">
        <v>2835</v>
      </c>
      <c r="J3008" s="1" t="n">
        <v>1915</v>
      </c>
      <c r="K3008" s="1" t="s">
        <v>2194</v>
      </c>
    </row>
    <row r="3009" customFormat="false" ht="15" hidden="false" customHeight="false" outlineLevel="0" collapsed="false">
      <c r="A3009" s="6" t="str">
        <f aca="false">"sankmc_"&amp;ROUND(B3009,1)&amp;"_"&amp;ROUND(C3009,1)&amp;"_"&amp;ROUND(D3009,1)&amp;"_"&amp;ROUND(E3009,1)&amp;"_"&amp;ROUND(F3009,1)&amp;"_"&amp;ROUND(G3009,1)</f>
        <v>sankmc_66.6_19.3_0_14.1_0_0</v>
      </c>
      <c r="B3009" s="1" t="n">
        <v>66.57</v>
      </c>
      <c r="C3009" s="1" t="n">
        <v>19.33</v>
      </c>
      <c r="D3009" s="1" t="n">
        <v>0</v>
      </c>
      <c r="E3009" s="1" t="n">
        <v>14.1</v>
      </c>
      <c r="F3009" s="1" t="n">
        <v>0</v>
      </c>
      <c r="G3009" s="1" t="n">
        <v>0</v>
      </c>
      <c r="H3009" s="34" t="n">
        <v>1828.15</v>
      </c>
      <c r="I3009" s="1" t="s">
        <v>2839</v>
      </c>
      <c r="J3009" s="1" t="n">
        <v>1955</v>
      </c>
      <c r="K3009" s="1" t="s">
        <v>2194</v>
      </c>
    </row>
    <row r="3010" customFormat="false" ht="15" hidden="false" customHeight="false" outlineLevel="0" collapsed="false">
      <c r="A3010" s="6" t="str">
        <f aca="false">"sankmc_"&amp;ROUND(B3010,1)&amp;"_"&amp;ROUND(C3010,1)&amp;"_"&amp;ROUND(D3010,1)&amp;"_"&amp;ROUND(E3010,1)&amp;"_"&amp;ROUND(F3010,1)&amp;"_"&amp;ROUND(G3010,1)</f>
        <v>sankmc_66.6_20.8_0_12.7_0_0</v>
      </c>
      <c r="B3010" s="1" t="n">
        <v>66.56</v>
      </c>
      <c r="C3010" s="1" t="n">
        <v>20.79</v>
      </c>
      <c r="D3010" s="1" t="n">
        <v>0</v>
      </c>
      <c r="E3010" s="1" t="n">
        <v>12.65</v>
      </c>
      <c r="F3010" s="1" t="n">
        <v>0</v>
      </c>
      <c r="G3010" s="1" t="n">
        <v>0</v>
      </c>
      <c r="H3010" s="34" t="n">
        <v>1903.15</v>
      </c>
      <c r="I3010" s="1" t="s">
        <v>2839</v>
      </c>
      <c r="J3010" s="1" t="n">
        <v>1955</v>
      </c>
      <c r="K3010" s="1" t="s">
        <v>2194</v>
      </c>
    </row>
    <row r="3011" customFormat="false" ht="15" hidden="false" customHeight="false" outlineLevel="0" collapsed="false">
      <c r="A3011" s="6" t="str">
        <f aca="false">"sankmc_"&amp;ROUND(B3011,1)&amp;"_"&amp;ROUND(C3011,1)&amp;"_"&amp;ROUND(D3011,1)&amp;"_"&amp;ROUND(E3011,1)&amp;"_"&amp;ROUND(F3011,1)&amp;"_"&amp;ROUND(G3011,1)</f>
        <v>sankmc_66.6_4.3_15_0_11.9_2.1</v>
      </c>
      <c r="B3011" s="1" t="n">
        <v>66.63</v>
      </c>
      <c r="C3011" s="1" t="n">
        <v>4.34</v>
      </c>
      <c r="D3011" s="1" t="n">
        <v>15.04</v>
      </c>
      <c r="E3011" s="1" t="n">
        <v>0</v>
      </c>
      <c r="F3011" s="1" t="n">
        <v>11.86</v>
      </c>
      <c r="G3011" s="1" t="n">
        <v>2.13</v>
      </c>
      <c r="H3011" s="34" t="n">
        <v>1323.15</v>
      </c>
      <c r="I3011" s="1" t="s">
        <v>2447</v>
      </c>
      <c r="J3011" s="1" t="n">
        <v>2015</v>
      </c>
      <c r="K3011" s="1" t="s">
        <v>2194</v>
      </c>
    </row>
    <row r="3012" customFormat="false" ht="15" hidden="false" customHeight="false" outlineLevel="0" collapsed="false">
      <c r="A3012" s="6" t="str">
        <f aca="false">"sankmc_"&amp;ROUND(B3012,1)&amp;"_"&amp;ROUND(C3012,1)&amp;"_"&amp;ROUND(D3012,1)&amp;"_"&amp;ROUND(E3012,1)&amp;"_"&amp;ROUND(F3012,1)&amp;"_"&amp;ROUND(G3012,1)</f>
        <v>sankmc_66.6_7.1_26.3_0_0_0</v>
      </c>
      <c r="B3012" s="1" t="n">
        <v>66.64</v>
      </c>
      <c r="C3012" s="1" t="n">
        <v>7.11</v>
      </c>
      <c r="D3012" s="1" t="n">
        <v>26.25</v>
      </c>
      <c r="E3012" s="1" t="n">
        <v>0</v>
      </c>
      <c r="F3012" s="1" t="n">
        <v>0</v>
      </c>
      <c r="G3012" s="1" t="n">
        <v>0</v>
      </c>
      <c r="H3012" s="34" t="n">
        <v>1038.15</v>
      </c>
      <c r="I3012" s="1" t="s">
        <v>2839</v>
      </c>
      <c r="J3012" s="1" t="n">
        <v>1956</v>
      </c>
      <c r="K3012" s="1" t="s">
        <v>2194</v>
      </c>
    </row>
    <row r="3013" customFormat="false" ht="15" hidden="false" customHeight="false" outlineLevel="0" collapsed="false">
      <c r="A3013" s="6" t="str">
        <f aca="false">"sankmc_"&amp;ROUND(B3013,1)&amp;"_"&amp;ROUND(C3013,1)&amp;"_"&amp;ROUND(D3013,1)&amp;"_"&amp;ROUND(E3013,1)&amp;"_"&amp;ROUND(F3013,1)&amp;"_"&amp;ROUND(G3013,1)</f>
        <v>sankmc_66.6_8.3_14.1_1_7.8_2.2</v>
      </c>
      <c r="B3013" s="1" t="n">
        <v>66.6033396660334</v>
      </c>
      <c r="C3013" s="1" t="n">
        <v>8.27917208279172</v>
      </c>
      <c r="D3013" s="1" t="n">
        <v>14.1285871412859</v>
      </c>
      <c r="E3013" s="1" t="n">
        <v>0.999900009999</v>
      </c>
      <c r="F3013" s="1" t="n">
        <v>7.75922407759224</v>
      </c>
      <c r="G3013" s="1" t="n">
        <v>2.22977702229777</v>
      </c>
      <c r="H3013" s="34" t="n">
        <v>1203.15</v>
      </c>
      <c r="I3013" s="1" t="s">
        <v>2401</v>
      </c>
      <c r="J3013" s="1" t="n">
        <v>2012</v>
      </c>
      <c r="K3013" s="1" t="s">
        <v>2194</v>
      </c>
    </row>
    <row r="3014" customFormat="false" ht="15" hidden="false" customHeight="false" outlineLevel="0" collapsed="false">
      <c r="A3014" s="6" t="str">
        <f aca="false">"sankmc_"&amp;ROUND(B3014,1)&amp;"_"&amp;ROUND(C3014,1)&amp;"_"&amp;ROUND(D3014,1)&amp;"_"&amp;ROUND(E3014,1)&amp;"_"&amp;ROUND(F3014,1)&amp;"_"&amp;ROUND(G3014,1)</f>
        <v>sankmc_66.6_9.6_23.8_0_0_0</v>
      </c>
      <c r="B3014" s="1" t="n">
        <v>66.62</v>
      </c>
      <c r="C3014" s="1" t="n">
        <v>9.63</v>
      </c>
      <c r="D3014" s="1" t="n">
        <v>23.75</v>
      </c>
      <c r="E3014" s="1" t="n">
        <v>0</v>
      </c>
      <c r="F3014" s="1" t="n">
        <v>0</v>
      </c>
      <c r="G3014" s="1" t="n">
        <v>0</v>
      </c>
      <c r="H3014" s="34" t="n">
        <v>1118.15</v>
      </c>
      <c r="I3014" s="1" t="s">
        <v>2839</v>
      </c>
      <c r="J3014" s="1" t="n">
        <v>1956</v>
      </c>
      <c r="K3014" s="1" t="s">
        <v>2194</v>
      </c>
    </row>
    <row r="3015" customFormat="false" ht="15" hidden="false" customHeight="false" outlineLevel="0" collapsed="false">
      <c r="A3015" s="6" t="str">
        <f aca="false">"sankmc_"&amp;ROUND(B3015,1)&amp;"_"&amp;ROUND(C3015,1)&amp;"_"&amp;ROUND(D3015,1)&amp;"_"&amp;ROUND(E3015,1)&amp;"_"&amp;ROUND(F3015,1)&amp;"_"&amp;ROUND(G3015,1)</f>
        <v>sankmc_66.7_0_0_0_0_33.3</v>
      </c>
      <c r="B3015" s="1" t="n">
        <v>66.68</v>
      </c>
      <c r="C3015" s="1" t="n">
        <v>0</v>
      </c>
      <c r="D3015" s="1" t="n">
        <v>0</v>
      </c>
      <c r="E3015" s="1" t="n">
        <v>0</v>
      </c>
      <c r="F3015" s="1" t="n">
        <v>0</v>
      </c>
      <c r="G3015" s="1" t="n">
        <v>33.32</v>
      </c>
      <c r="H3015" s="34" t="n">
        <v>1923.15</v>
      </c>
      <c r="I3015" s="1" t="s">
        <v>2872</v>
      </c>
      <c r="J3015" s="1" t="n">
        <v>1927</v>
      </c>
      <c r="K3015" s="1" t="s">
        <v>2194</v>
      </c>
    </row>
    <row r="3016" customFormat="false" ht="15" hidden="false" customHeight="false" outlineLevel="0" collapsed="false">
      <c r="A3016" s="6" t="str">
        <f aca="false">"sankmc_"&amp;ROUND(B3016,1)&amp;"_"&amp;ROUND(C3016,1)&amp;"_"&amp;ROUND(D3016,1)&amp;"_"&amp;ROUND(E3016,1)&amp;"_"&amp;ROUND(F3016,1)&amp;"_"&amp;ROUND(G3016,1)</f>
        <v>sankmc_66.7_0_0_0_19.3_13.9</v>
      </c>
      <c r="B3016" s="1" t="n">
        <v>66.7433256674333</v>
      </c>
      <c r="C3016" s="1" t="n">
        <v>0</v>
      </c>
      <c r="D3016" s="1" t="n">
        <v>0</v>
      </c>
      <c r="E3016" s="1" t="n">
        <v>0</v>
      </c>
      <c r="F3016" s="1" t="n">
        <v>19.3480651934807</v>
      </c>
      <c r="G3016" s="1" t="n">
        <v>13.9086091390861</v>
      </c>
      <c r="H3016" s="34" t="n">
        <v>1974.15</v>
      </c>
      <c r="I3016" s="1" t="s">
        <v>2872</v>
      </c>
      <c r="J3016" s="1" t="n">
        <v>1927</v>
      </c>
      <c r="K3016" s="1" t="s">
        <v>2194</v>
      </c>
    </row>
    <row r="3017" customFormat="false" ht="15" hidden="false" customHeight="false" outlineLevel="0" collapsed="false">
      <c r="A3017" s="6" t="str">
        <f aca="false">"sankmc_"&amp;ROUND(B3017,1)&amp;"_"&amp;ROUND(C3017,1)&amp;"_"&amp;ROUND(D3017,1)&amp;"_"&amp;ROUND(E3017,1)&amp;"_"&amp;ROUND(F3017,1)&amp;"_"&amp;ROUND(G3017,1)</f>
        <v>sankmc_66.7_0_0_11.1_22.2_0</v>
      </c>
      <c r="B3017" s="1" t="n">
        <v>66.65</v>
      </c>
      <c r="C3017" s="1" t="n">
        <v>0</v>
      </c>
      <c r="D3017" s="1" t="n">
        <v>0</v>
      </c>
      <c r="E3017" s="1" t="n">
        <v>11.11</v>
      </c>
      <c r="F3017" s="1" t="n">
        <v>22.24</v>
      </c>
      <c r="G3017" s="1" t="n">
        <v>0</v>
      </c>
      <c r="H3017" s="34" t="n">
        <v>1578.15</v>
      </c>
      <c r="I3017" s="1" t="s">
        <v>2838</v>
      </c>
      <c r="J3017" s="1" t="n">
        <v>1951</v>
      </c>
      <c r="K3017" s="1" t="s">
        <v>2194</v>
      </c>
    </row>
    <row r="3018" customFormat="false" ht="15" hidden="false" customHeight="false" outlineLevel="0" collapsed="false">
      <c r="A3018" s="6" t="str">
        <f aca="false">"sankmc_"&amp;ROUND(B3018,1)&amp;"_"&amp;ROUND(C3018,1)&amp;"_"&amp;ROUND(D3018,1)&amp;"_"&amp;ROUND(E3018,1)&amp;"_"&amp;ROUND(F3018,1)&amp;"_"&amp;ROUND(G3018,1)</f>
        <v>sankmc_66.7_0_0_16.7_16.7_0</v>
      </c>
      <c r="B3018" s="1" t="n">
        <v>66.65</v>
      </c>
      <c r="C3018" s="1" t="n">
        <v>0</v>
      </c>
      <c r="D3018" s="1" t="n">
        <v>0</v>
      </c>
      <c r="E3018" s="1" t="n">
        <v>16.67</v>
      </c>
      <c r="F3018" s="1" t="n">
        <v>16.68</v>
      </c>
      <c r="G3018" s="1" t="n">
        <v>0</v>
      </c>
      <c r="H3018" s="34" t="n">
        <v>1308.15</v>
      </c>
      <c r="I3018" s="1" t="s">
        <v>2838</v>
      </c>
      <c r="J3018" s="1" t="n">
        <v>1951</v>
      </c>
      <c r="K3018" s="1" t="s">
        <v>2194</v>
      </c>
    </row>
    <row r="3019" customFormat="false" ht="15" hidden="false" customHeight="false" outlineLevel="0" collapsed="false">
      <c r="A3019" s="6" t="str">
        <f aca="false">"sankmc_"&amp;ROUND(B3019,1)&amp;"_"&amp;ROUND(C3019,1)&amp;"_"&amp;ROUND(D3019,1)&amp;"_"&amp;ROUND(E3019,1)&amp;"_"&amp;ROUND(F3019,1)&amp;"_"&amp;ROUND(G3019,1)</f>
        <v>sankmc_66.7_0_0_33.3_0_0</v>
      </c>
      <c r="B3019" s="1" t="n">
        <v>66.67</v>
      </c>
      <c r="C3019" s="1" t="n">
        <v>0</v>
      </c>
      <c r="D3019" s="1" t="n">
        <v>0</v>
      </c>
      <c r="E3019" s="1" t="n">
        <v>33.33</v>
      </c>
      <c r="F3019" s="1" t="n">
        <v>0</v>
      </c>
      <c r="G3019" s="1" t="n">
        <v>0</v>
      </c>
      <c r="H3019" s="34" t="n">
        <v>1309.15</v>
      </c>
      <c r="I3019" s="1" t="s">
        <v>2293</v>
      </c>
      <c r="J3019" s="1" t="n">
        <v>1995</v>
      </c>
      <c r="K3019" s="1" t="s">
        <v>2194</v>
      </c>
    </row>
    <row r="3020" customFormat="false" ht="15" hidden="false" customHeight="false" outlineLevel="0" collapsed="false">
      <c r="A3020" s="6" t="str">
        <f aca="false">"sankmc_"&amp;ROUND(B3020,1)&amp;"_"&amp;ROUND(C3020,1)&amp;"_"&amp;ROUND(D3020,1)&amp;"_"&amp;ROUND(E3020,1)&amp;"_"&amp;ROUND(F3020,1)&amp;"_"&amp;ROUND(G3020,1)</f>
        <v>sankmc_66.7_0_0_33.3_0_0</v>
      </c>
      <c r="B3020" s="1" t="n">
        <v>66.7</v>
      </c>
      <c r="C3020" s="1" t="n">
        <v>0</v>
      </c>
      <c r="D3020" s="1" t="n">
        <v>0</v>
      </c>
      <c r="E3020" s="1" t="n">
        <v>33.3</v>
      </c>
      <c r="F3020" s="1" t="n">
        <v>0</v>
      </c>
      <c r="G3020" s="1" t="n">
        <v>0</v>
      </c>
      <c r="H3020" s="34" t="n">
        <v>1318.15</v>
      </c>
      <c r="I3020" s="1" t="s">
        <v>2819</v>
      </c>
      <c r="J3020" s="1" t="n">
        <v>1937</v>
      </c>
      <c r="K3020" s="1" t="s">
        <v>2194</v>
      </c>
    </row>
    <row r="3021" customFormat="false" ht="15" hidden="false" customHeight="false" outlineLevel="0" collapsed="false">
      <c r="A3021" s="6" t="str">
        <f aca="false">"sankmc_"&amp;ROUND(B3021,1)&amp;"_"&amp;ROUND(C3021,1)&amp;"_"&amp;ROUND(D3021,1)&amp;"_"&amp;ROUND(E3021,1)&amp;"_"&amp;ROUND(F3021,1)&amp;"_"&amp;ROUND(G3021,1)</f>
        <v>sankmc_66.7_0_0_5.6_27.8_0</v>
      </c>
      <c r="B3021" s="1" t="n">
        <v>66.65</v>
      </c>
      <c r="C3021" s="1" t="n">
        <v>0</v>
      </c>
      <c r="D3021" s="1" t="n">
        <v>0</v>
      </c>
      <c r="E3021" s="1" t="n">
        <v>5.56</v>
      </c>
      <c r="F3021" s="1" t="n">
        <v>27.79</v>
      </c>
      <c r="G3021" s="1" t="n">
        <v>0</v>
      </c>
      <c r="H3021" s="34" t="n">
        <v>1743.15</v>
      </c>
      <c r="I3021" s="1" t="s">
        <v>2838</v>
      </c>
      <c r="J3021" s="1" t="n">
        <v>1951</v>
      </c>
      <c r="K3021" s="1" t="s">
        <v>2194</v>
      </c>
    </row>
    <row r="3022" customFormat="false" ht="15" hidden="false" customHeight="false" outlineLevel="0" collapsed="false">
      <c r="A3022" s="6" t="str">
        <f aca="false">"sankmc_"&amp;ROUND(B3022,1)&amp;"_"&amp;ROUND(C3022,1)&amp;"_"&amp;ROUND(D3022,1)&amp;"_"&amp;ROUND(E3022,1)&amp;"_"&amp;ROUND(F3022,1)&amp;"_"&amp;ROUND(G3022,1)</f>
        <v>sankmc_66.7_0_0_8.3_0_25</v>
      </c>
      <c r="B3022" s="1" t="n">
        <v>66.69</v>
      </c>
      <c r="C3022" s="1" t="n">
        <v>0</v>
      </c>
      <c r="D3022" s="1" t="n">
        <v>0</v>
      </c>
      <c r="E3022" s="1" t="n">
        <v>8.34999999999999</v>
      </c>
      <c r="F3022" s="1" t="n">
        <v>0</v>
      </c>
      <c r="G3022" s="1" t="n">
        <v>24.96</v>
      </c>
      <c r="H3022" s="34" t="n">
        <v>1606.15</v>
      </c>
      <c r="I3022" s="1" t="s">
        <v>2770</v>
      </c>
      <c r="J3022" s="1" t="n">
        <v>1930</v>
      </c>
      <c r="K3022" s="1" t="s">
        <v>2194</v>
      </c>
    </row>
    <row r="3023" customFormat="false" ht="15" hidden="false" customHeight="false" outlineLevel="0" collapsed="false">
      <c r="A3023" s="6" t="str">
        <f aca="false">"sankmc_"&amp;ROUND(B3023,1)&amp;"_"&amp;ROUND(C3023,1)&amp;"_"&amp;ROUND(D3023,1)&amp;"_"&amp;ROUND(E3023,1)&amp;"_"&amp;ROUND(F3023,1)&amp;"_"&amp;ROUND(G3023,1)</f>
        <v>sankmc_66.7_0_12.9_0_14.2_6.1</v>
      </c>
      <c r="B3023" s="1" t="n">
        <v>66.72</v>
      </c>
      <c r="C3023" s="1" t="n">
        <v>0</v>
      </c>
      <c r="D3023" s="1" t="n">
        <v>12.94</v>
      </c>
      <c r="E3023" s="1" t="n">
        <v>0</v>
      </c>
      <c r="F3023" s="1" t="n">
        <v>14.21</v>
      </c>
      <c r="G3023" s="1" t="n">
        <v>6.13</v>
      </c>
      <c r="H3023" s="34" t="n">
        <v>1433.15</v>
      </c>
      <c r="I3023" s="1" t="s">
        <v>2851</v>
      </c>
      <c r="J3023" s="1" t="n">
        <v>1972</v>
      </c>
      <c r="K3023" s="1" t="s">
        <v>2194</v>
      </c>
    </row>
    <row r="3024" customFormat="false" ht="15" hidden="false" customHeight="false" outlineLevel="0" collapsed="false">
      <c r="A3024" s="6" t="str">
        <f aca="false">"sankmc_"&amp;ROUND(B3024,1)&amp;"_"&amp;ROUND(C3024,1)&amp;"_"&amp;ROUND(D3024,1)&amp;"_"&amp;ROUND(E3024,1)&amp;"_"&amp;ROUND(F3024,1)&amp;"_"&amp;ROUND(G3024,1)</f>
        <v>sankmc_66.7_0_17.4_0_0_15.9</v>
      </c>
      <c r="B3024" s="1" t="n">
        <v>66.7</v>
      </c>
      <c r="C3024" s="1" t="n">
        <v>0</v>
      </c>
      <c r="D3024" s="1" t="n">
        <v>17.37</v>
      </c>
      <c r="E3024" s="1" t="n">
        <v>0</v>
      </c>
      <c r="F3024" s="1" t="n">
        <v>0</v>
      </c>
      <c r="G3024" s="1" t="n">
        <v>15.93</v>
      </c>
      <c r="H3024" s="34" t="n">
        <v>1355.15</v>
      </c>
      <c r="I3024" s="1" t="s">
        <v>2892</v>
      </c>
      <c r="J3024" s="1" t="n">
        <v>1961</v>
      </c>
      <c r="K3024" s="1" t="s">
        <v>2194</v>
      </c>
    </row>
    <row r="3025" customFormat="false" ht="15" hidden="false" customHeight="false" outlineLevel="0" collapsed="false">
      <c r="A3025" s="6" t="str">
        <f aca="false">"sankmc_"&amp;ROUND(B3025,1)&amp;"_"&amp;ROUND(C3025,1)&amp;"_"&amp;ROUND(D3025,1)&amp;"_"&amp;ROUND(E3025,1)&amp;"_"&amp;ROUND(F3025,1)&amp;"_"&amp;ROUND(G3025,1)</f>
        <v>sankmc_66.7_0_30.9_2.5_0_0</v>
      </c>
      <c r="B3025" s="1" t="n">
        <v>66.65</v>
      </c>
      <c r="C3025" s="1" t="n">
        <v>0</v>
      </c>
      <c r="D3025" s="1" t="n">
        <v>30.87</v>
      </c>
      <c r="E3025" s="1" t="n">
        <v>2.47999999999999</v>
      </c>
      <c r="F3025" s="1" t="n">
        <v>0</v>
      </c>
      <c r="G3025" s="1" t="n">
        <v>0</v>
      </c>
      <c r="H3025" s="34" t="n">
        <v>1100.15</v>
      </c>
      <c r="I3025" s="1" t="s">
        <v>2819</v>
      </c>
      <c r="J3025" s="1" t="n">
        <v>1932</v>
      </c>
      <c r="K3025" s="1" t="s">
        <v>2194</v>
      </c>
    </row>
    <row r="3026" customFormat="false" ht="15" hidden="false" customHeight="false" outlineLevel="0" collapsed="false">
      <c r="A3026" s="6" t="str">
        <f aca="false">"sankmc_"&amp;ROUND(B3026,1)&amp;"_"&amp;ROUND(C3026,1)&amp;"_"&amp;ROUND(D3026,1)&amp;"_"&amp;ROUND(E3026,1)&amp;"_"&amp;ROUND(F3026,1)&amp;"_"&amp;ROUND(G3026,1)</f>
        <v>sankmc_66.7_0_33.3_0_0_0</v>
      </c>
      <c r="B3026" s="1" t="n">
        <v>66.7</v>
      </c>
      <c r="C3026" s="1" t="n">
        <v>0</v>
      </c>
      <c r="D3026" s="1" t="n">
        <v>33.3</v>
      </c>
      <c r="E3026" s="1" t="n">
        <v>0</v>
      </c>
      <c r="F3026" s="1" t="n">
        <v>0</v>
      </c>
      <c r="G3026" s="1" t="n">
        <v>0</v>
      </c>
      <c r="H3026" s="34" t="n">
        <v>1147.15</v>
      </c>
      <c r="I3026" s="1" t="s">
        <v>2454</v>
      </c>
      <c r="J3026" s="1" t="n">
        <v>1982</v>
      </c>
      <c r="K3026" s="1" t="s">
        <v>2194</v>
      </c>
    </row>
    <row r="3027" customFormat="false" ht="15" hidden="false" customHeight="false" outlineLevel="0" collapsed="false">
      <c r="A3027" s="6" t="str">
        <f aca="false">"sankmc_"&amp;ROUND(B3027,1)&amp;"_"&amp;ROUND(C3027,1)&amp;"_"&amp;ROUND(D3027,1)&amp;"_"&amp;ROUND(E3027,1)&amp;"_"&amp;ROUND(F3027,1)&amp;"_"&amp;ROUND(G3027,1)</f>
        <v>sankmc_66.7_0_33.3_0_0_0</v>
      </c>
      <c r="B3027" s="1" t="n">
        <v>66.67</v>
      </c>
      <c r="C3027" s="1" t="n">
        <v>0</v>
      </c>
      <c r="D3027" s="1" t="n">
        <v>33.33</v>
      </c>
      <c r="E3027" s="1" t="n">
        <v>0</v>
      </c>
      <c r="F3027" s="1" t="n">
        <v>0</v>
      </c>
      <c r="G3027" s="1" t="n">
        <v>0</v>
      </c>
      <c r="H3027" s="34" t="n">
        <v>1135.15</v>
      </c>
      <c r="I3027" s="1" t="s">
        <v>2293</v>
      </c>
      <c r="J3027" s="1" t="n">
        <v>1995</v>
      </c>
      <c r="K3027" s="1" t="s">
        <v>2194</v>
      </c>
    </row>
    <row r="3028" customFormat="false" ht="15" hidden="false" customHeight="false" outlineLevel="0" collapsed="false">
      <c r="A3028" s="6" t="str">
        <f aca="false">"sankmc_"&amp;ROUND(B3028,1)&amp;"_"&amp;ROUND(C3028,1)&amp;"_"&amp;ROUND(D3028,1)&amp;"_"&amp;ROUND(E3028,1)&amp;"_"&amp;ROUND(F3028,1)&amp;"_"&amp;ROUND(G3028,1)</f>
        <v>sankmc_66.7_0_33.3_0_0_0</v>
      </c>
      <c r="B3028" s="1" t="n">
        <v>66.67</v>
      </c>
      <c r="C3028" s="1" t="n">
        <v>0</v>
      </c>
      <c r="D3028" s="1" t="n">
        <v>33.33</v>
      </c>
      <c r="E3028" s="1" t="n">
        <v>0</v>
      </c>
      <c r="F3028" s="1" t="n">
        <v>0</v>
      </c>
      <c r="G3028" s="1" t="n">
        <v>0</v>
      </c>
      <c r="H3028" s="34" t="n">
        <v>1134.15</v>
      </c>
      <c r="I3028" s="1" t="s">
        <v>2293</v>
      </c>
      <c r="J3028" s="1" t="n">
        <v>1988</v>
      </c>
      <c r="K3028" s="1" t="s">
        <v>2194</v>
      </c>
    </row>
    <row r="3029" customFormat="false" ht="15" hidden="false" customHeight="false" outlineLevel="0" collapsed="false">
      <c r="A3029" s="6" t="str">
        <f aca="false">"sankmc_"&amp;ROUND(B3029,1)&amp;"_"&amp;ROUND(C3029,1)&amp;"_"&amp;ROUND(D3029,1)&amp;"_"&amp;ROUND(E3029,1)&amp;"_"&amp;ROUND(F3029,1)&amp;"_"&amp;ROUND(G3029,1)</f>
        <v>sankmc_66.7_0_33.3_0_0_0</v>
      </c>
      <c r="B3029" s="1" t="n">
        <v>66.67</v>
      </c>
      <c r="C3029" s="1" t="n">
        <v>0</v>
      </c>
      <c r="D3029" s="1" t="n">
        <v>33.33</v>
      </c>
      <c r="E3029" s="1" t="n">
        <v>0</v>
      </c>
      <c r="F3029" s="1" t="n">
        <v>0</v>
      </c>
      <c r="G3029" s="1" t="n">
        <v>0</v>
      </c>
      <c r="H3029" s="34" t="n">
        <v>1163.15</v>
      </c>
      <c r="I3029" s="1" t="s">
        <v>2897</v>
      </c>
      <c r="J3029" s="1" t="n">
        <v>2000</v>
      </c>
      <c r="K3029" s="1" t="s">
        <v>2194</v>
      </c>
    </row>
    <row r="3030" customFormat="false" ht="15" hidden="false" customHeight="false" outlineLevel="0" collapsed="false">
      <c r="A3030" s="6" t="str">
        <f aca="false">"sankmc_"&amp;ROUND(B3030,1)&amp;"_"&amp;ROUND(C3030,1)&amp;"_"&amp;ROUND(D3030,1)&amp;"_"&amp;ROUND(E3030,1)&amp;"_"&amp;ROUND(F3030,1)&amp;"_"&amp;ROUND(G3030,1)</f>
        <v>sankmc_66.7_0_33.3_0_0_0</v>
      </c>
      <c r="B3030" s="1" t="n">
        <v>66.67</v>
      </c>
      <c r="C3030" s="1" t="n">
        <v>0</v>
      </c>
      <c r="D3030" s="1" t="n">
        <v>33.33</v>
      </c>
      <c r="E3030" s="1" t="n">
        <v>0</v>
      </c>
      <c r="F3030" s="1" t="n">
        <v>0</v>
      </c>
      <c r="G3030" s="1" t="n">
        <v>0</v>
      </c>
      <c r="H3030" s="34" t="n">
        <v>1141.15</v>
      </c>
      <c r="I3030" s="1" t="s">
        <v>2816</v>
      </c>
      <c r="J3030" s="1" t="n">
        <v>1929</v>
      </c>
      <c r="K3030" s="1" t="s">
        <v>2194</v>
      </c>
    </row>
    <row r="3031" customFormat="false" ht="15" hidden="false" customHeight="false" outlineLevel="0" collapsed="false">
      <c r="A3031" s="6" t="str">
        <f aca="false">"sankmc_"&amp;ROUND(B3031,1)&amp;"_"&amp;ROUND(C3031,1)&amp;"_"&amp;ROUND(D3031,1)&amp;"_"&amp;ROUND(E3031,1)&amp;"_"&amp;ROUND(F3031,1)&amp;"_"&amp;ROUND(G3031,1)</f>
        <v>sankmc_66.7_0_33.3_0_0_0</v>
      </c>
      <c r="B3031" s="1" t="n">
        <v>66.67</v>
      </c>
      <c r="C3031" s="1" t="n">
        <v>0</v>
      </c>
      <c r="D3031" s="1" t="n">
        <v>33.33</v>
      </c>
      <c r="E3031" s="1" t="n">
        <v>0</v>
      </c>
      <c r="F3031" s="1" t="n">
        <v>0</v>
      </c>
      <c r="G3031" s="1" t="n">
        <v>0</v>
      </c>
      <c r="H3031" s="34" t="n">
        <v>1145.15</v>
      </c>
      <c r="I3031" s="1" t="s">
        <v>2868</v>
      </c>
      <c r="J3031" s="1" t="n">
        <v>1952</v>
      </c>
      <c r="K3031" s="1" t="s">
        <v>2194</v>
      </c>
    </row>
    <row r="3032" customFormat="false" ht="15" hidden="false" customHeight="false" outlineLevel="0" collapsed="false">
      <c r="A3032" s="6" t="str">
        <f aca="false">"sankmc_"&amp;ROUND(B3032,1)&amp;"_"&amp;ROUND(C3032,1)&amp;"_"&amp;ROUND(D3032,1)&amp;"_"&amp;ROUND(E3032,1)&amp;"_"&amp;ROUND(F3032,1)&amp;"_"&amp;ROUND(G3032,1)</f>
        <v>sankmc_66.7_0_33.3_0_0_0</v>
      </c>
      <c r="B3032" s="1" t="n">
        <v>66.67</v>
      </c>
      <c r="C3032" s="1" t="n">
        <v>0</v>
      </c>
      <c r="D3032" s="1" t="n">
        <v>33.33</v>
      </c>
      <c r="E3032" s="1" t="n">
        <v>0</v>
      </c>
      <c r="F3032" s="1" t="n">
        <v>0</v>
      </c>
      <c r="G3032" s="1" t="n">
        <v>0</v>
      </c>
      <c r="H3032" s="34" t="n">
        <v>1146.15</v>
      </c>
      <c r="I3032" s="1" t="s">
        <v>2898</v>
      </c>
      <c r="J3032" s="1" t="n">
        <v>1974</v>
      </c>
      <c r="K3032" s="1" t="s">
        <v>2194</v>
      </c>
    </row>
    <row r="3033" customFormat="false" ht="15" hidden="false" customHeight="false" outlineLevel="0" collapsed="false">
      <c r="A3033" s="6" t="str">
        <f aca="false">"sankmc_"&amp;ROUND(B3033,1)&amp;"_"&amp;ROUND(C3033,1)&amp;"_"&amp;ROUND(D3033,1)&amp;"_"&amp;ROUND(E3033,1)&amp;"_"&amp;ROUND(F3033,1)&amp;"_"&amp;ROUND(G3033,1)</f>
        <v>sankmc_66.7_0_33.3_0_0_0</v>
      </c>
      <c r="B3033" s="1" t="n">
        <v>66.7</v>
      </c>
      <c r="C3033" s="1" t="n">
        <v>0</v>
      </c>
      <c r="D3033" s="1" t="n">
        <v>33.3</v>
      </c>
      <c r="E3033" s="1" t="n">
        <v>0</v>
      </c>
      <c r="F3033" s="1" t="n">
        <v>0</v>
      </c>
      <c r="G3033" s="1" t="n">
        <v>0</v>
      </c>
      <c r="H3033" s="34" t="n">
        <v>1146.15</v>
      </c>
      <c r="I3033" s="1" t="s">
        <v>2770</v>
      </c>
      <c r="J3033" s="1" t="n">
        <v>1924</v>
      </c>
      <c r="K3033" s="1" t="s">
        <v>2194</v>
      </c>
    </row>
    <row r="3034" customFormat="false" ht="15" hidden="false" customHeight="false" outlineLevel="0" collapsed="false">
      <c r="A3034" s="6" t="str">
        <f aca="false">"sankmc_"&amp;ROUND(B3034,1)&amp;"_"&amp;ROUND(C3034,1)&amp;"_"&amp;ROUND(D3034,1)&amp;"_"&amp;ROUND(E3034,1)&amp;"_"&amp;ROUND(F3034,1)&amp;"_"&amp;ROUND(G3034,1)</f>
        <v>sankmc_66.7_0_33.3_0_0_0</v>
      </c>
      <c r="B3034" s="1" t="n">
        <v>66.7</v>
      </c>
      <c r="C3034" s="1" t="n">
        <v>0</v>
      </c>
      <c r="D3034" s="1" t="n">
        <v>33.3</v>
      </c>
      <c r="E3034" s="1" t="n">
        <v>0</v>
      </c>
      <c r="F3034" s="1" t="n">
        <v>0</v>
      </c>
      <c r="G3034" s="1" t="n">
        <v>0</v>
      </c>
      <c r="H3034" s="34" t="n">
        <v>1147.15</v>
      </c>
      <c r="I3034" s="1" t="s">
        <v>2899</v>
      </c>
      <c r="J3034" s="1" t="n">
        <v>1958</v>
      </c>
      <c r="K3034" s="1" t="s">
        <v>2194</v>
      </c>
    </row>
    <row r="3035" customFormat="false" ht="15" hidden="false" customHeight="false" outlineLevel="0" collapsed="false">
      <c r="A3035" s="6" t="str">
        <f aca="false">"sankmc_"&amp;ROUND(B3035,1)&amp;"_"&amp;ROUND(C3035,1)&amp;"_"&amp;ROUND(D3035,1)&amp;"_"&amp;ROUND(E3035,1)&amp;"_"&amp;ROUND(F3035,1)&amp;"_"&amp;ROUND(G3035,1)</f>
        <v>sankmc_66.7_0_33.3_0_0_0</v>
      </c>
      <c r="B3035" s="1" t="n">
        <v>66.67</v>
      </c>
      <c r="C3035" s="1" t="n">
        <v>0</v>
      </c>
      <c r="D3035" s="1" t="n">
        <v>33.33</v>
      </c>
      <c r="E3035" s="1" t="n">
        <v>0</v>
      </c>
      <c r="F3035" s="1" t="n">
        <v>0</v>
      </c>
      <c r="G3035" s="1" t="n">
        <v>0</v>
      </c>
      <c r="H3035" s="34" t="n">
        <v>1147.15</v>
      </c>
      <c r="I3035" s="1" t="s">
        <v>2770</v>
      </c>
      <c r="J3035" s="1" t="n">
        <v>1932</v>
      </c>
      <c r="K3035" s="1" t="s">
        <v>2194</v>
      </c>
    </row>
    <row r="3036" customFormat="false" ht="15" hidden="false" customHeight="false" outlineLevel="0" collapsed="false">
      <c r="A3036" s="6" t="str">
        <f aca="false">"sankmc_"&amp;ROUND(B3036,1)&amp;"_"&amp;ROUND(C3036,1)&amp;"_"&amp;ROUND(D3036,1)&amp;"_"&amp;ROUND(E3036,1)&amp;"_"&amp;ROUND(F3036,1)&amp;"_"&amp;ROUND(G3036,1)</f>
        <v>sankmc_66.7_0_33.3_0_0_0</v>
      </c>
      <c r="B3036" s="1" t="n">
        <v>66.69</v>
      </c>
      <c r="C3036" s="1" t="n">
        <v>0</v>
      </c>
      <c r="D3036" s="1" t="n">
        <v>33.31</v>
      </c>
      <c r="E3036" s="1" t="n">
        <v>0</v>
      </c>
      <c r="F3036" s="1" t="n">
        <v>0</v>
      </c>
      <c r="G3036" s="1" t="n">
        <v>0</v>
      </c>
      <c r="H3036" s="34" t="n">
        <v>1147.15</v>
      </c>
      <c r="I3036" s="1" t="s">
        <v>2859</v>
      </c>
      <c r="J3036" s="1" t="n">
        <v>1969</v>
      </c>
      <c r="K3036" s="1" t="s">
        <v>2194</v>
      </c>
    </row>
    <row r="3037" customFormat="false" ht="15" hidden="false" customHeight="false" outlineLevel="0" collapsed="false">
      <c r="A3037" s="6" t="str">
        <f aca="false">"sankmc_"&amp;ROUND(B3037,1)&amp;"_"&amp;ROUND(C3037,1)&amp;"_"&amp;ROUND(D3037,1)&amp;"_"&amp;ROUND(E3037,1)&amp;"_"&amp;ROUND(F3037,1)&amp;"_"&amp;ROUND(G3037,1)</f>
        <v>sankmc_66.7_0_33.3_0_0_0</v>
      </c>
      <c r="B3037" s="1" t="n">
        <v>66.67</v>
      </c>
      <c r="C3037" s="1" t="n">
        <v>0</v>
      </c>
      <c r="D3037" s="1" t="n">
        <v>33.33</v>
      </c>
      <c r="E3037" s="1" t="n">
        <v>0</v>
      </c>
      <c r="F3037" s="1" t="n">
        <v>0</v>
      </c>
      <c r="G3037" s="1" t="n">
        <v>0</v>
      </c>
      <c r="H3037" s="34" t="n">
        <v>1147.15</v>
      </c>
      <c r="I3037" s="1" t="s">
        <v>2454</v>
      </c>
      <c r="J3037" s="1" t="n">
        <v>1987</v>
      </c>
      <c r="K3037" s="1" t="s">
        <v>2194</v>
      </c>
    </row>
    <row r="3038" customFormat="false" ht="15" hidden="false" customHeight="false" outlineLevel="0" collapsed="false">
      <c r="A3038" s="6" t="str">
        <f aca="false">"sankmc_"&amp;ROUND(B3038,1)&amp;"_"&amp;ROUND(C3038,1)&amp;"_"&amp;ROUND(D3038,1)&amp;"_"&amp;ROUND(E3038,1)&amp;"_"&amp;ROUND(F3038,1)&amp;"_"&amp;ROUND(G3038,1)</f>
        <v>sankmc_66.7_0_33.3_0_0_0</v>
      </c>
      <c r="B3038" s="1" t="n">
        <v>66.7</v>
      </c>
      <c r="C3038" s="1" t="n">
        <v>0</v>
      </c>
      <c r="D3038" s="1" t="n">
        <v>33.3</v>
      </c>
      <c r="E3038" s="1" t="n">
        <v>0</v>
      </c>
      <c r="F3038" s="1" t="n">
        <v>0</v>
      </c>
      <c r="G3038" s="1" t="n">
        <v>0</v>
      </c>
      <c r="H3038" s="34" t="n">
        <v>1147.15</v>
      </c>
      <c r="I3038" s="1" t="s">
        <v>2814</v>
      </c>
      <c r="J3038" s="1" t="n">
        <v>1965</v>
      </c>
      <c r="K3038" s="1" t="s">
        <v>2194</v>
      </c>
    </row>
    <row r="3039" customFormat="false" ht="15" hidden="false" customHeight="false" outlineLevel="0" collapsed="false">
      <c r="A3039" s="6" t="str">
        <f aca="false">"sankmc_"&amp;ROUND(B3039,1)&amp;"_"&amp;ROUND(C3039,1)&amp;"_"&amp;ROUND(D3039,1)&amp;"_"&amp;ROUND(E3039,1)&amp;"_"&amp;ROUND(F3039,1)&amp;"_"&amp;ROUND(G3039,1)</f>
        <v>sankmc_66.7_0_33.3_0_0_0</v>
      </c>
      <c r="B3039" s="1" t="n">
        <v>66.7</v>
      </c>
      <c r="C3039" s="1" t="n">
        <v>0</v>
      </c>
      <c r="D3039" s="1" t="n">
        <v>33.3</v>
      </c>
      <c r="E3039" s="1" t="n">
        <v>0</v>
      </c>
      <c r="F3039" s="1" t="n">
        <v>0</v>
      </c>
      <c r="G3039" s="1" t="n">
        <v>0</v>
      </c>
      <c r="H3039" s="34" t="n">
        <v>1148.15</v>
      </c>
      <c r="I3039" s="1" t="s">
        <v>2817</v>
      </c>
      <c r="J3039" s="1" t="n">
        <v>1959</v>
      </c>
      <c r="K3039" s="1" t="s">
        <v>2194</v>
      </c>
    </row>
    <row r="3040" customFormat="false" ht="15" hidden="false" customHeight="false" outlineLevel="0" collapsed="false">
      <c r="A3040" s="6" t="str">
        <f aca="false">"sankmc_"&amp;ROUND(B3040,1)&amp;"_"&amp;ROUND(C3040,1)&amp;"_"&amp;ROUND(D3040,1)&amp;"_"&amp;ROUND(E3040,1)&amp;"_"&amp;ROUND(F3040,1)&amp;"_"&amp;ROUND(G3040,1)</f>
        <v>sankmc_66.7_0_33.3_0_0_0</v>
      </c>
      <c r="B3040" s="1" t="n">
        <v>66.7</v>
      </c>
      <c r="C3040" s="1" t="n">
        <v>0</v>
      </c>
      <c r="D3040" s="1" t="n">
        <v>33.3</v>
      </c>
      <c r="E3040" s="1" t="n">
        <v>0</v>
      </c>
      <c r="F3040" s="1" t="n">
        <v>0</v>
      </c>
      <c r="G3040" s="1" t="n">
        <v>0</v>
      </c>
      <c r="H3040" s="34" t="n">
        <v>1158.15</v>
      </c>
      <c r="I3040" s="1" t="s">
        <v>2900</v>
      </c>
      <c r="J3040" s="1" t="n">
        <v>1972</v>
      </c>
      <c r="K3040" s="1" t="s">
        <v>2194</v>
      </c>
    </row>
    <row r="3041" customFormat="false" ht="15" hidden="false" customHeight="false" outlineLevel="0" collapsed="false">
      <c r="A3041" s="6" t="str">
        <f aca="false">"sankmc_"&amp;ROUND(B3041,1)&amp;"_"&amp;ROUND(C3041,1)&amp;"_"&amp;ROUND(D3041,1)&amp;"_"&amp;ROUND(E3041,1)&amp;"_"&amp;ROUND(F3041,1)&amp;"_"&amp;ROUND(G3041,1)</f>
        <v>sankmc_66.7_0_33.4_0_0_0</v>
      </c>
      <c r="B3041" s="1" t="n">
        <v>66.65</v>
      </c>
      <c r="C3041" s="1" t="n">
        <v>0</v>
      </c>
      <c r="D3041" s="1" t="n">
        <v>33.35</v>
      </c>
      <c r="E3041" s="1" t="n">
        <v>0</v>
      </c>
      <c r="F3041" s="1" t="n">
        <v>0</v>
      </c>
      <c r="G3041" s="1" t="n">
        <v>0</v>
      </c>
      <c r="H3041" s="34" t="n">
        <v>1146.15</v>
      </c>
      <c r="I3041" s="1" t="s">
        <v>2770</v>
      </c>
      <c r="J3041" s="1" t="n">
        <v>1924</v>
      </c>
      <c r="K3041" s="1" t="s">
        <v>2194</v>
      </c>
    </row>
    <row r="3042" customFormat="false" ht="15" hidden="false" customHeight="false" outlineLevel="0" collapsed="false">
      <c r="A3042" s="6" t="str">
        <f aca="false">"sankmc_"&amp;ROUND(B3042,1)&amp;"_"&amp;ROUND(C3042,1)&amp;"_"&amp;ROUND(D3042,1)&amp;"_"&amp;ROUND(E3042,1)&amp;"_"&amp;ROUND(F3042,1)&amp;"_"&amp;ROUND(G3042,1)</f>
        <v>sankmc_66.7_0_33.4_0_0_0</v>
      </c>
      <c r="B3042" s="1" t="n">
        <v>66.65</v>
      </c>
      <c r="C3042" s="1" t="n">
        <v>0</v>
      </c>
      <c r="D3042" s="1" t="n">
        <v>33.35</v>
      </c>
      <c r="E3042" s="1" t="n">
        <v>0</v>
      </c>
      <c r="F3042" s="1" t="n">
        <v>0</v>
      </c>
      <c r="G3042" s="1" t="n">
        <v>0</v>
      </c>
      <c r="H3042" s="34" t="n">
        <v>1147.15</v>
      </c>
      <c r="I3042" s="1" t="s">
        <v>2848</v>
      </c>
      <c r="J3042" s="1" t="n">
        <v>1930</v>
      </c>
      <c r="K3042" s="1" t="s">
        <v>2194</v>
      </c>
    </row>
    <row r="3043" customFormat="false" ht="15" hidden="false" customHeight="false" outlineLevel="0" collapsed="false">
      <c r="A3043" s="6" t="str">
        <f aca="false">"sankmc_"&amp;ROUND(B3043,1)&amp;"_"&amp;ROUND(C3043,1)&amp;"_"&amp;ROUND(D3043,1)&amp;"_"&amp;ROUND(E3043,1)&amp;"_"&amp;ROUND(F3043,1)&amp;"_"&amp;ROUND(G3043,1)</f>
        <v>sankmc_66.7_0_6.2_27.1_0_0</v>
      </c>
      <c r="B3043" s="1" t="n">
        <v>66.7</v>
      </c>
      <c r="C3043" s="1" t="n">
        <v>0</v>
      </c>
      <c r="D3043" s="1" t="n">
        <v>6.15999999999999</v>
      </c>
      <c r="E3043" s="1" t="n">
        <v>27.14</v>
      </c>
      <c r="F3043" s="1" t="n">
        <v>0</v>
      </c>
      <c r="G3043" s="1" t="n">
        <v>0</v>
      </c>
      <c r="H3043" s="34" t="n">
        <v>1197.15</v>
      </c>
      <c r="I3043" s="1" t="s">
        <v>2819</v>
      </c>
      <c r="J3043" s="1" t="n">
        <v>1932</v>
      </c>
      <c r="K3043" s="1" t="s">
        <v>2194</v>
      </c>
    </row>
    <row r="3044" customFormat="false" ht="15" hidden="false" customHeight="false" outlineLevel="0" collapsed="false">
      <c r="A3044" s="6" t="str">
        <f aca="false">"sankmc_"&amp;ROUND(B3044,1)&amp;"_"&amp;ROUND(C3044,1)&amp;"_"&amp;ROUND(D3044,1)&amp;"_"&amp;ROUND(E3044,1)&amp;"_"&amp;ROUND(F3044,1)&amp;"_"&amp;ROUND(G3044,1)</f>
        <v>sankmc_66.7_0.6_15.3_3.1_13.2_1.1</v>
      </c>
      <c r="B3044" s="1" t="n">
        <v>66.72</v>
      </c>
      <c r="C3044" s="1" t="n">
        <v>0.58</v>
      </c>
      <c r="D3044" s="1" t="n">
        <v>15.34</v>
      </c>
      <c r="E3044" s="1" t="n">
        <v>3.13</v>
      </c>
      <c r="F3044" s="1" t="n">
        <v>13.18</v>
      </c>
      <c r="G3044" s="1" t="n">
        <v>1.05</v>
      </c>
      <c r="H3044" s="34" t="n">
        <v>1173.15</v>
      </c>
      <c r="I3044" s="1" t="s">
        <v>2447</v>
      </c>
      <c r="J3044" s="1" t="n">
        <v>2015</v>
      </c>
      <c r="K3044" s="1" t="s">
        <v>2194</v>
      </c>
    </row>
    <row r="3045" customFormat="false" ht="15" hidden="false" customHeight="false" outlineLevel="0" collapsed="false">
      <c r="A3045" s="6" t="str">
        <f aca="false">"sankmc_"&amp;ROUND(B3045,1)&amp;"_"&amp;ROUND(C3045,1)&amp;"_"&amp;ROUND(D3045,1)&amp;"_"&amp;ROUND(E3045,1)&amp;"_"&amp;ROUND(F3045,1)&amp;"_"&amp;ROUND(G3045,1)</f>
        <v>sankmc_66.7_11.3_22_0_0_0</v>
      </c>
      <c r="B3045" s="1" t="n">
        <v>66.67</v>
      </c>
      <c r="C3045" s="1" t="n">
        <v>11.33</v>
      </c>
      <c r="D3045" s="1" t="n">
        <v>22</v>
      </c>
      <c r="E3045" s="1" t="n">
        <v>0</v>
      </c>
      <c r="F3045" s="1" t="n">
        <v>0</v>
      </c>
      <c r="G3045" s="1" t="n">
        <v>0</v>
      </c>
      <c r="H3045" s="34" t="n">
        <v>1163.15</v>
      </c>
      <c r="I3045" s="1" t="s">
        <v>2839</v>
      </c>
      <c r="J3045" s="1" t="n">
        <v>1956</v>
      </c>
      <c r="K3045" s="1" t="s">
        <v>2194</v>
      </c>
    </row>
    <row r="3046" customFormat="false" ht="15" hidden="false" customHeight="false" outlineLevel="0" collapsed="false">
      <c r="A3046" s="6" t="str">
        <f aca="false">"sankmc_"&amp;ROUND(B3046,1)&amp;"_"&amp;ROUND(C3046,1)&amp;"_"&amp;ROUND(D3046,1)&amp;"_"&amp;ROUND(E3046,1)&amp;"_"&amp;ROUND(F3046,1)&amp;"_"&amp;ROUND(G3046,1)</f>
        <v>sankmc_66.7_14.8_18.5_0_0_0</v>
      </c>
      <c r="B3046" s="1" t="n">
        <v>66.6633336666333</v>
      </c>
      <c r="C3046" s="1" t="n">
        <v>14.8385161483852</v>
      </c>
      <c r="D3046" s="1" t="n">
        <v>18.4981501849815</v>
      </c>
      <c r="E3046" s="1" t="n">
        <v>0</v>
      </c>
      <c r="F3046" s="1" t="n">
        <v>0</v>
      </c>
      <c r="G3046" s="1" t="n">
        <v>0</v>
      </c>
      <c r="H3046" s="34" t="n">
        <v>1353.15</v>
      </c>
      <c r="I3046" s="1" t="s">
        <v>2839</v>
      </c>
      <c r="J3046" s="1" t="n">
        <v>1956</v>
      </c>
      <c r="K3046" s="1" t="s">
        <v>2194</v>
      </c>
    </row>
    <row r="3047" customFormat="false" ht="15" hidden="false" customHeight="false" outlineLevel="0" collapsed="false">
      <c r="A3047" s="6" t="str">
        <f aca="false">"sankmc_"&amp;ROUND(B3047,1)&amp;"_"&amp;ROUND(C3047,1)&amp;"_"&amp;ROUND(D3047,1)&amp;"_"&amp;ROUND(E3047,1)&amp;"_"&amp;ROUND(F3047,1)&amp;"_"&amp;ROUND(G3047,1)</f>
        <v>sankmc_66.7_16.7_16.6_0_0_0</v>
      </c>
      <c r="B3047" s="1" t="n">
        <v>66.72</v>
      </c>
      <c r="C3047" s="1" t="n">
        <v>16.65</v>
      </c>
      <c r="D3047" s="1" t="n">
        <v>16.63</v>
      </c>
      <c r="E3047" s="1" t="n">
        <v>0</v>
      </c>
      <c r="F3047" s="1" t="n">
        <v>0</v>
      </c>
      <c r="G3047" s="1" t="n">
        <v>0</v>
      </c>
      <c r="H3047" s="34" t="n">
        <v>1413.15</v>
      </c>
      <c r="I3047" s="1" t="s">
        <v>2839</v>
      </c>
      <c r="J3047" s="1" t="n">
        <v>1956</v>
      </c>
      <c r="K3047" s="1" t="s">
        <v>2194</v>
      </c>
    </row>
    <row r="3048" customFormat="false" ht="15" hidden="false" customHeight="false" outlineLevel="0" collapsed="false">
      <c r="A3048" s="6" t="str">
        <f aca="false">"sankmc_"&amp;ROUND(B3048,1)&amp;"_"&amp;ROUND(C3048,1)&amp;"_"&amp;ROUND(D3048,1)&amp;"_"&amp;ROUND(E3048,1)&amp;"_"&amp;ROUND(F3048,1)&amp;"_"&amp;ROUND(G3048,1)</f>
        <v>sankmc_66.7_16.7_8.3_0_0_8.3</v>
      </c>
      <c r="B3048" s="1" t="n">
        <v>66.67</v>
      </c>
      <c r="C3048" s="1" t="n">
        <v>16.67</v>
      </c>
      <c r="D3048" s="1" t="n">
        <v>8.33</v>
      </c>
      <c r="E3048" s="1" t="n">
        <v>0</v>
      </c>
      <c r="F3048" s="1" t="n">
        <v>0</v>
      </c>
      <c r="G3048" s="1" t="n">
        <v>8.33</v>
      </c>
      <c r="H3048" s="34" t="n">
        <v>1723.15</v>
      </c>
      <c r="I3048" s="1" t="s">
        <v>2848</v>
      </c>
      <c r="J3048" s="1" t="n">
        <v>1913</v>
      </c>
      <c r="K3048" s="1" t="s">
        <v>2194</v>
      </c>
    </row>
    <row r="3049" customFormat="false" ht="15" hidden="false" customHeight="false" outlineLevel="0" collapsed="false">
      <c r="A3049" s="6" t="str">
        <f aca="false">"sankmc_"&amp;ROUND(B3049,1)&amp;"_"&amp;ROUND(C3049,1)&amp;"_"&amp;ROUND(D3049,1)&amp;"_"&amp;ROUND(E3049,1)&amp;"_"&amp;ROUND(F3049,1)&amp;"_"&amp;ROUND(G3049,1)</f>
        <v>sankmc_66.7_3_30.3_0_0_0</v>
      </c>
      <c r="B3049" s="1" t="n">
        <v>66.6833316668333</v>
      </c>
      <c r="C3049" s="1" t="n">
        <v>3.03969603039696</v>
      </c>
      <c r="D3049" s="1" t="n">
        <v>30.2769723027697</v>
      </c>
      <c r="E3049" s="1" t="n">
        <v>0</v>
      </c>
      <c r="F3049" s="1" t="n">
        <v>0</v>
      </c>
      <c r="G3049" s="1" t="n">
        <v>0</v>
      </c>
      <c r="H3049" s="34" t="n">
        <v>1108.15</v>
      </c>
      <c r="I3049" s="1" t="s">
        <v>2839</v>
      </c>
      <c r="J3049" s="1" t="n">
        <v>1956</v>
      </c>
      <c r="K3049" s="1" t="s">
        <v>2194</v>
      </c>
    </row>
    <row r="3050" customFormat="false" ht="15" hidden="false" customHeight="false" outlineLevel="0" collapsed="false">
      <c r="A3050" s="6" t="str">
        <f aca="false">"sankmc_"&amp;ROUND(B3050,1)&amp;"_"&amp;ROUND(C3050,1)&amp;"_"&amp;ROUND(D3050,1)&amp;"_"&amp;ROUND(E3050,1)&amp;"_"&amp;ROUND(F3050,1)&amp;"_"&amp;ROUND(G3050,1)</f>
        <v>sankmc_66.7_4.7_28.7_0_0_0</v>
      </c>
      <c r="B3050" s="1" t="n">
        <v>66.66</v>
      </c>
      <c r="C3050" s="1" t="n">
        <v>4.66</v>
      </c>
      <c r="D3050" s="1" t="n">
        <v>28.68</v>
      </c>
      <c r="E3050" s="1" t="n">
        <v>0</v>
      </c>
      <c r="F3050" s="1" t="n">
        <v>0</v>
      </c>
      <c r="G3050" s="1" t="n">
        <v>0</v>
      </c>
      <c r="H3050" s="34" t="n">
        <v>1078.15</v>
      </c>
      <c r="I3050" s="1" t="s">
        <v>2839</v>
      </c>
      <c r="J3050" s="1" t="n">
        <v>1956</v>
      </c>
      <c r="K3050" s="1" t="s">
        <v>2194</v>
      </c>
    </row>
    <row r="3051" customFormat="false" ht="15" hidden="false" customHeight="false" outlineLevel="0" collapsed="false">
      <c r="A3051" s="6" t="str">
        <f aca="false">"sankmc_"&amp;ROUND(B3051,1)&amp;"_"&amp;ROUND(C3051,1)&amp;"_"&amp;ROUND(D3051,1)&amp;"_"&amp;ROUND(E3051,1)&amp;"_"&amp;ROUND(F3051,1)&amp;"_"&amp;ROUND(G3051,1)</f>
        <v>sankmc_66.7_4.9_0_28.4_0_0</v>
      </c>
      <c r="B3051" s="1" t="n">
        <v>66.7</v>
      </c>
      <c r="C3051" s="1" t="n">
        <v>4.93</v>
      </c>
      <c r="D3051" s="1" t="n">
        <v>0</v>
      </c>
      <c r="E3051" s="1" t="n">
        <v>28.37</v>
      </c>
      <c r="F3051" s="1" t="n">
        <v>0</v>
      </c>
      <c r="G3051" s="1" t="n">
        <v>0</v>
      </c>
      <c r="H3051" s="34" t="n">
        <v>1198.15</v>
      </c>
      <c r="I3051" s="1" t="s">
        <v>2839</v>
      </c>
      <c r="J3051" s="1" t="n">
        <v>1955</v>
      </c>
      <c r="K3051" s="1" t="s">
        <v>2194</v>
      </c>
    </row>
    <row r="3052" customFormat="false" ht="15" hidden="false" customHeight="false" outlineLevel="0" collapsed="false">
      <c r="A3052" s="6" t="str">
        <f aca="false">"sankmc_"&amp;ROUND(B3052,1)&amp;"_"&amp;ROUND(C3052,1)&amp;"_"&amp;ROUND(D3052,1)&amp;"_"&amp;ROUND(E3052,1)&amp;"_"&amp;ROUND(F3052,1)&amp;"_"&amp;ROUND(G3052,1)</f>
        <v>sankmc_66.7_5.4_27.9_0_0_0</v>
      </c>
      <c r="B3052" s="1" t="n">
        <v>66.67</v>
      </c>
      <c r="C3052" s="1" t="n">
        <v>5.42999999999999</v>
      </c>
      <c r="D3052" s="1" t="n">
        <v>27.9</v>
      </c>
      <c r="E3052" s="1" t="n">
        <v>0</v>
      </c>
      <c r="F3052" s="1" t="n">
        <v>0</v>
      </c>
      <c r="G3052" s="1" t="n">
        <v>0</v>
      </c>
      <c r="H3052" s="34" t="n">
        <v>1063.15</v>
      </c>
      <c r="I3052" s="1" t="s">
        <v>2839</v>
      </c>
      <c r="J3052" s="1" t="n">
        <v>1956</v>
      </c>
      <c r="K3052" s="1" t="s">
        <v>2194</v>
      </c>
    </row>
    <row r="3053" customFormat="false" ht="15" hidden="false" customHeight="false" outlineLevel="0" collapsed="false">
      <c r="A3053" s="6" t="str">
        <f aca="false">"sankmc_"&amp;ROUND(B3053,1)&amp;"_"&amp;ROUND(C3053,1)&amp;"_"&amp;ROUND(D3053,1)&amp;"_"&amp;ROUND(E3053,1)&amp;"_"&amp;ROUND(F3053,1)&amp;"_"&amp;ROUND(G3053,1)</f>
        <v>sankmc_66.7_6.3_27_0_0_0</v>
      </c>
      <c r="B3053" s="1" t="n">
        <v>66.71</v>
      </c>
      <c r="C3053" s="1" t="n">
        <v>6.26</v>
      </c>
      <c r="D3053" s="1" t="n">
        <v>27.03</v>
      </c>
      <c r="E3053" s="1" t="n">
        <v>0</v>
      </c>
      <c r="F3053" s="1" t="n">
        <v>0</v>
      </c>
      <c r="G3053" s="1" t="n">
        <v>0</v>
      </c>
      <c r="H3053" s="34" t="n">
        <v>1033.15</v>
      </c>
      <c r="I3053" s="1" t="s">
        <v>2839</v>
      </c>
      <c r="J3053" s="1" t="n">
        <v>1956</v>
      </c>
      <c r="K3053" s="1" t="s">
        <v>2194</v>
      </c>
    </row>
    <row r="3054" customFormat="false" ht="15" hidden="false" customHeight="false" outlineLevel="0" collapsed="false">
      <c r="A3054" s="6" t="str">
        <f aca="false">"sankmc_"&amp;ROUND(B3054,1)&amp;"_"&amp;ROUND(C3054,1)&amp;"_"&amp;ROUND(D3054,1)&amp;"_"&amp;ROUND(E3054,1)&amp;"_"&amp;ROUND(F3054,1)&amp;"_"&amp;ROUND(G3054,1)</f>
        <v>sankmc_66.7_7.9_25.5_0_0_0</v>
      </c>
      <c r="B3054" s="1" t="n">
        <v>66.6566656665667</v>
      </c>
      <c r="C3054" s="1" t="n">
        <v>7.89078907890789</v>
      </c>
      <c r="D3054" s="1" t="n">
        <v>25.4525452545255</v>
      </c>
      <c r="E3054" s="1" t="n">
        <v>0</v>
      </c>
      <c r="F3054" s="1" t="n">
        <v>0</v>
      </c>
      <c r="G3054" s="1" t="n">
        <v>0</v>
      </c>
      <c r="H3054" s="34" t="n">
        <v>1068.15</v>
      </c>
      <c r="I3054" s="1" t="s">
        <v>2839</v>
      </c>
      <c r="J3054" s="1" t="n">
        <v>1956</v>
      </c>
      <c r="K3054" s="1" t="s">
        <v>2194</v>
      </c>
    </row>
    <row r="3055" customFormat="false" ht="15" hidden="false" customHeight="false" outlineLevel="0" collapsed="false">
      <c r="A3055" s="6" t="str">
        <f aca="false">"sankmc_"&amp;ROUND(B3055,1)&amp;"_"&amp;ROUND(C3055,1)&amp;"_"&amp;ROUND(D3055,1)&amp;"_"&amp;ROUND(E3055,1)&amp;"_"&amp;ROUND(F3055,1)&amp;"_"&amp;ROUND(G3055,1)</f>
        <v>sankmc_66.8_0_0_24.9_8.3_0</v>
      </c>
      <c r="B3055" s="1" t="n">
        <v>66.83</v>
      </c>
      <c r="C3055" s="1" t="n">
        <v>0</v>
      </c>
      <c r="D3055" s="1" t="n">
        <v>0</v>
      </c>
      <c r="E3055" s="1" t="n">
        <v>24.87</v>
      </c>
      <c r="F3055" s="1" t="n">
        <v>8.3</v>
      </c>
      <c r="G3055" s="1" t="n">
        <v>0</v>
      </c>
      <c r="H3055" s="34" t="n">
        <v>1158.15</v>
      </c>
      <c r="I3055" s="1" t="s">
        <v>2838</v>
      </c>
      <c r="J3055" s="1" t="n">
        <v>1951</v>
      </c>
      <c r="K3055" s="1" t="s">
        <v>2194</v>
      </c>
    </row>
    <row r="3056" customFormat="false" ht="15" hidden="false" customHeight="false" outlineLevel="0" collapsed="false">
      <c r="A3056" s="6" t="str">
        <f aca="false">"sankmc_"&amp;ROUND(B3056,1)&amp;"_"&amp;ROUND(C3056,1)&amp;"_"&amp;ROUND(D3056,1)&amp;"_"&amp;ROUND(E3056,1)&amp;"_"&amp;ROUND(F3056,1)&amp;"_"&amp;ROUND(G3056,1)</f>
        <v>sankmc_66.8_0_0_26.5_0_6.7</v>
      </c>
      <c r="B3056" s="1" t="n">
        <v>66.79</v>
      </c>
      <c r="C3056" s="1" t="n">
        <v>0</v>
      </c>
      <c r="D3056" s="1" t="n">
        <v>0</v>
      </c>
      <c r="E3056" s="1" t="n">
        <v>26.53</v>
      </c>
      <c r="F3056" s="1" t="n">
        <v>0</v>
      </c>
      <c r="G3056" s="1" t="n">
        <v>6.68</v>
      </c>
      <c r="H3056" s="34" t="n">
        <v>1219.15</v>
      </c>
      <c r="I3056" s="1" t="s">
        <v>2770</v>
      </c>
      <c r="J3056" s="1" t="n">
        <v>1930</v>
      </c>
      <c r="K3056" s="1" t="s">
        <v>2194</v>
      </c>
    </row>
    <row r="3057" customFormat="false" ht="15" hidden="false" customHeight="false" outlineLevel="0" collapsed="false">
      <c r="A3057" s="6" t="str">
        <f aca="false">"sankmc_"&amp;ROUND(B3057,1)&amp;"_"&amp;ROUND(C3057,1)&amp;"_"&amp;ROUND(D3057,1)&amp;"_"&amp;ROUND(E3057,1)&amp;"_"&amp;ROUND(F3057,1)&amp;"_"&amp;ROUND(G3057,1)</f>
        <v>sankmc_66.8_0_0_33.2_0_0</v>
      </c>
      <c r="B3057" s="1" t="n">
        <v>66.79</v>
      </c>
      <c r="C3057" s="1" t="n">
        <v>0</v>
      </c>
      <c r="D3057" s="1" t="n">
        <v>0</v>
      </c>
      <c r="E3057" s="1" t="n">
        <v>33.21</v>
      </c>
      <c r="F3057" s="1" t="n">
        <v>0</v>
      </c>
      <c r="G3057" s="1" t="n">
        <v>0</v>
      </c>
      <c r="H3057" s="34" t="n">
        <v>1309.15</v>
      </c>
      <c r="I3057" s="1" t="s">
        <v>2819</v>
      </c>
      <c r="J3057" s="1" t="n">
        <v>1932</v>
      </c>
      <c r="K3057" s="1" t="s">
        <v>2194</v>
      </c>
    </row>
    <row r="3058" customFormat="false" ht="15" hidden="false" customHeight="false" outlineLevel="0" collapsed="false">
      <c r="A3058" s="6" t="str">
        <f aca="false">"sankmc_"&amp;ROUND(B3058,1)&amp;"_"&amp;ROUND(C3058,1)&amp;"_"&amp;ROUND(D3058,1)&amp;"_"&amp;ROUND(E3058,1)&amp;"_"&amp;ROUND(F3058,1)&amp;"_"&amp;ROUND(G3058,1)</f>
        <v>sankmc_66.8_0_0_33.2_0_0</v>
      </c>
      <c r="B3058" s="1" t="n">
        <v>66.8</v>
      </c>
      <c r="C3058" s="1" t="n">
        <v>0</v>
      </c>
      <c r="D3058" s="1" t="n">
        <v>0</v>
      </c>
      <c r="E3058" s="1" t="n">
        <v>33.2</v>
      </c>
      <c r="F3058" s="1" t="n">
        <v>0</v>
      </c>
      <c r="G3058" s="1" t="n">
        <v>0</v>
      </c>
      <c r="H3058" s="34" t="n">
        <v>1309.15</v>
      </c>
      <c r="I3058" s="1" t="s">
        <v>2819</v>
      </c>
      <c r="J3058" s="1" t="n">
        <v>1929</v>
      </c>
      <c r="K3058" s="1" t="s">
        <v>2194</v>
      </c>
    </row>
    <row r="3059" customFormat="false" ht="15" hidden="false" customHeight="false" outlineLevel="0" collapsed="false">
      <c r="A3059" s="6" t="str">
        <f aca="false">"sankmc_"&amp;ROUND(B3059,1)&amp;"_"&amp;ROUND(C3059,1)&amp;"_"&amp;ROUND(D3059,1)&amp;"_"&amp;ROUND(E3059,1)&amp;"_"&amp;ROUND(F3059,1)&amp;"_"&amp;ROUND(G3059,1)</f>
        <v>sankmc_66.8_0_9.4_0_7.2_16.6</v>
      </c>
      <c r="B3059" s="1" t="n">
        <v>66.8</v>
      </c>
      <c r="C3059" s="1" t="n">
        <v>0</v>
      </c>
      <c r="D3059" s="1" t="n">
        <v>9.39</v>
      </c>
      <c r="E3059" s="1" t="n">
        <v>0</v>
      </c>
      <c r="F3059" s="1" t="n">
        <v>7.21</v>
      </c>
      <c r="G3059" s="1" t="n">
        <v>16.6</v>
      </c>
      <c r="H3059" s="34" t="n">
        <v>1471.15</v>
      </c>
      <c r="I3059" s="1" t="s">
        <v>2851</v>
      </c>
      <c r="J3059" s="1" t="n">
        <v>1972</v>
      </c>
      <c r="K3059" s="1" t="s">
        <v>2194</v>
      </c>
    </row>
    <row r="3060" customFormat="false" ht="15" hidden="false" customHeight="false" outlineLevel="0" collapsed="false">
      <c r="A3060" s="6" t="str">
        <f aca="false">"sankmc_"&amp;ROUND(B3060,1)&amp;"_"&amp;ROUND(C3060,1)&amp;"_"&amp;ROUND(D3060,1)&amp;"_"&amp;ROUND(E3060,1)&amp;"_"&amp;ROUND(F3060,1)&amp;"_"&amp;ROUND(G3060,1)</f>
        <v>sankmc_66.8_2_2_0_14.6_14.6</v>
      </c>
      <c r="B3060" s="1" t="n">
        <v>66.7566756675668</v>
      </c>
      <c r="C3060" s="1" t="n">
        <v>2.02020202020202</v>
      </c>
      <c r="D3060" s="1" t="n">
        <v>2.02020202020202</v>
      </c>
      <c r="E3060" s="1" t="n">
        <v>0</v>
      </c>
      <c r="F3060" s="1" t="n">
        <v>14.5914591459146</v>
      </c>
      <c r="G3060" s="1" t="n">
        <v>14.6114611461146</v>
      </c>
      <c r="H3060" s="34" t="n">
        <v>1695.15</v>
      </c>
      <c r="I3060" s="1" t="s">
        <v>2839</v>
      </c>
      <c r="J3060" s="1" t="n">
        <v>1960</v>
      </c>
      <c r="K3060" s="1" t="s">
        <v>2194</v>
      </c>
    </row>
    <row r="3061" customFormat="false" ht="15" hidden="false" customHeight="false" outlineLevel="0" collapsed="false">
      <c r="A3061" s="6" t="str">
        <f aca="false">"sankmc_"&amp;ROUND(B3061,1)&amp;"_"&amp;ROUND(C3061,1)&amp;"_"&amp;ROUND(D3061,1)&amp;"_"&amp;ROUND(E3061,1)&amp;"_"&amp;ROUND(F3061,1)&amp;"_"&amp;ROUND(G3061,1)</f>
        <v>sankmc_66.8_4.9_13_0.4_5.3_9.6</v>
      </c>
      <c r="B3061" s="1" t="n">
        <v>66.77</v>
      </c>
      <c r="C3061" s="1" t="n">
        <v>4.87999999999999</v>
      </c>
      <c r="D3061" s="1" t="n">
        <v>12.99</v>
      </c>
      <c r="E3061" s="1" t="n">
        <v>0.44</v>
      </c>
      <c r="F3061" s="1" t="n">
        <v>5.33</v>
      </c>
      <c r="G3061" s="1" t="n">
        <v>9.59</v>
      </c>
      <c r="H3061" s="34" t="n">
        <v>1394.15</v>
      </c>
      <c r="I3061" s="1" t="s">
        <v>2783</v>
      </c>
      <c r="J3061" s="1" t="n">
        <v>2010</v>
      </c>
      <c r="K3061" s="1" t="s">
        <v>2194</v>
      </c>
    </row>
    <row r="3062" customFormat="false" ht="15" hidden="false" customHeight="false" outlineLevel="0" collapsed="false">
      <c r="A3062" s="6" t="str">
        <f aca="false">"sankmc_"&amp;ROUND(B3062,1)&amp;"_"&amp;ROUND(C3062,1)&amp;"_"&amp;ROUND(D3062,1)&amp;"_"&amp;ROUND(E3062,1)&amp;"_"&amp;ROUND(F3062,1)&amp;"_"&amp;ROUND(G3062,1)</f>
        <v>sankmc_66.8_5.9_11.1_0.4_5.7_10.2</v>
      </c>
      <c r="B3062" s="1" t="n">
        <v>66.77</v>
      </c>
      <c r="C3062" s="1" t="n">
        <v>5.88</v>
      </c>
      <c r="D3062" s="1" t="n">
        <v>11.06</v>
      </c>
      <c r="E3062" s="1" t="n">
        <v>0.37</v>
      </c>
      <c r="F3062" s="1" t="n">
        <v>5.69</v>
      </c>
      <c r="G3062" s="1" t="n">
        <v>10.23</v>
      </c>
      <c r="H3062" s="34" t="n">
        <v>1442.15</v>
      </c>
      <c r="I3062" s="1" t="s">
        <v>2783</v>
      </c>
      <c r="J3062" s="1" t="n">
        <v>2010</v>
      </c>
      <c r="K3062" s="1" t="s">
        <v>2194</v>
      </c>
    </row>
    <row r="3063" customFormat="false" ht="15" hidden="false" customHeight="false" outlineLevel="0" collapsed="false">
      <c r="A3063" s="6" t="str">
        <f aca="false">"sankmc_"&amp;ROUND(B3063,1)&amp;"_"&amp;ROUND(C3063,1)&amp;"_"&amp;ROUND(D3063,1)&amp;"_"&amp;ROUND(E3063,1)&amp;"_"&amp;ROUND(F3063,1)&amp;"_"&amp;ROUND(G3063,1)</f>
        <v>sankmc_66.8_5.9_13_0.4_5_9</v>
      </c>
      <c r="B3063" s="1" t="n">
        <v>66.76</v>
      </c>
      <c r="C3063" s="1" t="n">
        <v>5.88</v>
      </c>
      <c r="D3063" s="1" t="n">
        <v>12.99</v>
      </c>
      <c r="E3063" s="1" t="n">
        <v>0.44</v>
      </c>
      <c r="F3063" s="1" t="n">
        <v>4.98</v>
      </c>
      <c r="G3063" s="1" t="n">
        <v>8.95</v>
      </c>
      <c r="H3063" s="34" t="n">
        <v>1390.15</v>
      </c>
      <c r="I3063" s="1" t="s">
        <v>2783</v>
      </c>
      <c r="J3063" s="1" t="n">
        <v>2010</v>
      </c>
      <c r="K3063" s="1" t="s">
        <v>2194</v>
      </c>
    </row>
    <row r="3064" customFormat="false" ht="15" hidden="false" customHeight="false" outlineLevel="0" collapsed="false">
      <c r="A3064" s="6" t="str">
        <f aca="false">"sankmc_"&amp;ROUND(B3064,1)&amp;"_"&amp;ROUND(C3064,1)&amp;"_"&amp;ROUND(D3064,1)&amp;"_"&amp;ROUND(E3064,1)&amp;"_"&amp;ROUND(F3064,1)&amp;"_"&amp;ROUND(G3064,1)</f>
        <v>sankmc_66.9_0_0_0_8.6_24.6</v>
      </c>
      <c r="B3064" s="1" t="n">
        <v>66.88</v>
      </c>
      <c r="C3064" s="1" t="n">
        <v>0</v>
      </c>
      <c r="D3064" s="1" t="n">
        <v>0</v>
      </c>
      <c r="E3064" s="1" t="n">
        <v>0</v>
      </c>
      <c r="F3064" s="1" t="n">
        <v>8.55</v>
      </c>
      <c r="G3064" s="1" t="n">
        <v>24.57</v>
      </c>
      <c r="H3064" s="34" t="n">
        <v>1970.15</v>
      </c>
      <c r="I3064" s="1" t="s">
        <v>2872</v>
      </c>
      <c r="J3064" s="1" t="n">
        <v>1927</v>
      </c>
      <c r="K3064" s="1" t="s">
        <v>2194</v>
      </c>
    </row>
    <row r="3065" customFormat="false" ht="15" hidden="false" customHeight="false" outlineLevel="0" collapsed="false">
      <c r="A3065" s="6" t="str">
        <f aca="false">"sankmc_"&amp;ROUND(B3065,1)&amp;"_"&amp;ROUND(C3065,1)&amp;"_"&amp;ROUND(D3065,1)&amp;"_"&amp;ROUND(E3065,1)&amp;"_"&amp;ROUND(F3065,1)&amp;"_"&amp;ROUND(G3065,1)</f>
        <v>sankmc_66.9_0_16.8_0_2.6_13.7</v>
      </c>
      <c r="B3065" s="1" t="n">
        <v>66.91</v>
      </c>
      <c r="C3065" s="1" t="n">
        <v>0</v>
      </c>
      <c r="D3065" s="1" t="n">
        <v>16.8</v>
      </c>
      <c r="E3065" s="1" t="n">
        <v>0</v>
      </c>
      <c r="F3065" s="1" t="n">
        <v>2.63</v>
      </c>
      <c r="G3065" s="1" t="n">
        <v>13.66</v>
      </c>
      <c r="H3065" s="34" t="n">
        <v>1336.15</v>
      </c>
      <c r="I3065" s="1" t="s">
        <v>2892</v>
      </c>
      <c r="J3065" s="1" t="n">
        <v>1961</v>
      </c>
      <c r="K3065" s="1" t="s">
        <v>2194</v>
      </c>
    </row>
    <row r="3066" customFormat="false" ht="15" hidden="false" customHeight="false" outlineLevel="0" collapsed="false">
      <c r="A3066" s="6" t="str">
        <f aca="false">"sankmc_"&amp;ROUND(B3066,1)&amp;"_"&amp;ROUND(C3066,1)&amp;"_"&amp;ROUND(D3066,1)&amp;"_"&amp;ROUND(E3066,1)&amp;"_"&amp;ROUND(F3066,1)&amp;"_"&amp;ROUND(G3066,1)</f>
        <v>sankmc_66.9_0_17_0_5.7_10.4</v>
      </c>
      <c r="B3066" s="1" t="n">
        <v>66.936693669367</v>
      </c>
      <c r="C3066" s="1" t="n">
        <v>0</v>
      </c>
      <c r="D3066" s="1" t="n">
        <v>17.021702170217</v>
      </c>
      <c r="E3066" s="1" t="n">
        <v>0</v>
      </c>
      <c r="F3066" s="1" t="n">
        <v>5.66056605660566</v>
      </c>
      <c r="G3066" s="1" t="n">
        <v>10.3810381038104</v>
      </c>
      <c r="H3066" s="34" t="n">
        <v>1274.65</v>
      </c>
      <c r="I3066" s="1" t="s">
        <v>2892</v>
      </c>
      <c r="J3066" s="1" t="n">
        <v>1961</v>
      </c>
      <c r="K3066" s="1" t="s">
        <v>2194</v>
      </c>
    </row>
    <row r="3067" customFormat="false" ht="15" hidden="false" customHeight="false" outlineLevel="0" collapsed="false">
      <c r="A3067" s="6" t="str">
        <f aca="false">"sankmc_"&amp;ROUND(B3067,1)&amp;"_"&amp;ROUND(C3067,1)&amp;"_"&amp;ROUND(D3067,1)&amp;"_"&amp;ROUND(E3067,1)&amp;"_"&amp;ROUND(F3067,1)&amp;"_"&amp;ROUND(G3067,1)</f>
        <v>sankmc_66.9_0_20.3_0_0_12.8</v>
      </c>
      <c r="B3067" s="1" t="n">
        <v>66.87</v>
      </c>
      <c r="C3067" s="1" t="n">
        <v>0</v>
      </c>
      <c r="D3067" s="1" t="n">
        <v>20.32</v>
      </c>
      <c r="E3067" s="1" t="n">
        <v>0</v>
      </c>
      <c r="F3067" s="1" t="n">
        <v>0</v>
      </c>
      <c r="G3067" s="1" t="n">
        <v>12.81</v>
      </c>
      <c r="H3067" s="34" t="n">
        <v>1270.15</v>
      </c>
      <c r="I3067" s="1" t="s">
        <v>2770</v>
      </c>
      <c r="J3067" s="1" t="n">
        <v>1930</v>
      </c>
      <c r="K3067" s="1" t="s">
        <v>2194</v>
      </c>
    </row>
    <row r="3068" customFormat="false" ht="15" hidden="false" customHeight="false" outlineLevel="0" collapsed="false">
      <c r="A3068" s="6" t="str">
        <f aca="false">"sankmc_"&amp;ROUND(B3068,1)&amp;"_"&amp;ROUND(C3068,1)&amp;"_"&amp;ROUND(D3068,1)&amp;"_"&amp;ROUND(E3068,1)&amp;"_"&amp;ROUND(F3068,1)&amp;"_"&amp;ROUND(G3068,1)</f>
        <v>sankmc_66.9_0_5.1_0_0_28</v>
      </c>
      <c r="B3068" s="1" t="n">
        <v>66.9</v>
      </c>
      <c r="C3068" s="1" t="n">
        <v>0</v>
      </c>
      <c r="D3068" s="1" t="n">
        <v>5.1</v>
      </c>
      <c r="E3068" s="1" t="n">
        <v>0</v>
      </c>
      <c r="F3068" s="1" t="n">
        <v>0</v>
      </c>
      <c r="G3068" s="1" t="n">
        <v>28</v>
      </c>
      <c r="H3068" s="34" t="n">
        <v>1613.15</v>
      </c>
      <c r="I3068" s="1" t="s">
        <v>2888</v>
      </c>
      <c r="J3068" s="1" t="n">
        <v>2000</v>
      </c>
      <c r="K3068" s="1" t="s">
        <v>2194</v>
      </c>
    </row>
    <row r="3069" customFormat="false" ht="15" hidden="false" customHeight="false" outlineLevel="0" collapsed="false">
      <c r="A3069" s="6" t="str">
        <f aca="false">"sankmc_"&amp;ROUND(B3069,1)&amp;"_"&amp;ROUND(C3069,1)&amp;"_"&amp;ROUND(D3069,1)&amp;"_"&amp;ROUND(E3069,1)&amp;"_"&amp;ROUND(F3069,1)&amp;"_"&amp;ROUND(G3069,1)</f>
        <v>sankmc_66.9_3.4_15.4_0_0_14.3</v>
      </c>
      <c r="B3069" s="1" t="n">
        <v>66.9</v>
      </c>
      <c r="C3069" s="1" t="n">
        <v>3.4</v>
      </c>
      <c r="D3069" s="1" t="n">
        <v>15.4</v>
      </c>
      <c r="E3069" s="1" t="n">
        <v>0</v>
      </c>
      <c r="F3069" s="1" t="n">
        <v>0</v>
      </c>
      <c r="G3069" s="1" t="n">
        <v>14.3</v>
      </c>
      <c r="H3069" s="34" t="n">
        <v>1423.15</v>
      </c>
      <c r="I3069" s="1" t="s">
        <v>2447</v>
      </c>
      <c r="J3069" s="1" t="n">
        <v>2016</v>
      </c>
      <c r="K3069" s="1" t="s">
        <v>2194</v>
      </c>
    </row>
    <row r="3070" customFormat="false" ht="15" hidden="false" customHeight="false" outlineLevel="0" collapsed="false">
      <c r="A3070" s="6" t="str">
        <f aca="false">"sankmc_"&amp;ROUND(B3070,1)&amp;"_"&amp;ROUND(C3070,1)&amp;"_"&amp;ROUND(D3070,1)&amp;"_"&amp;ROUND(E3070,1)&amp;"_"&amp;ROUND(F3070,1)&amp;"_"&amp;ROUND(G3070,1)</f>
        <v>sankmc_66.9_3.4_15.4_0_10_4.3</v>
      </c>
      <c r="B3070" s="1" t="n">
        <v>66.9</v>
      </c>
      <c r="C3070" s="1" t="n">
        <v>3.4</v>
      </c>
      <c r="D3070" s="1" t="n">
        <v>15.4</v>
      </c>
      <c r="E3070" s="1" t="n">
        <v>0</v>
      </c>
      <c r="F3070" s="1" t="n">
        <v>10</v>
      </c>
      <c r="G3070" s="1" t="n">
        <v>4.3</v>
      </c>
      <c r="H3070" s="34" t="n">
        <v>1353.15</v>
      </c>
      <c r="I3070" s="1" t="s">
        <v>2447</v>
      </c>
      <c r="J3070" s="1" t="n">
        <v>2016</v>
      </c>
      <c r="K3070" s="1" t="s">
        <v>2194</v>
      </c>
    </row>
    <row r="3071" customFormat="false" ht="15" hidden="false" customHeight="false" outlineLevel="0" collapsed="false">
      <c r="A3071" s="6" t="str">
        <f aca="false">"sankmc_"&amp;ROUND(B3071,1)&amp;"_"&amp;ROUND(C3071,1)&amp;"_"&amp;ROUND(D3071,1)&amp;"_"&amp;ROUND(E3071,1)&amp;"_"&amp;ROUND(F3071,1)&amp;"_"&amp;ROUND(G3071,1)</f>
        <v>sankmc_66.9_3.4_15.4_0_11.4_2.9</v>
      </c>
      <c r="B3071" s="1" t="n">
        <v>66.9</v>
      </c>
      <c r="C3071" s="1" t="n">
        <v>3.4</v>
      </c>
      <c r="D3071" s="1" t="n">
        <v>15.4</v>
      </c>
      <c r="E3071" s="1" t="n">
        <v>0</v>
      </c>
      <c r="F3071" s="1" t="n">
        <v>11.4</v>
      </c>
      <c r="G3071" s="1" t="n">
        <v>2.89999999999999</v>
      </c>
      <c r="H3071" s="34" t="n">
        <v>1323.15</v>
      </c>
      <c r="I3071" s="1" t="s">
        <v>2447</v>
      </c>
      <c r="J3071" s="1" t="n">
        <v>2016</v>
      </c>
      <c r="K3071" s="1" t="s">
        <v>2194</v>
      </c>
    </row>
    <row r="3072" customFormat="false" ht="15" hidden="false" customHeight="false" outlineLevel="0" collapsed="false">
      <c r="A3072" s="6" t="str">
        <f aca="false">"sankmc_"&amp;ROUND(B3072,1)&amp;"_"&amp;ROUND(C3072,1)&amp;"_"&amp;ROUND(D3072,1)&amp;"_"&amp;ROUND(E3072,1)&amp;"_"&amp;ROUND(F3072,1)&amp;"_"&amp;ROUND(G3072,1)</f>
        <v>sankmc_66.9_3.4_15.4_0_13.2_1.1</v>
      </c>
      <c r="B3072" s="1" t="n">
        <v>66.9</v>
      </c>
      <c r="C3072" s="1" t="n">
        <v>3.4</v>
      </c>
      <c r="D3072" s="1" t="n">
        <v>15.4</v>
      </c>
      <c r="E3072" s="1" t="n">
        <v>0</v>
      </c>
      <c r="F3072" s="1" t="n">
        <v>13.2</v>
      </c>
      <c r="G3072" s="1" t="n">
        <v>1.1</v>
      </c>
      <c r="H3072" s="34" t="n">
        <v>1303.15</v>
      </c>
      <c r="I3072" s="1" t="s">
        <v>2447</v>
      </c>
      <c r="J3072" s="1" t="n">
        <v>2016</v>
      </c>
      <c r="K3072" s="1" t="s">
        <v>2194</v>
      </c>
    </row>
    <row r="3073" customFormat="false" ht="15" hidden="false" customHeight="false" outlineLevel="0" collapsed="false">
      <c r="A3073" s="6" t="str">
        <f aca="false">"sankmc_"&amp;ROUND(B3073,1)&amp;"_"&amp;ROUND(C3073,1)&amp;"_"&amp;ROUND(D3073,1)&amp;"_"&amp;ROUND(E3073,1)&amp;"_"&amp;ROUND(F3073,1)&amp;"_"&amp;ROUND(G3073,1)</f>
        <v>sankmc_66.9_3.4_15.4_0_14_0.3</v>
      </c>
      <c r="B3073" s="1" t="n">
        <v>66.9</v>
      </c>
      <c r="C3073" s="1" t="n">
        <v>3.4</v>
      </c>
      <c r="D3073" s="1" t="n">
        <v>15.4</v>
      </c>
      <c r="E3073" s="1" t="n">
        <v>0</v>
      </c>
      <c r="F3073" s="1" t="n">
        <v>14</v>
      </c>
      <c r="G3073" s="1" t="n">
        <v>0.3</v>
      </c>
      <c r="H3073" s="34" t="n">
        <v>1393.15</v>
      </c>
      <c r="I3073" s="1" t="s">
        <v>2447</v>
      </c>
      <c r="J3073" s="1" t="n">
        <v>2016</v>
      </c>
      <c r="K3073" s="1" t="s">
        <v>2194</v>
      </c>
    </row>
    <row r="3074" customFormat="false" ht="15" hidden="false" customHeight="false" outlineLevel="0" collapsed="false">
      <c r="A3074" s="6" t="str">
        <f aca="false">"sankmc_"&amp;ROUND(B3074,1)&amp;"_"&amp;ROUND(C3074,1)&amp;"_"&amp;ROUND(D3074,1)&amp;"_"&amp;ROUND(E3074,1)&amp;"_"&amp;ROUND(F3074,1)&amp;"_"&amp;ROUND(G3074,1)</f>
        <v>sankmc_66.9_3.4_15.4_0_3.6_10.7</v>
      </c>
      <c r="B3074" s="1" t="n">
        <v>66.9</v>
      </c>
      <c r="C3074" s="1" t="n">
        <v>3.4</v>
      </c>
      <c r="D3074" s="1" t="n">
        <v>15.4</v>
      </c>
      <c r="E3074" s="1" t="n">
        <v>0</v>
      </c>
      <c r="F3074" s="1" t="n">
        <v>3.6</v>
      </c>
      <c r="G3074" s="1" t="n">
        <v>10.7</v>
      </c>
      <c r="H3074" s="34" t="n">
        <v>1353.15</v>
      </c>
      <c r="I3074" s="1" t="s">
        <v>2447</v>
      </c>
      <c r="J3074" s="1" t="n">
        <v>2016</v>
      </c>
      <c r="K3074" s="1" t="s">
        <v>2194</v>
      </c>
    </row>
    <row r="3075" customFormat="false" ht="15" hidden="false" customHeight="false" outlineLevel="0" collapsed="false">
      <c r="A3075" s="6" t="str">
        <f aca="false">"sankmc_"&amp;ROUND(B3075,1)&amp;"_"&amp;ROUND(C3075,1)&amp;"_"&amp;ROUND(D3075,1)&amp;"_"&amp;ROUND(E3075,1)&amp;"_"&amp;ROUND(F3075,1)&amp;"_"&amp;ROUND(G3075,1)</f>
        <v>sankmc_66.9_3.4_15.4_0_5.7_8.6</v>
      </c>
      <c r="B3075" s="1" t="n">
        <v>66.92</v>
      </c>
      <c r="C3075" s="1" t="n">
        <v>3.43</v>
      </c>
      <c r="D3075" s="1" t="n">
        <v>15.37</v>
      </c>
      <c r="E3075" s="1" t="n">
        <v>0</v>
      </c>
      <c r="F3075" s="1" t="n">
        <v>5.67999999999999</v>
      </c>
      <c r="G3075" s="1" t="n">
        <v>8.6</v>
      </c>
      <c r="H3075" s="34" t="n">
        <v>1313.15</v>
      </c>
      <c r="I3075" s="1" t="s">
        <v>2447</v>
      </c>
      <c r="J3075" s="1" t="n">
        <v>2015</v>
      </c>
      <c r="K3075" s="1" t="s">
        <v>2194</v>
      </c>
    </row>
    <row r="3076" customFormat="false" ht="15" hidden="false" customHeight="false" outlineLevel="0" collapsed="false">
      <c r="A3076" s="6" t="str">
        <f aca="false">"sankmc_"&amp;ROUND(B3076,1)&amp;"_"&amp;ROUND(C3076,1)&amp;"_"&amp;ROUND(D3076,1)&amp;"_"&amp;ROUND(E3076,1)&amp;"_"&amp;ROUND(F3076,1)&amp;"_"&amp;ROUND(G3076,1)</f>
        <v>sankmc_66.9_3.4_15.4_0_5.7_8.6</v>
      </c>
      <c r="B3076" s="1" t="n">
        <v>66.9</v>
      </c>
      <c r="C3076" s="1" t="n">
        <v>3.4</v>
      </c>
      <c r="D3076" s="1" t="n">
        <v>15.4</v>
      </c>
      <c r="E3076" s="1" t="n">
        <v>0</v>
      </c>
      <c r="F3076" s="1" t="n">
        <v>5.7</v>
      </c>
      <c r="G3076" s="1" t="n">
        <v>8.6</v>
      </c>
      <c r="H3076" s="34" t="n">
        <v>1333.15</v>
      </c>
      <c r="I3076" s="1" t="s">
        <v>2447</v>
      </c>
      <c r="J3076" s="1" t="n">
        <v>2016</v>
      </c>
      <c r="K3076" s="1" t="s">
        <v>2194</v>
      </c>
    </row>
    <row r="3077" customFormat="false" ht="15" hidden="false" customHeight="false" outlineLevel="0" collapsed="false">
      <c r="A3077" s="6" t="str">
        <f aca="false">"sankmc_"&amp;ROUND(B3077,1)&amp;"_"&amp;ROUND(C3077,1)&amp;"_"&amp;ROUND(D3077,1)&amp;"_"&amp;ROUND(E3077,1)&amp;"_"&amp;ROUND(F3077,1)&amp;"_"&amp;ROUND(G3077,1)</f>
        <v>sankmc_66.9_3.4_15.4_0_7.9_6.4</v>
      </c>
      <c r="B3077" s="1" t="n">
        <v>66.89</v>
      </c>
      <c r="C3077" s="1" t="n">
        <v>3.41</v>
      </c>
      <c r="D3077" s="1" t="n">
        <v>15.39</v>
      </c>
      <c r="E3077" s="1" t="n">
        <v>0</v>
      </c>
      <c r="F3077" s="1" t="n">
        <v>7.89</v>
      </c>
      <c r="G3077" s="1" t="n">
        <v>6.42</v>
      </c>
      <c r="H3077" s="34" t="n">
        <v>1353.15</v>
      </c>
      <c r="I3077" s="1" t="s">
        <v>2447</v>
      </c>
      <c r="J3077" s="1" t="n">
        <v>2015</v>
      </c>
      <c r="K3077" s="1" t="s">
        <v>2194</v>
      </c>
    </row>
    <row r="3078" customFormat="false" ht="15" hidden="false" customHeight="false" outlineLevel="0" collapsed="false">
      <c r="A3078" s="6" t="str">
        <f aca="false">"sankmc_"&amp;ROUND(B3078,1)&amp;"_"&amp;ROUND(C3078,1)&amp;"_"&amp;ROUND(D3078,1)&amp;"_"&amp;ROUND(E3078,1)&amp;"_"&amp;ROUND(F3078,1)&amp;"_"&amp;ROUND(G3078,1)</f>
        <v>sankmc_67_0_0_15.3_0_17.7</v>
      </c>
      <c r="B3078" s="1" t="n">
        <v>67.01</v>
      </c>
      <c r="C3078" s="1" t="n">
        <v>0</v>
      </c>
      <c r="D3078" s="1" t="n">
        <v>0</v>
      </c>
      <c r="E3078" s="1" t="n">
        <v>15.27</v>
      </c>
      <c r="F3078" s="1" t="n">
        <v>0</v>
      </c>
      <c r="G3078" s="1" t="n">
        <v>17.72</v>
      </c>
      <c r="H3078" s="34" t="n">
        <v>1419.15</v>
      </c>
      <c r="I3078" s="1" t="s">
        <v>2770</v>
      </c>
      <c r="J3078" s="1" t="n">
        <v>1930</v>
      </c>
      <c r="K3078" s="1" t="s">
        <v>2194</v>
      </c>
    </row>
    <row r="3079" customFormat="false" ht="15" hidden="false" customHeight="false" outlineLevel="0" collapsed="false">
      <c r="A3079" s="6" t="str">
        <f aca="false">"sankmc_"&amp;ROUND(B3079,1)&amp;"_"&amp;ROUND(C3079,1)&amp;"_"&amp;ROUND(D3079,1)&amp;"_"&amp;ROUND(E3079,1)&amp;"_"&amp;ROUND(F3079,1)&amp;"_"&amp;ROUND(G3079,1)</f>
        <v>sankmc_67_0_0_33_0_0</v>
      </c>
      <c r="B3079" s="1" t="n">
        <v>67</v>
      </c>
      <c r="C3079" s="1" t="n">
        <v>0</v>
      </c>
      <c r="D3079" s="1" t="n">
        <v>0</v>
      </c>
      <c r="E3079" s="1" t="n">
        <v>33</v>
      </c>
      <c r="F3079" s="1" t="n">
        <v>0</v>
      </c>
      <c r="G3079" s="1" t="n">
        <v>0</v>
      </c>
      <c r="H3079" s="34" t="n">
        <v>1317.15</v>
      </c>
      <c r="I3079" s="1" t="s">
        <v>2901</v>
      </c>
      <c r="J3079" s="1" t="n">
        <v>2012</v>
      </c>
      <c r="K3079" s="1" t="s">
        <v>2194</v>
      </c>
    </row>
    <row r="3080" customFormat="false" ht="15" hidden="false" customHeight="false" outlineLevel="0" collapsed="false">
      <c r="A3080" s="6" t="str">
        <f aca="false">"sankmc_"&amp;ROUND(B3080,1)&amp;"_"&amp;ROUND(C3080,1)&amp;"_"&amp;ROUND(D3080,1)&amp;"_"&amp;ROUND(E3080,1)&amp;"_"&amp;ROUND(F3080,1)&amp;"_"&amp;ROUND(G3080,1)</f>
        <v>sankmc_67_0_0_33_0_0</v>
      </c>
      <c r="B3080" s="1" t="n">
        <v>66.97</v>
      </c>
      <c r="C3080" s="1" t="n">
        <v>0</v>
      </c>
      <c r="D3080" s="1" t="n">
        <v>0</v>
      </c>
      <c r="E3080" s="1" t="n">
        <v>33.03</v>
      </c>
      <c r="F3080" s="1" t="n">
        <v>0</v>
      </c>
      <c r="G3080" s="1" t="n">
        <v>0</v>
      </c>
      <c r="H3080" s="34" t="n">
        <v>1319.15</v>
      </c>
      <c r="I3080" s="1" t="s">
        <v>2819</v>
      </c>
      <c r="J3080" s="1" t="n">
        <v>1937</v>
      </c>
      <c r="K3080" s="1" t="s">
        <v>2194</v>
      </c>
    </row>
    <row r="3081" customFormat="false" ht="15" hidden="false" customHeight="false" outlineLevel="0" collapsed="false">
      <c r="A3081" s="6" t="str">
        <f aca="false">"sankmc_"&amp;ROUND(B3081,1)&amp;"_"&amp;ROUND(C3081,1)&amp;"_"&amp;ROUND(D3081,1)&amp;"_"&amp;ROUND(E3081,1)&amp;"_"&amp;ROUND(F3081,1)&amp;"_"&amp;ROUND(G3081,1)</f>
        <v>sankmc_67_0_15.9_0_0_17.1</v>
      </c>
      <c r="B3081" s="1" t="n">
        <v>67.02</v>
      </c>
      <c r="C3081" s="1" t="n">
        <v>0</v>
      </c>
      <c r="D3081" s="1" t="n">
        <v>15.87</v>
      </c>
      <c r="E3081" s="1" t="n">
        <v>0</v>
      </c>
      <c r="F3081" s="1" t="n">
        <v>0</v>
      </c>
      <c r="G3081" s="1" t="n">
        <v>17.11</v>
      </c>
      <c r="H3081" s="34" t="n">
        <v>1365.15</v>
      </c>
      <c r="I3081" s="1" t="s">
        <v>2770</v>
      </c>
      <c r="J3081" s="1" t="n">
        <v>1930</v>
      </c>
      <c r="K3081" s="1" t="s">
        <v>2194</v>
      </c>
    </row>
    <row r="3082" customFormat="false" ht="15" hidden="false" customHeight="false" outlineLevel="0" collapsed="false">
      <c r="A3082" s="6" t="str">
        <f aca="false">"sankmc_"&amp;ROUND(B3082,1)&amp;"_"&amp;ROUND(C3082,1)&amp;"_"&amp;ROUND(D3082,1)&amp;"_"&amp;ROUND(E3082,1)&amp;"_"&amp;ROUND(F3082,1)&amp;"_"&amp;ROUND(G3082,1)</f>
        <v>sankmc_67_0_16.7_0_14.3_2</v>
      </c>
      <c r="B3082" s="1" t="n">
        <v>66.99</v>
      </c>
      <c r="C3082" s="1" t="n">
        <v>0</v>
      </c>
      <c r="D3082" s="1" t="n">
        <v>16.7</v>
      </c>
      <c r="E3082" s="1" t="n">
        <v>0</v>
      </c>
      <c r="F3082" s="1" t="n">
        <v>14.26</v>
      </c>
      <c r="G3082" s="1" t="n">
        <v>2.04999999999999</v>
      </c>
      <c r="H3082" s="34" t="n">
        <v>1239.15</v>
      </c>
      <c r="I3082" s="1" t="s">
        <v>2851</v>
      </c>
      <c r="J3082" s="1" t="n">
        <v>1972</v>
      </c>
      <c r="K3082" s="1" t="s">
        <v>2194</v>
      </c>
    </row>
    <row r="3083" customFormat="false" ht="15" hidden="false" customHeight="false" outlineLevel="0" collapsed="false">
      <c r="A3083" s="6" t="str">
        <f aca="false">"sankmc_"&amp;ROUND(B3083,1)&amp;"_"&amp;ROUND(C3083,1)&amp;"_"&amp;ROUND(D3083,1)&amp;"_"&amp;ROUND(E3083,1)&amp;"_"&amp;ROUND(F3083,1)&amp;"_"&amp;ROUND(G3083,1)</f>
        <v>sankmc_67_0_17.3_0_0_15.8</v>
      </c>
      <c r="B3083" s="1" t="n">
        <v>66.98</v>
      </c>
      <c r="C3083" s="1" t="n">
        <v>0</v>
      </c>
      <c r="D3083" s="1" t="n">
        <v>17.26</v>
      </c>
      <c r="E3083" s="1" t="n">
        <v>0</v>
      </c>
      <c r="F3083" s="1" t="n">
        <v>0</v>
      </c>
      <c r="G3083" s="1" t="n">
        <v>15.76</v>
      </c>
      <c r="H3083" s="34" t="n">
        <v>1330.15</v>
      </c>
      <c r="I3083" s="1" t="s">
        <v>2770</v>
      </c>
      <c r="J3083" s="1" t="n">
        <v>1930</v>
      </c>
      <c r="K3083" s="1" t="s">
        <v>2194</v>
      </c>
    </row>
    <row r="3084" customFormat="false" ht="15" hidden="false" customHeight="false" outlineLevel="0" collapsed="false">
      <c r="A3084" s="6" t="str">
        <f aca="false">"sankmc_"&amp;ROUND(B3084,1)&amp;"_"&amp;ROUND(C3084,1)&amp;"_"&amp;ROUND(D3084,1)&amp;"_"&amp;ROUND(E3084,1)&amp;"_"&amp;ROUND(F3084,1)&amp;"_"&amp;ROUND(G3084,1)</f>
        <v>sankmc_67_0_20.7_0_7.3_5</v>
      </c>
      <c r="B3084" s="1" t="n">
        <v>66.97</v>
      </c>
      <c r="C3084" s="1" t="n">
        <v>0</v>
      </c>
      <c r="D3084" s="1" t="n">
        <v>20.69</v>
      </c>
      <c r="E3084" s="1" t="n">
        <v>0</v>
      </c>
      <c r="F3084" s="1" t="n">
        <v>7.3</v>
      </c>
      <c r="G3084" s="1" t="n">
        <v>5.04</v>
      </c>
      <c r="H3084" s="34" t="n">
        <v>1118.15</v>
      </c>
      <c r="I3084" s="1" t="s">
        <v>2851</v>
      </c>
      <c r="J3084" s="1" t="n">
        <v>1972</v>
      </c>
      <c r="K3084" s="1" t="s">
        <v>2194</v>
      </c>
    </row>
    <row r="3085" customFormat="false" ht="15" hidden="false" customHeight="false" outlineLevel="0" collapsed="false">
      <c r="A3085" s="6" t="str">
        <f aca="false">"sankmc_"&amp;ROUND(B3085,1)&amp;"_"&amp;ROUND(C3085,1)&amp;"_"&amp;ROUND(D3085,1)&amp;"_"&amp;ROUND(E3085,1)&amp;"_"&amp;ROUND(F3085,1)&amp;"_"&amp;ROUND(G3085,1)</f>
        <v>sankmc_67_0_33_0_0_0</v>
      </c>
      <c r="B3085" s="1" t="n">
        <v>67</v>
      </c>
      <c r="C3085" s="1" t="n">
        <v>0</v>
      </c>
      <c r="D3085" s="1" t="n">
        <v>33</v>
      </c>
      <c r="E3085" s="1" t="n">
        <v>0</v>
      </c>
      <c r="F3085" s="1" t="n">
        <v>0</v>
      </c>
      <c r="G3085" s="1" t="n">
        <v>0</v>
      </c>
      <c r="H3085" s="34" t="n">
        <v>1145.15</v>
      </c>
      <c r="I3085" s="1" t="s">
        <v>2901</v>
      </c>
      <c r="J3085" s="1" t="n">
        <v>2012</v>
      </c>
      <c r="K3085" s="1" t="s">
        <v>2194</v>
      </c>
    </row>
    <row r="3086" customFormat="false" ht="15" hidden="false" customHeight="false" outlineLevel="0" collapsed="false">
      <c r="A3086" s="6" t="str">
        <f aca="false">"sankmc_"&amp;ROUND(B3086,1)&amp;"_"&amp;ROUND(C3086,1)&amp;"_"&amp;ROUND(D3086,1)&amp;"_"&amp;ROUND(E3086,1)&amp;"_"&amp;ROUND(F3086,1)&amp;"_"&amp;ROUND(G3086,1)</f>
        <v>sankmc_67_0_33_0_0_0</v>
      </c>
      <c r="B3086" s="1" t="n">
        <v>67</v>
      </c>
      <c r="C3086" s="1" t="n">
        <v>0</v>
      </c>
      <c r="D3086" s="1" t="n">
        <v>33</v>
      </c>
      <c r="E3086" s="1" t="n">
        <v>0</v>
      </c>
      <c r="F3086" s="1" t="n">
        <v>0</v>
      </c>
      <c r="G3086" s="1" t="n">
        <v>0</v>
      </c>
      <c r="H3086" s="34" t="n">
        <v>1153.15</v>
      </c>
      <c r="I3086" s="1" t="s">
        <v>2856</v>
      </c>
      <c r="J3086" s="1" t="n">
        <v>1955</v>
      </c>
      <c r="K3086" s="1" t="s">
        <v>2194</v>
      </c>
    </row>
    <row r="3087" customFormat="false" ht="15" hidden="false" customHeight="false" outlineLevel="0" collapsed="false">
      <c r="A3087" s="6" t="str">
        <f aca="false">"sankmc_"&amp;ROUND(B3087,1)&amp;"_"&amp;ROUND(C3087,1)&amp;"_"&amp;ROUND(D3087,1)&amp;"_"&amp;ROUND(E3087,1)&amp;"_"&amp;ROUND(F3087,1)&amp;"_"&amp;ROUND(G3087,1)</f>
        <v>sankmc_67_11.6_0_0_16.1_5.4</v>
      </c>
      <c r="B3087" s="1" t="n">
        <v>67</v>
      </c>
      <c r="C3087" s="1" t="n">
        <v>11.55</v>
      </c>
      <c r="D3087" s="1" t="n">
        <v>0</v>
      </c>
      <c r="E3087" s="1" t="n">
        <v>0</v>
      </c>
      <c r="F3087" s="1" t="n">
        <v>16.09</v>
      </c>
      <c r="G3087" s="1" t="n">
        <v>5.36</v>
      </c>
      <c r="H3087" s="34" t="n">
        <v>1678.15</v>
      </c>
      <c r="I3087" s="1" t="s">
        <v>2886</v>
      </c>
      <c r="J3087" s="1" t="n">
        <v>2013</v>
      </c>
      <c r="K3087" s="1" t="s">
        <v>2194</v>
      </c>
    </row>
    <row r="3088" customFormat="false" ht="15" hidden="false" customHeight="false" outlineLevel="0" collapsed="false">
      <c r="A3088" s="6" t="str">
        <f aca="false">"sankmc_"&amp;ROUND(B3088,1)&amp;"_"&amp;ROUND(C3088,1)&amp;"_"&amp;ROUND(D3088,1)&amp;"_"&amp;ROUND(E3088,1)&amp;"_"&amp;ROUND(F3088,1)&amp;"_"&amp;ROUND(G3088,1)</f>
        <v>sankmc_67_11.6_0_0_5.4_16.1</v>
      </c>
      <c r="B3088" s="1" t="n">
        <v>67</v>
      </c>
      <c r="C3088" s="1" t="n">
        <v>11.55</v>
      </c>
      <c r="D3088" s="1" t="n">
        <v>0</v>
      </c>
      <c r="E3088" s="1" t="n">
        <v>0</v>
      </c>
      <c r="F3088" s="1" t="n">
        <v>5.36</v>
      </c>
      <c r="G3088" s="1" t="n">
        <v>16.09</v>
      </c>
      <c r="H3088" s="34" t="n">
        <v>1607.15</v>
      </c>
      <c r="I3088" s="1" t="s">
        <v>2886</v>
      </c>
      <c r="J3088" s="1" t="n">
        <v>2013</v>
      </c>
      <c r="K3088" s="1" t="s">
        <v>2194</v>
      </c>
    </row>
    <row r="3089" customFormat="false" ht="15" hidden="false" customHeight="false" outlineLevel="0" collapsed="false">
      <c r="A3089" s="6" t="str">
        <f aca="false">"sankmc_"&amp;ROUND(B3089,1)&amp;"_"&amp;ROUND(C3089,1)&amp;"_"&amp;ROUND(D3089,1)&amp;"_"&amp;ROUND(E3089,1)&amp;"_"&amp;ROUND(F3089,1)&amp;"_"&amp;ROUND(G3089,1)</f>
        <v>sankmc_67_13.2_0_0_14.9_5</v>
      </c>
      <c r="B3089" s="1" t="n">
        <v>67</v>
      </c>
      <c r="C3089" s="1" t="n">
        <v>13.2</v>
      </c>
      <c r="D3089" s="1" t="n">
        <v>0</v>
      </c>
      <c r="E3089" s="1" t="n">
        <v>0</v>
      </c>
      <c r="F3089" s="1" t="n">
        <v>14.85</v>
      </c>
      <c r="G3089" s="1" t="n">
        <v>4.95</v>
      </c>
      <c r="H3089" s="34" t="n">
        <v>1676.15</v>
      </c>
      <c r="I3089" s="1" t="s">
        <v>2886</v>
      </c>
      <c r="J3089" s="1" t="n">
        <v>2013</v>
      </c>
      <c r="K3089" s="1" t="s">
        <v>2194</v>
      </c>
    </row>
    <row r="3090" customFormat="false" ht="15" hidden="false" customHeight="false" outlineLevel="0" collapsed="false">
      <c r="A3090" s="6" t="str">
        <f aca="false">"sankmc_"&amp;ROUND(B3090,1)&amp;"_"&amp;ROUND(C3090,1)&amp;"_"&amp;ROUND(D3090,1)&amp;"_"&amp;ROUND(E3090,1)&amp;"_"&amp;ROUND(F3090,1)&amp;"_"&amp;ROUND(G3090,1)</f>
        <v>sankmc_67_13.2_0_0_5_14.9</v>
      </c>
      <c r="B3090" s="1" t="n">
        <v>67</v>
      </c>
      <c r="C3090" s="1" t="n">
        <v>13.2</v>
      </c>
      <c r="D3090" s="1" t="n">
        <v>0</v>
      </c>
      <c r="E3090" s="1" t="n">
        <v>0</v>
      </c>
      <c r="F3090" s="1" t="n">
        <v>4.95</v>
      </c>
      <c r="G3090" s="1" t="n">
        <v>14.85</v>
      </c>
      <c r="H3090" s="34" t="n">
        <v>1626.15</v>
      </c>
      <c r="I3090" s="1" t="s">
        <v>2886</v>
      </c>
      <c r="J3090" s="1" t="n">
        <v>2013</v>
      </c>
      <c r="K3090" s="1" t="s">
        <v>2194</v>
      </c>
    </row>
    <row r="3091" customFormat="false" ht="15" hidden="false" customHeight="false" outlineLevel="0" collapsed="false">
      <c r="A3091" s="6" t="str">
        <f aca="false">"sankmc_"&amp;ROUND(B3091,1)&amp;"_"&amp;ROUND(C3091,1)&amp;"_"&amp;ROUND(D3091,1)&amp;"_"&amp;ROUND(E3091,1)&amp;"_"&amp;ROUND(F3091,1)&amp;"_"&amp;ROUND(G3091,1)</f>
        <v>sankmc_67_14.9_0_0_13.6_4.5</v>
      </c>
      <c r="B3091" s="1" t="n">
        <v>67</v>
      </c>
      <c r="C3091" s="1" t="n">
        <v>14.85</v>
      </c>
      <c r="D3091" s="1" t="n">
        <v>0</v>
      </c>
      <c r="E3091" s="1" t="n">
        <v>0</v>
      </c>
      <c r="F3091" s="1" t="n">
        <v>13.61</v>
      </c>
      <c r="G3091" s="1" t="n">
        <v>4.54</v>
      </c>
      <c r="H3091" s="34" t="n">
        <v>1679.15</v>
      </c>
      <c r="I3091" s="1" t="s">
        <v>2886</v>
      </c>
      <c r="J3091" s="1" t="n">
        <v>2013</v>
      </c>
      <c r="K3091" s="1" t="s">
        <v>2194</v>
      </c>
    </row>
    <row r="3092" customFormat="false" ht="15" hidden="false" customHeight="false" outlineLevel="0" collapsed="false">
      <c r="A3092" s="6" t="str">
        <f aca="false">"sankmc_"&amp;ROUND(B3092,1)&amp;"_"&amp;ROUND(C3092,1)&amp;"_"&amp;ROUND(D3092,1)&amp;"_"&amp;ROUND(E3092,1)&amp;"_"&amp;ROUND(F3092,1)&amp;"_"&amp;ROUND(G3092,1)</f>
        <v>sankmc_67_16.4_0_3.1_13.6_0</v>
      </c>
      <c r="B3092" s="1" t="n">
        <v>66.95</v>
      </c>
      <c r="C3092" s="1" t="n">
        <v>16.39</v>
      </c>
      <c r="D3092" s="1" t="n">
        <v>0</v>
      </c>
      <c r="E3092" s="1" t="n">
        <v>3.05</v>
      </c>
      <c r="F3092" s="1" t="n">
        <v>13.61</v>
      </c>
      <c r="G3092" s="1" t="n">
        <v>0</v>
      </c>
      <c r="H3092" s="34" t="n">
        <v>1733.15</v>
      </c>
      <c r="I3092" s="1" t="s">
        <v>2839</v>
      </c>
      <c r="J3092" s="1" t="n">
        <v>1954</v>
      </c>
      <c r="K3092" s="1" t="s">
        <v>2194</v>
      </c>
    </row>
    <row r="3093" customFormat="false" ht="15" hidden="false" customHeight="false" outlineLevel="0" collapsed="false">
      <c r="A3093" s="6" t="str">
        <f aca="false">"sankmc_"&amp;ROUND(B3093,1)&amp;"_"&amp;ROUND(C3093,1)&amp;"_"&amp;ROUND(D3093,1)&amp;"_"&amp;ROUND(E3093,1)&amp;"_"&amp;ROUND(F3093,1)&amp;"_"&amp;ROUND(G3093,1)</f>
        <v>sankmc_67_2.1_0_30.9_0_0</v>
      </c>
      <c r="B3093" s="1" t="n">
        <v>67</v>
      </c>
      <c r="C3093" s="1" t="n">
        <v>2.1</v>
      </c>
      <c r="D3093" s="1" t="n">
        <v>0</v>
      </c>
      <c r="E3093" s="1" t="n">
        <v>30.9</v>
      </c>
      <c r="F3093" s="1" t="n">
        <v>0</v>
      </c>
      <c r="G3093" s="1" t="n">
        <v>0</v>
      </c>
      <c r="H3093" s="34" t="n">
        <v>1273.15</v>
      </c>
      <c r="I3093" s="1" t="s">
        <v>2839</v>
      </c>
      <c r="J3093" s="1" t="n">
        <v>1955</v>
      </c>
      <c r="K3093" s="1" t="s">
        <v>2194</v>
      </c>
    </row>
    <row r="3094" customFormat="false" ht="15" hidden="false" customHeight="false" outlineLevel="0" collapsed="false">
      <c r="A3094" s="6" t="str">
        <f aca="false">"sankmc_"&amp;ROUND(B3094,1)&amp;"_"&amp;ROUND(C3094,1)&amp;"_"&amp;ROUND(D3094,1)&amp;"_"&amp;ROUND(E3094,1)&amp;"_"&amp;ROUND(F3094,1)&amp;"_"&amp;ROUND(G3094,1)</f>
        <v>sankmc_67_3.4_15.4_0_11.4_2.9</v>
      </c>
      <c r="B3094" s="1" t="n">
        <v>66.99</v>
      </c>
      <c r="C3094" s="1" t="n">
        <v>3.44</v>
      </c>
      <c r="D3094" s="1" t="n">
        <v>15.35</v>
      </c>
      <c r="E3094" s="1" t="n">
        <v>0</v>
      </c>
      <c r="F3094" s="1" t="n">
        <v>11.36</v>
      </c>
      <c r="G3094" s="1" t="n">
        <v>2.86</v>
      </c>
      <c r="H3094" s="34" t="n">
        <v>1313.15</v>
      </c>
      <c r="I3094" s="1" t="s">
        <v>2447</v>
      </c>
      <c r="J3094" s="1" t="n">
        <v>2015</v>
      </c>
      <c r="K3094" s="1" t="s">
        <v>2194</v>
      </c>
    </row>
    <row r="3095" customFormat="false" ht="15" hidden="false" customHeight="false" outlineLevel="0" collapsed="false">
      <c r="A3095" s="6" t="str">
        <f aca="false">"sankmc_"&amp;ROUND(B3095,1)&amp;"_"&amp;ROUND(C3095,1)&amp;"_"&amp;ROUND(D3095,1)&amp;"_"&amp;ROUND(E3095,1)&amp;"_"&amp;ROUND(F3095,1)&amp;"_"&amp;ROUND(G3095,1)</f>
        <v>sankmc_67_3.4_15.4_0_12.1_2.1</v>
      </c>
      <c r="B3095" s="1" t="n">
        <v>66.966696669667</v>
      </c>
      <c r="C3095" s="1" t="n">
        <v>3.43034303430343</v>
      </c>
      <c r="D3095" s="1" t="n">
        <v>15.4115411541154</v>
      </c>
      <c r="E3095" s="1" t="n">
        <v>0</v>
      </c>
      <c r="F3095" s="1" t="n">
        <v>12.0712071207121</v>
      </c>
      <c r="G3095" s="1" t="n">
        <v>2.12021202120212</v>
      </c>
      <c r="H3095" s="34" t="n">
        <v>1313.15</v>
      </c>
      <c r="I3095" s="1" t="s">
        <v>2447</v>
      </c>
      <c r="J3095" s="1" t="n">
        <v>2015</v>
      </c>
      <c r="K3095" s="1" t="s">
        <v>2194</v>
      </c>
    </row>
    <row r="3096" customFormat="false" ht="15" hidden="false" customHeight="false" outlineLevel="0" collapsed="false">
      <c r="A3096" s="6" t="str">
        <f aca="false">"sankmc_"&amp;ROUND(B3096,1)&amp;"_"&amp;ROUND(C3096,1)&amp;"_"&amp;ROUND(D3096,1)&amp;"_"&amp;ROUND(E3096,1)&amp;"_"&amp;ROUND(F3096,1)&amp;"_"&amp;ROUND(G3096,1)</f>
        <v>sankmc_67_3.4_15.4_0_12.1_2.1</v>
      </c>
      <c r="B3096" s="1" t="n">
        <v>66.97</v>
      </c>
      <c r="C3096" s="1" t="n">
        <v>3.4</v>
      </c>
      <c r="D3096" s="1" t="n">
        <v>15.42</v>
      </c>
      <c r="E3096" s="1" t="n">
        <v>0</v>
      </c>
      <c r="F3096" s="1" t="n">
        <v>12.11</v>
      </c>
      <c r="G3096" s="1" t="n">
        <v>2.1</v>
      </c>
      <c r="H3096" s="34" t="n">
        <v>1313.15</v>
      </c>
      <c r="I3096" s="1" t="s">
        <v>2447</v>
      </c>
      <c r="J3096" s="1" t="n">
        <v>2016</v>
      </c>
      <c r="K3096" s="1" t="s">
        <v>2194</v>
      </c>
    </row>
    <row r="3097" customFormat="false" ht="15" hidden="false" customHeight="false" outlineLevel="0" collapsed="false">
      <c r="A3097" s="6" t="str">
        <f aca="false">"sankmc_"&amp;ROUND(B3097,1)&amp;"_"&amp;ROUND(C3097,1)&amp;"_"&amp;ROUND(D3097,1)&amp;"_"&amp;ROUND(E3097,1)&amp;"_"&amp;ROUND(F3097,1)&amp;"_"&amp;ROUND(G3097,1)</f>
        <v>sankmc_67_3.4_15.4_0_13.2_1.1</v>
      </c>
      <c r="B3097" s="1" t="n">
        <v>66.95</v>
      </c>
      <c r="C3097" s="1" t="n">
        <v>3.42</v>
      </c>
      <c r="D3097" s="1" t="n">
        <v>15.37</v>
      </c>
      <c r="E3097" s="1" t="n">
        <v>0</v>
      </c>
      <c r="F3097" s="1" t="n">
        <v>13.21</v>
      </c>
      <c r="G3097" s="1" t="n">
        <v>1.05</v>
      </c>
      <c r="H3097" s="34" t="n">
        <v>1303.15</v>
      </c>
      <c r="I3097" s="1" t="s">
        <v>2447</v>
      </c>
      <c r="J3097" s="1" t="n">
        <v>2015</v>
      </c>
      <c r="K3097" s="1" t="s">
        <v>2194</v>
      </c>
    </row>
    <row r="3098" customFormat="false" ht="15" hidden="false" customHeight="false" outlineLevel="0" collapsed="false">
      <c r="A3098" s="6" t="str">
        <f aca="false">"sankmc_"&amp;ROUND(B3098,1)&amp;"_"&amp;ROUND(C3098,1)&amp;"_"&amp;ROUND(D3098,1)&amp;"_"&amp;ROUND(E3098,1)&amp;"_"&amp;ROUND(F3098,1)&amp;"_"&amp;ROUND(G3098,1)</f>
        <v>sankmc_67_3.5_15.4_0_9.9_4.3</v>
      </c>
      <c r="B3098" s="1" t="n">
        <v>66.96</v>
      </c>
      <c r="C3098" s="1" t="n">
        <v>3.45</v>
      </c>
      <c r="D3098" s="1" t="n">
        <v>15.41</v>
      </c>
      <c r="E3098" s="1" t="n">
        <v>0</v>
      </c>
      <c r="F3098" s="1" t="n">
        <v>9.92</v>
      </c>
      <c r="G3098" s="1" t="n">
        <v>4.26</v>
      </c>
      <c r="H3098" s="34" t="n">
        <v>1353.15</v>
      </c>
      <c r="I3098" s="1" t="s">
        <v>2447</v>
      </c>
      <c r="J3098" s="1" t="n">
        <v>2015</v>
      </c>
      <c r="K3098" s="1" t="s">
        <v>2194</v>
      </c>
    </row>
    <row r="3099" customFormat="false" ht="15" hidden="false" customHeight="false" outlineLevel="0" collapsed="false">
      <c r="A3099" s="6" t="str">
        <f aca="false">"sankmc_"&amp;ROUND(B3099,1)&amp;"_"&amp;ROUND(C3099,1)&amp;"_"&amp;ROUND(D3099,1)&amp;"_"&amp;ROUND(E3099,1)&amp;"_"&amp;ROUND(F3099,1)&amp;"_"&amp;ROUND(G3099,1)</f>
        <v>sankmc_67_33_0_0_0_0</v>
      </c>
      <c r="B3099" s="1" t="n">
        <v>67</v>
      </c>
      <c r="C3099" s="1" t="n">
        <v>33</v>
      </c>
      <c r="D3099" s="1" t="n">
        <v>0</v>
      </c>
      <c r="E3099" s="1" t="n">
        <v>0</v>
      </c>
      <c r="F3099" s="1" t="n">
        <v>0</v>
      </c>
      <c r="G3099" s="1" t="n">
        <v>0</v>
      </c>
      <c r="H3099" s="34" t="n">
        <v>2083.15</v>
      </c>
      <c r="I3099" s="1" t="s">
        <v>2846</v>
      </c>
      <c r="J3099" s="1" t="n">
        <v>1959</v>
      </c>
      <c r="K3099" s="1" t="s">
        <v>2194</v>
      </c>
    </row>
    <row r="3100" customFormat="false" ht="15" hidden="false" customHeight="false" outlineLevel="0" collapsed="false">
      <c r="A3100" s="6" t="str">
        <f aca="false">"sankmc_"&amp;ROUND(B3100,1)&amp;"_"&amp;ROUND(C3100,1)&amp;"_"&amp;ROUND(D3100,1)&amp;"_"&amp;ROUND(E3100,1)&amp;"_"&amp;ROUND(F3100,1)&amp;"_"&amp;ROUND(G3100,1)</f>
        <v>sankmc_67_6.7_0_0_4.3_22</v>
      </c>
      <c r="B3100" s="1" t="n">
        <v>67.006700670067</v>
      </c>
      <c r="C3100" s="1" t="n">
        <v>6.7006700670067</v>
      </c>
      <c r="D3100" s="1" t="n">
        <v>0</v>
      </c>
      <c r="E3100" s="1" t="n">
        <v>0</v>
      </c>
      <c r="F3100" s="1" t="n">
        <v>4.26042604260426</v>
      </c>
      <c r="G3100" s="1" t="n">
        <v>22.032203220322</v>
      </c>
      <c r="H3100" s="34" t="n">
        <v>1627.15</v>
      </c>
      <c r="I3100" s="1" t="s">
        <v>2783</v>
      </c>
      <c r="J3100" s="1" t="n">
        <v>2009</v>
      </c>
      <c r="K3100" s="1" t="s">
        <v>2194</v>
      </c>
    </row>
    <row r="3101" customFormat="false" ht="15" hidden="false" customHeight="false" outlineLevel="0" collapsed="false">
      <c r="A3101" s="6" t="str">
        <f aca="false">"sankmc_"&amp;ROUND(B3101,1)&amp;"_"&amp;ROUND(C3101,1)&amp;"_"&amp;ROUND(D3101,1)&amp;"_"&amp;ROUND(E3101,1)&amp;"_"&amp;ROUND(F3101,1)&amp;"_"&amp;ROUND(G3101,1)</f>
        <v>sankmc_67_7.1_13.6_1.9_6.4_4</v>
      </c>
      <c r="B3101" s="1" t="n">
        <v>67</v>
      </c>
      <c r="C3101" s="1" t="n">
        <v>7.1</v>
      </c>
      <c r="D3101" s="1" t="n">
        <v>13.6</v>
      </c>
      <c r="E3101" s="1" t="n">
        <v>1.9</v>
      </c>
      <c r="F3101" s="1" t="n">
        <v>6.4</v>
      </c>
      <c r="G3101" s="1" t="n">
        <v>4</v>
      </c>
      <c r="H3101" s="34" t="n">
        <v>1313.15</v>
      </c>
      <c r="I3101" s="1" t="s">
        <v>2380</v>
      </c>
      <c r="J3101" s="1" t="n">
        <v>2015</v>
      </c>
      <c r="K3101" s="1" t="s">
        <v>2194</v>
      </c>
    </row>
    <row r="3102" customFormat="false" ht="15" hidden="false" customHeight="false" outlineLevel="0" collapsed="false">
      <c r="A3102" s="6" t="str">
        <f aca="false">"sankmc_"&amp;ROUND(B3102,1)&amp;"_"&amp;ROUND(C3102,1)&amp;"_"&amp;ROUND(D3102,1)&amp;"_"&amp;ROUND(E3102,1)&amp;"_"&amp;ROUND(F3102,1)&amp;"_"&amp;ROUND(G3102,1)</f>
        <v>sankmc_67_9.8_13_2.7_4_3.4</v>
      </c>
      <c r="B3102" s="1" t="n">
        <v>67.0165966806639</v>
      </c>
      <c r="C3102" s="1" t="n">
        <v>9.79804039192161</v>
      </c>
      <c r="D3102" s="1" t="n">
        <v>12.997400519896</v>
      </c>
      <c r="E3102" s="1" t="n">
        <v>2.73945210957808</v>
      </c>
      <c r="F3102" s="1" t="n">
        <v>3.999200159968</v>
      </c>
      <c r="G3102" s="1" t="n">
        <v>3.4493101379724</v>
      </c>
      <c r="H3102" s="34" t="n">
        <v>1331.15</v>
      </c>
      <c r="I3102" s="1" t="s">
        <v>2402</v>
      </c>
      <c r="J3102" s="1" t="n">
        <v>1972</v>
      </c>
      <c r="K3102" s="1" t="s">
        <v>2194</v>
      </c>
    </row>
    <row r="3103" customFormat="false" ht="15" hidden="false" customHeight="false" outlineLevel="0" collapsed="false">
      <c r="A3103" s="6" t="str">
        <f aca="false">"sankmc_"&amp;ROUND(B3103,1)&amp;"_"&amp;ROUND(C3103,1)&amp;"_"&amp;ROUND(D3103,1)&amp;"_"&amp;ROUND(E3103,1)&amp;"_"&amp;ROUND(F3103,1)&amp;"_"&amp;ROUND(G3103,1)</f>
        <v>sankmc_67_9.9_0_0_17.3_5.8</v>
      </c>
      <c r="B3103" s="1" t="n">
        <v>66.99</v>
      </c>
      <c r="C3103" s="1" t="n">
        <v>9.9</v>
      </c>
      <c r="D3103" s="1" t="n">
        <v>0</v>
      </c>
      <c r="E3103" s="1" t="n">
        <v>0</v>
      </c>
      <c r="F3103" s="1" t="n">
        <v>17.33</v>
      </c>
      <c r="G3103" s="1" t="n">
        <v>5.78</v>
      </c>
      <c r="H3103" s="34" t="n">
        <v>1680.15</v>
      </c>
      <c r="I3103" s="1" t="s">
        <v>2886</v>
      </c>
      <c r="J3103" s="1" t="n">
        <v>2013</v>
      </c>
      <c r="K3103" s="1" t="s">
        <v>2194</v>
      </c>
    </row>
    <row r="3104" customFormat="false" ht="15" hidden="false" customHeight="false" outlineLevel="0" collapsed="false">
      <c r="A3104" s="6" t="str">
        <f aca="false">"sankmc_"&amp;ROUND(B3104,1)&amp;"_"&amp;ROUND(C3104,1)&amp;"_"&amp;ROUND(D3104,1)&amp;"_"&amp;ROUND(E3104,1)&amp;"_"&amp;ROUND(F3104,1)&amp;"_"&amp;ROUND(G3104,1)</f>
        <v>sankmc_67_9.9_0_0_5.8_17.3</v>
      </c>
      <c r="B3104" s="1" t="n">
        <v>66.99</v>
      </c>
      <c r="C3104" s="1" t="n">
        <v>9.9</v>
      </c>
      <c r="D3104" s="1" t="n">
        <v>0</v>
      </c>
      <c r="E3104" s="1" t="n">
        <v>0</v>
      </c>
      <c r="F3104" s="1" t="n">
        <v>5.78</v>
      </c>
      <c r="G3104" s="1" t="n">
        <v>17.33</v>
      </c>
      <c r="H3104" s="34" t="n">
        <v>1627.15</v>
      </c>
      <c r="I3104" s="1" t="s">
        <v>2886</v>
      </c>
      <c r="J3104" s="1" t="n">
        <v>2013</v>
      </c>
      <c r="K3104" s="1" t="s">
        <v>2194</v>
      </c>
    </row>
    <row r="3105" customFormat="false" ht="15" hidden="false" customHeight="false" outlineLevel="0" collapsed="false">
      <c r="A3105" s="6" t="str">
        <f aca="false">"sankmc_"&amp;ROUND(B3105,1)&amp;"_"&amp;ROUND(C3105,1)&amp;"_"&amp;ROUND(D3105,1)&amp;"_"&amp;ROUND(E3105,1)&amp;"_"&amp;ROUND(F3105,1)&amp;"_"&amp;ROUND(G3105,1)</f>
        <v>sankmc_67.1_0_0_15.6_17.3_0</v>
      </c>
      <c r="B3105" s="1" t="n">
        <v>67.07</v>
      </c>
      <c r="C3105" s="1" t="n">
        <v>0</v>
      </c>
      <c r="D3105" s="1" t="n">
        <v>0</v>
      </c>
      <c r="E3105" s="1" t="n">
        <v>15.63</v>
      </c>
      <c r="F3105" s="1" t="n">
        <v>17.3</v>
      </c>
      <c r="G3105" s="1" t="n">
        <v>0</v>
      </c>
      <c r="H3105" s="34" t="n">
        <v>1318.15</v>
      </c>
      <c r="I3105" s="1" t="s">
        <v>2838</v>
      </c>
      <c r="J3105" s="1" t="n">
        <v>1951</v>
      </c>
      <c r="K3105" s="1" t="s">
        <v>2194</v>
      </c>
    </row>
    <row r="3106" customFormat="false" ht="15" hidden="false" customHeight="false" outlineLevel="0" collapsed="false">
      <c r="A3106" s="6" t="str">
        <f aca="false">"sankmc_"&amp;ROUND(B3106,1)&amp;"_"&amp;ROUND(C3106,1)&amp;"_"&amp;ROUND(D3106,1)&amp;"_"&amp;ROUND(E3106,1)&amp;"_"&amp;ROUND(F3106,1)&amp;"_"&amp;ROUND(G3106,1)</f>
        <v>sankmc_67.1_0_19_0_0_13.9</v>
      </c>
      <c r="B3106" s="1" t="n">
        <v>67.1032896710329</v>
      </c>
      <c r="C3106" s="1" t="n">
        <v>0</v>
      </c>
      <c r="D3106" s="1" t="n">
        <v>18.978102189781</v>
      </c>
      <c r="E3106" s="1" t="n">
        <v>0</v>
      </c>
      <c r="F3106" s="1" t="n">
        <v>0</v>
      </c>
      <c r="G3106" s="1" t="n">
        <v>13.9186081391861</v>
      </c>
      <c r="H3106" s="34" t="n">
        <v>1290.15</v>
      </c>
      <c r="I3106" s="1" t="s">
        <v>2770</v>
      </c>
      <c r="J3106" s="1" t="n">
        <v>1930</v>
      </c>
      <c r="K3106" s="1" t="s">
        <v>2194</v>
      </c>
    </row>
    <row r="3107" customFormat="false" ht="15" hidden="false" customHeight="false" outlineLevel="0" collapsed="false">
      <c r="A3107" s="6" t="str">
        <f aca="false">"sankmc_"&amp;ROUND(B3107,1)&amp;"_"&amp;ROUND(C3107,1)&amp;"_"&amp;ROUND(D3107,1)&amp;"_"&amp;ROUND(E3107,1)&amp;"_"&amp;ROUND(F3107,1)&amp;"_"&amp;ROUND(G3107,1)</f>
        <v>sankmc_67.1_11.7_0_11.7_9.5_0</v>
      </c>
      <c r="B3107" s="1" t="n">
        <v>67.11</v>
      </c>
      <c r="C3107" s="1" t="n">
        <v>11.68</v>
      </c>
      <c r="D3107" s="1" t="n">
        <v>0</v>
      </c>
      <c r="E3107" s="1" t="n">
        <v>11.68</v>
      </c>
      <c r="F3107" s="1" t="n">
        <v>9.53</v>
      </c>
      <c r="G3107" s="1" t="n">
        <v>0</v>
      </c>
      <c r="H3107" s="34" t="n">
        <v>1768.15</v>
      </c>
      <c r="I3107" s="1" t="s">
        <v>2839</v>
      </c>
      <c r="J3107" s="1" t="n">
        <v>1954</v>
      </c>
      <c r="K3107" s="1" t="s">
        <v>2194</v>
      </c>
    </row>
    <row r="3108" customFormat="false" ht="15" hidden="false" customHeight="false" outlineLevel="0" collapsed="false">
      <c r="A3108" s="6" t="str">
        <f aca="false">"sankmc_"&amp;ROUND(B3108,1)&amp;"_"&amp;ROUND(C3108,1)&amp;"_"&amp;ROUND(D3108,1)&amp;"_"&amp;ROUND(E3108,1)&amp;"_"&amp;ROUND(F3108,1)&amp;"_"&amp;ROUND(G3108,1)</f>
        <v>sankmc_67.2_0_0_24.3_0_8.5</v>
      </c>
      <c r="B3108" s="1" t="n">
        <v>67.19</v>
      </c>
      <c r="C3108" s="1" t="n">
        <v>0</v>
      </c>
      <c r="D3108" s="1" t="n">
        <v>0</v>
      </c>
      <c r="E3108" s="1" t="n">
        <v>24.34</v>
      </c>
      <c r="F3108" s="1" t="n">
        <v>0</v>
      </c>
      <c r="G3108" s="1" t="n">
        <v>8.47</v>
      </c>
      <c r="H3108" s="34" t="n">
        <v>1212.15</v>
      </c>
      <c r="I3108" s="1" t="s">
        <v>2770</v>
      </c>
      <c r="J3108" s="1" t="n">
        <v>1930</v>
      </c>
      <c r="K3108" s="1" t="s">
        <v>2194</v>
      </c>
    </row>
    <row r="3109" customFormat="false" ht="15" hidden="false" customHeight="false" outlineLevel="0" collapsed="false">
      <c r="A3109" s="6" t="str">
        <f aca="false">"sankmc_"&amp;ROUND(B3109,1)&amp;"_"&amp;ROUND(C3109,1)&amp;"_"&amp;ROUND(D3109,1)&amp;"_"&amp;ROUND(E3109,1)&amp;"_"&amp;ROUND(F3109,1)&amp;"_"&amp;ROUND(G3109,1)</f>
        <v>sankmc_67.2_16.4_0_11.3_0_5.1</v>
      </c>
      <c r="B3109" s="1" t="n">
        <v>67.2</v>
      </c>
      <c r="C3109" s="1" t="n">
        <v>16.4</v>
      </c>
      <c r="D3109" s="1" t="n">
        <v>0</v>
      </c>
      <c r="E3109" s="1" t="n">
        <v>11.3</v>
      </c>
      <c r="F3109" s="1" t="n">
        <v>0</v>
      </c>
      <c r="G3109" s="1" t="n">
        <v>5.1</v>
      </c>
      <c r="H3109" s="34" t="n">
        <v>1781.15</v>
      </c>
      <c r="I3109" s="1" t="s">
        <v>2839</v>
      </c>
      <c r="J3109" s="1" t="n">
        <v>1947</v>
      </c>
      <c r="K3109" s="1" t="s">
        <v>2194</v>
      </c>
    </row>
    <row r="3110" customFormat="false" ht="15" hidden="false" customHeight="false" outlineLevel="0" collapsed="false">
      <c r="A3110" s="6" t="str">
        <f aca="false">"sankmc_"&amp;ROUND(B3110,1)&amp;"_"&amp;ROUND(C3110,1)&amp;"_"&amp;ROUND(D3110,1)&amp;"_"&amp;ROUND(E3110,1)&amp;"_"&amp;ROUND(F3110,1)&amp;"_"&amp;ROUND(G3110,1)</f>
        <v>sankmc_67.2_18.5_0_14.3_0_0</v>
      </c>
      <c r="B3110" s="1" t="n">
        <v>67.1767176717672</v>
      </c>
      <c r="C3110" s="1" t="n">
        <v>18.5418541854185</v>
      </c>
      <c r="D3110" s="1" t="n">
        <v>0</v>
      </c>
      <c r="E3110" s="1" t="n">
        <v>14.2814281428143</v>
      </c>
      <c r="F3110" s="1" t="n">
        <v>0</v>
      </c>
      <c r="G3110" s="1" t="n">
        <v>0</v>
      </c>
      <c r="H3110" s="34" t="n">
        <v>1838.15</v>
      </c>
      <c r="I3110" s="1" t="s">
        <v>2839</v>
      </c>
      <c r="J3110" s="1" t="n">
        <v>1955</v>
      </c>
      <c r="K3110" s="1" t="s">
        <v>2194</v>
      </c>
    </row>
    <row r="3111" customFormat="false" ht="15" hidden="false" customHeight="false" outlineLevel="0" collapsed="false">
      <c r="A3111" s="6" t="str">
        <f aca="false">"sankmc_"&amp;ROUND(B3111,1)&amp;"_"&amp;ROUND(C3111,1)&amp;"_"&amp;ROUND(D3111,1)&amp;"_"&amp;ROUND(E3111,1)&amp;"_"&amp;ROUND(F3111,1)&amp;"_"&amp;ROUND(G3111,1)</f>
        <v>sankmc_67.2_2.6_14.3_0.6_11.3_4</v>
      </c>
      <c r="B3111" s="1" t="n">
        <v>67.18</v>
      </c>
      <c r="C3111" s="1" t="n">
        <v>2.56</v>
      </c>
      <c r="D3111" s="1" t="n">
        <v>14.27</v>
      </c>
      <c r="E3111" s="1" t="n">
        <v>0.63</v>
      </c>
      <c r="F3111" s="1" t="n">
        <v>11.34</v>
      </c>
      <c r="G3111" s="1" t="n">
        <v>4.01999999999999</v>
      </c>
      <c r="H3111" s="34" t="n">
        <v>1328.15</v>
      </c>
      <c r="I3111" s="1" t="s">
        <v>2469</v>
      </c>
      <c r="J3111" s="1" t="n">
        <v>2019</v>
      </c>
      <c r="K3111" s="1" t="s">
        <v>2194</v>
      </c>
    </row>
    <row r="3112" customFormat="false" ht="15" hidden="false" customHeight="false" outlineLevel="0" collapsed="false">
      <c r="A3112" s="6" t="str">
        <f aca="false">"sankmc_"&amp;ROUND(B3112,1)&amp;"_"&amp;ROUND(C3112,1)&amp;"_"&amp;ROUND(D3112,1)&amp;"_"&amp;ROUND(E3112,1)&amp;"_"&amp;ROUND(F3112,1)&amp;"_"&amp;ROUND(G3112,1)</f>
        <v>sankmc_67.2_20_0_12.8_0_0</v>
      </c>
      <c r="B3112" s="1" t="n">
        <v>67.16</v>
      </c>
      <c r="C3112" s="1" t="n">
        <v>20</v>
      </c>
      <c r="D3112" s="1" t="n">
        <v>0</v>
      </c>
      <c r="E3112" s="1" t="n">
        <v>12.84</v>
      </c>
      <c r="F3112" s="1" t="n">
        <v>0</v>
      </c>
      <c r="G3112" s="1" t="n">
        <v>0</v>
      </c>
      <c r="H3112" s="34" t="n">
        <v>1874.15</v>
      </c>
      <c r="I3112" s="1" t="s">
        <v>2839</v>
      </c>
      <c r="J3112" s="1" t="n">
        <v>1955</v>
      </c>
      <c r="K3112" s="1" t="s">
        <v>2194</v>
      </c>
    </row>
    <row r="3113" customFormat="false" ht="15" hidden="false" customHeight="false" outlineLevel="0" collapsed="false">
      <c r="A3113" s="6" t="str">
        <f aca="false">"sankmc_"&amp;ROUND(B3113,1)&amp;"_"&amp;ROUND(C3113,1)&amp;"_"&amp;ROUND(D3113,1)&amp;"_"&amp;ROUND(E3113,1)&amp;"_"&amp;ROUND(F3113,1)&amp;"_"&amp;ROUND(G3113,1)</f>
        <v>sankmc_67.2_3.4_15.5_0_11.8_2.1</v>
      </c>
      <c r="B3113" s="1" t="n">
        <v>67.19</v>
      </c>
      <c r="C3113" s="1" t="n">
        <v>3.44</v>
      </c>
      <c r="D3113" s="1" t="n">
        <v>15.45</v>
      </c>
      <c r="E3113" s="1" t="n">
        <v>0</v>
      </c>
      <c r="F3113" s="1" t="n">
        <v>11.8</v>
      </c>
      <c r="G3113" s="1" t="n">
        <v>2.12</v>
      </c>
      <c r="H3113" s="34" t="n">
        <v>1253.15</v>
      </c>
      <c r="I3113" s="1" t="s">
        <v>2447</v>
      </c>
      <c r="J3113" s="1" t="n">
        <v>2015</v>
      </c>
      <c r="K3113" s="1" t="s">
        <v>2194</v>
      </c>
    </row>
    <row r="3114" customFormat="false" ht="15" hidden="false" customHeight="false" outlineLevel="0" collapsed="false">
      <c r="A3114" s="6" t="str">
        <f aca="false">"sankmc_"&amp;ROUND(B3114,1)&amp;"_"&amp;ROUND(C3114,1)&amp;"_"&amp;ROUND(D3114,1)&amp;"_"&amp;ROUND(E3114,1)&amp;"_"&amp;ROUND(F3114,1)&amp;"_"&amp;ROUND(G3114,1)</f>
        <v>sankmc_67.2_4_0_4_24.8_0</v>
      </c>
      <c r="B3114" s="1" t="n">
        <v>67.18</v>
      </c>
      <c r="C3114" s="1" t="n">
        <v>4</v>
      </c>
      <c r="D3114" s="1" t="n">
        <v>0</v>
      </c>
      <c r="E3114" s="1" t="n">
        <v>4</v>
      </c>
      <c r="F3114" s="1" t="n">
        <v>24.82</v>
      </c>
      <c r="G3114" s="1" t="n">
        <v>0</v>
      </c>
      <c r="H3114" s="34" t="n">
        <v>1758.15</v>
      </c>
      <c r="I3114" s="1" t="s">
        <v>2839</v>
      </c>
      <c r="J3114" s="1" t="n">
        <v>1954</v>
      </c>
      <c r="K3114" s="1" t="s">
        <v>2194</v>
      </c>
    </row>
    <row r="3115" customFormat="false" ht="15" hidden="false" customHeight="false" outlineLevel="0" collapsed="false">
      <c r="A3115" s="6" t="str">
        <f aca="false">"sankmc_"&amp;ROUND(B3115,1)&amp;"_"&amp;ROUND(C3115,1)&amp;"_"&amp;ROUND(D3115,1)&amp;"_"&amp;ROUND(E3115,1)&amp;"_"&amp;ROUND(F3115,1)&amp;"_"&amp;ROUND(G3115,1)</f>
        <v>sankmc_67.2_4.2_0_28.6_0_0</v>
      </c>
      <c r="B3115" s="1" t="n">
        <v>67.21</v>
      </c>
      <c r="C3115" s="1" t="n">
        <v>4.21</v>
      </c>
      <c r="D3115" s="1" t="n">
        <v>0</v>
      </c>
      <c r="E3115" s="1" t="n">
        <v>28.58</v>
      </c>
      <c r="F3115" s="1" t="n">
        <v>0</v>
      </c>
      <c r="G3115" s="1" t="n">
        <v>0</v>
      </c>
      <c r="H3115" s="34" t="n">
        <v>1213.15</v>
      </c>
      <c r="I3115" s="1" t="s">
        <v>2839</v>
      </c>
      <c r="J3115" s="1" t="n">
        <v>1955</v>
      </c>
      <c r="K3115" s="1" t="s">
        <v>2194</v>
      </c>
    </row>
    <row r="3116" customFormat="false" ht="15" hidden="false" customHeight="false" outlineLevel="0" collapsed="false">
      <c r="A3116" s="6" t="str">
        <f aca="false">"sankmc_"&amp;ROUND(B3116,1)&amp;"_"&amp;ROUND(C3116,1)&amp;"_"&amp;ROUND(D3116,1)&amp;"_"&amp;ROUND(E3116,1)&amp;"_"&amp;ROUND(F3116,1)&amp;"_"&amp;ROUND(G3116,1)</f>
        <v>sankmc_67.3_0_0_12.7_20_0</v>
      </c>
      <c r="B3116" s="1" t="n">
        <v>67.29</v>
      </c>
      <c r="C3116" s="1" t="n">
        <v>0</v>
      </c>
      <c r="D3116" s="1" t="n">
        <v>0</v>
      </c>
      <c r="E3116" s="1" t="n">
        <v>12.74</v>
      </c>
      <c r="F3116" s="1" t="n">
        <v>19.97</v>
      </c>
      <c r="G3116" s="1" t="n">
        <v>0</v>
      </c>
      <c r="H3116" s="34" t="n">
        <v>1463.15</v>
      </c>
      <c r="I3116" s="1" t="s">
        <v>2838</v>
      </c>
      <c r="J3116" s="1" t="n">
        <v>1951</v>
      </c>
      <c r="K3116" s="1" t="s">
        <v>2194</v>
      </c>
    </row>
    <row r="3117" customFormat="false" ht="15" hidden="false" customHeight="false" outlineLevel="0" collapsed="false">
      <c r="A3117" s="6" t="str">
        <f aca="false">"sankmc_"&amp;ROUND(B3117,1)&amp;"_"&amp;ROUND(C3117,1)&amp;"_"&amp;ROUND(D3117,1)&amp;"_"&amp;ROUND(E3117,1)&amp;"_"&amp;ROUND(F3117,1)&amp;"_"&amp;ROUND(G3117,1)</f>
        <v>sankmc_67.3_0_26.3_0_0_6.5</v>
      </c>
      <c r="B3117" s="1" t="n">
        <v>67.27</v>
      </c>
      <c r="C3117" s="1" t="n">
        <v>0</v>
      </c>
      <c r="D3117" s="1" t="n">
        <v>26.28</v>
      </c>
      <c r="E3117" s="1" t="n">
        <v>0</v>
      </c>
      <c r="F3117" s="1" t="n">
        <v>0</v>
      </c>
      <c r="G3117" s="1" t="n">
        <v>6.45</v>
      </c>
      <c r="H3117" s="34" t="n">
        <v>1161.15</v>
      </c>
      <c r="I3117" s="1" t="s">
        <v>2851</v>
      </c>
      <c r="J3117" s="1" t="n">
        <v>1971</v>
      </c>
      <c r="K3117" s="1" t="s">
        <v>2194</v>
      </c>
    </row>
    <row r="3118" customFormat="false" ht="15" hidden="false" customHeight="false" outlineLevel="0" collapsed="false">
      <c r="A3118" s="6" t="str">
        <f aca="false">"sankmc_"&amp;ROUND(B3118,1)&amp;"_"&amp;ROUND(C3118,1)&amp;"_"&amp;ROUND(D3118,1)&amp;"_"&amp;ROUND(E3118,1)&amp;"_"&amp;ROUND(F3118,1)&amp;"_"&amp;ROUND(G3118,1)</f>
        <v>sankmc_67.3_10.6_0_22.1_0_0</v>
      </c>
      <c r="B3118" s="1" t="n">
        <v>67.29</v>
      </c>
      <c r="C3118" s="1" t="n">
        <v>10.6</v>
      </c>
      <c r="D3118" s="1" t="n">
        <v>0</v>
      </c>
      <c r="E3118" s="1" t="n">
        <v>22.11</v>
      </c>
      <c r="F3118" s="1" t="n">
        <v>0</v>
      </c>
      <c r="G3118" s="1" t="n">
        <v>0</v>
      </c>
      <c r="H3118" s="34" t="n">
        <v>1683.15</v>
      </c>
      <c r="I3118" s="1" t="s">
        <v>2839</v>
      </c>
      <c r="J3118" s="1" t="n">
        <v>1955</v>
      </c>
      <c r="K3118" s="1" t="s">
        <v>2194</v>
      </c>
    </row>
    <row r="3119" customFormat="false" ht="15" hidden="false" customHeight="false" outlineLevel="0" collapsed="false">
      <c r="A3119" s="6" t="str">
        <f aca="false">"sankmc_"&amp;ROUND(B3119,1)&amp;"_"&amp;ROUND(C3119,1)&amp;"_"&amp;ROUND(D3119,1)&amp;"_"&amp;ROUND(E3119,1)&amp;"_"&amp;ROUND(F3119,1)&amp;"_"&amp;ROUND(G3119,1)</f>
        <v>sankmc_67.3_12.2_0_0_13.9_6.7</v>
      </c>
      <c r="B3119" s="1" t="n">
        <v>67.27</v>
      </c>
      <c r="C3119" s="1" t="n">
        <v>12.2</v>
      </c>
      <c r="D3119" s="1" t="n">
        <v>0</v>
      </c>
      <c r="E3119" s="1" t="n">
        <v>0</v>
      </c>
      <c r="F3119" s="1" t="n">
        <v>13.88</v>
      </c>
      <c r="G3119" s="1" t="n">
        <v>6.65</v>
      </c>
      <c r="H3119" s="34" t="n">
        <v>1597.15</v>
      </c>
      <c r="I3119" s="1" t="s">
        <v>2813</v>
      </c>
      <c r="J3119" s="1" t="n">
        <v>1954</v>
      </c>
      <c r="K3119" s="1" t="s">
        <v>2194</v>
      </c>
    </row>
    <row r="3120" customFormat="false" ht="15" hidden="false" customHeight="false" outlineLevel="0" collapsed="false">
      <c r="A3120" s="6" t="str">
        <f aca="false">"sankmc_"&amp;ROUND(B3120,1)&amp;"_"&amp;ROUND(C3120,1)&amp;"_"&amp;ROUND(D3120,1)&amp;"_"&amp;ROUND(E3120,1)&amp;"_"&amp;ROUND(F3120,1)&amp;"_"&amp;ROUND(G3120,1)</f>
        <v>sankmc_67.3_2.5_14.3_0.6_11.3_4</v>
      </c>
      <c r="B3120" s="1" t="n">
        <v>67.2767276727673</v>
      </c>
      <c r="C3120" s="1" t="n">
        <v>2.5002500250025</v>
      </c>
      <c r="D3120" s="1" t="n">
        <v>14.3114311431143</v>
      </c>
      <c r="E3120" s="1" t="n">
        <v>0.6000600060006</v>
      </c>
      <c r="F3120" s="1" t="n">
        <v>11.3111311131113</v>
      </c>
      <c r="G3120" s="1" t="n">
        <v>4.000400040004</v>
      </c>
      <c r="H3120" s="34" t="n">
        <v>1333.15</v>
      </c>
      <c r="I3120" s="1" t="s">
        <v>2447</v>
      </c>
      <c r="J3120" s="1" t="n">
        <v>2016</v>
      </c>
      <c r="K3120" s="1" t="s">
        <v>2194</v>
      </c>
    </row>
    <row r="3121" customFormat="false" ht="15" hidden="false" customHeight="false" outlineLevel="0" collapsed="false">
      <c r="A3121" s="6" t="str">
        <f aca="false">"sankmc_"&amp;ROUND(B3121,1)&amp;"_"&amp;ROUND(C3121,1)&amp;"_"&amp;ROUND(D3121,1)&amp;"_"&amp;ROUND(E3121,1)&amp;"_"&amp;ROUND(F3121,1)&amp;"_"&amp;ROUND(G3121,1)</f>
        <v>sankmc_67.3_3.8_12.1_2.3_6_8.5</v>
      </c>
      <c r="B3121" s="1" t="n">
        <v>67.3</v>
      </c>
      <c r="C3121" s="1" t="n">
        <v>3.8</v>
      </c>
      <c r="D3121" s="1" t="n">
        <v>12.1</v>
      </c>
      <c r="E3121" s="1" t="n">
        <v>2.3</v>
      </c>
      <c r="F3121" s="1" t="n">
        <v>6</v>
      </c>
      <c r="G3121" s="1" t="n">
        <v>8.5</v>
      </c>
      <c r="H3121" s="34" t="n">
        <v>1323.15</v>
      </c>
      <c r="I3121" s="1" t="s">
        <v>2447</v>
      </c>
      <c r="J3121" s="1" t="n">
        <v>2016</v>
      </c>
      <c r="K3121" s="1" t="s">
        <v>2194</v>
      </c>
    </row>
    <row r="3122" customFormat="false" ht="15" hidden="false" customHeight="false" outlineLevel="0" collapsed="false">
      <c r="A3122" s="6" t="str">
        <f aca="false">"sankmc_"&amp;ROUND(B3122,1)&amp;"_"&amp;ROUND(C3122,1)&amp;"_"&amp;ROUND(D3122,1)&amp;"_"&amp;ROUND(E3122,1)&amp;"_"&amp;ROUND(F3122,1)&amp;"_"&amp;ROUND(G3122,1)</f>
        <v>sankmc_67.3_6.3_0_26.3_0_0</v>
      </c>
      <c r="B3122" s="1" t="n">
        <v>67.3267326732673</v>
      </c>
      <c r="C3122" s="1" t="n">
        <v>6.33063306330633</v>
      </c>
      <c r="D3122" s="1" t="n">
        <v>0</v>
      </c>
      <c r="E3122" s="1" t="n">
        <v>26.3426342634263</v>
      </c>
      <c r="F3122" s="1" t="n">
        <v>0</v>
      </c>
      <c r="G3122" s="1" t="n">
        <v>0</v>
      </c>
      <c r="H3122" s="34" t="n">
        <v>1383.15</v>
      </c>
      <c r="I3122" s="1" t="s">
        <v>2839</v>
      </c>
      <c r="J3122" s="1" t="n">
        <v>1955</v>
      </c>
      <c r="K3122" s="1" t="s">
        <v>2194</v>
      </c>
    </row>
    <row r="3123" customFormat="false" ht="15" hidden="false" customHeight="false" outlineLevel="0" collapsed="false">
      <c r="A3123" s="6" t="str">
        <f aca="false">"sankmc_"&amp;ROUND(B3123,1)&amp;"_"&amp;ROUND(C3123,1)&amp;"_"&amp;ROUND(D3123,1)&amp;"_"&amp;ROUND(E3123,1)&amp;"_"&amp;ROUND(F3123,1)&amp;"_"&amp;ROUND(G3123,1)</f>
        <v>sankmc_67.4_0_0_32.6_0_0</v>
      </c>
      <c r="B3123" s="1" t="n">
        <v>67.4</v>
      </c>
      <c r="C3123" s="1" t="n">
        <v>0</v>
      </c>
      <c r="D3123" s="1" t="n">
        <v>0</v>
      </c>
      <c r="E3123" s="1" t="n">
        <v>32.6</v>
      </c>
      <c r="F3123" s="1" t="n">
        <v>0</v>
      </c>
      <c r="G3123" s="1" t="n">
        <v>0</v>
      </c>
      <c r="H3123" s="34" t="n">
        <v>1304.15</v>
      </c>
      <c r="I3123" s="1" t="s">
        <v>2819</v>
      </c>
      <c r="J3123" s="1" t="n">
        <v>1929</v>
      </c>
      <c r="K3123" s="1" t="s">
        <v>2194</v>
      </c>
    </row>
    <row r="3124" customFormat="false" ht="15" hidden="false" customHeight="false" outlineLevel="0" collapsed="false">
      <c r="A3124" s="6" t="str">
        <f aca="false">"sankmc_"&amp;ROUND(B3124,1)&amp;"_"&amp;ROUND(C3124,1)&amp;"_"&amp;ROUND(D3124,1)&amp;"_"&amp;ROUND(E3124,1)&amp;"_"&amp;ROUND(F3124,1)&amp;"_"&amp;ROUND(G3124,1)</f>
        <v>sankmc_67.4_0_17.7_0_0_14.9</v>
      </c>
      <c r="B3124" s="1" t="n">
        <v>67.37</v>
      </c>
      <c r="C3124" s="1" t="n">
        <v>0</v>
      </c>
      <c r="D3124" s="1" t="n">
        <v>17.72</v>
      </c>
      <c r="E3124" s="1" t="n">
        <v>0</v>
      </c>
      <c r="F3124" s="1" t="n">
        <v>0</v>
      </c>
      <c r="G3124" s="1" t="n">
        <v>14.91</v>
      </c>
      <c r="H3124" s="34" t="n">
        <v>1318.15</v>
      </c>
      <c r="I3124" s="1" t="s">
        <v>2770</v>
      </c>
      <c r="J3124" s="1" t="n">
        <v>1930</v>
      </c>
      <c r="K3124" s="1" t="s">
        <v>2194</v>
      </c>
    </row>
    <row r="3125" customFormat="false" ht="15" hidden="false" customHeight="false" outlineLevel="0" collapsed="false">
      <c r="A3125" s="6" t="str">
        <f aca="false">"sankmc_"&amp;ROUND(B3125,1)&amp;"_"&amp;ROUND(C3125,1)&amp;"_"&amp;ROUND(D3125,1)&amp;"_"&amp;ROUND(E3125,1)&amp;"_"&amp;ROUND(F3125,1)&amp;"_"&amp;ROUND(G3125,1)</f>
        <v>sankmc_67.4_0_32.6_0_0_0</v>
      </c>
      <c r="B3125" s="1" t="n">
        <v>67.43</v>
      </c>
      <c r="C3125" s="1" t="n">
        <v>0</v>
      </c>
      <c r="D3125" s="1" t="n">
        <v>32.57</v>
      </c>
      <c r="E3125" s="1" t="n">
        <v>0</v>
      </c>
      <c r="F3125" s="1" t="n">
        <v>0</v>
      </c>
      <c r="G3125" s="1" t="n">
        <v>0</v>
      </c>
      <c r="H3125" s="34" t="n">
        <v>1145.15</v>
      </c>
      <c r="I3125" s="1" t="s">
        <v>2770</v>
      </c>
      <c r="J3125" s="1" t="n">
        <v>1924</v>
      </c>
      <c r="K3125" s="1" t="s">
        <v>2194</v>
      </c>
    </row>
    <row r="3126" customFormat="false" ht="15" hidden="false" customHeight="false" outlineLevel="0" collapsed="false">
      <c r="A3126" s="6" t="str">
        <f aca="false">"sankmc_"&amp;ROUND(B3126,1)&amp;"_"&amp;ROUND(C3126,1)&amp;"_"&amp;ROUND(D3126,1)&amp;"_"&amp;ROUND(E3126,1)&amp;"_"&amp;ROUND(F3126,1)&amp;"_"&amp;ROUND(G3126,1)</f>
        <v>sankmc_67.4_1.4_0_31.2_0_0</v>
      </c>
      <c r="B3126" s="1" t="n">
        <v>67.41</v>
      </c>
      <c r="C3126" s="1" t="n">
        <v>1.39999999999999</v>
      </c>
      <c r="D3126" s="1" t="n">
        <v>0</v>
      </c>
      <c r="E3126" s="1" t="n">
        <v>31.19</v>
      </c>
      <c r="F3126" s="1" t="n">
        <v>0</v>
      </c>
      <c r="G3126" s="1" t="n">
        <v>0</v>
      </c>
      <c r="H3126" s="34" t="n">
        <v>1288.15</v>
      </c>
      <c r="I3126" s="1" t="s">
        <v>2839</v>
      </c>
      <c r="J3126" s="1" t="n">
        <v>1955</v>
      </c>
      <c r="K3126" s="1" t="s">
        <v>2194</v>
      </c>
    </row>
    <row r="3127" customFormat="false" ht="15" hidden="false" customHeight="false" outlineLevel="0" collapsed="false">
      <c r="A3127" s="6" t="str">
        <f aca="false">"sankmc_"&amp;ROUND(B3127,1)&amp;"_"&amp;ROUND(C3127,1)&amp;"_"&amp;ROUND(D3127,1)&amp;"_"&amp;ROUND(E3127,1)&amp;"_"&amp;ROUND(F3127,1)&amp;"_"&amp;ROUND(G3127,1)</f>
        <v>sankmc_67.4_14.2_0_18.4_0_0</v>
      </c>
      <c r="B3127" s="1" t="n">
        <v>67.3967396739674</v>
      </c>
      <c r="C3127" s="1" t="n">
        <v>14.1814181418142</v>
      </c>
      <c r="D3127" s="1" t="n">
        <v>0</v>
      </c>
      <c r="E3127" s="1" t="n">
        <v>18.4218421842184</v>
      </c>
      <c r="F3127" s="1" t="n">
        <v>0</v>
      </c>
      <c r="G3127" s="1" t="n">
        <v>0</v>
      </c>
      <c r="H3127" s="34" t="n">
        <v>1898.15</v>
      </c>
      <c r="I3127" s="1" t="s">
        <v>2839</v>
      </c>
      <c r="J3127" s="1" t="n">
        <v>1955</v>
      </c>
      <c r="K3127" s="1" t="s">
        <v>2194</v>
      </c>
    </row>
    <row r="3128" customFormat="false" ht="15" hidden="false" customHeight="false" outlineLevel="0" collapsed="false">
      <c r="A3128" s="6" t="str">
        <f aca="false">"sankmc_"&amp;ROUND(B3128,1)&amp;"_"&amp;ROUND(C3128,1)&amp;"_"&amp;ROUND(D3128,1)&amp;"_"&amp;ROUND(E3128,1)&amp;"_"&amp;ROUND(F3128,1)&amp;"_"&amp;ROUND(G3128,1)</f>
        <v>sankmc_67.4_16_0_0_4.9_11.7</v>
      </c>
      <c r="B3128" s="1" t="n">
        <v>67.4432556744326</v>
      </c>
      <c r="C3128" s="1" t="n">
        <v>16.028397160284</v>
      </c>
      <c r="D3128" s="1" t="n">
        <v>0</v>
      </c>
      <c r="E3128" s="1" t="n">
        <v>0</v>
      </c>
      <c r="F3128" s="1" t="n">
        <v>4.86951304869513</v>
      </c>
      <c r="G3128" s="1" t="n">
        <v>11.6588341165883</v>
      </c>
      <c r="H3128" s="34" t="n">
        <v>1673.15</v>
      </c>
      <c r="I3128" s="1" t="s">
        <v>2813</v>
      </c>
      <c r="J3128" s="1" t="n">
        <v>1954</v>
      </c>
      <c r="K3128" s="1" t="s">
        <v>2194</v>
      </c>
    </row>
    <row r="3129" customFormat="false" ht="15" hidden="false" customHeight="false" outlineLevel="0" collapsed="false">
      <c r="A3129" s="6" t="str">
        <f aca="false">"sankmc_"&amp;ROUND(B3129,1)&amp;"_"&amp;ROUND(C3129,1)&amp;"_"&amp;ROUND(D3129,1)&amp;"_"&amp;ROUND(E3129,1)&amp;"_"&amp;ROUND(F3129,1)&amp;"_"&amp;ROUND(G3129,1)</f>
        <v>sankmc_67.4_8.5_0_24.2_0_0</v>
      </c>
      <c r="B3129" s="1" t="n">
        <v>67.35</v>
      </c>
      <c r="C3129" s="1" t="n">
        <v>8.46</v>
      </c>
      <c r="D3129" s="1" t="n">
        <v>0</v>
      </c>
      <c r="E3129" s="1" t="n">
        <v>24.19</v>
      </c>
      <c r="F3129" s="1" t="n">
        <v>0</v>
      </c>
      <c r="G3129" s="1" t="n">
        <v>0</v>
      </c>
      <c r="H3129" s="34" t="n">
        <v>1538.15</v>
      </c>
      <c r="I3129" s="1" t="s">
        <v>2839</v>
      </c>
      <c r="J3129" s="1" t="n">
        <v>1955</v>
      </c>
      <c r="K3129" s="1" t="s">
        <v>2194</v>
      </c>
    </row>
    <row r="3130" customFormat="false" ht="15" hidden="false" customHeight="false" outlineLevel="0" collapsed="false">
      <c r="A3130" s="6" t="str">
        <f aca="false">"sankmc_"&amp;ROUND(B3130,1)&amp;"_"&amp;ROUND(C3130,1)&amp;"_"&amp;ROUND(D3130,1)&amp;"_"&amp;ROUND(E3130,1)&amp;"_"&amp;ROUND(F3130,1)&amp;"_"&amp;ROUND(G3130,1)</f>
        <v>sankmc_67.5_0_0_16.3_16.3_0</v>
      </c>
      <c r="B3130" s="1" t="n">
        <v>67.45</v>
      </c>
      <c r="C3130" s="1" t="n">
        <v>0</v>
      </c>
      <c r="D3130" s="1" t="n">
        <v>0</v>
      </c>
      <c r="E3130" s="1" t="n">
        <v>16.27</v>
      </c>
      <c r="F3130" s="1" t="n">
        <v>16.28</v>
      </c>
      <c r="G3130" s="1" t="n">
        <v>0</v>
      </c>
      <c r="H3130" s="34" t="n">
        <v>1323.15</v>
      </c>
      <c r="I3130" s="1" t="s">
        <v>2838</v>
      </c>
      <c r="J3130" s="1" t="n">
        <v>1951</v>
      </c>
      <c r="K3130" s="1" t="s">
        <v>2194</v>
      </c>
    </row>
    <row r="3131" customFormat="false" ht="15" hidden="false" customHeight="false" outlineLevel="0" collapsed="false">
      <c r="A3131" s="6" t="str">
        <f aca="false">"sankmc_"&amp;ROUND(B3131,1)&amp;"_"&amp;ROUND(C3131,1)&amp;"_"&amp;ROUND(D3131,1)&amp;"_"&amp;ROUND(E3131,1)&amp;"_"&amp;ROUND(F3131,1)&amp;"_"&amp;ROUND(G3131,1)</f>
        <v>sankmc_67.5_0_0_32.5_0_0</v>
      </c>
      <c r="B3131" s="1" t="n">
        <v>67.51</v>
      </c>
      <c r="C3131" s="1" t="n">
        <v>0</v>
      </c>
      <c r="D3131" s="1" t="n">
        <v>0</v>
      </c>
      <c r="E3131" s="1" t="n">
        <v>32.49</v>
      </c>
      <c r="F3131" s="1" t="n">
        <v>0</v>
      </c>
      <c r="G3131" s="1" t="n">
        <v>0</v>
      </c>
      <c r="H3131" s="34" t="n">
        <v>1313.15</v>
      </c>
      <c r="I3131" s="1" t="s">
        <v>2884</v>
      </c>
      <c r="J3131" s="1" t="n">
        <v>1965</v>
      </c>
      <c r="K3131" s="1" t="s">
        <v>2194</v>
      </c>
    </row>
    <row r="3132" customFormat="false" ht="15" hidden="false" customHeight="false" outlineLevel="0" collapsed="false">
      <c r="A3132" s="6" t="str">
        <f aca="false">"sankmc_"&amp;ROUND(B3132,1)&amp;"_"&amp;ROUND(C3132,1)&amp;"_"&amp;ROUND(D3132,1)&amp;"_"&amp;ROUND(E3132,1)&amp;"_"&amp;ROUND(F3132,1)&amp;"_"&amp;ROUND(G3132,1)</f>
        <v>sankmc_67.5_0_0_32.5_0_0</v>
      </c>
      <c r="B3132" s="1" t="n">
        <v>67.5</v>
      </c>
      <c r="C3132" s="1" t="n">
        <v>0</v>
      </c>
      <c r="D3132" s="1" t="n">
        <v>0</v>
      </c>
      <c r="E3132" s="1" t="n">
        <v>32.5</v>
      </c>
      <c r="F3132" s="1" t="n">
        <v>0</v>
      </c>
      <c r="G3132" s="1" t="n">
        <v>0</v>
      </c>
      <c r="H3132" s="34" t="n">
        <v>1316.15</v>
      </c>
      <c r="I3132" s="1" t="s">
        <v>2434</v>
      </c>
      <c r="J3132" s="1" t="n">
        <v>1949</v>
      </c>
      <c r="K3132" s="1" t="s">
        <v>2194</v>
      </c>
    </row>
    <row r="3133" customFormat="false" ht="15" hidden="false" customHeight="false" outlineLevel="0" collapsed="false">
      <c r="A3133" s="6" t="str">
        <f aca="false">"sankmc_"&amp;ROUND(B3133,1)&amp;"_"&amp;ROUND(C3133,1)&amp;"_"&amp;ROUND(D3133,1)&amp;"_"&amp;ROUND(E3133,1)&amp;"_"&amp;ROUND(F3133,1)&amp;"_"&amp;ROUND(G3133,1)</f>
        <v>sankmc_67.5_0_13.3_0_0_19.2</v>
      </c>
      <c r="B3133" s="1" t="n">
        <v>67.5467546754675</v>
      </c>
      <c r="C3133" s="1" t="n">
        <v>0</v>
      </c>
      <c r="D3133" s="1" t="n">
        <v>13.2913291329133</v>
      </c>
      <c r="E3133" s="1" t="n">
        <v>0</v>
      </c>
      <c r="F3133" s="1" t="n">
        <v>0</v>
      </c>
      <c r="G3133" s="1" t="n">
        <v>19.1619161916192</v>
      </c>
      <c r="H3133" s="34" t="n">
        <v>1430.15</v>
      </c>
      <c r="I3133" s="1" t="s">
        <v>2770</v>
      </c>
      <c r="J3133" s="1" t="n">
        <v>1930</v>
      </c>
      <c r="K3133" s="1" t="s">
        <v>2194</v>
      </c>
    </row>
    <row r="3134" customFormat="false" ht="15" hidden="false" customHeight="false" outlineLevel="0" collapsed="false">
      <c r="A3134" s="6" t="str">
        <f aca="false">"sankmc_"&amp;ROUND(B3134,1)&amp;"_"&amp;ROUND(C3134,1)&amp;"_"&amp;ROUND(D3134,1)&amp;"_"&amp;ROUND(E3134,1)&amp;"_"&amp;ROUND(F3134,1)&amp;"_"&amp;ROUND(G3134,1)</f>
        <v>sankmc_67.5_1.1_31.4_0_0_0</v>
      </c>
      <c r="B3134" s="1" t="n">
        <v>67.48</v>
      </c>
      <c r="C3134" s="1" t="n">
        <v>1.13999999999999</v>
      </c>
      <c r="D3134" s="1" t="n">
        <v>31.38</v>
      </c>
      <c r="E3134" s="1" t="n">
        <v>0</v>
      </c>
      <c r="F3134" s="1" t="n">
        <v>0</v>
      </c>
      <c r="G3134" s="1" t="n">
        <v>0</v>
      </c>
      <c r="H3134" s="34" t="n">
        <v>1123.15</v>
      </c>
      <c r="I3134" s="1" t="s">
        <v>2839</v>
      </c>
      <c r="J3134" s="1" t="n">
        <v>1956</v>
      </c>
      <c r="K3134" s="1" t="s">
        <v>2194</v>
      </c>
    </row>
    <row r="3135" customFormat="false" ht="15" hidden="false" customHeight="false" outlineLevel="0" collapsed="false">
      <c r="A3135" s="6" t="str">
        <f aca="false">"sankmc_"&amp;ROUND(B3135,1)&amp;"_"&amp;ROUND(C3135,1)&amp;"_"&amp;ROUND(D3135,1)&amp;"_"&amp;ROUND(E3135,1)&amp;"_"&amp;ROUND(F3135,1)&amp;"_"&amp;ROUND(G3135,1)</f>
        <v>sankmc_67.5_16.1_0_7.1_9.4_0</v>
      </c>
      <c r="B3135" s="1" t="n">
        <v>67.4667466746675</v>
      </c>
      <c r="C3135" s="1" t="n">
        <v>16.0916091609161</v>
      </c>
      <c r="D3135" s="1" t="n">
        <v>0</v>
      </c>
      <c r="E3135" s="1" t="n">
        <v>7.08070807080708</v>
      </c>
      <c r="F3135" s="1" t="n">
        <v>9.36093609360936</v>
      </c>
      <c r="G3135" s="1" t="n">
        <v>0</v>
      </c>
      <c r="H3135" s="34" t="n">
        <v>1693.15</v>
      </c>
      <c r="I3135" s="1" t="s">
        <v>2839</v>
      </c>
      <c r="J3135" s="1" t="n">
        <v>1954</v>
      </c>
      <c r="K3135" s="1" t="s">
        <v>2194</v>
      </c>
    </row>
    <row r="3136" customFormat="false" ht="15" hidden="false" customHeight="false" outlineLevel="0" collapsed="false">
      <c r="A3136" s="6" t="str">
        <f aca="false">"sankmc_"&amp;ROUND(B3136,1)&amp;"_"&amp;ROUND(C3136,1)&amp;"_"&amp;ROUND(D3136,1)&amp;"_"&amp;ROUND(E3136,1)&amp;"_"&amp;ROUND(F3136,1)&amp;"_"&amp;ROUND(G3136,1)</f>
        <v>sankmc_67.5_16.2_1.3_7.5_0_7.5</v>
      </c>
      <c r="B3136" s="1" t="n">
        <v>67.54</v>
      </c>
      <c r="C3136" s="1" t="n">
        <v>16.23</v>
      </c>
      <c r="D3136" s="1" t="n">
        <v>1.32</v>
      </c>
      <c r="E3136" s="1" t="n">
        <v>7.45</v>
      </c>
      <c r="F3136" s="1" t="n">
        <v>0</v>
      </c>
      <c r="G3136" s="1" t="n">
        <v>7.46</v>
      </c>
      <c r="H3136" s="34" t="n">
        <v>1643.15</v>
      </c>
      <c r="I3136" s="1" t="s">
        <v>2879</v>
      </c>
      <c r="J3136" s="1" t="n">
        <v>1951</v>
      </c>
      <c r="K3136" s="1" t="s">
        <v>2194</v>
      </c>
    </row>
    <row r="3137" customFormat="false" ht="15" hidden="false" customHeight="false" outlineLevel="0" collapsed="false">
      <c r="A3137" s="6" t="str">
        <f aca="false">"sankmc_"&amp;ROUND(B3137,1)&amp;"_"&amp;ROUND(C3137,1)&amp;"_"&amp;ROUND(D3137,1)&amp;"_"&amp;ROUND(E3137,1)&amp;"_"&amp;ROUND(F3137,1)&amp;"_"&amp;ROUND(G3137,1)</f>
        <v>sankmc_67.5_16.3_0_8.7_0_7.5</v>
      </c>
      <c r="B3137" s="1" t="n">
        <v>67.5</v>
      </c>
      <c r="C3137" s="1" t="n">
        <v>16.3</v>
      </c>
      <c r="D3137" s="1" t="n">
        <v>0</v>
      </c>
      <c r="E3137" s="1" t="n">
        <v>8.7</v>
      </c>
      <c r="F3137" s="1" t="n">
        <v>0</v>
      </c>
      <c r="G3137" s="1" t="n">
        <v>7.5</v>
      </c>
      <c r="H3137" s="34" t="n">
        <v>1651.15</v>
      </c>
      <c r="I3137" s="1" t="s">
        <v>2839</v>
      </c>
      <c r="J3137" s="1" t="n">
        <v>1947</v>
      </c>
      <c r="K3137" s="1" t="s">
        <v>2194</v>
      </c>
    </row>
    <row r="3138" customFormat="false" ht="15" hidden="false" customHeight="false" outlineLevel="0" collapsed="false">
      <c r="A3138" s="6" t="str">
        <f aca="false">"sankmc_"&amp;ROUND(B3138,1)&amp;"_"&amp;ROUND(C3138,1)&amp;"_"&amp;ROUND(D3138,1)&amp;"_"&amp;ROUND(E3138,1)&amp;"_"&amp;ROUND(F3138,1)&amp;"_"&amp;ROUND(G3138,1)</f>
        <v>sankmc_67.5_2.5_14.4_0.6_10.5_4.5</v>
      </c>
      <c r="B3138" s="1" t="n">
        <v>67.5</v>
      </c>
      <c r="C3138" s="1" t="n">
        <v>2.5</v>
      </c>
      <c r="D3138" s="1" t="n">
        <v>14.4</v>
      </c>
      <c r="E3138" s="1" t="n">
        <v>0.6</v>
      </c>
      <c r="F3138" s="1" t="n">
        <v>10.5</v>
      </c>
      <c r="G3138" s="1" t="n">
        <v>4.5</v>
      </c>
      <c r="H3138" s="34" t="n">
        <v>1330.15</v>
      </c>
      <c r="I3138" s="1" t="s">
        <v>2432</v>
      </c>
      <c r="J3138" s="1" t="n">
        <v>2014</v>
      </c>
      <c r="K3138" s="1" t="s">
        <v>2194</v>
      </c>
    </row>
    <row r="3139" customFormat="false" ht="15" hidden="false" customHeight="false" outlineLevel="0" collapsed="false">
      <c r="A3139" s="6" t="str">
        <f aca="false">"sankmc_"&amp;ROUND(B3139,1)&amp;"_"&amp;ROUND(C3139,1)&amp;"_"&amp;ROUND(D3139,1)&amp;"_"&amp;ROUND(E3139,1)&amp;"_"&amp;ROUND(F3139,1)&amp;"_"&amp;ROUND(G3139,1)</f>
        <v>sankmc_67.5_2.5_14.4_0.6_11.2_3.8</v>
      </c>
      <c r="B3139" s="1" t="n">
        <v>67.5</v>
      </c>
      <c r="C3139" s="1" t="n">
        <v>2.5</v>
      </c>
      <c r="D3139" s="1" t="n">
        <v>14.4</v>
      </c>
      <c r="E3139" s="1" t="n">
        <v>0.6</v>
      </c>
      <c r="F3139" s="1" t="n">
        <v>11.2</v>
      </c>
      <c r="G3139" s="1" t="n">
        <v>3.8</v>
      </c>
      <c r="H3139" s="34" t="n">
        <v>1325.15</v>
      </c>
      <c r="I3139" s="1" t="s">
        <v>2432</v>
      </c>
      <c r="J3139" s="1" t="n">
        <v>2014</v>
      </c>
      <c r="K3139" s="1" t="s">
        <v>2194</v>
      </c>
    </row>
    <row r="3140" customFormat="false" ht="15" hidden="false" customHeight="false" outlineLevel="0" collapsed="false">
      <c r="A3140" s="6" t="str">
        <f aca="false">"sankmc_"&amp;ROUND(B3140,1)&amp;"_"&amp;ROUND(C3140,1)&amp;"_"&amp;ROUND(D3140,1)&amp;"_"&amp;ROUND(E3140,1)&amp;"_"&amp;ROUND(F3140,1)&amp;"_"&amp;ROUND(G3140,1)</f>
        <v>sankmc_67.5_2.5_14.4_0.6_12_3</v>
      </c>
      <c r="B3140" s="1" t="n">
        <v>67.5</v>
      </c>
      <c r="C3140" s="1" t="n">
        <v>2.5</v>
      </c>
      <c r="D3140" s="1" t="n">
        <v>14.4</v>
      </c>
      <c r="E3140" s="1" t="n">
        <v>0.6</v>
      </c>
      <c r="F3140" s="1" t="n">
        <v>12</v>
      </c>
      <c r="G3140" s="1" t="n">
        <v>3</v>
      </c>
      <c r="H3140" s="34" t="n">
        <v>1319.15</v>
      </c>
      <c r="I3140" s="1" t="s">
        <v>2432</v>
      </c>
      <c r="J3140" s="1" t="n">
        <v>2014</v>
      </c>
      <c r="K3140" s="1" t="s">
        <v>2194</v>
      </c>
    </row>
    <row r="3141" customFormat="false" ht="15" hidden="false" customHeight="false" outlineLevel="0" collapsed="false">
      <c r="A3141" s="6" t="str">
        <f aca="false">"sankmc_"&amp;ROUND(B3141,1)&amp;"_"&amp;ROUND(C3141,1)&amp;"_"&amp;ROUND(D3141,1)&amp;"_"&amp;ROUND(E3141,1)&amp;"_"&amp;ROUND(F3141,1)&amp;"_"&amp;ROUND(G3141,1)</f>
        <v>sankmc_67.5_2.5_14.4_0.6_13.5_1.5</v>
      </c>
      <c r="B3141" s="1" t="n">
        <v>67.5</v>
      </c>
      <c r="C3141" s="1" t="n">
        <v>2.5</v>
      </c>
      <c r="D3141" s="1" t="n">
        <v>14.4</v>
      </c>
      <c r="E3141" s="1" t="n">
        <v>0.6</v>
      </c>
      <c r="F3141" s="1" t="n">
        <v>13.5</v>
      </c>
      <c r="G3141" s="1" t="n">
        <v>1.5</v>
      </c>
      <c r="H3141" s="34" t="n">
        <v>1253.15</v>
      </c>
      <c r="I3141" s="1" t="s">
        <v>2432</v>
      </c>
      <c r="J3141" s="1" t="n">
        <v>2014</v>
      </c>
      <c r="K3141" s="1" t="s">
        <v>2194</v>
      </c>
    </row>
    <row r="3142" customFormat="false" ht="15" hidden="false" customHeight="false" outlineLevel="0" collapsed="false">
      <c r="A3142" s="6" t="str">
        <f aca="false">"sankmc_"&amp;ROUND(B3142,1)&amp;"_"&amp;ROUND(C3142,1)&amp;"_"&amp;ROUND(D3142,1)&amp;"_"&amp;ROUND(E3142,1)&amp;"_"&amp;ROUND(F3142,1)&amp;"_"&amp;ROUND(G3142,1)</f>
        <v>sankmc_67.5_2.5_14.4_0.6_9_6</v>
      </c>
      <c r="B3142" s="1" t="n">
        <v>67.5</v>
      </c>
      <c r="C3142" s="1" t="n">
        <v>2.5</v>
      </c>
      <c r="D3142" s="1" t="n">
        <v>14.4</v>
      </c>
      <c r="E3142" s="1" t="n">
        <v>0.6</v>
      </c>
      <c r="F3142" s="1" t="n">
        <v>9</v>
      </c>
      <c r="G3142" s="1" t="n">
        <v>6</v>
      </c>
      <c r="H3142" s="34" t="n">
        <v>1332.15</v>
      </c>
      <c r="I3142" s="1" t="s">
        <v>2432</v>
      </c>
      <c r="J3142" s="1" t="n">
        <v>2014</v>
      </c>
      <c r="K3142" s="1" t="s">
        <v>2194</v>
      </c>
    </row>
    <row r="3143" customFormat="false" ht="15" hidden="false" customHeight="false" outlineLevel="0" collapsed="false">
      <c r="A3143" s="6" t="str">
        <f aca="false">"sankmc_"&amp;ROUND(B3143,1)&amp;"_"&amp;ROUND(C3143,1)&amp;"_"&amp;ROUND(D3143,1)&amp;"_"&amp;ROUND(E3143,1)&amp;"_"&amp;ROUND(F3143,1)&amp;"_"&amp;ROUND(G3143,1)</f>
        <v>sankmc_67.5_4_17.5_7_0_4</v>
      </c>
      <c r="B3143" s="1" t="n">
        <v>67.4732526747325</v>
      </c>
      <c r="C3143" s="1" t="n">
        <v>3.96960303969603</v>
      </c>
      <c r="D3143" s="1" t="n">
        <v>17.5182481751825</v>
      </c>
      <c r="E3143" s="1" t="n">
        <v>7.02929707029297</v>
      </c>
      <c r="F3143" s="1" t="n">
        <v>0</v>
      </c>
      <c r="G3143" s="1" t="n">
        <v>4.00959904009598</v>
      </c>
      <c r="H3143" s="34" t="n">
        <v>1123.15</v>
      </c>
      <c r="I3143" s="1" t="s">
        <v>2880</v>
      </c>
      <c r="J3143" s="1" t="n">
        <v>2012</v>
      </c>
      <c r="K3143" s="1" t="s">
        <v>2194</v>
      </c>
    </row>
    <row r="3144" customFormat="false" ht="15" hidden="false" customHeight="false" outlineLevel="0" collapsed="false">
      <c r="A3144" s="6" t="str">
        <f aca="false">"sankmc_"&amp;ROUND(B3144,1)&amp;"_"&amp;ROUND(C3144,1)&amp;"_"&amp;ROUND(D3144,1)&amp;"_"&amp;ROUND(E3144,1)&amp;"_"&amp;ROUND(F3144,1)&amp;"_"&amp;ROUND(G3144,1)</f>
        <v>sankmc_67.5_8.7_0_8.7_7.5_7.5</v>
      </c>
      <c r="B3144" s="1" t="n">
        <v>67.52</v>
      </c>
      <c r="C3144" s="1" t="n">
        <v>8.74</v>
      </c>
      <c r="D3144" s="1" t="n">
        <v>0</v>
      </c>
      <c r="E3144" s="1" t="n">
        <v>8.74</v>
      </c>
      <c r="F3144" s="1" t="n">
        <v>7.5</v>
      </c>
      <c r="G3144" s="1" t="n">
        <v>7.5</v>
      </c>
      <c r="H3144" s="34" t="n">
        <v>1598.15</v>
      </c>
      <c r="I3144" s="1" t="s">
        <v>2839</v>
      </c>
      <c r="J3144" s="1" t="n">
        <v>1938</v>
      </c>
      <c r="K3144" s="1" t="s">
        <v>2194</v>
      </c>
    </row>
    <row r="3145" customFormat="false" ht="15" hidden="false" customHeight="false" outlineLevel="0" collapsed="false">
      <c r="A3145" s="6" t="str">
        <f aca="false">"sankmc_"&amp;ROUND(B3145,1)&amp;"_"&amp;ROUND(C3145,1)&amp;"_"&amp;ROUND(D3145,1)&amp;"_"&amp;ROUND(E3145,1)&amp;"_"&amp;ROUND(F3145,1)&amp;"_"&amp;ROUND(G3145,1)</f>
        <v>sankmc_67.5_9.6_0_0_0.2_22.8</v>
      </c>
      <c r="B3145" s="1" t="n">
        <v>67.4567456745675</v>
      </c>
      <c r="C3145" s="1" t="n">
        <v>9.61096109610961</v>
      </c>
      <c r="D3145" s="1" t="n">
        <v>0</v>
      </c>
      <c r="E3145" s="1" t="n">
        <v>0</v>
      </c>
      <c r="F3145" s="1" t="n">
        <v>0.17001700170017</v>
      </c>
      <c r="G3145" s="1" t="n">
        <v>22.7622762276228</v>
      </c>
      <c r="H3145" s="34" t="n">
        <v>1487.15</v>
      </c>
      <c r="I3145" s="1" t="s">
        <v>2712</v>
      </c>
      <c r="J3145" s="1" t="n">
        <v>2016</v>
      </c>
      <c r="K3145" s="1" t="s">
        <v>2194</v>
      </c>
    </row>
    <row r="3146" customFormat="false" ht="15" hidden="false" customHeight="false" outlineLevel="0" collapsed="false">
      <c r="A3146" s="6" t="str">
        <f aca="false">"sankmc_"&amp;ROUND(B3146,1)&amp;"_"&amp;ROUND(C3146,1)&amp;"_"&amp;ROUND(D3146,1)&amp;"_"&amp;ROUND(E3146,1)&amp;"_"&amp;ROUND(F3146,1)&amp;"_"&amp;ROUND(G3146,1)</f>
        <v>sankmc_67.6_0_15.9_0_0_16.6</v>
      </c>
      <c r="B3146" s="1" t="n">
        <v>67.55</v>
      </c>
      <c r="C3146" s="1" t="n">
        <v>0</v>
      </c>
      <c r="D3146" s="1" t="n">
        <v>15.85</v>
      </c>
      <c r="E3146" s="1" t="n">
        <v>0</v>
      </c>
      <c r="F3146" s="1" t="n">
        <v>0</v>
      </c>
      <c r="G3146" s="1" t="n">
        <v>16.6</v>
      </c>
      <c r="H3146" s="34" t="n">
        <v>1359.15</v>
      </c>
      <c r="I3146" s="1" t="s">
        <v>2770</v>
      </c>
      <c r="J3146" s="1" t="n">
        <v>1930</v>
      </c>
      <c r="K3146" s="1" t="s">
        <v>2194</v>
      </c>
    </row>
    <row r="3147" customFormat="false" ht="15" hidden="false" customHeight="false" outlineLevel="0" collapsed="false">
      <c r="A3147" s="6" t="str">
        <f aca="false">"sankmc_"&amp;ROUND(B3147,1)&amp;"_"&amp;ROUND(C3147,1)&amp;"_"&amp;ROUND(D3147,1)&amp;"_"&amp;ROUND(E3147,1)&amp;"_"&amp;ROUND(F3147,1)&amp;"_"&amp;ROUND(G3147,1)</f>
        <v>sankmc_67.6_11.9_0_0_15.3_5.2</v>
      </c>
      <c r="B3147" s="1" t="n">
        <v>67.58</v>
      </c>
      <c r="C3147" s="1" t="n">
        <v>11.93</v>
      </c>
      <c r="D3147" s="1" t="n">
        <v>0</v>
      </c>
      <c r="E3147" s="1" t="n">
        <v>0</v>
      </c>
      <c r="F3147" s="1" t="n">
        <v>15.34</v>
      </c>
      <c r="G3147" s="1" t="n">
        <v>5.15</v>
      </c>
      <c r="H3147" s="34" t="n">
        <v>1597.15</v>
      </c>
      <c r="I3147" s="1" t="s">
        <v>2830</v>
      </c>
      <c r="J3147" s="1" t="n">
        <v>1954</v>
      </c>
      <c r="K3147" s="1" t="s">
        <v>2194</v>
      </c>
    </row>
    <row r="3148" customFormat="false" ht="15" hidden="false" customHeight="false" outlineLevel="0" collapsed="false">
      <c r="A3148" s="6" t="str">
        <f aca="false">"sankmc_"&amp;ROUND(B3148,1)&amp;"_"&amp;ROUND(C3148,1)&amp;"_"&amp;ROUND(D3148,1)&amp;"_"&amp;ROUND(E3148,1)&amp;"_"&amp;ROUND(F3148,1)&amp;"_"&amp;ROUND(G3148,1)</f>
        <v>sankmc_67.6_12_0_20.4_0_0</v>
      </c>
      <c r="B3148" s="1" t="n">
        <v>67.64</v>
      </c>
      <c r="C3148" s="1" t="n">
        <v>12.01</v>
      </c>
      <c r="D3148" s="1" t="n">
        <v>0</v>
      </c>
      <c r="E3148" s="1" t="n">
        <v>20.35</v>
      </c>
      <c r="F3148" s="1" t="n">
        <v>0</v>
      </c>
      <c r="G3148" s="1" t="n">
        <v>0</v>
      </c>
      <c r="H3148" s="34" t="n">
        <v>1793.15</v>
      </c>
      <c r="I3148" s="1" t="s">
        <v>2839</v>
      </c>
      <c r="J3148" s="1" t="n">
        <v>1955</v>
      </c>
      <c r="K3148" s="1" t="s">
        <v>2194</v>
      </c>
    </row>
    <row r="3149" customFormat="false" ht="15" hidden="false" customHeight="false" outlineLevel="0" collapsed="false">
      <c r="A3149" s="6" t="str">
        <f aca="false">"sankmc_"&amp;ROUND(B3149,1)&amp;"_"&amp;ROUND(C3149,1)&amp;"_"&amp;ROUND(D3149,1)&amp;"_"&amp;ROUND(E3149,1)&amp;"_"&amp;ROUND(F3149,1)&amp;"_"&amp;ROUND(G3149,1)</f>
        <v>sankmc_67.6_16.2_2.6_6.2_0_7.4</v>
      </c>
      <c r="B3149" s="1" t="n">
        <v>67.59</v>
      </c>
      <c r="C3149" s="1" t="n">
        <v>16.21</v>
      </c>
      <c r="D3149" s="1" t="n">
        <v>2.62</v>
      </c>
      <c r="E3149" s="1" t="n">
        <v>6.17</v>
      </c>
      <c r="F3149" s="1" t="n">
        <v>0</v>
      </c>
      <c r="G3149" s="1" t="n">
        <v>7.41</v>
      </c>
      <c r="H3149" s="34" t="n">
        <v>1643.15</v>
      </c>
      <c r="I3149" s="1" t="s">
        <v>2879</v>
      </c>
      <c r="J3149" s="1" t="n">
        <v>1951</v>
      </c>
      <c r="K3149" s="1" t="s">
        <v>2194</v>
      </c>
    </row>
    <row r="3150" customFormat="false" ht="15" hidden="false" customHeight="false" outlineLevel="0" collapsed="false">
      <c r="A3150" s="6" t="str">
        <f aca="false">"sankmc_"&amp;ROUND(B3150,1)&amp;"_"&amp;ROUND(C3150,1)&amp;"_"&amp;ROUND(D3150,1)&amp;"_"&amp;ROUND(E3150,1)&amp;"_"&amp;ROUND(F3150,1)&amp;"_"&amp;ROUND(G3150,1)</f>
        <v>sankmc_67.6_16.2_3.9_4.9_0_7.4</v>
      </c>
      <c r="B3150" s="1" t="n">
        <v>67.63</v>
      </c>
      <c r="C3150" s="1" t="n">
        <v>16.18</v>
      </c>
      <c r="D3150" s="1" t="n">
        <v>3.91</v>
      </c>
      <c r="E3150" s="1" t="n">
        <v>4.91</v>
      </c>
      <c r="F3150" s="1" t="n">
        <v>0</v>
      </c>
      <c r="G3150" s="1" t="n">
        <v>7.37</v>
      </c>
      <c r="H3150" s="34" t="n">
        <v>1648.15</v>
      </c>
      <c r="I3150" s="1" t="s">
        <v>2879</v>
      </c>
      <c r="J3150" s="1" t="n">
        <v>1951</v>
      </c>
      <c r="K3150" s="1" t="s">
        <v>2194</v>
      </c>
    </row>
    <row r="3151" customFormat="false" ht="15" hidden="false" customHeight="false" outlineLevel="0" collapsed="false">
      <c r="A3151" s="6" t="str">
        <f aca="false">"sankmc_"&amp;ROUND(B3151,1)&amp;"_"&amp;ROUND(C3151,1)&amp;"_"&amp;ROUND(D3151,1)&amp;"_"&amp;ROUND(E3151,1)&amp;"_"&amp;ROUND(F3151,1)&amp;"_"&amp;ROUND(G3151,1)</f>
        <v>sankmc_67.6_2.6_14_0.6_11.4_3.8</v>
      </c>
      <c r="B3151" s="1" t="n">
        <v>67.5867586758676</v>
      </c>
      <c r="C3151" s="1" t="n">
        <v>2.57025702570257</v>
      </c>
      <c r="D3151" s="1" t="n">
        <v>14.021402140214</v>
      </c>
      <c r="E3151" s="1" t="n">
        <v>0.63006300630063</v>
      </c>
      <c r="F3151" s="1" t="n">
        <v>11.3711371137114</v>
      </c>
      <c r="G3151" s="1" t="n">
        <v>3.82038203820382</v>
      </c>
      <c r="H3151" s="34" t="n">
        <v>1333.15</v>
      </c>
      <c r="I3151" s="1" t="s">
        <v>2447</v>
      </c>
      <c r="J3151" s="1" t="n">
        <v>2015</v>
      </c>
      <c r="K3151" s="1" t="s">
        <v>2194</v>
      </c>
    </row>
    <row r="3152" customFormat="false" ht="15" hidden="false" customHeight="false" outlineLevel="0" collapsed="false">
      <c r="A3152" s="6" t="str">
        <f aca="false">"sankmc_"&amp;ROUND(B3152,1)&amp;"_"&amp;ROUND(C3152,1)&amp;"_"&amp;ROUND(D3152,1)&amp;"_"&amp;ROUND(E3152,1)&amp;"_"&amp;ROUND(F3152,1)&amp;"_"&amp;ROUND(G3152,1)</f>
        <v>sankmc_67.6_4.3_28.1_0_0_0</v>
      </c>
      <c r="B3152" s="1" t="n">
        <v>67.6267626762676</v>
      </c>
      <c r="C3152" s="1" t="n">
        <v>4.28042804280428</v>
      </c>
      <c r="D3152" s="1" t="n">
        <v>28.0928092809281</v>
      </c>
      <c r="E3152" s="1" t="n">
        <v>0</v>
      </c>
      <c r="F3152" s="1" t="n">
        <v>0</v>
      </c>
      <c r="G3152" s="1" t="n">
        <v>0</v>
      </c>
      <c r="H3152" s="34" t="n">
        <v>1073.15</v>
      </c>
      <c r="I3152" s="1" t="s">
        <v>2839</v>
      </c>
      <c r="J3152" s="1" t="n">
        <v>1956</v>
      </c>
      <c r="K3152" s="1" t="s">
        <v>2194</v>
      </c>
    </row>
    <row r="3153" customFormat="false" ht="15" hidden="false" customHeight="false" outlineLevel="0" collapsed="false">
      <c r="A3153" s="6" t="str">
        <f aca="false">"sankmc_"&amp;ROUND(B3153,1)&amp;"_"&amp;ROUND(C3153,1)&amp;"_"&amp;ROUND(D3153,1)&amp;"_"&amp;ROUND(E3153,1)&amp;"_"&amp;ROUND(F3153,1)&amp;"_"&amp;ROUND(G3153,1)</f>
        <v>sankmc_67.7_0_0_14.8_17.5_0</v>
      </c>
      <c r="B3153" s="1" t="n">
        <v>67.72</v>
      </c>
      <c r="C3153" s="1" t="n">
        <v>0</v>
      </c>
      <c r="D3153" s="1" t="n">
        <v>0</v>
      </c>
      <c r="E3153" s="1" t="n">
        <v>14.75</v>
      </c>
      <c r="F3153" s="1" t="n">
        <v>17.53</v>
      </c>
      <c r="G3153" s="1" t="n">
        <v>0</v>
      </c>
      <c r="H3153" s="34" t="n">
        <v>1323.15</v>
      </c>
      <c r="I3153" s="1" t="s">
        <v>2838</v>
      </c>
      <c r="J3153" s="1" t="n">
        <v>1951</v>
      </c>
      <c r="K3153" s="1" t="s">
        <v>2194</v>
      </c>
    </row>
    <row r="3154" customFormat="false" ht="15" hidden="false" customHeight="false" outlineLevel="0" collapsed="false">
      <c r="A3154" s="6" t="str">
        <f aca="false">"sankmc_"&amp;ROUND(B3154,1)&amp;"_"&amp;ROUND(C3154,1)&amp;"_"&amp;ROUND(D3154,1)&amp;"_"&amp;ROUND(E3154,1)&amp;"_"&amp;ROUND(F3154,1)&amp;"_"&amp;ROUND(G3154,1)</f>
        <v>sankmc_67.7_0_21.4_0_0_10.9</v>
      </c>
      <c r="B3154" s="1" t="n">
        <v>67.73</v>
      </c>
      <c r="C3154" s="1" t="n">
        <v>0</v>
      </c>
      <c r="D3154" s="1" t="n">
        <v>21.41</v>
      </c>
      <c r="E3154" s="1" t="n">
        <v>0</v>
      </c>
      <c r="F3154" s="1" t="n">
        <v>0</v>
      </c>
      <c r="G3154" s="1" t="n">
        <v>10.86</v>
      </c>
      <c r="H3154" s="34" t="n">
        <v>1248.15</v>
      </c>
      <c r="I3154" s="1" t="s">
        <v>2770</v>
      </c>
      <c r="J3154" s="1" t="n">
        <v>1930</v>
      </c>
      <c r="K3154" s="1" t="s">
        <v>2194</v>
      </c>
    </row>
    <row r="3155" customFormat="false" ht="15" hidden="false" customHeight="false" outlineLevel="0" collapsed="false">
      <c r="A3155" s="6" t="str">
        <f aca="false">"sankmc_"&amp;ROUND(B3155,1)&amp;"_"&amp;ROUND(C3155,1)&amp;"_"&amp;ROUND(D3155,1)&amp;"_"&amp;ROUND(E3155,1)&amp;"_"&amp;ROUND(F3155,1)&amp;"_"&amp;ROUND(G3155,1)</f>
        <v>sankmc_67.7_0_27.5_0_0_4.8</v>
      </c>
      <c r="B3155" s="1" t="n">
        <v>67.72</v>
      </c>
      <c r="C3155" s="1" t="n">
        <v>0</v>
      </c>
      <c r="D3155" s="1" t="n">
        <v>27.49</v>
      </c>
      <c r="E3155" s="1" t="n">
        <v>0</v>
      </c>
      <c r="F3155" s="1" t="n">
        <v>0</v>
      </c>
      <c r="G3155" s="1" t="n">
        <v>4.79</v>
      </c>
      <c r="H3155" s="34" t="n">
        <v>1123.15</v>
      </c>
      <c r="I3155" s="1" t="s">
        <v>2770</v>
      </c>
      <c r="J3155" s="1" t="n">
        <v>1930</v>
      </c>
      <c r="K3155" s="1" t="s">
        <v>2194</v>
      </c>
    </row>
    <row r="3156" customFormat="false" ht="15" hidden="false" customHeight="false" outlineLevel="0" collapsed="false">
      <c r="A3156" s="6" t="str">
        <f aca="false">"sankmc_"&amp;ROUND(B3156,1)&amp;"_"&amp;ROUND(C3156,1)&amp;"_"&amp;ROUND(D3156,1)&amp;"_"&amp;ROUND(E3156,1)&amp;"_"&amp;ROUND(F3156,1)&amp;"_"&amp;ROUND(G3156,1)</f>
        <v>sankmc_67.7_15.4_16.9_0_0_0</v>
      </c>
      <c r="B3156" s="1" t="n">
        <v>67.65</v>
      </c>
      <c r="C3156" s="1" t="n">
        <v>15.41</v>
      </c>
      <c r="D3156" s="1" t="n">
        <v>16.94</v>
      </c>
      <c r="E3156" s="1" t="n">
        <v>0</v>
      </c>
      <c r="F3156" s="1" t="n">
        <v>0</v>
      </c>
      <c r="G3156" s="1" t="n">
        <v>0</v>
      </c>
      <c r="H3156" s="34" t="n">
        <v>1373.15</v>
      </c>
      <c r="I3156" s="1" t="s">
        <v>2839</v>
      </c>
      <c r="J3156" s="1" t="n">
        <v>1956</v>
      </c>
      <c r="K3156" s="1" t="s">
        <v>2194</v>
      </c>
    </row>
    <row r="3157" customFormat="false" ht="15" hidden="false" customHeight="false" outlineLevel="0" collapsed="false">
      <c r="A3157" s="6" t="str">
        <f aca="false">"sankmc_"&amp;ROUND(B3157,1)&amp;"_"&amp;ROUND(C3157,1)&amp;"_"&amp;ROUND(D3157,1)&amp;"_"&amp;ROUND(E3157,1)&amp;"_"&amp;ROUND(F3157,1)&amp;"_"&amp;ROUND(G3157,1)</f>
        <v>sankmc_67.7_16.1_0_6.3_0_9.9</v>
      </c>
      <c r="B3157" s="1" t="n">
        <v>67.7</v>
      </c>
      <c r="C3157" s="1" t="n">
        <v>16.1</v>
      </c>
      <c r="D3157" s="1" t="n">
        <v>0</v>
      </c>
      <c r="E3157" s="1" t="n">
        <v>6.3</v>
      </c>
      <c r="F3157" s="1" t="n">
        <v>0</v>
      </c>
      <c r="G3157" s="1" t="n">
        <v>9.9</v>
      </c>
      <c r="H3157" s="34" t="n">
        <v>1693.15</v>
      </c>
      <c r="I3157" s="1" t="s">
        <v>2839</v>
      </c>
      <c r="J3157" s="1" t="n">
        <v>1947</v>
      </c>
      <c r="K3157" s="1" t="s">
        <v>2194</v>
      </c>
    </row>
    <row r="3158" customFormat="false" ht="15" hidden="false" customHeight="false" outlineLevel="0" collapsed="false">
      <c r="A3158" s="6" t="str">
        <f aca="false">"sankmc_"&amp;ROUND(B3158,1)&amp;"_"&amp;ROUND(C3158,1)&amp;"_"&amp;ROUND(D3158,1)&amp;"_"&amp;ROUND(E3158,1)&amp;"_"&amp;ROUND(F3158,1)&amp;"_"&amp;ROUND(G3158,1)</f>
        <v>sankmc_67.7_16.1_6.4_2.4_0_7.3</v>
      </c>
      <c r="B3158" s="1" t="n">
        <v>67.71</v>
      </c>
      <c r="C3158" s="1" t="n">
        <v>16.14</v>
      </c>
      <c r="D3158" s="1" t="n">
        <v>6.44</v>
      </c>
      <c r="E3158" s="1" t="n">
        <v>2.43</v>
      </c>
      <c r="F3158" s="1" t="n">
        <v>0</v>
      </c>
      <c r="G3158" s="1" t="n">
        <v>7.28</v>
      </c>
      <c r="H3158" s="34" t="n">
        <v>1658.15</v>
      </c>
      <c r="I3158" s="1" t="s">
        <v>2879</v>
      </c>
      <c r="J3158" s="1" t="n">
        <v>1951</v>
      </c>
      <c r="K3158" s="1" t="s">
        <v>2194</v>
      </c>
    </row>
    <row r="3159" customFormat="false" ht="15" hidden="false" customHeight="false" outlineLevel="0" collapsed="false">
      <c r="A3159" s="6" t="str">
        <f aca="false">"sankmc_"&amp;ROUND(B3159,1)&amp;"_"&amp;ROUND(C3159,1)&amp;"_"&amp;ROUND(D3159,1)&amp;"_"&amp;ROUND(E3159,1)&amp;"_"&amp;ROUND(F3159,1)&amp;"_"&amp;ROUND(G3159,1)</f>
        <v>sankmc_67.7_16.2_5.2_3.7_0_7.3</v>
      </c>
      <c r="B3159" s="1" t="n">
        <v>67.68</v>
      </c>
      <c r="C3159" s="1" t="n">
        <v>16.16</v>
      </c>
      <c r="D3159" s="1" t="n">
        <v>5.18</v>
      </c>
      <c r="E3159" s="1" t="n">
        <v>3.66</v>
      </c>
      <c r="F3159" s="1" t="n">
        <v>0</v>
      </c>
      <c r="G3159" s="1" t="n">
        <v>7.32</v>
      </c>
      <c r="H3159" s="34" t="n">
        <v>1658.15</v>
      </c>
      <c r="I3159" s="1" t="s">
        <v>2879</v>
      </c>
      <c r="J3159" s="1" t="n">
        <v>1951</v>
      </c>
      <c r="K3159" s="1" t="s">
        <v>2194</v>
      </c>
    </row>
    <row r="3160" customFormat="false" ht="15" hidden="false" customHeight="false" outlineLevel="0" collapsed="false">
      <c r="A3160" s="6" t="str">
        <f aca="false">"sankmc_"&amp;ROUND(B3160,1)&amp;"_"&amp;ROUND(C3160,1)&amp;"_"&amp;ROUND(D3160,1)&amp;"_"&amp;ROUND(E3160,1)&amp;"_"&amp;ROUND(F3160,1)&amp;"_"&amp;ROUND(G3160,1)</f>
        <v>sankmc_67.7_18.4_13.9_0_0_0</v>
      </c>
      <c r="B3160" s="1" t="n">
        <v>67.71</v>
      </c>
      <c r="C3160" s="1" t="n">
        <v>18.35</v>
      </c>
      <c r="D3160" s="1" t="n">
        <v>13.94</v>
      </c>
      <c r="E3160" s="1" t="n">
        <v>0</v>
      </c>
      <c r="F3160" s="1" t="n">
        <v>0</v>
      </c>
      <c r="G3160" s="1" t="n">
        <v>0</v>
      </c>
      <c r="H3160" s="34" t="n">
        <v>1726.15</v>
      </c>
      <c r="I3160" s="1" t="s">
        <v>2839</v>
      </c>
      <c r="J3160" s="1" t="n">
        <v>1956</v>
      </c>
      <c r="K3160" s="1" t="s">
        <v>2194</v>
      </c>
    </row>
    <row r="3161" customFormat="false" ht="15" hidden="false" customHeight="false" outlineLevel="0" collapsed="false">
      <c r="A3161" s="6" t="str">
        <f aca="false">"sankmc_"&amp;ROUND(B3161,1)&amp;"_"&amp;ROUND(C3161,1)&amp;"_"&amp;ROUND(D3161,1)&amp;"_"&amp;ROUND(E3161,1)&amp;"_"&amp;ROUND(F3161,1)&amp;"_"&amp;ROUND(G3161,1)</f>
        <v>sankmc_67.7_21_11.3_0_0_0</v>
      </c>
      <c r="B3161" s="1" t="n">
        <v>67.73</v>
      </c>
      <c r="C3161" s="1" t="n">
        <v>21.01</v>
      </c>
      <c r="D3161" s="1" t="n">
        <v>11.26</v>
      </c>
      <c r="E3161" s="1" t="n">
        <v>0</v>
      </c>
      <c r="F3161" s="1" t="n">
        <v>0</v>
      </c>
      <c r="G3161" s="1" t="n">
        <v>0</v>
      </c>
      <c r="H3161" s="34" t="n">
        <v>1884.15</v>
      </c>
      <c r="I3161" s="1" t="s">
        <v>2839</v>
      </c>
      <c r="J3161" s="1" t="n">
        <v>1956</v>
      </c>
      <c r="K3161" s="1" t="s">
        <v>2194</v>
      </c>
    </row>
    <row r="3162" customFormat="false" ht="15" hidden="false" customHeight="false" outlineLevel="0" collapsed="false">
      <c r="A3162" s="6" t="str">
        <f aca="false">"sankmc_"&amp;ROUND(B3162,1)&amp;"_"&amp;ROUND(C3162,1)&amp;"_"&amp;ROUND(D3162,1)&amp;"_"&amp;ROUND(E3162,1)&amp;"_"&amp;ROUND(F3162,1)&amp;"_"&amp;ROUND(G3162,1)</f>
        <v>sankmc_67.7_3.4_14.9_0_11.8_2.1</v>
      </c>
      <c r="B3162" s="1" t="n">
        <v>67.7032296770323</v>
      </c>
      <c r="C3162" s="1" t="n">
        <v>3.43965603439656</v>
      </c>
      <c r="D3162" s="1" t="n">
        <v>14.9485051494851</v>
      </c>
      <c r="E3162" s="1" t="n">
        <v>0</v>
      </c>
      <c r="F3162" s="1" t="n">
        <v>11.7888211178882</v>
      </c>
      <c r="G3162" s="1" t="n">
        <v>2.11978802119788</v>
      </c>
      <c r="H3162" s="34" t="n">
        <v>1303.15</v>
      </c>
      <c r="I3162" s="1" t="s">
        <v>2447</v>
      </c>
      <c r="J3162" s="1" t="n">
        <v>2015</v>
      </c>
      <c r="K3162" s="1" t="s">
        <v>2194</v>
      </c>
    </row>
    <row r="3163" customFormat="false" ht="15" hidden="false" customHeight="false" outlineLevel="0" collapsed="false">
      <c r="A3163" s="6" t="str">
        <f aca="false">"sankmc_"&amp;ROUND(B3163,1)&amp;"_"&amp;ROUND(C3163,1)&amp;"_"&amp;ROUND(D3163,1)&amp;"_"&amp;ROUND(E3163,1)&amp;"_"&amp;ROUND(F3163,1)&amp;"_"&amp;ROUND(G3163,1)</f>
        <v>sankmc_67.7_3.5_0_28.8_0_0</v>
      </c>
      <c r="B3163" s="1" t="n">
        <v>67.71</v>
      </c>
      <c r="C3163" s="1" t="n">
        <v>3.5</v>
      </c>
      <c r="D3163" s="1" t="n">
        <v>0</v>
      </c>
      <c r="E3163" s="1" t="n">
        <v>28.79</v>
      </c>
      <c r="F3163" s="1" t="n">
        <v>0</v>
      </c>
      <c r="G3163" s="1" t="n">
        <v>0</v>
      </c>
      <c r="H3163" s="34" t="n">
        <v>1223.15</v>
      </c>
      <c r="I3163" s="1" t="s">
        <v>2839</v>
      </c>
      <c r="J3163" s="1" t="n">
        <v>1955</v>
      </c>
      <c r="K3163" s="1" t="s">
        <v>2194</v>
      </c>
    </row>
    <row r="3164" customFormat="false" ht="15" hidden="false" customHeight="false" outlineLevel="0" collapsed="false">
      <c r="A3164" s="6" t="str">
        <f aca="false">"sankmc_"&amp;ROUND(B3164,1)&amp;"_"&amp;ROUND(C3164,1)&amp;"_"&amp;ROUND(D3164,1)&amp;"_"&amp;ROUND(E3164,1)&amp;"_"&amp;ROUND(F3164,1)&amp;"_"&amp;ROUND(G3164,1)</f>
        <v>sankmc_67.7_4.5_15.8_0_8.3_3.8</v>
      </c>
      <c r="B3164" s="1" t="n">
        <v>67.69</v>
      </c>
      <c r="C3164" s="1" t="n">
        <v>4.45</v>
      </c>
      <c r="D3164" s="1" t="n">
        <v>15.82</v>
      </c>
      <c r="E3164" s="1" t="n">
        <v>0</v>
      </c>
      <c r="F3164" s="1" t="n">
        <v>8.25999999999999</v>
      </c>
      <c r="G3164" s="1" t="n">
        <v>3.78</v>
      </c>
      <c r="H3164" s="34" t="n">
        <v>1283.15</v>
      </c>
      <c r="I3164" s="1" t="s">
        <v>2447</v>
      </c>
      <c r="J3164" s="1" t="n">
        <v>2015</v>
      </c>
      <c r="K3164" s="1" t="s">
        <v>2194</v>
      </c>
    </row>
    <row r="3165" customFormat="false" ht="15" hidden="false" customHeight="false" outlineLevel="0" collapsed="false">
      <c r="A3165" s="6" t="str">
        <f aca="false">"sankmc_"&amp;ROUND(B3165,1)&amp;"_"&amp;ROUND(C3165,1)&amp;"_"&amp;ROUND(D3165,1)&amp;"_"&amp;ROUND(E3165,1)&amp;"_"&amp;ROUND(F3165,1)&amp;"_"&amp;ROUND(G3165,1)</f>
        <v>sankmc_67.8_0_17_0_7.3_8</v>
      </c>
      <c r="B3165" s="1" t="n">
        <v>67.75</v>
      </c>
      <c r="C3165" s="1" t="n">
        <v>0</v>
      </c>
      <c r="D3165" s="1" t="n">
        <v>17.03</v>
      </c>
      <c r="E3165" s="1" t="n">
        <v>0</v>
      </c>
      <c r="F3165" s="1" t="n">
        <v>7.27</v>
      </c>
      <c r="G3165" s="1" t="n">
        <v>7.95</v>
      </c>
      <c r="H3165" s="34" t="n">
        <v>1237.15</v>
      </c>
      <c r="I3165" s="1" t="s">
        <v>2851</v>
      </c>
      <c r="J3165" s="1" t="n">
        <v>1972</v>
      </c>
      <c r="K3165" s="1" t="s">
        <v>2194</v>
      </c>
    </row>
    <row r="3166" customFormat="false" ht="15" hidden="false" customHeight="false" outlineLevel="0" collapsed="false">
      <c r="A3166" s="6" t="str">
        <f aca="false">"sankmc_"&amp;ROUND(B3166,1)&amp;"_"&amp;ROUND(C3166,1)&amp;"_"&amp;ROUND(D3166,1)&amp;"_"&amp;ROUND(E3166,1)&amp;"_"&amp;ROUND(F3166,1)&amp;"_"&amp;ROUND(G3166,1)</f>
        <v>sankmc_67.8_0_17.1_0_1.3_13.8</v>
      </c>
      <c r="B3166" s="1" t="n">
        <v>67.8</v>
      </c>
      <c r="C3166" s="1" t="n">
        <v>0</v>
      </c>
      <c r="D3166" s="1" t="n">
        <v>17.08</v>
      </c>
      <c r="E3166" s="1" t="n">
        <v>0</v>
      </c>
      <c r="F3166" s="1" t="n">
        <v>1.28</v>
      </c>
      <c r="G3166" s="1" t="n">
        <v>13.84</v>
      </c>
      <c r="H3166" s="34" t="n">
        <v>1326.65</v>
      </c>
      <c r="I3166" s="1" t="s">
        <v>2892</v>
      </c>
      <c r="J3166" s="1" t="n">
        <v>1961</v>
      </c>
      <c r="K3166" s="1" t="s">
        <v>2194</v>
      </c>
    </row>
    <row r="3167" customFormat="false" ht="15" hidden="false" customHeight="false" outlineLevel="0" collapsed="false">
      <c r="A3167" s="6" t="str">
        <f aca="false">"sankmc_"&amp;ROUND(B3167,1)&amp;"_"&amp;ROUND(C3167,1)&amp;"_"&amp;ROUND(D3167,1)&amp;"_"&amp;ROUND(E3167,1)&amp;"_"&amp;ROUND(F3167,1)&amp;"_"&amp;ROUND(G3167,1)</f>
        <v>sankmc_67.8_0_28.7_0_0_3.5</v>
      </c>
      <c r="B3167" s="1" t="n">
        <v>67.75</v>
      </c>
      <c r="C3167" s="1" t="n">
        <v>0</v>
      </c>
      <c r="D3167" s="1" t="n">
        <v>28.72</v>
      </c>
      <c r="E3167" s="1" t="n">
        <v>0</v>
      </c>
      <c r="F3167" s="1" t="n">
        <v>0</v>
      </c>
      <c r="G3167" s="1" t="n">
        <v>3.53</v>
      </c>
      <c r="H3167" s="34" t="n">
        <v>1143.15</v>
      </c>
      <c r="I3167" s="1" t="s">
        <v>2397</v>
      </c>
      <c r="J3167" s="1" t="n">
        <v>1971</v>
      </c>
      <c r="K3167" s="1" t="s">
        <v>2194</v>
      </c>
    </row>
    <row r="3168" customFormat="false" ht="15" hidden="false" customHeight="false" outlineLevel="0" collapsed="false">
      <c r="A3168" s="6" t="str">
        <f aca="false">"sankmc_"&amp;ROUND(B3168,1)&amp;"_"&amp;ROUND(C3168,1)&amp;"_"&amp;ROUND(D3168,1)&amp;"_"&amp;ROUND(E3168,1)&amp;"_"&amp;ROUND(F3168,1)&amp;"_"&amp;ROUND(G3168,1)</f>
        <v>sankmc_67.8_12.6_19.6_0_0_0</v>
      </c>
      <c r="B3168" s="1" t="n">
        <v>67.81</v>
      </c>
      <c r="C3168" s="1" t="n">
        <v>12.57</v>
      </c>
      <c r="D3168" s="1" t="n">
        <v>19.62</v>
      </c>
      <c r="E3168" s="1" t="n">
        <v>0</v>
      </c>
      <c r="F3168" s="1" t="n">
        <v>0</v>
      </c>
      <c r="G3168" s="1" t="n">
        <v>0</v>
      </c>
      <c r="H3168" s="34" t="n">
        <v>1233.15</v>
      </c>
      <c r="I3168" s="1" t="s">
        <v>2839</v>
      </c>
      <c r="J3168" s="1" t="n">
        <v>1956</v>
      </c>
      <c r="K3168" s="1" t="s">
        <v>2194</v>
      </c>
    </row>
    <row r="3169" customFormat="false" ht="15" hidden="false" customHeight="false" outlineLevel="0" collapsed="false">
      <c r="A3169" s="6" t="str">
        <f aca="false">"sankmc_"&amp;ROUND(B3169,1)&amp;"_"&amp;ROUND(C3169,1)&amp;"_"&amp;ROUND(D3169,1)&amp;"_"&amp;ROUND(E3169,1)&amp;"_"&amp;ROUND(F3169,1)&amp;"_"&amp;ROUND(G3169,1)</f>
        <v>sankmc_67.8_16.1_7.7_1.2_0_7.2</v>
      </c>
      <c r="B3169" s="1" t="n">
        <v>67.75</v>
      </c>
      <c r="C3169" s="1" t="n">
        <v>16.12</v>
      </c>
      <c r="D3169" s="1" t="n">
        <v>7.68</v>
      </c>
      <c r="E3169" s="1" t="n">
        <v>1.21</v>
      </c>
      <c r="F3169" s="1" t="n">
        <v>0</v>
      </c>
      <c r="G3169" s="1" t="n">
        <v>7.24</v>
      </c>
      <c r="H3169" s="34" t="n">
        <v>1658.15</v>
      </c>
      <c r="I3169" s="1" t="s">
        <v>2879</v>
      </c>
      <c r="J3169" s="1" t="n">
        <v>1951</v>
      </c>
      <c r="K3169" s="1" t="s">
        <v>2194</v>
      </c>
    </row>
    <row r="3170" customFormat="false" ht="15" hidden="false" customHeight="false" outlineLevel="0" collapsed="false">
      <c r="A3170" s="6" t="str">
        <f aca="false">"sankmc_"&amp;ROUND(B3170,1)&amp;"_"&amp;ROUND(C3170,1)&amp;"_"&amp;ROUND(D3170,1)&amp;"_"&amp;ROUND(E3170,1)&amp;"_"&amp;ROUND(F3170,1)&amp;"_"&amp;ROUND(G3170,1)</f>
        <v>sankmc_67.8_4.9_13_0.4_5_9</v>
      </c>
      <c r="B3170" s="1" t="n">
        <v>67.76</v>
      </c>
      <c r="C3170" s="1" t="n">
        <v>4.87999999999999</v>
      </c>
      <c r="D3170" s="1" t="n">
        <v>12.99</v>
      </c>
      <c r="E3170" s="1" t="n">
        <v>0.44</v>
      </c>
      <c r="F3170" s="1" t="n">
        <v>4.98</v>
      </c>
      <c r="G3170" s="1" t="n">
        <v>8.95</v>
      </c>
      <c r="H3170" s="34" t="n">
        <v>1379.15</v>
      </c>
      <c r="I3170" s="1" t="s">
        <v>2783</v>
      </c>
      <c r="J3170" s="1" t="n">
        <v>2010</v>
      </c>
      <c r="K3170" s="1" t="s">
        <v>2194</v>
      </c>
    </row>
    <row r="3171" customFormat="false" ht="15" hidden="false" customHeight="false" outlineLevel="0" collapsed="false">
      <c r="A3171" s="6" t="str">
        <f aca="false">"sankmc_"&amp;ROUND(B3171,1)&amp;"_"&amp;ROUND(C3171,1)&amp;"_"&amp;ROUND(D3171,1)&amp;"_"&amp;ROUND(E3171,1)&amp;"_"&amp;ROUND(F3171,1)&amp;"_"&amp;ROUND(G3171,1)</f>
        <v>sankmc_67.8_4.9_13_0.4_9_5</v>
      </c>
      <c r="B3171" s="1" t="n">
        <v>67.76</v>
      </c>
      <c r="C3171" s="1" t="n">
        <v>4.87999999999999</v>
      </c>
      <c r="D3171" s="1" t="n">
        <v>12.99</v>
      </c>
      <c r="E3171" s="1" t="n">
        <v>0.44</v>
      </c>
      <c r="F3171" s="1" t="n">
        <v>8.98</v>
      </c>
      <c r="G3171" s="1" t="n">
        <v>4.95</v>
      </c>
      <c r="H3171" s="34" t="n">
        <v>1423.15</v>
      </c>
      <c r="I3171" s="1" t="s">
        <v>2783</v>
      </c>
      <c r="J3171" s="1" t="n">
        <v>2010</v>
      </c>
      <c r="K3171" s="1" t="s">
        <v>2194</v>
      </c>
    </row>
    <row r="3172" customFormat="false" ht="15" hidden="false" customHeight="false" outlineLevel="0" collapsed="false">
      <c r="A3172" s="6" t="str">
        <f aca="false">"sankmc_"&amp;ROUND(B3172,1)&amp;"_"&amp;ROUND(C3172,1)&amp;"_"&amp;ROUND(D3172,1)&amp;"_"&amp;ROUND(E3172,1)&amp;"_"&amp;ROUND(F3172,1)&amp;"_"&amp;ROUND(G3172,1)</f>
        <v>sankmc_67.8_5.6_0_26.6_0_0</v>
      </c>
      <c r="B3172" s="1" t="n">
        <v>67.8232176782322</v>
      </c>
      <c r="C3172" s="1" t="n">
        <v>5.60943905609439</v>
      </c>
      <c r="D3172" s="1" t="n">
        <v>0</v>
      </c>
      <c r="E3172" s="1" t="n">
        <v>26.5673432656734</v>
      </c>
      <c r="F3172" s="1" t="n">
        <v>0</v>
      </c>
      <c r="G3172" s="1" t="n">
        <v>0</v>
      </c>
      <c r="H3172" s="34" t="n">
        <v>1333.15</v>
      </c>
      <c r="I3172" s="1" t="s">
        <v>2839</v>
      </c>
      <c r="J3172" s="1" t="n">
        <v>1955</v>
      </c>
      <c r="K3172" s="1" t="s">
        <v>2194</v>
      </c>
    </row>
    <row r="3173" customFormat="false" ht="15" hidden="false" customHeight="false" outlineLevel="0" collapsed="false">
      <c r="A3173" s="6" t="str">
        <f aca="false">"sankmc_"&amp;ROUND(B3173,1)&amp;"_"&amp;ROUND(C3173,1)&amp;"_"&amp;ROUND(D3173,1)&amp;"_"&amp;ROUND(E3173,1)&amp;"_"&amp;ROUND(F3173,1)&amp;"_"&amp;ROUND(G3173,1)</f>
        <v>sankmc_67.8_5.9_13_0.4_4.6_8.3</v>
      </c>
      <c r="B3173" s="1" t="n">
        <v>67.76</v>
      </c>
      <c r="C3173" s="1" t="n">
        <v>5.88</v>
      </c>
      <c r="D3173" s="1" t="n">
        <v>12.99</v>
      </c>
      <c r="E3173" s="1" t="n">
        <v>0.44</v>
      </c>
      <c r="F3173" s="1" t="n">
        <v>4.62</v>
      </c>
      <c r="G3173" s="1" t="n">
        <v>8.31</v>
      </c>
      <c r="H3173" s="34" t="n">
        <v>1382.15</v>
      </c>
      <c r="I3173" s="1" t="s">
        <v>2783</v>
      </c>
      <c r="J3173" s="1" t="n">
        <v>2010</v>
      </c>
      <c r="K3173" s="1" t="s">
        <v>2194</v>
      </c>
    </row>
    <row r="3174" customFormat="false" ht="15" hidden="false" customHeight="false" outlineLevel="0" collapsed="false">
      <c r="A3174" s="6" t="str">
        <f aca="false">"sankmc_"&amp;ROUND(B3174,1)&amp;"_"&amp;ROUND(C3174,1)&amp;"_"&amp;ROUND(D3174,1)&amp;"_"&amp;ROUND(E3174,1)&amp;"_"&amp;ROUND(F3174,1)&amp;"_"&amp;ROUND(G3174,1)</f>
        <v>sankmc_67.8_7.3_0_7.3_8.8_8.8</v>
      </c>
      <c r="B3174" s="1" t="n">
        <v>67.84</v>
      </c>
      <c r="C3174" s="1" t="n">
        <v>7.28</v>
      </c>
      <c r="D3174" s="1" t="n">
        <v>0</v>
      </c>
      <c r="E3174" s="1" t="n">
        <v>7.28</v>
      </c>
      <c r="F3174" s="1" t="n">
        <v>8.8</v>
      </c>
      <c r="G3174" s="1" t="n">
        <v>8.8</v>
      </c>
      <c r="H3174" s="34" t="n">
        <v>1573.15</v>
      </c>
      <c r="I3174" s="1" t="s">
        <v>2839</v>
      </c>
      <c r="J3174" s="1" t="n">
        <v>1938</v>
      </c>
      <c r="K3174" s="1" t="s">
        <v>2194</v>
      </c>
    </row>
    <row r="3175" customFormat="false" ht="15" hidden="false" customHeight="false" outlineLevel="0" collapsed="false">
      <c r="A3175" s="6" t="str">
        <f aca="false">"sankmc_"&amp;ROUND(B3175,1)&amp;"_"&amp;ROUND(C3175,1)&amp;"_"&amp;ROUND(D3175,1)&amp;"_"&amp;ROUND(E3175,1)&amp;"_"&amp;ROUND(F3175,1)&amp;"_"&amp;ROUND(G3175,1)</f>
        <v>sankmc_67.8_8.9_8.9_0_7.2_7.2</v>
      </c>
      <c r="B3175" s="1" t="n">
        <v>67.7832216778322</v>
      </c>
      <c r="C3175" s="1" t="n">
        <v>8.93910608939106</v>
      </c>
      <c r="D3175" s="1" t="n">
        <v>8.88911108889111</v>
      </c>
      <c r="E3175" s="1" t="n">
        <v>0</v>
      </c>
      <c r="F3175" s="1" t="n">
        <v>7.18928107189281</v>
      </c>
      <c r="G3175" s="1" t="n">
        <v>7.1992800719928</v>
      </c>
      <c r="H3175" s="34" t="n">
        <v>1499.15</v>
      </c>
      <c r="I3175" s="1" t="s">
        <v>2839</v>
      </c>
      <c r="J3175" s="1" t="n">
        <v>1960</v>
      </c>
      <c r="K3175" s="1" t="s">
        <v>2194</v>
      </c>
    </row>
    <row r="3176" customFormat="false" ht="15" hidden="false" customHeight="false" outlineLevel="0" collapsed="false">
      <c r="A3176" s="6" t="str">
        <f aca="false">"sankmc_"&amp;ROUND(B3176,1)&amp;"_"&amp;ROUND(C3176,1)&amp;"_"&amp;ROUND(D3176,1)&amp;"_"&amp;ROUND(E3176,1)&amp;"_"&amp;ROUND(F3176,1)&amp;"_"&amp;ROUND(G3176,1)</f>
        <v>sankmc_67.8_9.2_14.3_0.4_8.3_0</v>
      </c>
      <c r="B3176" s="1" t="n">
        <v>67.8</v>
      </c>
      <c r="C3176" s="1" t="n">
        <v>9.2</v>
      </c>
      <c r="D3176" s="1" t="n">
        <v>14.3</v>
      </c>
      <c r="E3176" s="1" t="n">
        <v>0.4</v>
      </c>
      <c r="F3176" s="1" t="n">
        <v>8.3</v>
      </c>
      <c r="G3176" s="1" t="n">
        <v>0</v>
      </c>
      <c r="H3176" s="34" t="n">
        <v>1288.15</v>
      </c>
      <c r="I3176" s="1" t="s">
        <v>2445</v>
      </c>
      <c r="J3176" s="1" t="n">
        <v>2015</v>
      </c>
      <c r="K3176" s="1" t="s">
        <v>2194</v>
      </c>
    </row>
    <row r="3177" customFormat="false" ht="15" hidden="false" customHeight="false" outlineLevel="0" collapsed="false">
      <c r="A3177" s="6" t="str">
        <f aca="false">"sankmc_"&amp;ROUND(B3177,1)&amp;"_"&amp;ROUND(C3177,1)&amp;"_"&amp;ROUND(D3177,1)&amp;"_"&amp;ROUND(E3177,1)&amp;"_"&amp;ROUND(F3177,1)&amp;"_"&amp;ROUND(G3177,1)</f>
        <v>sankmc_67.9_0_0_18.6_13.5_0</v>
      </c>
      <c r="B3177" s="1" t="n">
        <v>67.93</v>
      </c>
      <c r="C3177" s="1" t="n">
        <v>0</v>
      </c>
      <c r="D3177" s="1" t="n">
        <v>0</v>
      </c>
      <c r="E3177" s="1" t="n">
        <v>18.62</v>
      </c>
      <c r="F3177" s="1" t="n">
        <v>13.45</v>
      </c>
      <c r="G3177" s="1" t="n">
        <v>0</v>
      </c>
      <c r="H3177" s="34" t="n">
        <v>1273.15</v>
      </c>
      <c r="I3177" s="1" t="s">
        <v>2838</v>
      </c>
      <c r="J3177" s="1" t="n">
        <v>1951</v>
      </c>
      <c r="K3177" s="1" t="s">
        <v>2194</v>
      </c>
    </row>
    <row r="3178" customFormat="false" ht="15" hidden="false" customHeight="false" outlineLevel="0" collapsed="false">
      <c r="A3178" s="6" t="str">
        <f aca="false">"sankmc_"&amp;ROUND(B3178,1)&amp;"_"&amp;ROUND(C3178,1)&amp;"_"&amp;ROUND(D3178,1)&amp;"_"&amp;ROUND(E3178,1)&amp;"_"&amp;ROUND(F3178,1)&amp;"_"&amp;ROUND(G3178,1)</f>
        <v>sankmc_67.9_0_0_22.3_9.8_0</v>
      </c>
      <c r="B3178" s="1" t="n">
        <v>67.87</v>
      </c>
      <c r="C3178" s="1" t="n">
        <v>0</v>
      </c>
      <c r="D3178" s="1" t="n">
        <v>0</v>
      </c>
      <c r="E3178" s="1" t="n">
        <v>22.34</v>
      </c>
      <c r="F3178" s="1" t="n">
        <v>9.78999999999999</v>
      </c>
      <c r="G3178" s="1" t="n">
        <v>0</v>
      </c>
      <c r="H3178" s="34" t="n">
        <v>1208.15</v>
      </c>
      <c r="I3178" s="1" t="s">
        <v>2838</v>
      </c>
      <c r="J3178" s="1" t="n">
        <v>1951</v>
      </c>
      <c r="K3178" s="1" t="s">
        <v>2194</v>
      </c>
    </row>
    <row r="3179" customFormat="false" ht="15" hidden="false" customHeight="false" outlineLevel="0" collapsed="false">
      <c r="A3179" s="6" t="str">
        <f aca="false">"sankmc_"&amp;ROUND(B3179,1)&amp;"_"&amp;ROUND(C3179,1)&amp;"_"&amp;ROUND(D3179,1)&amp;"_"&amp;ROUND(E3179,1)&amp;"_"&amp;ROUND(F3179,1)&amp;"_"&amp;ROUND(G3179,1)</f>
        <v>sankmc_67.9_0_1.5_30.6_0_0</v>
      </c>
      <c r="B3179" s="1" t="n">
        <v>67.88</v>
      </c>
      <c r="C3179" s="1" t="n">
        <v>0</v>
      </c>
      <c r="D3179" s="1" t="n">
        <v>1.48</v>
      </c>
      <c r="E3179" s="1" t="n">
        <v>30.64</v>
      </c>
      <c r="F3179" s="1" t="n">
        <v>0</v>
      </c>
      <c r="G3179" s="1" t="n">
        <v>0</v>
      </c>
      <c r="H3179" s="34" t="n">
        <v>1273.15</v>
      </c>
      <c r="I3179" s="1" t="s">
        <v>2819</v>
      </c>
      <c r="J3179" s="1" t="n">
        <v>1932</v>
      </c>
      <c r="K3179" s="1" t="s">
        <v>2194</v>
      </c>
    </row>
    <row r="3180" customFormat="false" ht="15" hidden="false" customHeight="false" outlineLevel="0" collapsed="false">
      <c r="A3180" s="6" t="str">
        <f aca="false">"sankmc_"&amp;ROUND(B3180,1)&amp;"_"&amp;ROUND(C3180,1)&amp;"_"&amp;ROUND(D3180,1)&amp;"_"&amp;ROUND(E3180,1)&amp;"_"&amp;ROUND(F3180,1)&amp;"_"&amp;ROUND(G3180,1)</f>
        <v>sankmc_67.9_0_18.9_0_7.3_6</v>
      </c>
      <c r="B3180" s="1" t="n">
        <v>67.87</v>
      </c>
      <c r="C3180" s="1" t="n">
        <v>0</v>
      </c>
      <c r="D3180" s="1" t="n">
        <v>18.87</v>
      </c>
      <c r="E3180" s="1" t="n">
        <v>0</v>
      </c>
      <c r="F3180" s="1" t="n">
        <v>7.29</v>
      </c>
      <c r="G3180" s="1" t="n">
        <v>5.96999999999999</v>
      </c>
      <c r="H3180" s="34" t="n">
        <v>1178.15</v>
      </c>
      <c r="I3180" s="1" t="s">
        <v>2851</v>
      </c>
      <c r="J3180" s="1" t="n">
        <v>1972</v>
      </c>
      <c r="K3180" s="1" t="s">
        <v>2194</v>
      </c>
    </row>
    <row r="3181" customFormat="false" ht="15" hidden="false" customHeight="false" outlineLevel="0" collapsed="false">
      <c r="A3181" s="6" t="str">
        <f aca="false">"sankmc_"&amp;ROUND(B3181,1)&amp;"_"&amp;ROUND(C3181,1)&amp;"_"&amp;ROUND(D3181,1)&amp;"_"&amp;ROUND(E3181,1)&amp;"_"&amp;ROUND(F3181,1)&amp;"_"&amp;ROUND(G3181,1)</f>
        <v>sankmc_67.9_0_32.1_0_0_0</v>
      </c>
      <c r="B3181" s="1" t="n">
        <v>67.88</v>
      </c>
      <c r="C3181" s="1" t="n">
        <v>0</v>
      </c>
      <c r="D3181" s="1" t="n">
        <v>32.12</v>
      </c>
      <c r="E3181" s="1" t="n">
        <v>0</v>
      </c>
      <c r="F3181" s="1" t="n">
        <v>0</v>
      </c>
      <c r="G3181" s="1" t="n">
        <v>0</v>
      </c>
      <c r="H3181" s="34" t="n">
        <v>1141.15</v>
      </c>
      <c r="I3181" s="1" t="s">
        <v>2770</v>
      </c>
      <c r="J3181" s="1" t="n">
        <v>1924</v>
      </c>
      <c r="K3181" s="1" t="s">
        <v>2194</v>
      </c>
    </row>
    <row r="3182" customFormat="false" ht="15" hidden="false" customHeight="false" outlineLevel="0" collapsed="false">
      <c r="A3182" s="6" t="str">
        <f aca="false">"sankmc_"&amp;ROUND(B3182,1)&amp;"_"&amp;ROUND(C3182,1)&amp;"_"&amp;ROUND(D3182,1)&amp;"_"&amp;ROUND(E3182,1)&amp;"_"&amp;ROUND(F3182,1)&amp;"_"&amp;ROUND(G3182,1)</f>
        <v>sankmc_67.9_0.7_0_31.4_0_0</v>
      </c>
      <c r="B3182" s="1" t="n">
        <v>67.91</v>
      </c>
      <c r="C3182" s="1" t="n">
        <v>0.7</v>
      </c>
      <c r="D3182" s="1" t="n">
        <v>0</v>
      </c>
      <c r="E3182" s="1" t="n">
        <v>31.39</v>
      </c>
      <c r="F3182" s="1" t="n">
        <v>0</v>
      </c>
      <c r="G3182" s="1" t="n">
        <v>0</v>
      </c>
      <c r="H3182" s="34" t="n">
        <v>1303.15</v>
      </c>
      <c r="I3182" s="1" t="s">
        <v>2839</v>
      </c>
      <c r="J3182" s="1" t="n">
        <v>1955</v>
      </c>
      <c r="K3182" s="1" t="s">
        <v>2194</v>
      </c>
    </row>
    <row r="3183" customFormat="false" ht="15" hidden="false" customHeight="false" outlineLevel="0" collapsed="false">
      <c r="A3183" s="6" t="str">
        <f aca="false">"sankmc_"&amp;ROUND(B3183,1)&amp;"_"&amp;ROUND(C3183,1)&amp;"_"&amp;ROUND(D3183,1)&amp;"_"&amp;ROUND(E3183,1)&amp;"_"&amp;ROUND(F3183,1)&amp;"_"&amp;ROUND(G3183,1)</f>
        <v>sankmc_67.9_1.1_0_0_31_0</v>
      </c>
      <c r="B3183" s="1" t="n">
        <v>67.89</v>
      </c>
      <c r="C3183" s="1" t="n">
        <v>1.07</v>
      </c>
      <c r="D3183" s="1" t="n">
        <v>0</v>
      </c>
      <c r="E3183" s="1" t="n">
        <v>0</v>
      </c>
      <c r="F3183" s="1" t="n">
        <v>31.04</v>
      </c>
      <c r="G3183" s="1" t="n">
        <v>0</v>
      </c>
      <c r="H3183" s="34" t="n">
        <v>1962.15</v>
      </c>
      <c r="I3183" s="1" t="s">
        <v>2872</v>
      </c>
      <c r="J3183" s="1" t="n">
        <v>1927</v>
      </c>
      <c r="K3183" s="1" t="s">
        <v>2194</v>
      </c>
    </row>
    <row r="3184" customFormat="false" ht="15" hidden="false" customHeight="false" outlineLevel="0" collapsed="false">
      <c r="A3184" s="6" t="str">
        <f aca="false">"sankmc_"&amp;ROUND(B3184,1)&amp;"_"&amp;ROUND(C3184,1)&amp;"_"&amp;ROUND(D3184,1)&amp;"_"&amp;ROUND(E3184,1)&amp;"_"&amp;ROUND(F3184,1)&amp;"_"&amp;ROUND(G3184,1)</f>
        <v>sankmc_67.9_19.2_0_12.9_0_0</v>
      </c>
      <c r="B3184" s="1" t="n">
        <v>67.85</v>
      </c>
      <c r="C3184" s="1" t="n">
        <v>19.21</v>
      </c>
      <c r="D3184" s="1" t="n">
        <v>0</v>
      </c>
      <c r="E3184" s="1" t="n">
        <v>12.94</v>
      </c>
      <c r="F3184" s="1" t="n">
        <v>0</v>
      </c>
      <c r="G3184" s="1" t="n">
        <v>0</v>
      </c>
      <c r="H3184" s="34" t="n">
        <v>1848.15</v>
      </c>
      <c r="I3184" s="1" t="s">
        <v>2839</v>
      </c>
      <c r="J3184" s="1" t="n">
        <v>1955</v>
      </c>
      <c r="K3184" s="1" t="s">
        <v>2194</v>
      </c>
    </row>
    <row r="3185" customFormat="false" ht="15" hidden="false" customHeight="false" outlineLevel="0" collapsed="false">
      <c r="A3185" s="6" t="str">
        <f aca="false">"sankmc_"&amp;ROUND(B3185,1)&amp;"_"&amp;ROUND(C3185,1)&amp;"_"&amp;ROUND(D3185,1)&amp;"_"&amp;ROUND(E3185,1)&amp;"_"&amp;ROUND(F3185,1)&amp;"_"&amp;ROUND(G3185,1)</f>
        <v>sankmc_67.9_20_0_0_0_12.1</v>
      </c>
      <c r="B3185" s="1" t="n">
        <v>67.88</v>
      </c>
      <c r="C3185" s="1" t="n">
        <v>20</v>
      </c>
      <c r="D3185" s="1" t="n">
        <v>0</v>
      </c>
      <c r="E3185" s="1" t="n">
        <v>0</v>
      </c>
      <c r="F3185" s="1" t="n">
        <v>0</v>
      </c>
      <c r="G3185" s="1" t="n">
        <v>12.12</v>
      </c>
      <c r="H3185" s="34" t="n">
        <v>1873.15</v>
      </c>
      <c r="I3185" s="1" t="s">
        <v>2804</v>
      </c>
      <c r="J3185" s="1" t="n">
        <v>1969</v>
      </c>
      <c r="K3185" s="1" t="s">
        <v>2194</v>
      </c>
    </row>
    <row r="3186" customFormat="false" ht="15" hidden="false" customHeight="false" outlineLevel="0" collapsed="false">
      <c r="A3186" s="6" t="str">
        <f aca="false">"sankmc_"&amp;ROUND(B3186,1)&amp;"_"&amp;ROUND(C3186,1)&amp;"_"&amp;ROUND(D3186,1)&amp;"_"&amp;ROUND(E3186,1)&amp;"_"&amp;ROUND(F3186,1)&amp;"_"&amp;ROUND(G3186,1)</f>
        <v>sankmc_67.9_3.9_15.2_0_10_3.1</v>
      </c>
      <c r="B3186" s="1" t="n">
        <v>67.8567856785679</v>
      </c>
      <c r="C3186" s="1" t="n">
        <v>3.93039303930393</v>
      </c>
      <c r="D3186" s="1" t="n">
        <v>15.1615161516152</v>
      </c>
      <c r="E3186" s="1" t="n">
        <v>0</v>
      </c>
      <c r="F3186" s="1" t="n">
        <v>9.95099509950995</v>
      </c>
      <c r="G3186" s="1" t="n">
        <v>3.1003100310031</v>
      </c>
      <c r="H3186" s="34" t="n">
        <v>1303.15</v>
      </c>
      <c r="I3186" s="1" t="s">
        <v>2447</v>
      </c>
      <c r="J3186" s="1" t="n">
        <v>2015</v>
      </c>
      <c r="K3186" s="1" t="s">
        <v>2194</v>
      </c>
    </row>
    <row r="3187" customFormat="false" ht="15" hidden="false" customHeight="false" outlineLevel="0" collapsed="false">
      <c r="A3187" s="6" t="str">
        <f aca="false">"sankmc_"&amp;ROUND(B3187,1)&amp;"_"&amp;ROUND(C3187,1)&amp;"_"&amp;ROUND(D3187,1)&amp;"_"&amp;ROUND(E3187,1)&amp;"_"&amp;ROUND(F3187,1)&amp;"_"&amp;ROUND(G3187,1)</f>
        <v>sankmc_68_0_20.7_0_7.3_4</v>
      </c>
      <c r="B3187" s="1" t="n">
        <v>68</v>
      </c>
      <c r="C3187" s="1" t="n">
        <v>0</v>
      </c>
      <c r="D3187" s="1" t="n">
        <v>20.71</v>
      </c>
      <c r="E3187" s="1" t="n">
        <v>0</v>
      </c>
      <c r="F3187" s="1" t="n">
        <v>7.3</v>
      </c>
      <c r="G3187" s="1" t="n">
        <v>3.99</v>
      </c>
      <c r="H3187" s="34" t="n">
        <v>1076.15</v>
      </c>
      <c r="I3187" s="1" t="s">
        <v>2851</v>
      </c>
      <c r="J3187" s="1" t="n">
        <v>1972</v>
      </c>
      <c r="K3187" s="1" t="s">
        <v>2194</v>
      </c>
    </row>
    <row r="3188" customFormat="false" ht="15" hidden="false" customHeight="false" outlineLevel="0" collapsed="false">
      <c r="A3188" s="6" t="str">
        <f aca="false">"sankmc_"&amp;ROUND(B3188,1)&amp;"_"&amp;ROUND(C3188,1)&amp;"_"&amp;ROUND(D3188,1)&amp;"_"&amp;ROUND(E3188,1)&amp;"_"&amp;ROUND(F3188,1)&amp;"_"&amp;ROUND(G3188,1)</f>
        <v>sankmc_68_0_21.8_0_0_10.2</v>
      </c>
      <c r="B3188" s="1" t="n">
        <v>67.99</v>
      </c>
      <c r="C3188" s="1" t="n">
        <v>0</v>
      </c>
      <c r="D3188" s="1" t="n">
        <v>21.81</v>
      </c>
      <c r="E3188" s="1" t="n">
        <v>0</v>
      </c>
      <c r="F3188" s="1" t="n">
        <v>0</v>
      </c>
      <c r="G3188" s="1" t="n">
        <v>10.2</v>
      </c>
      <c r="H3188" s="34" t="n">
        <v>1223.15</v>
      </c>
      <c r="I3188" s="1" t="s">
        <v>2397</v>
      </c>
      <c r="J3188" s="1" t="n">
        <v>1971</v>
      </c>
      <c r="K3188" s="1" t="s">
        <v>2194</v>
      </c>
    </row>
    <row r="3189" customFormat="false" ht="15" hidden="false" customHeight="false" outlineLevel="0" collapsed="false">
      <c r="A3189" s="6" t="str">
        <f aca="false">"sankmc_"&amp;ROUND(B3189,1)&amp;"_"&amp;ROUND(C3189,1)&amp;"_"&amp;ROUND(D3189,1)&amp;"_"&amp;ROUND(E3189,1)&amp;"_"&amp;ROUND(F3189,1)&amp;"_"&amp;ROUND(G3189,1)</f>
        <v>sankmc_68_11.2_0_0_0_20.8</v>
      </c>
      <c r="B3189" s="1" t="n">
        <v>68</v>
      </c>
      <c r="C3189" s="1" t="n">
        <v>11.2</v>
      </c>
      <c r="D3189" s="1" t="n">
        <v>0</v>
      </c>
      <c r="E3189" s="1" t="n">
        <v>0</v>
      </c>
      <c r="F3189" s="1" t="n">
        <v>0</v>
      </c>
      <c r="G3189" s="1" t="n">
        <v>20.8</v>
      </c>
      <c r="H3189" s="34" t="n">
        <v>1660.15</v>
      </c>
      <c r="I3189" s="1" t="s">
        <v>2886</v>
      </c>
      <c r="J3189" s="1" t="n">
        <v>2013</v>
      </c>
      <c r="K3189" s="1" t="s">
        <v>2194</v>
      </c>
    </row>
    <row r="3190" customFormat="false" ht="15" hidden="false" customHeight="false" outlineLevel="0" collapsed="false">
      <c r="A3190" s="6" t="str">
        <f aca="false">"sankmc_"&amp;ROUND(B3190,1)&amp;"_"&amp;ROUND(C3190,1)&amp;"_"&amp;ROUND(D3190,1)&amp;"_"&amp;ROUND(E3190,1)&amp;"_"&amp;ROUND(F3190,1)&amp;"_"&amp;ROUND(G3190,1)</f>
        <v>sankmc_68_11.2_0_0_10.4_10.4</v>
      </c>
      <c r="B3190" s="1" t="n">
        <v>68</v>
      </c>
      <c r="C3190" s="1" t="n">
        <v>11.2</v>
      </c>
      <c r="D3190" s="1" t="n">
        <v>0</v>
      </c>
      <c r="E3190" s="1" t="n">
        <v>0</v>
      </c>
      <c r="F3190" s="1" t="n">
        <v>10.4</v>
      </c>
      <c r="G3190" s="1" t="n">
        <v>10.4</v>
      </c>
      <c r="H3190" s="34" t="n">
        <v>1636.15</v>
      </c>
      <c r="I3190" s="1" t="s">
        <v>2886</v>
      </c>
      <c r="J3190" s="1" t="n">
        <v>2013</v>
      </c>
      <c r="K3190" s="1" t="s">
        <v>2194</v>
      </c>
    </row>
    <row r="3191" customFormat="false" ht="15" hidden="false" customHeight="false" outlineLevel="0" collapsed="false">
      <c r="A3191" s="6" t="str">
        <f aca="false">"sankmc_"&amp;ROUND(B3191,1)&amp;"_"&amp;ROUND(C3191,1)&amp;"_"&amp;ROUND(D3191,1)&amp;"_"&amp;ROUND(E3191,1)&amp;"_"&amp;ROUND(F3191,1)&amp;"_"&amp;ROUND(G3191,1)</f>
        <v>sankmc_68_11.2_0_0_20.8_0</v>
      </c>
      <c r="B3191" s="1" t="n">
        <v>68</v>
      </c>
      <c r="C3191" s="1" t="n">
        <v>11.2</v>
      </c>
      <c r="D3191" s="1" t="n">
        <v>0</v>
      </c>
      <c r="E3191" s="1" t="n">
        <v>0</v>
      </c>
      <c r="F3191" s="1" t="n">
        <v>20.8</v>
      </c>
      <c r="G3191" s="1" t="n">
        <v>0</v>
      </c>
      <c r="H3191" s="34" t="n">
        <v>1734.15</v>
      </c>
      <c r="I3191" s="1" t="s">
        <v>2886</v>
      </c>
      <c r="J3191" s="1" t="n">
        <v>2013</v>
      </c>
      <c r="K3191" s="1" t="s">
        <v>2194</v>
      </c>
    </row>
    <row r="3192" customFormat="false" ht="15" hidden="false" customHeight="false" outlineLevel="0" collapsed="false">
      <c r="A3192" s="6" t="str">
        <f aca="false">"sankmc_"&amp;ROUND(B3192,1)&amp;"_"&amp;ROUND(C3192,1)&amp;"_"&amp;ROUND(D3192,1)&amp;"_"&amp;ROUND(E3192,1)&amp;"_"&amp;ROUND(F3192,1)&amp;"_"&amp;ROUND(G3192,1)</f>
        <v>sankmc_68_12.8_0_0_0_19.2</v>
      </c>
      <c r="B3192" s="1" t="n">
        <v>68</v>
      </c>
      <c r="C3192" s="1" t="n">
        <v>12.8</v>
      </c>
      <c r="D3192" s="1" t="n">
        <v>0</v>
      </c>
      <c r="E3192" s="1" t="n">
        <v>0</v>
      </c>
      <c r="F3192" s="1" t="n">
        <v>0</v>
      </c>
      <c r="G3192" s="1" t="n">
        <v>19.2</v>
      </c>
      <c r="H3192" s="34" t="n">
        <v>1693.15</v>
      </c>
      <c r="I3192" s="1" t="s">
        <v>2886</v>
      </c>
      <c r="J3192" s="1" t="n">
        <v>2013</v>
      </c>
      <c r="K3192" s="1" t="s">
        <v>2194</v>
      </c>
    </row>
    <row r="3193" customFormat="false" ht="15" hidden="false" customHeight="false" outlineLevel="0" collapsed="false">
      <c r="A3193" s="6" t="str">
        <f aca="false">"sankmc_"&amp;ROUND(B3193,1)&amp;"_"&amp;ROUND(C3193,1)&amp;"_"&amp;ROUND(D3193,1)&amp;"_"&amp;ROUND(E3193,1)&amp;"_"&amp;ROUND(F3193,1)&amp;"_"&amp;ROUND(G3193,1)</f>
        <v>sankmc_68_12.8_0_0_19.2_0</v>
      </c>
      <c r="B3193" s="1" t="n">
        <v>68</v>
      </c>
      <c r="C3193" s="1" t="n">
        <v>12.8</v>
      </c>
      <c r="D3193" s="1" t="n">
        <v>0</v>
      </c>
      <c r="E3193" s="1" t="n">
        <v>0</v>
      </c>
      <c r="F3193" s="1" t="n">
        <v>19.2</v>
      </c>
      <c r="G3193" s="1" t="n">
        <v>0</v>
      </c>
      <c r="H3193" s="34" t="n">
        <v>1733.15</v>
      </c>
      <c r="I3193" s="1" t="s">
        <v>2886</v>
      </c>
      <c r="J3193" s="1" t="n">
        <v>2013</v>
      </c>
      <c r="K3193" s="1" t="s">
        <v>2194</v>
      </c>
    </row>
    <row r="3194" customFormat="false" ht="15" hidden="false" customHeight="false" outlineLevel="0" collapsed="false">
      <c r="A3194" s="6" t="str">
        <f aca="false">"sankmc_"&amp;ROUND(B3194,1)&amp;"_"&amp;ROUND(C3194,1)&amp;"_"&amp;ROUND(D3194,1)&amp;"_"&amp;ROUND(E3194,1)&amp;"_"&amp;ROUND(F3194,1)&amp;"_"&amp;ROUND(G3194,1)</f>
        <v>sankmc_68_12.8_0_0_9.6_9.6</v>
      </c>
      <c r="B3194" s="1" t="n">
        <v>68</v>
      </c>
      <c r="C3194" s="1" t="n">
        <v>12.8</v>
      </c>
      <c r="D3194" s="1" t="n">
        <v>0</v>
      </c>
      <c r="E3194" s="1" t="n">
        <v>0</v>
      </c>
      <c r="F3194" s="1" t="n">
        <v>9.6</v>
      </c>
      <c r="G3194" s="1" t="n">
        <v>9.6</v>
      </c>
      <c r="H3194" s="34" t="n">
        <v>1627.15</v>
      </c>
      <c r="I3194" s="1" t="s">
        <v>2886</v>
      </c>
      <c r="J3194" s="1" t="n">
        <v>2013</v>
      </c>
      <c r="K3194" s="1" t="s">
        <v>2194</v>
      </c>
    </row>
    <row r="3195" customFormat="false" ht="15" hidden="false" customHeight="false" outlineLevel="0" collapsed="false">
      <c r="A3195" s="6" t="str">
        <f aca="false">"sankmc_"&amp;ROUND(B3195,1)&amp;"_"&amp;ROUND(C3195,1)&amp;"_"&amp;ROUND(D3195,1)&amp;"_"&amp;ROUND(E3195,1)&amp;"_"&amp;ROUND(F3195,1)&amp;"_"&amp;ROUND(G3195,1)</f>
        <v>sankmc_68_14.4_0_0_17.6_0</v>
      </c>
      <c r="B3195" s="1" t="n">
        <v>68</v>
      </c>
      <c r="C3195" s="1" t="n">
        <v>14.4</v>
      </c>
      <c r="D3195" s="1" t="n">
        <v>0</v>
      </c>
      <c r="E3195" s="1" t="n">
        <v>0</v>
      </c>
      <c r="F3195" s="1" t="n">
        <v>17.6</v>
      </c>
      <c r="G3195" s="1" t="n">
        <v>0</v>
      </c>
      <c r="H3195" s="34" t="n">
        <v>1726.15</v>
      </c>
      <c r="I3195" s="1" t="s">
        <v>2886</v>
      </c>
      <c r="J3195" s="1" t="n">
        <v>2013</v>
      </c>
      <c r="K3195" s="1" t="s">
        <v>2194</v>
      </c>
    </row>
    <row r="3196" customFormat="false" ht="15" hidden="false" customHeight="false" outlineLevel="0" collapsed="false">
      <c r="A3196" s="6" t="str">
        <f aca="false">"sankmc_"&amp;ROUND(B3196,1)&amp;"_"&amp;ROUND(C3196,1)&amp;"_"&amp;ROUND(D3196,1)&amp;"_"&amp;ROUND(E3196,1)&amp;"_"&amp;ROUND(F3196,1)&amp;"_"&amp;ROUND(G3196,1)</f>
        <v>sankmc_68_14.4_0_0_8.8_8.8</v>
      </c>
      <c r="B3196" s="1" t="n">
        <v>68</v>
      </c>
      <c r="C3196" s="1" t="n">
        <v>14.4</v>
      </c>
      <c r="D3196" s="1" t="n">
        <v>0</v>
      </c>
      <c r="E3196" s="1" t="n">
        <v>0</v>
      </c>
      <c r="F3196" s="1" t="n">
        <v>8.8</v>
      </c>
      <c r="G3196" s="1" t="n">
        <v>8.8</v>
      </c>
      <c r="H3196" s="34" t="n">
        <v>1629.15</v>
      </c>
      <c r="I3196" s="1" t="s">
        <v>2886</v>
      </c>
      <c r="J3196" s="1" t="n">
        <v>2013</v>
      </c>
      <c r="K3196" s="1" t="s">
        <v>2194</v>
      </c>
    </row>
    <row r="3197" customFormat="false" ht="15" hidden="false" customHeight="false" outlineLevel="0" collapsed="false">
      <c r="A3197" s="6" t="str">
        <f aca="false">"sankmc_"&amp;ROUND(B3197,1)&amp;"_"&amp;ROUND(C3197,1)&amp;"_"&amp;ROUND(D3197,1)&amp;"_"&amp;ROUND(E3197,1)&amp;"_"&amp;ROUND(F3197,1)&amp;"_"&amp;ROUND(G3197,1)</f>
        <v>sankmc_68_16_0_0_16_0</v>
      </c>
      <c r="B3197" s="1" t="n">
        <v>68</v>
      </c>
      <c r="C3197" s="1" t="n">
        <v>16</v>
      </c>
      <c r="D3197" s="1" t="n">
        <v>0</v>
      </c>
      <c r="E3197" s="1" t="n">
        <v>0</v>
      </c>
      <c r="F3197" s="1" t="n">
        <v>16</v>
      </c>
      <c r="G3197" s="1" t="n">
        <v>0</v>
      </c>
      <c r="H3197" s="34" t="n">
        <v>1733.15</v>
      </c>
      <c r="I3197" s="1" t="s">
        <v>2886</v>
      </c>
      <c r="J3197" s="1" t="n">
        <v>2013</v>
      </c>
      <c r="K3197" s="1" t="s">
        <v>2194</v>
      </c>
    </row>
    <row r="3198" customFormat="false" ht="15" hidden="false" customHeight="false" outlineLevel="0" collapsed="false">
      <c r="A3198" s="6" t="str">
        <f aca="false">"sankmc_"&amp;ROUND(B3198,1)&amp;"_"&amp;ROUND(C3198,1)&amp;"_"&amp;ROUND(D3198,1)&amp;"_"&amp;ROUND(E3198,1)&amp;"_"&amp;ROUND(F3198,1)&amp;"_"&amp;ROUND(G3198,1)</f>
        <v>sankmc_68_2.5_14.2_0.6_10.3_4.4</v>
      </c>
      <c r="B3198" s="1" t="n">
        <v>68</v>
      </c>
      <c r="C3198" s="1" t="n">
        <v>2.5</v>
      </c>
      <c r="D3198" s="1" t="n">
        <v>14.2</v>
      </c>
      <c r="E3198" s="1" t="n">
        <v>0.6</v>
      </c>
      <c r="F3198" s="1" t="n">
        <v>10.3</v>
      </c>
      <c r="G3198" s="1" t="n">
        <v>4.4</v>
      </c>
      <c r="H3198" s="34" t="n">
        <v>1325.15</v>
      </c>
      <c r="I3198" s="1" t="s">
        <v>2432</v>
      </c>
      <c r="J3198" s="1" t="n">
        <v>2014</v>
      </c>
      <c r="K3198" s="1" t="s">
        <v>2194</v>
      </c>
    </row>
    <row r="3199" customFormat="false" ht="15" hidden="false" customHeight="false" outlineLevel="0" collapsed="false">
      <c r="A3199" s="6" t="str">
        <f aca="false">"sankmc_"&amp;ROUND(B3199,1)&amp;"_"&amp;ROUND(C3199,1)&amp;"_"&amp;ROUND(D3199,1)&amp;"_"&amp;ROUND(E3199,1)&amp;"_"&amp;ROUND(F3199,1)&amp;"_"&amp;ROUND(G3199,1)</f>
        <v>sankmc_68_2.5_14.2_0.6_11_3.7</v>
      </c>
      <c r="B3199" s="1" t="n">
        <v>68</v>
      </c>
      <c r="C3199" s="1" t="n">
        <v>2.5</v>
      </c>
      <c r="D3199" s="1" t="n">
        <v>14.2</v>
      </c>
      <c r="E3199" s="1" t="n">
        <v>0.6</v>
      </c>
      <c r="F3199" s="1" t="n">
        <v>11</v>
      </c>
      <c r="G3199" s="1" t="n">
        <v>3.7</v>
      </c>
      <c r="H3199" s="34" t="n">
        <v>1314.15</v>
      </c>
      <c r="I3199" s="1" t="s">
        <v>2432</v>
      </c>
      <c r="J3199" s="1" t="n">
        <v>2014</v>
      </c>
      <c r="K3199" s="1" t="s">
        <v>2194</v>
      </c>
    </row>
    <row r="3200" customFormat="false" ht="15" hidden="false" customHeight="false" outlineLevel="0" collapsed="false">
      <c r="A3200" s="6" t="str">
        <f aca="false">"sankmc_"&amp;ROUND(B3200,1)&amp;"_"&amp;ROUND(C3200,1)&amp;"_"&amp;ROUND(D3200,1)&amp;"_"&amp;ROUND(E3200,1)&amp;"_"&amp;ROUND(F3200,1)&amp;"_"&amp;ROUND(G3200,1)</f>
        <v>sankmc_68_9.6_0_0_0_22.4</v>
      </c>
      <c r="B3200" s="1" t="n">
        <v>68</v>
      </c>
      <c r="C3200" s="1" t="n">
        <v>9.6</v>
      </c>
      <c r="D3200" s="1" t="n">
        <v>0</v>
      </c>
      <c r="E3200" s="1" t="n">
        <v>0</v>
      </c>
      <c r="F3200" s="1" t="n">
        <v>0</v>
      </c>
      <c r="G3200" s="1" t="n">
        <v>22.4</v>
      </c>
      <c r="H3200" s="34" t="n">
        <v>1595.15</v>
      </c>
      <c r="I3200" s="1" t="s">
        <v>2886</v>
      </c>
      <c r="J3200" s="1" t="n">
        <v>2013</v>
      </c>
      <c r="K3200" s="1" t="s">
        <v>2194</v>
      </c>
    </row>
    <row r="3201" customFormat="false" ht="15" hidden="false" customHeight="false" outlineLevel="0" collapsed="false">
      <c r="A3201" s="6" t="str">
        <f aca="false">"sankmc_"&amp;ROUND(B3201,1)&amp;"_"&amp;ROUND(C3201,1)&amp;"_"&amp;ROUND(D3201,1)&amp;"_"&amp;ROUND(E3201,1)&amp;"_"&amp;ROUND(F3201,1)&amp;"_"&amp;ROUND(G3201,1)</f>
        <v>sankmc_68_9.6_0_0_11.2_11.2</v>
      </c>
      <c r="B3201" s="1" t="n">
        <v>68</v>
      </c>
      <c r="C3201" s="1" t="n">
        <v>9.6</v>
      </c>
      <c r="D3201" s="1" t="n">
        <v>0</v>
      </c>
      <c r="E3201" s="1" t="n">
        <v>0</v>
      </c>
      <c r="F3201" s="1" t="n">
        <v>11.2</v>
      </c>
      <c r="G3201" s="1" t="n">
        <v>11.2</v>
      </c>
      <c r="H3201" s="34" t="n">
        <v>1647.15</v>
      </c>
      <c r="I3201" s="1" t="s">
        <v>2886</v>
      </c>
      <c r="J3201" s="1" t="n">
        <v>2013</v>
      </c>
      <c r="K3201" s="1" t="s">
        <v>2194</v>
      </c>
    </row>
    <row r="3202" customFormat="false" ht="15" hidden="false" customHeight="false" outlineLevel="0" collapsed="false">
      <c r="A3202" s="6" t="str">
        <f aca="false">"sankmc_"&amp;ROUND(B3202,1)&amp;"_"&amp;ROUND(C3202,1)&amp;"_"&amp;ROUND(D3202,1)&amp;"_"&amp;ROUND(E3202,1)&amp;"_"&amp;ROUND(F3202,1)&amp;"_"&amp;ROUND(G3202,1)</f>
        <v>sankmc_68.1_0_22.6_0_7.3_2</v>
      </c>
      <c r="B3202" s="1" t="n">
        <v>68.12</v>
      </c>
      <c r="C3202" s="1" t="n">
        <v>0</v>
      </c>
      <c r="D3202" s="1" t="n">
        <v>22.56</v>
      </c>
      <c r="E3202" s="1" t="n">
        <v>0</v>
      </c>
      <c r="F3202" s="1" t="n">
        <v>7.32</v>
      </c>
      <c r="G3202" s="1" t="n">
        <v>2</v>
      </c>
      <c r="H3202" s="34" t="n">
        <v>1056.15</v>
      </c>
      <c r="I3202" s="1" t="s">
        <v>2851</v>
      </c>
      <c r="J3202" s="1" t="n">
        <v>1972</v>
      </c>
      <c r="K3202" s="1" t="s">
        <v>2194</v>
      </c>
    </row>
    <row r="3203" customFormat="false" ht="15" hidden="false" customHeight="false" outlineLevel="0" collapsed="false">
      <c r="A3203" s="6" t="str">
        <f aca="false">"sankmc_"&amp;ROUND(B3203,1)&amp;"_"&amp;ROUND(C3203,1)&amp;"_"&amp;ROUND(D3203,1)&amp;"_"&amp;ROUND(E3203,1)&amp;"_"&amp;ROUND(F3203,1)&amp;"_"&amp;ROUND(G3203,1)</f>
        <v>sankmc_68.1_0_27.3_4.6_0_0</v>
      </c>
      <c r="B3203" s="1" t="n">
        <v>68.09</v>
      </c>
      <c r="C3203" s="1" t="n">
        <v>0</v>
      </c>
      <c r="D3203" s="1" t="n">
        <v>27.29</v>
      </c>
      <c r="E3203" s="1" t="n">
        <v>4.62</v>
      </c>
      <c r="F3203" s="1" t="n">
        <v>0</v>
      </c>
      <c r="G3203" s="1" t="n">
        <v>0</v>
      </c>
      <c r="H3203" s="34" t="n">
        <v>1065.15</v>
      </c>
      <c r="I3203" s="1" t="s">
        <v>2819</v>
      </c>
      <c r="J3203" s="1" t="n">
        <v>1932</v>
      </c>
      <c r="K3203" s="1" t="s">
        <v>2194</v>
      </c>
    </row>
    <row r="3204" customFormat="false" ht="15" hidden="false" customHeight="false" outlineLevel="0" collapsed="false">
      <c r="A3204" s="6" t="str">
        <f aca="false">"sankmc_"&amp;ROUND(B3204,1)&amp;"_"&amp;ROUND(C3204,1)&amp;"_"&amp;ROUND(D3204,1)&amp;"_"&amp;ROUND(E3204,1)&amp;"_"&amp;ROUND(F3204,1)&amp;"_"&amp;ROUND(G3204,1)</f>
        <v>sankmc_68.2_0_0_13.6_18.2_0</v>
      </c>
      <c r="B3204" s="1" t="n">
        <v>68.17</v>
      </c>
      <c r="C3204" s="1" t="n">
        <v>0</v>
      </c>
      <c r="D3204" s="1" t="n">
        <v>0</v>
      </c>
      <c r="E3204" s="1" t="n">
        <v>13.63</v>
      </c>
      <c r="F3204" s="1" t="n">
        <v>18.2</v>
      </c>
      <c r="G3204" s="1" t="n">
        <v>0</v>
      </c>
      <c r="H3204" s="34" t="n">
        <v>1338.15</v>
      </c>
      <c r="I3204" s="1" t="s">
        <v>2838</v>
      </c>
      <c r="J3204" s="1" t="n">
        <v>1951</v>
      </c>
      <c r="K3204" s="1" t="s">
        <v>2194</v>
      </c>
    </row>
    <row r="3205" customFormat="false" ht="15" hidden="false" customHeight="false" outlineLevel="0" collapsed="false">
      <c r="A3205" s="6" t="str">
        <f aca="false">"sankmc_"&amp;ROUND(B3205,1)&amp;"_"&amp;ROUND(C3205,1)&amp;"_"&amp;ROUND(D3205,1)&amp;"_"&amp;ROUND(E3205,1)&amp;"_"&amp;ROUND(F3205,1)&amp;"_"&amp;ROUND(G3205,1)</f>
        <v>sankmc_68.2_0_11.3_1.3_9.3_9.9</v>
      </c>
      <c r="B3205" s="1" t="n">
        <v>68.2031796820318</v>
      </c>
      <c r="C3205" s="1" t="n">
        <v>0</v>
      </c>
      <c r="D3205" s="1" t="n">
        <v>11.2888711128887</v>
      </c>
      <c r="E3205" s="1" t="n">
        <v>1.30986901309869</v>
      </c>
      <c r="F3205" s="1" t="n">
        <v>9.33906609339066</v>
      </c>
      <c r="G3205" s="1" t="n">
        <v>9.85901409859014</v>
      </c>
      <c r="H3205" s="34" t="n">
        <v>1355.15</v>
      </c>
      <c r="I3205" s="1" t="s">
        <v>2471</v>
      </c>
      <c r="J3205" s="1" t="n">
        <v>1950</v>
      </c>
      <c r="K3205" s="1" t="s">
        <v>2194</v>
      </c>
    </row>
    <row r="3206" customFormat="false" ht="15" hidden="false" customHeight="false" outlineLevel="0" collapsed="false">
      <c r="A3206" s="6" t="str">
        <f aca="false">"sankmc_"&amp;ROUND(B3206,1)&amp;"_"&amp;ROUND(C3206,1)&amp;"_"&amp;ROUND(D3206,1)&amp;"_"&amp;ROUND(E3206,1)&amp;"_"&amp;ROUND(F3206,1)&amp;"_"&amp;ROUND(G3206,1)</f>
        <v>sankmc_68.2_0_20.2_0_0_11.6</v>
      </c>
      <c r="B3206" s="1" t="n">
        <v>68.17</v>
      </c>
      <c r="C3206" s="1" t="n">
        <v>0</v>
      </c>
      <c r="D3206" s="1" t="n">
        <v>20.23</v>
      </c>
      <c r="E3206" s="1" t="n">
        <v>0</v>
      </c>
      <c r="F3206" s="1" t="n">
        <v>0</v>
      </c>
      <c r="G3206" s="1" t="n">
        <v>11.6</v>
      </c>
      <c r="H3206" s="34" t="n">
        <v>1256.15</v>
      </c>
      <c r="I3206" s="1" t="s">
        <v>2770</v>
      </c>
      <c r="J3206" s="1" t="n">
        <v>1930</v>
      </c>
      <c r="K3206" s="1" t="s">
        <v>2194</v>
      </c>
    </row>
    <row r="3207" customFormat="false" ht="15" hidden="false" customHeight="false" outlineLevel="0" collapsed="false">
      <c r="A3207" s="6" t="str">
        <f aca="false">"sankmc_"&amp;ROUND(B3207,1)&amp;"_"&amp;ROUND(C3207,1)&amp;"_"&amp;ROUND(D3207,1)&amp;"_"&amp;ROUND(E3207,1)&amp;"_"&amp;ROUND(F3207,1)&amp;"_"&amp;ROUND(G3207,1)</f>
        <v>sankmc_68.2_0_24.3_0_0_7.5</v>
      </c>
      <c r="B3207" s="1" t="n">
        <v>68.23</v>
      </c>
      <c r="C3207" s="1" t="n">
        <v>0</v>
      </c>
      <c r="D3207" s="1" t="n">
        <v>24.25</v>
      </c>
      <c r="E3207" s="1" t="n">
        <v>0</v>
      </c>
      <c r="F3207" s="1" t="n">
        <v>0</v>
      </c>
      <c r="G3207" s="1" t="n">
        <v>7.51999999999999</v>
      </c>
      <c r="H3207" s="34" t="n">
        <v>1162.15</v>
      </c>
      <c r="I3207" s="1" t="s">
        <v>2770</v>
      </c>
      <c r="J3207" s="1" t="n">
        <v>1930</v>
      </c>
      <c r="K3207" s="1" t="s">
        <v>2194</v>
      </c>
    </row>
    <row r="3208" customFormat="false" ht="15" hidden="false" customHeight="false" outlineLevel="0" collapsed="false">
      <c r="A3208" s="6" t="str">
        <f aca="false">"sankmc_"&amp;ROUND(B3208,1)&amp;"_"&amp;ROUND(C3208,1)&amp;"_"&amp;ROUND(D3208,1)&amp;"_"&amp;ROUND(E3208,1)&amp;"_"&amp;ROUND(F3208,1)&amp;"_"&amp;ROUND(G3208,1)</f>
        <v>sankmc_68.2_0_24.3_0_0_7.5</v>
      </c>
      <c r="B3208" s="1" t="n">
        <v>68.23</v>
      </c>
      <c r="C3208" s="1" t="n">
        <v>0</v>
      </c>
      <c r="D3208" s="1" t="n">
        <v>24.25</v>
      </c>
      <c r="E3208" s="1" t="n">
        <v>0</v>
      </c>
      <c r="F3208" s="1" t="n">
        <v>0</v>
      </c>
      <c r="G3208" s="1" t="n">
        <v>7.51999999999999</v>
      </c>
      <c r="H3208" s="34" t="n">
        <v>1165.15</v>
      </c>
      <c r="I3208" s="1" t="s">
        <v>2770</v>
      </c>
      <c r="J3208" s="1" t="n">
        <v>1932</v>
      </c>
      <c r="K3208" s="1" t="s">
        <v>2194</v>
      </c>
    </row>
    <row r="3209" customFormat="false" ht="15" hidden="false" customHeight="false" outlineLevel="0" collapsed="false">
      <c r="A3209" s="6" t="str">
        <f aca="false">"sankmc_"&amp;ROUND(B3209,1)&amp;"_"&amp;ROUND(C3209,1)&amp;"_"&amp;ROUND(D3209,1)&amp;"_"&amp;ROUND(E3209,1)&amp;"_"&amp;ROUND(F3209,1)&amp;"_"&amp;ROUND(G3209,1)</f>
        <v>sankmc_68.2_0_31.8_0_0_0</v>
      </c>
      <c r="B3209" s="1" t="n">
        <v>68.17</v>
      </c>
      <c r="C3209" s="1" t="n">
        <v>0</v>
      </c>
      <c r="D3209" s="1" t="n">
        <v>31.83</v>
      </c>
      <c r="E3209" s="1" t="n">
        <v>0</v>
      </c>
      <c r="F3209" s="1" t="n">
        <v>0</v>
      </c>
      <c r="G3209" s="1" t="n">
        <v>0</v>
      </c>
      <c r="H3209" s="34" t="n">
        <v>1140.15</v>
      </c>
      <c r="I3209" s="1" t="s">
        <v>2848</v>
      </c>
      <c r="J3209" s="1" t="n">
        <v>1930</v>
      </c>
      <c r="K3209" s="1" t="s">
        <v>2194</v>
      </c>
    </row>
    <row r="3210" customFormat="false" ht="15" hidden="false" customHeight="false" outlineLevel="0" collapsed="false">
      <c r="A3210" s="6" t="str">
        <f aca="false">"sankmc_"&amp;ROUND(B3210,1)&amp;"_"&amp;ROUND(C3210,1)&amp;"_"&amp;ROUND(D3210,1)&amp;"_"&amp;ROUND(E3210,1)&amp;"_"&amp;ROUND(F3210,1)&amp;"_"&amp;ROUND(G3210,1)</f>
        <v>sankmc_68.2_10.4_1_0_0_20.4</v>
      </c>
      <c r="B3210" s="1" t="n">
        <v>68.17</v>
      </c>
      <c r="C3210" s="1" t="n">
        <v>10.43</v>
      </c>
      <c r="D3210" s="1" t="n">
        <v>1.03</v>
      </c>
      <c r="E3210" s="1" t="n">
        <v>0</v>
      </c>
      <c r="F3210" s="1" t="n">
        <v>0</v>
      </c>
      <c r="G3210" s="1" t="n">
        <v>20.37</v>
      </c>
      <c r="H3210" s="34" t="n">
        <v>1561.45004882813</v>
      </c>
      <c r="I3210" s="1" t="s">
        <v>2686</v>
      </c>
      <c r="J3210" s="1" t="n">
        <v>2002</v>
      </c>
      <c r="K3210" s="1" t="s">
        <v>2194</v>
      </c>
    </row>
    <row r="3211" customFormat="false" ht="15" hidden="false" customHeight="false" outlineLevel="0" collapsed="false">
      <c r="A3211" s="6" t="str">
        <f aca="false">"sankmc_"&amp;ROUND(B3211,1)&amp;"_"&amp;ROUND(C3211,1)&amp;"_"&amp;ROUND(D3211,1)&amp;"_"&amp;ROUND(E3211,1)&amp;"_"&amp;ROUND(F3211,1)&amp;"_"&amp;ROUND(G3211,1)</f>
        <v>sankmc_68.2_10.5_0_0_0_21.3</v>
      </c>
      <c r="B3211" s="1" t="n">
        <v>68.18</v>
      </c>
      <c r="C3211" s="1" t="n">
        <v>10.54</v>
      </c>
      <c r="D3211" s="1" t="n">
        <v>0</v>
      </c>
      <c r="E3211" s="1" t="n">
        <v>0</v>
      </c>
      <c r="F3211" s="1" t="n">
        <v>0</v>
      </c>
      <c r="G3211" s="1" t="n">
        <v>21.28</v>
      </c>
      <c r="H3211" s="34" t="n">
        <v>1647.55002441406</v>
      </c>
      <c r="I3211" s="1" t="s">
        <v>2709</v>
      </c>
      <c r="J3211" s="1" t="n">
        <v>2013</v>
      </c>
      <c r="K3211" s="1" t="s">
        <v>2194</v>
      </c>
    </row>
    <row r="3212" customFormat="false" ht="15" hidden="false" customHeight="false" outlineLevel="0" collapsed="false">
      <c r="A3212" s="6" t="str">
        <f aca="false">"sankmc_"&amp;ROUND(B3212,1)&amp;"_"&amp;ROUND(C3212,1)&amp;"_"&amp;ROUND(D3212,1)&amp;"_"&amp;ROUND(E3212,1)&amp;"_"&amp;ROUND(F3212,1)&amp;"_"&amp;ROUND(G3212,1)</f>
        <v>sankmc_68.2_11.7_11.7_0_4.2_4.2</v>
      </c>
      <c r="B3212" s="1" t="n">
        <v>68.1568156815682</v>
      </c>
      <c r="C3212" s="1" t="n">
        <v>11.7311731173117</v>
      </c>
      <c r="D3212" s="1" t="n">
        <v>11.7211721172117</v>
      </c>
      <c r="E3212" s="1" t="n">
        <v>0</v>
      </c>
      <c r="F3212" s="1" t="n">
        <v>4.19041904190419</v>
      </c>
      <c r="G3212" s="1" t="n">
        <v>4.2004200420042</v>
      </c>
      <c r="H3212" s="34" t="n">
        <v>1421.15</v>
      </c>
      <c r="I3212" s="1" t="s">
        <v>2839</v>
      </c>
      <c r="J3212" s="1" t="n">
        <v>1960</v>
      </c>
      <c r="K3212" s="1" t="s">
        <v>2194</v>
      </c>
    </row>
    <row r="3213" customFormat="false" ht="15" hidden="false" customHeight="false" outlineLevel="0" collapsed="false">
      <c r="A3213" s="6" t="str">
        <f aca="false">"sankmc_"&amp;ROUND(B3213,1)&amp;"_"&amp;ROUND(C3213,1)&amp;"_"&amp;ROUND(D3213,1)&amp;"_"&amp;ROUND(E3213,1)&amp;"_"&amp;ROUND(F3213,1)&amp;"_"&amp;ROUND(G3213,1)</f>
        <v>sankmc_68.2_14.7_17.1_0_0_0</v>
      </c>
      <c r="B3213" s="1" t="n">
        <v>68.24</v>
      </c>
      <c r="C3213" s="1" t="n">
        <v>14.69</v>
      </c>
      <c r="D3213" s="1" t="n">
        <v>17.07</v>
      </c>
      <c r="E3213" s="1" t="n">
        <v>0</v>
      </c>
      <c r="F3213" s="1" t="n">
        <v>0</v>
      </c>
      <c r="G3213" s="1" t="n">
        <v>0</v>
      </c>
      <c r="H3213" s="34" t="n">
        <v>1333.15</v>
      </c>
      <c r="I3213" s="1" t="s">
        <v>2839</v>
      </c>
      <c r="J3213" s="1" t="n">
        <v>1956</v>
      </c>
      <c r="K3213" s="1" t="s">
        <v>2194</v>
      </c>
    </row>
    <row r="3214" customFormat="false" ht="15" hidden="false" customHeight="false" outlineLevel="0" collapsed="false">
      <c r="A3214" s="6" t="str">
        <f aca="false">"sankmc_"&amp;ROUND(B3214,1)&amp;"_"&amp;ROUND(C3214,1)&amp;"_"&amp;ROUND(D3214,1)&amp;"_"&amp;ROUND(E3214,1)&amp;"_"&amp;ROUND(F3214,1)&amp;"_"&amp;ROUND(G3214,1)</f>
        <v>sankmc_68.2_15.9_0_1.5_0_14.4</v>
      </c>
      <c r="B3214" s="1" t="n">
        <v>68.2</v>
      </c>
      <c r="C3214" s="1" t="n">
        <v>15.9</v>
      </c>
      <c r="D3214" s="1" t="n">
        <v>0</v>
      </c>
      <c r="E3214" s="1" t="n">
        <v>1.5</v>
      </c>
      <c r="F3214" s="1" t="n">
        <v>0</v>
      </c>
      <c r="G3214" s="1" t="n">
        <v>14.4</v>
      </c>
      <c r="H3214" s="34" t="n">
        <v>1723.15</v>
      </c>
      <c r="I3214" s="1" t="s">
        <v>2839</v>
      </c>
      <c r="J3214" s="1" t="n">
        <v>1947</v>
      </c>
      <c r="K3214" s="1" t="s">
        <v>2194</v>
      </c>
    </row>
    <row r="3215" customFormat="false" ht="15" hidden="false" customHeight="false" outlineLevel="0" collapsed="false">
      <c r="A3215" s="6" t="str">
        <f aca="false">"sankmc_"&amp;ROUND(B3215,1)&amp;"_"&amp;ROUND(C3215,1)&amp;"_"&amp;ROUND(D3215,1)&amp;"_"&amp;ROUND(E3215,1)&amp;"_"&amp;ROUND(F3215,1)&amp;"_"&amp;ROUND(G3215,1)</f>
        <v>sankmc_68.2_2.4_29.4_0_0_0</v>
      </c>
      <c r="B3215" s="1" t="n">
        <v>68.21</v>
      </c>
      <c r="C3215" s="1" t="n">
        <v>2.36</v>
      </c>
      <c r="D3215" s="1" t="n">
        <v>29.43</v>
      </c>
      <c r="E3215" s="1" t="n">
        <v>0</v>
      </c>
      <c r="F3215" s="1" t="n">
        <v>0</v>
      </c>
      <c r="G3215" s="1" t="n">
        <v>0</v>
      </c>
      <c r="H3215" s="34" t="n">
        <v>1103.15</v>
      </c>
      <c r="I3215" s="1" t="s">
        <v>2839</v>
      </c>
      <c r="J3215" s="1" t="n">
        <v>1956</v>
      </c>
      <c r="K3215" s="1" t="s">
        <v>2194</v>
      </c>
    </row>
    <row r="3216" customFormat="false" ht="15" hidden="false" customHeight="false" outlineLevel="0" collapsed="false">
      <c r="A3216" s="6" t="str">
        <f aca="false">"sankmc_"&amp;ROUND(B3216,1)&amp;"_"&amp;ROUND(C3216,1)&amp;"_"&amp;ROUND(D3216,1)&amp;"_"&amp;ROUND(E3216,1)&amp;"_"&amp;ROUND(F3216,1)&amp;"_"&amp;ROUND(G3216,1)</f>
        <v>sankmc_68.2_2.8_0_29_0_0</v>
      </c>
      <c r="B3216" s="1" t="n">
        <v>68.21</v>
      </c>
      <c r="C3216" s="1" t="n">
        <v>2.79</v>
      </c>
      <c r="D3216" s="1" t="n">
        <v>0</v>
      </c>
      <c r="E3216" s="1" t="n">
        <v>29</v>
      </c>
      <c r="F3216" s="1" t="n">
        <v>0</v>
      </c>
      <c r="G3216" s="1" t="n">
        <v>0</v>
      </c>
      <c r="H3216" s="34" t="n">
        <v>1243.15</v>
      </c>
      <c r="I3216" s="1" t="s">
        <v>2839</v>
      </c>
      <c r="J3216" s="1" t="n">
        <v>1955</v>
      </c>
      <c r="K3216" s="1" t="s">
        <v>2194</v>
      </c>
    </row>
    <row r="3217" customFormat="false" ht="15" hidden="false" customHeight="false" outlineLevel="0" collapsed="false">
      <c r="A3217" s="6" t="str">
        <f aca="false">"sankmc_"&amp;ROUND(B3217,1)&amp;"_"&amp;ROUND(C3217,1)&amp;"_"&amp;ROUND(D3217,1)&amp;"_"&amp;ROUND(E3217,1)&amp;"_"&amp;ROUND(F3217,1)&amp;"_"&amp;ROUND(G3217,1)</f>
        <v>sankmc_68.2_7.1_0_7.1_17.6_0</v>
      </c>
      <c r="B3217" s="1" t="n">
        <v>68.18</v>
      </c>
      <c r="C3217" s="1" t="n">
        <v>7.1</v>
      </c>
      <c r="D3217" s="1" t="n">
        <v>0</v>
      </c>
      <c r="E3217" s="1" t="n">
        <v>7.1</v>
      </c>
      <c r="F3217" s="1" t="n">
        <v>17.62</v>
      </c>
      <c r="G3217" s="1" t="n">
        <v>0</v>
      </c>
      <c r="H3217" s="34" t="n">
        <v>1748.15</v>
      </c>
      <c r="I3217" s="1" t="s">
        <v>2839</v>
      </c>
      <c r="J3217" s="1" t="n">
        <v>1954</v>
      </c>
      <c r="K3217" s="1" t="s">
        <v>2194</v>
      </c>
    </row>
    <row r="3218" customFormat="false" ht="15" hidden="false" customHeight="false" outlineLevel="0" collapsed="false">
      <c r="A3218" s="6" t="str">
        <f aca="false">"sankmc_"&amp;ROUND(B3218,1)&amp;"_"&amp;ROUND(C3218,1)&amp;"_"&amp;ROUND(D3218,1)&amp;"_"&amp;ROUND(E3218,1)&amp;"_"&amp;ROUND(F3218,1)&amp;"_"&amp;ROUND(G3218,1)</f>
        <v>sankmc_68.2_9.3_0_0_0_22.5</v>
      </c>
      <c r="B3218" s="1" t="n">
        <v>68.23</v>
      </c>
      <c r="C3218" s="1" t="n">
        <v>9.28</v>
      </c>
      <c r="D3218" s="1" t="n">
        <v>0</v>
      </c>
      <c r="E3218" s="1" t="n">
        <v>0</v>
      </c>
      <c r="F3218" s="1" t="n">
        <v>0</v>
      </c>
      <c r="G3218" s="1" t="n">
        <v>22.49</v>
      </c>
      <c r="H3218" s="34" t="n">
        <v>1578.15</v>
      </c>
      <c r="I3218" s="1" t="s">
        <v>2804</v>
      </c>
      <c r="J3218" s="1" t="n">
        <v>1969</v>
      </c>
      <c r="K3218" s="1" t="s">
        <v>2194</v>
      </c>
    </row>
    <row r="3219" customFormat="false" ht="15" hidden="false" customHeight="false" outlineLevel="0" collapsed="false">
      <c r="A3219" s="6" t="str">
        <f aca="false">"sankmc_"&amp;ROUND(B3219,1)&amp;"_"&amp;ROUND(C3219,1)&amp;"_"&amp;ROUND(D3219,1)&amp;"_"&amp;ROUND(E3219,1)&amp;"_"&amp;ROUND(F3219,1)&amp;"_"&amp;ROUND(G3219,1)</f>
        <v>sankmc_68.3_0_0_23.1_0_8.7</v>
      </c>
      <c r="B3219" s="1" t="n">
        <v>68.26</v>
      </c>
      <c r="C3219" s="1" t="n">
        <v>0</v>
      </c>
      <c r="D3219" s="1" t="n">
        <v>0</v>
      </c>
      <c r="E3219" s="1" t="n">
        <v>23.06</v>
      </c>
      <c r="F3219" s="1" t="n">
        <v>0</v>
      </c>
      <c r="G3219" s="1" t="n">
        <v>8.67999999999999</v>
      </c>
      <c r="H3219" s="34" t="n">
        <v>1205.15</v>
      </c>
      <c r="I3219" s="1" t="s">
        <v>2770</v>
      </c>
      <c r="J3219" s="1" t="n">
        <v>1930</v>
      </c>
      <c r="K3219" s="1" t="s">
        <v>2194</v>
      </c>
    </row>
    <row r="3220" customFormat="false" ht="15" hidden="false" customHeight="false" outlineLevel="0" collapsed="false">
      <c r="A3220" s="6" t="str">
        <f aca="false">"sankmc_"&amp;ROUND(B3220,1)&amp;"_"&amp;ROUND(C3220,1)&amp;"_"&amp;ROUND(D3220,1)&amp;"_"&amp;ROUND(E3220,1)&amp;"_"&amp;ROUND(F3220,1)&amp;"_"&amp;ROUND(G3220,1)</f>
        <v>sankmc_68.3_15.3_0_0_0_16.4</v>
      </c>
      <c r="B3220" s="1" t="n">
        <v>68.27</v>
      </c>
      <c r="C3220" s="1" t="n">
        <v>15.32</v>
      </c>
      <c r="D3220" s="1" t="n">
        <v>0</v>
      </c>
      <c r="E3220" s="1" t="n">
        <v>0</v>
      </c>
      <c r="F3220" s="1" t="n">
        <v>0</v>
      </c>
      <c r="G3220" s="1" t="n">
        <v>16.41</v>
      </c>
      <c r="H3220" s="34" t="n">
        <v>1495.95004882813</v>
      </c>
      <c r="I3220" s="1" t="s">
        <v>2709</v>
      </c>
      <c r="J3220" s="1" t="n">
        <v>2013</v>
      </c>
      <c r="K3220" s="1" t="s">
        <v>2194</v>
      </c>
    </row>
    <row r="3221" customFormat="false" ht="15" hidden="false" customHeight="false" outlineLevel="0" collapsed="false">
      <c r="A3221" s="6" t="str">
        <f aca="false">"sankmc_"&amp;ROUND(B3221,1)&amp;"_"&amp;ROUND(C3221,1)&amp;"_"&amp;ROUND(D3221,1)&amp;"_"&amp;ROUND(E3221,1)&amp;"_"&amp;ROUND(F3221,1)&amp;"_"&amp;ROUND(G3221,1)</f>
        <v>sankmc_68.3_15.3_0_0_0_16.4</v>
      </c>
      <c r="B3221" s="1" t="n">
        <v>68.27</v>
      </c>
      <c r="C3221" s="1" t="n">
        <v>15.32</v>
      </c>
      <c r="D3221" s="1" t="n">
        <v>0</v>
      </c>
      <c r="E3221" s="1" t="n">
        <v>0</v>
      </c>
      <c r="F3221" s="1" t="n">
        <v>0</v>
      </c>
      <c r="G3221" s="1" t="n">
        <v>16.41</v>
      </c>
      <c r="H3221" s="34" t="n">
        <v>1486.45004882813</v>
      </c>
      <c r="I3221" s="1" t="s">
        <v>2709</v>
      </c>
      <c r="J3221" s="1" t="n">
        <v>2013</v>
      </c>
      <c r="K3221" s="1" t="s">
        <v>2194</v>
      </c>
    </row>
    <row r="3222" customFormat="false" ht="15" hidden="false" customHeight="false" outlineLevel="0" collapsed="false">
      <c r="A3222" s="6" t="str">
        <f aca="false">"sankmc_"&amp;ROUND(B3222,1)&amp;"_"&amp;ROUND(C3222,1)&amp;"_"&amp;ROUND(D3222,1)&amp;"_"&amp;ROUND(E3222,1)&amp;"_"&amp;ROUND(F3222,1)&amp;"_"&amp;ROUND(G3222,1)</f>
        <v>sankmc_68.3_15.7_0_6.3_9.8_0</v>
      </c>
      <c r="B3222" s="1" t="n">
        <v>68.33</v>
      </c>
      <c r="C3222" s="1" t="n">
        <v>15.67</v>
      </c>
      <c r="D3222" s="1" t="n">
        <v>0</v>
      </c>
      <c r="E3222" s="1" t="n">
        <v>6.25</v>
      </c>
      <c r="F3222" s="1" t="n">
        <v>9.75</v>
      </c>
      <c r="G3222" s="1" t="n">
        <v>0</v>
      </c>
      <c r="H3222" s="34" t="n">
        <v>1688.15</v>
      </c>
      <c r="I3222" s="1" t="s">
        <v>2839</v>
      </c>
      <c r="J3222" s="1" t="n">
        <v>1954</v>
      </c>
      <c r="K3222" s="1" t="s">
        <v>2194</v>
      </c>
    </row>
    <row r="3223" customFormat="false" ht="15" hidden="false" customHeight="false" outlineLevel="0" collapsed="false">
      <c r="A3223" s="6" t="str">
        <f aca="false">"sankmc_"&amp;ROUND(B3223,1)&amp;"_"&amp;ROUND(C3223,1)&amp;"_"&amp;ROUND(D3223,1)&amp;"_"&amp;ROUND(E3223,1)&amp;"_"&amp;ROUND(F3223,1)&amp;"_"&amp;ROUND(G3223,1)</f>
        <v>sankmc_68.4_0_0_31.6_0_0</v>
      </c>
      <c r="B3223" s="1" t="n">
        <v>68.4</v>
      </c>
      <c r="C3223" s="1" t="n">
        <v>0</v>
      </c>
      <c r="D3223" s="1" t="n">
        <v>0</v>
      </c>
      <c r="E3223" s="1" t="n">
        <v>31.6</v>
      </c>
      <c r="F3223" s="1" t="n">
        <v>0</v>
      </c>
      <c r="G3223" s="1" t="n">
        <v>0</v>
      </c>
      <c r="H3223" s="34" t="n">
        <v>1302.15</v>
      </c>
      <c r="I3223" s="1" t="s">
        <v>2819</v>
      </c>
      <c r="J3223" s="1" t="n">
        <v>1929</v>
      </c>
      <c r="K3223" s="1" t="s">
        <v>2194</v>
      </c>
    </row>
    <row r="3224" customFormat="false" ht="15" hidden="false" customHeight="false" outlineLevel="0" collapsed="false">
      <c r="A3224" s="6" t="str">
        <f aca="false">"sankmc_"&amp;ROUND(B3224,1)&amp;"_"&amp;ROUND(C3224,1)&amp;"_"&amp;ROUND(D3224,1)&amp;"_"&amp;ROUND(E3224,1)&amp;"_"&amp;ROUND(F3224,1)&amp;"_"&amp;ROUND(G3224,1)</f>
        <v>sankmc_68.4_0_0_31.6_0_0</v>
      </c>
      <c r="B3224" s="1" t="n">
        <v>68.4</v>
      </c>
      <c r="C3224" s="1" t="n">
        <v>0</v>
      </c>
      <c r="D3224" s="1" t="n">
        <v>0</v>
      </c>
      <c r="E3224" s="1" t="n">
        <v>31.6</v>
      </c>
      <c r="F3224" s="1" t="n">
        <v>0</v>
      </c>
      <c r="G3224" s="1" t="n">
        <v>0</v>
      </c>
      <c r="H3224" s="34" t="n">
        <v>1309.15</v>
      </c>
      <c r="I3224" s="1" t="s">
        <v>2819</v>
      </c>
      <c r="J3224" s="1" t="n">
        <v>1937</v>
      </c>
      <c r="K3224" s="1" t="s">
        <v>2194</v>
      </c>
    </row>
    <row r="3225" customFormat="false" ht="15" hidden="false" customHeight="false" outlineLevel="0" collapsed="false">
      <c r="A3225" s="6" t="str">
        <f aca="false">"sankmc_"&amp;ROUND(B3225,1)&amp;"_"&amp;ROUND(C3225,1)&amp;"_"&amp;ROUND(D3225,1)&amp;"_"&amp;ROUND(E3225,1)&amp;"_"&amp;ROUND(F3225,1)&amp;"_"&amp;ROUND(G3225,1)</f>
        <v>sankmc_68.4_0_0_4_0_27.7</v>
      </c>
      <c r="B3225" s="1" t="n">
        <v>68.38</v>
      </c>
      <c r="C3225" s="1" t="n">
        <v>0</v>
      </c>
      <c r="D3225" s="1" t="n">
        <v>0</v>
      </c>
      <c r="E3225" s="1" t="n">
        <v>3.97</v>
      </c>
      <c r="F3225" s="1" t="n">
        <v>0</v>
      </c>
      <c r="G3225" s="1" t="n">
        <v>27.65</v>
      </c>
      <c r="H3225" s="34" t="n">
        <v>1664.15</v>
      </c>
      <c r="I3225" s="1" t="s">
        <v>2770</v>
      </c>
      <c r="J3225" s="1" t="n">
        <v>1930</v>
      </c>
      <c r="K3225" s="1" t="s">
        <v>2194</v>
      </c>
    </row>
    <row r="3226" customFormat="false" ht="15" hidden="false" customHeight="false" outlineLevel="0" collapsed="false">
      <c r="A3226" s="6" t="str">
        <f aca="false">"sankmc_"&amp;ROUND(B3226,1)&amp;"_"&amp;ROUND(C3226,1)&amp;"_"&amp;ROUND(D3226,1)&amp;"_"&amp;ROUND(E3226,1)&amp;"_"&amp;ROUND(F3226,1)&amp;"_"&amp;ROUND(G3226,1)</f>
        <v>sankmc_68.4_12.6_0_12.6_3.2_3.2</v>
      </c>
      <c r="B3226" s="1" t="n">
        <v>68.38</v>
      </c>
      <c r="C3226" s="1" t="n">
        <v>12.63</v>
      </c>
      <c r="D3226" s="1" t="n">
        <v>0</v>
      </c>
      <c r="E3226" s="1" t="n">
        <v>12.63</v>
      </c>
      <c r="F3226" s="1" t="n">
        <v>3.18</v>
      </c>
      <c r="G3226" s="1" t="n">
        <v>3.18</v>
      </c>
      <c r="H3226" s="34" t="n">
        <v>1793.15</v>
      </c>
      <c r="I3226" s="1" t="s">
        <v>2839</v>
      </c>
      <c r="J3226" s="1" t="n">
        <v>1938</v>
      </c>
      <c r="K3226" s="1" t="s">
        <v>2194</v>
      </c>
    </row>
    <row r="3227" customFormat="false" ht="15" hidden="false" customHeight="false" outlineLevel="0" collapsed="false">
      <c r="A3227" s="6" t="str">
        <f aca="false">"sankmc_"&amp;ROUND(B3227,1)&amp;"_"&amp;ROUND(C3227,1)&amp;"_"&amp;ROUND(D3227,1)&amp;"_"&amp;ROUND(E3227,1)&amp;"_"&amp;ROUND(F3227,1)&amp;"_"&amp;ROUND(G3227,1)</f>
        <v>sankmc_68.4_3.9_0_3.9_11.9_12</v>
      </c>
      <c r="B3227" s="1" t="n">
        <v>68.3868386838684</v>
      </c>
      <c r="C3227" s="1" t="n">
        <v>3.86038603860386</v>
      </c>
      <c r="D3227" s="1" t="n">
        <v>0</v>
      </c>
      <c r="E3227" s="1" t="n">
        <v>3.86038603860386</v>
      </c>
      <c r="F3227" s="1" t="n">
        <v>11.9411941194119</v>
      </c>
      <c r="G3227" s="1" t="n">
        <v>11.9511951195119</v>
      </c>
      <c r="H3227" s="34" t="n">
        <v>1573.15</v>
      </c>
      <c r="I3227" s="1" t="s">
        <v>2853</v>
      </c>
      <c r="J3227" s="1" t="n">
        <v>1967</v>
      </c>
      <c r="K3227" s="1" t="s">
        <v>2194</v>
      </c>
    </row>
    <row r="3228" customFormat="false" ht="15" hidden="false" customHeight="false" outlineLevel="0" collapsed="false">
      <c r="A3228" s="6" t="str">
        <f aca="false">"sankmc_"&amp;ROUND(B3228,1)&amp;"_"&amp;ROUND(C3228,1)&amp;"_"&amp;ROUND(D3228,1)&amp;"_"&amp;ROUND(E3228,1)&amp;"_"&amp;ROUND(F3228,1)&amp;"_"&amp;ROUND(G3228,1)</f>
        <v>sankmc_68.4_4.9_0_26.7_0_0</v>
      </c>
      <c r="B3228" s="1" t="n">
        <v>68.41</v>
      </c>
      <c r="C3228" s="1" t="n">
        <v>4.89</v>
      </c>
      <c r="D3228" s="1" t="n">
        <v>0</v>
      </c>
      <c r="E3228" s="1" t="n">
        <v>26.7</v>
      </c>
      <c r="F3228" s="1" t="n">
        <v>0</v>
      </c>
      <c r="G3228" s="1" t="n">
        <v>0</v>
      </c>
      <c r="H3228" s="34" t="n">
        <v>1248.15</v>
      </c>
      <c r="I3228" s="1" t="s">
        <v>2839</v>
      </c>
      <c r="J3228" s="1" t="n">
        <v>1955</v>
      </c>
      <c r="K3228" s="1" t="s">
        <v>2194</v>
      </c>
    </row>
    <row r="3229" customFormat="false" ht="15" hidden="false" customHeight="false" outlineLevel="0" collapsed="false">
      <c r="A3229" s="6" t="str">
        <f aca="false">"sankmc_"&amp;ROUND(B3229,1)&amp;"_"&amp;ROUND(C3229,1)&amp;"_"&amp;ROUND(D3229,1)&amp;"_"&amp;ROUND(E3229,1)&amp;"_"&amp;ROUND(F3229,1)&amp;"_"&amp;ROUND(G3229,1)</f>
        <v>sankmc_68.4_7_0_24.6_0_0</v>
      </c>
      <c r="B3229" s="1" t="n">
        <v>68.44</v>
      </c>
      <c r="C3229" s="1" t="n">
        <v>7</v>
      </c>
      <c r="D3229" s="1" t="n">
        <v>0</v>
      </c>
      <c r="E3229" s="1" t="n">
        <v>24.56</v>
      </c>
      <c r="F3229" s="1" t="n">
        <v>0</v>
      </c>
      <c r="G3229" s="1" t="n">
        <v>0</v>
      </c>
      <c r="H3229" s="34" t="n">
        <v>1453.15</v>
      </c>
      <c r="I3229" s="1" t="s">
        <v>2839</v>
      </c>
      <c r="J3229" s="1" t="n">
        <v>1955</v>
      </c>
      <c r="K3229" s="1" t="s">
        <v>2194</v>
      </c>
    </row>
    <row r="3230" customFormat="false" ht="15" hidden="false" customHeight="false" outlineLevel="0" collapsed="false">
      <c r="A3230" s="6" t="str">
        <f aca="false">"sankmc_"&amp;ROUND(B3230,1)&amp;"_"&amp;ROUND(C3230,1)&amp;"_"&amp;ROUND(D3230,1)&amp;"_"&amp;ROUND(E3230,1)&amp;"_"&amp;ROUND(F3230,1)&amp;"_"&amp;ROUND(G3230,1)</f>
        <v>sankmc_68.4_9.1_0_22.5_0_0</v>
      </c>
      <c r="B3230" s="1" t="n">
        <v>68.38</v>
      </c>
      <c r="C3230" s="1" t="n">
        <v>9.13</v>
      </c>
      <c r="D3230" s="1" t="n">
        <v>0</v>
      </c>
      <c r="E3230" s="1" t="n">
        <v>22.49</v>
      </c>
      <c r="F3230" s="1" t="n">
        <v>0</v>
      </c>
      <c r="G3230" s="1" t="n">
        <v>0</v>
      </c>
      <c r="H3230" s="34" t="n">
        <v>1613.15</v>
      </c>
      <c r="I3230" s="1" t="s">
        <v>2839</v>
      </c>
      <c r="J3230" s="1" t="n">
        <v>1955</v>
      </c>
      <c r="K3230" s="1" t="s">
        <v>2194</v>
      </c>
    </row>
    <row r="3231" customFormat="false" ht="15" hidden="false" customHeight="false" outlineLevel="0" collapsed="false">
      <c r="A3231" s="6" t="str">
        <f aca="false">"sankmc_"&amp;ROUND(B3231,1)&amp;"_"&amp;ROUND(C3231,1)&amp;"_"&amp;ROUND(D3231,1)&amp;"_"&amp;ROUND(E3231,1)&amp;"_"&amp;ROUND(F3231,1)&amp;"_"&amp;ROUND(G3231,1)</f>
        <v>sankmc_68.5_0_0_16.7_14.8_0</v>
      </c>
      <c r="B3231" s="1" t="n">
        <v>68.51</v>
      </c>
      <c r="C3231" s="1" t="n">
        <v>0</v>
      </c>
      <c r="D3231" s="1" t="n">
        <v>0</v>
      </c>
      <c r="E3231" s="1" t="n">
        <v>16.68</v>
      </c>
      <c r="F3231" s="1" t="n">
        <v>14.81</v>
      </c>
      <c r="G3231" s="1" t="n">
        <v>0</v>
      </c>
      <c r="H3231" s="34" t="n">
        <v>1328.15</v>
      </c>
      <c r="I3231" s="1" t="s">
        <v>2838</v>
      </c>
      <c r="J3231" s="1" t="n">
        <v>1951</v>
      </c>
      <c r="K3231" s="1" t="s">
        <v>2194</v>
      </c>
    </row>
    <row r="3232" customFormat="false" ht="15" hidden="false" customHeight="false" outlineLevel="0" collapsed="false">
      <c r="A3232" s="6" t="str">
        <f aca="false">"sankmc_"&amp;ROUND(B3232,1)&amp;"_"&amp;ROUND(C3232,1)&amp;"_"&amp;ROUND(D3232,1)&amp;"_"&amp;ROUND(E3232,1)&amp;"_"&amp;ROUND(F3232,1)&amp;"_"&amp;ROUND(G3232,1)</f>
        <v>sankmc_68.5_0_9.2_0_14.2_8.2</v>
      </c>
      <c r="B3232" s="1" t="n">
        <v>68.46</v>
      </c>
      <c r="C3232" s="1" t="n">
        <v>0</v>
      </c>
      <c r="D3232" s="1" t="n">
        <v>9.22</v>
      </c>
      <c r="E3232" s="1" t="n">
        <v>0</v>
      </c>
      <c r="F3232" s="1" t="n">
        <v>14.17</v>
      </c>
      <c r="G3232" s="1" t="n">
        <v>8.15</v>
      </c>
      <c r="H3232" s="34" t="n">
        <v>1503.15</v>
      </c>
      <c r="I3232" s="1" t="s">
        <v>2851</v>
      </c>
      <c r="J3232" s="1" t="n">
        <v>1972</v>
      </c>
      <c r="K3232" s="1" t="s">
        <v>2194</v>
      </c>
    </row>
    <row r="3233" customFormat="false" ht="15" hidden="false" customHeight="false" outlineLevel="0" collapsed="false">
      <c r="A3233" s="6" t="str">
        <f aca="false">"sankmc_"&amp;ROUND(B3233,1)&amp;"_"&amp;ROUND(C3233,1)&amp;"_"&amp;ROUND(D3233,1)&amp;"_"&amp;ROUND(E3233,1)&amp;"_"&amp;ROUND(F3233,1)&amp;"_"&amp;ROUND(G3233,1)</f>
        <v>sankmc_68.5_10.5_0.5_0_0_20.5</v>
      </c>
      <c r="B3233" s="1" t="n">
        <v>68.54</v>
      </c>
      <c r="C3233" s="1" t="n">
        <v>10.48</v>
      </c>
      <c r="D3233" s="1" t="n">
        <v>0.51</v>
      </c>
      <c r="E3233" s="1" t="n">
        <v>0</v>
      </c>
      <c r="F3233" s="1" t="n">
        <v>0</v>
      </c>
      <c r="G3233" s="1" t="n">
        <v>20.47</v>
      </c>
      <c r="H3233" s="34" t="n">
        <v>1584.24997558594</v>
      </c>
      <c r="I3233" s="1" t="s">
        <v>2686</v>
      </c>
      <c r="J3233" s="1" t="n">
        <v>2002</v>
      </c>
      <c r="K3233" s="1" t="s">
        <v>2194</v>
      </c>
    </row>
    <row r="3234" customFormat="false" ht="15" hidden="false" customHeight="false" outlineLevel="0" collapsed="false">
      <c r="A3234" s="6" t="str">
        <f aca="false">"sankmc_"&amp;ROUND(B3234,1)&amp;"_"&amp;ROUND(C3234,1)&amp;"_"&amp;ROUND(D3234,1)&amp;"_"&amp;ROUND(E3234,1)&amp;"_"&amp;ROUND(F3234,1)&amp;"_"&amp;ROUND(G3234,1)</f>
        <v>sankmc_68.5_15.5_0_10.7_5.3_0</v>
      </c>
      <c r="B3234" s="1" t="n">
        <v>68.53</v>
      </c>
      <c r="C3234" s="1" t="n">
        <v>15.52</v>
      </c>
      <c r="D3234" s="1" t="n">
        <v>0</v>
      </c>
      <c r="E3234" s="1" t="n">
        <v>10.66</v>
      </c>
      <c r="F3234" s="1" t="n">
        <v>5.29</v>
      </c>
      <c r="G3234" s="1" t="n">
        <v>0</v>
      </c>
      <c r="H3234" s="34" t="n">
        <v>1688.15</v>
      </c>
      <c r="I3234" s="1" t="s">
        <v>2839</v>
      </c>
      <c r="J3234" s="1" t="n">
        <v>1954</v>
      </c>
      <c r="K3234" s="1" t="s">
        <v>2194</v>
      </c>
    </row>
    <row r="3235" customFormat="false" ht="15" hidden="false" customHeight="false" outlineLevel="0" collapsed="false">
      <c r="A3235" s="6" t="str">
        <f aca="false">"sankmc_"&amp;ROUND(B3235,1)&amp;"_"&amp;ROUND(C3235,1)&amp;"_"&amp;ROUND(D3235,1)&amp;"_"&amp;ROUND(E3235,1)&amp;"_"&amp;ROUND(F3235,1)&amp;"_"&amp;ROUND(G3235,1)</f>
        <v>sankmc_68.5_18.4_0_13_0_0</v>
      </c>
      <c r="B3235" s="1" t="n">
        <v>68.54</v>
      </c>
      <c r="C3235" s="1" t="n">
        <v>18.42</v>
      </c>
      <c r="D3235" s="1" t="n">
        <v>0</v>
      </c>
      <c r="E3235" s="1" t="n">
        <v>13.04</v>
      </c>
      <c r="F3235" s="1" t="n">
        <v>0</v>
      </c>
      <c r="G3235" s="1" t="n">
        <v>0</v>
      </c>
      <c r="H3235" s="34" t="n">
        <v>1808.15</v>
      </c>
      <c r="I3235" s="1" t="s">
        <v>2839</v>
      </c>
      <c r="J3235" s="1" t="n">
        <v>1955</v>
      </c>
      <c r="K3235" s="1" t="s">
        <v>2194</v>
      </c>
    </row>
    <row r="3236" customFormat="false" ht="15" hidden="false" customHeight="false" outlineLevel="0" collapsed="false">
      <c r="A3236" s="6" t="str">
        <f aca="false">"sankmc_"&amp;ROUND(B3236,1)&amp;"_"&amp;ROUND(C3236,1)&amp;"_"&amp;ROUND(D3236,1)&amp;"_"&amp;ROUND(E3236,1)&amp;"_"&amp;ROUND(F3236,1)&amp;"_"&amp;ROUND(G3236,1)</f>
        <v>sankmc_68.5_2.5_13.9_0.6_10.1_4.4</v>
      </c>
      <c r="B3236" s="1" t="n">
        <v>68.5</v>
      </c>
      <c r="C3236" s="1" t="n">
        <v>2.5</v>
      </c>
      <c r="D3236" s="1" t="n">
        <v>13.9</v>
      </c>
      <c r="E3236" s="1" t="n">
        <v>0.6</v>
      </c>
      <c r="F3236" s="1" t="n">
        <v>10.1</v>
      </c>
      <c r="G3236" s="1" t="n">
        <v>4.4</v>
      </c>
      <c r="H3236" s="34" t="n">
        <v>1323.15</v>
      </c>
      <c r="I3236" s="1" t="s">
        <v>2432</v>
      </c>
      <c r="J3236" s="1" t="n">
        <v>2014</v>
      </c>
      <c r="K3236" s="1" t="s">
        <v>2194</v>
      </c>
    </row>
    <row r="3237" customFormat="false" ht="15" hidden="false" customHeight="false" outlineLevel="0" collapsed="false">
      <c r="A3237" s="6" t="str">
        <f aca="false">"sankmc_"&amp;ROUND(B3237,1)&amp;"_"&amp;ROUND(C3237,1)&amp;"_"&amp;ROUND(D3237,1)&amp;"_"&amp;ROUND(E3237,1)&amp;"_"&amp;ROUND(F3237,1)&amp;"_"&amp;ROUND(G3237,1)</f>
        <v>sankmc_68.5_2.5_16.8_0.6_8.1_3.5</v>
      </c>
      <c r="B3237" s="1" t="n">
        <v>68.5</v>
      </c>
      <c r="C3237" s="1" t="n">
        <v>2.5</v>
      </c>
      <c r="D3237" s="1" t="n">
        <v>16.8</v>
      </c>
      <c r="E3237" s="1" t="n">
        <v>0.6</v>
      </c>
      <c r="F3237" s="1" t="n">
        <v>8.1</v>
      </c>
      <c r="G3237" s="1" t="n">
        <v>3.5</v>
      </c>
      <c r="H3237" s="34" t="n">
        <v>1180.15</v>
      </c>
      <c r="I3237" s="1" t="s">
        <v>2432</v>
      </c>
      <c r="J3237" s="1" t="n">
        <v>2014</v>
      </c>
      <c r="K3237" s="1" t="s">
        <v>2194</v>
      </c>
    </row>
    <row r="3238" customFormat="false" ht="15" hidden="false" customHeight="false" outlineLevel="0" collapsed="false">
      <c r="A3238" s="6" t="str">
        <f aca="false">"sankmc_"&amp;ROUND(B3238,1)&amp;"_"&amp;ROUND(C3238,1)&amp;"_"&amp;ROUND(D3238,1)&amp;"_"&amp;ROUND(E3238,1)&amp;"_"&amp;ROUND(F3238,1)&amp;"_"&amp;ROUND(G3238,1)</f>
        <v>sankmc_68.5_7.2_14.1_0_10.2_0</v>
      </c>
      <c r="B3238" s="1" t="n">
        <v>68.5</v>
      </c>
      <c r="C3238" s="1" t="n">
        <v>7.2</v>
      </c>
      <c r="D3238" s="1" t="n">
        <v>14.1</v>
      </c>
      <c r="E3238" s="1" t="n">
        <v>0</v>
      </c>
      <c r="F3238" s="1" t="n">
        <v>10.2</v>
      </c>
      <c r="G3238" s="1" t="n">
        <v>0</v>
      </c>
      <c r="H3238" s="34" t="n">
        <v>1308.15</v>
      </c>
      <c r="I3238" s="1" t="s">
        <v>2445</v>
      </c>
      <c r="J3238" s="1" t="n">
        <v>2015</v>
      </c>
      <c r="K3238" s="1" t="s">
        <v>2194</v>
      </c>
    </row>
    <row r="3239" customFormat="false" ht="15" hidden="false" customHeight="false" outlineLevel="0" collapsed="false">
      <c r="A3239" s="6" t="str">
        <f aca="false">"sankmc_"&amp;ROUND(B3239,1)&amp;"_"&amp;ROUND(C3239,1)&amp;"_"&amp;ROUND(D3239,1)&amp;"_"&amp;ROUND(E3239,1)&amp;"_"&amp;ROUND(F3239,1)&amp;"_"&amp;ROUND(G3239,1)</f>
        <v>sankmc_68.5_9.5_22.1_0_0_0</v>
      </c>
      <c r="B3239" s="1" t="n">
        <v>68.46</v>
      </c>
      <c r="C3239" s="1" t="n">
        <v>9.49</v>
      </c>
      <c r="D3239" s="1" t="n">
        <v>22.05</v>
      </c>
      <c r="E3239" s="1" t="n">
        <v>0</v>
      </c>
      <c r="F3239" s="1" t="n">
        <v>0</v>
      </c>
      <c r="G3239" s="1" t="n">
        <v>0</v>
      </c>
      <c r="H3239" s="34" t="n">
        <v>1173.15</v>
      </c>
      <c r="I3239" s="1" t="s">
        <v>2839</v>
      </c>
      <c r="J3239" s="1" t="n">
        <v>1956</v>
      </c>
      <c r="K3239" s="1" t="s">
        <v>2194</v>
      </c>
    </row>
    <row r="3240" customFormat="false" ht="15" hidden="false" customHeight="false" outlineLevel="0" collapsed="false">
      <c r="A3240" s="6" t="str">
        <f aca="false">"sankmc_"&amp;ROUND(B3240,1)&amp;"_"&amp;ROUND(C3240,1)&amp;"_"&amp;ROUND(D3240,1)&amp;"_"&amp;ROUND(E3240,1)&amp;"_"&amp;ROUND(F3240,1)&amp;"_"&amp;ROUND(G3240,1)</f>
        <v>sankmc_68.6_0_0_15.7_15.7_0</v>
      </c>
      <c r="B3240" s="1" t="n">
        <v>68.5868586858686</v>
      </c>
      <c r="C3240" s="1" t="n">
        <v>0</v>
      </c>
      <c r="D3240" s="1" t="n">
        <v>0</v>
      </c>
      <c r="E3240" s="1" t="n">
        <v>15.7015701570157</v>
      </c>
      <c r="F3240" s="1" t="n">
        <v>15.7115711571157</v>
      </c>
      <c r="G3240" s="1" t="n">
        <v>0</v>
      </c>
      <c r="H3240" s="34" t="n">
        <v>1343.15</v>
      </c>
      <c r="I3240" s="1" t="s">
        <v>2838</v>
      </c>
      <c r="J3240" s="1" t="n">
        <v>1951</v>
      </c>
      <c r="K3240" s="1" t="s">
        <v>2194</v>
      </c>
    </row>
    <row r="3241" customFormat="false" ht="15" hidden="false" customHeight="false" outlineLevel="0" collapsed="false">
      <c r="A3241" s="6" t="str">
        <f aca="false">"sankmc_"&amp;ROUND(B3241,1)&amp;"_"&amp;ROUND(C3241,1)&amp;"_"&amp;ROUND(D3241,1)&amp;"_"&amp;ROUND(E3241,1)&amp;"_"&amp;ROUND(F3241,1)&amp;"_"&amp;ROUND(G3241,1)</f>
        <v>sankmc_68.6_0_0_31.4_0_0</v>
      </c>
      <c r="B3241" s="1" t="n">
        <v>68.6</v>
      </c>
      <c r="C3241" s="1" t="n">
        <v>0</v>
      </c>
      <c r="D3241" s="1" t="n">
        <v>0</v>
      </c>
      <c r="E3241" s="1" t="n">
        <v>31.4</v>
      </c>
      <c r="F3241" s="1" t="n">
        <v>0</v>
      </c>
      <c r="G3241" s="1" t="n">
        <v>0</v>
      </c>
      <c r="H3241" s="34" t="n">
        <v>1318.15</v>
      </c>
      <c r="I3241" s="1" t="s">
        <v>2434</v>
      </c>
      <c r="J3241" s="1" t="n">
        <v>1949</v>
      </c>
      <c r="K3241" s="1" t="s">
        <v>2194</v>
      </c>
    </row>
    <row r="3242" customFormat="false" ht="15" hidden="false" customHeight="false" outlineLevel="0" collapsed="false">
      <c r="A3242" s="6" t="str">
        <f aca="false">"sankmc_"&amp;ROUND(B3242,1)&amp;"_"&amp;ROUND(C3242,1)&amp;"_"&amp;ROUND(D3242,1)&amp;"_"&amp;ROUND(E3242,1)&amp;"_"&amp;ROUND(F3242,1)&amp;"_"&amp;ROUND(G3242,1)</f>
        <v>sankmc_68.6_0_17.4_0_0_14</v>
      </c>
      <c r="B3242" s="1" t="n">
        <v>68.64</v>
      </c>
      <c r="C3242" s="1" t="n">
        <v>0</v>
      </c>
      <c r="D3242" s="1" t="n">
        <v>17.35</v>
      </c>
      <c r="E3242" s="1" t="n">
        <v>0</v>
      </c>
      <c r="F3242" s="1" t="n">
        <v>0</v>
      </c>
      <c r="G3242" s="1" t="n">
        <v>14.01</v>
      </c>
      <c r="H3242" s="34" t="n">
        <v>1321.15</v>
      </c>
      <c r="I3242" s="1" t="s">
        <v>2892</v>
      </c>
      <c r="J3242" s="1" t="n">
        <v>1961</v>
      </c>
      <c r="K3242" s="1" t="s">
        <v>2194</v>
      </c>
    </row>
    <row r="3243" customFormat="false" ht="15" hidden="false" customHeight="false" outlineLevel="0" collapsed="false">
      <c r="A3243" s="6" t="str">
        <f aca="false">"sankmc_"&amp;ROUND(B3243,1)&amp;"_"&amp;ROUND(C3243,1)&amp;"_"&amp;ROUND(D3243,1)&amp;"_"&amp;ROUND(E3243,1)&amp;"_"&amp;ROUND(F3243,1)&amp;"_"&amp;ROUND(G3243,1)</f>
        <v>sankmc_68.6_0_9.5_2.5_9.5_9.8</v>
      </c>
      <c r="B3243" s="1" t="n">
        <v>68.6</v>
      </c>
      <c r="C3243" s="1" t="n">
        <v>0</v>
      </c>
      <c r="D3243" s="1" t="n">
        <v>9.53999999999999</v>
      </c>
      <c r="E3243" s="1" t="n">
        <v>2.50999999999999</v>
      </c>
      <c r="F3243" s="1" t="n">
        <v>9.53999999999999</v>
      </c>
      <c r="G3243" s="1" t="n">
        <v>9.81</v>
      </c>
      <c r="H3243" s="34" t="n">
        <v>1364.15</v>
      </c>
      <c r="I3243" s="1" t="s">
        <v>2471</v>
      </c>
      <c r="J3243" s="1" t="n">
        <v>1950</v>
      </c>
      <c r="K3243" s="1" t="s">
        <v>2194</v>
      </c>
    </row>
    <row r="3244" customFormat="false" ht="15" hidden="false" customHeight="false" outlineLevel="0" collapsed="false">
      <c r="A3244" s="6" t="str">
        <f aca="false">"sankmc_"&amp;ROUND(B3244,1)&amp;"_"&amp;ROUND(C3244,1)&amp;"_"&amp;ROUND(D3244,1)&amp;"_"&amp;ROUND(E3244,1)&amp;"_"&amp;ROUND(F3244,1)&amp;"_"&amp;ROUND(G3244,1)</f>
        <v>sankmc_68.6_11.5_19.9_0_0_0</v>
      </c>
      <c r="B3244" s="1" t="n">
        <v>68.5631436856314</v>
      </c>
      <c r="C3244" s="1" t="n">
        <v>11.5288471152885</v>
      </c>
      <c r="D3244" s="1" t="n">
        <v>19.9080091990801</v>
      </c>
      <c r="E3244" s="1" t="n">
        <v>0</v>
      </c>
      <c r="F3244" s="1" t="n">
        <v>0</v>
      </c>
      <c r="G3244" s="1" t="n">
        <v>0</v>
      </c>
      <c r="H3244" s="34" t="n">
        <v>1233.15</v>
      </c>
      <c r="I3244" s="1" t="s">
        <v>2839</v>
      </c>
      <c r="J3244" s="1" t="n">
        <v>1956</v>
      </c>
      <c r="K3244" s="1" t="s">
        <v>2194</v>
      </c>
    </row>
    <row r="3245" customFormat="false" ht="15" hidden="false" customHeight="false" outlineLevel="0" collapsed="false">
      <c r="A3245" s="6" t="str">
        <f aca="false">"sankmc_"&amp;ROUND(B3245,1)&amp;"_"&amp;ROUND(C3245,1)&amp;"_"&amp;ROUND(D3245,1)&amp;"_"&amp;ROUND(E3245,1)&amp;"_"&amp;ROUND(F3245,1)&amp;"_"&amp;ROUND(G3245,1)</f>
        <v>sankmc_68.6_13.3_0_0_0_18.2</v>
      </c>
      <c r="B3245" s="1" t="n">
        <v>68.59</v>
      </c>
      <c r="C3245" s="1" t="n">
        <v>13.25</v>
      </c>
      <c r="D3245" s="1" t="n">
        <v>0</v>
      </c>
      <c r="E3245" s="1" t="n">
        <v>0</v>
      </c>
      <c r="F3245" s="1" t="n">
        <v>0</v>
      </c>
      <c r="G3245" s="1" t="n">
        <v>18.16</v>
      </c>
      <c r="H3245" s="34" t="n">
        <v>1688.74997558594</v>
      </c>
      <c r="I3245" s="1" t="s">
        <v>2686</v>
      </c>
      <c r="J3245" s="1" t="n">
        <v>2002</v>
      </c>
      <c r="K3245" s="1" t="s">
        <v>2194</v>
      </c>
    </row>
    <row r="3246" customFormat="false" ht="15" hidden="false" customHeight="false" outlineLevel="0" collapsed="false">
      <c r="A3246" s="6" t="str">
        <f aca="false">"sankmc_"&amp;ROUND(B3246,1)&amp;"_"&amp;ROUND(C3246,1)&amp;"_"&amp;ROUND(D3246,1)&amp;"_"&amp;ROUND(E3246,1)&amp;"_"&amp;ROUND(F3246,1)&amp;"_"&amp;ROUND(G3246,1)</f>
        <v>sankmc_68.6_13.3_0_0_0.9_17.2</v>
      </c>
      <c r="B3246" s="1" t="n">
        <v>68.62</v>
      </c>
      <c r="C3246" s="1" t="n">
        <v>13.25</v>
      </c>
      <c r="D3246" s="1" t="n">
        <v>0</v>
      </c>
      <c r="E3246" s="1" t="n">
        <v>0</v>
      </c>
      <c r="F3246" s="1" t="n">
        <v>0.91</v>
      </c>
      <c r="G3246" s="1" t="n">
        <v>17.22</v>
      </c>
      <c r="H3246" s="34" t="n">
        <v>1700.34995117188</v>
      </c>
      <c r="I3246" s="1" t="s">
        <v>2686</v>
      </c>
      <c r="J3246" s="1" t="n">
        <v>2002</v>
      </c>
      <c r="K3246" s="1" t="s">
        <v>2194</v>
      </c>
    </row>
    <row r="3247" customFormat="false" ht="15" hidden="false" customHeight="false" outlineLevel="0" collapsed="false">
      <c r="A3247" s="6" t="str">
        <f aca="false">"sankmc_"&amp;ROUND(B3247,1)&amp;"_"&amp;ROUND(C3247,1)&amp;"_"&amp;ROUND(D3247,1)&amp;"_"&amp;ROUND(E3247,1)&amp;"_"&amp;ROUND(F3247,1)&amp;"_"&amp;ROUND(G3247,1)</f>
        <v>sankmc_68.6_5.7_0_5.7_10_10</v>
      </c>
      <c r="B3247" s="1" t="n">
        <v>68.58</v>
      </c>
      <c r="C3247" s="1" t="n">
        <v>5.67999999999999</v>
      </c>
      <c r="D3247" s="1" t="n">
        <v>0</v>
      </c>
      <c r="E3247" s="1" t="n">
        <v>5.67999999999999</v>
      </c>
      <c r="F3247" s="1" t="n">
        <v>10.03</v>
      </c>
      <c r="G3247" s="1" t="n">
        <v>10.03</v>
      </c>
      <c r="H3247" s="34" t="n">
        <v>1586.15</v>
      </c>
      <c r="I3247" s="1" t="s">
        <v>2839</v>
      </c>
      <c r="J3247" s="1" t="n">
        <v>1938</v>
      </c>
      <c r="K3247" s="1" t="s">
        <v>2194</v>
      </c>
    </row>
    <row r="3248" customFormat="false" ht="15" hidden="false" customHeight="false" outlineLevel="0" collapsed="false">
      <c r="A3248" s="6" t="str">
        <f aca="false">"sankmc_"&amp;ROUND(B3248,1)&amp;"_"&amp;ROUND(C3248,1)&amp;"_"&amp;ROUND(D3248,1)&amp;"_"&amp;ROUND(E3248,1)&amp;"_"&amp;ROUND(F3248,1)&amp;"_"&amp;ROUND(G3248,1)</f>
        <v>sankmc_68.6_6.2_25.2_0_0_0</v>
      </c>
      <c r="B3248" s="1" t="n">
        <v>68.64</v>
      </c>
      <c r="C3248" s="1" t="n">
        <v>6.19</v>
      </c>
      <c r="D3248" s="1" t="n">
        <v>25.17</v>
      </c>
      <c r="E3248" s="1" t="n">
        <v>0</v>
      </c>
      <c r="F3248" s="1" t="n">
        <v>0</v>
      </c>
      <c r="G3248" s="1" t="n">
        <v>0</v>
      </c>
      <c r="H3248" s="34" t="n">
        <v>1078.15</v>
      </c>
      <c r="I3248" s="1" t="s">
        <v>2839</v>
      </c>
      <c r="J3248" s="1" t="n">
        <v>1956</v>
      </c>
      <c r="K3248" s="1" t="s">
        <v>2194</v>
      </c>
    </row>
    <row r="3249" customFormat="false" ht="15" hidden="false" customHeight="false" outlineLevel="0" collapsed="false">
      <c r="A3249" s="6" t="str">
        <f aca="false">"sankmc_"&amp;ROUND(B3249,1)&amp;"_"&amp;ROUND(C3249,1)&amp;"_"&amp;ROUND(D3249,1)&amp;"_"&amp;ROUND(E3249,1)&amp;"_"&amp;ROUND(F3249,1)&amp;"_"&amp;ROUND(G3249,1)</f>
        <v>sankmc_68.7_0_13_0_14.2_4.1</v>
      </c>
      <c r="B3249" s="1" t="n">
        <v>68.72</v>
      </c>
      <c r="C3249" s="1" t="n">
        <v>0</v>
      </c>
      <c r="D3249" s="1" t="n">
        <v>12.96</v>
      </c>
      <c r="E3249" s="1" t="n">
        <v>0</v>
      </c>
      <c r="F3249" s="1" t="n">
        <v>14.23</v>
      </c>
      <c r="G3249" s="1" t="n">
        <v>4.09</v>
      </c>
      <c r="H3249" s="34" t="n">
        <v>1393.15</v>
      </c>
      <c r="I3249" s="1" t="s">
        <v>2851</v>
      </c>
      <c r="J3249" s="1" t="n">
        <v>1972</v>
      </c>
      <c r="K3249" s="1" t="s">
        <v>2194</v>
      </c>
    </row>
    <row r="3250" customFormat="false" ht="15" hidden="false" customHeight="false" outlineLevel="0" collapsed="false">
      <c r="A3250" s="6" t="str">
        <f aca="false">"sankmc_"&amp;ROUND(B3250,1)&amp;"_"&amp;ROUND(C3250,1)&amp;"_"&amp;ROUND(D3250,1)&amp;"_"&amp;ROUND(E3250,1)&amp;"_"&amp;ROUND(F3250,1)&amp;"_"&amp;ROUND(G3250,1)</f>
        <v>sankmc_68.7_0_15.3_0_0_16</v>
      </c>
      <c r="B3250" s="1" t="n">
        <v>68.71</v>
      </c>
      <c r="C3250" s="1" t="n">
        <v>0</v>
      </c>
      <c r="D3250" s="1" t="n">
        <v>15.31</v>
      </c>
      <c r="E3250" s="1" t="n">
        <v>0</v>
      </c>
      <c r="F3250" s="1" t="n">
        <v>0</v>
      </c>
      <c r="G3250" s="1" t="n">
        <v>15.98</v>
      </c>
      <c r="H3250" s="34" t="n">
        <v>1347.15</v>
      </c>
      <c r="I3250" s="1" t="s">
        <v>2770</v>
      </c>
      <c r="J3250" s="1" t="n">
        <v>1930</v>
      </c>
      <c r="K3250" s="1" t="s">
        <v>2194</v>
      </c>
    </row>
    <row r="3251" customFormat="false" ht="15" hidden="false" customHeight="false" outlineLevel="0" collapsed="false">
      <c r="A3251" s="6" t="str">
        <f aca="false">"sankmc_"&amp;ROUND(B3251,1)&amp;"_"&amp;ROUND(C3251,1)&amp;"_"&amp;ROUND(D3251,1)&amp;"_"&amp;ROUND(E3251,1)&amp;"_"&amp;ROUND(F3251,1)&amp;"_"&amp;ROUND(G3251,1)</f>
        <v>sankmc_68.7_0_15.3_0_0_16</v>
      </c>
      <c r="B3251" s="1" t="n">
        <v>68.71</v>
      </c>
      <c r="C3251" s="1" t="n">
        <v>0</v>
      </c>
      <c r="D3251" s="1" t="n">
        <v>15.31</v>
      </c>
      <c r="E3251" s="1" t="n">
        <v>0</v>
      </c>
      <c r="F3251" s="1" t="n">
        <v>0</v>
      </c>
      <c r="G3251" s="1" t="n">
        <v>15.98</v>
      </c>
      <c r="H3251" s="34" t="n">
        <v>1347.15</v>
      </c>
      <c r="I3251" s="1" t="s">
        <v>2770</v>
      </c>
      <c r="J3251" s="1" t="n">
        <v>1932</v>
      </c>
      <c r="K3251" s="1" t="s">
        <v>2194</v>
      </c>
    </row>
    <row r="3252" customFormat="false" ht="15" hidden="false" customHeight="false" outlineLevel="0" collapsed="false">
      <c r="A3252" s="6" t="str">
        <f aca="false">"sankmc_"&amp;ROUND(B3252,1)&amp;"_"&amp;ROUND(C3252,1)&amp;"_"&amp;ROUND(D3252,1)&amp;"_"&amp;ROUND(E3252,1)&amp;"_"&amp;ROUND(F3252,1)&amp;"_"&amp;ROUND(G3252,1)</f>
        <v>sankmc_68.7_0_8.8_22.5_0_0</v>
      </c>
      <c r="B3252" s="1" t="n">
        <v>68.73</v>
      </c>
      <c r="C3252" s="1" t="n">
        <v>0</v>
      </c>
      <c r="D3252" s="1" t="n">
        <v>8.77</v>
      </c>
      <c r="E3252" s="1" t="n">
        <v>22.5</v>
      </c>
      <c r="F3252" s="1" t="n">
        <v>0</v>
      </c>
      <c r="G3252" s="1" t="n">
        <v>0</v>
      </c>
      <c r="H3252" s="34" t="n">
        <v>1133.15</v>
      </c>
      <c r="I3252" s="1" t="s">
        <v>2819</v>
      </c>
      <c r="J3252" s="1" t="n">
        <v>1932</v>
      </c>
      <c r="K3252" s="1" t="s">
        <v>2194</v>
      </c>
    </row>
    <row r="3253" customFormat="false" ht="15" hidden="false" customHeight="false" outlineLevel="0" collapsed="false">
      <c r="A3253" s="6" t="str">
        <f aca="false">"sankmc_"&amp;ROUND(B3253,1)&amp;"_"&amp;ROUND(C3253,1)&amp;"_"&amp;ROUND(D3253,1)&amp;"_"&amp;ROUND(E3253,1)&amp;"_"&amp;ROUND(F3253,1)&amp;"_"&amp;ROUND(G3253,1)</f>
        <v>sankmc_68.7_13.3_0_0_1.8_16.3</v>
      </c>
      <c r="B3253" s="1" t="n">
        <v>68.66</v>
      </c>
      <c r="C3253" s="1" t="n">
        <v>13.26</v>
      </c>
      <c r="D3253" s="1" t="n">
        <v>0</v>
      </c>
      <c r="E3253" s="1" t="n">
        <v>0</v>
      </c>
      <c r="F3253" s="1" t="n">
        <v>1.81</v>
      </c>
      <c r="G3253" s="1" t="n">
        <v>16.27</v>
      </c>
      <c r="H3253" s="34" t="n">
        <v>1679.24997558594</v>
      </c>
      <c r="I3253" s="1" t="s">
        <v>2686</v>
      </c>
      <c r="J3253" s="1" t="n">
        <v>2002</v>
      </c>
      <c r="K3253" s="1" t="s">
        <v>2194</v>
      </c>
    </row>
    <row r="3254" customFormat="false" ht="15" hidden="false" customHeight="false" outlineLevel="0" collapsed="false">
      <c r="A3254" s="6" t="str">
        <f aca="false">"sankmc_"&amp;ROUND(B3254,1)&amp;"_"&amp;ROUND(C3254,1)&amp;"_"&amp;ROUND(D3254,1)&amp;"_"&amp;ROUND(E3254,1)&amp;"_"&amp;ROUND(F3254,1)&amp;"_"&amp;ROUND(G3254,1)</f>
        <v>sankmc_68.7_13.3_0_0_3.6_14.4</v>
      </c>
      <c r="B3254" s="1" t="n">
        <v>68.73</v>
      </c>
      <c r="C3254" s="1" t="n">
        <v>13.27</v>
      </c>
      <c r="D3254" s="1" t="n">
        <v>0</v>
      </c>
      <c r="E3254" s="1" t="n">
        <v>0</v>
      </c>
      <c r="F3254" s="1" t="n">
        <v>3.6</v>
      </c>
      <c r="G3254" s="1" t="n">
        <v>14.4</v>
      </c>
      <c r="H3254" s="34" t="n">
        <v>1661.45004882813</v>
      </c>
      <c r="I3254" s="1" t="s">
        <v>2686</v>
      </c>
      <c r="J3254" s="1" t="n">
        <v>2002</v>
      </c>
      <c r="K3254" s="1" t="s">
        <v>2194</v>
      </c>
    </row>
    <row r="3255" customFormat="false" ht="15" hidden="false" customHeight="false" outlineLevel="0" collapsed="false">
      <c r="A3255" s="6" t="str">
        <f aca="false">"sankmc_"&amp;ROUND(B3255,1)&amp;"_"&amp;ROUND(C3255,1)&amp;"_"&amp;ROUND(D3255,1)&amp;"_"&amp;ROUND(E3255,1)&amp;"_"&amp;ROUND(F3255,1)&amp;"_"&amp;ROUND(G3255,1)</f>
        <v>sankmc_68.7_15.6_0_0_15.8_0</v>
      </c>
      <c r="B3255" s="1" t="n">
        <v>68.68</v>
      </c>
      <c r="C3255" s="1" t="n">
        <v>15.57</v>
      </c>
      <c r="D3255" s="1" t="n">
        <v>0</v>
      </c>
      <c r="E3255" s="1" t="n">
        <v>0</v>
      </c>
      <c r="F3255" s="1" t="n">
        <v>15.75</v>
      </c>
      <c r="G3255" s="1" t="n">
        <v>0</v>
      </c>
      <c r="H3255" s="34" t="n">
        <v>1718.15</v>
      </c>
      <c r="I3255" s="1" t="s">
        <v>2781</v>
      </c>
      <c r="J3255" s="1" t="n">
        <v>2008</v>
      </c>
      <c r="K3255" s="1" t="s">
        <v>2194</v>
      </c>
    </row>
    <row r="3256" customFormat="false" ht="15" hidden="false" customHeight="false" outlineLevel="0" collapsed="false">
      <c r="A3256" s="6" t="str">
        <f aca="false">"sankmc_"&amp;ROUND(B3256,1)&amp;"_"&amp;ROUND(C3256,1)&amp;"_"&amp;ROUND(D3256,1)&amp;"_"&amp;ROUND(E3256,1)&amp;"_"&amp;ROUND(F3256,1)&amp;"_"&amp;ROUND(G3256,1)</f>
        <v>sankmc_68.7_15.6_0_0_15.8_0</v>
      </c>
      <c r="B3256" s="1" t="n">
        <v>68.68</v>
      </c>
      <c r="C3256" s="1" t="n">
        <v>15.57</v>
      </c>
      <c r="D3256" s="1" t="n">
        <v>0</v>
      </c>
      <c r="E3256" s="1" t="n">
        <v>0</v>
      </c>
      <c r="F3256" s="1" t="n">
        <v>15.75</v>
      </c>
      <c r="G3256" s="1" t="n">
        <v>0</v>
      </c>
      <c r="H3256" s="34" t="n">
        <v>1751.15</v>
      </c>
      <c r="I3256" s="1" t="s">
        <v>2399</v>
      </c>
      <c r="J3256" s="1" t="n">
        <v>1986</v>
      </c>
      <c r="K3256" s="1" t="s">
        <v>2194</v>
      </c>
    </row>
    <row r="3257" customFormat="false" ht="15" hidden="false" customHeight="false" outlineLevel="0" collapsed="false">
      <c r="A3257" s="6" t="str">
        <f aca="false">"sankmc_"&amp;ROUND(B3257,1)&amp;"_"&amp;ROUND(C3257,1)&amp;"_"&amp;ROUND(D3257,1)&amp;"_"&amp;ROUND(E3257,1)&amp;"_"&amp;ROUND(F3257,1)&amp;"_"&amp;ROUND(G3257,1)</f>
        <v>sankmc_68.7_15.6_0_0_15.8_0</v>
      </c>
      <c r="B3257" s="1" t="n">
        <v>68.68</v>
      </c>
      <c r="C3257" s="1" t="n">
        <v>15.57</v>
      </c>
      <c r="D3257" s="1" t="n">
        <v>0</v>
      </c>
      <c r="E3257" s="1" t="n">
        <v>0</v>
      </c>
      <c r="F3257" s="1" t="n">
        <v>15.75</v>
      </c>
      <c r="G3257" s="1" t="n">
        <v>0</v>
      </c>
      <c r="H3257" s="34" t="n">
        <v>1744.15</v>
      </c>
      <c r="I3257" s="1" t="s">
        <v>2481</v>
      </c>
      <c r="J3257" s="1" t="n">
        <v>1995</v>
      </c>
      <c r="K3257" s="1" t="s">
        <v>2194</v>
      </c>
    </row>
    <row r="3258" customFormat="false" ht="15" hidden="false" customHeight="false" outlineLevel="0" collapsed="false">
      <c r="A3258" s="6" t="str">
        <f aca="false">"sankmc_"&amp;ROUND(B3258,1)&amp;"_"&amp;ROUND(C3258,1)&amp;"_"&amp;ROUND(D3258,1)&amp;"_"&amp;ROUND(E3258,1)&amp;"_"&amp;ROUND(F3258,1)&amp;"_"&amp;ROUND(G3258,1)</f>
        <v>sankmc_68.7_15.6_0_0_15.8_0</v>
      </c>
      <c r="B3258" s="1" t="n">
        <v>68.68</v>
      </c>
      <c r="C3258" s="1" t="n">
        <v>15.57</v>
      </c>
      <c r="D3258" s="1" t="n">
        <v>0</v>
      </c>
      <c r="E3258" s="1" t="n">
        <v>0</v>
      </c>
      <c r="F3258" s="1" t="n">
        <v>15.75</v>
      </c>
      <c r="G3258" s="1" t="n">
        <v>0</v>
      </c>
      <c r="H3258" s="34" t="n">
        <v>1713.15</v>
      </c>
      <c r="I3258" s="1" t="s">
        <v>2893</v>
      </c>
      <c r="J3258" s="1" t="n">
        <v>2008</v>
      </c>
      <c r="K3258" s="1" t="s">
        <v>2194</v>
      </c>
    </row>
    <row r="3259" customFormat="false" ht="15" hidden="false" customHeight="false" outlineLevel="0" collapsed="false">
      <c r="A3259" s="6" t="str">
        <f aca="false">"sankmc_"&amp;ROUND(B3259,1)&amp;"_"&amp;ROUND(C3259,1)&amp;"_"&amp;ROUND(D3259,1)&amp;"_"&amp;ROUND(E3259,1)&amp;"_"&amp;ROUND(F3259,1)&amp;"_"&amp;ROUND(G3259,1)</f>
        <v>sankmc_68.7_15.6_0_0_15.8_0</v>
      </c>
      <c r="B3259" s="1" t="n">
        <v>68.68</v>
      </c>
      <c r="C3259" s="1" t="n">
        <v>15.57</v>
      </c>
      <c r="D3259" s="1" t="n">
        <v>0</v>
      </c>
      <c r="E3259" s="1" t="n">
        <v>0</v>
      </c>
      <c r="F3259" s="1" t="n">
        <v>15.75</v>
      </c>
      <c r="G3259" s="1" t="n">
        <v>0</v>
      </c>
      <c r="H3259" s="34" t="n">
        <v>1743.15</v>
      </c>
      <c r="I3259" s="1" t="s">
        <v>2902</v>
      </c>
      <c r="J3259" s="1" t="n">
        <v>2009</v>
      </c>
      <c r="K3259" s="1" t="s">
        <v>2194</v>
      </c>
    </row>
    <row r="3260" customFormat="false" ht="15" hidden="false" customHeight="false" outlineLevel="0" collapsed="false">
      <c r="A3260" s="6" t="str">
        <f aca="false">"sankmc_"&amp;ROUND(B3260,1)&amp;"_"&amp;ROUND(C3260,1)&amp;"_"&amp;ROUND(D3260,1)&amp;"_"&amp;ROUND(E3260,1)&amp;"_"&amp;ROUND(F3260,1)&amp;"_"&amp;ROUND(G3260,1)</f>
        <v>sankmc_68.7_15.6_0_0_15.8_0</v>
      </c>
      <c r="B3260" s="1" t="n">
        <v>68.68</v>
      </c>
      <c r="C3260" s="1" t="n">
        <v>15.57</v>
      </c>
      <c r="D3260" s="1" t="n">
        <v>0</v>
      </c>
      <c r="E3260" s="1" t="n">
        <v>0</v>
      </c>
      <c r="F3260" s="1" t="n">
        <v>15.75</v>
      </c>
      <c r="G3260" s="1" t="n">
        <v>0</v>
      </c>
      <c r="H3260" s="34" t="n">
        <v>1743.15</v>
      </c>
      <c r="I3260" s="1" t="s">
        <v>2729</v>
      </c>
      <c r="J3260" s="1" t="n">
        <v>2010</v>
      </c>
      <c r="K3260" s="1" t="s">
        <v>2194</v>
      </c>
    </row>
    <row r="3261" customFormat="false" ht="15" hidden="false" customHeight="false" outlineLevel="0" collapsed="false">
      <c r="A3261" s="6" t="str">
        <f aca="false">"sankmc_"&amp;ROUND(B3261,1)&amp;"_"&amp;ROUND(C3261,1)&amp;"_"&amp;ROUND(D3261,1)&amp;"_"&amp;ROUND(E3261,1)&amp;"_"&amp;ROUND(F3261,1)&amp;"_"&amp;ROUND(G3261,1)</f>
        <v>sankmc_68.7_15.6_0_0_15.8_0</v>
      </c>
      <c r="B3261" s="1" t="n">
        <v>68.68</v>
      </c>
      <c r="C3261" s="1" t="n">
        <v>15.57</v>
      </c>
      <c r="D3261" s="1" t="n">
        <v>0</v>
      </c>
      <c r="E3261" s="1" t="n">
        <v>0</v>
      </c>
      <c r="F3261" s="1" t="n">
        <v>15.75</v>
      </c>
      <c r="G3261" s="1" t="n">
        <v>0</v>
      </c>
      <c r="H3261" s="34" t="n">
        <v>1744.24997558594</v>
      </c>
      <c r="I3261" s="1" t="s">
        <v>2903</v>
      </c>
      <c r="J3261" s="1" t="n">
        <v>1963</v>
      </c>
      <c r="K3261" s="1" t="s">
        <v>2194</v>
      </c>
    </row>
    <row r="3262" customFormat="false" ht="15" hidden="false" customHeight="false" outlineLevel="0" collapsed="false">
      <c r="A3262" s="6" t="str">
        <f aca="false">"sankmc_"&amp;ROUND(B3262,1)&amp;"_"&amp;ROUND(C3262,1)&amp;"_"&amp;ROUND(D3262,1)&amp;"_"&amp;ROUND(E3262,1)&amp;"_"&amp;ROUND(F3262,1)&amp;"_"&amp;ROUND(G3262,1)</f>
        <v>sankmc_68.7_15.6_0_0_15.8_0</v>
      </c>
      <c r="B3262" s="1" t="n">
        <v>68.68</v>
      </c>
      <c r="C3262" s="1" t="n">
        <v>15.57</v>
      </c>
      <c r="D3262" s="1" t="n">
        <v>0</v>
      </c>
      <c r="E3262" s="1" t="n">
        <v>0</v>
      </c>
      <c r="F3262" s="1" t="n">
        <v>15.75</v>
      </c>
      <c r="G3262" s="1" t="n">
        <v>0</v>
      </c>
      <c r="H3262" s="34" t="n">
        <v>1747.15</v>
      </c>
      <c r="I3262" s="1" t="s">
        <v>2883</v>
      </c>
      <c r="J3262" s="1" t="n">
        <v>2001</v>
      </c>
      <c r="K3262" s="1" t="s">
        <v>2194</v>
      </c>
    </row>
    <row r="3263" customFormat="false" ht="15" hidden="false" customHeight="false" outlineLevel="0" collapsed="false">
      <c r="A3263" s="6" t="str">
        <f aca="false">"sankmc_"&amp;ROUND(B3263,1)&amp;"_"&amp;ROUND(C3263,1)&amp;"_"&amp;ROUND(D3263,1)&amp;"_"&amp;ROUND(E3263,1)&amp;"_"&amp;ROUND(F3263,1)&amp;"_"&amp;ROUND(G3263,1)</f>
        <v>sankmc_68.7_15.6_0_0_15.8_0</v>
      </c>
      <c r="B3263" s="1" t="n">
        <v>68.68</v>
      </c>
      <c r="C3263" s="1" t="n">
        <v>15.57</v>
      </c>
      <c r="D3263" s="1" t="n">
        <v>0</v>
      </c>
      <c r="E3263" s="1" t="n">
        <v>0</v>
      </c>
      <c r="F3263" s="1" t="n">
        <v>15.75</v>
      </c>
      <c r="G3263" s="1" t="n">
        <v>0</v>
      </c>
      <c r="H3263" s="34" t="n">
        <v>1753.15</v>
      </c>
      <c r="I3263" s="1" t="s">
        <v>2876</v>
      </c>
      <c r="J3263" s="1" t="n">
        <v>1991</v>
      </c>
      <c r="K3263" s="1" t="s">
        <v>2194</v>
      </c>
    </row>
    <row r="3264" customFormat="false" ht="15" hidden="false" customHeight="false" outlineLevel="0" collapsed="false">
      <c r="A3264" s="6" t="str">
        <f aca="false">"sankmc_"&amp;ROUND(B3264,1)&amp;"_"&amp;ROUND(C3264,1)&amp;"_"&amp;ROUND(D3264,1)&amp;"_"&amp;ROUND(E3264,1)&amp;"_"&amp;ROUND(F3264,1)&amp;"_"&amp;ROUND(G3264,1)</f>
        <v>sankmc_68.7_19.9_0_11.4_0_0</v>
      </c>
      <c r="B3264" s="1" t="n">
        <v>68.71</v>
      </c>
      <c r="C3264" s="1" t="n">
        <v>19.85</v>
      </c>
      <c r="D3264" s="1" t="n">
        <v>0</v>
      </c>
      <c r="E3264" s="1" t="n">
        <v>11.44</v>
      </c>
      <c r="F3264" s="1" t="n">
        <v>0</v>
      </c>
      <c r="G3264" s="1" t="n">
        <v>0</v>
      </c>
      <c r="H3264" s="34" t="n">
        <v>1905.15</v>
      </c>
      <c r="I3264" s="1" t="s">
        <v>2839</v>
      </c>
      <c r="J3264" s="1" t="n">
        <v>1955</v>
      </c>
      <c r="K3264" s="1" t="s">
        <v>2194</v>
      </c>
    </row>
    <row r="3265" customFormat="false" ht="15" hidden="false" customHeight="false" outlineLevel="0" collapsed="false">
      <c r="A3265" s="6" t="str">
        <f aca="false">"sankmc_"&amp;ROUND(B3265,1)&amp;"_"&amp;ROUND(C3265,1)&amp;"_"&amp;ROUND(D3265,1)&amp;"_"&amp;ROUND(E3265,1)&amp;"_"&amp;ROUND(F3265,1)&amp;"_"&amp;ROUND(G3265,1)</f>
        <v>sankmc_68.7_2.1_0_2.1_13.5_13.5</v>
      </c>
      <c r="B3265" s="1" t="n">
        <v>68.7</v>
      </c>
      <c r="C3265" s="1" t="n">
        <v>2.14</v>
      </c>
      <c r="D3265" s="1" t="n">
        <v>0</v>
      </c>
      <c r="E3265" s="1" t="n">
        <v>2.14</v>
      </c>
      <c r="F3265" s="1" t="n">
        <v>13.51</v>
      </c>
      <c r="G3265" s="1" t="n">
        <v>13.51</v>
      </c>
      <c r="H3265" s="34" t="n">
        <v>1606.15</v>
      </c>
      <c r="I3265" s="1" t="s">
        <v>2839</v>
      </c>
      <c r="J3265" s="1" t="n">
        <v>1938</v>
      </c>
      <c r="K3265" s="1" t="s">
        <v>2194</v>
      </c>
    </row>
    <row r="3266" customFormat="false" ht="15" hidden="false" customHeight="false" outlineLevel="0" collapsed="false">
      <c r="A3266" s="6" t="str">
        <f aca="false">"sankmc_"&amp;ROUND(B3266,1)&amp;"_"&amp;ROUND(C3266,1)&amp;"_"&amp;ROUND(D3266,1)&amp;"_"&amp;ROUND(E3266,1)&amp;"_"&amp;ROUND(F3266,1)&amp;"_"&amp;ROUND(G3266,1)</f>
        <v>sankmc_68.7_2.1_0_29.2_0_0</v>
      </c>
      <c r="B3266" s="1" t="n">
        <v>68.7</v>
      </c>
      <c r="C3266" s="1" t="n">
        <v>2.09</v>
      </c>
      <c r="D3266" s="1" t="n">
        <v>0</v>
      </c>
      <c r="E3266" s="1" t="n">
        <v>29.21</v>
      </c>
      <c r="F3266" s="1" t="n">
        <v>0</v>
      </c>
      <c r="G3266" s="1" t="n">
        <v>0</v>
      </c>
      <c r="H3266" s="34" t="n">
        <v>1258.15</v>
      </c>
      <c r="I3266" s="1" t="s">
        <v>2839</v>
      </c>
      <c r="J3266" s="1" t="n">
        <v>1955</v>
      </c>
      <c r="K3266" s="1" t="s">
        <v>2194</v>
      </c>
    </row>
    <row r="3267" customFormat="false" ht="15" hidden="false" customHeight="false" outlineLevel="0" collapsed="false">
      <c r="A3267" s="6" t="str">
        <f aca="false">"sankmc_"&amp;ROUND(B3267,1)&amp;"_"&amp;ROUND(C3267,1)&amp;"_"&amp;ROUND(D3267,1)&amp;"_"&amp;ROUND(E3267,1)&amp;"_"&amp;ROUND(F3267,1)&amp;"_"&amp;ROUND(G3267,1)</f>
        <v>sankmc_68.7_3_14.6_0.1_6.1_7.5</v>
      </c>
      <c r="B3267" s="1" t="n">
        <v>68.6672533098676</v>
      </c>
      <c r="C3267" s="1" t="n">
        <v>2.95988160473581</v>
      </c>
      <c r="D3267" s="1" t="n">
        <v>14.6194152233911</v>
      </c>
      <c r="E3267" s="1" t="n">
        <v>0.06399744010239</v>
      </c>
      <c r="F3267" s="1" t="n">
        <v>6.1497540098396</v>
      </c>
      <c r="G3267" s="1" t="n">
        <v>7.53969841206351</v>
      </c>
      <c r="H3267" s="34" t="n">
        <v>1288.15</v>
      </c>
      <c r="I3267" s="1" t="s">
        <v>2447</v>
      </c>
      <c r="J3267" s="1" t="n">
        <v>2015</v>
      </c>
      <c r="K3267" s="1" t="s">
        <v>2194</v>
      </c>
    </row>
    <row r="3268" customFormat="false" ht="15" hidden="false" customHeight="false" outlineLevel="0" collapsed="false">
      <c r="A3268" s="6" t="str">
        <f aca="false">"sankmc_"&amp;ROUND(B3268,1)&amp;"_"&amp;ROUND(C3268,1)&amp;"_"&amp;ROUND(D3268,1)&amp;"_"&amp;ROUND(E3268,1)&amp;"_"&amp;ROUND(F3268,1)&amp;"_"&amp;ROUND(G3268,1)</f>
        <v>sankmc_68.8_0_0_8_23.1_0</v>
      </c>
      <c r="B3268" s="1" t="n">
        <v>68.8331166883312</v>
      </c>
      <c r="C3268" s="1" t="n">
        <v>0</v>
      </c>
      <c r="D3268" s="1" t="n">
        <v>0</v>
      </c>
      <c r="E3268" s="1" t="n">
        <v>8.03919608039196</v>
      </c>
      <c r="F3268" s="1" t="n">
        <v>23.1276872312769</v>
      </c>
      <c r="G3268" s="1" t="n">
        <v>0</v>
      </c>
      <c r="H3268" s="34" t="n">
        <v>1658.15</v>
      </c>
      <c r="I3268" s="1" t="s">
        <v>2838</v>
      </c>
      <c r="J3268" s="1" t="n">
        <v>1951</v>
      </c>
      <c r="K3268" s="1" t="s">
        <v>2194</v>
      </c>
    </row>
    <row r="3269" customFormat="false" ht="15" hidden="false" customHeight="false" outlineLevel="0" collapsed="false">
      <c r="A3269" s="6" t="str">
        <f aca="false">"sankmc_"&amp;ROUND(B3269,1)&amp;"_"&amp;ROUND(C3269,1)&amp;"_"&amp;ROUND(D3269,1)&amp;"_"&amp;ROUND(E3269,1)&amp;"_"&amp;ROUND(F3269,1)&amp;"_"&amp;ROUND(G3269,1)</f>
        <v>sankmc_68.8_10.5_0_20.7_0_0</v>
      </c>
      <c r="B3269" s="1" t="n">
        <v>68.82</v>
      </c>
      <c r="C3269" s="1" t="n">
        <v>10.52</v>
      </c>
      <c r="D3269" s="1" t="n">
        <v>0</v>
      </c>
      <c r="E3269" s="1" t="n">
        <v>20.66</v>
      </c>
      <c r="F3269" s="1" t="n">
        <v>0</v>
      </c>
      <c r="G3269" s="1" t="n">
        <v>0</v>
      </c>
      <c r="H3269" s="34" t="n">
        <v>1708.15</v>
      </c>
      <c r="I3269" s="1" t="s">
        <v>2839</v>
      </c>
      <c r="J3269" s="1" t="n">
        <v>1955</v>
      </c>
      <c r="K3269" s="1" t="s">
        <v>2194</v>
      </c>
    </row>
    <row r="3270" customFormat="false" ht="15" hidden="false" customHeight="false" outlineLevel="0" collapsed="false">
      <c r="A3270" s="6" t="str">
        <f aca="false">"sankmc_"&amp;ROUND(B3270,1)&amp;"_"&amp;ROUND(C3270,1)&amp;"_"&amp;ROUND(D3270,1)&amp;"_"&amp;ROUND(E3270,1)&amp;"_"&amp;ROUND(F3270,1)&amp;"_"&amp;ROUND(G3270,1)</f>
        <v>sankmc_68.8_13.3_0_0_5.4_12.6</v>
      </c>
      <c r="B3270" s="1" t="n">
        <v>68.78</v>
      </c>
      <c r="C3270" s="1" t="n">
        <v>13.29</v>
      </c>
      <c r="D3270" s="1" t="n">
        <v>0</v>
      </c>
      <c r="E3270" s="1" t="n">
        <v>0</v>
      </c>
      <c r="F3270" s="1" t="n">
        <v>5.38</v>
      </c>
      <c r="G3270" s="1" t="n">
        <v>12.55</v>
      </c>
      <c r="H3270" s="34" t="n">
        <v>1634.84995117188</v>
      </c>
      <c r="I3270" s="1" t="s">
        <v>2686</v>
      </c>
      <c r="J3270" s="1" t="n">
        <v>2002</v>
      </c>
      <c r="K3270" s="1" t="s">
        <v>2194</v>
      </c>
    </row>
    <row r="3271" customFormat="false" ht="15" hidden="false" customHeight="false" outlineLevel="0" collapsed="false">
      <c r="A3271" s="6" t="str">
        <f aca="false">"sankmc_"&amp;ROUND(B3271,1)&amp;"_"&amp;ROUND(C3271,1)&amp;"_"&amp;ROUND(D3271,1)&amp;"_"&amp;ROUND(E3271,1)&amp;"_"&amp;ROUND(F3271,1)&amp;"_"&amp;ROUND(G3271,1)</f>
        <v>sankmc_68.8_14_17.2_0_0_0</v>
      </c>
      <c r="B3271" s="1" t="n">
        <v>68.82</v>
      </c>
      <c r="C3271" s="1" t="n">
        <v>13.97</v>
      </c>
      <c r="D3271" s="1" t="n">
        <v>17.21</v>
      </c>
      <c r="E3271" s="1" t="n">
        <v>0</v>
      </c>
      <c r="F3271" s="1" t="n">
        <v>0</v>
      </c>
      <c r="G3271" s="1" t="n">
        <v>0</v>
      </c>
      <c r="H3271" s="34" t="n">
        <v>1308.15</v>
      </c>
      <c r="I3271" s="1" t="s">
        <v>2839</v>
      </c>
      <c r="J3271" s="1" t="n">
        <v>1956</v>
      </c>
      <c r="K3271" s="1" t="s">
        <v>2194</v>
      </c>
    </row>
    <row r="3272" customFormat="false" ht="15" hidden="false" customHeight="false" outlineLevel="0" collapsed="false">
      <c r="A3272" s="6" t="str">
        <f aca="false">"sankmc_"&amp;ROUND(B3272,1)&amp;"_"&amp;ROUND(C3272,1)&amp;"_"&amp;ROUND(D3272,1)&amp;"_"&amp;ROUND(E3272,1)&amp;"_"&amp;ROUND(F3272,1)&amp;"_"&amp;ROUND(G3272,1)</f>
        <v>sankmc_68.8_14.1_0_17.2_0_0</v>
      </c>
      <c r="B3272" s="1" t="n">
        <v>68.75</v>
      </c>
      <c r="C3272" s="1" t="n">
        <v>14.09</v>
      </c>
      <c r="D3272" s="1" t="n">
        <v>0</v>
      </c>
      <c r="E3272" s="1" t="n">
        <v>17.16</v>
      </c>
      <c r="F3272" s="1" t="n">
        <v>0</v>
      </c>
      <c r="G3272" s="1" t="n">
        <v>0</v>
      </c>
      <c r="H3272" s="34" t="n">
        <v>1918.15</v>
      </c>
      <c r="I3272" s="1" t="s">
        <v>2839</v>
      </c>
      <c r="J3272" s="1" t="n">
        <v>1955</v>
      </c>
      <c r="K3272" s="1" t="s">
        <v>2194</v>
      </c>
    </row>
    <row r="3273" customFormat="false" ht="15" hidden="false" customHeight="false" outlineLevel="0" collapsed="false">
      <c r="A3273" s="6" t="str">
        <f aca="false">"sankmc_"&amp;ROUND(B3273,1)&amp;"_"&amp;ROUND(C3273,1)&amp;"_"&amp;ROUND(D3273,1)&amp;"_"&amp;ROUND(E3273,1)&amp;"_"&amp;ROUND(F3273,1)&amp;"_"&amp;ROUND(G3273,1)</f>
        <v>sankmc_68.8_15.6_0_9.4_0_6.2</v>
      </c>
      <c r="B3273" s="1" t="n">
        <v>68.8</v>
      </c>
      <c r="C3273" s="1" t="n">
        <v>15.6</v>
      </c>
      <c r="D3273" s="1" t="n">
        <v>0</v>
      </c>
      <c r="E3273" s="1" t="n">
        <v>9.4</v>
      </c>
      <c r="F3273" s="1" t="n">
        <v>0</v>
      </c>
      <c r="G3273" s="1" t="n">
        <v>6.2</v>
      </c>
      <c r="H3273" s="34" t="n">
        <v>1635.15</v>
      </c>
      <c r="I3273" s="1" t="s">
        <v>2839</v>
      </c>
      <c r="J3273" s="1" t="n">
        <v>1947</v>
      </c>
      <c r="K3273" s="1" t="s">
        <v>2194</v>
      </c>
    </row>
    <row r="3274" customFormat="false" ht="15" hidden="false" customHeight="false" outlineLevel="0" collapsed="false">
      <c r="A3274" s="6" t="str">
        <f aca="false">"sankmc_"&amp;ROUND(B3274,1)&amp;"_"&amp;ROUND(C3274,1)&amp;"_"&amp;ROUND(D3274,1)&amp;"_"&amp;ROUND(E3274,1)&amp;"_"&amp;ROUND(F3274,1)&amp;"_"&amp;ROUND(G3274,1)</f>
        <v>sankmc_68.8_16.5_0_8.6_6.1_0</v>
      </c>
      <c r="B3274" s="1" t="n">
        <v>68.81</v>
      </c>
      <c r="C3274" s="1" t="n">
        <v>16.45</v>
      </c>
      <c r="D3274" s="1" t="n">
        <v>0</v>
      </c>
      <c r="E3274" s="1" t="n">
        <v>8.64</v>
      </c>
      <c r="F3274" s="1" t="n">
        <v>6.1</v>
      </c>
      <c r="G3274" s="1" t="n">
        <v>0</v>
      </c>
      <c r="H3274" s="34" t="n">
        <v>1728.15</v>
      </c>
      <c r="I3274" s="1" t="s">
        <v>2839</v>
      </c>
      <c r="J3274" s="1" t="n">
        <v>1954</v>
      </c>
      <c r="K3274" s="1" t="s">
        <v>2194</v>
      </c>
    </row>
    <row r="3275" customFormat="false" ht="15" hidden="false" customHeight="false" outlineLevel="0" collapsed="false">
      <c r="A3275" s="6" t="str">
        <f aca="false">"sankmc_"&amp;ROUND(B3275,1)&amp;"_"&amp;ROUND(C3275,1)&amp;"_"&amp;ROUND(D3275,1)&amp;"_"&amp;ROUND(E3275,1)&amp;"_"&amp;ROUND(F3275,1)&amp;"_"&amp;ROUND(G3275,1)</f>
        <v>sankmc_68.8_4.9_13_0.4_0_12.9</v>
      </c>
      <c r="B3275" s="1" t="n">
        <v>68.7531246875313</v>
      </c>
      <c r="C3275" s="1" t="n">
        <v>4.87951204879512</v>
      </c>
      <c r="D3275" s="1" t="n">
        <v>12.998700129987</v>
      </c>
      <c r="E3275" s="1" t="n">
        <v>0.43995600439956</v>
      </c>
      <c r="F3275" s="1" t="n">
        <v>0</v>
      </c>
      <c r="G3275" s="1" t="n">
        <v>12.9287071292871</v>
      </c>
      <c r="H3275" s="34" t="n">
        <v>1450.15</v>
      </c>
      <c r="I3275" s="1" t="s">
        <v>2783</v>
      </c>
      <c r="J3275" s="1" t="n">
        <v>2010</v>
      </c>
      <c r="K3275" s="1" t="s">
        <v>2194</v>
      </c>
    </row>
    <row r="3276" customFormat="false" ht="15" hidden="false" customHeight="false" outlineLevel="0" collapsed="false">
      <c r="A3276" s="6" t="str">
        <f aca="false">"sankmc_"&amp;ROUND(B3276,1)&amp;"_"&amp;ROUND(C3276,1)&amp;"_"&amp;ROUND(D3276,1)&amp;"_"&amp;ROUND(E3276,1)&amp;"_"&amp;ROUND(F3276,1)&amp;"_"&amp;ROUND(G3276,1)</f>
        <v>sankmc_68.8_4.9_13_0.4_4.6_8.3</v>
      </c>
      <c r="B3276" s="1" t="n">
        <v>68.7568756875688</v>
      </c>
      <c r="C3276" s="1" t="n">
        <v>4.88048804880488</v>
      </c>
      <c r="D3276" s="1" t="n">
        <v>12.991299129913</v>
      </c>
      <c r="E3276" s="1" t="n">
        <v>0.44004400440044</v>
      </c>
      <c r="F3276" s="1" t="n">
        <v>4.62046204620462</v>
      </c>
      <c r="G3276" s="1" t="n">
        <v>8.31083108310831</v>
      </c>
      <c r="H3276" s="34" t="n">
        <v>1369.15</v>
      </c>
      <c r="I3276" s="1" t="s">
        <v>2783</v>
      </c>
      <c r="J3276" s="1" t="n">
        <v>2010</v>
      </c>
      <c r="K3276" s="1" t="s">
        <v>2194</v>
      </c>
    </row>
    <row r="3277" customFormat="false" ht="15" hidden="false" customHeight="false" outlineLevel="0" collapsed="false">
      <c r="A3277" s="6" t="str">
        <f aca="false">"sankmc_"&amp;ROUND(B3277,1)&amp;"_"&amp;ROUND(C3277,1)&amp;"_"&amp;ROUND(D3277,1)&amp;"_"&amp;ROUND(E3277,1)&amp;"_"&amp;ROUND(F3277,1)&amp;"_"&amp;ROUND(G3277,1)</f>
        <v>sankmc_68.9_0_0_21.9_0_9.2</v>
      </c>
      <c r="B3277" s="1" t="n">
        <v>68.87</v>
      </c>
      <c r="C3277" s="1" t="n">
        <v>0</v>
      </c>
      <c r="D3277" s="1" t="n">
        <v>0</v>
      </c>
      <c r="E3277" s="1" t="n">
        <v>21.89</v>
      </c>
      <c r="F3277" s="1" t="n">
        <v>0</v>
      </c>
      <c r="G3277" s="1" t="n">
        <v>9.24</v>
      </c>
      <c r="H3277" s="34" t="n">
        <v>1219.15</v>
      </c>
      <c r="I3277" s="1" t="s">
        <v>2770</v>
      </c>
      <c r="J3277" s="1" t="n">
        <v>1930</v>
      </c>
      <c r="K3277" s="1" t="s">
        <v>2194</v>
      </c>
    </row>
    <row r="3278" customFormat="false" ht="15" hidden="false" customHeight="false" outlineLevel="0" collapsed="false">
      <c r="A3278" s="6" t="str">
        <f aca="false">"sankmc_"&amp;ROUND(B3278,1)&amp;"_"&amp;ROUND(C3278,1)&amp;"_"&amp;ROUND(D3278,1)&amp;"_"&amp;ROUND(E3278,1)&amp;"_"&amp;ROUND(F3278,1)&amp;"_"&amp;ROUND(G3278,1)</f>
        <v>sankmc_68.9_0_17.5_0_2.9_10.7</v>
      </c>
      <c r="B3278" s="1" t="n">
        <v>68.8868886888689</v>
      </c>
      <c r="C3278" s="1" t="n">
        <v>0</v>
      </c>
      <c r="D3278" s="1" t="n">
        <v>17.5317531753175</v>
      </c>
      <c r="E3278" s="1" t="n">
        <v>0</v>
      </c>
      <c r="F3278" s="1" t="n">
        <v>2.91029102910291</v>
      </c>
      <c r="G3278" s="1" t="n">
        <v>10.6710671067107</v>
      </c>
      <c r="H3278" s="34" t="n">
        <v>1274.65</v>
      </c>
      <c r="I3278" s="1" t="s">
        <v>2892</v>
      </c>
      <c r="J3278" s="1" t="n">
        <v>1961</v>
      </c>
      <c r="K3278" s="1" t="s">
        <v>2194</v>
      </c>
    </row>
    <row r="3279" customFormat="false" ht="15" hidden="false" customHeight="false" outlineLevel="0" collapsed="false">
      <c r="A3279" s="6" t="str">
        <f aca="false">"sankmc_"&amp;ROUND(B3279,1)&amp;"_"&amp;ROUND(C3279,1)&amp;"_"&amp;ROUND(D3279,1)&amp;"_"&amp;ROUND(E3279,1)&amp;"_"&amp;ROUND(F3279,1)&amp;"_"&amp;ROUND(G3279,1)</f>
        <v>sankmc_68.9_0_22.5_0_0_8.6</v>
      </c>
      <c r="B3279" s="1" t="n">
        <v>68.8568856885689</v>
      </c>
      <c r="C3279" s="1" t="n">
        <v>0</v>
      </c>
      <c r="D3279" s="1" t="n">
        <v>22.5422542254225</v>
      </c>
      <c r="E3279" s="1" t="n">
        <v>0</v>
      </c>
      <c r="F3279" s="1" t="n">
        <v>0</v>
      </c>
      <c r="G3279" s="1" t="n">
        <v>8.6008600860086</v>
      </c>
      <c r="H3279" s="34" t="n">
        <v>1165.15</v>
      </c>
      <c r="I3279" s="1" t="s">
        <v>2770</v>
      </c>
      <c r="J3279" s="1" t="n">
        <v>1930</v>
      </c>
      <c r="K3279" s="1" t="s">
        <v>2194</v>
      </c>
    </row>
    <row r="3280" customFormat="false" ht="15" hidden="false" customHeight="false" outlineLevel="0" collapsed="false">
      <c r="A3280" s="6" t="str">
        <f aca="false">"sankmc_"&amp;ROUND(B3280,1)&amp;"_"&amp;ROUND(C3280,1)&amp;"_"&amp;ROUND(D3280,1)&amp;"_"&amp;ROUND(E3280,1)&amp;"_"&amp;ROUND(F3280,1)&amp;"_"&amp;ROUND(G3280,1)</f>
        <v>sankmc_68.9_0_31.1_0_0_0</v>
      </c>
      <c r="B3280" s="1" t="n">
        <v>68.91</v>
      </c>
      <c r="C3280" s="1" t="n">
        <v>0</v>
      </c>
      <c r="D3280" s="1" t="n">
        <v>31.09</v>
      </c>
      <c r="E3280" s="1" t="n">
        <v>0</v>
      </c>
      <c r="F3280" s="1" t="n">
        <v>0</v>
      </c>
      <c r="G3280" s="1" t="n">
        <v>0</v>
      </c>
      <c r="H3280" s="34" t="n">
        <v>1143.15</v>
      </c>
      <c r="I3280" s="1" t="s">
        <v>2889</v>
      </c>
      <c r="J3280" s="1" t="n">
        <v>1941</v>
      </c>
      <c r="K3280" s="1" t="s">
        <v>2194</v>
      </c>
    </row>
    <row r="3281" customFormat="false" ht="15" hidden="false" customHeight="false" outlineLevel="0" collapsed="false">
      <c r="A3281" s="6" t="str">
        <f aca="false">"sankmc_"&amp;ROUND(B3281,1)&amp;"_"&amp;ROUND(C3281,1)&amp;"_"&amp;ROUND(D3281,1)&amp;"_"&amp;ROUND(E3281,1)&amp;"_"&amp;ROUND(F3281,1)&amp;"_"&amp;ROUND(G3281,1)</f>
        <v>sankmc_68.9_10.5_0_0_0_20.6</v>
      </c>
      <c r="B3281" s="1" t="n">
        <v>68.88</v>
      </c>
      <c r="C3281" s="1" t="n">
        <v>10.54</v>
      </c>
      <c r="D3281" s="1" t="n">
        <v>0</v>
      </c>
      <c r="E3281" s="1" t="n">
        <v>0</v>
      </c>
      <c r="F3281" s="1" t="n">
        <v>0</v>
      </c>
      <c r="G3281" s="1" t="n">
        <v>20.58</v>
      </c>
      <c r="H3281" s="34" t="n">
        <v>1587.05002441406</v>
      </c>
      <c r="I3281" s="1" t="s">
        <v>2686</v>
      </c>
      <c r="J3281" s="1" t="n">
        <v>2002</v>
      </c>
      <c r="K3281" s="1" t="s">
        <v>2194</v>
      </c>
    </row>
    <row r="3282" customFormat="false" ht="15" hidden="false" customHeight="false" outlineLevel="0" collapsed="false">
      <c r="A3282" s="6" t="str">
        <f aca="false">"sankmc_"&amp;ROUND(B3282,1)&amp;"_"&amp;ROUND(C3282,1)&amp;"_"&amp;ROUND(D3282,1)&amp;"_"&amp;ROUND(E3282,1)&amp;"_"&amp;ROUND(F3282,1)&amp;"_"&amp;ROUND(G3282,1)</f>
        <v>sankmc_68.9_12.6_12.6_0_3_3</v>
      </c>
      <c r="B3282" s="1" t="n">
        <v>68.9</v>
      </c>
      <c r="C3282" s="1" t="n">
        <v>12.56</v>
      </c>
      <c r="D3282" s="1" t="n">
        <v>12.55</v>
      </c>
      <c r="E3282" s="1" t="n">
        <v>0</v>
      </c>
      <c r="F3282" s="1" t="n">
        <v>2.99</v>
      </c>
      <c r="G3282" s="1" t="n">
        <v>3</v>
      </c>
      <c r="H3282" s="34" t="n">
        <v>1416.15</v>
      </c>
      <c r="I3282" s="1" t="s">
        <v>2839</v>
      </c>
      <c r="J3282" s="1" t="n">
        <v>1960</v>
      </c>
      <c r="K3282" s="1" t="s">
        <v>2194</v>
      </c>
    </row>
    <row r="3283" customFormat="false" ht="15" hidden="false" customHeight="false" outlineLevel="0" collapsed="false">
      <c r="A3283" s="6" t="str">
        <f aca="false">"sankmc_"&amp;ROUND(B3283,1)&amp;"_"&amp;ROUND(C3283,1)&amp;"_"&amp;ROUND(D3283,1)&amp;"_"&amp;ROUND(E3283,1)&amp;"_"&amp;ROUND(F3283,1)&amp;"_"&amp;ROUND(G3283,1)</f>
        <v>sankmc_68.9_13.3_0_0_7.1_10.7</v>
      </c>
      <c r="B3283" s="1" t="n">
        <v>68.85</v>
      </c>
      <c r="C3283" s="1" t="n">
        <v>13.3</v>
      </c>
      <c r="D3283" s="1" t="n">
        <v>0</v>
      </c>
      <c r="E3283" s="1" t="n">
        <v>0</v>
      </c>
      <c r="F3283" s="1" t="n">
        <v>7.14</v>
      </c>
      <c r="G3283" s="1" t="n">
        <v>10.71</v>
      </c>
      <c r="H3283" s="34" t="n">
        <v>1592.55002441406</v>
      </c>
      <c r="I3283" s="1" t="s">
        <v>2686</v>
      </c>
      <c r="J3283" s="1" t="n">
        <v>2002</v>
      </c>
      <c r="K3283" s="1" t="s">
        <v>2194</v>
      </c>
    </row>
    <row r="3284" customFormat="false" ht="15" hidden="false" customHeight="false" outlineLevel="0" collapsed="false">
      <c r="A3284" s="6" t="str">
        <f aca="false">"sankmc_"&amp;ROUND(B3284,1)&amp;"_"&amp;ROUND(C3284,1)&amp;"_"&amp;ROUND(D3284,1)&amp;"_"&amp;ROUND(E3284,1)&amp;"_"&amp;ROUND(F3284,1)&amp;"_"&amp;ROUND(G3284,1)</f>
        <v>sankmc_68.9_15.5_0_0_15_0.6</v>
      </c>
      <c r="B3284" s="1" t="n">
        <v>68.91</v>
      </c>
      <c r="C3284" s="1" t="n">
        <v>15.53</v>
      </c>
      <c r="D3284" s="1" t="n">
        <v>0</v>
      </c>
      <c r="E3284" s="1" t="n">
        <v>0</v>
      </c>
      <c r="F3284" s="1" t="n">
        <v>14.99</v>
      </c>
      <c r="G3284" s="1" t="n">
        <v>0.56999999999999</v>
      </c>
      <c r="H3284" s="34" t="n">
        <v>1734.15</v>
      </c>
      <c r="I3284" s="1" t="s">
        <v>2883</v>
      </c>
      <c r="J3284" s="1" t="n">
        <v>1996</v>
      </c>
      <c r="K3284" s="1" t="s">
        <v>2194</v>
      </c>
    </row>
    <row r="3285" customFormat="false" ht="15" hidden="false" customHeight="false" outlineLevel="0" collapsed="false">
      <c r="A3285" s="6" t="str">
        <f aca="false">"sankmc_"&amp;ROUND(B3285,1)&amp;"_"&amp;ROUND(C3285,1)&amp;"_"&amp;ROUND(D3285,1)&amp;"_"&amp;ROUND(E3285,1)&amp;"_"&amp;ROUND(F3285,1)&amp;"_"&amp;ROUND(G3285,1)</f>
        <v>sankmc_68.9_15.6_0_13_0_2.5</v>
      </c>
      <c r="B3285" s="1" t="n">
        <v>68.9</v>
      </c>
      <c r="C3285" s="1" t="n">
        <v>15.6</v>
      </c>
      <c r="D3285" s="1" t="n">
        <v>0</v>
      </c>
      <c r="E3285" s="1" t="n">
        <v>13</v>
      </c>
      <c r="F3285" s="1" t="n">
        <v>0</v>
      </c>
      <c r="G3285" s="1" t="n">
        <v>2.5</v>
      </c>
      <c r="H3285" s="34" t="n">
        <v>1853.15</v>
      </c>
      <c r="I3285" s="1" t="s">
        <v>2839</v>
      </c>
      <c r="J3285" s="1" t="n">
        <v>1947</v>
      </c>
      <c r="K3285" s="1" t="s">
        <v>2194</v>
      </c>
    </row>
    <row r="3286" customFormat="false" ht="15" hidden="false" customHeight="false" outlineLevel="0" collapsed="false">
      <c r="A3286" s="6" t="str">
        <f aca="false">"sankmc_"&amp;ROUND(B3286,1)&amp;"_"&amp;ROUND(C3286,1)&amp;"_"&amp;ROUND(D3286,1)&amp;"_"&amp;ROUND(E3286,1)&amp;"_"&amp;ROUND(F3286,1)&amp;"_"&amp;ROUND(G3286,1)</f>
        <v>sankmc_68.9_4.2_0_26.9_0_0</v>
      </c>
      <c r="B3286" s="1" t="n">
        <v>68.91</v>
      </c>
      <c r="C3286" s="1" t="n">
        <v>4.18</v>
      </c>
      <c r="D3286" s="1" t="n">
        <v>0</v>
      </c>
      <c r="E3286" s="1" t="n">
        <v>26.91</v>
      </c>
      <c r="F3286" s="1" t="n">
        <v>0</v>
      </c>
      <c r="G3286" s="1" t="n">
        <v>0</v>
      </c>
      <c r="H3286" s="34" t="n">
        <v>1193.15</v>
      </c>
      <c r="I3286" s="1" t="s">
        <v>2839</v>
      </c>
      <c r="J3286" s="1" t="n">
        <v>1955</v>
      </c>
      <c r="K3286" s="1" t="s">
        <v>2194</v>
      </c>
    </row>
    <row r="3287" customFormat="false" ht="15" hidden="false" customHeight="false" outlineLevel="0" collapsed="false">
      <c r="A3287" s="6" t="str">
        <f aca="false">"sankmc_"&amp;ROUND(B3287,1)&amp;"_"&amp;ROUND(C3287,1)&amp;"_"&amp;ROUND(D3287,1)&amp;"_"&amp;ROUND(E3287,1)&amp;"_"&amp;ROUND(F3287,1)&amp;"_"&amp;ROUND(G3287,1)</f>
        <v>sankmc_68.9_9.4_0_9.4_6.1_6.1</v>
      </c>
      <c r="B3287" s="1" t="n">
        <v>68.94</v>
      </c>
      <c r="C3287" s="1" t="n">
        <v>9.44999999999999</v>
      </c>
      <c r="D3287" s="1" t="n">
        <v>0</v>
      </c>
      <c r="E3287" s="1" t="n">
        <v>9.44999999999999</v>
      </c>
      <c r="F3287" s="1" t="n">
        <v>6.08</v>
      </c>
      <c r="G3287" s="1" t="n">
        <v>6.08</v>
      </c>
      <c r="H3287" s="34" t="n">
        <v>1618.15</v>
      </c>
      <c r="I3287" s="1" t="s">
        <v>2839</v>
      </c>
      <c r="J3287" s="1" t="n">
        <v>1938</v>
      </c>
      <c r="K3287" s="1" t="s">
        <v>2194</v>
      </c>
    </row>
    <row r="3288" customFormat="false" ht="15" hidden="false" customHeight="false" outlineLevel="0" collapsed="false">
      <c r="A3288" s="6" t="str">
        <f aca="false">"sankmc_"&amp;ROUND(B3288,1)&amp;"_"&amp;ROUND(C3288,1)&amp;"_"&amp;ROUND(D3288,1)&amp;"_"&amp;ROUND(E3288,1)&amp;"_"&amp;ROUND(F3288,1)&amp;"_"&amp;ROUND(G3288,1)</f>
        <v>sankmc_69_0_0_0_18.1_13</v>
      </c>
      <c r="B3288" s="1" t="n">
        <v>68.96</v>
      </c>
      <c r="C3288" s="1" t="n">
        <v>0</v>
      </c>
      <c r="D3288" s="1" t="n">
        <v>0</v>
      </c>
      <c r="E3288" s="1" t="n">
        <v>0</v>
      </c>
      <c r="F3288" s="1" t="n">
        <v>18.06</v>
      </c>
      <c r="G3288" s="1" t="n">
        <v>12.98</v>
      </c>
      <c r="H3288" s="34" t="n">
        <v>1974.15</v>
      </c>
      <c r="I3288" s="1" t="s">
        <v>2872</v>
      </c>
      <c r="J3288" s="1" t="n">
        <v>1927</v>
      </c>
      <c r="K3288" s="1" t="s">
        <v>2194</v>
      </c>
    </row>
    <row r="3289" customFormat="false" ht="15" hidden="false" customHeight="false" outlineLevel="0" collapsed="false">
      <c r="A3289" s="6" t="str">
        <f aca="false">"sankmc_"&amp;ROUND(B3289,1)&amp;"_"&amp;ROUND(C3289,1)&amp;"_"&amp;ROUND(D3289,1)&amp;"_"&amp;ROUND(E3289,1)&amp;"_"&amp;ROUND(F3289,1)&amp;"_"&amp;ROUND(G3289,1)</f>
        <v>sankmc_69_0_0_0_8_23</v>
      </c>
      <c r="B3289" s="1" t="n">
        <v>69</v>
      </c>
      <c r="C3289" s="1" t="n">
        <v>0</v>
      </c>
      <c r="D3289" s="1" t="n">
        <v>0</v>
      </c>
      <c r="E3289" s="1" t="n">
        <v>0</v>
      </c>
      <c r="F3289" s="1" t="n">
        <v>8</v>
      </c>
      <c r="G3289" s="1" t="n">
        <v>23</v>
      </c>
      <c r="H3289" s="34" t="n">
        <v>1974.15</v>
      </c>
      <c r="I3289" s="1" t="s">
        <v>2872</v>
      </c>
      <c r="J3289" s="1" t="n">
        <v>1927</v>
      </c>
      <c r="K3289" s="1" t="s">
        <v>2194</v>
      </c>
    </row>
    <row r="3290" customFormat="false" ht="15" hidden="false" customHeight="false" outlineLevel="0" collapsed="false">
      <c r="A3290" s="6" t="str">
        <f aca="false">"sankmc_"&amp;ROUND(B3290,1)&amp;"_"&amp;ROUND(C3290,1)&amp;"_"&amp;ROUND(D3290,1)&amp;"_"&amp;ROUND(E3290,1)&amp;"_"&amp;ROUND(F3290,1)&amp;"_"&amp;ROUND(G3290,1)</f>
        <v>sankmc_69_0_11.3_0_7.2_12.5</v>
      </c>
      <c r="B3290" s="1" t="n">
        <v>68.97</v>
      </c>
      <c r="C3290" s="1" t="n">
        <v>0</v>
      </c>
      <c r="D3290" s="1" t="n">
        <v>11.3</v>
      </c>
      <c r="E3290" s="1" t="n">
        <v>0</v>
      </c>
      <c r="F3290" s="1" t="n">
        <v>7.24</v>
      </c>
      <c r="G3290" s="1" t="n">
        <v>12.49</v>
      </c>
      <c r="H3290" s="34" t="n">
        <v>1394.15</v>
      </c>
      <c r="I3290" s="1" t="s">
        <v>2851</v>
      </c>
      <c r="J3290" s="1" t="n">
        <v>1972</v>
      </c>
      <c r="K3290" s="1" t="s">
        <v>2194</v>
      </c>
    </row>
    <row r="3291" customFormat="false" ht="15" hidden="false" customHeight="false" outlineLevel="0" collapsed="false">
      <c r="A3291" s="6" t="str">
        <f aca="false">"sankmc_"&amp;ROUND(B3291,1)&amp;"_"&amp;ROUND(C3291,1)&amp;"_"&amp;ROUND(D3291,1)&amp;"_"&amp;ROUND(E3291,1)&amp;"_"&amp;ROUND(F3291,1)&amp;"_"&amp;ROUND(G3291,1)</f>
        <v>sankmc_69_0_16.1_15_0_0</v>
      </c>
      <c r="B3291" s="1" t="n">
        <v>68.99</v>
      </c>
      <c r="C3291" s="1" t="n">
        <v>0</v>
      </c>
      <c r="D3291" s="1" t="n">
        <v>16.06</v>
      </c>
      <c r="E3291" s="1" t="n">
        <v>14.95</v>
      </c>
      <c r="F3291" s="1" t="n">
        <v>0</v>
      </c>
      <c r="G3291" s="1" t="n">
        <v>0</v>
      </c>
      <c r="H3291" s="34" t="n">
        <v>980.15</v>
      </c>
      <c r="I3291" s="1" t="s">
        <v>2819</v>
      </c>
      <c r="J3291" s="1" t="n">
        <v>1932</v>
      </c>
      <c r="K3291" s="1" t="s">
        <v>2194</v>
      </c>
    </row>
    <row r="3292" customFormat="false" ht="15" hidden="false" customHeight="false" outlineLevel="0" collapsed="false">
      <c r="A3292" s="6" t="str">
        <f aca="false">"sankmc_"&amp;ROUND(B3292,1)&amp;"_"&amp;ROUND(C3292,1)&amp;"_"&amp;ROUND(D3292,1)&amp;"_"&amp;ROUND(E3292,1)&amp;"_"&amp;ROUND(F3292,1)&amp;"_"&amp;ROUND(G3292,1)</f>
        <v>sankmc_69_0_16.7_0_14.3_0</v>
      </c>
      <c r="B3292" s="1" t="n">
        <v>69</v>
      </c>
      <c r="C3292" s="1" t="n">
        <v>0</v>
      </c>
      <c r="D3292" s="1" t="n">
        <v>16.72</v>
      </c>
      <c r="E3292" s="1" t="n">
        <v>0</v>
      </c>
      <c r="F3292" s="1" t="n">
        <v>14.28</v>
      </c>
      <c r="G3292" s="1" t="n">
        <v>0</v>
      </c>
      <c r="H3292" s="34" t="n">
        <v>1315.15</v>
      </c>
      <c r="I3292" s="1" t="s">
        <v>2851</v>
      </c>
      <c r="J3292" s="1" t="n">
        <v>1972</v>
      </c>
      <c r="K3292" s="1" t="s">
        <v>2194</v>
      </c>
    </row>
    <row r="3293" customFormat="false" ht="15" hidden="false" customHeight="false" outlineLevel="0" collapsed="false">
      <c r="A3293" s="6" t="str">
        <f aca="false">"sankmc_"&amp;ROUND(B3293,1)&amp;"_"&amp;ROUND(C3293,1)&amp;"_"&amp;ROUND(D3293,1)&amp;"_"&amp;ROUND(E3293,1)&amp;"_"&amp;ROUND(F3293,1)&amp;"_"&amp;ROUND(G3293,1)</f>
        <v>sankmc_69_0_31_0_0_0</v>
      </c>
      <c r="B3293" s="1" t="n">
        <v>69</v>
      </c>
      <c r="C3293" s="1" t="n">
        <v>0</v>
      </c>
      <c r="D3293" s="1" t="n">
        <v>31</v>
      </c>
      <c r="E3293" s="1" t="n">
        <v>0</v>
      </c>
      <c r="F3293" s="1" t="n">
        <v>0</v>
      </c>
      <c r="G3293" s="1" t="n">
        <v>0</v>
      </c>
      <c r="H3293" s="34" t="n">
        <v>1132.15</v>
      </c>
      <c r="I3293" s="1" t="s">
        <v>2814</v>
      </c>
      <c r="J3293" s="1" t="n">
        <v>1965</v>
      </c>
      <c r="K3293" s="1" t="s">
        <v>2194</v>
      </c>
    </row>
    <row r="3294" customFormat="false" ht="15" hidden="false" customHeight="false" outlineLevel="0" collapsed="false">
      <c r="A3294" s="6" t="str">
        <f aca="false">"sankmc_"&amp;ROUND(B3294,1)&amp;"_"&amp;ROUND(C3294,1)&amp;"_"&amp;ROUND(D3294,1)&amp;"_"&amp;ROUND(E3294,1)&amp;"_"&amp;ROUND(F3294,1)&amp;"_"&amp;ROUND(G3294,1)</f>
        <v>sankmc_69_0_7.7_3.8_9.6_10</v>
      </c>
      <c r="B3294" s="1" t="n">
        <v>68.973102689731</v>
      </c>
      <c r="C3294" s="1" t="n">
        <v>0</v>
      </c>
      <c r="D3294" s="1" t="n">
        <v>7.67923207679231</v>
      </c>
      <c r="E3294" s="1" t="n">
        <v>3.78962103789621</v>
      </c>
      <c r="F3294" s="1" t="n">
        <v>9.5890410958904</v>
      </c>
      <c r="G3294" s="1" t="n">
        <v>9.96900309969003</v>
      </c>
      <c r="H3294" s="34" t="n">
        <v>1389.15</v>
      </c>
      <c r="I3294" s="1" t="s">
        <v>2471</v>
      </c>
      <c r="J3294" s="1" t="n">
        <v>1950</v>
      </c>
      <c r="K3294" s="1" t="s">
        <v>2194</v>
      </c>
    </row>
    <row r="3295" customFormat="false" ht="15" hidden="false" customHeight="false" outlineLevel="0" collapsed="false">
      <c r="A3295" s="6" t="str">
        <f aca="false">"sankmc_"&amp;ROUND(B3295,1)&amp;"_"&amp;ROUND(C3295,1)&amp;"_"&amp;ROUND(D3295,1)&amp;"_"&amp;ROUND(E3295,1)&amp;"_"&amp;ROUND(F3295,1)&amp;"_"&amp;ROUND(G3295,1)</f>
        <v>sankmc_69_0.9_0_0.9_14.6_14.6</v>
      </c>
      <c r="B3295" s="1" t="n">
        <v>69.04</v>
      </c>
      <c r="C3295" s="1" t="n">
        <v>0.92</v>
      </c>
      <c r="D3295" s="1" t="n">
        <v>0</v>
      </c>
      <c r="E3295" s="1" t="n">
        <v>0.92</v>
      </c>
      <c r="F3295" s="1" t="n">
        <v>14.56</v>
      </c>
      <c r="G3295" s="1" t="n">
        <v>14.56</v>
      </c>
      <c r="H3295" s="34" t="n">
        <v>1828.15</v>
      </c>
      <c r="I3295" s="1" t="s">
        <v>2839</v>
      </c>
      <c r="J3295" s="1" t="n">
        <v>1938</v>
      </c>
      <c r="K3295" s="1" t="s">
        <v>2194</v>
      </c>
    </row>
    <row r="3296" customFormat="false" ht="15" hidden="false" customHeight="false" outlineLevel="0" collapsed="false">
      <c r="A3296" s="6" t="str">
        <f aca="false">"sankmc_"&amp;ROUND(B3296,1)&amp;"_"&amp;ROUND(C3296,1)&amp;"_"&amp;ROUND(D3296,1)&amp;"_"&amp;ROUND(E3296,1)&amp;"_"&amp;ROUND(F3296,1)&amp;"_"&amp;ROUND(G3296,1)</f>
        <v>sankmc_69_10.6_3.9_3.9_6.1_6.6</v>
      </c>
      <c r="B3296" s="1" t="n">
        <v>69.04</v>
      </c>
      <c r="C3296" s="1" t="n">
        <v>10.57</v>
      </c>
      <c r="D3296" s="1" t="n">
        <v>3.85</v>
      </c>
      <c r="E3296" s="1" t="n">
        <v>3.9</v>
      </c>
      <c r="F3296" s="1" t="n">
        <v>6.08</v>
      </c>
      <c r="G3296" s="1" t="n">
        <v>6.55999999999999</v>
      </c>
      <c r="H3296" s="34" t="n">
        <v>1498.15</v>
      </c>
      <c r="I3296" s="1" t="s">
        <v>2468</v>
      </c>
      <c r="J3296" s="1" t="n">
        <v>1999</v>
      </c>
      <c r="K3296" s="1" t="s">
        <v>2194</v>
      </c>
    </row>
    <row r="3297" customFormat="false" ht="15" hidden="false" customHeight="false" outlineLevel="0" collapsed="false">
      <c r="A3297" s="6" t="str">
        <f aca="false">"sankmc_"&amp;ROUND(B3297,1)&amp;"_"&amp;ROUND(C3297,1)&amp;"_"&amp;ROUND(D3297,1)&amp;"_"&amp;ROUND(E3297,1)&amp;"_"&amp;ROUND(F3297,1)&amp;"_"&amp;ROUND(G3297,1)</f>
        <v>sankmc_69_10.7_7.1_7.2_5.6_0.4</v>
      </c>
      <c r="B3297" s="1" t="n">
        <v>69.036903690369</v>
      </c>
      <c r="C3297" s="1" t="n">
        <v>10.6910691069107</v>
      </c>
      <c r="D3297" s="1" t="n">
        <v>7.09070907090709</v>
      </c>
      <c r="E3297" s="1" t="n">
        <v>7.19071907190719</v>
      </c>
      <c r="F3297" s="1" t="n">
        <v>5.59055905590559</v>
      </c>
      <c r="G3297" s="1" t="n">
        <v>0.4000400040004</v>
      </c>
      <c r="H3297" s="34" t="n">
        <v>1268.15</v>
      </c>
      <c r="I3297" s="1" t="s">
        <v>2485</v>
      </c>
      <c r="J3297" s="1" t="n">
        <v>2002</v>
      </c>
      <c r="K3297" s="1" t="s">
        <v>2194</v>
      </c>
    </row>
    <row r="3298" customFormat="false" ht="15" hidden="false" customHeight="false" outlineLevel="0" collapsed="false">
      <c r="A3298" s="6" t="str">
        <f aca="false">"sankmc_"&amp;ROUND(B3298,1)&amp;"_"&amp;ROUND(C3298,1)&amp;"_"&amp;ROUND(D3298,1)&amp;"_"&amp;ROUND(E3298,1)&amp;"_"&amp;ROUND(F3298,1)&amp;"_"&amp;ROUND(G3298,1)</f>
        <v>sankmc_69_10.9_0_0_15.1_5</v>
      </c>
      <c r="B3298" s="1" t="n">
        <v>69</v>
      </c>
      <c r="C3298" s="1" t="n">
        <v>10.85</v>
      </c>
      <c r="D3298" s="1" t="n">
        <v>0</v>
      </c>
      <c r="E3298" s="1" t="n">
        <v>0</v>
      </c>
      <c r="F3298" s="1" t="n">
        <v>15.11</v>
      </c>
      <c r="G3298" s="1" t="n">
        <v>5.04</v>
      </c>
      <c r="H3298" s="34" t="n">
        <v>1692.15</v>
      </c>
      <c r="I3298" s="1" t="s">
        <v>2886</v>
      </c>
      <c r="J3298" s="1" t="n">
        <v>2013</v>
      </c>
      <c r="K3298" s="1" t="s">
        <v>2194</v>
      </c>
    </row>
    <row r="3299" customFormat="false" ht="15" hidden="false" customHeight="false" outlineLevel="0" collapsed="false">
      <c r="A3299" s="6" t="str">
        <f aca="false">"sankmc_"&amp;ROUND(B3299,1)&amp;"_"&amp;ROUND(C3299,1)&amp;"_"&amp;ROUND(D3299,1)&amp;"_"&amp;ROUND(E3299,1)&amp;"_"&amp;ROUND(F3299,1)&amp;"_"&amp;ROUND(G3299,1)</f>
        <v>sankmc_69_10.9_0_0_5_15.1</v>
      </c>
      <c r="B3299" s="1" t="n">
        <v>69</v>
      </c>
      <c r="C3299" s="1" t="n">
        <v>10.85</v>
      </c>
      <c r="D3299" s="1" t="n">
        <v>0</v>
      </c>
      <c r="E3299" s="1" t="n">
        <v>0</v>
      </c>
      <c r="F3299" s="1" t="n">
        <v>5.04</v>
      </c>
      <c r="G3299" s="1" t="n">
        <v>15.11</v>
      </c>
      <c r="H3299" s="34" t="n">
        <v>1639.15</v>
      </c>
      <c r="I3299" s="1" t="s">
        <v>2886</v>
      </c>
      <c r="J3299" s="1" t="n">
        <v>2013</v>
      </c>
      <c r="K3299" s="1" t="s">
        <v>2194</v>
      </c>
    </row>
    <row r="3300" customFormat="false" ht="15" hidden="false" customHeight="false" outlineLevel="0" collapsed="false">
      <c r="A3300" s="6" t="str">
        <f aca="false">"sankmc_"&amp;ROUND(B3300,1)&amp;"_"&amp;ROUND(C3300,1)&amp;"_"&amp;ROUND(D3300,1)&amp;"_"&amp;ROUND(E3300,1)&amp;"_"&amp;ROUND(F3300,1)&amp;"_"&amp;ROUND(G3300,1)</f>
        <v>sankmc_69_12.4_0_0_14_4.7</v>
      </c>
      <c r="B3300" s="1" t="n">
        <v>69</v>
      </c>
      <c r="C3300" s="1" t="n">
        <v>12.4</v>
      </c>
      <c r="D3300" s="1" t="n">
        <v>0</v>
      </c>
      <c r="E3300" s="1" t="n">
        <v>0</v>
      </c>
      <c r="F3300" s="1" t="n">
        <v>13.95</v>
      </c>
      <c r="G3300" s="1" t="n">
        <v>4.65</v>
      </c>
      <c r="H3300" s="34" t="n">
        <v>1689.15</v>
      </c>
      <c r="I3300" s="1" t="s">
        <v>2886</v>
      </c>
      <c r="J3300" s="1" t="n">
        <v>2013</v>
      </c>
      <c r="K3300" s="1" t="s">
        <v>2194</v>
      </c>
    </row>
    <row r="3301" customFormat="false" ht="15" hidden="false" customHeight="false" outlineLevel="0" collapsed="false">
      <c r="A3301" s="6" t="str">
        <f aca="false">"sankmc_"&amp;ROUND(B3301,1)&amp;"_"&amp;ROUND(C3301,1)&amp;"_"&amp;ROUND(D3301,1)&amp;"_"&amp;ROUND(E3301,1)&amp;"_"&amp;ROUND(F3301,1)&amp;"_"&amp;ROUND(G3301,1)</f>
        <v>sankmc_69_12.4_0_0_4.7_14</v>
      </c>
      <c r="B3301" s="1" t="n">
        <v>69</v>
      </c>
      <c r="C3301" s="1" t="n">
        <v>12.4</v>
      </c>
      <c r="D3301" s="1" t="n">
        <v>0</v>
      </c>
      <c r="E3301" s="1" t="n">
        <v>0</v>
      </c>
      <c r="F3301" s="1" t="n">
        <v>4.65</v>
      </c>
      <c r="G3301" s="1" t="n">
        <v>13.95</v>
      </c>
      <c r="H3301" s="34" t="n">
        <v>1594.15</v>
      </c>
      <c r="I3301" s="1" t="s">
        <v>2886</v>
      </c>
      <c r="J3301" s="1" t="n">
        <v>2013</v>
      </c>
      <c r="K3301" s="1" t="s">
        <v>2194</v>
      </c>
    </row>
    <row r="3302" customFormat="false" ht="15" hidden="false" customHeight="false" outlineLevel="0" collapsed="false">
      <c r="A3302" s="6" t="str">
        <f aca="false">"sankmc_"&amp;ROUND(B3302,1)&amp;"_"&amp;ROUND(C3302,1)&amp;"_"&amp;ROUND(D3302,1)&amp;"_"&amp;ROUND(E3302,1)&amp;"_"&amp;ROUND(F3302,1)&amp;"_"&amp;ROUND(G3302,1)</f>
        <v>sankmc_69_14_0_0_12.8_4.3</v>
      </c>
      <c r="B3302" s="1" t="n">
        <v>69</v>
      </c>
      <c r="C3302" s="1" t="n">
        <v>13.95</v>
      </c>
      <c r="D3302" s="1" t="n">
        <v>0</v>
      </c>
      <c r="E3302" s="1" t="n">
        <v>0</v>
      </c>
      <c r="F3302" s="1" t="n">
        <v>12.79</v>
      </c>
      <c r="G3302" s="1" t="n">
        <v>4.26</v>
      </c>
      <c r="H3302" s="34" t="n">
        <v>1690.15</v>
      </c>
      <c r="I3302" s="1" t="s">
        <v>2886</v>
      </c>
      <c r="J3302" s="1" t="n">
        <v>2013</v>
      </c>
      <c r="K3302" s="1" t="s">
        <v>2194</v>
      </c>
    </row>
    <row r="3303" customFormat="false" ht="15" hidden="false" customHeight="false" outlineLevel="0" collapsed="false">
      <c r="A3303" s="6" t="str">
        <f aca="false">"sankmc_"&amp;ROUND(B3303,1)&amp;"_"&amp;ROUND(C3303,1)&amp;"_"&amp;ROUND(D3303,1)&amp;"_"&amp;ROUND(E3303,1)&amp;"_"&amp;ROUND(F3303,1)&amp;"_"&amp;ROUND(G3303,1)</f>
        <v>sankmc_69_14_0_0_4.3_12.8</v>
      </c>
      <c r="B3303" s="1" t="n">
        <v>69</v>
      </c>
      <c r="C3303" s="1" t="n">
        <v>13.95</v>
      </c>
      <c r="D3303" s="1" t="n">
        <v>0</v>
      </c>
      <c r="E3303" s="1" t="n">
        <v>0</v>
      </c>
      <c r="F3303" s="1" t="n">
        <v>4.26</v>
      </c>
      <c r="G3303" s="1" t="n">
        <v>12.79</v>
      </c>
      <c r="H3303" s="34" t="n">
        <v>1604.15</v>
      </c>
      <c r="I3303" s="1" t="s">
        <v>2886</v>
      </c>
      <c r="J3303" s="1" t="n">
        <v>2013</v>
      </c>
      <c r="K3303" s="1" t="s">
        <v>2194</v>
      </c>
    </row>
    <row r="3304" customFormat="false" ht="15" hidden="false" customHeight="false" outlineLevel="0" collapsed="false">
      <c r="A3304" s="6" t="str">
        <f aca="false">"sankmc_"&amp;ROUND(B3304,1)&amp;"_"&amp;ROUND(C3304,1)&amp;"_"&amp;ROUND(D3304,1)&amp;"_"&amp;ROUND(E3304,1)&amp;"_"&amp;ROUND(F3304,1)&amp;"_"&amp;ROUND(G3304,1)</f>
        <v>sankmc_69_15.5_0_0_11.6_3.9</v>
      </c>
      <c r="B3304" s="1" t="n">
        <v>68.99</v>
      </c>
      <c r="C3304" s="1" t="n">
        <v>15.5</v>
      </c>
      <c r="D3304" s="1" t="n">
        <v>0</v>
      </c>
      <c r="E3304" s="1" t="n">
        <v>0</v>
      </c>
      <c r="F3304" s="1" t="n">
        <v>11.63</v>
      </c>
      <c r="G3304" s="1" t="n">
        <v>3.88</v>
      </c>
      <c r="H3304" s="34" t="n">
        <v>1705.15</v>
      </c>
      <c r="I3304" s="1" t="s">
        <v>2886</v>
      </c>
      <c r="J3304" s="1" t="n">
        <v>2013</v>
      </c>
      <c r="K3304" s="1" t="s">
        <v>2194</v>
      </c>
    </row>
    <row r="3305" customFormat="false" ht="15" hidden="false" customHeight="false" outlineLevel="0" collapsed="false">
      <c r="A3305" s="6" t="str">
        <f aca="false">"sankmc_"&amp;ROUND(B3305,1)&amp;"_"&amp;ROUND(C3305,1)&amp;"_"&amp;ROUND(D3305,1)&amp;"_"&amp;ROUND(E3305,1)&amp;"_"&amp;ROUND(F3305,1)&amp;"_"&amp;ROUND(G3305,1)</f>
        <v>sankmc_69_19.5_11.5_0_0_0</v>
      </c>
      <c r="B3305" s="1" t="n">
        <v>69.04</v>
      </c>
      <c r="C3305" s="1" t="n">
        <v>19.47</v>
      </c>
      <c r="D3305" s="1" t="n">
        <v>11.49</v>
      </c>
      <c r="E3305" s="1" t="n">
        <v>0</v>
      </c>
      <c r="F3305" s="1" t="n">
        <v>0</v>
      </c>
      <c r="G3305" s="1" t="n">
        <v>0</v>
      </c>
      <c r="H3305" s="34" t="n">
        <v>1849.15</v>
      </c>
      <c r="I3305" s="1" t="s">
        <v>2839</v>
      </c>
      <c r="J3305" s="1" t="n">
        <v>1956</v>
      </c>
      <c r="K3305" s="1" t="s">
        <v>2194</v>
      </c>
    </row>
    <row r="3306" customFormat="false" ht="15" hidden="false" customHeight="false" outlineLevel="0" collapsed="false">
      <c r="A3306" s="6" t="str">
        <f aca="false">"sankmc_"&amp;ROUND(B3306,1)&amp;"_"&amp;ROUND(C3306,1)&amp;"_"&amp;ROUND(D3306,1)&amp;"_"&amp;ROUND(E3306,1)&amp;"_"&amp;ROUND(F3306,1)&amp;"_"&amp;ROUND(G3306,1)</f>
        <v>sankmc_69_2.5_13.7_0.6_8.5_5.7</v>
      </c>
      <c r="B3306" s="1" t="n">
        <v>69</v>
      </c>
      <c r="C3306" s="1" t="n">
        <v>2.5</v>
      </c>
      <c r="D3306" s="1" t="n">
        <v>13.7</v>
      </c>
      <c r="E3306" s="1" t="n">
        <v>0.6</v>
      </c>
      <c r="F3306" s="1" t="n">
        <v>8.5</v>
      </c>
      <c r="G3306" s="1" t="n">
        <v>5.7</v>
      </c>
      <c r="H3306" s="34" t="n">
        <v>1327.15</v>
      </c>
      <c r="I3306" s="1" t="s">
        <v>2432</v>
      </c>
      <c r="J3306" s="1" t="n">
        <v>2014</v>
      </c>
      <c r="K3306" s="1" t="s">
        <v>2194</v>
      </c>
    </row>
    <row r="3307" customFormat="false" ht="15" hidden="false" customHeight="false" outlineLevel="0" collapsed="false">
      <c r="A3307" s="6" t="str">
        <f aca="false">"sankmc_"&amp;ROUND(B3307,1)&amp;"_"&amp;ROUND(C3307,1)&amp;"_"&amp;ROUND(D3307,1)&amp;"_"&amp;ROUND(E3307,1)&amp;"_"&amp;ROUND(F3307,1)&amp;"_"&amp;ROUND(G3307,1)</f>
        <v>sankmc_69_3.5_27.5_0_0_0</v>
      </c>
      <c r="B3307" s="1" t="n">
        <v>69.02</v>
      </c>
      <c r="C3307" s="1" t="n">
        <v>3.53</v>
      </c>
      <c r="D3307" s="1" t="n">
        <v>27.45</v>
      </c>
      <c r="E3307" s="1" t="n">
        <v>0</v>
      </c>
      <c r="F3307" s="1" t="n">
        <v>0</v>
      </c>
      <c r="G3307" s="1" t="n">
        <v>0</v>
      </c>
      <c r="H3307" s="34" t="n">
        <v>1078.15</v>
      </c>
      <c r="I3307" s="1" t="s">
        <v>2839</v>
      </c>
      <c r="J3307" s="1" t="n">
        <v>1956</v>
      </c>
      <c r="K3307" s="1" t="s">
        <v>2194</v>
      </c>
    </row>
    <row r="3308" customFormat="false" ht="15" hidden="false" customHeight="false" outlineLevel="0" collapsed="false">
      <c r="A3308" s="6" t="str">
        <f aca="false">"sankmc_"&amp;ROUND(B3308,1)&amp;"_"&amp;ROUND(C3308,1)&amp;"_"&amp;ROUND(D3308,1)&amp;"_"&amp;ROUND(E3308,1)&amp;"_"&amp;ROUND(F3308,1)&amp;"_"&amp;ROUND(G3308,1)</f>
        <v>sankmc_69_9.3_0_0_5.4_16.3</v>
      </c>
      <c r="B3308" s="1" t="n">
        <v>68.99</v>
      </c>
      <c r="C3308" s="1" t="n">
        <v>9.3</v>
      </c>
      <c r="D3308" s="1" t="n">
        <v>0</v>
      </c>
      <c r="E3308" s="1" t="n">
        <v>0</v>
      </c>
      <c r="F3308" s="1" t="n">
        <v>5.42999999999999</v>
      </c>
      <c r="G3308" s="1" t="n">
        <v>16.28</v>
      </c>
      <c r="H3308" s="34" t="n">
        <v>1680.15</v>
      </c>
      <c r="I3308" s="1" t="s">
        <v>2886</v>
      </c>
      <c r="J3308" s="1" t="n">
        <v>2013</v>
      </c>
      <c r="K3308" s="1" t="s">
        <v>2194</v>
      </c>
    </row>
    <row r="3309" customFormat="false" ht="15" hidden="false" customHeight="false" outlineLevel="0" collapsed="false">
      <c r="A3309" s="6" t="str">
        <f aca="false">"sankmc_"&amp;ROUND(B3309,1)&amp;"_"&amp;ROUND(C3309,1)&amp;"_"&amp;ROUND(D3309,1)&amp;"_"&amp;ROUND(E3309,1)&amp;"_"&amp;ROUND(F3309,1)&amp;"_"&amp;ROUND(G3309,1)</f>
        <v>sankmc_69.1_0_0_12.7_18.2_0</v>
      </c>
      <c r="B3309" s="1" t="n">
        <v>69.0730926907309</v>
      </c>
      <c r="C3309" s="1" t="n">
        <v>0</v>
      </c>
      <c r="D3309" s="1" t="n">
        <v>0</v>
      </c>
      <c r="E3309" s="1" t="n">
        <v>12.7387261273873</v>
      </c>
      <c r="F3309" s="1" t="n">
        <v>18.1881811818818</v>
      </c>
      <c r="G3309" s="1" t="n">
        <v>0</v>
      </c>
      <c r="H3309" s="34" t="n">
        <v>1368.15</v>
      </c>
      <c r="I3309" s="1" t="s">
        <v>2838</v>
      </c>
      <c r="J3309" s="1" t="n">
        <v>1951</v>
      </c>
      <c r="K3309" s="1" t="s">
        <v>2194</v>
      </c>
    </row>
    <row r="3310" customFormat="false" ht="15" hidden="false" customHeight="false" outlineLevel="0" collapsed="false">
      <c r="A3310" s="6" t="str">
        <f aca="false">"sankmc_"&amp;ROUND(B3310,1)&amp;"_"&amp;ROUND(C3310,1)&amp;"_"&amp;ROUND(D3310,1)&amp;"_"&amp;ROUND(E3310,1)&amp;"_"&amp;ROUND(F3310,1)&amp;"_"&amp;ROUND(G3310,1)</f>
        <v>sankmc_69.1_0_19.2_0_0_11.8</v>
      </c>
      <c r="B3310" s="1" t="n">
        <v>69.07</v>
      </c>
      <c r="C3310" s="1" t="n">
        <v>0</v>
      </c>
      <c r="D3310" s="1" t="n">
        <v>19.17</v>
      </c>
      <c r="E3310" s="1" t="n">
        <v>0</v>
      </c>
      <c r="F3310" s="1" t="n">
        <v>0</v>
      </c>
      <c r="G3310" s="1" t="n">
        <v>11.76</v>
      </c>
      <c r="H3310" s="34" t="n">
        <v>1258.15</v>
      </c>
      <c r="I3310" s="1" t="s">
        <v>2770</v>
      </c>
      <c r="J3310" s="1" t="n">
        <v>1930</v>
      </c>
      <c r="K3310" s="1" t="s">
        <v>2194</v>
      </c>
    </row>
    <row r="3311" customFormat="false" ht="15" hidden="false" customHeight="false" outlineLevel="0" collapsed="false">
      <c r="A3311" s="6" t="str">
        <f aca="false">"sankmc_"&amp;ROUND(B3311,1)&amp;"_"&amp;ROUND(C3311,1)&amp;"_"&amp;ROUND(D3311,1)&amp;"_"&amp;ROUND(E3311,1)&amp;"_"&amp;ROUND(F3311,1)&amp;"_"&amp;ROUND(G3311,1)</f>
        <v>sankmc_69.1_0_19.2_0_0_11.8</v>
      </c>
      <c r="B3311" s="1" t="n">
        <v>69.07</v>
      </c>
      <c r="C3311" s="1" t="n">
        <v>0</v>
      </c>
      <c r="D3311" s="1" t="n">
        <v>19.17</v>
      </c>
      <c r="E3311" s="1" t="n">
        <v>0</v>
      </c>
      <c r="F3311" s="1" t="n">
        <v>0</v>
      </c>
      <c r="G3311" s="1" t="n">
        <v>11.76</v>
      </c>
      <c r="H3311" s="34" t="n">
        <v>1258.15</v>
      </c>
      <c r="I3311" s="1" t="s">
        <v>2770</v>
      </c>
      <c r="J3311" s="1" t="n">
        <v>1932</v>
      </c>
      <c r="K3311" s="1" t="s">
        <v>2194</v>
      </c>
    </row>
    <row r="3312" customFormat="false" ht="15" hidden="false" customHeight="false" outlineLevel="0" collapsed="false">
      <c r="A3312" s="6" t="str">
        <f aca="false">"sankmc_"&amp;ROUND(B3312,1)&amp;"_"&amp;ROUND(C3312,1)&amp;"_"&amp;ROUND(D3312,1)&amp;"_"&amp;ROUND(E3312,1)&amp;"_"&amp;ROUND(F3312,1)&amp;"_"&amp;ROUND(G3312,1)</f>
        <v>sankmc_69.1_0_23.4_7.5_0_0</v>
      </c>
      <c r="B3312" s="1" t="n">
        <v>69.09</v>
      </c>
      <c r="C3312" s="1" t="n">
        <v>0</v>
      </c>
      <c r="D3312" s="1" t="n">
        <v>23.41</v>
      </c>
      <c r="E3312" s="1" t="n">
        <v>7.5</v>
      </c>
      <c r="F3312" s="1" t="n">
        <v>0</v>
      </c>
      <c r="G3312" s="1" t="n">
        <v>0</v>
      </c>
      <c r="H3312" s="34" t="n">
        <v>1026.15</v>
      </c>
      <c r="I3312" s="1" t="s">
        <v>2819</v>
      </c>
      <c r="J3312" s="1" t="n">
        <v>1932</v>
      </c>
      <c r="K3312" s="1" t="s">
        <v>2194</v>
      </c>
    </row>
    <row r="3313" customFormat="false" ht="15" hidden="false" customHeight="false" outlineLevel="0" collapsed="false">
      <c r="A3313" s="6" t="str">
        <f aca="false">"sankmc_"&amp;ROUND(B3313,1)&amp;"_"&amp;ROUND(C3313,1)&amp;"_"&amp;ROUND(D3313,1)&amp;"_"&amp;ROUND(E3313,1)&amp;"_"&amp;ROUND(F3313,1)&amp;"_"&amp;ROUND(G3313,1)</f>
        <v>sankmc_69.1_0_24.9_0_0_6</v>
      </c>
      <c r="B3313" s="1" t="n">
        <v>69.0669066906691</v>
      </c>
      <c r="C3313" s="1" t="n">
        <v>0</v>
      </c>
      <c r="D3313" s="1" t="n">
        <v>24.9124912491249</v>
      </c>
      <c r="E3313" s="1" t="n">
        <v>0</v>
      </c>
      <c r="F3313" s="1" t="n">
        <v>0</v>
      </c>
      <c r="G3313" s="1" t="n">
        <v>6.02060206020602</v>
      </c>
      <c r="H3313" s="34" t="n">
        <v>1074.15</v>
      </c>
      <c r="I3313" s="1" t="s">
        <v>2851</v>
      </c>
      <c r="J3313" s="1" t="n">
        <v>1971</v>
      </c>
      <c r="K3313" s="1" t="s">
        <v>2194</v>
      </c>
    </row>
    <row r="3314" customFormat="false" ht="15" hidden="false" customHeight="false" outlineLevel="0" collapsed="false">
      <c r="A3314" s="6" t="str">
        <f aca="false">"sankmc_"&amp;ROUND(B3314,1)&amp;"_"&amp;ROUND(C3314,1)&amp;"_"&amp;ROUND(D3314,1)&amp;"_"&amp;ROUND(E3314,1)&amp;"_"&amp;ROUND(F3314,1)&amp;"_"&amp;ROUND(G3314,1)</f>
        <v>sankmc_69.1_0.9_14.2_0.8_10.5_4.5</v>
      </c>
      <c r="B3314" s="1" t="n">
        <v>69.1</v>
      </c>
      <c r="C3314" s="1" t="n">
        <v>0.9</v>
      </c>
      <c r="D3314" s="1" t="n">
        <v>14.2</v>
      </c>
      <c r="E3314" s="1" t="n">
        <v>0.8</v>
      </c>
      <c r="F3314" s="1" t="n">
        <v>10.5</v>
      </c>
      <c r="G3314" s="1" t="n">
        <v>4.5</v>
      </c>
      <c r="H3314" s="34" t="n">
        <v>1296.15</v>
      </c>
      <c r="I3314" s="1" t="s">
        <v>2432</v>
      </c>
      <c r="J3314" s="1" t="n">
        <v>2014</v>
      </c>
      <c r="K3314" s="1" t="s">
        <v>2194</v>
      </c>
    </row>
    <row r="3315" customFormat="false" ht="15" hidden="false" customHeight="false" outlineLevel="0" collapsed="false">
      <c r="A3315" s="6" t="str">
        <f aca="false">"sankmc_"&amp;ROUND(B3315,1)&amp;"_"&amp;ROUND(C3315,1)&amp;"_"&amp;ROUND(D3315,1)&amp;"_"&amp;ROUND(E3315,1)&amp;"_"&amp;ROUND(F3315,1)&amp;"_"&amp;ROUND(G3315,1)</f>
        <v>sankmc_69.1_10.7_0_10.7_9.4_0</v>
      </c>
      <c r="B3315" s="1" t="n">
        <v>69.09</v>
      </c>
      <c r="C3315" s="1" t="n">
        <v>10.74</v>
      </c>
      <c r="D3315" s="1" t="n">
        <v>0</v>
      </c>
      <c r="E3315" s="1" t="n">
        <v>10.74</v>
      </c>
      <c r="F3315" s="1" t="n">
        <v>9.43</v>
      </c>
      <c r="G3315" s="1" t="n">
        <v>0</v>
      </c>
      <c r="H3315" s="34" t="n">
        <v>1703.15</v>
      </c>
      <c r="I3315" s="1" t="s">
        <v>2839</v>
      </c>
      <c r="J3315" s="1" t="n">
        <v>1954</v>
      </c>
      <c r="K3315" s="1" t="s">
        <v>2194</v>
      </c>
    </row>
    <row r="3316" customFormat="false" ht="15" hidden="false" customHeight="false" outlineLevel="0" collapsed="false">
      <c r="A3316" s="6" t="str">
        <f aca="false">"sankmc_"&amp;ROUND(B3316,1)&amp;"_"&amp;ROUND(C3316,1)&amp;"_"&amp;ROUND(D3316,1)&amp;"_"&amp;ROUND(E3316,1)&amp;"_"&amp;ROUND(F3316,1)&amp;"_"&amp;ROUND(G3316,1)</f>
        <v>sankmc_69.2_0_0_15.4_15.4_0</v>
      </c>
      <c r="B3316" s="1" t="n">
        <v>69.22</v>
      </c>
      <c r="C3316" s="1" t="n">
        <v>0</v>
      </c>
      <c r="D3316" s="1" t="n">
        <v>0</v>
      </c>
      <c r="E3316" s="1" t="n">
        <v>15.39</v>
      </c>
      <c r="F3316" s="1" t="n">
        <v>15.39</v>
      </c>
      <c r="G3316" s="1" t="n">
        <v>0</v>
      </c>
      <c r="H3316" s="34" t="n">
        <v>1353.15</v>
      </c>
      <c r="I3316" s="1" t="s">
        <v>2838</v>
      </c>
      <c r="J3316" s="1" t="n">
        <v>1951</v>
      </c>
      <c r="K3316" s="1" t="s">
        <v>2194</v>
      </c>
    </row>
    <row r="3317" customFormat="false" ht="15" hidden="false" customHeight="false" outlineLevel="0" collapsed="false">
      <c r="A3317" s="6" t="str">
        <f aca="false">"sankmc_"&amp;ROUND(B3317,1)&amp;"_"&amp;ROUND(C3317,1)&amp;"_"&amp;ROUND(D3317,1)&amp;"_"&amp;ROUND(E3317,1)&amp;"_"&amp;ROUND(F3317,1)&amp;"_"&amp;ROUND(G3317,1)</f>
        <v>sankmc_69.2_0_0_30.8_0_0</v>
      </c>
      <c r="B3317" s="1" t="n">
        <v>69.2</v>
      </c>
      <c r="C3317" s="1" t="n">
        <v>0</v>
      </c>
      <c r="D3317" s="1" t="n">
        <v>0</v>
      </c>
      <c r="E3317" s="1" t="n">
        <v>30.8</v>
      </c>
      <c r="F3317" s="1" t="n">
        <v>0</v>
      </c>
      <c r="G3317" s="1" t="n">
        <v>0</v>
      </c>
      <c r="H3317" s="34" t="n">
        <v>1282.15</v>
      </c>
      <c r="I3317" s="1" t="s">
        <v>2819</v>
      </c>
      <c r="J3317" s="1" t="n">
        <v>1929</v>
      </c>
      <c r="K3317" s="1" t="s">
        <v>2194</v>
      </c>
    </row>
    <row r="3318" customFormat="false" ht="15" hidden="false" customHeight="false" outlineLevel="0" collapsed="false">
      <c r="A3318" s="6" t="str">
        <f aca="false">"sankmc_"&amp;ROUND(B3318,1)&amp;"_"&amp;ROUND(C3318,1)&amp;"_"&amp;ROUND(D3318,1)&amp;"_"&amp;ROUND(E3318,1)&amp;"_"&amp;ROUND(F3318,1)&amp;"_"&amp;ROUND(G3318,1)</f>
        <v>sankmc_69.2_0_24.3_0_0_6.5</v>
      </c>
      <c r="B3318" s="1" t="n">
        <v>69.23</v>
      </c>
      <c r="C3318" s="1" t="n">
        <v>0</v>
      </c>
      <c r="D3318" s="1" t="n">
        <v>24.32</v>
      </c>
      <c r="E3318" s="1" t="n">
        <v>0</v>
      </c>
      <c r="F3318" s="1" t="n">
        <v>0</v>
      </c>
      <c r="G3318" s="1" t="n">
        <v>6.45</v>
      </c>
      <c r="H3318" s="34" t="n">
        <v>1083.15</v>
      </c>
      <c r="I3318" s="1" t="s">
        <v>2851</v>
      </c>
      <c r="J3318" s="1" t="n">
        <v>1971</v>
      </c>
      <c r="K3318" s="1" t="s">
        <v>2194</v>
      </c>
    </row>
    <row r="3319" customFormat="false" ht="15" hidden="false" customHeight="false" outlineLevel="0" collapsed="false">
      <c r="A3319" s="6" t="str">
        <f aca="false">"sankmc_"&amp;ROUND(B3319,1)&amp;"_"&amp;ROUND(C3319,1)&amp;"_"&amp;ROUND(D3319,1)&amp;"_"&amp;ROUND(E3319,1)&amp;"_"&amp;ROUND(F3319,1)&amp;"_"&amp;ROUND(G3319,1)</f>
        <v>sankmc_69.2_0_4.7_26.1_0_0</v>
      </c>
      <c r="B3319" s="1" t="n">
        <v>69.21</v>
      </c>
      <c r="C3319" s="1" t="n">
        <v>0</v>
      </c>
      <c r="D3319" s="1" t="n">
        <v>4.68</v>
      </c>
      <c r="E3319" s="1" t="n">
        <v>26.11</v>
      </c>
      <c r="F3319" s="1" t="n">
        <v>0</v>
      </c>
      <c r="G3319" s="1" t="n">
        <v>0</v>
      </c>
      <c r="H3319" s="34" t="n">
        <v>1201.15</v>
      </c>
      <c r="I3319" s="1" t="s">
        <v>2819</v>
      </c>
      <c r="J3319" s="1" t="n">
        <v>1932</v>
      </c>
      <c r="K3319" s="1" t="s">
        <v>2194</v>
      </c>
    </row>
    <row r="3320" customFormat="false" ht="15" hidden="false" customHeight="false" outlineLevel="0" collapsed="false">
      <c r="A3320" s="6" t="str">
        <f aca="false">"sankmc_"&amp;ROUND(B3320,1)&amp;"_"&amp;ROUND(C3320,1)&amp;"_"&amp;ROUND(D3320,1)&amp;"_"&amp;ROUND(E3320,1)&amp;"_"&amp;ROUND(F3320,1)&amp;"_"&amp;ROUND(G3320,1)</f>
        <v>sankmc_69.2_1.4_0_29.4_0_0</v>
      </c>
      <c r="B3320" s="1" t="n">
        <v>69.19</v>
      </c>
      <c r="C3320" s="1" t="n">
        <v>1.39</v>
      </c>
      <c r="D3320" s="1" t="n">
        <v>0</v>
      </c>
      <c r="E3320" s="1" t="n">
        <v>29.42</v>
      </c>
      <c r="F3320" s="1" t="n">
        <v>0</v>
      </c>
      <c r="G3320" s="1" t="n">
        <v>0</v>
      </c>
      <c r="H3320" s="34" t="n">
        <v>1268.15</v>
      </c>
      <c r="I3320" s="1" t="s">
        <v>2839</v>
      </c>
      <c r="J3320" s="1" t="n">
        <v>1955</v>
      </c>
      <c r="K3320" s="1" t="s">
        <v>2194</v>
      </c>
    </row>
    <row r="3321" customFormat="false" ht="15" hidden="false" customHeight="false" outlineLevel="0" collapsed="false">
      <c r="A3321" s="6" t="str">
        <f aca="false">"sankmc_"&amp;ROUND(B3321,1)&amp;"_"&amp;ROUND(C3321,1)&amp;"_"&amp;ROUND(D3321,1)&amp;"_"&amp;ROUND(E3321,1)&amp;"_"&amp;ROUND(F3321,1)&amp;"_"&amp;ROUND(G3321,1)</f>
        <v>sankmc_69.2_11.9_0_18.9_0_0</v>
      </c>
      <c r="B3321" s="1" t="n">
        <v>69.1630836916308</v>
      </c>
      <c r="C3321" s="1" t="n">
        <v>11.9288071192881</v>
      </c>
      <c r="D3321" s="1" t="n">
        <v>0</v>
      </c>
      <c r="E3321" s="1" t="n">
        <v>18.9081091890811</v>
      </c>
      <c r="F3321" s="1" t="n">
        <v>0</v>
      </c>
      <c r="G3321" s="1" t="n">
        <v>0</v>
      </c>
      <c r="H3321" s="34" t="n">
        <v>1793.15</v>
      </c>
      <c r="I3321" s="1" t="s">
        <v>2839</v>
      </c>
      <c r="J3321" s="1" t="n">
        <v>1955</v>
      </c>
      <c r="K3321" s="1" t="s">
        <v>2194</v>
      </c>
    </row>
    <row r="3322" customFormat="false" ht="15" hidden="false" customHeight="false" outlineLevel="0" collapsed="false">
      <c r="A3322" s="6" t="str">
        <f aca="false">"sankmc_"&amp;ROUND(B3322,1)&amp;"_"&amp;ROUND(C3322,1)&amp;"_"&amp;ROUND(D3322,1)&amp;"_"&amp;ROUND(E3322,1)&amp;"_"&amp;ROUND(F3322,1)&amp;"_"&amp;ROUND(G3322,1)</f>
        <v>sankmc_69.2_13.9_13.9_0_1.5_1.5</v>
      </c>
      <c r="B3322" s="1" t="n">
        <v>69.1630836916308</v>
      </c>
      <c r="C3322" s="1" t="n">
        <v>13.8986101389861</v>
      </c>
      <c r="D3322" s="1" t="n">
        <v>13.8886111388861</v>
      </c>
      <c r="E3322" s="1" t="n">
        <v>0</v>
      </c>
      <c r="F3322" s="1" t="n">
        <v>1.51984801519848</v>
      </c>
      <c r="G3322" s="1" t="n">
        <v>1.52984701529847</v>
      </c>
      <c r="H3322" s="34" t="n">
        <v>1406.15</v>
      </c>
      <c r="I3322" s="1" t="s">
        <v>2839</v>
      </c>
      <c r="J3322" s="1" t="n">
        <v>1960</v>
      </c>
      <c r="K3322" s="1" t="s">
        <v>2194</v>
      </c>
    </row>
    <row r="3323" customFormat="false" ht="15" hidden="false" customHeight="false" outlineLevel="0" collapsed="false">
      <c r="A3323" s="6" t="str">
        <f aca="false">"sankmc_"&amp;ROUND(B3323,1)&amp;"_"&amp;ROUND(C3323,1)&amp;"_"&amp;ROUND(D3323,1)&amp;"_"&amp;ROUND(E3323,1)&amp;"_"&amp;ROUND(F3323,1)&amp;"_"&amp;ROUND(G3323,1)</f>
        <v>sankmc_69.2_15.4_0_0_0_15.4</v>
      </c>
      <c r="B3323" s="1" t="n">
        <v>69.2</v>
      </c>
      <c r="C3323" s="1" t="n">
        <v>15.4</v>
      </c>
      <c r="D3323" s="1" t="n">
        <v>0</v>
      </c>
      <c r="E3323" s="1" t="n">
        <v>0</v>
      </c>
      <c r="F3323" s="1" t="n">
        <v>0</v>
      </c>
      <c r="G3323" s="1" t="n">
        <v>15.4</v>
      </c>
      <c r="H3323" s="34" t="n">
        <v>1708.15</v>
      </c>
      <c r="I3323" s="1" t="s">
        <v>2839</v>
      </c>
      <c r="J3323" s="1" t="n">
        <v>1947</v>
      </c>
      <c r="K3323" s="1" t="s">
        <v>2194</v>
      </c>
    </row>
    <row r="3324" customFormat="false" ht="15" hidden="false" customHeight="false" outlineLevel="0" collapsed="false">
      <c r="A3324" s="6" t="str">
        <f aca="false">"sankmc_"&amp;ROUND(B3324,1)&amp;"_"&amp;ROUND(C3324,1)&amp;"_"&amp;ROUND(D3324,1)&amp;"_"&amp;ROUND(E3324,1)&amp;"_"&amp;ROUND(F3324,1)&amp;"_"&amp;ROUND(G3324,1)</f>
        <v>sankmc_69.2_17.6_0_13.1_0_0</v>
      </c>
      <c r="B3324" s="1" t="n">
        <v>69.22</v>
      </c>
      <c r="C3324" s="1" t="n">
        <v>17.64</v>
      </c>
      <c r="D3324" s="1" t="n">
        <v>0</v>
      </c>
      <c r="E3324" s="1" t="n">
        <v>13.14</v>
      </c>
      <c r="F3324" s="1" t="n">
        <v>0</v>
      </c>
      <c r="G3324" s="1" t="n">
        <v>0</v>
      </c>
      <c r="H3324" s="34" t="n">
        <v>1808.15</v>
      </c>
      <c r="I3324" s="1" t="s">
        <v>2839</v>
      </c>
      <c r="J3324" s="1" t="n">
        <v>1955</v>
      </c>
      <c r="K3324" s="1" t="s">
        <v>2194</v>
      </c>
    </row>
    <row r="3325" customFormat="false" ht="15" hidden="false" customHeight="false" outlineLevel="0" collapsed="false">
      <c r="A3325" s="6" t="str">
        <f aca="false">"sankmc_"&amp;ROUND(B3325,1)&amp;"_"&amp;ROUND(C3325,1)&amp;"_"&amp;ROUND(D3325,1)&amp;"_"&amp;ROUND(E3325,1)&amp;"_"&amp;ROUND(F3325,1)&amp;"_"&amp;ROUND(G3325,1)</f>
        <v>sankmc_69.3_0_14.6_0_0_16.1</v>
      </c>
      <c r="B3325" s="1" t="n">
        <v>69.27</v>
      </c>
      <c r="C3325" s="1" t="n">
        <v>0</v>
      </c>
      <c r="D3325" s="1" t="n">
        <v>14.6</v>
      </c>
      <c r="E3325" s="1" t="n">
        <v>0</v>
      </c>
      <c r="F3325" s="1" t="n">
        <v>0</v>
      </c>
      <c r="G3325" s="1" t="n">
        <v>16.13</v>
      </c>
      <c r="H3325" s="34" t="n">
        <v>1363.15</v>
      </c>
      <c r="I3325" s="1" t="s">
        <v>2904</v>
      </c>
      <c r="J3325" s="1" t="n">
        <v>1986</v>
      </c>
      <c r="K3325" s="1" t="s">
        <v>2194</v>
      </c>
    </row>
    <row r="3326" customFormat="false" ht="15" hidden="false" customHeight="false" outlineLevel="0" collapsed="false">
      <c r="A3326" s="6" t="str">
        <f aca="false">"sankmc_"&amp;ROUND(B3326,1)&amp;"_"&amp;ROUND(C3326,1)&amp;"_"&amp;ROUND(D3326,1)&amp;"_"&amp;ROUND(E3326,1)&amp;"_"&amp;ROUND(F3326,1)&amp;"_"&amp;ROUND(G3326,1)</f>
        <v>sankmc_69.3_0_15.2_0_0_15.5</v>
      </c>
      <c r="B3326" s="1" t="n">
        <v>69.32</v>
      </c>
      <c r="C3326" s="1" t="n">
        <v>0</v>
      </c>
      <c r="D3326" s="1" t="n">
        <v>15.21</v>
      </c>
      <c r="E3326" s="1" t="n">
        <v>0</v>
      </c>
      <c r="F3326" s="1" t="n">
        <v>0</v>
      </c>
      <c r="G3326" s="1" t="n">
        <v>15.47</v>
      </c>
      <c r="H3326" s="34" t="n">
        <v>1339.15</v>
      </c>
      <c r="I3326" s="1" t="s">
        <v>2770</v>
      </c>
      <c r="J3326" s="1" t="n">
        <v>1930</v>
      </c>
      <c r="K3326" s="1" t="s">
        <v>2194</v>
      </c>
    </row>
    <row r="3327" customFormat="false" ht="15" hidden="false" customHeight="false" outlineLevel="0" collapsed="false">
      <c r="A3327" s="6" t="str">
        <f aca="false">"sankmc_"&amp;ROUND(B3327,1)&amp;"_"&amp;ROUND(C3327,1)&amp;"_"&amp;ROUND(D3327,1)&amp;"_"&amp;ROUND(E3327,1)&amp;"_"&amp;ROUND(F3327,1)&amp;"_"&amp;ROUND(G3327,1)</f>
        <v>sankmc_69.3_0_25.3_0_0_5.4</v>
      </c>
      <c r="B3327" s="1" t="n">
        <v>69.3</v>
      </c>
      <c r="C3327" s="1" t="n">
        <v>0</v>
      </c>
      <c r="D3327" s="1" t="n">
        <v>25.32</v>
      </c>
      <c r="E3327" s="1" t="n">
        <v>0</v>
      </c>
      <c r="F3327" s="1" t="n">
        <v>0</v>
      </c>
      <c r="G3327" s="1" t="n">
        <v>5.38</v>
      </c>
      <c r="H3327" s="34" t="n">
        <v>1061.15</v>
      </c>
      <c r="I3327" s="1" t="s">
        <v>2851</v>
      </c>
      <c r="J3327" s="1" t="n">
        <v>1971</v>
      </c>
      <c r="K3327" s="1" t="s">
        <v>2194</v>
      </c>
    </row>
    <row r="3328" customFormat="false" ht="15" hidden="false" customHeight="false" outlineLevel="0" collapsed="false">
      <c r="A3328" s="6" t="str">
        <f aca="false">"sankmc_"&amp;ROUND(B3328,1)&amp;"_"&amp;ROUND(C3328,1)&amp;"_"&amp;ROUND(D3328,1)&amp;"_"&amp;ROUND(E3328,1)&amp;"_"&amp;ROUND(F3328,1)&amp;"_"&amp;ROUND(G3328,1)</f>
        <v>sankmc_69.3_12.4_0_0_9.4_9</v>
      </c>
      <c r="B3328" s="1" t="n">
        <v>69.25</v>
      </c>
      <c r="C3328" s="1" t="n">
        <v>12.37</v>
      </c>
      <c r="D3328" s="1" t="n">
        <v>0</v>
      </c>
      <c r="E3328" s="1" t="n">
        <v>0</v>
      </c>
      <c r="F3328" s="1" t="n">
        <v>9.39</v>
      </c>
      <c r="G3328" s="1" t="n">
        <v>8.99</v>
      </c>
      <c r="H3328" s="34" t="n">
        <v>1551.15</v>
      </c>
      <c r="I3328" s="1" t="s">
        <v>2813</v>
      </c>
      <c r="J3328" s="1" t="n">
        <v>1954</v>
      </c>
      <c r="K3328" s="1" t="s">
        <v>2194</v>
      </c>
    </row>
    <row r="3329" customFormat="false" ht="15" hidden="false" customHeight="false" outlineLevel="0" collapsed="false">
      <c r="A3329" s="6" t="str">
        <f aca="false">"sankmc_"&amp;ROUND(B3329,1)&amp;"_"&amp;ROUND(C3329,1)&amp;"_"&amp;ROUND(D3329,1)&amp;"_"&amp;ROUND(E3329,1)&amp;"_"&amp;ROUND(F3329,1)&amp;"_"&amp;ROUND(G3329,1)</f>
        <v>sankmc_69.3_12.9_0_0_0_17.8</v>
      </c>
      <c r="B3329" s="1" t="n">
        <v>69.3030696930307</v>
      </c>
      <c r="C3329" s="1" t="n">
        <v>12.8987101289871</v>
      </c>
      <c r="D3329" s="1" t="n">
        <v>0</v>
      </c>
      <c r="E3329" s="1" t="n">
        <v>0</v>
      </c>
      <c r="F3329" s="1" t="n">
        <v>0</v>
      </c>
      <c r="G3329" s="1" t="n">
        <v>17.7982201779822</v>
      </c>
      <c r="H3329" s="34" t="n">
        <v>1508.74997558594</v>
      </c>
      <c r="I3329" s="1" t="s">
        <v>2709</v>
      </c>
      <c r="J3329" s="1" t="n">
        <v>2013</v>
      </c>
      <c r="K3329" s="1" t="s">
        <v>2194</v>
      </c>
    </row>
    <row r="3330" customFormat="false" ht="15" hidden="false" customHeight="false" outlineLevel="0" collapsed="false">
      <c r="A3330" s="6" t="str">
        <f aca="false">"sankmc_"&amp;ROUND(B3330,1)&amp;"_"&amp;ROUND(C3330,1)&amp;"_"&amp;ROUND(D3330,1)&amp;"_"&amp;ROUND(E3330,1)&amp;"_"&amp;ROUND(F3330,1)&amp;"_"&amp;ROUND(G3330,1)</f>
        <v>sankmc_69.3_15.2_0_0_15.4_0</v>
      </c>
      <c r="B3330" s="1" t="n">
        <v>69.34</v>
      </c>
      <c r="C3330" s="1" t="n">
        <v>15.24</v>
      </c>
      <c r="D3330" s="1" t="n">
        <v>0</v>
      </c>
      <c r="E3330" s="1" t="n">
        <v>0</v>
      </c>
      <c r="F3330" s="1" t="n">
        <v>15.42</v>
      </c>
      <c r="G3330" s="1" t="n">
        <v>0</v>
      </c>
      <c r="H3330" s="34" t="n">
        <v>1733.15</v>
      </c>
      <c r="I3330" s="1" t="s">
        <v>2839</v>
      </c>
      <c r="J3330" s="1" t="n">
        <v>1954</v>
      </c>
      <c r="K3330" s="1" t="s">
        <v>2194</v>
      </c>
    </row>
    <row r="3331" customFormat="false" ht="15" hidden="false" customHeight="false" outlineLevel="0" collapsed="false">
      <c r="A3331" s="6" t="str">
        <f aca="false">"sankmc_"&amp;ROUND(B3331,1)&amp;"_"&amp;ROUND(C3331,1)&amp;"_"&amp;ROUND(D3331,1)&amp;"_"&amp;ROUND(E3331,1)&amp;"_"&amp;ROUND(F3331,1)&amp;"_"&amp;ROUND(G3331,1)</f>
        <v>sankmc_69.3_16.5_14.2_0_0_0</v>
      </c>
      <c r="B3331" s="1" t="n">
        <v>69.29</v>
      </c>
      <c r="C3331" s="1" t="n">
        <v>16.49</v>
      </c>
      <c r="D3331" s="1" t="n">
        <v>14.22</v>
      </c>
      <c r="E3331" s="1" t="n">
        <v>0</v>
      </c>
      <c r="F3331" s="1" t="n">
        <v>0</v>
      </c>
      <c r="G3331" s="1" t="n">
        <v>0</v>
      </c>
      <c r="H3331" s="34" t="n">
        <v>1563.15</v>
      </c>
      <c r="I3331" s="1" t="s">
        <v>2839</v>
      </c>
      <c r="J3331" s="1" t="n">
        <v>1956</v>
      </c>
      <c r="K3331" s="1" t="s">
        <v>2194</v>
      </c>
    </row>
    <row r="3332" customFormat="false" ht="15" hidden="false" customHeight="false" outlineLevel="0" collapsed="false">
      <c r="A3332" s="6" t="str">
        <f aca="false">"sankmc_"&amp;ROUND(B3332,1)&amp;"_"&amp;ROUND(C3332,1)&amp;"_"&amp;ROUND(D3332,1)&amp;"_"&amp;ROUND(E3332,1)&amp;"_"&amp;ROUND(F3332,1)&amp;"_"&amp;ROUND(G3332,1)</f>
        <v>sankmc_69.3_4.2_0_4.2_11.2_11.2</v>
      </c>
      <c r="B3332" s="1" t="n">
        <v>69.3</v>
      </c>
      <c r="C3332" s="1" t="n">
        <v>4.16</v>
      </c>
      <c r="D3332" s="1" t="n">
        <v>0</v>
      </c>
      <c r="E3332" s="1" t="n">
        <v>4.16</v>
      </c>
      <c r="F3332" s="1" t="n">
        <v>11.19</v>
      </c>
      <c r="G3332" s="1" t="n">
        <v>11.19</v>
      </c>
      <c r="H3332" s="34" t="n">
        <v>1595.15</v>
      </c>
      <c r="I3332" s="1" t="s">
        <v>2839</v>
      </c>
      <c r="J3332" s="1" t="n">
        <v>1938</v>
      </c>
      <c r="K3332" s="1" t="s">
        <v>2194</v>
      </c>
    </row>
    <row r="3333" customFormat="false" ht="15" hidden="false" customHeight="false" outlineLevel="0" collapsed="false">
      <c r="A3333" s="6" t="str">
        <f aca="false">"sankmc_"&amp;ROUND(B3333,1)&amp;"_"&amp;ROUND(C3333,1)&amp;"_"&amp;ROUND(D3333,1)&amp;"_"&amp;ROUND(E3333,1)&amp;"_"&amp;ROUND(F3333,1)&amp;"_"&amp;ROUND(G3333,1)</f>
        <v>sankmc_69.4_0_0_13.5_17.1_0</v>
      </c>
      <c r="B3333" s="1" t="n">
        <v>69.37</v>
      </c>
      <c r="C3333" s="1" t="n">
        <v>0</v>
      </c>
      <c r="D3333" s="1" t="n">
        <v>0</v>
      </c>
      <c r="E3333" s="1" t="n">
        <v>13.52</v>
      </c>
      <c r="F3333" s="1" t="n">
        <v>17.11</v>
      </c>
      <c r="G3333" s="1" t="n">
        <v>0</v>
      </c>
      <c r="H3333" s="34" t="n">
        <v>1348.15</v>
      </c>
      <c r="I3333" s="1" t="s">
        <v>2838</v>
      </c>
      <c r="J3333" s="1" t="n">
        <v>1951</v>
      </c>
      <c r="K3333" s="1" t="s">
        <v>2194</v>
      </c>
    </row>
    <row r="3334" customFormat="false" ht="15" hidden="false" customHeight="false" outlineLevel="0" collapsed="false">
      <c r="A3334" s="6" t="str">
        <f aca="false">"sankmc_"&amp;ROUND(B3334,1)&amp;"_"&amp;ROUND(C3334,1)&amp;"_"&amp;ROUND(D3334,1)&amp;"_"&amp;ROUND(E3334,1)&amp;"_"&amp;ROUND(F3334,1)&amp;"_"&amp;ROUND(G3334,1)</f>
        <v>sankmc_69.4_0_0_30.6_0_0</v>
      </c>
      <c r="B3334" s="1" t="n">
        <v>69.38</v>
      </c>
      <c r="C3334" s="1" t="n">
        <v>0</v>
      </c>
      <c r="D3334" s="1" t="n">
        <v>0</v>
      </c>
      <c r="E3334" s="1" t="n">
        <v>30.62</v>
      </c>
      <c r="F3334" s="1" t="n">
        <v>0</v>
      </c>
      <c r="G3334" s="1" t="n">
        <v>0</v>
      </c>
      <c r="H3334" s="34" t="n">
        <v>1287.15</v>
      </c>
      <c r="I3334" s="1" t="s">
        <v>2884</v>
      </c>
      <c r="J3334" s="1" t="n">
        <v>1965</v>
      </c>
      <c r="K3334" s="1" t="s">
        <v>2194</v>
      </c>
    </row>
    <row r="3335" customFormat="false" ht="15" hidden="false" customHeight="false" outlineLevel="0" collapsed="false">
      <c r="A3335" s="6" t="str">
        <f aca="false">"sankmc_"&amp;ROUND(B3335,1)&amp;"_"&amp;ROUND(C3335,1)&amp;"_"&amp;ROUND(D3335,1)&amp;"_"&amp;ROUND(E3335,1)&amp;"_"&amp;ROUND(F3335,1)&amp;"_"&amp;ROUND(G3335,1)</f>
        <v>sankmc_69.4_0_27.3_0_0_3.2</v>
      </c>
      <c r="B3335" s="1" t="n">
        <v>69.4430556944306</v>
      </c>
      <c r="C3335" s="1" t="n">
        <v>0</v>
      </c>
      <c r="D3335" s="1" t="n">
        <v>27.3172682731727</v>
      </c>
      <c r="E3335" s="1" t="n">
        <v>0</v>
      </c>
      <c r="F3335" s="1" t="n">
        <v>0</v>
      </c>
      <c r="G3335" s="1" t="n">
        <v>3.23967603239676</v>
      </c>
      <c r="H3335" s="34" t="n">
        <v>1105.15</v>
      </c>
      <c r="I3335" s="1" t="s">
        <v>2851</v>
      </c>
      <c r="J3335" s="1" t="n">
        <v>1971</v>
      </c>
      <c r="K3335" s="1" t="s">
        <v>2194</v>
      </c>
    </row>
    <row r="3336" customFormat="false" ht="15" hidden="false" customHeight="false" outlineLevel="0" collapsed="false">
      <c r="A3336" s="6" t="str">
        <f aca="false">"sankmc_"&amp;ROUND(B3336,1)&amp;"_"&amp;ROUND(C3336,1)&amp;"_"&amp;ROUND(D3336,1)&amp;"_"&amp;ROUND(E3336,1)&amp;"_"&amp;ROUND(F3336,1)&amp;"_"&amp;ROUND(G3336,1)</f>
        <v>sankmc_69.4_1.8_28.8_0_0_0</v>
      </c>
      <c r="B3336" s="1" t="n">
        <v>69.37</v>
      </c>
      <c r="C3336" s="1" t="n">
        <v>1.81</v>
      </c>
      <c r="D3336" s="1" t="n">
        <v>28.82</v>
      </c>
      <c r="E3336" s="1" t="n">
        <v>0</v>
      </c>
      <c r="F3336" s="1" t="n">
        <v>0</v>
      </c>
      <c r="G3336" s="1" t="n">
        <v>0</v>
      </c>
      <c r="H3336" s="34" t="n">
        <v>1103.15</v>
      </c>
      <c r="I3336" s="1" t="s">
        <v>2839</v>
      </c>
      <c r="J3336" s="1" t="n">
        <v>1956</v>
      </c>
      <c r="K3336" s="1" t="s">
        <v>2194</v>
      </c>
    </row>
    <row r="3337" customFormat="false" ht="15" hidden="false" customHeight="false" outlineLevel="0" collapsed="false">
      <c r="A3337" s="6" t="str">
        <f aca="false">"sankmc_"&amp;ROUND(B3337,1)&amp;"_"&amp;ROUND(C3337,1)&amp;"_"&amp;ROUND(D3337,1)&amp;"_"&amp;ROUND(E3337,1)&amp;"_"&amp;ROUND(F3337,1)&amp;"_"&amp;ROUND(G3337,1)</f>
        <v>sankmc_69.4_15.3_0_7.9_0_7.4</v>
      </c>
      <c r="B3337" s="1" t="n">
        <v>69.4</v>
      </c>
      <c r="C3337" s="1" t="n">
        <v>15.3</v>
      </c>
      <c r="D3337" s="1" t="n">
        <v>0</v>
      </c>
      <c r="E3337" s="1" t="n">
        <v>7.9</v>
      </c>
      <c r="F3337" s="1" t="n">
        <v>0</v>
      </c>
      <c r="G3337" s="1" t="n">
        <v>7.4</v>
      </c>
      <c r="H3337" s="34" t="n">
        <v>1651.15</v>
      </c>
      <c r="I3337" s="1" t="s">
        <v>2839</v>
      </c>
      <c r="J3337" s="1" t="n">
        <v>1947</v>
      </c>
      <c r="K3337" s="1" t="s">
        <v>2194</v>
      </c>
    </row>
    <row r="3338" customFormat="false" ht="15" hidden="false" customHeight="false" outlineLevel="0" collapsed="false">
      <c r="A3338" s="6" t="str">
        <f aca="false">"sankmc_"&amp;ROUND(B3338,1)&amp;"_"&amp;ROUND(C3338,1)&amp;"_"&amp;ROUND(D3338,1)&amp;"_"&amp;ROUND(E3338,1)&amp;"_"&amp;ROUND(F3338,1)&amp;"_"&amp;ROUND(G3338,1)</f>
        <v>sankmc_69.4_15.6_0_0_15_0</v>
      </c>
      <c r="B3338" s="1" t="n">
        <v>69.39</v>
      </c>
      <c r="C3338" s="1" t="n">
        <v>15.61</v>
      </c>
      <c r="D3338" s="1" t="n">
        <v>0</v>
      </c>
      <c r="E3338" s="1" t="n">
        <v>0</v>
      </c>
      <c r="F3338" s="1" t="n">
        <v>15</v>
      </c>
      <c r="G3338" s="1" t="n">
        <v>0</v>
      </c>
      <c r="H3338" s="34" t="n">
        <v>1737.15</v>
      </c>
      <c r="I3338" s="1" t="s">
        <v>2905</v>
      </c>
      <c r="J3338" s="1" t="n">
        <v>2009</v>
      </c>
      <c r="K3338" s="1" t="s">
        <v>2194</v>
      </c>
    </row>
    <row r="3339" customFormat="false" ht="15" hidden="false" customHeight="false" outlineLevel="0" collapsed="false">
      <c r="A3339" s="6" t="str">
        <f aca="false">"sankmc_"&amp;ROUND(B3339,1)&amp;"_"&amp;ROUND(C3339,1)&amp;"_"&amp;ROUND(D3339,1)&amp;"_"&amp;ROUND(E3339,1)&amp;"_"&amp;ROUND(F3339,1)&amp;"_"&amp;ROUND(G3339,1)</f>
        <v>sankmc_69.4_15.6_0_0_15_0</v>
      </c>
      <c r="B3339" s="1" t="n">
        <v>69.39</v>
      </c>
      <c r="C3339" s="1" t="n">
        <v>15.61</v>
      </c>
      <c r="D3339" s="1" t="n">
        <v>0</v>
      </c>
      <c r="E3339" s="1" t="n">
        <v>0</v>
      </c>
      <c r="F3339" s="1" t="n">
        <v>15</v>
      </c>
      <c r="G3339" s="1" t="n">
        <v>0</v>
      </c>
      <c r="H3339" s="34" t="n">
        <v>1737.15</v>
      </c>
      <c r="I3339" s="1" t="s">
        <v>2883</v>
      </c>
      <c r="J3339" s="1" t="n">
        <v>1996</v>
      </c>
      <c r="K3339" s="1" t="s">
        <v>2194</v>
      </c>
    </row>
    <row r="3340" customFormat="false" ht="15" hidden="false" customHeight="false" outlineLevel="0" collapsed="false">
      <c r="A3340" s="6" t="str">
        <f aca="false">"sankmc_"&amp;ROUND(B3340,1)&amp;"_"&amp;ROUND(C3340,1)&amp;"_"&amp;ROUND(D3340,1)&amp;"_"&amp;ROUND(E3340,1)&amp;"_"&amp;ROUND(F3340,1)&amp;"_"&amp;ROUND(G3340,1)</f>
        <v>sankmc_69.4_3.5_0_27.1_0_0</v>
      </c>
      <c r="B3340" s="1" t="n">
        <v>69.4</v>
      </c>
      <c r="C3340" s="1" t="n">
        <v>3.47</v>
      </c>
      <c r="D3340" s="1" t="n">
        <v>0</v>
      </c>
      <c r="E3340" s="1" t="n">
        <v>27.13</v>
      </c>
      <c r="F3340" s="1" t="n">
        <v>0</v>
      </c>
      <c r="G3340" s="1" t="n">
        <v>0</v>
      </c>
      <c r="H3340" s="34" t="n">
        <v>1203.15</v>
      </c>
      <c r="I3340" s="1" t="s">
        <v>2839</v>
      </c>
      <c r="J3340" s="1" t="n">
        <v>1955</v>
      </c>
      <c r="K3340" s="1" t="s">
        <v>2194</v>
      </c>
    </row>
    <row r="3341" customFormat="false" ht="15" hidden="false" customHeight="false" outlineLevel="0" collapsed="false">
      <c r="A3341" s="6" t="str">
        <f aca="false">"sankmc_"&amp;ROUND(B3341,1)&amp;"_"&amp;ROUND(C3341,1)&amp;"_"&amp;ROUND(D3341,1)&amp;"_"&amp;ROUND(E3341,1)&amp;"_"&amp;ROUND(F3341,1)&amp;"_"&amp;ROUND(G3341,1)</f>
        <v>sankmc_69.5_0_25.1_0_0_5.4</v>
      </c>
      <c r="B3341" s="1" t="n">
        <v>69.5</v>
      </c>
      <c r="C3341" s="1" t="n">
        <v>0</v>
      </c>
      <c r="D3341" s="1" t="n">
        <v>25.11</v>
      </c>
      <c r="E3341" s="1" t="n">
        <v>0</v>
      </c>
      <c r="F3341" s="1" t="n">
        <v>0</v>
      </c>
      <c r="G3341" s="1" t="n">
        <v>5.39</v>
      </c>
      <c r="H3341" s="34" t="n">
        <v>1074.15</v>
      </c>
      <c r="I3341" s="1" t="s">
        <v>2770</v>
      </c>
      <c r="J3341" s="1" t="n">
        <v>1930</v>
      </c>
      <c r="K3341" s="1" t="s">
        <v>2194</v>
      </c>
    </row>
    <row r="3342" customFormat="false" ht="15" hidden="false" customHeight="false" outlineLevel="0" collapsed="false">
      <c r="A3342" s="6" t="str">
        <f aca="false">"sankmc_"&amp;ROUND(B3342,1)&amp;"_"&amp;ROUND(C3342,1)&amp;"_"&amp;ROUND(D3342,1)&amp;"_"&amp;ROUND(E3342,1)&amp;"_"&amp;ROUND(F3342,1)&amp;"_"&amp;ROUND(G3342,1)</f>
        <v>sankmc_69.5_0_25.1_0_0_5.4</v>
      </c>
      <c r="B3342" s="1" t="n">
        <v>69.5</v>
      </c>
      <c r="C3342" s="1" t="n">
        <v>0</v>
      </c>
      <c r="D3342" s="1" t="n">
        <v>25.11</v>
      </c>
      <c r="E3342" s="1" t="n">
        <v>0</v>
      </c>
      <c r="F3342" s="1" t="n">
        <v>0</v>
      </c>
      <c r="G3342" s="1" t="n">
        <v>5.39</v>
      </c>
      <c r="H3342" s="34" t="n">
        <v>1074.15</v>
      </c>
      <c r="I3342" s="1" t="s">
        <v>2770</v>
      </c>
      <c r="J3342" s="1" t="n">
        <v>1932</v>
      </c>
      <c r="K3342" s="1" t="s">
        <v>2194</v>
      </c>
    </row>
    <row r="3343" customFormat="false" ht="15" hidden="false" customHeight="false" outlineLevel="0" collapsed="false">
      <c r="A3343" s="6" t="str">
        <f aca="false">"sankmc_"&amp;ROUND(B3343,1)&amp;"_"&amp;ROUND(C3343,1)&amp;"_"&amp;ROUND(D3343,1)&amp;"_"&amp;ROUND(E3343,1)&amp;"_"&amp;ROUND(F3343,1)&amp;"_"&amp;ROUND(G3343,1)</f>
        <v>sankmc_69.5_0.2_0_9.9_0_20.4</v>
      </c>
      <c r="B3343" s="1" t="n">
        <v>69.5</v>
      </c>
      <c r="C3343" s="1" t="n">
        <v>0.2</v>
      </c>
      <c r="D3343" s="1" t="n">
        <v>0</v>
      </c>
      <c r="E3343" s="1" t="n">
        <v>9.9</v>
      </c>
      <c r="F3343" s="1" t="n">
        <v>0</v>
      </c>
      <c r="G3343" s="1" t="n">
        <v>20.4</v>
      </c>
      <c r="H3343" s="34" t="n">
        <v>1523.15</v>
      </c>
      <c r="I3343" s="1" t="s">
        <v>2882</v>
      </c>
      <c r="J3343" s="1" t="n">
        <v>2007</v>
      </c>
      <c r="K3343" s="1" t="s">
        <v>2194</v>
      </c>
    </row>
    <row r="3344" customFormat="false" ht="15" hidden="false" customHeight="false" outlineLevel="0" collapsed="false">
      <c r="A3344" s="6" t="str">
        <f aca="false">"sankmc_"&amp;ROUND(B3344,1)&amp;"_"&amp;ROUND(C3344,1)&amp;"_"&amp;ROUND(D3344,1)&amp;"_"&amp;ROUND(E3344,1)&amp;"_"&amp;ROUND(F3344,1)&amp;"_"&amp;ROUND(G3344,1)</f>
        <v>sankmc_69.5_13.5_0_0_17_0</v>
      </c>
      <c r="B3344" s="1" t="n">
        <v>69.53</v>
      </c>
      <c r="C3344" s="1" t="n">
        <v>13.45</v>
      </c>
      <c r="D3344" s="1" t="n">
        <v>0</v>
      </c>
      <c r="E3344" s="1" t="n">
        <v>0</v>
      </c>
      <c r="F3344" s="1" t="n">
        <v>17.02</v>
      </c>
      <c r="G3344" s="1" t="n">
        <v>0</v>
      </c>
      <c r="H3344" s="34" t="n">
        <v>1702.55002441406</v>
      </c>
      <c r="I3344" s="1" t="s">
        <v>2686</v>
      </c>
      <c r="J3344" s="1" t="n">
        <v>2010</v>
      </c>
      <c r="K3344" s="1" t="s">
        <v>2194</v>
      </c>
    </row>
    <row r="3345" customFormat="false" ht="15" hidden="false" customHeight="false" outlineLevel="0" collapsed="false">
      <c r="A3345" s="6" t="str">
        <f aca="false">"sankmc_"&amp;ROUND(B3345,1)&amp;"_"&amp;ROUND(C3345,1)&amp;"_"&amp;ROUND(D3345,1)&amp;"_"&amp;ROUND(E3345,1)&amp;"_"&amp;ROUND(F3345,1)&amp;"_"&amp;ROUND(G3345,1)</f>
        <v>sankmc_69.5_13.5_0_0_17_0</v>
      </c>
      <c r="B3345" s="1" t="n">
        <v>69.53</v>
      </c>
      <c r="C3345" s="1" t="n">
        <v>13.45</v>
      </c>
      <c r="D3345" s="1" t="n">
        <v>0</v>
      </c>
      <c r="E3345" s="1" t="n">
        <v>0</v>
      </c>
      <c r="F3345" s="1" t="n">
        <v>17.02</v>
      </c>
      <c r="G3345" s="1" t="n">
        <v>0</v>
      </c>
      <c r="H3345" s="34" t="n">
        <v>1707.55002441406</v>
      </c>
      <c r="I3345" s="1" t="s">
        <v>2686</v>
      </c>
      <c r="J3345" s="1" t="n">
        <v>2010</v>
      </c>
      <c r="K3345" s="1" t="s">
        <v>2194</v>
      </c>
    </row>
    <row r="3346" customFormat="false" ht="15" hidden="false" customHeight="false" outlineLevel="0" collapsed="false">
      <c r="A3346" s="6" t="str">
        <f aca="false">"sankmc_"&amp;ROUND(B3346,1)&amp;"_"&amp;ROUND(C3346,1)&amp;"_"&amp;ROUND(D3346,1)&amp;"_"&amp;ROUND(E3346,1)&amp;"_"&amp;ROUND(F3346,1)&amp;"_"&amp;ROUND(G3346,1)</f>
        <v>sankmc_69.5_20.2_10.3_0_0_0</v>
      </c>
      <c r="B3346" s="1" t="n">
        <v>69.4530546945306</v>
      </c>
      <c r="C3346" s="1" t="n">
        <v>20.2279772022798</v>
      </c>
      <c r="D3346" s="1" t="n">
        <v>10.3189681031897</v>
      </c>
      <c r="E3346" s="1" t="n">
        <v>0</v>
      </c>
      <c r="F3346" s="1" t="n">
        <v>0</v>
      </c>
      <c r="G3346" s="1" t="n">
        <v>0</v>
      </c>
      <c r="H3346" s="34" t="n">
        <v>1884.15</v>
      </c>
      <c r="I3346" s="1" t="s">
        <v>2839</v>
      </c>
      <c r="J3346" s="1" t="n">
        <v>1956</v>
      </c>
      <c r="K3346" s="1" t="s">
        <v>2194</v>
      </c>
    </row>
    <row r="3347" customFormat="false" ht="15" hidden="false" customHeight="false" outlineLevel="0" collapsed="false">
      <c r="A3347" s="6" t="str">
        <f aca="false">"sankmc_"&amp;ROUND(B3347,1)&amp;"_"&amp;ROUND(C3347,1)&amp;"_"&amp;ROUND(D3347,1)&amp;"_"&amp;ROUND(E3347,1)&amp;"_"&amp;ROUND(F3347,1)&amp;"_"&amp;ROUND(G3347,1)</f>
        <v>sankmc_69.5_4.2_26.3_0_0_0</v>
      </c>
      <c r="B3347" s="1" t="n">
        <v>69.4930506949305</v>
      </c>
      <c r="C3347" s="1" t="n">
        <v>4.15958404159584</v>
      </c>
      <c r="D3347" s="1" t="n">
        <v>26.3473652634736</v>
      </c>
      <c r="E3347" s="1" t="n">
        <v>0</v>
      </c>
      <c r="F3347" s="1" t="n">
        <v>0</v>
      </c>
      <c r="G3347" s="1" t="n">
        <v>0</v>
      </c>
      <c r="H3347" s="34" t="n">
        <v>1058.15</v>
      </c>
      <c r="I3347" s="1" t="s">
        <v>2839</v>
      </c>
      <c r="J3347" s="1" t="n">
        <v>1956</v>
      </c>
      <c r="K3347" s="1" t="s">
        <v>2194</v>
      </c>
    </row>
    <row r="3348" customFormat="false" ht="15" hidden="false" customHeight="false" outlineLevel="0" collapsed="false">
      <c r="A3348" s="6" t="str">
        <f aca="false">"sankmc_"&amp;ROUND(B3348,1)&amp;"_"&amp;ROUND(C3348,1)&amp;"_"&amp;ROUND(D3348,1)&amp;"_"&amp;ROUND(E3348,1)&amp;"_"&amp;ROUND(F3348,1)&amp;"_"&amp;ROUND(G3348,1)</f>
        <v>sankmc_69.5_5.6_0_24.9_0_0</v>
      </c>
      <c r="B3348" s="1" t="n">
        <v>69.52</v>
      </c>
      <c r="C3348" s="1" t="n">
        <v>5.56</v>
      </c>
      <c r="D3348" s="1" t="n">
        <v>0</v>
      </c>
      <c r="E3348" s="1" t="n">
        <v>24.92</v>
      </c>
      <c r="F3348" s="1" t="n">
        <v>0</v>
      </c>
      <c r="G3348" s="1" t="n">
        <v>0</v>
      </c>
      <c r="H3348" s="34" t="n">
        <v>1333.15</v>
      </c>
      <c r="I3348" s="1" t="s">
        <v>2839</v>
      </c>
      <c r="J3348" s="1" t="n">
        <v>1955</v>
      </c>
      <c r="K3348" s="1" t="s">
        <v>2194</v>
      </c>
    </row>
    <row r="3349" customFormat="false" ht="15" hidden="false" customHeight="false" outlineLevel="0" collapsed="false">
      <c r="A3349" s="6" t="str">
        <f aca="false">"sankmc_"&amp;ROUND(B3349,1)&amp;"_"&amp;ROUND(C3349,1)&amp;"_"&amp;ROUND(D3349,1)&amp;"_"&amp;ROUND(E3349,1)&amp;"_"&amp;ROUND(F3349,1)&amp;"_"&amp;ROUND(G3349,1)</f>
        <v>sankmc_69.5_7.7_0_22.9_0_0</v>
      </c>
      <c r="B3349" s="1" t="n">
        <v>69.46</v>
      </c>
      <c r="C3349" s="1" t="n">
        <v>7.67</v>
      </c>
      <c r="D3349" s="1" t="n">
        <v>0</v>
      </c>
      <c r="E3349" s="1" t="n">
        <v>22.87</v>
      </c>
      <c r="F3349" s="1" t="n">
        <v>0</v>
      </c>
      <c r="G3349" s="1" t="n">
        <v>0</v>
      </c>
      <c r="H3349" s="34" t="n">
        <v>1528.15</v>
      </c>
      <c r="I3349" s="1" t="s">
        <v>2839</v>
      </c>
      <c r="J3349" s="1" t="n">
        <v>1955</v>
      </c>
      <c r="K3349" s="1" t="s">
        <v>2194</v>
      </c>
    </row>
    <row r="3350" customFormat="false" ht="15" hidden="false" customHeight="false" outlineLevel="0" collapsed="false">
      <c r="A3350" s="6" t="str">
        <f aca="false">"sankmc_"&amp;ROUND(B3350,1)&amp;"_"&amp;ROUND(C3350,1)&amp;"_"&amp;ROUND(D3350,1)&amp;"_"&amp;ROUND(E3350,1)&amp;"_"&amp;ROUND(F3350,1)&amp;"_"&amp;ROUND(G3350,1)</f>
        <v>sankmc_69.6_0_1.5_28.9_0_0</v>
      </c>
      <c r="B3350" s="1" t="n">
        <v>69.64</v>
      </c>
      <c r="C3350" s="1" t="n">
        <v>0</v>
      </c>
      <c r="D3350" s="1" t="n">
        <v>1.47</v>
      </c>
      <c r="E3350" s="1" t="n">
        <v>28.89</v>
      </c>
      <c r="F3350" s="1" t="n">
        <v>0</v>
      </c>
      <c r="G3350" s="1" t="n">
        <v>0</v>
      </c>
      <c r="H3350" s="34" t="n">
        <v>1251.15</v>
      </c>
      <c r="I3350" s="1" t="s">
        <v>2819</v>
      </c>
      <c r="J3350" s="1" t="n">
        <v>1932</v>
      </c>
      <c r="K3350" s="1" t="s">
        <v>2194</v>
      </c>
    </row>
    <row r="3351" customFormat="false" ht="15" hidden="false" customHeight="false" outlineLevel="0" collapsed="false">
      <c r="A3351" s="6" t="str">
        <f aca="false">"sankmc_"&amp;ROUND(B3351,1)&amp;"_"&amp;ROUND(C3351,1)&amp;"_"&amp;ROUND(D3351,1)&amp;"_"&amp;ROUND(E3351,1)&amp;"_"&amp;ROUND(F3351,1)&amp;"_"&amp;ROUND(G3351,1)</f>
        <v>sankmc_69.6_0_15.2_0_7.3_7.9</v>
      </c>
      <c r="B3351" s="1" t="n">
        <v>69.56</v>
      </c>
      <c r="C3351" s="1" t="n">
        <v>0</v>
      </c>
      <c r="D3351" s="1" t="n">
        <v>15.23</v>
      </c>
      <c r="E3351" s="1" t="n">
        <v>0</v>
      </c>
      <c r="F3351" s="1" t="n">
        <v>7.27</v>
      </c>
      <c r="G3351" s="1" t="n">
        <v>7.94</v>
      </c>
      <c r="H3351" s="34" t="n">
        <v>1273.15</v>
      </c>
      <c r="I3351" s="1" t="s">
        <v>2851</v>
      </c>
      <c r="J3351" s="1" t="n">
        <v>1972</v>
      </c>
      <c r="K3351" s="1" t="s">
        <v>2194</v>
      </c>
    </row>
    <row r="3352" customFormat="false" ht="15" hidden="false" customHeight="false" outlineLevel="0" collapsed="false">
      <c r="A3352" s="6" t="str">
        <f aca="false">"sankmc_"&amp;ROUND(B3352,1)&amp;"_"&amp;ROUND(C3352,1)&amp;"_"&amp;ROUND(D3352,1)&amp;"_"&amp;ROUND(E3352,1)&amp;"_"&amp;ROUND(F3352,1)&amp;"_"&amp;ROUND(G3352,1)</f>
        <v>sankmc_69.6_16.1_14.3_0_0_0</v>
      </c>
      <c r="B3352" s="1" t="n">
        <v>69.58</v>
      </c>
      <c r="C3352" s="1" t="n">
        <v>16.13</v>
      </c>
      <c r="D3352" s="1" t="n">
        <v>14.29</v>
      </c>
      <c r="E3352" s="1" t="n">
        <v>0</v>
      </c>
      <c r="F3352" s="1" t="n">
        <v>0</v>
      </c>
      <c r="G3352" s="1" t="n">
        <v>0</v>
      </c>
      <c r="H3352" s="34" t="n">
        <v>1503.15</v>
      </c>
      <c r="I3352" s="1" t="s">
        <v>2839</v>
      </c>
      <c r="J3352" s="1" t="n">
        <v>1956</v>
      </c>
      <c r="K3352" s="1" t="s">
        <v>2194</v>
      </c>
    </row>
    <row r="3353" customFormat="false" ht="15" hidden="false" customHeight="false" outlineLevel="0" collapsed="false">
      <c r="A3353" s="6" t="str">
        <f aca="false">"sankmc_"&amp;ROUND(B3353,1)&amp;"_"&amp;ROUND(C3353,1)&amp;"_"&amp;ROUND(D3353,1)&amp;"_"&amp;ROUND(E3353,1)&amp;"_"&amp;ROUND(F3353,1)&amp;"_"&amp;ROUND(G3353,1)</f>
        <v>sankmc_69.6_2.5_13.4_0.6_8.2_5.6</v>
      </c>
      <c r="B3353" s="1" t="n">
        <v>69.6330366963304</v>
      </c>
      <c r="C3353" s="1" t="n">
        <v>2.50974902509749</v>
      </c>
      <c r="D3353" s="1" t="n">
        <v>13.4286571342866</v>
      </c>
      <c r="E3353" s="1" t="n">
        <v>0.5999400059994</v>
      </c>
      <c r="F3353" s="1" t="n">
        <v>8.21917808219178</v>
      </c>
      <c r="G3353" s="1" t="n">
        <v>5.60943905609439</v>
      </c>
      <c r="H3353" s="34" t="n">
        <v>1330.15</v>
      </c>
      <c r="I3353" s="1" t="s">
        <v>2432</v>
      </c>
      <c r="J3353" s="1" t="n">
        <v>2014</v>
      </c>
      <c r="K3353" s="1" t="s">
        <v>2194</v>
      </c>
    </row>
    <row r="3354" customFormat="false" ht="15" hidden="false" customHeight="false" outlineLevel="0" collapsed="false">
      <c r="A3354" s="6" t="str">
        <f aca="false">"sankmc_"&amp;ROUND(B3354,1)&amp;"_"&amp;ROUND(C3354,1)&amp;"_"&amp;ROUND(D3354,1)&amp;"_"&amp;ROUND(E3354,1)&amp;"_"&amp;ROUND(F3354,1)&amp;"_"&amp;ROUND(G3354,1)</f>
        <v>sankmc_69.6_2.7_0_0_27.7_0</v>
      </c>
      <c r="B3354" s="1" t="n">
        <v>69.6</v>
      </c>
      <c r="C3354" s="1" t="n">
        <v>2.73</v>
      </c>
      <c r="D3354" s="1" t="n">
        <v>0</v>
      </c>
      <c r="E3354" s="1" t="n">
        <v>0</v>
      </c>
      <c r="F3354" s="1" t="n">
        <v>27.67</v>
      </c>
      <c r="G3354" s="1" t="n">
        <v>0</v>
      </c>
      <c r="H3354" s="34" t="n">
        <v>1934.15</v>
      </c>
      <c r="I3354" s="1" t="s">
        <v>2872</v>
      </c>
      <c r="J3354" s="1" t="n">
        <v>1927</v>
      </c>
      <c r="K3354" s="1" t="s">
        <v>2194</v>
      </c>
    </row>
    <row r="3355" customFormat="false" ht="15" hidden="false" customHeight="false" outlineLevel="0" collapsed="false">
      <c r="A3355" s="6" t="str">
        <f aca="false">"sankmc_"&amp;ROUND(B3355,1)&amp;"_"&amp;ROUND(C3355,1)&amp;"_"&amp;ROUND(D3355,1)&amp;"_"&amp;ROUND(E3355,1)&amp;"_"&amp;ROUND(F3355,1)&amp;"_"&amp;ROUND(G3355,1)</f>
        <v>sankmc_69.6_26.2_0_4.2_0_0</v>
      </c>
      <c r="B3355" s="1" t="n">
        <v>69.62</v>
      </c>
      <c r="C3355" s="1" t="n">
        <v>26.2</v>
      </c>
      <c r="D3355" s="1" t="n">
        <v>0</v>
      </c>
      <c r="E3355" s="1" t="n">
        <v>4.18</v>
      </c>
      <c r="F3355" s="1" t="n">
        <v>0</v>
      </c>
      <c r="G3355" s="1" t="n">
        <v>0</v>
      </c>
      <c r="H3355" s="34" t="n">
        <v>1973.15</v>
      </c>
      <c r="I3355" s="1" t="s">
        <v>2906</v>
      </c>
      <c r="J3355" s="1" t="n">
        <v>2004</v>
      </c>
      <c r="K3355" s="1" t="s">
        <v>2194</v>
      </c>
    </row>
    <row r="3356" customFormat="false" ht="15" hidden="false" customHeight="false" outlineLevel="0" collapsed="false">
      <c r="A3356" s="6" t="str">
        <f aca="false">"sankmc_"&amp;ROUND(B3356,1)&amp;"_"&amp;ROUND(C3356,1)&amp;"_"&amp;ROUND(D3356,1)&amp;"_"&amp;ROUND(E3356,1)&amp;"_"&amp;ROUND(F3356,1)&amp;"_"&amp;ROUND(G3356,1)</f>
        <v>sankmc_69.6_7.8_22.5_0_0_0</v>
      </c>
      <c r="B3356" s="1" t="n">
        <v>69.64</v>
      </c>
      <c r="C3356" s="1" t="n">
        <v>7.82</v>
      </c>
      <c r="D3356" s="1" t="n">
        <v>22.54</v>
      </c>
      <c r="E3356" s="1" t="n">
        <v>0</v>
      </c>
      <c r="F3356" s="1" t="n">
        <v>0</v>
      </c>
      <c r="G3356" s="1" t="n">
        <v>0</v>
      </c>
      <c r="H3356" s="34" t="n">
        <v>1153.15</v>
      </c>
      <c r="I3356" s="1" t="s">
        <v>2839</v>
      </c>
      <c r="J3356" s="1" t="n">
        <v>1956</v>
      </c>
      <c r="K3356" s="1" t="s">
        <v>2194</v>
      </c>
    </row>
    <row r="3357" customFormat="false" ht="15" hidden="false" customHeight="false" outlineLevel="0" collapsed="false">
      <c r="A3357" s="6" t="str">
        <f aca="false">"sankmc_"&amp;ROUND(B3357,1)&amp;"_"&amp;ROUND(C3357,1)&amp;"_"&amp;ROUND(D3357,1)&amp;"_"&amp;ROUND(E3357,1)&amp;"_"&amp;ROUND(F3357,1)&amp;"_"&amp;ROUND(G3357,1)</f>
        <v>sankmc_69.7_0_0_15.1_15.2_0</v>
      </c>
      <c r="B3357" s="1" t="n">
        <v>69.72</v>
      </c>
      <c r="C3357" s="1" t="n">
        <v>0</v>
      </c>
      <c r="D3357" s="1" t="n">
        <v>0</v>
      </c>
      <c r="E3357" s="1" t="n">
        <v>15.13</v>
      </c>
      <c r="F3357" s="1" t="n">
        <v>15.15</v>
      </c>
      <c r="G3357" s="1" t="n">
        <v>0</v>
      </c>
      <c r="H3357" s="34" t="n">
        <v>1353.15</v>
      </c>
      <c r="I3357" s="1" t="s">
        <v>2838</v>
      </c>
      <c r="J3357" s="1" t="n">
        <v>1951</v>
      </c>
      <c r="K3357" s="1" t="s">
        <v>2194</v>
      </c>
    </row>
    <row r="3358" customFormat="false" ht="15" hidden="false" customHeight="false" outlineLevel="0" collapsed="false">
      <c r="A3358" s="6" t="str">
        <f aca="false">"sankmc_"&amp;ROUND(B3358,1)&amp;"_"&amp;ROUND(C3358,1)&amp;"_"&amp;ROUND(D3358,1)&amp;"_"&amp;ROUND(E3358,1)&amp;"_"&amp;ROUND(F3358,1)&amp;"_"&amp;ROUND(G3358,1)</f>
        <v>sankmc_69.7_0_0_30.3_0_0</v>
      </c>
      <c r="B3358" s="1" t="n">
        <v>69.7</v>
      </c>
      <c r="C3358" s="1" t="n">
        <v>0</v>
      </c>
      <c r="D3358" s="1" t="n">
        <v>0</v>
      </c>
      <c r="E3358" s="1" t="n">
        <v>30.3</v>
      </c>
      <c r="F3358" s="1" t="n">
        <v>0</v>
      </c>
      <c r="G3358" s="1" t="n">
        <v>0</v>
      </c>
      <c r="H3358" s="34" t="n">
        <v>1278.15</v>
      </c>
      <c r="I3358" s="1" t="s">
        <v>2819</v>
      </c>
      <c r="J3358" s="1" t="n">
        <v>1929</v>
      </c>
      <c r="K3358" s="1" t="s">
        <v>2194</v>
      </c>
    </row>
    <row r="3359" customFormat="false" ht="15" hidden="false" customHeight="false" outlineLevel="0" collapsed="false">
      <c r="A3359" s="6" t="str">
        <f aca="false">"sankmc_"&amp;ROUND(B3359,1)&amp;"_"&amp;ROUND(C3359,1)&amp;"_"&amp;ROUND(D3359,1)&amp;"_"&amp;ROUND(E3359,1)&amp;"_"&amp;ROUND(F3359,1)&amp;"_"&amp;ROUND(G3359,1)</f>
        <v>sankmc_69.7_0_14.3_0_0_16</v>
      </c>
      <c r="B3359" s="1" t="n">
        <v>69.74</v>
      </c>
      <c r="C3359" s="1" t="n">
        <v>0</v>
      </c>
      <c r="D3359" s="1" t="n">
        <v>14.29</v>
      </c>
      <c r="E3359" s="1" t="n">
        <v>0</v>
      </c>
      <c r="F3359" s="1" t="n">
        <v>0</v>
      </c>
      <c r="G3359" s="1" t="n">
        <v>15.97</v>
      </c>
      <c r="H3359" s="34" t="n">
        <v>1357.15</v>
      </c>
      <c r="I3359" s="1" t="s">
        <v>2770</v>
      </c>
      <c r="J3359" s="1" t="n">
        <v>1930</v>
      </c>
      <c r="K3359" s="1" t="s">
        <v>2194</v>
      </c>
    </row>
    <row r="3360" customFormat="false" ht="15" hidden="false" customHeight="false" outlineLevel="0" collapsed="false">
      <c r="A3360" s="6" t="str">
        <f aca="false">"sankmc_"&amp;ROUND(B3360,1)&amp;"_"&amp;ROUND(C3360,1)&amp;"_"&amp;ROUND(D3360,1)&amp;"_"&amp;ROUND(E3360,1)&amp;"_"&amp;ROUND(F3360,1)&amp;"_"&amp;ROUND(G3360,1)</f>
        <v>sankmc_69.7_0_14.5_0_0_15.8</v>
      </c>
      <c r="B3360" s="1" t="n">
        <v>69.7</v>
      </c>
      <c r="C3360" s="1" t="n">
        <v>0</v>
      </c>
      <c r="D3360" s="1" t="n">
        <v>14.48</v>
      </c>
      <c r="E3360" s="1" t="n">
        <v>0</v>
      </c>
      <c r="F3360" s="1" t="n">
        <v>0</v>
      </c>
      <c r="G3360" s="1" t="n">
        <v>15.82</v>
      </c>
      <c r="H3360" s="34" t="n">
        <v>1348.15</v>
      </c>
      <c r="I3360" s="1" t="s">
        <v>2397</v>
      </c>
      <c r="J3360" s="1" t="n">
        <v>1971</v>
      </c>
      <c r="K3360" s="1" t="s">
        <v>2194</v>
      </c>
    </row>
    <row r="3361" customFormat="false" ht="15" hidden="false" customHeight="false" outlineLevel="0" collapsed="false">
      <c r="A3361" s="6" t="str">
        <f aca="false">"sankmc_"&amp;ROUND(B3361,1)&amp;"_"&amp;ROUND(C3361,1)&amp;"_"&amp;ROUND(D3361,1)&amp;"_"&amp;ROUND(E3361,1)&amp;"_"&amp;ROUND(F3361,1)&amp;"_"&amp;ROUND(G3361,1)</f>
        <v>sankmc_69.7_0_15.3_0_0_15</v>
      </c>
      <c r="B3361" s="1" t="n">
        <v>69.65</v>
      </c>
      <c r="C3361" s="1" t="n">
        <v>0</v>
      </c>
      <c r="D3361" s="1" t="n">
        <v>15.34</v>
      </c>
      <c r="E3361" s="1" t="n">
        <v>0</v>
      </c>
      <c r="F3361" s="1" t="n">
        <v>0</v>
      </c>
      <c r="G3361" s="1" t="n">
        <v>15.01</v>
      </c>
      <c r="H3361" s="34" t="n">
        <v>1324.15</v>
      </c>
      <c r="I3361" s="1" t="s">
        <v>2770</v>
      </c>
      <c r="J3361" s="1" t="n">
        <v>1930</v>
      </c>
      <c r="K3361" s="1" t="s">
        <v>2194</v>
      </c>
    </row>
    <row r="3362" customFormat="false" ht="15" hidden="false" customHeight="false" outlineLevel="0" collapsed="false">
      <c r="A3362" s="6" t="str">
        <f aca="false">"sankmc_"&amp;ROUND(B3362,1)&amp;"_"&amp;ROUND(C3362,1)&amp;"_"&amp;ROUND(D3362,1)&amp;"_"&amp;ROUND(E3362,1)&amp;"_"&amp;ROUND(F3362,1)&amp;"_"&amp;ROUND(G3362,1)</f>
        <v>sankmc_69.7_0_17.1_0_7.3_6</v>
      </c>
      <c r="B3362" s="1" t="n">
        <v>69.69</v>
      </c>
      <c r="C3362" s="1" t="n">
        <v>0</v>
      </c>
      <c r="D3362" s="1" t="n">
        <v>17.06</v>
      </c>
      <c r="E3362" s="1" t="n">
        <v>0</v>
      </c>
      <c r="F3362" s="1" t="n">
        <v>7.28</v>
      </c>
      <c r="G3362" s="1" t="n">
        <v>5.96999999999999</v>
      </c>
      <c r="H3362" s="34" t="n">
        <v>1193.15</v>
      </c>
      <c r="I3362" s="1" t="s">
        <v>2851</v>
      </c>
      <c r="J3362" s="1" t="n">
        <v>1972</v>
      </c>
      <c r="K3362" s="1" t="s">
        <v>2194</v>
      </c>
    </row>
    <row r="3363" customFormat="false" ht="15" hidden="false" customHeight="false" outlineLevel="0" collapsed="false">
      <c r="A3363" s="6" t="str">
        <f aca="false">"sankmc_"&amp;ROUND(B3363,1)&amp;"_"&amp;ROUND(C3363,1)&amp;"_"&amp;ROUND(D3363,1)&amp;"_"&amp;ROUND(E3363,1)&amp;"_"&amp;ROUND(F3363,1)&amp;"_"&amp;ROUND(G3363,1)</f>
        <v>sankmc_69.7_0.7_0_29.6_0_0</v>
      </c>
      <c r="B3363" s="1" t="n">
        <v>69.68</v>
      </c>
      <c r="C3363" s="1" t="n">
        <v>0.69</v>
      </c>
      <c r="D3363" s="1" t="n">
        <v>0</v>
      </c>
      <c r="E3363" s="1" t="n">
        <v>29.63</v>
      </c>
      <c r="F3363" s="1" t="n">
        <v>0</v>
      </c>
      <c r="G3363" s="1" t="n">
        <v>0</v>
      </c>
      <c r="H3363" s="34" t="n">
        <v>1278.15</v>
      </c>
      <c r="I3363" s="1" t="s">
        <v>2839</v>
      </c>
      <c r="J3363" s="1" t="n">
        <v>1955</v>
      </c>
      <c r="K3363" s="1" t="s">
        <v>2194</v>
      </c>
    </row>
    <row r="3364" customFormat="false" ht="15" hidden="false" customHeight="false" outlineLevel="0" collapsed="false">
      <c r="A3364" s="6" t="str">
        <f aca="false">"sankmc_"&amp;ROUND(B3364,1)&amp;"_"&amp;ROUND(C3364,1)&amp;"_"&amp;ROUND(D3364,1)&amp;"_"&amp;ROUND(E3364,1)&amp;"_"&amp;ROUND(F3364,1)&amp;"_"&amp;ROUND(G3364,1)</f>
        <v>sankmc_69.7_1.7_13.7_0.4_14.5_0</v>
      </c>
      <c r="B3364" s="1" t="n">
        <v>69.7</v>
      </c>
      <c r="C3364" s="1" t="n">
        <v>1.72</v>
      </c>
      <c r="D3364" s="1" t="n">
        <v>13.74</v>
      </c>
      <c r="E3364" s="1" t="n">
        <v>0.37</v>
      </c>
      <c r="F3364" s="1" t="n">
        <v>14.47</v>
      </c>
      <c r="G3364" s="1" t="n">
        <v>0</v>
      </c>
      <c r="H3364" s="34" t="n">
        <v>1235.15</v>
      </c>
      <c r="I3364" s="1" t="s">
        <v>2351</v>
      </c>
      <c r="J3364" s="1" t="n">
        <v>1967</v>
      </c>
      <c r="K3364" s="1" t="s">
        <v>2194</v>
      </c>
    </row>
    <row r="3365" customFormat="false" ht="15" hidden="false" customHeight="false" outlineLevel="0" collapsed="false">
      <c r="A3365" s="6" t="str">
        <f aca="false">"sankmc_"&amp;ROUND(B3365,1)&amp;"_"&amp;ROUND(C3365,1)&amp;"_"&amp;ROUND(D3365,1)&amp;"_"&amp;ROUND(E3365,1)&amp;"_"&amp;ROUND(F3365,1)&amp;"_"&amp;ROUND(G3365,1)</f>
        <v>sankmc_69.7_12.9_17.4_0_0_0</v>
      </c>
      <c r="B3365" s="1" t="n">
        <v>69.67</v>
      </c>
      <c r="C3365" s="1" t="n">
        <v>12.91</v>
      </c>
      <c r="D3365" s="1" t="n">
        <v>17.42</v>
      </c>
      <c r="E3365" s="1" t="n">
        <v>0</v>
      </c>
      <c r="F3365" s="1" t="n">
        <v>0</v>
      </c>
      <c r="G3365" s="1" t="n">
        <v>0</v>
      </c>
      <c r="H3365" s="34" t="n">
        <v>1298.15</v>
      </c>
      <c r="I3365" s="1" t="s">
        <v>2839</v>
      </c>
      <c r="J3365" s="1" t="n">
        <v>1956</v>
      </c>
      <c r="K3365" s="1" t="s">
        <v>2194</v>
      </c>
    </row>
    <row r="3366" customFormat="false" ht="15" hidden="false" customHeight="false" outlineLevel="0" collapsed="false">
      <c r="A3366" s="6" t="str">
        <f aca="false">"sankmc_"&amp;ROUND(B3366,1)&amp;"_"&amp;ROUND(C3366,1)&amp;"_"&amp;ROUND(D3366,1)&amp;"_"&amp;ROUND(E3366,1)&amp;"_"&amp;ROUND(F3366,1)&amp;"_"&amp;ROUND(G3366,1)</f>
        <v>sankmc_69.7_4.2_4.2_0_10.9_11</v>
      </c>
      <c r="B3366" s="1" t="n">
        <v>69.7430256974303</v>
      </c>
      <c r="C3366" s="1" t="n">
        <v>4.17958204179582</v>
      </c>
      <c r="D3366" s="1" t="n">
        <v>4.16958304169583</v>
      </c>
      <c r="E3366" s="1" t="n">
        <v>0</v>
      </c>
      <c r="F3366" s="1" t="n">
        <v>10.9489051094891</v>
      </c>
      <c r="G3366" s="1" t="n">
        <v>10.958904109589</v>
      </c>
      <c r="H3366" s="34" t="n">
        <v>1556.15</v>
      </c>
      <c r="I3366" s="1" t="s">
        <v>2839</v>
      </c>
      <c r="J3366" s="1" t="n">
        <v>1960</v>
      </c>
      <c r="K3366" s="1" t="s">
        <v>2194</v>
      </c>
    </row>
    <row r="3367" customFormat="false" ht="15" hidden="false" customHeight="false" outlineLevel="0" collapsed="false">
      <c r="A3367" s="6" t="str">
        <f aca="false">"sankmc_"&amp;ROUND(B3367,1)&amp;"_"&amp;ROUND(C3367,1)&amp;"_"&amp;ROUND(D3367,1)&amp;"_"&amp;ROUND(E3367,1)&amp;"_"&amp;ROUND(F3367,1)&amp;"_"&amp;ROUND(G3367,1)</f>
        <v>sankmc_69.8_0_0_12.8_0_17.4</v>
      </c>
      <c r="B3367" s="1" t="n">
        <v>69.82</v>
      </c>
      <c r="C3367" s="1" t="n">
        <v>0</v>
      </c>
      <c r="D3367" s="1" t="n">
        <v>0</v>
      </c>
      <c r="E3367" s="1" t="n">
        <v>12.79</v>
      </c>
      <c r="F3367" s="1" t="n">
        <v>0</v>
      </c>
      <c r="G3367" s="1" t="n">
        <v>17.39</v>
      </c>
      <c r="H3367" s="34" t="n">
        <v>1423.15</v>
      </c>
      <c r="I3367" s="1" t="s">
        <v>2770</v>
      </c>
      <c r="J3367" s="1" t="n">
        <v>1930</v>
      </c>
      <c r="K3367" s="1" t="s">
        <v>2194</v>
      </c>
    </row>
    <row r="3368" customFormat="false" ht="15" hidden="false" customHeight="false" outlineLevel="0" collapsed="false">
      <c r="A3368" s="6" t="str">
        <f aca="false">"sankmc_"&amp;ROUND(B3368,1)&amp;"_"&amp;ROUND(C3368,1)&amp;"_"&amp;ROUND(D3368,1)&amp;"_"&amp;ROUND(E3368,1)&amp;"_"&amp;ROUND(F3368,1)&amp;"_"&amp;ROUND(G3368,1)</f>
        <v>sankmc_69.8_0_0_20.8_9.4_0</v>
      </c>
      <c r="B3368" s="1" t="n">
        <v>69.78</v>
      </c>
      <c r="C3368" s="1" t="n">
        <v>0</v>
      </c>
      <c r="D3368" s="1" t="n">
        <v>0</v>
      </c>
      <c r="E3368" s="1" t="n">
        <v>20.8</v>
      </c>
      <c r="F3368" s="1" t="n">
        <v>9.42</v>
      </c>
      <c r="G3368" s="1" t="n">
        <v>0</v>
      </c>
      <c r="H3368" s="34" t="n">
        <v>1158.15</v>
      </c>
      <c r="I3368" s="1" t="s">
        <v>2838</v>
      </c>
      <c r="J3368" s="1" t="n">
        <v>1951</v>
      </c>
      <c r="K3368" s="1" t="s">
        <v>2194</v>
      </c>
    </row>
    <row r="3369" customFormat="false" ht="15" hidden="false" customHeight="false" outlineLevel="0" collapsed="false">
      <c r="A3369" s="6" t="str">
        <f aca="false">"sankmc_"&amp;ROUND(B3369,1)&amp;"_"&amp;ROUND(C3369,1)&amp;"_"&amp;ROUND(D3369,1)&amp;"_"&amp;ROUND(E3369,1)&amp;"_"&amp;ROUND(F3369,1)&amp;"_"&amp;ROUND(G3369,1)</f>
        <v>sankmc_69.8_0_18.9_0_7.3_4</v>
      </c>
      <c r="B3369" s="1" t="n">
        <v>69.82</v>
      </c>
      <c r="C3369" s="1" t="n">
        <v>0</v>
      </c>
      <c r="D3369" s="1" t="n">
        <v>18.89</v>
      </c>
      <c r="E3369" s="1" t="n">
        <v>0</v>
      </c>
      <c r="F3369" s="1" t="n">
        <v>7.3</v>
      </c>
      <c r="G3369" s="1" t="n">
        <v>3.99</v>
      </c>
      <c r="H3369" s="34" t="n">
        <v>1107.15</v>
      </c>
      <c r="I3369" s="1" t="s">
        <v>2851</v>
      </c>
      <c r="J3369" s="1" t="n">
        <v>1972</v>
      </c>
      <c r="K3369" s="1" t="s">
        <v>2194</v>
      </c>
    </row>
    <row r="3370" customFormat="false" ht="15" hidden="false" customHeight="false" outlineLevel="0" collapsed="false">
      <c r="A3370" s="6" t="str">
        <f aca="false">"sankmc_"&amp;ROUND(B3370,1)&amp;"_"&amp;ROUND(C3370,1)&amp;"_"&amp;ROUND(D3370,1)&amp;"_"&amp;ROUND(E3370,1)&amp;"_"&amp;ROUND(F3370,1)&amp;"_"&amp;ROUND(G3370,1)</f>
        <v>sankmc_69.8_0_25.8_4.4_0_0</v>
      </c>
      <c r="B3370" s="1" t="n">
        <v>69.82</v>
      </c>
      <c r="C3370" s="1" t="n">
        <v>0</v>
      </c>
      <c r="D3370" s="1" t="n">
        <v>25.83</v>
      </c>
      <c r="E3370" s="1" t="n">
        <v>4.35</v>
      </c>
      <c r="F3370" s="1" t="n">
        <v>0</v>
      </c>
      <c r="G3370" s="1" t="n">
        <v>0</v>
      </c>
      <c r="H3370" s="34" t="n">
        <v>1060.15</v>
      </c>
      <c r="I3370" s="1" t="s">
        <v>2819</v>
      </c>
      <c r="J3370" s="1" t="n">
        <v>1932</v>
      </c>
      <c r="K3370" s="1" t="s">
        <v>2194</v>
      </c>
    </row>
    <row r="3371" customFormat="false" ht="15" hidden="false" customHeight="false" outlineLevel="0" collapsed="false">
      <c r="A3371" s="6" t="str">
        <f aca="false">"sankmc_"&amp;ROUND(B3371,1)&amp;"_"&amp;ROUND(C3371,1)&amp;"_"&amp;ROUND(D3371,1)&amp;"_"&amp;ROUND(E3371,1)&amp;"_"&amp;ROUND(F3371,1)&amp;"_"&amp;ROUND(G3371,1)</f>
        <v>sankmc_69.8_12.2_0_0_0_18</v>
      </c>
      <c r="B3371" s="1" t="n">
        <v>69.75</v>
      </c>
      <c r="C3371" s="1" t="n">
        <v>12.21</v>
      </c>
      <c r="D3371" s="1" t="n">
        <v>0</v>
      </c>
      <c r="E3371" s="1" t="n">
        <v>0</v>
      </c>
      <c r="F3371" s="1" t="n">
        <v>0</v>
      </c>
      <c r="G3371" s="1" t="n">
        <v>18.04</v>
      </c>
      <c r="H3371" s="34" t="n">
        <v>1664.84995117188</v>
      </c>
      <c r="I3371" s="1" t="s">
        <v>2686</v>
      </c>
      <c r="J3371" s="1" t="n">
        <v>2002</v>
      </c>
      <c r="K3371" s="1" t="s">
        <v>2194</v>
      </c>
    </row>
    <row r="3372" customFormat="false" ht="15" hidden="false" customHeight="false" outlineLevel="0" collapsed="false">
      <c r="A3372" s="6" t="str">
        <f aca="false">"sankmc_"&amp;ROUND(B3372,1)&amp;"_"&amp;ROUND(C3372,1)&amp;"_"&amp;ROUND(D3372,1)&amp;"_"&amp;ROUND(E3372,1)&amp;"_"&amp;ROUND(F3372,1)&amp;"_"&amp;ROUND(G3372,1)</f>
        <v>sankmc_69.8_14.5_0_0_15.7_0</v>
      </c>
      <c r="B3372" s="1" t="n">
        <v>69.81</v>
      </c>
      <c r="C3372" s="1" t="n">
        <v>14.54</v>
      </c>
      <c r="D3372" s="1" t="n">
        <v>0</v>
      </c>
      <c r="E3372" s="1" t="n">
        <v>0</v>
      </c>
      <c r="F3372" s="1" t="n">
        <v>15.65</v>
      </c>
      <c r="G3372" s="1" t="n">
        <v>0</v>
      </c>
      <c r="H3372" s="34" t="n">
        <v>1698.15</v>
      </c>
      <c r="I3372" s="1" t="s">
        <v>2805</v>
      </c>
      <c r="J3372" s="1" t="n">
        <v>1951</v>
      </c>
      <c r="K3372" s="1" t="s">
        <v>2194</v>
      </c>
    </row>
    <row r="3373" customFormat="false" ht="15" hidden="false" customHeight="false" outlineLevel="0" collapsed="false">
      <c r="A3373" s="6" t="str">
        <f aca="false">"sankmc_"&amp;ROUND(B3373,1)&amp;"_"&amp;ROUND(C3373,1)&amp;"_"&amp;ROUND(D3373,1)&amp;"_"&amp;ROUND(E3373,1)&amp;"_"&amp;ROUND(F3373,1)&amp;"_"&amp;ROUND(G3373,1)</f>
        <v>sankmc_69.8_15.1_0_3.1_0_12</v>
      </c>
      <c r="B3373" s="1" t="n">
        <v>69.8</v>
      </c>
      <c r="C3373" s="1" t="n">
        <v>15.1</v>
      </c>
      <c r="D3373" s="1" t="n">
        <v>0</v>
      </c>
      <c r="E3373" s="1" t="n">
        <v>3.1</v>
      </c>
      <c r="F3373" s="1" t="n">
        <v>0</v>
      </c>
      <c r="G3373" s="1" t="n">
        <v>12</v>
      </c>
      <c r="H3373" s="34" t="n">
        <v>1703.15</v>
      </c>
      <c r="I3373" s="1" t="s">
        <v>2839</v>
      </c>
      <c r="J3373" s="1" t="n">
        <v>1947</v>
      </c>
      <c r="K3373" s="1" t="s">
        <v>2194</v>
      </c>
    </row>
    <row r="3374" customFormat="false" ht="15" hidden="false" customHeight="false" outlineLevel="0" collapsed="false">
      <c r="A3374" s="6" t="str">
        <f aca="false">"sankmc_"&amp;ROUND(B3374,1)&amp;"_"&amp;ROUND(C3374,1)&amp;"_"&amp;ROUND(D3374,1)&amp;"_"&amp;ROUND(E3374,1)&amp;"_"&amp;ROUND(F3374,1)&amp;"_"&amp;ROUND(G3374,1)</f>
        <v>sankmc_69.9_0_0_7.1_23_0</v>
      </c>
      <c r="B3374" s="1" t="n">
        <v>69.9269926992699</v>
      </c>
      <c r="C3374" s="1" t="n">
        <v>0</v>
      </c>
      <c r="D3374" s="1" t="n">
        <v>0</v>
      </c>
      <c r="E3374" s="1" t="n">
        <v>7.07070707070707</v>
      </c>
      <c r="F3374" s="1" t="n">
        <v>23.002300230023</v>
      </c>
      <c r="G3374" s="1" t="n">
        <v>0</v>
      </c>
      <c r="H3374" s="34" t="n">
        <v>1668.15</v>
      </c>
      <c r="I3374" s="1" t="s">
        <v>2838</v>
      </c>
      <c r="J3374" s="1" t="n">
        <v>1951</v>
      </c>
      <c r="K3374" s="1" t="s">
        <v>2194</v>
      </c>
    </row>
    <row r="3375" customFormat="false" ht="15" hidden="false" customHeight="false" outlineLevel="0" collapsed="false">
      <c r="A3375" s="6" t="str">
        <f aca="false">"sankmc_"&amp;ROUND(B3375,1)&amp;"_"&amp;ROUND(C3375,1)&amp;"_"&amp;ROUND(D3375,1)&amp;"_"&amp;ROUND(E3375,1)&amp;"_"&amp;ROUND(F3375,1)&amp;"_"&amp;ROUND(G3375,1)</f>
        <v>sankmc_69.9_0_13.4_0_7_9.7</v>
      </c>
      <c r="B3375" s="1" t="n">
        <v>69.89</v>
      </c>
      <c r="C3375" s="1" t="n">
        <v>0</v>
      </c>
      <c r="D3375" s="1" t="n">
        <v>13.42</v>
      </c>
      <c r="E3375" s="1" t="n">
        <v>0</v>
      </c>
      <c r="F3375" s="1" t="n">
        <v>6.98</v>
      </c>
      <c r="G3375" s="1" t="n">
        <v>9.71</v>
      </c>
      <c r="H3375" s="34" t="n">
        <v>1283.15</v>
      </c>
      <c r="I3375" s="1" t="s">
        <v>2770</v>
      </c>
      <c r="J3375" s="1" t="n">
        <v>1930</v>
      </c>
      <c r="K3375" s="1" t="s">
        <v>2194</v>
      </c>
    </row>
    <row r="3376" customFormat="false" ht="15" hidden="false" customHeight="false" outlineLevel="0" collapsed="false">
      <c r="A3376" s="6" t="str">
        <f aca="false">"sankmc_"&amp;ROUND(B3376,1)&amp;"_"&amp;ROUND(C3376,1)&amp;"_"&amp;ROUND(D3376,1)&amp;"_"&amp;ROUND(E3376,1)&amp;"_"&amp;ROUND(F3376,1)&amp;"_"&amp;ROUND(G3376,1)</f>
        <v>sankmc_69.9_0_15.1_0_0_15</v>
      </c>
      <c r="B3376" s="1" t="n">
        <v>69.9169916991699</v>
      </c>
      <c r="C3376" s="1" t="n">
        <v>0</v>
      </c>
      <c r="D3376" s="1" t="n">
        <v>15.1215121512151</v>
      </c>
      <c r="E3376" s="1" t="n">
        <v>0</v>
      </c>
      <c r="F3376" s="1" t="n">
        <v>0</v>
      </c>
      <c r="G3376" s="1" t="n">
        <v>14.961496149615</v>
      </c>
      <c r="H3376" s="34" t="n">
        <v>1324.15</v>
      </c>
      <c r="I3376" s="1" t="s">
        <v>2770</v>
      </c>
      <c r="J3376" s="1" t="n">
        <v>1930</v>
      </c>
      <c r="K3376" s="1" t="s">
        <v>2194</v>
      </c>
    </row>
    <row r="3377" customFormat="false" ht="15" hidden="false" customHeight="false" outlineLevel="0" collapsed="false">
      <c r="A3377" s="6" t="str">
        <f aca="false">"sankmc_"&amp;ROUND(B3377,1)&amp;"_"&amp;ROUND(C3377,1)&amp;"_"&amp;ROUND(D3377,1)&amp;"_"&amp;ROUND(E3377,1)&amp;"_"&amp;ROUND(F3377,1)&amp;"_"&amp;ROUND(G3377,1)</f>
        <v>sankmc_69.9_0_17.8_1.5_0_10.8</v>
      </c>
      <c r="B3377" s="1" t="n">
        <v>69.93</v>
      </c>
      <c r="C3377" s="1" t="n">
        <v>0</v>
      </c>
      <c r="D3377" s="1" t="n">
        <v>17.75</v>
      </c>
      <c r="E3377" s="1" t="n">
        <v>1.48</v>
      </c>
      <c r="F3377" s="1" t="n">
        <v>0</v>
      </c>
      <c r="G3377" s="1" t="n">
        <v>10.84</v>
      </c>
      <c r="H3377" s="34" t="n">
        <v>1238.15</v>
      </c>
      <c r="I3377" s="1" t="s">
        <v>2892</v>
      </c>
      <c r="J3377" s="1" t="n">
        <v>1961</v>
      </c>
      <c r="K3377" s="1" t="s">
        <v>2194</v>
      </c>
    </row>
    <row r="3378" customFormat="false" ht="15" hidden="false" customHeight="false" outlineLevel="0" collapsed="false">
      <c r="A3378" s="6" t="str">
        <f aca="false">"sankmc_"&amp;ROUND(B3378,1)&amp;"_"&amp;ROUND(C3378,1)&amp;"_"&amp;ROUND(D3378,1)&amp;"_"&amp;ROUND(E3378,1)&amp;"_"&amp;ROUND(F3378,1)&amp;"_"&amp;ROUND(G3378,1)</f>
        <v>sankmc_69.9_0_19.4_0_0_10.7</v>
      </c>
      <c r="B3378" s="1" t="n">
        <v>69.93</v>
      </c>
      <c r="C3378" s="1" t="n">
        <v>0</v>
      </c>
      <c r="D3378" s="1" t="n">
        <v>19.37</v>
      </c>
      <c r="E3378" s="1" t="n">
        <v>0</v>
      </c>
      <c r="F3378" s="1" t="n">
        <v>0</v>
      </c>
      <c r="G3378" s="1" t="n">
        <v>10.7</v>
      </c>
      <c r="H3378" s="34" t="n">
        <v>1228.15</v>
      </c>
      <c r="I3378" s="1" t="s">
        <v>2907</v>
      </c>
      <c r="J3378" s="1" t="n">
        <v>1950</v>
      </c>
      <c r="K3378" s="1" t="s">
        <v>2194</v>
      </c>
    </row>
    <row r="3379" customFormat="false" ht="15" hidden="false" customHeight="false" outlineLevel="0" collapsed="false">
      <c r="A3379" s="6" t="str">
        <f aca="false">"sankmc_"&amp;ROUND(B3379,1)&amp;"_"&amp;ROUND(C3379,1)&amp;"_"&amp;ROUND(D3379,1)&amp;"_"&amp;ROUND(E3379,1)&amp;"_"&amp;ROUND(F3379,1)&amp;"_"&amp;ROUND(G3379,1)</f>
        <v>sankmc_69.9_0_30.1_0_0_0</v>
      </c>
      <c r="B3379" s="1" t="n">
        <v>69.9</v>
      </c>
      <c r="C3379" s="1" t="n">
        <v>0</v>
      </c>
      <c r="D3379" s="1" t="n">
        <v>30.1</v>
      </c>
      <c r="E3379" s="1" t="n">
        <v>0</v>
      </c>
      <c r="F3379" s="1" t="n">
        <v>0</v>
      </c>
      <c r="G3379" s="1" t="n">
        <v>0</v>
      </c>
      <c r="H3379" s="34" t="n">
        <v>1133.15</v>
      </c>
      <c r="I3379" s="1" t="s">
        <v>2817</v>
      </c>
      <c r="J3379" s="1" t="n">
        <v>1959</v>
      </c>
      <c r="K3379" s="1" t="s">
        <v>2194</v>
      </c>
    </row>
    <row r="3380" customFormat="false" ht="15" hidden="false" customHeight="false" outlineLevel="0" collapsed="false">
      <c r="A3380" s="6" t="str">
        <f aca="false">"sankmc_"&amp;ROUND(B3380,1)&amp;"_"&amp;ROUND(C3380,1)&amp;"_"&amp;ROUND(D3380,1)&amp;"_"&amp;ROUND(E3380,1)&amp;"_"&amp;ROUND(F3380,1)&amp;"_"&amp;ROUND(G3380,1)</f>
        <v>sankmc_69.9_0.1_12.8_0_16.9_0.3</v>
      </c>
      <c r="B3380" s="1" t="n">
        <v>69.93</v>
      </c>
      <c r="C3380" s="1" t="n">
        <v>0.11</v>
      </c>
      <c r="D3380" s="1" t="n">
        <v>12.75</v>
      </c>
      <c r="E3380" s="1" t="n">
        <v>0</v>
      </c>
      <c r="F3380" s="1" t="n">
        <v>16.9</v>
      </c>
      <c r="G3380" s="1" t="n">
        <v>0.31</v>
      </c>
      <c r="H3380" s="34" t="n">
        <v>1416.15</v>
      </c>
      <c r="I3380" s="1" t="s">
        <v>2471</v>
      </c>
      <c r="J3380" s="1" t="n">
        <v>1944</v>
      </c>
      <c r="K3380" s="1" t="s">
        <v>2194</v>
      </c>
    </row>
    <row r="3381" customFormat="false" ht="15" hidden="false" customHeight="false" outlineLevel="0" collapsed="false">
      <c r="A3381" s="6" t="str">
        <f aca="false">"sankmc_"&amp;ROUND(B3381,1)&amp;"_"&amp;ROUND(C3381,1)&amp;"_"&amp;ROUND(D3381,1)&amp;"_"&amp;ROUND(E3381,1)&amp;"_"&amp;ROUND(F3381,1)&amp;"_"&amp;ROUND(G3381,1)</f>
        <v>sankmc_69.9_1.2_14.3_0_7.2_7.5</v>
      </c>
      <c r="B3381" s="1" t="n">
        <v>69.8530146985302</v>
      </c>
      <c r="C3381" s="1" t="n">
        <v>1.15988401159884</v>
      </c>
      <c r="D3381" s="1" t="n">
        <v>14.3085691430857</v>
      </c>
      <c r="E3381" s="1" t="n">
        <v>0</v>
      </c>
      <c r="F3381" s="1" t="n">
        <v>7.18928107189281</v>
      </c>
      <c r="G3381" s="1" t="n">
        <v>7.48925107489251</v>
      </c>
      <c r="H3381" s="34" t="n">
        <v>1261.15</v>
      </c>
      <c r="I3381" s="1" t="s">
        <v>2697</v>
      </c>
      <c r="J3381" s="1" t="n">
        <v>1964</v>
      </c>
      <c r="K3381" s="1" t="s">
        <v>2194</v>
      </c>
    </row>
    <row r="3382" customFormat="false" ht="15" hidden="false" customHeight="false" outlineLevel="0" collapsed="false">
      <c r="A3382" s="6" t="str">
        <f aca="false">"sankmc_"&amp;ROUND(B3382,1)&amp;"_"&amp;ROUND(C3382,1)&amp;"_"&amp;ROUND(D3382,1)&amp;"_"&amp;ROUND(E3382,1)&amp;"_"&amp;ROUND(F3382,1)&amp;"_"&amp;ROUND(G3382,1)</f>
        <v>sankmc_69.9_12.6_0_17.5_0_0</v>
      </c>
      <c r="B3382" s="1" t="n">
        <v>69.92</v>
      </c>
      <c r="C3382" s="1" t="n">
        <v>12.59</v>
      </c>
      <c r="D3382" s="1" t="n">
        <v>0</v>
      </c>
      <c r="E3382" s="1" t="n">
        <v>17.49</v>
      </c>
      <c r="F3382" s="1" t="n">
        <v>0</v>
      </c>
      <c r="G3382" s="1" t="n">
        <v>0</v>
      </c>
      <c r="H3382" s="34" t="n">
        <v>1848.15</v>
      </c>
      <c r="I3382" s="1" t="s">
        <v>2839</v>
      </c>
      <c r="J3382" s="1" t="n">
        <v>1955</v>
      </c>
      <c r="K3382" s="1" t="s">
        <v>2194</v>
      </c>
    </row>
    <row r="3383" customFormat="false" ht="15" hidden="false" customHeight="false" outlineLevel="0" collapsed="false">
      <c r="A3383" s="6" t="str">
        <f aca="false">"sankmc_"&amp;ROUND(B3383,1)&amp;"_"&amp;ROUND(C3383,1)&amp;"_"&amp;ROUND(D3383,1)&amp;"_"&amp;ROUND(E3383,1)&amp;"_"&amp;ROUND(F3383,1)&amp;"_"&amp;ROUND(G3383,1)</f>
        <v>sankmc_69.9_14.9_0_0.7_14.4_0</v>
      </c>
      <c r="B3383" s="1" t="n">
        <v>69.9269926992699</v>
      </c>
      <c r="C3383" s="1" t="n">
        <v>14.9414941494149</v>
      </c>
      <c r="D3383" s="1" t="n">
        <v>0</v>
      </c>
      <c r="E3383" s="1" t="n">
        <v>0.74007400740074</v>
      </c>
      <c r="F3383" s="1" t="n">
        <v>14.3914391439144</v>
      </c>
      <c r="G3383" s="1" t="n">
        <v>0</v>
      </c>
      <c r="H3383" s="34" t="n">
        <v>1728.15</v>
      </c>
      <c r="I3383" s="1" t="s">
        <v>2839</v>
      </c>
      <c r="J3383" s="1" t="n">
        <v>1954</v>
      </c>
      <c r="K3383" s="1" t="s">
        <v>2194</v>
      </c>
    </row>
    <row r="3384" customFormat="false" ht="15" hidden="false" customHeight="false" outlineLevel="0" collapsed="false">
      <c r="A3384" s="6" t="str">
        <f aca="false">"sankmc_"&amp;ROUND(B3384,1)&amp;"_"&amp;ROUND(C3384,1)&amp;"_"&amp;ROUND(D3384,1)&amp;"_"&amp;ROUND(E3384,1)&amp;"_"&amp;ROUND(F3384,1)&amp;"_"&amp;ROUND(G3384,1)</f>
        <v>sankmc_69.9_15.8_14.4_0_0_0</v>
      </c>
      <c r="B3384" s="1" t="n">
        <v>69.87</v>
      </c>
      <c r="C3384" s="1" t="n">
        <v>15.76</v>
      </c>
      <c r="D3384" s="1" t="n">
        <v>14.37</v>
      </c>
      <c r="E3384" s="1" t="n">
        <v>0</v>
      </c>
      <c r="F3384" s="1" t="n">
        <v>0</v>
      </c>
      <c r="G3384" s="1" t="n">
        <v>0</v>
      </c>
      <c r="H3384" s="34" t="n">
        <v>1478.15</v>
      </c>
      <c r="I3384" s="1" t="s">
        <v>2839</v>
      </c>
      <c r="J3384" s="1" t="n">
        <v>1956</v>
      </c>
      <c r="K3384" s="1" t="s">
        <v>2194</v>
      </c>
    </row>
    <row r="3385" customFormat="false" ht="15" hidden="false" customHeight="false" outlineLevel="0" collapsed="false">
      <c r="A3385" s="6" t="str">
        <f aca="false">"sankmc_"&amp;ROUND(B3385,1)&amp;"_"&amp;ROUND(C3385,1)&amp;"_"&amp;ROUND(D3385,1)&amp;"_"&amp;ROUND(E3385,1)&amp;"_"&amp;ROUND(F3385,1)&amp;"_"&amp;ROUND(G3385,1)</f>
        <v>sankmc_69.9_2.8_0_27.3_0_0</v>
      </c>
      <c r="B3385" s="1" t="n">
        <v>69.8830116988301</v>
      </c>
      <c r="C3385" s="1" t="n">
        <v>2.76972302769723</v>
      </c>
      <c r="D3385" s="1" t="n">
        <v>0</v>
      </c>
      <c r="E3385" s="1" t="n">
        <v>27.3472652734726</v>
      </c>
      <c r="F3385" s="1" t="n">
        <v>0</v>
      </c>
      <c r="G3385" s="1" t="n">
        <v>0</v>
      </c>
      <c r="H3385" s="34" t="n">
        <v>1208.15</v>
      </c>
      <c r="I3385" s="1" t="s">
        <v>2839</v>
      </c>
      <c r="J3385" s="1" t="n">
        <v>1955</v>
      </c>
      <c r="K3385" s="1" t="s">
        <v>2194</v>
      </c>
    </row>
    <row r="3386" customFormat="false" ht="15" hidden="false" customHeight="false" outlineLevel="0" collapsed="false">
      <c r="A3386" s="6" t="str">
        <f aca="false">"sankmc_"&amp;ROUND(B3386,1)&amp;"_"&amp;ROUND(C3386,1)&amp;"_"&amp;ROUND(D3386,1)&amp;"_"&amp;ROUND(E3386,1)&amp;"_"&amp;ROUND(F3386,1)&amp;"_"&amp;ROUND(G3386,1)</f>
        <v>sankmc_69.9_4.8_25.3_0_0_0</v>
      </c>
      <c r="B3386" s="1" t="n">
        <v>69.87</v>
      </c>
      <c r="C3386" s="1" t="n">
        <v>4.78999999999999</v>
      </c>
      <c r="D3386" s="1" t="n">
        <v>25.34</v>
      </c>
      <c r="E3386" s="1" t="n">
        <v>0</v>
      </c>
      <c r="F3386" s="1" t="n">
        <v>0</v>
      </c>
      <c r="G3386" s="1" t="n">
        <v>0</v>
      </c>
      <c r="H3386" s="34" t="n">
        <v>1053.15</v>
      </c>
      <c r="I3386" s="1" t="s">
        <v>2839</v>
      </c>
      <c r="J3386" s="1" t="n">
        <v>1956</v>
      </c>
      <c r="K3386" s="1" t="s">
        <v>2194</v>
      </c>
    </row>
    <row r="3387" customFormat="false" ht="15" hidden="false" customHeight="false" outlineLevel="0" collapsed="false">
      <c r="A3387" s="6" t="str">
        <f aca="false">"sankmc_"&amp;ROUND(B3387,1)&amp;"_"&amp;ROUND(C3387,1)&amp;"_"&amp;ROUND(D3387,1)&amp;"_"&amp;ROUND(E3387,1)&amp;"_"&amp;ROUND(F3387,1)&amp;"_"&amp;ROUND(G3387,1)</f>
        <v>sankmc_7_28.3_0_0_7.1_57.6</v>
      </c>
      <c r="B3387" s="1" t="n">
        <v>7</v>
      </c>
      <c r="C3387" s="1" t="n">
        <v>28.3</v>
      </c>
      <c r="D3387" s="1" t="n">
        <v>0</v>
      </c>
      <c r="E3387" s="1" t="n">
        <v>0</v>
      </c>
      <c r="F3387" s="1" t="n">
        <v>7.1</v>
      </c>
      <c r="G3387" s="1" t="n">
        <v>57.6</v>
      </c>
      <c r="H3387" s="34" t="n">
        <v>1603.15</v>
      </c>
      <c r="I3387" s="1" t="s">
        <v>2234</v>
      </c>
      <c r="J3387" s="1" t="n">
        <v>2001</v>
      </c>
      <c r="K3387" s="1" t="s">
        <v>2194</v>
      </c>
    </row>
    <row r="3388" customFormat="false" ht="15" hidden="false" customHeight="false" outlineLevel="0" collapsed="false">
      <c r="A3388" s="6" t="str">
        <f aca="false">"sankmc_"&amp;ROUND(B3388,1)&amp;"_"&amp;ROUND(C3388,1)&amp;"_"&amp;ROUND(D3388,1)&amp;"_"&amp;ROUND(E3388,1)&amp;"_"&amp;ROUND(F3388,1)&amp;"_"&amp;ROUND(G3388,1)</f>
        <v>sankmc_7.8_30_0_0_0_62.2</v>
      </c>
      <c r="B3388" s="1" t="n">
        <v>7.82</v>
      </c>
      <c r="C3388" s="1" t="n">
        <v>30</v>
      </c>
      <c r="D3388" s="1" t="n">
        <v>0</v>
      </c>
      <c r="E3388" s="1" t="n">
        <v>0</v>
      </c>
      <c r="F3388" s="1" t="n">
        <v>0</v>
      </c>
      <c r="G3388" s="1" t="n">
        <v>62.18</v>
      </c>
      <c r="H3388" s="34" t="n">
        <v>1613.15</v>
      </c>
      <c r="I3388" s="1" t="s">
        <v>2804</v>
      </c>
      <c r="J3388" s="1" t="n">
        <v>1969</v>
      </c>
      <c r="K3388" s="1" t="s">
        <v>2194</v>
      </c>
    </row>
    <row r="3389" customFormat="false" ht="15" hidden="false" customHeight="false" outlineLevel="0" collapsed="false">
      <c r="A3389" s="6" t="str">
        <f aca="false">"sankmc_"&amp;ROUND(B3389,1)&amp;"_"&amp;ROUND(C3389,1)&amp;"_"&amp;ROUND(D3389,1)&amp;"_"&amp;ROUND(E3389,1)&amp;"_"&amp;ROUND(F3389,1)&amp;"_"&amp;ROUND(G3389,1)</f>
        <v>sankmc_70_0_0_13.3_16.7_0</v>
      </c>
      <c r="B3389" s="1" t="n">
        <v>69.95699569957</v>
      </c>
      <c r="C3389" s="1" t="n">
        <v>0</v>
      </c>
      <c r="D3389" s="1" t="n">
        <v>0</v>
      </c>
      <c r="E3389" s="1" t="n">
        <v>13.3113311331133</v>
      </c>
      <c r="F3389" s="1" t="n">
        <v>16.7316731673167</v>
      </c>
      <c r="G3389" s="1" t="n">
        <v>0</v>
      </c>
      <c r="H3389" s="34" t="n">
        <v>1338.15</v>
      </c>
      <c r="I3389" s="1" t="s">
        <v>2838</v>
      </c>
      <c r="J3389" s="1" t="n">
        <v>1951</v>
      </c>
      <c r="K3389" s="1" t="s">
        <v>2194</v>
      </c>
    </row>
    <row r="3390" customFormat="false" ht="15" hidden="false" customHeight="false" outlineLevel="0" collapsed="false">
      <c r="A3390" s="6" t="str">
        <f aca="false">"sankmc_"&amp;ROUND(B3390,1)&amp;"_"&amp;ROUND(C3390,1)&amp;"_"&amp;ROUND(D3390,1)&amp;"_"&amp;ROUND(E3390,1)&amp;"_"&amp;ROUND(F3390,1)&amp;"_"&amp;ROUND(G3390,1)</f>
        <v>sankmc_70_0_0_20_0_10</v>
      </c>
      <c r="B3390" s="1" t="n">
        <v>70.0470047004701</v>
      </c>
      <c r="C3390" s="1" t="n">
        <v>0</v>
      </c>
      <c r="D3390" s="1" t="n">
        <v>0</v>
      </c>
      <c r="E3390" s="1" t="n">
        <v>19.97199719972</v>
      </c>
      <c r="F3390" s="1" t="n">
        <v>0</v>
      </c>
      <c r="G3390" s="1" t="n">
        <v>9.98099809980998</v>
      </c>
      <c r="H3390" s="34" t="n">
        <v>1203.15</v>
      </c>
      <c r="I3390" s="1" t="s">
        <v>2770</v>
      </c>
      <c r="J3390" s="1" t="n">
        <v>1930</v>
      </c>
      <c r="K3390" s="1" t="s">
        <v>2194</v>
      </c>
    </row>
    <row r="3391" customFormat="false" ht="15" hidden="false" customHeight="false" outlineLevel="0" collapsed="false">
      <c r="A3391" s="6" t="str">
        <f aca="false">"sankmc_"&amp;ROUND(B3391,1)&amp;"_"&amp;ROUND(C3391,1)&amp;"_"&amp;ROUND(D3391,1)&amp;"_"&amp;ROUND(E3391,1)&amp;"_"&amp;ROUND(F3391,1)&amp;"_"&amp;ROUND(G3391,1)</f>
        <v>sankmc_70_0_0_30_0_0</v>
      </c>
      <c r="B3391" s="1" t="n">
        <v>70</v>
      </c>
      <c r="C3391" s="1" t="n">
        <v>0</v>
      </c>
      <c r="D3391" s="1" t="n">
        <v>0</v>
      </c>
      <c r="E3391" s="1" t="n">
        <v>30</v>
      </c>
      <c r="F3391" s="1" t="n">
        <v>0</v>
      </c>
      <c r="G3391" s="1" t="n">
        <v>0</v>
      </c>
      <c r="H3391" s="34" t="n">
        <v>1273.15</v>
      </c>
      <c r="I3391" s="1" t="s">
        <v>2434</v>
      </c>
      <c r="J3391" s="1" t="n">
        <v>1949</v>
      </c>
      <c r="K3391" s="1" t="s">
        <v>2194</v>
      </c>
    </row>
    <row r="3392" customFormat="false" ht="15" hidden="false" customHeight="false" outlineLevel="0" collapsed="false">
      <c r="A3392" s="6" t="str">
        <f aca="false">"sankmc_"&amp;ROUND(B3392,1)&amp;"_"&amp;ROUND(C3392,1)&amp;"_"&amp;ROUND(D3392,1)&amp;"_"&amp;ROUND(E3392,1)&amp;"_"&amp;ROUND(F3392,1)&amp;"_"&amp;ROUND(G3392,1)</f>
        <v>sankmc_70_0_0_30_0_0</v>
      </c>
      <c r="B3392" s="1" t="n">
        <v>70</v>
      </c>
      <c r="C3392" s="1" t="n">
        <v>0</v>
      </c>
      <c r="D3392" s="1" t="n">
        <v>0</v>
      </c>
      <c r="E3392" s="1" t="n">
        <v>30</v>
      </c>
      <c r="F3392" s="1" t="n">
        <v>0</v>
      </c>
      <c r="G3392" s="1" t="n">
        <v>0</v>
      </c>
      <c r="H3392" s="34" t="n">
        <v>1284.15</v>
      </c>
      <c r="I3392" s="1" t="s">
        <v>2852</v>
      </c>
      <c r="J3392" s="1" t="n">
        <v>1993</v>
      </c>
      <c r="K3392" s="1" t="s">
        <v>2194</v>
      </c>
    </row>
    <row r="3393" customFormat="false" ht="15" hidden="false" customHeight="false" outlineLevel="0" collapsed="false">
      <c r="A3393" s="6" t="str">
        <f aca="false">"sankmc_"&amp;ROUND(B3393,1)&amp;"_"&amp;ROUND(C3393,1)&amp;"_"&amp;ROUND(D3393,1)&amp;"_"&amp;ROUND(E3393,1)&amp;"_"&amp;ROUND(F3393,1)&amp;"_"&amp;ROUND(G3393,1)</f>
        <v>sankmc_70_0_15_0_7.5_7.5</v>
      </c>
      <c r="B3393" s="1" t="n">
        <v>70</v>
      </c>
      <c r="C3393" s="1" t="n">
        <v>0</v>
      </c>
      <c r="D3393" s="1" t="n">
        <v>15</v>
      </c>
      <c r="E3393" s="1" t="n">
        <v>0</v>
      </c>
      <c r="F3393" s="1" t="n">
        <v>7.5</v>
      </c>
      <c r="G3393" s="1" t="n">
        <v>7.5</v>
      </c>
      <c r="H3393" s="34" t="n">
        <v>1245.15</v>
      </c>
      <c r="I3393" s="1" t="s">
        <v>2432</v>
      </c>
      <c r="J3393" s="1" t="n">
        <v>2014</v>
      </c>
      <c r="K3393" s="1" t="s">
        <v>2194</v>
      </c>
    </row>
    <row r="3394" customFormat="false" ht="15" hidden="false" customHeight="false" outlineLevel="0" collapsed="false">
      <c r="A3394" s="6" t="str">
        <f aca="false">"sankmc_"&amp;ROUND(B3394,1)&amp;"_"&amp;ROUND(C3394,1)&amp;"_"&amp;ROUND(D3394,1)&amp;"_"&amp;ROUND(E3394,1)&amp;"_"&amp;ROUND(F3394,1)&amp;"_"&amp;ROUND(G3394,1)</f>
        <v>sankmc_70_0_20.7_0_7.3_2</v>
      </c>
      <c r="B3394" s="1" t="n">
        <v>69.95</v>
      </c>
      <c r="C3394" s="1" t="n">
        <v>0</v>
      </c>
      <c r="D3394" s="1" t="n">
        <v>20.74</v>
      </c>
      <c r="E3394" s="1" t="n">
        <v>0</v>
      </c>
      <c r="F3394" s="1" t="n">
        <v>7.31</v>
      </c>
      <c r="G3394" s="1" t="n">
        <v>2</v>
      </c>
      <c r="H3394" s="34" t="n">
        <v>1082.15</v>
      </c>
      <c r="I3394" s="1" t="s">
        <v>2851</v>
      </c>
      <c r="J3394" s="1" t="n">
        <v>1972</v>
      </c>
      <c r="K3394" s="1" t="s">
        <v>2194</v>
      </c>
    </row>
    <row r="3395" customFormat="false" ht="15" hidden="false" customHeight="false" outlineLevel="0" collapsed="false">
      <c r="A3395" s="6" t="str">
        <f aca="false">"sankmc_"&amp;ROUND(B3395,1)&amp;"_"&amp;ROUND(C3395,1)&amp;"_"&amp;ROUND(D3395,1)&amp;"_"&amp;ROUND(E3395,1)&amp;"_"&amp;ROUND(F3395,1)&amp;"_"&amp;ROUND(G3395,1)</f>
        <v>sankmc_70_0_30_0_0_0</v>
      </c>
      <c r="B3395" s="1" t="n">
        <v>70</v>
      </c>
      <c r="C3395" s="1" t="n">
        <v>0</v>
      </c>
      <c r="D3395" s="1" t="n">
        <v>30</v>
      </c>
      <c r="E3395" s="1" t="n">
        <v>0</v>
      </c>
      <c r="F3395" s="1" t="n">
        <v>0</v>
      </c>
      <c r="G3395" s="1" t="n">
        <v>0</v>
      </c>
      <c r="H3395" s="34" t="n">
        <v>1107.15</v>
      </c>
      <c r="I3395" s="1" t="s">
        <v>2908</v>
      </c>
      <c r="J3395" s="1" t="n">
        <v>1975</v>
      </c>
      <c r="K3395" s="1" t="s">
        <v>2194</v>
      </c>
    </row>
    <row r="3396" customFormat="false" ht="15" hidden="false" customHeight="false" outlineLevel="0" collapsed="false">
      <c r="A3396" s="6" t="str">
        <f aca="false">"sankmc_"&amp;ROUND(B3396,1)&amp;"_"&amp;ROUND(C3396,1)&amp;"_"&amp;ROUND(D3396,1)&amp;"_"&amp;ROUND(E3396,1)&amp;"_"&amp;ROUND(F3396,1)&amp;"_"&amp;ROUND(G3396,1)</f>
        <v>sankmc_70_0_30_0_0_0</v>
      </c>
      <c r="B3396" s="1" t="n">
        <v>70</v>
      </c>
      <c r="C3396" s="1" t="n">
        <v>0</v>
      </c>
      <c r="D3396" s="1" t="n">
        <v>30</v>
      </c>
      <c r="E3396" s="1" t="n">
        <v>0</v>
      </c>
      <c r="F3396" s="1" t="n">
        <v>0</v>
      </c>
      <c r="G3396" s="1" t="n">
        <v>0</v>
      </c>
      <c r="H3396" s="34" t="n">
        <v>1108.15</v>
      </c>
      <c r="I3396" s="1" t="s">
        <v>2816</v>
      </c>
      <c r="J3396" s="1" t="n">
        <v>1929</v>
      </c>
      <c r="K3396" s="1" t="s">
        <v>2194</v>
      </c>
    </row>
    <row r="3397" customFormat="false" ht="15" hidden="false" customHeight="false" outlineLevel="0" collapsed="false">
      <c r="A3397" s="6" t="str">
        <f aca="false">"sankmc_"&amp;ROUND(B3397,1)&amp;"_"&amp;ROUND(C3397,1)&amp;"_"&amp;ROUND(D3397,1)&amp;"_"&amp;ROUND(E3397,1)&amp;"_"&amp;ROUND(F3397,1)&amp;"_"&amp;ROUND(G3397,1)</f>
        <v>sankmc_70_0_30_0_0_0</v>
      </c>
      <c r="B3397" s="1" t="n">
        <v>70</v>
      </c>
      <c r="C3397" s="1" t="n">
        <v>0</v>
      </c>
      <c r="D3397" s="1" t="n">
        <v>30</v>
      </c>
      <c r="E3397" s="1" t="n">
        <v>0</v>
      </c>
      <c r="F3397" s="1" t="n">
        <v>0</v>
      </c>
      <c r="G3397" s="1" t="n">
        <v>0</v>
      </c>
      <c r="H3397" s="34" t="n">
        <v>1133.15</v>
      </c>
      <c r="I3397" s="1" t="s">
        <v>2856</v>
      </c>
      <c r="J3397" s="1" t="n">
        <v>1955</v>
      </c>
      <c r="K3397" s="1" t="s">
        <v>2194</v>
      </c>
    </row>
    <row r="3398" customFormat="false" ht="15" hidden="false" customHeight="false" outlineLevel="0" collapsed="false">
      <c r="A3398" s="6" t="str">
        <f aca="false">"sankmc_"&amp;ROUND(B3398,1)&amp;"_"&amp;ROUND(C3398,1)&amp;"_"&amp;ROUND(D3398,1)&amp;"_"&amp;ROUND(E3398,1)&amp;"_"&amp;ROUND(F3398,1)&amp;"_"&amp;ROUND(G3398,1)</f>
        <v>sankmc_70_0_30_0_0_0</v>
      </c>
      <c r="B3398" s="1" t="n">
        <v>70</v>
      </c>
      <c r="C3398" s="1" t="n">
        <v>0</v>
      </c>
      <c r="D3398" s="1" t="n">
        <v>30</v>
      </c>
      <c r="E3398" s="1" t="n">
        <v>0</v>
      </c>
      <c r="F3398" s="1" t="n">
        <v>0</v>
      </c>
      <c r="G3398" s="1" t="n">
        <v>0</v>
      </c>
      <c r="H3398" s="34" t="n">
        <v>1136.15</v>
      </c>
      <c r="I3398" s="1" t="s">
        <v>2845</v>
      </c>
      <c r="J3398" s="1" t="n">
        <v>1977</v>
      </c>
      <c r="K3398" s="1" t="s">
        <v>2194</v>
      </c>
    </row>
    <row r="3399" customFormat="false" ht="15" hidden="false" customHeight="false" outlineLevel="0" collapsed="false">
      <c r="A3399" s="6" t="str">
        <f aca="false">"sankmc_"&amp;ROUND(B3399,1)&amp;"_"&amp;ROUND(C3399,1)&amp;"_"&amp;ROUND(D3399,1)&amp;"_"&amp;ROUND(E3399,1)&amp;"_"&amp;ROUND(F3399,1)&amp;"_"&amp;ROUND(G3399,1)</f>
        <v>sankmc_70_10.5_0_0_0_19.5</v>
      </c>
      <c r="B3399" s="1" t="n">
        <v>70</v>
      </c>
      <c r="C3399" s="1" t="n">
        <v>10.5</v>
      </c>
      <c r="D3399" s="1" t="n">
        <v>0</v>
      </c>
      <c r="E3399" s="1" t="n">
        <v>0</v>
      </c>
      <c r="F3399" s="1" t="n">
        <v>0</v>
      </c>
      <c r="G3399" s="1" t="n">
        <v>19.5</v>
      </c>
      <c r="H3399" s="34" t="n">
        <v>1633.15</v>
      </c>
      <c r="I3399" s="1" t="s">
        <v>2886</v>
      </c>
      <c r="J3399" s="1" t="n">
        <v>2013</v>
      </c>
      <c r="K3399" s="1" t="s">
        <v>2194</v>
      </c>
    </row>
    <row r="3400" customFormat="false" ht="15" hidden="false" customHeight="false" outlineLevel="0" collapsed="false">
      <c r="A3400" s="6" t="str">
        <f aca="false">"sankmc_"&amp;ROUND(B3400,1)&amp;"_"&amp;ROUND(C3400,1)&amp;"_"&amp;ROUND(D3400,1)&amp;"_"&amp;ROUND(E3400,1)&amp;"_"&amp;ROUND(F3400,1)&amp;"_"&amp;ROUND(G3400,1)</f>
        <v>sankmc_70_10.5_0_0_9.8_9.8</v>
      </c>
      <c r="B3400" s="1" t="n">
        <v>70</v>
      </c>
      <c r="C3400" s="1" t="n">
        <v>10.5</v>
      </c>
      <c r="D3400" s="1" t="n">
        <v>0</v>
      </c>
      <c r="E3400" s="1" t="n">
        <v>0</v>
      </c>
      <c r="F3400" s="1" t="n">
        <v>9.75</v>
      </c>
      <c r="G3400" s="1" t="n">
        <v>9.75</v>
      </c>
      <c r="H3400" s="34" t="n">
        <v>1678.15</v>
      </c>
      <c r="I3400" s="1" t="s">
        <v>2886</v>
      </c>
      <c r="J3400" s="1" t="n">
        <v>2013</v>
      </c>
      <c r="K3400" s="1" t="s">
        <v>2194</v>
      </c>
    </row>
    <row r="3401" customFormat="false" ht="15" hidden="false" customHeight="false" outlineLevel="0" collapsed="false">
      <c r="A3401" s="6" t="str">
        <f aca="false">"sankmc_"&amp;ROUND(B3401,1)&amp;"_"&amp;ROUND(C3401,1)&amp;"_"&amp;ROUND(D3401,1)&amp;"_"&amp;ROUND(E3401,1)&amp;"_"&amp;ROUND(F3401,1)&amp;"_"&amp;ROUND(G3401,1)</f>
        <v>sankmc_70_12_0_0_0_18</v>
      </c>
      <c r="B3401" s="1" t="n">
        <v>70</v>
      </c>
      <c r="C3401" s="1" t="n">
        <v>12</v>
      </c>
      <c r="D3401" s="1" t="n">
        <v>0</v>
      </c>
      <c r="E3401" s="1" t="n">
        <v>0</v>
      </c>
      <c r="F3401" s="1" t="n">
        <v>0</v>
      </c>
      <c r="G3401" s="1" t="n">
        <v>18</v>
      </c>
      <c r="H3401" s="34" t="n">
        <v>1704.15</v>
      </c>
      <c r="I3401" s="1" t="s">
        <v>2886</v>
      </c>
      <c r="J3401" s="1" t="n">
        <v>2013</v>
      </c>
      <c r="K3401" s="1" t="s">
        <v>2194</v>
      </c>
    </row>
    <row r="3402" customFormat="false" ht="15" hidden="false" customHeight="false" outlineLevel="0" collapsed="false">
      <c r="A3402" s="6" t="str">
        <f aca="false">"sankmc_"&amp;ROUND(B3402,1)&amp;"_"&amp;ROUND(C3402,1)&amp;"_"&amp;ROUND(D3402,1)&amp;"_"&amp;ROUND(E3402,1)&amp;"_"&amp;ROUND(F3402,1)&amp;"_"&amp;ROUND(G3402,1)</f>
        <v>sankmc_70_12_0_0_18_0</v>
      </c>
      <c r="B3402" s="1" t="n">
        <v>70</v>
      </c>
      <c r="C3402" s="1" t="n">
        <v>12</v>
      </c>
      <c r="D3402" s="1" t="n">
        <v>0</v>
      </c>
      <c r="E3402" s="1" t="n">
        <v>0</v>
      </c>
      <c r="F3402" s="1" t="n">
        <v>18</v>
      </c>
      <c r="G3402" s="1" t="n">
        <v>0</v>
      </c>
      <c r="H3402" s="34" t="n">
        <v>1732.15</v>
      </c>
      <c r="I3402" s="1" t="s">
        <v>2886</v>
      </c>
      <c r="J3402" s="1" t="n">
        <v>2013</v>
      </c>
      <c r="K3402" s="1" t="s">
        <v>2194</v>
      </c>
    </row>
    <row r="3403" customFormat="false" ht="15" hidden="false" customHeight="false" outlineLevel="0" collapsed="false">
      <c r="A3403" s="6" t="str">
        <f aca="false">"sankmc_"&amp;ROUND(B3403,1)&amp;"_"&amp;ROUND(C3403,1)&amp;"_"&amp;ROUND(D3403,1)&amp;"_"&amp;ROUND(E3403,1)&amp;"_"&amp;ROUND(F3403,1)&amp;"_"&amp;ROUND(G3403,1)</f>
        <v>sankmc_70_12_0_0_9_9</v>
      </c>
      <c r="B3403" s="1" t="n">
        <v>70</v>
      </c>
      <c r="C3403" s="1" t="n">
        <v>12</v>
      </c>
      <c r="D3403" s="1" t="n">
        <v>0</v>
      </c>
      <c r="E3403" s="1" t="n">
        <v>0</v>
      </c>
      <c r="F3403" s="1" t="n">
        <v>9</v>
      </c>
      <c r="G3403" s="1" t="n">
        <v>9</v>
      </c>
      <c r="H3403" s="34" t="n">
        <v>1674.15</v>
      </c>
      <c r="I3403" s="1" t="s">
        <v>2886</v>
      </c>
      <c r="J3403" s="1" t="n">
        <v>2013</v>
      </c>
      <c r="K3403" s="1" t="s">
        <v>2194</v>
      </c>
    </row>
    <row r="3404" customFormat="false" ht="15" hidden="false" customHeight="false" outlineLevel="0" collapsed="false">
      <c r="A3404" s="6" t="str">
        <f aca="false">"sankmc_"&amp;ROUND(B3404,1)&amp;"_"&amp;ROUND(C3404,1)&amp;"_"&amp;ROUND(D3404,1)&amp;"_"&amp;ROUND(E3404,1)&amp;"_"&amp;ROUND(F3404,1)&amp;"_"&amp;ROUND(G3404,1)</f>
        <v>sankmc_70_12.7_0_0_0_17.3</v>
      </c>
      <c r="B3404" s="1" t="n">
        <v>70</v>
      </c>
      <c r="C3404" s="1" t="n">
        <v>12.69</v>
      </c>
      <c r="D3404" s="1" t="n">
        <v>0</v>
      </c>
      <c r="E3404" s="1" t="n">
        <v>0</v>
      </c>
      <c r="F3404" s="1" t="n">
        <v>0</v>
      </c>
      <c r="G3404" s="1" t="n">
        <v>17.31</v>
      </c>
      <c r="H3404" s="34" t="n">
        <v>1653.15</v>
      </c>
      <c r="I3404" s="1" t="s">
        <v>2804</v>
      </c>
      <c r="J3404" s="1" t="n">
        <v>1969</v>
      </c>
      <c r="K3404" s="1" t="s">
        <v>2194</v>
      </c>
    </row>
    <row r="3405" customFormat="false" ht="15" hidden="false" customHeight="false" outlineLevel="0" collapsed="false">
      <c r="A3405" s="6" t="str">
        <f aca="false">"sankmc_"&amp;ROUND(B3405,1)&amp;"_"&amp;ROUND(C3405,1)&amp;"_"&amp;ROUND(D3405,1)&amp;"_"&amp;ROUND(E3405,1)&amp;"_"&amp;ROUND(F3405,1)&amp;"_"&amp;ROUND(G3405,1)</f>
        <v>sankmc_70_13.5_0_0_0_16.5</v>
      </c>
      <c r="B3405" s="1" t="n">
        <v>70</v>
      </c>
      <c r="C3405" s="1" t="n">
        <v>13.5</v>
      </c>
      <c r="D3405" s="1" t="n">
        <v>0</v>
      </c>
      <c r="E3405" s="1" t="n">
        <v>0</v>
      </c>
      <c r="F3405" s="1" t="n">
        <v>0</v>
      </c>
      <c r="G3405" s="1" t="n">
        <v>16.5</v>
      </c>
      <c r="H3405" s="34" t="n">
        <v>1732.15</v>
      </c>
      <c r="I3405" s="1" t="s">
        <v>2886</v>
      </c>
      <c r="J3405" s="1" t="n">
        <v>2013</v>
      </c>
      <c r="K3405" s="1" t="s">
        <v>2194</v>
      </c>
    </row>
    <row r="3406" customFormat="false" ht="15" hidden="false" customHeight="false" outlineLevel="0" collapsed="false">
      <c r="A3406" s="6" t="str">
        <f aca="false">"sankmc_"&amp;ROUND(B3406,1)&amp;"_"&amp;ROUND(C3406,1)&amp;"_"&amp;ROUND(D3406,1)&amp;"_"&amp;ROUND(E3406,1)&amp;"_"&amp;ROUND(F3406,1)&amp;"_"&amp;ROUND(G3406,1)</f>
        <v>sankmc_70_13.5_0_0_16.5_0</v>
      </c>
      <c r="B3406" s="1" t="n">
        <v>70</v>
      </c>
      <c r="C3406" s="1" t="n">
        <v>13.5</v>
      </c>
      <c r="D3406" s="1" t="n">
        <v>0</v>
      </c>
      <c r="E3406" s="1" t="n">
        <v>0</v>
      </c>
      <c r="F3406" s="1" t="n">
        <v>16.5</v>
      </c>
      <c r="G3406" s="1" t="n">
        <v>0</v>
      </c>
      <c r="H3406" s="34" t="n">
        <v>1734.15</v>
      </c>
      <c r="I3406" s="1" t="s">
        <v>2886</v>
      </c>
      <c r="J3406" s="1" t="n">
        <v>2013</v>
      </c>
      <c r="K3406" s="1" t="s">
        <v>2194</v>
      </c>
    </row>
    <row r="3407" customFormat="false" ht="15" hidden="false" customHeight="false" outlineLevel="0" collapsed="false">
      <c r="A3407" s="6" t="str">
        <f aca="false">"sankmc_"&amp;ROUND(B3407,1)&amp;"_"&amp;ROUND(C3407,1)&amp;"_"&amp;ROUND(D3407,1)&amp;"_"&amp;ROUND(E3407,1)&amp;"_"&amp;ROUND(F3407,1)&amp;"_"&amp;ROUND(G3407,1)</f>
        <v>sankmc_70_13.5_0_0_8.3_8.3</v>
      </c>
      <c r="B3407" s="1" t="n">
        <v>70</v>
      </c>
      <c r="C3407" s="1" t="n">
        <v>13.5</v>
      </c>
      <c r="D3407" s="1" t="n">
        <v>0</v>
      </c>
      <c r="E3407" s="1" t="n">
        <v>0</v>
      </c>
      <c r="F3407" s="1" t="n">
        <v>8.25</v>
      </c>
      <c r="G3407" s="1" t="n">
        <v>8.25</v>
      </c>
      <c r="H3407" s="34" t="n">
        <v>1638.15</v>
      </c>
      <c r="I3407" s="1" t="s">
        <v>2886</v>
      </c>
      <c r="J3407" s="1" t="n">
        <v>2013</v>
      </c>
      <c r="K3407" s="1" t="s">
        <v>2194</v>
      </c>
    </row>
    <row r="3408" customFormat="false" ht="15" hidden="false" customHeight="false" outlineLevel="0" collapsed="false">
      <c r="A3408" s="6" t="str">
        <f aca="false">"sankmc_"&amp;ROUND(B3408,1)&amp;"_"&amp;ROUND(C3408,1)&amp;"_"&amp;ROUND(D3408,1)&amp;"_"&amp;ROUND(E3408,1)&amp;"_"&amp;ROUND(F3408,1)&amp;"_"&amp;ROUND(G3408,1)</f>
        <v>sankmc_70_15_0_0_15_0</v>
      </c>
      <c r="B3408" s="1" t="n">
        <v>70</v>
      </c>
      <c r="C3408" s="1" t="n">
        <v>15</v>
      </c>
      <c r="D3408" s="1" t="n">
        <v>0</v>
      </c>
      <c r="E3408" s="1" t="n">
        <v>0</v>
      </c>
      <c r="F3408" s="1" t="n">
        <v>15</v>
      </c>
      <c r="G3408" s="1" t="n">
        <v>0</v>
      </c>
      <c r="H3408" s="34" t="n">
        <v>1728.15</v>
      </c>
      <c r="I3408" s="1" t="s">
        <v>2886</v>
      </c>
      <c r="J3408" s="1" t="n">
        <v>2013</v>
      </c>
      <c r="K3408" s="1" t="s">
        <v>2194</v>
      </c>
    </row>
    <row r="3409" customFormat="false" ht="15" hidden="false" customHeight="false" outlineLevel="0" collapsed="false">
      <c r="A3409" s="6" t="str">
        <f aca="false">"sankmc_"&amp;ROUND(B3409,1)&amp;"_"&amp;ROUND(C3409,1)&amp;"_"&amp;ROUND(D3409,1)&amp;"_"&amp;ROUND(E3409,1)&amp;"_"&amp;ROUND(F3409,1)&amp;"_"&amp;ROUND(G3409,1)</f>
        <v>sankmc_70_15_0_0_7.5_7.5</v>
      </c>
      <c r="B3409" s="1" t="n">
        <v>70</v>
      </c>
      <c r="C3409" s="1" t="n">
        <v>15</v>
      </c>
      <c r="D3409" s="1" t="n">
        <v>0</v>
      </c>
      <c r="E3409" s="1" t="n">
        <v>0</v>
      </c>
      <c r="F3409" s="1" t="n">
        <v>7.5</v>
      </c>
      <c r="G3409" s="1" t="n">
        <v>7.5</v>
      </c>
      <c r="H3409" s="34" t="n">
        <v>1699.15</v>
      </c>
      <c r="I3409" s="1" t="s">
        <v>2886</v>
      </c>
      <c r="J3409" s="1" t="n">
        <v>2013</v>
      </c>
      <c r="K3409" s="1" t="s">
        <v>2194</v>
      </c>
    </row>
    <row r="3410" customFormat="false" ht="15" hidden="false" customHeight="false" outlineLevel="0" collapsed="false">
      <c r="A3410" s="6" t="str">
        <f aca="false">"sankmc_"&amp;ROUND(B3410,1)&amp;"_"&amp;ROUND(C3410,1)&amp;"_"&amp;ROUND(D3410,1)&amp;"_"&amp;ROUND(E3410,1)&amp;"_"&amp;ROUND(F3410,1)&amp;"_"&amp;ROUND(G3410,1)</f>
        <v>sankmc_70_15_0_10_0_5</v>
      </c>
      <c r="B3410" s="1" t="n">
        <v>70</v>
      </c>
      <c r="C3410" s="1" t="n">
        <v>15</v>
      </c>
      <c r="D3410" s="1" t="n">
        <v>0</v>
      </c>
      <c r="E3410" s="1" t="n">
        <v>10</v>
      </c>
      <c r="F3410" s="1" t="n">
        <v>0</v>
      </c>
      <c r="G3410" s="1" t="n">
        <v>5</v>
      </c>
      <c r="H3410" s="34" t="n">
        <v>1644.15</v>
      </c>
      <c r="I3410" s="1" t="s">
        <v>2839</v>
      </c>
      <c r="J3410" s="1" t="n">
        <v>1947</v>
      </c>
      <c r="K3410" s="1" t="s">
        <v>2194</v>
      </c>
    </row>
    <row r="3411" customFormat="false" ht="15" hidden="false" customHeight="false" outlineLevel="0" collapsed="false">
      <c r="A3411" s="6" t="str">
        <f aca="false">"sankmc_"&amp;ROUND(B3411,1)&amp;"_"&amp;ROUND(C3411,1)&amp;"_"&amp;ROUND(D3411,1)&amp;"_"&amp;ROUND(E3411,1)&amp;"_"&amp;ROUND(F3411,1)&amp;"_"&amp;ROUND(G3411,1)</f>
        <v>sankmc_70_15_1.3_8.7_0_5</v>
      </c>
      <c r="B3411" s="1" t="n">
        <v>70.02</v>
      </c>
      <c r="C3411" s="1" t="n">
        <v>14.99</v>
      </c>
      <c r="D3411" s="1" t="n">
        <v>1.32</v>
      </c>
      <c r="E3411" s="1" t="n">
        <v>8.7</v>
      </c>
      <c r="F3411" s="1" t="n">
        <v>0</v>
      </c>
      <c r="G3411" s="1" t="n">
        <v>4.97</v>
      </c>
      <c r="H3411" s="34" t="n">
        <v>1613.15</v>
      </c>
      <c r="I3411" s="1" t="s">
        <v>2879</v>
      </c>
      <c r="J3411" s="1" t="n">
        <v>1951</v>
      </c>
      <c r="K3411" s="1" t="s">
        <v>2194</v>
      </c>
    </row>
    <row r="3412" customFormat="false" ht="15" hidden="false" customHeight="false" outlineLevel="0" collapsed="false">
      <c r="A3412" s="6" t="str">
        <f aca="false">"sankmc_"&amp;ROUND(B3412,1)&amp;"_"&amp;ROUND(C3412,1)&amp;"_"&amp;ROUND(D3412,1)&amp;"_"&amp;ROUND(E3412,1)&amp;"_"&amp;ROUND(F3412,1)&amp;"_"&amp;ROUND(G3412,1)</f>
        <v>sankmc_70_15_1.7_8.3_0_5</v>
      </c>
      <c r="B3412" s="1" t="n">
        <v>70.04</v>
      </c>
      <c r="C3412" s="1" t="n">
        <v>14.98</v>
      </c>
      <c r="D3412" s="1" t="n">
        <v>1.71</v>
      </c>
      <c r="E3412" s="1" t="n">
        <v>8.31</v>
      </c>
      <c r="F3412" s="1" t="n">
        <v>0</v>
      </c>
      <c r="G3412" s="1" t="n">
        <v>4.96</v>
      </c>
      <c r="H3412" s="34" t="n">
        <v>1588.15</v>
      </c>
      <c r="I3412" s="1" t="s">
        <v>2879</v>
      </c>
      <c r="J3412" s="1" t="n">
        <v>1951</v>
      </c>
      <c r="K3412" s="1" t="s">
        <v>2194</v>
      </c>
    </row>
    <row r="3413" customFormat="false" ht="15" hidden="false" customHeight="false" outlineLevel="0" collapsed="false">
      <c r="A3413" s="6" t="str">
        <f aca="false">"sankmc_"&amp;ROUND(B3413,1)&amp;"_"&amp;ROUND(C3413,1)&amp;"_"&amp;ROUND(D3413,1)&amp;"_"&amp;ROUND(E3413,1)&amp;"_"&amp;ROUND(F3413,1)&amp;"_"&amp;ROUND(G3413,1)</f>
        <v>sankmc_70_15_10_0_0_5</v>
      </c>
      <c r="B3413" s="1" t="n">
        <v>70.01</v>
      </c>
      <c r="C3413" s="1" t="n">
        <v>15</v>
      </c>
      <c r="D3413" s="1" t="n">
        <v>10</v>
      </c>
      <c r="E3413" s="1" t="n">
        <v>0</v>
      </c>
      <c r="F3413" s="1" t="n">
        <v>0</v>
      </c>
      <c r="G3413" s="1" t="n">
        <v>4.99</v>
      </c>
      <c r="H3413" s="34" t="n">
        <v>1667.15</v>
      </c>
      <c r="I3413" s="1" t="s">
        <v>2848</v>
      </c>
      <c r="J3413" s="1" t="n">
        <v>1913</v>
      </c>
      <c r="K3413" s="1" t="s">
        <v>2194</v>
      </c>
    </row>
    <row r="3414" customFormat="false" ht="15" hidden="false" customHeight="false" outlineLevel="0" collapsed="false">
      <c r="A3414" s="6" t="str">
        <f aca="false">"sankmc_"&amp;ROUND(B3414,1)&amp;"_"&amp;ROUND(C3414,1)&amp;"_"&amp;ROUND(D3414,1)&amp;"_"&amp;ROUND(E3414,1)&amp;"_"&amp;ROUND(F3414,1)&amp;"_"&amp;ROUND(G3414,1)</f>
        <v>sankmc_70_2.5_12.6_1.2_12.3_1.4</v>
      </c>
      <c r="B3414" s="1" t="n">
        <v>70</v>
      </c>
      <c r="C3414" s="1" t="n">
        <v>2.5</v>
      </c>
      <c r="D3414" s="1" t="n">
        <v>12.6</v>
      </c>
      <c r="E3414" s="1" t="n">
        <v>1.2</v>
      </c>
      <c r="F3414" s="1" t="n">
        <v>12.3</v>
      </c>
      <c r="G3414" s="1" t="n">
        <v>1.39999999999999</v>
      </c>
      <c r="H3414" s="34" t="n">
        <v>1276.15</v>
      </c>
      <c r="I3414" s="1" t="s">
        <v>2432</v>
      </c>
      <c r="J3414" s="1" t="n">
        <v>2014</v>
      </c>
      <c r="K3414" s="1" t="s">
        <v>2194</v>
      </c>
    </row>
    <row r="3415" customFormat="false" ht="15" hidden="false" customHeight="false" outlineLevel="0" collapsed="false">
      <c r="A3415" s="6" t="str">
        <f aca="false">"sankmc_"&amp;ROUND(B3415,1)&amp;"_"&amp;ROUND(C3415,1)&amp;"_"&amp;ROUND(D3415,1)&amp;"_"&amp;ROUND(E3415,1)&amp;"_"&amp;ROUND(F3415,1)&amp;"_"&amp;ROUND(G3415,1)</f>
        <v>sankmc_70_2.5_13.2_0.6_10.9_2.8</v>
      </c>
      <c r="B3415" s="1" t="n">
        <v>70</v>
      </c>
      <c r="C3415" s="1" t="n">
        <v>2.5</v>
      </c>
      <c r="D3415" s="1" t="n">
        <v>13.2</v>
      </c>
      <c r="E3415" s="1" t="n">
        <v>0.6</v>
      </c>
      <c r="F3415" s="1" t="n">
        <v>10.9</v>
      </c>
      <c r="G3415" s="1" t="n">
        <v>2.79999999999999</v>
      </c>
      <c r="H3415" s="34" t="n">
        <v>1315.15</v>
      </c>
      <c r="I3415" s="1" t="s">
        <v>2432</v>
      </c>
      <c r="J3415" s="1" t="n">
        <v>2014</v>
      </c>
      <c r="K3415" s="1" t="s">
        <v>2194</v>
      </c>
    </row>
    <row r="3416" customFormat="false" ht="15" hidden="false" customHeight="false" outlineLevel="0" collapsed="false">
      <c r="A3416" s="6" t="str">
        <f aca="false">"sankmc_"&amp;ROUND(B3416,1)&amp;"_"&amp;ROUND(C3416,1)&amp;"_"&amp;ROUND(D3416,1)&amp;"_"&amp;ROUND(E3416,1)&amp;"_"&amp;ROUND(F3416,1)&amp;"_"&amp;ROUND(G3416,1)</f>
        <v>sankmc_70_2.5_13.2_0.6_12.3_1.4</v>
      </c>
      <c r="B3416" s="1" t="n">
        <v>70</v>
      </c>
      <c r="C3416" s="1" t="n">
        <v>2.5</v>
      </c>
      <c r="D3416" s="1" t="n">
        <v>13.2</v>
      </c>
      <c r="E3416" s="1" t="n">
        <v>0.6</v>
      </c>
      <c r="F3416" s="1" t="n">
        <v>12.3</v>
      </c>
      <c r="G3416" s="1" t="n">
        <v>1.39999999999999</v>
      </c>
      <c r="H3416" s="34" t="n">
        <v>1269.15</v>
      </c>
      <c r="I3416" s="1" t="s">
        <v>2432</v>
      </c>
      <c r="J3416" s="1" t="n">
        <v>2014</v>
      </c>
      <c r="K3416" s="1" t="s">
        <v>2194</v>
      </c>
    </row>
    <row r="3417" customFormat="false" ht="15" hidden="false" customHeight="false" outlineLevel="0" collapsed="false">
      <c r="A3417" s="6" t="str">
        <f aca="false">"sankmc_"&amp;ROUND(B3417,1)&amp;"_"&amp;ROUND(C3417,1)&amp;"_"&amp;ROUND(D3417,1)&amp;"_"&amp;ROUND(E3417,1)&amp;"_"&amp;ROUND(F3417,1)&amp;"_"&amp;ROUND(G3417,1)</f>
        <v>sankmc_70_2.5_13.2_0.6_8.2_5.5</v>
      </c>
      <c r="B3417" s="1" t="n">
        <v>70</v>
      </c>
      <c r="C3417" s="1" t="n">
        <v>2.5</v>
      </c>
      <c r="D3417" s="1" t="n">
        <v>13.2</v>
      </c>
      <c r="E3417" s="1" t="n">
        <v>0.6</v>
      </c>
      <c r="F3417" s="1" t="n">
        <v>8.19999999999999</v>
      </c>
      <c r="G3417" s="1" t="n">
        <v>5.5</v>
      </c>
      <c r="H3417" s="34" t="n">
        <v>1332.15</v>
      </c>
      <c r="I3417" s="1" t="s">
        <v>2432</v>
      </c>
      <c r="J3417" s="1" t="n">
        <v>2014</v>
      </c>
      <c r="K3417" s="1" t="s">
        <v>2194</v>
      </c>
    </row>
    <row r="3418" customFormat="false" ht="15" hidden="false" customHeight="false" outlineLevel="0" collapsed="false">
      <c r="A3418" s="6" t="str">
        <f aca="false">"sankmc_"&amp;ROUND(B3418,1)&amp;"_"&amp;ROUND(C3418,1)&amp;"_"&amp;ROUND(D3418,1)&amp;"_"&amp;ROUND(E3418,1)&amp;"_"&amp;ROUND(F3418,1)&amp;"_"&amp;ROUND(G3418,1)</f>
        <v>sankmc_70_2.5_13.2_0.6_9.6_4.1</v>
      </c>
      <c r="B3418" s="1" t="n">
        <v>70</v>
      </c>
      <c r="C3418" s="1" t="n">
        <v>2.5</v>
      </c>
      <c r="D3418" s="1" t="n">
        <v>13.2</v>
      </c>
      <c r="E3418" s="1" t="n">
        <v>0.6</v>
      </c>
      <c r="F3418" s="1" t="n">
        <v>9.6</v>
      </c>
      <c r="G3418" s="1" t="n">
        <v>4.09999999999999</v>
      </c>
      <c r="H3418" s="34" t="n">
        <v>1339.15</v>
      </c>
      <c r="I3418" s="1" t="s">
        <v>2432</v>
      </c>
      <c r="J3418" s="1" t="n">
        <v>2014</v>
      </c>
      <c r="K3418" s="1" t="s">
        <v>2194</v>
      </c>
    </row>
    <row r="3419" customFormat="false" ht="15" hidden="false" customHeight="false" outlineLevel="0" collapsed="false">
      <c r="A3419" s="6" t="str">
        <f aca="false">"sankmc_"&amp;ROUND(B3419,1)&amp;"_"&amp;ROUND(C3419,1)&amp;"_"&amp;ROUND(D3419,1)&amp;"_"&amp;ROUND(E3419,1)&amp;"_"&amp;ROUND(F3419,1)&amp;"_"&amp;ROUND(G3419,1)</f>
        <v>sankmc_70_2.5_13.7_0_6.9_6.9</v>
      </c>
      <c r="B3419" s="1" t="n">
        <v>70</v>
      </c>
      <c r="C3419" s="1" t="n">
        <v>2.5</v>
      </c>
      <c r="D3419" s="1" t="n">
        <v>13.7</v>
      </c>
      <c r="E3419" s="1" t="n">
        <v>0</v>
      </c>
      <c r="F3419" s="1" t="n">
        <v>6.9</v>
      </c>
      <c r="G3419" s="1" t="n">
        <v>6.9</v>
      </c>
      <c r="H3419" s="34" t="n">
        <v>1319.15</v>
      </c>
      <c r="I3419" s="1" t="s">
        <v>2432</v>
      </c>
      <c r="J3419" s="1" t="n">
        <v>2014</v>
      </c>
      <c r="K3419" s="1" t="s">
        <v>2194</v>
      </c>
    </row>
    <row r="3420" customFormat="false" ht="15" hidden="false" customHeight="false" outlineLevel="0" collapsed="false">
      <c r="A3420" s="6" t="str">
        <f aca="false">"sankmc_"&amp;ROUND(B3420,1)&amp;"_"&amp;ROUND(C3420,1)&amp;"_"&amp;ROUND(D3420,1)&amp;"_"&amp;ROUND(E3420,1)&amp;"_"&amp;ROUND(F3420,1)&amp;"_"&amp;ROUND(G3420,1)</f>
        <v>sankmc_70_2.5_16.5_0_5.5_5.5</v>
      </c>
      <c r="B3420" s="1" t="n">
        <v>70</v>
      </c>
      <c r="C3420" s="1" t="n">
        <v>2.5</v>
      </c>
      <c r="D3420" s="1" t="n">
        <v>16.5</v>
      </c>
      <c r="E3420" s="1" t="n">
        <v>0</v>
      </c>
      <c r="F3420" s="1" t="n">
        <v>5.5</v>
      </c>
      <c r="G3420" s="1" t="n">
        <v>5.5</v>
      </c>
      <c r="H3420" s="34" t="n">
        <v>1158.15</v>
      </c>
      <c r="I3420" s="1" t="s">
        <v>2432</v>
      </c>
      <c r="J3420" s="1" t="n">
        <v>2014</v>
      </c>
      <c r="K3420" s="1" t="s">
        <v>2194</v>
      </c>
    </row>
    <row r="3421" customFormat="false" ht="15" hidden="false" customHeight="false" outlineLevel="0" collapsed="false">
      <c r="A3421" s="6" t="str">
        <f aca="false">"sankmc_"&amp;ROUND(B3421,1)&amp;"_"&amp;ROUND(C3421,1)&amp;"_"&amp;ROUND(D3421,1)&amp;"_"&amp;ROUND(E3421,1)&amp;"_"&amp;ROUND(F3421,1)&amp;"_"&amp;ROUND(G3421,1)</f>
        <v>sankmc_70_30_0_0_0_0</v>
      </c>
      <c r="B3421" s="1" t="n">
        <v>70</v>
      </c>
      <c r="C3421" s="1" t="n">
        <v>30</v>
      </c>
      <c r="D3421" s="1" t="n">
        <v>0</v>
      </c>
      <c r="E3421" s="1" t="n">
        <v>0</v>
      </c>
      <c r="F3421" s="1" t="n">
        <v>0</v>
      </c>
      <c r="G3421" s="1" t="n">
        <v>0</v>
      </c>
      <c r="H3421" s="34" t="n">
        <v>2084.15</v>
      </c>
      <c r="I3421" s="1" t="s">
        <v>2789</v>
      </c>
      <c r="J3421" s="1" t="n">
        <v>1967</v>
      </c>
      <c r="K3421" s="1" t="s">
        <v>2194</v>
      </c>
    </row>
    <row r="3422" customFormat="false" ht="15" hidden="false" customHeight="false" outlineLevel="0" collapsed="false">
      <c r="A3422" s="6" t="str">
        <f aca="false">"sankmc_"&amp;ROUND(B3422,1)&amp;"_"&amp;ROUND(C3422,1)&amp;"_"&amp;ROUND(D3422,1)&amp;"_"&amp;ROUND(E3422,1)&amp;"_"&amp;ROUND(F3422,1)&amp;"_"&amp;ROUND(G3422,1)</f>
        <v>sankmc_70_4.5_0_4.5_21.1_0</v>
      </c>
      <c r="B3422" s="1" t="n">
        <v>69.96</v>
      </c>
      <c r="C3422" s="1" t="n">
        <v>4.48</v>
      </c>
      <c r="D3422" s="1" t="n">
        <v>0</v>
      </c>
      <c r="E3422" s="1" t="n">
        <v>4.48</v>
      </c>
      <c r="F3422" s="1" t="n">
        <v>21.08</v>
      </c>
      <c r="G3422" s="1" t="n">
        <v>0</v>
      </c>
      <c r="H3422" s="34" t="n">
        <v>1748.15</v>
      </c>
      <c r="I3422" s="1" t="s">
        <v>2839</v>
      </c>
      <c r="J3422" s="1" t="n">
        <v>1954</v>
      </c>
      <c r="K3422" s="1" t="s">
        <v>2194</v>
      </c>
    </row>
    <row r="3423" customFormat="false" ht="15" hidden="false" customHeight="false" outlineLevel="0" collapsed="false">
      <c r="A3423" s="6" t="str">
        <f aca="false">"sankmc_"&amp;ROUND(B3423,1)&amp;"_"&amp;ROUND(C3423,1)&amp;"_"&amp;ROUND(D3423,1)&amp;"_"&amp;ROUND(E3423,1)&amp;"_"&amp;ROUND(F3423,1)&amp;"_"&amp;ROUND(G3423,1)</f>
        <v>sankmc_70_4.8_0_25.1_0_0</v>
      </c>
      <c r="B3423" s="1" t="n">
        <v>70.01</v>
      </c>
      <c r="C3423" s="1" t="n">
        <v>4.84999999999999</v>
      </c>
      <c r="D3423" s="1" t="n">
        <v>0</v>
      </c>
      <c r="E3423" s="1" t="n">
        <v>25.14</v>
      </c>
      <c r="F3423" s="1" t="n">
        <v>0</v>
      </c>
      <c r="G3423" s="1" t="n">
        <v>0</v>
      </c>
      <c r="H3423" s="34" t="n">
        <v>1268.15</v>
      </c>
      <c r="I3423" s="1" t="s">
        <v>2839</v>
      </c>
      <c r="J3423" s="1" t="n">
        <v>1955</v>
      </c>
      <c r="K3423" s="1" t="s">
        <v>2194</v>
      </c>
    </row>
    <row r="3424" customFormat="false" ht="15" hidden="false" customHeight="false" outlineLevel="0" collapsed="false">
      <c r="A3424" s="6" t="str">
        <f aca="false">"sankmc_"&amp;ROUND(B3424,1)&amp;"_"&amp;ROUND(C3424,1)&amp;"_"&amp;ROUND(D3424,1)&amp;"_"&amp;ROUND(E3424,1)&amp;"_"&amp;ROUND(F3424,1)&amp;"_"&amp;ROUND(G3424,1)</f>
        <v>sankmc_70_9_0_0_0_21</v>
      </c>
      <c r="B3424" s="1" t="n">
        <v>70</v>
      </c>
      <c r="C3424" s="1" t="n">
        <v>9</v>
      </c>
      <c r="D3424" s="1" t="n">
        <v>0</v>
      </c>
      <c r="E3424" s="1" t="n">
        <v>0</v>
      </c>
      <c r="F3424" s="1" t="n">
        <v>0</v>
      </c>
      <c r="G3424" s="1" t="n">
        <v>21</v>
      </c>
      <c r="H3424" s="34" t="n">
        <v>1622.15</v>
      </c>
      <c r="I3424" s="1" t="s">
        <v>2886</v>
      </c>
      <c r="J3424" s="1" t="n">
        <v>2013</v>
      </c>
      <c r="K3424" s="1" t="s">
        <v>2194</v>
      </c>
    </row>
    <row r="3425" customFormat="false" ht="15" hidden="false" customHeight="false" outlineLevel="0" collapsed="false">
      <c r="A3425" s="6" t="str">
        <f aca="false">"sankmc_"&amp;ROUND(B3425,1)&amp;"_"&amp;ROUND(C3425,1)&amp;"_"&amp;ROUND(D3425,1)&amp;"_"&amp;ROUND(E3425,1)&amp;"_"&amp;ROUND(F3425,1)&amp;"_"&amp;ROUND(G3425,1)</f>
        <v>sankmc_70_9.1_0_21_0_0</v>
      </c>
      <c r="B3425" s="1" t="n">
        <v>69.98</v>
      </c>
      <c r="C3425" s="1" t="n">
        <v>9.06</v>
      </c>
      <c r="D3425" s="1" t="n">
        <v>0</v>
      </c>
      <c r="E3425" s="1" t="n">
        <v>20.96</v>
      </c>
      <c r="F3425" s="1" t="n">
        <v>0</v>
      </c>
      <c r="G3425" s="1" t="n">
        <v>0</v>
      </c>
      <c r="H3425" s="34" t="n">
        <v>1613.15</v>
      </c>
      <c r="I3425" s="1" t="s">
        <v>2839</v>
      </c>
      <c r="J3425" s="1" t="n">
        <v>1955</v>
      </c>
      <c r="K3425" s="1" t="s">
        <v>2194</v>
      </c>
    </row>
    <row r="3426" customFormat="false" ht="15" hidden="false" customHeight="false" outlineLevel="0" collapsed="false">
      <c r="A3426" s="6" t="str">
        <f aca="false">"sankmc_"&amp;ROUND(B3426,1)&amp;"_"&amp;ROUND(C3426,1)&amp;"_"&amp;ROUND(D3426,1)&amp;"_"&amp;ROUND(E3426,1)&amp;"_"&amp;ROUND(F3426,1)&amp;"_"&amp;ROUND(G3426,1)</f>
        <v>sankmc_70_9.5_15.3_2.7_2.2_0.3</v>
      </c>
      <c r="B3426" s="1" t="n">
        <v>70</v>
      </c>
      <c r="C3426" s="1" t="n">
        <v>9.5</v>
      </c>
      <c r="D3426" s="1" t="n">
        <v>15.3</v>
      </c>
      <c r="E3426" s="1" t="n">
        <v>2.7</v>
      </c>
      <c r="F3426" s="1" t="n">
        <v>2.2</v>
      </c>
      <c r="G3426" s="1" t="n">
        <v>0.3</v>
      </c>
      <c r="H3426" s="34" t="n">
        <v>1150.15</v>
      </c>
      <c r="I3426" s="1" t="s">
        <v>2359</v>
      </c>
      <c r="J3426" s="1" t="n">
        <v>2014</v>
      </c>
      <c r="K3426" s="1" t="s">
        <v>2194</v>
      </c>
    </row>
    <row r="3427" customFormat="false" ht="15" hidden="false" customHeight="false" outlineLevel="0" collapsed="false">
      <c r="A3427" s="6" t="str">
        <f aca="false">"sankmc_"&amp;ROUND(B3427,1)&amp;"_"&amp;ROUND(C3427,1)&amp;"_"&amp;ROUND(D3427,1)&amp;"_"&amp;ROUND(E3427,1)&amp;"_"&amp;ROUND(F3427,1)&amp;"_"&amp;ROUND(G3427,1)</f>
        <v>sankmc_70_9.5_18_0_2.5_0</v>
      </c>
      <c r="B3427" s="1" t="n">
        <v>70</v>
      </c>
      <c r="C3427" s="1" t="n">
        <v>9.5</v>
      </c>
      <c r="D3427" s="1" t="n">
        <v>18</v>
      </c>
      <c r="E3427" s="1" t="n">
        <v>0</v>
      </c>
      <c r="F3427" s="1" t="n">
        <v>2.5</v>
      </c>
      <c r="G3427" s="1" t="n">
        <v>0</v>
      </c>
      <c r="H3427" s="34" t="n">
        <v>1134.15</v>
      </c>
      <c r="I3427" s="1" t="s">
        <v>2359</v>
      </c>
      <c r="J3427" s="1" t="n">
        <v>2014</v>
      </c>
      <c r="K3427" s="1" t="s">
        <v>2194</v>
      </c>
    </row>
    <row r="3428" customFormat="false" ht="15" hidden="false" customHeight="false" outlineLevel="0" collapsed="false">
      <c r="A3428" s="6" t="str">
        <f aca="false">"sankmc_"&amp;ROUND(B3428,1)&amp;"_"&amp;ROUND(C3428,1)&amp;"_"&amp;ROUND(D3428,1)&amp;"_"&amp;ROUND(E3428,1)&amp;"_"&amp;ROUND(F3428,1)&amp;"_"&amp;ROUND(G3428,1)</f>
        <v>sankmc_70.1_0_12.5_17.4_0_0</v>
      </c>
      <c r="B3428" s="1" t="n">
        <v>70.12</v>
      </c>
      <c r="C3428" s="1" t="n">
        <v>0</v>
      </c>
      <c r="D3428" s="1" t="n">
        <v>12.51</v>
      </c>
      <c r="E3428" s="1" t="n">
        <v>17.37</v>
      </c>
      <c r="F3428" s="1" t="n">
        <v>0</v>
      </c>
      <c r="G3428" s="1" t="n">
        <v>0</v>
      </c>
      <c r="H3428" s="34" t="n">
        <v>971.15</v>
      </c>
      <c r="I3428" s="1" t="s">
        <v>2819</v>
      </c>
      <c r="J3428" s="1" t="n">
        <v>1932</v>
      </c>
      <c r="K3428" s="1" t="s">
        <v>2194</v>
      </c>
    </row>
    <row r="3429" customFormat="false" ht="15" hidden="false" customHeight="false" outlineLevel="0" collapsed="false">
      <c r="A3429" s="6" t="str">
        <f aca="false">"sankmc_"&amp;ROUND(B3429,1)&amp;"_"&amp;ROUND(C3429,1)&amp;"_"&amp;ROUND(D3429,1)&amp;"_"&amp;ROUND(E3429,1)&amp;"_"&amp;ROUND(F3429,1)&amp;"_"&amp;ROUND(G3429,1)</f>
        <v>sankmc_70.1_0_22.6_0_7.3_0</v>
      </c>
      <c r="B3429" s="1" t="n">
        <v>70.09</v>
      </c>
      <c r="C3429" s="1" t="n">
        <v>0</v>
      </c>
      <c r="D3429" s="1" t="n">
        <v>22.59</v>
      </c>
      <c r="E3429" s="1" t="n">
        <v>0</v>
      </c>
      <c r="F3429" s="1" t="n">
        <v>7.32</v>
      </c>
      <c r="G3429" s="1" t="n">
        <v>0</v>
      </c>
      <c r="H3429" s="34" t="n">
        <v>1070.15</v>
      </c>
      <c r="I3429" s="1" t="s">
        <v>2851</v>
      </c>
      <c r="J3429" s="1" t="n">
        <v>1972</v>
      </c>
      <c r="K3429" s="1" t="s">
        <v>2194</v>
      </c>
    </row>
    <row r="3430" customFormat="false" ht="15" hidden="false" customHeight="false" outlineLevel="0" collapsed="false">
      <c r="A3430" s="6" t="str">
        <f aca="false">"sankmc_"&amp;ROUND(B3430,1)&amp;"_"&amp;ROUND(C3430,1)&amp;"_"&amp;ROUND(D3430,1)&amp;"_"&amp;ROUND(E3430,1)&amp;"_"&amp;ROUND(F3430,1)&amp;"_"&amp;ROUND(G3430,1)</f>
        <v>sankmc_70.1_0.3_0_9.4_0_20.2</v>
      </c>
      <c r="B3430" s="1" t="n">
        <v>70.1</v>
      </c>
      <c r="C3430" s="1" t="n">
        <v>0.3</v>
      </c>
      <c r="D3430" s="1" t="n">
        <v>0</v>
      </c>
      <c r="E3430" s="1" t="n">
        <v>9.4</v>
      </c>
      <c r="F3430" s="1" t="n">
        <v>0</v>
      </c>
      <c r="G3430" s="1" t="n">
        <v>20.2</v>
      </c>
      <c r="H3430" s="34" t="n">
        <v>1193.15</v>
      </c>
      <c r="I3430" s="1" t="s">
        <v>2882</v>
      </c>
      <c r="J3430" s="1" t="n">
        <v>2007</v>
      </c>
      <c r="K3430" s="1" t="s">
        <v>2194</v>
      </c>
    </row>
    <row r="3431" customFormat="false" ht="15" hidden="false" customHeight="false" outlineLevel="0" collapsed="false">
      <c r="A3431" s="6" t="str">
        <f aca="false">"sankmc_"&amp;ROUND(B3431,1)&amp;"_"&amp;ROUND(C3431,1)&amp;"_"&amp;ROUND(D3431,1)&amp;"_"&amp;ROUND(E3431,1)&amp;"_"&amp;ROUND(F3431,1)&amp;"_"&amp;ROUND(G3431,1)</f>
        <v>sankmc_70.1_1.2_13_0.6_5.2_9.9</v>
      </c>
      <c r="B3431" s="1" t="n">
        <v>70.1429857014299</v>
      </c>
      <c r="C3431" s="1" t="n">
        <v>1.22987701229877</v>
      </c>
      <c r="D3431" s="1" t="n">
        <v>12.988701129887</v>
      </c>
      <c r="E3431" s="1" t="n">
        <v>0.56994300569943</v>
      </c>
      <c r="F3431" s="1" t="n">
        <v>5.17948205179482</v>
      </c>
      <c r="G3431" s="1" t="n">
        <v>9.88901109889011</v>
      </c>
      <c r="H3431" s="34" t="n">
        <v>1314.15</v>
      </c>
      <c r="I3431" s="1" t="s">
        <v>2403</v>
      </c>
      <c r="J3431" s="1" t="n">
        <v>2009</v>
      </c>
      <c r="K3431" s="1" t="s">
        <v>2194</v>
      </c>
    </row>
    <row r="3432" customFormat="false" ht="15" hidden="false" customHeight="false" outlineLevel="0" collapsed="false">
      <c r="A3432" s="6" t="str">
        <f aca="false">"sankmc_"&amp;ROUND(B3432,1)&amp;"_"&amp;ROUND(C3432,1)&amp;"_"&amp;ROUND(D3432,1)&amp;"_"&amp;ROUND(E3432,1)&amp;"_"&amp;ROUND(F3432,1)&amp;"_"&amp;ROUND(G3432,1)</f>
        <v>sankmc_70.1_12.2_5_4.9_7.8_0</v>
      </c>
      <c r="B3432" s="1" t="n">
        <v>70.0729927007299</v>
      </c>
      <c r="C3432" s="1" t="n">
        <v>12.2487751224878</v>
      </c>
      <c r="D3432" s="1" t="n">
        <v>4.95950404959504</v>
      </c>
      <c r="E3432" s="1" t="n">
        <v>4.92950704929507</v>
      </c>
      <c r="F3432" s="1" t="n">
        <v>7.78922107789221</v>
      </c>
      <c r="G3432" s="1" t="n">
        <v>0</v>
      </c>
      <c r="H3432" s="34" t="n">
        <v>1568.15</v>
      </c>
      <c r="I3432" s="1" t="s">
        <v>2468</v>
      </c>
      <c r="J3432" s="1" t="n">
        <v>1999</v>
      </c>
      <c r="K3432" s="1" t="s">
        <v>2194</v>
      </c>
    </row>
    <row r="3433" customFormat="false" ht="15" hidden="false" customHeight="false" outlineLevel="0" collapsed="false">
      <c r="A3433" s="6" t="str">
        <f aca="false">"sankmc_"&amp;ROUND(B3433,1)&amp;"_"&amp;ROUND(C3433,1)&amp;"_"&amp;ROUND(D3433,1)&amp;"_"&amp;ROUND(E3433,1)&amp;"_"&amp;ROUND(F3433,1)&amp;"_"&amp;ROUND(G3433,1)</f>
        <v>sankmc_70.1_14.9_5.2_4.9_0_4.9</v>
      </c>
      <c r="B3433" s="1" t="n">
        <v>70.12</v>
      </c>
      <c r="C3433" s="1" t="n">
        <v>14.94</v>
      </c>
      <c r="D3433" s="1" t="n">
        <v>5.18</v>
      </c>
      <c r="E3433" s="1" t="n">
        <v>4.87999999999999</v>
      </c>
      <c r="F3433" s="1" t="n">
        <v>0</v>
      </c>
      <c r="G3433" s="1" t="n">
        <v>4.87999999999999</v>
      </c>
      <c r="H3433" s="34" t="n">
        <v>1593.15</v>
      </c>
      <c r="I3433" s="1" t="s">
        <v>2879</v>
      </c>
      <c r="J3433" s="1" t="n">
        <v>1951</v>
      </c>
      <c r="K3433" s="1" t="s">
        <v>2194</v>
      </c>
    </row>
    <row r="3434" customFormat="false" ht="15" hidden="false" customHeight="false" outlineLevel="0" collapsed="false">
      <c r="A3434" s="6" t="str">
        <f aca="false">"sankmc_"&amp;ROUND(B3434,1)&amp;"_"&amp;ROUND(C3434,1)&amp;"_"&amp;ROUND(D3434,1)&amp;"_"&amp;ROUND(E3434,1)&amp;"_"&amp;ROUND(F3434,1)&amp;"_"&amp;ROUND(G3434,1)</f>
        <v>sankmc_70.1_14.9_6.4_3.6_0_4.8</v>
      </c>
      <c r="B3434" s="1" t="n">
        <v>70.14</v>
      </c>
      <c r="C3434" s="1" t="n">
        <v>14.93</v>
      </c>
      <c r="D3434" s="1" t="n">
        <v>6.44</v>
      </c>
      <c r="E3434" s="1" t="n">
        <v>3.64</v>
      </c>
      <c r="F3434" s="1" t="n">
        <v>0</v>
      </c>
      <c r="G3434" s="1" t="n">
        <v>4.84999999999999</v>
      </c>
      <c r="H3434" s="34" t="n">
        <v>1608.15</v>
      </c>
      <c r="I3434" s="1" t="s">
        <v>2879</v>
      </c>
      <c r="J3434" s="1" t="n">
        <v>1951</v>
      </c>
      <c r="K3434" s="1" t="s">
        <v>2194</v>
      </c>
    </row>
    <row r="3435" customFormat="false" ht="15" hidden="false" customHeight="false" outlineLevel="0" collapsed="false">
      <c r="A3435" s="6" t="str">
        <f aca="false">"sankmc_"&amp;ROUND(B3435,1)&amp;"_"&amp;ROUND(C3435,1)&amp;"_"&amp;ROUND(D3435,1)&amp;"_"&amp;ROUND(E3435,1)&amp;"_"&amp;ROUND(F3435,1)&amp;"_"&amp;ROUND(G3435,1)</f>
        <v>sankmc_70.1_15_2.6_7.4_0_4.9</v>
      </c>
      <c r="B3435" s="1" t="n">
        <v>70.06</v>
      </c>
      <c r="C3435" s="1" t="n">
        <v>14.97</v>
      </c>
      <c r="D3435" s="1" t="n">
        <v>2.62</v>
      </c>
      <c r="E3435" s="1" t="n">
        <v>7.41</v>
      </c>
      <c r="F3435" s="1" t="n">
        <v>0</v>
      </c>
      <c r="G3435" s="1" t="n">
        <v>4.94</v>
      </c>
      <c r="H3435" s="34" t="n">
        <v>1583.15</v>
      </c>
      <c r="I3435" s="1" t="s">
        <v>2879</v>
      </c>
      <c r="J3435" s="1" t="n">
        <v>1951</v>
      </c>
      <c r="K3435" s="1" t="s">
        <v>2194</v>
      </c>
    </row>
    <row r="3436" customFormat="false" ht="15" hidden="false" customHeight="false" outlineLevel="0" collapsed="false">
      <c r="A3436" s="6" t="str">
        <f aca="false">"sankmc_"&amp;ROUND(B3436,1)&amp;"_"&amp;ROUND(C3436,1)&amp;"_"&amp;ROUND(D3436,1)&amp;"_"&amp;ROUND(E3436,1)&amp;"_"&amp;ROUND(F3436,1)&amp;"_"&amp;ROUND(G3436,1)</f>
        <v>sankmc_70.1_15_3.9_6.1_0_4.9</v>
      </c>
      <c r="B3436" s="1" t="n">
        <v>70.08</v>
      </c>
      <c r="C3436" s="1" t="n">
        <v>14.96</v>
      </c>
      <c r="D3436" s="1" t="n">
        <v>3.91</v>
      </c>
      <c r="E3436" s="1" t="n">
        <v>6.13999999999999</v>
      </c>
      <c r="F3436" s="1" t="n">
        <v>0</v>
      </c>
      <c r="G3436" s="1" t="n">
        <v>4.91</v>
      </c>
      <c r="H3436" s="34" t="n">
        <v>1588.15</v>
      </c>
      <c r="I3436" s="1" t="s">
        <v>2879</v>
      </c>
      <c r="J3436" s="1" t="n">
        <v>1951</v>
      </c>
      <c r="K3436" s="1" t="s">
        <v>2194</v>
      </c>
    </row>
    <row r="3437" customFormat="false" ht="15" hidden="false" customHeight="false" outlineLevel="0" collapsed="false">
      <c r="A3437" s="6" t="str">
        <f aca="false">"sankmc_"&amp;ROUND(B3437,1)&amp;"_"&amp;ROUND(C3437,1)&amp;"_"&amp;ROUND(D3437,1)&amp;"_"&amp;ROUND(E3437,1)&amp;"_"&amp;ROUND(F3437,1)&amp;"_"&amp;ROUND(G3437,1)</f>
        <v>sankmc_70.1_18.3_0_11.7_0_0</v>
      </c>
      <c r="B3437" s="1" t="n">
        <v>70.06</v>
      </c>
      <c r="C3437" s="1" t="n">
        <v>18.29</v>
      </c>
      <c r="D3437" s="1" t="n">
        <v>0</v>
      </c>
      <c r="E3437" s="1" t="n">
        <v>11.65</v>
      </c>
      <c r="F3437" s="1" t="n">
        <v>0</v>
      </c>
      <c r="G3437" s="1" t="n">
        <v>0</v>
      </c>
      <c r="H3437" s="34" t="n">
        <v>1848.15</v>
      </c>
      <c r="I3437" s="1" t="s">
        <v>2839</v>
      </c>
      <c r="J3437" s="1" t="n">
        <v>1955</v>
      </c>
      <c r="K3437" s="1" t="s">
        <v>2194</v>
      </c>
    </row>
    <row r="3438" customFormat="false" ht="15" hidden="false" customHeight="false" outlineLevel="0" collapsed="false">
      <c r="A3438" s="6" t="str">
        <f aca="false">"sankmc_"&amp;ROUND(B3438,1)&amp;"_"&amp;ROUND(C3438,1)&amp;"_"&amp;ROUND(D3438,1)&amp;"_"&amp;ROUND(E3438,1)&amp;"_"&amp;ROUND(F3438,1)&amp;"_"&amp;ROUND(G3438,1)</f>
        <v>sankmc_70.1_3.2_12.8_0.8_5.3_7.9</v>
      </c>
      <c r="B3438" s="1" t="n">
        <v>70.07</v>
      </c>
      <c r="C3438" s="1" t="n">
        <v>3.21</v>
      </c>
      <c r="D3438" s="1" t="n">
        <v>12.8</v>
      </c>
      <c r="E3438" s="1" t="n">
        <v>0.77</v>
      </c>
      <c r="F3438" s="1" t="n">
        <v>5.26</v>
      </c>
      <c r="G3438" s="1" t="n">
        <v>7.89</v>
      </c>
      <c r="H3438" s="34" t="n">
        <v>1333.15</v>
      </c>
      <c r="I3438" s="1" t="s">
        <v>2510</v>
      </c>
      <c r="J3438" s="1" t="n">
        <v>2017</v>
      </c>
      <c r="K3438" s="1" t="s">
        <v>2194</v>
      </c>
    </row>
    <row r="3439" customFormat="false" ht="15" hidden="false" customHeight="false" outlineLevel="0" collapsed="false">
      <c r="A3439" s="6" t="str">
        <f aca="false">"sankmc_"&amp;ROUND(B3439,1)&amp;"_"&amp;ROUND(C3439,1)&amp;"_"&amp;ROUND(D3439,1)&amp;"_"&amp;ROUND(E3439,1)&amp;"_"&amp;ROUND(F3439,1)&amp;"_"&amp;ROUND(G3439,1)</f>
        <v>sankmc_70.2_0_0_29.8_0_0</v>
      </c>
      <c r="B3439" s="1" t="n">
        <v>70.16</v>
      </c>
      <c r="C3439" s="1" t="n">
        <v>0</v>
      </c>
      <c r="D3439" s="1" t="n">
        <v>0</v>
      </c>
      <c r="E3439" s="1" t="n">
        <v>29.84</v>
      </c>
      <c r="F3439" s="1" t="n">
        <v>0</v>
      </c>
      <c r="G3439" s="1" t="n">
        <v>0</v>
      </c>
      <c r="H3439" s="34" t="n">
        <v>1277.15</v>
      </c>
      <c r="I3439" s="1" t="s">
        <v>2819</v>
      </c>
      <c r="J3439" s="1" t="n">
        <v>1937</v>
      </c>
      <c r="K3439" s="1" t="s">
        <v>2194</v>
      </c>
    </row>
    <row r="3440" customFormat="false" ht="15" hidden="false" customHeight="false" outlineLevel="0" collapsed="false">
      <c r="A3440" s="6" t="str">
        <f aca="false">"sankmc_"&amp;ROUND(B3440,1)&amp;"_"&amp;ROUND(C3440,1)&amp;"_"&amp;ROUND(D3440,1)&amp;"_"&amp;ROUND(E3440,1)&amp;"_"&amp;ROUND(F3440,1)&amp;"_"&amp;ROUND(G3440,1)</f>
        <v>sankmc_70.2_0_23.3_0_0_6.5</v>
      </c>
      <c r="B3440" s="1" t="n">
        <v>70.21</v>
      </c>
      <c r="C3440" s="1" t="n">
        <v>0</v>
      </c>
      <c r="D3440" s="1" t="n">
        <v>23.34</v>
      </c>
      <c r="E3440" s="1" t="n">
        <v>0</v>
      </c>
      <c r="F3440" s="1" t="n">
        <v>0</v>
      </c>
      <c r="G3440" s="1" t="n">
        <v>6.45</v>
      </c>
      <c r="H3440" s="34" t="n">
        <v>1098.15</v>
      </c>
      <c r="I3440" s="1" t="s">
        <v>2851</v>
      </c>
      <c r="J3440" s="1" t="n">
        <v>1971</v>
      </c>
      <c r="K3440" s="1" t="s">
        <v>2194</v>
      </c>
    </row>
    <row r="3441" customFormat="false" ht="15" hidden="false" customHeight="false" outlineLevel="0" collapsed="false">
      <c r="A3441" s="6" t="str">
        <f aca="false">"sankmc_"&amp;ROUND(B3441,1)&amp;"_"&amp;ROUND(C3441,1)&amp;"_"&amp;ROUND(D3441,1)&amp;"_"&amp;ROUND(E3441,1)&amp;"_"&amp;ROUND(F3441,1)&amp;"_"&amp;ROUND(G3441,1)</f>
        <v>sankmc_70.2_0_24.1_0_0_5.7</v>
      </c>
      <c r="B3441" s="1" t="n">
        <v>70.24</v>
      </c>
      <c r="C3441" s="1" t="n">
        <v>0</v>
      </c>
      <c r="D3441" s="1" t="n">
        <v>24.05</v>
      </c>
      <c r="E3441" s="1" t="n">
        <v>0</v>
      </c>
      <c r="F3441" s="1" t="n">
        <v>0</v>
      </c>
      <c r="G3441" s="1" t="n">
        <v>5.71</v>
      </c>
      <c r="H3441" s="34" t="n">
        <v>1061.15</v>
      </c>
      <c r="I3441" s="1" t="s">
        <v>2770</v>
      </c>
      <c r="J3441" s="1" t="n">
        <v>1930</v>
      </c>
      <c r="K3441" s="1" t="s">
        <v>2194</v>
      </c>
    </row>
    <row r="3442" customFormat="false" ht="15" hidden="false" customHeight="false" outlineLevel="0" collapsed="false">
      <c r="A3442" s="6" t="str">
        <f aca="false">"sankmc_"&amp;ROUND(B3442,1)&amp;"_"&amp;ROUND(C3442,1)&amp;"_"&amp;ROUND(D3442,1)&amp;"_"&amp;ROUND(E3442,1)&amp;"_"&amp;ROUND(F3442,1)&amp;"_"&amp;ROUND(G3442,1)</f>
        <v>sankmc_70.2_0_29.8_0_0_0</v>
      </c>
      <c r="B3442" s="1" t="n">
        <v>70.17</v>
      </c>
      <c r="C3442" s="1" t="n">
        <v>0</v>
      </c>
      <c r="D3442" s="1" t="n">
        <v>29.83</v>
      </c>
      <c r="E3442" s="1" t="n">
        <v>0</v>
      </c>
      <c r="F3442" s="1" t="n">
        <v>0</v>
      </c>
      <c r="G3442" s="1" t="n">
        <v>0</v>
      </c>
      <c r="H3442" s="34" t="n">
        <v>1128.15</v>
      </c>
      <c r="I3442" s="1" t="s">
        <v>2848</v>
      </c>
      <c r="J3442" s="1" t="n">
        <v>1930</v>
      </c>
      <c r="K3442" s="1" t="s">
        <v>2194</v>
      </c>
    </row>
    <row r="3443" customFormat="false" ht="15" hidden="false" customHeight="false" outlineLevel="0" collapsed="false">
      <c r="A3443" s="6" t="str">
        <f aca="false">"sankmc_"&amp;ROUND(B3443,1)&amp;"_"&amp;ROUND(C3443,1)&amp;"_"&amp;ROUND(D3443,1)&amp;"_"&amp;ROUND(E3443,1)&amp;"_"&amp;ROUND(F3443,1)&amp;"_"&amp;ROUND(G3443,1)</f>
        <v>sankmc_70.2_0_5.5_0_14.1_10.2</v>
      </c>
      <c r="B3443" s="1" t="n">
        <v>70.19</v>
      </c>
      <c r="C3443" s="1" t="n">
        <v>0</v>
      </c>
      <c r="D3443" s="1" t="n">
        <v>5.52</v>
      </c>
      <c r="E3443" s="1" t="n">
        <v>0</v>
      </c>
      <c r="F3443" s="1" t="n">
        <v>14.13</v>
      </c>
      <c r="G3443" s="1" t="n">
        <v>10.16</v>
      </c>
      <c r="H3443" s="34" t="n">
        <v>1663.15</v>
      </c>
      <c r="I3443" s="1" t="s">
        <v>2851</v>
      </c>
      <c r="J3443" s="1" t="n">
        <v>1972</v>
      </c>
      <c r="K3443" s="1" t="s">
        <v>2194</v>
      </c>
    </row>
    <row r="3444" customFormat="false" ht="15" hidden="false" customHeight="false" outlineLevel="0" collapsed="false">
      <c r="A3444" s="6" t="str">
        <f aca="false">"sankmc_"&amp;ROUND(B3444,1)&amp;"_"&amp;ROUND(C3444,1)&amp;"_"&amp;ROUND(D3444,1)&amp;"_"&amp;ROUND(E3444,1)&amp;"_"&amp;ROUND(F3444,1)&amp;"_"&amp;ROUND(G3444,1)</f>
        <v>sankmc_70.2_1.2_14.4_0_5.7_8.6</v>
      </c>
      <c r="B3444" s="1" t="n">
        <v>70.1570157015702</v>
      </c>
      <c r="C3444" s="1" t="n">
        <v>1.16011601160116</v>
      </c>
      <c r="D3444" s="1" t="n">
        <v>14.3714371437144</v>
      </c>
      <c r="E3444" s="1" t="n">
        <v>0</v>
      </c>
      <c r="F3444" s="1" t="n">
        <v>5.74057405740574</v>
      </c>
      <c r="G3444" s="1" t="n">
        <v>8.57085708570857</v>
      </c>
      <c r="H3444" s="34" t="n">
        <v>1265.15</v>
      </c>
      <c r="I3444" s="1" t="s">
        <v>2697</v>
      </c>
      <c r="J3444" s="1" t="n">
        <v>1964</v>
      </c>
      <c r="K3444" s="1" t="s">
        <v>2194</v>
      </c>
    </row>
    <row r="3445" customFormat="false" ht="15" hidden="false" customHeight="false" outlineLevel="0" collapsed="false">
      <c r="A3445" s="6" t="str">
        <f aca="false">"sankmc_"&amp;ROUND(B3445,1)&amp;"_"&amp;ROUND(C3445,1)&amp;"_"&amp;ROUND(D3445,1)&amp;"_"&amp;ROUND(E3445,1)&amp;"_"&amp;ROUND(F3445,1)&amp;"_"&amp;ROUND(G3445,1)</f>
        <v>sankmc_70.2_12.2_0_0_15.4_2.2</v>
      </c>
      <c r="B3445" s="1" t="n">
        <v>70.2270227022702</v>
      </c>
      <c r="C3445" s="1" t="n">
        <v>12.1712171217122</v>
      </c>
      <c r="D3445" s="1" t="n">
        <v>0</v>
      </c>
      <c r="E3445" s="1" t="n">
        <v>0</v>
      </c>
      <c r="F3445" s="1" t="n">
        <v>15.3915391539154</v>
      </c>
      <c r="G3445" s="1" t="n">
        <v>2.21022102210221</v>
      </c>
      <c r="H3445" s="34" t="n">
        <v>1685.15</v>
      </c>
      <c r="I3445" s="1" t="s">
        <v>2813</v>
      </c>
      <c r="J3445" s="1" t="n">
        <v>1954</v>
      </c>
      <c r="K3445" s="1" t="s">
        <v>2194</v>
      </c>
    </row>
    <row r="3446" customFormat="false" ht="15" hidden="false" customHeight="false" outlineLevel="0" collapsed="false">
      <c r="A3446" s="6" t="str">
        <f aca="false">"sankmc_"&amp;ROUND(B3446,1)&amp;"_"&amp;ROUND(C3446,1)&amp;"_"&amp;ROUND(D3446,1)&amp;"_"&amp;ROUND(E3446,1)&amp;"_"&amp;ROUND(F3446,1)&amp;"_"&amp;ROUND(G3446,1)</f>
        <v>sankmc_70.2_12.2_17.6_0_0_0</v>
      </c>
      <c r="B3446" s="1" t="n">
        <v>70.24</v>
      </c>
      <c r="C3446" s="1" t="n">
        <v>12.21</v>
      </c>
      <c r="D3446" s="1" t="n">
        <v>17.55</v>
      </c>
      <c r="E3446" s="1" t="n">
        <v>0</v>
      </c>
      <c r="F3446" s="1" t="n">
        <v>0</v>
      </c>
      <c r="G3446" s="1" t="n">
        <v>0</v>
      </c>
      <c r="H3446" s="34" t="n">
        <v>1288.15</v>
      </c>
      <c r="I3446" s="1" t="s">
        <v>2839</v>
      </c>
      <c r="J3446" s="1" t="n">
        <v>1956</v>
      </c>
      <c r="K3446" s="1" t="s">
        <v>2194</v>
      </c>
    </row>
    <row r="3447" customFormat="false" ht="15" hidden="false" customHeight="false" outlineLevel="0" collapsed="false">
      <c r="A3447" s="6" t="str">
        <f aca="false">"sankmc_"&amp;ROUND(B3447,1)&amp;"_"&amp;ROUND(C3447,1)&amp;"_"&amp;ROUND(D3447,1)&amp;"_"&amp;ROUND(E3447,1)&amp;"_"&amp;ROUND(F3447,1)&amp;"_"&amp;ROUND(G3447,1)</f>
        <v>sankmc_70.2_14.9_7.7_2.4_0_4.8</v>
      </c>
      <c r="B3447" s="1" t="n">
        <v>70.18</v>
      </c>
      <c r="C3447" s="1" t="n">
        <v>14.91</v>
      </c>
      <c r="D3447" s="1" t="n">
        <v>7.68</v>
      </c>
      <c r="E3447" s="1" t="n">
        <v>2.41</v>
      </c>
      <c r="F3447" s="1" t="n">
        <v>0</v>
      </c>
      <c r="G3447" s="1" t="n">
        <v>4.82</v>
      </c>
      <c r="H3447" s="34" t="n">
        <v>1608.15</v>
      </c>
      <c r="I3447" s="1" t="s">
        <v>2879</v>
      </c>
      <c r="J3447" s="1" t="n">
        <v>1951</v>
      </c>
      <c r="K3447" s="1" t="s">
        <v>2194</v>
      </c>
    </row>
    <row r="3448" customFormat="false" ht="15" hidden="false" customHeight="false" outlineLevel="0" collapsed="false">
      <c r="A3448" s="6" t="str">
        <f aca="false">"sankmc_"&amp;ROUND(B3448,1)&amp;"_"&amp;ROUND(C3448,1)&amp;"_"&amp;ROUND(D3448,1)&amp;"_"&amp;ROUND(E3448,1)&amp;"_"&amp;ROUND(F3448,1)&amp;"_"&amp;ROUND(G3448,1)</f>
        <v>sankmc_70.2_14.9_8.9_1.2_0_4.8</v>
      </c>
      <c r="B3448" s="1" t="n">
        <v>70.2</v>
      </c>
      <c r="C3448" s="1" t="n">
        <v>14.9</v>
      </c>
      <c r="D3448" s="1" t="n">
        <v>8.9</v>
      </c>
      <c r="E3448" s="1" t="n">
        <v>1.2</v>
      </c>
      <c r="F3448" s="1" t="n">
        <v>0</v>
      </c>
      <c r="G3448" s="1" t="n">
        <v>4.8</v>
      </c>
      <c r="H3448" s="34" t="n">
        <v>1613.15</v>
      </c>
      <c r="I3448" s="1" t="s">
        <v>2879</v>
      </c>
      <c r="J3448" s="1" t="n">
        <v>1951</v>
      </c>
      <c r="K3448" s="1" t="s">
        <v>2194</v>
      </c>
    </row>
    <row r="3449" customFormat="false" ht="15" hidden="false" customHeight="false" outlineLevel="0" collapsed="false">
      <c r="A3449" s="6" t="str">
        <f aca="false">"sankmc_"&amp;ROUND(B3449,1)&amp;"_"&amp;ROUND(C3449,1)&amp;"_"&amp;ROUND(D3449,1)&amp;"_"&amp;ROUND(E3449,1)&amp;"_"&amp;ROUND(F3449,1)&amp;"_"&amp;ROUND(G3449,1)</f>
        <v>sankmc_70.2_19.3_10.5_0_0_0</v>
      </c>
      <c r="B3449" s="1" t="n">
        <v>70.21</v>
      </c>
      <c r="C3449" s="1" t="n">
        <v>19.31</v>
      </c>
      <c r="D3449" s="1" t="n">
        <v>10.48</v>
      </c>
      <c r="E3449" s="1" t="n">
        <v>0</v>
      </c>
      <c r="F3449" s="1" t="n">
        <v>0</v>
      </c>
      <c r="G3449" s="1" t="n">
        <v>0</v>
      </c>
      <c r="H3449" s="34" t="n">
        <v>1873.15</v>
      </c>
      <c r="I3449" s="1" t="s">
        <v>2805</v>
      </c>
      <c r="J3449" s="1" t="n">
        <v>1951</v>
      </c>
      <c r="K3449" s="1" t="s">
        <v>2194</v>
      </c>
    </row>
    <row r="3450" customFormat="false" ht="15" hidden="false" customHeight="false" outlineLevel="0" collapsed="false">
      <c r="A3450" s="6" t="str">
        <f aca="false">"sankmc_"&amp;ROUND(B3450,1)&amp;"_"&amp;ROUND(C3450,1)&amp;"_"&amp;ROUND(D3450,1)&amp;"_"&amp;ROUND(E3450,1)&amp;"_"&amp;ROUND(F3450,1)&amp;"_"&amp;ROUND(G3450,1)</f>
        <v>sankmc_70.2_3_0_0_0_26.9</v>
      </c>
      <c r="B3450" s="1" t="n">
        <v>70.19</v>
      </c>
      <c r="C3450" s="1" t="n">
        <v>2.95</v>
      </c>
      <c r="D3450" s="1" t="n">
        <v>0</v>
      </c>
      <c r="E3450" s="1" t="n">
        <v>0</v>
      </c>
      <c r="F3450" s="1" t="n">
        <v>0</v>
      </c>
      <c r="G3450" s="1" t="n">
        <v>26.86</v>
      </c>
      <c r="H3450" s="34" t="n">
        <v>1778.15</v>
      </c>
      <c r="I3450" s="1" t="s">
        <v>2804</v>
      </c>
      <c r="J3450" s="1" t="n">
        <v>1969</v>
      </c>
      <c r="K3450" s="1" t="s">
        <v>2194</v>
      </c>
    </row>
    <row r="3451" customFormat="false" ht="15" hidden="false" customHeight="false" outlineLevel="0" collapsed="false">
      <c r="A3451" s="6" t="str">
        <f aca="false">"sankmc_"&amp;ROUND(B3451,1)&amp;"_"&amp;ROUND(C3451,1)&amp;"_"&amp;ROUND(D3451,1)&amp;"_"&amp;ROUND(E3451,1)&amp;"_"&amp;ROUND(F3451,1)&amp;"_"&amp;ROUND(G3451,1)</f>
        <v>sankmc_70.3_0_0_11.7_18_0</v>
      </c>
      <c r="B3451" s="1" t="n">
        <v>70.26</v>
      </c>
      <c r="C3451" s="1" t="n">
        <v>0</v>
      </c>
      <c r="D3451" s="1" t="n">
        <v>0</v>
      </c>
      <c r="E3451" s="1" t="n">
        <v>11.72</v>
      </c>
      <c r="F3451" s="1" t="n">
        <v>18.02</v>
      </c>
      <c r="G3451" s="1" t="n">
        <v>0</v>
      </c>
      <c r="H3451" s="34" t="n">
        <v>1403.15</v>
      </c>
      <c r="I3451" s="1" t="s">
        <v>2838</v>
      </c>
      <c r="J3451" s="1" t="n">
        <v>1951</v>
      </c>
      <c r="K3451" s="1" t="s">
        <v>2194</v>
      </c>
    </row>
    <row r="3452" customFormat="false" ht="15" hidden="false" customHeight="false" outlineLevel="0" collapsed="false">
      <c r="A3452" s="6" t="str">
        <f aca="false">"sankmc_"&amp;ROUND(B3452,1)&amp;"_"&amp;ROUND(C3452,1)&amp;"_"&amp;ROUND(D3452,1)&amp;"_"&amp;ROUND(E3452,1)&amp;"_"&amp;ROUND(F3452,1)&amp;"_"&amp;ROUND(G3452,1)</f>
        <v>sankmc_70.3_0_17.2_0_6.2_6.3</v>
      </c>
      <c r="B3452" s="1" t="n">
        <v>70.29</v>
      </c>
      <c r="C3452" s="1" t="n">
        <v>0</v>
      </c>
      <c r="D3452" s="1" t="n">
        <v>17.2</v>
      </c>
      <c r="E3452" s="1" t="n">
        <v>0</v>
      </c>
      <c r="F3452" s="1" t="n">
        <v>6.17</v>
      </c>
      <c r="G3452" s="1" t="n">
        <v>6.34</v>
      </c>
      <c r="H3452" s="34" t="n">
        <v>1150.15</v>
      </c>
      <c r="I3452" s="1" t="s">
        <v>2471</v>
      </c>
      <c r="J3452" s="1" t="n">
        <v>1950</v>
      </c>
      <c r="K3452" s="1" t="s">
        <v>2194</v>
      </c>
    </row>
    <row r="3453" customFormat="false" ht="15" hidden="false" customHeight="false" outlineLevel="0" collapsed="false">
      <c r="A3453" s="6" t="str">
        <f aca="false">"sankmc_"&amp;ROUND(B3453,1)&amp;"_"&amp;ROUND(C3453,1)&amp;"_"&amp;ROUND(D3453,1)&amp;"_"&amp;ROUND(E3453,1)&amp;"_"&amp;ROUND(F3453,1)&amp;"_"&amp;ROUND(G3453,1)</f>
        <v>sankmc_70.3_0_21.1_0_0_8.6</v>
      </c>
      <c r="B3453" s="1" t="n">
        <v>70.32</v>
      </c>
      <c r="C3453" s="1" t="n">
        <v>0</v>
      </c>
      <c r="D3453" s="1" t="n">
        <v>21.07</v>
      </c>
      <c r="E3453" s="1" t="n">
        <v>0</v>
      </c>
      <c r="F3453" s="1" t="n">
        <v>0</v>
      </c>
      <c r="G3453" s="1" t="n">
        <v>8.61</v>
      </c>
      <c r="H3453" s="34" t="n">
        <v>1182.15</v>
      </c>
      <c r="I3453" s="1" t="s">
        <v>2770</v>
      </c>
      <c r="J3453" s="1" t="n">
        <v>1930</v>
      </c>
      <c r="K3453" s="1" t="s">
        <v>2194</v>
      </c>
    </row>
    <row r="3454" customFormat="false" ht="15" hidden="false" customHeight="false" outlineLevel="0" collapsed="false">
      <c r="A3454" s="6" t="str">
        <f aca="false">"sankmc_"&amp;ROUND(B3454,1)&amp;"_"&amp;ROUND(C3454,1)&amp;"_"&amp;ROUND(D3454,1)&amp;"_"&amp;ROUND(E3454,1)&amp;"_"&amp;ROUND(F3454,1)&amp;"_"&amp;ROUND(G3454,1)</f>
        <v>sankmc_70.3_0_24.3_0_0_5.4</v>
      </c>
      <c r="B3454" s="1" t="n">
        <v>70.29</v>
      </c>
      <c r="C3454" s="1" t="n">
        <v>0</v>
      </c>
      <c r="D3454" s="1" t="n">
        <v>24.33</v>
      </c>
      <c r="E3454" s="1" t="n">
        <v>0</v>
      </c>
      <c r="F3454" s="1" t="n">
        <v>0</v>
      </c>
      <c r="G3454" s="1" t="n">
        <v>5.38</v>
      </c>
      <c r="H3454" s="34" t="n">
        <v>1055.15</v>
      </c>
      <c r="I3454" s="1" t="s">
        <v>2851</v>
      </c>
      <c r="J3454" s="1" t="n">
        <v>1971</v>
      </c>
      <c r="K3454" s="1" t="s">
        <v>2194</v>
      </c>
    </row>
    <row r="3455" customFormat="false" ht="15" hidden="false" customHeight="false" outlineLevel="0" collapsed="false">
      <c r="A3455" s="6" t="str">
        <f aca="false">"sankmc_"&amp;ROUND(B3455,1)&amp;"_"&amp;ROUND(C3455,1)&amp;"_"&amp;ROUND(D3455,1)&amp;"_"&amp;ROUND(E3455,1)&amp;"_"&amp;ROUND(F3455,1)&amp;"_"&amp;ROUND(G3455,1)</f>
        <v>sankmc_70.3_1.2_13_0.5_5.3_9.7</v>
      </c>
      <c r="B3455" s="1" t="n">
        <v>70.2570257025703</v>
      </c>
      <c r="C3455" s="1" t="n">
        <v>1.17011701170117</v>
      </c>
      <c r="D3455" s="1" t="n">
        <v>13.021302130213</v>
      </c>
      <c r="E3455" s="1" t="n">
        <v>0.51005100510051</v>
      </c>
      <c r="F3455" s="1" t="n">
        <v>5.34053405340534</v>
      </c>
      <c r="G3455" s="1" t="n">
        <v>9.7009700970097</v>
      </c>
      <c r="H3455" s="34" t="n">
        <v>1313.15</v>
      </c>
      <c r="I3455" s="1" t="s">
        <v>2354</v>
      </c>
      <c r="J3455" s="1" t="n">
        <v>2001</v>
      </c>
      <c r="K3455" s="1" t="s">
        <v>2194</v>
      </c>
    </row>
    <row r="3456" customFormat="false" ht="15" hidden="false" customHeight="false" outlineLevel="0" collapsed="false">
      <c r="A3456" s="6" t="str">
        <f aca="false">"sankmc_"&amp;ROUND(B3456,1)&amp;"_"&amp;ROUND(C3456,1)&amp;"_"&amp;ROUND(D3456,1)&amp;"_"&amp;ROUND(E3456,1)&amp;"_"&amp;ROUND(F3456,1)&amp;"_"&amp;ROUND(G3456,1)</f>
        <v>sankmc_70.3_10.6_0_0_0_19.1</v>
      </c>
      <c r="B3456" s="1" t="n">
        <v>70.3</v>
      </c>
      <c r="C3456" s="1" t="n">
        <v>10.56</v>
      </c>
      <c r="D3456" s="1" t="n">
        <v>0</v>
      </c>
      <c r="E3456" s="1" t="n">
        <v>0</v>
      </c>
      <c r="F3456" s="1" t="n">
        <v>0</v>
      </c>
      <c r="G3456" s="1" t="n">
        <v>19.14</v>
      </c>
      <c r="H3456" s="34" t="n">
        <v>1600.34995117188</v>
      </c>
      <c r="I3456" s="1" t="s">
        <v>2709</v>
      </c>
      <c r="J3456" s="1" t="n">
        <v>2013</v>
      </c>
      <c r="K3456" s="1" t="s">
        <v>2194</v>
      </c>
    </row>
    <row r="3457" customFormat="false" ht="15" hidden="false" customHeight="false" outlineLevel="0" collapsed="false">
      <c r="A3457" s="6" t="str">
        <f aca="false">"sankmc_"&amp;ROUND(B3457,1)&amp;"_"&amp;ROUND(C3457,1)&amp;"_"&amp;ROUND(D3457,1)&amp;"_"&amp;ROUND(E3457,1)&amp;"_"&amp;ROUND(F3457,1)&amp;"_"&amp;ROUND(G3457,1)</f>
        <v>sankmc_70.3_12.3_4.5_4.5_0_8.4</v>
      </c>
      <c r="B3457" s="1" t="n">
        <v>70.29</v>
      </c>
      <c r="C3457" s="1" t="n">
        <v>12.26</v>
      </c>
      <c r="D3457" s="1" t="n">
        <v>4.51</v>
      </c>
      <c r="E3457" s="1" t="n">
        <v>4.52</v>
      </c>
      <c r="F3457" s="1" t="n">
        <v>0</v>
      </c>
      <c r="G3457" s="1" t="n">
        <v>8.42</v>
      </c>
      <c r="H3457" s="34" t="n">
        <v>1463.15</v>
      </c>
      <c r="I3457" s="1" t="s">
        <v>2468</v>
      </c>
      <c r="J3457" s="1" t="n">
        <v>1999</v>
      </c>
      <c r="K3457" s="1" t="s">
        <v>2194</v>
      </c>
    </row>
    <row r="3458" customFormat="false" ht="15" hidden="false" customHeight="false" outlineLevel="0" collapsed="false">
      <c r="A3458" s="6" t="str">
        <f aca="false">"sankmc_"&amp;ROUND(B3458,1)&amp;"_"&amp;ROUND(C3458,1)&amp;"_"&amp;ROUND(D3458,1)&amp;"_"&amp;ROUND(E3458,1)&amp;"_"&amp;ROUND(F3458,1)&amp;"_"&amp;ROUND(G3458,1)</f>
        <v>sankmc_70.3_18_11.7_0_0_0</v>
      </c>
      <c r="B3458" s="1" t="n">
        <v>70.33</v>
      </c>
      <c r="C3458" s="1" t="n">
        <v>17.96</v>
      </c>
      <c r="D3458" s="1" t="n">
        <v>11.71</v>
      </c>
      <c r="E3458" s="1" t="n">
        <v>0</v>
      </c>
      <c r="F3458" s="1" t="n">
        <v>0</v>
      </c>
      <c r="G3458" s="1" t="n">
        <v>0</v>
      </c>
      <c r="H3458" s="34" t="n">
        <v>1796.15</v>
      </c>
      <c r="I3458" s="1" t="s">
        <v>2839</v>
      </c>
      <c r="J3458" s="1" t="n">
        <v>1956</v>
      </c>
      <c r="K3458" s="1" t="s">
        <v>2194</v>
      </c>
    </row>
    <row r="3459" customFormat="false" ht="15" hidden="false" customHeight="false" outlineLevel="0" collapsed="false">
      <c r="A3459" s="6" t="str">
        <f aca="false">"sankmc_"&amp;ROUND(B3459,1)&amp;"_"&amp;ROUND(C3459,1)&amp;"_"&amp;ROUND(D3459,1)&amp;"_"&amp;ROUND(E3459,1)&amp;"_"&amp;ROUND(F3459,1)&amp;"_"&amp;ROUND(G3459,1)</f>
        <v>sankmc_70.3_5.6_13.1_0_0_11.1</v>
      </c>
      <c r="B3459" s="1" t="n">
        <v>70.3070307030703</v>
      </c>
      <c r="C3459" s="1" t="n">
        <v>5.55055505550555</v>
      </c>
      <c r="D3459" s="1" t="n">
        <v>13.0513051305131</v>
      </c>
      <c r="E3459" s="1" t="n">
        <v>0</v>
      </c>
      <c r="F3459" s="1" t="n">
        <v>0</v>
      </c>
      <c r="G3459" s="1" t="n">
        <v>11.0911091109111</v>
      </c>
      <c r="H3459" s="34" t="n">
        <v>1429.15</v>
      </c>
      <c r="I3459" s="1" t="s">
        <v>2770</v>
      </c>
      <c r="J3459" s="1" t="n">
        <v>1930</v>
      </c>
      <c r="K3459" s="1" t="s">
        <v>2194</v>
      </c>
    </row>
    <row r="3460" customFormat="false" ht="15" hidden="false" customHeight="false" outlineLevel="0" collapsed="false">
      <c r="A3460" s="6" t="str">
        <f aca="false">"sankmc_"&amp;ROUND(B3460,1)&amp;"_"&amp;ROUND(C3460,1)&amp;"_"&amp;ROUND(D3460,1)&amp;"_"&amp;ROUND(E3460,1)&amp;"_"&amp;ROUND(F3460,1)&amp;"_"&amp;ROUND(G3460,1)</f>
        <v>sankmc_70.3_9.5_20.3_0_0_0</v>
      </c>
      <c r="B3460" s="1" t="n">
        <v>70.25</v>
      </c>
      <c r="C3460" s="1" t="n">
        <v>9.48</v>
      </c>
      <c r="D3460" s="1" t="n">
        <v>20.27</v>
      </c>
      <c r="E3460" s="1" t="n">
        <v>0</v>
      </c>
      <c r="F3460" s="1" t="n">
        <v>0</v>
      </c>
      <c r="G3460" s="1" t="n">
        <v>0</v>
      </c>
      <c r="H3460" s="34" t="n">
        <v>1213.15</v>
      </c>
      <c r="I3460" s="1" t="s">
        <v>2839</v>
      </c>
      <c r="J3460" s="1" t="n">
        <v>1956</v>
      </c>
      <c r="K3460" s="1" t="s">
        <v>2194</v>
      </c>
    </row>
    <row r="3461" customFormat="false" ht="15" hidden="false" customHeight="false" outlineLevel="0" collapsed="false">
      <c r="A3461" s="6" t="str">
        <f aca="false">"sankmc_"&amp;ROUND(B3461,1)&amp;"_"&amp;ROUND(C3461,1)&amp;"_"&amp;ROUND(D3461,1)&amp;"_"&amp;ROUND(E3461,1)&amp;"_"&amp;ROUND(F3461,1)&amp;"_"&amp;ROUND(G3461,1)</f>
        <v>sankmc_70.4_0_0_13.5_0_16.1</v>
      </c>
      <c r="B3461" s="1" t="n">
        <v>70.36</v>
      </c>
      <c r="C3461" s="1" t="n">
        <v>0</v>
      </c>
      <c r="D3461" s="1" t="n">
        <v>0</v>
      </c>
      <c r="E3461" s="1" t="n">
        <v>13.53</v>
      </c>
      <c r="F3461" s="1" t="n">
        <v>0</v>
      </c>
      <c r="G3461" s="1" t="n">
        <v>16.11</v>
      </c>
      <c r="H3461" s="34" t="n">
        <v>1388.15</v>
      </c>
      <c r="I3461" s="1" t="s">
        <v>2770</v>
      </c>
      <c r="J3461" s="1" t="n">
        <v>1930</v>
      </c>
      <c r="K3461" s="1" t="s">
        <v>2194</v>
      </c>
    </row>
    <row r="3462" customFormat="false" ht="15" hidden="false" customHeight="false" outlineLevel="0" collapsed="false">
      <c r="A3462" s="6" t="str">
        <f aca="false">"sankmc_"&amp;ROUND(B3462,1)&amp;"_"&amp;ROUND(C3462,1)&amp;"_"&amp;ROUND(D3462,1)&amp;"_"&amp;ROUND(E3462,1)&amp;"_"&amp;ROUND(F3462,1)&amp;"_"&amp;ROUND(G3462,1)</f>
        <v>sankmc_70.4_0_0_17.9_0_11.7</v>
      </c>
      <c r="B3462" s="1" t="n">
        <v>70.4229577042296</v>
      </c>
      <c r="C3462" s="1" t="n">
        <v>0</v>
      </c>
      <c r="D3462" s="1" t="n">
        <v>0</v>
      </c>
      <c r="E3462" s="1" t="n">
        <v>17.8582141785821</v>
      </c>
      <c r="F3462" s="1" t="n">
        <v>0</v>
      </c>
      <c r="G3462" s="1" t="n">
        <v>11.7188281171883</v>
      </c>
      <c r="H3462" s="34" t="n">
        <v>1260.15</v>
      </c>
      <c r="I3462" s="1" t="s">
        <v>2770</v>
      </c>
      <c r="J3462" s="1" t="n">
        <v>1930</v>
      </c>
      <c r="K3462" s="1" t="s">
        <v>2194</v>
      </c>
    </row>
    <row r="3463" customFormat="false" ht="15" hidden="false" customHeight="false" outlineLevel="0" collapsed="false">
      <c r="A3463" s="6" t="str">
        <f aca="false">"sankmc_"&amp;ROUND(B3463,1)&amp;"_"&amp;ROUND(C3463,1)&amp;"_"&amp;ROUND(D3463,1)&amp;"_"&amp;ROUND(E3463,1)&amp;"_"&amp;ROUND(F3463,1)&amp;"_"&amp;ROUND(G3463,1)</f>
        <v>sankmc_70.4_0_10.5_0_0_19.1</v>
      </c>
      <c r="B3463" s="1" t="n">
        <v>70.3929607039296</v>
      </c>
      <c r="C3463" s="1" t="n">
        <v>0</v>
      </c>
      <c r="D3463" s="1" t="n">
        <v>10.4789521047895</v>
      </c>
      <c r="E3463" s="1" t="n">
        <v>0</v>
      </c>
      <c r="F3463" s="1" t="n">
        <v>0</v>
      </c>
      <c r="G3463" s="1" t="n">
        <v>19.1280871912809</v>
      </c>
      <c r="H3463" s="34" t="n">
        <v>1461.15</v>
      </c>
      <c r="I3463" s="1" t="s">
        <v>2770</v>
      </c>
      <c r="J3463" s="1" t="n">
        <v>1930</v>
      </c>
      <c r="K3463" s="1" t="s">
        <v>2194</v>
      </c>
    </row>
    <row r="3464" customFormat="false" ht="15" hidden="false" customHeight="false" outlineLevel="0" collapsed="false">
      <c r="A3464" s="6" t="str">
        <f aca="false">"sankmc_"&amp;ROUND(B3464,1)&amp;"_"&amp;ROUND(C3464,1)&amp;"_"&amp;ROUND(D3464,1)&amp;"_"&amp;ROUND(E3464,1)&amp;"_"&amp;ROUND(F3464,1)&amp;"_"&amp;ROUND(G3464,1)</f>
        <v>sankmc_70.4_0_14.9_0_14.3_0.5</v>
      </c>
      <c r="B3464" s="1" t="n">
        <v>70.37</v>
      </c>
      <c r="C3464" s="1" t="n">
        <v>0</v>
      </c>
      <c r="D3464" s="1" t="n">
        <v>14.85</v>
      </c>
      <c r="E3464" s="1" t="n">
        <v>0</v>
      </c>
      <c r="F3464" s="1" t="n">
        <v>14.27</v>
      </c>
      <c r="G3464" s="1" t="n">
        <v>0.51</v>
      </c>
      <c r="H3464" s="34" t="n">
        <v>1277.15</v>
      </c>
      <c r="I3464" s="1" t="s">
        <v>2851</v>
      </c>
      <c r="J3464" s="1" t="n">
        <v>1972</v>
      </c>
      <c r="K3464" s="1" t="s">
        <v>2194</v>
      </c>
    </row>
    <row r="3465" customFormat="false" ht="15" hidden="false" customHeight="false" outlineLevel="0" collapsed="false">
      <c r="A3465" s="6" t="str">
        <f aca="false">"sankmc_"&amp;ROUND(B3465,1)&amp;"_"&amp;ROUND(C3465,1)&amp;"_"&amp;ROUND(D3465,1)&amp;"_"&amp;ROUND(E3465,1)&amp;"_"&amp;ROUND(F3465,1)&amp;"_"&amp;ROUND(G3465,1)</f>
        <v>sankmc_70.4_0_22.6_0_0_7</v>
      </c>
      <c r="B3465" s="1" t="n">
        <v>70.3970397039704</v>
      </c>
      <c r="C3465" s="1" t="n">
        <v>0</v>
      </c>
      <c r="D3465" s="1" t="n">
        <v>22.6022602260226</v>
      </c>
      <c r="E3465" s="1" t="n">
        <v>0</v>
      </c>
      <c r="F3465" s="1" t="n">
        <v>0</v>
      </c>
      <c r="G3465" s="1" t="n">
        <v>7.000700070007</v>
      </c>
      <c r="H3465" s="34" t="n">
        <v>1118.15</v>
      </c>
      <c r="I3465" s="1" t="s">
        <v>2770</v>
      </c>
      <c r="J3465" s="1" t="n">
        <v>1930</v>
      </c>
      <c r="K3465" s="1" t="s">
        <v>2194</v>
      </c>
    </row>
    <row r="3466" customFormat="false" ht="15" hidden="false" customHeight="false" outlineLevel="0" collapsed="false">
      <c r="A3466" s="6" t="str">
        <f aca="false">"sankmc_"&amp;ROUND(B3466,1)&amp;"_"&amp;ROUND(C3466,1)&amp;"_"&amp;ROUND(D3466,1)&amp;"_"&amp;ROUND(E3466,1)&amp;"_"&amp;ROUND(F3466,1)&amp;"_"&amp;ROUND(G3466,1)</f>
        <v>sankmc_70.4_0.3_13.2_0_6_10</v>
      </c>
      <c r="B3466" s="1" t="n">
        <v>70.42</v>
      </c>
      <c r="C3466" s="1" t="n">
        <v>0.34999999999999</v>
      </c>
      <c r="D3466" s="1" t="n">
        <v>13.23</v>
      </c>
      <c r="E3466" s="1" t="n">
        <v>0</v>
      </c>
      <c r="F3466" s="1" t="n">
        <v>6</v>
      </c>
      <c r="G3466" s="1" t="n">
        <v>10</v>
      </c>
      <c r="H3466" s="34" t="n">
        <v>1293.15</v>
      </c>
      <c r="I3466" s="1" t="s">
        <v>2517</v>
      </c>
      <c r="J3466" s="1" t="n">
        <v>1996</v>
      </c>
      <c r="K3466" s="1" t="s">
        <v>2194</v>
      </c>
    </row>
    <row r="3467" customFormat="false" ht="15" hidden="false" customHeight="false" outlineLevel="0" collapsed="false">
      <c r="A3467" s="6" t="str">
        <f aca="false">"sankmc_"&amp;ROUND(B3467,1)&amp;"_"&amp;ROUND(C3467,1)&amp;"_"&amp;ROUND(D3467,1)&amp;"_"&amp;ROUND(E3467,1)&amp;"_"&amp;ROUND(F3467,1)&amp;"_"&amp;ROUND(G3467,1)</f>
        <v>sankmc_70.4_1.2_14.4_0_4.3_9.7</v>
      </c>
      <c r="B3467" s="1" t="n">
        <v>70.44</v>
      </c>
      <c r="C3467" s="1" t="n">
        <v>1.16999999999999</v>
      </c>
      <c r="D3467" s="1" t="n">
        <v>14.43</v>
      </c>
      <c r="E3467" s="1" t="n">
        <v>0</v>
      </c>
      <c r="F3467" s="1" t="n">
        <v>4.29</v>
      </c>
      <c r="G3467" s="1" t="n">
        <v>9.67</v>
      </c>
      <c r="H3467" s="34" t="n">
        <v>1279.15</v>
      </c>
      <c r="I3467" s="1" t="s">
        <v>2697</v>
      </c>
      <c r="J3467" s="1" t="n">
        <v>1964</v>
      </c>
      <c r="K3467" s="1" t="s">
        <v>2194</v>
      </c>
    </row>
    <row r="3468" customFormat="false" ht="15" hidden="false" customHeight="false" outlineLevel="0" collapsed="false">
      <c r="A3468" s="6" t="str">
        <f aca="false">"sankmc_"&amp;ROUND(B3468,1)&amp;"_"&amp;ROUND(C3468,1)&amp;"_"&amp;ROUND(D3468,1)&amp;"_"&amp;ROUND(E3468,1)&amp;"_"&amp;ROUND(F3468,1)&amp;"_"&amp;ROUND(G3468,1)</f>
        <v>sankmc_70.4_10.2_0_10.2_4.6_4.6</v>
      </c>
      <c r="B3468" s="1" t="n">
        <v>70.4</v>
      </c>
      <c r="C3468" s="1" t="n">
        <v>10.18</v>
      </c>
      <c r="D3468" s="1" t="n">
        <v>0</v>
      </c>
      <c r="E3468" s="1" t="n">
        <v>10.18</v>
      </c>
      <c r="F3468" s="1" t="n">
        <v>4.62</v>
      </c>
      <c r="G3468" s="1" t="n">
        <v>4.62</v>
      </c>
      <c r="H3468" s="34" t="n">
        <v>1643.15</v>
      </c>
      <c r="I3468" s="1" t="s">
        <v>2839</v>
      </c>
      <c r="J3468" s="1" t="n">
        <v>1938</v>
      </c>
      <c r="K3468" s="1" t="s">
        <v>2194</v>
      </c>
    </row>
    <row r="3469" customFormat="false" ht="15" hidden="false" customHeight="false" outlineLevel="0" collapsed="false">
      <c r="A3469" s="6" t="str">
        <f aca="false">"sankmc_"&amp;ROUND(B3469,1)&amp;"_"&amp;ROUND(C3469,1)&amp;"_"&amp;ROUND(D3469,1)&amp;"_"&amp;ROUND(E3469,1)&amp;"_"&amp;ROUND(F3469,1)&amp;"_"&amp;ROUND(G3469,1)</f>
        <v>sankmc_70.4_15_14.5_0_0_0</v>
      </c>
      <c r="B3469" s="1" t="n">
        <v>70.4429557044296</v>
      </c>
      <c r="C3469" s="1" t="n">
        <v>15.038496150385</v>
      </c>
      <c r="D3469" s="1" t="n">
        <v>14.5185481451855</v>
      </c>
      <c r="E3469" s="1" t="n">
        <v>0</v>
      </c>
      <c r="F3469" s="1" t="n">
        <v>0</v>
      </c>
      <c r="G3469" s="1" t="n">
        <v>0</v>
      </c>
      <c r="H3469" s="34" t="n">
        <v>1368.15</v>
      </c>
      <c r="I3469" s="1" t="s">
        <v>2839</v>
      </c>
      <c r="J3469" s="1" t="n">
        <v>1956</v>
      </c>
      <c r="K3469" s="1" t="s">
        <v>2194</v>
      </c>
    </row>
    <row r="3470" customFormat="false" ht="15" hidden="false" customHeight="false" outlineLevel="0" collapsed="false">
      <c r="A3470" s="6" t="str">
        <f aca="false">"sankmc_"&amp;ROUND(B3470,1)&amp;"_"&amp;ROUND(C3470,1)&amp;"_"&amp;ROUND(D3470,1)&amp;"_"&amp;ROUND(E3470,1)&amp;"_"&amp;ROUND(F3470,1)&amp;"_"&amp;ROUND(G3470,1)</f>
        <v>sankmc_70.4_2.1_0_27.6_0_0</v>
      </c>
      <c r="B3470" s="1" t="n">
        <v>70.37</v>
      </c>
      <c r="C3470" s="1" t="n">
        <v>2.07</v>
      </c>
      <c r="D3470" s="1" t="n">
        <v>0</v>
      </c>
      <c r="E3470" s="1" t="n">
        <v>27.56</v>
      </c>
      <c r="F3470" s="1" t="n">
        <v>0</v>
      </c>
      <c r="G3470" s="1" t="n">
        <v>0</v>
      </c>
      <c r="H3470" s="34" t="n">
        <v>1213.15</v>
      </c>
      <c r="I3470" s="1" t="s">
        <v>2839</v>
      </c>
      <c r="J3470" s="1" t="n">
        <v>1955</v>
      </c>
      <c r="K3470" s="1" t="s">
        <v>2194</v>
      </c>
    </row>
    <row r="3471" customFormat="false" ht="15" hidden="false" customHeight="false" outlineLevel="0" collapsed="false">
      <c r="A3471" s="6" t="str">
        <f aca="false">"sankmc_"&amp;ROUND(B3471,1)&amp;"_"&amp;ROUND(C3471,1)&amp;"_"&amp;ROUND(D3471,1)&amp;"_"&amp;ROUND(E3471,1)&amp;"_"&amp;ROUND(F3471,1)&amp;"_"&amp;ROUND(G3471,1)</f>
        <v>sankmc_70.4_2.6_0_2.6_24.4_0</v>
      </c>
      <c r="B3471" s="1" t="n">
        <v>70.35</v>
      </c>
      <c r="C3471" s="1" t="n">
        <v>2.62</v>
      </c>
      <c r="D3471" s="1" t="n">
        <v>0</v>
      </c>
      <c r="E3471" s="1" t="n">
        <v>2.62</v>
      </c>
      <c r="F3471" s="1" t="n">
        <v>24.41</v>
      </c>
      <c r="G3471" s="1" t="n">
        <v>0</v>
      </c>
      <c r="H3471" s="34" t="n">
        <v>1773.15</v>
      </c>
      <c r="I3471" s="1" t="s">
        <v>2839</v>
      </c>
      <c r="J3471" s="1" t="n">
        <v>1954</v>
      </c>
      <c r="K3471" s="1" t="s">
        <v>2194</v>
      </c>
    </row>
    <row r="3472" customFormat="false" ht="15" hidden="false" customHeight="false" outlineLevel="0" collapsed="false">
      <c r="A3472" s="6" t="str">
        <f aca="false">"sankmc_"&amp;ROUND(B3472,1)&amp;"_"&amp;ROUND(C3472,1)&amp;"_"&amp;ROUND(D3472,1)&amp;"_"&amp;ROUND(E3472,1)&amp;"_"&amp;ROUND(F3472,1)&amp;"_"&amp;ROUND(G3472,1)</f>
        <v>sankmc_70.5_0_0_14.9_14.7_0</v>
      </c>
      <c r="B3472" s="1" t="n">
        <v>70.46</v>
      </c>
      <c r="C3472" s="1" t="n">
        <v>0</v>
      </c>
      <c r="D3472" s="1" t="n">
        <v>0</v>
      </c>
      <c r="E3472" s="1" t="n">
        <v>14.87</v>
      </c>
      <c r="F3472" s="1" t="n">
        <v>14.67</v>
      </c>
      <c r="G3472" s="1" t="n">
        <v>0</v>
      </c>
      <c r="H3472" s="34" t="n">
        <v>1358.15</v>
      </c>
      <c r="I3472" s="1" t="s">
        <v>2838</v>
      </c>
      <c r="J3472" s="1" t="n">
        <v>1951</v>
      </c>
      <c r="K3472" s="1" t="s">
        <v>2194</v>
      </c>
    </row>
    <row r="3473" customFormat="false" ht="15" hidden="false" customHeight="false" outlineLevel="0" collapsed="false">
      <c r="A3473" s="6" t="str">
        <f aca="false">"sankmc_"&amp;ROUND(B3473,1)&amp;"_"&amp;ROUND(C3473,1)&amp;"_"&amp;ROUND(D3473,1)&amp;"_"&amp;ROUND(E3473,1)&amp;"_"&amp;ROUND(F3473,1)&amp;"_"&amp;ROUND(G3473,1)</f>
        <v>sankmc_70.5_0_24.2_0_0_5.3</v>
      </c>
      <c r="B3473" s="1" t="n">
        <v>70.49</v>
      </c>
      <c r="C3473" s="1" t="n">
        <v>0</v>
      </c>
      <c r="D3473" s="1" t="n">
        <v>24.2</v>
      </c>
      <c r="E3473" s="1" t="n">
        <v>0</v>
      </c>
      <c r="F3473" s="1" t="n">
        <v>0</v>
      </c>
      <c r="G3473" s="1" t="n">
        <v>5.30999999999999</v>
      </c>
      <c r="H3473" s="34" t="n">
        <v>1039.15</v>
      </c>
      <c r="I3473" s="1" t="s">
        <v>2770</v>
      </c>
      <c r="J3473" s="1" t="n">
        <v>1930</v>
      </c>
      <c r="K3473" s="1" t="s">
        <v>2194</v>
      </c>
    </row>
    <row r="3474" customFormat="false" ht="15" hidden="false" customHeight="false" outlineLevel="0" collapsed="false">
      <c r="A3474" s="6" t="str">
        <f aca="false">"sankmc_"&amp;ROUND(B3474,1)&amp;"_"&amp;ROUND(C3474,1)&amp;"_"&amp;ROUND(D3474,1)&amp;"_"&amp;ROUND(E3474,1)&amp;"_"&amp;ROUND(F3474,1)&amp;"_"&amp;ROUND(G3474,1)</f>
        <v>sankmc_70.5_0_9.2_0_14.2_6.1</v>
      </c>
      <c r="B3474" s="1" t="n">
        <v>70.46</v>
      </c>
      <c r="C3474" s="1" t="n">
        <v>0</v>
      </c>
      <c r="D3474" s="1" t="n">
        <v>9.23</v>
      </c>
      <c r="E3474" s="1" t="n">
        <v>0</v>
      </c>
      <c r="F3474" s="1" t="n">
        <v>14.19</v>
      </c>
      <c r="G3474" s="1" t="n">
        <v>6.12</v>
      </c>
      <c r="H3474" s="34" t="n">
        <v>1471.15</v>
      </c>
      <c r="I3474" s="1" t="s">
        <v>2851</v>
      </c>
      <c r="J3474" s="1" t="n">
        <v>1972</v>
      </c>
      <c r="K3474" s="1" t="s">
        <v>2194</v>
      </c>
    </row>
    <row r="3475" customFormat="false" ht="15" hidden="false" customHeight="false" outlineLevel="0" collapsed="false">
      <c r="A3475" s="6" t="str">
        <f aca="false">"sankmc_"&amp;ROUND(B3475,1)&amp;"_"&amp;ROUND(C3475,1)&amp;"_"&amp;ROUND(D3475,1)&amp;"_"&amp;ROUND(E3475,1)&amp;"_"&amp;ROUND(F3475,1)&amp;"_"&amp;ROUND(G3475,1)</f>
        <v>sankmc_70.5_0.1_12.8_0_14.3_2.4</v>
      </c>
      <c r="B3475" s="1" t="n">
        <v>70.45</v>
      </c>
      <c r="C3475" s="1" t="n">
        <v>0.11</v>
      </c>
      <c r="D3475" s="1" t="n">
        <v>12.81</v>
      </c>
      <c r="E3475" s="1" t="n">
        <v>0</v>
      </c>
      <c r="F3475" s="1" t="n">
        <v>14.27</v>
      </c>
      <c r="G3475" s="1" t="n">
        <v>2.36</v>
      </c>
      <c r="H3475" s="34" t="n">
        <v>1352.15</v>
      </c>
      <c r="I3475" s="1" t="s">
        <v>2471</v>
      </c>
      <c r="J3475" s="1" t="n">
        <v>1944</v>
      </c>
      <c r="K3475" s="1" t="s">
        <v>2194</v>
      </c>
    </row>
    <row r="3476" customFormat="false" ht="15" hidden="false" customHeight="false" outlineLevel="0" collapsed="false">
      <c r="A3476" s="6" t="str">
        <f aca="false">"sankmc_"&amp;ROUND(B3476,1)&amp;"_"&amp;ROUND(C3476,1)&amp;"_"&amp;ROUND(D3476,1)&amp;"_"&amp;ROUND(E3476,1)&amp;"_"&amp;ROUND(F3476,1)&amp;"_"&amp;ROUND(G3476,1)</f>
        <v>sankmc_70.5_0.3_13.1_0.1_5.7_10.2</v>
      </c>
      <c r="B3476" s="1" t="n">
        <v>70.4929507049295</v>
      </c>
      <c r="C3476" s="1" t="n">
        <v>0.34996500349965</v>
      </c>
      <c r="D3476" s="1" t="n">
        <v>13.0986901309869</v>
      </c>
      <c r="E3476" s="1" t="n">
        <v>0.12998700129987</v>
      </c>
      <c r="F3476" s="1" t="n">
        <v>5.72942705729427</v>
      </c>
      <c r="G3476" s="1" t="n">
        <v>10.1989801019898</v>
      </c>
      <c r="H3476" s="34" t="n">
        <v>1303.15</v>
      </c>
      <c r="I3476" s="1" t="s">
        <v>2909</v>
      </c>
      <c r="J3476" s="1" t="n">
        <v>1999</v>
      </c>
      <c r="K3476" s="1" t="s">
        <v>2194</v>
      </c>
    </row>
    <row r="3477" customFormat="false" ht="15" hidden="false" customHeight="false" outlineLevel="0" collapsed="false">
      <c r="A3477" s="6" t="str">
        <f aca="false">"sankmc_"&amp;ROUND(B3477,1)&amp;"_"&amp;ROUND(C3477,1)&amp;"_"&amp;ROUND(D3477,1)&amp;"_"&amp;ROUND(E3477,1)&amp;"_"&amp;ROUND(F3477,1)&amp;"_"&amp;ROUND(G3477,1)</f>
        <v>sankmc_70.5_14.6_0_7.9_7_0</v>
      </c>
      <c r="B3477" s="1" t="n">
        <v>70.53</v>
      </c>
      <c r="C3477" s="1" t="n">
        <v>14.56</v>
      </c>
      <c r="D3477" s="1" t="n">
        <v>0</v>
      </c>
      <c r="E3477" s="1" t="n">
        <v>7.88</v>
      </c>
      <c r="F3477" s="1" t="n">
        <v>7.03</v>
      </c>
      <c r="G3477" s="1" t="n">
        <v>0</v>
      </c>
      <c r="H3477" s="34" t="n">
        <v>1658.15</v>
      </c>
      <c r="I3477" s="1" t="s">
        <v>2839</v>
      </c>
      <c r="J3477" s="1" t="n">
        <v>1954</v>
      </c>
      <c r="K3477" s="1" t="s">
        <v>2194</v>
      </c>
    </row>
    <row r="3478" customFormat="false" ht="15" hidden="false" customHeight="false" outlineLevel="0" collapsed="false">
      <c r="A3478" s="6" t="str">
        <f aca="false">"sankmc_"&amp;ROUND(B3478,1)&amp;"_"&amp;ROUND(C3478,1)&amp;"_"&amp;ROUND(D3478,1)&amp;"_"&amp;ROUND(E3478,1)&amp;"_"&amp;ROUND(F3478,1)&amp;"_"&amp;ROUND(G3478,1)</f>
        <v>sankmc_70.5_16.1_0_13.4_0_0</v>
      </c>
      <c r="B3478" s="1" t="n">
        <v>70.47</v>
      </c>
      <c r="C3478" s="1" t="n">
        <v>16.11</v>
      </c>
      <c r="D3478" s="1" t="n">
        <v>0</v>
      </c>
      <c r="E3478" s="1" t="n">
        <v>13.42</v>
      </c>
      <c r="F3478" s="1" t="n">
        <v>0</v>
      </c>
      <c r="G3478" s="1" t="n">
        <v>0</v>
      </c>
      <c r="H3478" s="34" t="n">
        <v>1823.15</v>
      </c>
      <c r="I3478" s="1" t="s">
        <v>2839</v>
      </c>
      <c r="J3478" s="1" t="n">
        <v>1955</v>
      </c>
      <c r="K3478" s="1" t="s">
        <v>2194</v>
      </c>
    </row>
    <row r="3479" customFormat="false" ht="15" hidden="false" customHeight="false" outlineLevel="0" collapsed="false">
      <c r="A3479" s="6" t="str">
        <f aca="false">"sankmc_"&amp;ROUND(B3479,1)&amp;"_"&amp;ROUND(C3479,1)&amp;"_"&amp;ROUND(D3479,1)&amp;"_"&amp;ROUND(E3479,1)&amp;"_"&amp;ROUND(F3479,1)&amp;"_"&amp;ROUND(G3479,1)</f>
        <v>sankmc_70.5_20.2_9.3_0_0_0</v>
      </c>
      <c r="B3479" s="1" t="n">
        <v>70.4670467046705</v>
      </c>
      <c r="C3479" s="1" t="n">
        <v>20.2220222022202</v>
      </c>
      <c r="D3479" s="1" t="n">
        <v>9.31093109310931</v>
      </c>
      <c r="E3479" s="1" t="n">
        <v>0</v>
      </c>
      <c r="F3479" s="1" t="n">
        <v>0</v>
      </c>
      <c r="G3479" s="1" t="n">
        <v>0</v>
      </c>
      <c r="H3479" s="34" t="n">
        <v>1918.15</v>
      </c>
      <c r="I3479" s="1" t="s">
        <v>2839</v>
      </c>
      <c r="J3479" s="1" t="n">
        <v>1956</v>
      </c>
      <c r="K3479" s="1" t="s">
        <v>2194</v>
      </c>
    </row>
    <row r="3480" customFormat="false" ht="15" hidden="false" customHeight="false" outlineLevel="0" collapsed="false">
      <c r="A3480" s="6" t="str">
        <f aca="false">"sankmc_"&amp;ROUND(B3480,1)&amp;"_"&amp;ROUND(C3480,1)&amp;"_"&amp;ROUND(D3480,1)&amp;"_"&amp;ROUND(E3480,1)&amp;"_"&amp;ROUND(F3480,1)&amp;"_"&amp;ROUND(G3480,1)</f>
        <v>sankmc_70.5_3.7_25.9_0_0_0</v>
      </c>
      <c r="B3480" s="1" t="n">
        <v>70.4970497049705</v>
      </c>
      <c r="C3480" s="1" t="n">
        <v>3.65036503650365</v>
      </c>
      <c r="D3480" s="1" t="n">
        <v>25.8525852585259</v>
      </c>
      <c r="E3480" s="1" t="n">
        <v>0</v>
      </c>
      <c r="F3480" s="1" t="n">
        <v>0</v>
      </c>
      <c r="G3480" s="1" t="n">
        <v>0</v>
      </c>
      <c r="H3480" s="34" t="n">
        <v>1053.15</v>
      </c>
      <c r="I3480" s="1" t="s">
        <v>2839</v>
      </c>
      <c r="J3480" s="1" t="n">
        <v>1956</v>
      </c>
      <c r="K3480" s="1" t="s">
        <v>2194</v>
      </c>
    </row>
    <row r="3481" customFormat="false" ht="15" hidden="false" customHeight="false" outlineLevel="0" collapsed="false">
      <c r="A3481" s="6" t="str">
        <f aca="false">"sankmc_"&amp;ROUND(B3481,1)&amp;"_"&amp;ROUND(C3481,1)&amp;"_"&amp;ROUND(D3481,1)&amp;"_"&amp;ROUND(E3481,1)&amp;"_"&amp;ROUND(F3481,1)&amp;"_"&amp;ROUND(G3481,1)</f>
        <v>sankmc_70.5_5.2_14.1_0_10.2_0</v>
      </c>
      <c r="B3481" s="1" t="n">
        <v>70.5</v>
      </c>
      <c r="C3481" s="1" t="n">
        <v>5.2</v>
      </c>
      <c r="D3481" s="1" t="n">
        <v>14.1</v>
      </c>
      <c r="E3481" s="1" t="n">
        <v>0</v>
      </c>
      <c r="F3481" s="1" t="n">
        <v>10.2</v>
      </c>
      <c r="G3481" s="1" t="n">
        <v>0</v>
      </c>
      <c r="H3481" s="34" t="n">
        <v>1323.15</v>
      </c>
      <c r="I3481" s="1" t="s">
        <v>2445</v>
      </c>
      <c r="J3481" s="1" t="n">
        <v>2015</v>
      </c>
      <c r="K3481" s="1" t="s">
        <v>2194</v>
      </c>
    </row>
    <row r="3482" customFormat="false" ht="15" hidden="false" customHeight="false" outlineLevel="0" collapsed="false">
      <c r="A3482" s="6" t="str">
        <f aca="false">"sankmc_"&amp;ROUND(B3482,1)&amp;"_"&amp;ROUND(C3482,1)&amp;"_"&amp;ROUND(D3482,1)&amp;"_"&amp;ROUND(E3482,1)&amp;"_"&amp;ROUND(F3482,1)&amp;"_"&amp;ROUND(G3482,1)</f>
        <v>sankmc_70.6_0_0_0_0_29.4</v>
      </c>
      <c r="B3482" s="1" t="n">
        <v>70.59</v>
      </c>
      <c r="C3482" s="1" t="n">
        <v>0</v>
      </c>
      <c r="D3482" s="1" t="n">
        <v>0</v>
      </c>
      <c r="E3482" s="1" t="n">
        <v>0</v>
      </c>
      <c r="F3482" s="1" t="n">
        <v>0</v>
      </c>
      <c r="G3482" s="1" t="n">
        <v>29.41</v>
      </c>
      <c r="H3482" s="34" t="n">
        <v>1973.15</v>
      </c>
      <c r="I3482" s="1" t="s">
        <v>2872</v>
      </c>
      <c r="J3482" s="1" t="n">
        <v>1927</v>
      </c>
      <c r="K3482" s="1" t="s">
        <v>2194</v>
      </c>
    </row>
    <row r="3483" customFormat="false" ht="15" hidden="false" customHeight="false" outlineLevel="0" collapsed="false">
      <c r="A3483" s="6" t="str">
        <f aca="false">"sankmc_"&amp;ROUND(B3483,1)&amp;"_"&amp;ROUND(C3483,1)&amp;"_"&amp;ROUND(D3483,1)&amp;"_"&amp;ROUND(E3483,1)&amp;"_"&amp;ROUND(F3483,1)&amp;"_"&amp;ROUND(G3483,1)</f>
        <v>sankmc_70.6_0_0_17.6_11.9_0</v>
      </c>
      <c r="B3483" s="1" t="n">
        <v>70.55</v>
      </c>
      <c r="C3483" s="1" t="n">
        <v>0</v>
      </c>
      <c r="D3483" s="1" t="n">
        <v>0</v>
      </c>
      <c r="E3483" s="1" t="n">
        <v>17.59</v>
      </c>
      <c r="F3483" s="1" t="n">
        <v>11.86</v>
      </c>
      <c r="G3483" s="1" t="n">
        <v>0</v>
      </c>
      <c r="H3483" s="34" t="n">
        <v>1303.15</v>
      </c>
      <c r="I3483" s="1" t="s">
        <v>2838</v>
      </c>
      <c r="J3483" s="1" t="n">
        <v>1951</v>
      </c>
      <c r="K3483" s="1" t="s">
        <v>2194</v>
      </c>
    </row>
    <row r="3484" customFormat="false" ht="15" hidden="false" customHeight="false" outlineLevel="0" collapsed="false">
      <c r="A3484" s="6" t="str">
        <f aca="false">"sankmc_"&amp;ROUND(B3484,1)&amp;"_"&amp;ROUND(C3484,1)&amp;"_"&amp;ROUND(D3484,1)&amp;"_"&amp;ROUND(E3484,1)&amp;"_"&amp;ROUND(F3484,1)&amp;"_"&amp;ROUND(G3484,1)</f>
        <v>sankmc_70.6_0_0_19.1_10.3_0</v>
      </c>
      <c r="B3484" s="1" t="n">
        <v>70.63</v>
      </c>
      <c r="C3484" s="1" t="n">
        <v>0</v>
      </c>
      <c r="D3484" s="1" t="n">
        <v>0</v>
      </c>
      <c r="E3484" s="1" t="n">
        <v>19.1</v>
      </c>
      <c r="F3484" s="1" t="n">
        <v>10.27</v>
      </c>
      <c r="G3484" s="1" t="n">
        <v>0</v>
      </c>
      <c r="H3484" s="34" t="n">
        <v>1253.15</v>
      </c>
      <c r="I3484" s="1" t="s">
        <v>2838</v>
      </c>
      <c r="J3484" s="1" t="n">
        <v>1951</v>
      </c>
      <c r="K3484" s="1" t="s">
        <v>2194</v>
      </c>
    </row>
    <row r="3485" customFormat="false" ht="15" hidden="false" customHeight="false" outlineLevel="0" collapsed="false">
      <c r="A3485" s="6" t="str">
        <f aca="false">"sankmc_"&amp;ROUND(B3485,1)&amp;"_"&amp;ROUND(C3485,1)&amp;"_"&amp;ROUND(D3485,1)&amp;"_"&amp;ROUND(E3485,1)&amp;"_"&amp;ROUND(F3485,1)&amp;"_"&amp;ROUND(G3485,1)</f>
        <v>sankmc_70.6_0_0_23.5_0_5.9</v>
      </c>
      <c r="B3485" s="1" t="n">
        <v>70.61</v>
      </c>
      <c r="C3485" s="1" t="n">
        <v>0</v>
      </c>
      <c r="D3485" s="1" t="n">
        <v>0</v>
      </c>
      <c r="E3485" s="1" t="n">
        <v>23.49</v>
      </c>
      <c r="F3485" s="1" t="n">
        <v>0</v>
      </c>
      <c r="G3485" s="1" t="n">
        <v>5.9</v>
      </c>
      <c r="H3485" s="34" t="n">
        <v>1167.15</v>
      </c>
      <c r="I3485" s="1" t="s">
        <v>2770</v>
      </c>
      <c r="J3485" s="1" t="n">
        <v>1930</v>
      </c>
      <c r="K3485" s="1" t="s">
        <v>2194</v>
      </c>
    </row>
    <row r="3486" customFormat="false" ht="15" hidden="false" customHeight="false" outlineLevel="0" collapsed="false">
      <c r="A3486" s="6" t="str">
        <f aca="false">"sankmc_"&amp;ROUND(B3486,1)&amp;"_"&amp;ROUND(C3486,1)&amp;"_"&amp;ROUND(D3486,1)&amp;"_"&amp;ROUND(E3486,1)&amp;"_"&amp;ROUND(F3486,1)&amp;"_"&amp;ROUND(G3486,1)</f>
        <v>sankmc_70.6_0_0_4.2_25.2_0</v>
      </c>
      <c r="B3486" s="1" t="n">
        <v>70.56</v>
      </c>
      <c r="C3486" s="1" t="n">
        <v>0</v>
      </c>
      <c r="D3486" s="1" t="n">
        <v>0</v>
      </c>
      <c r="E3486" s="1" t="n">
        <v>4.2</v>
      </c>
      <c r="F3486" s="1" t="n">
        <v>25.24</v>
      </c>
      <c r="G3486" s="1" t="n">
        <v>0</v>
      </c>
      <c r="H3486" s="34" t="n">
        <v>1753.15</v>
      </c>
      <c r="I3486" s="1" t="s">
        <v>2838</v>
      </c>
      <c r="J3486" s="1" t="n">
        <v>1951</v>
      </c>
      <c r="K3486" s="1" t="s">
        <v>2194</v>
      </c>
    </row>
    <row r="3487" customFormat="false" ht="15" hidden="false" customHeight="false" outlineLevel="0" collapsed="false">
      <c r="A3487" s="6" t="str">
        <f aca="false">"sankmc_"&amp;ROUND(B3487,1)&amp;"_"&amp;ROUND(C3487,1)&amp;"_"&amp;ROUND(D3487,1)&amp;"_"&amp;ROUND(E3487,1)&amp;"_"&amp;ROUND(F3487,1)&amp;"_"&amp;ROUND(G3487,1)</f>
        <v>sankmc_70.6_0_11.1_0_14.2_4.1</v>
      </c>
      <c r="B3487" s="1" t="n">
        <v>70.59</v>
      </c>
      <c r="C3487" s="1" t="n">
        <v>0</v>
      </c>
      <c r="D3487" s="1" t="n">
        <v>11.1</v>
      </c>
      <c r="E3487" s="1" t="n">
        <v>0</v>
      </c>
      <c r="F3487" s="1" t="n">
        <v>14.22</v>
      </c>
      <c r="G3487" s="1" t="n">
        <v>4.09</v>
      </c>
      <c r="H3487" s="34" t="n">
        <v>1414.15</v>
      </c>
      <c r="I3487" s="1" t="s">
        <v>2851</v>
      </c>
      <c r="J3487" s="1" t="n">
        <v>1972</v>
      </c>
      <c r="K3487" s="1" t="s">
        <v>2194</v>
      </c>
    </row>
    <row r="3488" customFormat="false" ht="15" hidden="false" customHeight="false" outlineLevel="0" collapsed="false">
      <c r="A3488" s="6" t="str">
        <f aca="false">"sankmc_"&amp;ROUND(B3488,1)&amp;"_"&amp;ROUND(C3488,1)&amp;"_"&amp;ROUND(D3488,1)&amp;"_"&amp;ROUND(E3488,1)&amp;"_"&amp;ROUND(F3488,1)&amp;"_"&amp;ROUND(G3488,1)</f>
        <v>sankmc_70.6_0_16.5_0_0_12.9</v>
      </c>
      <c r="B3488" s="1" t="n">
        <v>70.6</v>
      </c>
      <c r="C3488" s="1" t="n">
        <v>0</v>
      </c>
      <c r="D3488" s="1" t="n">
        <v>16.51</v>
      </c>
      <c r="E3488" s="1" t="n">
        <v>0</v>
      </c>
      <c r="F3488" s="1" t="n">
        <v>0</v>
      </c>
      <c r="G3488" s="1" t="n">
        <v>12.89</v>
      </c>
      <c r="H3488" s="34" t="n">
        <v>1279.15</v>
      </c>
      <c r="I3488" s="1" t="s">
        <v>2770</v>
      </c>
      <c r="J3488" s="1" t="n">
        <v>1930</v>
      </c>
      <c r="K3488" s="1" t="s">
        <v>2194</v>
      </c>
    </row>
    <row r="3489" customFormat="false" ht="15" hidden="false" customHeight="false" outlineLevel="0" collapsed="false">
      <c r="A3489" s="6" t="str">
        <f aca="false">"sankmc_"&amp;ROUND(B3489,1)&amp;"_"&amp;ROUND(C3489,1)&amp;"_"&amp;ROUND(D3489,1)&amp;"_"&amp;ROUND(E3489,1)&amp;"_"&amp;ROUND(F3489,1)&amp;"_"&amp;ROUND(G3489,1)</f>
        <v>sankmc_70.6_0_5.6_0_7.2_16.6</v>
      </c>
      <c r="B3489" s="1" t="n">
        <v>70.58</v>
      </c>
      <c r="C3489" s="1" t="n">
        <v>0</v>
      </c>
      <c r="D3489" s="1" t="n">
        <v>5.62999999999999</v>
      </c>
      <c r="E3489" s="1" t="n">
        <v>0</v>
      </c>
      <c r="F3489" s="1" t="n">
        <v>7.21</v>
      </c>
      <c r="G3489" s="1" t="n">
        <v>16.58</v>
      </c>
      <c r="H3489" s="34" t="n">
        <v>1643.15</v>
      </c>
      <c r="I3489" s="1" t="s">
        <v>2851</v>
      </c>
      <c r="J3489" s="1" t="n">
        <v>1972</v>
      </c>
      <c r="K3489" s="1" t="s">
        <v>2194</v>
      </c>
    </row>
    <row r="3490" customFormat="false" ht="15" hidden="false" customHeight="false" outlineLevel="0" collapsed="false">
      <c r="A3490" s="6" t="str">
        <f aca="false">"sankmc_"&amp;ROUND(B3490,1)&amp;"_"&amp;ROUND(C3490,1)&amp;"_"&amp;ROUND(D3490,1)&amp;"_"&amp;ROUND(E3490,1)&amp;"_"&amp;ROUND(F3490,1)&amp;"_"&amp;ROUND(G3490,1)</f>
        <v>sankmc_70.6_0.1_14.8_0_14.2_0.3</v>
      </c>
      <c r="B3490" s="1" t="n">
        <v>70.5929407059294</v>
      </c>
      <c r="C3490" s="1" t="n">
        <v>0.10998900109989</v>
      </c>
      <c r="D3490" s="1" t="n">
        <v>14.8085191480852</v>
      </c>
      <c r="E3490" s="1" t="n">
        <v>0</v>
      </c>
      <c r="F3490" s="1" t="n">
        <v>14.1785821417858</v>
      </c>
      <c r="G3490" s="1" t="n">
        <v>0.30996900309969</v>
      </c>
      <c r="H3490" s="34" t="n">
        <v>1302.15</v>
      </c>
      <c r="I3490" s="1" t="s">
        <v>2471</v>
      </c>
      <c r="J3490" s="1" t="n">
        <v>1944</v>
      </c>
      <c r="K3490" s="1" t="s">
        <v>2194</v>
      </c>
    </row>
    <row r="3491" customFormat="false" ht="15" hidden="false" customHeight="false" outlineLevel="0" collapsed="false">
      <c r="A3491" s="6" t="str">
        <f aca="false">"sankmc_"&amp;ROUND(B3491,1)&amp;"_"&amp;ROUND(C3491,1)&amp;"_"&amp;ROUND(D3491,1)&amp;"_"&amp;ROUND(E3491,1)&amp;"_"&amp;ROUND(F3491,1)&amp;"_"&amp;ROUND(G3491,1)</f>
        <v>sankmc_70.6_0.6_14.2_0_7.2_7.5</v>
      </c>
      <c r="B3491" s="1" t="n">
        <v>70.5529447055295</v>
      </c>
      <c r="C3491" s="1" t="n">
        <v>0.57994200579942</v>
      </c>
      <c r="D3491" s="1" t="n">
        <v>14.2485751424858</v>
      </c>
      <c r="E3491" s="1" t="n">
        <v>0</v>
      </c>
      <c r="F3491" s="1" t="n">
        <v>7.15928407159284</v>
      </c>
      <c r="G3491" s="1" t="n">
        <v>7.45925407459254</v>
      </c>
      <c r="H3491" s="34" t="n">
        <v>1260.15</v>
      </c>
      <c r="I3491" s="1" t="s">
        <v>2697</v>
      </c>
      <c r="J3491" s="1" t="n">
        <v>1964</v>
      </c>
      <c r="K3491" s="1" t="s">
        <v>2194</v>
      </c>
    </row>
    <row r="3492" customFormat="false" ht="15" hidden="false" customHeight="false" outlineLevel="0" collapsed="false">
      <c r="A3492" s="6" t="str">
        <f aca="false">"sankmc_"&amp;ROUND(B3492,1)&amp;"_"&amp;ROUND(C3492,1)&amp;"_"&amp;ROUND(D3492,1)&amp;"_"&amp;ROUND(E3492,1)&amp;"_"&amp;ROUND(F3492,1)&amp;"_"&amp;ROUND(G3492,1)</f>
        <v>sankmc_70.6_13.9_0_0_0_15.4</v>
      </c>
      <c r="B3492" s="1" t="n">
        <v>70.64</v>
      </c>
      <c r="C3492" s="1" t="n">
        <v>13.93</v>
      </c>
      <c r="D3492" s="1" t="n">
        <v>0</v>
      </c>
      <c r="E3492" s="1" t="n">
        <v>0</v>
      </c>
      <c r="F3492" s="1" t="n">
        <v>0</v>
      </c>
      <c r="G3492" s="1" t="n">
        <v>15.43</v>
      </c>
      <c r="H3492" s="34" t="n">
        <v>1704.84995117188</v>
      </c>
      <c r="I3492" s="1" t="s">
        <v>2686</v>
      </c>
      <c r="J3492" s="1" t="n">
        <v>2002</v>
      </c>
      <c r="K3492" s="1" t="s">
        <v>2194</v>
      </c>
    </row>
    <row r="3493" customFormat="false" ht="15" hidden="false" customHeight="false" outlineLevel="0" collapsed="false">
      <c r="A3493" s="6" t="str">
        <f aca="false">"sankmc_"&amp;ROUND(B3493,1)&amp;"_"&amp;ROUND(C3493,1)&amp;"_"&amp;ROUND(D3493,1)&amp;"_"&amp;ROUND(E3493,1)&amp;"_"&amp;ROUND(F3493,1)&amp;"_"&amp;ROUND(G3493,1)</f>
        <v>sankmc_70.6_4.1_0_25.3_0_0</v>
      </c>
      <c r="B3493" s="1" t="n">
        <v>70.5729427057294</v>
      </c>
      <c r="C3493" s="1" t="n">
        <v>4.14958504149585</v>
      </c>
      <c r="D3493" s="1" t="n">
        <v>0</v>
      </c>
      <c r="E3493" s="1" t="n">
        <v>25.2774722527747</v>
      </c>
      <c r="F3493" s="1" t="n">
        <v>0</v>
      </c>
      <c r="G3493" s="1" t="n">
        <v>0</v>
      </c>
      <c r="H3493" s="34" t="n">
        <v>1158.15</v>
      </c>
      <c r="I3493" s="1" t="s">
        <v>2839</v>
      </c>
      <c r="J3493" s="1" t="n">
        <v>1955</v>
      </c>
      <c r="K3493" s="1" t="s">
        <v>2194</v>
      </c>
    </row>
    <row r="3494" customFormat="false" ht="15" hidden="false" customHeight="false" outlineLevel="0" collapsed="false">
      <c r="A3494" s="6" t="str">
        <f aca="false">"sankmc_"&amp;ROUND(B3494,1)&amp;"_"&amp;ROUND(C3494,1)&amp;"_"&amp;ROUND(D3494,1)&amp;"_"&amp;ROUND(E3494,1)&amp;"_"&amp;ROUND(F3494,1)&amp;"_"&amp;ROUND(G3494,1)</f>
        <v>sankmc_70.6_6.2_0_23.2_0_0</v>
      </c>
      <c r="B3494" s="1" t="n">
        <v>70.61</v>
      </c>
      <c r="C3494" s="1" t="n">
        <v>6.23</v>
      </c>
      <c r="D3494" s="1" t="n">
        <v>0</v>
      </c>
      <c r="E3494" s="1" t="n">
        <v>23.16</v>
      </c>
      <c r="F3494" s="1" t="n">
        <v>0</v>
      </c>
      <c r="G3494" s="1" t="n">
        <v>0</v>
      </c>
      <c r="H3494" s="34" t="n">
        <v>1428.15</v>
      </c>
      <c r="I3494" s="1" t="s">
        <v>2839</v>
      </c>
      <c r="J3494" s="1" t="n">
        <v>1955</v>
      </c>
      <c r="K3494" s="1" t="s">
        <v>2194</v>
      </c>
    </row>
    <row r="3495" customFormat="false" ht="15" hidden="false" customHeight="false" outlineLevel="0" collapsed="false">
      <c r="A3495" s="6" t="str">
        <f aca="false">"sankmc_"&amp;ROUND(B3495,1)&amp;"_"&amp;ROUND(C3495,1)&amp;"_"&amp;ROUND(D3495,1)&amp;"_"&amp;ROUND(E3495,1)&amp;"_"&amp;ROUND(F3495,1)&amp;"_"&amp;ROUND(G3495,1)</f>
        <v>sankmc_70.6_8.7_0_8.7_6_6</v>
      </c>
      <c r="B3495" s="1" t="n">
        <v>70.6</v>
      </c>
      <c r="C3495" s="1" t="n">
        <v>8.67</v>
      </c>
      <c r="D3495" s="1" t="n">
        <v>0</v>
      </c>
      <c r="E3495" s="1" t="n">
        <v>8.67</v>
      </c>
      <c r="F3495" s="1" t="n">
        <v>6.03</v>
      </c>
      <c r="G3495" s="1" t="n">
        <v>6.03</v>
      </c>
      <c r="H3495" s="34" t="n">
        <v>1543.15</v>
      </c>
      <c r="I3495" s="1" t="s">
        <v>2839</v>
      </c>
      <c r="J3495" s="1" t="n">
        <v>1938</v>
      </c>
      <c r="K3495" s="1" t="s">
        <v>2194</v>
      </c>
    </row>
    <row r="3496" customFormat="false" ht="15" hidden="false" customHeight="false" outlineLevel="0" collapsed="false">
      <c r="A3496" s="6" t="str">
        <f aca="false">"sankmc_"&amp;ROUND(B3496,1)&amp;"_"&amp;ROUND(C3496,1)&amp;"_"&amp;ROUND(D3496,1)&amp;"_"&amp;ROUND(E3496,1)&amp;"_"&amp;ROUND(F3496,1)&amp;"_"&amp;ROUND(G3496,1)</f>
        <v>sankmc_70.7_0_0_10.5_0_18.9</v>
      </c>
      <c r="B3496" s="1" t="n">
        <v>70.67</v>
      </c>
      <c r="C3496" s="1" t="n">
        <v>0</v>
      </c>
      <c r="D3496" s="1" t="n">
        <v>0</v>
      </c>
      <c r="E3496" s="1" t="n">
        <v>10.48</v>
      </c>
      <c r="F3496" s="1" t="n">
        <v>0</v>
      </c>
      <c r="G3496" s="1" t="n">
        <v>18.85</v>
      </c>
      <c r="H3496" s="34" t="n">
        <v>1502.15</v>
      </c>
      <c r="I3496" s="1" t="s">
        <v>2770</v>
      </c>
      <c r="J3496" s="1" t="n">
        <v>1930</v>
      </c>
      <c r="K3496" s="1" t="s">
        <v>2194</v>
      </c>
    </row>
    <row r="3497" customFormat="false" ht="15" hidden="false" customHeight="false" outlineLevel="0" collapsed="false">
      <c r="A3497" s="6" t="str">
        <f aca="false">"sankmc_"&amp;ROUND(B3497,1)&amp;"_"&amp;ROUND(C3497,1)&amp;"_"&amp;ROUND(D3497,1)&amp;"_"&amp;ROUND(E3497,1)&amp;"_"&amp;ROUND(F3497,1)&amp;"_"&amp;ROUND(G3497,1)</f>
        <v>sankmc_70.7_0_0_24.3_5_0</v>
      </c>
      <c r="B3497" s="1" t="n">
        <v>70.66</v>
      </c>
      <c r="C3497" s="1" t="n">
        <v>0</v>
      </c>
      <c r="D3497" s="1" t="n">
        <v>0</v>
      </c>
      <c r="E3497" s="1" t="n">
        <v>24.32</v>
      </c>
      <c r="F3497" s="1" t="n">
        <v>5.01999999999999</v>
      </c>
      <c r="G3497" s="1" t="n">
        <v>0</v>
      </c>
      <c r="H3497" s="34" t="n">
        <v>1133.15</v>
      </c>
      <c r="I3497" s="1" t="s">
        <v>2838</v>
      </c>
      <c r="J3497" s="1" t="n">
        <v>1951</v>
      </c>
      <c r="K3497" s="1" t="s">
        <v>2194</v>
      </c>
    </row>
    <row r="3498" customFormat="false" ht="15" hidden="false" customHeight="false" outlineLevel="0" collapsed="false">
      <c r="A3498" s="6" t="str">
        <f aca="false">"sankmc_"&amp;ROUND(B3498,1)&amp;"_"&amp;ROUND(C3498,1)&amp;"_"&amp;ROUND(D3498,1)&amp;"_"&amp;ROUND(E3498,1)&amp;"_"&amp;ROUND(F3498,1)&amp;"_"&amp;ROUND(G3498,1)</f>
        <v>sankmc_70.7_0_13_0_14.3_2</v>
      </c>
      <c r="B3498" s="1" t="n">
        <v>70.73</v>
      </c>
      <c r="C3498" s="1" t="n">
        <v>0</v>
      </c>
      <c r="D3498" s="1" t="n">
        <v>12.97</v>
      </c>
      <c r="E3498" s="1" t="n">
        <v>0</v>
      </c>
      <c r="F3498" s="1" t="n">
        <v>14.25</v>
      </c>
      <c r="G3498" s="1" t="n">
        <v>2.04999999999999</v>
      </c>
      <c r="H3498" s="34" t="n">
        <v>1353.15</v>
      </c>
      <c r="I3498" s="1" t="s">
        <v>2851</v>
      </c>
      <c r="J3498" s="1" t="n">
        <v>1972</v>
      </c>
      <c r="K3498" s="1" t="s">
        <v>2194</v>
      </c>
    </row>
    <row r="3499" customFormat="false" ht="15" hidden="false" customHeight="false" outlineLevel="0" collapsed="false">
      <c r="A3499" s="6" t="str">
        <f aca="false">"sankmc_"&amp;ROUND(B3499,1)&amp;"_"&amp;ROUND(C3499,1)&amp;"_"&amp;ROUND(D3499,1)&amp;"_"&amp;ROUND(E3499,1)&amp;"_"&amp;ROUND(F3499,1)&amp;"_"&amp;ROUND(G3499,1)</f>
        <v>sankmc_70.7_0_22.4_0_0_7</v>
      </c>
      <c r="B3499" s="1" t="n">
        <v>70.67</v>
      </c>
      <c r="C3499" s="1" t="n">
        <v>0</v>
      </c>
      <c r="D3499" s="1" t="n">
        <v>22.35</v>
      </c>
      <c r="E3499" s="1" t="n">
        <v>0</v>
      </c>
      <c r="F3499" s="1" t="n">
        <v>0</v>
      </c>
      <c r="G3499" s="1" t="n">
        <v>6.98</v>
      </c>
      <c r="H3499" s="34" t="n">
        <v>1133.15</v>
      </c>
      <c r="I3499" s="1" t="s">
        <v>2397</v>
      </c>
      <c r="J3499" s="1" t="n">
        <v>1971</v>
      </c>
      <c r="K3499" s="1" t="s">
        <v>2194</v>
      </c>
    </row>
    <row r="3500" customFormat="false" ht="15" hidden="false" customHeight="false" outlineLevel="0" collapsed="false">
      <c r="A3500" s="6" t="str">
        <f aca="false">"sankmc_"&amp;ROUND(B3500,1)&amp;"_"&amp;ROUND(C3500,1)&amp;"_"&amp;ROUND(D3500,1)&amp;"_"&amp;ROUND(E3500,1)&amp;"_"&amp;ROUND(F3500,1)&amp;"_"&amp;ROUND(G3500,1)</f>
        <v>sankmc_70.7_0_22.8_0_0_6.5</v>
      </c>
      <c r="B3500" s="1" t="n">
        <v>70.67</v>
      </c>
      <c r="C3500" s="1" t="n">
        <v>0</v>
      </c>
      <c r="D3500" s="1" t="n">
        <v>22.82</v>
      </c>
      <c r="E3500" s="1" t="n">
        <v>0</v>
      </c>
      <c r="F3500" s="1" t="n">
        <v>0</v>
      </c>
      <c r="G3500" s="1" t="n">
        <v>6.50999999999999</v>
      </c>
      <c r="H3500" s="34" t="n">
        <v>1099.15</v>
      </c>
      <c r="I3500" s="1" t="s">
        <v>2770</v>
      </c>
      <c r="J3500" s="1" t="n">
        <v>1930</v>
      </c>
      <c r="K3500" s="1" t="s">
        <v>2194</v>
      </c>
    </row>
    <row r="3501" customFormat="false" ht="15" hidden="false" customHeight="false" outlineLevel="0" collapsed="false">
      <c r="A3501" s="6" t="str">
        <f aca="false">"sankmc_"&amp;ROUND(B3501,1)&amp;"_"&amp;ROUND(C3501,1)&amp;"_"&amp;ROUND(D3501,1)&amp;"_"&amp;ROUND(E3501,1)&amp;"_"&amp;ROUND(F3501,1)&amp;"_"&amp;ROUND(G3501,1)</f>
        <v>sankmc_70.7_6_23.3_0_0_0</v>
      </c>
      <c r="B3501" s="1" t="n">
        <v>70.71</v>
      </c>
      <c r="C3501" s="1" t="n">
        <v>6</v>
      </c>
      <c r="D3501" s="1" t="n">
        <v>23.29</v>
      </c>
      <c r="E3501" s="1" t="n">
        <v>0</v>
      </c>
      <c r="F3501" s="1" t="n">
        <v>0</v>
      </c>
      <c r="G3501" s="1" t="n">
        <v>0</v>
      </c>
      <c r="H3501" s="34" t="n">
        <v>1113.15</v>
      </c>
      <c r="I3501" s="1" t="s">
        <v>2839</v>
      </c>
      <c r="J3501" s="1" t="n">
        <v>1956</v>
      </c>
      <c r="K3501" s="1" t="s">
        <v>2194</v>
      </c>
    </row>
    <row r="3502" customFormat="false" ht="15" hidden="false" customHeight="false" outlineLevel="0" collapsed="false">
      <c r="A3502" s="6" t="str">
        <f aca="false">"sankmc_"&amp;ROUND(B3502,1)&amp;"_"&amp;ROUND(C3502,1)&amp;"_"&amp;ROUND(D3502,1)&amp;"_"&amp;ROUND(E3502,1)&amp;"_"&amp;ROUND(F3502,1)&amp;"_"&amp;ROUND(G3502,1)</f>
        <v>sankmc_70.7_6.1_12.1_1.7_3.9_5.6</v>
      </c>
      <c r="B3502" s="1" t="n">
        <v>70.68</v>
      </c>
      <c r="C3502" s="1" t="n">
        <v>6.13</v>
      </c>
      <c r="D3502" s="1" t="n">
        <v>12.09</v>
      </c>
      <c r="E3502" s="1" t="n">
        <v>1.66</v>
      </c>
      <c r="F3502" s="1" t="n">
        <v>3.87</v>
      </c>
      <c r="G3502" s="1" t="n">
        <v>5.57</v>
      </c>
      <c r="H3502" s="34" t="n">
        <v>1283.15</v>
      </c>
      <c r="I3502" s="1" t="s">
        <v>2401</v>
      </c>
      <c r="J3502" s="1" t="n">
        <v>2012</v>
      </c>
      <c r="K3502" s="1" t="s">
        <v>2194</v>
      </c>
    </row>
    <row r="3503" customFormat="false" ht="15" hidden="false" customHeight="false" outlineLevel="0" collapsed="false">
      <c r="A3503" s="6" t="str">
        <f aca="false">"sankmc_"&amp;ROUND(B3503,1)&amp;"_"&amp;ROUND(C3503,1)&amp;"_"&amp;ROUND(D3503,1)&amp;"_"&amp;ROUND(E3503,1)&amp;"_"&amp;ROUND(F3503,1)&amp;"_"&amp;ROUND(G3503,1)</f>
        <v>sankmc_70.7_9_0_0_11.3_9</v>
      </c>
      <c r="B3503" s="1" t="n">
        <v>70.66</v>
      </c>
      <c r="C3503" s="1" t="n">
        <v>9.02999999999999</v>
      </c>
      <c r="D3503" s="1" t="n">
        <v>0</v>
      </c>
      <c r="E3503" s="1" t="n">
        <v>0</v>
      </c>
      <c r="F3503" s="1" t="n">
        <v>11.31</v>
      </c>
      <c r="G3503" s="1" t="n">
        <v>9</v>
      </c>
      <c r="H3503" s="34" t="n">
        <v>1699.15</v>
      </c>
      <c r="I3503" s="1" t="s">
        <v>2835</v>
      </c>
      <c r="J3503" s="1" t="n">
        <v>1915</v>
      </c>
      <c r="K3503" s="1" t="s">
        <v>2194</v>
      </c>
    </row>
    <row r="3504" customFormat="false" ht="15" hidden="false" customHeight="false" outlineLevel="0" collapsed="false">
      <c r="A3504" s="6" t="str">
        <f aca="false">"sankmc_"&amp;ROUND(B3504,1)&amp;"_"&amp;ROUND(C3504,1)&amp;"_"&amp;ROUND(D3504,1)&amp;"_"&amp;ROUND(E3504,1)&amp;"_"&amp;ROUND(F3504,1)&amp;"_"&amp;ROUND(G3504,1)</f>
        <v>sankmc_70.8_0_0_14.4_0_14.8</v>
      </c>
      <c r="B3504" s="1" t="n">
        <v>70.8370837083708</v>
      </c>
      <c r="C3504" s="1" t="n">
        <v>0</v>
      </c>
      <c r="D3504" s="1" t="n">
        <v>0</v>
      </c>
      <c r="E3504" s="1" t="n">
        <v>14.3514351435144</v>
      </c>
      <c r="F3504" s="1" t="n">
        <v>0</v>
      </c>
      <c r="G3504" s="1" t="n">
        <v>14.8114811481148</v>
      </c>
      <c r="H3504" s="34" t="n">
        <v>1378.15</v>
      </c>
      <c r="I3504" s="1" t="s">
        <v>2770</v>
      </c>
      <c r="J3504" s="1" t="n">
        <v>1930</v>
      </c>
      <c r="K3504" s="1" t="s">
        <v>2194</v>
      </c>
    </row>
    <row r="3505" customFormat="false" ht="15" hidden="false" customHeight="false" outlineLevel="0" collapsed="false">
      <c r="A3505" s="6" t="str">
        <f aca="false">"sankmc_"&amp;ROUND(B3505,1)&amp;"_"&amp;ROUND(C3505,1)&amp;"_"&amp;ROUND(D3505,1)&amp;"_"&amp;ROUND(E3505,1)&amp;"_"&amp;ROUND(F3505,1)&amp;"_"&amp;ROUND(G3505,1)</f>
        <v>sankmc_70.8_1.2_13.4_0_7.2_7.5</v>
      </c>
      <c r="B3505" s="1" t="n">
        <v>70.82</v>
      </c>
      <c r="C3505" s="1" t="n">
        <v>1.16</v>
      </c>
      <c r="D3505" s="1" t="n">
        <v>13.35</v>
      </c>
      <c r="E3505" s="1" t="n">
        <v>0</v>
      </c>
      <c r="F3505" s="1" t="n">
        <v>7.19</v>
      </c>
      <c r="G3505" s="1" t="n">
        <v>7.48</v>
      </c>
      <c r="H3505" s="34" t="n">
        <v>1289.15</v>
      </c>
      <c r="I3505" s="1" t="s">
        <v>2697</v>
      </c>
      <c r="J3505" s="1" t="n">
        <v>1964</v>
      </c>
      <c r="K3505" s="1" t="s">
        <v>2194</v>
      </c>
    </row>
    <row r="3506" customFormat="false" ht="15" hidden="false" customHeight="false" outlineLevel="0" collapsed="false">
      <c r="A3506" s="6" t="str">
        <f aca="false">"sankmc_"&amp;ROUND(B3506,1)&amp;"_"&amp;ROUND(C3506,1)&amp;"_"&amp;ROUND(D3506,1)&amp;"_"&amp;ROUND(E3506,1)&amp;"_"&amp;ROUND(F3506,1)&amp;"_"&amp;ROUND(G3506,1)</f>
        <v>sankmc_70.8_12.5_16.7_0_0_0</v>
      </c>
      <c r="B3506" s="1" t="n">
        <v>70.82</v>
      </c>
      <c r="C3506" s="1" t="n">
        <v>12.5</v>
      </c>
      <c r="D3506" s="1" t="n">
        <v>16.68</v>
      </c>
      <c r="E3506" s="1" t="n">
        <v>0</v>
      </c>
      <c r="F3506" s="1" t="n">
        <v>0</v>
      </c>
      <c r="G3506" s="1" t="n">
        <v>0</v>
      </c>
      <c r="H3506" s="34" t="n">
        <v>1255.15</v>
      </c>
      <c r="I3506" s="1" t="s">
        <v>2910</v>
      </c>
      <c r="J3506" s="1" t="n">
        <v>1969</v>
      </c>
      <c r="K3506" s="1" t="s">
        <v>2194</v>
      </c>
    </row>
    <row r="3507" customFormat="false" ht="15" hidden="false" customHeight="false" outlineLevel="0" collapsed="false">
      <c r="A3507" s="6" t="str">
        <f aca="false">"sankmc_"&amp;ROUND(B3507,1)&amp;"_"&amp;ROUND(C3507,1)&amp;"_"&amp;ROUND(D3507,1)&amp;"_"&amp;ROUND(E3507,1)&amp;"_"&amp;ROUND(F3507,1)&amp;"_"&amp;ROUND(G3507,1)</f>
        <v>sankmc_70.9_0_0_14.6_14.6_0</v>
      </c>
      <c r="B3507" s="1" t="n">
        <v>70.85</v>
      </c>
      <c r="C3507" s="1" t="n">
        <v>0</v>
      </c>
      <c r="D3507" s="1" t="n">
        <v>0</v>
      </c>
      <c r="E3507" s="1" t="n">
        <v>14.57</v>
      </c>
      <c r="F3507" s="1" t="n">
        <v>14.58</v>
      </c>
      <c r="G3507" s="1" t="n">
        <v>0</v>
      </c>
      <c r="H3507" s="34" t="n">
        <v>1357.15</v>
      </c>
      <c r="I3507" s="1" t="s">
        <v>2838</v>
      </c>
      <c r="J3507" s="1" t="n">
        <v>1951</v>
      </c>
      <c r="K3507" s="1" t="s">
        <v>2194</v>
      </c>
    </row>
    <row r="3508" customFormat="false" ht="15" hidden="false" customHeight="false" outlineLevel="0" collapsed="false">
      <c r="A3508" s="6" t="str">
        <f aca="false">"sankmc_"&amp;ROUND(B3508,1)&amp;"_"&amp;ROUND(C3508,1)&amp;"_"&amp;ROUND(D3508,1)&amp;"_"&amp;ROUND(E3508,1)&amp;"_"&amp;ROUND(F3508,1)&amp;"_"&amp;ROUND(G3508,1)</f>
        <v>sankmc_70.9_0_13.8_0_0_15.3</v>
      </c>
      <c r="B3508" s="1" t="n">
        <v>70.9</v>
      </c>
      <c r="C3508" s="1" t="n">
        <v>0</v>
      </c>
      <c r="D3508" s="1" t="n">
        <v>13.79</v>
      </c>
      <c r="E3508" s="1" t="n">
        <v>0</v>
      </c>
      <c r="F3508" s="1" t="n">
        <v>0</v>
      </c>
      <c r="G3508" s="1" t="n">
        <v>15.31</v>
      </c>
      <c r="H3508" s="34" t="n">
        <v>1351.15</v>
      </c>
      <c r="I3508" s="1" t="s">
        <v>2770</v>
      </c>
      <c r="J3508" s="1" t="n">
        <v>1930</v>
      </c>
      <c r="K3508" s="1" t="s">
        <v>2194</v>
      </c>
    </row>
    <row r="3509" customFormat="false" ht="15" hidden="false" customHeight="false" outlineLevel="0" collapsed="false">
      <c r="A3509" s="6" t="str">
        <f aca="false">"sankmc_"&amp;ROUND(B3509,1)&amp;"_"&amp;ROUND(C3509,1)&amp;"_"&amp;ROUND(D3509,1)&amp;"_"&amp;ROUND(E3509,1)&amp;"_"&amp;ROUND(F3509,1)&amp;"_"&amp;ROUND(G3509,1)</f>
        <v>sankmc_70.9_0_23.4_0_0_5.7</v>
      </c>
      <c r="B3509" s="1" t="n">
        <v>70.91</v>
      </c>
      <c r="C3509" s="1" t="n">
        <v>0</v>
      </c>
      <c r="D3509" s="1" t="n">
        <v>23.37</v>
      </c>
      <c r="E3509" s="1" t="n">
        <v>0</v>
      </c>
      <c r="F3509" s="1" t="n">
        <v>0</v>
      </c>
      <c r="G3509" s="1" t="n">
        <v>5.72</v>
      </c>
      <c r="H3509" s="34" t="n">
        <v>1053.15</v>
      </c>
      <c r="I3509" s="1" t="s">
        <v>2770</v>
      </c>
      <c r="J3509" s="1" t="n">
        <v>1930</v>
      </c>
      <c r="K3509" s="1" t="s">
        <v>2194</v>
      </c>
    </row>
    <row r="3510" customFormat="false" ht="15" hidden="false" customHeight="false" outlineLevel="0" collapsed="false">
      <c r="A3510" s="6" t="str">
        <f aca="false">"sankmc_"&amp;ROUND(B3510,1)&amp;"_"&amp;ROUND(C3510,1)&amp;"_"&amp;ROUND(D3510,1)&amp;"_"&amp;ROUND(E3510,1)&amp;"_"&amp;ROUND(F3510,1)&amp;"_"&amp;ROUND(G3510,1)</f>
        <v>sankmc_70.9_0.6_14.3_0_5.7_8.5</v>
      </c>
      <c r="B3510" s="1" t="n">
        <v>70.85</v>
      </c>
      <c r="C3510" s="1" t="n">
        <v>0.58</v>
      </c>
      <c r="D3510" s="1" t="n">
        <v>14.31</v>
      </c>
      <c r="E3510" s="1" t="n">
        <v>0</v>
      </c>
      <c r="F3510" s="1" t="n">
        <v>5.72</v>
      </c>
      <c r="G3510" s="1" t="n">
        <v>8.54</v>
      </c>
      <c r="H3510" s="34" t="n">
        <v>1240.15</v>
      </c>
      <c r="I3510" s="1" t="s">
        <v>2697</v>
      </c>
      <c r="J3510" s="1" t="n">
        <v>1964</v>
      </c>
      <c r="K3510" s="1" t="s">
        <v>2194</v>
      </c>
    </row>
    <row r="3511" customFormat="false" ht="15" hidden="false" customHeight="false" outlineLevel="0" collapsed="false">
      <c r="A3511" s="6" t="str">
        <f aca="false">"sankmc_"&amp;ROUND(B3511,1)&amp;"_"&amp;ROUND(C3511,1)&amp;"_"&amp;ROUND(D3511,1)&amp;"_"&amp;ROUND(E3511,1)&amp;"_"&amp;ROUND(F3511,1)&amp;"_"&amp;ROUND(G3511,1)</f>
        <v>sankmc_70.9_1.1_12.7_0.2_6.8_8.3</v>
      </c>
      <c r="B3511" s="1" t="n">
        <v>70.9329067093291</v>
      </c>
      <c r="C3511" s="1" t="n">
        <v>1.10988901109889</v>
      </c>
      <c r="D3511" s="1" t="n">
        <v>12.7387261273873</v>
      </c>
      <c r="E3511" s="1" t="n">
        <v>0.18998100189981</v>
      </c>
      <c r="F3511" s="1" t="n">
        <v>6.76932306769323</v>
      </c>
      <c r="G3511" s="1" t="n">
        <v>8.25917408259174</v>
      </c>
      <c r="H3511" s="34" t="n">
        <v>1303.15</v>
      </c>
      <c r="I3511" s="1" t="s">
        <v>2447</v>
      </c>
      <c r="J3511" s="1" t="n">
        <v>2015</v>
      </c>
      <c r="K3511" s="1" t="s">
        <v>2194</v>
      </c>
    </row>
    <row r="3512" customFormat="false" ht="15" hidden="false" customHeight="false" outlineLevel="0" collapsed="false">
      <c r="A3512" s="6" t="str">
        <f aca="false">"sankmc_"&amp;ROUND(B3512,1)&amp;"_"&amp;ROUND(C3512,1)&amp;"_"&amp;ROUND(D3512,1)&amp;"_"&amp;ROUND(E3512,1)&amp;"_"&amp;ROUND(F3512,1)&amp;"_"&amp;ROUND(G3512,1)</f>
        <v>sankmc_70.9_1.2_11.5_0.6_7.3_8.5</v>
      </c>
      <c r="B3512" s="1" t="n">
        <v>70.9</v>
      </c>
      <c r="C3512" s="1" t="n">
        <v>1.2</v>
      </c>
      <c r="D3512" s="1" t="n">
        <v>11.5</v>
      </c>
      <c r="E3512" s="1" t="n">
        <v>0.6</v>
      </c>
      <c r="F3512" s="1" t="n">
        <v>7.3</v>
      </c>
      <c r="G3512" s="1" t="n">
        <v>8.5</v>
      </c>
      <c r="H3512" s="34" t="n">
        <v>1223.15</v>
      </c>
      <c r="I3512" s="1" t="s">
        <v>2526</v>
      </c>
      <c r="J3512" s="1" t="n">
        <v>2007</v>
      </c>
      <c r="K3512" s="1" t="s">
        <v>2194</v>
      </c>
    </row>
    <row r="3513" customFormat="false" ht="15" hidden="false" customHeight="false" outlineLevel="0" collapsed="false">
      <c r="A3513" s="6" t="str">
        <f aca="false">"sankmc_"&amp;ROUND(B3513,1)&amp;"_"&amp;ROUND(C3513,1)&amp;"_"&amp;ROUND(D3513,1)&amp;"_"&amp;ROUND(E3513,1)&amp;"_"&amp;ROUND(F3513,1)&amp;"_"&amp;ROUND(G3513,1)</f>
        <v>sankmc_70.9_1.2_14.3_0_7.2_6.4</v>
      </c>
      <c r="B3513" s="1" t="n">
        <v>70.89</v>
      </c>
      <c r="C3513" s="1" t="n">
        <v>1.16</v>
      </c>
      <c r="D3513" s="1" t="n">
        <v>14.32</v>
      </c>
      <c r="E3513" s="1" t="n">
        <v>0</v>
      </c>
      <c r="F3513" s="1" t="n">
        <v>7.19</v>
      </c>
      <c r="G3513" s="1" t="n">
        <v>6.44</v>
      </c>
      <c r="H3513" s="34" t="n">
        <v>1261.15</v>
      </c>
      <c r="I3513" s="1" t="s">
        <v>2697</v>
      </c>
      <c r="J3513" s="1" t="n">
        <v>1964</v>
      </c>
      <c r="K3513" s="1" t="s">
        <v>2194</v>
      </c>
    </row>
    <row r="3514" customFormat="false" ht="15" hidden="false" customHeight="false" outlineLevel="0" collapsed="false">
      <c r="A3514" s="6" t="str">
        <f aca="false">"sankmc_"&amp;ROUND(B3514,1)&amp;"_"&amp;ROUND(C3514,1)&amp;"_"&amp;ROUND(D3514,1)&amp;"_"&amp;ROUND(E3514,1)&amp;"_"&amp;ROUND(F3514,1)&amp;"_"&amp;ROUND(G3514,1)</f>
        <v>sankmc_70.9_1.4_0_27.7_0_0</v>
      </c>
      <c r="B3514" s="1" t="n">
        <v>70.9329067093291</v>
      </c>
      <c r="C3514" s="1" t="n">
        <v>1.37986201379862</v>
      </c>
      <c r="D3514" s="1" t="n">
        <v>0</v>
      </c>
      <c r="E3514" s="1" t="n">
        <v>27.6872312768723</v>
      </c>
      <c r="F3514" s="1" t="n">
        <v>0</v>
      </c>
      <c r="G3514" s="1" t="n">
        <v>0</v>
      </c>
      <c r="H3514" s="34" t="n">
        <v>1223.15</v>
      </c>
      <c r="I3514" s="1" t="s">
        <v>2839</v>
      </c>
      <c r="J3514" s="1" t="n">
        <v>1955</v>
      </c>
      <c r="K3514" s="1" t="s">
        <v>2194</v>
      </c>
    </row>
    <row r="3515" customFormat="false" ht="15" hidden="false" customHeight="false" outlineLevel="0" collapsed="false">
      <c r="A3515" s="6" t="str">
        <f aca="false">"sankmc_"&amp;ROUND(B3515,1)&amp;"_"&amp;ROUND(C3515,1)&amp;"_"&amp;ROUND(D3515,1)&amp;"_"&amp;ROUND(E3515,1)&amp;"_"&amp;ROUND(F3515,1)&amp;"_"&amp;ROUND(G3515,1)</f>
        <v>sankmc_70.9_11.2_0_0_0_17.9</v>
      </c>
      <c r="B3515" s="1" t="n">
        <v>70.89</v>
      </c>
      <c r="C3515" s="1" t="n">
        <v>11.19</v>
      </c>
      <c r="D3515" s="1" t="n">
        <v>0</v>
      </c>
      <c r="E3515" s="1" t="n">
        <v>0</v>
      </c>
      <c r="F3515" s="1" t="n">
        <v>0</v>
      </c>
      <c r="G3515" s="1" t="n">
        <v>17.92</v>
      </c>
      <c r="H3515" s="34" t="n">
        <v>1628.15</v>
      </c>
      <c r="I3515" s="1" t="s">
        <v>2686</v>
      </c>
      <c r="J3515" s="1" t="n">
        <v>2002</v>
      </c>
      <c r="K3515" s="1" t="s">
        <v>2194</v>
      </c>
    </row>
    <row r="3516" customFormat="false" ht="15" hidden="false" customHeight="false" outlineLevel="0" collapsed="false">
      <c r="A3516" s="6" t="str">
        <f aca="false">"sankmc_"&amp;ROUND(B3516,1)&amp;"_"&amp;ROUND(C3516,1)&amp;"_"&amp;ROUND(D3516,1)&amp;"_"&amp;ROUND(E3516,1)&amp;"_"&amp;ROUND(F3516,1)&amp;"_"&amp;ROUND(G3516,1)</f>
        <v>sankmc_70.9_15_0_9.9_4.2_0</v>
      </c>
      <c r="B3516" s="1" t="n">
        <v>70.86</v>
      </c>
      <c r="C3516" s="1" t="n">
        <v>15</v>
      </c>
      <c r="D3516" s="1" t="n">
        <v>0</v>
      </c>
      <c r="E3516" s="1" t="n">
        <v>9.9</v>
      </c>
      <c r="F3516" s="1" t="n">
        <v>4.24</v>
      </c>
      <c r="G3516" s="1" t="n">
        <v>0</v>
      </c>
      <c r="H3516" s="34" t="n">
        <v>1663.15</v>
      </c>
      <c r="I3516" s="1" t="s">
        <v>2839</v>
      </c>
      <c r="J3516" s="1" t="n">
        <v>1954</v>
      </c>
      <c r="K3516" s="1" t="s">
        <v>2194</v>
      </c>
    </row>
    <row r="3517" customFormat="false" ht="15" hidden="false" customHeight="false" outlineLevel="0" collapsed="false">
      <c r="A3517" s="6" t="str">
        <f aca="false">"sankmc_"&amp;ROUND(B3517,1)&amp;"_"&amp;ROUND(C3517,1)&amp;"_"&amp;ROUND(D3517,1)&amp;"_"&amp;ROUND(E3517,1)&amp;"_"&amp;ROUND(F3517,1)&amp;"_"&amp;ROUND(G3517,1)</f>
        <v>sankmc_70.9_9.7_0_19.4_0_0</v>
      </c>
      <c r="B3517" s="1" t="n">
        <v>70.9</v>
      </c>
      <c r="C3517" s="1" t="n">
        <v>9.72</v>
      </c>
      <c r="D3517" s="1" t="n">
        <v>0</v>
      </c>
      <c r="E3517" s="1" t="n">
        <v>19.38</v>
      </c>
      <c r="F3517" s="1" t="n">
        <v>0</v>
      </c>
      <c r="G3517" s="1" t="n">
        <v>0</v>
      </c>
      <c r="H3517" s="34" t="n">
        <v>1658.15</v>
      </c>
      <c r="I3517" s="1" t="s">
        <v>2839</v>
      </c>
      <c r="J3517" s="1" t="n">
        <v>1955</v>
      </c>
      <c r="K3517" s="1" t="s">
        <v>2194</v>
      </c>
    </row>
    <row r="3518" customFormat="false" ht="15" hidden="false" customHeight="false" outlineLevel="0" collapsed="false">
      <c r="A3518" s="6" t="str">
        <f aca="false">"sankmc_"&amp;ROUND(B3518,1)&amp;"_"&amp;ROUND(C3518,1)&amp;"_"&amp;ROUND(D3518,1)&amp;"_"&amp;ROUND(E3518,1)&amp;"_"&amp;ROUND(F3518,1)&amp;"_"&amp;ROUND(G3518,1)</f>
        <v>sankmc_71_0_0_13_16_0</v>
      </c>
      <c r="B3518" s="1" t="n">
        <v>70.97</v>
      </c>
      <c r="C3518" s="1" t="n">
        <v>0</v>
      </c>
      <c r="D3518" s="1" t="n">
        <v>0</v>
      </c>
      <c r="E3518" s="1" t="n">
        <v>13.04</v>
      </c>
      <c r="F3518" s="1" t="n">
        <v>15.99</v>
      </c>
      <c r="G3518" s="1" t="n">
        <v>0</v>
      </c>
      <c r="H3518" s="34" t="n">
        <v>1343.15</v>
      </c>
      <c r="I3518" s="1" t="s">
        <v>2838</v>
      </c>
      <c r="J3518" s="1" t="n">
        <v>1951</v>
      </c>
      <c r="K3518" s="1" t="s">
        <v>2194</v>
      </c>
    </row>
    <row r="3519" customFormat="false" ht="15" hidden="false" customHeight="false" outlineLevel="0" collapsed="false">
      <c r="A3519" s="6" t="str">
        <f aca="false">"sankmc_"&amp;ROUND(B3519,1)&amp;"_"&amp;ROUND(C3519,1)&amp;"_"&amp;ROUND(D3519,1)&amp;"_"&amp;ROUND(E3519,1)&amp;"_"&amp;ROUND(F3519,1)&amp;"_"&amp;ROUND(G3519,1)</f>
        <v>sankmc_71_0_0_29_0_0</v>
      </c>
      <c r="B3519" s="1" t="n">
        <v>71.03</v>
      </c>
      <c r="C3519" s="1" t="n">
        <v>0</v>
      </c>
      <c r="D3519" s="1" t="n">
        <v>0</v>
      </c>
      <c r="E3519" s="1" t="n">
        <v>28.97</v>
      </c>
      <c r="F3519" s="1" t="n">
        <v>0</v>
      </c>
      <c r="G3519" s="1" t="n">
        <v>0</v>
      </c>
      <c r="H3519" s="34" t="n">
        <v>1253.15</v>
      </c>
      <c r="I3519" s="1" t="s">
        <v>2884</v>
      </c>
      <c r="J3519" s="1" t="n">
        <v>1965</v>
      </c>
      <c r="K3519" s="1" t="s">
        <v>2194</v>
      </c>
    </row>
    <row r="3520" customFormat="false" ht="15" hidden="false" customHeight="false" outlineLevel="0" collapsed="false">
      <c r="A3520" s="6" t="str">
        <f aca="false">"sankmc_"&amp;ROUND(B3520,1)&amp;"_"&amp;ROUND(C3520,1)&amp;"_"&amp;ROUND(D3520,1)&amp;"_"&amp;ROUND(E3520,1)&amp;"_"&amp;ROUND(F3520,1)&amp;"_"&amp;ROUND(G3520,1)</f>
        <v>sankmc_71_0_0_29_0_0</v>
      </c>
      <c r="B3520" s="1" t="n">
        <v>71</v>
      </c>
      <c r="C3520" s="1" t="n">
        <v>0</v>
      </c>
      <c r="D3520" s="1" t="n">
        <v>0</v>
      </c>
      <c r="E3520" s="1" t="n">
        <v>29</v>
      </c>
      <c r="F3520" s="1" t="n">
        <v>0</v>
      </c>
      <c r="G3520" s="1" t="n">
        <v>0</v>
      </c>
      <c r="H3520" s="34" t="n">
        <v>1265.15</v>
      </c>
      <c r="I3520" s="1" t="s">
        <v>2819</v>
      </c>
      <c r="J3520" s="1" t="n">
        <v>1929</v>
      </c>
      <c r="K3520" s="1" t="s">
        <v>2194</v>
      </c>
    </row>
    <row r="3521" customFormat="false" ht="15" hidden="false" customHeight="false" outlineLevel="0" collapsed="false">
      <c r="A3521" s="6" t="str">
        <f aca="false">"sankmc_"&amp;ROUND(B3521,1)&amp;"_"&amp;ROUND(C3521,1)&amp;"_"&amp;ROUND(D3521,1)&amp;"_"&amp;ROUND(E3521,1)&amp;"_"&amp;ROUND(F3521,1)&amp;"_"&amp;ROUND(G3521,1)</f>
        <v>sankmc_71_0_15.3_1.3_6.1_6.4</v>
      </c>
      <c r="B3521" s="1" t="n">
        <v>71.002899710029</v>
      </c>
      <c r="C3521" s="1" t="n">
        <v>0</v>
      </c>
      <c r="D3521" s="1" t="n">
        <v>15.2884711528847</v>
      </c>
      <c r="E3521" s="1" t="n">
        <v>1.26987301269872</v>
      </c>
      <c r="F3521" s="1" t="n">
        <v>6.05939406059393</v>
      </c>
      <c r="G3521" s="1" t="n">
        <v>6.37936206379361</v>
      </c>
      <c r="H3521" s="34" t="n">
        <v>1147.15</v>
      </c>
      <c r="I3521" s="1" t="s">
        <v>2471</v>
      </c>
      <c r="J3521" s="1" t="n">
        <v>1950</v>
      </c>
      <c r="K3521" s="1" t="s">
        <v>2194</v>
      </c>
    </row>
    <row r="3522" customFormat="false" ht="15" hidden="false" customHeight="false" outlineLevel="0" collapsed="false">
      <c r="A3522" s="6" t="str">
        <f aca="false">"sankmc_"&amp;ROUND(B3522,1)&amp;"_"&amp;ROUND(C3522,1)&amp;"_"&amp;ROUND(D3522,1)&amp;"_"&amp;ROUND(E3522,1)&amp;"_"&amp;ROUND(F3522,1)&amp;"_"&amp;ROUND(G3522,1)</f>
        <v>sankmc_71_0_18_0_0_11</v>
      </c>
      <c r="B3522" s="1" t="n">
        <v>71</v>
      </c>
      <c r="C3522" s="1" t="n">
        <v>0</v>
      </c>
      <c r="D3522" s="1" t="n">
        <v>18</v>
      </c>
      <c r="E3522" s="1" t="n">
        <v>0</v>
      </c>
      <c r="F3522" s="1" t="n">
        <v>0</v>
      </c>
      <c r="G3522" s="1" t="n">
        <v>11</v>
      </c>
      <c r="H3522" s="34" t="n">
        <v>1249.15</v>
      </c>
      <c r="I3522" s="1" t="s">
        <v>2892</v>
      </c>
      <c r="J3522" s="1" t="n">
        <v>1961</v>
      </c>
      <c r="K3522" s="1" t="s">
        <v>2194</v>
      </c>
    </row>
    <row r="3523" customFormat="false" ht="15" hidden="false" customHeight="false" outlineLevel="0" collapsed="false">
      <c r="A3523" s="6" t="str">
        <f aca="false">"sankmc_"&amp;ROUND(B3523,1)&amp;"_"&amp;ROUND(C3523,1)&amp;"_"&amp;ROUND(D3523,1)&amp;"_"&amp;ROUND(E3523,1)&amp;"_"&amp;ROUND(F3523,1)&amp;"_"&amp;ROUND(G3523,1)</f>
        <v>sankmc_71_0_29_0_0_0</v>
      </c>
      <c r="B3523" s="1" t="n">
        <v>71</v>
      </c>
      <c r="C3523" s="1" t="n">
        <v>0</v>
      </c>
      <c r="D3523" s="1" t="n">
        <v>29</v>
      </c>
      <c r="E3523" s="1" t="n">
        <v>0</v>
      </c>
      <c r="F3523" s="1" t="n">
        <v>0</v>
      </c>
      <c r="G3523" s="1" t="n">
        <v>0</v>
      </c>
      <c r="H3523" s="34" t="n">
        <v>1107.15</v>
      </c>
      <c r="I3523" s="1" t="s">
        <v>2814</v>
      </c>
      <c r="J3523" s="1" t="n">
        <v>1965</v>
      </c>
      <c r="K3523" s="1" t="s">
        <v>2194</v>
      </c>
    </row>
    <row r="3524" customFormat="false" ht="15" hidden="false" customHeight="false" outlineLevel="0" collapsed="false">
      <c r="A3524" s="6" t="str">
        <f aca="false">"sankmc_"&amp;ROUND(B3524,1)&amp;"_"&amp;ROUND(C3524,1)&amp;"_"&amp;ROUND(D3524,1)&amp;"_"&amp;ROUND(E3524,1)&amp;"_"&amp;ROUND(F3524,1)&amp;"_"&amp;ROUND(G3524,1)</f>
        <v>sankmc_71_0.1_14.8_0_11.6_2.5</v>
      </c>
      <c r="B3524" s="1" t="n">
        <v>71.007100710071</v>
      </c>
      <c r="C3524" s="1" t="n">
        <v>0.11001100110011</v>
      </c>
      <c r="D3524" s="1" t="n">
        <v>14.8414841484148</v>
      </c>
      <c r="E3524" s="1" t="n">
        <v>0</v>
      </c>
      <c r="F3524" s="1" t="n">
        <v>11.5511551155116</v>
      </c>
      <c r="G3524" s="1" t="n">
        <v>2.49024902490249</v>
      </c>
      <c r="H3524" s="34" t="n">
        <v>1183.15</v>
      </c>
      <c r="I3524" s="1" t="s">
        <v>2471</v>
      </c>
      <c r="J3524" s="1" t="n">
        <v>1944</v>
      </c>
      <c r="K3524" s="1" t="s">
        <v>2194</v>
      </c>
    </row>
    <row r="3525" customFormat="false" ht="15" hidden="false" customHeight="false" outlineLevel="0" collapsed="false">
      <c r="A3525" s="6" t="str">
        <f aca="false">"sankmc_"&amp;ROUND(B3525,1)&amp;"_"&amp;ROUND(C3525,1)&amp;"_"&amp;ROUND(D3525,1)&amp;"_"&amp;ROUND(E3525,1)&amp;"_"&amp;ROUND(F3525,1)&amp;"_"&amp;ROUND(G3525,1)</f>
        <v>sankmc_71_1.1_12.7_0.2_6.7_8.3</v>
      </c>
      <c r="B3525" s="1" t="n">
        <v>70.97</v>
      </c>
      <c r="C3525" s="1" t="n">
        <v>1.1</v>
      </c>
      <c r="D3525" s="1" t="n">
        <v>12.71</v>
      </c>
      <c r="E3525" s="1" t="n">
        <v>0.2</v>
      </c>
      <c r="F3525" s="1" t="n">
        <v>6.70999999999999</v>
      </c>
      <c r="G3525" s="1" t="n">
        <v>8.31</v>
      </c>
      <c r="H3525" s="34" t="n">
        <v>1303.15</v>
      </c>
      <c r="I3525" s="1" t="s">
        <v>2447</v>
      </c>
      <c r="J3525" s="1" t="n">
        <v>2016</v>
      </c>
      <c r="K3525" s="1" t="s">
        <v>2194</v>
      </c>
    </row>
    <row r="3526" customFormat="false" ht="15" hidden="false" customHeight="false" outlineLevel="0" collapsed="false">
      <c r="A3526" s="6" t="str">
        <f aca="false">"sankmc_"&amp;ROUND(B3526,1)&amp;"_"&amp;ROUND(C3526,1)&amp;"_"&amp;ROUND(D3526,1)&amp;"_"&amp;ROUND(E3526,1)&amp;"_"&amp;ROUND(F3526,1)&amp;"_"&amp;ROUND(G3526,1)</f>
        <v>sankmc_71_1.2_11.5_0.6_7.4_8.4</v>
      </c>
      <c r="B3526" s="1" t="n">
        <v>70.95</v>
      </c>
      <c r="C3526" s="1" t="n">
        <v>1.16</v>
      </c>
      <c r="D3526" s="1" t="n">
        <v>11.46</v>
      </c>
      <c r="E3526" s="1" t="n">
        <v>0.63</v>
      </c>
      <c r="F3526" s="1" t="n">
        <v>7.35</v>
      </c>
      <c r="G3526" s="1" t="n">
        <v>8.44999999999999</v>
      </c>
      <c r="H3526" s="34" t="n">
        <v>1223.15</v>
      </c>
      <c r="I3526" s="1" t="s">
        <v>2530</v>
      </c>
      <c r="J3526" s="1" t="n">
        <v>2005</v>
      </c>
      <c r="K3526" s="1" t="s">
        <v>2194</v>
      </c>
    </row>
    <row r="3527" customFormat="false" ht="15" hidden="false" customHeight="false" outlineLevel="0" collapsed="false">
      <c r="A3527" s="6" t="str">
        <f aca="false">"sankmc_"&amp;ROUND(B3527,1)&amp;"_"&amp;ROUND(C3527,1)&amp;"_"&amp;ROUND(D3527,1)&amp;"_"&amp;ROUND(E3527,1)&amp;"_"&amp;ROUND(F3527,1)&amp;"_"&amp;ROUND(G3527,1)</f>
        <v>sankmc_71_1.2_11.5_0.6_7.4_8.4</v>
      </c>
      <c r="B3527" s="1" t="n">
        <v>70.95</v>
      </c>
      <c r="C3527" s="1" t="n">
        <v>1.16</v>
      </c>
      <c r="D3527" s="1" t="n">
        <v>11.46</v>
      </c>
      <c r="E3527" s="1" t="n">
        <v>0.63</v>
      </c>
      <c r="F3527" s="1" t="n">
        <v>7.35</v>
      </c>
      <c r="G3527" s="1" t="n">
        <v>8.44999999999999</v>
      </c>
      <c r="H3527" s="34" t="n">
        <v>1223.15</v>
      </c>
      <c r="I3527" s="1" t="s">
        <v>2526</v>
      </c>
      <c r="J3527" s="1" t="n">
        <v>2007</v>
      </c>
      <c r="K3527" s="1" t="s">
        <v>2194</v>
      </c>
    </row>
    <row r="3528" customFormat="false" ht="15" hidden="false" customHeight="false" outlineLevel="0" collapsed="false">
      <c r="A3528" s="6" t="str">
        <f aca="false">"sankmc_"&amp;ROUND(B3528,1)&amp;"_"&amp;ROUND(C3528,1)&amp;"_"&amp;ROUND(D3528,1)&amp;"_"&amp;ROUND(E3528,1)&amp;"_"&amp;ROUND(F3528,1)&amp;"_"&amp;ROUND(G3528,1)</f>
        <v>sankmc_71_10.2_0_0_4.7_14.1</v>
      </c>
      <c r="B3528" s="1" t="n">
        <v>71</v>
      </c>
      <c r="C3528" s="1" t="n">
        <v>10.15</v>
      </c>
      <c r="D3528" s="1" t="n">
        <v>0</v>
      </c>
      <c r="E3528" s="1" t="n">
        <v>0</v>
      </c>
      <c r="F3528" s="1" t="n">
        <v>4.71</v>
      </c>
      <c r="G3528" s="1" t="n">
        <v>14.14</v>
      </c>
      <c r="H3528" s="34" t="n">
        <v>1675.15</v>
      </c>
      <c r="I3528" s="1" t="s">
        <v>2886</v>
      </c>
      <c r="J3528" s="1" t="n">
        <v>2013</v>
      </c>
      <c r="K3528" s="1" t="s">
        <v>2194</v>
      </c>
    </row>
    <row r="3529" customFormat="false" ht="15" hidden="false" customHeight="false" outlineLevel="0" collapsed="false">
      <c r="A3529" s="6" t="str">
        <f aca="false">"sankmc_"&amp;ROUND(B3529,1)&amp;"_"&amp;ROUND(C3529,1)&amp;"_"&amp;ROUND(D3529,1)&amp;"_"&amp;ROUND(E3529,1)&amp;"_"&amp;ROUND(F3529,1)&amp;"_"&amp;ROUND(G3529,1)</f>
        <v>sankmc_71_11.6_0_0_13.1_4.4</v>
      </c>
      <c r="B3529" s="1" t="n">
        <v>71</v>
      </c>
      <c r="C3529" s="1" t="n">
        <v>11.6</v>
      </c>
      <c r="D3529" s="1" t="n">
        <v>0</v>
      </c>
      <c r="E3529" s="1" t="n">
        <v>0</v>
      </c>
      <c r="F3529" s="1" t="n">
        <v>13.05</v>
      </c>
      <c r="G3529" s="1" t="n">
        <v>4.35</v>
      </c>
      <c r="H3529" s="34" t="n">
        <v>1706.15</v>
      </c>
      <c r="I3529" s="1" t="s">
        <v>2886</v>
      </c>
      <c r="J3529" s="1" t="n">
        <v>2013</v>
      </c>
      <c r="K3529" s="1" t="s">
        <v>2194</v>
      </c>
    </row>
    <row r="3530" customFormat="false" ht="15" hidden="false" customHeight="false" outlineLevel="0" collapsed="false">
      <c r="A3530" s="6" t="str">
        <f aca="false">"sankmc_"&amp;ROUND(B3530,1)&amp;"_"&amp;ROUND(C3530,1)&amp;"_"&amp;ROUND(D3530,1)&amp;"_"&amp;ROUND(E3530,1)&amp;"_"&amp;ROUND(F3530,1)&amp;"_"&amp;ROUND(G3530,1)</f>
        <v>sankmc_71_11.6_0_0_4.4_13.1</v>
      </c>
      <c r="B3530" s="1" t="n">
        <v>71</v>
      </c>
      <c r="C3530" s="1" t="n">
        <v>11.6</v>
      </c>
      <c r="D3530" s="1" t="n">
        <v>0</v>
      </c>
      <c r="E3530" s="1" t="n">
        <v>0</v>
      </c>
      <c r="F3530" s="1" t="n">
        <v>4.35</v>
      </c>
      <c r="G3530" s="1" t="n">
        <v>13.05</v>
      </c>
      <c r="H3530" s="34" t="n">
        <v>1638.15</v>
      </c>
      <c r="I3530" s="1" t="s">
        <v>2886</v>
      </c>
      <c r="J3530" s="1" t="n">
        <v>2013</v>
      </c>
      <c r="K3530" s="1" t="s">
        <v>2194</v>
      </c>
    </row>
    <row r="3531" customFormat="false" ht="15" hidden="false" customHeight="false" outlineLevel="0" collapsed="false">
      <c r="A3531" s="6" t="str">
        <f aca="false">"sankmc_"&amp;ROUND(B3531,1)&amp;"_"&amp;ROUND(C3531,1)&amp;"_"&amp;ROUND(D3531,1)&amp;"_"&amp;ROUND(E3531,1)&amp;"_"&amp;ROUND(F3531,1)&amp;"_"&amp;ROUND(G3531,1)</f>
        <v>sankmc_71_13.1_0_0_12_4</v>
      </c>
      <c r="B3531" s="1" t="n">
        <v>71</v>
      </c>
      <c r="C3531" s="1" t="n">
        <v>13.05</v>
      </c>
      <c r="D3531" s="1" t="n">
        <v>0</v>
      </c>
      <c r="E3531" s="1" t="n">
        <v>0</v>
      </c>
      <c r="F3531" s="1" t="n">
        <v>11.96</v>
      </c>
      <c r="G3531" s="1" t="n">
        <v>3.99</v>
      </c>
      <c r="H3531" s="34" t="n">
        <v>1701.15</v>
      </c>
      <c r="I3531" s="1" t="s">
        <v>2886</v>
      </c>
      <c r="J3531" s="1" t="n">
        <v>2013</v>
      </c>
      <c r="K3531" s="1" t="s">
        <v>2194</v>
      </c>
    </row>
    <row r="3532" customFormat="false" ht="15" hidden="false" customHeight="false" outlineLevel="0" collapsed="false">
      <c r="A3532" s="6" t="str">
        <f aca="false">"sankmc_"&amp;ROUND(B3532,1)&amp;"_"&amp;ROUND(C3532,1)&amp;"_"&amp;ROUND(D3532,1)&amp;"_"&amp;ROUND(E3532,1)&amp;"_"&amp;ROUND(F3532,1)&amp;"_"&amp;ROUND(G3532,1)</f>
        <v>sankmc_71_13.1_0_0_4_12</v>
      </c>
      <c r="B3532" s="1" t="n">
        <v>71</v>
      </c>
      <c r="C3532" s="1" t="n">
        <v>13.05</v>
      </c>
      <c r="D3532" s="1" t="n">
        <v>0</v>
      </c>
      <c r="E3532" s="1" t="n">
        <v>0</v>
      </c>
      <c r="F3532" s="1" t="n">
        <v>3.99</v>
      </c>
      <c r="G3532" s="1" t="n">
        <v>11.96</v>
      </c>
      <c r="H3532" s="34" t="n">
        <v>1632.15</v>
      </c>
      <c r="I3532" s="1" t="s">
        <v>2886</v>
      </c>
      <c r="J3532" s="1" t="n">
        <v>2013</v>
      </c>
      <c r="K3532" s="1" t="s">
        <v>2194</v>
      </c>
    </row>
    <row r="3533" customFormat="false" ht="15" hidden="false" customHeight="false" outlineLevel="0" collapsed="false">
      <c r="A3533" s="6" t="str">
        <f aca="false">"sankmc_"&amp;ROUND(B3533,1)&amp;"_"&amp;ROUND(C3533,1)&amp;"_"&amp;ROUND(D3533,1)&amp;"_"&amp;ROUND(E3533,1)&amp;"_"&amp;ROUND(F3533,1)&amp;"_"&amp;ROUND(G3533,1)</f>
        <v>sankmc_71_14.5_0_0_10.9_3.6</v>
      </c>
      <c r="B3533" s="1" t="n">
        <v>70.99</v>
      </c>
      <c r="C3533" s="1" t="n">
        <v>14.5</v>
      </c>
      <c r="D3533" s="1" t="n">
        <v>0</v>
      </c>
      <c r="E3533" s="1" t="n">
        <v>0</v>
      </c>
      <c r="F3533" s="1" t="n">
        <v>10.88</v>
      </c>
      <c r="G3533" s="1" t="n">
        <v>3.63</v>
      </c>
      <c r="H3533" s="34" t="n">
        <v>1722.15</v>
      </c>
      <c r="I3533" s="1" t="s">
        <v>2886</v>
      </c>
      <c r="J3533" s="1" t="n">
        <v>2013</v>
      </c>
      <c r="K3533" s="1" t="s">
        <v>2194</v>
      </c>
    </row>
    <row r="3534" customFormat="false" ht="15" hidden="false" customHeight="false" outlineLevel="0" collapsed="false">
      <c r="A3534" s="6" t="str">
        <f aca="false">"sankmc_"&amp;ROUND(B3534,1)&amp;"_"&amp;ROUND(C3534,1)&amp;"_"&amp;ROUND(D3534,1)&amp;"_"&amp;ROUND(E3534,1)&amp;"_"&amp;ROUND(F3534,1)&amp;"_"&amp;ROUND(G3534,1)</f>
        <v>sankmc_71_14.5_0_0_3.6_10.9</v>
      </c>
      <c r="B3534" s="1" t="n">
        <v>70.99</v>
      </c>
      <c r="C3534" s="1" t="n">
        <v>14.5</v>
      </c>
      <c r="D3534" s="1" t="n">
        <v>0</v>
      </c>
      <c r="E3534" s="1" t="n">
        <v>0</v>
      </c>
      <c r="F3534" s="1" t="n">
        <v>3.63</v>
      </c>
      <c r="G3534" s="1" t="n">
        <v>10.88</v>
      </c>
      <c r="H3534" s="34" t="n">
        <v>1642.15</v>
      </c>
      <c r="I3534" s="1" t="s">
        <v>2886</v>
      </c>
      <c r="J3534" s="1" t="n">
        <v>2013</v>
      </c>
      <c r="K3534" s="1" t="s">
        <v>2194</v>
      </c>
    </row>
    <row r="3535" customFormat="false" ht="15" hidden="false" customHeight="false" outlineLevel="0" collapsed="false">
      <c r="A3535" s="6" t="str">
        <f aca="false">"sankmc_"&amp;ROUND(B3535,1)&amp;"_"&amp;ROUND(C3535,1)&amp;"_"&amp;ROUND(D3535,1)&amp;"_"&amp;ROUND(E3535,1)&amp;"_"&amp;ROUND(F3535,1)&amp;"_"&amp;ROUND(G3535,1)</f>
        <v>sankmc_71_29_0_0_0_0</v>
      </c>
      <c r="B3535" s="1" t="n">
        <v>71</v>
      </c>
      <c r="C3535" s="1" t="n">
        <v>29</v>
      </c>
      <c r="D3535" s="1" t="n">
        <v>0</v>
      </c>
      <c r="E3535" s="1" t="n">
        <v>0</v>
      </c>
      <c r="F3535" s="1" t="n">
        <v>0</v>
      </c>
      <c r="G3535" s="1" t="n">
        <v>0</v>
      </c>
      <c r="H3535" s="34" t="n">
        <v>2084.15</v>
      </c>
      <c r="I3535" s="1" t="s">
        <v>2799</v>
      </c>
      <c r="J3535" s="1" t="n">
        <v>1974</v>
      </c>
      <c r="K3535" s="1" t="s">
        <v>2194</v>
      </c>
    </row>
    <row r="3536" customFormat="false" ht="15" hidden="false" customHeight="false" outlineLevel="0" collapsed="false">
      <c r="A3536" s="6" t="str">
        <f aca="false">"sankmc_"&amp;ROUND(B3536,1)&amp;"_"&amp;ROUND(C3536,1)&amp;"_"&amp;ROUND(D3536,1)&amp;"_"&amp;ROUND(E3536,1)&amp;"_"&amp;ROUND(F3536,1)&amp;"_"&amp;ROUND(G3536,1)</f>
        <v>sankmc_71_3_15_0_0_11</v>
      </c>
      <c r="B3536" s="1" t="n">
        <v>70.98</v>
      </c>
      <c r="C3536" s="1" t="n">
        <v>3</v>
      </c>
      <c r="D3536" s="1" t="n">
        <v>15</v>
      </c>
      <c r="E3536" s="1" t="n">
        <v>0</v>
      </c>
      <c r="F3536" s="1" t="n">
        <v>0</v>
      </c>
      <c r="G3536" s="1" t="n">
        <v>11.02</v>
      </c>
      <c r="H3536" s="34" t="n">
        <v>1317.15</v>
      </c>
      <c r="I3536" s="1" t="s">
        <v>2743</v>
      </c>
      <c r="J3536" s="1" t="n">
        <v>1980</v>
      </c>
      <c r="K3536" s="1" t="s">
        <v>2194</v>
      </c>
    </row>
    <row r="3537" customFormat="false" ht="15" hidden="false" customHeight="false" outlineLevel="0" collapsed="false">
      <c r="A3537" s="6" t="str">
        <f aca="false">"sankmc_"&amp;ROUND(B3537,1)&amp;"_"&amp;ROUND(C3537,1)&amp;"_"&amp;ROUND(D3537,1)&amp;"_"&amp;ROUND(E3537,1)&amp;"_"&amp;ROUND(F3537,1)&amp;"_"&amp;ROUND(G3537,1)</f>
        <v>sankmc_71_7.6_0_21.4_0_0</v>
      </c>
      <c r="B3537" s="1" t="n">
        <v>71.04</v>
      </c>
      <c r="C3537" s="1" t="n">
        <v>7.61</v>
      </c>
      <c r="D3537" s="1" t="n">
        <v>0</v>
      </c>
      <c r="E3537" s="1" t="n">
        <v>21.35</v>
      </c>
      <c r="F3537" s="1" t="n">
        <v>0</v>
      </c>
      <c r="G3537" s="1" t="n">
        <v>0</v>
      </c>
      <c r="H3537" s="34" t="n">
        <v>1528.15</v>
      </c>
      <c r="I3537" s="1" t="s">
        <v>2839</v>
      </c>
      <c r="J3537" s="1" t="n">
        <v>1955</v>
      </c>
      <c r="K3537" s="1" t="s">
        <v>2194</v>
      </c>
    </row>
    <row r="3538" customFormat="false" ht="15" hidden="false" customHeight="false" outlineLevel="0" collapsed="false">
      <c r="A3538" s="6" t="str">
        <f aca="false">"sankmc_"&amp;ROUND(B3538,1)&amp;"_"&amp;ROUND(C3538,1)&amp;"_"&amp;ROUND(D3538,1)&amp;"_"&amp;ROUND(E3538,1)&amp;"_"&amp;ROUND(F3538,1)&amp;"_"&amp;ROUND(G3538,1)</f>
        <v>sankmc_71.1_0_11.6_0_0_17.2</v>
      </c>
      <c r="B3538" s="1" t="n">
        <v>71.14</v>
      </c>
      <c r="C3538" s="1" t="n">
        <v>0</v>
      </c>
      <c r="D3538" s="1" t="n">
        <v>11.64</v>
      </c>
      <c r="E3538" s="1" t="n">
        <v>0</v>
      </c>
      <c r="F3538" s="1" t="n">
        <v>0</v>
      </c>
      <c r="G3538" s="1" t="n">
        <v>17.22</v>
      </c>
      <c r="H3538" s="34" t="n">
        <v>1398.15</v>
      </c>
      <c r="I3538" s="1" t="s">
        <v>2397</v>
      </c>
      <c r="J3538" s="1" t="n">
        <v>1971</v>
      </c>
      <c r="K3538" s="1" t="s">
        <v>2194</v>
      </c>
    </row>
    <row r="3539" customFormat="false" ht="15" hidden="false" customHeight="false" outlineLevel="0" collapsed="false">
      <c r="A3539" s="6" t="str">
        <f aca="false">"sankmc_"&amp;ROUND(B3539,1)&amp;"_"&amp;ROUND(C3539,1)&amp;"_"&amp;ROUND(D3539,1)&amp;"_"&amp;ROUND(E3539,1)&amp;"_"&amp;ROUND(F3539,1)&amp;"_"&amp;ROUND(G3539,1)</f>
        <v>sankmc_71.1_0_4.4_24.4_0_0</v>
      </c>
      <c r="B3539" s="1" t="n">
        <v>71.14</v>
      </c>
      <c r="C3539" s="1" t="n">
        <v>0</v>
      </c>
      <c r="D3539" s="1" t="n">
        <v>4.41999999999999</v>
      </c>
      <c r="E3539" s="1" t="n">
        <v>24.44</v>
      </c>
      <c r="F3539" s="1" t="n">
        <v>0</v>
      </c>
      <c r="G3539" s="1" t="n">
        <v>0</v>
      </c>
      <c r="H3539" s="34" t="n">
        <v>1156.15</v>
      </c>
      <c r="I3539" s="1" t="s">
        <v>2819</v>
      </c>
      <c r="J3539" s="1" t="n">
        <v>1932</v>
      </c>
      <c r="K3539" s="1" t="s">
        <v>2194</v>
      </c>
    </row>
    <row r="3540" customFormat="false" ht="15" hidden="false" customHeight="false" outlineLevel="0" collapsed="false">
      <c r="A3540" s="6" t="str">
        <f aca="false">"sankmc_"&amp;ROUND(B3540,1)&amp;"_"&amp;ROUND(C3540,1)&amp;"_"&amp;ROUND(D3540,1)&amp;"_"&amp;ROUND(E3540,1)&amp;"_"&amp;ROUND(F3540,1)&amp;"_"&amp;ROUND(G3540,1)</f>
        <v>sankmc_71.1_0.6_14.4_0_4.3_9.6</v>
      </c>
      <c r="B3540" s="1" t="n">
        <v>71.1471147114712</v>
      </c>
      <c r="C3540" s="1" t="n">
        <v>0.58005800580058</v>
      </c>
      <c r="D3540" s="1" t="n">
        <v>14.3714371437144</v>
      </c>
      <c r="E3540" s="1" t="n">
        <v>0</v>
      </c>
      <c r="F3540" s="1" t="n">
        <v>4.27042704270426</v>
      </c>
      <c r="G3540" s="1" t="n">
        <v>9.63096309630963</v>
      </c>
      <c r="H3540" s="34" t="n">
        <v>1257.15</v>
      </c>
      <c r="I3540" s="1" t="s">
        <v>2697</v>
      </c>
      <c r="J3540" s="1" t="n">
        <v>1964</v>
      </c>
      <c r="K3540" s="1" t="s">
        <v>2194</v>
      </c>
    </row>
    <row r="3541" customFormat="false" ht="15" hidden="false" customHeight="false" outlineLevel="0" collapsed="false">
      <c r="A3541" s="6" t="str">
        <f aca="false">"sankmc_"&amp;ROUND(B3541,1)&amp;"_"&amp;ROUND(C3541,1)&amp;"_"&amp;ROUND(D3541,1)&amp;"_"&amp;ROUND(E3541,1)&amp;"_"&amp;ROUND(F3541,1)&amp;"_"&amp;ROUND(G3541,1)</f>
        <v>sankmc_71.1_1.2_13.4_0_5.7_8.6</v>
      </c>
      <c r="B3541" s="1" t="n">
        <v>71.12</v>
      </c>
      <c r="C3541" s="1" t="n">
        <v>1.16</v>
      </c>
      <c r="D3541" s="1" t="n">
        <v>13.41</v>
      </c>
      <c r="E3541" s="1" t="n">
        <v>0</v>
      </c>
      <c r="F3541" s="1" t="n">
        <v>5.74</v>
      </c>
      <c r="G3541" s="1" t="n">
        <v>8.57</v>
      </c>
      <c r="H3541" s="34" t="n">
        <v>1284.15</v>
      </c>
      <c r="I3541" s="1" t="s">
        <v>2697</v>
      </c>
      <c r="J3541" s="1" t="n">
        <v>1964</v>
      </c>
      <c r="K3541" s="1" t="s">
        <v>2194</v>
      </c>
    </row>
    <row r="3542" customFormat="false" ht="15" hidden="false" customHeight="false" outlineLevel="0" collapsed="false">
      <c r="A3542" s="6" t="str">
        <f aca="false">"sankmc_"&amp;ROUND(B3542,1)&amp;"_"&amp;ROUND(C3542,1)&amp;"_"&amp;ROUND(D3542,1)&amp;"_"&amp;ROUND(E3542,1)&amp;"_"&amp;ROUND(F3542,1)&amp;"_"&amp;ROUND(G3542,1)</f>
        <v>sankmc_71.1_11.1_0_17.8_0_0</v>
      </c>
      <c r="B3542" s="1" t="n">
        <v>71.07</v>
      </c>
      <c r="C3542" s="1" t="n">
        <v>11.11</v>
      </c>
      <c r="D3542" s="1" t="n">
        <v>0</v>
      </c>
      <c r="E3542" s="1" t="n">
        <v>17.82</v>
      </c>
      <c r="F3542" s="1" t="n">
        <v>0</v>
      </c>
      <c r="G3542" s="1" t="n">
        <v>0</v>
      </c>
      <c r="H3542" s="34" t="n">
        <v>1758.15</v>
      </c>
      <c r="I3542" s="1" t="s">
        <v>2839</v>
      </c>
      <c r="J3542" s="1" t="n">
        <v>1955</v>
      </c>
      <c r="K3542" s="1" t="s">
        <v>2194</v>
      </c>
    </row>
    <row r="3543" customFormat="false" ht="15" hidden="false" customHeight="false" outlineLevel="0" collapsed="false">
      <c r="A3543" s="6" t="str">
        <f aca="false">"sankmc_"&amp;ROUND(B3543,1)&amp;"_"&amp;ROUND(C3543,1)&amp;"_"&amp;ROUND(D3543,1)&amp;"_"&amp;ROUND(E3543,1)&amp;"_"&amp;ROUND(F3543,1)&amp;"_"&amp;ROUND(G3543,1)</f>
        <v>sankmc_71.1_11.2_17.8_0_0_0</v>
      </c>
      <c r="B3543" s="1" t="n">
        <v>71.08</v>
      </c>
      <c r="C3543" s="1" t="n">
        <v>11.17</v>
      </c>
      <c r="D3543" s="1" t="n">
        <v>17.75</v>
      </c>
      <c r="E3543" s="1" t="n">
        <v>0</v>
      </c>
      <c r="F3543" s="1" t="n">
        <v>0</v>
      </c>
      <c r="G3543" s="1" t="n">
        <v>0</v>
      </c>
      <c r="H3543" s="34" t="n">
        <v>1278.15</v>
      </c>
      <c r="I3543" s="1" t="s">
        <v>2839</v>
      </c>
      <c r="J3543" s="1" t="n">
        <v>1956</v>
      </c>
      <c r="K3543" s="1" t="s">
        <v>2194</v>
      </c>
    </row>
    <row r="3544" customFormat="false" ht="15" hidden="false" customHeight="false" outlineLevel="0" collapsed="false">
      <c r="A3544" s="6" t="str">
        <f aca="false">"sankmc_"&amp;ROUND(B3544,1)&amp;"_"&amp;ROUND(C3544,1)&amp;"_"&amp;ROUND(D3544,1)&amp;"_"&amp;ROUND(E3544,1)&amp;"_"&amp;ROUND(F3544,1)&amp;"_"&amp;ROUND(G3544,1)</f>
        <v>sankmc_71.1_18.3_10.5_0_0_0</v>
      </c>
      <c r="B3544" s="1" t="n">
        <v>71.14</v>
      </c>
      <c r="C3544" s="1" t="n">
        <v>18.33</v>
      </c>
      <c r="D3544" s="1" t="n">
        <v>10.53</v>
      </c>
      <c r="E3544" s="1" t="n">
        <v>0</v>
      </c>
      <c r="F3544" s="1" t="n">
        <v>0</v>
      </c>
      <c r="G3544" s="1" t="n">
        <v>0</v>
      </c>
      <c r="H3544" s="34" t="n">
        <v>1837.15</v>
      </c>
      <c r="I3544" s="1" t="s">
        <v>2839</v>
      </c>
      <c r="J3544" s="1" t="n">
        <v>1956</v>
      </c>
      <c r="K3544" s="1" t="s">
        <v>2194</v>
      </c>
    </row>
    <row r="3545" customFormat="false" ht="15" hidden="false" customHeight="false" outlineLevel="0" collapsed="false">
      <c r="A3545" s="6" t="str">
        <f aca="false">"sankmc_"&amp;ROUND(B3545,1)&amp;"_"&amp;ROUND(C3545,1)&amp;"_"&amp;ROUND(D3545,1)&amp;"_"&amp;ROUND(E3545,1)&amp;"_"&amp;ROUND(F3545,1)&amp;"_"&amp;ROUND(G3545,1)</f>
        <v>sankmc_71.1_3.4_0_25.5_0_0</v>
      </c>
      <c r="B3545" s="1" t="n">
        <v>71.06</v>
      </c>
      <c r="C3545" s="1" t="n">
        <v>3.44</v>
      </c>
      <c r="D3545" s="1" t="n">
        <v>0</v>
      </c>
      <c r="E3545" s="1" t="n">
        <v>25.5</v>
      </c>
      <c r="F3545" s="1" t="n">
        <v>0</v>
      </c>
      <c r="G3545" s="1" t="n">
        <v>0</v>
      </c>
      <c r="H3545" s="34" t="n">
        <v>1143.15</v>
      </c>
      <c r="I3545" s="1" t="s">
        <v>2839</v>
      </c>
      <c r="J3545" s="1" t="n">
        <v>1955</v>
      </c>
      <c r="K3545" s="1" t="s">
        <v>2194</v>
      </c>
    </row>
    <row r="3546" customFormat="false" ht="15" hidden="false" customHeight="false" outlineLevel="0" collapsed="false">
      <c r="A3546" s="6" t="str">
        <f aca="false">"sankmc_"&amp;ROUND(B3546,1)&amp;"_"&amp;ROUND(C3546,1)&amp;"_"&amp;ROUND(D3546,1)&amp;"_"&amp;ROUND(E3546,1)&amp;"_"&amp;ROUND(F3546,1)&amp;"_"&amp;ROUND(G3546,1)</f>
        <v>sankmc_71.1_5.5_0_23.4_0_0</v>
      </c>
      <c r="B3546" s="1" t="n">
        <v>71.0971097109711</v>
      </c>
      <c r="C3546" s="1" t="n">
        <v>5.52055205520552</v>
      </c>
      <c r="D3546" s="1" t="n">
        <v>0</v>
      </c>
      <c r="E3546" s="1" t="n">
        <v>23.3823382338234</v>
      </c>
      <c r="F3546" s="1" t="n">
        <v>0</v>
      </c>
      <c r="G3546" s="1" t="n">
        <v>0</v>
      </c>
      <c r="H3546" s="34" t="n">
        <v>1358.15</v>
      </c>
      <c r="I3546" s="1" t="s">
        <v>2839</v>
      </c>
      <c r="J3546" s="1" t="n">
        <v>1955</v>
      </c>
      <c r="K3546" s="1" t="s">
        <v>2194</v>
      </c>
    </row>
    <row r="3547" customFormat="false" ht="15" hidden="false" customHeight="false" outlineLevel="0" collapsed="false">
      <c r="A3547" s="6" t="str">
        <f aca="false">"sankmc_"&amp;ROUND(B3547,1)&amp;"_"&amp;ROUND(C3547,1)&amp;"_"&amp;ROUND(D3547,1)&amp;"_"&amp;ROUND(E3547,1)&amp;"_"&amp;ROUND(F3547,1)&amp;"_"&amp;ROUND(G3547,1)</f>
        <v>sankmc_71.2_0_0_22.2_6.6_0</v>
      </c>
      <c r="B3547" s="1" t="n">
        <v>71.23</v>
      </c>
      <c r="C3547" s="1" t="n">
        <v>0</v>
      </c>
      <c r="D3547" s="1" t="n">
        <v>0</v>
      </c>
      <c r="E3547" s="1" t="n">
        <v>22.19</v>
      </c>
      <c r="F3547" s="1" t="n">
        <v>6.58</v>
      </c>
      <c r="G3547" s="1" t="n">
        <v>0</v>
      </c>
      <c r="H3547" s="34" t="n">
        <v>1063.15</v>
      </c>
      <c r="I3547" s="1" t="s">
        <v>2838</v>
      </c>
      <c r="J3547" s="1" t="n">
        <v>1951</v>
      </c>
      <c r="K3547" s="1" t="s">
        <v>2194</v>
      </c>
    </row>
    <row r="3548" customFormat="false" ht="15" hidden="false" customHeight="false" outlineLevel="0" collapsed="false">
      <c r="A3548" s="6" t="str">
        <f aca="false">"sankmc_"&amp;ROUND(B3548,1)&amp;"_"&amp;ROUND(C3548,1)&amp;"_"&amp;ROUND(D3548,1)&amp;"_"&amp;ROUND(E3548,1)&amp;"_"&amp;ROUND(F3548,1)&amp;"_"&amp;ROUND(G3548,1)</f>
        <v>sankmc_71.2_0_20.1_0_4.4_4.2</v>
      </c>
      <c r="B3548" s="1" t="n">
        <v>71.21</v>
      </c>
      <c r="C3548" s="1" t="n">
        <v>0</v>
      </c>
      <c r="D3548" s="1" t="n">
        <v>20.13</v>
      </c>
      <c r="E3548" s="1" t="n">
        <v>0</v>
      </c>
      <c r="F3548" s="1" t="n">
        <v>4.41999999999999</v>
      </c>
      <c r="G3548" s="1" t="n">
        <v>4.24</v>
      </c>
      <c r="H3548" s="34" t="n">
        <v>1068.15</v>
      </c>
      <c r="I3548" s="1" t="s">
        <v>2851</v>
      </c>
      <c r="J3548" s="1" t="n">
        <v>1972</v>
      </c>
      <c r="K3548" s="1" t="s">
        <v>2194</v>
      </c>
    </row>
    <row r="3549" customFormat="false" ht="15" hidden="false" customHeight="false" outlineLevel="0" collapsed="false">
      <c r="A3549" s="6" t="str">
        <f aca="false">"sankmc_"&amp;ROUND(B3549,1)&amp;"_"&amp;ROUND(C3549,1)&amp;"_"&amp;ROUND(D3549,1)&amp;"_"&amp;ROUND(E3549,1)&amp;"_"&amp;ROUND(F3549,1)&amp;"_"&amp;ROUND(G3549,1)</f>
        <v>sankmc_71.2_0_20.7_0_0_8.1</v>
      </c>
      <c r="B3549" s="1" t="n">
        <v>71.19</v>
      </c>
      <c r="C3549" s="1" t="n">
        <v>0</v>
      </c>
      <c r="D3549" s="1" t="n">
        <v>20.72</v>
      </c>
      <c r="E3549" s="1" t="n">
        <v>0</v>
      </c>
      <c r="F3549" s="1" t="n">
        <v>0</v>
      </c>
      <c r="G3549" s="1" t="n">
        <v>8.09</v>
      </c>
      <c r="H3549" s="34" t="n">
        <v>1151.15</v>
      </c>
      <c r="I3549" s="1" t="s">
        <v>2770</v>
      </c>
      <c r="J3549" s="1" t="n">
        <v>1930</v>
      </c>
      <c r="K3549" s="1" t="s">
        <v>2194</v>
      </c>
    </row>
    <row r="3550" customFormat="false" ht="15" hidden="false" customHeight="false" outlineLevel="0" collapsed="false">
      <c r="A3550" s="6" t="str">
        <f aca="false">"sankmc_"&amp;ROUND(B3550,1)&amp;"_"&amp;ROUND(C3550,1)&amp;"_"&amp;ROUND(D3550,1)&amp;"_"&amp;ROUND(E3550,1)&amp;"_"&amp;ROUND(F3550,1)&amp;"_"&amp;ROUND(G3550,1)</f>
        <v>sankmc_71.2_0_22.4_0_0_6.4</v>
      </c>
      <c r="B3550" s="1" t="n">
        <v>71.1928807119288</v>
      </c>
      <c r="C3550" s="1" t="n">
        <v>0</v>
      </c>
      <c r="D3550" s="1" t="n">
        <v>22.3577642235776</v>
      </c>
      <c r="E3550" s="1" t="n">
        <v>0</v>
      </c>
      <c r="F3550" s="1" t="n">
        <v>0</v>
      </c>
      <c r="G3550" s="1" t="n">
        <v>6.44935506449354</v>
      </c>
      <c r="H3550" s="34" t="n">
        <v>1098.15</v>
      </c>
      <c r="I3550" s="1" t="s">
        <v>2851</v>
      </c>
      <c r="J3550" s="1" t="n">
        <v>1971</v>
      </c>
      <c r="K3550" s="1" t="s">
        <v>2194</v>
      </c>
    </row>
    <row r="3551" customFormat="false" ht="15" hidden="false" customHeight="false" outlineLevel="0" collapsed="false">
      <c r="A3551" s="6" t="str">
        <f aca="false">"sankmc_"&amp;ROUND(B3551,1)&amp;"_"&amp;ROUND(C3551,1)&amp;"_"&amp;ROUND(D3551,1)&amp;"_"&amp;ROUND(E3551,1)&amp;"_"&amp;ROUND(F3551,1)&amp;"_"&amp;ROUND(G3551,1)</f>
        <v>sankmc_71.2_0_8.1_20.6_0_0</v>
      </c>
      <c r="B3551" s="1" t="n">
        <v>71.22</v>
      </c>
      <c r="C3551" s="1" t="n">
        <v>0</v>
      </c>
      <c r="D3551" s="1" t="n">
        <v>8.14</v>
      </c>
      <c r="E3551" s="1" t="n">
        <v>20.64</v>
      </c>
      <c r="F3551" s="1" t="n">
        <v>0</v>
      </c>
      <c r="G3551" s="1" t="n">
        <v>0</v>
      </c>
      <c r="H3551" s="34" t="n">
        <v>1080.15</v>
      </c>
      <c r="I3551" s="1" t="s">
        <v>2819</v>
      </c>
      <c r="J3551" s="1" t="n">
        <v>1932</v>
      </c>
      <c r="K3551" s="1" t="s">
        <v>2194</v>
      </c>
    </row>
    <row r="3552" customFormat="false" ht="15" hidden="false" customHeight="false" outlineLevel="0" collapsed="false">
      <c r="A3552" s="6" t="str">
        <f aca="false">"sankmc_"&amp;ROUND(B3552,1)&amp;"_"&amp;ROUND(C3552,1)&amp;"_"&amp;ROUND(D3552,1)&amp;"_"&amp;ROUND(E3552,1)&amp;"_"&amp;ROUND(F3552,1)&amp;"_"&amp;ROUND(G3552,1)</f>
        <v>sankmc_71.2_1.2_11.5_0.3_5.2_10.6</v>
      </c>
      <c r="B3552" s="1" t="n">
        <v>71.24</v>
      </c>
      <c r="C3552" s="1" t="n">
        <v>1.17</v>
      </c>
      <c r="D3552" s="1" t="n">
        <v>11.51</v>
      </c>
      <c r="E3552" s="1" t="n">
        <v>0.32</v>
      </c>
      <c r="F3552" s="1" t="n">
        <v>5.16</v>
      </c>
      <c r="G3552" s="1" t="n">
        <v>10.6</v>
      </c>
      <c r="H3552" s="34" t="n">
        <v>1333.15</v>
      </c>
      <c r="I3552" s="1" t="s">
        <v>2351</v>
      </c>
      <c r="J3552" s="1" t="n">
        <v>1967</v>
      </c>
      <c r="K3552" s="1" t="s">
        <v>2194</v>
      </c>
    </row>
    <row r="3553" customFormat="false" ht="15" hidden="false" customHeight="false" outlineLevel="0" collapsed="false">
      <c r="A3553" s="6" t="str">
        <f aca="false">"sankmc_"&amp;ROUND(B3553,1)&amp;"_"&amp;ROUND(C3553,1)&amp;"_"&amp;ROUND(D3553,1)&amp;"_"&amp;ROUND(E3553,1)&amp;"_"&amp;ROUND(F3553,1)&amp;"_"&amp;ROUND(G3553,1)</f>
        <v>sankmc_71.2_1.2_14.4_0_5.7_7.5</v>
      </c>
      <c r="B3553" s="1" t="n">
        <v>71.1828817118288</v>
      </c>
      <c r="C3553" s="1" t="n">
        <v>1.16988301169883</v>
      </c>
      <c r="D3553" s="1" t="n">
        <v>14.3785621437856</v>
      </c>
      <c r="E3553" s="1" t="n">
        <v>0</v>
      </c>
      <c r="F3553" s="1" t="n">
        <v>5.74942505749425</v>
      </c>
      <c r="G3553" s="1" t="n">
        <v>7.51924807519247</v>
      </c>
      <c r="H3553" s="34" t="n">
        <v>1232.15</v>
      </c>
      <c r="I3553" s="1" t="s">
        <v>2697</v>
      </c>
      <c r="J3553" s="1" t="n">
        <v>1964</v>
      </c>
      <c r="K3553" s="1" t="s">
        <v>2194</v>
      </c>
    </row>
    <row r="3554" customFormat="false" ht="15" hidden="false" customHeight="false" outlineLevel="0" collapsed="false">
      <c r="A3554" s="6" t="str">
        <f aca="false">"sankmc_"&amp;ROUND(B3554,1)&amp;"_"&amp;ROUND(C3554,1)&amp;"_"&amp;ROUND(D3554,1)&amp;"_"&amp;ROUND(E3554,1)&amp;"_"&amp;ROUND(F3554,1)&amp;"_"&amp;ROUND(G3554,1)</f>
        <v>sankmc_71.2_14.4_0_10.6_0_3.8</v>
      </c>
      <c r="B3554" s="1" t="n">
        <v>71.2</v>
      </c>
      <c r="C3554" s="1" t="n">
        <v>14.4</v>
      </c>
      <c r="D3554" s="1" t="n">
        <v>0</v>
      </c>
      <c r="E3554" s="1" t="n">
        <v>10.6</v>
      </c>
      <c r="F3554" s="1" t="n">
        <v>0</v>
      </c>
      <c r="G3554" s="1" t="n">
        <v>3.8</v>
      </c>
      <c r="H3554" s="34" t="n">
        <v>1683.15</v>
      </c>
      <c r="I3554" s="1" t="s">
        <v>2839</v>
      </c>
      <c r="J3554" s="1" t="n">
        <v>1947</v>
      </c>
      <c r="K3554" s="1" t="s">
        <v>2194</v>
      </c>
    </row>
    <row r="3555" customFormat="false" ht="15" hidden="false" customHeight="false" outlineLevel="0" collapsed="false">
      <c r="A3555" s="6" t="str">
        <f aca="false">"sankmc_"&amp;ROUND(B3555,1)&amp;"_"&amp;ROUND(C3555,1)&amp;"_"&amp;ROUND(D3555,1)&amp;"_"&amp;ROUND(E3555,1)&amp;"_"&amp;ROUND(F3555,1)&amp;"_"&amp;ROUND(G3555,1)</f>
        <v>sankmc_71.3_0_17.9_0_0_10.8</v>
      </c>
      <c r="B3555" s="1" t="n">
        <v>71.27</v>
      </c>
      <c r="C3555" s="1" t="n">
        <v>0</v>
      </c>
      <c r="D3555" s="1" t="n">
        <v>17.93</v>
      </c>
      <c r="E3555" s="1" t="n">
        <v>0</v>
      </c>
      <c r="F3555" s="1" t="n">
        <v>0</v>
      </c>
      <c r="G3555" s="1" t="n">
        <v>10.8</v>
      </c>
      <c r="H3555" s="34" t="n">
        <v>1241.15</v>
      </c>
      <c r="I3555" s="1" t="s">
        <v>2770</v>
      </c>
      <c r="J3555" s="1" t="n">
        <v>1930</v>
      </c>
      <c r="K3555" s="1" t="s">
        <v>2194</v>
      </c>
    </row>
    <row r="3556" customFormat="false" ht="15" hidden="false" customHeight="false" outlineLevel="0" collapsed="false">
      <c r="A3556" s="6" t="str">
        <f aca="false">"sankmc_"&amp;ROUND(B3556,1)&amp;"_"&amp;ROUND(C3556,1)&amp;"_"&amp;ROUND(D3556,1)&amp;"_"&amp;ROUND(E3556,1)&amp;"_"&amp;ROUND(F3556,1)&amp;"_"&amp;ROUND(G3556,1)</f>
        <v>sankmc_71.3_0_17.9_0_0_10.8</v>
      </c>
      <c r="B3556" s="1" t="n">
        <v>71.27</v>
      </c>
      <c r="C3556" s="1" t="n">
        <v>0</v>
      </c>
      <c r="D3556" s="1" t="n">
        <v>17.93</v>
      </c>
      <c r="E3556" s="1" t="n">
        <v>0</v>
      </c>
      <c r="F3556" s="1" t="n">
        <v>0</v>
      </c>
      <c r="G3556" s="1" t="n">
        <v>10.8</v>
      </c>
      <c r="H3556" s="34" t="n">
        <v>1241.15</v>
      </c>
      <c r="I3556" s="1" t="s">
        <v>2770</v>
      </c>
      <c r="J3556" s="1" t="n">
        <v>1932</v>
      </c>
      <c r="K3556" s="1" t="s">
        <v>2194</v>
      </c>
    </row>
    <row r="3557" customFormat="false" ht="15" hidden="false" customHeight="false" outlineLevel="0" collapsed="false">
      <c r="A3557" s="6" t="str">
        <f aca="false">"sankmc_"&amp;ROUND(B3557,1)&amp;"_"&amp;ROUND(C3557,1)&amp;"_"&amp;ROUND(D3557,1)&amp;"_"&amp;ROUND(E3557,1)&amp;"_"&amp;ROUND(F3557,1)&amp;"_"&amp;ROUND(G3557,1)</f>
        <v>sankmc_71.3_0_21.7_7_0_0</v>
      </c>
      <c r="B3557" s="1" t="n">
        <v>71.28</v>
      </c>
      <c r="C3557" s="1" t="n">
        <v>0</v>
      </c>
      <c r="D3557" s="1" t="n">
        <v>21.71</v>
      </c>
      <c r="E3557" s="1" t="n">
        <v>7.01</v>
      </c>
      <c r="F3557" s="1" t="n">
        <v>0</v>
      </c>
      <c r="G3557" s="1" t="n">
        <v>0</v>
      </c>
      <c r="H3557" s="34" t="n">
        <v>1024.15</v>
      </c>
      <c r="I3557" s="1" t="s">
        <v>2819</v>
      </c>
      <c r="J3557" s="1" t="n">
        <v>1932</v>
      </c>
      <c r="K3557" s="1" t="s">
        <v>2194</v>
      </c>
    </row>
    <row r="3558" customFormat="false" ht="15" hidden="false" customHeight="false" outlineLevel="0" collapsed="false">
      <c r="A3558" s="6" t="str">
        <f aca="false">"sankmc_"&amp;ROUND(B3558,1)&amp;"_"&amp;ROUND(C3558,1)&amp;"_"&amp;ROUND(D3558,1)&amp;"_"&amp;ROUND(E3558,1)&amp;"_"&amp;ROUND(F3558,1)&amp;"_"&amp;ROUND(G3558,1)</f>
        <v>sankmc_71.3_0_8.6_0_0_20.2</v>
      </c>
      <c r="B3558" s="1" t="n">
        <v>71.29</v>
      </c>
      <c r="C3558" s="1" t="n">
        <v>0</v>
      </c>
      <c r="D3558" s="1" t="n">
        <v>8.55</v>
      </c>
      <c r="E3558" s="1" t="n">
        <v>0</v>
      </c>
      <c r="F3558" s="1" t="n">
        <v>0</v>
      </c>
      <c r="G3558" s="1" t="n">
        <v>20.16</v>
      </c>
      <c r="H3558" s="34" t="n">
        <v>1508.15</v>
      </c>
      <c r="I3558" s="1" t="s">
        <v>2770</v>
      </c>
      <c r="J3558" s="1" t="n">
        <v>1930</v>
      </c>
      <c r="K3558" s="1" t="s">
        <v>2194</v>
      </c>
    </row>
    <row r="3559" customFormat="false" ht="15" hidden="false" customHeight="false" outlineLevel="0" collapsed="false">
      <c r="A3559" s="6" t="str">
        <f aca="false">"sankmc_"&amp;ROUND(B3559,1)&amp;"_"&amp;ROUND(C3559,1)&amp;"_"&amp;ROUND(D3559,1)&amp;"_"&amp;ROUND(E3559,1)&amp;"_"&amp;ROUND(F3559,1)&amp;"_"&amp;ROUND(G3559,1)</f>
        <v>sankmc_71.3_0.1_12.9_0_11.2_4.5</v>
      </c>
      <c r="B3559" s="1" t="n">
        <v>71.2871287128713</v>
      </c>
      <c r="C3559" s="1" t="n">
        <v>0.11001100110011</v>
      </c>
      <c r="D3559" s="1" t="n">
        <v>12.9212921292129</v>
      </c>
      <c r="E3559" s="1" t="n">
        <v>0</v>
      </c>
      <c r="F3559" s="1" t="n">
        <v>11.2311231123112</v>
      </c>
      <c r="G3559" s="1" t="n">
        <v>4.45044504450445</v>
      </c>
      <c r="H3559" s="34" t="n">
        <v>1305.15</v>
      </c>
      <c r="I3559" s="1" t="s">
        <v>2471</v>
      </c>
      <c r="J3559" s="1" t="n">
        <v>1944</v>
      </c>
      <c r="K3559" s="1" t="s">
        <v>2194</v>
      </c>
    </row>
    <row r="3560" customFormat="false" ht="15" hidden="false" customHeight="false" outlineLevel="0" collapsed="false">
      <c r="A3560" s="6" t="str">
        <f aca="false">"sankmc_"&amp;ROUND(B3560,1)&amp;"_"&amp;ROUND(C3560,1)&amp;"_"&amp;ROUND(D3560,1)&amp;"_"&amp;ROUND(E3560,1)&amp;"_"&amp;ROUND(F3560,1)&amp;"_"&amp;ROUND(G3560,1)</f>
        <v>sankmc_71.3_1_12.5_0.3_5.8_9.1</v>
      </c>
      <c r="B3560" s="1" t="n">
        <v>71.3</v>
      </c>
      <c r="C3560" s="1" t="n">
        <v>1</v>
      </c>
      <c r="D3560" s="1" t="n">
        <v>12.5</v>
      </c>
      <c r="E3560" s="1" t="n">
        <v>0.3</v>
      </c>
      <c r="F3560" s="1" t="n">
        <v>5.79999999999999</v>
      </c>
      <c r="G3560" s="1" t="n">
        <v>9.1</v>
      </c>
      <c r="H3560" s="34" t="n">
        <v>1298.15</v>
      </c>
      <c r="I3560" s="1" t="s">
        <v>2531</v>
      </c>
      <c r="J3560" s="1" t="n">
        <v>2012</v>
      </c>
      <c r="K3560" s="1" t="s">
        <v>2194</v>
      </c>
    </row>
    <row r="3561" customFormat="false" ht="15" hidden="false" customHeight="false" outlineLevel="0" collapsed="false">
      <c r="A3561" s="6" t="str">
        <f aca="false">"sankmc_"&amp;ROUND(B3561,1)&amp;"_"&amp;ROUND(C3561,1)&amp;"_"&amp;ROUND(D3561,1)&amp;"_"&amp;ROUND(E3561,1)&amp;"_"&amp;ROUND(F3561,1)&amp;"_"&amp;ROUND(G3561,1)</f>
        <v>sankmc_71.3_1.2_12.6_0.6_5.5_8.9</v>
      </c>
      <c r="B3561" s="1" t="n">
        <v>71.3071307130713</v>
      </c>
      <c r="C3561" s="1" t="n">
        <v>1.15011501150115</v>
      </c>
      <c r="D3561" s="1" t="n">
        <v>12.5812581258126</v>
      </c>
      <c r="E3561" s="1" t="n">
        <v>0.58005800580058</v>
      </c>
      <c r="F3561" s="1" t="n">
        <v>5.45054505450545</v>
      </c>
      <c r="G3561" s="1" t="n">
        <v>8.93089308930892</v>
      </c>
      <c r="H3561" s="34" t="n">
        <v>1305.15</v>
      </c>
      <c r="I3561" s="1" t="s">
        <v>2298</v>
      </c>
      <c r="J3561" s="1" t="n">
        <v>2012</v>
      </c>
      <c r="K3561" s="1" t="s">
        <v>2194</v>
      </c>
    </row>
    <row r="3562" customFormat="false" ht="15" hidden="false" customHeight="false" outlineLevel="0" collapsed="false">
      <c r="A3562" s="6" t="str">
        <f aca="false">"sankmc_"&amp;ROUND(B3562,1)&amp;"_"&amp;ROUND(C3562,1)&amp;"_"&amp;ROUND(D3562,1)&amp;"_"&amp;ROUND(E3562,1)&amp;"_"&amp;ROUND(F3562,1)&amp;"_"&amp;ROUND(G3562,1)</f>
        <v>sankmc_71.3_13.2_0_0_6.3_9.1</v>
      </c>
      <c r="B3562" s="1" t="n">
        <v>71.3428657134287</v>
      </c>
      <c r="C3562" s="1" t="n">
        <v>13.1786821317868</v>
      </c>
      <c r="D3562" s="1" t="n">
        <v>0</v>
      </c>
      <c r="E3562" s="1" t="n">
        <v>0</v>
      </c>
      <c r="F3562" s="1" t="n">
        <v>6.34936506349365</v>
      </c>
      <c r="G3562" s="1" t="n">
        <v>9.12908709129087</v>
      </c>
      <c r="H3562" s="34" t="n">
        <v>1586.15</v>
      </c>
      <c r="I3562" s="1" t="s">
        <v>2697</v>
      </c>
      <c r="J3562" s="1" t="n">
        <v>1983</v>
      </c>
      <c r="K3562" s="1" t="s">
        <v>2194</v>
      </c>
    </row>
    <row r="3563" customFormat="false" ht="15" hidden="false" customHeight="false" outlineLevel="0" collapsed="false">
      <c r="A3563" s="6" t="str">
        <f aca="false">"sankmc_"&amp;ROUND(B3563,1)&amp;"_"&amp;ROUND(C3563,1)&amp;"_"&amp;ROUND(D3563,1)&amp;"_"&amp;ROUND(E3563,1)&amp;"_"&amp;ROUND(F3563,1)&amp;"_"&amp;ROUND(G3563,1)</f>
        <v>sankmc_71.3_14.4_14.3_0_0_0</v>
      </c>
      <c r="B3563" s="1" t="n">
        <v>71.29</v>
      </c>
      <c r="C3563" s="1" t="n">
        <v>14.37</v>
      </c>
      <c r="D3563" s="1" t="n">
        <v>14.34</v>
      </c>
      <c r="E3563" s="1" t="n">
        <v>0</v>
      </c>
      <c r="F3563" s="1" t="n">
        <v>0</v>
      </c>
      <c r="G3563" s="1" t="n">
        <v>0</v>
      </c>
      <c r="H3563" s="34" t="n">
        <v>1374.15</v>
      </c>
      <c r="I3563" s="1" t="s">
        <v>2872</v>
      </c>
      <c r="J3563" s="1" t="n">
        <v>1938</v>
      </c>
      <c r="K3563" s="1" t="s">
        <v>2194</v>
      </c>
    </row>
    <row r="3564" customFormat="false" ht="15" hidden="false" customHeight="false" outlineLevel="0" collapsed="false">
      <c r="A3564" s="6" t="str">
        <f aca="false">"sankmc_"&amp;ROUND(B3564,1)&amp;"_"&amp;ROUND(C3564,1)&amp;"_"&amp;ROUND(D3564,1)&amp;"_"&amp;ROUND(E3564,1)&amp;"_"&amp;ROUND(F3564,1)&amp;"_"&amp;ROUND(G3564,1)</f>
        <v>sankmc_71.3_14.4_2.6_8_0_3.7</v>
      </c>
      <c r="B3564" s="1" t="n">
        <v>71.29</v>
      </c>
      <c r="C3564" s="1" t="n">
        <v>14.35</v>
      </c>
      <c r="D3564" s="1" t="n">
        <v>2.62</v>
      </c>
      <c r="E3564" s="1" t="n">
        <v>8.03</v>
      </c>
      <c r="F3564" s="1" t="n">
        <v>0</v>
      </c>
      <c r="G3564" s="1" t="n">
        <v>3.71</v>
      </c>
      <c r="H3564" s="34" t="n">
        <v>1548.15</v>
      </c>
      <c r="I3564" s="1" t="s">
        <v>2879</v>
      </c>
      <c r="J3564" s="1" t="n">
        <v>1951</v>
      </c>
      <c r="K3564" s="1" t="s">
        <v>2194</v>
      </c>
    </row>
    <row r="3565" customFormat="false" ht="15" hidden="false" customHeight="false" outlineLevel="0" collapsed="false">
      <c r="A3565" s="6" t="str">
        <f aca="false">"sankmc_"&amp;ROUND(B3565,1)&amp;"_"&amp;ROUND(C3565,1)&amp;"_"&amp;ROUND(D3565,1)&amp;"_"&amp;ROUND(E3565,1)&amp;"_"&amp;ROUND(F3565,1)&amp;"_"&amp;ROUND(G3565,1)</f>
        <v>sankmc_71.3_14.4_3_7.6_0_3.7</v>
      </c>
      <c r="B3565" s="1" t="n">
        <v>71.3</v>
      </c>
      <c r="C3565" s="1" t="n">
        <v>14.35</v>
      </c>
      <c r="D3565" s="1" t="n">
        <v>3.01</v>
      </c>
      <c r="E3565" s="1" t="n">
        <v>7.64</v>
      </c>
      <c r="F3565" s="1" t="n">
        <v>0</v>
      </c>
      <c r="G3565" s="1" t="n">
        <v>3.7</v>
      </c>
      <c r="H3565" s="34" t="n">
        <v>1543.15</v>
      </c>
      <c r="I3565" s="1" t="s">
        <v>2879</v>
      </c>
      <c r="J3565" s="1" t="n">
        <v>1951</v>
      </c>
      <c r="K3565" s="1" t="s">
        <v>2194</v>
      </c>
    </row>
    <row r="3566" customFormat="false" ht="15" hidden="false" customHeight="false" outlineLevel="0" collapsed="false">
      <c r="A3566" s="6" t="str">
        <f aca="false">"sankmc_"&amp;ROUND(B3566,1)&amp;"_"&amp;ROUND(C3566,1)&amp;"_"&amp;ROUND(D3566,1)&amp;"_"&amp;ROUND(E3566,1)&amp;"_"&amp;ROUND(F3566,1)&amp;"_"&amp;ROUND(G3566,1)</f>
        <v>sankmc_71.3_14.8_0_10.2_3.8_0</v>
      </c>
      <c r="B3566" s="1" t="n">
        <v>71.27</v>
      </c>
      <c r="C3566" s="1" t="n">
        <v>14.8</v>
      </c>
      <c r="D3566" s="1" t="n">
        <v>0</v>
      </c>
      <c r="E3566" s="1" t="n">
        <v>10.16</v>
      </c>
      <c r="F3566" s="1" t="n">
        <v>3.77</v>
      </c>
      <c r="G3566" s="1" t="n">
        <v>0</v>
      </c>
      <c r="H3566" s="34" t="n">
        <v>1653.15</v>
      </c>
      <c r="I3566" s="1" t="s">
        <v>2839</v>
      </c>
      <c r="J3566" s="1" t="n">
        <v>1954</v>
      </c>
      <c r="K3566" s="1" t="s">
        <v>2194</v>
      </c>
    </row>
    <row r="3567" customFormat="false" ht="15" hidden="false" customHeight="false" outlineLevel="0" collapsed="false">
      <c r="A3567" s="6" t="str">
        <f aca="false">"sankmc_"&amp;ROUND(B3567,1)&amp;"_"&amp;ROUND(C3567,1)&amp;"_"&amp;ROUND(D3567,1)&amp;"_"&amp;ROUND(E3567,1)&amp;"_"&amp;ROUND(F3567,1)&amp;"_"&amp;ROUND(G3567,1)</f>
        <v>sankmc_71.3_16.8_0_11.9_0_0</v>
      </c>
      <c r="B3567" s="1" t="n">
        <v>71.31</v>
      </c>
      <c r="C3567" s="1" t="n">
        <v>16.75</v>
      </c>
      <c r="D3567" s="1" t="n">
        <v>0</v>
      </c>
      <c r="E3567" s="1" t="n">
        <v>11.94</v>
      </c>
      <c r="F3567" s="1" t="n">
        <v>0</v>
      </c>
      <c r="G3567" s="1" t="n">
        <v>0</v>
      </c>
      <c r="H3567" s="34" t="n">
        <v>1783.15</v>
      </c>
      <c r="I3567" s="1" t="s">
        <v>2839</v>
      </c>
      <c r="J3567" s="1" t="n">
        <v>1955</v>
      </c>
      <c r="K3567" s="1" t="s">
        <v>2194</v>
      </c>
    </row>
    <row r="3568" customFormat="false" ht="15" hidden="false" customHeight="false" outlineLevel="0" collapsed="false">
      <c r="A3568" s="6" t="str">
        <f aca="false">"sankmc_"&amp;ROUND(B3568,1)&amp;"_"&amp;ROUND(C3568,1)&amp;"_"&amp;ROUND(D3568,1)&amp;"_"&amp;ROUND(E3568,1)&amp;"_"&amp;ROUND(F3568,1)&amp;"_"&amp;ROUND(G3568,1)</f>
        <v>sankmc_71.3_2.4_26.2_0_0_0</v>
      </c>
      <c r="B3568" s="1" t="n">
        <v>71.3428657134287</v>
      </c>
      <c r="C3568" s="1" t="n">
        <v>2.41975802419758</v>
      </c>
      <c r="D3568" s="1" t="n">
        <v>26.2373762623738</v>
      </c>
      <c r="E3568" s="1" t="n">
        <v>0</v>
      </c>
      <c r="F3568" s="1" t="n">
        <v>0</v>
      </c>
      <c r="G3568" s="1" t="n">
        <v>0</v>
      </c>
      <c r="H3568" s="34" t="n">
        <v>1068.15</v>
      </c>
      <c r="I3568" s="1" t="s">
        <v>2839</v>
      </c>
      <c r="J3568" s="1" t="n">
        <v>1956</v>
      </c>
      <c r="K3568" s="1" t="s">
        <v>2194</v>
      </c>
    </row>
    <row r="3569" customFormat="false" ht="15" hidden="false" customHeight="false" outlineLevel="0" collapsed="false">
      <c r="A3569" s="6" t="str">
        <f aca="false">"sankmc_"&amp;ROUND(B3569,1)&amp;"_"&amp;ROUND(C3569,1)&amp;"_"&amp;ROUND(D3569,1)&amp;"_"&amp;ROUND(E3569,1)&amp;"_"&amp;ROUND(F3569,1)&amp;"_"&amp;ROUND(G3569,1)</f>
        <v>sankmc_71.3_8.3_0_0_0_20.4</v>
      </c>
      <c r="B3569" s="1" t="n">
        <v>71.28</v>
      </c>
      <c r="C3569" s="1" t="n">
        <v>8.28999999999999</v>
      </c>
      <c r="D3569" s="1" t="n">
        <v>0</v>
      </c>
      <c r="E3569" s="1" t="n">
        <v>0</v>
      </c>
      <c r="F3569" s="1" t="n">
        <v>0</v>
      </c>
      <c r="G3569" s="1" t="n">
        <v>20.43</v>
      </c>
      <c r="H3569" s="34" t="n">
        <v>1648.15</v>
      </c>
      <c r="I3569" s="1" t="s">
        <v>2709</v>
      </c>
      <c r="J3569" s="1" t="n">
        <v>2013</v>
      </c>
      <c r="K3569" s="1" t="s">
        <v>2194</v>
      </c>
    </row>
    <row r="3570" customFormat="false" ht="15" hidden="false" customHeight="false" outlineLevel="0" collapsed="false">
      <c r="A3570" s="6" t="str">
        <f aca="false">"sankmc_"&amp;ROUND(B3570,1)&amp;"_"&amp;ROUND(C3570,1)&amp;"_"&amp;ROUND(D3570,1)&amp;"_"&amp;ROUND(E3570,1)&amp;"_"&amp;ROUND(F3570,1)&amp;"_"&amp;ROUND(G3570,1)</f>
        <v>sankmc_71.4_0_0_14.3_14.3_0</v>
      </c>
      <c r="B3570" s="1" t="n">
        <v>71.42</v>
      </c>
      <c r="C3570" s="1" t="n">
        <v>0</v>
      </c>
      <c r="D3570" s="1" t="n">
        <v>0</v>
      </c>
      <c r="E3570" s="1" t="n">
        <v>14.29</v>
      </c>
      <c r="F3570" s="1" t="n">
        <v>14.29</v>
      </c>
      <c r="G3570" s="1" t="n">
        <v>0</v>
      </c>
      <c r="H3570" s="34" t="n">
        <v>1363.15</v>
      </c>
      <c r="I3570" s="1" t="s">
        <v>2838</v>
      </c>
      <c r="J3570" s="1" t="n">
        <v>1951</v>
      </c>
      <c r="K3570" s="1" t="s">
        <v>2194</v>
      </c>
    </row>
    <row r="3571" customFormat="false" ht="15" hidden="false" customHeight="false" outlineLevel="0" collapsed="false">
      <c r="A3571" s="6" t="str">
        <f aca="false">"sankmc_"&amp;ROUND(B3571,1)&amp;"_"&amp;ROUND(C3571,1)&amp;"_"&amp;ROUND(D3571,1)&amp;"_"&amp;ROUND(E3571,1)&amp;"_"&amp;ROUND(F3571,1)&amp;"_"&amp;ROUND(G3571,1)</f>
        <v>sankmc_71.4_0_0_7.2_21.4_0</v>
      </c>
      <c r="B3571" s="1" t="n">
        <v>71.41</v>
      </c>
      <c r="C3571" s="1" t="n">
        <v>0</v>
      </c>
      <c r="D3571" s="1" t="n">
        <v>0</v>
      </c>
      <c r="E3571" s="1" t="n">
        <v>7.15</v>
      </c>
      <c r="F3571" s="1" t="n">
        <v>21.44</v>
      </c>
      <c r="G3571" s="1" t="n">
        <v>0</v>
      </c>
      <c r="H3571" s="34" t="n">
        <v>1653.15</v>
      </c>
      <c r="I3571" s="1" t="s">
        <v>2838</v>
      </c>
      <c r="J3571" s="1" t="n">
        <v>1951</v>
      </c>
      <c r="K3571" s="1" t="s">
        <v>2194</v>
      </c>
    </row>
    <row r="3572" customFormat="false" ht="15" hidden="false" customHeight="false" outlineLevel="0" collapsed="false">
      <c r="A3572" s="6" t="str">
        <f aca="false">"sankmc_"&amp;ROUND(B3572,1)&amp;"_"&amp;ROUND(C3572,1)&amp;"_"&amp;ROUND(D3572,1)&amp;"_"&amp;ROUND(E3572,1)&amp;"_"&amp;ROUND(F3572,1)&amp;"_"&amp;ROUND(G3572,1)</f>
        <v>sankmc_71.4_0_13.4_0_7.3_7.9</v>
      </c>
      <c r="B3572" s="1" t="n">
        <v>71.37</v>
      </c>
      <c r="C3572" s="1" t="n">
        <v>0</v>
      </c>
      <c r="D3572" s="1" t="n">
        <v>13.42</v>
      </c>
      <c r="E3572" s="1" t="n">
        <v>0</v>
      </c>
      <c r="F3572" s="1" t="n">
        <v>7.27</v>
      </c>
      <c r="G3572" s="1" t="n">
        <v>7.94</v>
      </c>
      <c r="H3572" s="34" t="n">
        <v>1290.15</v>
      </c>
      <c r="I3572" s="1" t="s">
        <v>2851</v>
      </c>
      <c r="J3572" s="1" t="n">
        <v>1972</v>
      </c>
      <c r="K3572" s="1" t="s">
        <v>2194</v>
      </c>
    </row>
    <row r="3573" customFormat="false" ht="15" hidden="false" customHeight="false" outlineLevel="0" collapsed="false">
      <c r="A3573" s="6" t="str">
        <f aca="false">"sankmc_"&amp;ROUND(B3573,1)&amp;"_"&amp;ROUND(C3573,1)&amp;"_"&amp;ROUND(D3573,1)&amp;"_"&amp;ROUND(E3573,1)&amp;"_"&amp;ROUND(F3573,1)&amp;"_"&amp;ROUND(G3573,1)</f>
        <v>sankmc_71.4_0_13.5_2.6_6.3_6.3</v>
      </c>
      <c r="B3573" s="1" t="n">
        <v>71.4271427142714</v>
      </c>
      <c r="C3573" s="1" t="n">
        <v>0</v>
      </c>
      <c r="D3573" s="1" t="n">
        <v>13.4613461346135</v>
      </c>
      <c r="E3573" s="1" t="n">
        <v>2.55025502550255</v>
      </c>
      <c r="F3573" s="1" t="n">
        <v>6.25062506250625</v>
      </c>
      <c r="G3573" s="1" t="n">
        <v>6.3106310631063</v>
      </c>
      <c r="H3573" s="34" t="n">
        <v>1136.15</v>
      </c>
      <c r="I3573" s="1" t="s">
        <v>2471</v>
      </c>
      <c r="J3573" s="1" t="n">
        <v>1950</v>
      </c>
      <c r="K3573" s="1" t="s">
        <v>2194</v>
      </c>
    </row>
    <row r="3574" customFormat="false" ht="15" hidden="false" customHeight="false" outlineLevel="0" collapsed="false">
      <c r="A3574" s="6" t="str">
        <f aca="false">"sankmc_"&amp;ROUND(B3574,1)&amp;"_"&amp;ROUND(C3574,1)&amp;"_"&amp;ROUND(D3574,1)&amp;"_"&amp;ROUND(E3574,1)&amp;"_"&amp;ROUND(F3574,1)&amp;"_"&amp;ROUND(G3574,1)</f>
        <v>sankmc_71.4_0_14.9_13.7_0_0</v>
      </c>
      <c r="B3574" s="1" t="n">
        <v>71.3571357135714</v>
      </c>
      <c r="C3574" s="1" t="n">
        <v>0</v>
      </c>
      <c r="D3574" s="1" t="n">
        <v>14.9014901490149</v>
      </c>
      <c r="E3574" s="1" t="n">
        <v>13.7413741374137</v>
      </c>
      <c r="F3574" s="1" t="n">
        <v>0</v>
      </c>
      <c r="G3574" s="1" t="n">
        <v>0</v>
      </c>
      <c r="H3574" s="34" t="n">
        <v>952.15</v>
      </c>
      <c r="I3574" s="1" t="s">
        <v>2819</v>
      </c>
      <c r="J3574" s="1" t="n">
        <v>1932</v>
      </c>
      <c r="K3574" s="1" t="s">
        <v>2194</v>
      </c>
    </row>
    <row r="3575" customFormat="false" ht="15" hidden="false" customHeight="false" outlineLevel="0" collapsed="false">
      <c r="A3575" s="6" t="str">
        <f aca="false">"sankmc_"&amp;ROUND(B3575,1)&amp;"_"&amp;ROUND(C3575,1)&amp;"_"&amp;ROUND(D3575,1)&amp;"_"&amp;ROUND(E3575,1)&amp;"_"&amp;ROUND(F3575,1)&amp;"_"&amp;ROUND(G3575,1)</f>
        <v>sankmc_71.4_0_15.7_0_0_13</v>
      </c>
      <c r="B3575" s="1" t="n">
        <v>71.36</v>
      </c>
      <c r="C3575" s="1" t="n">
        <v>0</v>
      </c>
      <c r="D3575" s="1" t="n">
        <v>15.65</v>
      </c>
      <c r="E3575" s="1" t="n">
        <v>0</v>
      </c>
      <c r="F3575" s="1" t="n">
        <v>0</v>
      </c>
      <c r="G3575" s="1" t="n">
        <v>12.99</v>
      </c>
      <c r="H3575" s="34" t="n">
        <v>1253.15</v>
      </c>
      <c r="I3575" s="1" t="s">
        <v>2536</v>
      </c>
      <c r="J3575" s="1" t="n">
        <v>1975</v>
      </c>
      <c r="K3575" s="1" t="s">
        <v>2194</v>
      </c>
    </row>
    <row r="3576" customFormat="false" ht="15" hidden="false" customHeight="false" outlineLevel="0" collapsed="false">
      <c r="A3576" s="6" t="str">
        <f aca="false">"sankmc_"&amp;ROUND(B3576,1)&amp;"_"&amp;ROUND(C3576,1)&amp;"_"&amp;ROUND(D3576,1)&amp;"_"&amp;ROUND(E3576,1)&amp;"_"&amp;ROUND(F3576,1)&amp;"_"&amp;ROUND(G3576,1)</f>
        <v>sankmc_71.4_0_22.1_0_4.4_2.1</v>
      </c>
      <c r="B3576" s="1" t="n">
        <v>71.36</v>
      </c>
      <c r="C3576" s="1" t="n">
        <v>0</v>
      </c>
      <c r="D3576" s="1" t="n">
        <v>22.09</v>
      </c>
      <c r="E3576" s="1" t="n">
        <v>0</v>
      </c>
      <c r="F3576" s="1" t="n">
        <v>4.43</v>
      </c>
      <c r="G3576" s="1" t="n">
        <v>2.12</v>
      </c>
      <c r="H3576" s="34" t="n">
        <v>1015.15</v>
      </c>
      <c r="I3576" s="1" t="s">
        <v>2851</v>
      </c>
      <c r="J3576" s="1" t="n">
        <v>1972</v>
      </c>
      <c r="K3576" s="1" t="s">
        <v>2194</v>
      </c>
    </row>
    <row r="3577" customFormat="false" ht="15" hidden="false" customHeight="false" outlineLevel="0" collapsed="false">
      <c r="A3577" s="6" t="str">
        <f aca="false">"sankmc_"&amp;ROUND(B3577,1)&amp;"_"&amp;ROUND(C3577,1)&amp;"_"&amp;ROUND(D3577,1)&amp;"_"&amp;ROUND(E3577,1)&amp;"_"&amp;ROUND(F3577,1)&amp;"_"&amp;ROUND(G3577,1)</f>
        <v>sankmc_71.4_0_24.5_4.1_0_0</v>
      </c>
      <c r="B3577" s="1" t="n">
        <v>71.44</v>
      </c>
      <c r="C3577" s="1" t="n">
        <v>0</v>
      </c>
      <c r="D3577" s="1" t="n">
        <v>24.48</v>
      </c>
      <c r="E3577" s="1" t="n">
        <v>4.08</v>
      </c>
      <c r="F3577" s="1" t="n">
        <v>0</v>
      </c>
      <c r="G3577" s="1" t="n">
        <v>0</v>
      </c>
      <c r="H3577" s="34" t="n">
        <v>1053.15</v>
      </c>
      <c r="I3577" s="1" t="s">
        <v>2819</v>
      </c>
      <c r="J3577" s="1" t="n">
        <v>1932</v>
      </c>
      <c r="K3577" s="1" t="s">
        <v>2194</v>
      </c>
    </row>
    <row r="3578" customFormat="false" ht="15" hidden="false" customHeight="false" outlineLevel="0" collapsed="false">
      <c r="A3578" s="6" t="str">
        <f aca="false">"sankmc_"&amp;ROUND(B3578,1)&amp;"_"&amp;ROUND(C3578,1)&amp;"_"&amp;ROUND(D3578,1)&amp;"_"&amp;ROUND(E3578,1)&amp;"_"&amp;ROUND(F3578,1)&amp;"_"&amp;ROUND(G3578,1)</f>
        <v>sankmc_71.4_0_25.4_0_0_3.2</v>
      </c>
      <c r="B3578" s="1" t="n">
        <v>71.4171417141714</v>
      </c>
      <c r="C3578" s="1" t="n">
        <v>0</v>
      </c>
      <c r="D3578" s="1" t="n">
        <v>25.3525352535254</v>
      </c>
      <c r="E3578" s="1" t="n">
        <v>0</v>
      </c>
      <c r="F3578" s="1" t="n">
        <v>0</v>
      </c>
      <c r="G3578" s="1" t="n">
        <v>3.23032303230323</v>
      </c>
      <c r="H3578" s="34" t="n">
        <v>1083.15</v>
      </c>
      <c r="I3578" s="1" t="s">
        <v>2851</v>
      </c>
      <c r="J3578" s="1" t="n">
        <v>1971</v>
      </c>
      <c r="K3578" s="1" t="s">
        <v>2194</v>
      </c>
    </row>
    <row r="3579" customFormat="false" ht="15" hidden="false" customHeight="false" outlineLevel="0" collapsed="false">
      <c r="A3579" s="6" t="str">
        <f aca="false">"sankmc_"&amp;ROUND(B3579,1)&amp;"_"&amp;ROUND(C3579,1)&amp;"_"&amp;ROUND(D3579,1)&amp;"_"&amp;ROUND(E3579,1)&amp;"_"&amp;ROUND(F3579,1)&amp;"_"&amp;ROUND(G3579,1)</f>
        <v>sankmc_71.4_0_26.2_2.4_0_0</v>
      </c>
      <c r="B3579" s="1" t="n">
        <v>71.4371437143714</v>
      </c>
      <c r="C3579" s="1" t="n">
        <v>0</v>
      </c>
      <c r="D3579" s="1" t="n">
        <v>26.1526152615262</v>
      </c>
      <c r="E3579" s="1" t="n">
        <v>2.41024102410241</v>
      </c>
      <c r="F3579" s="1" t="n">
        <v>0</v>
      </c>
      <c r="G3579" s="1" t="n">
        <v>0</v>
      </c>
      <c r="H3579" s="34" t="n">
        <v>1081.15</v>
      </c>
      <c r="I3579" s="1" t="s">
        <v>2819</v>
      </c>
      <c r="J3579" s="1" t="n">
        <v>1932</v>
      </c>
      <c r="K3579" s="1" t="s">
        <v>2194</v>
      </c>
    </row>
    <row r="3580" customFormat="false" ht="15" hidden="false" customHeight="false" outlineLevel="0" collapsed="false">
      <c r="A3580" s="6" t="str">
        <f aca="false">"sankmc_"&amp;ROUND(B3580,1)&amp;"_"&amp;ROUND(C3580,1)&amp;"_"&amp;ROUND(D3580,1)&amp;"_"&amp;ROUND(E3580,1)&amp;"_"&amp;ROUND(F3580,1)&amp;"_"&amp;ROUND(G3580,1)</f>
        <v>sankmc_71.4_0_28.6_0_0_0</v>
      </c>
      <c r="B3580" s="1" t="n">
        <v>71.44</v>
      </c>
      <c r="C3580" s="1" t="n">
        <v>0</v>
      </c>
      <c r="D3580" s="1" t="n">
        <v>28.56</v>
      </c>
      <c r="E3580" s="1" t="n">
        <v>0</v>
      </c>
      <c r="F3580" s="1" t="n">
        <v>0</v>
      </c>
      <c r="G3580" s="1" t="n">
        <v>0</v>
      </c>
      <c r="H3580" s="34" t="n">
        <v>1104.15</v>
      </c>
      <c r="I3580" s="1" t="s">
        <v>2770</v>
      </c>
      <c r="J3580" s="1" t="n">
        <v>1924</v>
      </c>
      <c r="K3580" s="1" t="s">
        <v>2194</v>
      </c>
    </row>
    <row r="3581" customFormat="false" ht="15" hidden="false" customHeight="false" outlineLevel="0" collapsed="false">
      <c r="A3581" s="6" t="str">
        <f aca="false">"sankmc_"&amp;ROUND(B3581,1)&amp;"_"&amp;ROUND(C3581,1)&amp;"_"&amp;ROUND(D3581,1)&amp;"_"&amp;ROUND(E3581,1)&amp;"_"&amp;ROUND(F3581,1)&amp;"_"&amp;ROUND(G3581,1)</f>
        <v>sankmc_71.4_0.7_0_27.9_0_0</v>
      </c>
      <c r="B3581" s="1" t="n">
        <v>71.4128587141286</v>
      </c>
      <c r="C3581" s="1" t="n">
        <v>0.68993100689931</v>
      </c>
      <c r="D3581" s="1" t="n">
        <v>0</v>
      </c>
      <c r="E3581" s="1" t="n">
        <v>27.8972102789721</v>
      </c>
      <c r="F3581" s="1" t="n">
        <v>0</v>
      </c>
      <c r="G3581" s="1" t="n">
        <v>0</v>
      </c>
      <c r="H3581" s="34" t="n">
        <v>1228.15</v>
      </c>
      <c r="I3581" s="1" t="s">
        <v>2839</v>
      </c>
      <c r="J3581" s="1" t="n">
        <v>1955</v>
      </c>
      <c r="K3581" s="1" t="s">
        <v>2194</v>
      </c>
    </row>
    <row r="3582" customFormat="false" ht="15" hidden="false" customHeight="false" outlineLevel="0" collapsed="false">
      <c r="A3582" s="6" t="str">
        <f aca="false">"sankmc_"&amp;ROUND(B3582,1)&amp;"_"&amp;ROUND(C3582,1)&amp;"_"&amp;ROUND(D3582,1)&amp;"_"&amp;ROUND(E3582,1)&amp;"_"&amp;ROUND(F3582,1)&amp;"_"&amp;ROUND(G3582,1)</f>
        <v>sankmc_71.4_1.2_13.5_0_4.3_9.7</v>
      </c>
      <c r="B3582" s="1" t="n">
        <v>71.41</v>
      </c>
      <c r="C3582" s="1" t="n">
        <v>1.16999999999999</v>
      </c>
      <c r="D3582" s="1" t="n">
        <v>13.46</v>
      </c>
      <c r="E3582" s="1" t="n">
        <v>0</v>
      </c>
      <c r="F3582" s="1" t="n">
        <v>4.29</v>
      </c>
      <c r="G3582" s="1" t="n">
        <v>9.67</v>
      </c>
      <c r="H3582" s="34" t="n">
        <v>1302.15</v>
      </c>
      <c r="I3582" s="1" t="s">
        <v>2697</v>
      </c>
      <c r="J3582" s="1" t="n">
        <v>1964</v>
      </c>
      <c r="K3582" s="1" t="s">
        <v>2194</v>
      </c>
    </row>
    <row r="3583" customFormat="false" ht="15" hidden="false" customHeight="false" outlineLevel="0" collapsed="false">
      <c r="A3583" s="6" t="str">
        <f aca="false">"sankmc_"&amp;ROUND(B3583,1)&amp;"_"&amp;ROUND(C3583,1)&amp;"_"&amp;ROUND(D3583,1)&amp;"_"&amp;ROUND(E3583,1)&amp;"_"&amp;ROUND(F3583,1)&amp;"_"&amp;ROUND(G3583,1)</f>
        <v>sankmc_71.4_10.8_10.7_0_3.5_3.6</v>
      </c>
      <c r="B3583" s="1" t="n">
        <v>71.44</v>
      </c>
      <c r="C3583" s="1" t="n">
        <v>10.76</v>
      </c>
      <c r="D3583" s="1" t="n">
        <v>10.71</v>
      </c>
      <c r="E3583" s="1" t="n">
        <v>0</v>
      </c>
      <c r="F3583" s="1" t="n">
        <v>3.54</v>
      </c>
      <c r="G3583" s="1" t="n">
        <v>3.55</v>
      </c>
      <c r="H3583" s="34" t="n">
        <v>1431.15</v>
      </c>
      <c r="I3583" s="1" t="s">
        <v>2839</v>
      </c>
      <c r="J3583" s="1" t="n">
        <v>1960</v>
      </c>
      <c r="K3583" s="1" t="s">
        <v>2194</v>
      </c>
    </row>
    <row r="3584" customFormat="false" ht="15" hidden="false" customHeight="false" outlineLevel="0" collapsed="false">
      <c r="A3584" s="6" t="str">
        <f aca="false">"sankmc_"&amp;ROUND(B3584,1)&amp;"_"&amp;ROUND(C3584,1)&amp;"_"&amp;ROUND(D3584,1)&amp;"_"&amp;ROUND(E3584,1)&amp;"_"&amp;ROUND(F3584,1)&amp;"_"&amp;ROUND(G3584,1)</f>
        <v>sankmc_71.4_14.3_0_4.6_0_9.7</v>
      </c>
      <c r="B3584" s="1" t="n">
        <v>71.4</v>
      </c>
      <c r="C3584" s="1" t="n">
        <v>14.3</v>
      </c>
      <c r="D3584" s="1" t="n">
        <v>0</v>
      </c>
      <c r="E3584" s="1" t="n">
        <v>4.6</v>
      </c>
      <c r="F3584" s="1" t="n">
        <v>0</v>
      </c>
      <c r="G3584" s="1" t="n">
        <v>9.69999999999999</v>
      </c>
      <c r="H3584" s="34" t="n">
        <v>1674.15</v>
      </c>
      <c r="I3584" s="1" t="s">
        <v>2839</v>
      </c>
      <c r="J3584" s="1" t="n">
        <v>1947</v>
      </c>
      <c r="K3584" s="1" t="s">
        <v>2194</v>
      </c>
    </row>
    <row r="3585" customFormat="false" ht="15" hidden="false" customHeight="false" outlineLevel="0" collapsed="false">
      <c r="A3585" s="6" t="str">
        <f aca="false">"sankmc_"&amp;ROUND(B3585,1)&amp;"_"&amp;ROUND(C3585,1)&amp;"_"&amp;ROUND(D3585,1)&amp;"_"&amp;ROUND(E3585,1)&amp;"_"&amp;ROUND(F3585,1)&amp;"_"&amp;ROUND(G3585,1)</f>
        <v>sankmc_71.4_14.3_10.7_0_0_3.6</v>
      </c>
      <c r="B3585" s="1" t="n">
        <v>71.43</v>
      </c>
      <c r="C3585" s="1" t="n">
        <v>14.29</v>
      </c>
      <c r="D3585" s="1" t="n">
        <v>10.71</v>
      </c>
      <c r="E3585" s="1" t="n">
        <v>0</v>
      </c>
      <c r="F3585" s="1" t="n">
        <v>0</v>
      </c>
      <c r="G3585" s="1" t="n">
        <v>3.56999999999999</v>
      </c>
      <c r="H3585" s="34" t="n">
        <v>1635.15</v>
      </c>
      <c r="I3585" s="1" t="s">
        <v>2848</v>
      </c>
      <c r="J3585" s="1" t="n">
        <v>1913</v>
      </c>
      <c r="K3585" s="1" t="s">
        <v>2194</v>
      </c>
    </row>
    <row r="3586" customFormat="false" ht="15" hidden="false" customHeight="false" outlineLevel="0" collapsed="false">
      <c r="A3586" s="6" t="str">
        <f aca="false">"sankmc_"&amp;ROUND(B3586,1)&amp;"_"&amp;ROUND(C3586,1)&amp;"_"&amp;ROUND(D3586,1)&amp;"_"&amp;ROUND(E3586,1)&amp;"_"&amp;ROUND(F3586,1)&amp;"_"&amp;ROUND(G3586,1)</f>
        <v>sankmc_71.4_5.3_0_5.3_18.1_0</v>
      </c>
      <c r="B3586" s="1" t="n">
        <v>71.4</v>
      </c>
      <c r="C3586" s="1" t="n">
        <v>5.27</v>
      </c>
      <c r="D3586" s="1" t="n">
        <v>0</v>
      </c>
      <c r="E3586" s="1" t="n">
        <v>5.27</v>
      </c>
      <c r="F3586" s="1" t="n">
        <v>18.06</v>
      </c>
      <c r="G3586" s="1" t="n">
        <v>0</v>
      </c>
      <c r="H3586" s="34" t="n">
        <v>1753.15</v>
      </c>
      <c r="I3586" s="1" t="s">
        <v>2839</v>
      </c>
      <c r="J3586" s="1" t="n">
        <v>1954</v>
      </c>
      <c r="K3586" s="1" t="s">
        <v>2194</v>
      </c>
    </row>
    <row r="3587" customFormat="false" ht="15" hidden="false" customHeight="false" outlineLevel="0" collapsed="false">
      <c r="A3587" s="6" t="str">
        <f aca="false">"sankmc_"&amp;ROUND(B3587,1)&amp;"_"&amp;ROUND(C3587,1)&amp;"_"&amp;ROUND(D3587,1)&amp;"_"&amp;ROUND(E3587,1)&amp;"_"&amp;ROUND(F3587,1)&amp;"_"&amp;ROUND(G3587,1)</f>
        <v>sankmc_71.5_0_0_6.1_0_22.4</v>
      </c>
      <c r="B3587" s="1" t="n">
        <v>71.49</v>
      </c>
      <c r="C3587" s="1" t="n">
        <v>0</v>
      </c>
      <c r="D3587" s="1" t="n">
        <v>0</v>
      </c>
      <c r="E3587" s="1" t="n">
        <v>6.11</v>
      </c>
      <c r="F3587" s="1" t="n">
        <v>0</v>
      </c>
      <c r="G3587" s="1" t="n">
        <v>22.4</v>
      </c>
      <c r="H3587" s="34" t="n">
        <v>1608.15</v>
      </c>
      <c r="I3587" s="1" t="s">
        <v>2770</v>
      </c>
      <c r="J3587" s="1" t="n">
        <v>1930</v>
      </c>
      <c r="K3587" s="1" t="s">
        <v>2194</v>
      </c>
    </row>
    <row r="3588" customFormat="false" ht="15" hidden="false" customHeight="false" outlineLevel="0" collapsed="false">
      <c r="A3588" s="6" t="str">
        <f aca="false">"sankmc_"&amp;ROUND(B3588,1)&amp;"_"&amp;ROUND(C3588,1)&amp;"_"&amp;ROUND(D3588,1)&amp;"_"&amp;ROUND(E3588,1)&amp;"_"&amp;ROUND(F3588,1)&amp;"_"&amp;ROUND(G3588,1)</f>
        <v>sankmc_71.5_0_1.3_27.2_0_0</v>
      </c>
      <c r="B3588" s="1" t="n">
        <v>71.48</v>
      </c>
      <c r="C3588" s="1" t="n">
        <v>0</v>
      </c>
      <c r="D3588" s="1" t="n">
        <v>1.34</v>
      </c>
      <c r="E3588" s="1" t="n">
        <v>27.18</v>
      </c>
      <c r="F3588" s="1" t="n">
        <v>0</v>
      </c>
      <c r="G3588" s="1" t="n">
        <v>0</v>
      </c>
      <c r="H3588" s="34" t="n">
        <v>1246.15</v>
      </c>
      <c r="I3588" s="1" t="s">
        <v>2819</v>
      </c>
      <c r="J3588" s="1" t="n">
        <v>1932</v>
      </c>
      <c r="K3588" s="1" t="s">
        <v>2194</v>
      </c>
    </row>
    <row r="3589" customFormat="false" ht="15" hidden="false" customHeight="false" outlineLevel="0" collapsed="false">
      <c r="A3589" s="6" t="str">
        <f aca="false">"sankmc_"&amp;ROUND(B3589,1)&amp;"_"&amp;ROUND(C3589,1)&amp;"_"&amp;ROUND(D3589,1)&amp;"_"&amp;ROUND(E3589,1)&amp;"_"&amp;ROUND(F3589,1)&amp;"_"&amp;ROUND(G3589,1)</f>
        <v>sankmc_71.5_0_15.3_0_7.3_6</v>
      </c>
      <c r="B3589" s="1" t="n">
        <v>71.5</v>
      </c>
      <c r="C3589" s="1" t="n">
        <v>0</v>
      </c>
      <c r="D3589" s="1" t="n">
        <v>15.25</v>
      </c>
      <c r="E3589" s="1" t="n">
        <v>0</v>
      </c>
      <c r="F3589" s="1" t="n">
        <v>7.28</v>
      </c>
      <c r="G3589" s="1" t="n">
        <v>5.96999999999999</v>
      </c>
      <c r="H3589" s="34" t="n">
        <v>1193.15</v>
      </c>
      <c r="I3589" s="1" t="s">
        <v>2851</v>
      </c>
      <c r="J3589" s="1" t="n">
        <v>1972</v>
      </c>
      <c r="K3589" s="1" t="s">
        <v>2194</v>
      </c>
    </row>
    <row r="3590" customFormat="false" ht="15" hidden="false" customHeight="false" outlineLevel="0" collapsed="false">
      <c r="A3590" s="6" t="str">
        <f aca="false">"sankmc_"&amp;ROUND(B3590,1)&amp;"_"&amp;ROUND(C3590,1)&amp;"_"&amp;ROUND(D3590,1)&amp;"_"&amp;ROUND(E3590,1)&amp;"_"&amp;ROUND(F3590,1)&amp;"_"&amp;ROUND(G3590,1)</f>
        <v>sankmc_71.5_0_16.6_0_0_11.9</v>
      </c>
      <c r="B3590" s="1" t="n">
        <v>71.53</v>
      </c>
      <c r="C3590" s="1" t="n">
        <v>0</v>
      </c>
      <c r="D3590" s="1" t="n">
        <v>16.6</v>
      </c>
      <c r="E3590" s="1" t="n">
        <v>0</v>
      </c>
      <c r="F3590" s="1" t="n">
        <v>0</v>
      </c>
      <c r="G3590" s="1" t="n">
        <v>11.87</v>
      </c>
      <c r="H3590" s="34" t="n">
        <v>1274.15</v>
      </c>
      <c r="I3590" s="1" t="s">
        <v>2904</v>
      </c>
      <c r="J3590" s="1" t="n">
        <v>1986</v>
      </c>
      <c r="K3590" s="1" t="s">
        <v>2194</v>
      </c>
    </row>
    <row r="3591" customFormat="false" ht="15" hidden="false" customHeight="false" outlineLevel="0" collapsed="false">
      <c r="A3591" s="6" t="str">
        <f aca="false">"sankmc_"&amp;ROUND(B3591,1)&amp;"_"&amp;ROUND(C3591,1)&amp;"_"&amp;ROUND(D3591,1)&amp;"_"&amp;ROUND(E3591,1)&amp;"_"&amp;ROUND(F3591,1)&amp;"_"&amp;ROUND(G3591,1)</f>
        <v>sankmc_71.5_0_19_9.5_0_0</v>
      </c>
      <c r="B3591" s="1" t="n">
        <v>71.4571457145715</v>
      </c>
      <c r="C3591" s="1" t="n">
        <v>0</v>
      </c>
      <c r="D3591" s="1" t="n">
        <v>19.011901190119</v>
      </c>
      <c r="E3591" s="1" t="n">
        <v>9.53095309530953</v>
      </c>
      <c r="F3591" s="1" t="n">
        <v>0</v>
      </c>
      <c r="G3591" s="1" t="n">
        <v>0</v>
      </c>
      <c r="H3591" s="34" t="n">
        <v>999.15</v>
      </c>
      <c r="I3591" s="1" t="s">
        <v>2819</v>
      </c>
      <c r="J3591" s="1" t="n">
        <v>1932</v>
      </c>
      <c r="K3591" s="1" t="s">
        <v>2194</v>
      </c>
    </row>
    <row r="3592" customFormat="false" ht="15" hidden="false" customHeight="false" outlineLevel="0" collapsed="false">
      <c r="A3592" s="6" t="str">
        <f aca="false">"sankmc_"&amp;ROUND(B3592,1)&amp;"_"&amp;ROUND(C3592,1)&amp;"_"&amp;ROUND(D3592,1)&amp;"_"&amp;ROUND(E3592,1)&amp;"_"&amp;ROUND(F3592,1)&amp;"_"&amp;ROUND(G3592,1)</f>
        <v>sankmc_71.5_0.9_12.7_0.5_6_8.4</v>
      </c>
      <c r="B3592" s="1" t="n">
        <v>71.53</v>
      </c>
      <c r="C3592" s="1" t="n">
        <v>0.9</v>
      </c>
      <c r="D3592" s="1" t="n">
        <v>12.69</v>
      </c>
      <c r="E3592" s="1" t="n">
        <v>0.5</v>
      </c>
      <c r="F3592" s="1" t="n">
        <v>5.99</v>
      </c>
      <c r="G3592" s="1" t="n">
        <v>8.39</v>
      </c>
      <c r="H3592" s="34" t="n">
        <v>1274.15</v>
      </c>
      <c r="I3592" s="1" t="s">
        <v>2485</v>
      </c>
      <c r="J3592" s="1" t="n">
        <v>2002</v>
      </c>
      <c r="K3592" s="1" t="s">
        <v>2194</v>
      </c>
    </row>
    <row r="3593" customFormat="false" ht="15" hidden="false" customHeight="false" outlineLevel="0" collapsed="false">
      <c r="A3593" s="6" t="str">
        <f aca="false">"sankmc_"&amp;ROUND(B3593,1)&amp;"_"&amp;ROUND(C3593,1)&amp;"_"&amp;ROUND(D3593,1)&amp;"_"&amp;ROUND(E3593,1)&amp;"_"&amp;ROUND(F3593,1)&amp;"_"&amp;ROUND(G3593,1)</f>
        <v>sankmc_71.5_0.9_12.7_0.5_6_8.4</v>
      </c>
      <c r="B3593" s="1" t="n">
        <v>71.53</v>
      </c>
      <c r="C3593" s="1" t="n">
        <v>0.9</v>
      </c>
      <c r="D3593" s="1" t="n">
        <v>12.69</v>
      </c>
      <c r="E3593" s="1" t="n">
        <v>0.5</v>
      </c>
      <c r="F3593" s="1" t="n">
        <v>5.99</v>
      </c>
      <c r="G3593" s="1" t="n">
        <v>8.39</v>
      </c>
      <c r="H3593" s="34" t="n">
        <v>1293.15</v>
      </c>
      <c r="I3593" s="1" t="s">
        <v>2439</v>
      </c>
      <c r="J3593" s="1" t="n">
        <v>2000</v>
      </c>
      <c r="K3593" s="1" t="s">
        <v>2194</v>
      </c>
    </row>
    <row r="3594" customFormat="false" ht="15" hidden="false" customHeight="false" outlineLevel="0" collapsed="false">
      <c r="A3594" s="6" t="str">
        <f aca="false">"sankmc_"&amp;ROUND(B3594,1)&amp;"_"&amp;ROUND(C3594,1)&amp;"_"&amp;ROUND(D3594,1)&amp;"_"&amp;ROUND(E3594,1)&amp;"_"&amp;ROUND(F3594,1)&amp;"_"&amp;ROUND(G3594,1)</f>
        <v>sankmc_71.5_0.9_12.7_0.5_6_8.4</v>
      </c>
      <c r="B3594" s="1" t="n">
        <v>71.53</v>
      </c>
      <c r="C3594" s="1" t="n">
        <v>0.9</v>
      </c>
      <c r="D3594" s="1" t="n">
        <v>12.69</v>
      </c>
      <c r="E3594" s="1" t="n">
        <v>0.5</v>
      </c>
      <c r="F3594" s="1" t="n">
        <v>5.99</v>
      </c>
      <c r="G3594" s="1" t="n">
        <v>8.39</v>
      </c>
      <c r="H3594" s="34" t="n">
        <v>1313.15</v>
      </c>
      <c r="I3594" s="1" t="s">
        <v>2485</v>
      </c>
      <c r="J3594" s="1" t="n">
        <v>2000</v>
      </c>
      <c r="K3594" s="1" t="s">
        <v>2194</v>
      </c>
    </row>
    <row r="3595" customFormat="false" ht="15" hidden="false" customHeight="false" outlineLevel="0" collapsed="false">
      <c r="A3595" s="6" t="str">
        <f aca="false">"sankmc_"&amp;ROUND(B3595,1)&amp;"_"&amp;ROUND(C3595,1)&amp;"_"&amp;ROUND(D3595,1)&amp;"_"&amp;ROUND(E3595,1)&amp;"_"&amp;ROUND(F3595,1)&amp;"_"&amp;ROUND(G3595,1)</f>
        <v>sankmc_71.5_0.9_12.7_0.5_6_8.4</v>
      </c>
      <c r="B3595" s="1" t="n">
        <v>71.53</v>
      </c>
      <c r="C3595" s="1" t="n">
        <v>0.9</v>
      </c>
      <c r="D3595" s="1" t="n">
        <v>12.69</v>
      </c>
      <c r="E3595" s="1" t="n">
        <v>0.5</v>
      </c>
      <c r="F3595" s="1" t="n">
        <v>5.99</v>
      </c>
      <c r="G3595" s="1" t="n">
        <v>8.39</v>
      </c>
      <c r="H3595" s="34" t="n">
        <v>1293.15</v>
      </c>
      <c r="I3595" s="1" t="s">
        <v>2439</v>
      </c>
      <c r="J3595" s="1" t="n">
        <v>2000</v>
      </c>
      <c r="K3595" s="1" t="s">
        <v>2194</v>
      </c>
    </row>
    <row r="3596" customFormat="false" ht="15" hidden="false" customHeight="false" outlineLevel="0" collapsed="false">
      <c r="A3596" s="6" t="str">
        <f aca="false">"sankmc_"&amp;ROUND(B3596,1)&amp;"_"&amp;ROUND(C3596,1)&amp;"_"&amp;ROUND(D3596,1)&amp;"_"&amp;ROUND(E3596,1)&amp;"_"&amp;ROUND(F3596,1)&amp;"_"&amp;ROUND(G3596,1)</f>
        <v>sankmc_71.5_1.2_14.4_0_4.3_8.6</v>
      </c>
      <c r="B3596" s="1" t="n">
        <v>71.48</v>
      </c>
      <c r="C3596" s="1" t="n">
        <v>1.16999999999999</v>
      </c>
      <c r="D3596" s="1" t="n">
        <v>14.44</v>
      </c>
      <c r="E3596" s="1" t="n">
        <v>0</v>
      </c>
      <c r="F3596" s="1" t="n">
        <v>4.29</v>
      </c>
      <c r="G3596" s="1" t="n">
        <v>8.62</v>
      </c>
      <c r="H3596" s="34" t="n">
        <v>1252.15</v>
      </c>
      <c r="I3596" s="1" t="s">
        <v>2697</v>
      </c>
      <c r="J3596" s="1" t="n">
        <v>1964</v>
      </c>
      <c r="K3596" s="1" t="s">
        <v>2194</v>
      </c>
    </row>
    <row r="3597" customFormat="false" ht="15" hidden="false" customHeight="false" outlineLevel="0" collapsed="false">
      <c r="A3597" s="6" t="str">
        <f aca="false">"sankmc_"&amp;ROUND(B3597,1)&amp;"_"&amp;ROUND(C3597,1)&amp;"_"&amp;ROUND(D3597,1)&amp;"_"&amp;ROUND(E3597,1)&amp;"_"&amp;ROUND(F3597,1)&amp;"_"&amp;ROUND(G3597,1)</f>
        <v>sankmc_71.5_2.8_0_25.7_0_0</v>
      </c>
      <c r="B3597" s="1" t="n">
        <v>71.54</v>
      </c>
      <c r="C3597" s="1" t="n">
        <v>2.75</v>
      </c>
      <c r="D3597" s="1" t="n">
        <v>0</v>
      </c>
      <c r="E3597" s="1" t="n">
        <v>25.71</v>
      </c>
      <c r="F3597" s="1" t="n">
        <v>0</v>
      </c>
      <c r="G3597" s="1" t="n">
        <v>0</v>
      </c>
      <c r="H3597" s="34" t="n">
        <v>1163.15</v>
      </c>
      <c r="I3597" s="1" t="s">
        <v>2839</v>
      </c>
      <c r="J3597" s="1" t="n">
        <v>1955</v>
      </c>
      <c r="K3597" s="1" t="s">
        <v>2194</v>
      </c>
    </row>
    <row r="3598" customFormat="false" ht="15" hidden="false" customHeight="false" outlineLevel="0" collapsed="false">
      <c r="A3598" s="6" t="str">
        <f aca="false">"sankmc_"&amp;ROUND(B3598,1)&amp;"_"&amp;ROUND(C3598,1)&amp;"_"&amp;ROUND(D3598,1)&amp;"_"&amp;ROUND(E3598,1)&amp;"_"&amp;ROUND(F3598,1)&amp;"_"&amp;ROUND(G3598,1)</f>
        <v>sankmc_71.5_7.3_21.2_0_0_0</v>
      </c>
      <c r="B3598" s="1" t="n">
        <v>71.49</v>
      </c>
      <c r="C3598" s="1" t="n">
        <v>7.29</v>
      </c>
      <c r="D3598" s="1" t="n">
        <v>21.22</v>
      </c>
      <c r="E3598" s="1" t="n">
        <v>0</v>
      </c>
      <c r="F3598" s="1" t="n">
        <v>0</v>
      </c>
      <c r="G3598" s="1" t="n">
        <v>0</v>
      </c>
      <c r="H3598" s="34" t="n">
        <v>1168.15</v>
      </c>
      <c r="I3598" s="1" t="s">
        <v>2839</v>
      </c>
      <c r="J3598" s="1" t="n">
        <v>1956</v>
      </c>
      <c r="K3598" s="1" t="s">
        <v>2194</v>
      </c>
    </row>
    <row r="3599" customFormat="false" ht="15" hidden="false" customHeight="false" outlineLevel="0" collapsed="false">
      <c r="A3599" s="6" t="str">
        <f aca="false">"sankmc_"&amp;ROUND(B3599,1)&amp;"_"&amp;ROUND(C3599,1)&amp;"_"&amp;ROUND(D3599,1)&amp;"_"&amp;ROUND(E3599,1)&amp;"_"&amp;ROUND(F3599,1)&amp;"_"&amp;ROUND(G3599,1)</f>
        <v>sankmc_71.6_0_0_28.4_0_0</v>
      </c>
      <c r="B3599" s="1" t="n">
        <v>71.6</v>
      </c>
      <c r="C3599" s="1" t="n">
        <v>0</v>
      </c>
      <c r="D3599" s="1" t="n">
        <v>0</v>
      </c>
      <c r="E3599" s="1" t="n">
        <v>28.4</v>
      </c>
      <c r="F3599" s="1" t="n">
        <v>0</v>
      </c>
      <c r="G3599" s="1" t="n">
        <v>0</v>
      </c>
      <c r="H3599" s="34" t="n">
        <v>1261.15</v>
      </c>
      <c r="I3599" s="1" t="s">
        <v>2819</v>
      </c>
      <c r="J3599" s="1" t="n">
        <v>1929</v>
      </c>
      <c r="K3599" s="1" t="s">
        <v>2194</v>
      </c>
    </row>
    <row r="3600" customFormat="false" ht="15" hidden="false" customHeight="false" outlineLevel="0" collapsed="false">
      <c r="A3600" s="6" t="str">
        <f aca="false">"sankmc_"&amp;ROUND(B3600,1)&amp;"_"&amp;ROUND(C3600,1)&amp;"_"&amp;ROUND(D3600,1)&amp;"_"&amp;ROUND(E3600,1)&amp;"_"&amp;ROUND(F3600,1)&amp;"_"&amp;ROUND(G3600,1)</f>
        <v>sankmc_71.6_0_11.4_0_0_17</v>
      </c>
      <c r="B3600" s="1" t="n">
        <v>71.59</v>
      </c>
      <c r="C3600" s="1" t="n">
        <v>0</v>
      </c>
      <c r="D3600" s="1" t="n">
        <v>11.37</v>
      </c>
      <c r="E3600" s="1" t="n">
        <v>0</v>
      </c>
      <c r="F3600" s="1" t="n">
        <v>0</v>
      </c>
      <c r="G3600" s="1" t="n">
        <v>17.04</v>
      </c>
      <c r="H3600" s="34" t="n">
        <v>1412.15</v>
      </c>
      <c r="I3600" s="1" t="s">
        <v>2770</v>
      </c>
      <c r="J3600" s="1" t="n">
        <v>1930</v>
      </c>
      <c r="K3600" s="1" t="s">
        <v>2194</v>
      </c>
    </row>
    <row r="3601" customFormat="false" ht="15" hidden="false" customHeight="false" outlineLevel="0" collapsed="false">
      <c r="A3601" s="6" t="str">
        <f aca="false">"sankmc_"&amp;ROUND(B3601,1)&amp;"_"&amp;ROUND(C3601,1)&amp;"_"&amp;ROUND(D3601,1)&amp;"_"&amp;ROUND(E3601,1)&amp;"_"&amp;ROUND(F3601,1)&amp;"_"&amp;ROUND(G3601,1)</f>
        <v>sankmc_71.6_0_17.1_0_7.3_4</v>
      </c>
      <c r="B3601" s="1" t="n">
        <v>71.64</v>
      </c>
      <c r="C3601" s="1" t="n">
        <v>0</v>
      </c>
      <c r="D3601" s="1" t="n">
        <v>17.08</v>
      </c>
      <c r="E3601" s="1" t="n">
        <v>0</v>
      </c>
      <c r="F3601" s="1" t="n">
        <v>7.29</v>
      </c>
      <c r="G3601" s="1" t="n">
        <v>3.99</v>
      </c>
      <c r="H3601" s="34" t="n">
        <v>1132.15</v>
      </c>
      <c r="I3601" s="1" t="s">
        <v>2851</v>
      </c>
      <c r="J3601" s="1" t="n">
        <v>1972</v>
      </c>
      <c r="K3601" s="1" t="s">
        <v>2194</v>
      </c>
    </row>
    <row r="3602" customFormat="false" ht="15" hidden="false" customHeight="false" outlineLevel="0" collapsed="false">
      <c r="A3602" s="6" t="str">
        <f aca="false">"sankmc_"&amp;ROUND(B3602,1)&amp;"_"&amp;ROUND(C3602,1)&amp;"_"&amp;ROUND(D3602,1)&amp;"_"&amp;ROUND(E3602,1)&amp;"_"&amp;ROUND(F3602,1)&amp;"_"&amp;ROUND(G3602,1)</f>
        <v>sankmc_71.6_0_28.4_0_0_0</v>
      </c>
      <c r="B3602" s="1" t="n">
        <v>71.64</v>
      </c>
      <c r="C3602" s="1" t="n">
        <v>0</v>
      </c>
      <c r="D3602" s="1" t="n">
        <v>28.36</v>
      </c>
      <c r="E3602" s="1" t="n">
        <v>0</v>
      </c>
      <c r="F3602" s="1" t="n">
        <v>0</v>
      </c>
      <c r="G3602" s="1" t="n">
        <v>0</v>
      </c>
      <c r="H3602" s="34" t="n">
        <v>1120.15</v>
      </c>
      <c r="I3602" s="1" t="s">
        <v>2851</v>
      </c>
      <c r="J3602" s="1" t="n">
        <v>1971</v>
      </c>
      <c r="K3602" s="1" t="s">
        <v>2194</v>
      </c>
    </row>
    <row r="3603" customFormat="false" ht="15" hidden="false" customHeight="false" outlineLevel="0" collapsed="false">
      <c r="A3603" s="6" t="str">
        <f aca="false">"sankmc_"&amp;ROUND(B3603,1)&amp;"_"&amp;ROUND(C3603,1)&amp;"_"&amp;ROUND(D3603,1)&amp;"_"&amp;ROUND(E3603,1)&amp;"_"&amp;ROUND(F3603,1)&amp;"_"&amp;ROUND(G3603,1)</f>
        <v>sankmc_71.6_0.1_13.1_0_8.6_6.6</v>
      </c>
      <c r="B3603" s="1" t="n">
        <v>71.6428357164284</v>
      </c>
      <c r="C3603" s="1" t="n">
        <v>0.11998800119988</v>
      </c>
      <c r="D3603" s="1" t="n">
        <v>13.0586941305869</v>
      </c>
      <c r="E3603" s="1" t="n">
        <v>0</v>
      </c>
      <c r="F3603" s="1" t="n">
        <v>8.58914108589141</v>
      </c>
      <c r="G3603" s="1" t="n">
        <v>6.58934106589341</v>
      </c>
      <c r="H3603" s="34" t="n">
        <v>1275.15</v>
      </c>
      <c r="I3603" s="1" t="s">
        <v>2471</v>
      </c>
      <c r="J3603" s="1" t="n">
        <v>1944</v>
      </c>
      <c r="K3603" s="1" t="s">
        <v>2194</v>
      </c>
    </row>
    <row r="3604" customFormat="false" ht="15" hidden="false" customHeight="false" outlineLevel="0" collapsed="false">
      <c r="A3604" s="6" t="str">
        <f aca="false">"sankmc_"&amp;ROUND(B3604,1)&amp;"_"&amp;ROUND(C3604,1)&amp;"_"&amp;ROUND(D3604,1)&amp;"_"&amp;ROUND(E3604,1)&amp;"_"&amp;ROUND(F3604,1)&amp;"_"&amp;ROUND(G3604,1)</f>
        <v>sankmc_71.6_0.6_14.3_0_7.2_6.4</v>
      </c>
      <c r="B3604" s="1" t="n">
        <v>71.59</v>
      </c>
      <c r="C3604" s="1" t="n">
        <v>0.58</v>
      </c>
      <c r="D3604" s="1" t="n">
        <v>14.26</v>
      </c>
      <c r="E3604" s="1" t="n">
        <v>0</v>
      </c>
      <c r="F3604" s="1" t="n">
        <v>7.16</v>
      </c>
      <c r="G3604" s="1" t="n">
        <v>6.41</v>
      </c>
      <c r="H3604" s="34" t="n">
        <v>1229.15</v>
      </c>
      <c r="I3604" s="1" t="s">
        <v>2697</v>
      </c>
      <c r="J3604" s="1" t="n">
        <v>1964</v>
      </c>
      <c r="K3604" s="1" t="s">
        <v>2194</v>
      </c>
    </row>
    <row r="3605" customFormat="false" ht="15" hidden="false" customHeight="false" outlineLevel="0" collapsed="false">
      <c r="A3605" s="6" t="str">
        <f aca="false">"sankmc_"&amp;ROUND(B3605,1)&amp;"_"&amp;ROUND(C3605,1)&amp;"_"&amp;ROUND(D3605,1)&amp;"_"&amp;ROUND(E3605,1)&amp;"_"&amp;ROUND(F3605,1)&amp;"_"&amp;ROUND(G3605,1)</f>
        <v>sankmc_71.6_1.1_11.4_0.2_5.6_10.1</v>
      </c>
      <c r="B3605" s="1" t="n">
        <v>71.5671567156716</v>
      </c>
      <c r="C3605" s="1" t="n">
        <v>1.11011101110111</v>
      </c>
      <c r="D3605" s="1" t="n">
        <v>11.4311431143114</v>
      </c>
      <c r="E3605" s="1" t="n">
        <v>0.19001900190019</v>
      </c>
      <c r="F3605" s="1" t="n">
        <v>5.61056105610561</v>
      </c>
      <c r="G3605" s="1" t="n">
        <v>10.0910091009101</v>
      </c>
      <c r="H3605" s="34" t="n">
        <v>1319.15</v>
      </c>
      <c r="I3605" s="1" t="s">
        <v>2911</v>
      </c>
      <c r="J3605" s="1" t="n">
        <v>1971</v>
      </c>
      <c r="K3605" s="1" t="s">
        <v>2194</v>
      </c>
    </row>
    <row r="3606" customFormat="false" ht="15" hidden="false" customHeight="false" outlineLevel="0" collapsed="false">
      <c r="A3606" s="6" t="str">
        <f aca="false">"sankmc_"&amp;ROUND(B3606,1)&amp;"_"&amp;ROUND(C3606,1)&amp;"_"&amp;ROUND(D3606,1)&amp;"_"&amp;ROUND(E3606,1)&amp;"_"&amp;ROUND(F3606,1)&amp;"_"&amp;ROUND(G3606,1)</f>
        <v>sankmc_71.6_13.2_0_15.2_0_0</v>
      </c>
      <c r="B3606" s="1" t="n">
        <v>71.63</v>
      </c>
      <c r="C3606" s="1" t="n">
        <v>13.19</v>
      </c>
      <c r="D3606" s="1" t="n">
        <v>0</v>
      </c>
      <c r="E3606" s="1" t="n">
        <v>15.18</v>
      </c>
      <c r="F3606" s="1" t="n">
        <v>0</v>
      </c>
      <c r="G3606" s="1" t="n">
        <v>0</v>
      </c>
      <c r="H3606" s="34" t="n">
        <v>1888.15</v>
      </c>
      <c r="I3606" s="1" t="s">
        <v>2839</v>
      </c>
      <c r="J3606" s="1" t="n">
        <v>1955</v>
      </c>
      <c r="K3606" s="1" t="s">
        <v>2194</v>
      </c>
    </row>
    <row r="3607" customFormat="false" ht="15" hidden="false" customHeight="false" outlineLevel="0" collapsed="false">
      <c r="A3607" s="6" t="str">
        <f aca="false">"sankmc_"&amp;ROUND(B3607,1)&amp;"_"&amp;ROUND(C3607,1)&amp;"_"&amp;ROUND(D3607,1)&amp;"_"&amp;ROUND(E3607,1)&amp;"_"&amp;ROUND(F3607,1)&amp;"_"&amp;ROUND(G3607,1)</f>
        <v>sankmc_71.6_16.5_11.9_0_0_0</v>
      </c>
      <c r="B3607" s="1" t="n">
        <v>71.59</v>
      </c>
      <c r="C3607" s="1" t="n">
        <v>16.48</v>
      </c>
      <c r="D3607" s="1" t="n">
        <v>11.93</v>
      </c>
      <c r="E3607" s="1" t="n">
        <v>0</v>
      </c>
      <c r="F3607" s="1" t="n">
        <v>0</v>
      </c>
      <c r="G3607" s="1" t="n">
        <v>0</v>
      </c>
      <c r="H3607" s="34" t="n">
        <v>1723.15</v>
      </c>
      <c r="I3607" s="1" t="s">
        <v>2839</v>
      </c>
      <c r="J3607" s="1" t="n">
        <v>1956</v>
      </c>
      <c r="K3607" s="1" t="s">
        <v>2194</v>
      </c>
    </row>
    <row r="3608" customFormat="false" ht="15" hidden="false" customHeight="false" outlineLevel="0" collapsed="false">
      <c r="A3608" s="6" t="str">
        <f aca="false">"sankmc_"&amp;ROUND(B3608,1)&amp;"_"&amp;ROUND(C3608,1)&amp;"_"&amp;ROUND(D3608,1)&amp;"_"&amp;ROUND(E3608,1)&amp;"_"&amp;ROUND(F3608,1)&amp;"_"&amp;ROUND(G3608,1)</f>
        <v>sankmc_71.6_2_0_2_12.2_12.2</v>
      </c>
      <c r="B3608" s="1" t="n">
        <v>71.56</v>
      </c>
      <c r="C3608" s="1" t="n">
        <v>2.02</v>
      </c>
      <c r="D3608" s="1" t="n">
        <v>0</v>
      </c>
      <c r="E3608" s="1" t="n">
        <v>2.02</v>
      </c>
      <c r="F3608" s="1" t="n">
        <v>12.2</v>
      </c>
      <c r="G3608" s="1" t="n">
        <v>12.2</v>
      </c>
      <c r="H3608" s="34" t="n">
        <v>1683.15</v>
      </c>
      <c r="I3608" s="1" t="s">
        <v>2839</v>
      </c>
      <c r="J3608" s="1" t="n">
        <v>1938</v>
      </c>
      <c r="K3608" s="1" t="s">
        <v>2194</v>
      </c>
    </row>
    <row r="3609" customFormat="false" ht="15" hidden="false" customHeight="false" outlineLevel="0" collapsed="false">
      <c r="A3609" s="6" t="str">
        <f aca="false">"sankmc_"&amp;ROUND(B3609,1)&amp;"_"&amp;ROUND(C3609,1)&amp;"_"&amp;ROUND(D3609,1)&amp;"_"&amp;ROUND(E3609,1)&amp;"_"&amp;ROUND(F3609,1)&amp;"_"&amp;ROUND(G3609,1)</f>
        <v>sankmc_71.7_0_0_16.5_11.8_0</v>
      </c>
      <c r="B3609" s="1" t="n">
        <v>71.74</v>
      </c>
      <c r="C3609" s="1" t="n">
        <v>0</v>
      </c>
      <c r="D3609" s="1" t="n">
        <v>0</v>
      </c>
      <c r="E3609" s="1" t="n">
        <v>16.47</v>
      </c>
      <c r="F3609" s="1" t="n">
        <v>11.79</v>
      </c>
      <c r="G3609" s="1" t="n">
        <v>0</v>
      </c>
      <c r="H3609" s="34" t="n">
        <v>1328.15</v>
      </c>
      <c r="I3609" s="1" t="s">
        <v>2838</v>
      </c>
      <c r="J3609" s="1" t="n">
        <v>1951</v>
      </c>
      <c r="K3609" s="1" t="s">
        <v>2194</v>
      </c>
    </row>
    <row r="3610" customFormat="false" ht="15" hidden="false" customHeight="false" outlineLevel="0" collapsed="false">
      <c r="A3610" s="6" t="str">
        <f aca="false">"sankmc_"&amp;ROUND(B3610,1)&amp;"_"&amp;ROUND(C3610,1)&amp;"_"&amp;ROUND(D3610,1)&amp;"_"&amp;ROUND(E3610,1)&amp;"_"&amp;ROUND(F3610,1)&amp;"_"&amp;ROUND(G3610,1)</f>
        <v>sankmc_71.7_0_13.7_0_0_14.6</v>
      </c>
      <c r="B3610" s="1" t="n">
        <v>71.69</v>
      </c>
      <c r="C3610" s="1" t="n">
        <v>0</v>
      </c>
      <c r="D3610" s="1" t="n">
        <v>13.7</v>
      </c>
      <c r="E3610" s="1" t="n">
        <v>0</v>
      </c>
      <c r="F3610" s="1" t="n">
        <v>0</v>
      </c>
      <c r="G3610" s="1" t="n">
        <v>14.61</v>
      </c>
      <c r="H3610" s="34" t="n">
        <v>1323.15</v>
      </c>
      <c r="I3610" s="1" t="s">
        <v>2397</v>
      </c>
      <c r="J3610" s="1" t="n">
        <v>1971</v>
      </c>
      <c r="K3610" s="1" t="s">
        <v>2194</v>
      </c>
    </row>
    <row r="3611" customFormat="false" ht="15" hidden="false" customHeight="false" outlineLevel="0" collapsed="false">
      <c r="A3611" s="6" t="str">
        <f aca="false">"sankmc_"&amp;ROUND(B3611,1)&amp;"_"&amp;ROUND(C3611,1)&amp;"_"&amp;ROUND(D3611,1)&amp;"_"&amp;ROUND(E3611,1)&amp;"_"&amp;ROUND(F3611,1)&amp;"_"&amp;ROUND(G3611,1)</f>
        <v>sankmc_71.7_0_15.5_0_0_12.8</v>
      </c>
      <c r="B3611" s="1" t="n">
        <v>71.74</v>
      </c>
      <c r="C3611" s="1" t="n">
        <v>0</v>
      </c>
      <c r="D3611" s="1" t="n">
        <v>15.45</v>
      </c>
      <c r="E3611" s="1" t="n">
        <v>0</v>
      </c>
      <c r="F3611" s="1" t="n">
        <v>0</v>
      </c>
      <c r="G3611" s="1" t="n">
        <v>12.81</v>
      </c>
      <c r="H3611" s="34" t="n">
        <v>1283.15</v>
      </c>
      <c r="I3611" s="1" t="s">
        <v>2912</v>
      </c>
      <c r="J3611" s="1" t="n">
        <v>1952</v>
      </c>
      <c r="K3611" s="1" t="s">
        <v>2194</v>
      </c>
    </row>
    <row r="3612" customFormat="false" ht="15" hidden="false" customHeight="false" outlineLevel="0" collapsed="false">
      <c r="A3612" s="6" t="str">
        <f aca="false">"sankmc_"&amp;ROUND(B3612,1)&amp;"_"&amp;ROUND(C3612,1)&amp;"_"&amp;ROUND(D3612,1)&amp;"_"&amp;ROUND(E3612,1)&amp;"_"&amp;ROUND(F3612,1)&amp;"_"&amp;ROUND(G3612,1)</f>
        <v>sankmc_71.7_0_21.4_0_0_7</v>
      </c>
      <c r="B3612" s="1" t="n">
        <v>71.65</v>
      </c>
      <c r="C3612" s="1" t="n">
        <v>0</v>
      </c>
      <c r="D3612" s="1" t="n">
        <v>21.37</v>
      </c>
      <c r="E3612" s="1" t="n">
        <v>0</v>
      </c>
      <c r="F3612" s="1" t="n">
        <v>0</v>
      </c>
      <c r="G3612" s="1" t="n">
        <v>6.98</v>
      </c>
      <c r="H3612" s="34" t="n">
        <v>1103.15</v>
      </c>
      <c r="I3612" s="1" t="s">
        <v>2851</v>
      </c>
      <c r="J3612" s="1" t="n">
        <v>1971</v>
      </c>
      <c r="K3612" s="1" t="s">
        <v>2194</v>
      </c>
    </row>
    <row r="3613" customFormat="false" ht="15" hidden="false" customHeight="false" outlineLevel="0" collapsed="false">
      <c r="A3613" s="6" t="str">
        <f aca="false">"sankmc_"&amp;ROUND(B3613,1)&amp;"_"&amp;ROUND(C3613,1)&amp;"_"&amp;ROUND(D3613,1)&amp;"_"&amp;ROUND(E3613,1)&amp;"_"&amp;ROUND(F3613,1)&amp;"_"&amp;ROUND(G3613,1)</f>
        <v>sankmc_71.7_11.5_0_0_16.8_0</v>
      </c>
      <c r="B3613" s="1" t="n">
        <v>71.73</v>
      </c>
      <c r="C3613" s="1" t="n">
        <v>11.47</v>
      </c>
      <c r="D3613" s="1" t="n">
        <v>0</v>
      </c>
      <c r="E3613" s="1" t="n">
        <v>0</v>
      </c>
      <c r="F3613" s="1" t="n">
        <v>16.8</v>
      </c>
      <c r="G3613" s="1" t="n">
        <v>0</v>
      </c>
      <c r="H3613" s="34" t="n">
        <v>1689.84995117188</v>
      </c>
      <c r="I3613" s="1" t="s">
        <v>2686</v>
      </c>
      <c r="J3613" s="1" t="n">
        <v>2010</v>
      </c>
      <c r="K3613" s="1" t="s">
        <v>2194</v>
      </c>
    </row>
    <row r="3614" customFormat="false" ht="15" hidden="false" customHeight="false" outlineLevel="0" collapsed="false">
      <c r="A3614" s="6" t="str">
        <f aca="false">"sankmc_"&amp;ROUND(B3614,1)&amp;"_"&amp;ROUND(C3614,1)&amp;"_"&amp;ROUND(D3614,1)&amp;"_"&amp;ROUND(E3614,1)&amp;"_"&amp;ROUND(F3614,1)&amp;"_"&amp;ROUND(G3614,1)</f>
        <v>sankmc_71.7_11.5_0_0_16.8_0</v>
      </c>
      <c r="B3614" s="1" t="n">
        <v>71.73</v>
      </c>
      <c r="C3614" s="1" t="n">
        <v>11.47</v>
      </c>
      <c r="D3614" s="1" t="n">
        <v>0</v>
      </c>
      <c r="E3614" s="1" t="n">
        <v>0</v>
      </c>
      <c r="F3614" s="1" t="n">
        <v>16.8</v>
      </c>
      <c r="G3614" s="1" t="n">
        <v>0</v>
      </c>
      <c r="H3614" s="34" t="n">
        <v>1693.74997558594</v>
      </c>
      <c r="I3614" s="1" t="s">
        <v>2686</v>
      </c>
      <c r="J3614" s="1" t="n">
        <v>2010</v>
      </c>
      <c r="K3614" s="1" t="s">
        <v>2194</v>
      </c>
    </row>
    <row r="3615" customFormat="false" ht="15" hidden="false" customHeight="false" outlineLevel="0" collapsed="false">
      <c r="A3615" s="6" t="str">
        <f aca="false">"sankmc_"&amp;ROUND(B3615,1)&amp;"_"&amp;ROUND(C3615,1)&amp;"_"&amp;ROUND(D3615,1)&amp;"_"&amp;ROUND(E3615,1)&amp;"_"&amp;ROUND(F3615,1)&amp;"_"&amp;ROUND(G3615,1)</f>
        <v>sankmc_71.7_14_0_3_11.2_0</v>
      </c>
      <c r="B3615" s="1" t="n">
        <v>71.6828317168283</v>
      </c>
      <c r="C3615" s="1" t="n">
        <v>14.038596140386</v>
      </c>
      <c r="D3615" s="1" t="n">
        <v>0</v>
      </c>
      <c r="E3615" s="1" t="n">
        <v>3.02969703029697</v>
      </c>
      <c r="F3615" s="1" t="n">
        <v>11.2488751124888</v>
      </c>
      <c r="G3615" s="1" t="n">
        <v>0</v>
      </c>
      <c r="H3615" s="34" t="n">
        <v>1703.15</v>
      </c>
      <c r="I3615" s="1" t="s">
        <v>2839</v>
      </c>
      <c r="J3615" s="1" t="n">
        <v>1954</v>
      </c>
      <c r="K3615" s="1" t="s">
        <v>2194</v>
      </c>
    </row>
    <row r="3616" customFormat="false" ht="15" hidden="false" customHeight="false" outlineLevel="0" collapsed="false">
      <c r="A3616" s="6" t="str">
        <f aca="false">"sankmc_"&amp;ROUND(B3616,1)&amp;"_"&amp;ROUND(C3616,1)&amp;"_"&amp;ROUND(D3616,1)&amp;"_"&amp;ROUND(E3616,1)&amp;"_"&amp;ROUND(F3616,1)&amp;"_"&amp;ROUND(G3616,1)</f>
        <v>sankmc_71.7_17.4_10.9_0_0_0</v>
      </c>
      <c r="B3616" s="1" t="n">
        <v>71.7</v>
      </c>
      <c r="C3616" s="1" t="n">
        <v>17.4</v>
      </c>
      <c r="D3616" s="1" t="n">
        <v>10.9</v>
      </c>
      <c r="E3616" s="1" t="n">
        <v>0</v>
      </c>
      <c r="F3616" s="1" t="n">
        <v>0</v>
      </c>
      <c r="G3616" s="1" t="n">
        <v>0</v>
      </c>
      <c r="H3616" s="34" t="n">
        <v>1773.15</v>
      </c>
      <c r="I3616" s="1" t="s">
        <v>2805</v>
      </c>
      <c r="J3616" s="1" t="n">
        <v>1951</v>
      </c>
      <c r="K3616" s="1" t="s">
        <v>2194</v>
      </c>
    </row>
    <row r="3617" customFormat="false" ht="15" hidden="false" customHeight="false" outlineLevel="0" collapsed="false">
      <c r="A3617" s="6" t="str">
        <f aca="false">"sankmc_"&amp;ROUND(B3617,1)&amp;"_"&amp;ROUND(C3617,1)&amp;"_"&amp;ROUND(D3617,1)&amp;"_"&amp;ROUND(E3617,1)&amp;"_"&amp;ROUND(F3617,1)&amp;"_"&amp;ROUND(G3617,1)</f>
        <v>sankmc_71.7_4.8_0_23.5_0_0</v>
      </c>
      <c r="B3617" s="1" t="n">
        <v>71.6671667166717</v>
      </c>
      <c r="C3617" s="1" t="n">
        <v>4.81048104810481</v>
      </c>
      <c r="D3617" s="1" t="n">
        <v>0</v>
      </c>
      <c r="E3617" s="1" t="n">
        <v>23.5223522352235</v>
      </c>
      <c r="F3617" s="1" t="n">
        <v>0</v>
      </c>
      <c r="G3617" s="1" t="n">
        <v>0</v>
      </c>
      <c r="H3617" s="34" t="n">
        <v>1258.15</v>
      </c>
      <c r="I3617" s="1" t="s">
        <v>2839</v>
      </c>
      <c r="J3617" s="1" t="n">
        <v>1955</v>
      </c>
      <c r="K3617" s="1" t="s">
        <v>2194</v>
      </c>
    </row>
    <row r="3618" customFormat="false" ht="15" hidden="false" customHeight="false" outlineLevel="0" collapsed="false">
      <c r="A3618" s="6" t="str">
        <f aca="false">"sankmc_"&amp;ROUND(B3618,1)&amp;"_"&amp;ROUND(C3618,1)&amp;"_"&amp;ROUND(D3618,1)&amp;"_"&amp;ROUND(E3618,1)&amp;"_"&amp;ROUND(F3618,1)&amp;"_"&amp;ROUND(G3618,1)</f>
        <v>sankmc_71.8_0_0_6_0_22.2</v>
      </c>
      <c r="B3618" s="1" t="n">
        <v>71.8071807180718</v>
      </c>
      <c r="C3618" s="1" t="n">
        <v>0</v>
      </c>
      <c r="D3618" s="1" t="n">
        <v>0</v>
      </c>
      <c r="E3618" s="1" t="n">
        <v>6.04060406040604</v>
      </c>
      <c r="F3618" s="1" t="n">
        <v>0</v>
      </c>
      <c r="G3618" s="1" t="n">
        <v>22.1522152215222</v>
      </c>
      <c r="H3618" s="34" t="n">
        <v>1545.15</v>
      </c>
      <c r="I3618" s="1" t="s">
        <v>2770</v>
      </c>
      <c r="J3618" s="1" t="n">
        <v>1930</v>
      </c>
      <c r="K3618" s="1" t="s">
        <v>2194</v>
      </c>
    </row>
    <row r="3619" customFormat="false" ht="15" hidden="false" customHeight="false" outlineLevel="0" collapsed="false">
      <c r="A3619" s="6" t="str">
        <f aca="false">"sankmc_"&amp;ROUND(B3619,1)&amp;"_"&amp;ROUND(C3619,1)&amp;"_"&amp;ROUND(D3619,1)&amp;"_"&amp;ROUND(E3619,1)&amp;"_"&amp;ROUND(F3619,1)&amp;"_"&amp;ROUND(G3619,1)</f>
        <v>sankmc_71.8_0_11.4_0_5.8_11</v>
      </c>
      <c r="B3619" s="1" t="n">
        <v>71.81</v>
      </c>
      <c r="C3619" s="1" t="n">
        <v>0</v>
      </c>
      <c r="D3619" s="1" t="n">
        <v>11.37</v>
      </c>
      <c r="E3619" s="1" t="n">
        <v>0</v>
      </c>
      <c r="F3619" s="1" t="n">
        <v>5.83</v>
      </c>
      <c r="G3619" s="1" t="n">
        <v>10.99</v>
      </c>
      <c r="H3619" s="34" t="n">
        <v>1405.15</v>
      </c>
      <c r="I3619" s="1" t="s">
        <v>2913</v>
      </c>
      <c r="J3619" s="1" t="n">
        <v>1936</v>
      </c>
      <c r="K3619" s="1" t="s">
        <v>2194</v>
      </c>
    </row>
    <row r="3620" customFormat="false" ht="15" hidden="false" customHeight="false" outlineLevel="0" collapsed="false">
      <c r="A3620" s="6" t="str">
        <f aca="false">"sankmc_"&amp;ROUND(B3620,1)&amp;"_"&amp;ROUND(C3620,1)&amp;"_"&amp;ROUND(D3620,1)&amp;"_"&amp;ROUND(E3620,1)&amp;"_"&amp;ROUND(F3620,1)&amp;"_"&amp;ROUND(G3620,1)</f>
        <v>sankmc_71.8_0_13.6_0_7.3_7.3</v>
      </c>
      <c r="B3620" s="1" t="n">
        <v>71.77</v>
      </c>
      <c r="C3620" s="1" t="n">
        <v>0</v>
      </c>
      <c r="D3620" s="1" t="n">
        <v>13.63</v>
      </c>
      <c r="E3620" s="1" t="n">
        <v>0</v>
      </c>
      <c r="F3620" s="1" t="n">
        <v>7.28</v>
      </c>
      <c r="G3620" s="1" t="n">
        <v>7.32</v>
      </c>
      <c r="H3620" s="34" t="n">
        <v>1233.15</v>
      </c>
      <c r="I3620" s="1" t="s">
        <v>2471</v>
      </c>
      <c r="J3620" s="1" t="n">
        <v>1944</v>
      </c>
      <c r="K3620" s="1" t="s">
        <v>2194</v>
      </c>
    </row>
    <row r="3621" customFormat="false" ht="15" hidden="false" customHeight="false" outlineLevel="0" collapsed="false">
      <c r="A3621" s="6" t="str">
        <f aca="false">"sankmc_"&amp;ROUND(B3621,1)&amp;"_"&amp;ROUND(C3621,1)&amp;"_"&amp;ROUND(D3621,1)&amp;"_"&amp;ROUND(E3621,1)&amp;"_"&amp;ROUND(F3621,1)&amp;"_"&amp;ROUND(G3621,1)</f>
        <v>sankmc_71.8_0_18.9_0_7.3_2</v>
      </c>
      <c r="B3621" s="1" t="n">
        <v>71.77</v>
      </c>
      <c r="C3621" s="1" t="n">
        <v>0</v>
      </c>
      <c r="D3621" s="1" t="n">
        <v>18.92</v>
      </c>
      <c r="E3621" s="1" t="n">
        <v>0</v>
      </c>
      <c r="F3621" s="1" t="n">
        <v>7.31</v>
      </c>
      <c r="G3621" s="1" t="n">
        <v>2</v>
      </c>
      <c r="H3621" s="34" t="n">
        <v>1081.15</v>
      </c>
      <c r="I3621" s="1" t="s">
        <v>2851</v>
      </c>
      <c r="J3621" s="1" t="n">
        <v>1972</v>
      </c>
      <c r="K3621" s="1" t="s">
        <v>2194</v>
      </c>
    </row>
    <row r="3622" customFormat="false" ht="15" hidden="false" customHeight="false" outlineLevel="0" collapsed="false">
      <c r="A3622" s="6" t="str">
        <f aca="false">"sankmc_"&amp;ROUND(B3622,1)&amp;"_"&amp;ROUND(C3622,1)&amp;"_"&amp;ROUND(D3622,1)&amp;"_"&amp;ROUND(E3622,1)&amp;"_"&amp;ROUND(F3622,1)&amp;"_"&amp;ROUND(G3622,1)</f>
        <v>sankmc_71.8_0_2.6_0_0_25.6</v>
      </c>
      <c r="B3622" s="1" t="n">
        <v>71.79</v>
      </c>
      <c r="C3622" s="1" t="n">
        <v>0</v>
      </c>
      <c r="D3622" s="1" t="n">
        <v>2.56999999999999</v>
      </c>
      <c r="E3622" s="1" t="n">
        <v>0</v>
      </c>
      <c r="F3622" s="1" t="n">
        <v>0</v>
      </c>
      <c r="G3622" s="1" t="n">
        <v>25.64</v>
      </c>
      <c r="H3622" s="34" t="n">
        <v>1673.15</v>
      </c>
      <c r="I3622" s="1" t="s">
        <v>2896</v>
      </c>
      <c r="J3622" s="1" t="n">
        <v>1984</v>
      </c>
      <c r="K3622" s="1" t="s">
        <v>2194</v>
      </c>
    </row>
    <row r="3623" customFormat="false" ht="15" hidden="false" customHeight="false" outlineLevel="0" collapsed="false">
      <c r="A3623" s="6" t="str">
        <f aca="false">"sankmc_"&amp;ROUND(B3623,1)&amp;"_"&amp;ROUND(C3623,1)&amp;"_"&amp;ROUND(D3623,1)&amp;"_"&amp;ROUND(E3623,1)&amp;"_"&amp;ROUND(F3623,1)&amp;"_"&amp;ROUND(G3623,1)</f>
        <v>sankmc_71.8_0_22.9_0_0_5.4</v>
      </c>
      <c r="B3623" s="1" t="n">
        <v>71.76</v>
      </c>
      <c r="C3623" s="1" t="n">
        <v>0</v>
      </c>
      <c r="D3623" s="1" t="n">
        <v>22.86</v>
      </c>
      <c r="E3623" s="1" t="n">
        <v>0</v>
      </c>
      <c r="F3623" s="1" t="n">
        <v>0</v>
      </c>
      <c r="G3623" s="1" t="n">
        <v>5.38</v>
      </c>
      <c r="H3623" s="34" t="n">
        <v>1055.15</v>
      </c>
      <c r="I3623" s="1" t="s">
        <v>2851</v>
      </c>
      <c r="J3623" s="1" t="n">
        <v>1971</v>
      </c>
      <c r="K3623" s="1" t="s">
        <v>2194</v>
      </c>
    </row>
    <row r="3624" customFormat="false" ht="15" hidden="false" customHeight="false" outlineLevel="0" collapsed="false">
      <c r="A3624" s="6" t="str">
        <f aca="false">"sankmc_"&amp;ROUND(B3624,1)&amp;"_"&amp;ROUND(C3624,1)&amp;"_"&amp;ROUND(D3624,1)&amp;"_"&amp;ROUND(E3624,1)&amp;"_"&amp;ROUND(F3624,1)&amp;"_"&amp;ROUND(G3624,1)</f>
        <v>sankmc_71.8_0_23.9_0_0_4.3</v>
      </c>
      <c r="B3624" s="1" t="n">
        <v>71.83</v>
      </c>
      <c r="C3624" s="1" t="n">
        <v>0</v>
      </c>
      <c r="D3624" s="1" t="n">
        <v>23.86</v>
      </c>
      <c r="E3624" s="1" t="n">
        <v>0</v>
      </c>
      <c r="F3624" s="1" t="n">
        <v>0</v>
      </c>
      <c r="G3624" s="1" t="n">
        <v>4.31</v>
      </c>
      <c r="H3624" s="34" t="n">
        <v>1046.15</v>
      </c>
      <c r="I3624" s="1" t="s">
        <v>2851</v>
      </c>
      <c r="J3624" s="1" t="n">
        <v>1971</v>
      </c>
      <c r="K3624" s="1" t="s">
        <v>2194</v>
      </c>
    </row>
    <row r="3625" customFormat="false" ht="15" hidden="false" customHeight="false" outlineLevel="0" collapsed="false">
      <c r="A3625" s="6" t="str">
        <f aca="false">"sankmc_"&amp;ROUND(B3625,1)&amp;"_"&amp;ROUND(C3625,1)&amp;"_"&amp;ROUND(D3625,1)&amp;"_"&amp;ROUND(E3625,1)&amp;"_"&amp;ROUND(F3625,1)&amp;"_"&amp;ROUND(G3625,1)</f>
        <v>sankmc_71.8_0.6_13.3_0_7.2_7.1</v>
      </c>
      <c r="B3625" s="1" t="n">
        <v>71.8228177182282</v>
      </c>
      <c r="C3625" s="1" t="n">
        <v>0.57994200579942</v>
      </c>
      <c r="D3625" s="1" t="n">
        <v>13.2986701329867</v>
      </c>
      <c r="E3625" s="1" t="n">
        <v>0</v>
      </c>
      <c r="F3625" s="1" t="n">
        <v>7.15928407159284</v>
      </c>
      <c r="G3625" s="1" t="n">
        <v>7.13928607139286</v>
      </c>
      <c r="H3625" s="34" t="n">
        <v>1266.15</v>
      </c>
      <c r="I3625" s="1" t="s">
        <v>2697</v>
      </c>
      <c r="J3625" s="1" t="n">
        <v>1964</v>
      </c>
      <c r="K3625" s="1" t="s">
        <v>2194</v>
      </c>
    </row>
    <row r="3626" customFormat="false" ht="15" hidden="false" customHeight="false" outlineLevel="0" collapsed="false">
      <c r="A3626" s="6" t="str">
        <f aca="false">"sankmc_"&amp;ROUND(B3626,1)&amp;"_"&amp;ROUND(C3626,1)&amp;"_"&amp;ROUND(D3626,1)&amp;"_"&amp;ROUND(E3626,1)&amp;"_"&amp;ROUND(F3626,1)&amp;"_"&amp;ROUND(G3626,1)</f>
        <v>sankmc_71.8_11.1_0_0_0_17.1</v>
      </c>
      <c r="B3626" s="1" t="n">
        <v>71.75</v>
      </c>
      <c r="C3626" s="1" t="n">
        <v>11.12</v>
      </c>
      <c r="D3626" s="1" t="n">
        <v>0</v>
      </c>
      <c r="E3626" s="1" t="n">
        <v>0</v>
      </c>
      <c r="F3626" s="1" t="n">
        <v>0</v>
      </c>
      <c r="G3626" s="1" t="n">
        <v>17.13</v>
      </c>
      <c r="H3626" s="34" t="n">
        <v>1573.15</v>
      </c>
      <c r="I3626" s="1" t="s">
        <v>2549</v>
      </c>
      <c r="J3626" s="1" t="n">
        <v>1981</v>
      </c>
      <c r="K3626" s="1" t="s">
        <v>2194</v>
      </c>
    </row>
    <row r="3627" customFormat="false" ht="15" hidden="false" customHeight="false" outlineLevel="0" collapsed="false">
      <c r="A3627" s="6" t="str">
        <f aca="false">"sankmc_"&amp;ROUND(B3627,1)&amp;"_"&amp;ROUND(C3627,1)&amp;"_"&amp;ROUND(D3627,1)&amp;"_"&amp;ROUND(E3627,1)&amp;"_"&amp;ROUND(F3627,1)&amp;"_"&amp;ROUND(G3627,1)</f>
        <v>sankmc_71.8_12.9_0_0_0_15.3</v>
      </c>
      <c r="B3627" s="1" t="n">
        <v>71.79</v>
      </c>
      <c r="C3627" s="1" t="n">
        <v>12.88</v>
      </c>
      <c r="D3627" s="1" t="n">
        <v>0</v>
      </c>
      <c r="E3627" s="1" t="n">
        <v>0</v>
      </c>
      <c r="F3627" s="1" t="n">
        <v>0</v>
      </c>
      <c r="G3627" s="1" t="n">
        <v>15.33</v>
      </c>
      <c r="H3627" s="34" t="n">
        <v>1683.74997558594</v>
      </c>
      <c r="I3627" s="1" t="s">
        <v>2686</v>
      </c>
      <c r="J3627" s="1" t="n">
        <v>2002</v>
      </c>
      <c r="K3627" s="1" t="s">
        <v>2194</v>
      </c>
    </row>
    <row r="3628" customFormat="false" ht="15" hidden="false" customHeight="false" outlineLevel="0" collapsed="false">
      <c r="A3628" s="6" t="str">
        <f aca="false">"sankmc_"&amp;ROUND(B3628,1)&amp;"_"&amp;ROUND(C3628,1)&amp;"_"&amp;ROUND(D3628,1)&amp;"_"&amp;ROUND(E3628,1)&amp;"_"&amp;ROUND(F3628,1)&amp;"_"&amp;ROUND(G3628,1)</f>
        <v>sankmc_71.8_13.9_0_9.6_4.7_0</v>
      </c>
      <c r="B3628" s="1" t="n">
        <v>71.78</v>
      </c>
      <c r="C3628" s="1" t="n">
        <v>13.92</v>
      </c>
      <c r="D3628" s="1" t="n">
        <v>0</v>
      </c>
      <c r="E3628" s="1" t="n">
        <v>9.56</v>
      </c>
      <c r="F3628" s="1" t="n">
        <v>4.74</v>
      </c>
      <c r="G3628" s="1" t="n">
        <v>0</v>
      </c>
      <c r="H3628" s="34" t="n">
        <v>1628.15</v>
      </c>
      <c r="I3628" s="1" t="s">
        <v>2839</v>
      </c>
      <c r="J3628" s="1" t="n">
        <v>1954</v>
      </c>
      <c r="K3628" s="1" t="s">
        <v>2194</v>
      </c>
    </row>
    <row r="3629" customFormat="false" ht="15" hidden="false" customHeight="false" outlineLevel="0" collapsed="false">
      <c r="A3629" s="6" t="str">
        <f aca="false">"sankmc_"&amp;ROUND(B3629,1)&amp;"_"&amp;ROUND(C3629,1)&amp;"_"&amp;ROUND(D3629,1)&amp;"_"&amp;ROUND(E3629,1)&amp;"_"&amp;ROUND(F3629,1)&amp;"_"&amp;ROUND(G3629,1)</f>
        <v>sankmc_71.8_14.1_0_0_0_14.1</v>
      </c>
      <c r="B3629" s="1" t="n">
        <v>71.8</v>
      </c>
      <c r="C3629" s="1" t="n">
        <v>14.1</v>
      </c>
      <c r="D3629" s="1" t="n">
        <v>0</v>
      </c>
      <c r="E3629" s="1" t="n">
        <v>0</v>
      </c>
      <c r="F3629" s="1" t="n">
        <v>0</v>
      </c>
      <c r="G3629" s="1" t="n">
        <v>14.1</v>
      </c>
      <c r="H3629" s="34" t="n">
        <v>1688.15</v>
      </c>
      <c r="I3629" s="1" t="s">
        <v>2839</v>
      </c>
      <c r="J3629" s="1" t="n">
        <v>1947</v>
      </c>
      <c r="K3629" s="1" t="s">
        <v>2194</v>
      </c>
    </row>
    <row r="3630" customFormat="false" ht="15" hidden="false" customHeight="false" outlineLevel="0" collapsed="false">
      <c r="A3630" s="6" t="str">
        <f aca="false">"sankmc_"&amp;ROUND(B3630,1)&amp;"_"&amp;ROUND(C3630,1)&amp;"_"&amp;ROUND(D3630,1)&amp;"_"&amp;ROUND(E3630,1)&amp;"_"&amp;ROUND(F3630,1)&amp;"_"&amp;ROUND(G3630,1)</f>
        <v>sankmc_71.8_28.2_0_0_0_0</v>
      </c>
      <c r="B3630" s="1" t="n">
        <v>71.79</v>
      </c>
      <c r="C3630" s="1" t="n">
        <v>28.21</v>
      </c>
      <c r="D3630" s="1" t="n">
        <v>0</v>
      </c>
      <c r="E3630" s="1" t="n">
        <v>0</v>
      </c>
      <c r="F3630" s="1" t="n">
        <v>0</v>
      </c>
      <c r="G3630" s="1" t="n">
        <v>0</v>
      </c>
      <c r="H3630" s="34" t="n">
        <v>2110.15</v>
      </c>
      <c r="I3630" s="1" t="s">
        <v>2798</v>
      </c>
      <c r="J3630" s="1" t="n">
        <v>1968</v>
      </c>
      <c r="K3630" s="1" t="s">
        <v>2194</v>
      </c>
    </row>
    <row r="3631" customFormat="false" ht="15" hidden="false" customHeight="false" outlineLevel="0" collapsed="false">
      <c r="A3631" s="6" t="str">
        <f aca="false">"sankmc_"&amp;ROUND(B3631,1)&amp;"_"&amp;ROUND(C3631,1)&amp;"_"&amp;ROUND(D3631,1)&amp;"_"&amp;ROUND(E3631,1)&amp;"_"&amp;ROUND(F3631,1)&amp;"_"&amp;ROUND(G3631,1)</f>
        <v>sankmc_71.9_0_0_10.9_17.2_0</v>
      </c>
      <c r="B3631" s="1" t="n">
        <v>71.87</v>
      </c>
      <c r="C3631" s="1" t="n">
        <v>0</v>
      </c>
      <c r="D3631" s="1" t="n">
        <v>0</v>
      </c>
      <c r="E3631" s="1" t="n">
        <v>10.9</v>
      </c>
      <c r="F3631" s="1" t="n">
        <v>17.23</v>
      </c>
      <c r="G3631" s="1" t="n">
        <v>0</v>
      </c>
      <c r="H3631" s="34" t="n">
        <v>1413.15</v>
      </c>
      <c r="I3631" s="1" t="s">
        <v>2838</v>
      </c>
      <c r="J3631" s="1" t="n">
        <v>1951</v>
      </c>
      <c r="K3631" s="1" t="s">
        <v>2194</v>
      </c>
    </row>
    <row r="3632" customFormat="false" ht="15" hidden="false" customHeight="false" outlineLevel="0" collapsed="false">
      <c r="A3632" s="6" t="str">
        <f aca="false">"sankmc_"&amp;ROUND(B3632,1)&amp;"_"&amp;ROUND(C3632,1)&amp;"_"&amp;ROUND(D3632,1)&amp;"_"&amp;ROUND(E3632,1)&amp;"_"&amp;ROUND(F3632,1)&amp;"_"&amp;ROUND(G3632,1)</f>
        <v>sankmc_71.9_0_0_17.6_0_10.5</v>
      </c>
      <c r="B3632" s="1" t="n">
        <v>71.9</v>
      </c>
      <c r="C3632" s="1" t="n">
        <v>0</v>
      </c>
      <c r="D3632" s="1" t="n">
        <v>0</v>
      </c>
      <c r="E3632" s="1" t="n">
        <v>17.56</v>
      </c>
      <c r="F3632" s="1" t="n">
        <v>0</v>
      </c>
      <c r="G3632" s="1" t="n">
        <v>10.54</v>
      </c>
      <c r="H3632" s="34" t="n">
        <v>1205.15</v>
      </c>
      <c r="I3632" s="1" t="s">
        <v>2770</v>
      </c>
      <c r="J3632" s="1" t="n">
        <v>1930</v>
      </c>
      <c r="K3632" s="1" t="s">
        <v>2194</v>
      </c>
    </row>
    <row r="3633" customFormat="false" ht="15" hidden="false" customHeight="false" outlineLevel="0" collapsed="false">
      <c r="A3633" s="6" t="str">
        <f aca="false">"sankmc_"&amp;ROUND(B3633,1)&amp;"_"&amp;ROUND(C3633,1)&amp;"_"&amp;ROUND(D3633,1)&amp;"_"&amp;ROUND(E3633,1)&amp;"_"&amp;ROUND(F3633,1)&amp;"_"&amp;ROUND(G3633,1)</f>
        <v>sankmc_71.9_0_0_28.1_0_0</v>
      </c>
      <c r="B3633" s="1" t="n">
        <v>71.89</v>
      </c>
      <c r="C3633" s="1" t="n">
        <v>0</v>
      </c>
      <c r="D3633" s="1" t="n">
        <v>0</v>
      </c>
      <c r="E3633" s="1" t="n">
        <v>28.11</v>
      </c>
      <c r="F3633" s="1" t="n">
        <v>0</v>
      </c>
      <c r="G3633" s="1" t="n">
        <v>0</v>
      </c>
      <c r="H3633" s="34" t="n">
        <v>1238.15</v>
      </c>
      <c r="I3633" s="1" t="s">
        <v>2819</v>
      </c>
      <c r="J3633" s="1" t="n">
        <v>1937</v>
      </c>
      <c r="K3633" s="1" t="s">
        <v>2194</v>
      </c>
    </row>
    <row r="3634" customFormat="false" ht="15" hidden="false" customHeight="false" outlineLevel="0" collapsed="false">
      <c r="A3634" s="6" t="str">
        <f aca="false">"sankmc_"&amp;ROUND(B3634,1)&amp;"_"&amp;ROUND(C3634,1)&amp;"_"&amp;ROUND(D3634,1)&amp;"_"&amp;ROUND(E3634,1)&amp;"_"&amp;ROUND(F3634,1)&amp;"_"&amp;ROUND(G3634,1)</f>
        <v>sankmc_71.9_0_11.6_3.8_6.3_6.4</v>
      </c>
      <c r="B3634" s="1" t="n">
        <v>71.93</v>
      </c>
      <c r="C3634" s="1" t="n">
        <v>0</v>
      </c>
      <c r="D3634" s="1" t="n">
        <v>11.59</v>
      </c>
      <c r="E3634" s="1" t="n">
        <v>3.84</v>
      </c>
      <c r="F3634" s="1" t="n">
        <v>6.29</v>
      </c>
      <c r="G3634" s="1" t="n">
        <v>6.35</v>
      </c>
      <c r="H3634" s="34" t="n">
        <v>1108.15</v>
      </c>
      <c r="I3634" s="1" t="s">
        <v>2471</v>
      </c>
      <c r="J3634" s="1" t="n">
        <v>1950</v>
      </c>
      <c r="K3634" s="1" t="s">
        <v>2194</v>
      </c>
    </row>
    <row r="3635" customFormat="false" ht="15" hidden="false" customHeight="false" outlineLevel="0" collapsed="false">
      <c r="A3635" s="6" t="str">
        <f aca="false">"sankmc_"&amp;ROUND(B3635,1)&amp;"_"&amp;ROUND(C3635,1)&amp;"_"&amp;ROUND(D3635,1)&amp;"_"&amp;ROUND(E3635,1)&amp;"_"&amp;ROUND(F3635,1)&amp;"_"&amp;ROUND(G3635,1)</f>
        <v>sankmc_71.9_0_13.2_0_5.5_9.4</v>
      </c>
      <c r="B3635" s="1" t="n">
        <v>71.8828117188281</v>
      </c>
      <c r="C3635" s="1" t="n">
        <v>0</v>
      </c>
      <c r="D3635" s="1" t="n">
        <v>13.2086791320868</v>
      </c>
      <c r="E3635" s="1" t="n">
        <v>0</v>
      </c>
      <c r="F3635" s="1" t="n">
        <v>5.50944905509449</v>
      </c>
      <c r="G3635" s="1" t="n">
        <v>9.3990600939906</v>
      </c>
      <c r="H3635" s="34" t="n">
        <v>1261.15</v>
      </c>
      <c r="I3635" s="1" t="s">
        <v>2289</v>
      </c>
      <c r="J3635" s="1" t="n">
        <v>1992</v>
      </c>
      <c r="K3635" s="1" t="s">
        <v>2194</v>
      </c>
    </row>
    <row r="3636" customFormat="false" ht="15" hidden="false" customHeight="false" outlineLevel="0" collapsed="false">
      <c r="A3636" s="6" t="str">
        <f aca="false">"sankmc_"&amp;ROUND(B3636,1)&amp;"_"&amp;ROUND(C3636,1)&amp;"_"&amp;ROUND(D3636,1)&amp;"_"&amp;ROUND(E3636,1)&amp;"_"&amp;ROUND(F3636,1)&amp;"_"&amp;ROUND(G3636,1)</f>
        <v>sankmc_71.9_0_15.7_0_6.1_6.3</v>
      </c>
      <c r="B3636" s="1" t="n">
        <v>71.8771877187719</v>
      </c>
      <c r="C3636" s="1" t="n">
        <v>0</v>
      </c>
      <c r="D3636" s="1" t="n">
        <v>15.6815681568157</v>
      </c>
      <c r="E3636" s="1" t="n">
        <v>0</v>
      </c>
      <c r="F3636" s="1" t="n">
        <v>6.14061406140614</v>
      </c>
      <c r="G3636" s="1" t="n">
        <v>6.3006300630063</v>
      </c>
      <c r="H3636" s="34" t="n">
        <v>1150.15</v>
      </c>
      <c r="I3636" s="1" t="s">
        <v>2471</v>
      </c>
      <c r="J3636" s="1" t="n">
        <v>1944</v>
      </c>
      <c r="K3636" s="1" t="s">
        <v>2194</v>
      </c>
    </row>
    <row r="3637" customFormat="false" ht="15" hidden="false" customHeight="false" outlineLevel="0" collapsed="false">
      <c r="A3637" s="6" t="str">
        <f aca="false">"sankmc_"&amp;ROUND(B3637,1)&amp;"_"&amp;ROUND(C3637,1)&amp;"_"&amp;ROUND(D3637,1)&amp;"_"&amp;ROUND(E3637,1)&amp;"_"&amp;ROUND(F3637,1)&amp;"_"&amp;ROUND(G3637,1)</f>
        <v>sankmc_71.9_0_20.8_0_7.3_0</v>
      </c>
      <c r="B3637" s="1" t="n">
        <v>71.92</v>
      </c>
      <c r="C3637" s="1" t="n">
        <v>0</v>
      </c>
      <c r="D3637" s="1" t="n">
        <v>20.76</v>
      </c>
      <c r="E3637" s="1" t="n">
        <v>0</v>
      </c>
      <c r="F3637" s="1" t="n">
        <v>7.32</v>
      </c>
      <c r="G3637" s="1" t="n">
        <v>0</v>
      </c>
      <c r="H3637" s="34" t="n">
        <v>1070.15</v>
      </c>
      <c r="I3637" s="1" t="s">
        <v>2851</v>
      </c>
      <c r="J3637" s="1" t="n">
        <v>1972</v>
      </c>
      <c r="K3637" s="1" t="s">
        <v>2194</v>
      </c>
    </row>
    <row r="3638" customFormat="false" ht="15" hidden="false" customHeight="false" outlineLevel="0" collapsed="false">
      <c r="A3638" s="6" t="str">
        <f aca="false">"sankmc_"&amp;ROUND(B3638,1)&amp;"_"&amp;ROUND(C3638,1)&amp;"_"&amp;ROUND(D3638,1)&amp;"_"&amp;ROUND(E3638,1)&amp;"_"&amp;ROUND(F3638,1)&amp;"_"&amp;ROUND(G3638,1)</f>
        <v>sankmc_71.9_0.6_13.5_0.3_3.7_10.1</v>
      </c>
      <c r="B3638" s="1" t="n">
        <v>71.8671867186719</v>
      </c>
      <c r="C3638" s="1" t="n">
        <v>0.58005800580058</v>
      </c>
      <c r="D3638" s="1" t="n">
        <v>13.4513451345134</v>
      </c>
      <c r="E3638" s="1" t="n">
        <v>0.32003200320032</v>
      </c>
      <c r="F3638" s="1" t="n">
        <v>3.69036903690369</v>
      </c>
      <c r="G3638" s="1" t="n">
        <v>10.0910091009101</v>
      </c>
      <c r="H3638" s="34" t="n">
        <v>1273.15</v>
      </c>
      <c r="I3638" s="1" t="s">
        <v>2468</v>
      </c>
      <c r="J3638" s="1" t="n">
        <v>1999</v>
      </c>
      <c r="K3638" s="1" t="s">
        <v>2194</v>
      </c>
    </row>
    <row r="3639" customFormat="false" ht="15" hidden="false" customHeight="false" outlineLevel="0" collapsed="false">
      <c r="A3639" s="6" t="str">
        <f aca="false">"sankmc_"&amp;ROUND(B3639,1)&amp;"_"&amp;ROUND(C3639,1)&amp;"_"&amp;ROUND(D3639,1)&amp;"_"&amp;ROUND(E3639,1)&amp;"_"&amp;ROUND(F3639,1)&amp;"_"&amp;ROUND(G3639,1)</f>
        <v>sankmc_71.9_0.6_14.3_0_5.7_7.5</v>
      </c>
      <c r="B3639" s="1" t="n">
        <v>71.88</v>
      </c>
      <c r="C3639" s="1" t="n">
        <v>0.58</v>
      </c>
      <c r="D3639" s="1" t="n">
        <v>14.32</v>
      </c>
      <c r="E3639" s="1" t="n">
        <v>0</v>
      </c>
      <c r="F3639" s="1" t="n">
        <v>5.73</v>
      </c>
      <c r="G3639" s="1" t="n">
        <v>7.49</v>
      </c>
      <c r="H3639" s="34" t="n">
        <v>1213.15</v>
      </c>
      <c r="I3639" s="1" t="s">
        <v>2697</v>
      </c>
      <c r="J3639" s="1" t="n">
        <v>1964</v>
      </c>
      <c r="K3639" s="1" t="s">
        <v>2194</v>
      </c>
    </row>
    <row r="3640" customFormat="false" ht="15" hidden="false" customHeight="false" outlineLevel="0" collapsed="false">
      <c r="A3640" s="6" t="str">
        <f aca="false">"sankmc_"&amp;ROUND(B3640,1)&amp;"_"&amp;ROUND(C3640,1)&amp;"_"&amp;ROUND(D3640,1)&amp;"_"&amp;ROUND(E3640,1)&amp;"_"&amp;ROUND(F3640,1)&amp;"_"&amp;ROUND(G3640,1)</f>
        <v>sankmc_71.9_0.9_12.8_0_6_8.4</v>
      </c>
      <c r="B3640" s="1" t="n">
        <v>71.8971897189719</v>
      </c>
      <c r="C3640" s="1" t="n">
        <v>0.9000900090009</v>
      </c>
      <c r="D3640" s="1" t="n">
        <v>12.7512751275128</v>
      </c>
      <c r="E3640" s="1" t="n">
        <v>0</v>
      </c>
      <c r="F3640" s="1" t="n">
        <v>6.02060206020602</v>
      </c>
      <c r="G3640" s="1" t="n">
        <v>8.43084308430843</v>
      </c>
      <c r="H3640" s="34" t="n">
        <v>1293.15</v>
      </c>
      <c r="I3640" s="1" t="s">
        <v>2439</v>
      </c>
      <c r="J3640" s="1" t="n">
        <v>2000</v>
      </c>
      <c r="K3640" s="1" t="s">
        <v>2194</v>
      </c>
    </row>
    <row r="3641" customFormat="false" ht="15" hidden="false" customHeight="false" outlineLevel="0" collapsed="false">
      <c r="A3641" s="6" t="str">
        <f aca="false">"sankmc_"&amp;ROUND(B3641,1)&amp;"_"&amp;ROUND(C3641,1)&amp;"_"&amp;ROUND(D3641,1)&amp;"_"&amp;ROUND(E3641,1)&amp;"_"&amp;ROUND(F3641,1)&amp;"_"&amp;ROUND(G3641,1)</f>
        <v>sankmc_71.9_1.2_13.4_0_7.2_6.4</v>
      </c>
      <c r="B3641" s="1" t="n">
        <v>71.86</v>
      </c>
      <c r="C3641" s="1" t="n">
        <v>1.16</v>
      </c>
      <c r="D3641" s="1" t="n">
        <v>13.36</v>
      </c>
      <c r="E3641" s="1" t="n">
        <v>0</v>
      </c>
      <c r="F3641" s="1" t="n">
        <v>7.19</v>
      </c>
      <c r="G3641" s="1" t="n">
        <v>6.43</v>
      </c>
      <c r="H3641" s="34" t="n">
        <v>1272.15</v>
      </c>
      <c r="I3641" s="1" t="s">
        <v>2697</v>
      </c>
      <c r="J3641" s="1" t="n">
        <v>1964</v>
      </c>
      <c r="K3641" s="1" t="s">
        <v>2194</v>
      </c>
    </row>
    <row r="3642" customFormat="false" ht="15" hidden="false" customHeight="false" outlineLevel="0" collapsed="false">
      <c r="A3642" s="6" t="str">
        <f aca="false">"sankmc_"&amp;ROUND(B3642,1)&amp;"_"&amp;ROUND(C3642,1)&amp;"_"&amp;ROUND(D3642,1)&amp;"_"&amp;ROUND(E3642,1)&amp;"_"&amp;ROUND(F3642,1)&amp;"_"&amp;ROUND(G3642,1)</f>
        <v>sankmc_71.9_10.9_0_10.9_3.1_3.1</v>
      </c>
      <c r="B3642" s="1" t="n">
        <v>71.9171917191719</v>
      </c>
      <c r="C3642" s="1" t="n">
        <v>10.9210921092109</v>
      </c>
      <c r="D3642" s="1" t="n">
        <v>0</v>
      </c>
      <c r="E3642" s="1" t="n">
        <v>10.9210921092109</v>
      </c>
      <c r="F3642" s="1" t="n">
        <v>3.12031203120312</v>
      </c>
      <c r="G3642" s="1" t="n">
        <v>3.12031203120312</v>
      </c>
      <c r="H3642" s="34" t="n">
        <v>1688.15</v>
      </c>
      <c r="I3642" s="1" t="s">
        <v>2839</v>
      </c>
      <c r="J3642" s="1" t="n">
        <v>1938</v>
      </c>
      <c r="K3642" s="1" t="s">
        <v>2194</v>
      </c>
    </row>
    <row r="3643" customFormat="false" ht="15" hidden="false" customHeight="false" outlineLevel="0" collapsed="false">
      <c r="A3643" s="6" t="str">
        <f aca="false">"sankmc_"&amp;ROUND(B3643,1)&amp;"_"&amp;ROUND(C3643,1)&amp;"_"&amp;ROUND(D3643,1)&amp;"_"&amp;ROUND(E3643,1)&amp;"_"&amp;ROUND(F3643,1)&amp;"_"&amp;ROUND(G3643,1)</f>
        <v>sankmc_71.9_12.6_0_0_0_15.5</v>
      </c>
      <c r="B3643" s="1" t="n">
        <v>71.93</v>
      </c>
      <c r="C3643" s="1" t="n">
        <v>12.59</v>
      </c>
      <c r="D3643" s="1" t="n">
        <v>0</v>
      </c>
      <c r="E3643" s="1" t="n">
        <v>0</v>
      </c>
      <c r="F3643" s="1" t="n">
        <v>0</v>
      </c>
      <c r="G3643" s="1" t="n">
        <v>15.48</v>
      </c>
      <c r="H3643" s="34" t="n">
        <v>1736.15</v>
      </c>
      <c r="I3643" s="1" t="s">
        <v>2886</v>
      </c>
      <c r="J3643" s="1" t="n">
        <v>2013</v>
      </c>
      <c r="K3643" s="1" t="s">
        <v>2194</v>
      </c>
    </row>
    <row r="3644" customFormat="false" ht="15" hidden="false" customHeight="false" outlineLevel="0" collapsed="false">
      <c r="A3644" s="6" t="str">
        <f aca="false">"sankmc_"&amp;ROUND(B3644,1)&amp;"_"&amp;ROUND(C3644,1)&amp;"_"&amp;ROUND(D3644,1)&amp;"_"&amp;ROUND(E3644,1)&amp;"_"&amp;ROUND(F3644,1)&amp;"_"&amp;ROUND(G3644,1)</f>
        <v>sankmc_71.9_16.3_0_0_0_11.8</v>
      </c>
      <c r="B3644" s="1" t="n">
        <v>71.8628137186281</v>
      </c>
      <c r="C3644" s="1" t="n">
        <v>16.2883711628837</v>
      </c>
      <c r="D3644" s="1" t="n">
        <v>0</v>
      </c>
      <c r="E3644" s="1" t="n">
        <v>0</v>
      </c>
      <c r="F3644" s="1" t="n">
        <v>0</v>
      </c>
      <c r="G3644" s="1" t="n">
        <v>11.8488151184882</v>
      </c>
      <c r="H3644" s="34" t="n">
        <v>1783.15</v>
      </c>
      <c r="I3644" s="1" t="s">
        <v>2804</v>
      </c>
      <c r="J3644" s="1" t="n">
        <v>1969</v>
      </c>
      <c r="K3644" s="1" t="s">
        <v>2194</v>
      </c>
    </row>
    <row r="3645" customFormat="false" ht="15" hidden="false" customHeight="false" outlineLevel="0" collapsed="false">
      <c r="A3645" s="6" t="str">
        <f aca="false">"sankmc_"&amp;ROUND(B3645,1)&amp;"_"&amp;ROUND(C3645,1)&amp;"_"&amp;ROUND(D3645,1)&amp;"_"&amp;ROUND(E3645,1)&amp;"_"&amp;ROUND(F3645,1)&amp;"_"&amp;ROUND(G3645,1)</f>
        <v>sankmc_71.9_18.7_9.4_0_0_0</v>
      </c>
      <c r="B3645" s="1" t="n">
        <v>71.85</v>
      </c>
      <c r="C3645" s="1" t="n">
        <v>18.7</v>
      </c>
      <c r="D3645" s="1" t="n">
        <v>9.44999999999999</v>
      </c>
      <c r="E3645" s="1" t="n">
        <v>0</v>
      </c>
      <c r="F3645" s="1" t="n">
        <v>0</v>
      </c>
      <c r="G3645" s="1" t="n">
        <v>0</v>
      </c>
      <c r="H3645" s="34" t="n">
        <v>1880.15</v>
      </c>
      <c r="I3645" s="1" t="s">
        <v>2839</v>
      </c>
      <c r="J3645" s="1" t="n">
        <v>1956</v>
      </c>
      <c r="K3645" s="1" t="s">
        <v>2194</v>
      </c>
    </row>
    <row r="3646" customFormat="false" ht="15" hidden="false" customHeight="false" outlineLevel="0" collapsed="false">
      <c r="A3646" s="6" t="str">
        <f aca="false">"sankmc_"&amp;ROUND(B3646,1)&amp;"_"&amp;ROUND(C3646,1)&amp;"_"&amp;ROUND(D3646,1)&amp;"_"&amp;ROUND(E3646,1)&amp;"_"&amp;ROUND(F3646,1)&amp;"_"&amp;ROUND(G3646,1)</f>
        <v>sankmc_71.9_4.9_23.2_0_0_0</v>
      </c>
      <c r="B3646" s="1" t="n">
        <v>71.87</v>
      </c>
      <c r="C3646" s="1" t="n">
        <v>4.91</v>
      </c>
      <c r="D3646" s="1" t="n">
        <v>23.22</v>
      </c>
      <c r="E3646" s="1" t="n">
        <v>0</v>
      </c>
      <c r="F3646" s="1" t="n">
        <v>0</v>
      </c>
      <c r="G3646" s="1" t="n">
        <v>0</v>
      </c>
      <c r="H3646" s="34" t="n">
        <v>1088.15</v>
      </c>
      <c r="I3646" s="1" t="s">
        <v>2839</v>
      </c>
      <c r="J3646" s="1" t="n">
        <v>1956</v>
      </c>
      <c r="K3646" s="1" t="s">
        <v>2194</v>
      </c>
    </row>
    <row r="3647" customFormat="false" ht="15" hidden="false" customHeight="false" outlineLevel="0" collapsed="false">
      <c r="A3647" s="6" t="str">
        <f aca="false">"sankmc_"&amp;ROUND(B3647,1)&amp;"_"&amp;ROUND(C3647,1)&amp;"_"&amp;ROUND(D3647,1)&amp;"_"&amp;ROUND(E3647,1)&amp;"_"&amp;ROUND(F3647,1)&amp;"_"&amp;ROUND(G3647,1)</f>
        <v>sankmc_71.9_6.1_0_0_0_22</v>
      </c>
      <c r="B3647" s="1" t="n">
        <v>71.9228077192281</v>
      </c>
      <c r="C3647" s="1" t="n">
        <v>6.05939406059394</v>
      </c>
      <c r="D3647" s="1" t="n">
        <v>0</v>
      </c>
      <c r="E3647" s="1" t="n">
        <v>0</v>
      </c>
      <c r="F3647" s="1" t="n">
        <v>0</v>
      </c>
      <c r="G3647" s="1" t="n">
        <v>22.017798220178</v>
      </c>
      <c r="H3647" s="34" t="n">
        <v>1723.15</v>
      </c>
      <c r="I3647" s="1" t="s">
        <v>2804</v>
      </c>
      <c r="J3647" s="1" t="n">
        <v>1969</v>
      </c>
      <c r="K3647" s="1" t="s">
        <v>2194</v>
      </c>
    </row>
    <row r="3648" customFormat="false" ht="15" hidden="false" customHeight="false" outlineLevel="0" collapsed="false">
      <c r="A3648" s="6" t="str">
        <f aca="false">"sankmc_"&amp;ROUND(B3648,1)&amp;"_"&amp;ROUND(C3648,1)&amp;"_"&amp;ROUND(D3648,1)&amp;"_"&amp;ROUND(E3648,1)&amp;"_"&amp;ROUND(F3648,1)&amp;"_"&amp;ROUND(G3648,1)</f>
        <v>sankmc_72_0_0_25_0_3</v>
      </c>
      <c r="B3648" s="1" t="n">
        <v>71.98</v>
      </c>
      <c r="C3648" s="1" t="n">
        <v>0</v>
      </c>
      <c r="D3648" s="1" t="n">
        <v>0</v>
      </c>
      <c r="E3648" s="1" t="n">
        <v>25.03</v>
      </c>
      <c r="F3648" s="1" t="n">
        <v>0</v>
      </c>
      <c r="G3648" s="1" t="n">
        <v>2.99</v>
      </c>
      <c r="H3648" s="34" t="n">
        <v>1163.15</v>
      </c>
      <c r="I3648" s="1" t="s">
        <v>2770</v>
      </c>
      <c r="J3648" s="1" t="n">
        <v>1930</v>
      </c>
      <c r="K3648" s="1" t="s">
        <v>2194</v>
      </c>
    </row>
    <row r="3649" customFormat="false" ht="15" hidden="false" customHeight="false" outlineLevel="0" collapsed="false">
      <c r="A3649" s="6" t="str">
        <f aca="false">"sankmc_"&amp;ROUND(B3649,1)&amp;"_"&amp;ROUND(C3649,1)&amp;"_"&amp;ROUND(D3649,1)&amp;"_"&amp;ROUND(E3649,1)&amp;"_"&amp;ROUND(F3649,1)&amp;"_"&amp;ROUND(G3649,1)</f>
        <v>sankmc_72_0_0_28_0_0</v>
      </c>
      <c r="B3649" s="1" t="n">
        <v>71.98</v>
      </c>
      <c r="C3649" s="1" t="n">
        <v>0</v>
      </c>
      <c r="D3649" s="1" t="n">
        <v>0</v>
      </c>
      <c r="E3649" s="1" t="n">
        <v>28.02</v>
      </c>
      <c r="F3649" s="1" t="n">
        <v>0</v>
      </c>
      <c r="G3649" s="1" t="n">
        <v>0</v>
      </c>
      <c r="H3649" s="34" t="n">
        <v>1227.15</v>
      </c>
      <c r="I3649" s="1" t="s">
        <v>2819</v>
      </c>
      <c r="J3649" s="1" t="n">
        <v>1937</v>
      </c>
      <c r="K3649" s="1" t="s">
        <v>2194</v>
      </c>
    </row>
    <row r="3650" customFormat="false" ht="15" hidden="false" customHeight="false" outlineLevel="0" collapsed="false">
      <c r="A3650" s="6" t="str">
        <f aca="false">"sankmc_"&amp;ROUND(B3650,1)&amp;"_"&amp;ROUND(C3650,1)&amp;"_"&amp;ROUND(D3650,1)&amp;"_"&amp;ROUND(E3650,1)&amp;"_"&amp;ROUND(F3650,1)&amp;"_"&amp;ROUND(G3650,1)</f>
        <v>sankmc_72_0_28_0_0_0</v>
      </c>
      <c r="B3650" s="1" t="n">
        <v>72</v>
      </c>
      <c r="C3650" s="1" t="n">
        <v>0</v>
      </c>
      <c r="D3650" s="1" t="n">
        <v>28</v>
      </c>
      <c r="E3650" s="1" t="n">
        <v>0</v>
      </c>
      <c r="F3650" s="1" t="n">
        <v>0</v>
      </c>
      <c r="G3650" s="1" t="n">
        <v>0</v>
      </c>
      <c r="H3650" s="34" t="n">
        <v>1073.15</v>
      </c>
      <c r="I3650" s="1" t="s">
        <v>2814</v>
      </c>
      <c r="J3650" s="1" t="n">
        <v>1965</v>
      </c>
      <c r="K3650" s="1" t="s">
        <v>2194</v>
      </c>
    </row>
    <row r="3651" customFormat="false" ht="15" hidden="false" customHeight="false" outlineLevel="0" collapsed="false">
      <c r="A3651" s="6" t="str">
        <f aca="false">"sankmc_"&amp;ROUND(B3651,1)&amp;"_"&amp;ROUND(C3651,1)&amp;"_"&amp;ROUND(D3651,1)&amp;"_"&amp;ROUND(E3651,1)&amp;"_"&amp;ROUND(F3651,1)&amp;"_"&amp;ROUND(G3651,1)</f>
        <v>sankmc_72_0.1_14.9_0_8.7_4.3</v>
      </c>
      <c r="B3651" s="1" t="n">
        <v>71.982801719828</v>
      </c>
      <c r="C3651" s="1" t="n">
        <v>0.11998800119988</v>
      </c>
      <c r="D3651" s="1" t="n">
        <v>14.8685131486851</v>
      </c>
      <c r="E3651" s="1" t="n">
        <v>0</v>
      </c>
      <c r="F3651" s="1" t="n">
        <v>8.73912608739126</v>
      </c>
      <c r="G3651" s="1" t="n">
        <v>4.28957104289571</v>
      </c>
      <c r="H3651" s="34" t="n">
        <v>1194.15</v>
      </c>
      <c r="I3651" s="1" t="s">
        <v>2471</v>
      </c>
      <c r="J3651" s="1" t="n">
        <v>1944</v>
      </c>
      <c r="K3651" s="1" t="s">
        <v>2194</v>
      </c>
    </row>
    <row r="3652" customFormat="false" ht="15" hidden="false" customHeight="false" outlineLevel="0" collapsed="false">
      <c r="A3652" s="6" t="str">
        <f aca="false">"sankmc_"&amp;ROUND(B3652,1)&amp;"_"&amp;ROUND(C3652,1)&amp;"_"&amp;ROUND(D3652,1)&amp;"_"&amp;ROUND(E3652,1)&amp;"_"&amp;ROUND(F3652,1)&amp;"_"&amp;ROUND(G3652,1)</f>
        <v>sankmc_72_1.1_12.6_0.2_5.5_8.6</v>
      </c>
      <c r="B3652" s="1" t="n">
        <v>72</v>
      </c>
      <c r="C3652" s="1" t="n">
        <v>1.1</v>
      </c>
      <c r="D3652" s="1" t="n">
        <v>12.6</v>
      </c>
      <c r="E3652" s="1" t="n">
        <v>0.2</v>
      </c>
      <c r="F3652" s="1" t="n">
        <v>5.5</v>
      </c>
      <c r="G3652" s="1" t="n">
        <v>8.6</v>
      </c>
      <c r="H3652" s="34" t="n">
        <v>1293.15</v>
      </c>
      <c r="I3652" s="1" t="s">
        <v>2531</v>
      </c>
      <c r="J3652" s="1" t="n">
        <v>2011</v>
      </c>
      <c r="K3652" s="1" t="s">
        <v>2194</v>
      </c>
    </row>
    <row r="3653" customFormat="false" ht="15" hidden="false" customHeight="false" outlineLevel="0" collapsed="false">
      <c r="A3653" s="6" t="str">
        <f aca="false">"sankmc_"&amp;ROUND(B3653,1)&amp;"_"&amp;ROUND(C3653,1)&amp;"_"&amp;ROUND(D3653,1)&amp;"_"&amp;ROUND(E3653,1)&amp;"_"&amp;ROUND(F3653,1)&amp;"_"&amp;ROUND(G3653,1)</f>
        <v>sankmc_72_11.1_11_0_3_3</v>
      </c>
      <c r="B3653" s="1" t="n">
        <v>72.017201720172</v>
      </c>
      <c r="C3653" s="1" t="n">
        <v>11.0511051105111</v>
      </c>
      <c r="D3653" s="1" t="n">
        <v>11.001100110011</v>
      </c>
      <c r="E3653" s="1" t="n">
        <v>0</v>
      </c>
      <c r="F3653" s="1" t="n">
        <v>2.96029602960296</v>
      </c>
      <c r="G3653" s="1" t="n">
        <v>2.97029702970297</v>
      </c>
      <c r="H3653" s="34" t="n">
        <v>1413.15</v>
      </c>
      <c r="I3653" s="1" t="s">
        <v>2839</v>
      </c>
      <c r="J3653" s="1" t="n">
        <v>1960</v>
      </c>
      <c r="K3653" s="1" t="s">
        <v>2194</v>
      </c>
    </row>
    <row r="3654" customFormat="false" ht="15" hidden="false" customHeight="false" outlineLevel="0" collapsed="false">
      <c r="A3654" s="6" t="str">
        <f aca="false">"sankmc_"&amp;ROUND(B3654,1)&amp;"_"&amp;ROUND(C3654,1)&amp;"_"&amp;ROUND(D3654,1)&amp;"_"&amp;ROUND(E3654,1)&amp;"_"&amp;ROUND(F3654,1)&amp;"_"&amp;ROUND(G3654,1)</f>
        <v>sankmc_72_11.2_0_0_0_16.8</v>
      </c>
      <c r="B3654" s="1" t="n">
        <v>72</v>
      </c>
      <c r="C3654" s="1" t="n">
        <v>11.2</v>
      </c>
      <c r="D3654" s="1" t="n">
        <v>0</v>
      </c>
      <c r="E3654" s="1" t="n">
        <v>0</v>
      </c>
      <c r="F3654" s="1" t="n">
        <v>0</v>
      </c>
      <c r="G3654" s="1" t="n">
        <v>16.8</v>
      </c>
      <c r="H3654" s="34" t="n">
        <v>1677.15</v>
      </c>
      <c r="I3654" s="1" t="s">
        <v>2886</v>
      </c>
      <c r="J3654" s="1" t="n">
        <v>2013</v>
      </c>
      <c r="K3654" s="1" t="s">
        <v>2194</v>
      </c>
    </row>
    <row r="3655" customFormat="false" ht="15" hidden="false" customHeight="false" outlineLevel="0" collapsed="false">
      <c r="A3655" s="6" t="str">
        <f aca="false">"sankmc_"&amp;ROUND(B3655,1)&amp;"_"&amp;ROUND(C3655,1)&amp;"_"&amp;ROUND(D3655,1)&amp;"_"&amp;ROUND(E3655,1)&amp;"_"&amp;ROUND(F3655,1)&amp;"_"&amp;ROUND(G3655,1)</f>
        <v>sankmc_72_11.2_0_0_8.4_8.4</v>
      </c>
      <c r="B3655" s="1" t="n">
        <v>72</v>
      </c>
      <c r="C3655" s="1" t="n">
        <v>11.2</v>
      </c>
      <c r="D3655" s="1" t="n">
        <v>0</v>
      </c>
      <c r="E3655" s="1" t="n">
        <v>0</v>
      </c>
      <c r="F3655" s="1" t="n">
        <v>8.4</v>
      </c>
      <c r="G3655" s="1" t="n">
        <v>8.4</v>
      </c>
      <c r="H3655" s="34" t="n">
        <v>1700.15</v>
      </c>
      <c r="I3655" s="1" t="s">
        <v>2886</v>
      </c>
      <c r="J3655" s="1" t="n">
        <v>2013</v>
      </c>
      <c r="K3655" s="1" t="s">
        <v>2194</v>
      </c>
    </row>
    <row r="3656" customFormat="false" ht="15" hidden="false" customHeight="false" outlineLevel="0" collapsed="false">
      <c r="A3656" s="6" t="str">
        <f aca="false">"sankmc_"&amp;ROUND(B3656,1)&amp;"_"&amp;ROUND(C3656,1)&amp;"_"&amp;ROUND(D3656,1)&amp;"_"&amp;ROUND(E3656,1)&amp;"_"&amp;ROUND(F3656,1)&amp;"_"&amp;ROUND(G3656,1)</f>
        <v>sankmc_72_11.6_0_11.6_4.8_0</v>
      </c>
      <c r="B3656" s="1" t="n">
        <v>71.97</v>
      </c>
      <c r="C3656" s="1" t="n">
        <v>11.6</v>
      </c>
      <c r="D3656" s="1" t="n">
        <v>0</v>
      </c>
      <c r="E3656" s="1" t="n">
        <v>11.6</v>
      </c>
      <c r="F3656" s="1" t="n">
        <v>4.83</v>
      </c>
      <c r="G3656" s="1" t="n">
        <v>0</v>
      </c>
      <c r="H3656" s="34" t="n">
        <v>1733.15</v>
      </c>
      <c r="I3656" s="1" t="s">
        <v>2839</v>
      </c>
      <c r="J3656" s="1" t="n">
        <v>1954</v>
      </c>
      <c r="K3656" s="1" t="s">
        <v>2194</v>
      </c>
    </row>
    <row r="3657" customFormat="false" ht="15" hidden="false" customHeight="false" outlineLevel="0" collapsed="false">
      <c r="A3657" s="6" t="str">
        <f aca="false">"sankmc_"&amp;ROUND(B3657,1)&amp;"_"&amp;ROUND(C3657,1)&amp;"_"&amp;ROUND(D3657,1)&amp;"_"&amp;ROUND(E3657,1)&amp;"_"&amp;ROUND(F3657,1)&amp;"_"&amp;ROUND(G3657,1)</f>
        <v>sankmc_72_12.6_0_0_15.4_0</v>
      </c>
      <c r="B3657" s="1" t="n">
        <v>72</v>
      </c>
      <c r="C3657" s="1" t="n">
        <v>12.6</v>
      </c>
      <c r="D3657" s="1" t="n">
        <v>0</v>
      </c>
      <c r="E3657" s="1" t="n">
        <v>0</v>
      </c>
      <c r="F3657" s="1" t="n">
        <v>15.4</v>
      </c>
      <c r="G3657" s="1" t="n">
        <v>0</v>
      </c>
      <c r="H3657" s="34" t="n">
        <v>1736.15</v>
      </c>
      <c r="I3657" s="1" t="s">
        <v>2886</v>
      </c>
      <c r="J3657" s="1" t="n">
        <v>2013</v>
      </c>
      <c r="K3657" s="1" t="s">
        <v>2194</v>
      </c>
    </row>
    <row r="3658" customFormat="false" ht="15" hidden="false" customHeight="false" outlineLevel="0" collapsed="false">
      <c r="A3658" s="6" t="str">
        <f aca="false">"sankmc_"&amp;ROUND(B3658,1)&amp;"_"&amp;ROUND(C3658,1)&amp;"_"&amp;ROUND(D3658,1)&amp;"_"&amp;ROUND(E3658,1)&amp;"_"&amp;ROUND(F3658,1)&amp;"_"&amp;ROUND(G3658,1)</f>
        <v>sankmc_72_12.6_0_0_7.7_7.7</v>
      </c>
      <c r="B3658" s="1" t="n">
        <v>72</v>
      </c>
      <c r="C3658" s="1" t="n">
        <v>12.6</v>
      </c>
      <c r="D3658" s="1" t="n">
        <v>0</v>
      </c>
      <c r="E3658" s="1" t="n">
        <v>0</v>
      </c>
      <c r="F3658" s="1" t="n">
        <v>7.7</v>
      </c>
      <c r="G3658" s="1" t="n">
        <v>7.7</v>
      </c>
      <c r="H3658" s="34" t="n">
        <v>1685.15</v>
      </c>
      <c r="I3658" s="1" t="s">
        <v>2886</v>
      </c>
      <c r="J3658" s="1" t="n">
        <v>2013</v>
      </c>
      <c r="K3658" s="1" t="s">
        <v>2194</v>
      </c>
    </row>
    <row r="3659" customFormat="false" ht="15" hidden="false" customHeight="false" outlineLevel="0" collapsed="false">
      <c r="A3659" s="6" t="str">
        <f aca="false">"sankmc_"&amp;ROUND(B3659,1)&amp;"_"&amp;ROUND(C3659,1)&amp;"_"&amp;ROUND(D3659,1)&amp;"_"&amp;ROUND(E3659,1)&amp;"_"&amp;ROUND(F3659,1)&amp;"_"&amp;ROUND(G3659,1)</f>
        <v>sankmc_72_14_0_0_0_14</v>
      </c>
      <c r="B3659" s="1" t="n">
        <v>72</v>
      </c>
      <c r="C3659" s="1" t="n">
        <v>14</v>
      </c>
      <c r="D3659" s="1" t="n">
        <v>0</v>
      </c>
      <c r="E3659" s="1" t="n">
        <v>0</v>
      </c>
      <c r="F3659" s="1" t="n">
        <v>0</v>
      </c>
      <c r="G3659" s="1" t="n">
        <v>14</v>
      </c>
      <c r="H3659" s="34" t="n">
        <v>1729.15</v>
      </c>
      <c r="I3659" s="1" t="s">
        <v>2886</v>
      </c>
      <c r="J3659" s="1" t="n">
        <v>2013</v>
      </c>
      <c r="K3659" s="1" t="s">
        <v>2194</v>
      </c>
    </row>
    <row r="3660" customFormat="false" ht="15" hidden="false" customHeight="false" outlineLevel="0" collapsed="false">
      <c r="A3660" s="6" t="str">
        <f aca="false">"sankmc_"&amp;ROUND(B3660,1)&amp;"_"&amp;ROUND(C3660,1)&amp;"_"&amp;ROUND(D3660,1)&amp;"_"&amp;ROUND(E3660,1)&amp;"_"&amp;ROUND(F3660,1)&amp;"_"&amp;ROUND(G3660,1)</f>
        <v>sankmc_72_14_0_0_14_0</v>
      </c>
      <c r="B3660" s="1" t="n">
        <v>72</v>
      </c>
      <c r="C3660" s="1" t="n">
        <v>14</v>
      </c>
      <c r="D3660" s="1" t="n">
        <v>0</v>
      </c>
      <c r="E3660" s="1" t="n">
        <v>0</v>
      </c>
      <c r="F3660" s="1" t="n">
        <v>14</v>
      </c>
      <c r="G3660" s="1" t="n">
        <v>0</v>
      </c>
      <c r="H3660" s="34" t="n">
        <v>1751.15</v>
      </c>
      <c r="I3660" s="1" t="s">
        <v>2886</v>
      </c>
      <c r="J3660" s="1" t="n">
        <v>2013</v>
      </c>
      <c r="K3660" s="1" t="s">
        <v>2194</v>
      </c>
    </row>
    <row r="3661" customFormat="false" ht="15" hidden="false" customHeight="false" outlineLevel="0" collapsed="false">
      <c r="A3661" s="6" t="str">
        <f aca="false">"sankmc_"&amp;ROUND(B3661,1)&amp;"_"&amp;ROUND(C3661,1)&amp;"_"&amp;ROUND(D3661,1)&amp;"_"&amp;ROUND(E3661,1)&amp;"_"&amp;ROUND(F3661,1)&amp;"_"&amp;ROUND(G3661,1)</f>
        <v>sankmc_72_14_0_0_7_7</v>
      </c>
      <c r="B3661" s="1" t="n">
        <v>72</v>
      </c>
      <c r="C3661" s="1" t="n">
        <v>14</v>
      </c>
      <c r="D3661" s="1" t="n">
        <v>0</v>
      </c>
      <c r="E3661" s="1" t="n">
        <v>0</v>
      </c>
      <c r="F3661" s="1" t="n">
        <v>7</v>
      </c>
      <c r="G3661" s="1" t="n">
        <v>7</v>
      </c>
      <c r="H3661" s="34" t="n">
        <v>1693.15</v>
      </c>
      <c r="I3661" s="1" t="s">
        <v>2886</v>
      </c>
      <c r="J3661" s="1" t="n">
        <v>2013</v>
      </c>
      <c r="K3661" s="1" t="s">
        <v>2194</v>
      </c>
    </row>
    <row r="3662" customFormat="false" ht="15" hidden="false" customHeight="false" outlineLevel="0" collapsed="false">
      <c r="A3662" s="6" t="str">
        <f aca="false">"sankmc_"&amp;ROUND(B3662,1)&amp;"_"&amp;ROUND(C3662,1)&amp;"_"&amp;ROUND(D3662,1)&amp;"_"&amp;ROUND(E3662,1)&amp;"_"&amp;ROUND(F3662,1)&amp;"_"&amp;ROUND(G3662,1)</f>
        <v>sankmc_72_16_0_12_0_0</v>
      </c>
      <c r="B3662" s="1" t="n">
        <v>71.97</v>
      </c>
      <c r="C3662" s="1" t="n">
        <v>15.99</v>
      </c>
      <c r="D3662" s="1" t="n">
        <v>0</v>
      </c>
      <c r="E3662" s="1" t="n">
        <v>12.04</v>
      </c>
      <c r="F3662" s="1" t="n">
        <v>0</v>
      </c>
      <c r="G3662" s="1" t="n">
        <v>0</v>
      </c>
      <c r="H3662" s="34" t="n">
        <v>1748.15</v>
      </c>
      <c r="I3662" s="1" t="s">
        <v>2839</v>
      </c>
      <c r="J3662" s="1" t="n">
        <v>1955</v>
      </c>
      <c r="K3662" s="1" t="s">
        <v>2194</v>
      </c>
    </row>
    <row r="3663" customFormat="false" ht="15" hidden="false" customHeight="false" outlineLevel="0" collapsed="false">
      <c r="A3663" s="6" t="str">
        <f aca="false">"sankmc_"&amp;ROUND(B3663,1)&amp;"_"&amp;ROUND(C3663,1)&amp;"_"&amp;ROUND(D3663,1)&amp;"_"&amp;ROUND(E3663,1)&amp;"_"&amp;ROUND(F3663,1)&amp;"_"&amp;ROUND(G3663,1)</f>
        <v>sankmc_72_28_0_0_0_0</v>
      </c>
      <c r="B3663" s="1" t="n">
        <v>72</v>
      </c>
      <c r="C3663" s="1" t="n">
        <v>28</v>
      </c>
      <c r="D3663" s="1" t="n">
        <v>0</v>
      </c>
      <c r="E3663" s="1" t="n">
        <v>0</v>
      </c>
      <c r="F3663" s="1" t="n">
        <v>0</v>
      </c>
      <c r="G3663" s="1" t="n">
        <v>0</v>
      </c>
      <c r="H3663" s="34" t="n">
        <v>2026.15</v>
      </c>
      <c r="I3663" s="1" t="s">
        <v>2797</v>
      </c>
      <c r="J3663" s="1" t="n">
        <v>1980</v>
      </c>
      <c r="K3663" s="1" t="s">
        <v>2194</v>
      </c>
    </row>
    <row r="3664" customFormat="false" ht="15" hidden="false" customHeight="false" outlineLevel="0" collapsed="false">
      <c r="A3664" s="6" t="str">
        <f aca="false">"sankmc_"&amp;ROUND(B3664,1)&amp;"_"&amp;ROUND(C3664,1)&amp;"_"&amp;ROUND(D3664,1)&amp;"_"&amp;ROUND(E3664,1)&amp;"_"&amp;ROUND(F3664,1)&amp;"_"&amp;ROUND(G3664,1)</f>
        <v>sankmc_72_9.8_0_0_0_18.2</v>
      </c>
      <c r="B3664" s="1" t="n">
        <v>72</v>
      </c>
      <c r="C3664" s="1" t="n">
        <v>9.8</v>
      </c>
      <c r="D3664" s="1" t="n">
        <v>0</v>
      </c>
      <c r="E3664" s="1" t="n">
        <v>0</v>
      </c>
      <c r="F3664" s="1" t="n">
        <v>0</v>
      </c>
      <c r="G3664" s="1" t="n">
        <v>18.2</v>
      </c>
      <c r="H3664" s="34" t="n">
        <v>1669.15</v>
      </c>
      <c r="I3664" s="1" t="s">
        <v>2886</v>
      </c>
      <c r="J3664" s="1" t="n">
        <v>2013</v>
      </c>
      <c r="K3664" s="1" t="s">
        <v>2194</v>
      </c>
    </row>
    <row r="3665" customFormat="false" ht="15" hidden="false" customHeight="false" outlineLevel="0" collapsed="false">
      <c r="A3665" s="6" t="str">
        <f aca="false">"sankmc_"&amp;ROUND(B3665,1)&amp;"_"&amp;ROUND(C3665,1)&amp;"_"&amp;ROUND(D3665,1)&amp;"_"&amp;ROUND(E3665,1)&amp;"_"&amp;ROUND(F3665,1)&amp;"_"&amp;ROUND(G3665,1)</f>
        <v>sankmc_72.1_0_0_0_0_27.9</v>
      </c>
      <c r="B3665" s="1" t="n">
        <v>72.13</v>
      </c>
      <c r="C3665" s="1" t="n">
        <v>0</v>
      </c>
      <c r="D3665" s="1" t="n">
        <v>0</v>
      </c>
      <c r="E3665" s="1" t="n">
        <v>0</v>
      </c>
      <c r="F3665" s="1" t="n">
        <v>0</v>
      </c>
      <c r="G3665" s="1" t="n">
        <v>27.87</v>
      </c>
      <c r="H3665" s="34" t="n">
        <v>1973.15</v>
      </c>
      <c r="I3665" s="1" t="s">
        <v>2872</v>
      </c>
      <c r="J3665" s="1" t="n">
        <v>1927</v>
      </c>
      <c r="K3665" s="1" t="s">
        <v>2194</v>
      </c>
    </row>
    <row r="3666" customFormat="false" ht="15" hidden="false" customHeight="false" outlineLevel="0" collapsed="false">
      <c r="A3666" s="6" t="str">
        <f aca="false">"sankmc_"&amp;ROUND(B3666,1)&amp;"_"&amp;ROUND(C3666,1)&amp;"_"&amp;ROUND(D3666,1)&amp;"_"&amp;ROUND(E3666,1)&amp;"_"&amp;ROUND(F3666,1)&amp;"_"&amp;ROUND(G3666,1)</f>
        <v>sankmc_72.1_0_0_16.1_11.8_0</v>
      </c>
      <c r="B3666" s="1" t="n">
        <v>72.12</v>
      </c>
      <c r="C3666" s="1" t="n">
        <v>0</v>
      </c>
      <c r="D3666" s="1" t="n">
        <v>0</v>
      </c>
      <c r="E3666" s="1" t="n">
        <v>16.11</v>
      </c>
      <c r="F3666" s="1" t="n">
        <v>11.77</v>
      </c>
      <c r="G3666" s="1" t="n">
        <v>0</v>
      </c>
      <c r="H3666" s="34" t="n">
        <v>1333.15</v>
      </c>
      <c r="I3666" s="1" t="s">
        <v>2838</v>
      </c>
      <c r="J3666" s="1" t="n">
        <v>1951</v>
      </c>
      <c r="K3666" s="1" t="s">
        <v>2194</v>
      </c>
    </row>
    <row r="3667" customFormat="false" ht="15" hidden="false" customHeight="false" outlineLevel="0" collapsed="false">
      <c r="A3667" s="6" t="str">
        <f aca="false">"sankmc_"&amp;ROUND(B3667,1)&amp;"_"&amp;ROUND(C3667,1)&amp;"_"&amp;ROUND(D3667,1)&amp;"_"&amp;ROUND(E3667,1)&amp;"_"&amp;ROUND(F3667,1)&amp;"_"&amp;ROUND(G3667,1)</f>
        <v>sankmc_72.1_0_0_4.4_0_23.5</v>
      </c>
      <c r="B3667" s="1" t="n">
        <v>72.09</v>
      </c>
      <c r="C3667" s="1" t="n">
        <v>0</v>
      </c>
      <c r="D3667" s="1" t="n">
        <v>0</v>
      </c>
      <c r="E3667" s="1" t="n">
        <v>4.43</v>
      </c>
      <c r="F3667" s="1" t="n">
        <v>0</v>
      </c>
      <c r="G3667" s="1" t="n">
        <v>23.48</v>
      </c>
      <c r="H3667" s="34" t="n">
        <v>1629.15</v>
      </c>
      <c r="I3667" s="1" t="s">
        <v>2770</v>
      </c>
      <c r="J3667" s="1" t="n">
        <v>1930</v>
      </c>
      <c r="K3667" s="1" t="s">
        <v>2194</v>
      </c>
    </row>
    <row r="3668" customFormat="false" ht="15" hidden="false" customHeight="false" outlineLevel="0" collapsed="false">
      <c r="A3668" s="6" t="str">
        <f aca="false">"sankmc_"&amp;ROUND(B3668,1)&amp;"_"&amp;ROUND(C3668,1)&amp;"_"&amp;ROUND(D3668,1)&amp;"_"&amp;ROUND(E3668,1)&amp;"_"&amp;ROUND(F3668,1)&amp;"_"&amp;ROUND(G3668,1)</f>
        <v>sankmc_72.1_0_27.9_0_0_0</v>
      </c>
      <c r="B3668" s="1" t="n">
        <v>72.12</v>
      </c>
      <c r="C3668" s="1" t="n">
        <v>0</v>
      </c>
      <c r="D3668" s="1" t="n">
        <v>27.88</v>
      </c>
      <c r="E3668" s="1" t="n">
        <v>0</v>
      </c>
      <c r="F3668" s="1" t="n">
        <v>0</v>
      </c>
      <c r="G3668" s="1" t="n">
        <v>0</v>
      </c>
      <c r="H3668" s="34" t="n">
        <v>1102.15</v>
      </c>
      <c r="I3668" s="1" t="s">
        <v>2819</v>
      </c>
      <c r="J3668" s="1" t="n">
        <v>1930</v>
      </c>
      <c r="K3668" s="1" t="s">
        <v>2194</v>
      </c>
    </row>
    <row r="3669" customFormat="false" ht="15" hidden="false" customHeight="false" outlineLevel="0" collapsed="false">
      <c r="A3669" s="6" t="str">
        <f aca="false">"sankmc_"&amp;ROUND(B3669,1)&amp;"_"&amp;ROUND(C3669,1)&amp;"_"&amp;ROUND(D3669,1)&amp;"_"&amp;ROUND(E3669,1)&amp;"_"&amp;ROUND(F3669,1)&amp;"_"&amp;ROUND(G3669,1)</f>
        <v>sankmc_72.1_0_7.8_0_0_20.1</v>
      </c>
      <c r="B3669" s="1" t="n">
        <v>72.1</v>
      </c>
      <c r="C3669" s="1" t="n">
        <v>0</v>
      </c>
      <c r="D3669" s="1" t="n">
        <v>7.76999999999999</v>
      </c>
      <c r="E3669" s="1" t="n">
        <v>0</v>
      </c>
      <c r="F3669" s="1" t="n">
        <v>0</v>
      </c>
      <c r="G3669" s="1" t="n">
        <v>20.13</v>
      </c>
      <c r="H3669" s="34" t="n">
        <v>1524.15</v>
      </c>
      <c r="I3669" s="1" t="s">
        <v>2770</v>
      </c>
      <c r="J3669" s="1" t="n">
        <v>1930</v>
      </c>
      <c r="K3669" s="1" t="s">
        <v>2194</v>
      </c>
    </row>
    <row r="3670" customFormat="false" ht="15" hidden="false" customHeight="false" outlineLevel="0" collapsed="false">
      <c r="A3670" s="6" t="str">
        <f aca="false">"sankmc_"&amp;ROUND(B3670,1)&amp;"_"&amp;ROUND(C3670,1)&amp;"_"&amp;ROUND(D3670,1)&amp;"_"&amp;ROUND(E3670,1)&amp;"_"&amp;ROUND(F3670,1)&amp;"_"&amp;ROUND(G3670,1)</f>
        <v>sankmc_72.1_0.6_13.4_0_5.7_8.2</v>
      </c>
      <c r="B3670" s="1" t="n">
        <v>72.1272127212721</v>
      </c>
      <c r="C3670" s="1" t="n">
        <v>0.58005800580058</v>
      </c>
      <c r="D3670" s="1" t="n">
        <v>13.3513351335134</v>
      </c>
      <c r="E3670" s="1" t="n">
        <v>0</v>
      </c>
      <c r="F3670" s="1" t="n">
        <v>5.72057205720572</v>
      </c>
      <c r="G3670" s="1" t="n">
        <v>8.22082208220822</v>
      </c>
      <c r="H3670" s="34" t="n">
        <v>1255.15</v>
      </c>
      <c r="I3670" s="1" t="s">
        <v>2697</v>
      </c>
      <c r="J3670" s="1" t="n">
        <v>1964</v>
      </c>
      <c r="K3670" s="1" t="s">
        <v>2194</v>
      </c>
    </row>
    <row r="3671" customFormat="false" ht="15" hidden="false" customHeight="false" outlineLevel="0" collapsed="false">
      <c r="A3671" s="6" t="str">
        <f aca="false">"sankmc_"&amp;ROUND(B3671,1)&amp;"_"&amp;ROUND(C3671,1)&amp;"_"&amp;ROUND(D3671,1)&amp;"_"&amp;ROUND(E3671,1)&amp;"_"&amp;ROUND(F3671,1)&amp;"_"&amp;ROUND(G3671,1)</f>
        <v>sankmc_72.1_0.8_12.6_0.4_5.8_8.4</v>
      </c>
      <c r="B3671" s="1" t="n">
        <v>72.08</v>
      </c>
      <c r="C3671" s="1" t="n">
        <v>0.76</v>
      </c>
      <c r="D3671" s="1" t="n">
        <v>12.61</v>
      </c>
      <c r="E3671" s="1" t="n">
        <v>0.38</v>
      </c>
      <c r="F3671" s="1" t="n">
        <v>5.76999999999999</v>
      </c>
      <c r="G3671" s="1" t="n">
        <v>8.4</v>
      </c>
      <c r="H3671" s="34" t="n">
        <v>1273.15</v>
      </c>
      <c r="I3671" s="1" t="s">
        <v>2914</v>
      </c>
      <c r="J3671" s="1" t="n">
        <v>1980</v>
      </c>
      <c r="K3671" s="1" t="s">
        <v>2194</v>
      </c>
    </row>
    <row r="3672" customFormat="false" ht="15" hidden="false" customHeight="false" outlineLevel="0" collapsed="false">
      <c r="A3672" s="6" t="str">
        <f aca="false">"sankmc_"&amp;ROUND(B3672,1)&amp;"_"&amp;ROUND(C3672,1)&amp;"_"&amp;ROUND(D3672,1)&amp;"_"&amp;ROUND(E3672,1)&amp;"_"&amp;ROUND(F3672,1)&amp;"_"&amp;ROUND(G3672,1)</f>
        <v>sankmc_72.1_1.2_13.4_0_5.9_7.4</v>
      </c>
      <c r="B3672" s="1" t="n">
        <v>72.1272127212721</v>
      </c>
      <c r="C3672" s="1" t="n">
        <v>1.16011601160116</v>
      </c>
      <c r="D3672" s="1" t="n">
        <v>13.4113411341134</v>
      </c>
      <c r="E3672" s="1" t="n">
        <v>0</v>
      </c>
      <c r="F3672" s="1" t="n">
        <v>5.89058905890589</v>
      </c>
      <c r="G3672" s="1" t="n">
        <v>7.41074107410741</v>
      </c>
      <c r="H3672" s="34" t="n">
        <v>1253.15</v>
      </c>
      <c r="I3672" s="1" t="s">
        <v>2697</v>
      </c>
      <c r="J3672" s="1" t="n">
        <v>1979</v>
      </c>
      <c r="K3672" s="1" t="s">
        <v>2194</v>
      </c>
    </row>
    <row r="3673" customFormat="false" ht="15" hidden="false" customHeight="false" outlineLevel="0" collapsed="false">
      <c r="A3673" s="6" t="str">
        <f aca="false">"sankmc_"&amp;ROUND(B3673,1)&amp;"_"&amp;ROUND(C3673,1)&amp;"_"&amp;ROUND(D3673,1)&amp;"_"&amp;ROUND(E3673,1)&amp;"_"&amp;ROUND(F3673,1)&amp;"_"&amp;ROUND(G3673,1)</f>
        <v>sankmc_72.1_2_0_25.9_0_0</v>
      </c>
      <c r="B3673" s="1" t="n">
        <v>72.1</v>
      </c>
      <c r="C3673" s="1" t="n">
        <v>2.04999999999999</v>
      </c>
      <c r="D3673" s="1" t="n">
        <v>0</v>
      </c>
      <c r="E3673" s="1" t="n">
        <v>25.85</v>
      </c>
      <c r="F3673" s="1" t="n">
        <v>0</v>
      </c>
      <c r="G3673" s="1" t="n">
        <v>0</v>
      </c>
      <c r="H3673" s="34" t="n">
        <v>1173.15</v>
      </c>
      <c r="I3673" s="1" t="s">
        <v>2839</v>
      </c>
      <c r="J3673" s="1" t="n">
        <v>1955</v>
      </c>
      <c r="K3673" s="1" t="s">
        <v>2194</v>
      </c>
    </row>
    <row r="3674" customFormat="false" ht="15" hidden="false" customHeight="false" outlineLevel="0" collapsed="false">
      <c r="A3674" s="6" t="str">
        <f aca="false">"sankmc_"&amp;ROUND(B3674,1)&amp;"_"&amp;ROUND(C3674,1)&amp;"_"&amp;ROUND(D3674,1)&amp;"_"&amp;ROUND(E3674,1)&amp;"_"&amp;ROUND(F3674,1)&amp;"_"&amp;ROUND(G3674,1)</f>
        <v>sankmc_72.1_4.1_0_23.8_0_0</v>
      </c>
      <c r="B3674" s="1" t="n">
        <v>72.14</v>
      </c>
      <c r="C3674" s="1" t="n">
        <v>4.11</v>
      </c>
      <c r="D3674" s="1" t="n">
        <v>0</v>
      </c>
      <c r="E3674" s="1" t="n">
        <v>23.75</v>
      </c>
      <c r="F3674" s="1" t="n">
        <v>0</v>
      </c>
      <c r="G3674" s="1" t="n">
        <v>0</v>
      </c>
      <c r="H3674" s="34" t="n">
        <v>1158.15</v>
      </c>
      <c r="I3674" s="1" t="s">
        <v>2839</v>
      </c>
      <c r="J3674" s="1" t="n">
        <v>1955</v>
      </c>
      <c r="K3674" s="1" t="s">
        <v>2194</v>
      </c>
    </row>
    <row r="3675" customFormat="false" ht="15" hidden="false" customHeight="false" outlineLevel="0" collapsed="false">
      <c r="A3675" s="6" t="str">
        <f aca="false">"sankmc_"&amp;ROUND(B3675,1)&amp;"_"&amp;ROUND(C3675,1)&amp;"_"&amp;ROUND(D3675,1)&amp;"_"&amp;ROUND(E3675,1)&amp;"_"&amp;ROUND(F3675,1)&amp;"_"&amp;ROUND(G3675,1)</f>
        <v>sankmc_72.2_0_11.5_0_0_16.3</v>
      </c>
      <c r="B3675" s="1" t="n">
        <v>72.23</v>
      </c>
      <c r="C3675" s="1" t="n">
        <v>0</v>
      </c>
      <c r="D3675" s="1" t="n">
        <v>11.48</v>
      </c>
      <c r="E3675" s="1" t="n">
        <v>0</v>
      </c>
      <c r="F3675" s="1" t="n">
        <v>0</v>
      </c>
      <c r="G3675" s="1" t="n">
        <v>16.29</v>
      </c>
      <c r="H3675" s="34" t="n">
        <v>1379.15</v>
      </c>
      <c r="I3675" s="1" t="s">
        <v>2770</v>
      </c>
      <c r="J3675" s="1" t="n">
        <v>1930</v>
      </c>
      <c r="K3675" s="1" t="s">
        <v>2194</v>
      </c>
    </row>
    <row r="3676" customFormat="false" ht="15" hidden="false" customHeight="false" outlineLevel="0" collapsed="false">
      <c r="A3676" s="6" t="str">
        <f aca="false">"sankmc_"&amp;ROUND(B3676,1)&amp;"_"&amp;ROUND(C3676,1)&amp;"_"&amp;ROUND(D3676,1)&amp;"_"&amp;ROUND(E3676,1)&amp;"_"&amp;ROUND(F3676,1)&amp;"_"&amp;ROUND(G3676,1)</f>
        <v>sankmc_72.2_0_13.2_0_7.2_7.5</v>
      </c>
      <c r="B3676" s="1" t="n">
        <v>72.17</v>
      </c>
      <c r="C3676" s="1" t="n">
        <v>0</v>
      </c>
      <c r="D3676" s="1" t="n">
        <v>13.21</v>
      </c>
      <c r="E3676" s="1" t="n">
        <v>0</v>
      </c>
      <c r="F3676" s="1" t="n">
        <v>7.16</v>
      </c>
      <c r="G3676" s="1" t="n">
        <v>7.46</v>
      </c>
      <c r="H3676" s="34" t="n">
        <v>1277.15</v>
      </c>
      <c r="I3676" s="1" t="s">
        <v>2471</v>
      </c>
      <c r="J3676" s="1" t="n">
        <v>1942</v>
      </c>
      <c r="K3676" s="1" t="s">
        <v>2194</v>
      </c>
    </row>
    <row r="3677" customFormat="false" ht="15" hidden="false" customHeight="false" outlineLevel="0" collapsed="false">
      <c r="A3677" s="6" t="str">
        <f aca="false">"sankmc_"&amp;ROUND(B3677,1)&amp;"_"&amp;ROUND(C3677,1)&amp;"_"&amp;ROUND(D3677,1)&amp;"_"&amp;ROUND(E3677,1)&amp;"_"&amp;ROUND(F3677,1)&amp;"_"&amp;ROUND(G3677,1)</f>
        <v>sankmc_72.2_0_13.2_0_7.2_7.5</v>
      </c>
      <c r="B3677" s="1" t="n">
        <v>72.17</v>
      </c>
      <c r="C3677" s="1" t="n">
        <v>0</v>
      </c>
      <c r="D3677" s="1" t="n">
        <v>13.21</v>
      </c>
      <c r="E3677" s="1" t="n">
        <v>0</v>
      </c>
      <c r="F3677" s="1" t="n">
        <v>7.16</v>
      </c>
      <c r="G3677" s="1" t="n">
        <v>7.46</v>
      </c>
      <c r="H3677" s="34" t="n">
        <v>1277.15</v>
      </c>
      <c r="I3677" s="1" t="s">
        <v>2471</v>
      </c>
      <c r="J3677" s="1" t="n">
        <v>1950</v>
      </c>
      <c r="K3677" s="1" t="s">
        <v>2194</v>
      </c>
    </row>
    <row r="3678" customFormat="false" ht="15" hidden="false" customHeight="false" outlineLevel="0" collapsed="false">
      <c r="A3678" s="6" t="str">
        <f aca="false">"sankmc_"&amp;ROUND(B3678,1)&amp;"_"&amp;ROUND(C3678,1)&amp;"_"&amp;ROUND(D3678,1)&amp;"_"&amp;ROUND(E3678,1)&amp;"_"&amp;ROUND(F3678,1)&amp;"_"&amp;ROUND(G3678,1)</f>
        <v>sankmc_72.2_0_27.8_0_0_0</v>
      </c>
      <c r="B3678" s="1" t="n">
        <v>72.18</v>
      </c>
      <c r="C3678" s="1" t="n">
        <v>0</v>
      </c>
      <c r="D3678" s="1" t="n">
        <v>27.82</v>
      </c>
      <c r="E3678" s="1" t="n">
        <v>0</v>
      </c>
      <c r="F3678" s="1" t="n">
        <v>0</v>
      </c>
      <c r="G3678" s="1" t="n">
        <v>0</v>
      </c>
      <c r="H3678" s="34" t="n">
        <v>1123.15</v>
      </c>
      <c r="I3678" s="1" t="s">
        <v>2889</v>
      </c>
      <c r="J3678" s="1" t="n">
        <v>1941</v>
      </c>
      <c r="K3678" s="1" t="s">
        <v>2194</v>
      </c>
    </row>
    <row r="3679" customFormat="false" ht="15" hidden="false" customHeight="false" outlineLevel="0" collapsed="false">
      <c r="A3679" s="6" t="str">
        <f aca="false">"sankmc_"&amp;ROUND(B3679,1)&amp;"_"&amp;ROUND(C3679,1)&amp;"_"&amp;ROUND(D3679,1)&amp;"_"&amp;ROUND(E3679,1)&amp;"_"&amp;ROUND(F3679,1)&amp;"_"&amp;ROUND(G3679,1)</f>
        <v>sankmc_72.2_0.6_14.4_0_4.3_8.6</v>
      </c>
      <c r="B3679" s="1" t="n">
        <v>72.1872187218722</v>
      </c>
      <c r="C3679" s="1" t="n">
        <v>0.58005800580057</v>
      </c>
      <c r="D3679" s="1" t="n">
        <v>14.3814381438144</v>
      </c>
      <c r="E3679" s="1" t="n">
        <v>0</v>
      </c>
      <c r="F3679" s="1" t="n">
        <v>4.27042704270426</v>
      </c>
      <c r="G3679" s="1" t="n">
        <v>8.58085808580858</v>
      </c>
      <c r="H3679" s="34" t="n">
        <v>1241.15</v>
      </c>
      <c r="I3679" s="1" t="s">
        <v>2697</v>
      </c>
      <c r="J3679" s="1" t="n">
        <v>1964</v>
      </c>
      <c r="K3679" s="1" t="s">
        <v>2194</v>
      </c>
    </row>
    <row r="3680" customFormat="false" ht="15" hidden="false" customHeight="false" outlineLevel="0" collapsed="false">
      <c r="A3680" s="6" t="str">
        <f aca="false">"sankmc_"&amp;ROUND(B3680,1)&amp;"_"&amp;ROUND(C3680,1)&amp;"_"&amp;ROUND(D3680,1)&amp;"_"&amp;ROUND(E3680,1)&amp;"_"&amp;ROUND(F3680,1)&amp;"_"&amp;ROUND(G3680,1)</f>
        <v>sankmc_72.2_1.1_12.7_0.6_5.3_8.1</v>
      </c>
      <c r="B3680" s="1" t="n">
        <v>72.2</v>
      </c>
      <c r="C3680" s="1" t="n">
        <v>1.1</v>
      </c>
      <c r="D3680" s="1" t="n">
        <v>12.7</v>
      </c>
      <c r="E3680" s="1" t="n">
        <v>0.6</v>
      </c>
      <c r="F3680" s="1" t="n">
        <v>5.3</v>
      </c>
      <c r="G3680" s="1" t="n">
        <v>8.1</v>
      </c>
      <c r="H3680" s="34" t="n">
        <v>1293.15</v>
      </c>
      <c r="I3680" s="1" t="s">
        <v>2783</v>
      </c>
      <c r="J3680" s="1" t="n">
        <v>2012</v>
      </c>
      <c r="K3680" s="1" t="s">
        <v>2194</v>
      </c>
    </row>
    <row r="3681" customFormat="false" ht="15" hidden="false" customHeight="false" outlineLevel="0" collapsed="false">
      <c r="A3681" s="6" t="str">
        <f aca="false">"sankmc_"&amp;ROUND(B3681,1)&amp;"_"&amp;ROUND(C3681,1)&amp;"_"&amp;ROUND(D3681,1)&amp;"_"&amp;ROUND(E3681,1)&amp;"_"&amp;ROUND(F3681,1)&amp;"_"&amp;ROUND(G3681,1)</f>
        <v>sankmc_72.2_1.1_12.7_0.6_5.3_8.1</v>
      </c>
      <c r="B3681" s="1" t="n">
        <v>72.2</v>
      </c>
      <c r="C3681" s="1" t="n">
        <v>1.1</v>
      </c>
      <c r="D3681" s="1" t="n">
        <v>12.7</v>
      </c>
      <c r="E3681" s="1" t="n">
        <v>0.6</v>
      </c>
      <c r="F3681" s="1" t="n">
        <v>5.3</v>
      </c>
      <c r="G3681" s="1" t="n">
        <v>8.1</v>
      </c>
      <c r="H3681" s="34" t="n">
        <v>1293.15</v>
      </c>
      <c r="I3681" s="1" t="s">
        <v>2753</v>
      </c>
      <c r="J3681" s="1" t="n">
        <v>2001</v>
      </c>
      <c r="K3681" s="1" t="s">
        <v>2194</v>
      </c>
    </row>
    <row r="3682" customFormat="false" ht="15" hidden="false" customHeight="false" outlineLevel="0" collapsed="false">
      <c r="A3682" s="6" t="str">
        <f aca="false">"sankmc_"&amp;ROUND(B3682,1)&amp;"_"&amp;ROUND(C3682,1)&amp;"_"&amp;ROUND(D3682,1)&amp;"_"&amp;ROUND(E3682,1)&amp;"_"&amp;ROUND(F3682,1)&amp;"_"&amp;ROUND(G3682,1)</f>
        <v>sankmc_72.2_1.1_12.7_0.6_5.3_8.1</v>
      </c>
      <c r="B3682" s="1" t="n">
        <v>72.2</v>
      </c>
      <c r="C3682" s="1" t="n">
        <v>1.1</v>
      </c>
      <c r="D3682" s="1" t="n">
        <v>12.7</v>
      </c>
      <c r="E3682" s="1" t="n">
        <v>0.6</v>
      </c>
      <c r="F3682" s="1" t="n">
        <v>5.3</v>
      </c>
      <c r="G3682" s="1" t="n">
        <v>8.1</v>
      </c>
      <c r="H3682" s="34" t="n">
        <v>1293.15</v>
      </c>
      <c r="I3682" s="1" t="s">
        <v>2783</v>
      </c>
      <c r="J3682" s="1" t="n">
        <v>2005</v>
      </c>
      <c r="K3682" s="1" t="s">
        <v>2194</v>
      </c>
    </row>
    <row r="3683" customFormat="false" ht="15" hidden="false" customHeight="false" outlineLevel="0" collapsed="false">
      <c r="A3683" s="6" t="str">
        <f aca="false">"sankmc_"&amp;ROUND(B3683,1)&amp;"_"&amp;ROUND(C3683,1)&amp;"_"&amp;ROUND(D3683,1)&amp;"_"&amp;ROUND(E3683,1)&amp;"_"&amp;ROUND(F3683,1)&amp;"_"&amp;ROUND(G3683,1)</f>
        <v>sankmc_72.2_1.1_12.7_0.6_5.3_8.1</v>
      </c>
      <c r="B3683" s="1" t="n">
        <v>72.2</v>
      </c>
      <c r="C3683" s="1" t="n">
        <v>1.1</v>
      </c>
      <c r="D3683" s="1" t="n">
        <v>12.7</v>
      </c>
      <c r="E3683" s="1" t="n">
        <v>0.6</v>
      </c>
      <c r="F3683" s="1" t="n">
        <v>5.3</v>
      </c>
      <c r="G3683" s="1" t="n">
        <v>8.1</v>
      </c>
      <c r="H3683" s="34" t="n">
        <v>1293.15</v>
      </c>
      <c r="I3683" s="1" t="s">
        <v>2783</v>
      </c>
      <c r="J3683" s="1" t="n">
        <v>2007</v>
      </c>
      <c r="K3683" s="1" t="s">
        <v>2194</v>
      </c>
    </row>
    <row r="3684" customFormat="false" ht="15" hidden="false" customHeight="false" outlineLevel="0" collapsed="false">
      <c r="A3684" s="6" t="str">
        <f aca="false">"sankmc_"&amp;ROUND(B3684,1)&amp;"_"&amp;ROUND(C3684,1)&amp;"_"&amp;ROUND(D3684,1)&amp;"_"&amp;ROUND(E3684,1)&amp;"_"&amp;ROUND(F3684,1)&amp;"_"&amp;ROUND(G3684,1)</f>
        <v>sankmc_72.2_1.1_12.7_0.6_5.3_8.1</v>
      </c>
      <c r="B3684" s="1" t="n">
        <v>72.2</v>
      </c>
      <c r="C3684" s="1" t="n">
        <v>1.1</v>
      </c>
      <c r="D3684" s="1" t="n">
        <v>12.7</v>
      </c>
      <c r="E3684" s="1" t="n">
        <v>0.6</v>
      </c>
      <c r="F3684" s="1" t="n">
        <v>5.3</v>
      </c>
      <c r="G3684" s="1" t="n">
        <v>8.1</v>
      </c>
      <c r="H3684" s="34" t="n">
        <v>1293.15</v>
      </c>
      <c r="I3684" s="1" t="s">
        <v>2783</v>
      </c>
      <c r="J3684" s="1" t="n">
        <v>2007</v>
      </c>
      <c r="K3684" s="1" t="s">
        <v>2194</v>
      </c>
    </row>
    <row r="3685" customFormat="false" ht="15" hidden="false" customHeight="false" outlineLevel="0" collapsed="false">
      <c r="A3685" s="6" t="str">
        <f aca="false">"sankmc_"&amp;ROUND(B3685,1)&amp;"_"&amp;ROUND(C3685,1)&amp;"_"&amp;ROUND(D3685,1)&amp;"_"&amp;ROUND(E3685,1)&amp;"_"&amp;ROUND(F3685,1)&amp;"_"&amp;ROUND(G3685,1)</f>
        <v>sankmc_72.2_1.1_12.7_0.6_5.3_8.1</v>
      </c>
      <c r="B3685" s="1" t="n">
        <v>72.2</v>
      </c>
      <c r="C3685" s="1" t="n">
        <v>1.1</v>
      </c>
      <c r="D3685" s="1" t="n">
        <v>12.7</v>
      </c>
      <c r="E3685" s="1" t="n">
        <v>0.6</v>
      </c>
      <c r="F3685" s="1" t="n">
        <v>5.3</v>
      </c>
      <c r="G3685" s="1" t="n">
        <v>8.1</v>
      </c>
      <c r="H3685" s="34" t="n">
        <v>1293.15</v>
      </c>
      <c r="I3685" s="1" t="s">
        <v>2783</v>
      </c>
      <c r="J3685" s="1" t="n">
        <v>2009</v>
      </c>
      <c r="K3685" s="1" t="s">
        <v>2194</v>
      </c>
    </row>
    <row r="3686" customFormat="false" ht="15" hidden="false" customHeight="false" outlineLevel="0" collapsed="false">
      <c r="A3686" s="6" t="str">
        <f aca="false">"sankmc_"&amp;ROUND(B3686,1)&amp;"_"&amp;ROUND(C3686,1)&amp;"_"&amp;ROUND(D3686,1)&amp;"_"&amp;ROUND(E3686,1)&amp;"_"&amp;ROUND(F3686,1)&amp;"_"&amp;ROUND(G3686,1)</f>
        <v>sankmc_72.2_1.1_12.7_0.6_5.3_8.1</v>
      </c>
      <c r="B3686" s="1" t="n">
        <v>72.2</v>
      </c>
      <c r="C3686" s="1" t="n">
        <v>1.1</v>
      </c>
      <c r="D3686" s="1" t="n">
        <v>12.7</v>
      </c>
      <c r="E3686" s="1" t="n">
        <v>0.6</v>
      </c>
      <c r="F3686" s="1" t="n">
        <v>5.3</v>
      </c>
      <c r="G3686" s="1" t="n">
        <v>8.1</v>
      </c>
      <c r="H3686" s="34" t="n">
        <v>1293.15</v>
      </c>
      <c r="I3686" s="1" t="s">
        <v>2783</v>
      </c>
      <c r="J3686" s="1" t="n">
        <v>2009</v>
      </c>
      <c r="K3686" s="1" t="s">
        <v>2194</v>
      </c>
    </row>
    <row r="3687" customFormat="false" ht="15" hidden="false" customHeight="false" outlineLevel="0" collapsed="false">
      <c r="A3687" s="6" t="str">
        <f aca="false">"sankmc_"&amp;ROUND(B3687,1)&amp;"_"&amp;ROUND(C3687,1)&amp;"_"&amp;ROUND(D3687,1)&amp;"_"&amp;ROUND(E3687,1)&amp;"_"&amp;ROUND(F3687,1)&amp;"_"&amp;ROUND(G3687,1)</f>
        <v>sankmc_72.2_1.1_12.7_0.6_5.3_8.1</v>
      </c>
      <c r="B3687" s="1" t="n">
        <v>72.2</v>
      </c>
      <c r="C3687" s="1" t="n">
        <v>1.1</v>
      </c>
      <c r="D3687" s="1" t="n">
        <v>12.7</v>
      </c>
      <c r="E3687" s="1" t="n">
        <v>0.6</v>
      </c>
      <c r="F3687" s="1" t="n">
        <v>5.3</v>
      </c>
      <c r="G3687" s="1" t="n">
        <v>8.1</v>
      </c>
      <c r="H3687" s="34" t="n">
        <v>1293.15</v>
      </c>
      <c r="I3687" s="1" t="s">
        <v>2783</v>
      </c>
      <c r="J3687" s="1" t="n">
        <v>2007</v>
      </c>
      <c r="K3687" s="1" t="s">
        <v>2194</v>
      </c>
    </row>
    <row r="3688" customFormat="false" ht="15" hidden="false" customHeight="false" outlineLevel="0" collapsed="false">
      <c r="A3688" s="6" t="str">
        <f aca="false">"sankmc_"&amp;ROUND(B3688,1)&amp;"_"&amp;ROUND(C3688,1)&amp;"_"&amp;ROUND(D3688,1)&amp;"_"&amp;ROUND(E3688,1)&amp;"_"&amp;ROUND(F3688,1)&amp;"_"&amp;ROUND(G3688,1)</f>
        <v>sankmc_72.2_1.1_12.7_0.6_5.3_8.1</v>
      </c>
      <c r="B3688" s="1" t="n">
        <v>72.2</v>
      </c>
      <c r="C3688" s="1" t="n">
        <v>1.1</v>
      </c>
      <c r="D3688" s="1" t="n">
        <v>12.7</v>
      </c>
      <c r="E3688" s="1" t="n">
        <v>0.6</v>
      </c>
      <c r="F3688" s="1" t="n">
        <v>5.3</v>
      </c>
      <c r="G3688" s="1" t="n">
        <v>8.1</v>
      </c>
      <c r="H3688" s="34" t="n">
        <v>1293.15</v>
      </c>
      <c r="I3688" s="1" t="s">
        <v>2783</v>
      </c>
      <c r="J3688" s="1" t="n">
        <v>2010</v>
      </c>
      <c r="K3688" s="1" t="s">
        <v>2194</v>
      </c>
    </row>
    <row r="3689" customFormat="false" ht="15" hidden="false" customHeight="false" outlineLevel="0" collapsed="false">
      <c r="A3689" s="6" t="str">
        <f aca="false">"sankmc_"&amp;ROUND(B3689,1)&amp;"_"&amp;ROUND(C3689,1)&amp;"_"&amp;ROUND(D3689,1)&amp;"_"&amp;ROUND(E3689,1)&amp;"_"&amp;ROUND(F3689,1)&amp;"_"&amp;ROUND(G3689,1)</f>
        <v>sankmc_72.2_1.1_12.7_0.6_5.3_8.1</v>
      </c>
      <c r="B3689" s="1" t="n">
        <v>72.2</v>
      </c>
      <c r="C3689" s="1" t="n">
        <v>1.1</v>
      </c>
      <c r="D3689" s="1" t="n">
        <v>12.7</v>
      </c>
      <c r="E3689" s="1" t="n">
        <v>0.6</v>
      </c>
      <c r="F3689" s="1" t="n">
        <v>5.3</v>
      </c>
      <c r="G3689" s="1" t="n">
        <v>8.1</v>
      </c>
      <c r="H3689" s="34" t="n">
        <v>1293.15</v>
      </c>
      <c r="I3689" s="1" t="s">
        <v>2783</v>
      </c>
      <c r="J3689" s="1" t="n">
        <v>2016</v>
      </c>
      <c r="K3689" s="1" t="s">
        <v>2194</v>
      </c>
    </row>
    <row r="3690" customFormat="false" ht="15" hidden="false" customHeight="false" outlineLevel="0" collapsed="false">
      <c r="A3690" s="6" t="str">
        <f aca="false">"sankmc_"&amp;ROUND(B3690,1)&amp;"_"&amp;ROUND(C3690,1)&amp;"_"&amp;ROUND(D3690,1)&amp;"_"&amp;ROUND(E3690,1)&amp;"_"&amp;ROUND(F3690,1)&amp;"_"&amp;ROUND(G3690,1)</f>
        <v>sankmc_72.2_1.2_13.4_0_5.8_7.5</v>
      </c>
      <c r="B3690" s="1" t="n">
        <v>72.1572157215722</v>
      </c>
      <c r="C3690" s="1" t="n">
        <v>1.16011601160116</v>
      </c>
      <c r="D3690" s="1" t="n">
        <v>13.4113411341134</v>
      </c>
      <c r="E3690" s="1" t="n">
        <v>0</v>
      </c>
      <c r="F3690" s="1" t="n">
        <v>5.75057505750575</v>
      </c>
      <c r="G3690" s="1" t="n">
        <v>7.52075207520752</v>
      </c>
      <c r="H3690" s="34" t="n">
        <v>1240.15</v>
      </c>
      <c r="I3690" s="1" t="s">
        <v>2697</v>
      </c>
      <c r="J3690" s="1" t="n">
        <v>1964</v>
      </c>
      <c r="K3690" s="1" t="s">
        <v>2194</v>
      </c>
    </row>
    <row r="3691" customFormat="false" ht="15" hidden="false" customHeight="false" outlineLevel="0" collapsed="false">
      <c r="A3691" s="6" t="str">
        <f aca="false">"sankmc_"&amp;ROUND(B3691,1)&amp;"_"&amp;ROUND(C3691,1)&amp;"_"&amp;ROUND(D3691,1)&amp;"_"&amp;ROUND(E3691,1)&amp;"_"&amp;ROUND(F3691,1)&amp;"_"&amp;ROUND(G3691,1)</f>
        <v>sankmc_72.2_1.2_14.4_0_5.7_6.5</v>
      </c>
      <c r="B3691" s="1" t="n">
        <v>72.2227777222278</v>
      </c>
      <c r="C3691" s="1" t="n">
        <v>1.16988301169883</v>
      </c>
      <c r="D3691" s="1" t="n">
        <v>14.3885611438856</v>
      </c>
      <c r="E3691" s="1" t="n">
        <v>0</v>
      </c>
      <c r="F3691" s="1" t="n">
        <v>5.74942505749425</v>
      </c>
      <c r="G3691" s="1" t="n">
        <v>6.46935306469353</v>
      </c>
      <c r="H3691" s="34" t="n">
        <v>1198.15</v>
      </c>
      <c r="I3691" s="1" t="s">
        <v>2697</v>
      </c>
      <c r="J3691" s="1" t="n">
        <v>1964</v>
      </c>
      <c r="K3691" s="1" t="s">
        <v>2194</v>
      </c>
    </row>
    <row r="3692" customFormat="false" ht="15" hidden="false" customHeight="false" outlineLevel="0" collapsed="false">
      <c r="A3692" s="6" t="str">
        <f aca="false">"sankmc_"&amp;ROUND(B3692,1)&amp;"_"&amp;ROUND(C3692,1)&amp;"_"&amp;ROUND(D3692,1)&amp;"_"&amp;ROUND(E3692,1)&amp;"_"&amp;ROUND(F3692,1)&amp;"_"&amp;ROUND(G3692,1)</f>
        <v>sankmc_72.2_1.2_26.6_0_0_0</v>
      </c>
      <c r="B3692" s="1" t="n">
        <v>72.19</v>
      </c>
      <c r="C3692" s="1" t="n">
        <v>1.2</v>
      </c>
      <c r="D3692" s="1" t="n">
        <v>26.61</v>
      </c>
      <c r="E3692" s="1" t="n">
        <v>0</v>
      </c>
      <c r="F3692" s="1" t="n">
        <v>0</v>
      </c>
      <c r="G3692" s="1" t="n">
        <v>0</v>
      </c>
      <c r="H3692" s="34" t="n">
        <v>1073.15</v>
      </c>
      <c r="I3692" s="1" t="s">
        <v>2839</v>
      </c>
      <c r="J3692" s="1" t="n">
        <v>1956</v>
      </c>
      <c r="K3692" s="1" t="s">
        <v>2194</v>
      </c>
    </row>
    <row r="3693" customFormat="false" ht="15" hidden="false" customHeight="false" outlineLevel="0" collapsed="false">
      <c r="A3693" s="6" t="str">
        <f aca="false">"sankmc_"&amp;ROUND(B3693,1)&amp;"_"&amp;ROUND(C3693,1)&amp;"_"&amp;ROUND(D3693,1)&amp;"_"&amp;ROUND(E3693,1)&amp;"_"&amp;ROUND(F3693,1)&amp;"_"&amp;ROUND(G3693,1)</f>
        <v>sankmc_72.2_12.9_14.9_0_0_0</v>
      </c>
      <c r="B3693" s="1" t="n">
        <v>72.24</v>
      </c>
      <c r="C3693" s="1" t="n">
        <v>12.9</v>
      </c>
      <c r="D3693" s="1" t="n">
        <v>14.86</v>
      </c>
      <c r="E3693" s="1" t="n">
        <v>0</v>
      </c>
      <c r="F3693" s="1" t="n">
        <v>0</v>
      </c>
      <c r="G3693" s="1" t="n">
        <v>0</v>
      </c>
      <c r="H3693" s="34" t="n">
        <v>1358.15</v>
      </c>
      <c r="I3693" s="1" t="s">
        <v>2839</v>
      </c>
      <c r="J3693" s="1" t="n">
        <v>1956</v>
      </c>
      <c r="K3693" s="1" t="s">
        <v>2194</v>
      </c>
    </row>
    <row r="3694" customFormat="false" ht="15" hidden="false" customHeight="false" outlineLevel="0" collapsed="false">
      <c r="A3694" s="6" t="str">
        <f aca="false">"sankmc_"&amp;ROUND(B3694,1)&amp;"_"&amp;ROUND(C3694,1)&amp;"_"&amp;ROUND(D3694,1)&amp;"_"&amp;ROUND(E3694,1)&amp;"_"&amp;ROUND(F3694,1)&amp;"_"&amp;ROUND(G3694,1)</f>
        <v>sankmc_72.2_13.9_11.1_0_0_2.8</v>
      </c>
      <c r="B3694" s="1" t="n">
        <v>72.22</v>
      </c>
      <c r="C3694" s="1" t="n">
        <v>13.89</v>
      </c>
      <c r="D3694" s="1" t="n">
        <v>11.11</v>
      </c>
      <c r="E3694" s="1" t="n">
        <v>0</v>
      </c>
      <c r="F3694" s="1" t="n">
        <v>0</v>
      </c>
      <c r="G3694" s="1" t="n">
        <v>2.78</v>
      </c>
      <c r="H3694" s="34" t="n">
        <v>1607.15</v>
      </c>
      <c r="I3694" s="1" t="s">
        <v>2848</v>
      </c>
      <c r="J3694" s="1" t="n">
        <v>1913</v>
      </c>
      <c r="K3694" s="1" t="s">
        <v>2194</v>
      </c>
    </row>
    <row r="3695" customFormat="false" ht="15" hidden="false" customHeight="false" outlineLevel="0" collapsed="false">
      <c r="A3695" s="6" t="str">
        <f aca="false">"sankmc_"&amp;ROUND(B3695,1)&amp;"_"&amp;ROUND(C3695,1)&amp;"_"&amp;ROUND(D3695,1)&amp;"_"&amp;ROUND(E3695,1)&amp;"_"&amp;ROUND(F3695,1)&amp;"_"&amp;ROUND(G3695,1)</f>
        <v>sankmc_72.2_15.8_12.1_0_0_0</v>
      </c>
      <c r="B3695" s="1" t="n">
        <v>72.16</v>
      </c>
      <c r="C3695" s="1" t="n">
        <v>15.75</v>
      </c>
      <c r="D3695" s="1" t="n">
        <v>12.09</v>
      </c>
      <c r="E3695" s="1" t="n">
        <v>0</v>
      </c>
      <c r="F3695" s="1" t="n">
        <v>0</v>
      </c>
      <c r="G3695" s="1" t="n">
        <v>0</v>
      </c>
      <c r="H3695" s="34" t="n">
        <v>1670.15</v>
      </c>
      <c r="I3695" s="1" t="s">
        <v>2839</v>
      </c>
      <c r="J3695" s="1" t="n">
        <v>1956</v>
      </c>
      <c r="K3695" s="1" t="s">
        <v>2194</v>
      </c>
    </row>
    <row r="3696" customFormat="false" ht="15" hidden="false" customHeight="false" outlineLevel="0" collapsed="false">
      <c r="A3696" s="6" t="str">
        <f aca="false">"sankmc_"&amp;ROUND(B3696,1)&amp;"_"&amp;ROUND(C3696,1)&amp;"_"&amp;ROUND(D3696,1)&amp;"_"&amp;ROUND(E3696,1)&amp;"_"&amp;ROUND(F3696,1)&amp;"_"&amp;ROUND(G3696,1)</f>
        <v>sankmc_72.2_2.4_0_2.4_11.5_11.5</v>
      </c>
      <c r="B3696" s="1" t="n">
        <v>72.16</v>
      </c>
      <c r="C3696" s="1" t="n">
        <v>2.43999999999999</v>
      </c>
      <c r="D3696" s="1" t="n">
        <v>0</v>
      </c>
      <c r="E3696" s="1" t="n">
        <v>2.43999999999999</v>
      </c>
      <c r="F3696" s="1" t="n">
        <v>11.48</v>
      </c>
      <c r="G3696" s="1" t="n">
        <v>11.48</v>
      </c>
      <c r="H3696" s="34" t="n">
        <v>1618.15</v>
      </c>
      <c r="I3696" s="1" t="s">
        <v>2839</v>
      </c>
      <c r="J3696" s="1" t="n">
        <v>1938</v>
      </c>
      <c r="K3696" s="1" t="s">
        <v>2194</v>
      </c>
    </row>
    <row r="3697" customFormat="false" ht="15" hidden="false" customHeight="false" outlineLevel="0" collapsed="false">
      <c r="A3697" s="6" t="str">
        <f aca="false">"sankmc_"&amp;ROUND(B3697,1)&amp;"_"&amp;ROUND(C3697,1)&amp;"_"&amp;ROUND(D3697,1)&amp;"_"&amp;ROUND(E3697,1)&amp;"_"&amp;ROUND(F3697,1)&amp;"_"&amp;ROUND(G3697,1)</f>
        <v>sankmc_72.2_6.1_0_0_0_21.7</v>
      </c>
      <c r="B3697" s="1" t="n">
        <v>72.2227777222278</v>
      </c>
      <c r="C3697" s="1" t="n">
        <v>6.08939106089391</v>
      </c>
      <c r="D3697" s="1" t="n">
        <v>0</v>
      </c>
      <c r="E3697" s="1" t="n">
        <v>0</v>
      </c>
      <c r="F3697" s="1" t="n">
        <v>0</v>
      </c>
      <c r="G3697" s="1" t="n">
        <v>21.6878312168783</v>
      </c>
      <c r="H3697" s="34" t="n">
        <v>1654.84995117188</v>
      </c>
      <c r="I3697" s="1" t="s">
        <v>2709</v>
      </c>
      <c r="J3697" s="1" t="n">
        <v>2013</v>
      </c>
      <c r="K3697" s="1" t="s">
        <v>2194</v>
      </c>
    </row>
    <row r="3698" customFormat="false" ht="15" hidden="false" customHeight="false" outlineLevel="0" collapsed="false">
      <c r="A3698" s="6" t="str">
        <f aca="false">"sankmc_"&amp;ROUND(B3698,1)&amp;"_"&amp;ROUND(C3698,1)&amp;"_"&amp;ROUND(D3698,1)&amp;"_"&amp;ROUND(E3698,1)&amp;"_"&amp;ROUND(F3698,1)&amp;"_"&amp;ROUND(G3698,1)</f>
        <v>sankmc_72.2_6.1_0_0_0_21.7</v>
      </c>
      <c r="B3698" s="1" t="n">
        <v>72.2227777222278</v>
      </c>
      <c r="C3698" s="1" t="n">
        <v>6.08939106089391</v>
      </c>
      <c r="D3698" s="1" t="n">
        <v>0</v>
      </c>
      <c r="E3698" s="1" t="n">
        <v>0</v>
      </c>
      <c r="F3698" s="1" t="n">
        <v>0</v>
      </c>
      <c r="G3698" s="1" t="n">
        <v>21.6878312168783</v>
      </c>
      <c r="H3698" s="34" t="n">
        <v>1711.45004882813</v>
      </c>
      <c r="I3698" s="1" t="s">
        <v>2709</v>
      </c>
      <c r="J3698" s="1" t="n">
        <v>2013</v>
      </c>
      <c r="K3698" s="1" t="s">
        <v>2194</v>
      </c>
    </row>
    <row r="3699" customFormat="false" ht="15" hidden="false" customHeight="false" outlineLevel="0" collapsed="false">
      <c r="A3699" s="6" t="str">
        <f aca="false">"sankmc_"&amp;ROUND(B3699,1)&amp;"_"&amp;ROUND(C3699,1)&amp;"_"&amp;ROUND(D3699,1)&amp;"_"&amp;ROUND(E3699,1)&amp;"_"&amp;ROUND(F3699,1)&amp;"_"&amp;ROUND(G3699,1)</f>
        <v>sankmc_72.2_6.2_0_21.6_0_0</v>
      </c>
      <c r="B3699" s="1" t="n">
        <v>72.1772177217722</v>
      </c>
      <c r="C3699" s="1" t="n">
        <v>6.18061806180618</v>
      </c>
      <c r="D3699" s="1" t="n">
        <v>0</v>
      </c>
      <c r="E3699" s="1" t="n">
        <v>21.6421642164216</v>
      </c>
      <c r="F3699" s="1" t="n">
        <v>0</v>
      </c>
      <c r="G3699" s="1" t="n">
        <v>0</v>
      </c>
      <c r="H3699" s="34" t="n">
        <v>1408.15</v>
      </c>
      <c r="I3699" s="1" t="s">
        <v>2839</v>
      </c>
      <c r="J3699" s="1" t="n">
        <v>1955</v>
      </c>
      <c r="K3699" s="1" t="s">
        <v>2194</v>
      </c>
    </row>
    <row r="3700" customFormat="false" ht="15" hidden="false" customHeight="false" outlineLevel="0" collapsed="false">
      <c r="A3700" s="6" t="str">
        <f aca="false">"sankmc_"&amp;ROUND(B3700,1)&amp;"_"&amp;ROUND(C3700,1)&amp;"_"&amp;ROUND(D3700,1)&amp;"_"&amp;ROUND(E3700,1)&amp;"_"&amp;ROUND(F3700,1)&amp;"_"&amp;ROUND(G3700,1)</f>
        <v>sankmc_72.2_7.2_0.8_0_18.3_1.5</v>
      </c>
      <c r="B3700" s="1" t="n">
        <v>72.22</v>
      </c>
      <c r="C3700" s="1" t="n">
        <v>7.17</v>
      </c>
      <c r="D3700" s="1" t="n">
        <v>0.78</v>
      </c>
      <c r="E3700" s="1" t="n">
        <v>0</v>
      </c>
      <c r="F3700" s="1" t="n">
        <v>18.33</v>
      </c>
      <c r="G3700" s="1" t="n">
        <v>1.5</v>
      </c>
      <c r="H3700" s="34" t="n">
        <v>1742.15</v>
      </c>
      <c r="I3700" s="1" t="s">
        <v>2686</v>
      </c>
      <c r="J3700" s="1" t="n">
        <v>2012</v>
      </c>
      <c r="K3700" s="1" t="s">
        <v>2194</v>
      </c>
    </row>
    <row r="3701" customFormat="false" ht="15" hidden="false" customHeight="false" outlineLevel="0" collapsed="false">
      <c r="A3701" s="6" t="str">
        <f aca="false">"sankmc_"&amp;ROUND(B3701,1)&amp;"_"&amp;ROUND(C3701,1)&amp;"_"&amp;ROUND(D3701,1)&amp;"_"&amp;ROUND(E3701,1)&amp;"_"&amp;ROUND(F3701,1)&amp;"_"&amp;ROUND(G3701,1)</f>
        <v>sankmc_72.3_0_15.1_0_6.2_6.4</v>
      </c>
      <c r="B3701" s="1" t="n">
        <v>72.3027697230277</v>
      </c>
      <c r="C3701" s="1" t="n">
        <v>0</v>
      </c>
      <c r="D3701" s="1" t="n">
        <v>15.0884911508849</v>
      </c>
      <c r="E3701" s="1" t="n">
        <v>0</v>
      </c>
      <c r="F3701" s="1" t="n">
        <v>6.16938306169382</v>
      </c>
      <c r="G3701" s="1" t="n">
        <v>6.43935606439355</v>
      </c>
      <c r="H3701" s="34" t="n">
        <v>1183.15</v>
      </c>
      <c r="I3701" s="1" t="s">
        <v>2471</v>
      </c>
      <c r="J3701" s="1" t="n">
        <v>1942</v>
      </c>
      <c r="K3701" s="1" t="s">
        <v>2194</v>
      </c>
    </row>
    <row r="3702" customFormat="false" ht="15" hidden="false" customHeight="false" outlineLevel="0" collapsed="false">
      <c r="A3702" s="6" t="str">
        <f aca="false">"sankmc_"&amp;ROUND(B3702,1)&amp;"_"&amp;ROUND(C3702,1)&amp;"_"&amp;ROUND(D3702,1)&amp;"_"&amp;ROUND(E3702,1)&amp;"_"&amp;ROUND(F3702,1)&amp;"_"&amp;ROUND(G3702,1)</f>
        <v>sankmc_72.3_0_15.1_0_6.2_6.4</v>
      </c>
      <c r="B3702" s="1" t="n">
        <v>72.3027697230277</v>
      </c>
      <c r="C3702" s="1" t="n">
        <v>0</v>
      </c>
      <c r="D3702" s="1" t="n">
        <v>15.0884911508849</v>
      </c>
      <c r="E3702" s="1" t="n">
        <v>0</v>
      </c>
      <c r="F3702" s="1" t="n">
        <v>6.16938306169382</v>
      </c>
      <c r="G3702" s="1" t="n">
        <v>6.43935606439355</v>
      </c>
      <c r="H3702" s="34" t="n">
        <v>1183.15</v>
      </c>
      <c r="I3702" s="1" t="s">
        <v>2471</v>
      </c>
      <c r="J3702" s="1" t="n">
        <v>1948</v>
      </c>
      <c r="K3702" s="1" t="s">
        <v>2194</v>
      </c>
    </row>
    <row r="3703" customFormat="false" ht="15" hidden="false" customHeight="false" outlineLevel="0" collapsed="false">
      <c r="A3703" s="6" t="str">
        <f aca="false">"sankmc_"&amp;ROUND(B3703,1)&amp;"_"&amp;ROUND(C3703,1)&amp;"_"&amp;ROUND(D3703,1)&amp;"_"&amp;ROUND(E3703,1)&amp;"_"&amp;ROUND(F3703,1)&amp;"_"&amp;ROUND(G3703,1)</f>
        <v>sankmc_72.3_0.8_12.7_0_5.1_9.1</v>
      </c>
      <c r="B3703" s="1" t="n">
        <v>72.2827717228277</v>
      </c>
      <c r="C3703" s="1" t="n">
        <v>0.75992400759924</v>
      </c>
      <c r="D3703" s="1" t="n">
        <v>12.7187281271873</v>
      </c>
      <c r="E3703" s="1" t="n">
        <v>0</v>
      </c>
      <c r="F3703" s="1" t="n">
        <v>5.14948505149485</v>
      </c>
      <c r="G3703" s="1" t="n">
        <v>9.08909109089091</v>
      </c>
      <c r="H3703" s="34" t="n">
        <v>1264.15</v>
      </c>
      <c r="I3703" s="1" t="s">
        <v>2743</v>
      </c>
      <c r="J3703" s="1" t="n">
        <v>1980</v>
      </c>
      <c r="K3703" s="1" t="s">
        <v>2194</v>
      </c>
    </row>
    <row r="3704" customFormat="false" ht="15" hidden="false" customHeight="false" outlineLevel="0" collapsed="false">
      <c r="A3704" s="6" t="str">
        <f aca="false">"sankmc_"&amp;ROUND(B3704,1)&amp;"_"&amp;ROUND(C3704,1)&amp;"_"&amp;ROUND(D3704,1)&amp;"_"&amp;ROUND(E3704,1)&amp;"_"&amp;ROUND(F3704,1)&amp;"_"&amp;ROUND(G3704,1)</f>
        <v>sankmc_72.3_13.6_0_0_14.1_0</v>
      </c>
      <c r="B3704" s="1" t="n">
        <v>72.34</v>
      </c>
      <c r="C3704" s="1" t="n">
        <v>13.59</v>
      </c>
      <c r="D3704" s="1" t="n">
        <v>0</v>
      </c>
      <c r="E3704" s="1" t="n">
        <v>0</v>
      </c>
      <c r="F3704" s="1" t="n">
        <v>14.07</v>
      </c>
      <c r="G3704" s="1" t="n">
        <v>0</v>
      </c>
      <c r="H3704" s="34" t="n">
        <v>1710.34995117188</v>
      </c>
      <c r="I3704" s="1" t="s">
        <v>2686</v>
      </c>
      <c r="J3704" s="1" t="n">
        <v>2010</v>
      </c>
      <c r="K3704" s="1" t="s">
        <v>2194</v>
      </c>
    </row>
    <row r="3705" customFormat="false" ht="15" hidden="false" customHeight="false" outlineLevel="0" collapsed="false">
      <c r="A3705" s="6" t="str">
        <f aca="false">"sankmc_"&amp;ROUND(B3705,1)&amp;"_"&amp;ROUND(C3705,1)&amp;"_"&amp;ROUND(D3705,1)&amp;"_"&amp;ROUND(E3705,1)&amp;"_"&amp;ROUND(F3705,1)&amp;"_"&amp;ROUND(G3705,1)</f>
        <v>sankmc_72.3_13.6_0_0_14.1_0</v>
      </c>
      <c r="B3705" s="1" t="n">
        <v>72.34</v>
      </c>
      <c r="C3705" s="1" t="n">
        <v>13.59</v>
      </c>
      <c r="D3705" s="1" t="n">
        <v>0</v>
      </c>
      <c r="E3705" s="1" t="n">
        <v>0</v>
      </c>
      <c r="F3705" s="1" t="n">
        <v>14.07</v>
      </c>
      <c r="G3705" s="1" t="n">
        <v>0</v>
      </c>
      <c r="H3705" s="34" t="n">
        <v>1710.95004882813</v>
      </c>
      <c r="I3705" s="1" t="s">
        <v>2686</v>
      </c>
      <c r="J3705" s="1" t="n">
        <v>2010</v>
      </c>
      <c r="K3705" s="1" t="s">
        <v>2194</v>
      </c>
    </row>
    <row r="3706" customFormat="false" ht="15" hidden="false" customHeight="false" outlineLevel="0" collapsed="false">
      <c r="A3706" s="6" t="str">
        <f aca="false">"sankmc_"&amp;ROUND(B3706,1)&amp;"_"&amp;ROUND(C3706,1)&amp;"_"&amp;ROUND(D3706,1)&amp;"_"&amp;ROUND(E3706,1)&amp;"_"&amp;ROUND(F3706,1)&amp;"_"&amp;ROUND(G3706,1)</f>
        <v>sankmc_72.3_14.5_0_10.8_2.4_0</v>
      </c>
      <c r="B3706" s="1" t="n">
        <v>72.28</v>
      </c>
      <c r="C3706" s="1" t="n">
        <v>14.5</v>
      </c>
      <c r="D3706" s="1" t="n">
        <v>0</v>
      </c>
      <c r="E3706" s="1" t="n">
        <v>10.84</v>
      </c>
      <c r="F3706" s="1" t="n">
        <v>2.38</v>
      </c>
      <c r="G3706" s="1" t="n">
        <v>0</v>
      </c>
      <c r="H3706" s="34" t="n">
        <v>1673.15</v>
      </c>
      <c r="I3706" s="1" t="s">
        <v>2839</v>
      </c>
      <c r="J3706" s="1" t="n">
        <v>1954</v>
      </c>
      <c r="K3706" s="1" t="s">
        <v>2194</v>
      </c>
    </row>
    <row r="3707" customFormat="false" ht="15" hidden="false" customHeight="false" outlineLevel="0" collapsed="false">
      <c r="A3707" s="6" t="str">
        <f aca="false">"sankmc_"&amp;ROUND(B3707,1)&amp;"_"&amp;ROUND(C3707,1)&amp;"_"&amp;ROUND(D3707,1)&amp;"_"&amp;ROUND(E3707,1)&amp;"_"&amp;ROUND(F3707,1)&amp;"_"&amp;ROUND(G3707,1)</f>
        <v>sankmc_72.3_2.9_13.4_0_0_11.4</v>
      </c>
      <c r="B3707" s="1" t="n">
        <v>72.28</v>
      </c>
      <c r="C3707" s="1" t="n">
        <v>2.88</v>
      </c>
      <c r="D3707" s="1" t="n">
        <v>13.4</v>
      </c>
      <c r="E3707" s="1" t="n">
        <v>0</v>
      </c>
      <c r="F3707" s="1" t="n">
        <v>0</v>
      </c>
      <c r="G3707" s="1" t="n">
        <v>11.44</v>
      </c>
      <c r="H3707" s="34" t="n">
        <v>1352.15</v>
      </c>
      <c r="I3707" s="1" t="s">
        <v>2770</v>
      </c>
      <c r="J3707" s="1" t="n">
        <v>1930</v>
      </c>
      <c r="K3707" s="1" t="s">
        <v>2194</v>
      </c>
    </row>
    <row r="3708" customFormat="false" ht="15" hidden="false" customHeight="false" outlineLevel="0" collapsed="false">
      <c r="A3708" s="6" t="str">
        <f aca="false">"sankmc_"&amp;ROUND(B3708,1)&amp;"_"&amp;ROUND(C3708,1)&amp;"_"&amp;ROUND(D3708,1)&amp;"_"&amp;ROUND(E3708,1)&amp;"_"&amp;ROUND(F3708,1)&amp;"_"&amp;ROUND(G3708,1)</f>
        <v>sankmc_72.3_9.7_0_18.1_0_0</v>
      </c>
      <c r="B3708" s="1" t="n">
        <v>72.29</v>
      </c>
      <c r="C3708" s="1" t="n">
        <v>9.65</v>
      </c>
      <c r="D3708" s="1" t="n">
        <v>0</v>
      </c>
      <c r="E3708" s="1" t="n">
        <v>18.06</v>
      </c>
      <c r="F3708" s="1" t="n">
        <v>0</v>
      </c>
      <c r="G3708" s="1" t="n">
        <v>0</v>
      </c>
      <c r="H3708" s="34" t="n">
        <v>1663.15</v>
      </c>
      <c r="I3708" s="1" t="s">
        <v>2839</v>
      </c>
      <c r="J3708" s="1" t="n">
        <v>1955</v>
      </c>
      <c r="K3708" s="1" t="s">
        <v>2194</v>
      </c>
    </row>
    <row r="3709" customFormat="false" ht="15" hidden="false" customHeight="false" outlineLevel="0" collapsed="false">
      <c r="A3709" s="6" t="str">
        <f aca="false">"sankmc_"&amp;ROUND(B3709,1)&amp;"_"&amp;ROUND(C3709,1)&amp;"_"&amp;ROUND(D3709,1)&amp;"_"&amp;ROUND(E3709,1)&amp;"_"&amp;ROUND(F3709,1)&amp;"_"&amp;ROUND(G3709,1)</f>
        <v>sankmc_72.4_0_0_20.3_0_7.3</v>
      </c>
      <c r="B3709" s="1" t="n">
        <v>72.4</v>
      </c>
      <c r="C3709" s="1" t="n">
        <v>0</v>
      </c>
      <c r="D3709" s="1" t="n">
        <v>0</v>
      </c>
      <c r="E3709" s="1" t="n">
        <v>20.33</v>
      </c>
      <c r="F3709" s="1" t="n">
        <v>0</v>
      </c>
      <c r="G3709" s="1" t="n">
        <v>7.27</v>
      </c>
      <c r="H3709" s="34" t="n">
        <v>1178.15</v>
      </c>
      <c r="I3709" s="1" t="s">
        <v>2770</v>
      </c>
      <c r="J3709" s="1" t="n">
        <v>1930</v>
      </c>
      <c r="K3709" s="1" t="s">
        <v>2194</v>
      </c>
    </row>
    <row r="3710" customFormat="false" ht="15" hidden="false" customHeight="false" outlineLevel="0" collapsed="false">
      <c r="A3710" s="6" t="str">
        <f aca="false">"sankmc_"&amp;ROUND(B3710,1)&amp;"_"&amp;ROUND(C3710,1)&amp;"_"&amp;ROUND(D3710,1)&amp;"_"&amp;ROUND(E3710,1)&amp;"_"&amp;ROUND(F3710,1)&amp;"_"&amp;ROUND(G3710,1)</f>
        <v>sankmc_72.4_0_0_21_6.5_0</v>
      </c>
      <c r="B3710" s="1" t="n">
        <v>72.4427557244275</v>
      </c>
      <c r="C3710" s="1" t="n">
        <v>0</v>
      </c>
      <c r="D3710" s="1" t="n">
        <v>0</v>
      </c>
      <c r="E3710" s="1" t="n">
        <v>21.007899210079</v>
      </c>
      <c r="F3710" s="1" t="n">
        <v>6.54934506549344</v>
      </c>
      <c r="G3710" s="1" t="n">
        <v>0</v>
      </c>
      <c r="H3710" s="34" t="n">
        <v>1118.15</v>
      </c>
      <c r="I3710" s="1" t="s">
        <v>2838</v>
      </c>
      <c r="J3710" s="1" t="n">
        <v>1951</v>
      </c>
      <c r="K3710" s="1" t="s">
        <v>2194</v>
      </c>
    </row>
    <row r="3711" customFormat="false" ht="15" hidden="false" customHeight="false" outlineLevel="0" collapsed="false">
      <c r="A3711" s="6" t="str">
        <f aca="false">"sankmc_"&amp;ROUND(B3711,1)&amp;"_"&amp;ROUND(C3711,1)&amp;"_"&amp;ROUND(D3711,1)&amp;"_"&amp;ROUND(E3711,1)&amp;"_"&amp;ROUND(F3711,1)&amp;"_"&amp;ROUND(G3711,1)</f>
        <v>sankmc_72.4_0_1.3_26.3_0_0</v>
      </c>
      <c r="B3711" s="1" t="n">
        <v>72.41</v>
      </c>
      <c r="C3711" s="1" t="n">
        <v>0</v>
      </c>
      <c r="D3711" s="1" t="n">
        <v>1.34</v>
      </c>
      <c r="E3711" s="1" t="n">
        <v>26.25</v>
      </c>
      <c r="F3711" s="1" t="n">
        <v>0</v>
      </c>
      <c r="G3711" s="1" t="n">
        <v>0</v>
      </c>
      <c r="H3711" s="34" t="n">
        <v>1224.15</v>
      </c>
      <c r="I3711" s="1" t="s">
        <v>2819</v>
      </c>
      <c r="J3711" s="1" t="n">
        <v>1932</v>
      </c>
      <c r="K3711" s="1" t="s">
        <v>2194</v>
      </c>
    </row>
    <row r="3712" customFormat="false" ht="15" hidden="false" customHeight="false" outlineLevel="0" collapsed="false">
      <c r="A3712" s="6" t="str">
        <f aca="false">"sankmc_"&amp;ROUND(B3712,1)&amp;"_"&amp;ROUND(C3712,1)&amp;"_"&amp;ROUND(D3712,1)&amp;"_"&amp;ROUND(E3712,1)&amp;"_"&amp;ROUND(F3712,1)&amp;"_"&amp;ROUND(G3712,1)</f>
        <v>sankmc_72.4_0_12.9_0_0_14.8</v>
      </c>
      <c r="B3712" s="1" t="n">
        <v>72.38</v>
      </c>
      <c r="C3712" s="1" t="n">
        <v>0</v>
      </c>
      <c r="D3712" s="1" t="n">
        <v>12.87</v>
      </c>
      <c r="E3712" s="1" t="n">
        <v>0</v>
      </c>
      <c r="F3712" s="1" t="n">
        <v>0</v>
      </c>
      <c r="G3712" s="1" t="n">
        <v>14.75</v>
      </c>
      <c r="H3712" s="34" t="n">
        <v>1349.15</v>
      </c>
      <c r="I3712" s="1" t="s">
        <v>2770</v>
      </c>
      <c r="J3712" s="1" t="n">
        <v>1930</v>
      </c>
      <c r="K3712" s="1" t="s">
        <v>2194</v>
      </c>
    </row>
    <row r="3713" customFormat="false" ht="15" hidden="false" customHeight="false" outlineLevel="0" collapsed="false">
      <c r="A3713" s="6" t="str">
        <f aca="false">"sankmc_"&amp;ROUND(B3713,1)&amp;"_"&amp;ROUND(C3713,1)&amp;"_"&amp;ROUND(D3713,1)&amp;"_"&amp;ROUND(E3713,1)&amp;"_"&amp;ROUND(F3713,1)&amp;"_"&amp;ROUND(G3713,1)</f>
        <v>sankmc_72.4_0_12.9_0_0_14.8</v>
      </c>
      <c r="B3713" s="1" t="n">
        <v>72.38</v>
      </c>
      <c r="C3713" s="1" t="n">
        <v>0</v>
      </c>
      <c r="D3713" s="1" t="n">
        <v>12.87</v>
      </c>
      <c r="E3713" s="1" t="n">
        <v>0</v>
      </c>
      <c r="F3713" s="1" t="n">
        <v>0</v>
      </c>
      <c r="G3713" s="1" t="n">
        <v>14.75</v>
      </c>
      <c r="H3713" s="34" t="n">
        <v>1349.15</v>
      </c>
      <c r="I3713" s="1" t="s">
        <v>2770</v>
      </c>
      <c r="J3713" s="1" t="n">
        <v>1932</v>
      </c>
      <c r="K3713" s="1" t="s">
        <v>2194</v>
      </c>
    </row>
    <row r="3714" customFormat="false" ht="15" hidden="false" customHeight="false" outlineLevel="0" collapsed="false">
      <c r="A3714" s="6" t="str">
        <f aca="false">"sankmc_"&amp;ROUND(B3714,1)&amp;"_"&amp;ROUND(C3714,1)&amp;"_"&amp;ROUND(D3714,1)&amp;"_"&amp;ROUND(E3714,1)&amp;"_"&amp;ROUND(F3714,1)&amp;"_"&amp;ROUND(G3714,1)</f>
        <v>sankmc_72.4_0_22.2_0_0_5.4</v>
      </c>
      <c r="B3714" s="1" t="n">
        <v>72.3827617238276</v>
      </c>
      <c r="C3714" s="1" t="n">
        <v>0</v>
      </c>
      <c r="D3714" s="1" t="n">
        <v>22.2277772222778</v>
      </c>
      <c r="E3714" s="1" t="n">
        <v>0</v>
      </c>
      <c r="F3714" s="1" t="n">
        <v>0</v>
      </c>
      <c r="G3714" s="1" t="n">
        <v>5.38946105389461</v>
      </c>
      <c r="H3714" s="34" t="n">
        <v>1010.15</v>
      </c>
      <c r="I3714" s="1" t="s">
        <v>2770</v>
      </c>
      <c r="J3714" s="1" t="n">
        <v>1930</v>
      </c>
      <c r="K3714" s="1" t="s">
        <v>2194</v>
      </c>
    </row>
    <row r="3715" customFormat="false" ht="15" hidden="false" customHeight="false" outlineLevel="0" collapsed="false">
      <c r="A3715" s="6" t="str">
        <f aca="false">"sankmc_"&amp;ROUND(B3715,1)&amp;"_"&amp;ROUND(C3715,1)&amp;"_"&amp;ROUND(D3715,1)&amp;"_"&amp;ROUND(E3715,1)&amp;"_"&amp;ROUND(F3715,1)&amp;"_"&amp;ROUND(G3715,1)</f>
        <v>sankmc_72.4_0_24.4_0_0_3.2</v>
      </c>
      <c r="B3715" s="1" t="n">
        <v>72.4</v>
      </c>
      <c r="C3715" s="1" t="n">
        <v>0</v>
      </c>
      <c r="D3715" s="1" t="n">
        <v>24.37</v>
      </c>
      <c r="E3715" s="1" t="n">
        <v>0</v>
      </c>
      <c r="F3715" s="1" t="n">
        <v>0</v>
      </c>
      <c r="G3715" s="1" t="n">
        <v>3.22999999999999</v>
      </c>
      <c r="H3715" s="34" t="n">
        <v>1048.15</v>
      </c>
      <c r="I3715" s="1" t="s">
        <v>2851</v>
      </c>
      <c r="J3715" s="1" t="n">
        <v>1971</v>
      </c>
      <c r="K3715" s="1" t="s">
        <v>2194</v>
      </c>
    </row>
    <row r="3716" customFormat="false" ht="15" hidden="false" customHeight="false" outlineLevel="0" collapsed="false">
      <c r="A3716" s="6" t="str">
        <f aca="false">"sankmc_"&amp;ROUND(B3716,1)&amp;"_"&amp;ROUND(C3716,1)&amp;"_"&amp;ROUND(D3716,1)&amp;"_"&amp;ROUND(E3716,1)&amp;"_"&amp;ROUND(F3716,1)&amp;"_"&amp;ROUND(G3716,1)</f>
        <v>sankmc_72.4_0.1_13_0_5.9_8.6</v>
      </c>
      <c r="B3716" s="1" t="n">
        <v>72.4</v>
      </c>
      <c r="C3716" s="1" t="n">
        <v>0.11999999999999</v>
      </c>
      <c r="D3716" s="1" t="n">
        <v>12.97</v>
      </c>
      <c r="E3716" s="1" t="n">
        <v>0</v>
      </c>
      <c r="F3716" s="1" t="n">
        <v>5.86999999999999</v>
      </c>
      <c r="G3716" s="1" t="n">
        <v>8.63999999999999</v>
      </c>
      <c r="H3716" s="34" t="n">
        <v>1255.15</v>
      </c>
      <c r="I3716" s="1" t="s">
        <v>2471</v>
      </c>
      <c r="J3716" s="1" t="n">
        <v>1944</v>
      </c>
      <c r="K3716" s="1" t="s">
        <v>2194</v>
      </c>
    </row>
    <row r="3717" customFormat="false" ht="15" hidden="false" customHeight="false" outlineLevel="0" collapsed="false">
      <c r="A3717" s="6" t="str">
        <f aca="false">"sankmc_"&amp;ROUND(B3717,1)&amp;"_"&amp;ROUND(C3717,1)&amp;"_"&amp;ROUND(D3717,1)&amp;"_"&amp;ROUND(E3717,1)&amp;"_"&amp;ROUND(F3717,1)&amp;"_"&amp;ROUND(G3717,1)</f>
        <v>sankmc_72.4_0.6_13.4_0_4.3_9.3</v>
      </c>
      <c r="B3717" s="1" t="n">
        <v>72.42</v>
      </c>
      <c r="C3717" s="1" t="n">
        <v>0.58</v>
      </c>
      <c r="D3717" s="1" t="n">
        <v>13.41</v>
      </c>
      <c r="E3717" s="1" t="n">
        <v>0</v>
      </c>
      <c r="F3717" s="1" t="n">
        <v>4.26999999999999</v>
      </c>
      <c r="G3717" s="1" t="n">
        <v>9.32</v>
      </c>
      <c r="H3717" s="34" t="n">
        <v>1279.15</v>
      </c>
      <c r="I3717" s="1" t="s">
        <v>2697</v>
      </c>
      <c r="J3717" s="1" t="n">
        <v>1964</v>
      </c>
      <c r="K3717" s="1" t="s">
        <v>2194</v>
      </c>
    </row>
    <row r="3718" customFormat="false" ht="15" hidden="false" customHeight="false" outlineLevel="0" collapsed="false">
      <c r="A3718" s="6" t="str">
        <f aca="false">"sankmc_"&amp;ROUND(B3718,1)&amp;"_"&amp;ROUND(C3718,1)&amp;"_"&amp;ROUND(D3718,1)&amp;"_"&amp;ROUND(E3718,1)&amp;"_"&amp;ROUND(F3718,1)&amp;"_"&amp;ROUND(G3718,1)</f>
        <v>sankmc_72.4_1.2_12.5_0.6_5.9_7.4</v>
      </c>
      <c r="B3718" s="1" t="n">
        <v>72.3672367236724</v>
      </c>
      <c r="C3718" s="1" t="n">
        <v>1.17011701170117</v>
      </c>
      <c r="D3718" s="1" t="n">
        <v>12.4912491249125</v>
      </c>
      <c r="E3718" s="1" t="n">
        <v>0.63006300630063</v>
      </c>
      <c r="F3718" s="1" t="n">
        <v>5.91059105910591</v>
      </c>
      <c r="G3718" s="1" t="n">
        <v>7.43074307430743</v>
      </c>
      <c r="H3718" s="34" t="n">
        <v>1213.15</v>
      </c>
      <c r="I3718" s="1" t="s">
        <v>2564</v>
      </c>
      <c r="J3718" s="1" t="n">
        <v>1998</v>
      </c>
      <c r="K3718" s="1" t="s">
        <v>2194</v>
      </c>
    </row>
    <row r="3719" customFormat="false" ht="15" hidden="false" customHeight="false" outlineLevel="0" collapsed="false">
      <c r="A3719" s="6" t="str">
        <f aca="false">"sankmc_"&amp;ROUND(B3719,1)&amp;"_"&amp;ROUND(C3719,1)&amp;"_"&amp;ROUND(D3719,1)&amp;"_"&amp;ROUND(E3719,1)&amp;"_"&amp;ROUND(F3719,1)&amp;"_"&amp;ROUND(G3719,1)</f>
        <v>sankmc_72.4_1.2_12.5_0.6_5.9_7.4</v>
      </c>
      <c r="B3719" s="1" t="n">
        <v>72.3672367236724</v>
      </c>
      <c r="C3719" s="1" t="n">
        <v>1.17011701170117</v>
      </c>
      <c r="D3719" s="1" t="n">
        <v>12.4912491249125</v>
      </c>
      <c r="E3719" s="1" t="n">
        <v>0.63006300630063</v>
      </c>
      <c r="F3719" s="1" t="n">
        <v>5.91059105910591</v>
      </c>
      <c r="G3719" s="1" t="n">
        <v>7.43074307430743</v>
      </c>
      <c r="H3719" s="34" t="n">
        <v>1213.15</v>
      </c>
      <c r="I3719" s="1" t="s">
        <v>2565</v>
      </c>
      <c r="J3719" s="1" t="n">
        <v>2002</v>
      </c>
      <c r="K3719" s="1" t="s">
        <v>2194</v>
      </c>
    </row>
    <row r="3720" customFormat="false" ht="15" hidden="false" customHeight="false" outlineLevel="0" collapsed="false">
      <c r="A3720" s="6" t="str">
        <f aca="false">"sankmc_"&amp;ROUND(B3720,1)&amp;"_"&amp;ROUND(C3720,1)&amp;"_"&amp;ROUND(D3720,1)&amp;"_"&amp;ROUND(E3720,1)&amp;"_"&amp;ROUND(F3720,1)&amp;"_"&amp;ROUND(G3720,1)</f>
        <v>sankmc_72.4_1.2_12.5_0.6_5.9_7.4</v>
      </c>
      <c r="B3720" s="1" t="n">
        <v>72.3672367236724</v>
      </c>
      <c r="C3720" s="1" t="n">
        <v>1.17011701170117</v>
      </c>
      <c r="D3720" s="1" t="n">
        <v>12.4912491249125</v>
      </c>
      <c r="E3720" s="1" t="n">
        <v>0.63006300630063</v>
      </c>
      <c r="F3720" s="1" t="n">
        <v>5.91059105910591</v>
      </c>
      <c r="G3720" s="1" t="n">
        <v>7.43074307430743</v>
      </c>
      <c r="H3720" s="34" t="n">
        <v>1213.15</v>
      </c>
      <c r="I3720" s="1" t="s">
        <v>2564</v>
      </c>
      <c r="J3720" s="1" t="n">
        <v>1996</v>
      </c>
      <c r="K3720" s="1" t="s">
        <v>2194</v>
      </c>
    </row>
    <row r="3721" customFormat="false" ht="15" hidden="false" customHeight="false" outlineLevel="0" collapsed="false">
      <c r="A3721" s="6" t="str">
        <f aca="false">"sankmc_"&amp;ROUND(B3721,1)&amp;"_"&amp;ROUND(C3721,1)&amp;"_"&amp;ROUND(D3721,1)&amp;"_"&amp;ROUND(E3721,1)&amp;"_"&amp;ROUND(F3721,1)&amp;"_"&amp;ROUND(G3721,1)</f>
        <v>sankmc_72.4_1.2_12.5_0.6_5.9_7.4</v>
      </c>
      <c r="B3721" s="1" t="n">
        <v>72.3672367236724</v>
      </c>
      <c r="C3721" s="1" t="n">
        <v>1.17011701170117</v>
      </c>
      <c r="D3721" s="1" t="n">
        <v>12.4912491249125</v>
      </c>
      <c r="E3721" s="1" t="n">
        <v>0.63006300630063</v>
      </c>
      <c r="F3721" s="1" t="n">
        <v>5.91059105910591</v>
      </c>
      <c r="G3721" s="1" t="n">
        <v>7.43074307430743</v>
      </c>
      <c r="H3721" s="34" t="n">
        <v>1213.15</v>
      </c>
      <c r="I3721" s="1" t="s">
        <v>2564</v>
      </c>
      <c r="J3721" s="1" t="n">
        <v>1998</v>
      </c>
      <c r="K3721" s="1" t="s">
        <v>2194</v>
      </c>
    </row>
    <row r="3722" customFormat="false" ht="15" hidden="false" customHeight="false" outlineLevel="0" collapsed="false">
      <c r="A3722" s="6" t="str">
        <f aca="false">"sankmc_"&amp;ROUND(B3722,1)&amp;"_"&amp;ROUND(C3722,1)&amp;"_"&amp;ROUND(D3722,1)&amp;"_"&amp;ROUND(E3722,1)&amp;"_"&amp;ROUND(F3722,1)&amp;"_"&amp;ROUND(G3722,1)</f>
        <v>sankmc_72.4_1.2_12.5_0.6_5.9_7.4</v>
      </c>
      <c r="B3722" s="1" t="n">
        <v>72.3672367236724</v>
      </c>
      <c r="C3722" s="1" t="n">
        <v>1.17011701170117</v>
      </c>
      <c r="D3722" s="1" t="n">
        <v>12.4912491249125</v>
      </c>
      <c r="E3722" s="1" t="n">
        <v>0.63006300630063</v>
      </c>
      <c r="F3722" s="1" t="n">
        <v>5.91059105910591</v>
      </c>
      <c r="G3722" s="1" t="n">
        <v>7.43074307430743</v>
      </c>
      <c r="H3722" s="34" t="n">
        <v>1213.15</v>
      </c>
      <c r="I3722" s="1" t="s">
        <v>2564</v>
      </c>
      <c r="J3722" s="1" t="n">
        <v>1996</v>
      </c>
      <c r="K3722" s="1" t="s">
        <v>2194</v>
      </c>
    </row>
    <row r="3723" customFormat="false" ht="15" hidden="false" customHeight="false" outlineLevel="0" collapsed="false">
      <c r="A3723" s="6" t="str">
        <f aca="false">"sankmc_"&amp;ROUND(B3723,1)&amp;"_"&amp;ROUND(C3723,1)&amp;"_"&amp;ROUND(D3723,1)&amp;"_"&amp;ROUND(E3723,1)&amp;"_"&amp;ROUND(F3723,1)&amp;"_"&amp;ROUND(G3723,1)</f>
        <v>sankmc_72.4_1.2_12.5_0.6_5.9_7.4</v>
      </c>
      <c r="B3723" s="1" t="n">
        <v>72.3672367236724</v>
      </c>
      <c r="C3723" s="1" t="n">
        <v>1.17011701170117</v>
      </c>
      <c r="D3723" s="1" t="n">
        <v>12.4912491249125</v>
      </c>
      <c r="E3723" s="1" t="n">
        <v>0.63006300630063</v>
      </c>
      <c r="F3723" s="1" t="n">
        <v>5.91059105910591</v>
      </c>
      <c r="G3723" s="1" t="n">
        <v>7.43074307430743</v>
      </c>
      <c r="H3723" s="34" t="n">
        <v>1213.15</v>
      </c>
      <c r="I3723" s="1" t="s">
        <v>2564</v>
      </c>
      <c r="J3723" s="1" t="n">
        <v>1998</v>
      </c>
      <c r="K3723" s="1" t="s">
        <v>2194</v>
      </c>
    </row>
    <row r="3724" customFormat="false" ht="15" hidden="false" customHeight="false" outlineLevel="0" collapsed="false">
      <c r="A3724" s="6" t="str">
        <f aca="false">"sankmc_"&amp;ROUND(B3724,1)&amp;"_"&amp;ROUND(C3724,1)&amp;"_"&amp;ROUND(D3724,1)&amp;"_"&amp;ROUND(E3724,1)&amp;"_"&amp;ROUND(F3724,1)&amp;"_"&amp;ROUND(G3724,1)</f>
        <v>sankmc_72.4_13.8_0_13.8_0_0</v>
      </c>
      <c r="B3724" s="1" t="n">
        <v>72.3627637236276</v>
      </c>
      <c r="C3724" s="1" t="n">
        <v>13.8486151384862</v>
      </c>
      <c r="D3724" s="1" t="n">
        <v>0</v>
      </c>
      <c r="E3724" s="1" t="n">
        <v>13.7886211378862</v>
      </c>
      <c r="F3724" s="1" t="n">
        <v>0</v>
      </c>
      <c r="G3724" s="1" t="n">
        <v>0</v>
      </c>
      <c r="H3724" s="34" t="n">
        <v>1872.15</v>
      </c>
      <c r="I3724" s="1" t="s">
        <v>2839</v>
      </c>
      <c r="J3724" s="1" t="n">
        <v>1955</v>
      </c>
      <c r="K3724" s="1" t="s">
        <v>2194</v>
      </c>
    </row>
    <row r="3725" customFormat="false" ht="15" hidden="false" customHeight="false" outlineLevel="0" collapsed="false">
      <c r="A3725" s="6" t="str">
        <f aca="false">"sankmc_"&amp;ROUND(B3725,1)&amp;"_"&amp;ROUND(C3725,1)&amp;"_"&amp;ROUND(D3725,1)&amp;"_"&amp;ROUND(E3725,1)&amp;"_"&amp;ROUND(F3725,1)&amp;"_"&amp;ROUND(G3725,1)</f>
        <v>sankmc_72.4_8.5_19.1_0_0_0</v>
      </c>
      <c r="B3725" s="1" t="n">
        <v>72.35</v>
      </c>
      <c r="C3725" s="1" t="n">
        <v>8.54</v>
      </c>
      <c r="D3725" s="1" t="n">
        <v>19.11</v>
      </c>
      <c r="E3725" s="1" t="n">
        <v>0</v>
      </c>
      <c r="F3725" s="1" t="n">
        <v>0</v>
      </c>
      <c r="G3725" s="1" t="n">
        <v>0</v>
      </c>
      <c r="H3725" s="34" t="n">
        <v>1223.15</v>
      </c>
      <c r="I3725" s="1" t="s">
        <v>2839</v>
      </c>
      <c r="J3725" s="1" t="n">
        <v>1956</v>
      </c>
      <c r="K3725" s="1" t="s">
        <v>2194</v>
      </c>
    </row>
    <row r="3726" customFormat="false" ht="15" hidden="false" customHeight="false" outlineLevel="0" collapsed="false">
      <c r="A3726" s="6" t="str">
        <f aca="false">"sankmc_"&amp;ROUND(B3726,1)&amp;"_"&amp;ROUND(C3726,1)&amp;"_"&amp;ROUND(D3726,1)&amp;"_"&amp;ROUND(E3726,1)&amp;"_"&amp;ROUND(F3726,1)&amp;"_"&amp;ROUND(G3726,1)</f>
        <v>sankmc_72.5_0_0_3.5_0_24.1</v>
      </c>
      <c r="B3726" s="1" t="n">
        <v>72.4527547245276</v>
      </c>
      <c r="C3726" s="1" t="n">
        <v>0</v>
      </c>
      <c r="D3726" s="1" t="n">
        <v>0</v>
      </c>
      <c r="E3726" s="1" t="n">
        <v>3.45965403459654</v>
      </c>
      <c r="F3726" s="1" t="n">
        <v>0</v>
      </c>
      <c r="G3726" s="1" t="n">
        <v>24.0875912408759</v>
      </c>
      <c r="H3726" s="34" t="n">
        <v>1631.15</v>
      </c>
      <c r="I3726" s="1" t="s">
        <v>2770</v>
      </c>
      <c r="J3726" s="1" t="n">
        <v>1930</v>
      </c>
      <c r="K3726" s="1" t="s">
        <v>2194</v>
      </c>
    </row>
    <row r="3727" customFormat="false" ht="15" hidden="false" customHeight="false" outlineLevel="0" collapsed="false">
      <c r="A3727" s="6" t="str">
        <f aca="false">"sankmc_"&amp;ROUND(B3727,1)&amp;"_"&amp;ROUND(C3727,1)&amp;"_"&amp;ROUND(D3727,1)&amp;"_"&amp;ROUND(E3727,1)&amp;"_"&amp;ROUND(F3727,1)&amp;"_"&amp;ROUND(G3727,1)</f>
        <v>sankmc_72.5_0_13.9_0_3.5_10.1</v>
      </c>
      <c r="B3727" s="1" t="n">
        <v>72.47</v>
      </c>
      <c r="C3727" s="1" t="n">
        <v>0</v>
      </c>
      <c r="D3727" s="1" t="n">
        <v>13.86</v>
      </c>
      <c r="E3727" s="1" t="n">
        <v>0</v>
      </c>
      <c r="F3727" s="1" t="n">
        <v>3.53</v>
      </c>
      <c r="G3727" s="1" t="n">
        <v>10.14</v>
      </c>
      <c r="H3727" s="34" t="n">
        <v>1168.15</v>
      </c>
      <c r="I3727" s="1" t="s">
        <v>2770</v>
      </c>
      <c r="J3727" s="1" t="n">
        <v>1930</v>
      </c>
      <c r="K3727" s="1" t="s">
        <v>2194</v>
      </c>
    </row>
    <row r="3728" customFormat="false" ht="15" hidden="false" customHeight="false" outlineLevel="0" collapsed="false">
      <c r="A3728" s="6" t="str">
        <f aca="false">"sankmc_"&amp;ROUND(B3728,1)&amp;"_"&amp;ROUND(C3728,1)&amp;"_"&amp;ROUND(D3728,1)&amp;"_"&amp;ROUND(E3728,1)&amp;"_"&amp;ROUND(F3728,1)&amp;"_"&amp;ROUND(G3728,1)</f>
        <v>sankmc_72.5_0_27.5_0_0_0</v>
      </c>
      <c r="B3728" s="1" t="n">
        <v>72.5</v>
      </c>
      <c r="C3728" s="1" t="n">
        <v>0</v>
      </c>
      <c r="D3728" s="1" t="n">
        <v>27.5</v>
      </c>
      <c r="E3728" s="1" t="n">
        <v>0</v>
      </c>
      <c r="F3728" s="1" t="n">
        <v>0</v>
      </c>
      <c r="G3728" s="1" t="n">
        <v>0</v>
      </c>
      <c r="H3728" s="34" t="n">
        <v>1081.15</v>
      </c>
      <c r="I3728" s="1" t="s">
        <v>2814</v>
      </c>
      <c r="J3728" s="1" t="n">
        <v>1965</v>
      </c>
      <c r="K3728" s="1" t="s">
        <v>2194</v>
      </c>
    </row>
    <row r="3729" customFormat="false" ht="15" hidden="false" customHeight="false" outlineLevel="0" collapsed="false">
      <c r="A3729" s="6" t="str">
        <f aca="false">"sankmc_"&amp;ROUND(B3729,1)&amp;"_"&amp;ROUND(C3729,1)&amp;"_"&amp;ROUND(D3729,1)&amp;"_"&amp;ROUND(E3729,1)&amp;"_"&amp;ROUND(F3729,1)&amp;"_"&amp;ROUND(G3729,1)</f>
        <v>sankmc_72.5_0_9.2_0_14.2_4.1</v>
      </c>
      <c r="B3729" s="1" t="n">
        <v>72.46</v>
      </c>
      <c r="C3729" s="1" t="n">
        <v>0</v>
      </c>
      <c r="D3729" s="1" t="n">
        <v>9.24</v>
      </c>
      <c r="E3729" s="1" t="n">
        <v>0</v>
      </c>
      <c r="F3729" s="1" t="n">
        <v>14.21</v>
      </c>
      <c r="G3729" s="1" t="n">
        <v>4.09</v>
      </c>
      <c r="H3729" s="34" t="n">
        <v>1433.15</v>
      </c>
      <c r="I3729" s="1" t="s">
        <v>2851</v>
      </c>
      <c r="J3729" s="1" t="n">
        <v>1972</v>
      </c>
      <c r="K3729" s="1" t="s">
        <v>2194</v>
      </c>
    </row>
    <row r="3730" customFormat="false" ht="15" hidden="false" customHeight="false" outlineLevel="0" collapsed="false">
      <c r="A3730" s="6" t="str">
        <f aca="false">"sankmc_"&amp;ROUND(B3730,1)&amp;"_"&amp;ROUND(C3730,1)&amp;"_"&amp;ROUND(D3730,1)&amp;"_"&amp;ROUND(E3730,1)&amp;"_"&amp;ROUND(F3730,1)&amp;"_"&amp;ROUND(G3730,1)</f>
        <v>sankmc_72.5_0.6_13.3_0_7.2_6.4</v>
      </c>
      <c r="B3730" s="1" t="n">
        <v>72.5427457254275</v>
      </c>
      <c r="C3730" s="1" t="n">
        <v>0.57994200579942</v>
      </c>
      <c r="D3730" s="1" t="n">
        <v>13.3086691330867</v>
      </c>
      <c r="E3730" s="1" t="n">
        <v>0</v>
      </c>
      <c r="F3730" s="1" t="n">
        <v>7.15928407159284</v>
      </c>
      <c r="G3730" s="1" t="n">
        <v>6.40935906409359</v>
      </c>
      <c r="H3730" s="34" t="n">
        <v>1253.15</v>
      </c>
      <c r="I3730" s="1" t="s">
        <v>2697</v>
      </c>
      <c r="J3730" s="1" t="n">
        <v>1964</v>
      </c>
      <c r="K3730" s="1" t="s">
        <v>2194</v>
      </c>
    </row>
    <row r="3731" customFormat="false" ht="15" hidden="false" customHeight="false" outlineLevel="0" collapsed="false">
      <c r="A3731" s="6" t="str">
        <f aca="false">"sankmc_"&amp;ROUND(B3731,1)&amp;"_"&amp;ROUND(C3731,1)&amp;"_"&amp;ROUND(D3731,1)&amp;"_"&amp;ROUND(E3731,1)&amp;"_"&amp;ROUND(F3731,1)&amp;"_"&amp;ROUND(G3731,1)</f>
        <v>sankmc_72.5_1.2_13.5_0_4.3_8.6</v>
      </c>
      <c r="B3731" s="1" t="n">
        <v>72.4572457245725</v>
      </c>
      <c r="C3731" s="1" t="n">
        <v>1.17011701170117</v>
      </c>
      <c r="D3731" s="1" t="n">
        <v>13.4713471347135</v>
      </c>
      <c r="E3731" s="1" t="n">
        <v>0</v>
      </c>
      <c r="F3731" s="1" t="n">
        <v>4.29042904290429</v>
      </c>
      <c r="G3731" s="1" t="n">
        <v>8.61086108610861</v>
      </c>
      <c r="H3731" s="34" t="n">
        <v>1277.15</v>
      </c>
      <c r="I3731" s="1" t="s">
        <v>2697</v>
      </c>
      <c r="J3731" s="1" t="n">
        <v>1964</v>
      </c>
      <c r="K3731" s="1" t="s">
        <v>2194</v>
      </c>
    </row>
    <row r="3732" customFormat="false" ht="15" hidden="false" customHeight="false" outlineLevel="0" collapsed="false">
      <c r="A3732" s="6" t="str">
        <f aca="false">"sankmc_"&amp;ROUND(B3732,1)&amp;"_"&amp;ROUND(C3732,1)&amp;"_"&amp;ROUND(D3732,1)&amp;"_"&amp;ROUND(E3732,1)&amp;"_"&amp;ROUND(F3732,1)&amp;"_"&amp;ROUND(G3732,1)</f>
        <v>sankmc_72.5_1.2_14.4_0_4.3_7.6</v>
      </c>
      <c r="B3732" s="1" t="n">
        <v>72.5227477252275</v>
      </c>
      <c r="C3732" s="1" t="n">
        <v>1.16988301169883</v>
      </c>
      <c r="D3732" s="1" t="n">
        <v>14.4485551444856</v>
      </c>
      <c r="E3732" s="1" t="n">
        <v>0</v>
      </c>
      <c r="F3732" s="1" t="n">
        <v>4.2995700429957</v>
      </c>
      <c r="G3732" s="1" t="n">
        <v>7.55924407559244</v>
      </c>
      <c r="H3732" s="34" t="n">
        <v>1208.15</v>
      </c>
      <c r="I3732" s="1" t="s">
        <v>2697</v>
      </c>
      <c r="J3732" s="1" t="n">
        <v>1964</v>
      </c>
      <c r="K3732" s="1" t="s">
        <v>2194</v>
      </c>
    </row>
    <row r="3733" customFormat="false" ht="15" hidden="false" customHeight="false" outlineLevel="0" collapsed="false">
      <c r="A3733" s="6" t="str">
        <f aca="false">"sankmc_"&amp;ROUND(B3733,1)&amp;"_"&amp;ROUND(C3733,1)&amp;"_"&amp;ROUND(D3733,1)&amp;"_"&amp;ROUND(E3733,1)&amp;"_"&amp;ROUND(F3733,1)&amp;"_"&amp;ROUND(G3733,1)</f>
        <v>sankmc_72.5_13.7_1.3_9.9_0_2.5</v>
      </c>
      <c r="B3733" s="1" t="n">
        <v>72.51</v>
      </c>
      <c r="C3733" s="1" t="n">
        <v>13.74</v>
      </c>
      <c r="D3733" s="1" t="n">
        <v>1.32</v>
      </c>
      <c r="E3733" s="1" t="n">
        <v>9.93999999999999</v>
      </c>
      <c r="F3733" s="1" t="n">
        <v>0</v>
      </c>
      <c r="G3733" s="1" t="n">
        <v>2.49</v>
      </c>
      <c r="H3733" s="34" t="n">
        <v>1658.15</v>
      </c>
      <c r="I3733" s="1" t="s">
        <v>2879</v>
      </c>
      <c r="J3733" s="1" t="n">
        <v>1951</v>
      </c>
      <c r="K3733" s="1" t="s">
        <v>2194</v>
      </c>
    </row>
    <row r="3734" customFormat="false" ht="15" hidden="false" customHeight="false" outlineLevel="0" collapsed="false">
      <c r="A3734" s="6" t="str">
        <f aca="false">"sankmc_"&amp;ROUND(B3734,1)&amp;"_"&amp;ROUND(C3734,1)&amp;"_"&amp;ROUND(D3734,1)&amp;"_"&amp;ROUND(E3734,1)&amp;"_"&amp;ROUND(F3734,1)&amp;"_"&amp;ROUND(G3734,1)</f>
        <v>sankmc_72.5_13.7_2.6_8.6_0_2.5</v>
      </c>
      <c r="B3734" s="1" t="n">
        <v>72.53</v>
      </c>
      <c r="C3734" s="1" t="n">
        <v>13.74</v>
      </c>
      <c r="D3734" s="1" t="n">
        <v>2.62</v>
      </c>
      <c r="E3734" s="1" t="n">
        <v>8.64</v>
      </c>
      <c r="F3734" s="1" t="n">
        <v>0</v>
      </c>
      <c r="G3734" s="1" t="n">
        <v>2.47</v>
      </c>
      <c r="H3734" s="34" t="n">
        <v>1573.15</v>
      </c>
      <c r="I3734" s="1" t="s">
        <v>2879</v>
      </c>
      <c r="J3734" s="1" t="n">
        <v>1951</v>
      </c>
      <c r="K3734" s="1" t="s">
        <v>2194</v>
      </c>
    </row>
    <row r="3735" customFormat="false" ht="15" hidden="false" customHeight="false" outlineLevel="0" collapsed="false">
      <c r="A3735" s="6" t="str">
        <f aca="false">"sankmc_"&amp;ROUND(B3735,1)&amp;"_"&amp;ROUND(C3735,1)&amp;"_"&amp;ROUND(D3735,1)&amp;"_"&amp;ROUND(E3735,1)&amp;"_"&amp;ROUND(F3735,1)&amp;"_"&amp;ROUND(G3735,1)</f>
        <v>sankmc_72.5_13.7_3.9_7.4_0_2.5</v>
      </c>
      <c r="B3735" s="1" t="n">
        <v>72.54</v>
      </c>
      <c r="C3735" s="1" t="n">
        <v>13.73</v>
      </c>
      <c r="D3735" s="1" t="n">
        <v>3.91</v>
      </c>
      <c r="E3735" s="1" t="n">
        <v>7.36</v>
      </c>
      <c r="F3735" s="1" t="n">
        <v>0</v>
      </c>
      <c r="G3735" s="1" t="n">
        <v>2.46</v>
      </c>
      <c r="H3735" s="34" t="n">
        <v>1488.15</v>
      </c>
      <c r="I3735" s="1" t="s">
        <v>2879</v>
      </c>
      <c r="J3735" s="1" t="n">
        <v>1951</v>
      </c>
      <c r="K3735" s="1" t="s">
        <v>2194</v>
      </c>
    </row>
    <row r="3736" customFormat="false" ht="15" hidden="false" customHeight="false" outlineLevel="0" collapsed="false">
      <c r="A3736" s="6" t="str">
        <f aca="false">"sankmc_"&amp;ROUND(B3736,1)&amp;"_"&amp;ROUND(C3736,1)&amp;"_"&amp;ROUND(D3736,1)&amp;"_"&amp;ROUND(E3736,1)&amp;"_"&amp;ROUND(F3736,1)&amp;"_"&amp;ROUND(G3736,1)</f>
        <v>sankmc_72.5_13.8_0_11.2_0_2.5</v>
      </c>
      <c r="B3736" s="1" t="n">
        <v>72.5</v>
      </c>
      <c r="C3736" s="1" t="n">
        <v>13.8</v>
      </c>
      <c r="D3736" s="1" t="n">
        <v>0</v>
      </c>
      <c r="E3736" s="1" t="n">
        <v>11.2</v>
      </c>
      <c r="F3736" s="1" t="n">
        <v>0</v>
      </c>
      <c r="G3736" s="1" t="n">
        <v>2.5</v>
      </c>
      <c r="H3736" s="34" t="n">
        <v>1726.15</v>
      </c>
      <c r="I3736" s="1" t="s">
        <v>2839</v>
      </c>
      <c r="J3736" s="1" t="n">
        <v>1947</v>
      </c>
      <c r="K3736" s="1" t="s">
        <v>2194</v>
      </c>
    </row>
    <row r="3737" customFormat="false" ht="15" hidden="false" customHeight="false" outlineLevel="0" collapsed="false">
      <c r="A3737" s="6" t="str">
        <f aca="false">"sankmc_"&amp;ROUND(B3737,1)&amp;"_"&amp;ROUND(C3737,1)&amp;"_"&amp;ROUND(D3737,1)&amp;"_"&amp;ROUND(E3737,1)&amp;"_"&amp;ROUND(F3737,1)&amp;"_"&amp;ROUND(G3737,1)</f>
        <v>sankmc_72.5_2.5_11.9_0.6_10_2.5</v>
      </c>
      <c r="B3737" s="1" t="n">
        <v>72.5</v>
      </c>
      <c r="C3737" s="1" t="n">
        <v>2.5</v>
      </c>
      <c r="D3737" s="1" t="n">
        <v>11.9</v>
      </c>
      <c r="E3737" s="1" t="n">
        <v>0.6</v>
      </c>
      <c r="F3737" s="1" t="n">
        <v>10</v>
      </c>
      <c r="G3737" s="1" t="n">
        <v>2.5</v>
      </c>
      <c r="H3737" s="34" t="n">
        <v>1326.15</v>
      </c>
      <c r="I3737" s="1" t="s">
        <v>2432</v>
      </c>
      <c r="J3737" s="1" t="n">
        <v>2014</v>
      </c>
      <c r="K3737" s="1" t="s">
        <v>2194</v>
      </c>
    </row>
    <row r="3738" customFormat="false" ht="15" hidden="false" customHeight="false" outlineLevel="0" collapsed="false">
      <c r="A3738" s="6" t="str">
        <f aca="false">"sankmc_"&amp;ROUND(B3738,1)&amp;"_"&amp;ROUND(C3738,1)&amp;"_"&amp;ROUND(D3738,1)&amp;"_"&amp;ROUND(E3738,1)&amp;"_"&amp;ROUND(F3738,1)&amp;"_"&amp;ROUND(G3738,1)</f>
        <v>sankmc_72.5_2.7_0_2.7_11_11</v>
      </c>
      <c r="B3738" s="1" t="n">
        <v>72.54</v>
      </c>
      <c r="C3738" s="1" t="n">
        <v>2.73</v>
      </c>
      <c r="D3738" s="1" t="n">
        <v>0</v>
      </c>
      <c r="E3738" s="1" t="n">
        <v>2.73</v>
      </c>
      <c r="F3738" s="1" t="n">
        <v>11</v>
      </c>
      <c r="G3738" s="1" t="n">
        <v>11</v>
      </c>
      <c r="H3738" s="34" t="n">
        <v>1603.15</v>
      </c>
      <c r="I3738" s="1" t="s">
        <v>2839</v>
      </c>
      <c r="J3738" s="1" t="n">
        <v>1938</v>
      </c>
      <c r="K3738" s="1" t="s">
        <v>2194</v>
      </c>
    </row>
    <row r="3739" customFormat="false" ht="15" hidden="false" customHeight="false" outlineLevel="0" collapsed="false">
      <c r="A3739" s="6" t="str">
        <f aca="false">"sankmc_"&amp;ROUND(B3739,1)&amp;"_"&amp;ROUND(C3739,1)&amp;"_"&amp;ROUND(D3739,1)&amp;"_"&amp;ROUND(E3739,1)&amp;"_"&amp;ROUND(F3739,1)&amp;"_"&amp;ROUND(G3739,1)</f>
        <v>sankmc_72.5_3.8_0_23.8_0_0</v>
      </c>
      <c r="B3739" s="1" t="n">
        <v>72.46</v>
      </c>
      <c r="C3739" s="1" t="n">
        <v>3.76</v>
      </c>
      <c r="D3739" s="1" t="n">
        <v>0</v>
      </c>
      <c r="E3739" s="1" t="n">
        <v>23.78</v>
      </c>
      <c r="F3739" s="1" t="n">
        <v>0</v>
      </c>
      <c r="G3739" s="1" t="n">
        <v>0</v>
      </c>
      <c r="H3739" s="34" t="n">
        <v>1108.15</v>
      </c>
      <c r="I3739" s="1" t="s">
        <v>2839</v>
      </c>
      <c r="J3739" s="1" t="n">
        <v>1955</v>
      </c>
      <c r="K3739" s="1" t="s">
        <v>2194</v>
      </c>
    </row>
    <row r="3740" customFormat="false" ht="15" hidden="false" customHeight="false" outlineLevel="0" collapsed="false">
      <c r="A3740" s="6" t="str">
        <f aca="false">"sankmc_"&amp;ROUND(B3740,1)&amp;"_"&amp;ROUND(C3740,1)&amp;"_"&amp;ROUND(D3740,1)&amp;"_"&amp;ROUND(E3740,1)&amp;"_"&amp;ROUND(F3740,1)&amp;"_"&amp;ROUND(G3740,1)</f>
        <v>sankmc_72.5_9.5_18.1_0_0_0</v>
      </c>
      <c r="B3740" s="1" t="n">
        <v>72.45</v>
      </c>
      <c r="C3740" s="1" t="n">
        <v>9.47</v>
      </c>
      <c r="D3740" s="1" t="n">
        <v>18.08</v>
      </c>
      <c r="E3740" s="1" t="n">
        <v>0</v>
      </c>
      <c r="F3740" s="1" t="n">
        <v>0</v>
      </c>
      <c r="G3740" s="1" t="n">
        <v>0</v>
      </c>
      <c r="H3740" s="34" t="n">
        <v>1258.15</v>
      </c>
      <c r="I3740" s="1" t="s">
        <v>2839</v>
      </c>
      <c r="J3740" s="1" t="n">
        <v>1956</v>
      </c>
      <c r="K3740" s="1" t="s">
        <v>2194</v>
      </c>
    </row>
    <row r="3741" customFormat="false" ht="15" hidden="false" customHeight="false" outlineLevel="0" collapsed="false">
      <c r="A3741" s="6" t="str">
        <f aca="false">"sankmc_"&amp;ROUND(B3741,1)&amp;"_"&amp;ROUND(C3741,1)&amp;"_"&amp;ROUND(D3741,1)&amp;"_"&amp;ROUND(E3741,1)&amp;"_"&amp;ROUND(F3741,1)&amp;"_"&amp;ROUND(G3741,1)</f>
        <v>sankmc_72.6_0_10.8_0_0_16.7</v>
      </c>
      <c r="B3741" s="1" t="n">
        <v>72.56</v>
      </c>
      <c r="C3741" s="1" t="n">
        <v>0</v>
      </c>
      <c r="D3741" s="1" t="n">
        <v>10.79</v>
      </c>
      <c r="E3741" s="1" t="n">
        <v>0</v>
      </c>
      <c r="F3741" s="1" t="n">
        <v>0</v>
      </c>
      <c r="G3741" s="1" t="n">
        <v>16.65</v>
      </c>
      <c r="H3741" s="34" t="n">
        <v>1420.15</v>
      </c>
      <c r="I3741" s="1" t="s">
        <v>2770</v>
      </c>
      <c r="J3741" s="1" t="n">
        <v>1930</v>
      </c>
      <c r="K3741" s="1" t="s">
        <v>2194</v>
      </c>
    </row>
    <row r="3742" customFormat="false" ht="15" hidden="false" customHeight="false" outlineLevel="0" collapsed="false">
      <c r="A3742" s="6" t="str">
        <f aca="false">"sankmc_"&amp;ROUND(B3742,1)&amp;"_"&amp;ROUND(C3742,1)&amp;"_"&amp;ROUND(D3742,1)&amp;"_"&amp;ROUND(E3742,1)&amp;"_"&amp;ROUND(F3742,1)&amp;"_"&amp;ROUND(G3742,1)</f>
        <v>sankmc_72.6_0_11.1_0_14.2_2</v>
      </c>
      <c r="B3742" s="1" t="n">
        <v>72.6</v>
      </c>
      <c r="C3742" s="1" t="n">
        <v>0</v>
      </c>
      <c r="D3742" s="1" t="n">
        <v>11.11</v>
      </c>
      <c r="E3742" s="1" t="n">
        <v>0</v>
      </c>
      <c r="F3742" s="1" t="n">
        <v>14.24</v>
      </c>
      <c r="G3742" s="1" t="n">
        <v>2.04999999999999</v>
      </c>
      <c r="H3742" s="34" t="n">
        <v>1414.15</v>
      </c>
      <c r="I3742" s="1" t="s">
        <v>2851</v>
      </c>
      <c r="J3742" s="1" t="n">
        <v>1972</v>
      </c>
      <c r="K3742" s="1" t="s">
        <v>2194</v>
      </c>
    </row>
    <row r="3743" customFormat="false" ht="15" hidden="false" customHeight="false" outlineLevel="0" collapsed="false">
      <c r="A3743" s="6" t="str">
        <f aca="false">"sankmc_"&amp;ROUND(B3743,1)&amp;"_"&amp;ROUND(C3743,1)&amp;"_"&amp;ROUND(D3743,1)&amp;"_"&amp;ROUND(E3743,1)&amp;"_"&amp;ROUND(F3743,1)&amp;"_"&amp;ROUND(G3743,1)</f>
        <v>sankmc_72.6_0_13.4_0_2.9_11.1</v>
      </c>
      <c r="B3743" s="1" t="n">
        <v>72.55</v>
      </c>
      <c r="C3743" s="1" t="n">
        <v>0</v>
      </c>
      <c r="D3743" s="1" t="n">
        <v>13.4</v>
      </c>
      <c r="E3743" s="1" t="n">
        <v>0</v>
      </c>
      <c r="F3743" s="1" t="n">
        <v>2.94</v>
      </c>
      <c r="G3743" s="1" t="n">
        <v>11.11</v>
      </c>
      <c r="H3743" s="34" t="n">
        <v>1335.15</v>
      </c>
      <c r="I3743" s="1" t="s">
        <v>2913</v>
      </c>
      <c r="J3743" s="1" t="n">
        <v>1936</v>
      </c>
      <c r="K3743" s="1" t="s">
        <v>2194</v>
      </c>
    </row>
    <row r="3744" customFormat="false" ht="15" hidden="false" customHeight="false" outlineLevel="0" collapsed="false">
      <c r="A3744" s="6" t="str">
        <f aca="false">"sankmc_"&amp;ROUND(B3744,1)&amp;"_"&amp;ROUND(C3744,1)&amp;"_"&amp;ROUND(D3744,1)&amp;"_"&amp;ROUND(E3744,1)&amp;"_"&amp;ROUND(F3744,1)&amp;"_"&amp;ROUND(G3744,1)</f>
        <v>sankmc_72.6_0_26.4_0_0_1.1</v>
      </c>
      <c r="B3744" s="1" t="n">
        <v>72.55</v>
      </c>
      <c r="C3744" s="1" t="n">
        <v>0</v>
      </c>
      <c r="D3744" s="1" t="n">
        <v>26.37</v>
      </c>
      <c r="E3744" s="1" t="n">
        <v>0</v>
      </c>
      <c r="F3744" s="1" t="n">
        <v>0</v>
      </c>
      <c r="G3744" s="1" t="n">
        <v>1.08</v>
      </c>
      <c r="H3744" s="34" t="n">
        <v>1074.15</v>
      </c>
      <c r="I3744" s="1" t="s">
        <v>2851</v>
      </c>
      <c r="J3744" s="1" t="n">
        <v>1971</v>
      </c>
      <c r="K3744" s="1" t="s">
        <v>2194</v>
      </c>
    </row>
    <row r="3745" customFormat="false" ht="15" hidden="false" customHeight="false" outlineLevel="0" collapsed="false">
      <c r="A3745" s="6" t="str">
        <f aca="false">"sankmc_"&amp;ROUND(B3745,1)&amp;"_"&amp;ROUND(C3745,1)&amp;"_"&amp;ROUND(D3745,1)&amp;"_"&amp;ROUND(E3745,1)&amp;"_"&amp;ROUND(F3745,1)&amp;"_"&amp;ROUND(G3745,1)</f>
        <v>sankmc_72.6_1.4_0_26.1_0_0</v>
      </c>
      <c r="B3745" s="1" t="n">
        <v>72.5772577257726</v>
      </c>
      <c r="C3745" s="1" t="n">
        <v>1.36013601360136</v>
      </c>
      <c r="D3745" s="1" t="n">
        <v>0</v>
      </c>
      <c r="E3745" s="1" t="n">
        <v>26.0626062606261</v>
      </c>
      <c r="F3745" s="1" t="n">
        <v>0</v>
      </c>
      <c r="G3745" s="1" t="n">
        <v>0</v>
      </c>
      <c r="H3745" s="34" t="n">
        <v>1173.15</v>
      </c>
      <c r="I3745" s="1" t="s">
        <v>2839</v>
      </c>
      <c r="J3745" s="1" t="n">
        <v>1955</v>
      </c>
      <c r="K3745" s="1" t="s">
        <v>2194</v>
      </c>
    </row>
    <row r="3746" customFormat="false" ht="15" hidden="false" customHeight="false" outlineLevel="0" collapsed="false">
      <c r="A3746" s="6" t="str">
        <f aca="false">"sankmc_"&amp;ROUND(B3746,1)&amp;"_"&amp;ROUND(C3746,1)&amp;"_"&amp;ROUND(D3746,1)&amp;"_"&amp;ROUND(E3746,1)&amp;"_"&amp;ROUND(F3746,1)&amp;"_"&amp;ROUND(G3746,1)</f>
        <v>sankmc_72.6_11.4_11.3_0_2.4_2.4</v>
      </c>
      <c r="B3746" s="1" t="n">
        <v>72.59</v>
      </c>
      <c r="C3746" s="1" t="n">
        <v>11.35</v>
      </c>
      <c r="D3746" s="1" t="n">
        <v>11.3</v>
      </c>
      <c r="E3746" s="1" t="n">
        <v>0</v>
      </c>
      <c r="F3746" s="1" t="n">
        <v>2.37999999999999</v>
      </c>
      <c r="G3746" s="1" t="n">
        <v>2.37999999999999</v>
      </c>
      <c r="H3746" s="34" t="n">
        <v>1411.15</v>
      </c>
      <c r="I3746" s="1" t="s">
        <v>2839</v>
      </c>
      <c r="J3746" s="1" t="n">
        <v>1960</v>
      </c>
      <c r="K3746" s="1" t="s">
        <v>2194</v>
      </c>
    </row>
    <row r="3747" customFormat="false" ht="15" hidden="false" customHeight="false" outlineLevel="0" collapsed="false">
      <c r="A3747" s="6" t="str">
        <f aca="false">"sankmc_"&amp;ROUND(B3747,1)&amp;"_"&amp;ROUND(C3747,1)&amp;"_"&amp;ROUND(D3747,1)&amp;"_"&amp;ROUND(E3747,1)&amp;"_"&amp;ROUND(F3747,1)&amp;"_"&amp;ROUND(G3747,1)</f>
        <v>sankmc_72.6_13.7_10.1_1.2_0_2.4</v>
      </c>
      <c r="B3747" s="1" t="n">
        <v>72.62</v>
      </c>
      <c r="C3747" s="1" t="n">
        <v>13.69</v>
      </c>
      <c r="D3747" s="1" t="n">
        <v>10.12</v>
      </c>
      <c r="E3747" s="1" t="n">
        <v>1.18999999999999</v>
      </c>
      <c r="F3747" s="1" t="n">
        <v>0</v>
      </c>
      <c r="G3747" s="1" t="n">
        <v>2.37999999999999</v>
      </c>
      <c r="H3747" s="34" t="n">
        <v>1518.15</v>
      </c>
      <c r="I3747" s="1" t="s">
        <v>2879</v>
      </c>
      <c r="J3747" s="1" t="n">
        <v>1951</v>
      </c>
      <c r="K3747" s="1" t="s">
        <v>2194</v>
      </c>
    </row>
    <row r="3748" customFormat="false" ht="15" hidden="false" customHeight="false" outlineLevel="0" collapsed="false">
      <c r="A3748" s="6" t="str">
        <f aca="false">"sankmc_"&amp;ROUND(B3748,1)&amp;"_"&amp;ROUND(C3748,1)&amp;"_"&amp;ROUND(D3748,1)&amp;"_"&amp;ROUND(E3748,1)&amp;"_"&amp;ROUND(F3748,1)&amp;"_"&amp;ROUND(G3748,1)</f>
        <v>sankmc_72.6_13.7_4.3_7_0_2.5</v>
      </c>
      <c r="B3748" s="1" t="n">
        <v>72.55</v>
      </c>
      <c r="C3748" s="1" t="n">
        <v>13.73</v>
      </c>
      <c r="D3748" s="1" t="n">
        <v>4.29</v>
      </c>
      <c r="E3748" s="1" t="n">
        <v>6.98</v>
      </c>
      <c r="F3748" s="1" t="n">
        <v>0</v>
      </c>
      <c r="G3748" s="1" t="n">
        <v>2.45</v>
      </c>
      <c r="H3748" s="34" t="n">
        <v>1493.15</v>
      </c>
      <c r="I3748" s="1" t="s">
        <v>2879</v>
      </c>
      <c r="J3748" s="1" t="n">
        <v>1951</v>
      </c>
      <c r="K3748" s="1" t="s">
        <v>2194</v>
      </c>
    </row>
    <row r="3749" customFormat="false" ht="15" hidden="false" customHeight="false" outlineLevel="0" collapsed="false">
      <c r="A3749" s="6" t="str">
        <f aca="false">"sankmc_"&amp;ROUND(B3749,1)&amp;"_"&amp;ROUND(C3749,1)&amp;"_"&amp;ROUND(D3749,1)&amp;"_"&amp;ROUND(E3749,1)&amp;"_"&amp;ROUND(F3749,1)&amp;"_"&amp;ROUND(G3749,1)</f>
        <v>sankmc_72.6_13.7_5.2_6.1_0_2.4</v>
      </c>
      <c r="B3749" s="1" t="n">
        <v>72.56</v>
      </c>
      <c r="C3749" s="1" t="n">
        <v>13.72</v>
      </c>
      <c r="D3749" s="1" t="n">
        <v>5.18</v>
      </c>
      <c r="E3749" s="1" t="n">
        <v>6.1</v>
      </c>
      <c r="F3749" s="1" t="n">
        <v>0</v>
      </c>
      <c r="G3749" s="1" t="n">
        <v>2.43999999999999</v>
      </c>
      <c r="H3749" s="34" t="n">
        <v>1498.15</v>
      </c>
      <c r="I3749" s="1" t="s">
        <v>2879</v>
      </c>
      <c r="J3749" s="1" t="n">
        <v>1951</v>
      </c>
      <c r="K3749" s="1" t="s">
        <v>2194</v>
      </c>
    </row>
    <row r="3750" customFormat="false" ht="15" hidden="false" customHeight="false" outlineLevel="0" collapsed="false">
      <c r="A3750" s="6" t="str">
        <f aca="false">"sankmc_"&amp;ROUND(B3750,1)&amp;"_"&amp;ROUND(C3750,1)&amp;"_"&amp;ROUND(D3750,1)&amp;"_"&amp;ROUND(E3750,1)&amp;"_"&amp;ROUND(F3750,1)&amp;"_"&amp;ROUND(G3750,1)</f>
        <v>sankmc_72.6_13.7_6.4_4.9_0_2.4</v>
      </c>
      <c r="B3750" s="1" t="n">
        <v>72.57</v>
      </c>
      <c r="C3750" s="1" t="n">
        <v>13.71</v>
      </c>
      <c r="D3750" s="1" t="n">
        <v>6.44</v>
      </c>
      <c r="E3750" s="1" t="n">
        <v>4.85</v>
      </c>
      <c r="F3750" s="1" t="n">
        <v>0</v>
      </c>
      <c r="G3750" s="1" t="n">
        <v>2.43</v>
      </c>
      <c r="H3750" s="34" t="n">
        <v>1503.15</v>
      </c>
      <c r="I3750" s="1" t="s">
        <v>2879</v>
      </c>
      <c r="J3750" s="1" t="n">
        <v>1951</v>
      </c>
      <c r="K3750" s="1" t="s">
        <v>2194</v>
      </c>
    </row>
    <row r="3751" customFormat="false" ht="15" hidden="false" customHeight="false" outlineLevel="0" collapsed="false">
      <c r="A3751" s="6" t="str">
        <f aca="false">"sankmc_"&amp;ROUND(B3751,1)&amp;"_"&amp;ROUND(C3751,1)&amp;"_"&amp;ROUND(D3751,1)&amp;"_"&amp;ROUND(E3751,1)&amp;"_"&amp;ROUND(F3751,1)&amp;"_"&amp;ROUND(G3751,1)</f>
        <v>sankmc_72.6_13.7_7.7_3.6_0_2.4</v>
      </c>
      <c r="B3751" s="1" t="n">
        <v>72.58</v>
      </c>
      <c r="C3751" s="1" t="n">
        <v>13.71</v>
      </c>
      <c r="D3751" s="1" t="n">
        <v>7.68</v>
      </c>
      <c r="E3751" s="1" t="n">
        <v>3.62</v>
      </c>
      <c r="F3751" s="1" t="n">
        <v>0</v>
      </c>
      <c r="G3751" s="1" t="n">
        <v>2.41</v>
      </c>
      <c r="H3751" s="34" t="n">
        <v>1508.15</v>
      </c>
      <c r="I3751" s="1" t="s">
        <v>2879</v>
      </c>
      <c r="J3751" s="1" t="n">
        <v>1951</v>
      </c>
      <c r="K3751" s="1" t="s">
        <v>2194</v>
      </c>
    </row>
    <row r="3752" customFormat="false" ht="15" hidden="false" customHeight="false" outlineLevel="0" collapsed="false">
      <c r="A3752" s="6" t="str">
        <f aca="false">"sankmc_"&amp;ROUND(B3752,1)&amp;"_"&amp;ROUND(C3752,1)&amp;"_"&amp;ROUND(D3752,1)&amp;"_"&amp;ROUND(E3752,1)&amp;"_"&amp;ROUND(F3752,1)&amp;"_"&amp;ROUND(G3752,1)</f>
        <v>sankmc_72.6_13.7_8.9_2.4_0_2.4</v>
      </c>
      <c r="B3752" s="1" t="n">
        <v>72.6</v>
      </c>
      <c r="C3752" s="1" t="n">
        <v>13.7</v>
      </c>
      <c r="D3752" s="1" t="n">
        <v>8.9</v>
      </c>
      <c r="E3752" s="1" t="n">
        <v>2.4</v>
      </c>
      <c r="F3752" s="1" t="n">
        <v>0</v>
      </c>
      <c r="G3752" s="1" t="n">
        <v>2.4</v>
      </c>
      <c r="H3752" s="34" t="n">
        <v>1513.15</v>
      </c>
      <c r="I3752" s="1" t="s">
        <v>2879</v>
      </c>
      <c r="J3752" s="1" t="n">
        <v>1951</v>
      </c>
      <c r="K3752" s="1" t="s">
        <v>2194</v>
      </c>
    </row>
    <row r="3753" customFormat="false" ht="15" hidden="false" customHeight="false" outlineLevel="0" collapsed="false">
      <c r="A3753" s="6" t="str">
        <f aca="false">"sankmc_"&amp;ROUND(B3753,1)&amp;"_"&amp;ROUND(C3753,1)&amp;"_"&amp;ROUND(D3753,1)&amp;"_"&amp;ROUND(E3753,1)&amp;"_"&amp;ROUND(F3753,1)&amp;"_"&amp;ROUND(G3753,1)</f>
        <v>sankmc_72.6_15.2_0_12.1_0_0</v>
      </c>
      <c r="B3753" s="1" t="n">
        <v>72.6272627262726</v>
      </c>
      <c r="C3753" s="1" t="n">
        <v>15.2315231523152</v>
      </c>
      <c r="D3753" s="1" t="n">
        <v>0</v>
      </c>
      <c r="E3753" s="1" t="n">
        <v>12.1412141214121</v>
      </c>
      <c r="F3753" s="1" t="n">
        <v>0</v>
      </c>
      <c r="G3753" s="1" t="n">
        <v>0</v>
      </c>
      <c r="H3753" s="34" t="n">
        <v>1736.15</v>
      </c>
      <c r="I3753" s="1" t="s">
        <v>2839</v>
      </c>
      <c r="J3753" s="1" t="n">
        <v>1955</v>
      </c>
      <c r="K3753" s="1" t="s">
        <v>2194</v>
      </c>
    </row>
    <row r="3754" customFormat="false" ht="15" hidden="false" customHeight="false" outlineLevel="0" collapsed="false">
      <c r="A3754" s="6" t="str">
        <f aca="false">"sankmc_"&amp;ROUND(B3754,1)&amp;"_"&amp;ROUND(C3754,1)&amp;"_"&amp;ROUND(D3754,1)&amp;"_"&amp;ROUND(E3754,1)&amp;"_"&amp;ROUND(F3754,1)&amp;"_"&amp;ROUND(G3754,1)</f>
        <v>sankmc_72.6_4_23.5_0_0_0</v>
      </c>
      <c r="B3754" s="1" t="n">
        <v>72.56</v>
      </c>
      <c r="C3754" s="1" t="n">
        <v>3.95999999999999</v>
      </c>
      <c r="D3754" s="1" t="n">
        <v>23.48</v>
      </c>
      <c r="E3754" s="1" t="n">
        <v>0</v>
      </c>
      <c r="F3754" s="1" t="n">
        <v>0</v>
      </c>
      <c r="G3754" s="1" t="n">
        <v>0</v>
      </c>
      <c r="H3754" s="34" t="n">
        <v>1058.15</v>
      </c>
      <c r="I3754" s="1" t="s">
        <v>2839</v>
      </c>
      <c r="J3754" s="1" t="n">
        <v>1956</v>
      </c>
      <c r="K3754" s="1" t="s">
        <v>2194</v>
      </c>
    </row>
    <row r="3755" customFormat="false" ht="15" hidden="false" customHeight="false" outlineLevel="0" collapsed="false">
      <c r="A3755" s="6" t="str">
        <f aca="false">"sankmc_"&amp;ROUND(B3755,1)&amp;"_"&amp;ROUND(C3755,1)&amp;"_"&amp;ROUND(D3755,1)&amp;"_"&amp;ROUND(E3755,1)&amp;"_"&amp;ROUND(F3755,1)&amp;"_"&amp;ROUND(G3755,1)</f>
        <v>sankmc_72.6_7.6_0_19.9_0_0</v>
      </c>
      <c r="B3755" s="1" t="n">
        <v>72.6</v>
      </c>
      <c r="C3755" s="1" t="n">
        <v>7.55</v>
      </c>
      <c r="D3755" s="1" t="n">
        <v>0</v>
      </c>
      <c r="E3755" s="1" t="n">
        <v>19.85</v>
      </c>
      <c r="F3755" s="1" t="n">
        <v>0</v>
      </c>
      <c r="G3755" s="1" t="n">
        <v>0</v>
      </c>
      <c r="H3755" s="34" t="n">
        <v>1513.15</v>
      </c>
      <c r="I3755" s="1" t="s">
        <v>2839</v>
      </c>
      <c r="J3755" s="1" t="n">
        <v>1955</v>
      </c>
      <c r="K3755" s="1" t="s">
        <v>2194</v>
      </c>
    </row>
    <row r="3756" customFormat="false" ht="15" hidden="false" customHeight="false" outlineLevel="0" collapsed="false">
      <c r="A3756" s="6" t="str">
        <f aca="false">"sankmc_"&amp;ROUND(B3756,1)&amp;"_"&amp;ROUND(C3756,1)&amp;"_"&amp;ROUND(D3756,1)&amp;"_"&amp;ROUND(E3756,1)&amp;"_"&amp;ROUND(F3756,1)&amp;"_"&amp;ROUND(G3756,1)</f>
        <v>sankmc_72.7_0_0_18.2_9.1_0</v>
      </c>
      <c r="B3756" s="1" t="n">
        <v>72.72</v>
      </c>
      <c r="C3756" s="1" t="n">
        <v>0</v>
      </c>
      <c r="D3756" s="1" t="n">
        <v>0</v>
      </c>
      <c r="E3756" s="1" t="n">
        <v>18.19</v>
      </c>
      <c r="F3756" s="1" t="n">
        <v>9.09</v>
      </c>
      <c r="G3756" s="1" t="n">
        <v>0</v>
      </c>
      <c r="H3756" s="34" t="n">
        <v>1253.15</v>
      </c>
      <c r="I3756" s="1" t="s">
        <v>2838</v>
      </c>
      <c r="J3756" s="1" t="n">
        <v>1951</v>
      </c>
      <c r="K3756" s="1" t="s">
        <v>2194</v>
      </c>
    </row>
    <row r="3757" customFormat="false" ht="15" hidden="false" customHeight="false" outlineLevel="0" collapsed="false">
      <c r="A3757" s="6" t="str">
        <f aca="false">"sankmc_"&amp;ROUND(B3757,1)&amp;"_"&amp;ROUND(C3757,1)&amp;"_"&amp;ROUND(D3757,1)&amp;"_"&amp;ROUND(E3757,1)&amp;"_"&amp;ROUND(F3757,1)&amp;"_"&amp;ROUND(G3757,1)</f>
        <v>sankmc_72.7_0_0_9.1_18.2_0</v>
      </c>
      <c r="B3757" s="1" t="n">
        <v>72.7127287271273</v>
      </c>
      <c r="C3757" s="1" t="n">
        <v>0</v>
      </c>
      <c r="D3757" s="1" t="n">
        <v>0</v>
      </c>
      <c r="E3757" s="1" t="n">
        <v>9.0990900909909</v>
      </c>
      <c r="F3757" s="1" t="n">
        <v>18.1881811818818</v>
      </c>
      <c r="G3757" s="1" t="n">
        <v>0</v>
      </c>
      <c r="H3757" s="34" t="n">
        <v>1538.15</v>
      </c>
      <c r="I3757" s="1" t="s">
        <v>2838</v>
      </c>
      <c r="J3757" s="1" t="n">
        <v>1951</v>
      </c>
      <c r="K3757" s="1" t="s">
        <v>2194</v>
      </c>
    </row>
    <row r="3758" customFormat="false" ht="15" hidden="false" customHeight="false" outlineLevel="0" collapsed="false">
      <c r="A3758" s="6" t="str">
        <f aca="false">"sankmc_"&amp;ROUND(B3758,1)&amp;"_"&amp;ROUND(C3758,1)&amp;"_"&amp;ROUND(D3758,1)&amp;"_"&amp;ROUND(E3758,1)&amp;"_"&amp;ROUND(F3758,1)&amp;"_"&amp;ROUND(G3758,1)</f>
        <v>sankmc_72.7_0_11.4_1.3_7.2_7.5</v>
      </c>
      <c r="B3758" s="1" t="n">
        <v>72.67</v>
      </c>
      <c r="C3758" s="1" t="n">
        <v>0</v>
      </c>
      <c r="D3758" s="1" t="n">
        <v>11.37</v>
      </c>
      <c r="E3758" s="1" t="n">
        <v>1.26</v>
      </c>
      <c r="F3758" s="1" t="n">
        <v>7.2</v>
      </c>
      <c r="G3758" s="1" t="n">
        <v>7.5</v>
      </c>
      <c r="H3758" s="34" t="n">
        <v>1269.15</v>
      </c>
      <c r="I3758" s="1" t="s">
        <v>2471</v>
      </c>
      <c r="J3758" s="1" t="n">
        <v>1950</v>
      </c>
      <c r="K3758" s="1" t="s">
        <v>2194</v>
      </c>
    </row>
    <row r="3759" customFormat="false" ht="15" hidden="false" customHeight="false" outlineLevel="0" collapsed="false">
      <c r="A3759" s="6" t="str">
        <f aca="false">"sankmc_"&amp;ROUND(B3759,1)&amp;"_"&amp;ROUND(C3759,1)&amp;"_"&amp;ROUND(D3759,1)&amp;"_"&amp;ROUND(E3759,1)&amp;"_"&amp;ROUND(F3759,1)&amp;"_"&amp;ROUND(G3759,1)</f>
        <v>sankmc_72.7_0_13.4_0_0_13.9</v>
      </c>
      <c r="B3759" s="1" t="n">
        <v>72.73</v>
      </c>
      <c r="C3759" s="1" t="n">
        <v>0</v>
      </c>
      <c r="D3759" s="1" t="n">
        <v>13.4</v>
      </c>
      <c r="E3759" s="1" t="n">
        <v>0</v>
      </c>
      <c r="F3759" s="1" t="n">
        <v>0</v>
      </c>
      <c r="G3759" s="1" t="n">
        <v>13.87</v>
      </c>
      <c r="H3759" s="34" t="n">
        <v>1315.15</v>
      </c>
      <c r="I3759" s="1" t="s">
        <v>2770</v>
      </c>
      <c r="J3759" s="1" t="n">
        <v>1932</v>
      </c>
      <c r="K3759" s="1" t="s">
        <v>2194</v>
      </c>
    </row>
    <row r="3760" customFormat="false" ht="15" hidden="false" customHeight="false" outlineLevel="0" collapsed="false">
      <c r="A3760" s="6" t="str">
        <f aca="false">"sankmc_"&amp;ROUND(B3760,1)&amp;"_"&amp;ROUND(C3760,1)&amp;"_"&amp;ROUND(D3760,1)&amp;"_"&amp;ROUND(E3760,1)&amp;"_"&amp;ROUND(F3760,1)&amp;"_"&amp;ROUND(G3760,1)</f>
        <v>sankmc_72.7_0.1_14.9_0_5.9_6.4</v>
      </c>
      <c r="B3760" s="1" t="n">
        <v>72.7027297270273</v>
      </c>
      <c r="C3760" s="1" t="n">
        <v>0.11998800119988</v>
      </c>
      <c r="D3760" s="1" t="n">
        <v>14.8785121487851</v>
      </c>
      <c r="E3760" s="1" t="n">
        <v>0</v>
      </c>
      <c r="F3760" s="1" t="n">
        <v>5.86941305869413</v>
      </c>
      <c r="G3760" s="1" t="n">
        <v>6.42935706429357</v>
      </c>
      <c r="H3760" s="34" t="n">
        <v>1241.15</v>
      </c>
      <c r="I3760" s="1" t="s">
        <v>2471</v>
      </c>
      <c r="J3760" s="1" t="n">
        <v>1944</v>
      </c>
      <c r="K3760" s="1" t="s">
        <v>2194</v>
      </c>
    </row>
    <row r="3761" customFormat="false" ht="15" hidden="false" customHeight="false" outlineLevel="0" collapsed="false">
      <c r="A3761" s="6" t="str">
        <f aca="false">"sankmc_"&amp;ROUND(B3761,1)&amp;"_"&amp;ROUND(C3761,1)&amp;"_"&amp;ROUND(D3761,1)&amp;"_"&amp;ROUND(E3761,1)&amp;"_"&amp;ROUND(F3761,1)&amp;"_"&amp;ROUND(G3761,1)</f>
        <v>sankmc_72.7_16.5_10.8_0_0_0</v>
      </c>
      <c r="B3761" s="1" t="n">
        <v>72.69</v>
      </c>
      <c r="C3761" s="1" t="n">
        <v>16.47</v>
      </c>
      <c r="D3761" s="1" t="n">
        <v>10.84</v>
      </c>
      <c r="E3761" s="1" t="n">
        <v>0</v>
      </c>
      <c r="F3761" s="1" t="n">
        <v>0</v>
      </c>
      <c r="G3761" s="1" t="n">
        <v>0</v>
      </c>
      <c r="H3761" s="34" t="n">
        <v>1769.15</v>
      </c>
      <c r="I3761" s="1" t="s">
        <v>2839</v>
      </c>
      <c r="J3761" s="1" t="n">
        <v>1956</v>
      </c>
      <c r="K3761" s="1" t="s">
        <v>2194</v>
      </c>
    </row>
    <row r="3762" customFormat="false" ht="15" hidden="false" customHeight="false" outlineLevel="0" collapsed="false">
      <c r="A3762" s="6" t="str">
        <f aca="false">"sankmc_"&amp;ROUND(B3762,1)&amp;"_"&amp;ROUND(C3762,1)&amp;"_"&amp;ROUND(D3762,1)&amp;"_"&amp;ROUND(E3762,1)&amp;"_"&amp;ROUND(F3762,1)&amp;"_"&amp;ROUND(G3762,1)</f>
        <v>sankmc_72.7_3.4_0_23.9_0_0</v>
      </c>
      <c r="B3762" s="1" t="n">
        <v>72.6927307269273</v>
      </c>
      <c r="C3762" s="1" t="n">
        <v>3.41965803419658</v>
      </c>
      <c r="D3762" s="1" t="n">
        <v>0</v>
      </c>
      <c r="E3762" s="1" t="n">
        <v>23.8876112388761</v>
      </c>
      <c r="F3762" s="1" t="n">
        <v>0</v>
      </c>
      <c r="G3762" s="1" t="n">
        <v>0</v>
      </c>
      <c r="H3762" s="34" t="n">
        <v>1088.15</v>
      </c>
      <c r="I3762" s="1" t="s">
        <v>2839</v>
      </c>
      <c r="J3762" s="1" t="n">
        <v>1955</v>
      </c>
      <c r="K3762" s="1" t="s">
        <v>2194</v>
      </c>
    </row>
    <row r="3763" customFormat="false" ht="15" hidden="false" customHeight="false" outlineLevel="0" collapsed="false">
      <c r="A3763" s="6" t="str">
        <f aca="false">"sankmc_"&amp;ROUND(B3763,1)&amp;"_"&amp;ROUND(C3763,1)&amp;"_"&amp;ROUND(D3763,1)&amp;"_"&amp;ROUND(E3763,1)&amp;"_"&amp;ROUND(F3763,1)&amp;"_"&amp;ROUND(G3763,1)</f>
        <v>sankmc_72.7_5.5_0_21.8_0_0</v>
      </c>
      <c r="B3763" s="1" t="n">
        <v>72.73</v>
      </c>
      <c r="C3763" s="1" t="n">
        <v>5.48</v>
      </c>
      <c r="D3763" s="1" t="n">
        <v>0</v>
      </c>
      <c r="E3763" s="1" t="n">
        <v>21.79</v>
      </c>
      <c r="F3763" s="1" t="n">
        <v>0</v>
      </c>
      <c r="G3763" s="1" t="n">
        <v>0</v>
      </c>
      <c r="H3763" s="34" t="n">
        <v>1313.15</v>
      </c>
      <c r="I3763" s="1" t="s">
        <v>2839</v>
      </c>
      <c r="J3763" s="1" t="n">
        <v>1955</v>
      </c>
      <c r="K3763" s="1" t="s">
        <v>2194</v>
      </c>
    </row>
    <row r="3764" customFormat="false" ht="15" hidden="false" customHeight="false" outlineLevel="0" collapsed="false">
      <c r="A3764" s="6" t="str">
        <f aca="false">"sankmc_"&amp;ROUND(B3764,1)&amp;"_"&amp;ROUND(C3764,1)&amp;"_"&amp;ROUND(D3764,1)&amp;"_"&amp;ROUND(E3764,1)&amp;"_"&amp;ROUND(F3764,1)&amp;"_"&amp;ROUND(G3764,1)</f>
        <v>sankmc_72.7_6.2_21.1_0_0_0</v>
      </c>
      <c r="B3764" s="1" t="n">
        <v>72.7427257274273</v>
      </c>
      <c r="C3764" s="1" t="n">
        <v>6.18938106189381</v>
      </c>
      <c r="D3764" s="1" t="n">
        <v>21.0678932106789</v>
      </c>
      <c r="E3764" s="1" t="n">
        <v>0</v>
      </c>
      <c r="F3764" s="1" t="n">
        <v>0</v>
      </c>
      <c r="G3764" s="1" t="n">
        <v>0</v>
      </c>
      <c r="H3764" s="34" t="n">
        <v>1153.15</v>
      </c>
      <c r="I3764" s="1" t="s">
        <v>2839</v>
      </c>
      <c r="J3764" s="1" t="n">
        <v>1956</v>
      </c>
      <c r="K3764" s="1" t="s">
        <v>2194</v>
      </c>
    </row>
    <row r="3765" customFormat="false" ht="15" hidden="false" customHeight="false" outlineLevel="0" collapsed="false">
      <c r="A3765" s="6" t="str">
        <f aca="false">"sankmc_"&amp;ROUND(B3765,1)&amp;"_"&amp;ROUND(C3765,1)&amp;"_"&amp;ROUND(D3765,1)&amp;"_"&amp;ROUND(E3765,1)&amp;"_"&amp;ROUND(F3765,1)&amp;"_"&amp;ROUND(G3765,1)</f>
        <v>sankmc_72.8_0_0_15.1_0_12.2</v>
      </c>
      <c r="B3765" s="1" t="n">
        <v>72.77</v>
      </c>
      <c r="C3765" s="1" t="n">
        <v>0</v>
      </c>
      <c r="D3765" s="1" t="n">
        <v>0</v>
      </c>
      <c r="E3765" s="1" t="n">
        <v>15.08</v>
      </c>
      <c r="F3765" s="1" t="n">
        <v>0</v>
      </c>
      <c r="G3765" s="1" t="n">
        <v>12.15</v>
      </c>
      <c r="H3765" s="34" t="n">
        <v>1283.15</v>
      </c>
      <c r="I3765" s="1" t="s">
        <v>2770</v>
      </c>
      <c r="J3765" s="1" t="n">
        <v>1930</v>
      </c>
      <c r="K3765" s="1" t="s">
        <v>2194</v>
      </c>
    </row>
    <row r="3766" customFormat="false" ht="15" hidden="false" customHeight="false" outlineLevel="0" collapsed="false">
      <c r="A3766" s="6" t="str">
        <f aca="false">"sankmc_"&amp;ROUND(B3766,1)&amp;"_"&amp;ROUND(C3766,1)&amp;"_"&amp;ROUND(D3766,1)&amp;"_"&amp;ROUND(E3766,1)&amp;"_"&amp;ROUND(F3766,1)&amp;"_"&amp;ROUND(G3766,1)</f>
        <v>sankmc_72.8_0_0_27.3_0_0</v>
      </c>
      <c r="B3766" s="1" t="n">
        <v>72.75</v>
      </c>
      <c r="C3766" s="1" t="n">
        <v>0</v>
      </c>
      <c r="D3766" s="1" t="n">
        <v>0</v>
      </c>
      <c r="E3766" s="1" t="n">
        <v>27.25</v>
      </c>
      <c r="F3766" s="1" t="n">
        <v>0</v>
      </c>
      <c r="G3766" s="1" t="n">
        <v>0</v>
      </c>
      <c r="H3766" s="34" t="n">
        <v>1210.15</v>
      </c>
      <c r="I3766" s="1" t="s">
        <v>2884</v>
      </c>
      <c r="J3766" s="1" t="n">
        <v>1965</v>
      </c>
      <c r="K3766" s="1" t="s">
        <v>2194</v>
      </c>
    </row>
    <row r="3767" customFormat="false" ht="15" hidden="false" customHeight="false" outlineLevel="0" collapsed="false">
      <c r="A3767" s="6" t="str">
        <f aca="false">"sankmc_"&amp;ROUND(B3767,1)&amp;"_"&amp;ROUND(C3767,1)&amp;"_"&amp;ROUND(D3767,1)&amp;"_"&amp;ROUND(E3767,1)&amp;"_"&amp;ROUND(F3767,1)&amp;"_"&amp;ROUND(G3767,1)</f>
        <v>sankmc_72.8_0_13_0_14.3_0</v>
      </c>
      <c r="B3767" s="1" t="n">
        <v>72.75</v>
      </c>
      <c r="C3767" s="1" t="n">
        <v>0</v>
      </c>
      <c r="D3767" s="1" t="n">
        <v>12.99</v>
      </c>
      <c r="E3767" s="1" t="n">
        <v>0</v>
      </c>
      <c r="F3767" s="1" t="n">
        <v>14.26</v>
      </c>
      <c r="G3767" s="1" t="n">
        <v>0</v>
      </c>
      <c r="H3767" s="34" t="n">
        <v>1373.15</v>
      </c>
      <c r="I3767" s="1" t="s">
        <v>2851</v>
      </c>
      <c r="J3767" s="1" t="n">
        <v>1972</v>
      </c>
      <c r="K3767" s="1" t="s">
        <v>2194</v>
      </c>
    </row>
    <row r="3768" customFormat="false" ht="15" hidden="false" customHeight="false" outlineLevel="0" collapsed="false">
      <c r="A3768" s="6" t="str">
        <f aca="false">"sankmc_"&amp;ROUND(B3768,1)&amp;"_"&amp;ROUND(C3768,1)&amp;"_"&amp;ROUND(D3768,1)&amp;"_"&amp;ROUND(E3768,1)&amp;"_"&amp;ROUND(F3768,1)&amp;"_"&amp;ROUND(G3768,1)</f>
        <v>sankmc_72.8_0_13.3_0_0_13.9</v>
      </c>
      <c r="B3768" s="1" t="n">
        <v>72.8</v>
      </c>
      <c r="C3768" s="1" t="n">
        <v>0</v>
      </c>
      <c r="D3768" s="1" t="n">
        <v>13.32</v>
      </c>
      <c r="E3768" s="1" t="n">
        <v>0</v>
      </c>
      <c r="F3768" s="1" t="n">
        <v>0</v>
      </c>
      <c r="G3768" s="1" t="n">
        <v>13.88</v>
      </c>
      <c r="H3768" s="34" t="n">
        <v>1315.15</v>
      </c>
      <c r="I3768" s="1" t="s">
        <v>2770</v>
      </c>
      <c r="J3768" s="1" t="n">
        <v>1930</v>
      </c>
      <c r="K3768" s="1" t="s">
        <v>2194</v>
      </c>
    </row>
    <row r="3769" customFormat="false" ht="15" hidden="false" customHeight="false" outlineLevel="0" collapsed="false">
      <c r="A3769" s="6" t="str">
        <f aca="false">"sankmc_"&amp;ROUND(B3769,1)&amp;"_"&amp;ROUND(C3769,1)&amp;"_"&amp;ROUND(D3769,1)&amp;"_"&amp;ROUND(E3769,1)&amp;"_"&amp;ROUND(F3769,1)&amp;"_"&amp;ROUND(G3769,1)</f>
        <v>sankmc_72.8_0_15.5_0_0_11.8</v>
      </c>
      <c r="B3769" s="1" t="n">
        <v>72.7872787278728</v>
      </c>
      <c r="C3769" s="1" t="n">
        <v>0</v>
      </c>
      <c r="D3769" s="1" t="n">
        <v>15.4615461546155</v>
      </c>
      <c r="E3769" s="1" t="n">
        <v>0</v>
      </c>
      <c r="F3769" s="1" t="n">
        <v>0</v>
      </c>
      <c r="G3769" s="1" t="n">
        <v>11.7511751175118</v>
      </c>
      <c r="H3769" s="34" t="n">
        <v>1249.15</v>
      </c>
      <c r="I3769" s="1" t="s">
        <v>2743</v>
      </c>
      <c r="J3769" s="1" t="n">
        <v>1980</v>
      </c>
      <c r="K3769" s="1" t="s">
        <v>2194</v>
      </c>
    </row>
    <row r="3770" customFormat="false" ht="15" hidden="false" customHeight="false" outlineLevel="0" collapsed="false">
      <c r="A3770" s="6" t="str">
        <f aca="false">"sankmc_"&amp;ROUND(B3770,1)&amp;"_"&amp;ROUND(C3770,1)&amp;"_"&amp;ROUND(D3770,1)&amp;"_"&amp;ROUND(E3770,1)&amp;"_"&amp;ROUND(F3770,1)&amp;"_"&amp;ROUND(G3770,1)</f>
        <v>sankmc_72.8_0_22.9_0_0_4.3</v>
      </c>
      <c r="B3770" s="1" t="n">
        <v>72.8172817281728</v>
      </c>
      <c r="C3770" s="1" t="n">
        <v>0</v>
      </c>
      <c r="D3770" s="1" t="n">
        <v>22.8822882288229</v>
      </c>
      <c r="E3770" s="1" t="n">
        <v>0</v>
      </c>
      <c r="F3770" s="1" t="n">
        <v>0</v>
      </c>
      <c r="G3770" s="1" t="n">
        <v>4.3004300430043</v>
      </c>
      <c r="H3770" s="34" t="n">
        <v>1046.15</v>
      </c>
      <c r="I3770" s="1" t="s">
        <v>2851</v>
      </c>
      <c r="J3770" s="1" t="n">
        <v>1971</v>
      </c>
      <c r="K3770" s="1" t="s">
        <v>2194</v>
      </c>
    </row>
    <row r="3771" customFormat="false" ht="15" hidden="false" customHeight="false" outlineLevel="0" collapsed="false">
      <c r="A3771" s="6" t="str">
        <f aca="false">"sankmc_"&amp;ROUND(B3771,1)&amp;"_"&amp;ROUND(C3771,1)&amp;"_"&amp;ROUND(D3771,1)&amp;"_"&amp;ROUND(E3771,1)&amp;"_"&amp;ROUND(F3771,1)&amp;"_"&amp;ROUND(G3771,1)</f>
        <v>sankmc_72.8_0_27.2_0_0_0</v>
      </c>
      <c r="B3771" s="1" t="n">
        <v>72.82</v>
      </c>
      <c r="C3771" s="1" t="n">
        <v>0</v>
      </c>
      <c r="D3771" s="1" t="n">
        <v>27.18</v>
      </c>
      <c r="E3771" s="1" t="n">
        <v>0</v>
      </c>
      <c r="F3771" s="1" t="n">
        <v>0</v>
      </c>
      <c r="G3771" s="1" t="n">
        <v>0</v>
      </c>
      <c r="H3771" s="34" t="n">
        <v>1091.15</v>
      </c>
      <c r="I3771" s="1" t="s">
        <v>2851</v>
      </c>
      <c r="J3771" s="1" t="n">
        <v>1971</v>
      </c>
      <c r="K3771" s="1" t="s">
        <v>2194</v>
      </c>
    </row>
    <row r="3772" customFormat="false" ht="15" hidden="false" customHeight="false" outlineLevel="0" collapsed="false">
      <c r="A3772" s="6" t="str">
        <f aca="false">"sankmc_"&amp;ROUND(B3772,1)&amp;"_"&amp;ROUND(C3772,1)&amp;"_"&amp;ROUND(D3772,1)&amp;"_"&amp;ROUND(E3772,1)&amp;"_"&amp;ROUND(F3772,1)&amp;"_"&amp;ROUND(G3772,1)</f>
        <v>sankmc_72.8_0_7_0_0_20.2</v>
      </c>
      <c r="B3772" s="1" t="n">
        <v>72.81</v>
      </c>
      <c r="C3772" s="1" t="n">
        <v>0</v>
      </c>
      <c r="D3772" s="1" t="n">
        <v>7.02</v>
      </c>
      <c r="E3772" s="1" t="n">
        <v>0</v>
      </c>
      <c r="F3772" s="1" t="n">
        <v>0</v>
      </c>
      <c r="G3772" s="1" t="n">
        <v>20.17</v>
      </c>
      <c r="H3772" s="34" t="n">
        <v>1601.15</v>
      </c>
      <c r="I3772" s="1" t="s">
        <v>2770</v>
      </c>
      <c r="J3772" s="1" t="n">
        <v>1930</v>
      </c>
      <c r="K3772" s="1" t="s">
        <v>2194</v>
      </c>
    </row>
    <row r="3773" customFormat="false" ht="15" hidden="false" customHeight="false" outlineLevel="0" collapsed="false">
      <c r="A3773" s="6" t="str">
        <f aca="false">"sankmc_"&amp;ROUND(B3773,1)&amp;"_"&amp;ROUND(C3773,1)&amp;"_"&amp;ROUND(D3773,1)&amp;"_"&amp;ROUND(E3773,1)&amp;"_"&amp;ROUND(F3773,1)&amp;"_"&amp;ROUND(G3773,1)</f>
        <v>sankmc_72.8_0_7.5_0_7.2_12.5</v>
      </c>
      <c r="B3773" s="1" t="n">
        <v>72.76</v>
      </c>
      <c r="C3773" s="1" t="n">
        <v>0</v>
      </c>
      <c r="D3773" s="1" t="n">
        <v>7.53</v>
      </c>
      <c r="E3773" s="1" t="n">
        <v>0</v>
      </c>
      <c r="F3773" s="1" t="n">
        <v>7.23</v>
      </c>
      <c r="G3773" s="1" t="n">
        <v>12.48</v>
      </c>
      <c r="H3773" s="34" t="n">
        <v>1585.15</v>
      </c>
      <c r="I3773" s="1" t="s">
        <v>2851</v>
      </c>
      <c r="J3773" s="1" t="n">
        <v>1972</v>
      </c>
      <c r="K3773" s="1" t="s">
        <v>2194</v>
      </c>
    </row>
    <row r="3774" customFormat="false" ht="15" hidden="false" customHeight="false" outlineLevel="0" collapsed="false">
      <c r="A3774" s="6" t="str">
        <f aca="false">"sankmc_"&amp;ROUND(B3774,1)&amp;"_"&amp;ROUND(C3774,1)&amp;"_"&amp;ROUND(D3774,1)&amp;"_"&amp;ROUND(E3774,1)&amp;"_"&amp;ROUND(F3774,1)&amp;"_"&amp;ROUND(G3774,1)</f>
        <v>sankmc_72.8_0.3_12.6_0.1_5.3_8.9</v>
      </c>
      <c r="B3774" s="1" t="n">
        <v>72.7527247275273</v>
      </c>
      <c r="C3774" s="1" t="n">
        <v>0.34996500349965</v>
      </c>
      <c r="D3774" s="1" t="n">
        <v>12.5587441255874</v>
      </c>
      <c r="E3774" s="1" t="n">
        <v>0.12998700129987</v>
      </c>
      <c r="F3774" s="1" t="n">
        <v>5.30946905309469</v>
      </c>
      <c r="G3774" s="1" t="n">
        <v>8.8991100889911</v>
      </c>
      <c r="H3774" s="34" t="n">
        <v>1293.15</v>
      </c>
      <c r="I3774" s="1" t="s">
        <v>2909</v>
      </c>
      <c r="J3774" s="1" t="n">
        <v>1999</v>
      </c>
      <c r="K3774" s="1" t="s">
        <v>2194</v>
      </c>
    </row>
    <row r="3775" customFormat="false" ht="15" hidden="false" customHeight="false" outlineLevel="0" collapsed="false">
      <c r="A3775" s="6" t="str">
        <f aca="false">"sankmc_"&amp;ROUND(B3775,1)&amp;"_"&amp;ROUND(C3775,1)&amp;"_"&amp;ROUND(D3775,1)&amp;"_"&amp;ROUND(E3775,1)&amp;"_"&amp;ROUND(F3775,1)&amp;"_"&amp;ROUND(G3775,1)</f>
        <v>sankmc_72.8_1.2_14.5_0_2.8_8.7</v>
      </c>
      <c r="B3775" s="1" t="n">
        <v>72.8227177282272</v>
      </c>
      <c r="C3775" s="1" t="n">
        <v>1.17988201179882</v>
      </c>
      <c r="D3775" s="1" t="n">
        <v>14.5085491450855</v>
      </c>
      <c r="E3775" s="1" t="n">
        <v>0</v>
      </c>
      <c r="F3775" s="1" t="n">
        <v>2.82971702829717</v>
      </c>
      <c r="G3775" s="1" t="n">
        <v>8.65913408659134</v>
      </c>
      <c r="H3775" s="34" t="n">
        <v>1229.15</v>
      </c>
      <c r="I3775" s="1" t="s">
        <v>2697</v>
      </c>
      <c r="J3775" s="1" t="n">
        <v>1964</v>
      </c>
      <c r="K3775" s="1" t="s">
        <v>2194</v>
      </c>
    </row>
    <row r="3776" customFormat="false" ht="15" hidden="false" customHeight="false" outlineLevel="0" collapsed="false">
      <c r="A3776" s="6" t="str">
        <f aca="false">"sankmc_"&amp;ROUND(B3776,1)&amp;"_"&amp;ROUND(C3776,1)&amp;"_"&amp;ROUND(D3776,1)&amp;"_"&amp;ROUND(E3776,1)&amp;"_"&amp;ROUND(F3776,1)&amp;"_"&amp;ROUND(G3776,1)</f>
        <v>sankmc_72.8_15_12.1_0_0_0</v>
      </c>
      <c r="B3776" s="1" t="n">
        <v>72.8372837283728</v>
      </c>
      <c r="C3776" s="1" t="n">
        <v>15.021502150215</v>
      </c>
      <c r="D3776" s="1" t="n">
        <v>12.1412141214121</v>
      </c>
      <c r="E3776" s="1" t="n">
        <v>0</v>
      </c>
      <c r="F3776" s="1" t="n">
        <v>0</v>
      </c>
      <c r="G3776" s="1" t="n">
        <v>0</v>
      </c>
      <c r="H3776" s="34" t="n">
        <v>1608.15</v>
      </c>
      <c r="I3776" s="1" t="s">
        <v>2839</v>
      </c>
      <c r="J3776" s="1" t="n">
        <v>1956</v>
      </c>
      <c r="K3776" s="1" t="s">
        <v>2194</v>
      </c>
    </row>
    <row r="3777" customFormat="false" ht="15" hidden="false" customHeight="false" outlineLevel="0" collapsed="false">
      <c r="A3777" s="6" t="str">
        <f aca="false">"sankmc_"&amp;ROUND(B3777,1)&amp;"_"&amp;ROUND(C3777,1)&amp;"_"&amp;ROUND(D3777,1)&amp;"_"&amp;ROUND(E3777,1)&amp;"_"&amp;ROUND(F3777,1)&amp;"_"&amp;ROUND(G3777,1)</f>
        <v>sankmc_72.9_0_0_10.6_16.5_0</v>
      </c>
      <c r="B3777" s="1" t="n">
        <v>72.92</v>
      </c>
      <c r="C3777" s="1" t="n">
        <v>0</v>
      </c>
      <c r="D3777" s="1" t="n">
        <v>0</v>
      </c>
      <c r="E3777" s="1" t="n">
        <v>10.59</v>
      </c>
      <c r="F3777" s="1" t="n">
        <v>16.49</v>
      </c>
      <c r="G3777" s="1" t="n">
        <v>0</v>
      </c>
      <c r="H3777" s="34" t="n">
        <v>1408.15</v>
      </c>
      <c r="I3777" s="1" t="s">
        <v>2838</v>
      </c>
      <c r="J3777" s="1" t="n">
        <v>1951</v>
      </c>
      <c r="K3777" s="1" t="s">
        <v>2194</v>
      </c>
    </row>
    <row r="3778" customFormat="false" ht="15" hidden="false" customHeight="false" outlineLevel="0" collapsed="false">
      <c r="A3778" s="6" t="str">
        <f aca="false">"sankmc_"&amp;ROUND(B3778,1)&amp;"_"&amp;ROUND(C3778,1)&amp;"_"&amp;ROUND(D3778,1)&amp;"_"&amp;ROUND(E3778,1)&amp;"_"&amp;ROUND(F3778,1)&amp;"_"&amp;ROUND(G3778,1)</f>
        <v>sankmc_72.9_0_0_27.1_0_0</v>
      </c>
      <c r="B3778" s="1" t="n">
        <v>72.9</v>
      </c>
      <c r="C3778" s="1" t="n">
        <v>0</v>
      </c>
      <c r="D3778" s="1" t="n">
        <v>0</v>
      </c>
      <c r="E3778" s="1" t="n">
        <v>27.1</v>
      </c>
      <c r="F3778" s="1" t="n">
        <v>0</v>
      </c>
      <c r="G3778" s="1" t="n">
        <v>0</v>
      </c>
      <c r="H3778" s="34" t="n">
        <v>1253.15</v>
      </c>
      <c r="I3778" s="1" t="s">
        <v>2819</v>
      </c>
      <c r="J3778" s="1" t="n">
        <v>1929</v>
      </c>
      <c r="K3778" s="1" t="s">
        <v>2194</v>
      </c>
    </row>
    <row r="3779" customFormat="false" ht="15" hidden="false" customHeight="false" outlineLevel="0" collapsed="false">
      <c r="A3779" s="6" t="str">
        <f aca="false">"sankmc_"&amp;ROUND(B3779,1)&amp;"_"&amp;ROUND(C3779,1)&amp;"_"&amp;ROUND(D3779,1)&amp;"_"&amp;ROUND(E3779,1)&amp;"_"&amp;ROUND(F3779,1)&amp;"_"&amp;ROUND(G3779,1)</f>
        <v>sankmc_72.9_0_14.4_0_1.5_11.2</v>
      </c>
      <c r="B3779" s="1" t="n">
        <v>72.93</v>
      </c>
      <c r="C3779" s="1" t="n">
        <v>0</v>
      </c>
      <c r="D3779" s="1" t="n">
        <v>14.43</v>
      </c>
      <c r="E3779" s="1" t="n">
        <v>0</v>
      </c>
      <c r="F3779" s="1" t="n">
        <v>1.48</v>
      </c>
      <c r="G3779" s="1" t="n">
        <v>11.16</v>
      </c>
      <c r="H3779" s="34" t="n">
        <v>1301.15</v>
      </c>
      <c r="I3779" s="1" t="s">
        <v>2913</v>
      </c>
      <c r="J3779" s="1" t="n">
        <v>1936</v>
      </c>
      <c r="K3779" s="1" t="s">
        <v>2194</v>
      </c>
    </row>
    <row r="3780" customFormat="false" ht="15" hidden="false" customHeight="false" outlineLevel="0" collapsed="false">
      <c r="A3780" s="6" t="str">
        <f aca="false">"sankmc_"&amp;ROUND(B3780,1)&amp;"_"&amp;ROUND(C3780,1)&amp;"_"&amp;ROUND(D3780,1)&amp;"_"&amp;ROUND(E3780,1)&amp;"_"&amp;ROUND(F3780,1)&amp;"_"&amp;ROUND(G3780,1)</f>
        <v>sankmc_72.9_0_17.4_0_0_9.6</v>
      </c>
      <c r="B3780" s="1" t="n">
        <v>72.9372937293729</v>
      </c>
      <c r="C3780" s="1" t="n">
        <v>0</v>
      </c>
      <c r="D3780" s="1" t="n">
        <v>17.4317431743174</v>
      </c>
      <c r="E3780" s="1" t="n">
        <v>0</v>
      </c>
      <c r="F3780" s="1" t="n">
        <v>0</v>
      </c>
      <c r="G3780" s="1" t="n">
        <v>9.63096309630963</v>
      </c>
      <c r="H3780" s="34" t="n">
        <v>1198.15</v>
      </c>
      <c r="I3780" s="1" t="s">
        <v>2851</v>
      </c>
      <c r="J3780" s="1" t="n">
        <v>1971</v>
      </c>
      <c r="K3780" s="1" t="s">
        <v>2194</v>
      </c>
    </row>
    <row r="3781" customFormat="false" ht="15" hidden="false" customHeight="false" outlineLevel="0" collapsed="false">
      <c r="A3781" s="6" t="str">
        <f aca="false">"sankmc_"&amp;ROUND(B3781,1)&amp;"_"&amp;ROUND(C3781,1)&amp;"_"&amp;ROUND(D3781,1)&amp;"_"&amp;ROUND(E3781,1)&amp;"_"&amp;ROUND(F3781,1)&amp;"_"&amp;ROUND(G3781,1)</f>
        <v>sankmc_72.9_0.1_13.3_0_3_10.7</v>
      </c>
      <c r="B3781" s="1" t="n">
        <v>72.94</v>
      </c>
      <c r="C3781" s="1" t="n">
        <v>0.12</v>
      </c>
      <c r="D3781" s="1" t="n">
        <v>13.26</v>
      </c>
      <c r="E3781" s="1" t="n">
        <v>0</v>
      </c>
      <c r="F3781" s="1" t="n">
        <v>2.95</v>
      </c>
      <c r="G3781" s="1" t="n">
        <v>10.73</v>
      </c>
      <c r="H3781" s="34" t="n">
        <v>1308.15</v>
      </c>
      <c r="I3781" s="1" t="s">
        <v>2471</v>
      </c>
      <c r="J3781" s="1" t="n">
        <v>1944</v>
      </c>
      <c r="K3781" s="1" t="s">
        <v>2194</v>
      </c>
    </row>
    <row r="3782" customFormat="false" ht="15" hidden="false" customHeight="false" outlineLevel="0" collapsed="false">
      <c r="A3782" s="6" t="str">
        <f aca="false">"sankmc_"&amp;ROUND(B3782,1)&amp;"_"&amp;ROUND(C3782,1)&amp;"_"&amp;ROUND(D3782,1)&amp;"_"&amp;ROUND(E3782,1)&amp;"_"&amp;ROUND(F3782,1)&amp;"_"&amp;ROUND(G3782,1)</f>
        <v>sankmc_72.9_0.6_13.4_0_5.7_7.5</v>
      </c>
      <c r="B3782" s="1" t="n">
        <v>72.85</v>
      </c>
      <c r="C3782" s="1" t="n">
        <v>0.58</v>
      </c>
      <c r="D3782" s="1" t="n">
        <v>13.36</v>
      </c>
      <c r="E3782" s="1" t="n">
        <v>0</v>
      </c>
      <c r="F3782" s="1" t="n">
        <v>5.72</v>
      </c>
      <c r="G3782" s="1" t="n">
        <v>7.49</v>
      </c>
      <c r="H3782" s="34" t="n">
        <v>1253.15</v>
      </c>
      <c r="I3782" s="1" t="s">
        <v>2697</v>
      </c>
      <c r="J3782" s="1" t="n">
        <v>1964</v>
      </c>
      <c r="K3782" s="1" t="s">
        <v>2194</v>
      </c>
    </row>
    <row r="3783" customFormat="false" ht="15" hidden="false" customHeight="false" outlineLevel="0" collapsed="false">
      <c r="A3783" s="6" t="str">
        <f aca="false">"sankmc_"&amp;ROUND(B3783,1)&amp;"_"&amp;ROUND(C3783,1)&amp;"_"&amp;ROUND(D3783,1)&amp;"_"&amp;ROUND(E3783,1)&amp;"_"&amp;ROUND(F3783,1)&amp;"_"&amp;ROUND(G3783,1)</f>
        <v>sankmc_72.9_1.3_9.7_0.2_5.7_10.3</v>
      </c>
      <c r="B3783" s="1" t="n">
        <v>72.86</v>
      </c>
      <c r="C3783" s="1" t="n">
        <v>1.28</v>
      </c>
      <c r="D3783" s="1" t="n">
        <v>9.67</v>
      </c>
      <c r="E3783" s="1" t="n">
        <v>0.19</v>
      </c>
      <c r="F3783" s="1" t="n">
        <v>5.74</v>
      </c>
      <c r="G3783" s="1" t="n">
        <v>10.26</v>
      </c>
      <c r="H3783" s="34" t="n">
        <v>1361.15</v>
      </c>
      <c r="I3783" s="1" t="s">
        <v>2881</v>
      </c>
      <c r="J3783" s="1" t="n">
        <v>1970</v>
      </c>
      <c r="K3783" s="1" t="s">
        <v>2194</v>
      </c>
    </row>
    <row r="3784" customFormat="false" ht="15" hidden="false" customHeight="false" outlineLevel="0" collapsed="false">
      <c r="A3784" s="6" t="str">
        <f aca="false">"sankmc_"&amp;ROUND(B3784,1)&amp;"_"&amp;ROUND(C3784,1)&amp;"_"&amp;ROUND(D3784,1)&amp;"_"&amp;ROUND(E3784,1)&amp;"_"&amp;ROUND(F3784,1)&amp;"_"&amp;ROUND(G3784,1)</f>
        <v>sankmc_72.9_11.7_0_15.4_0_0</v>
      </c>
      <c r="B3784" s="1" t="n">
        <v>72.85</v>
      </c>
      <c r="C3784" s="1" t="n">
        <v>11.71</v>
      </c>
      <c r="D3784" s="1" t="n">
        <v>0</v>
      </c>
      <c r="E3784" s="1" t="n">
        <v>15.44</v>
      </c>
      <c r="F3784" s="1" t="n">
        <v>0</v>
      </c>
      <c r="G3784" s="1" t="n">
        <v>0</v>
      </c>
      <c r="H3784" s="34" t="n">
        <v>1798.15</v>
      </c>
      <c r="I3784" s="1" t="s">
        <v>2839</v>
      </c>
      <c r="J3784" s="1" t="n">
        <v>1955</v>
      </c>
      <c r="K3784" s="1" t="s">
        <v>2194</v>
      </c>
    </row>
    <row r="3785" customFormat="false" ht="15" hidden="false" customHeight="false" outlineLevel="0" collapsed="false">
      <c r="A3785" s="6" t="str">
        <f aca="false">"sankmc_"&amp;ROUND(B3785,1)&amp;"_"&amp;ROUND(C3785,1)&amp;"_"&amp;ROUND(D3785,1)&amp;"_"&amp;ROUND(E3785,1)&amp;"_"&amp;ROUND(F3785,1)&amp;"_"&amp;ROUND(G3785,1)</f>
        <v>sankmc_72.9_11.9_0_0_0_15.2</v>
      </c>
      <c r="B3785" s="1" t="n">
        <v>72.92</v>
      </c>
      <c r="C3785" s="1" t="n">
        <v>11.85</v>
      </c>
      <c r="D3785" s="1" t="n">
        <v>0</v>
      </c>
      <c r="E3785" s="1" t="n">
        <v>0</v>
      </c>
      <c r="F3785" s="1" t="n">
        <v>0</v>
      </c>
      <c r="G3785" s="1" t="n">
        <v>15.23</v>
      </c>
      <c r="H3785" s="34" t="n">
        <v>1659.24997558594</v>
      </c>
      <c r="I3785" s="1" t="s">
        <v>2686</v>
      </c>
      <c r="J3785" s="1" t="n">
        <v>2002</v>
      </c>
      <c r="K3785" s="1" t="s">
        <v>2194</v>
      </c>
    </row>
    <row r="3786" customFormat="false" ht="15" hidden="false" customHeight="false" outlineLevel="0" collapsed="false">
      <c r="A3786" s="6" t="str">
        <f aca="false">"sankmc_"&amp;ROUND(B3786,1)&amp;"_"&amp;ROUND(C3786,1)&amp;"_"&amp;ROUND(D3786,1)&amp;"_"&amp;ROUND(E3786,1)&amp;"_"&amp;ROUND(F3786,1)&amp;"_"&amp;ROUND(G3786,1)</f>
        <v>sankmc_72.9_6.5_6.5_0_7.1_7.1</v>
      </c>
      <c r="B3786" s="1" t="n">
        <v>72.93</v>
      </c>
      <c r="C3786" s="1" t="n">
        <v>6.47</v>
      </c>
      <c r="D3786" s="1" t="n">
        <v>6.46</v>
      </c>
      <c r="E3786" s="1" t="n">
        <v>0</v>
      </c>
      <c r="F3786" s="1" t="n">
        <v>7.06</v>
      </c>
      <c r="G3786" s="1" t="n">
        <v>7.08</v>
      </c>
      <c r="H3786" s="34" t="n">
        <v>1521.15</v>
      </c>
      <c r="I3786" s="1" t="s">
        <v>2839</v>
      </c>
      <c r="J3786" s="1" t="n">
        <v>1960</v>
      </c>
      <c r="K3786" s="1" t="s">
        <v>2194</v>
      </c>
    </row>
    <row r="3787" customFormat="false" ht="15" hidden="false" customHeight="false" outlineLevel="0" collapsed="false">
      <c r="A3787" s="6" t="str">
        <f aca="false">"sankmc_"&amp;ROUND(B3787,1)&amp;"_"&amp;ROUND(C3787,1)&amp;"_"&amp;ROUND(D3787,1)&amp;"_"&amp;ROUND(E3787,1)&amp;"_"&amp;ROUND(F3787,1)&amp;"_"&amp;ROUND(G3787,1)</f>
        <v>sankmc_73_0_0_15.3_11.7_0</v>
      </c>
      <c r="B3787" s="1" t="n">
        <v>72.96</v>
      </c>
      <c r="C3787" s="1" t="n">
        <v>0</v>
      </c>
      <c r="D3787" s="1" t="n">
        <v>0</v>
      </c>
      <c r="E3787" s="1" t="n">
        <v>15.32</v>
      </c>
      <c r="F3787" s="1" t="n">
        <v>11.72</v>
      </c>
      <c r="G3787" s="1" t="n">
        <v>0</v>
      </c>
      <c r="H3787" s="34" t="n">
        <v>1338.15</v>
      </c>
      <c r="I3787" s="1" t="s">
        <v>2838</v>
      </c>
      <c r="J3787" s="1" t="n">
        <v>1951</v>
      </c>
      <c r="K3787" s="1" t="s">
        <v>2194</v>
      </c>
    </row>
    <row r="3788" customFormat="false" ht="15" hidden="false" customHeight="false" outlineLevel="0" collapsed="false">
      <c r="A3788" s="6" t="str">
        <f aca="false">"sankmc_"&amp;ROUND(B3788,1)&amp;"_"&amp;ROUND(C3788,1)&amp;"_"&amp;ROUND(D3788,1)&amp;"_"&amp;ROUND(E3788,1)&amp;"_"&amp;ROUND(F3788,1)&amp;"_"&amp;ROUND(G3788,1)</f>
        <v>sankmc_73_0_0_5.4_0_21.6</v>
      </c>
      <c r="B3788" s="1" t="n">
        <v>73.03</v>
      </c>
      <c r="C3788" s="1" t="n">
        <v>0</v>
      </c>
      <c r="D3788" s="1" t="n">
        <v>0</v>
      </c>
      <c r="E3788" s="1" t="n">
        <v>5.38999999999999</v>
      </c>
      <c r="F3788" s="1" t="n">
        <v>0</v>
      </c>
      <c r="G3788" s="1" t="n">
        <v>21.58</v>
      </c>
      <c r="H3788" s="34" t="n">
        <v>1591.15</v>
      </c>
      <c r="I3788" s="1" t="s">
        <v>2770</v>
      </c>
      <c r="J3788" s="1" t="n">
        <v>1930</v>
      </c>
      <c r="K3788" s="1" t="s">
        <v>2194</v>
      </c>
    </row>
    <row r="3789" customFormat="false" ht="15" hidden="false" customHeight="false" outlineLevel="0" collapsed="false">
      <c r="A3789" s="6" t="str">
        <f aca="false">"sankmc_"&amp;ROUND(B3789,1)&amp;"_"&amp;ROUND(C3789,1)&amp;"_"&amp;ROUND(D3789,1)&amp;"_"&amp;ROUND(E3789,1)&amp;"_"&amp;ROUND(F3789,1)&amp;"_"&amp;ROUND(G3789,1)</f>
        <v>sankmc_73_0_12.9_0_0_14.1</v>
      </c>
      <c r="B3789" s="1" t="n">
        <v>73</v>
      </c>
      <c r="C3789" s="1" t="n">
        <v>0</v>
      </c>
      <c r="D3789" s="1" t="n">
        <v>12.9</v>
      </c>
      <c r="E3789" s="1" t="n">
        <v>0</v>
      </c>
      <c r="F3789" s="1" t="n">
        <v>0</v>
      </c>
      <c r="G3789" s="1" t="n">
        <v>14.1</v>
      </c>
      <c r="H3789" s="34" t="n">
        <v>1340.15</v>
      </c>
      <c r="I3789" s="1" t="s">
        <v>2770</v>
      </c>
      <c r="J3789" s="1" t="n">
        <v>1930</v>
      </c>
      <c r="K3789" s="1" t="s">
        <v>2194</v>
      </c>
    </row>
    <row r="3790" customFormat="false" ht="15" hidden="false" customHeight="false" outlineLevel="0" collapsed="false">
      <c r="A3790" s="6" t="str">
        <f aca="false">"sankmc_"&amp;ROUND(B3790,1)&amp;"_"&amp;ROUND(C3790,1)&amp;"_"&amp;ROUND(D3790,1)&amp;"_"&amp;ROUND(E3790,1)&amp;"_"&amp;ROUND(F3790,1)&amp;"_"&amp;ROUND(G3790,1)</f>
        <v>sankmc_73_0_17.4_0_0_9.6</v>
      </c>
      <c r="B3790" s="1" t="n">
        <v>73.01</v>
      </c>
      <c r="C3790" s="1" t="n">
        <v>0</v>
      </c>
      <c r="D3790" s="1" t="n">
        <v>17.35</v>
      </c>
      <c r="E3790" s="1" t="n">
        <v>0</v>
      </c>
      <c r="F3790" s="1" t="n">
        <v>0</v>
      </c>
      <c r="G3790" s="1" t="n">
        <v>9.64</v>
      </c>
      <c r="H3790" s="34" t="n">
        <v>1214.15</v>
      </c>
      <c r="I3790" s="1" t="s">
        <v>2770</v>
      </c>
      <c r="J3790" s="1" t="n">
        <v>1930</v>
      </c>
      <c r="K3790" s="1" t="s">
        <v>2194</v>
      </c>
    </row>
    <row r="3791" customFormat="false" ht="15" hidden="false" customHeight="false" outlineLevel="0" collapsed="false">
      <c r="A3791" s="6" t="str">
        <f aca="false">"sankmc_"&amp;ROUND(B3791,1)&amp;"_"&amp;ROUND(C3791,1)&amp;"_"&amp;ROUND(D3791,1)&amp;"_"&amp;ROUND(E3791,1)&amp;"_"&amp;ROUND(F3791,1)&amp;"_"&amp;ROUND(G3791,1)</f>
        <v>sankmc_73_0_18.9_0_0_8</v>
      </c>
      <c r="B3791" s="1" t="n">
        <v>73.04</v>
      </c>
      <c r="C3791" s="1" t="n">
        <v>0</v>
      </c>
      <c r="D3791" s="1" t="n">
        <v>18.92</v>
      </c>
      <c r="E3791" s="1" t="n">
        <v>0</v>
      </c>
      <c r="F3791" s="1" t="n">
        <v>0</v>
      </c>
      <c r="G3791" s="1" t="n">
        <v>8.03999999999999</v>
      </c>
      <c r="H3791" s="34" t="n">
        <v>1163.15</v>
      </c>
      <c r="I3791" s="1" t="s">
        <v>2770</v>
      </c>
      <c r="J3791" s="1" t="n">
        <v>1930</v>
      </c>
      <c r="K3791" s="1" t="s">
        <v>2194</v>
      </c>
    </row>
    <row r="3792" customFormat="false" ht="15" hidden="false" customHeight="false" outlineLevel="0" collapsed="false">
      <c r="A3792" s="6" t="str">
        <f aca="false">"sankmc_"&amp;ROUND(B3792,1)&amp;"_"&amp;ROUND(C3792,1)&amp;"_"&amp;ROUND(D3792,1)&amp;"_"&amp;ROUND(E3792,1)&amp;"_"&amp;ROUND(F3792,1)&amp;"_"&amp;ROUND(G3792,1)</f>
        <v>sankmc_73_0_18.9_0_0_8</v>
      </c>
      <c r="B3792" s="1" t="n">
        <v>73.04</v>
      </c>
      <c r="C3792" s="1" t="n">
        <v>0</v>
      </c>
      <c r="D3792" s="1" t="n">
        <v>18.92</v>
      </c>
      <c r="E3792" s="1" t="n">
        <v>0</v>
      </c>
      <c r="F3792" s="1" t="n">
        <v>0</v>
      </c>
      <c r="G3792" s="1" t="n">
        <v>8.03999999999999</v>
      </c>
      <c r="H3792" s="34" t="n">
        <v>1166.15</v>
      </c>
      <c r="I3792" s="1" t="s">
        <v>2770</v>
      </c>
      <c r="J3792" s="1" t="n">
        <v>1932</v>
      </c>
      <c r="K3792" s="1" t="s">
        <v>2194</v>
      </c>
    </row>
    <row r="3793" customFormat="false" ht="15" hidden="false" customHeight="false" outlineLevel="0" collapsed="false">
      <c r="A3793" s="6" t="str">
        <f aca="false">"sankmc_"&amp;ROUND(B3793,1)&amp;"_"&amp;ROUND(C3793,1)&amp;"_"&amp;ROUND(D3793,1)&amp;"_"&amp;ROUND(E3793,1)&amp;"_"&amp;ROUND(F3793,1)&amp;"_"&amp;ROUND(G3793,1)</f>
        <v>sankmc_73_0_27_0_0_0</v>
      </c>
      <c r="B3793" s="1" t="n">
        <v>73</v>
      </c>
      <c r="C3793" s="1" t="n">
        <v>0</v>
      </c>
      <c r="D3793" s="1" t="n">
        <v>27</v>
      </c>
      <c r="E3793" s="1" t="n">
        <v>0</v>
      </c>
      <c r="F3793" s="1" t="n">
        <v>0</v>
      </c>
      <c r="G3793" s="1" t="n">
        <v>0</v>
      </c>
      <c r="H3793" s="34" t="n">
        <v>1063.15</v>
      </c>
      <c r="I3793" s="1" t="s">
        <v>2816</v>
      </c>
      <c r="J3793" s="1" t="n">
        <v>1929</v>
      </c>
      <c r="K3793" s="1" t="s">
        <v>2194</v>
      </c>
    </row>
    <row r="3794" customFormat="false" ht="15" hidden="false" customHeight="false" outlineLevel="0" collapsed="false">
      <c r="A3794" s="6" t="str">
        <f aca="false">"sankmc_"&amp;ROUND(B3794,1)&amp;"_"&amp;ROUND(C3794,1)&amp;"_"&amp;ROUND(D3794,1)&amp;"_"&amp;ROUND(E3794,1)&amp;"_"&amp;ROUND(F3794,1)&amp;"_"&amp;ROUND(G3794,1)</f>
        <v>sankmc_73_0_27_0_0_0</v>
      </c>
      <c r="B3794" s="1" t="n">
        <v>73</v>
      </c>
      <c r="C3794" s="1" t="n">
        <v>0</v>
      </c>
      <c r="D3794" s="1" t="n">
        <v>27</v>
      </c>
      <c r="E3794" s="1" t="n">
        <v>0</v>
      </c>
      <c r="F3794" s="1" t="n">
        <v>0</v>
      </c>
      <c r="G3794" s="1" t="n">
        <v>0</v>
      </c>
      <c r="H3794" s="34" t="n">
        <v>1116.15</v>
      </c>
      <c r="I3794" s="1" t="s">
        <v>2814</v>
      </c>
      <c r="J3794" s="1" t="n">
        <v>1965</v>
      </c>
      <c r="K3794" s="1" t="s">
        <v>2194</v>
      </c>
    </row>
    <row r="3795" customFormat="false" ht="15" hidden="false" customHeight="false" outlineLevel="0" collapsed="false">
      <c r="A3795" s="6" t="str">
        <f aca="false">"sankmc_"&amp;ROUND(B3795,1)&amp;"_"&amp;ROUND(C3795,1)&amp;"_"&amp;ROUND(D3795,1)&amp;"_"&amp;ROUND(E3795,1)&amp;"_"&amp;ROUND(F3795,1)&amp;"_"&amp;ROUND(G3795,1)</f>
        <v>sankmc_73_0_27_0_0_0</v>
      </c>
      <c r="B3795" s="1" t="n">
        <v>73</v>
      </c>
      <c r="C3795" s="1" t="n">
        <v>0</v>
      </c>
      <c r="D3795" s="1" t="n">
        <v>27</v>
      </c>
      <c r="E3795" s="1" t="n">
        <v>0</v>
      </c>
      <c r="F3795" s="1" t="n">
        <v>0</v>
      </c>
      <c r="G3795" s="1" t="n">
        <v>0</v>
      </c>
      <c r="H3795" s="34" t="n">
        <v>1123.15</v>
      </c>
      <c r="I3795" s="1" t="s">
        <v>2856</v>
      </c>
      <c r="J3795" s="1" t="n">
        <v>1955</v>
      </c>
      <c r="K3795" s="1" t="s">
        <v>2194</v>
      </c>
    </row>
    <row r="3796" customFormat="false" ht="15" hidden="false" customHeight="false" outlineLevel="0" collapsed="false">
      <c r="A3796" s="6" t="str">
        <f aca="false">"sankmc_"&amp;ROUND(B3796,1)&amp;"_"&amp;ROUND(C3796,1)&amp;"_"&amp;ROUND(D3796,1)&amp;"_"&amp;ROUND(E3796,1)&amp;"_"&amp;ROUND(F3796,1)&amp;"_"&amp;ROUND(G3796,1)</f>
        <v>sankmc_73_0_7.7_19.4_0_0</v>
      </c>
      <c r="B3796" s="1" t="n">
        <v>72.97</v>
      </c>
      <c r="C3796" s="1" t="n">
        <v>0</v>
      </c>
      <c r="D3796" s="1" t="n">
        <v>7.66</v>
      </c>
      <c r="E3796" s="1" t="n">
        <v>19.37</v>
      </c>
      <c r="F3796" s="1" t="n">
        <v>0</v>
      </c>
      <c r="G3796" s="1" t="n">
        <v>0</v>
      </c>
      <c r="H3796" s="34" t="n">
        <v>1023.15</v>
      </c>
      <c r="I3796" s="1" t="s">
        <v>2819</v>
      </c>
      <c r="J3796" s="1" t="n">
        <v>1932</v>
      </c>
      <c r="K3796" s="1" t="s">
        <v>2194</v>
      </c>
    </row>
    <row r="3797" customFormat="false" ht="15" hidden="false" customHeight="false" outlineLevel="0" collapsed="false">
      <c r="A3797" s="6" t="str">
        <f aca="false">"sankmc_"&amp;ROUND(B3797,1)&amp;"_"&amp;ROUND(C3797,1)&amp;"_"&amp;ROUND(D3797,1)&amp;"_"&amp;ROUND(E3797,1)&amp;"_"&amp;ROUND(F3797,1)&amp;"_"&amp;ROUND(G3797,1)</f>
        <v>sankmc_73_10.8_0_0_4.1_12.2</v>
      </c>
      <c r="B3797" s="1" t="n">
        <v>73</v>
      </c>
      <c r="C3797" s="1" t="n">
        <v>10.8</v>
      </c>
      <c r="D3797" s="1" t="n">
        <v>0</v>
      </c>
      <c r="E3797" s="1" t="n">
        <v>0</v>
      </c>
      <c r="F3797" s="1" t="n">
        <v>4.05</v>
      </c>
      <c r="G3797" s="1" t="n">
        <v>12.15</v>
      </c>
      <c r="H3797" s="34" t="n">
        <v>1686.15</v>
      </c>
      <c r="I3797" s="1" t="s">
        <v>2886</v>
      </c>
      <c r="J3797" s="1" t="n">
        <v>2013</v>
      </c>
      <c r="K3797" s="1" t="s">
        <v>2194</v>
      </c>
    </row>
    <row r="3798" customFormat="false" ht="15" hidden="false" customHeight="false" outlineLevel="0" collapsed="false">
      <c r="A3798" s="6" t="str">
        <f aca="false">"sankmc_"&amp;ROUND(B3798,1)&amp;"_"&amp;ROUND(C3798,1)&amp;"_"&amp;ROUND(D3798,1)&amp;"_"&amp;ROUND(E3798,1)&amp;"_"&amp;ROUND(F3798,1)&amp;"_"&amp;ROUND(G3798,1)</f>
        <v>sankmc_73_12.2_0_0_11.1_3.7</v>
      </c>
      <c r="B3798" s="1" t="n">
        <v>73</v>
      </c>
      <c r="C3798" s="1" t="n">
        <v>12.15</v>
      </c>
      <c r="D3798" s="1" t="n">
        <v>0</v>
      </c>
      <c r="E3798" s="1" t="n">
        <v>0</v>
      </c>
      <c r="F3798" s="1" t="n">
        <v>11.14</v>
      </c>
      <c r="G3798" s="1" t="n">
        <v>3.71</v>
      </c>
      <c r="H3798" s="34" t="n">
        <v>1728.15</v>
      </c>
      <c r="I3798" s="1" t="s">
        <v>2886</v>
      </c>
      <c r="J3798" s="1" t="n">
        <v>2013</v>
      </c>
      <c r="K3798" s="1" t="s">
        <v>2194</v>
      </c>
    </row>
    <row r="3799" customFormat="false" ht="15" hidden="false" customHeight="false" outlineLevel="0" collapsed="false">
      <c r="A3799" s="6" t="str">
        <f aca="false">"sankmc_"&amp;ROUND(B3799,1)&amp;"_"&amp;ROUND(C3799,1)&amp;"_"&amp;ROUND(D3799,1)&amp;"_"&amp;ROUND(E3799,1)&amp;"_"&amp;ROUND(F3799,1)&amp;"_"&amp;ROUND(G3799,1)</f>
        <v>sankmc_73_12.2_0_0_3.7_11.1</v>
      </c>
      <c r="B3799" s="1" t="n">
        <v>73</v>
      </c>
      <c r="C3799" s="1" t="n">
        <v>12.15</v>
      </c>
      <c r="D3799" s="1" t="n">
        <v>0</v>
      </c>
      <c r="E3799" s="1" t="n">
        <v>0</v>
      </c>
      <c r="F3799" s="1" t="n">
        <v>3.71</v>
      </c>
      <c r="G3799" s="1" t="n">
        <v>11.14</v>
      </c>
      <c r="H3799" s="34" t="n">
        <v>1661.15</v>
      </c>
      <c r="I3799" s="1" t="s">
        <v>2886</v>
      </c>
      <c r="J3799" s="1" t="n">
        <v>2013</v>
      </c>
      <c r="K3799" s="1" t="s">
        <v>2194</v>
      </c>
    </row>
    <row r="3800" customFormat="false" ht="15" hidden="false" customHeight="false" outlineLevel="0" collapsed="false">
      <c r="A3800" s="6" t="str">
        <f aca="false">"sankmc_"&amp;ROUND(B3800,1)&amp;"_"&amp;ROUND(C3800,1)&amp;"_"&amp;ROUND(D3800,1)&amp;"_"&amp;ROUND(E3800,1)&amp;"_"&amp;ROUND(F3800,1)&amp;"_"&amp;ROUND(G3800,1)</f>
        <v>sankmc_73_13.4_0_0_13.6_0</v>
      </c>
      <c r="B3800" s="1" t="n">
        <v>73.02</v>
      </c>
      <c r="C3800" s="1" t="n">
        <v>13.41</v>
      </c>
      <c r="D3800" s="1" t="n">
        <v>0</v>
      </c>
      <c r="E3800" s="1" t="n">
        <v>0</v>
      </c>
      <c r="F3800" s="1" t="n">
        <v>13.57</v>
      </c>
      <c r="G3800" s="1" t="n">
        <v>0</v>
      </c>
      <c r="H3800" s="34" t="n">
        <v>1718.15</v>
      </c>
      <c r="I3800" s="1" t="s">
        <v>2839</v>
      </c>
      <c r="J3800" s="1" t="n">
        <v>1954</v>
      </c>
      <c r="K3800" s="1" t="s">
        <v>2194</v>
      </c>
    </row>
    <row r="3801" customFormat="false" ht="15" hidden="false" customHeight="false" outlineLevel="0" collapsed="false">
      <c r="A3801" s="6" t="str">
        <f aca="false">"sankmc_"&amp;ROUND(B3801,1)&amp;"_"&amp;ROUND(C3801,1)&amp;"_"&amp;ROUND(D3801,1)&amp;"_"&amp;ROUND(E3801,1)&amp;"_"&amp;ROUND(F3801,1)&amp;"_"&amp;ROUND(G3801,1)</f>
        <v>sankmc_73_13.5_0_0_10.1_3.4</v>
      </c>
      <c r="B3801" s="1" t="n">
        <v>72.99</v>
      </c>
      <c r="C3801" s="1" t="n">
        <v>13.5</v>
      </c>
      <c r="D3801" s="1" t="n">
        <v>0</v>
      </c>
      <c r="E3801" s="1" t="n">
        <v>0</v>
      </c>
      <c r="F3801" s="1" t="n">
        <v>10.13</v>
      </c>
      <c r="G3801" s="1" t="n">
        <v>3.38</v>
      </c>
      <c r="H3801" s="34" t="n">
        <v>1726.15</v>
      </c>
      <c r="I3801" s="1" t="s">
        <v>2886</v>
      </c>
      <c r="J3801" s="1" t="n">
        <v>2013</v>
      </c>
      <c r="K3801" s="1" t="s">
        <v>2194</v>
      </c>
    </row>
    <row r="3802" customFormat="false" ht="15" hidden="false" customHeight="false" outlineLevel="0" collapsed="false">
      <c r="A3802" s="6" t="str">
        <f aca="false">"sankmc_"&amp;ROUND(B3802,1)&amp;"_"&amp;ROUND(C3802,1)&amp;"_"&amp;ROUND(D3802,1)&amp;"_"&amp;ROUND(E3802,1)&amp;"_"&amp;ROUND(F3802,1)&amp;"_"&amp;ROUND(G3802,1)</f>
        <v>sankmc_73_13.5_0_0_3.4_10.1</v>
      </c>
      <c r="B3802" s="1" t="n">
        <v>72.99</v>
      </c>
      <c r="C3802" s="1" t="n">
        <v>13.5</v>
      </c>
      <c r="D3802" s="1" t="n">
        <v>0</v>
      </c>
      <c r="E3802" s="1" t="n">
        <v>0</v>
      </c>
      <c r="F3802" s="1" t="n">
        <v>3.38</v>
      </c>
      <c r="G3802" s="1" t="n">
        <v>10.13</v>
      </c>
      <c r="H3802" s="34" t="n">
        <v>1653.15</v>
      </c>
      <c r="I3802" s="1" t="s">
        <v>2886</v>
      </c>
      <c r="J3802" s="1" t="n">
        <v>2013</v>
      </c>
      <c r="K3802" s="1" t="s">
        <v>2194</v>
      </c>
    </row>
    <row r="3803" customFormat="false" ht="15" hidden="false" customHeight="false" outlineLevel="0" collapsed="false">
      <c r="A3803" s="6" t="str">
        <f aca="false">"sankmc_"&amp;ROUND(B3803,1)&amp;"_"&amp;ROUND(C3803,1)&amp;"_"&amp;ROUND(D3803,1)&amp;"_"&amp;ROUND(E3803,1)&amp;"_"&amp;ROUND(F3803,1)&amp;"_"&amp;ROUND(G3803,1)</f>
        <v>sankmc_73_13.5_0_6.2_0_7.3</v>
      </c>
      <c r="B3803" s="1" t="n">
        <v>73</v>
      </c>
      <c r="C3803" s="1" t="n">
        <v>13.5</v>
      </c>
      <c r="D3803" s="1" t="n">
        <v>0</v>
      </c>
      <c r="E3803" s="1" t="n">
        <v>6.2</v>
      </c>
      <c r="F3803" s="1" t="n">
        <v>0</v>
      </c>
      <c r="G3803" s="1" t="n">
        <v>7.3</v>
      </c>
      <c r="H3803" s="34" t="n">
        <v>1644.15</v>
      </c>
      <c r="I3803" s="1" t="s">
        <v>2839</v>
      </c>
      <c r="J3803" s="1" t="n">
        <v>1947</v>
      </c>
      <c r="K3803" s="1" t="s">
        <v>2194</v>
      </c>
    </row>
    <row r="3804" customFormat="false" ht="15" hidden="false" customHeight="false" outlineLevel="0" collapsed="false">
      <c r="A3804" s="6" t="str">
        <f aca="false">"sankmc_"&amp;ROUND(B3804,1)&amp;"_"&amp;ROUND(C3804,1)&amp;"_"&amp;ROUND(D3804,1)&amp;"_"&amp;ROUND(E3804,1)&amp;"_"&amp;ROUND(F3804,1)&amp;"_"&amp;ROUND(G3804,1)</f>
        <v>sankmc_73_4.1_0_22.9_0_0</v>
      </c>
      <c r="B3804" s="1" t="n">
        <v>72.99</v>
      </c>
      <c r="C3804" s="1" t="n">
        <v>4.09999999999999</v>
      </c>
      <c r="D3804" s="1" t="n">
        <v>0</v>
      </c>
      <c r="E3804" s="1" t="n">
        <v>22.91</v>
      </c>
      <c r="F3804" s="1" t="n">
        <v>0</v>
      </c>
      <c r="G3804" s="1" t="n">
        <v>0</v>
      </c>
      <c r="H3804" s="34" t="n">
        <v>1133.15</v>
      </c>
      <c r="I3804" s="1" t="s">
        <v>2839</v>
      </c>
      <c r="J3804" s="1" t="n">
        <v>1955</v>
      </c>
      <c r="K3804" s="1" t="s">
        <v>2194</v>
      </c>
    </row>
    <row r="3805" customFormat="false" ht="15" hidden="false" customHeight="false" outlineLevel="0" collapsed="false">
      <c r="A3805" s="6" t="str">
        <f aca="false">"sankmc_"&amp;ROUND(B3805,1)&amp;"_"&amp;ROUND(C3805,1)&amp;"_"&amp;ROUND(D3805,1)&amp;"_"&amp;ROUND(E3805,1)&amp;"_"&amp;ROUND(F3805,1)&amp;"_"&amp;ROUND(G3805,1)</f>
        <v>sankmc_73_5_5_4_5_8</v>
      </c>
      <c r="B3805" s="1" t="n">
        <v>73.04</v>
      </c>
      <c r="C3805" s="1" t="n">
        <v>5.01</v>
      </c>
      <c r="D3805" s="1" t="n">
        <v>5.03</v>
      </c>
      <c r="E3805" s="1" t="n">
        <v>3.97</v>
      </c>
      <c r="F3805" s="1" t="n">
        <v>4.95</v>
      </c>
      <c r="G3805" s="1" t="n">
        <v>8</v>
      </c>
      <c r="H3805" s="34" t="n">
        <v>1458.15</v>
      </c>
      <c r="I3805" s="1" t="s">
        <v>2468</v>
      </c>
      <c r="J3805" s="1" t="n">
        <v>1999</v>
      </c>
      <c r="K3805" s="1" t="s">
        <v>2194</v>
      </c>
    </row>
    <row r="3806" customFormat="false" ht="15" hidden="false" customHeight="false" outlineLevel="0" collapsed="false">
      <c r="A3806" s="6" t="str">
        <f aca="false">"sankmc_"&amp;ROUND(B3806,1)&amp;"_"&amp;ROUND(C3806,1)&amp;"_"&amp;ROUND(D3806,1)&amp;"_"&amp;ROUND(E3806,1)&amp;"_"&amp;ROUND(F3806,1)&amp;"_"&amp;ROUND(G3806,1)</f>
        <v>sankmc_73.1_0_13.9_13_0_0</v>
      </c>
      <c r="B3806" s="1" t="n">
        <v>73.1</v>
      </c>
      <c r="C3806" s="1" t="n">
        <v>0</v>
      </c>
      <c r="D3806" s="1" t="n">
        <v>13.9</v>
      </c>
      <c r="E3806" s="1" t="n">
        <v>13</v>
      </c>
      <c r="F3806" s="1" t="n">
        <v>0</v>
      </c>
      <c r="G3806" s="1" t="n">
        <v>0</v>
      </c>
      <c r="H3806" s="34" t="n">
        <v>922.15</v>
      </c>
      <c r="I3806" s="1" t="s">
        <v>2819</v>
      </c>
      <c r="J3806" s="1" t="n">
        <v>1932</v>
      </c>
      <c r="K3806" s="1" t="s">
        <v>2194</v>
      </c>
    </row>
    <row r="3807" customFormat="false" ht="15" hidden="false" customHeight="false" outlineLevel="0" collapsed="false">
      <c r="A3807" s="6" t="str">
        <f aca="false">"sankmc_"&amp;ROUND(B3807,1)&amp;"_"&amp;ROUND(C3807,1)&amp;"_"&amp;ROUND(D3807,1)&amp;"_"&amp;ROUND(E3807,1)&amp;"_"&amp;ROUND(F3807,1)&amp;"_"&amp;ROUND(G3807,1)</f>
        <v>sankmc_73.1_0_18.2_0_4.4_4.2</v>
      </c>
      <c r="B3807" s="1" t="n">
        <v>73.13</v>
      </c>
      <c r="C3807" s="1" t="n">
        <v>0</v>
      </c>
      <c r="D3807" s="1" t="n">
        <v>18.21</v>
      </c>
      <c r="E3807" s="1" t="n">
        <v>0</v>
      </c>
      <c r="F3807" s="1" t="n">
        <v>4.41999999999999</v>
      </c>
      <c r="G3807" s="1" t="n">
        <v>4.24</v>
      </c>
      <c r="H3807" s="34" t="n">
        <v>1160.15</v>
      </c>
      <c r="I3807" s="1" t="s">
        <v>2851</v>
      </c>
      <c r="J3807" s="1" t="n">
        <v>1972</v>
      </c>
      <c r="K3807" s="1" t="s">
        <v>2194</v>
      </c>
    </row>
    <row r="3808" customFormat="false" ht="15" hidden="false" customHeight="false" outlineLevel="0" collapsed="false">
      <c r="A3808" s="6" t="str">
        <f aca="false">"sankmc_"&amp;ROUND(B3808,1)&amp;"_"&amp;ROUND(C3808,1)&amp;"_"&amp;ROUND(D3808,1)&amp;"_"&amp;ROUND(E3808,1)&amp;"_"&amp;ROUND(F3808,1)&amp;"_"&amp;ROUND(G3808,1)</f>
        <v>sankmc_73.1_0_19.4_0_0_7.5</v>
      </c>
      <c r="B3808" s="1" t="n">
        <v>73.08</v>
      </c>
      <c r="C3808" s="1" t="n">
        <v>0</v>
      </c>
      <c r="D3808" s="1" t="n">
        <v>19.41</v>
      </c>
      <c r="E3808" s="1" t="n">
        <v>0</v>
      </c>
      <c r="F3808" s="1" t="n">
        <v>0</v>
      </c>
      <c r="G3808" s="1" t="n">
        <v>7.51</v>
      </c>
      <c r="H3808" s="34" t="n">
        <v>1122.15</v>
      </c>
      <c r="I3808" s="1" t="s">
        <v>2851</v>
      </c>
      <c r="J3808" s="1" t="n">
        <v>1971</v>
      </c>
      <c r="K3808" s="1" t="s">
        <v>2194</v>
      </c>
    </row>
    <row r="3809" customFormat="false" ht="15" hidden="false" customHeight="false" outlineLevel="0" collapsed="false">
      <c r="A3809" s="6" t="str">
        <f aca="false">"sankmc_"&amp;ROUND(B3809,1)&amp;"_"&amp;ROUND(C3809,1)&amp;"_"&amp;ROUND(D3809,1)&amp;"_"&amp;ROUND(E3809,1)&amp;"_"&amp;ROUND(F3809,1)&amp;"_"&amp;ROUND(G3809,1)</f>
        <v>sankmc_73.1_0_26.9_0_0_0</v>
      </c>
      <c r="B3809" s="1" t="n">
        <v>73.11</v>
      </c>
      <c r="C3809" s="1" t="n">
        <v>0</v>
      </c>
      <c r="D3809" s="1" t="n">
        <v>26.89</v>
      </c>
      <c r="E3809" s="1" t="n">
        <v>0</v>
      </c>
      <c r="F3809" s="1" t="n">
        <v>0</v>
      </c>
      <c r="G3809" s="1" t="n">
        <v>0</v>
      </c>
      <c r="H3809" s="34" t="n">
        <v>1083.15</v>
      </c>
      <c r="I3809" s="1" t="s">
        <v>2895</v>
      </c>
      <c r="J3809" s="1" t="n">
        <v>1973</v>
      </c>
      <c r="K3809" s="1" t="s">
        <v>2194</v>
      </c>
    </row>
    <row r="3810" customFormat="false" ht="15" hidden="false" customHeight="false" outlineLevel="0" collapsed="false">
      <c r="A3810" s="6" t="str">
        <f aca="false">"sankmc_"&amp;ROUND(B3810,1)&amp;"_"&amp;ROUND(C3810,1)&amp;"_"&amp;ROUND(D3810,1)&amp;"_"&amp;ROUND(E3810,1)&amp;"_"&amp;ROUND(F3810,1)&amp;"_"&amp;ROUND(G3810,1)</f>
        <v>sankmc_73.1_0_9.5_2.5_7.3_7.6</v>
      </c>
      <c r="B3810" s="1" t="n">
        <v>73.1473147314732</v>
      </c>
      <c r="C3810" s="1" t="n">
        <v>0</v>
      </c>
      <c r="D3810" s="1" t="n">
        <v>9.52095209520952</v>
      </c>
      <c r="E3810" s="1" t="n">
        <v>2.53025302530253</v>
      </c>
      <c r="F3810" s="1" t="n">
        <v>7.25072507250725</v>
      </c>
      <c r="G3810" s="1" t="n">
        <v>7.55075507550755</v>
      </c>
      <c r="H3810" s="34" t="n">
        <v>1261.15</v>
      </c>
      <c r="I3810" s="1" t="s">
        <v>2471</v>
      </c>
      <c r="J3810" s="1" t="n">
        <v>1950</v>
      </c>
      <c r="K3810" s="1" t="s">
        <v>2194</v>
      </c>
    </row>
    <row r="3811" customFormat="false" ht="15" hidden="false" customHeight="false" outlineLevel="0" collapsed="false">
      <c r="A3811" s="6" t="str">
        <f aca="false">"sankmc_"&amp;ROUND(B3811,1)&amp;"_"&amp;ROUND(C3811,1)&amp;"_"&amp;ROUND(D3811,1)&amp;"_"&amp;ROUND(E3811,1)&amp;"_"&amp;ROUND(F3811,1)&amp;"_"&amp;ROUND(G3811,1)</f>
        <v>sankmc_73.1_0.7_0_26.2_0_0</v>
      </c>
      <c r="B3811" s="1" t="n">
        <v>73.13</v>
      </c>
      <c r="C3811" s="1" t="n">
        <v>0.68</v>
      </c>
      <c r="D3811" s="1" t="n">
        <v>0</v>
      </c>
      <c r="E3811" s="1" t="n">
        <v>26.19</v>
      </c>
      <c r="F3811" s="1" t="n">
        <v>0</v>
      </c>
      <c r="G3811" s="1" t="n">
        <v>0</v>
      </c>
      <c r="H3811" s="34" t="n">
        <v>1173.15</v>
      </c>
      <c r="I3811" s="1" t="s">
        <v>2839</v>
      </c>
      <c r="J3811" s="1" t="n">
        <v>1955</v>
      </c>
      <c r="K3811" s="1" t="s">
        <v>2194</v>
      </c>
    </row>
    <row r="3812" customFormat="false" ht="15" hidden="false" customHeight="false" outlineLevel="0" collapsed="false">
      <c r="A3812" s="6" t="str">
        <f aca="false">"sankmc_"&amp;ROUND(B3812,1)&amp;"_"&amp;ROUND(C3812,1)&amp;"_"&amp;ROUND(D3812,1)&amp;"_"&amp;ROUND(E3812,1)&amp;"_"&amp;ROUND(F3812,1)&amp;"_"&amp;ROUND(G3812,1)</f>
        <v>sankmc_73.1_1.3_0_1.3_12.1_12.1</v>
      </c>
      <c r="B3812" s="1" t="n">
        <v>73.14</v>
      </c>
      <c r="C3812" s="1" t="n">
        <v>1.33</v>
      </c>
      <c r="D3812" s="1" t="n">
        <v>0</v>
      </c>
      <c r="E3812" s="1" t="n">
        <v>1.33</v>
      </c>
      <c r="F3812" s="1" t="n">
        <v>12.1</v>
      </c>
      <c r="G3812" s="1" t="n">
        <v>12.1</v>
      </c>
      <c r="H3812" s="34" t="n">
        <v>1808.15</v>
      </c>
      <c r="I3812" s="1" t="s">
        <v>2839</v>
      </c>
      <c r="J3812" s="1" t="n">
        <v>1938</v>
      </c>
      <c r="K3812" s="1" t="s">
        <v>2194</v>
      </c>
    </row>
    <row r="3813" customFormat="false" ht="15" hidden="false" customHeight="false" outlineLevel="0" collapsed="false">
      <c r="A3813" s="6" t="str">
        <f aca="false">"sankmc_"&amp;ROUND(B3813,1)&amp;"_"&amp;ROUND(C3813,1)&amp;"_"&amp;ROUND(D3813,1)&amp;"_"&amp;ROUND(E3813,1)&amp;"_"&amp;ROUND(F3813,1)&amp;"_"&amp;ROUND(G3813,1)</f>
        <v>sankmc_73.1_12.9_0_0_14_0</v>
      </c>
      <c r="B3813" s="1" t="n">
        <v>73.0726927307269</v>
      </c>
      <c r="C3813" s="1" t="n">
        <v>12.9187081291871</v>
      </c>
      <c r="D3813" s="1" t="n">
        <v>0</v>
      </c>
      <c r="E3813" s="1" t="n">
        <v>0</v>
      </c>
      <c r="F3813" s="1" t="n">
        <v>14.008599140086</v>
      </c>
      <c r="G3813" s="1" t="n">
        <v>0</v>
      </c>
      <c r="H3813" s="34" t="n">
        <v>1699.84995117188</v>
      </c>
      <c r="I3813" s="1" t="s">
        <v>2686</v>
      </c>
      <c r="J3813" s="1" t="n">
        <v>2010</v>
      </c>
      <c r="K3813" s="1" t="s">
        <v>2194</v>
      </c>
    </row>
    <row r="3814" customFormat="false" ht="15" hidden="false" customHeight="false" outlineLevel="0" collapsed="false">
      <c r="A3814" s="6" t="str">
        <f aca="false">"sankmc_"&amp;ROUND(B3814,1)&amp;"_"&amp;ROUND(C3814,1)&amp;"_"&amp;ROUND(D3814,1)&amp;"_"&amp;ROUND(E3814,1)&amp;"_"&amp;ROUND(F3814,1)&amp;"_"&amp;ROUND(G3814,1)</f>
        <v>sankmc_73.1_12.9_0_0_14_0</v>
      </c>
      <c r="B3814" s="1" t="n">
        <v>73.0726927307269</v>
      </c>
      <c r="C3814" s="1" t="n">
        <v>12.9187081291871</v>
      </c>
      <c r="D3814" s="1" t="n">
        <v>0</v>
      </c>
      <c r="E3814" s="1" t="n">
        <v>0</v>
      </c>
      <c r="F3814" s="1" t="n">
        <v>14.008599140086</v>
      </c>
      <c r="G3814" s="1" t="n">
        <v>0</v>
      </c>
      <c r="H3814" s="34" t="n">
        <v>1701.45004882813</v>
      </c>
      <c r="I3814" s="1" t="s">
        <v>2686</v>
      </c>
      <c r="J3814" s="1" t="n">
        <v>2010</v>
      </c>
      <c r="K3814" s="1" t="s">
        <v>2194</v>
      </c>
    </row>
    <row r="3815" customFormat="false" ht="15" hidden="false" customHeight="false" outlineLevel="0" collapsed="false">
      <c r="A3815" s="6" t="str">
        <f aca="false">"sankmc_"&amp;ROUND(B3815,1)&amp;"_"&amp;ROUND(C3815,1)&amp;"_"&amp;ROUND(D3815,1)&amp;"_"&amp;ROUND(E3815,1)&amp;"_"&amp;ROUND(F3815,1)&amp;"_"&amp;ROUND(G3815,1)</f>
        <v>sankmc_73.2_0_11.6_0_7.3_7.9</v>
      </c>
      <c r="B3815" s="1" t="n">
        <v>73.18</v>
      </c>
      <c r="C3815" s="1" t="n">
        <v>0</v>
      </c>
      <c r="D3815" s="1" t="n">
        <v>11.62</v>
      </c>
      <c r="E3815" s="1" t="n">
        <v>0</v>
      </c>
      <c r="F3815" s="1" t="n">
        <v>7.26</v>
      </c>
      <c r="G3815" s="1" t="n">
        <v>7.94</v>
      </c>
      <c r="H3815" s="34" t="n">
        <v>1393.15</v>
      </c>
      <c r="I3815" s="1" t="s">
        <v>2851</v>
      </c>
      <c r="J3815" s="1" t="n">
        <v>1972</v>
      </c>
      <c r="K3815" s="1" t="s">
        <v>2194</v>
      </c>
    </row>
    <row r="3816" customFormat="false" ht="15" hidden="false" customHeight="false" outlineLevel="0" collapsed="false">
      <c r="A3816" s="6" t="str">
        <f aca="false">"sankmc_"&amp;ROUND(B3816,1)&amp;"_"&amp;ROUND(C3816,1)&amp;"_"&amp;ROUND(D3816,1)&amp;"_"&amp;ROUND(E3816,1)&amp;"_"&amp;ROUND(F3816,1)&amp;"_"&amp;ROUND(G3816,1)</f>
        <v>sankmc_73.2_0_12.5_0_0_14.3</v>
      </c>
      <c r="B3816" s="1" t="n">
        <v>73.2</v>
      </c>
      <c r="C3816" s="1" t="n">
        <v>0</v>
      </c>
      <c r="D3816" s="1" t="n">
        <v>12.48</v>
      </c>
      <c r="E3816" s="1" t="n">
        <v>0</v>
      </c>
      <c r="F3816" s="1" t="n">
        <v>0</v>
      </c>
      <c r="G3816" s="1" t="n">
        <v>14.32</v>
      </c>
      <c r="H3816" s="34" t="n">
        <v>1351.15</v>
      </c>
      <c r="I3816" s="1" t="s">
        <v>2770</v>
      </c>
      <c r="J3816" s="1" t="n">
        <v>1930</v>
      </c>
      <c r="K3816" s="1" t="s">
        <v>2194</v>
      </c>
    </row>
    <row r="3817" customFormat="false" ht="15" hidden="false" customHeight="false" outlineLevel="0" collapsed="false">
      <c r="A3817" s="6" t="str">
        <f aca="false">"sankmc_"&amp;ROUND(B3817,1)&amp;"_"&amp;ROUND(C3817,1)&amp;"_"&amp;ROUND(D3817,1)&amp;"_"&amp;ROUND(E3817,1)&amp;"_"&amp;ROUND(F3817,1)&amp;"_"&amp;ROUND(G3817,1)</f>
        <v>sankmc_73.2_0_20.3_6.5_0_0</v>
      </c>
      <c r="B3817" s="1" t="n">
        <v>73.17</v>
      </c>
      <c r="C3817" s="1" t="n">
        <v>0</v>
      </c>
      <c r="D3817" s="1" t="n">
        <v>20.31</v>
      </c>
      <c r="E3817" s="1" t="n">
        <v>6.52</v>
      </c>
      <c r="F3817" s="1" t="n">
        <v>0</v>
      </c>
      <c r="G3817" s="1" t="n">
        <v>0</v>
      </c>
      <c r="H3817" s="34" t="n">
        <v>1008.15</v>
      </c>
      <c r="I3817" s="1" t="s">
        <v>2819</v>
      </c>
      <c r="J3817" s="1" t="n">
        <v>1932</v>
      </c>
      <c r="K3817" s="1" t="s">
        <v>2194</v>
      </c>
    </row>
    <row r="3818" customFormat="false" ht="15" hidden="false" customHeight="false" outlineLevel="0" collapsed="false">
      <c r="A3818" s="6" t="str">
        <f aca="false">"sankmc_"&amp;ROUND(B3818,1)&amp;"_"&amp;ROUND(C3818,1)&amp;"_"&amp;ROUND(D3818,1)&amp;"_"&amp;ROUND(E3818,1)&amp;"_"&amp;ROUND(F3818,1)&amp;"_"&amp;ROUND(G3818,1)</f>
        <v>sankmc_73.2_0_20.4_0_0_6.4</v>
      </c>
      <c r="B3818" s="1" t="n">
        <v>73.17</v>
      </c>
      <c r="C3818" s="1" t="n">
        <v>0</v>
      </c>
      <c r="D3818" s="1" t="n">
        <v>20.39</v>
      </c>
      <c r="E3818" s="1" t="n">
        <v>0</v>
      </c>
      <c r="F3818" s="1" t="n">
        <v>0</v>
      </c>
      <c r="G3818" s="1" t="n">
        <v>6.44</v>
      </c>
      <c r="H3818" s="34" t="n">
        <v>1070.15</v>
      </c>
      <c r="I3818" s="1" t="s">
        <v>2770</v>
      </c>
      <c r="J3818" s="1" t="n">
        <v>1930</v>
      </c>
      <c r="K3818" s="1" t="s">
        <v>2194</v>
      </c>
    </row>
    <row r="3819" customFormat="false" ht="15" hidden="false" customHeight="false" outlineLevel="0" collapsed="false">
      <c r="A3819" s="6" t="str">
        <f aca="false">"sankmc_"&amp;ROUND(B3819,1)&amp;"_"&amp;ROUND(C3819,1)&amp;"_"&amp;ROUND(D3819,1)&amp;"_"&amp;ROUND(E3819,1)&amp;"_"&amp;ROUND(F3819,1)&amp;"_"&amp;ROUND(G3819,1)</f>
        <v>sankmc_73.2_0_20.4_0_0_6.4</v>
      </c>
      <c r="B3819" s="1" t="n">
        <v>73.16</v>
      </c>
      <c r="C3819" s="1" t="n">
        <v>0</v>
      </c>
      <c r="D3819" s="1" t="n">
        <v>20.4</v>
      </c>
      <c r="E3819" s="1" t="n">
        <v>0</v>
      </c>
      <c r="F3819" s="1" t="n">
        <v>0</v>
      </c>
      <c r="G3819" s="1" t="n">
        <v>6.44</v>
      </c>
      <c r="H3819" s="34" t="n">
        <v>1098.15</v>
      </c>
      <c r="I3819" s="1" t="s">
        <v>2851</v>
      </c>
      <c r="J3819" s="1" t="n">
        <v>1971</v>
      </c>
      <c r="K3819" s="1" t="s">
        <v>2194</v>
      </c>
    </row>
    <row r="3820" customFormat="false" ht="15" hidden="false" customHeight="false" outlineLevel="0" collapsed="false">
      <c r="A3820" s="6" t="str">
        <f aca="false">"sankmc_"&amp;ROUND(B3820,1)&amp;"_"&amp;ROUND(C3820,1)&amp;"_"&amp;ROUND(D3820,1)&amp;"_"&amp;ROUND(E3820,1)&amp;"_"&amp;ROUND(F3820,1)&amp;"_"&amp;ROUND(G3820,1)</f>
        <v>sankmc_73.2_0_26.8_0_0_0</v>
      </c>
      <c r="B3820" s="1" t="n">
        <v>73.18</v>
      </c>
      <c r="C3820" s="1" t="n">
        <v>0</v>
      </c>
      <c r="D3820" s="1" t="n">
        <v>26.82</v>
      </c>
      <c r="E3820" s="1" t="n">
        <v>0</v>
      </c>
      <c r="F3820" s="1" t="n">
        <v>0</v>
      </c>
      <c r="G3820" s="1" t="n">
        <v>0</v>
      </c>
      <c r="H3820" s="34" t="n">
        <v>1078.15</v>
      </c>
      <c r="I3820" s="1" t="s">
        <v>2848</v>
      </c>
      <c r="J3820" s="1" t="n">
        <v>1930</v>
      </c>
      <c r="K3820" s="1" t="s">
        <v>2194</v>
      </c>
    </row>
    <row r="3821" customFormat="false" ht="15" hidden="false" customHeight="false" outlineLevel="0" collapsed="false">
      <c r="A3821" s="6" t="str">
        <f aca="false">"sankmc_"&amp;ROUND(B3821,1)&amp;"_"&amp;ROUND(C3821,1)&amp;"_"&amp;ROUND(D3821,1)&amp;"_"&amp;ROUND(E3821,1)&amp;"_"&amp;ROUND(F3821,1)&amp;"_"&amp;ROUND(G3821,1)</f>
        <v>sankmc_73.2_0.1_15.1_0_3_8.6</v>
      </c>
      <c r="B3821" s="1" t="n">
        <v>73.19</v>
      </c>
      <c r="C3821" s="1" t="n">
        <v>0.12</v>
      </c>
      <c r="D3821" s="1" t="n">
        <v>15.11</v>
      </c>
      <c r="E3821" s="1" t="n">
        <v>0</v>
      </c>
      <c r="F3821" s="1" t="n">
        <v>2.96</v>
      </c>
      <c r="G3821" s="1" t="n">
        <v>8.62</v>
      </c>
      <c r="H3821" s="34" t="n">
        <v>1269.15</v>
      </c>
      <c r="I3821" s="1" t="s">
        <v>2471</v>
      </c>
      <c r="J3821" s="1" t="n">
        <v>1944</v>
      </c>
      <c r="K3821" s="1" t="s">
        <v>2194</v>
      </c>
    </row>
    <row r="3822" customFormat="false" ht="15" hidden="false" customHeight="false" outlineLevel="0" collapsed="false">
      <c r="A3822" s="6" t="str">
        <f aca="false">"sankmc_"&amp;ROUND(B3822,1)&amp;"_"&amp;ROUND(C3822,1)&amp;"_"&amp;ROUND(D3822,1)&amp;"_"&amp;ROUND(E3822,1)&amp;"_"&amp;ROUND(F3822,1)&amp;"_"&amp;ROUND(G3822,1)</f>
        <v>sankmc_73.2_0.2_13.4_0_0.2_13.1</v>
      </c>
      <c r="B3822" s="1" t="n">
        <v>73.22</v>
      </c>
      <c r="C3822" s="1" t="n">
        <v>0.18</v>
      </c>
      <c r="D3822" s="1" t="n">
        <v>13.38</v>
      </c>
      <c r="E3822" s="1" t="n">
        <v>0</v>
      </c>
      <c r="F3822" s="1" t="n">
        <v>0.15</v>
      </c>
      <c r="G3822" s="1" t="n">
        <v>13.07</v>
      </c>
      <c r="H3822" s="34" t="n">
        <v>1344.15</v>
      </c>
      <c r="I3822" s="1" t="s">
        <v>2471</v>
      </c>
      <c r="J3822" s="1" t="n">
        <v>1944</v>
      </c>
      <c r="K3822" s="1" t="s">
        <v>2194</v>
      </c>
    </row>
    <row r="3823" customFormat="false" ht="15" hidden="false" customHeight="false" outlineLevel="0" collapsed="false">
      <c r="A3823" s="6" t="str">
        <f aca="false">"sankmc_"&amp;ROUND(B3823,1)&amp;"_"&amp;ROUND(C3823,1)&amp;"_"&amp;ROUND(D3823,1)&amp;"_"&amp;ROUND(E3823,1)&amp;"_"&amp;ROUND(F3823,1)&amp;"_"&amp;ROUND(G3823,1)</f>
        <v>sankmc_73.2_1.2_13.4_0_5.8_6.5</v>
      </c>
      <c r="B3823" s="1" t="n">
        <v>73.1973197319732</v>
      </c>
      <c r="C3823" s="1" t="n">
        <v>1.17011701170117</v>
      </c>
      <c r="D3823" s="1" t="n">
        <v>13.4213421342134</v>
      </c>
      <c r="E3823" s="1" t="n">
        <v>0</v>
      </c>
      <c r="F3823" s="1" t="n">
        <v>5.75057505750575</v>
      </c>
      <c r="G3823" s="1" t="n">
        <v>6.46064606460646</v>
      </c>
      <c r="H3823" s="34" t="n">
        <v>1238.15</v>
      </c>
      <c r="I3823" s="1" t="s">
        <v>2697</v>
      </c>
      <c r="J3823" s="1" t="n">
        <v>1964</v>
      </c>
      <c r="K3823" s="1" t="s">
        <v>2194</v>
      </c>
    </row>
    <row r="3824" customFormat="false" ht="15" hidden="false" customHeight="false" outlineLevel="0" collapsed="false">
      <c r="A3824" s="6" t="str">
        <f aca="false">"sankmc_"&amp;ROUND(B3824,1)&amp;"_"&amp;ROUND(C3824,1)&amp;"_"&amp;ROUND(D3824,1)&amp;"_"&amp;ROUND(E3824,1)&amp;"_"&amp;ROUND(F3824,1)&amp;"_"&amp;ROUND(G3824,1)</f>
        <v>sankmc_73.2_17.3_0_9.5_0_0</v>
      </c>
      <c r="B3824" s="1" t="n">
        <v>73.18</v>
      </c>
      <c r="C3824" s="1" t="n">
        <v>17.3</v>
      </c>
      <c r="D3824" s="1" t="n">
        <v>0</v>
      </c>
      <c r="E3824" s="1" t="n">
        <v>9.51999999999999</v>
      </c>
      <c r="F3824" s="1" t="n">
        <v>0</v>
      </c>
      <c r="G3824" s="1" t="n">
        <v>0</v>
      </c>
      <c r="H3824" s="34" t="n">
        <v>1874.15</v>
      </c>
      <c r="I3824" s="1" t="s">
        <v>2839</v>
      </c>
      <c r="J3824" s="1" t="n">
        <v>1955</v>
      </c>
      <c r="K3824" s="1" t="s">
        <v>2194</v>
      </c>
    </row>
    <row r="3825" customFormat="false" ht="15" hidden="false" customHeight="false" outlineLevel="0" collapsed="false">
      <c r="A3825" s="6" t="str">
        <f aca="false">"sankmc_"&amp;ROUND(B3825,1)&amp;"_"&amp;ROUND(C3825,1)&amp;"_"&amp;ROUND(D3825,1)&amp;"_"&amp;ROUND(E3825,1)&amp;"_"&amp;ROUND(F3825,1)&amp;"_"&amp;ROUND(G3825,1)</f>
        <v>sankmc_73.2_3.8_0_23_0_0</v>
      </c>
      <c r="B3825" s="1" t="n">
        <v>73.23</v>
      </c>
      <c r="C3825" s="1" t="n">
        <v>3.75</v>
      </c>
      <c r="D3825" s="1" t="n">
        <v>0</v>
      </c>
      <c r="E3825" s="1" t="n">
        <v>23.02</v>
      </c>
      <c r="F3825" s="1" t="n">
        <v>0</v>
      </c>
      <c r="G3825" s="1" t="n">
        <v>0</v>
      </c>
      <c r="H3825" s="34" t="n">
        <v>1108.15</v>
      </c>
      <c r="I3825" s="1" t="s">
        <v>2839</v>
      </c>
      <c r="J3825" s="1" t="n">
        <v>1955</v>
      </c>
      <c r="K3825" s="1" t="s">
        <v>2194</v>
      </c>
    </row>
    <row r="3826" customFormat="false" ht="15" hidden="false" customHeight="false" outlineLevel="0" collapsed="false">
      <c r="A3826" s="6" t="str">
        <f aca="false">"sankmc_"&amp;ROUND(B3826,1)&amp;"_"&amp;ROUND(C3826,1)&amp;"_"&amp;ROUND(D3826,1)&amp;"_"&amp;ROUND(E3826,1)&amp;"_"&amp;ROUND(F3826,1)&amp;"_"&amp;ROUND(G3826,1)</f>
        <v>sankmc_73.2_4.8_0_22_0_0</v>
      </c>
      <c r="B3826" s="1" t="n">
        <v>73.2</v>
      </c>
      <c r="C3826" s="1" t="n">
        <v>4.78</v>
      </c>
      <c r="D3826" s="1" t="n">
        <v>0</v>
      </c>
      <c r="E3826" s="1" t="n">
        <v>22.02</v>
      </c>
      <c r="F3826" s="1" t="n">
        <v>0</v>
      </c>
      <c r="G3826" s="1" t="n">
        <v>0</v>
      </c>
      <c r="H3826" s="34" t="n">
        <v>1228.15</v>
      </c>
      <c r="I3826" s="1" t="s">
        <v>2839</v>
      </c>
      <c r="J3826" s="1" t="n">
        <v>1955</v>
      </c>
      <c r="K3826" s="1" t="s">
        <v>2194</v>
      </c>
    </row>
    <row r="3827" customFormat="false" ht="15" hidden="false" customHeight="false" outlineLevel="0" collapsed="false">
      <c r="A3827" s="6" t="str">
        <f aca="false">"sankmc_"&amp;ROUND(B3827,1)&amp;"_"&amp;ROUND(C3827,1)&amp;"_"&amp;ROUND(D3827,1)&amp;"_"&amp;ROUND(E3827,1)&amp;"_"&amp;ROUND(F3827,1)&amp;"_"&amp;ROUND(G3827,1)</f>
        <v>sankmc_73.2_6.8_0_20_0_0</v>
      </c>
      <c r="B3827" s="1" t="n">
        <v>73.16</v>
      </c>
      <c r="C3827" s="1" t="n">
        <v>6.84</v>
      </c>
      <c r="D3827" s="1" t="n">
        <v>0</v>
      </c>
      <c r="E3827" s="1" t="n">
        <v>20</v>
      </c>
      <c r="F3827" s="1" t="n">
        <v>0</v>
      </c>
      <c r="G3827" s="1" t="n">
        <v>0</v>
      </c>
      <c r="H3827" s="34" t="n">
        <v>1438.15</v>
      </c>
      <c r="I3827" s="1" t="s">
        <v>2839</v>
      </c>
      <c r="J3827" s="1" t="n">
        <v>1955</v>
      </c>
      <c r="K3827" s="1" t="s">
        <v>2194</v>
      </c>
    </row>
    <row r="3828" customFormat="false" ht="15" hidden="false" customHeight="false" outlineLevel="0" collapsed="false">
      <c r="A3828" s="6" t="str">
        <f aca="false">"sankmc_"&amp;ROUND(B3828,1)&amp;"_"&amp;ROUND(C3828,1)&amp;"_"&amp;ROUND(D3828,1)&amp;"_"&amp;ROUND(E3828,1)&amp;"_"&amp;ROUND(F3828,1)&amp;"_"&amp;ROUND(G3828,1)</f>
        <v>sankmc_73.2_9.9_17_0_0_0</v>
      </c>
      <c r="B3828" s="1" t="n">
        <v>73.1573157315732</v>
      </c>
      <c r="C3828" s="1" t="n">
        <v>9.87098709870987</v>
      </c>
      <c r="D3828" s="1" t="n">
        <v>16.971697169717</v>
      </c>
      <c r="E3828" s="1" t="n">
        <v>0</v>
      </c>
      <c r="F3828" s="1" t="n">
        <v>0</v>
      </c>
      <c r="G3828" s="1" t="n">
        <v>0</v>
      </c>
      <c r="H3828" s="34" t="n">
        <v>1278.15</v>
      </c>
      <c r="I3828" s="1" t="s">
        <v>2839</v>
      </c>
      <c r="J3828" s="1" t="n">
        <v>1956</v>
      </c>
      <c r="K3828" s="1" t="s">
        <v>2194</v>
      </c>
    </row>
    <row r="3829" customFormat="false" ht="15" hidden="false" customHeight="false" outlineLevel="0" collapsed="false">
      <c r="A3829" s="6" t="str">
        <f aca="false">"sankmc_"&amp;ROUND(B3829,1)&amp;"_"&amp;ROUND(C3829,1)&amp;"_"&amp;ROUND(D3829,1)&amp;"_"&amp;ROUND(E3829,1)&amp;"_"&amp;ROUND(F3829,1)&amp;"_"&amp;ROUND(G3829,1)</f>
        <v>sankmc_73.3_0_0_26.7_0_0</v>
      </c>
      <c r="B3829" s="1" t="n">
        <v>73.34</v>
      </c>
      <c r="C3829" s="1" t="n">
        <v>0</v>
      </c>
      <c r="D3829" s="1" t="n">
        <v>0</v>
      </c>
      <c r="E3829" s="1" t="n">
        <v>26.66</v>
      </c>
      <c r="F3829" s="1" t="n">
        <v>0</v>
      </c>
      <c r="G3829" s="1" t="n">
        <v>0</v>
      </c>
      <c r="H3829" s="34" t="n">
        <v>1174.15</v>
      </c>
      <c r="I3829" s="1" t="s">
        <v>2819</v>
      </c>
      <c r="J3829" s="1" t="n">
        <v>1937</v>
      </c>
      <c r="K3829" s="1" t="s">
        <v>2194</v>
      </c>
    </row>
    <row r="3830" customFormat="false" ht="15" hidden="false" customHeight="false" outlineLevel="0" collapsed="false">
      <c r="A3830" s="6" t="str">
        <f aca="false">"sankmc_"&amp;ROUND(B3830,1)&amp;"_"&amp;ROUND(C3830,1)&amp;"_"&amp;ROUND(D3830,1)&amp;"_"&amp;ROUND(E3830,1)&amp;"_"&amp;ROUND(F3830,1)&amp;"_"&amp;ROUND(G3830,1)</f>
        <v>sankmc_73.3_0_0_26.7_0_0</v>
      </c>
      <c r="B3830" s="1" t="n">
        <v>73.3</v>
      </c>
      <c r="C3830" s="1" t="n">
        <v>0</v>
      </c>
      <c r="D3830" s="1" t="n">
        <v>0</v>
      </c>
      <c r="E3830" s="1" t="n">
        <v>26.7</v>
      </c>
      <c r="F3830" s="1" t="n">
        <v>0</v>
      </c>
      <c r="G3830" s="1" t="n">
        <v>0</v>
      </c>
      <c r="H3830" s="34" t="n">
        <v>1247.15</v>
      </c>
      <c r="I3830" s="1" t="s">
        <v>2819</v>
      </c>
      <c r="J3830" s="1" t="n">
        <v>1929</v>
      </c>
      <c r="K3830" s="1" t="s">
        <v>2194</v>
      </c>
    </row>
    <row r="3831" customFormat="false" ht="15" hidden="false" customHeight="false" outlineLevel="0" collapsed="false">
      <c r="A3831" s="6" t="str">
        <f aca="false">"sankmc_"&amp;ROUND(B3831,1)&amp;"_"&amp;ROUND(C3831,1)&amp;"_"&amp;ROUND(D3831,1)&amp;"_"&amp;ROUND(E3831,1)&amp;"_"&amp;ROUND(F3831,1)&amp;"_"&amp;ROUND(G3831,1)</f>
        <v>sankmc_73.3_0_15.5_0_0_11.2</v>
      </c>
      <c r="B3831" s="1" t="n">
        <v>73.31</v>
      </c>
      <c r="C3831" s="1" t="n">
        <v>0</v>
      </c>
      <c r="D3831" s="1" t="n">
        <v>15.47</v>
      </c>
      <c r="E3831" s="1" t="n">
        <v>0</v>
      </c>
      <c r="F3831" s="1" t="n">
        <v>0</v>
      </c>
      <c r="G3831" s="1" t="n">
        <v>11.22</v>
      </c>
      <c r="H3831" s="34" t="n">
        <v>1294.15</v>
      </c>
      <c r="I3831" s="1" t="s">
        <v>2913</v>
      </c>
      <c r="J3831" s="1" t="n">
        <v>1936</v>
      </c>
      <c r="K3831" s="1" t="s">
        <v>2194</v>
      </c>
    </row>
    <row r="3832" customFormat="false" ht="15" hidden="false" customHeight="false" outlineLevel="0" collapsed="false">
      <c r="A3832" s="6" t="str">
        <f aca="false">"sankmc_"&amp;ROUND(B3832,1)&amp;"_"&amp;ROUND(C3832,1)&amp;"_"&amp;ROUND(D3832,1)&amp;"_"&amp;ROUND(E3832,1)&amp;"_"&amp;ROUND(F3832,1)&amp;"_"&amp;ROUND(G3832,1)</f>
        <v>sankmc_73.3_0_15.5_0_0_11.2</v>
      </c>
      <c r="B3832" s="1" t="n">
        <v>73.31</v>
      </c>
      <c r="C3832" s="1" t="n">
        <v>0</v>
      </c>
      <c r="D3832" s="1" t="n">
        <v>15.47</v>
      </c>
      <c r="E3832" s="1" t="n">
        <v>0</v>
      </c>
      <c r="F3832" s="1" t="n">
        <v>0</v>
      </c>
      <c r="G3832" s="1" t="n">
        <v>11.22</v>
      </c>
      <c r="H3832" s="34" t="n">
        <v>1294.15</v>
      </c>
      <c r="I3832" s="1" t="s">
        <v>2913</v>
      </c>
      <c r="J3832" s="1" t="n">
        <v>1936</v>
      </c>
      <c r="K3832" s="1" t="s">
        <v>2194</v>
      </c>
    </row>
    <row r="3833" customFormat="false" ht="15" hidden="false" customHeight="false" outlineLevel="0" collapsed="false">
      <c r="A3833" s="6" t="str">
        <f aca="false">"sankmc_"&amp;ROUND(B3833,1)&amp;"_"&amp;ROUND(C3833,1)&amp;"_"&amp;ROUND(D3833,1)&amp;"_"&amp;ROUND(E3833,1)&amp;"_"&amp;ROUND(F3833,1)&amp;"_"&amp;ROUND(G3833,1)</f>
        <v>sankmc_73.3_0_20.2_0_4.4_2.1</v>
      </c>
      <c r="B3833" s="1" t="n">
        <v>73.29</v>
      </c>
      <c r="C3833" s="1" t="n">
        <v>0</v>
      </c>
      <c r="D3833" s="1" t="n">
        <v>20.16</v>
      </c>
      <c r="E3833" s="1" t="n">
        <v>0</v>
      </c>
      <c r="F3833" s="1" t="n">
        <v>4.43</v>
      </c>
      <c r="G3833" s="1" t="n">
        <v>2.12</v>
      </c>
      <c r="H3833" s="34" t="n">
        <v>1160.15</v>
      </c>
      <c r="I3833" s="1" t="s">
        <v>2851</v>
      </c>
      <c r="J3833" s="1" t="n">
        <v>1972</v>
      </c>
      <c r="K3833" s="1" t="s">
        <v>2194</v>
      </c>
    </row>
    <row r="3834" customFormat="false" ht="15" hidden="false" customHeight="false" outlineLevel="0" collapsed="false">
      <c r="A3834" s="6" t="str">
        <f aca="false">"sankmc_"&amp;ROUND(B3834,1)&amp;"_"&amp;ROUND(C3834,1)&amp;"_"&amp;ROUND(D3834,1)&amp;"_"&amp;ROUND(E3834,1)&amp;"_"&amp;ROUND(F3834,1)&amp;"_"&amp;ROUND(G3834,1)</f>
        <v>sankmc_73.3_0_26.7_0_0_0</v>
      </c>
      <c r="B3834" s="1" t="n">
        <v>73.29</v>
      </c>
      <c r="C3834" s="1" t="n">
        <v>0</v>
      </c>
      <c r="D3834" s="1" t="n">
        <v>26.71</v>
      </c>
      <c r="E3834" s="1" t="n">
        <v>0</v>
      </c>
      <c r="F3834" s="1" t="n">
        <v>0</v>
      </c>
      <c r="G3834" s="1" t="n">
        <v>0</v>
      </c>
      <c r="H3834" s="34" t="n">
        <v>1075.15</v>
      </c>
      <c r="I3834" s="1" t="s">
        <v>2770</v>
      </c>
      <c r="J3834" s="1" t="n">
        <v>1924</v>
      </c>
      <c r="K3834" s="1" t="s">
        <v>2194</v>
      </c>
    </row>
    <row r="3835" customFormat="false" ht="15" hidden="false" customHeight="false" outlineLevel="0" collapsed="false">
      <c r="A3835" s="6" t="str">
        <f aca="false">"sankmc_"&amp;ROUND(B3835,1)&amp;"_"&amp;ROUND(C3835,1)&amp;"_"&amp;ROUND(D3835,1)&amp;"_"&amp;ROUND(E3835,1)&amp;"_"&amp;ROUND(F3835,1)&amp;"_"&amp;ROUND(G3835,1)</f>
        <v>sankmc_73.3_13.3_0_0.3_13.2_0</v>
      </c>
      <c r="B3835" s="1" t="n">
        <v>73.2573257325733</v>
      </c>
      <c r="C3835" s="1" t="n">
        <v>13.2913291329133</v>
      </c>
      <c r="D3835" s="1" t="n">
        <v>0</v>
      </c>
      <c r="E3835" s="1" t="n">
        <v>0.29002900290029</v>
      </c>
      <c r="F3835" s="1" t="n">
        <v>13.1613161316132</v>
      </c>
      <c r="G3835" s="1" t="n">
        <v>0</v>
      </c>
      <c r="H3835" s="34" t="n">
        <v>1718.15</v>
      </c>
      <c r="I3835" s="1" t="s">
        <v>2839</v>
      </c>
      <c r="J3835" s="1" t="n">
        <v>1954</v>
      </c>
      <c r="K3835" s="1" t="s">
        <v>2194</v>
      </c>
    </row>
    <row r="3836" customFormat="false" ht="15" hidden="false" customHeight="false" outlineLevel="0" collapsed="false">
      <c r="A3836" s="6" t="str">
        <f aca="false">"sankmc_"&amp;ROUND(B3836,1)&amp;"_"&amp;ROUND(C3836,1)&amp;"_"&amp;ROUND(D3836,1)&amp;"_"&amp;ROUND(E3836,1)&amp;"_"&amp;ROUND(F3836,1)&amp;"_"&amp;ROUND(G3836,1)</f>
        <v>sankmc_73.3_2.7_0_24_0_0</v>
      </c>
      <c r="B3836" s="1" t="n">
        <v>73.25</v>
      </c>
      <c r="C3836" s="1" t="n">
        <v>2.72</v>
      </c>
      <c r="D3836" s="1" t="n">
        <v>0</v>
      </c>
      <c r="E3836" s="1" t="n">
        <v>24.03</v>
      </c>
      <c r="F3836" s="1" t="n">
        <v>0</v>
      </c>
      <c r="G3836" s="1" t="n">
        <v>0</v>
      </c>
      <c r="H3836" s="34" t="n">
        <v>1093.15</v>
      </c>
      <c r="I3836" s="1" t="s">
        <v>2839</v>
      </c>
      <c r="J3836" s="1" t="n">
        <v>1955</v>
      </c>
      <c r="K3836" s="1" t="s">
        <v>2194</v>
      </c>
    </row>
    <row r="3837" customFormat="false" ht="15" hidden="false" customHeight="false" outlineLevel="0" collapsed="false">
      <c r="A3837" s="6" t="str">
        <f aca="false">"sankmc_"&amp;ROUND(B3837,1)&amp;"_"&amp;ROUND(C3837,1)&amp;"_"&amp;ROUND(D3837,1)&amp;"_"&amp;ROUND(E3837,1)&amp;"_"&amp;ROUND(F3837,1)&amp;"_"&amp;ROUND(G3837,1)</f>
        <v>sankmc_73.3_3_23.6_0_0_0</v>
      </c>
      <c r="B3837" s="1" t="n">
        <v>73.34</v>
      </c>
      <c r="C3837" s="1" t="n">
        <v>3.02999999999999</v>
      </c>
      <c r="D3837" s="1" t="n">
        <v>23.63</v>
      </c>
      <c r="E3837" s="1" t="n">
        <v>0</v>
      </c>
      <c r="F3837" s="1" t="n">
        <v>0</v>
      </c>
      <c r="G3837" s="1" t="n">
        <v>0</v>
      </c>
      <c r="H3837" s="34" t="n">
        <v>1028.15</v>
      </c>
      <c r="I3837" s="1" t="s">
        <v>2839</v>
      </c>
      <c r="J3837" s="1" t="n">
        <v>1956</v>
      </c>
      <c r="K3837" s="1" t="s">
        <v>2194</v>
      </c>
    </row>
    <row r="3838" customFormat="false" ht="15" hidden="false" customHeight="false" outlineLevel="0" collapsed="false">
      <c r="A3838" s="6" t="str">
        <f aca="false">"sankmc_"&amp;ROUND(B3838,1)&amp;"_"&amp;ROUND(C3838,1)&amp;"_"&amp;ROUND(D3838,1)&amp;"_"&amp;ROUND(E3838,1)&amp;"_"&amp;ROUND(F3838,1)&amp;"_"&amp;ROUND(G3838,1)</f>
        <v>sankmc_73.4_0_1.3_25.2_0_0</v>
      </c>
      <c r="B3838" s="1" t="n">
        <v>73.43</v>
      </c>
      <c r="C3838" s="1" t="n">
        <v>0</v>
      </c>
      <c r="D3838" s="1" t="n">
        <v>1.33</v>
      </c>
      <c r="E3838" s="1" t="n">
        <v>25.24</v>
      </c>
      <c r="F3838" s="1" t="n">
        <v>0</v>
      </c>
      <c r="G3838" s="1" t="n">
        <v>0</v>
      </c>
      <c r="H3838" s="34" t="n">
        <v>1198.15</v>
      </c>
      <c r="I3838" s="1" t="s">
        <v>2819</v>
      </c>
      <c r="J3838" s="1" t="n">
        <v>1932</v>
      </c>
      <c r="K3838" s="1" t="s">
        <v>2194</v>
      </c>
    </row>
    <row r="3839" customFormat="false" ht="15" hidden="false" customHeight="false" outlineLevel="0" collapsed="false">
      <c r="A3839" s="6" t="str">
        <f aca="false">"sankmc_"&amp;ROUND(B3839,1)&amp;"_"&amp;ROUND(C3839,1)&amp;"_"&amp;ROUND(D3839,1)&amp;"_"&amp;ROUND(E3839,1)&amp;"_"&amp;ROUND(F3839,1)&amp;"_"&amp;ROUND(G3839,1)</f>
        <v>sankmc_73.4_0_15.9_0_0_10.7</v>
      </c>
      <c r="B3839" s="1" t="n">
        <v>73.4073407340734</v>
      </c>
      <c r="C3839" s="1" t="n">
        <v>0</v>
      </c>
      <c r="D3839" s="1" t="n">
        <v>15.8815881588159</v>
      </c>
      <c r="E3839" s="1" t="n">
        <v>0</v>
      </c>
      <c r="F3839" s="1" t="n">
        <v>0</v>
      </c>
      <c r="G3839" s="1" t="n">
        <v>10.7110711071107</v>
      </c>
      <c r="H3839" s="34" t="n">
        <v>1247.15</v>
      </c>
      <c r="I3839" s="1" t="s">
        <v>2770</v>
      </c>
      <c r="J3839" s="1" t="n">
        <v>1930</v>
      </c>
      <c r="K3839" s="1" t="s">
        <v>2194</v>
      </c>
    </row>
    <row r="3840" customFormat="false" ht="15" hidden="false" customHeight="false" outlineLevel="0" collapsed="false">
      <c r="A3840" s="6" t="str">
        <f aca="false">"sankmc_"&amp;ROUND(B3840,1)&amp;"_"&amp;ROUND(C3840,1)&amp;"_"&amp;ROUND(D3840,1)&amp;"_"&amp;ROUND(E3840,1)&amp;"_"&amp;ROUND(F3840,1)&amp;"_"&amp;ROUND(G3840,1)</f>
        <v>sankmc_73.4_0_23.4_0_0_3.2</v>
      </c>
      <c r="B3840" s="1" t="n">
        <v>73.38</v>
      </c>
      <c r="C3840" s="1" t="n">
        <v>0</v>
      </c>
      <c r="D3840" s="1" t="n">
        <v>23.39</v>
      </c>
      <c r="E3840" s="1" t="n">
        <v>0</v>
      </c>
      <c r="F3840" s="1" t="n">
        <v>0</v>
      </c>
      <c r="G3840" s="1" t="n">
        <v>3.23</v>
      </c>
      <c r="H3840" s="34" t="n">
        <v>1033.15</v>
      </c>
      <c r="I3840" s="1" t="s">
        <v>2851</v>
      </c>
      <c r="J3840" s="1" t="n">
        <v>1971</v>
      </c>
      <c r="K3840" s="1" t="s">
        <v>2194</v>
      </c>
    </row>
    <row r="3841" customFormat="false" ht="15" hidden="false" customHeight="false" outlineLevel="0" collapsed="false">
      <c r="A3841" s="6" t="str">
        <f aca="false">"sankmc_"&amp;ROUND(B3841,1)&amp;"_"&amp;ROUND(C3841,1)&amp;"_"&amp;ROUND(D3841,1)&amp;"_"&amp;ROUND(E3841,1)&amp;"_"&amp;ROUND(F3841,1)&amp;"_"&amp;ROUND(G3841,1)</f>
        <v>sankmc_73.4_1.2_14.6_0_0_10.8</v>
      </c>
      <c r="B3841" s="1" t="n">
        <v>73.4126587341266</v>
      </c>
      <c r="C3841" s="1" t="n">
        <v>1.18988101189881</v>
      </c>
      <c r="D3841" s="1" t="n">
        <v>14.6185381461854</v>
      </c>
      <c r="E3841" s="1" t="n">
        <v>0</v>
      </c>
      <c r="F3841" s="1" t="n">
        <v>0</v>
      </c>
      <c r="G3841" s="1" t="n">
        <v>10.7789221077892</v>
      </c>
      <c r="H3841" s="34" t="n">
        <v>1268.15</v>
      </c>
      <c r="I3841" s="1" t="s">
        <v>2579</v>
      </c>
      <c r="J3841" s="1" t="n">
        <v>1955</v>
      </c>
      <c r="K3841" s="1" t="s">
        <v>2194</v>
      </c>
    </row>
    <row r="3842" customFormat="false" ht="15" hidden="false" customHeight="false" outlineLevel="0" collapsed="false">
      <c r="A3842" s="6" t="str">
        <f aca="false">"sankmc_"&amp;ROUND(B3842,1)&amp;"_"&amp;ROUND(C3842,1)&amp;"_"&amp;ROUND(D3842,1)&amp;"_"&amp;ROUND(E3842,1)&amp;"_"&amp;ROUND(F3842,1)&amp;"_"&amp;ROUND(G3842,1)</f>
        <v>sankmc_73.4_13.3_0_1.5_0_11.8</v>
      </c>
      <c r="B3842" s="1" t="n">
        <v>73.4</v>
      </c>
      <c r="C3842" s="1" t="n">
        <v>13.3</v>
      </c>
      <c r="D3842" s="1" t="n">
        <v>0</v>
      </c>
      <c r="E3842" s="1" t="n">
        <v>1.5</v>
      </c>
      <c r="F3842" s="1" t="n">
        <v>0</v>
      </c>
      <c r="G3842" s="1" t="n">
        <v>11.8</v>
      </c>
      <c r="H3842" s="34" t="n">
        <v>1678.15</v>
      </c>
      <c r="I3842" s="1" t="s">
        <v>2839</v>
      </c>
      <c r="J3842" s="1" t="n">
        <v>1947</v>
      </c>
      <c r="K3842" s="1" t="s">
        <v>2194</v>
      </c>
    </row>
    <row r="3843" customFormat="false" ht="15" hidden="false" customHeight="false" outlineLevel="0" collapsed="false">
      <c r="A3843" s="6" t="str">
        <f aca="false">"sankmc_"&amp;ROUND(B3843,1)&amp;"_"&amp;ROUND(C3843,1)&amp;"_"&amp;ROUND(D3843,1)&amp;"_"&amp;ROUND(E3843,1)&amp;"_"&amp;ROUND(F3843,1)&amp;"_"&amp;ROUND(G3843,1)</f>
        <v>sankmc_73.4_13.3_0_13.3_0_0</v>
      </c>
      <c r="B3843" s="1" t="n">
        <v>73.37</v>
      </c>
      <c r="C3843" s="1" t="n">
        <v>13.29</v>
      </c>
      <c r="D3843" s="1" t="n">
        <v>0</v>
      </c>
      <c r="E3843" s="1" t="n">
        <v>13.34</v>
      </c>
      <c r="F3843" s="1" t="n">
        <v>0</v>
      </c>
      <c r="G3843" s="1" t="n">
        <v>0</v>
      </c>
      <c r="H3843" s="34" t="n">
        <v>1848.15</v>
      </c>
      <c r="I3843" s="1" t="s">
        <v>2839</v>
      </c>
      <c r="J3843" s="1" t="n">
        <v>1955</v>
      </c>
      <c r="K3843" s="1" t="s">
        <v>2194</v>
      </c>
    </row>
    <row r="3844" customFormat="false" ht="15" hidden="false" customHeight="false" outlineLevel="0" collapsed="false">
      <c r="A3844" s="6" t="str">
        <f aca="false">"sankmc_"&amp;ROUND(B3844,1)&amp;"_"&amp;ROUND(C3844,1)&amp;"_"&amp;ROUND(D3844,1)&amp;"_"&amp;ROUND(E3844,1)&amp;"_"&amp;ROUND(F3844,1)&amp;"_"&amp;ROUND(G3844,1)</f>
        <v>sankmc_73.4_21.6_0_4.9_0_0</v>
      </c>
      <c r="B3844" s="1" t="n">
        <v>73.43</v>
      </c>
      <c r="C3844" s="1" t="n">
        <v>21.63</v>
      </c>
      <c r="D3844" s="1" t="n">
        <v>0</v>
      </c>
      <c r="E3844" s="1" t="n">
        <v>4.94</v>
      </c>
      <c r="F3844" s="1" t="n">
        <v>0</v>
      </c>
      <c r="G3844" s="1" t="n">
        <v>0</v>
      </c>
      <c r="H3844" s="34" t="n">
        <v>1923.15</v>
      </c>
      <c r="I3844" s="1" t="s">
        <v>2906</v>
      </c>
      <c r="J3844" s="1" t="n">
        <v>2004</v>
      </c>
      <c r="K3844" s="1" t="s">
        <v>2194</v>
      </c>
    </row>
    <row r="3845" customFormat="false" ht="15" hidden="false" customHeight="false" outlineLevel="0" collapsed="false">
      <c r="A3845" s="6" t="str">
        <f aca="false">"sankmc_"&amp;ROUND(B3845,1)&amp;"_"&amp;ROUND(C3845,1)&amp;"_"&amp;ROUND(D3845,1)&amp;"_"&amp;ROUND(E3845,1)&amp;"_"&amp;ROUND(F3845,1)&amp;"_"&amp;ROUND(G3845,1)</f>
        <v>sankmc_73.4_7.4_0_7.4_5.9_5.9</v>
      </c>
      <c r="B3845" s="1" t="n">
        <v>73.4</v>
      </c>
      <c r="C3845" s="1" t="n">
        <v>7.36</v>
      </c>
      <c r="D3845" s="1" t="n">
        <v>0</v>
      </c>
      <c r="E3845" s="1" t="n">
        <v>7.36</v>
      </c>
      <c r="F3845" s="1" t="n">
        <v>5.94</v>
      </c>
      <c r="G3845" s="1" t="n">
        <v>5.94</v>
      </c>
      <c r="H3845" s="34" t="n">
        <v>1563.15</v>
      </c>
      <c r="I3845" s="1" t="s">
        <v>2839</v>
      </c>
      <c r="J3845" s="1" t="n">
        <v>1938</v>
      </c>
      <c r="K3845" s="1" t="s">
        <v>2194</v>
      </c>
    </row>
    <row r="3846" customFormat="false" ht="15" hidden="false" customHeight="false" outlineLevel="0" collapsed="false">
      <c r="A3846" s="6" t="str">
        <f aca="false">"sankmc_"&amp;ROUND(B3846,1)&amp;"_"&amp;ROUND(C3846,1)&amp;"_"&amp;ROUND(D3846,1)&amp;"_"&amp;ROUND(E3846,1)&amp;"_"&amp;ROUND(F3846,1)&amp;"_"&amp;ROUND(G3846,1)</f>
        <v>sankmc_73.4_8.2_0_18.4_0_0</v>
      </c>
      <c r="B3846" s="1" t="n">
        <v>73.4173417341734</v>
      </c>
      <c r="C3846" s="1" t="n">
        <v>8.21082108210821</v>
      </c>
      <c r="D3846" s="1" t="n">
        <v>0</v>
      </c>
      <c r="E3846" s="1" t="n">
        <v>18.3718371837184</v>
      </c>
      <c r="F3846" s="1" t="n">
        <v>0</v>
      </c>
      <c r="G3846" s="1" t="n">
        <v>0</v>
      </c>
      <c r="H3846" s="34" t="n">
        <v>1568.15</v>
      </c>
      <c r="I3846" s="1" t="s">
        <v>2839</v>
      </c>
      <c r="J3846" s="1" t="n">
        <v>1955</v>
      </c>
      <c r="K3846" s="1" t="s">
        <v>2194</v>
      </c>
    </row>
    <row r="3847" customFormat="false" ht="15" hidden="false" customHeight="false" outlineLevel="0" collapsed="false">
      <c r="A3847" s="6" t="str">
        <f aca="false">"sankmc_"&amp;ROUND(B3847,1)&amp;"_"&amp;ROUND(C3847,1)&amp;"_"&amp;ROUND(D3847,1)&amp;"_"&amp;ROUND(E3847,1)&amp;"_"&amp;ROUND(F3847,1)&amp;"_"&amp;ROUND(G3847,1)</f>
        <v>sankmc_73.5_0_15.3_0_7.3_4</v>
      </c>
      <c r="B3847" s="1" t="n">
        <v>73.46</v>
      </c>
      <c r="C3847" s="1" t="n">
        <v>0</v>
      </c>
      <c r="D3847" s="1" t="n">
        <v>15.27</v>
      </c>
      <c r="E3847" s="1" t="n">
        <v>0</v>
      </c>
      <c r="F3847" s="1" t="n">
        <v>7.29</v>
      </c>
      <c r="G3847" s="1" t="n">
        <v>3.98</v>
      </c>
      <c r="H3847" s="34" t="n">
        <v>1252.15</v>
      </c>
      <c r="I3847" s="1" t="s">
        <v>2851</v>
      </c>
      <c r="J3847" s="1" t="n">
        <v>1972</v>
      </c>
      <c r="K3847" s="1" t="s">
        <v>2194</v>
      </c>
    </row>
    <row r="3848" customFormat="false" ht="15" hidden="false" customHeight="false" outlineLevel="0" collapsed="false">
      <c r="A3848" s="6" t="str">
        <f aca="false">"sankmc_"&amp;ROUND(B3848,1)&amp;"_"&amp;ROUND(C3848,1)&amp;"_"&amp;ROUND(D3848,1)&amp;"_"&amp;ROUND(E3848,1)&amp;"_"&amp;ROUND(F3848,1)&amp;"_"&amp;ROUND(G3848,1)</f>
        <v>sankmc_73.5_0_21.1_0_0_5.4</v>
      </c>
      <c r="B3848" s="1" t="n">
        <v>73.52</v>
      </c>
      <c r="C3848" s="1" t="n">
        <v>0</v>
      </c>
      <c r="D3848" s="1" t="n">
        <v>21.11</v>
      </c>
      <c r="E3848" s="1" t="n">
        <v>0</v>
      </c>
      <c r="F3848" s="1" t="n">
        <v>0</v>
      </c>
      <c r="G3848" s="1" t="n">
        <v>5.37</v>
      </c>
      <c r="H3848" s="34" t="n">
        <v>1019.15</v>
      </c>
      <c r="I3848" s="1" t="s">
        <v>2770</v>
      </c>
      <c r="J3848" s="1" t="n">
        <v>1930</v>
      </c>
      <c r="K3848" s="1" t="s">
        <v>2194</v>
      </c>
    </row>
    <row r="3849" customFormat="false" ht="15" hidden="false" customHeight="false" outlineLevel="0" collapsed="false">
      <c r="A3849" s="6" t="str">
        <f aca="false">"sankmc_"&amp;ROUND(B3849,1)&amp;"_"&amp;ROUND(C3849,1)&amp;"_"&amp;ROUND(D3849,1)&amp;"_"&amp;ROUND(E3849,1)&amp;"_"&amp;ROUND(F3849,1)&amp;"_"&amp;ROUND(G3849,1)</f>
        <v>sankmc_73.5_0_24.4_0_0_2.2</v>
      </c>
      <c r="B3849" s="1" t="n">
        <v>73.4526547345265</v>
      </c>
      <c r="C3849" s="1" t="n">
        <v>0</v>
      </c>
      <c r="D3849" s="1" t="n">
        <v>24.3875612438756</v>
      </c>
      <c r="E3849" s="1" t="n">
        <v>0</v>
      </c>
      <c r="F3849" s="1" t="n">
        <v>0</v>
      </c>
      <c r="G3849" s="1" t="n">
        <v>2.15978402159784</v>
      </c>
      <c r="H3849" s="34" t="n">
        <v>1051.15</v>
      </c>
      <c r="I3849" s="1" t="s">
        <v>2851</v>
      </c>
      <c r="J3849" s="1" t="n">
        <v>1971</v>
      </c>
      <c r="K3849" s="1" t="s">
        <v>2194</v>
      </c>
    </row>
    <row r="3850" customFormat="false" ht="15" hidden="false" customHeight="false" outlineLevel="0" collapsed="false">
      <c r="A3850" s="6" t="str">
        <f aca="false">"sankmc_"&amp;ROUND(B3850,1)&amp;"_"&amp;ROUND(C3850,1)&amp;"_"&amp;ROUND(D3850,1)&amp;"_"&amp;ROUND(E3850,1)&amp;"_"&amp;ROUND(F3850,1)&amp;"_"&amp;ROUND(G3850,1)</f>
        <v>sankmc_73.5_0_25.4_0_0_1.1</v>
      </c>
      <c r="B3850" s="1" t="n">
        <v>73.53</v>
      </c>
      <c r="C3850" s="1" t="n">
        <v>0</v>
      </c>
      <c r="D3850" s="1" t="n">
        <v>25.39</v>
      </c>
      <c r="E3850" s="1" t="n">
        <v>0</v>
      </c>
      <c r="F3850" s="1" t="n">
        <v>0</v>
      </c>
      <c r="G3850" s="1" t="n">
        <v>1.08</v>
      </c>
      <c r="H3850" s="34" t="n">
        <v>1055.15</v>
      </c>
      <c r="I3850" s="1" t="s">
        <v>2851</v>
      </c>
      <c r="J3850" s="1" t="n">
        <v>1971</v>
      </c>
      <c r="K3850" s="1" t="s">
        <v>2194</v>
      </c>
    </row>
    <row r="3851" customFormat="false" ht="15" hidden="false" customHeight="false" outlineLevel="0" collapsed="false">
      <c r="A3851" s="6" t="str">
        <f aca="false">"sankmc_"&amp;ROUND(B3851,1)&amp;"_"&amp;ROUND(C3851,1)&amp;"_"&amp;ROUND(D3851,1)&amp;"_"&amp;ROUND(E3851,1)&amp;"_"&amp;ROUND(F3851,1)&amp;"_"&amp;ROUND(G3851,1)</f>
        <v>sankmc_73.5_0_26.5_0_0_0</v>
      </c>
      <c r="B3851" s="1" t="n">
        <v>73.5</v>
      </c>
      <c r="C3851" s="1" t="n">
        <v>0</v>
      </c>
      <c r="D3851" s="1" t="n">
        <v>26.5</v>
      </c>
      <c r="E3851" s="1" t="n">
        <v>0</v>
      </c>
      <c r="F3851" s="1" t="n">
        <v>0</v>
      </c>
      <c r="G3851" s="1" t="n">
        <v>0</v>
      </c>
      <c r="H3851" s="34" t="n">
        <v>1143.15</v>
      </c>
      <c r="I3851" s="1" t="s">
        <v>2814</v>
      </c>
      <c r="J3851" s="1" t="n">
        <v>1965</v>
      </c>
      <c r="K3851" s="1" t="s">
        <v>2194</v>
      </c>
    </row>
    <row r="3852" customFormat="false" ht="15" hidden="false" customHeight="false" outlineLevel="0" collapsed="false">
      <c r="A3852" s="6" t="str">
        <f aca="false">"sankmc_"&amp;ROUND(B3852,1)&amp;"_"&amp;ROUND(C3852,1)&amp;"_"&amp;ROUND(D3852,1)&amp;"_"&amp;ROUND(E3852,1)&amp;"_"&amp;ROUND(F3852,1)&amp;"_"&amp;ROUND(G3852,1)</f>
        <v>sankmc_73.5_0.2_15.3_0_0.3_10.7</v>
      </c>
      <c r="B3852" s="1" t="n">
        <v>73.4926507349265</v>
      </c>
      <c r="C3852" s="1" t="n">
        <v>0.17998200179982</v>
      </c>
      <c r="D3852" s="1" t="n">
        <v>15.3184681531847</v>
      </c>
      <c r="E3852" s="1" t="n">
        <v>0</v>
      </c>
      <c r="F3852" s="1" t="n">
        <v>0.2999700029997</v>
      </c>
      <c r="G3852" s="1" t="n">
        <v>10.7089291070893</v>
      </c>
      <c r="H3852" s="34" t="n">
        <v>1277.15</v>
      </c>
      <c r="I3852" s="1" t="s">
        <v>2471</v>
      </c>
      <c r="J3852" s="1" t="n">
        <v>1944</v>
      </c>
      <c r="K3852" s="1" t="s">
        <v>2194</v>
      </c>
    </row>
    <row r="3853" customFormat="false" ht="15" hidden="false" customHeight="false" outlineLevel="0" collapsed="false">
      <c r="A3853" s="6" t="str">
        <f aca="false">"sankmc_"&amp;ROUND(B3853,1)&amp;"_"&amp;ROUND(C3853,1)&amp;"_"&amp;ROUND(D3853,1)&amp;"_"&amp;ROUND(E3853,1)&amp;"_"&amp;ROUND(F3853,1)&amp;"_"&amp;ROUND(G3853,1)</f>
        <v>sankmc_73.5_0.6_13.4_0_4.3_8.3</v>
      </c>
      <c r="B3853" s="1" t="n">
        <v>73.4673467346735</v>
      </c>
      <c r="C3853" s="1" t="n">
        <v>0.58005800580058</v>
      </c>
      <c r="D3853" s="1" t="n">
        <v>13.4213421342134</v>
      </c>
      <c r="E3853" s="1" t="n">
        <v>0</v>
      </c>
      <c r="F3853" s="1" t="n">
        <v>4.27042704270427</v>
      </c>
      <c r="G3853" s="1" t="n">
        <v>8.26082608260826</v>
      </c>
      <c r="H3853" s="34" t="n">
        <v>1265.15</v>
      </c>
      <c r="I3853" s="1" t="s">
        <v>2697</v>
      </c>
      <c r="J3853" s="1" t="n">
        <v>1964</v>
      </c>
      <c r="K3853" s="1" t="s">
        <v>2194</v>
      </c>
    </row>
    <row r="3854" customFormat="false" ht="15" hidden="false" customHeight="false" outlineLevel="0" collapsed="false">
      <c r="A3854" s="6" t="str">
        <f aca="false">"sankmc_"&amp;ROUND(B3854,1)&amp;"_"&amp;ROUND(C3854,1)&amp;"_"&amp;ROUND(D3854,1)&amp;"_"&amp;ROUND(E3854,1)&amp;"_"&amp;ROUND(F3854,1)&amp;"_"&amp;ROUND(G3854,1)</f>
        <v>sankmc_73.5_1.2_13.5_0_4.3_7.6</v>
      </c>
      <c r="B3854" s="1" t="n">
        <v>73.5</v>
      </c>
      <c r="C3854" s="1" t="n">
        <v>1.16999999999999</v>
      </c>
      <c r="D3854" s="1" t="n">
        <v>13.48</v>
      </c>
      <c r="E3854" s="1" t="n">
        <v>0</v>
      </c>
      <c r="F3854" s="1" t="n">
        <v>4.29</v>
      </c>
      <c r="G3854" s="1" t="n">
        <v>7.56</v>
      </c>
      <c r="H3854" s="34" t="n">
        <v>1257.15</v>
      </c>
      <c r="I3854" s="1" t="s">
        <v>2697</v>
      </c>
      <c r="J3854" s="1" t="n">
        <v>1964</v>
      </c>
      <c r="K3854" s="1" t="s">
        <v>2194</v>
      </c>
    </row>
    <row r="3855" customFormat="false" ht="15" hidden="false" customHeight="false" outlineLevel="0" collapsed="false">
      <c r="A3855" s="6" t="str">
        <f aca="false">"sankmc_"&amp;ROUND(B3855,1)&amp;"_"&amp;ROUND(C3855,1)&amp;"_"&amp;ROUND(D3855,1)&amp;"_"&amp;ROUND(E3855,1)&amp;"_"&amp;ROUND(F3855,1)&amp;"_"&amp;ROUND(G3855,1)</f>
        <v>sankmc_73.5_11.7_0_11.7_1.6_1.6</v>
      </c>
      <c r="B3855" s="1" t="n">
        <v>73.46</v>
      </c>
      <c r="C3855" s="1" t="n">
        <v>11.69</v>
      </c>
      <c r="D3855" s="1" t="n">
        <v>0</v>
      </c>
      <c r="E3855" s="1" t="n">
        <v>11.69</v>
      </c>
      <c r="F3855" s="1" t="n">
        <v>1.58</v>
      </c>
      <c r="G3855" s="1" t="n">
        <v>1.58</v>
      </c>
      <c r="H3855" s="34" t="n">
        <v>1743.15</v>
      </c>
      <c r="I3855" s="1" t="s">
        <v>2839</v>
      </c>
      <c r="J3855" s="1" t="n">
        <v>1938</v>
      </c>
      <c r="K3855" s="1" t="s">
        <v>2194</v>
      </c>
    </row>
    <row r="3856" customFormat="false" ht="15" hidden="false" customHeight="false" outlineLevel="0" collapsed="false">
      <c r="A3856" s="6" t="str">
        <f aca="false">"sankmc_"&amp;ROUND(B3856,1)&amp;"_"&amp;ROUND(C3856,1)&amp;"_"&amp;ROUND(D3856,1)&amp;"_"&amp;ROUND(E3856,1)&amp;"_"&amp;ROUND(F3856,1)&amp;"_"&amp;ROUND(G3856,1)</f>
        <v>sankmc_73.5_13.2_11.8_0_0_1.5</v>
      </c>
      <c r="B3856" s="1" t="n">
        <v>73.53</v>
      </c>
      <c r="C3856" s="1" t="n">
        <v>13.23</v>
      </c>
      <c r="D3856" s="1" t="n">
        <v>11.77</v>
      </c>
      <c r="E3856" s="1" t="n">
        <v>0</v>
      </c>
      <c r="F3856" s="1" t="n">
        <v>0</v>
      </c>
      <c r="G3856" s="1" t="n">
        <v>1.47</v>
      </c>
      <c r="H3856" s="34" t="n">
        <v>1538.15</v>
      </c>
      <c r="I3856" s="1" t="s">
        <v>2848</v>
      </c>
      <c r="J3856" s="1" t="n">
        <v>1913</v>
      </c>
      <c r="K3856" s="1" t="s">
        <v>2194</v>
      </c>
    </row>
    <row r="3857" customFormat="false" ht="15" hidden="false" customHeight="false" outlineLevel="0" collapsed="false">
      <c r="A3857" s="6" t="str">
        <f aca="false">"sankmc_"&amp;ROUND(B3857,1)&amp;"_"&amp;ROUND(C3857,1)&amp;"_"&amp;ROUND(D3857,1)&amp;"_"&amp;ROUND(E3857,1)&amp;"_"&amp;ROUND(F3857,1)&amp;"_"&amp;ROUND(G3857,1)</f>
        <v>sankmc_73.5_14.3_12.2_0_0_0</v>
      </c>
      <c r="B3857" s="1" t="n">
        <v>73.4926507349265</v>
      </c>
      <c r="C3857" s="1" t="n">
        <v>14.3085691430857</v>
      </c>
      <c r="D3857" s="1" t="n">
        <v>12.1987801219878</v>
      </c>
      <c r="E3857" s="1" t="n">
        <v>0</v>
      </c>
      <c r="F3857" s="1" t="n">
        <v>0</v>
      </c>
      <c r="G3857" s="1" t="n">
        <v>0</v>
      </c>
      <c r="H3857" s="34" t="n">
        <v>1523.15</v>
      </c>
      <c r="I3857" s="1" t="s">
        <v>2839</v>
      </c>
      <c r="J3857" s="1" t="n">
        <v>1956</v>
      </c>
      <c r="K3857" s="1" t="s">
        <v>2194</v>
      </c>
    </row>
    <row r="3858" customFormat="false" ht="15" hidden="false" customHeight="false" outlineLevel="0" collapsed="false">
      <c r="A3858" s="6" t="str">
        <f aca="false">"sankmc_"&amp;ROUND(B3858,1)&amp;"_"&amp;ROUND(C3858,1)&amp;"_"&amp;ROUND(D3858,1)&amp;"_"&amp;ROUND(E3858,1)&amp;"_"&amp;ROUND(F3858,1)&amp;"_"&amp;ROUND(G3858,1)</f>
        <v>sankmc_73.5_4.4_0_22.1_0_0</v>
      </c>
      <c r="B3858" s="1" t="n">
        <v>73.52</v>
      </c>
      <c r="C3858" s="1" t="n">
        <v>4.43</v>
      </c>
      <c r="D3858" s="1" t="n">
        <v>0</v>
      </c>
      <c r="E3858" s="1" t="n">
        <v>22.05</v>
      </c>
      <c r="F3858" s="1" t="n">
        <v>0</v>
      </c>
      <c r="G3858" s="1" t="n">
        <v>0</v>
      </c>
      <c r="H3858" s="34" t="n">
        <v>1163.15</v>
      </c>
      <c r="I3858" s="1" t="s">
        <v>2839</v>
      </c>
      <c r="J3858" s="1" t="n">
        <v>1955</v>
      </c>
      <c r="K3858" s="1" t="s">
        <v>2194</v>
      </c>
    </row>
    <row r="3859" customFormat="false" ht="15" hidden="false" customHeight="false" outlineLevel="0" collapsed="false">
      <c r="A3859" s="6" t="str">
        <f aca="false">"sankmc_"&amp;ROUND(B3859,1)&amp;"_"&amp;ROUND(C3859,1)&amp;"_"&amp;ROUND(D3859,1)&amp;"_"&amp;ROUND(E3859,1)&amp;"_"&amp;ROUND(F3859,1)&amp;"_"&amp;ROUND(G3859,1)</f>
        <v>sankmc_73.6_0_0_22.4_0_4</v>
      </c>
      <c r="B3859" s="1" t="n">
        <v>73.59</v>
      </c>
      <c r="C3859" s="1" t="n">
        <v>0</v>
      </c>
      <c r="D3859" s="1" t="n">
        <v>0</v>
      </c>
      <c r="E3859" s="1" t="n">
        <v>22.43</v>
      </c>
      <c r="F3859" s="1" t="n">
        <v>0</v>
      </c>
      <c r="G3859" s="1" t="n">
        <v>3.98</v>
      </c>
      <c r="H3859" s="34" t="n">
        <v>1088.15</v>
      </c>
      <c r="I3859" s="1" t="s">
        <v>2770</v>
      </c>
      <c r="J3859" s="1" t="n">
        <v>1930</v>
      </c>
      <c r="K3859" s="1" t="s">
        <v>2194</v>
      </c>
    </row>
    <row r="3860" customFormat="false" ht="15" hidden="false" customHeight="false" outlineLevel="0" collapsed="false">
      <c r="A3860" s="6" t="str">
        <f aca="false">"sankmc_"&amp;ROUND(B3860,1)&amp;"_"&amp;ROUND(C3860,1)&amp;"_"&amp;ROUND(D3860,1)&amp;"_"&amp;ROUND(E3860,1)&amp;"_"&amp;ROUND(F3860,1)&amp;"_"&amp;ROUND(G3860,1)</f>
        <v>sankmc_73.6_0_0_26.4_0_0</v>
      </c>
      <c r="B3860" s="1" t="n">
        <v>73.59</v>
      </c>
      <c r="C3860" s="1" t="n">
        <v>0</v>
      </c>
      <c r="D3860" s="1" t="n">
        <v>0</v>
      </c>
      <c r="E3860" s="1" t="n">
        <v>26.41</v>
      </c>
      <c r="F3860" s="1" t="n">
        <v>0</v>
      </c>
      <c r="G3860" s="1" t="n">
        <v>0</v>
      </c>
      <c r="H3860" s="34" t="n">
        <v>1171.15</v>
      </c>
      <c r="I3860" s="1" t="s">
        <v>2819</v>
      </c>
      <c r="J3860" s="1" t="n">
        <v>1937</v>
      </c>
      <c r="K3860" s="1" t="s">
        <v>2194</v>
      </c>
    </row>
    <row r="3861" customFormat="false" ht="15" hidden="false" customHeight="false" outlineLevel="0" collapsed="false">
      <c r="A3861" s="6" t="str">
        <f aca="false">"sankmc_"&amp;ROUND(B3861,1)&amp;"_"&amp;ROUND(C3861,1)&amp;"_"&amp;ROUND(D3861,1)&amp;"_"&amp;ROUND(E3861,1)&amp;"_"&amp;ROUND(F3861,1)&amp;"_"&amp;ROUND(G3861,1)</f>
        <v>sankmc_73.6_0_17.1_0_7.3_2</v>
      </c>
      <c r="B3861" s="1" t="n">
        <v>73.6</v>
      </c>
      <c r="C3861" s="1" t="n">
        <v>0</v>
      </c>
      <c r="D3861" s="1" t="n">
        <v>17.1</v>
      </c>
      <c r="E3861" s="1" t="n">
        <v>0</v>
      </c>
      <c r="F3861" s="1" t="n">
        <v>7.3</v>
      </c>
      <c r="G3861" s="1" t="n">
        <v>2</v>
      </c>
      <c r="H3861" s="34" t="n">
        <v>1196.15</v>
      </c>
      <c r="I3861" s="1" t="s">
        <v>2851</v>
      </c>
      <c r="J3861" s="1" t="n">
        <v>1972</v>
      </c>
      <c r="K3861" s="1" t="s">
        <v>2194</v>
      </c>
    </row>
    <row r="3862" customFormat="false" ht="15" hidden="false" customHeight="false" outlineLevel="0" collapsed="false">
      <c r="A3862" s="6" t="str">
        <f aca="false">"sankmc_"&amp;ROUND(B3862,1)&amp;"_"&amp;ROUND(C3862,1)&amp;"_"&amp;ROUND(D3862,1)&amp;"_"&amp;ROUND(E3862,1)&amp;"_"&amp;ROUND(F3862,1)&amp;"_"&amp;ROUND(G3862,1)</f>
        <v>sankmc_73.6_0_22.6_3.8_0_0</v>
      </c>
      <c r="B3862" s="1" t="n">
        <v>73.5526447355265</v>
      </c>
      <c r="C3862" s="1" t="n">
        <v>0</v>
      </c>
      <c r="D3862" s="1" t="n">
        <v>22.6377362263774</v>
      </c>
      <c r="E3862" s="1" t="n">
        <v>3.80961903809619</v>
      </c>
      <c r="F3862" s="1" t="n">
        <v>0</v>
      </c>
      <c r="G3862" s="1" t="n">
        <v>0</v>
      </c>
      <c r="H3862" s="34" t="n">
        <v>1028.15</v>
      </c>
      <c r="I3862" s="1" t="s">
        <v>2819</v>
      </c>
      <c r="J3862" s="1" t="n">
        <v>1932</v>
      </c>
      <c r="K3862" s="1" t="s">
        <v>2194</v>
      </c>
    </row>
    <row r="3863" customFormat="false" ht="15" hidden="false" customHeight="false" outlineLevel="0" collapsed="false">
      <c r="A3863" s="6" t="str">
        <f aca="false">"sankmc_"&amp;ROUND(B3863,1)&amp;"_"&amp;ROUND(C3863,1)&amp;"_"&amp;ROUND(D3863,1)&amp;"_"&amp;ROUND(E3863,1)&amp;"_"&amp;ROUND(F3863,1)&amp;"_"&amp;ROUND(G3863,1)</f>
        <v>sankmc_73.6_0_26.4_0_0_0</v>
      </c>
      <c r="B3863" s="1" t="n">
        <v>73.61</v>
      </c>
      <c r="C3863" s="1" t="n">
        <v>0</v>
      </c>
      <c r="D3863" s="1" t="n">
        <v>26.39</v>
      </c>
      <c r="E3863" s="1" t="n">
        <v>0</v>
      </c>
      <c r="F3863" s="1" t="n">
        <v>0</v>
      </c>
      <c r="G3863" s="1" t="n">
        <v>0</v>
      </c>
      <c r="H3863" s="34" t="n">
        <v>1072.15</v>
      </c>
      <c r="I3863" s="1" t="s">
        <v>2851</v>
      </c>
      <c r="J3863" s="1" t="n">
        <v>1971</v>
      </c>
      <c r="K3863" s="1" t="s">
        <v>2194</v>
      </c>
    </row>
    <row r="3864" customFormat="false" ht="15" hidden="false" customHeight="false" outlineLevel="0" collapsed="false">
      <c r="A3864" s="6" t="str">
        <f aca="false">"sankmc_"&amp;ROUND(B3864,1)&amp;"_"&amp;ROUND(C3864,1)&amp;"_"&amp;ROUND(D3864,1)&amp;"_"&amp;ROUND(E3864,1)&amp;"_"&amp;ROUND(F3864,1)&amp;"_"&amp;ROUND(G3864,1)</f>
        <v>sankmc_73.6_0_26.4_0_0_0</v>
      </c>
      <c r="B3864" s="1" t="n">
        <v>73.61</v>
      </c>
      <c r="C3864" s="1" t="n">
        <v>0</v>
      </c>
      <c r="D3864" s="1" t="n">
        <v>26.39</v>
      </c>
      <c r="E3864" s="1" t="n">
        <v>0</v>
      </c>
      <c r="F3864" s="1" t="n">
        <v>0</v>
      </c>
      <c r="G3864" s="1" t="n">
        <v>0</v>
      </c>
      <c r="H3864" s="34" t="n">
        <v>1079.15</v>
      </c>
      <c r="I3864" s="1" t="s">
        <v>2819</v>
      </c>
      <c r="J3864" s="1" t="n">
        <v>1930</v>
      </c>
      <c r="K3864" s="1" t="s">
        <v>2194</v>
      </c>
    </row>
    <row r="3865" customFormat="false" ht="15" hidden="false" customHeight="false" outlineLevel="0" collapsed="false">
      <c r="A3865" s="6" t="str">
        <f aca="false">"sankmc_"&amp;ROUND(B3865,1)&amp;"_"&amp;ROUND(C3865,1)&amp;"_"&amp;ROUND(D3865,1)&amp;"_"&amp;ROUND(E3865,1)&amp;"_"&amp;ROUND(F3865,1)&amp;"_"&amp;ROUND(G3865,1)</f>
        <v>sankmc_73.6_0_7.7_3.8_7.3_7.6</v>
      </c>
      <c r="B3865" s="1" t="n">
        <v>73.6</v>
      </c>
      <c r="C3865" s="1" t="n">
        <v>0</v>
      </c>
      <c r="D3865" s="1" t="n">
        <v>7.66</v>
      </c>
      <c r="E3865" s="1" t="n">
        <v>3.83</v>
      </c>
      <c r="F3865" s="1" t="n">
        <v>7.3</v>
      </c>
      <c r="G3865" s="1" t="n">
        <v>7.61</v>
      </c>
      <c r="H3865" s="34" t="n">
        <v>1264.15</v>
      </c>
      <c r="I3865" s="1" t="s">
        <v>2471</v>
      </c>
      <c r="J3865" s="1" t="n">
        <v>1950</v>
      </c>
      <c r="K3865" s="1" t="s">
        <v>2194</v>
      </c>
    </row>
    <row r="3866" customFormat="false" ht="15" hidden="false" customHeight="false" outlineLevel="0" collapsed="false">
      <c r="A3866" s="6" t="str">
        <f aca="false">"sankmc_"&amp;ROUND(B3866,1)&amp;"_"&amp;ROUND(C3866,1)&amp;"_"&amp;ROUND(D3866,1)&amp;"_"&amp;ROUND(E3866,1)&amp;"_"&amp;ROUND(F3866,1)&amp;"_"&amp;ROUND(G3866,1)</f>
        <v>sankmc_73.6_0.6_14.6_0_0_11.3</v>
      </c>
      <c r="B3866" s="1" t="n">
        <v>73.59</v>
      </c>
      <c r="C3866" s="1" t="n">
        <v>0.59</v>
      </c>
      <c r="D3866" s="1" t="n">
        <v>14.56</v>
      </c>
      <c r="E3866" s="1" t="n">
        <v>0</v>
      </c>
      <c r="F3866" s="1" t="n">
        <v>0</v>
      </c>
      <c r="G3866" s="1" t="n">
        <v>11.26</v>
      </c>
      <c r="H3866" s="34" t="n">
        <v>1305.15</v>
      </c>
      <c r="I3866" s="1" t="s">
        <v>2913</v>
      </c>
      <c r="J3866" s="1" t="n">
        <v>1936</v>
      </c>
      <c r="K3866" s="1" t="s">
        <v>2194</v>
      </c>
    </row>
    <row r="3867" customFormat="false" ht="15" hidden="false" customHeight="false" outlineLevel="0" collapsed="false">
      <c r="A3867" s="6" t="str">
        <f aca="false">"sankmc_"&amp;ROUND(B3867,1)&amp;"_"&amp;ROUND(C3867,1)&amp;"_"&amp;ROUND(D3867,1)&amp;"_"&amp;ROUND(E3867,1)&amp;"_"&amp;ROUND(F3867,1)&amp;"_"&amp;ROUND(G3867,1)</f>
        <v>sankmc_73.6_0.9_13.8_0_0_11.7</v>
      </c>
      <c r="B3867" s="1" t="n">
        <v>73.59</v>
      </c>
      <c r="C3867" s="1" t="n">
        <v>0.92</v>
      </c>
      <c r="D3867" s="1" t="n">
        <v>13.83</v>
      </c>
      <c r="E3867" s="1" t="n">
        <v>0</v>
      </c>
      <c r="F3867" s="1" t="n">
        <v>0</v>
      </c>
      <c r="G3867" s="1" t="n">
        <v>11.66</v>
      </c>
      <c r="H3867" s="34" t="n">
        <v>1277.15</v>
      </c>
      <c r="I3867" s="1" t="s">
        <v>2580</v>
      </c>
      <c r="J3867" s="1" t="n">
        <v>1984</v>
      </c>
      <c r="K3867" s="1" t="s">
        <v>2194</v>
      </c>
    </row>
    <row r="3868" customFormat="false" ht="15" hidden="false" customHeight="false" outlineLevel="0" collapsed="false">
      <c r="A3868" s="6" t="str">
        <f aca="false">"sankmc_"&amp;ROUND(B3868,1)&amp;"_"&amp;ROUND(C3868,1)&amp;"_"&amp;ROUND(D3868,1)&amp;"_"&amp;ROUND(E3868,1)&amp;"_"&amp;ROUND(F3868,1)&amp;"_"&amp;ROUND(G3868,1)</f>
        <v>sankmc_73.6_10.5_15.9_0_0_0</v>
      </c>
      <c r="B3868" s="1" t="n">
        <v>73.63</v>
      </c>
      <c r="C3868" s="1" t="n">
        <v>10.48</v>
      </c>
      <c r="D3868" s="1" t="n">
        <v>15.89</v>
      </c>
      <c r="E3868" s="1" t="n">
        <v>0</v>
      </c>
      <c r="F3868" s="1" t="n">
        <v>0</v>
      </c>
      <c r="G3868" s="1" t="n">
        <v>0</v>
      </c>
      <c r="H3868" s="34" t="n">
        <v>1308.15</v>
      </c>
      <c r="I3868" s="1" t="s">
        <v>2839</v>
      </c>
      <c r="J3868" s="1" t="n">
        <v>1956</v>
      </c>
      <c r="K3868" s="1" t="s">
        <v>2194</v>
      </c>
    </row>
    <row r="3869" customFormat="false" ht="15" hidden="false" customHeight="false" outlineLevel="0" collapsed="false">
      <c r="A3869" s="6" t="str">
        <f aca="false">"sankmc_"&amp;ROUND(B3869,1)&amp;"_"&amp;ROUND(C3869,1)&amp;"_"&amp;ROUND(D3869,1)&amp;"_"&amp;ROUND(E3869,1)&amp;"_"&amp;ROUND(F3869,1)&amp;"_"&amp;ROUND(G3869,1)</f>
        <v>sankmc_73.6_11.7_11.7_0_1.5_1.5</v>
      </c>
      <c r="B3869" s="1" t="n">
        <v>73.59</v>
      </c>
      <c r="C3869" s="1" t="n">
        <v>11.74</v>
      </c>
      <c r="D3869" s="1" t="n">
        <v>11.68</v>
      </c>
      <c r="E3869" s="1" t="n">
        <v>0</v>
      </c>
      <c r="F3869" s="1" t="n">
        <v>1.49</v>
      </c>
      <c r="G3869" s="1" t="n">
        <v>1.5</v>
      </c>
      <c r="H3869" s="34" t="n">
        <v>1421.15</v>
      </c>
      <c r="I3869" s="1" t="s">
        <v>2839</v>
      </c>
      <c r="J3869" s="1" t="n">
        <v>1960</v>
      </c>
      <c r="K3869" s="1" t="s">
        <v>2194</v>
      </c>
    </row>
    <row r="3870" customFormat="false" ht="15" hidden="false" customHeight="false" outlineLevel="0" collapsed="false">
      <c r="A3870" s="6" t="str">
        <f aca="false">"sankmc_"&amp;ROUND(B3870,1)&amp;"_"&amp;ROUND(C3870,1)&amp;"_"&amp;ROUND(D3870,1)&amp;"_"&amp;ROUND(E3870,1)&amp;"_"&amp;ROUND(F3870,1)&amp;"_"&amp;ROUND(G3870,1)</f>
        <v>sankmc_73.6_12.4_0_14.1_0_0</v>
      </c>
      <c r="B3870" s="1" t="n">
        <v>73.5726427357264</v>
      </c>
      <c r="C3870" s="1" t="n">
        <v>12.3687631236876</v>
      </c>
      <c r="D3870" s="1" t="n">
        <v>0</v>
      </c>
      <c r="E3870" s="1" t="n">
        <v>14.0585941405859</v>
      </c>
      <c r="F3870" s="1" t="n">
        <v>0</v>
      </c>
      <c r="G3870" s="1" t="n">
        <v>0</v>
      </c>
      <c r="H3870" s="34" t="n">
        <v>1848.15</v>
      </c>
      <c r="I3870" s="1" t="s">
        <v>2839</v>
      </c>
      <c r="J3870" s="1" t="n">
        <v>1955</v>
      </c>
      <c r="K3870" s="1" t="s">
        <v>2194</v>
      </c>
    </row>
    <row r="3871" customFormat="false" ht="15" hidden="false" customHeight="false" outlineLevel="0" collapsed="false">
      <c r="A3871" s="6" t="str">
        <f aca="false">"sankmc_"&amp;ROUND(B3871,1)&amp;"_"&amp;ROUND(C3871,1)&amp;"_"&amp;ROUND(D3871,1)&amp;"_"&amp;ROUND(E3871,1)&amp;"_"&amp;ROUND(F3871,1)&amp;"_"&amp;ROUND(G3871,1)</f>
        <v>sankmc_73.6_13_0_8.7_4.7_0</v>
      </c>
      <c r="B3871" s="1" t="n">
        <v>73.6073607360736</v>
      </c>
      <c r="C3871" s="1" t="n">
        <v>13.021302130213</v>
      </c>
      <c r="D3871" s="1" t="n">
        <v>0</v>
      </c>
      <c r="E3871" s="1" t="n">
        <v>8.68086808680868</v>
      </c>
      <c r="F3871" s="1" t="n">
        <v>4.69046904690469</v>
      </c>
      <c r="G3871" s="1" t="n">
        <v>0</v>
      </c>
      <c r="H3871" s="34" t="n">
        <v>1618.15</v>
      </c>
      <c r="I3871" s="1" t="s">
        <v>2839</v>
      </c>
      <c r="J3871" s="1" t="n">
        <v>1954</v>
      </c>
      <c r="K3871" s="1" t="s">
        <v>2194</v>
      </c>
    </row>
    <row r="3872" customFormat="false" ht="15" hidden="false" customHeight="false" outlineLevel="0" collapsed="false">
      <c r="A3872" s="6" t="str">
        <f aca="false">"sankmc_"&amp;ROUND(B3872,1)&amp;"_"&amp;ROUND(C3872,1)&amp;"_"&amp;ROUND(D3872,1)&amp;"_"&amp;ROUND(E3872,1)&amp;"_"&amp;ROUND(F3872,1)&amp;"_"&amp;ROUND(G3872,1)</f>
        <v>sankmc_73.6_3.4_0_23.1_0_0</v>
      </c>
      <c r="B3872" s="1" t="n">
        <v>73.55</v>
      </c>
      <c r="C3872" s="1" t="n">
        <v>3.4</v>
      </c>
      <c r="D3872" s="1" t="n">
        <v>0</v>
      </c>
      <c r="E3872" s="1" t="n">
        <v>23.05</v>
      </c>
      <c r="F3872" s="1" t="n">
        <v>0</v>
      </c>
      <c r="G3872" s="1" t="n">
        <v>0</v>
      </c>
      <c r="H3872" s="34" t="n">
        <v>1093.15</v>
      </c>
      <c r="I3872" s="1" t="s">
        <v>2839</v>
      </c>
      <c r="J3872" s="1" t="n">
        <v>1955</v>
      </c>
      <c r="K3872" s="1" t="s">
        <v>2194</v>
      </c>
    </row>
    <row r="3873" customFormat="false" ht="15" hidden="false" customHeight="false" outlineLevel="0" collapsed="false">
      <c r="A3873" s="6" t="str">
        <f aca="false">"sankmc_"&amp;ROUND(B3873,1)&amp;"_"&amp;ROUND(C3873,1)&amp;"_"&amp;ROUND(D3873,1)&amp;"_"&amp;ROUND(E3873,1)&amp;"_"&amp;ROUND(F3873,1)&amp;"_"&amp;ROUND(G3873,1)</f>
        <v>sankmc_73.6_8.9_8.9_0_4.4_4.4</v>
      </c>
      <c r="B3873" s="1" t="n">
        <v>73.57</v>
      </c>
      <c r="C3873" s="1" t="n">
        <v>8.86</v>
      </c>
      <c r="D3873" s="1" t="n">
        <v>8.85</v>
      </c>
      <c r="E3873" s="1" t="n">
        <v>0</v>
      </c>
      <c r="F3873" s="1" t="n">
        <v>4.36</v>
      </c>
      <c r="G3873" s="1" t="n">
        <v>4.36</v>
      </c>
      <c r="H3873" s="34" t="n">
        <v>1466.15</v>
      </c>
      <c r="I3873" s="1" t="s">
        <v>2839</v>
      </c>
      <c r="J3873" s="1" t="n">
        <v>1960</v>
      </c>
      <c r="K3873" s="1" t="s">
        <v>2194</v>
      </c>
    </row>
    <row r="3874" customFormat="false" ht="15" hidden="false" customHeight="false" outlineLevel="0" collapsed="false">
      <c r="A3874" s="6" t="str">
        <f aca="false">"sankmc_"&amp;ROUND(B3874,1)&amp;"_"&amp;ROUND(C3874,1)&amp;"_"&amp;ROUND(D3874,1)&amp;"_"&amp;ROUND(E3874,1)&amp;"_"&amp;ROUND(F3874,1)&amp;"_"&amp;ROUND(G3874,1)</f>
        <v>sankmc_73.7_0_0_13.9_12.4_0</v>
      </c>
      <c r="B3874" s="1" t="n">
        <v>73.71</v>
      </c>
      <c r="C3874" s="1" t="n">
        <v>0</v>
      </c>
      <c r="D3874" s="1" t="n">
        <v>0</v>
      </c>
      <c r="E3874" s="1" t="n">
        <v>13.91</v>
      </c>
      <c r="F3874" s="1" t="n">
        <v>12.38</v>
      </c>
      <c r="G3874" s="1" t="n">
        <v>0</v>
      </c>
      <c r="H3874" s="34" t="n">
        <v>1353.15</v>
      </c>
      <c r="I3874" s="1" t="s">
        <v>2838</v>
      </c>
      <c r="J3874" s="1" t="n">
        <v>1951</v>
      </c>
      <c r="K3874" s="1" t="s">
        <v>2194</v>
      </c>
    </row>
    <row r="3875" customFormat="false" ht="15" hidden="false" customHeight="false" outlineLevel="0" collapsed="false">
      <c r="A3875" s="6" t="str">
        <f aca="false">"sankmc_"&amp;ROUND(B3875,1)&amp;"_"&amp;ROUND(C3875,1)&amp;"_"&amp;ROUND(D3875,1)&amp;"_"&amp;ROUND(E3875,1)&amp;"_"&amp;ROUND(F3875,1)&amp;"_"&amp;ROUND(G3875,1)</f>
        <v>sankmc_73.7_0_14.5_0_0_11.8</v>
      </c>
      <c r="B3875" s="1" t="n">
        <v>73.69</v>
      </c>
      <c r="C3875" s="1" t="n">
        <v>0</v>
      </c>
      <c r="D3875" s="1" t="n">
        <v>14.53</v>
      </c>
      <c r="E3875" s="1" t="n">
        <v>0</v>
      </c>
      <c r="F3875" s="1" t="n">
        <v>0</v>
      </c>
      <c r="G3875" s="1" t="n">
        <v>11.78</v>
      </c>
      <c r="H3875" s="34" t="n">
        <v>1267.15</v>
      </c>
      <c r="I3875" s="1" t="s">
        <v>2770</v>
      </c>
      <c r="J3875" s="1" t="n">
        <v>1930</v>
      </c>
      <c r="K3875" s="1" t="s">
        <v>2194</v>
      </c>
    </row>
    <row r="3876" customFormat="false" ht="15" hidden="false" customHeight="false" outlineLevel="0" collapsed="false">
      <c r="A3876" s="6" t="str">
        <f aca="false">"sankmc_"&amp;ROUND(B3876,1)&amp;"_"&amp;ROUND(C3876,1)&amp;"_"&amp;ROUND(D3876,1)&amp;"_"&amp;ROUND(E3876,1)&amp;"_"&amp;ROUND(F3876,1)&amp;"_"&amp;ROUND(G3876,1)</f>
        <v>sankmc_73.7_0_15.6_0_0_10.7</v>
      </c>
      <c r="B3876" s="1" t="n">
        <v>73.69</v>
      </c>
      <c r="C3876" s="1" t="n">
        <v>0</v>
      </c>
      <c r="D3876" s="1" t="n">
        <v>15.64</v>
      </c>
      <c r="E3876" s="1" t="n">
        <v>0</v>
      </c>
      <c r="F3876" s="1" t="n">
        <v>0</v>
      </c>
      <c r="G3876" s="1" t="n">
        <v>10.67</v>
      </c>
      <c r="H3876" s="34" t="n">
        <v>1246.15</v>
      </c>
      <c r="I3876" s="1" t="s">
        <v>2770</v>
      </c>
      <c r="J3876" s="1" t="n">
        <v>1932</v>
      </c>
      <c r="K3876" s="1" t="s">
        <v>2194</v>
      </c>
    </row>
    <row r="3877" customFormat="false" ht="15" hidden="false" customHeight="false" outlineLevel="0" collapsed="false">
      <c r="A3877" s="6" t="str">
        <f aca="false">"sankmc_"&amp;ROUND(B3877,1)&amp;"_"&amp;ROUND(C3877,1)&amp;"_"&amp;ROUND(D3877,1)&amp;"_"&amp;ROUND(E3877,1)&amp;"_"&amp;ROUND(F3877,1)&amp;"_"&amp;ROUND(G3877,1)</f>
        <v>sankmc_73.7_0_15.6_0_0_10.7</v>
      </c>
      <c r="B3877" s="1" t="n">
        <v>73.69</v>
      </c>
      <c r="C3877" s="1" t="n">
        <v>0</v>
      </c>
      <c r="D3877" s="1" t="n">
        <v>15.64</v>
      </c>
      <c r="E3877" s="1" t="n">
        <v>0</v>
      </c>
      <c r="F3877" s="1" t="n">
        <v>0</v>
      </c>
      <c r="G3877" s="1" t="n">
        <v>10.67</v>
      </c>
      <c r="H3877" s="34" t="n">
        <v>1247.15</v>
      </c>
      <c r="I3877" s="1" t="s">
        <v>2770</v>
      </c>
      <c r="J3877" s="1" t="n">
        <v>1930</v>
      </c>
      <c r="K3877" s="1" t="s">
        <v>2194</v>
      </c>
    </row>
    <row r="3878" customFormat="false" ht="15" hidden="false" customHeight="false" outlineLevel="0" collapsed="false">
      <c r="A3878" s="6" t="str">
        <f aca="false">"sankmc_"&amp;ROUND(B3878,1)&amp;"_"&amp;ROUND(C3878,1)&amp;"_"&amp;ROUND(D3878,1)&amp;"_"&amp;ROUND(E3878,1)&amp;"_"&amp;ROUND(F3878,1)&amp;"_"&amp;ROUND(G3878,1)</f>
        <v>sankmc_73.7_0_15.6_0_0_10.8</v>
      </c>
      <c r="B3878" s="1" t="n">
        <v>73.69</v>
      </c>
      <c r="C3878" s="1" t="n">
        <v>0</v>
      </c>
      <c r="D3878" s="1" t="n">
        <v>15.56</v>
      </c>
      <c r="E3878" s="1" t="n">
        <v>0</v>
      </c>
      <c r="F3878" s="1" t="n">
        <v>0</v>
      </c>
      <c r="G3878" s="1" t="n">
        <v>10.75</v>
      </c>
      <c r="H3878" s="34" t="n">
        <v>1247.15</v>
      </c>
      <c r="I3878" s="1" t="s">
        <v>2770</v>
      </c>
      <c r="J3878" s="1" t="n">
        <v>1932</v>
      </c>
      <c r="K3878" s="1" t="s">
        <v>2194</v>
      </c>
    </row>
    <row r="3879" customFormat="false" ht="15" hidden="false" customHeight="false" outlineLevel="0" collapsed="false">
      <c r="A3879" s="6" t="str">
        <f aca="false">"sankmc_"&amp;ROUND(B3879,1)&amp;"_"&amp;ROUND(C3879,1)&amp;"_"&amp;ROUND(D3879,1)&amp;"_"&amp;ROUND(E3879,1)&amp;"_"&amp;ROUND(F3879,1)&amp;"_"&amp;ROUND(G3879,1)</f>
        <v>sankmc_73.7_0_18.9_0_7.3_0</v>
      </c>
      <c r="B3879" s="1" t="n">
        <v>73.74</v>
      </c>
      <c r="C3879" s="1" t="n">
        <v>0</v>
      </c>
      <c r="D3879" s="1" t="n">
        <v>18.94</v>
      </c>
      <c r="E3879" s="1" t="n">
        <v>0</v>
      </c>
      <c r="F3879" s="1" t="n">
        <v>7.32</v>
      </c>
      <c r="G3879" s="1" t="n">
        <v>0</v>
      </c>
      <c r="H3879" s="34" t="n">
        <v>1113.15</v>
      </c>
      <c r="I3879" s="1" t="s">
        <v>2851</v>
      </c>
      <c r="J3879" s="1" t="n">
        <v>1972</v>
      </c>
      <c r="K3879" s="1" t="s">
        <v>2194</v>
      </c>
    </row>
    <row r="3880" customFormat="false" ht="15" hidden="false" customHeight="false" outlineLevel="0" collapsed="false">
      <c r="A3880" s="6" t="str">
        <f aca="false">"sankmc_"&amp;ROUND(B3880,1)&amp;"_"&amp;ROUND(C3880,1)&amp;"_"&amp;ROUND(D3880,1)&amp;"_"&amp;ROUND(E3880,1)&amp;"_"&amp;ROUND(F3880,1)&amp;"_"&amp;ROUND(G3880,1)</f>
        <v>sankmc_73.7_0.9_15_0_0_10.4</v>
      </c>
      <c r="B3880" s="1" t="n">
        <v>73.68</v>
      </c>
      <c r="C3880" s="1" t="n">
        <v>0.91999999999999</v>
      </c>
      <c r="D3880" s="1" t="n">
        <v>15.02</v>
      </c>
      <c r="E3880" s="1" t="n">
        <v>0</v>
      </c>
      <c r="F3880" s="1" t="n">
        <v>0</v>
      </c>
      <c r="G3880" s="1" t="n">
        <v>10.38</v>
      </c>
      <c r="H3880" s="34" t="n">
        <v>1229.15</v>
      </c>
      <c r="I3880" s="1" t="s">
        <v>2580</v>
      </c>
      <c r="J3880" s="1" t="n">
        <v>1984</v>
      </c>
      <c r="K3880" s="1" t="s">
        <v>2194</v>
      </c>
    </row>
    <row r="3881" customFormat="false" ht="15" hidden="false" customHeight="false" outlineLevel="0" collapsed="false">
      <c r="A3881" s="6" t="str">
        <f aca="false">"sankmc_"&amp;ROUND(B3881,1)&amp;"_"&amp;ROUND(C3881,1)&amp;"_"&amp;ROUND(D3881,1)&amp;"_"&amp;ROUND(E3881,1)&amp;"_"&amp;ROUND(F3881,1)&amp;"_"&amp;ROUND(G3881,1)</f>
        <v>sankmc_73.7_12.4_0_0_9.4_4.5</v>
      </c>
      <c r="B3881" s="1" t="n">
        <v>73.6773677367737</v>
      </c>
      <c r="C3881" s="1" t="n">
        <v>12.4012401240124</v>
      </c>
      <c r="D3881" s="1" t="n">
        <v>0</v>
      </c>
      <c r="E3881" s="1" t="n">
        <v>0</v>
      </c>
      <c r="F3881" s="1" t="n">
        <v>9.41094109410941</v>
      </c>
      <c r="G3881" s="1" t="n">
        <v>4.51045104510451</v>
      </c>
      <c r="H3881" s="34" t="n">
        <v>1679.15</v>
      </c>
      <c r="I3881" s="1" t="s">
        <v>2813</v>
      </c>
      <c r="J3881" s="1" t="n">
        <v>1954</v>
      </c>
      <c r="K3881" s="1" t="s">
        <v>2194</v>
      </c>
    </row>
    <row r="3882" customFormat="false" ht="15" hidden="false" customHeight="false" outlineLevel="0" collapsed="false">
      <c r="A3882" s="6" t="str">
        <f aca="false">"sankmc_"&amp;ROUND(B3882,1)&amp;"_"&amp;ROUND(C3882,1)&amp;"_"&amp;ROUND(D3882,1)&amp;"_"&amp;ROUND(E3882,1)&amp;"_"&amp;ROUND(F3882,1)&amp;"_"&amp;ROUND(G3882,1)</f>
        <v>sankmc_73.7_2_0_24.2_0_0</v>
      </c>
      <c r="B3882" s="1" t="n">
        <v>73.7126287371263</v>
      </c>
      <c r="C3882" s="1" t="n">
        <v>2.03979602039796</v>
      </c>
      <c r="D3882" s="1" t="n">
        <v>0</v>
      </c>
      <c r="E3882" s="1" t="n">
        <v>24.2475752424758</v>
      </c>
      <c r="F3882" s="1" t="n">
        <v>0</v>
      </c>
      <c r="G3882" s="1" t="n">
        <v>0</v>
      </c>
      <c r="H3882" s="34" t="n">
        <v>1093.15</v>
      </c>
      <c r="I3882" s="1" t="s">
        <v>2839</v>
      </c>
      <c r="J3882" s="1" t="n">
        <v>1955</v>
      </c>
      <c r="K3882" s="1" t="s">
        <v>2194</v>
      </c>
    </row>
    <row r="3883" customFormat="false" ht="15" hidden="false" customHeight="false" outlineLevel="0" collapsed="false">
      <c r="A3883" s="6" t="str">
        <f aca="false">"sankmc_"&amp;ROUND(B3883,1)&amp;"_"&amp;ROUND(C3883,1)&amp;"_"&amp;ROUND(D3883,1)&amp;"_"&amp;ROUND(E3883,1)&amp;"_"&amp;ROUND(F3883,1)&amp;"_"&amp;ROUND(G3883,1)</f>
        <v>sankmc_73.7_4.9_21.4_0_0_0</v>
      </c>
      <c r="B3883" s="1" t="n">
        <v>73.7</v>
      </c>
      <c r="C3883" s="1" t="n">
        <v>4.91</v>
      </c>
      <c r="D3883" s="1" t="n">
        <v>21.39</v>
      </c>
      <c r="E3883" s="1" t="n">
        <v>0</v>
      </c>
      <c r="F3883" s="1" t="n">
        <v>0</v>
      </c>
      <c r="G3883" s="1" t="n">
        <v>0</v>
      </c>
      <c r="H3883" s="34" t="n">
        <v>1108.15</v>
      </c>
      <c r="I3883" s="1" t="s">
        <v>2839</v>
      </c>
      <c r="J3883" s="1" t="n">
        <v>1956</v>
      </c>
      <c r="K3883" s="1" t="s">
        <v>2194</v>
      </c>
    </row>
    <row r="3884" customFormat="false" ht="15" hidden="false" customHeight="false" outlineLevel="0" collapsed="false">
      <c r="A3884" s="6" t="str">
        <f aca="false">"sankmc_"&amp;ROUND(B3884,1)&amp;"_"&amp;ROUND(C3884,1)&amp;"_"&amp;ROUND(D3884,1)&amp;"_"&amp;ROUND(E3884,1)&amp;"_"&amp;ROUND(F3884,1)&amp;"_"&amp;ROUND(G3884,1)</f>
        <v>sankmc_73.7_6.1_0_20.2_0_0</v>
      </c>
      <c r="B3884" s="1" t="n">
        <v>73.71</v>
      </c>
      <c r="C3884" s="1" t="n">
        <v>6.13999999999999</v>
      </c>
      <c r="D3884" s="1" t="n">
        <v>0</v>
      </c>
      <c r="E3884" s="1" t="n">
        <v>20.15</v>
      </c>
      <c r="F3884" s="1" t="n">
        <v>0</v>
      </c>
      <c r="G3884" s="1" t="n">
        <v>0</v>
      </c>
      <c r="H3884" s="34" t="n">
        <v>1353.15</v>
      </c>
      <c r="I3884" s="1" t="s">
        <v>2839</v>
      </c>
      <c r="J3884" s="1" t="n">
        <v>1955</v>
      </c>
      <c r="K3884" s="1" t="s">
        <v>2194</v>
      </c>
    </row>
    <row r="3885" customFormat="false" ht="15" hidden="false" customHeight="false" outlineLevel="0" collapsed="false">
      <c r="A3885" s="6" t="str">
        <f aca="false">"sankmc_"&amp;ROUND(B3885,1)&amp;"_"&amp;ROUND(C3885,1)&amp;"_"&amp;ROUND(D3885,1)&amp;"_"&amp;ROUND(E3885,1)&amp;"_"&amp;ROUND(F3885,1)&amp;"_"&amp;ROUND(G3885,1)</f>
        <v>sankmc_73.8_0_12.4_0_0_13.8</v>
      </c>
      <c r="B3885" s="1" t="n">
        <v>73.8073807380738</v>
      </c>
      <c r="C3885" s="1" t="n">
        <v>0</v>
      </c>
      <c r="D3885" s="1" t="n">
        <v>12.3612361236124</v>
      </c>
      <c r="E3885" s="1" t="n">
        <v>0</v>
      </c>
      <c r="F3885" s="1" t="n">
        <v>0</v>
      </c>
      <c r="G3885" s="1" t="n">
        <v>13.8313831383138</v>
      </c>
      <c r="H3885" s="34" t="n">
        <v>1380.15</v>
      </c>
      <c r="I3885" s="1" t="s">
        <v>2770</v>
      </c>
      <c r="J3885" s="1" t="n">
        <v>1930</v>
      </c>
      <c r="K3885" s="1" t="s">
        <v>2194</v>
      </c>
    </row>
    <row r="3886" customFormat="false" ht="15" hidden="false" customHeight="false" outlineLevel="0" collapsed="false">
      <c r="A3886" s="6" t="str">
        <f aca="false">"sankmc_"&amp;ROUND(B3886,1)&amp;"_"&amp;ROUND(C3886,1)&amp;"_"&amp;ROUND(D3886,1)&amp;"_"&amp;ROUND(E3886,1)&amp;"_"&amp;ROUND(F3886,1)&amp;"_"&amp;ROUND(G3886,1)</f>
        <v>sankmc_73.8_0_13.4_0_0_12.8</v>
      </c>
      <c r="B3886" s="1" t="n">
        <v>73.78</v>
      </c>
      <c r="C3886" s="1" t="n">
        <v>0</v>
      </c>
      <c r="D3886" s="1" t="n">
        <v>13.4</v>
      </c>
      <c r="E3886" s="1" t="n">
        <v>0</v>
      </c>
      <c r="F3886" s="1" t="n">
        <v>0</v>
      </c>
      <c r="G3886" s="1" t="n">
        <v>12.82</v>
      </c>
      <c r="H3886" s="34" t="n">
        <v>1331.15</v>
      </c>
      <c r="I3886" s="1" t="s">
        <v>2770</v>
      </c>
      <c r="J3886" s="1" t="n">
        <v>1930</v>
      </c>
      <c r="K3886" s="1" t="s">
        <v>2194</v>
      </c>
    </row>
    <row r="3887" customFormat="false" ht="15" hidden="false" customHeight="false" outlineLevel="0" collapsed="false">
      <c r="A3887" s="6" t="str">
        <f aca="false">"sankmc_"&amp;ROUND(B3887,1)&amp;"_"&amp;ROUND(C3887,1)&amp;"_"&amp;ROUND(D3887,1)&amp;"_"&amp;ROUND(E3887,1)&amp;"_"&amp;ROUND(F3887,1)&amp;"_"&amp;ROUND(G3887,1)</f>
        <v>sankmc_73.8_0_21.4_0_0_4.8</v>
      </c>
      <c r="B3887" s="1" t="n">
        <v>73.76</v>
      </c>
      <c r="C3887" s="1" t="n">
        <v>0</v>
      </c>
      <c r="D3887" s="1" t="n">
        <v>21.4</v>
      </c>
      <c r="E3887" s="1" t="n">
        <v>0</v>
      </c>
      <c r="F3887" s="1" t="n">
        <v>0</v>
      </c>
      <c r="G3887" s="1" t="n">
        <v>4.84</v>
      </c>
      <c r="H3887" s="34" t="n">
        <v>1046.15</v>
      </c>
      <c r="I3887" s="1" t="s">
        <v>2851</v>
      </c>
      <c r="J3887" s="1" t="n">
        <v>1971</v>
      </c>
      <c r="K3887" s="1" t="s">
        <v>2194</v>
      </c>
    </row>
    <row r="3888" customFormat="false" ht="15" hidden="false" customHeight="false" outlineLevel="0" collapsed="false">
      <c r="A3888" s="6" t="str">
        <f aca="false">"sankmc_"&amp;ROUND(B3888,1)&amp;"_"&amp;ROUND(C3888,1)&amp;"_"&amp;ROUND(D3888,1)&amp;"_"&amp;ROUND(E3888,1)&amp;"_"&amp;ROUND(F3888,1)&amp;"_"&amp;ROUND(G3888,1)</f>
        <v>sankmc_73.8_0_22.4_0_0_3.8</v>
      </c>
      <c r="B3888" s="1" t="n">
        <v>73.83</v>
      </c>
      <c r="C3888" s="1" t="n">
        <v>0</v>
      </c>
      <c r="D3888" s="1" t="n">
        <v>22.4</v>
      </c>
      <c r="E3888" s="1" t="n">
        <v>0</v>
      </c>
      <c r="F3888" s="1" t="n">
        <v>0</v>
      </c>
      <c r="G3888" s="1" t="n">
        <v>3.77</v>
      </c>
      <c r="H3888" s="34" t="n">
        <v>1037.15</v>
      </c>
      <c r="I3888" s="1" t="s">
        <v>2851</v>
      </c>
      <c r="J3888" s="1" t="n">
        <v>1971</v>
      </c>
      <c r="K3888" s="1" t="s">
        <v>2194</v>
      </c>
    </row>
    <row r="3889" customFormat="false" ht="15" hidden="false" customHeight="false" outlineLevel="0" collapsed="false">
      <c r="A3889" s="6" t="str">
        <f aca="false">"sankmc_"&amp;ROUND(B3889,1)&amp;"_"&amp;ROUND(C3889,1)&amp;"_"&amp;ROUND(D3889,1)&amp;"_"&amp;ROUND(E3889,1)&amp;"_"&amp;ROUND(F3889,1)&amp;"_"&amp;ROUND(G3889,1)</f>
        <v>sankmc_73.8_0_22.9_0_0_3.3</v>
      </c>
      <c r="B3889" s="1" t="n">
        <v>73.8126187381262</v>
      </c>
      <c r="C3889" s="1" t="n">
        <v>0</v>
      </c>
      <c r="D3889" s="1" t="n">
        <v>22.8777122287771</v>
      </c>
      <c r="E3889" s="1" t="n">
        <v>0</v>
      </c>
      <c r="F3889" s="1" t="n">
        <v>0</v>
      </c>
      <c r="G3889" s="1" t="n">
        <v>3.30966903309669</v>
      </c>
      <c r="H3889" s="34" t="n">
        <v>1031.15</v>
      </c>
      <c r="I3889" s="1" t="s">
        <v>2770</v>
      </c>
      <c r="J3889" s="1" t="n">
        <v>1930</v>
      </c>
      <c r="K3889" s="1" t="s">
        <v>2194</v>
      </c>
    </row>
    <row r="3890" customFormat="false" ht="15" hidden="false" customHeight="false" outlineLevel="0" collapsed="false">
      <c r="A3890" s="6" t="str">
        <f aca="false">"sankmc_"&amp;ROUND(B3890,1)&amp;"_"&amp;ROUND(C3890,1)&amp;"_"&amp;ROUND(D3890,1)&amp;"_"&amp;ROUND(E3890,1)&amp;"_"&amp;ROUND(F3890,1)&amp;"_"&amp;ROUND(G3890,1)</f>
        <v>sankmc_73.8_0_23.9_0_0_2.3</v>
      </c>
      <c r="B3890" s="1" t="n">
        <v>73.78</v>
      </c>
      <c r="C3890" s="1" t="n">
        <v>0</v>
      </c>
      <c r="D3890" s="1" t="n">
        <v>23.88</v>
      </c>
      <c r="E3890" s="1" t="n">
        <v>0</v>
      </c>
      <c r="F3890" s="1" t="n">
        <v>0</v>
      </c>
      <c r="G3890" s="1" t="n">
        <v>2.33999999999999</v>
      </c>
      <c r="H3890" s="34" t="n">
        <v>1053.15</v>
      </c>
      <c r="I3890" s="1" t="s">
        <v>2397</v>
      </c>
      <c r="J3890" s="1" t="n">
        <v>1971</v>
      </c>
      <c r="K3890" s="1" t="s">
        <v>2194</v>
      </c>
    </row>
    <row r="3891" customFormat="false" ht="15" hidden="false" customHeight="false" outlineLevel="0" collapsed="false">
      <c r="A3891" s="6" t="str">
        <f aca="false">"sankmc_"&amp;ROUND(B3891,1)&amp;"_"&amp;ROUND(C3891,1)&amp;"_"&amp;ROUND(D3891,1)&amp;"_"&amp;ROUND(E3891,1)&amp;"_"&amp;ROUND(F3891,1)&amp;"_"&amp;ROUND(G3891,1)</f>
        <v>sankmc_73.8_0.6_14.8_0_0_10.8</v>
      </c>
      <c r="B3891" s="1" t="n">
        <v>73.81</v>
      </c>
      <c r="C3891" s="1" t="n">
        <v>0.59</v>
      </c>
      <c r="D3891" s="1" t="n">
        <v>14.76</v>
      </c>
      <c r="E3891" s="1" t="n">
        <v>0</v>
      </c>
      <c r="F3891" s="1" t="n">
        <v>0</v>
      </c>
      <c r="G3891" s="1" t="n">
        <v>10.84</v>
      </c>
      <c r="H3891" s="34" t="n">
        <v>1241.15</v>
      </c>
      <c r="I3891" s="1" t="s">
        <v>2743</v>
      </c>
      <c r="J3891" s="1" t="n">
        <v>1980</v>
      </c>
      <c r="K3891" s="1" t="s">
        <v>2194</v>
      </c>
    </row>
    <row r="3892" customFormat="false" ht="15" hidden="false" customHeight="false" outlineLevel="0" collapsed="false">
      <c r="A3892" s="6" t="str">
        <f aca="false">"sankmc_"&amp;ROUND(B3892,1)&amp;"_"&amp;ROUND(C3892,1)&amp;"_"&amp;ROUND(D3892,1)&amp;"_"&amp;ROUND(E3892,1)&amp;"_"&amp;ROUND(F3892,1)&amp;"_"&amp;ROUND(G3892,1)</f>
        <v>sankmc_73.8_0.9_14.7_0_0_10.6</v>
      </c>
      <c r="B3892" s="1" t="n">
        <v>73.76</v>
      </c>
      <c r="C3892" s="1" t="n">
        <v>0.92</v>
      </c>
      <c r="D3892" s="1" t="n">
        <v>14.72</v>
      </c>
      <c r="E3892" s="1" t="n">
        <v>0</v>
      </c>
      <c r="F3892" s="1" t="n">
        <v>0</v>
      </c>
      <c r="G3892" s="1" t="n">
        <v>10.6</v>
      </c>
      <c r="H3892" s="34" t="n">
        <v>1237.15</v>
      </c>
      <c r="I3892" s="1" t="s">
        <v>2580</v>
      </c>
      <c r="J3892" s="1" t="n">
        <v>1984</v>
      </c>
      <c r="K3892" s="1" t="s">
        <v>2194</v>
      </c>
    </row>
    <row r="3893" customFormat="false" ht="15" hidden="false" customHeight="false" outlineLevel="0" collapsed="false">
      <c r="A3893" s="6" t="str">
        <f aca="false">"sankmc_"&amp;ROUND(B3893,1)&amp;"_"&amp;ROUND(C3893,1)&amp;"_"&amp;ROUND(D3893,1)&amp;"_"&amp;ROUND(E3893,1)&amp;"_"&amp;ROUND(F3893,1)&amp;"_"&amp;ROUND(G3893,1)</f>
        <v>sankmc_73.8_1.2_13.5_0_2.8_8.7</v>
      </c>
      <c r="B3893" s="1" t="n">
        <v>73.7952409518096</v>
      </c>
      <c r="C3893" s="1" t="n">
        <v>1.17976404719056</v>
      </c>
      <c r="D3893" s="1" t="n">
        <v>13.5372925414917</v>
      </c>
      <c r="E3893" s="1" t="n">
        <v>0</v>
      </c>
      <c r="F3893" s="1" t="n">
        <v>2.82943411317736</v>
      </c>
      <c r="G3893" s="1" t="n">
        <v>8.65826834633073</v>
      </c>
      <c r="H3893" s="34" t="n">
        <v>1265.15</v>
      </c>
      <c r="I3893" s="1" t="s">
        <v>2697</v>
      </c>
      <c r="J3893" s="1" t="n">
        <v>1964</v>
      </c>
      <c r="K3893" s="1" t="s">
        <v>2194</v>
      </c>
    </row>
    <row r="3894" customFormat="false" ht="15" hidden="false" customHeight="false" outlineLevel="0" collapsed="false">
      <c r="A3894" s="6" t="str">
        <f aca="false">"sankmc_"&amp;ROUND(B3894,1)&amp;"_"&amp;ROUND(C3894,1)&amp;"_"&amp;ROUND(D3894,1)&amp;"_"&amp;ROUND(E3894,1)&amp;"_"&amp;ROUND(F3894,1)&amp;"_"&amp;ROUND(G3894,1)</f>
        <v>sankmc_73.8_13.1_0_11.9_0_1.2</v>
      </c>
      <c r="B3894" s="1" t="n">
        <v>73.8</v>
      </c>
      <c r="C3894" s="1" t="n">
        <v>13.1</v>
      </c>
      <c r="D3894" s="1" t="n">
        <v>0</v>
      </c>
      <c r="E3894" s="1" t="n">
        <v>11.9</v>
      </c>
      <c r="F3894" s="1" t="n">
        <v>0</v>
      </c>
      <c r="G3894" s="1" t="n">
        <v>1.2</v>
      </c>
      <c r="H3894" s="34" t="n">
        <v>1773.15</v>
      </c>
      <c r="I3894" s="1" t="s">
        <v>2839</v>
      </c>
      <c r="J3894" s="1" t="n">
        <v>1947</v>
      </c>
      <c r="K3894" s="1" t="s">
        <v>2194</v>
      </c>
    </row>
    <row r="3895" customFormat="false" ht="15" hidden="false" customHeight="false" outlineLevel="0" collapsed="false">
      <c r="A3895" s="6" t="str">
        <f aca="false">"sankmc_"&amp;ROUND(B3895,1)&amp;"_"&amp;ROUND(C3895,1)&amp;"_"&amp;ROUND(D3895,1)&amp;"_"&amp;ROUND(E3895,1)&amp;"_"&amp;ROUND(F3895,1)&amp;"_"&amp;ROUND(G3895,1)</f>
        <v>sankmc_73.8_13.1_5.2_6.7_0_1.2</v>
      </c>
      <c r="B3895" s="1" t="n">
        <v>73.78</v>
      </c>
      <c r="C3895" s="1" t="n">
        <v>13.11</v>
      </c>
      <c r="D3895" s="1" t="n">
        <v>5.18</v>
      </c>
      <c r="E3895" s="1" t="n">
        <v>6.71</v>
      </c>
      <c r="F3895" s="1" t="n">
        <v>0</v>
      </c>
      <c r="G3895" s="1" t="n">
        <v>1.22</v>
      </c>
      <c r="H3895" s="34" t="n">
        <v>1423.15</v>
      </c>
      <c r="I3895" s="1" t="s">
        <v>2879</v>
      </c>
      <c r="J3895" s="1" t="n">
        <v>1951</v>
      </c>
      <c r="K3895" s="1" t="s">
        <v>2194</v>
      </c>
    </row>
    <row r="3896" customFormat="false" ht="15" hidden="false" customHeight="false" outlineLevel="0" collapsed="false">
      <c r="A3896" s="6" t="str">
        <f aca="false">"sankmc_"&amp;ROUND(B3896,1)&amp;"_"&amp;ROUND(C3896,1)&amp;"_"&amp;ROUND(D3896,1)&amp;"_"&amp;ROUND(E3896,1)&amp;"_"&amp;ROUND(F3896,1)&amp;"_"&amp;ROUND(G3896,1)</f>
        <v>sankmc_73.8_14_12.3_0_0_0</v>
      </c>
      <c r="B3896" s="1" t="n">
        <v>73.77</v>
      </c>
      <c r="C3896" s="1" t="n">
        <v>13.95</v>
      </c>
      <c r="D3896" s="1" t="n">
        <v>12.28</v>
      </c>
      <c r="E3896" s="1" t="n">
        <v>0</v>
      </c>
      <c r="F3896" s="1" t="n">
        <v>0</v>
      </c>
      <c r="G3896" s="1" t="n">
        <v>0</v>
      </c>
      <c r="H3896" s="34" t="n">
        <v>1488.15</v>
      </c>
      <c r="I3896" s="1" t="s">
        <v>2839</v>
      </c>
      <c r="J3896" s="1" t="n">
        <v>1956</v>
      </c>
      <c r="K3896" s="1" t="s">
        <v>2194</v>
      </c>
    </row>
    <row r="3897" customFormat="false" ht="15" hidden="false" customHeight="false" outlineLevel="0" collapsed="false">
      <c r="A3897" s="6" t="str">
        <f aca="false">"sankmc_"&amp;ROUND(B3897,1)&amp;"_"&amp;ROUND(C3897,1)&amp;"_"&amp;ROUND(D3897,1)&amp;"_"&amp;ROUND(E3897,1)&amp;"_"&amp;ROUND(F3897,1)&amp;"_"&amp;ROUND(G3897,1)</f>
        <v>sankmc_73.8_16.5_0_9.6_0_0</v>
      </c>
      <c r="B3897" s="1" t="n">
        <v>73.8226177382262</v>
      </c>
      <c r="C3897" s="1" t="n">
        <v>16.5483451654835</v>
      </c>
      <c r="D3897" s="1" t="n">
        <v>0</v>
      </c>
      <c r="E3897" s="1" t="n">
        <v>9.62903709629037</v>
      </c>
      <c r="F3897" s="1" t="n">
        <v>0</v>
      </c>
      <c r="G3897" s="1" t="n">
        <v>0</v>
      </c>
      <c r="H3897" s="34" t="n">
        <v>1843.15</v>
      </c>
      <c r="I3897" s="1" t="s">
        <v>2839</v>
      </c>
      <c r="J3897" s="1" t="n">
        <v>1955</v>
      </c>
      <c r="K3897" s="1" t="s">
        <v>2194</v>
      </c>
    </row>
    <row r="3898" customFormat="false" ht="15" hidden="false" customHeight="false" outlineLevel="0" collapsed="false">
      <c r="A3898" s="6" t="str">
        <f aca="false">"sankmc_"&amp;ROUND(B3898,1)&amp;"_"&amp;ROUND(C3898,1)&amp;"_"&amp;ROUND(D3898,1)&amp;"_"&amp;ROUND(E3898,1)&amp;"_"&amp;ROUND(F3898,1)&amp;"_"&amp;ROUND(G3898,1)</f>
        <v>sankmc_73.8_16.5_9.8_0_0_0</v>
      </c>
      <c r="B3898" s="1" t="n">
        <v>73.78</v>
      </c>
      <c r="C3898" s="1" t="n">
        <v>16.47</v>
      </c>
      <c r="D3898" s="1" t="n">
        <v>9.75</v>
      </c>
      <c r="E3898" s="1" t="n">
        <v>0</v>
      </c>
      <c r="F3898" s="1" t="n">
        <v>0</v>
      </c>
      <c r="G3898" s="1" t="n">
        <v>0</v>
      </c>
      <c r="H3898" s="34" t="n">
        <v>1808.15</v>
      </c>
      <c r="I3898" s="1" t="s">
        <v>2839</v>
      </c>
      <c r="J3898" s="1" t="n">
        <v>1956</v>
      </c>
      <c r="K3898" s="1" t="s">
        <v>2194</v>
      </c>
    </row>
    <row r="3899" customFormat="false" ht="15" hidden="false" customHeight="false" outlineLevel="0" collapsed="false">
      <c r="A3899" s="6" t="str">
        <f aca="false">"sankmc_"&amp;ROUND(B3899,1)&amp;"_"&amp;ROUND(C3899,1)&amp;"_"&amp;ROUND(D3899,1)&amp;"_"&amp;ROUND(E3899,1)&amp;"_"&amp;ROUND(F3899,1)&amp;"_"&amp;ROUND(G3899,1)</f>
        <v>sankmc_73.8_2.4_23.8_0_0_0</v>
      </c>
      <c r="B3899" s="1" t="n">
        <v>73.7573757375738</v>
      </c>
      <c r="C3899" s="1" t="n">
        <v>2.41024102410241</v>
      </c>
      <c r="D3899" s="1" t="n">
        <v>23.8323832383238</v>
      </c>
      <c r="E3899" s="1" t="n">
        <v>0</v>
      </c>
      <c r="F3899" s="1" t="n">
        <v>0</v>
      </c>
      <c r="G3899" s="1" t="n">
        <v>0</v>
      </c>
      <c r="H3899" s="34" t="n">
        <v>1038.15</v>
      </c>
      <c r="I3899" s="1" t="s">
        <v>2839</v>
      </c>
      <c r="J3899" s="1" t="n">
        <v>1956</v>
      </c>
      <c r="K3899" s="1" t="s">
        <v>2194</v>
      </c>
    </row>
    <row r="3900" customFormat="false" ht="15" hidden="false" customHeight="false" outlineLevel="0" collapsed="false">
      <c r="A3900" s="6" t="str">
        <f aca="false">"sankmc_"&amp;ROUND(B3900,1)&amp;"_"&amp;ROUND(C3900,1)&amp;"_"&amp;ROUND(D3900,1)&amp;"_"&amp;ROUND(E3900,1)&amp;"_"&amp;ROUND(F3900,1)&amp;"_"&amp;ROUND(G3900,1)</f>
        <v>sankmc_73.8_3.1_0_23.2_0_0</v>
      </c>
      <c r="B3900" s="1" t="n">
        <v>73.78</v>
      </c>
      <c r="C3900" s="1" t="n">
        <v>3.06</v>
      </c>
      <c r="D3900" s="1" t="n">
        <v>0</v>
      </c>
      <c r="E3900" s="1" t="n">
        <v>23.16</v>
      </c>
      <c r="F3900" s="1" t="n">
        <v>0</v>
      </c>
      <c r="G3900" s="1" t="n">
        <v>0</v>
      </c>
      <c r="H3900" s="34" t="n">
        <v>1083.15</v>
      </c>
      <c r="I3900" s="1" t="s">
        <v>2839</v>
      </c>
      <c r="J3900" s="1" t="n">
        <v>1955</v>
      </c>
      <c r="K3900" s="1" t="s">
        <v>2194</v>
      </c>
    </row>
    <row r="3901" customFormat="false" ht="15" hidden="false" customHeight="false" outlineLevel="0" collapsed="false">
      <c r="A3901" s="6" t="str">
        <f aca="false">"sankmc_"&amp;ROUND(B3901,1)&amp;"_"&amp;ROUND(C3901,1)&amp;"_"&amp;ROUND(D3901,1)&amp;"_"&amp;ROUND(E3901,1)&amp;"_"&amp;ROUND(F3901,1)&amp;"_"&amp;ROUND(G3901,1)</f>
        <v>sankmc_73.8_4.1_0_22.2_0_0</v>
      </c>
      <c r="B3901" s="1" t="n">
        <v>73.76</v>
      </c>
      <c r="C3901" s="1" t="n">
        <v>4.08</v>
      </c>
      <c r="D3901" s="1" t="n">
        <v>0</v>
      </c>
      <c r="E3901" s="1" t="n">
        <v>22.16</v>
      </c>
      <c r="F3901" s="1" t="n">
        <v>0</v>
      </c>
      <c r="G3901" s="1" t="n">
        <v>0</v>
      </c>
      <c r="H3901" s="34" t="n">
        <v>1133.15</v>
      </c>
      <c r="I3901" s="1" t="s">
        <v>2839</v>
      </c>
      <c r="J3901" s="1" t="n">
        <v>1955</v>
      </c>
      <c r="K3901" s="1" t="s">
        <v>2194</v>
      </c>
    </row>
    <row r="3902" customFormat="false" ht="15" hidden="false" customHeight="false" outlineLevel="0" collapsed="false">
      <c r="A3902" s="6" t="str">
        <f aca="false">"sankmc_"&amp;ROUND(B3902,1)&amp;"_"&amp;ROUND(C3902,1)&amp;"_"&amp;ROUND(D3902,1)&amp;"_"&amp;ROUND(E3902,1)&amp;"_"&amp;ROUND(F3902,1)&amp;"_"&amp;ROUND(G3902,1)</f>
        <v>sankmc_73.8_7.8_18.4_0_0_0</v>
      </c>
      <c r="B3902" s="1" t="n">
        <v>73.79</v>
      </c>
      <c r="C3902" s="1" t="n">
        <v>7.80999999999999</v>
      </c>
      <c r="D3902" s="1" t="n">
        <v>18.4</v>
      </c>
      <c r="E3902" s="1" t="n">
        <v>0</v>
      </c>
      <c r="F3902" s="1" t="n">
        <v>0</v>
      </c>
      <c r="G3902" s="1" t="n">
        <v>0</v>
      </c>
      <c r="H3902" s="34" t="n">
        <v>1213.15</v>
      </c>
      <c r="I3902" s="1" t="s">
        <v>2839</v>
      </c>
      <c r="J3902" s="1" t="n">
        <v>1956</v>
      </c>
      <c r="K3902" s="1" t="s">
        <v>2194</v>
      </c>
    </row>
    <row r="3903" customFormat="false" ht="15" hidden="false" customHeight="false" outlineLevel="0" collapsed="false">
      <c r="A3903" s="6" t="str">
        <f aca="false">"sankmc_"&amp;ROUND(B3903,1)&amp;"_"&amp;ROUND(C3903,1)&amp;"_"&amp;ROUND(D3903,1)&amp;"_"&amp;ROUND(E3903,1)&amp;"_"&amp;ROUND(F3903,1)&amp;"_"&amp;ROUND(G3903,1)</f>
        <v>sankmc_73.8_9.3_0_0_0_16.9</v>
      </c>
      <c r="B3903" s="1" t="n">
        <v>73.7573757375738</v>
      </c>
      <c r="C3903" s="1" t="n">
        <v>9.31093109310931</v>
      </c>
      <c r="D3903" s="1" t="n">
        <v>0</v>
      </c>
      <c r="E3903" s="1" t="n">
        <v>0</v>
      </c>
      <c r="F3903" s="1" t="n">
        <v>0</v>
      </c>
      <c r="G3903" s="1" t="n">
        <v>16.9316931693169</v>
      </c>
      <c r="H3903" s="34" t="n">
        <v>1633.15</v>
      </c>
      <c r="I3903" s="1" t="s">
        <v>2804</v>
      </c>
      <c r="J3903" s="1" t="n">
        <v>1969</v>
      </c>
      <c r="K3903" s="1" t="s">
        <v>2194</v>
      </c>
    </row>
    <row r="3904" customFormat="false" ht="15" hidden="false" customHeight="false" outlineLevel="0" collapsed="false">
      <c r="A3904" s="6" t="str">
        <f aca="false">"sankmc_"&amp;ROUND(B3904,1)&amp;"_"&amp;ROUND(C3904,1)&amp;"_"&amp;ROUND(D3904,1)&amp;"_"&amp;ROUND(E3904,1)&amp;"_"&amp;ROUND(F3904,1)&amp;"_"&amp;ROUND(G3904,1)</f>
        <v>sankmc_73.9_0_0_17.4_8.7_0</v>
      </c>
      <c r="B3904" s="1" t="n">
        <v>73.91</v>
      </c>
      <c r="C3904" s="1" t="n">
        <v>0</v>
      </c>
      <c r="D3904" s="1" t="n">
        <v>0</v>
      </c>
      <c r="E3904" s="1" t="n">
        <v>17.4</v>
      </c>
      <c r="F3904" s="1" t="n">
        <v>8.68999999999999</v>
      </c>
      <c r="G3904" s="1" t="n">
        <v>0</v>
      </c>
      <c r="H3904" s="34" t="n">
        <v>1258.15</v>
      </c>
      <c r="I3904" s="1" t="s">
        <v>2838</v>
      </c>
      <c r="J3904" s="1" t="n">
        <v>1951</v>
      </c>
      <c r="K3904" s="1" t="s">
        <v>2194</v>
      </c>
    </row>
    <row r="3905" customFormat="false" ht="15" hidden="false" customHeight="false" outlineLevel="0" collapsed="false">
      <c r="A3905" s="6" t="str">
        <f aca="false">"sankmc_"&amp;ROUND(B3905,1)&amp;"_"&amp;ROUND(C3905,1)&amp;"_"&amp;ROUND(D3905,1)&amp;"_"&amp;ROUND(E3905,1)&amp;"_"&amp;ROUND(F3905,1)&amp;"_"&amp;ROUND(G3905,1)</f>
        <v>sankmc_73.9_0_0_2.4_23.7_0</v>
      </c>
      <c r="B3905" s="1" t="n">
        <v>73.9</v>
      </c>
      <c r="C3905" s="1" t="n">
        <v>0</v>
      </c>
      <c r="D3905" s="1" t="n">
        <v>0</v>
      </c>
      <c r="E3905" s="1" t="n">
        <v>2.38999999999999</v>
      </c>
      <c r="F3905" s="1" t="n">
        <v>23.71</v>
      </c>
      <c r="G3905" s="1" t="n">
        <v>0</v>
      </c>
      <c r="H3905" s="34" t="n">
        <v>1808.15</v>
      </c>
      <c r="I3905" s="1" t="s">
        <v>2838</v>
      </c>
      <c r="J3905" s="1" t="n">
        <v>1951</v>
      </c>
      <c r="K3905" s="1" t="s">
        <v>2194</v>
      </c>
    </row>
    <row r="3906" customFormat="false" ht="15" hidden="false" customHeight="false" outlineLevel="0" collapsed="false">
      <c r="A3906" s="6" t="str">
        <f aca="false">"sankmc_"&amp;ROUND(B3906,1)&amp;"_"&amp;ROUND(C3906,1)&amp;"_"&amp;ROUND(D3906,1)&amp;"_"&amp;ROUND(E3906,1)&amp;"_"&amp;ROUND(F3906,1)&amp;"_"&amp;ROUND(G3906,1)</f>
        <v>sankmc_73.9_0_13.7_12.5_0_0</v>
      </c>
      <c r="B3906" s="1" t="n">
        <v>73.8673867386739</v>
      </c>
      <c r="C3906" s="1" t="n">
        <v>0</v>
      </c>
      <c r="D3906" s="1" t="n">
        <v>13.6513651365136</v>
      </c>
      <c r="E3906" s="1" t="n">
        <v>12.4812481248125</v>
      </c>
      <c r="F3906" s="1" t="n">
        <v>0</v>
      </c>
      <c r="G3906" s="1" t="n">
        <v>0</v>
      </c>
      <c r="H3906" s="34" t="n">
        <v>911.15</v>
      </c>
      <c r="I3906" s="1" t="s">
        <v>2819</v>
      </c>
      <c r="J3906" s="1" t="n">
        <v>1932</v>
      </c>
      <c r="K3906" s="1" t="s">
        <v>2194</v>
      </c>
    </row>
    <row r="3907" customFormat="false" ht="15" hidden="false" customHeight="false" outlineLevel="0" collapsed="false">
      <c r="A3907" s="6" t="str">
        <f aca="false">"sankmc_"&amp;ROUND(B3907,1)&amp;"_"&amp;ROUND(C3907,1)&amp;"_"&amp;ROUND(D3907,1)&amp;"_"&amp;ROUND(E3907,1)&amp;"_"&amp;ROUND(F3907,1)&amp;"_"&amp;ROUND(G3907,1)</f>
        <v>sankmc_73.9_0_14.7_0_0_11.4</v>
      </c>
      <c r="B3907" s="1" t="n">
        <v>73.87</v>
      </c>
      <c r="C3907" s="1" t="n">
        <v>0</v>
      </c>
      <c r="D3907" s="1" t="n">
        <v>14.72</v>
      </c>
      <c r="E3907" s="1" t="n">
        <v>0</v>
      </c>
      <c r="F3907" s="1" t="n">
        <v>0</v>
      </c>
      <c r="G3907" s="1" t="n">
        <v>11.41</v>
      </c>
      <c r="H3907" s="34" t="n">
        <v>1273.15</v>
      </c>
      <c r="I3907" s="1" t="s">
        <v>2397</v>
      </c>
      <c r="J3907" s="1" t="n">
        <v>1971</v>
      </c>
      <c r="K3907" s="1" t="s">
        <v>2194</v>
      </c>
    </row>
    <row r="3908" customFormat="false" ht="15" hidden="false" customHeight="false" outlineLevel="0" collapsed="false">
      <c r="A3908" s="6" t="str">
        <f aca="false">"sankmc_"&amp;ROUND(B3908,1)&amp;"_"&amp;ROUND(C3908,1)&amp;"_"&amp;ROUND(D3908,1)&amp;"_"&amp;ROUND(E3908,1)&amp;"_"&amp;ROUND(F3908,1)&amp;"_"&amp;ROUND(G3908,1)</f>
        <v>sankmc_73.9_0_16_0_0_10.2</v>
      </c>
      <c r="B3908" s="1" t="n">
        <v>73.87</v>
      </c>
      <c r="C3908" s="1" t="n">
        <v>0</v>
      </c>
      <c r="D3908" s="1" t="n">
        <v>15.97</v>
      </c>
      <c r="E3908" s="1" t="n">
        <v>0</v>
      </c>
      <c r="F3908" s="1" t="n">
        <v>0</v>
      </c>
      <c r="G3908" s="1" t="n">
        <v>10.16</v>
      </c>
      <c r="H3908" s="34" t="n">
        <v>1263.15</v>
      </c>
      <c r="I3908" s="1" t="s">
        <v>2579</v>
      </c>
      <c r="J3908" s="1" t="n">
        <v>1955</v>
      </c>
      <c r="K3908" s="1" t="s">
        <v>2194</v>
      </c>
    </row>
    <row r="3909" customFormat="false" ht="15" hidden="false" customHeight="false" outlineLevel="0" collapsed="false">
      <c r="A3909" s="6" t="str">
        <f aca="false">"sankmc_"&amp;ROUND(B3909,1)&amp;"_"&amp;ROUND(C3909,1)&amp;"_"&amp;ROUND(D3909,1)&amp;"_"&amp;ROUND(E3909,1)&amp;"_"&amp;ROUND(F3909,1)&amp;"_"&amp;ROUND(G3909,1)</f>
        <v>sankmc_73.9_0.8_14.4_0_0_10.9</v>
      </c>
      <c r="B3909" s="1" t="n">
        <v>73.88</v>
      </c>
      <c r="C3909" s="1" t="n">
        <v>0.8</v>
      </c>
      <c r="D3909" s="1" t="n">
        <v>14.41</v>
      </c>
      <c r="E3909" s="1" t="n">
        <v>0</v>
      </c>
      <c r="F3909" s="1" t="n">
        <v>0</v>
      </c>
      <c r="G3909" s="1" t="n">
        <v>10.91</v>
      </c>
      <c r="H3909" s="34" t="n">
        <v>1247.15</v>
      </c>
      <c r="I3909" s="1" t="s">
        <v>2580</v>
      </c>
      <c r="J3909" s="1" t="n">
        <v>1984</v>
      </c>
      <c r="K3909" s="1" t="s">
        <v>2194</v>
      </c>
    </row>
    <row r="3910" customFormat="false" ht="15" hidden="false" customHeight="false" outlineLevel="0" collapsed="false">
      <c r="A3910" s="6" t="str">
        <f aca="false">"sankmc_"&amp;ROUND(B3910,1)&amp;"_"&amp;ROUND(C3910,1)&amp;"_"&amp;ROUND(D3910,1)&amp;"_"&amp;ROUND(E3910,1)&amp;"_"&amp;ROUND(F3910,1)&amp;"_"&amp;ROUND(G3910,1)</f>
        <v>sankmc_73.9_1.2_13.6_0_0_11.3</v>
      </c>
      <c r="B3910" s="1" t="n">
        <v>73.87</v>
      </c>
      <c r="C3910" s="1" t="n">
        <v>1.18</v>
      </c>
      <c r="D3910" s="1" t="n">
        <v>13.64</v>
      </c>
      <c r="E3910" s="1" t="n">
        <v>0</v>
      </c>
      <c r="F3910" s="1" t="n">
        <v>0</v>
      </c>
      <c r="G3910" s="1" t="n">
        <v>11.31</v>
      </c>
      <c r="H3910" s="34" t="n">
        <v>1329.15</v>
      </c>
      <c r="I3910" s="1" t="s">
        <v>2913</v>
      </c>
      <c r="J3910" s="1" t="n">
        <v>1936</v>
      </c>
      <c r="K3910" s="1" t="s">
        <v>2194</v>
      </c>
    </row>
    <row r="3911" customFormat="false" ht="15" hidden="false" customHeight="false" outlineLevel="0" collapsed="false">
      <c r="A3911" s="6" t="str">
        <f aca="false">"sankmc_"&amp;ROUND(B3911,1)&amp;"_"&amp;ROUND(C3911,1)&amp;"_"&amp;ROUND(D3911,1)&amp;"_"&amp;ROUND(E3911,1)&amp;"_"&amp;ROUND(F3911,1)&amp;"_"&amp;ROUND(G3911,1)</f>
        <v>sankmc_73.9_10_0_10_3.1_3.1</v>
      </c>
      <c r="B3911" s="1" t="n">
        <v>73.88</v>
      </c>
      <c r="C3911" s="1" t="n">
        <v>9.97</v>
      </c>
      <c r="D3911" s="1" t="n">
        <v>0</v>
      </c>
      <c r="E3911" s="1" t="n">
        <v>9.97</v>
      </c>
      <c r="F3911" s="1" t="n">
        <v>3.09</v>
      </c>
      <c r="G3911" s="1" t="n">
        <v>3.09</v>
      </c>
      <c r="H3911" s="34" t="n">
        <v>1588.15</v>
      </c>
      <c r="I3911" s="1" t="s">
        <v>2839</v>
      </c>
      <c r="J3911" s="1" t="n">
        <v>1938</v>
      </c>
      <c r="K3911" s="1" t="s">
        <v>2194</v>
      </c>
    </row>
    <row r="3912" customFormat="false" ht="15" hidden="false" customHeight="false" outlineLevel="0" collapsed="false">
      <c r="A3912" s="6" t="str">
        <f aca="false">"sankmc_"&amp;ROUND(B3912,1)&amp;"_"&amp;ROUND(C3912,1)&amp;"_"&amp;ROUND(D3912,1)&amp;"_"&amp;ROUND(E3912,1)&amp;"_"&amp;ROUND(F3912,1)&amp;"_"&amp;ROUND(G3912,1)</f>
        <v>sankmc_73.9_13.7_0_12.3_0_0</v>
      </c>
      <c r="B3912" s="1" t="n">
        <v>73.9173917391739</v>
      </c>
      <c r="C3912" s="1" t="n">
        <v>13.7413741374137</v>
      </c>
      <c r="D3912" s="1" t="n">
        <v>0</v>
      </c>
      <c r="E3912" s="1" t="n">
        <v>12.3412341234123</v>
      </c>
      <c r="F3912" s="1" t="n">
        <v>0</v>
      </c>
      <c r="G3912" s="1" t="n">
        <v>0</v>
      </c>
      <c r="H3912" s="34" t="n">
        <v>1813.15</v>
      </c>
      <c r="I3912" s="1" t="s">
        <v>2839</v>
      </c>
      <c r="J3912" s="1" t="n">
        <v>1955</v>
      </c>
      <c r="K3912" s="1" t="s">
        <v>2194</v>
      </c>
    </row>
    <row r="3913" customFormat="false" ht="15" hidden="false" customHeight="false" outlineLevel="0" collapsed="false">
      <c r="A3913" s="6" t="str">
        <f aca="false">"sankmc_"&amp;ROUND(B3913,1)&amp;"_"&amp;ROUND(C3913,1)&amp;"_"&amp;ROUND(D3913,1)&amp;"_"&amp;ROUND(E3913,1)&amp;"_"&amp;ROUND(F3913,1)&amp;"_"&amp;ROUND(G3913,1)</f>
        <v>sankmc_74_0_0_4.4_0_21.7</v>
      </c>
      <c r="B3913" s="1" t="n">
        <v>73.96</v>
      </c>
      <c r="C3913" s="1" t="n">
        <v>0</v>
      </c>
      <c r="D3913" s="1" t="n">
        <v>0</v>
      </c>
      <c r="E3913" s="1" t="n">
        <v>4.39</v>
      </c>
      <c r="F3913" s="1" t="n">
        <v>0</v>
      </c>
      <c r="G3913" s="1" t="n">
        <v>21.65</v>
      </c>
      <c r="H3913" s="34" t="n">
        <v>1613.15</v>
      </c>
      <c r="I3913" s="1" t="s">
        <v>2770</v>
      </c>
      <c r="J3913" s="1" t="n">
        <v>1930</v>
      </c>
      <c r="K3913" s="1" t="s">
        <v>2194</v>
      </c>
    </row>
    <row r="3914" customFormat="false" ht="15" hidden="false" customHeight="false" outlineLevel="0" collapsed="false">
      <c r="A3914" s="6" t="str">
        <f aca="false">"sankmc_"&amp;ROUND(B3914,1)&amp;"_"&amp;ROUND(C3914,1)&amp;"_"&amp;ROUND(D3914,1)&amp;"_"&amp;ROUND(E3914,1)&amp;"_"&amp;ROUND(F3914,1)&amp;"_"&amp;ROUND(G3914,1)</f>
        <v>sankmc_74_0_26_0_0_0</v>
      </c>
      <c r="B3914" s="1" t="n">
        <v>74</v>
      </c>
      <c r="C3914" s="1" t="n">
        <v>0</v>
      </c>
      <c r="D3914" s="1" t="n">
        <v>26</v>
      </c>
      <c r="E3914" s="1" t="n">
        <v>0</v>
      </c>
      <c r="F3914" s="1" t="n">
        <v>0</v>
      </c>
      <c r="G3914" s="1" t="n">
        <v>0</v>
      </c>
      <c r="H3914" s="34" t="n">
        <v>1169.15</v>
      </c>
      <c r="I3914" s="1" t="s">
        <v>2814</v>
      </c>
      <c r="J3914" s="1" t="n">
        <v>1965</v>
      </c>
      <c r="K3914" s="1" t="s">
        <v>2194</v>
      </c>
    </row>
    <row r="3915" customFormat="false" ht="15" hidden="false" customHeight="false" outlineLevel="0" collapsed="false">
      <c r="A3915" s="6" t="str">
        <f aca="false">"sankmc_"&amp;ROUND(B3915,1)&amp;"_"&amp;ROUND(C3915,1)&amp;"_"&amp;ROUND(D3915,1)&amp;"_"&amp;ROUND(E3915,1)&amp;"_"&amp;ROUND(F3915,1)&amp;"_"&amp;ROUND(G3915,1)</f>
        <v>sankmc_74_0.9_14.4_0_0_10.7</v>
      </c>
      <c r="B3915" s="1" t="n">
        <v>73.95</v>
      </c>
      <c r="C3915" s="1" t="n">
        <v>0.92</v>
      </c>
      <c r="D3915" s="1" t="n">
        <v>14.43</v>
      </c>
      <c r="E3915" s="1" t="n">
        <v>0</v>
      </c>
      <c r="F3915" s="1" t="n">
        <v>0</v>
      </c>
      <c r="G3915" s="1" t="n">
        <v>10.7</v>
      </c>
      <c r="H3915" s="34" t="n">
        <v>1247.15</v>
      </c>
      <c r="I3915" s="1" t="s">
        <v>2580</v>
      </c>
      <c r="J3915" s="1" t="n">
        <v>1984</v>
      </c>
      <c r="K3915" s="1" t="s">
        <v>2194</v>
      </c>
    </row>
    <row r="3916" customFormat="false" ht="15" hidden="false" customHeight="false" outlineLevel="0" collapsed="false">
      <c r="A3916" s="6" t="str">
        <f aca="false">"sankmc_"&amp;ROUND(B3916,1)&amp;"_"&amp;ROUND(C3916,1)&amp;"_"&amp;ROUND(D3916,1)&amp;"_"&amp;ROUND(E3916,1)&amp;"_"&amp;ROUND(F3916,1)&amp;"_"&amp;ROUND(G3916,1)</f>
        <v>sankmc_74_10.4_0_0_0_15.6</v>
      </c>
      <c r="B3916" s="1" t="n">
        <v>74</v>
      </c>
      <c r="C3916" s="1" t="n">
        <v>10.4</v>
      </c>
      <c r="D3916" s="1" t="n">
        <v>0</v>
      </c>
      <c r="E3916" s="1" t="n">
        <v>0</v>
      </c>
      <c r="F3916" s="1" t="n">
        <v>0</v>
      </c>
      <c r="G3916" s="1" t="n">
        <v>15.6</v>
      </c>
      <c r="H3916" s="34" t="n">
        <v>1727.15</v>
      </c>
      <c r="I3916" s="1" t="s">
        <v>2886</v>
      </c>
      <c r="J3916" s="1" t="n">
        <v>2013</v>
      </c>
      <c r="K3916" s="1" t="s">
        <v>2194</v>
      </c>
    </row>
    <row r="3917" customFormat="false" ht="15" hidden="false" customHeight="false" outlineLevel="0" collapsed="false">
      <c r="A3917" s="6" t="str">
        <f aca="false">"sankmc_"&amp;ROUND(B3917,1)&amp;"_"&amp;ROUND(C3917,1)&amp;"_"&amp;ROUND(D3917,1)&amp;"_"&amp;ROUND(E3917,1)&amp;"_"&amp;ROUND(F3917,1)&amp;"_"&amp;ROUND(G3917,1)</f>
        <v>sankmc_74_11.2_14.8_0_0_0</v>
      </c>
      <c r="B3917" s="1" t="n">
        <v>74.04</v>
      </c>
      <c r="C3917" s="1" t="n">
        <v>11.16</v>
      </c>
      <c r="D3917" s="1" t="n">
        <v>14.8</v>
      </c>
      <c r="E3917" s="1" t="n">
        <v>0</v>
      </c>
      <c r="F3917" s="1" t="n">
        <v>0</v>
      </c>
      <c r="G3917" s="1" t="n">
        <v>0</v>
      </c>
      <c r="H3917" s="34" t="n">
        <v>1338.15</v>
      </c>
      <c r="I3917" s="1" t="s">
        <v>2839</v>
      </c>
      <c r="J3917" s="1" t="n">
        <v>1956</v>
      </c>
      <c r="K3917" s="1" t="s">
        <v>2194</v>
      </c>
    </row>
    <row r="3918" customFormat="false" ht="15" hidden="false" customHeight="false" outlineLevel="0" collapsed="false">
      <c r="A3918" s="6" t="str">
        <f aca="false">"sankmc_"&amp;ROUND(B3918,1)&amp;"_"&amp;ROUND(C3918,1)&amp;"_"&amp;ROUND(D3918,1)&amp;"_"&amp;ROUND(E3918,1)&amp;"_"&amp;ROUND(F3918,1)&amp;"_"&amp;ROUND(G3918,1)</f>
        <v>sankmc_74_11.7_0_0_0_14.3</v>
      </c>
      <c r="B3918" s="1" t="n">
        <v>74</v>
      </c>
      <c r="C3918" s="1" t="n">
        <v>11.7</v>
      </c>
      <c r="D3918" s="1" t="n">
        <v>0</v>
      </c>
      <c r="E3918" s="1" t="n">
        <v>0</v>
      </c>
      <c r="F3918" s="1" t="n">
        <v>0</v>
      </c>
      <c r="G3918" s="1" t="n">
        <v>14.3</v>
      </c>
      <c r="H3918" s="34" t="n">
        <v>1726.15</v>
      </c>
      <c r="I3918" s="1" t="s">
        <v>2886</v>
      </c>
      <c r="J3918" s="1" t="n">
        <v>2013</v>
      </c>
      <c r="K3918" s="1" t="s">
        <v>2194</v>
      </c>
    </row>
    <row r="3919" customFormat="false" ht="15" hidden="false" customHeight="false" outlineLevel="0" collapsed="false">
      <c r="A3919" s="6" t="str">
        <f aca="false">"sankmc_"&amp;ROUND(B3919,1)&amp;"_"&amp;ROUND(C3919,1)&amp;"_"&amp;ROUND(D3919,1)&amp;"_"&amp;ROUND(E3919,1)&amp;"_"&amp;ROUND(F3919,1)&amp;"_"&amp;ROUND(G3919,1)</f>
        <v>sankmc_74_11.7_0_0_7.2_7.2</v>
      </c>
      <c r="B3919" s="1" t="n">
        <v>74</v>
      </c>
      <c r="C3919" s="1" t="n">
        <v>11.7</v>
      </c>
      <c r="D3919" s="1" t="n">
        <v>0</v>
      </c>
      <c r="E3919" s="1" t="n">
        <v>0</v>
      </c>
      <c r="F3919" s="1" t="n">
        <v>7.15</v>
      </c>
      <c r="G3919" s="1" t="n">
        <v>7.15</v>
      </c>
      <c r="H3919" s="34" t="n">
        <v>1701.15</v>
      </c>
      <c r="I3919" s="1" t="s">
        <v>2886</v>
      </c>
      <c r="J3919" s="1" t="n">
        <v>2013</v>
      </c>
      <c r="K3919" s="1" t="s">
        <v>2194</v>
      </c>
    </row>
    <row r="3920" customFormat="false" ht="15" hidden="false" customHeight="false" outlineLevel="0" collapsed="false">
      <c r="A3920" s="6" t="str">
        <f aca="false">"sankmc_"&amp;ROUND(B3920,1)&amp;"_"&amp;ROUND(C3920,1)&amp;"_"&amp;ROUND(D3920,1)&amp;"_"&amp;ROUND(E3920,1)&amp;"_"&amp;ROUND(F3920,1)&amp;"_"&amp;ROUND(G3920,1)</f>
        <v>sankmc_74_13_0_0_0_13</v>
      </c>
      <c r="B3920" s="1" t="n">
        <v>74</v>
      </c>
      <c r="C3920" s="1" t="n">
        <v>13</v>
      </c>
      <c r="D3920" s="1" t="n">
        <v>0</v>
      </c>
      <c r="E3920" s="1" t="n">
        <v>0</v>
      </c>
      <c r="F3920" s="1" t="n">
        <v>0</v>
      </c>
      <c r="G3920" s="1" t="n">
        <v>13</v>
      </c>
      <c r="H3920" s="34" t="n">
        <v>1728.15</v>
      </c>
      <c r="I3920" s="1" t="s">
        <v>2886</v>
      </c>
      <c r="J3920" s="1" t="n">
        <v>2013</v>
      </c>
      <c r="K3920" s="1" t="s">
        <v>2194</v>
      </c>
    </row>
    <row r="3921" customFormat="false" ht="15" hidden="false" customHeight="false" outlineLevel="0" collapsed="false">
      <c r="A3921" s="6" t="str">
        <f aca="false">"sankmc_"&amp;ROUND(B3921,1)&amp;"_"&amp;ROUND(C3921,1)&amp;"_"&amp;ROUND(D3921,1)&amp;"_"&amp;ROUND(E3921,1)&amp;"_"&amp;ROUND(F3921,1)&amp;"_"&amp;ROUND(G3921,1)</f>
        <v>sankmc_74_13_0_0_13_0</v>
      </c>
      <c r="B3921" s="1" t="n">
        <v>74</v>
      </c>
      <c r="C3921" s="1" t="n">
        <v>13</v>
      </c>
      <c r="D3921" s="1" t="n">
        <v>0</v>
      </c>
      <c r="E3921" s="1" t="n">
        <v>0</v>
      </c>
      <c r="F3921" s="1" t="n">
        <v>13</v>
      </c>
      <c r="G3921" s="1" t="n">
        <v>0</v>
      </c>
      <c r="H3921" s="34" t="n">
        <v>1753.15</v>
      </c>
      <c r="I3921" s="1" t="s">
        <v>2886</v>
      </c>
      <c r="J3921" s="1" t="n">
        <v>2013</v>
      </c>
      <c r="K3921" s="1" t="s">
        <v>2194</v>
      </c>
    </row>
    <row r="3922" customFormat="false" ht="15" hidden="false" customHeight="false" outlineLevel="0" collapsed="false">
      <c r="A3922" s="6" t="str">
        <f aca="false">"sankmc_"&amp;ROUND(B3922,1)&amp;"_"&amp;ROUND(C3922,1)&amp;"_"&amp;ROUND(D3922,1)&amp;"_"&amp;ROUND(E3922,1)&amp;"_"&amp;ROUND(F3922,1)&amp;"_"&amp;ROUND(G3922,1)</f>
        <v>sankmc_74_13_0_0_6.5_6.5</v>
      </c>
      <c r="B3922" s="1" t="n">
        <v>74</v>
      </c>
      <c r="C3922" s="1" t="n">
        <v>13</v>
      </c>
      <c r="D3922" s="1" t="n">
        <v>0</v>
      </c>
      <c r="E3922" s="1" t="n">
        <v>0</v>
      </c>
      <c r="F3922" s="1" t="n">
        <v>6.5</v>
      </c>
      <c r="G3922" s="1" t="n">
        <v>6.5</v>
      </c>
      <c r="H3922" s="34" t="n">
        <v>1700.15</v>
      </c>
      <c r="I3922" s="1" t="s">
        <v>2886</v>
      </c>
      <c r="J3922" s="1" t="n">
        <v>2013</v>
      </c>
      <c r="K3922" s="1" t="s">
        <v>2194</v>
      </c>
    </row>
    <row r="3923" customFormat="false" ht="15" hidden="false" customHeight="false" outlineLevel="0" collapsed="false">
      <c r="A3923" s="6" t="str">
        <f aca="false">"sankmc_"&amp;ROUND(B3923,1)&amp;"_"&amp;ROUND(C3923,1)&amp;"_"&amp;ROUND(D3923,1)&amp;"_"&amp;ROUND(E3923,1)&amp;"_"&amp;ROUND(F3923,1)&amp;"_"&amp;ROUND(G3923,1)</f>
        <v>sankmc_74_13_2_10.7_0_0.3</v>
      </c>
      <c r="B3923" s="1" t="n">
        <v>74.012598740126</v>
      </c>
      <c r="C3923" s="1" t="n">
        <v>12.978702129787</v>
      </c>
      <c r="D3923" s="1" t="n">
        <v>1.96980301969803</v>
      </c>
      <c r="E3923" s="1" t="n">
        <v>10.7389261073893</v>
      </c>
      <c r="F3923" s="1" t="n">
        <v>0</v>
      </c>
      <c r="G3923" s="1" t="n">
        <v>0.2999700029997</v>
      </c>
      <c r="H3923" s="34" t="n">
        <v>1738.15</v>
      </c>
      <c r="I3923" s="1" t="s">
        <v>2770</v>
      </c>
      <c r="J3923" s="1" t="n">
        <v>1922</v>
      </c>
      <c r="K3923" s="1" t="s">
        <v>2194</v>
      </c>
    </row>
    <row r="3924" customFormat="false" ht="15" hidden="false" customHeight="false" outlineLevel="0" collapsed="false">
      <c r="A3924" s="6" t="str">
        <f aca="false">"sankmc_"&amp;ROUND(B3924,1)&amp;"_"&amp;ROUND(C3924,1)&amp;"_"&amp;ROUND(D3924,1)&amp;"_"&amp;ROUND(E3924,1)&amp;"_"&amp;ROUND(F3924,1)&amp;"_"&amp;ROUND(G3924,1)</f>
        <v>sankmc_74_14.3_0_0_0_11.7</v>
      </c>
      <c r="B3924" s="1" t="n">
        <v>74</v>
      </c>
      <c r="C3924" s="1" t="n">
        <v>14.3</v>
      </c>
      <c r="D3924" s="1" t="n">
        <v>0</v>
      </c>
      <c r="E3924" s="1" t="n">
        <v>0</v>
      </c>
      <c r="F3924" s="1" t="n">
        <v>0</v>
      </c>
      <c r="G3924" s="1" t="n">
        <v>11.7</v>
      </c>
      <c r="H3924" s="34" t="n">
        <v>1758.15</v>
      </c>
      <c r="I3924" s="1" t="s">
        <v>2886</v>
      </c>
      <c r="J3924" s="1" t="n">
        <v>2013</v>
      </c>
      <c r="K3924" s="1" t="s">
        <v>2194</v>
      </c>
    </row>
    <row r="3925" customFormat="false" ht="15" hidden="false" customHeight="false" outlineLevel="0" collapsed="false">
      <c r="A3925" s="6" t="str">
        <f aca="false">"sankmc_"&amp;ROUND(B3925,1)&amp;"_"&amp;ROUND(C3925,1)&amp;"_"&amp;ROUND(D3925,1)&amp;"_"&amp;ROUND(E3925,1)&amp;"_"&amp;ROUND(F3925,1)&amp;"_"&amp;ROUND(G3925,1)</f>
        <v>sankmc_74_2.7_0_23.3_0_0</v>
      </c>
      <c r="B3925" s="1" t="n">
        <v>74.017401740174</v>
      </c>
      <c r="C3925" s="1" t="n">
        <v>2.71027102710271</v>
      </c>
      <c r="D3925" s="1" t="n">
        <v>0</v>
      </c>
      <c r="E3925" s="1" t="n">
        <v>23.2723272327233</v>
      </c>
      <c r="F3925" s="1" t="n">
        <v>0</v>
      </c>
      <c r="G3925" s="1" t="n">
        <v>0</v>
      </c>
      <c r="H3925" s="34" t="n">
        <v>1048.15</v>
      </c>
      <c r="I3925" s="1" t="s">
        <v>2839</v>
      </c>
      <c r="J3925" s="1" t="n">
        <v>1955</v>
      </c>
      <c r="K3925" s="1" t="s">
        <v>2194</v>
      </c>
    </row>
    <row r="3926" customFormat="false" ht="15" hidden="false" customHeight="false" outlineLevel="0" collapsed="false">
      <c r="A3926" s="6" t="str">
        <f aca="false">"sankmc_"&amp;ROUND(B3926,1)&amp;"_"&amp;ROUND(C3926,1)&amp;"_"&amp;ROUND(D3926,1)&amp;"_"&amp;ROUND(E3926,1)&amp;"_"&amp;ROUND(F3926,1)&amp;"_"&amp;ROUND(G3926,1)</f>
        <v>sankmc_74_5_5_5_4.1_7</v>
      </c>
      <c r="B3926" s="1" t="n">
        <v>74.01</v>
      </c>
      <c r="C3926" s="1" t="n">
        <v>5</v>
      </c>
      <c r="D3926" s="1" t="n">
        <v>4.96999999999999</v>
      </c>
      <c r="E3926" s="1" t="n">
        <v>5.01</v>
      </c>
      <c r="F3926" s="1" t="n">
        <v>4.06</v>
      </c>
      <c r="G3926" s="1" t="n">
        <v>6.95</v>
      </c>
      <c r="H3926" s="34" t="n">
        <v>1448.15</v>
      </c>
      <c r="I3926" s="1" t="s">
        <v>2468</v>
      </c>
      <c r="J3926" s="1" t="n">
        <v>1999</v>
      </c>
      <c r="K3926" s="1" t="s">
        <v>2194</v>
      </c>
    </row>
    <row r="3927" customFormat="false" ht="15" hidden="false" customHeight="false" outlineLevel="0" collapsed="false">
      <c r="A3927" s="6" t="str">
        <f aca="false">"sankmc_"&amp;ROUND(B3927,1)&amp;"_"&amp;ROUND(C3927,1)&amp;"_"&amp;ROUND(D3927,1)&amp;"_"&amp;ROUND(E3927,1)&amp;"_"&amp;ROUND(F3927,1)&amp;"_"&amp;ROUND(G3927,1)</f>
        <v>sankmc_74.1_0_1.2_24.7_0_0</v>
      </c>
      <c r="B3927" s="1" t="n">
        <v>74.12</v>
      </c>
      <c r="C3927" s="1" t="n">
        <v>0</v>
      </c>
      <c r="D3927" s="1" t="n">
        <v>1.21999999999999</v>
      </c>
      <c r="E3927" s="1" t="n">
        <v>24.66</v>
      </c>
      <c r="F3927" s="1" t="n">
        <v>0</v>
      </c>
      <c r="G3927" s="1" t="n">
        <v>0</v>
      </c>
      <c r="H3927" s="34" t="n">
        <v>1163.15</v>
      </c>
      <c r="I3927" s="1" t="s">
        <v>2819</v>
      </c>
      <c r="J3927" s="1" t="n">
        <v>1932</v>
      </c>
      <c r="K3927" s="1" t="s">
        <v>2194</v>
      </c>
    </row>
    <row r="3928" customFormat="false" ht="15" hidden="false" customHeight="false" outlineLevel="0" collapsed="false">
      <c r="A3928" s="6" t="str">
        <f aca="false">"sankmc_"&amp;ROUND(B3928,1)&amp;"_"&amp;ROUND(C3928,1)&amp;"_"&amp;ROUND(D3928,1)&amp;"_"&amp;ROUND(E3928,1)&amp;"_"&amp;ROUND(F3928,1)&amp;"_"&amp;ROUND(G3928,1)</f>
        <v>sankmc_74.1_0_16_0_0_9.9</v>
      </c>
      <c r="B3928" s="1" t="n">
        <v>74.1</v>
      </c>
      <c r="C3928" s="1" t="n">
        <v>0</v>
      </c>
      <c r="D3928" s="1" t="n">
        <v>16</v>
      </c>
      <c r="E3928" s="1" t="n">
        <v>0</v>
      </c>
      <c r="F3928" s="1" t="n">
        <v>0</v>
      </c>
      <c r="G3928" s="1" t="n">
        <v>9.9</v>
      </c>
      <c r="H3928" s="34" t="n">
        <v>1267.15</v>
      </c>
      <c r="I3928" s="1" t="s">
        <v>2579</v>
      </c>
      <c r="J3928" s="1" t="n">
        <v>1955</v>
      </c>
      <c r="K3928" s="1" t="s">
        <v>2194</v>
      </c>
    </row>
    <row r="3929" customFormat="false" ht="15" hidden="false" customHeight="false" outlineLevel="0" collapsed="false">
      <c r="A3929" s="6" t="str">
        <f aca="false">"sankmc_"&amp;ROUND(B3929,1)&amp;"_"&amp;ROUND(C3929,1)&amp;"_"&amp;ROUND(D3929,1)&amp;"_"&amp;ROUND(E3929,1)&amp;"_"&amp;ROUND(F3929,1)&amp;"_"&amp;ROUND(G3929,1)</f>
        <v>sankmc_74.1_0_17.8_0_0_8.1</v>
      </c>
      <c r="B3929" s="1" t="n">
        <v>74.1174117411741</v>
      </c>
      <c r="C3929" s="1" t="n">
        <v>0</v>
      </c>
      <c r="D3929" s="1" t="n">
        <v>17.7617761776178</v>
      </c>
      <c r="E3929" s="1" t="n">
        <v>0</v>
      </c>
      <c r="F3929" s="1" t="n">
        <v>0</v>
      </c>
      <c r="G3929" s="1" t="n">
        <v>8.12081208120812</v>
      </c>
      <c r="H3929" s="34" t="n">
        <v>1168.15</v>
      </c>
      <c r="I3929" s="1" t="s">
        <v>2770</v>
      </c>
      <c r="J3929" s="1" t="n">
        <v>1932</v>
      </c>
      <c r="K3929" s="1" t="s">
        <v>2194</v>
      </c>
    </row>
    <row r="3930" customFormat="false" ht="15" hidden="false" customHeight="false" outlineLevel="0" collapsed="false">
      <c r="A3930" s="6" t="str">
        <f aca="false">"sankmc_"&amp;ROUND(B3930,1)&amp;"_"&amp;ROUND(C3930,1)&amp;"_"&amp;ROUND(D3930,1)&amp;"_"&amp;ROUND(E3930,1)&amp;"_"&amp;ROUND(F3930,1)&amp;"_"&amp;ROUND(G3930,1)</f>
        <v>sankmc_74.1_10.3_0_15.7_0_0</v>
      </c>
      <c r="B3930" s="1" t="n">
        <v>74.05</v>
      </c>
      <c r="C3930" s="1" t="n">
        <v>10.26</v>
      </c>
      <c r="D3930" s="1" t="n">
        <v>0</v>
      </c>
      <c r="E3930" s="1" t="n">
        <v>15.69</v>
      </c>
      <c r="F3930" s="1" t="n">
        <v>0</v>
      </c>
      <c r="G3930" s="1" t="n">
        <v>0</v>
      </c>
      <c r="H3930" s="34" t="n">
        <v>1683.15</v>
      </c>
      <c r="I3930" s="1" t="s">
        <v>2839</v>
      </c>
      <c r="J3930" s="1" t="n">
        <v>1955</v>
      </c>
      <c r="K3930" s="1" t="s">
        <v>2194</v>
      </c>
    </row>
    <row r="3931" customFormat="false" ht="15" hidden="false" customHeight="false" outlineLevel="0" collapsed="false">
      <c r="A3931" s="6" t="str">
        <f aca="false">"sankmc_"&amp;ROUND(B3931,1)&amp;"_"&amp;ROUND(C3931,1)&amp;"_"&amp;ROUND(D3931,1)&amp;"_"&amp;ROUND(E3931,1)&amp;"_"&amp;ROUND(F3931,1)&amp;"_"&amp;ROUND(G3931,1)</f>
        <v>sankmc_74.1_13.6_12.4_0_0_0</v>
      </c>
      <c r="B3931" s="1" t="n">
        <v>74.05</v>
      </c>
      <c r="C3931" s="1" t="n">
        <v>13.6</v>
      </c>
      <c r="D3931" s="1" t="n">
        <v>12.35</v>
      </c>
      <c r="E3931" s="1" t="n">
        <v>0</v>
      </c>
      <c r="F3931" s="1" t="n">
        <v>0</v>
      </c>
      <c r="G3931" s="1" t="n">
        <v>0</v>
      </c>
      <c r="H3931" s="34" t="n">
        <v>1418.15</v>
      </c>
      <c r="I3931" s="1" t="s">
        <v>2839</v>
      </c>
      <c r="J3931" s="1" t="n">
        <v>1956</v>
      </c>
      <c r="K3931" s="1" t="s">
        <v>2194</v>
      </c>
    </row>
    <row r="3932" customFormat="false" ht="15" hidden="false" customHeight="false" outlineLevel="0" collapsed="false">
      <c r="A3932" s="6" t="str">
        <f aca="false">"sankmc_"&amp;ROUND(B3932,1)&amp;"_"&amp;ROUND(C3932,1)&amp;"_"&amp;ROUND(D3932,1)&amp;"_"&amp;ROUND(E3932,1)&amp;"_"&amp;ROUND(F3932,1)&amp;"_"&amp;ROUND(G3932,1)</f>
        <v>sankmc_74.1_17.2_0_8.7_0_0</v>
      </c>
      <c r="B3932" s="1" t="n">
        <v>74.1274127412741</v>
      </c>
      <c r="C3932" s="1" t="n">
        <v>17.2217221722172</v>
      </c>
      <c r="D3932" s="1" t="n">
        <v>0</v>
      </c>
      <c r="E3932" s="1" t="n">
        <v>8.65086508650865</v>
      </c>
      <c r="F3932" s="1" t="n">
        <v>0</v>
      </c>
      <c r="G3932" s="1" t="n">
        <v>0</v>
      </c>
      <c r="H3932" s="34" t="n">
        <v>1893.15</v>
      </c>
      <c r="I3932" s="1" t="s">
        <v>2839</v>
      </c>
      <c r="J3932" s="1" t="n">
        <v>1955</v>
      </c>
      <c r="K3932" s="1" t="s">
        <v>2194</v>
      </c>
    </row>
    <row r="3933" customFormat="false" ht="15" hidden="false" customHeight="false" outlineLevel="0" collapsed="false">
      <c r="A3933" s="6" t="str">
        <f aca="false">"sankmc_"&amp;ROUND(B3933,1)&amp;"_"&amp;ROUND(C3933,1)&amp;"_"&amp;ROUND(D3933,1)&amp;"_"&amp;ROUND(E3933,1)&amp;"_"&amp;ROUND(F3933,1)&amp;"_"&amp;ROUND(G3933,1)</f>
        <v>sankmc_74.1_3.7_0_22.2_0_0</v>
      </c>
      <c r="B3933" s="1" t="n">
        <v>74.0774077407741</v>
      </c>
      <c r="C3933" s="1" t="n">
        <v>3.73037303730373</v>
      </c>
      <c r="D3933" s="1" t="n">
        <v>0</v>
      </c>
      <c r="E3933" s="1" t="n">
        <v>22.1922192219222</v>
      </c>
      <c r="F3933" s="1" t="n">
        <v>0</v>
      </c>
      <c r="G3933" s="1" t="n">
        <v>0</v>
      </c>
      <c r="H3933" s="34" t="n">
        <v>1123.15</v>
      </c>
      <c r="I3933" s="1" t="s">
        <v>2839</v>
      </c>
      <c r="J3933" s="1" t="n">
        <v>1955</v>
      </c>
      <c r="K3933" s="1" t="s">
        <v>2194</v>
      </c>
    </row>
    <row r="3934" customFormat="false" ht="15" hidden="false" customHeight="false" outlineLevel="0" collapsed="false">
      <c r="A3934" s="6" t="str">
        <f aca="false">"sankmc_"&amp;ROUND(B3934,1)&amp;"_"&amp;ROUND(C3934,1)&amp;"_"&amp;ROUND(D3934,1)&amp;"_"&amp;ROUND(E3934,1)&amp;"_"&amp;ROUND(F3934,1)&amp;"_"&amp;ROUND(G3934,1)</f>
        <v>sankmc_74.1_4.8_0_21.2_0_0</v>
      </c>
      <c r="B3934" s="1" t="n">
        <v>74.05</v>
      </c>
      <c r="C3934" s="1" t="n">
        <v>4.76</v>
      </c>
      <c r="D3934" s="1" t="n">
        <v>0</v>
      </c>
      <c r="E3934" s="1" t="n">
        <v>21.19</v>
      </c>
      <c r="F3934" s="1" t="n">
        <v>0</v>
      </c>
      <c r="G3934" s="1" t="n">
        <v>0</v>
      </c>
      <c r="H3934" s="34" t="n">
        <v>1178.15</v>
      </c>
      <c r="I3934" s="1" t="s">
        <v>2839</v>
      </c>
      <c r="J3934" s="1" t="n">
        <v>1955</v>
      </c>
      <c r="K3934" s="1" t="s">
        <v>2194</v>
      </c>
    </row>
    <row r="3935" customFormat="false" ht="15" hidden="false" customHeight="false" outlineLevel="0" collapsed="false">
      <c r="A3935" s="6" t="str">
        <f aca="false">"sankmc_"&amp;ROUND(B3935,1)&amp;"_"&amp;ROUND(C3935,1)&amp;"_"&amp;ROUND(D3935,1)&amp;"_"&amp;ROUND(E3935,1)&amp;"_"&amp;ROUND(F3935,1)&amp;"_"&amp;ROUND(G3935,1)</f>
        <v>sankmc_74.2_0_0_16.9_0_8.9</v>
      </c>
      <c r="B3935" s="1" t="n">
        <v>74.2</v>
      </c>
      <c r="C3935" s="1" t="n">
        <v>0</v>
      </c>
      <c r="D3935" s="1" t="n">
        <v>0</v>
      </c>
      <c r="E3935" s="1" t="n">
        <v>16.89</v>
      </c>
      <c r="F3935" s="1" t="n">
        <v>0</v>
      </c>
      <c r="G3935" s="1" t="n">
        <v>8.91</v>
      </c>
      <c r="H3935" s="34" t="n">
        <v>1193.15</v>
      </c>
      <c r="I3935" s="1" t="s">
        <v>2770</v>
      </c>
      <c r="J3935" s="1" t="n">
        <v>1930</v>
      </c>
      <c r="K3935" s="1" t="s">
        <v>2194</v>
      </c>
    </row>
    <row r="3936" customFormat="false" ht="15" hidden="false" customHeight="false" outlineLevel="0" collapsed="false">
      <c r="A3936" s="6" t="str">
        <f aca="false">"sankmc_"&amp;ROUND(B3936,1)&amp;"_"&amp;ROUND(C3936,1)&amp;"_"&amp;ROUND(D3936,1)&amp;"_"&amp;ROUND(E3936,1)&amp;"_"&amp;ROUND(F3936,1)&amp;"_"&amp;ROUND(G3936,1)</f>
        <v>sankmc_74.2_0_0_6.8_18.9_0</v>
      </c>
      <c r="B3936" s="1" t="n">
        <v>74.22</v>
      </c>
      <c r="C3936" s="1" t="n">
        <v>0</v>
      </c>
      <c r="D3936" s="1" t="n">
        <v>0</v>
      </c>
      <c r="E3936" s="1" t="n">
        <v>6.84999999999999</v>
      </c>
      <c r="F3936" s="1" t="n">
        <v>18.93</v>
      </c>
      <c r="G3936" s="1" t="n">
        <v>0</v>
      </c>
      <c r="H3936" s="34" t="n">
        <v>1633.15</v>
      </c>
      <c r="I3936" s="1" t="s">
        <v>2838</v>
      </c>
      <c r="J3936" s="1" t="n">
        <v>1951</v>
      </c>
      <c r="K3936" s="1" t="s">
        <v>2194</v>
      </c>
    </row>
    <row r="3937" customFormat="false" ht="15" hidden="false" customHeight="false" outlineLevel="0" collapsed="false">
      <c r="A3937" s="6" t="str">
        <f aca="false">"sankmc_"&amp;ROUND(B3937,1)&amp;"_"&amp;ROUND(C3937,1)&amp;"_"&amp;ROUND(D3937,1)&amp;"_"&amp;ROUND(E3937,1)&amp;"_"&amp;ROUND(F3937,1)&amp;"_"&amp;ROUND(G3937,1)</f>
        <v>sankmc_74.2_0_15.4_0_0_10.3</v>
      </c>
      <c r="B3937" s="1" t="n">
        <v>74.24</v>
      </c>
      <c r="C3937" s="1" t="n">
        <v>0</v>
      </c>
      <c r="D3937" s="1" t="n">
        <v>15.43</v>
      </c>
      <c r="E3937" s="1" t="n">
        <v>0</v>
      </c>
      <c r="F3937" s="1" t="n">
        <v>0</v>
      </c>
      <c r="G3937" s="1" t="n">
        <v>10.33</v>
      </c>
      <c r="H3937" s="34" t="n">
        <v>1258.15</v>
      </c>
      <c r="I3937" s="1" t="s">
        <v>2770</v>
      </c>
      <c r="J3937" s="1" t="n">
        <v>1930</v>
      </c>
      <c r="K3937" s="1" t="s">
        <v>2194</v>
      </c>
    </row>
    <row r="3938" customFormat="false" ht="15" hidden="false" customHeight="false" outlineLevel="0" collapsed="false">
      <c r="A3938" s="6" t="str">
        <f aca="false">"sankmc_"&amp;ROUND(B3938,1)&amp;"_"&amp;ROUND(C3938,1)&amp;"_"&amp;ROUND(D3938,1)&amp;"_"&amp;ROUND(E3938,1)&amp;"_"&amp;ROUND(F3938,1)&amp;"_"&amp;ROUND(G3938,1)</f>
        <v>sankmc_74.2_0_19.9_0_0_5.9</v>
      </c>
      <c r="B3938" s="1" t="n">
        <v>74.17</v>
      </c>
      <c r="C3938" s="1" t="n">
        <v>0</v>
      </c>
      <c r="D3938" s="1" t="n">
        <v>19.92</v>
      </c>
      <c r="E3938" s="1" t="n">
        <v>0</v>
      </c>
      <c r="F3938" s="1" t="n">
        <v>0</v>
      </c>
      <c r="G3938" s="1" t="n">
        <v>5.91</v>
      </c>
      <c r="H3938" s="34" t="n">
        <v>1063.15</v>
      </c>
      <c r="I3938" s="1" t="s">
        <v>2851</v>
      </c>
      <c r="J3938" s="1" t="n">
        <v>1971</v>
      </c>
      <c r="K3938" s="1" t="s">
        <v>2194</v>
      </c>
    </row>
    <row r="3939" customFormat="false" ht="15" hidden="false" customHeight="false" outlineLevel="0" collapsed="false">
      <c r="A3939" s="6" t="str">
        <f aca="false">"sankmc_"&amp;ROUND(B3939,1)&amp;"_"&amp;ROUND(C3939,1)&amp;"_"&amp;ROUND(D3939,1)&amp;"_"&amp;ROUND(E3939,1)&amp;"_"&amp;ROUND(F3939,1)&amp;"_"&amp;ROUND(G3939,1)</f>
        <v>sankmc_74.2_0_25.8_0_0_0</v>
      </c>
      <c r="B3939" s="1" t="n">
        <v>74.2</v>
      </c>
      <c r="C3939" s="1" t="n">
        <v>0</v>
      </c>
      <c r="D3939" s="1" t="n">
        <v>25.8</v>
      </c>
      <c r="E3939" s="1" t="n">
        <v>0</v>
      </c>
      <c r="F3939" s="1" t="n">
        <v>0</v>
      </c>
      <c r="G3939" s="1" t="n">
        <v>0</v>
      </c>
      <c r="H3939" s="34" t="n">
        <v>1069.15</v>
      </c>
      <c r="I3939" s="1" t="s">
        <v>2817</v>
      </c>
      <c r="J3939" s="1" t="n">
        <v>1959</v>
      </c>
      <c r="K3939" s="1" t="s">
        <v>2194</v>
      </c>
    </row>
    <row r="3940" customFormat="false" ht="15" hidden="false" customHeight="false" outlineLevel="0" collapsed="false">
      <c r="A3940" s="6" t="str">
        <f aca="false">"sankmc_"&amp;ROUND(B3940,1)&amp;"_"&amp;ROUND(C3940,1)&amp;"_"&amp;ROUND(D3940,1)&amp;"_"&amp;ROUND(E3940,1)&amp;"_"&amp;ROUND(F3940,1)&amp;"_"&amp;ROUND(G3940,1)</f>
        <v>sankmc_74.2_0_5.5_0_14.2_6.1</v>
      </c>
      <c r="B3940" s="1" t="n">
        <v>74.18</v>
      </c>
      <c r="C3940" s="1" t="n">
        <v>0</v>
      </c>
      <c r="D3940" s="1" t="n">
        <v>5.53</v>
      </c>
      <c r="E3940" s="1" t="n">
        <v>0</v>
      </c>
      <c r="F3940" s="1" t="n">
        <v>14.18</v>
      </c>
      <c r="G3940" s="1" t="n">
        <v>6.11</v>
      </c>
      <c r="H3940" s="34" t="n">
        <v>1734.15</v>
      </c>
      <c r="I3940" s="1" t="s">
        <v>2851</v>
      </c>
      <c r="J3940" s="1" t="n">
        <v>1972</v>
      </c>
      <c r="K3940" s="1" t="s">
        <v>2194</v>
      </c>
    </row>
    <row r="3941" customFormat="false" ht="15" hidden="false" customHeight="false" outlineLevel="0" collapsed="false">
      <c r="A3941" s="6" t="str">
        <f aca="false">"sankmc_"&amp;ROUND(B3941,1)&amp;"_"&amp;ROUND(C3941,1)&amp;"_"&amp;ROUND(D3941,1)&amp;"_"&amp;ROUND(E3941,1)&amp;"_"&amp;ROUND(F3941,1)&amp;"_"&amp;ROUND(G3941,1)</f>
        <v>sankmc_74.2_12.7_0_9.5_3.5_0</v>
      </c>
      <c r="B3941" s="1" t="n">
        <v>74.24</v>
      </c>
      <c r="C3941" s="1" t="n">
        <v>12.7</v>
      </c>
      <c r="D3941" s="1" t="n">
        <v>0</v>
      </c>
      <c r="E3941" s="1" t="n">
        <v>9.52</v>
      </c>
      <c r="F3941" s="1" t="n">
        <v>3.54</v>
      </c>
      <c r="G3941" s="1" t="n">
        <v>0</v>
      </c>
      <c r="H3941" s="34" t="n">
        <v>1583.15</v>
      </c>
      <c r="I3941" s="1" t="s">
        <v>2839</v>
      </c>
      <c r="J3941" s="1" t="n">
        <v>1954</v>
      </c>
      <c r="K3941" s="1" t="s">
        <v>2194</v>
      </c>
    </row>
    <row r="3942" customFormat="false" ht="15" hidden="false" customHeight="false" outlineLevel="0" collapsed="false">
      <c r="A3942" s="6" t="str">
        <f aca="false">"sankmc_"&amp;ROUND(B3942,1)&amp;"_"&amp;ROUND(C3942,1)&amp;"_"&amp;ROUND(D3942,1)&amp;"_"&amp;ROUND(E3942,1)&amp;"_"&amp;ROUND(F3942,1)&amp;"_"&amp;ROUND(G3942,1)</f>
        <v>sankmc_74.3_0_0_25.7_0_0</v>
      </c>
      <c r="B3942" s="1" t="n">
        <v>74.27</v>
      </c>
      <c r="C3942" s="1" t="n">
        <v>0</v>
      </c>
      <c r="D3942" s="1" t="n">
        <v>0</v>
      </c>
      <c r="E3942" s="1" t="n">
        <v>25.73</v>
      </c>
      <c r="F3942" s="1" t="n">
        <v>0</v>
      </c>
      <c r="G3942" s="1" t="n">
        <v>0</v>
      </c>
      <c r="H3942" s="34" t="n">
        <v>1153.15</v>
      </c>
      <c r="I3942" s="1" t="s">
        <v>2819</v>
      </c>
      <c r="J3942" s="1" t="n">
        <v>1937</v>
      </c>
      <c r="K3942" s="1" t="s">
        <v>2194</v>
      </c>
    </row>
    <row r="3943" customFormat="false" ht="15" hidden="false" customHeight="false" outlineLevel="0" collapsed="false">
      <c r="A3943" s="6" t="str">
        <f aca="false">"sankmc_"&amp;ROUND(B3943,1)&amp;"_"&amp;ROUND(C3943,1)&amp;"_"&amp;ROUND(D3943,1)&amp;"_"&amp;ROUND(E3943,1)&amp;"_"&amp;ROUND(F3943,1)&amp;"_"&amp;ROUND(G3943,1)</f>
        <v>sankmc_74.3_0_0_25.7_0_0</v>
      </c>
      <c r="B3943" s="1" t="n">
        <v>74.3</v>
      </c>
      <c r="C3943" s="1" t="n">
        <v>0</v>
      </c>
      <c r="D3943" s="1" t="n">
        <v>0</v>
      </c>
      <c r="E3943" s="1" t="n">
        <v>25.7</v>
      </c>
      <c r="F3943" s="1" t="n">
        <v>0</v>
      </c>
      <c r="G3943" s="1" t="n">
        <v>0</v>
      </c>
      <c r="H3943" s="34" t="n">
        <v>1227.15</v>
      </c>
      <c r="I3943" s="1" t="s">
        <v>2819</v>
      </c>
      <c r="J3943" s="1" t="n">
        <v>1929</v>
      </c>
      <c r="K3943" s="1" t="s">
        <v>2194</v>
      </c>
    </row>
    <row r="3944" customFormat="false" ht="15" hidden="false" customHeight="false" outlineLevel="0" collapsed="false">
      <c r="A3944" s="6" t="str">
        <f aca="false">"sankmc_"&amp;ROUND(B3944,1)&amp;"_"&amp;ROUND(C3944,1)&amp;"_"&amp;ROUND(D3944,1)&amp;"_"&amp;ROUND(E3944,1)&amp;"_"&amp;ROUND(F3944,1)&amp;"_"&amp;ROUND(G3944,1)</f>
        <v>sankmc_74.3_0_11.8_0_0_13.9</v>
      </c>
      <c r="B3944" s="1" t="n">
        <v>74.28</v>
      </c>
      <c r="C3944" s="1" t="n">
        <v>0</v>
      </c>
      <c r="D3944" s="1" t="n">
        <v>11.84</v>
      </c>
      <c r="E3944" s="1" t="n">
        <v>0</v>
      </c>
      <c r="F3944" s="1" t="n">
        <v>0</v>
      </c>
      <c r="G3944" s="1" t="n">
        <v>13.88</v>
      </c>
      <c r="H3944" s="34" t="n">
        <v>1413.15</v>
      </c>
      <c r="I3944" s="1" t="s">
        <v>2397</v>
      </c>
      <c r="J3944" s="1" t="n">
        <v>1971</v>
      </c>
      <c r="K3944" s="1" t="s">
        <v>2194</v>
      </c>
    </row>
    <row r="3945" customFormat="false" ht="15" hidden="false" customHeight="false" outlineLevel="0" collapsed="false">
      <c r="A3945" s="6" t="str">
        <f aca="false">"sankmc_"&amp;ROUND(B3945,1)&amp;"_"&amp;ROUND(C3945,1)&amp;"_"&amp;ROUND(D3945,1)&amp;"_"&amp;ROUND(E3945,1)&amp;"_"&amp;ROUND(F3945,1)&amp;"_"&amp;ROUND(G3945,1)</f>
        <v>sankmc_74.3_0_15.4_0_1_9.4</v>
      </c>
      <c r="B3945" s="1" t="n">
        <v>74.27</v>
      </c>
      <c r="C3945" s="1" t="n">
        <v>0</v>
      </c>
      <c r="D3945" s="1" t="n">
        <v>15.39</v>
      </c>
      <c r="E3945" s="1" t="n">
        <v>0</v>
      </c>
      <c r="F3945" s="1" t="n">
        <v>0.95</v>
      </c>
      <c r="G3945" s="1" t="n">
        <v>9.39</v>
      </c>
      <c r="H3945" s="34" t="n">
        <v>1280.65</v>
      </c>
      <c r="I3945" s="1" t="s">
        <v>2892</v>
      </c>
      <c r="J3945" s="1" t="n">
        <v>1961</v>
      </c>
      <c r="K3945" s="1" t="s">
        <v>2194</v>
      </c>
    </row>
    <row r="3946" customFormat="false" ht="15" hidden="false" customHeight="false" outlineLevel="0" collapsed="false">
      <c r="A3946" s="6" t="str">
        <f aca="false">"sankmc_"&amp;ROUND(B3946,1)&amp;"_"&amp;ROUND(C3946,1)&amp;"_"&amp;ROUND(D3946,1)&amp;"_"&amp;ROUND(E3946,1)&amp;"_"&amp;ROUND(F3946,1)&amp;"_"&amp;ROUND(G3946,1)</f>
        <v>sankmc_74.3_1.4_0_24.4_0_0</v>
      </c>
      <c r="B3946" s="1" t="n">
        <v>74.27</v>
      </c>
      <c r="C3946" s="1" t="n">
        <v>1.35</v>
      </c>
      <c r="D3946" s="1" t="n">
        <v>0</v>
      </c>
      <c r="E3946" s="1" t="n">
        <v>24.38</v>
      </c>
      <c r="F3946" s="1" t="n">
        <v>0</v>
      </c>
      <c r="G3946" s="1" t="n">
        <v>0</v>
      </c>
      <c r="H3946" s="34" t="n">
        <v>1093.15</v>
      </c>
      <c r="I3946" s="1" t="s">
        <v>2839</v>
      </c>
      <c r="J3946" s="1" t="n">
        <v>1955</v>
      </c>
      <c r="K3946" s="1" t="s">
        <v>2194</v>
      </c>
    </row>
    <row r="3947" customFormat="false" ht="15" hidden="false" customHeight="false" outlineLevel="0" collapsed="false">
      <c r="A3947" s="6" t="str">
        <f aca="false">"sankmc_"&amp;ROUND(B3947,1)&amp;"_"&amp;ROUND(C3947,1)&amp;"_"&amp;ROUND(D3947,1)&amp;"_"&amp;ROUND(E3947,1)&amp;"_"&amp;ROUND(F3947,1)&amp;"_"&amp;ROUND(G3947,1)</f>
        <v>sankmc_74.3_1.8_23.9_0_0_0</v>
      </c>
      <c r="B3947" s="1" t="n">
        <v>74.2674267426743</v>
      </c>
      <c r="C3947" s="1" t="n">
        <v>1.8001800180018</v>
      </c>
      <c r="D3947" s="1" t="n">
        <v>23.9323932393239</v>
      </c>
      <c r="E3947" s="1" t="n">
        <v>0</v>
      </c>
      <c r="F3947" s="1" t="n">
        <v>0</v>
      </c>
      <c r="G3947" s="1" t="n">
        <v>0</v>
      </c>
      <c r="H3947" s="34" t="n">
        <v>1048.15</v>
      </c>
      <c r="I3947" s="1" t="s">
        <v>2839</v>
      </c>
      <c r="J3947" s="1" t="n">
        <v>1956</v>
      </c>
      <c r="K3947" s="1" t="s">
        <v>2194</v>
      </c>
    </row>
    <row r="3948" customFormat="false" ht="15" hidden="false" customHeight="false" outlineLevel="0" collapsed="false">
      <c r="A3948" s="6" t="str">
        <f aca="false">"sankmc_"&amp;ROUND(B3948,1)&amp;"_"&amp;ROUND(C3948,1)&amp;"_"&amp;ROUND(D3948,1)&amp;"_"&amp;ROUND(E3948,1)&amp;"_"&amp;ROUND(F3948,1)&amp;"_"&amp;ROUND(G3948,1)</f>
        <v>sankmc_74.3_12.8_0_0_0_12.9</v>
      </c>
      <c r="B3948" s="1" t="n">
        <v>74.3</v>
      </c>
      <c r="C3948" s="1" t="n">
        <v>12.8</v>
      </c>
      <c r="D3948" s="1" t="n">
        <v>0</v>
      </c>
      <c r="E3948" s="1" t="n">
        <v>0</v>
      </c>
      <c r="F3948" s="1" t="n">
        <v>0</v>
      </c>
      <c r="G3948" s="1" t="n">
        <v>12.9</v>
      </c>
      <c r="H3948" s="34" t="n">
        <v>1667.15</v>
      </c>
      <c r="I3948" s="1" t="s">
        <v>2839</v>
      </c>
      <c r="J3948" s="1" t="n">
        <v>1947</v>
      </c>
      <c r="K3948" s="1" t="s">
        <v>2194</v>
      </c>
    </row>
    <row r="3949" customFormat="false" ht="15" hidden="false" customHeight="false" outlineLevel="0" collapsed="false">
      <c r="A3949" s="6" t="str">
        <f aca="false">"sankmc_"&amp;ROUND(B3949,1)&amp;"_"&amp;ROUND(C3949,1)&amp;"_"&amp;ROUND(D3949,1)&amp;"_"&amp;ROUND(E3949,1)&amp;"_"&amp;ROUND(F3949,1)&amp;"_"&amp;ROUND(G3949,1)</f>
        <v>sankmc_74.3_12.9_6.1_6.1_0_0.7</v>
      </c>
      <c r="B3949" s="1" t="n">
        <v>74.28</v>
      </c>
      <c r="C3949" s="1" t="n">
        <v>12.86</v>
      </c>
      <c r="D3949" s="1" t="n">
        <v>6.05999999999999</v>
      </c>
      <c r="E3949" s="1" t="n">
        <v>6.07</v>
      </c>
      <c r="F3949" s="1" t="n">
        <v>0</v>
      </c>
      <c r="G3949" s="1" t="n">
        <v>0.73</v>
      </c>
      <c r="H3949" s="34" t="n">
        <v>1378.15</v>
      </c>
      <c r="I3949" s="1" t="s">
        <v>2879</v>
      </c>
      <c r="J3949" s="1" t="n">
        <v>1951</v>
      </c>
      <c r="K3949" s="1" t="s">
        <v>2194</v>
      </c>
    </row>
    <row r="3950" customFormat="false" ht="15" hidden="false" customHeight="false" outlineLevel="0" collapsed="false">
      <c r="A3950" s="6" t="str">
        <f aca="false">"sankmc_"&amp;ROUND(B3950,1)&amp;"_"&amp;ROUND(C3950,1)&amp;"_"&amp;ROUND(D3950,1)&amp;"_"&amp;ROUND(E3950,1)&amp;"_"&amp;ROUND(F3950,1)&amp;"_"&amp;ROUND(G3950,1)</f>
        <v>sankmc_74.3_13.1_1.6_11_0_0</v>
      </c>
      <c r="B3950" s="1" t="n">
        <v>74.29</v>
      </c>
      <c r="C3950" s="1" t="n">
        <v>13.09</v>
      </c>
      <c r="D3950" s="1" t="n">
        <v>1.63</v>
      </c>
      <c r="E3950" s="1" t="n">
        <v>10.99</v>
      </c>
      <c r="F3950" s="1" t="n">
        <v>0</v>
      </c>
      <c r="G3950" s="1" t="n">
        <v>0</v>
      </c>
      <c r="H3950" s="34" t="n">
        <v>1738.15</v>
      </c>
      <c r="I3950" s="1" t="s">
        <v>2770</v>
      </c>
      <c r="J3950" s="1" t="n">
        <v>1922</v>
      </c>
      <c r="K3950" s="1" t="s">
        <v>2194</v>
      </c>
    </row>
    <row r="3951" customFormat="false" ht="15" hidden="false" customHeight="false" outlineLevel="0" collapsed="false">
      <c r="A3951" s="6" t="str">
        <f aca="false">"sankmc_"&amp;ROUND(B3951,1)&amp;"_"&amp;ROUND(C3951,1)&amp;"_"&amp;ROUND(D3951,1)&amp;"_"&amp;ROUND(E3951,1)&amp;"_"&amp;ROUND(F3951,1)&amp;"_"&amp;ROUND(G3951,1)</f>
        <v>sankmc_74.3_14.7_11_0_0_0</v>
      </c>
      <c r="B3951" s="1" t="n">
        <v>74.3</v>
      </c>
      <c r="C3951" s="1" t="n">
        <v>14.66</v>
      </c>
      <c r="D3951" s="1" t="n">
        <v>11.04</v>
      </c>
      <c r="E3951" s="1" t="n">
        <v>0</v>
      </c>
      <c r="F3951" s="1" t="n">
        <v>0</v>
      </c>
      <c r="G3951" s="1" t="n">
        <v>0</v>
      </c>
      <c r="H3951" s="34" t="n">
        <v>1673.15</v>
      </c>
      <c r="I3951" s="1" t="s">
        <v>2839</v>
      </c>
      <c r="J3951" s="1" t="n">
        <v>1956</v>
      </c>
      <c r="K3951" s="1" t="s">
        <v>2194</v>
      </c>
    </row>
    <row r="3952" customFormat="false" ht="15" hidden="false" customHeight="false" outlineLevel="0" collapsed="false">
      <c r="A3952" s="6" t="str">
        <f aca="false">"sankmc_"&amp;ROUND(B3952,1)&amp;"_"&amp;ROUND(C3952,1)&amp;"_"&amp;ROUND(D3952,1)&amp;"_"&amp;ROUND(E3952,1)&amp;"_"&amp;ROUND(F3952,1)&amp;"_"&amp;ROUND(G3952,1)</f>
        <v>sankmc_74.3_2.1_2.1_0_10.8_10.8</v>
      </c>
      <c r="B3952" s="1" t="n">
        <v>74.3174317431743</v>
      </c>
      <c r="C3952" s="1" t="n">
        <v>2.06020602060206</v>
      </c>
      <c r="D3952" s="1" t="n">
        <v>2.05020502050204</v>
      </c>
      <c r="E3952" s="1" t="n">
        <v>0</v>
      </c>
      <c r="F3952" s="1" t="n">
        <v>10.7810781078108</v>
      </c>
      <c r="G3952" s="1" t="n">
        <v>10.7910791079108</v>
      </c>
      <c r="H3952" s="34" t="n">
        <v>1800.15</v>
      </c>
      <c r="I3952" s="1" t="s">
        <v>2839</v>
      </c>
      <c r="J3952" s="1" t="n">
        <v>1960</v>
      </c>
      <c r="K3952" s="1" t="s">
        <v>2194</v>
      </c>
    </row>
    <row r="3953" customFormat="false" ht="15" hidden="false" customHeight="false" outlineLevel="0" collapsed="false">
      <c r="A3953" s="6" t="str">
        <f aca="false">"sankmc_"&amp;ROUND(B3953,1)&amp;"_"&amp;ROUND(C3953,1)&amp;"_"&amp;ROUND(D3953,1)&amp;"_"&amp;ROUND(E3953,1)&amp;"_"&amp;ROUND(F3953,1)&amp;"_"&amp;ROUND(G3953,1)</f>
        <v>sankmc_74.3_2.4_16.3_0_0_7.1</v>
      </c>
      <c r="B3953" s="1" t="n">
        <v>74.25</v>
      </c>
      <c r="C3953" s="1" t="n">
        <v>2.4</v>
      </c>
      <c r="D3953" s="1" t="n">
        <v>16.27</v>
      </c>
      <c r="E3953" s="1" t="n">
        <v>0</v>
      </c>
      <c r="F3953" s="1" t="n">
        <v>0</v>
      </c>
      <c r="G3953" s="1" t="n">
        <v>7.08</v>
      </c>
      <c r="H3953" s="34" t="n">
        <v>1130.15</v>
      </c>
      <c r="I3953" s="1" t="s">
        <v>2743</v>
      </c>
      <c r="J3953" s="1" t="n">
        <v>1980</v>
      </c>
      <c r="K3953" s="1" t="s">
        <v>2194</v>
      </c>
    </row>
    <row r="3954" customFormat="false" ht="15" hidden="false" customHeight="false" outlineLevel="0" collapsed="false">
      <c r="A3954" s="6" t="str">
        <f aca="false">"sankmc_"&amp;ROUND(B3954,1)&amp;"_"&amp;ROUND(C3954,1)&amp;"_"&amp;ROUND(D3954,1)&amp;"_"&amp;ROUND(E3954,1)&amp;"_"&amp;ROUND(F3954,1)&amp;"_"&amp;ROUND(G3954,1)</f>
        <v>sankmc_74.3_25.7_0_0_0_0</v>
      </c>
      <c r="B3954" s="1" t="n">
        <v>74.29</v>
      </c>
      <c r="C3954" s="1" t="n">
        <v>25.71</v>
      </c>
      <c r="D3954" s="1" t="n">
        <v>0</v>
      </c>
      <c r="E3954" s="1" t="n">
        <v>0</v>
      </c>
      <c r="F3954" s="1" t="n">
        <v>0</v>
      </c>
      <c r="G3954" s="1" t="n">
        <v>0</v>
      </c>
      <c r="H3954" s="34" t="n">
        <v>2079.15</v>
      </c>
      <c r="I3954" s="1" t="s">
        <v>2798</v>
      </c>
      <c r="J3954" s="1" t="n">
        <v>1968</v>
      </c>
      <c r="K3954" s="1" t="s">
        <v>2194</v>
      </c>
    </row>
    <row r="3955" customFormat="false" ht="15" hidden="false" customHeight="false" outlineLevel="0" collapsed="false">
      <c r="A3955" s="6" t="str">
        <f aca="false">"sankmc_"&amp;ROUND(B3955,1)&amp;"_"&amp;ROUND(C3955,1)&amp;"_"&amp;ROUND(D3955,1)&amp;"_"&amp;ROUND(E3955,1)&amp;"_"&amp;ROUND(F3955,1)&amp;"_"&amp;ROUND(G3955,1)</f>
        <v>sankmc_74.3_3.4_0_22.3_0_0</v>
      </c>
      <c r="B3955" s="1" t="n">
        <v>74.31</v>
      </c>
      <c r="C3955" s="1" t="n">
        <v>3.39</v>
      </c>
      <c r="D3955" s="1" t="n">
        <v>0</v>
      </c>
      <c r="E3955" s="1" t="n">
        <v>22.3</v>
      </c>
      <c r="F3955" s="1" t="n">
        <v>0</v>
      </c>
      <c r="G3955" s="1" t="n">
        <v>0</v>
      </c>
      <c r="H3955" s="34" t="n">
        <v>1103.15</v>
      </c>
      <c r="I3955" s="1" t="s">
        <v>2839</v>
      </c>
      <c r="J3955" s="1" t="n">
        <v>1955</v>
      </c>
      <c r="K3955" s="1" t="s">
        <v>2194</v>
      </c>
    </row>
    <row r="3956" customFormat="false" ht="15" hidden="false" customHeight="false" outlineLevel="0" collapsed="false">
      <c r="A3956" s="6" t="str">
        <f aca="false">"sankmc_"&amp;ROUND(B3956,1)&amp;"_"&amp;ROUND(C3956,1)&amp;"_"&amp;ROUND(D3956,1)&amp;"_"&amp;ROUND(E3956,1)&amp;"_"&amp;ROUND(F3956,1)&amp;"_"&amp;ROUND(G3956,1)</f>
        <v>sankmc_74.3_5.4_0_20.3_0_0</v>
      </c>
      <c r="B3956" s="1" t="n">
        <v>74.26</v>
      </c>
      <c r="C3956" s="1" t="n">
        <v>5.44</v>
      </c>
      <c r="D3956" s="1" t="n">
        <v>0</v>
      </c>
      <c r="E3956" s="1" t="n">
        <v>20.3</v>
      </c>
      <c r="F3956" s="1" t="n">
        <v>0</v>
      </c>
      <c r="G3956" s="1" t="n">
        <v>0</v>
      </c>
      <c r="H3956" s="34" t="n">
        <v>1253.15</v>
      </c>
      <c r="I3956" s="1" t="s">
        <v>2839</v>
      </c>
      <c r="J3956" s="1" t="n">
        <v>1955</v>
      </c>
      <c r="K3956" s="1" t="s">
        <v>2194</v>
      </c>
    </row>
    <row r="3957" customFormat="false" ht="15" hidden="false" customHeight="false" outlineLevel="0" collapsed="false">
      <c r="A3957" s="6" t="str">
        <f aca="false">"sankmc_"&amp;ROUND(B3957,1)&amp;"_"&amp;ROUND(C3957,1)&amp;"_"&amp;ROUND(D3957,1)&amp;"_"&amp;ROUND(E3957,1)&amp;"_"&amp;ROUND(F3957,1)&amp;"_"&amp;ROUND(G3957,1)</f>
        <v>sankmc_74.4_0_0_25.6_0_0</v>
      </c>
      <c r="B3957" s="1" t="n">
        <v>74.4</v>
      </c>
      <c r="C3957" s="1" t="n">
        <v>0</v>
      </c>
      <c r="D3957" s="1" t="n">
        <v>0</v>
      </c>
      <c r="E3957" s="1" t="n">
        <v>25.6</v>
      </c>
      <c r="F3957" s="1" t="n">
        <v>0</v>
      </c>
      <c r="G3957" s="1" t="n">
        <v>0</v>
      </c>
      <c r="H3957" s="34" t="n">
        <v>1093.15</v>
      </c>
      <c r="I3957" s="1" t="s">
        <v>2856</v>
      </c>
      <c r="J3957" s="1" t="n">
        <v>1955</v>
      </c>
      <c r="K3957" s="1" t="s">
        <v>2194</v>
      </c>
    </row>
    <row r="3958" customFormat="false" ht="15" hidden="false" customHeight="false" outlineLevel="0" collapsed="false">
      <c r="A3958" s="6" t="str">
        <f aca="false">"sankmc_"&amp;ROUND(B3958,1)&amp;"_"&amp;ROUND(C3958,1)&amp;"_"&amp;ROUND(D3958,1)&amp;"_"&amp;ROUND(E3958,1)&amp;"_"&amp;ROUND(F3958,1)&amp;"_"&amp;ROUND(G3958,1)</f>
        <v>sankmc_74.4_0_0_4.3_21.3_0</v>
      </c>
      <c r="B3958" s="1" t="n">
        <v>74.41</v>
      </c>
      <c r="C3958" s="1" t="n">
        <v>0</v>
      </c>
      <c r="D3958" s="1" t="n">
        <v>0</v>
      </c>
      <c r="E3958" s="1" t="n">
        <v>4.26</v>
      </c>
      <c r="F3958" s="1" t="n">
        <v>21.33</v>
      </c>
      <c r="G3958" s="1" t="n">
        <v>0</v>
      </c>
      <c r="H3958" s="34" t="n">
        <v>1738.15</v>
      </c>
      <c r="I3958" s="1" t="s">
        <v>2838</v>
      </c>
      <c r="J3958" s="1" t="n">
        <v>1951</v>
      </c>
      <c r="K3958" s="1" t="s">
        <v>2194</v>
      </c>
    </row>
    <row r="3959" customFormat="false" ht="15" hidden="false" customHeight="false" outlineLevel="0" collapsed="false">
      <c r="A3959" s="6" t="str">
        <f aca="false">"sankmc_"&amp;ROUND(B3959,1)&amp;"_"&amp;ROUND(C3959,1)&amp;"_"&amp;ROUND(D3959,1)&amp;"_"&amp;ROUND(E3959,1)&amp;"_"&amp;ROUND(F3959,1)&amp;"_"&amp;ROUND(G3959,1)</f>
        <v>sankmc_74.4_0_13.8_0_0_11.8</v>
      </c>
      <c r="B3959" s="1" t="n">
        <v>74.44</v>
      </c>
      <c r="C3959" s="1" t="n">
        <v>0</v>
      </c>
      <c r="D3959" s="1" t="n">
        <v>13.81</v>
      </c>
      <c r="E3959" s="1" t="n">
        <v>0</v>
      </c>
      <c r="F3959" s="1" t="n">
        <v>0</v>
      </c>
      <c r="G3959" s="1" t="n">
        <v>11.75</v>
      </c>
      <c r="H3959" s="34" t="n">
        <v>1348.15</v>
      </c>
      <c r="I3959" s="1" t="s">
        <v>2770</v>
      </c>
      <c r="J3959" s="1" t="n">
        <v>1930</v>
      </c>
      <c r="K3959" s="1" t="s">
        <v>2194</v>
      </c>
    </row>
    <row r="3960" customFormat="false" ht="15" hidden="false" customHeight="false" outlineLevel="0" collapsed="false">
      <c r="A3960" s="6" t="str">
        <f aca="false">"sankmc_"&amp;ROUND(B3960,1)&amp;"_"&amp;ROUND(C3960,1)&amp;"_"&amp;ROUND(D3960,1)&amp;"_"&amp;ROUND(E3960,1)&amp;"_"&amp;ROUND(F3960,1)&amp;"_"&amp;ROUND(G3960,1)</f>
        <v>sankmc_74.4_0_20.2_0_0_5.5</v>
      </c>
      <c r="B3960" s="1" t="n">
        <v>74.35</v>
      </c>
      <c r="C3960" s="1" t="n">
        <v>0</v>
      </c>
      <c r="D3960" s="1" t="n">
        <v>20.15</v>
      </c>
      <c r="E3960" s="1" t="n">
        <v>0</v>
      </c>
      <c r="F3960" s="1" t="n">
        <v>0</v>
      </c>
      <c r="G3960" s="1" t="n">
        <v>5.5</v>
      </c>
      <c r="H3960" s="34" t="n">
        <v>1083.15</v>
      </c>
      <c r="I3960" s="1" t="s">
        <v>2770</v>
      </c>
      <c r="J3960" s="1" t="n">
        <v>1930</v>
      </c>
      <c r="K3960" s="1" t="s">
        <v>2194</v>
      </c>
    </row>
    <row r="3961" customFormat="false" ht="15" hidden="false" customHeight="false" outlineLevel="0" collapsed="false">
      <c r="A3961" s="6" t="str">
        <f aca="false">"sankmc_"&amp;ROUND(B3961,1)&amp;"_"&amp;ROUND(C3961,1)&amp;"_"&amp;ROUND(D3961,1)&amp;"_"&amp;ROUND(E3961,1)&amp;"_"&amp;ROUND(F3961,1)&amp;"_"&amp;ROUND(G3961,1)</f>
        <v>sankmc_74.4_0_21.3_0_0_4.3</v>
      </c>
      <c r="B3961" s="1" t="n">
        <v>74.4374437443744</v>
      </c>
      <c r="C3961" s="1" t="n">
        <v>0</v>
      </c>
      <c r="D3961" s="1" t="n">
        <v>21.2521252125213</v>
      </c>
      <c r="E3961" s="1" t="n">
        <v>0</v>
      </c>
      <c r="F3961" s="1" t="n">
        <v>0</v>
      </c>
      <c r="G3961" s="1" t="n">
        <v>4.31043104310431</v>
      </c>
      <c r="H3961" s="34" t="n">
        <v>1021.15</v>
      </c>
      <c r="I3961" s="1" t="s">
        <v>2770</v>
      </c>
      <c r="J3961" s="1" t="n">
        <v>1930</v>
      </c>
      <c r="K3961" s="1" t="s">
        <v>2194</v>
      </c>
    </row>
    <row r="3962" customFormat="false" ht="15" hidden="false" customHeight="false" outlineLevel="0" collapsed="false">
      <c r="A3962" s="6" t="str">
        <f aca="false">"sankmc_"&amp;ROUND(B3962,1)&amp;"_"&amp;ROUND(C3962,1)&amp;"_"&amp;ROUND(D3962,1)&amp;"_"&amp;ROUND(E3962,1)&amp;"_"&amp;ROUND(F3962,1)&amp;"_"&amp;ROUND(G3962,1)</f>
        <v>sankmc_74.4_1.2_13.8_0_0_10.6</v>
      </c>
      <c r="B3962" s="1" t="n">
        <v>74.4474447444744</v>
      </c>
      <c r="C3962" s="1" t="n">
        <v>1.24012401240124</v>
      </c>
      <c r="D3962" s="1" t="n">
        <v>13.7513751375138</v>
      </c>
      <c r="E3962" s="1" t="n">
        <v>0</v>
      </c>
      <c r="F3962" s="1" t="n">
        <v>0</v>
      </c>
      <c r="G3962" s="1" t="n">
        <v>10.5610561056106</v>
      </c>
      <c r="H3962" s="34" t="n">
        <v>1270.15</v>
      </c>
      <c r="I3962" s="1" t="s">
        <v>2770</v>
      </c>
      <c r="J3962" s="1" t="n">
        <v>1930</v>
      </c>
      <c r="K3962" s="1" t="s">
        <v>2194</v>
      </c>
    </row>
    <row r="3963" customFormat="false" ht="15" hidden="false" customHeight="false" outlineLevel="0" collapsed="false">
      <c r="A3963" s="6" t="str">
        <f aca="false">"sankmc_"&amp;ROUND(B3963,1)&amp;"_"&amp;ROUND(C3963,1)&amp;"_"&amp;ROUND(D3963,1)&amp;"_"&amp;ROUND(E3963,1)&amp;"_"&amp;ROUND(F3963,1)&amp;"_"&amp;ROUND(G3963,1)</f>
        <v>sankmc_74.4_1.7_13.8_0_0_10.1</v>
      </c>
      <c r="B3963" s="1" t="n">
        <v>74.41</v>
      </c>
      <c r="C3963" s="1" t="n">
        <v>1.73</v>
      </c>
      <c r="D3963" s="1" t="n">
        <v>13.8</v>
      </c>
      <c r="E3963" s="1" t="n">
        <v>0</v>
      </c>
      <c r="F3963" s="1" t="n">
        <v>0</v>
      </c>
      <c r="G3963" s="1" t="n">
        <v>10.06</v>
      </c>
      <c r="H3963" s="34" t="n">
        <v>1274.15</v>
      </c>
      <c r="I3963" s="1" t="s">
        <v>2770</v>
      </c>
      <c r="J3963" s="1" t="n">
        <v>1930</v>
      </c>
      <c r="K3963" s="1" t="s">
        <v>2194</v>
      </c>
    </row>
    <row r="3964" customFormat="false" ht="15" hidden="false" customHeight="false" outlineLevel="0" collapsed="false">
      <c r="A3964" s="6" t="str">
        <f aca="false">"sankmc_"&amp;ROUND(B3964,1)&amp;"_"&amp;ROUND(C3964,1)&amp;"_"&amp;ROUND(D3964,1)&amp;"_"&amp;ROUND(E3964,1)&amp;"_"&amp;ROUND(F3964,1)&amp;"_"&amp;ROUND(G3964,1)</f>
        <v>sankmc_74.4_12.2_12.2_0_0.6_0.6</v>
      </c>
      <c r="B3964" s="1" t="n">
        <v>74.4374437443744</v>
      </c>
      <c r="C3964" s="1" t="n">
        <v>12.2112211221122</v>
      </c>
      <c r="D3964" s="1" t="n">
        <v>12.1512151215121</v>
      </c>
      <c r="E3964" s="1" t="n">
        <v>0</v>
      </c>
      <c r="F3964" s="1" t="n">
        <v>0.6000600060006</v>
      </c>
      <c r="G3964" s="1" t="n">
        <v>0.6000600060006</v>
      </c>
      <c r="H3964" s="34" t="n">
        <v>1416.15</v>
      </c>
      <c r="I3964" s="1" t="s">
        <v>2839</v>
      </c>
      <c r="J3964" s="1" t="n">
        <v>1960</v>
      </c>
      <c r="K3964" s="1" t="s">
        <v>2194</v>
      </c>
    </row>
    <row r="3965" customFormat="false" ht="15" hidden="false" customHeight="false" outlineLevel="0" collapsed="false">
      <c r="A3965" s="6" t="str">
        <f aca="false">"sankmc_"&amp;ROUND(B3965,1)&amp;"_"&amp;ROUND(C3965,1)&amp;"_"&amp;ROUND(D3965,1)&amp;"_"&amp;ROUND(E3965,1)&amp;"_"&amp;ROUND(F3965,1)&amp;"_"&amp;ROUND(G3965,1)</f>
        <v>sankmc_74.4_4.9_13.8_0_0_6.9</v>
      </c>
      <c r="B3965" s="1" t="n">
        <v>74.43</v>
      </c>
      <c r="C3965" s="1" t="n">
        <v>4.87</v>
      </c>
      <c r="D3965" s="1" t="n">
        <v>13.83</v>
      </c>
      <c r="E3965" s="1" t="n">
        <v>0</v>
      </c>
      <c r="F3965" s="1" t="n">
        <v>0</v>
      </c>
      <c r="G3965" s="1" t="n">
        <v>6.87</v>
      </c>
      <c r="H3965" s="34" t="n">
        <v>1301.15</v>
      </c>
      <c r="I3965" s="1" t="s">
        <v>2770</v>
      </c>
      <c r="J3965" s="1" t="n">
        <v>1930</v>
      </c>
      <c r="K3965" s="1" t="s">
        <v>2194</v>
      </c>
    </row>
    <row r="3966" customFormat="false" ht="15" hidden="false" customHeight="false" outlineLevel="0" collapsed="false">
      <c r="A3966" s="6" t="str">
        <f aca="false">"sankmc_"&amp;ROUND(B3966,1)&amp;"_"&amp;ROUND(C3966,1)&amp;"_"&amp;ROUND(D3966,1)&amp;"_"&amp;ROUND(E3966,1)&amp;"_"&amp;ROUND(F3966,1)&amp;"_"&amp;ROUND(G3966,1)</f>
        <v>sankmc_74.5_0_0_19.3_0_6.2</v>
      </c>
      <c r="B3966" s="1" t="n">
        <v>74.49</v>
      </c>
      <c r="C3966" s="1" t="n">
        <v>0</v>
      </c>
      <c r="D3966" s="1" t="n">
        <v>0</v>
      </c>
      <c r="E3966" s="1" t="n">
        <v>19.32</v>
      </c>
      <c r="F3966" s="1" t="n">
        <v>0</v>
      </c>
      <c r="G3966" s="1" t="n">
        <v>6.19</v>
      </c>
      <c r="H3966" s="34" t="n">
        <v>1099.15</v>
      </c>
      <c r="I3966" s="1" t="s">
        <v>2770</v>
      </c>
      <c r="J3966" s="1" t="n">
        <v>1930</v>
      </c>
      <c r="K3966" s="1" t="s">
        <v>2194</v>
      </c>
    </row>
    <row r="3967" customFormat="false" ht="15" hidden="false" customHeight="false" outlineLevel="0" collapsed="false">
      <c r="A3967" s="6" t="str">
        <f aca="false">"sankmc_"&amp;ROUND(B3967,1)&amp;"_"&amp;ROUND(C3967,1)&amp;"_"&amp;ROUND(D3967,1)&amp;"_"&amp;ROUND(E3967,1)&amp;"_"&amp;ROUND(F3967,1)&amp;"_"&amp;ROUND(G3967,1)</f>
        <v>sankmc_74.5_0_0_6.9_0_18.6</v>
      </c>
      <c r="B3967" s="1" t="n">
        <v>74.53</v>
      </c>
      <c r="C3967" s="1" t="n">
        <v>0</v>
      </c>
      <c r="D3967" s="1" t="n">
        <v>0</v>
      </c>
      <c r="E3967" s="1" t="n">
        <v>6.88</v>
      </c>
      <c r="F3967" s="1" t="n">
        <v>0</v>
      </c>
      <c r="G3967" s="1" t="n">
        <v>18.59</v>
      </c>
      <c r="H3967" s="34" t="n">
        <v>1528.15</v>
      </c>
      <c r="I3967" s="1" t="s">
        <v>2770</v>
      </c>
      <c r="J3967" s="1" t="n">
        <v>1930</v>
      </c>
      <c r="K3967" s="1" t="s">
        <v>2194</v>
      </c>
    </row>
    <row r="3968" customFormat="false" ht="15" hidden="false" customHeight="false" outlineLevel="0" collapsed="false">
      <c r="A3968" s="6" t="str">
        <f aca="false">"sankmc_"&amp;ROUND(B3968,1)&amp;"_"&amp;ROUND(C3968,1)&amp;"_"&amp;ROUND(D3968,1)&amp;"_"&amp;ROUND(E3968,1)&amp;"_"&amp;ROUND(F3968,1)&amp;"_"&amp;ROUND(G3968,1)</f>
        <v>sankmc_74.5_0_14.8_0_0_10.7</v>
      </c>
      <c r="B3968" s="1" t="n">
        <v>74.5</v>
      </c>
      <c r="C3968" s="1" t="n">
        <v>0</v>
      </c>
      <c r="D3968" s="1" t="n">
        <v>14.78</v>
      </c>
      <c r="E3968" s="1" t="n">
        <v>0</v>
      </c>
      <c r="F3968" s="1" t="n">
        <v>0</v>
      </c>
      <c r="G3968" s="1" t="n">
        <v>10.72</v>
      </c>
      <c r="H3968" s="34" t="n">
        <v>1312.15</v>
      </c>
      <c r="I3968" s="1" t="s">
        <v>2770</v>
      </c>
      <c r="J3968" s="1" t="n">
        <v>1930</v>
      </c>
      <c r="K3968" s="1" t="s">
        <v>2194</v>
      </c>
    </row>
    <row r="3969" customFormat="false" ht="15" hidden="false" customHeight="false" outlineLevel="0" collapsed="false">
      <c r="A3969" s="6" t="str">
        <f aca="false">"sankmc_"&amp;ROUND(B3969,1)&amp;"_"&amp;ROUND(C3969,1)&amp;"_"&amp;ROUND(D3969,1)&amp;"_"&amp;ROUND(E3969,1)&amp;"_"&amp;ROUND(F3969,1)&amp;"_"&amp;ROUND(G3969,1)</f>
        <v>sankmc_74.5_0_19_0_0_6.5</v>
      </c>
      <c r="B3969" s="1" t="n">
        <v>74.5374537453745</v>
      </c>
      <c r="C3969" s="1" t="n">
        <v>0</v>
      </c>
      <c r="D3969" s="1" t="n">
        <v>18.991899189919</v>
      </c>
      <c r="E3969" s="1" t="n">
        <v>0</v>
      </c>
      <c r="F3969" s="1" t="n">
        <v>0</v>
      </c>
      <c r="G3969" s="1" t="n">
        <v>6.47064706470647</v>
      </c>
      <c r="H3969" s="34" t="n">
        <v>1121.15</v>
      </c>
      <c r="I3969" s="1" t="s">
        <v>2770</v>
      </c>
      <c r="J3969" s="1" t="n">
        <v>1930</v>
      </c>
      <c r="K3969" s="1" t="s">
        <v>2194</v>
      </c>
    </row>
    <row r="3970" customFormat="false" ht="15" hidden="false" customHeight="false" outlineLevel="0" collapsed="false">
      <c r="A3970" s="6" t="str">
        <f aca="false">"sankmc_"&amp;ROUND(B3970,1)&amp;"_"&amp;ROUND(C3970,1)&amp;"_"&amp;ROUND(D3970,1)&amp;"_"&amp;ROUND(E3970,1)&amp;"_"&amp;ROUND(F3970,1)&amp;"_"&amp;ROUND(G3970,1)</f>
        <v>sankmc_74.5_0_24.4_0_0_1.1</v>
      </c>
      <c r="B3970" s="1" t="n">
        <v>74.52</v>
      </c>
      <c r="C3970" s="1" t="n">
        <v>0</v>
      </c>
      <c r="D3970" s="1" t="n">
        <v>24.4</v>
      </c>
      <c r="E3970" s="1" t="n">
        <v>0</v>
      </c>
      <c r="F3970" s="1" t="n">
        <v>0</v>
      </c>
      <c r="G3970" s="1" t="n">
        <v>1.08</v>
      </c>
      <c r="H3970" s="34" t="n">
        <v>1072.15</v>
      </c>
      <c r="I3970" s="1" t="s">
        <v>2851</v>
      </c>
      <c r="J3970" s="1" t="n">
        <v>1971</v>
      </c>
      <c r="K3970" s="1" t="s">
        <v>2194</v>
      </c>
    </row>
    <row r="3971" customFormat="false" ht="15" hidden="false" customHeight="false" outlineLevel="0" collapsed="false">
      <c r="A3971" s="6" t="str">
        <f aca="false">"sankmc_"&amp;ROUND(B3971,1)&amp;"_"&amp;ROUND(C3971,1)&amp;"_"&amp;ROUND(D3971,1)&amp;"_"&amp;ROUND(E3971,1)&amp;"_"&amp;ROUND(F3971,1)&amp;"_"&amp;ROUND(G3971,1)</f>
        <v>sankmc_74.5_0_9.3_0_14.2_2</v>
      </c>
      <c r="B3971" s="1" t="n">
        <v>74.46</v>
      </c>
      <c r="C3971" s="1" t="n">
        <v>0</v>
      </c>
      <c r="D3971" s="1" t="n">
        <v>9.26</v>
      </c>
      <c r="E3971" s="1" t="n">
        <v>0</v>
      </c>
      <c r="F3971" s="1" t="n">
        <v>14.23</v>
      </c>
      <c r="G3971" s="1" t="n">
        <v>2.04999999999999</v>
      </c>
      <c r="H3971" s="34" t="n">
        <v>1531.15</v>
      </c>
      <c r="I3971" s="1" t="s">
        <v>2851</v>
      </c>
      <c r="J3971" s="1" t="n">
        <v>1972</v>
      </c>
      <c r="K3971" s="1" t="s">
        <v>2194</v>
      </c>
    </row>
    <row r="3972" customFormat="false" ht="15" hidden="false" customHeight="false" outlineLevel="0" collapsed="false">
      <c r="A3972" s="6" t="str">
        <f aca="false">"sankmc_"&amp;ROUND(B3972,1)&amp;"_"&amp;ROUND(C3972,1)&amp;"_"&amp;ROUND(D3972,1)&amp;"_"&amp;ROUND(E3972,1)&amp;"_"&amp;ROUND(F3972,1)&amp;"_"&amp;ROUND(G3972,1)</f>
        <v>sankmc_74.5_13.1_7_5.4_0_0</v>
      </c>
      <c r="B3972" s="1" t="n">
        <v>74.5374537453745</v>
      </c>
      <c r="C3972" s="1" t="n">
        <v>13.0613061306131</v>
      </c>
      <c r="D3972" s="1" t="n">
        <v>7.000700070007</v>
      </c>
      <c r="E3972" s="1" t="n">
        <v>5.4005400540054</v>
      </c>
      <c r="F3972" s="1" t="n">
        <v>0</v>
      </c>
      <c r="G3972" s="1" t="n">
        <v>0</v>
      </c>
      <c r="H3972" s="34" t="n">
        <v>1348.15</v>
      </c>
      <c r="I3972" s="1" t="s">
        <v>2839</v>
      </c>
      <c r="J3972" s="1" t="n">
        <v>1950</v>
      </c>
      <c r="K3972" s="1" t="s">
        <v>2194</v>
      </c>
    </row>
    <row r="3973" customFormat="false" ht="15" hidden="false" customHeight="false" outlineLevel="0" collapsed="false">
      <c r="A3973" s="6" t="str">
        <f aca="false">"sankmc_"&amp;ROUND(B3973,1)&amp;"_"&amp;ROUND(C3973,1)&amp;"_"&amp;ROUND(D3973,1)&amp;"_"&amp;ROUND(E3973,1)&amp;"_"&amp;ROUND(F3973,1)&amp;"_"&amp;ROUND(G3973,1)</f>
        <v>sankmc_74.5_15.8_0_9.7_0_0</v>
      </c>
      <c r="B3973" s="1" t="n">
        <v>74.47</v>
      </c>
      <c r="C3973" s="1" t="n">
        <v>15.79</v>
      </c>
      <c r="D3973" s="1" t="n">
        <v>0</v>
      </c>
      <c r="E3973" s="1" t="n">
        <v>9.74</v>
      </c>
      <c r="F3973" s="1" t="n">
        <v>0</v>
      </c>
      <c r="G3973" s="1" t="n">
        <v>0</v>
      </c>
      <c r="H3973" s="34" t="n">
        <v>1813.15</v>
      </c>
      <c r="I3973" s="1" t="s">
        <v>2839</v>
      </c>
      <c r="J3973" s="1" t="n">
        <v>1955</v>
      </c>
      <c r="K3973" s="1" t="s">
        <v>2194</v>
      </c>
    </row>
    <row r="3974" customFormat="false" ht="15" hidden="false" customHeight="false" outlineLevel="0" collapsed="false">
      <c r="A3974" s="6" t="str">
        <f aca="false">"sankmc_"&amp;ROUND(B3974,1)&amp;"_"&amp;ROUND(C3974,1)&amp;"_"&amp;ROUND(D3974,1)&amp;"_"&amp;ROUND(E3974,1)&amp;"_"&amp;ROUND(F3974,1)&amp;"_"&amp;ROUND(G3974,1)</f>
        <v>sankmc_74.5_2.5_13.8_0_0_9.3</v>
      </c>
      <c r="B3974" s="1" t="n">
        <v>74.45</v>
      </c>
      <c r="C3974" s="1" t="n">
        <v>2.50999999999999</v>
      </c>
      <c r="D3974" s="1" t="n">
        <v>13.79</v>
      </c>
      <c r="E3974" s="1" t="n">
        <v>0</v>
      </c>
      <c r="F3974" s="1" t="n">
        <v>0</v>
      </c>
      <c r="G3974" s="1" t="n">
        <v>9.25</v>
      </c>
      <c r="H3974" s="34" t="n">
        <v>1277.15</v>
      </c>
      <c r="I3974" s="1" t="s">
        <v>2770</v>
      </c>
      <c r="J3974" s="1" t="n">
        <v>1930</v>
      </c>
      <c r="K3974" s="1" t="s">
        <v>2194</v>
      </c>
    </row>
    <row r="3975" customFormat="false" ht="15" hidden="false" customHeight="false" outlineLevel="0" collapsed="false">
      <c r="A3975" s="6" t="str">
        <f aca="false">"sankmc_"&amp;ROUND(B3975,1)&amp;"_"&amp;ROUND(C3975,1)&amp;"_"&amp;ROUND(D3975,1)&amp;"_"&amp;ROUND(E3975,1)&amp;"_"&amp;ROUND(F3975,1)&amp;"_"&amp;ROUND(G3975,1)</f>
        <v>sankmc_74.5_3_0_22.4_0_0</v>
      </c>
      <c r="B3975" s="1" t="n">
        <v>74.5325467453255</v>
      </c>
      <c r="C3975" s="1" t="n">
        <v>3.04969503049695</v>
      </c>
      <c r="D3975" s="1" t="n">
        <v>0</v>
      </c>
      <c r="E3975" s="1" t="n">
        <v>22.4177582241776</v>
      </c>
      <c r="F3975" s="1" t="n">
        <v>0</v>
      </c>
      <c r="G3975" s="1" t="n">
        <v>0</v>
      </c>
      <c r="H3975" s="34" t="n">
        <v>1088.15</v>
      </c>
      <c r="I3975" s="1" t="s">
        <v>2839</v>
      </c>
      <c r="J3975" s="1" t="n">
        <v>1955</v>
      </c>
      <c r="K3975" s="1" t="s">
        <v>2194</v>
      </c>
    </row>
    <row r="3976" customFormat="false" ht="15" hidden="false" customHeight="false" outlineLevel="0" collapsed="false">
      <c r="A3976" s="6" t="str">
        <f aca="false">"sankmc_"&amp;ROUND(B3976,1)&amp;"_"&amp;ROUND(C3976,1)&amp;"_"&amp;ROUND(D3976,1)&amp;"_"&amp;ROUND(E3976,1)&amp;"_"&amp;ROUND(F3976,1)&amp;"_"&amp;ROUND(G3976,1)</f>
        <v>sankmc_74.5_6.1_0_6.1_13.2_0</v>
      </c>
      <c r="B3976" s="1" t="n">
        <v>74.52</v>
      </c>
      <c r="C3976" s="1" t="n">
        <v>6.12</v>
      </c>
      <c r="D3976" s="1" t="n">
        <v>0</v>
      </c>
      <c r="E3976" s="1" t="n">
        <v>6.12</v>
      </c>
      <c r="F3976" s="1" t="n">
        <v>13.24</v>
      </c>
      <c r="G3976" s="1" t="n">
        <v>0</v>
      </c>
      <c r="H3976" s="34" t="n">
        <v>1728.15</v>
      </c>
      <c r="I3976" s="1" t="s">
        <v>2839</v>
      </c>
      <c r="J3976" s="1" t="n">
        <v>1954</v>
      </c>
      <c r="K3976" s="1" t="s">
        <v>2194</v>
      </c>
    </row>
    <row r="3977" customFormat="false" ht="15" hidden="false" customHeight="false" outlineLevel="0" collapsed="false">
      <c r="A3977" s="6" t="str">
        <f aca="false">"sankmc_"&amp;ROUND(B3977,1)&amp;"_"&amp;ROUND(C3977,1)&amp;"_"&amp;ROUND(D3977,1)&amp;"_"&amp;ROUND(E3977,1)&amp;"_"&amp;ROUND(F3977,1)&amp;"_"&amp;ROUND(G3977,1)</f>
        <v>sankmc_74.5_6.8_0_18.7_0_0</v>
      </c>
      <c r="B3977" s="1" t="n">
        <v>74.51</v>
      </c>
      <c r="C3977" s="1" t="n">
        <v>6.79999999999999</v>
      </c>
      <c r="D3977" s="1" t="n">
        <v>0</v>
      </c>
      <c r="E3977" s="1" t="n">
        <v>18.69</v>
      </c>
      <c r="F3977" s="1" t="n">
        <v>0</v>
      </c>
      <c r="G3977" s="1" t="n">
        <v>0</v>
      </c>
      <c r="H3977" s="34" t="n">
        <v>1433.15</v>
      </c>
      <c r="I3977" s="1" t="s">
        <v>2839</v>
      </c>
      <c r="J3977" s="1" t="n">
        <v>1955</v>
      </c>
      <c r="K3977" s="1" t="s">
        <v>2194</v>
      </c>
    </row>
    <row r="3978" customFormat="false" ht="15" hidden="false" customHeight="false" outlineLevel="0" collapsed="false">
      <c r="A3978" s="6" t="str">
        <f aca="false">"sankmc_"&amp;ROUND(B3978,1)&amp;"_"&amp;ROUND(C3978,1)&amp;"_"&amp;ROUND(D3978,1)&amp;"_"&amp;ROUND(E3978,1)&amp;"_"&amp;ROUND(F3978,1)&amp;"_"&amp;ROUND(G3978,1)</f>
        <v>sankmc_74.5_7.4_13.8_0_0_4.3</v>
      </c>
      <c r="B3978" s="1" t="n">
        <v>74.4725527447255</v>
      </c>
      <c r="C3978" s="1" t="n">
        <v>7.44925507449255</v>
      </c>
      <c r="D3978" s="1" t="n">
        <v>13.7886211378862</v>
      </c>
      <c r="E3978" s="1" t="n">
        <v>0</v>
      </c>
      <c r="F3978" s="1" t="n">
        <v>0</v>
      </c>
      <c r="G3978" s="1" t="n">
        <v>4.28957104289571</v>
      </c>
      <c r="H3978" s="34" t="n">
        <v>1281.15</v>
      </c>
      <c r="I3978" s="1" t="s">
        <v>2770</v>
      </c>
      <c r="J3978" s="1" t="n">
        <v>1930</v>
      </c>
      <c r="K3978" s="1" t="s">
        <v>2194</v>
      </c>
    </row>
    <row r="3979" customFormat="false" ht="15" hidden="false" customHeight="false" outlineLevel="0" collapsed="false">
      <c r="A3979" s="6" t="str">
        <f aca="false">"sankmc_"&amp;ROUND(B3979,1)&amp;"_"&amp;ROUND(C3979,1)&amp;"_"&amp;ROUND(D3979,1)&amp;"_"&amp;ROUND(E3979,1)&amp;"_"&amp;ROUND(F3979,1)&amp;"_"&amp;ROUND(G3979,1)</f>
        <v>sankmc_74.6_0_15.2_0_10.3_0</v>
      </c>
      <c r="B3979" s="1" t="n">
        <v>74.57</v>
      </c>
      <c r="C3979" s="1" t="n">
        <v>0</v>
      </c>
      <c r="D3979" s="1" t="n">
        <v>15.15</v>
      </c>
      <c r="E3979" s="1" t="n">
        <v>0</v>
      </c>
      <c r="F3979" s="1" t="n">
        <v>10.28</v>
      </c>
      <c r="G3979" s="1" t="n">
        <v>0</v>
      </c>
      <c r="H3979" s="34" t="n">
        <v>1286.15</v>
      </c>
      <c r="I3979" s="1" t="s">
        <v>2770</v>
      </c>
      <c r="J3979" s="1" t="n">
        <v>1930</v>
      </c>
      <c r="K3979" s="1" t="s">
        <v>2194</v>
      </c>
    </row>
    <row r="3980" customFormat="false" ht="15" hidden="false" customHeight="false" outlineLevel="0" collapsed="false">
      <c r="A3980" s="6" t="str">
        <f aca="false">"sankmc_"&amp;ROUND(B3980,1)&amp;"_"&amp;ROUND(C3980,1)&amp;"_"&amp;ROUND(D3980,1)&amp;"_"&amp;ROUND(E3980,1)&amp;"_"&amp;ROUND(F3980,1)&amp;"_"&amp;ROUND(G3980,1)</f>
        <v>sankmc_74.6_0_18.4_0_0_7</v>
      </c>
      <c r="B3980" s="1" t="n">
        <v>74.59</v>
      </c>
      <c r="C3980" s="1" t="n">
        <v>0</v>
      </c>
      <c r="D3980" s="1" t="n">
        <v>18.44</v>
      </c>
      <c r="E3980" s="1" t="n">
        <v>0</v>
      </c>
      <c r="F3980" s="1" t="n">
        <v>0</v>
      </c>
      <c r="G3980" s="1" t="n">
        <v>6.97</v>
      </c>
      <c r="H3980" s="34" t="n">
        <v>1213.15</v>
      </c>
      <c r="I3980" s="1" t="s">
        <v>2851</v>
      </c>
      <c r="J3980" s="1" t="n">
        <v>1971</v>
      </c>
      <c r="K3980" s="1" t="s">
        <v>2194</v>
      </c>
    </row>
    <row r="3981" customFormat="false" ht="15" hidden="false" customHeight="false" outlineLevel="0" collapsed="false">
      <c r="A3981" s="6" t="str">
        <f aca="false">"sankmc_"&amp;ROUND(B3981,1)&amp;"_"&amp;ROUND(C3981,1)&amp;"_"&amp;ROUND(D3981,1)&amp;"_"&amp;ROUND(E3981,1)&amp;"_"&amp;ROUND(F3981,1)&amp;"_"&amp;ROUND(G3981,1)</f>
        <v>sankmc_74.6_0_25.4_0_0_0</v>
      </c>
      <c r="B3981" s="1" t="n">
        <v>74.59</v>
      </c>
      <c r="C3981" s="1" t="n">
        <v>0</v>
      </c>
      <c r="D3981" s="1" t="n">
        <v>25.41</v>
      </c>
      <c r="E3981" s="1" t="n">
        <v>0</v>
      </c>
      <c r="F3981" s="1" t="n">
        <v>0</v>
      </c>
      <c r="G3981" s="1" t="n">
        <v>0</v>
      </c>
      <c r="H3981" s="34" t="n">
        <v>1068.15</v>
      </c>
      <c r="I3981" s="1" t="s">
        <v>2819</v>
      </c>
      <c r="J3981" s="1" t="n">
        <v>1930</v>
      </c>
      <c r="K3981" s="1" t="s">
        <v>2194</v>
      </c>
    </row>
    <row r="3982" customFormat="false" ht="15" hidden="false" customHeight="false" outlineLevel="0" collapsed="false">
      <c r="A3982" s="6" t="str">
        <f aca="false">"sankmc_"&amp;ROUND(B3982,1)&amp;"_"&amp;ROUND(C3982,1)&amp;"_"&amp;ROUND(D3982,1)&amp;"_"&amp;ROUND(E3982,1)&amp;"_"&amp;ROUND(F3982,1)&amp;"_"&amp;ROUND(G3982,1)</f>
        <v>sankmc_74.6_0_25.4_0_0_0</v>
      </c>
      <c r="B3982" s="1" t="n">
        <v>74.6</v>
      </c>
      <c r="C3982" s="1" t="n">
        <v>0</v>
      </c>
      <c r="D3982" s="1" t="n">
        <v>25.4</v>
      </c>
      <c r="E3982" s="1" t="n">
        <v>0</v>
      </c>
      <c r="F3982" s="1" t="n">
        <v>0</v>
      </c>
      <c r="G3982" s="1" t="n">
        <v>0</v>
      </c>
      <c r="H3982" s="34" t="n">
        <v>1103.15</v>
      </c>
      <c r="I3982" s="1" t="s">
        <v>2889</v>
      </c>
      <c r="J3982" s="1" t="n">
        <v>1941</v>
      </c>
      <c r="K3982" s="1" t="s">
        <v>2194</v>
      </c>
    </row>
    <row r="3983" customFormat="false" ht="15" hidden="false" customHeight="false" outlineLevel="0" collapsed="false">
      <c r="A3983" s="6" t="str">
        <f aca="false">"sankmc_"&amp;ROUND(B3983,1)&amp;"_"&amp;ROUND(C3983,1)&amp;"_"&amp;ROUND(D3983,1)&amp;"_"&amp;ROUND(E3983,1)&amp;"_"&amp;ROUND(F3983,1)&amp;"_"&amp;ROUND(G3983,1)</f>
        <v>sankmc_74.6_0_3.9_21.4_0_0</v>
      </c>
      <c r="B3983" s="1" t="n">
        <v>74.64</v>
      </c>
      <c r="C3983" s="1" t="n">
        <v>0</v>
      </c>
      <c r="D3983" s="1" t="n">
        <v>3.92</v>
      </c>
      <c r="E3983" s="1" t="n">
        <v>21.44</v>
      </c>
      <c r="F3983" s="1" t="n">
        <v>0</v>
      </c>
      <c r="G3983" s="1" t="n">
        <v>0</v>
      </c>
      <c r="H3983" s="34" t="n">
        <v>1071.15</v>
      </c>
      <c r="I3983" s="1" t="s">
        <v>2819</v>
      </c>
      <c r="J3983" s="1" t="n">
        <v>1932</v>
      </c>
      <c r="K3983" s="1" t="s">
        <v>2194</v>
      </c>
    </row>
    <row r="3984" customFormat="false" ht="15" hidden="false" customHeight="false" outlineLevel="0" collapsed="false">
      <c r="A3984" s="6" t="str">
        <f aca="false">"sankmc_"&amp;ROUND(B3984,1)&amp;"_"&amp;ROUND(C3984,1)&amp;"_"&amp;ROUND(D3984,1)&amp;"_"&amp;ROUND(E3984,1)&amp;"_"&amp;ROUND(F3984,1)&amp;"_"&amp;ROUND(G3984,1)</f>
        <v>sankmc_74.6_11.9_13.6_0_0_0</v>
      </c>
      <c r="B3984" s="1" t="n">
        <v>74.56</v>
      </c>
      <c r="C3984" s="1" t="n">
        <v>11.85</v>
      </c>
      <c r="D3984" s="1" t="n">
        <v>13.59</v>
      </c>
      <c r="E3984" s="1" t="n">
        <v>0</v>
      </c>
      <c r="F3984" s="1" t="n">
        <v>0</v>
      </c>
      <c r="G3984" s="1" t="n">
        <v>0</v>
      </c>
      <c r="H3984" s="34" t="n">
        <v>1368.15</v>
      </c>
      <c r="I3984" s="1" t="s">
        <v>2839</v>
      </c>
      <c r="J3984" s="1" t="n">
        <v>1956</v>
      </c>
      <c r="K3984" s="1" t="s">
        <v>2194</v>
      </c>
    </row>
    <row r="3985" customFormat="false" ht="15" hidden="false" customHeight="false" outlineLevel="0" collapsed="false">
      <c r="A3985" s="6" t="str">
        <f aca="false">"sankmc_"&amp;ROUND(B3985,1)&amp;"_"&amp;ROUND(C3985,1)&amp;"_"&amp;ROUND(D3985,1)&amp;"_"&amp;ROUND(E3985,1)&amp;"_"&amp;ROUND(F3985,1)&amp;"_"&amp;ROUND(G3985,1)</f>
        <v>sankmc_74.6_12.6_0_0.3_12.5_0</v>
      </c>
      <c r="B3985" s="1" t="n">
        <v>74.6274627462746</v>
      </c>
      <c r="C3985" s="1" t="n">
        <v>12.6112611261126</v>
      </c>
      <c r="D3985" s="1" t="n">
        <v>0</v>
      </c>
      <c r="E3985" s="1" t="n">
        <v>0.29002900290028</v>
      </c>
      <c r="F3985" s="1" t="n">
        <v>12.4712471247125</v>
      </c>
      <c r="G3985" s="1" t="n">
        <v>0</v>
      </c>
      <c r="H3985" s="34" t="n">
        <v>1713.15</v>
      </c>
      <c r="I3985" s="1" t="s">
        <v>2839</v>
      </c>
      <c r="J3985" s="1" t="n">
        <v>1954</v>
      </c>
      <c r="K3985" s="1" t="s">
        <v>2194</v>
      </c>
    </row>
    <row r="3986" customFormat="false" ht="15" hidden="false" customHeight="false" outlineLevel="0" collapsed="false">
      <c r="A3986" s="6" t="str">
        <f aca="false">"sankmc_"&amp;ROUND(B3986,1)&amp;"_"&amp;ROUND(C3986,1)&amp;"_"&amp;ROUND(D3986,1)&amp;"_"&amp;ROUND(E3986,1)&amp;"_"&amp;ROUND(F3986,1)&amp;"_"&amp;ROUND(G3986,1)</f>
        <v>sankmc_74.6_2_0_23.4_0_0</v>
      </c>
      <c r="B3986" s="1" t="n">
        <v>74.56</v>
      </c>
      <c r="C3986" s="1" t="n">
        <v>2.03</v>
      </c>
      <c r="D3986" s="1" t="n">
        <v>0</v>
      </c>
      <c r="E3986" s="1" t="n">
        <v>23.41</v>
      </c>
      <c r="F3986" s="1" t="n">
        <v>0</v>
      </c>
      <c r="G3986" s="1" t="n">
        <v>0</v>
      </c>
      <c r="H3986" s="34" t="n">
        <v>1048.15</v>
      </c>
      <c r="I3986" s="1" t="s">
        <v>2839</v>
      </c>
      <c r="J3986" s="1" t="n">
        <v>1955</v>
      </c>
      <c r="K3986" s="1" t="s">
        <v>2194</v>
      </c>
    </row>
    <row r="3987" customFormat="false" ht="15" hidden="false" customHeight="false" outlineLevel="0" collapsed="false">
      <c r="A3987" s="6" t="str">
        <f aca="false">"sankmc_"&amp;ROUND(B3987,1)&amp;"_"&amp;ROUND(C3987,1)&amp;"_"&amp;ROUND(D3987,1)&amp;"_"&amp;ROUND(E3987,1)&amp;"_"&amp;ROUND(F3987,1)&amp;"_"&amp;ROUND(G3987,1)</f>
        <v>sankmc_74.6_4.1_0_21.3_0_0</v>
      </c>
      <c r="B3987" s="1" t="n">
        <v>74.6</v>
      </c>
      <c r="C3987" s="1" t="n">
        <v>4.06</v>
      </c>
      <c r="D3987" s="1" t="n">
        <v>0</v>
      </c>
      <c r="E3987" s="1" t="n">
        <v>21.34</v>
      </c>
      <c r="F3987" s="1" t="n">
        <v>0</v>
      </c>
      <c r="G3987" s="1" t="n">
        <v>0</v>
      </c>
      <c r="H3987" s="34" t="n">
        <v>1153.15</v>
      </c>
      <c r="I3987" s="1" t="s">
        <v>2839</v>
      </c>
      <c r="J3987" s="1" t="n">
        <v>1955</v>
      </c>
      <c r="K3987" s="1" t="s">
        <v>2194</v>
      </c>
    </row>
    <row r="3988" customFormat="false" ht="15" hidden="false" customHeight="false" outlineLevel="0" collapsed="false">
      <c r="A3988" s="6" t="str">
        <f aca="false">"sankmc_"&amp;ROUND(B3988,1)&amp;"_"&amp;ROUND(C3988,1)&amp;"_"&amp;ROUND(D3988,1)&amp;"_"&amp;ROUND(E3988,1)&amp;"_"&amp;ROUND(F3988,1)&amp;"_"&amp;ROUND(G3988,1)</f>
        <v>sankmc_74.6_4.2_0_4.2_8.5_8.5</v>
      </c>
      <c r="B3988" s="1" t="n">
        <v>74.6</v>
      </c>
      <c r="C3988" s="1" t="n">
        <v>4.21</v>
      </c>
      <c r="D3988" s="1" t="n">
        <v>0</v>
      </c>
      <c r="E3988" s="1" t="n">
        <v>4.21</v>
      </c>
      <c r="F3988" s="1" t="n">
        <v>8.49</v>
      </c>
      <c r="G3988" s="1" t="n">
        <v>8.49</v>
      </c>
      <c r="H3988" s="34" t="n">
        <v>1594.15</v>
      </c>
      <c r="I3988" s="1" t="s">
        <v>2839</v>
      </c>
      <c r="J3988" s="1" t="n">
        <v>1938</v>
      </c>
      <c r="K3988" s="1" t="s">
        <v>2194</v>
      </c>
    </row>
    <row r="3989" customFormat="false" ht="15" hidden="false" customHeight="false" outlineLevel="0" collapsed="false">
      <c r="A3989" s="6" t="str">
        <f aca="false">"sankmc_"&amp;ROUND(B3989,1)&amp;"_"&amp;ROUND(C3989,1)&amp;"_"&amp;ROUND(D3989,1)&amp;"_"&amp;ROUND(E3989,1)&amp;"_"&amp;ROUND(F3989,1)&amp;"_"&amp;ROUND(G3989,1)</f>
        <v>sankmc_74.7_0_0_14_0_11.3</v>
      </c>
      <c r="B3989" s="1" t="n">
        <v>74.72</v>
      </c>
      <c r="C3989" s="1" t="n">
        <v>0</v>
      </c>
      <c r="D3989" s="1" t="n">
        <v>0</v>
      </c>
      <c r="E3989" s="1" t="n">
        <v>13.95</v>
      </c>
      <c r="F3989" s="1" t="n">
        <v>0</v>
      </c>
      <c r="G3989" s="1" t="n">
        <v>11.33</v>
      </c>
      <c r="H3989" s="34" t="n">
        <v>1250.15</v>
      </c>
      <c r="I3989" s="1" t="s">
        <v>2770</v>
      </c>
      <c r="J3989" s="1" t="n">
        <v>1930</v>
      </c>
      <c r="K3989" s="1" t="s">
        <v>2194</v>
      </c>
    </row>
    <row r="3990" customFormat="false" ht="15" hidden="false" customHeight="false" outlineLevel="0" collapsed="false">
      <c r="A3990" s="6" t="str">
        <f aca="false">"sankmc_"&amp;ROUND(B3990,1)&amp;"_"&amp;ROUND(C3990,1)&amp;"_"&amp;ROUND(D3990,1)&amp;"_"&amp;ROUND(E3990,1)&amp;"_"&amp;ROUND(F3990,1)&amp;"_"&amp;ROUND(G3990,1)</f>
        <v>sankmc_74.7_0_0_22_3.3_0</v>
      </c>
      <c r="B3990" s="1" t="n">
        <v>74.65</v>
      </c>
      <c r="C3990" s="1" t="n">
        <v>0</v>
      </c>
      <c r="D3990" s="1" t="n">
        <v>0</v>
      </c>
      <c r="E3990" s="1" t="n">
        <v>22.03</v>
      </c>
      <c r="F3990" s="1" t="n">
        <v>3.32</v>
      </c>
      <c r="G3990" s="1" t="n">
        <v>0</v>
      </c>
      <c r="H3990" s="34" t="n">
        <v>1012.15</v>
      </c>
      <c r="I3990" s="1" t="s">
        <v>2838</v>
      </c>
      <c r="J3990" s="1" t="n">
        <v>1951</v>
      </c>
      <c r="K3990" s="1" t="s">
        <v>2194</v>
      </c>
    </row>
    <row r="3991" customFormat="false" ht="15" hidden="false" customHeight="false" outlineLevel="0" collapsed="false">
      <c r="A3991" s="6" t="str">
        <f aca="false">"sankmc_"&amp;ROUND(B3991,1)&amp;"_"&amp;ROUND(C3991,1)&amp;"_"&amp;ROUND(D3991,1)&amp;"_"&amp;ROUND(E3991,1)&amp;"_"&amp;ROUND(F3991,1)&amp;"_"&amp;ROUND(G3991,1)</f>
        <v>sankmc_74.7_0_0_3.6_0_21.7</v>
      </c>
      <c r="B3991" s="1" t="n">
        <v>74.7474747474747</v>
      </c>
      <c r="C3991" s="1" t="n">
        <v>0</v>
      </c>
      <c r="D3991" s="1" t="n">
        <v>0</v>
      </c>
      <c r="E3991" s="1" t="n">
        <v>3.59035903590359</v>
      </c>
      <c r="F3991" s="1" t="n">
        <v>0</v>
      </c>
      <c r="G3991" s="1" t="n">
        <v>21.6621662166217</v>
      </c>
      <c r="H3991" s="34" t="n">
        <v>1613.15</v>
      </c>
      <c r="I3991" s="1" t="s">
        <v>2770</v>
      </c>
      <c r="J3991" s="1" t="n">
        <v>1930</v>
      </c>
      <c r="K3991" s="1" t="s">
        <v>2194</v>
      </c>
    </row>
    <row r="3992" customFormat="false" ht="15" hidden="false" customHeight="false" outlineLevel="0" collapsed="false">
      <c r="A3992" s="6" t="str">
        <f aca="false">"sankmc_"&amp;ROUND(B3992,1)&amp;"_"&amp;ROUND(C3992,1)&amp;"_"&amp;ROUND(D3992,1)&amp;"_"&amp;ROUND(E3992,1)&amp;"_"&amp;ROUND(F3992,1)&amp;"_"&amp;ROUND(G3992,1)</f>
        <v>sankmc_74.7_0.7_0_24.6_0_0</v>
      </c>
      <c r="B3992" s="1" t="n">
        <v>74.73</v>
      </c>
      <c r="C3992" s="1" t="n">
        <v>0.67</v>
      </c>
      <c r="D3992" s="1" t="n">
        <v>0</v>
      </c>
      <c r="E3992" s="1" t="n">
        <v>24.6</v>
      </c>
      <c r="F3992" s="1" t="n">
        <v>0</v>
      </c>
      <c r="G3992" s="1" t="n">
        <v>0</v>
      </c>
      <c r="H3992" s="34" t="n">
        <v>1093.15</v>
      </c>
      <c r="I3992" s="1" t="s">
        <v>2839</v>
      </c>
      <c r="J3992" s="1" t="n">
        <v>1955</v>
      </c>
      <c r="K3992" s="1" t="s">
        <v>2194</v>
      </c>
    </row>
    <row r="3993" customFormat="false" ht="15" hidden="false" customHeight="false" outlineLevel="0" collapsed="false">
      <c r="A3993" s="6" t="str">
        <f aca="false">"sankmc_"&amp;ROUND(B3993,1)&amp;"_"&amp;ROUND(C3993,1)&amp;"_"&amp;ROUND(D3993,1)&amp;"_"&amp;ROUND(E3993,1)&amp;"_"&amp;ROUND(F3993,1)&amp;"_"&amp;ROUND(G3993,1)</f>
        <v>sankmc_74.7_1.2_24.1_0_0_0</v>
      </c>
      <c r="B3993" s="1" t="n">
        <v>74.67</v>
      </c>
      <c r="C3993" s="1" t="n">
        <v>1.2</v>
      </c>
      <c r="D3993" s="1" t="n">
        <v>24.13</v>
      </c>
      <c r="E3993" s="1" t="n">
        <v>0</v>
      </c>
      <c r="F3993" s="1" t="n">
        <v>0</v>
      </c>
      <c r="G3993" s="1" t="n">
        <v>0</v>
      </c>
      <c r="H3993" s="34" t="n">
        <v>1053.15</v>
      </c>
      <c r="I3993" s="1" t="s">
        <v>2839</v>
      </c>
      <c r="J3993" s="1" t="n">
        <v>1956</v>
      </c>
      <c r="K3993" s="1" t="s">
        <v>2194</v>
      </c>
    </row>
    <row r="3994" customFormat="false" ht="15" hidden="false" customHeight="false" outlineLevel="0" collapsed="false">
      <c r="A3994" s="6" t="str">
        <f aca="false">"sankmc_"&amp;ROUND(B3994,1)&amp;"_"&amp;ROUND(C3994,1)&amp;"_"&amp;ROUND(D3994,1)&amp;"_"&amp;ROUND(E3994,1)&amp;"_"&amp;ROUND(F3994,1)&amp;"_"&amp;ROUND(G3994,1)</f>
        <v>sankmc_74.7_12.6_0_7.8_0_4.9</v>
      </c>
      <c r="B3994" s="1" t="n">
        <v>74.7</v>
      </c>
      <c r="C3994" s="1" t="n">
        <v>12.6</v>
      </c>
      <c r="D3994" s="1" t="n">
        <v>0</v>
      </c>
      <c r="E3994" s="1" t="n">
        <v>7.8</v>
      </c>
      <c r="F3994" s="1" t="n">
        <v>0</v>
      </c>
      <c r="G3994" s="1" t="n">
        <v>4.9</v>
      </c>
      <c r="H3994" s="34" t="n">
        <v>1588.15</v>
      </c>
      <c r="I3994" s="1" t="s">
        <v>2839</v>
      </c>
      <c r="J3994" s="1" t="n">
        <v>1947</v>
      </c>
      <c r="K3994" s="1" t="s">
        <v>2194</v>
      </c>
    </row>
    <row r="3995" customFormat="false" ht="15" hidden="false" customHeight="false" outlineLevel="0" collapsed="false">
      <c r="A3995" s="6" t="str">
        <f aca="false">"sankmc_"&amp;ROUND(B3995,1)&amp;"_"&amp;ROUND(C3995,1)&amp;"_"&amp;ROUND(D3995,1)&amp;"_"&amp;ROUND(E3995,1)&amp;"_"&amp;ROUND(F3995,1)&amp;"_"&amp;ROUND(G3995,1)</f>
        <v>sankmc_74.7_3.6_21.6_0_0_0</v>
      </c>
      <c r="B3995" s="1" t="n">
        <v>74.7325267473253</v>
      </c>
      <c r="C3995" s="1" t="n">
        <v>3.64963503649635</v>
      </c>
      <c r="D3995" s="1" t="n">
        <v>21.6178382161784</v>
      </c>
      <c r="E3995" s="1" t="n">
        <v>0</v>
      </c>
      <c r="F3995" s="1" t="n">
        <v>0</v>
      </c>
      <c r="G3995" s="1" t="n">
        <v>0</v>
      </c>
      <c r="H3995" s="34" t="n">
        <v>1058.15</v>
      </c>
      <c r="I3995" s="1" t="s">
        <v>2839</v>
      </c>
      <c r="J3995" s="1" t="n">
        <v>1956</v>
      </c>
      <c r="K3995" s="1" t="s">
        <v>2194</v>
      </c>
    </row>
    <row r="3996" customFormat="false" ht="15" hidden="false" customHeight="false" outlineLevel="0" collapsed="false">
      <c r="A3996" s="6" t="str">
        <f aca="false">"sankmc_"&amp;ROUND(B3996,1)&amp;"_"&amp;ROUND(C3996,1)&amp;"_"&amp;ROUND(D3996,1)&amp;"_"&amp;ROUND(E3996,1)&amp;"_"&amp;ROUND(F3996,1)&amp;"_"&amp;ROUND(G3996,1)</f>
        <v>sankmc_74.8_0_0_20_5.2_0</v>
      </c>
      <c r="B3996" s="1" t="n">
        <v>74.76</v>
      </c>
      <c r="C3996" s="1" t="n">
        <v>0</v>
      </c>
      <c r="D3996" s="1" t="n">
        <v>0</v>
      </c>
      <c r="E3996" s="1" t="n">
        <v>20.01</v>
      </c>
      <c r="F3996" s="1" t="n">
        <v>5.23</v>
      </c>
      <c r="G3996" s="1" t="n">
        <v>0</v>
      </c>
      <c r="H3996" s="34" t="n">
        <v>1108.15</v>
      </c>
      <c r="I3996" s="1" t="s">
        <v>2838</v>
      </c>
      <c r="J3996" s="1" t="n">
        <v>1951</v>
      </c>
      <c r="K3996" s="1" t="s">
        <v>2194</v>
      </c>
    </row>
    <row r="3997" customFormat="false" ht="15" hidden="false" customHeight="false" outlineLevel="0" collapsed="false">
      <c r="A3997" s="6" t="str">
        <f aca="false">"sankmc_"&amp;ROUND(B3997,1)&amp;"_"&amp;ROUND(C3997,1)&amp;"_"&amp;ROUND(D3997,1)&amp;"_"&amp;ROUND(E3997,1)&amp;"_"&amp;ROUND(F3997,1)&amp;"_"&amp;ROUND(G3997,1)</f>
        <v>sankmc_74.8_0_14.5_0_0_10.7</v>
      </c>
      <c r="B3997" s="1" t="n">
        <v>74.79</v>
      </c>
      <c r="C3997" s="1" t="n">
        <v>0</v>
      </c>
      <c r="D3997" s="1" t="n">
        <v>14.54</v>
      </c>
      <c r="E3997" s="1" t="n">
        <v>0</v>
      </c>
      <c r="F3997" s="1" t="n">
        <v>0</v>
      </c>
      <c r="G3997" s="1" t="n">
        <v>10.67</v>
      </c>
      <c r="H3997" s="34" t="n">
        <v>1340.15</v>
      </c>
      <c r="I3997" s="1" t="s">
        <v>2770</v>
      </c>
      <c r="J3997" s="1" t="n">
        <v>1930</v>
      </c>
      <c r="K3997" s="1" t="s">
        <v>2194</v>
      </c>
    </row>
    <row r="3998" customFormat="false" ht="15" hidden="false" customHeight="false" outlineLevel="0" collapsed="false">
      <c r="A3998" s="6" t="str">
        <f aca="false">"sankmc_"&amp;ROUND(B3998,1)&amp;"_"&amp;ROUND(C3998,1)&amp;"_"&amp;ROUND(D3998,1)&amp;"_"&amp;ROUND(E3998,1)&amp;"_"&amp;ROUND(F3998,1)&amp;"_"&amp;ROUND(G3998,1)</f>
        <v>sankmc_74.8_0_14.5_0_0_10.7</v>
      </c>
      <c r="B3998" s="1" t="n">
        <v>74.8</v>
      </c>
      <c r="C3998" s="1" t="n">
        <v>0</v>
      </c>
      <c r="D3998" s="1" t="n">
        <v>14.48</v>
      </c>
      <c r="E3998" s="1" t="n">
        <v>0</v>
      </c>
      <c r="F3998" s="1" t="n">
        <v>0</v>
      </c>
      <c r="G3998" s="1" t="n">
        <v>10.72</v>
      </c>
      <c r="H3998" s="34" t="n">
        <v>1340.15</v>
      </c>
      <c r="I3998" s="1" t="s">
        <v>2770</v>
      </c>
      <c r="J3998" s="1" t="n">
        <v>1932</v>
      </c>
      <c r="K3998" s="1" t="s">
        <v>2194</v>
      </c>
    </row>
    <row r="3999" customFormat="false" ht="15" hidden="false" customHeight="false" outlineLevel="0" collapsed="false">
      <c r="A3999" s="6" t="str">
        <f aca="false">"sankmc_"&amp;ROUND(B3999,1)&amp;"_"&amp;ROUND(C3999,1)&amp;"_"&amp;ROUND(D3999,1)&amp;"_"&amp;ROUND(E3999,1)&amp;"_"&amp;ROUND(F3999,1)&amp;"_"&amp;ROUND(G3999,1)</f>
        <v>sankmc_74.8_0_20.9_0_0_4.3</v>
      </c>
      <c r="B3999" s="1" t="n">
        <v>74.78</v>
      </c>
      <c r="C3999" s="1" t="n">
        <v>0</v>
      </c>
      <c r="D3999" s="1" t="n">
        <v>20.92</v>
      </c>
      <c r="E3999" s="1" t="n">
        <v>0</v>
      </c>
      <c r="F3999" s="1" t="n">
        <v>0</v>
      </c>
      <c r="G3999" s="1" t="n">
        <v>4.3</v>
      </c>
      <c r="H3999" s="34" t="n">
        <v>1125.15</v>
      </c>
      <c r="I3999" s="1" t="s">
        <v>2851</v>
      </c>
      <c r="J3999" s="1" t="n">
        <v>1971</v>
      </c>
      <c r="K3999" s="1" t="s">
        <v>2194</v>
      </c>
    </row>
    <row r="4000" customFormat="false" ht="15" hidden="false" customHeight="false" outlineLevel="0" collapsed="false">
      <c r="A4000" s="6" t="str">
        <f aca="false">"sankmc_"&amp;ROUND(B4000,1)&amp;"_"&amp;ROUND(C4000,1)&amp;"_"&amp;ROUND(D4000,1)&amp;"_"&amp;ROUND(E4000,1)&amp;"_"&amp;ROUND(F4000,1)&amp;"_"&amp;ROUND(G4000,1)</f>
        <v>sankmc_74.8_0_25.2_0_0_0</v>
      </c>
      <c r="B4000" s="1" t="n">
        <v>74.81</v>
      </c>
      <c r="C4000" s="1" t="n">
        <v>0</v>
      </c>
      <c r="D4000" s="1" t="n">
        <v>25.19</v>
      </c>
      <c r="E4000" s="1" t="n">
        <v>0</v>
      </c>
      <c r="F4000" s="1" t="n">
        <v>0</v>
      </c>
      <c r="G4000" s="1" t="n">
        <v>0</v>
      </c>
      <c r="H4000" s="34" t="n">
        <v>1103.15</v>
      </c>
      <c r="I4000" s="1" t="s">
        <v>2770</v>
      </c>
      <c r="J4000" s="1" t="n">
        <v>1924</v>
      </c>
      <c r="K4000" s="1" t="s">
        <v>2194</v>
      </c>
    </row>
    <row r="4001" customFormat="false" ht="15" hidden="false" customHeight="false" outlineLevel="0" collapsed="false">
      <c r="A4001" s="6" t="str">
        <f aca="false">"sankmc_"&amp;ROUND(B4001,1)&amp;"_"&amp;ROUND(C4001,1)&amp;"_"&amp;ROUND(D4001,1)&amp;"_"&amp;ROUND(E4001,1)&amp;"_"&amp;ROUND(F4001,1)&amp;"_"&amp;ROUND(G4001,1)</f>
        <v>sankmc_74.8_0_7.1_18.1_0_0</v>
      </c>
      <c r="B4001" s="1" t="n">
        <v>74.81</v>
      </c>
      <c r="C4001" s="1" t="n">
        <v>0</v>
      </c>
      <c r="D4001" s="1" t="n">
        <v>7.07</v>
      </c>
      <c r="E4001" s="1" t="n">
        <v>18.12</v>
      </c>
      <c r="F4001" s="1" t="n">
        <v>0</v>
      </c>
      <c r="G4001" s="1" t="n">
        <v>0</v>
      </c>
      <c r="H4001" s="34" t="n">
        <v>940.15</v>
      </c>
      <c r="I4001" s="1" t="s">
        <v>2819</v>
      </c>
      <c r="J4001" s="1" t="n">
        <v>1932</v>
      </c>
      <c r="K4001" s="1" t="s">
        <v>2194</v>
      </c>
    </row>
    <row r="4002" customFormat="false" ht="15" hidden="false" customHeight="false" outlineLevel="0" collapsed="false">
      <c r="A4002" s="6" t="str">
        <f aca="false">"sankmc_"&amp;ROUND(B4002,1)&amp;"_"&amp;ROUND(C4002,1)&amp;"_"&amp;ROUND(D4002,1)&amp;"_"&amp;ROUND(E4002,1)&amp;"_"&amp;ROUND(F4002,1)&amp;"_"&amp;ROUND(G4002,1)</f>
        <v>sankmc_74.8_16.5_0_8.8_0_0</v>
      </c>
      <c r="B4002" s="1" t="n">
        <v>74.76</v>
      </c>
      <c r="C4002" s="1" t="n">
        <v>16.47</v>
      </c>
      <c r="D4002" s="1" t="n">
        <v>0</v>
      </c>
      <c r="E4002" s="1" t="n">
        <v>8.77</v>
      </c>
      <c r="F4002" s="1" t="n">
        <v>0</v>
      </c>
      <c r="G4002" s="1" t="n">
        <v>0</v>
      </c>
      <c r="H4002" s="34" t="n">
        <v>1881.15</v>
      </c>
      <c r="I4002" s="1" t="s">
        <v>2839</v>
      </c>
      <c r="J4002" s="1" t="n">
        <v>1955</v>
      </c>
      <c r="K4002" s="1" t="s">
        <v>2194</v>
      </c>
    </row>
    <row r="4003" customFormat="false" ht="15" hidden="false" customHeight="false" outlineLevel="0" collapsed="false">
      <c r="A4003" s="6" t="str">
        <f aca="false">"sankmc_"&amp;ROUND(B4003,1)&amp;"_"&amp;ROUND(C4003,1)&amp;"_"&amp;ROUND(D4003,1)&amp;"_"&amp;ROUND(E4003,1)&amp;"_"&amp;ROUND(F4003,1)&amp;"_"&amp;ROUND(G4003,1)</f>
        <v>sankmc_74.8_2.4_22.8_0_0_0</v>
      </c>
      <c r="B4003" s="1" t="n">
        <v>74.7574757475748</v>
      </c>
      <c r="C4003" s="1" t="n">
        <v>2.41024102410241</v>
      </c>
      <c r="D4003" s="1" t="n">
        <v>22.8322832283228</v>
      </c>
      <c r="E4003" s="1" t="n">
        <v>0</v>
      </c>
      <c r="F4003" s="1" t="n">
        <v>0</v>
      </c>
      <c r="G4003" s="1" t="n">
        <v>0</v>
      </c>
      <c r="H4003" s="34" t="n">
        <v>1028.15</v>
      </c>
      <c r="I4003" s="1" t="s">
        <v>2839</v>
      </c>
      <c r="J4003" s="1" t="n">
        <v>1956</v>
      </c>
      <c r="K4003" s="1" t="s">
        <v>2194</v>
      </c>
    </row>
    <row r="4004" customFormat="false" ht="15" hidden="false" customHeight="false" outlineLevel="0" collapsed="false">
      <c r="A4004" s="6" t="str">
        <f aca="false">"sankmc_"&amp;ROUND(B4004,1)&amp;"_"&amp;ROUND(C4004,1)&amp;"_"&amp;ROUND(D4004,1)&amp;"_"&amp;ROUND(E4004,1)&amp;"_"&amp;ROUND(F4004,1)&amp;"_"&amp;ROUND(G4004,1)</f>
        <v>sankmc_74.8_4.1_0_4.1_17_0</v>
      </c>
      <c r="B4004" s="1" t="n">
        <v>74.77</v>
      </c>
      <c r="C4004" s="1" t="n">
        <v>4.11</v>
      </c>
      <c r="D4004" s="1" t="n">
        <v>0</v>
      </c>
      <c r="E4004" s="1" t="n">
        <v>4.11</v>
      </c>
      <c r="F4004" s="1" t="n">
        <v>17.01</v>
      </c>
      <c r="G4004" s="1" t="n">
        <v>0</v>
      </c>
      <c r="H4004" s="34" t="n">
        <v>1743.15</v>
      </c>
      <c r="I4004" s="1" t="s">
        <v>2839</v>
      </c>
      <c r="J4004" s="1" t="n">
        <v>1954</v>
      </c>
      <c r="K4004" s="1" t="s">
        <v>2194</v>
      </c>
    </row>
    <row r="4005" customFormat="false" ht="15" hidden="false" customHeight="false" outlineLevel="0" collapsed="false">
      <c r="A4005" s="6" t="str">
        <f aca="false">"sankmc_"&amp;ROUND(B4005,1)&amp;"_"&amp;ROUND(C4005,1)&amp;"_"&amp;ROUND(D4005,1)&amp;"_"&amp;ROUND(E4005,1)&amp;"_"&amp;ROUND(F4005,1)&amp;"_"&amp;ROUND(G4005,1)</f>
        <v>sankmc_74.8_4.7_0_20.5_0_0</v>
      </c>
      <c r="B4005" s="1" t="n">
        <v>74.81</v>
      </c>
      <c r="C4005" s="1" t="n">
        <v>4.74</v>
      </c>
      <c r="D4005" s="1" t="n">
        <v>0</v>
      </c>
      <c r="E4005" s="1" t="n">
        <v>20.45</v>
      </c>
      <c r="F4005" s="1" t="n">
        <v>0</v>
      </c>
      <c r="G4005" s="1" t="n">
        <v>0</v>
      </c>
      <c r="H4005" s="34" t="n">
        <v>1183.15</v>
      </c>
      <c r="I4005" s="1" t="s">
        <v>2839</v>
      </c>
      <c r="J4005" s="1" t="n">
        <v>1955</v>
      </c>
      <c r="K4005" s="1" t="s">
        <v>2194</v>
      </c>
    </row>
    <row r="4006" customFormat="false" ht="15" hidden="false" customHeight="false" outlineLevel="0" collapsed="false">
      <c r="A4006" s="6" t="str">
        <f aca="false">"sankmc_"&amp;ROUND(B4006,1)&amp;"_"&amp;ROUND(C4006,1)&amp;"_"&amp;ROUND(D4006,1)&amp;"_"&amp;ROUND(E4006,1)&amp;"_"&amp;ROUND(F4006,1)&amp;"_"&amp;ROUND(G4006,1)</f>
        <v>sankmc_74.9_0_0_11.4_13.7_0</v>
      </c>
      <c r="B4006" s="1" t="n">
        <v>74.94</v>
      </c>
      <c r="C4006" s="1" t="n">
        <v>0</v>
      </c>
      <c r="D4006" s="1" t="n">
        <v>0</v>
      </c>
      <c r="E4006" s="1" t="n">
        <v>11.38</v>
      </c>
      <c r="F4006" s="1" t="n">
        <v>13.68</v>
      </c>
      <c r="G4006" s="1" t="n">
        <v>0</v>
      </c>
      <c r="H4006" s="34" t="n">
        <v>1318.15</v>
      </c>
      <c r="I4006" s="1" t="s">
        <v>2838</v>
      </c>
      <c r="J4006" s="1" t="n">
        <v>1951</v>
      </c>
      <c r="K4006" s="1" t="s">
        <v>2194</v>
      </c>
    </row>
    <row r="4007" customFormat="false" ht="15" hidden="false" customHeight="false" outlineLevel="0" collapsed="false">
      <c r="A4007" s="6" t="str">
        <f aca="false">"sankmc_"&amp;ROUND(B4007,1)&amp;"_"&amp;ROUND(C4007,1)&amp;"_"&amp;ROUND(D4007,1)&amp;"_"&amp;ROUND(E4007,1)&amp;"_"&amp;ROUND(F4007,1)&amp;"_"&amp;ROUND(G4007,1)</f>
        <v>sankmc_74.9_0_0_22.1_0_3</v>
      </c>
      <c r="B4007" s="1" t="n">
        <v>74.93</v>
      </c>
      <c r="C4007" s="1" t="n">
        <v>0</v>
      </c>
      <c r="D4007" s="1" t="n">
        <v>0</v>
      </c>
      <c r="E4007" s="1" t="n">
        <v>22.07</v>
      </c>
      <c r="F4007" s="1" t="n">
        <v>0</v>
      </c>
      <c r="G4007" s="1" t="n">
        <v>3</v>
      </c>
      <c r="H4007" s="34" t="n">
        <v>1012.15</v>
      </c>
      <c r="I4007" s="1" t="s">
        <v>2770</v>
      </c>
      <c r="J4007" s="1" t="n">
        <v>1930</v>
      </c>
      <c r="K4007" s="1" t="s">
        <v>2194</v>
      </c>
    </row>
    <row r="4008" customFormat="false" ht="15" hidden="false" customHeight="false" outlineLevel="0" collapsed="false">
      <c r="A4008" s="6" t="str">
        <f aca="false">"sankmc_"&amp;ROUND(B4008,1)&amp;"_"&amp;ROUND(C4008,1)&amp;"_"&amp;ROUND(D4008,1)&amp;"_"&amp;ROUND(E4008,1)&amp;"_"&amp;ROUND(F4008,1)&amp;"_"&amp;ROUND(G4008,1)</f>
        <v>sankmc_74.9_0_0_25.1_0_0</v>
      </c>
      <c r="B4008" s="1" t="n">
        <v>74.93</v>
      </c>
      <c r="C4008" s="1" t="n">
        <v>0</v>
      </c>
      <c r="D4008" s="1" t="n">
        <v>0</v>
      </c>
      <c r="E4008" s="1" t="n">
        <v>25.07</v>
      </c>
      <c r="F4008" s="1" t="n">
        <v>0</v>
      </c>
      <c r="G4008" s="1" t="n">
        <v>0</v>
      </c>
      <c r="H4008" s="34" t="n">
        <v>1115.15</v>
      </c>
      <c r="I4008" s="1" t="s">
        <v>2819</v>
      </c>
      <c r="J4008" s="1" t="n">
        <v>1937</v>
      </c>
      <c r="K4008" s="1" t="s">
        <v>2194</v>
      </c>
    </row>
    <row r="4009" customFormat="false" ht="15" hidden="false" customHeight="false" outlineLevel="0" collapsed="false">
      <c r="A4009" s="6" t="str">
        <f aca="false">"sankmc_"&amp;ROUND(B4009,1)&amp;"_"&amp;ROUND(C4009,1)&amp;"_"&amp;ROUND(D4009,1)&amp;"_"&amp;ROUND(E4009,1)&amp;"_"&amp;ROUND(F4009,1)&amp;"_"&amp;ROUND(G4009,1)</f>
        <v>sankmc_74.9_0_0_25.1_0_0</v>
      </c>
      <c r="B4009" s="1" t="n">
        <v>74.9</v>
      </c>
      <c r="C4009" s="1" t="n">
        <v>0</v>
      </c>
      <c r="D4009" s="1" t="n">
        <v>0</v>
      </c>
      <c r="E4009" s="1" t="n">
        <v>25.1</v>
      </c>
      <c r="F4009" s="1" t="n">
        <v>0</v>
      </c>
      <c r="G4009" s="1" t="n">
        <v>0</v>
      </c>
      <c r="H4009" s="34" t="n">
        <v>1206.15</v>
      </c>
      <c r="I4009" s="1" t="s">
        <v>2819</v>
      </c>
      <c r="J4009" s="1" t="n">
        <v>1929</v>
      </c>
      <c r="K4009" s="1" t="s">
        <v>2194</v>
      </c>
    </row>
    <row r="4010" customFormat="false" ht="15" hidden="false" customHeight="false" outlineLevel="0" collapsed="false">
      <c r="A4010" s="6" t="str">
        <f aca="false">"sankmc_"&amp;ROUND(B4010,1)&amp;"_"&amp;ROUND(C4010,1)&amp;"_"&amp;ROUND(D4010,1)&amp;"_"&amp;ROUND(E4010,1)&amp;"_"&amp;ROUND(F4010,1)&amp;"_"&amp;ROUND(G4010,1)</f>
        <v>sankmc_74.9_0_10.1_15_0_0</v>
      </c>
      <c r="B4010" s="1" t="n">
        <v>74.88</v>
      </c>
      <c r="C4010" s="1" t="n">
        <v>0</v>
      </c>
      <c r="D4010" s="1" t="n">
        <v>10.13</v>
      </c>
      <c r="E4010" s="1" t="n">
        <v>14.99</v>
      </c>
      <c r="F4010" s="1" t="n">
        <v>0</v>
      </c>
      <c r="G4010" s="1" t="n">
        <v>0</v>
      </c>
      <c r="H4010" s="34" t="n">
        <v>870.15</v>
      </c>
      <c r="I4010" s="1" t="s">
        <v>2819</v>
      </c>
      <c r="J4010" s="1" t="n">
        <v>1932</v>
      </c>
      <c r="K4010" s="1" t="s">
        <v>2194</v>
      </c>
    </row>
    <row r="4011" customFormat="false" ht="15" hidden="false" customHeight="false" outlineLevel="0" collapsed="false">
      <c r="A4011" s="6" t="str">
        <f aca="false">"sankmc_"&amp;ROUND(B4011,1)&amp;"_"&amp;ROUND(C4011,1)&amp;"_"&amp;ROUND(D4011,1)&amp;"_"&amp;ROUND(E4011,1)&amp;"_"&amp;ROUND(F4011,1)&amp;"_"&amp;ROUND(G4011,1)</f>
        <v>sankmc_74.9_0_14.6_0_0_10.5</v>
      </c>
      <c r="B4011" s="1" t="n">
        <v>74.92</v>
      </c>
      <c r="C4011" s="1" t="n">
        <v>0</v>
      </c>
      <c r="D4011" s="1" t="n">
        <v>14.6</v>
      </c>
      <c r="E4011" s="1" t="n">
        <v>0</v>
      </c>
      <c r="F4011" s="1" t="n">
        <v>0</v>
      </c>
      <c r="G4011" s="1" t="n">
        <v>10.48</v>
      </c>
      <c r="H4011" s="34" t="n">
        <v>1440.15</v>
      </c>
      <c r="I4011" s="1" t="s">
        <v>2915</v>
      </c>
      <c r="J4011" s="1" t="n">
        <v>1995</v>
      </c>
      <c r="K4011" s="1" t="s">
        <v>2194</v>
      </c>
    </row>
    <row r="4012" customFormat="false" ht="15" hidden="false" customHeight="false" outlineLevel="0" collapsed="false">
      <c r="A4012" s="6" t="str">
        <f aca="false">"sankmc_"&amp;ROUND(B4012,1)&amp;"_"&amp;ROUND(C4012,1)&amp;"_"&amp;ROUND(D4012,1)&amp;"_"&amp;ROUND(E4012,1)&amp;"_"&amp;ROUND(F4012,1)&amp;"_"&amp;ROUND(G4012,1)</f>
        <v>sankmc_74.9_0_14.8_0_0_10.3</v>
      </c>
      <c r="B4012" s="1" t="n">
        <v>74.87</v>
      </c>
      <c r="C4012" s="1" t="n">
        <v>0</v>
      </c>
      <c r="D4012" s="1" t="n">
        <v>14.8</v>
      </c>
      <c r="E4012" s="1" t="n">
        <v>0</v>
      </c>
      <c r="F4012" s="1" t="n">
        <v>0</v>
      </c>
      <c r="G4012" s="1" t="n">
        <v>10.33</v>
      </c>
      <c r="H4012" s="34" t="n">
        <v>1338.15</v>
      </c>
      <c r="I4012" s="1" t="s">
        <v>2770</v>
      </c>
      <c r="J4012" s="1" t="n">
        <v>1930</v>
      </c>
      <c r="K4012" s="1" t="s">
        <v>2194</v>
      </c>
    </row>
    <row r="4013" customFormat="false" ht="15" hidden="false" customHeight="false" outlineLevel="0" collapsed="false">
      <c r="A4013" s="6" t="str">
        <f aca="false">"sankmc_"&amp;ROUND(B4013,1)&amp;"_"&amp;ROUND(C4013,1)&amp;"_"&amp;ROUND(D4013,1)&amp;"_"&amp;ROUND(E4013,1)&amp;"_"&amp;ROUND(F4013,1)&amp;"_"&amp;ROUND(G4013,1)</f>
        <v>sankmc_74.9_0_19.1_6_0_0</v>
      </c>
      <c r="B4013" s="1" t="n">
        <v>74.9</v>
      </c>
      <c r="C4013" s="1" t="n">
        <v>0</v>
      </c>
      <c r="D4013" s="1" t="n">
        <v>19.06</v>
      </c>
      <c r="E4013" s="1" t="n">
        <v>6.04</v>
      </c>
      <c r="F4013" s="1" t="n">
        <v>0</v>
      </c>
      <c r="G4013" s="1" t="n">
        <v>0</v>
      </c>
      <c r="H4013" s="34" t="n">
        <v>996.15</v>
      </c>
      <c r="I4013" s="1" t="s">
        <v>2819</v>
      </c>
      <c r="J4013" s="1" t="n">
        <v>1932</v>
      </c>
      <c r="K4013" s="1" t="s">
        <v>2194</v>
      </c>
    </row>
    <row r="4014" customFormat="false" ht="15" hidden="false" customHeight="false" outlineLevel="0" collapsed="false">
      <c r="A4014" s="6" t="str">
        <f aca="false">"sankmc_"&amp;ROUND(B4014,1)&amp;"_"&amp;ROUND(C4014,1)&amp;"_"&amp;ROUND(D4014,1)&amp;"_"&amp;ROUND(E4014,1)&amp;"_"&amp;ROUND(F4014,1)&amp;"_"&amp;ROUND(G4014,1)</f>
        <v>sankmc_74.9_0_19.1_6_0_0</v>
      </c>
      <c r="B4014" s="1" t="n">
        <v>74.9</v>
      </c>
      <c r="C4014" s="1" t="n">
        <v>0</v>
      </c>
      <c r="D4014" s="1" t="n">
        <v>19.06</v>
      </c>
      <c r="E4014" s="1" t="n">
        <v>6.04</v>
      </c>
      <c r="F4014" s="1" t="n">
        <v>0</v>
      </c>
      <c r="G4014" s="1" t="n">
        <v>0</v>
      </c>
      <c r="H4014" s="34" t="n">
        <v>1023.15</v>
      </c>
      <c r="I4014" s="1" t="s">
        <v>2819</v>
      </c>
      <c r="J4014" s="1" t="n">
        <v>1932</v>
      </c>
      <c r="K4014" s="1" t="s">
        <v>2194</v>
      </c>
    </row>
    <row r="4015" customFormat="false" ht="15" hidden="false" customHeight="false" outlineLevel="0" collapsed="false">
      <c r="A4015" s="6" t="str">
        <f aca="false">"sankmc_"&amp;ROUND(B4015,1)&amp;"_"&amp;ROUND(C4015,1)&amp;"_"&amp;ROUND(D4015,1)&amp;"_"&amp;ROUND(E4015,1)&amp;"_"&amp;ROUND(F4015,1)&amp;"_"&amp;ROUND(G4015,1)</f>
        <v>sankmc_74.9_0_21.6_3.5_0_0</v>
      </c>
      <c r="B4015" s="1" t="n">
        <v>74.94</v>
      </c>
      <c r="C4015" s="1" t="n">
        <v>0</v>
      </c>
      <c r="D4015" s="1" t="n">
        <v>21.59</v>
      </c>
      <c r="E4015" s="1" t="n">
        <v>3.47</v>
      </c>
      <c r="F4015" s="1" t="n">
        <v>0</v>
      </c>
      <c r="G4015" s="1" t="n">
        <v>0</v>
      </c>
      <c r="H4015" s="34" t="n">
        <v>1014.15</v>
      </c>
      <c r="I4015" s="1" t="s">
        <v>2819</v>
      </c>
      <c r="J4015" s="1" t="n">
        <v>1932</v>
      </c>
      <c r="K4015" s="1" t="s">
        <v>2194</v>
      </c>
    </row>
    <row r="4016" customFormat="false" ht="15" hidden="false" customHeight="false" outlineLevel="0" collapsed="false">
      <c r="A4016" s="6" t="str">
        <f aca="false">"sankmc_"&amp;ROUND(B4016,1)&amp;"_"&amp;ROUND(C4016,1)&amp;"_"&amp;ROUND(D4016,1)&amp;"_"&amp;ROUND(E4016,1)&amp;"_"&amp;ROUND(F4016,1)&amp;"_"&amp;ROUND(G4016,1)</f>
        <v>sankmc_74.9_0_21.6_3.5_0_0</v>
      </c>
      <c r="B4016" s="1" t="n">
        <v>74.94</v>
      </c>
      <c r="C4016" s="1" t="n">
        <v>0</v>
      </c>
      <c r="D4016" s="1" t="n">
        <v>21.59</v>
      </c>
      <c r="E4016" s="1" t="n">
        <v>3.47</v>
      </c>
      <c r="F4016" s="1" t="n">
        <v>0</v>
      </c>
      <c r="G4016" s="1" t="n">
        <v>0</v>
      </c>
      <c r="H4016" s="34" t="n">
        <v>1059.15</v>
      </c>
      <c r="I4016" s="1" t="s">
        <v>2819</v>
      </c>
      <c r="J4016" s="1" t="n">
        <v>1932</v>
      </c>
      <c r="K4016" s="1" t="s">
        <v>2194</v>
      </c>
    </row>
    <row r="4017" customFormat="false" ht="15" hidden="false" customHeight="false" outlineLevel="0" collapsed="false">
      <c r="A4017" s="6" t="str">
        <f aca="false">"sankmc_"&amp;ROUND(B4017,1)&amp;"_"&amp;ROUND(C4017,1)&amp;"_"&amp;ROUND(D4017,1)&amp;"_"&amp;ROUND(E4017,1)&amp;"_"&amp;ROUND(F4017,1)&amp;"_"&amp;ROUND(G4017,1)</f>
        <v>sankmc_74.9_0.9_13.8_0_0_10.4</v>
      </c>
      <c r="B4017" s="1" t="n">
        <v>74.86</v>
      </c>
      <c r="C4017" s="1" t="n">
        <v>0.92</v>
      </c>
      <c r="D4017" s="1" t="n">
        <v>13.84</v>
      </c>
      <c r="E4017" s="1" t="n">
        <v>0</v>
      </c>
      <c r="F4017" s="1" t="n">
        <v>0</v>
      </c>
      <c r="G4017" s="1" t="n">
        <v>10.38</v>
      </c>
      <c r="H4017" s="34" t="n">
        <v>1251.15</v>
      </c>
      <c r="I4017" s="1" t="s">
        <v>2580</v>
      </c>
      <c r="J4017" s="1" t="n">
        <v>1984</v>
      </c>
      <c r="K4017" s="1" t="s">
        <v>2194</v>
      </c>
    </row>
    <row r="4018" customFormat="false" ht="15" hidden="false" customHeight="false" outlineLevel="0" collapsed="false">
      <c r="A4018" s="6" t="str">
        <f aca="false">"sankmc_"&amp;ROUND(B4018,1)&amp;"_"&amp;ROUND(C4018,1)&amp;"_"&amp;ROUND(D4018,1)&amp;"_"&amp;ROUND(E4018,1)&amp;"_"&amp;ROUND(F4018,1)&amp;"_"&amp;ROUND(G4018,1)</f>
        <v>sankmc_74.9_10.9_0_14.2_0_0</v>
      </c>
      <c r="B4018" s="1" t="n">
        <v>74.85</v>
      </c>
      <c r="C4018" s="1" t="n">
        <v>10.91</v>
      </c>
      <c r="D4018" s="1" t="n">
        <v>0</v>
      </c>
      <c r="E4018" s="1" t="n">
        <v>14.24</v>
      </c>
      <c r="F4018" s="1" t="n">
        <v>0</v>
      </c>
      <c r="G4018" s="1" t="n">
        <v>0</v>
      </c>
      <c r="H4018" s="34" t="n">
        <v>1733.15</v>
      </c>
      <c r="I4018" s="1" t="s">
        <v>2839</v>
      </c>
      <c r="J4018" s="1" t="n">
        <v>1955</v>
      </c>
      <c r="K4018" s="1" t="s">
        <v>2194</v>
      </c>
    </row>
    <row r="4019" customFormat="false" ht="15" hidden="false" customHeight="false" outlineLevel="0" collapsed="false">
      <c r="A4019" s="6" t="str">
        <f aca="false">"sankmc_"&amp;ROUND(B4019,1)&amp;"_"&amp;ROUND(C4019,1)&amp;"_"&amp;ROUND(D4019,1)&amp;"_"&amp;ROUND(E4019,1)&amp;"_"&amp;ROUND(F4019,1)&amp;"_"&amp;ROUND(G4019,1)</f>
        <v>sankmc_74.9_11.4_12.6_0_0_1.2</v>
      </c>
      <c r="B4019" s="1" t="n">
        <v>74.9</v>
      </c>
      <c r="C4019" s="1" t="n">
        <v>11.35</v>
      </c>
      <c r="D4019" s="1" t="n">
        <v>12.59</v>
      </c>
      <c r="E4019" s="1" t="n">
        <v>0</v>
      </c>
      <c r="F4019" s="1" t="n">
        <v>0</v>
      </c>
      <c r="G4019" s="1" t="n">
        <v>1.16</v>
      </c>
      <c r="H4019" s="34" t="n">
        <v>1363.15</v>
      </c>
      <c r="I4019" s="1" t="s">
        <v>2770</v>
      </c>
      <c r="J4019" s="1" t="n">
        <v>1930</v>
      </c>
      <c r="K4019" s="1" t="s">
        <v>2194</v>
      </c>
    </row>
    <row r="4020" customFormat="false" ht="15" hidden="false" customHeight="false" outlineLevel="0" collapsed="false">
      <c r="A4020" s="6" t="str">
        <f aca="false">"sankmc_"&amp;ROUND(B4020,1)&amp;"_"&amp;ROUND(C4020,1)&amp;"_"&amp;ROUND(D4020,1)&amp;"_"&amp;ROUND(E4020,1)&amp;"_"&amp;ROUND(F4020,1)&amp;"_"&amp;ROUND(G4020,1)</f>
        <v>sankmc_74.9_2.7_0_22.5_0_0</v>
      </c>
      <c r="B4020" s="1" t="n">
        <v>74.85</v>
      </c>
      <c r="C4020" s="1" t="n">
        <v>2.7</v>
      </c>
      <c r="D4020" s="1" t="n">
        <v>0</v>
      </c>
      <c r="E4020" s="1" t="n">
        <v>22.45</v>
      </c>
      <c r="F4020" s="1" t="n">
        <v>0</v>
      </c>
      <c r="G4020" s="1" t="n">
        <v>0</v>
      </c>
      <c r="H4020" s="34" t="n">
        <v>1068.15</v>
      </c>
      <c r="I4020" s="1" t="s">
        <v>2839</v>
      </c>
      <c r="J4020" s="1" t="n">
        <v>1955</v>
      </c>
      <c r="K4020" s="1" t="s">
        <v>2194</v>
      </c>
    </row>
    <row r="4021" customFormat="false" ht="15" hidden="false" customHeight="false" outlineLevel="0" collapsed="false">
      <c r="A4021" s="6" t="str">
        <f aca="false">"sankmc_"&amp;ROUND(B4021,1)&amp;"_"&amp;ROUND(C4021,1)&amp;"_"&amp;ROUND(D4021,1)&amp;"_"&amp;ROUND(E4021,1)&amp;"_"&amp;ROUND(F4021,1)&amp;"_"&amp;ROUND(G4021,1)</f>
        <v>sankmc_75_0_0_12.5_12.5_0</v>
      </c>
      <c r="B4021" s="1" t="n">
        <v>74.99</v>
      </c>
      <c r="C4021" s="1" t="n">
        <v>0</v>
      </c>
      <c r="D4021" s="1" t="n">
        <v>0</v>
      </c>
      <c r="E4021" s="1" t="n">
        <v>12.5</v>
      </c>
      <c r="F4021" s="1" t="n">
        <v>12.51</v>
      </c>
      <c r="G4021" s="1" t="n">
        <v>0</v>
      </c>
      <c r="H4021" s="34" t="n">
        <v>1333.15</v>
      </c>
      <c r="I4021" s="1" t="s">
        <v>2838</v>
      </c>
      <c r="J4021" s="1" t="n">
        <v>1951</v>
      </c>
      <c r="K4021" s="1" t="s">
        <v>2194</v>
      </c>
    </row>
    <row r="4022" customFormat="false" ht="15" hidden="false" customHeight="false" outlineLevel="0" collapsed="false">
      <c r="A4022" s="6" t="str">
        <f aca="false">"sankmc_"&amp;ROUND(B4022,1)&amp;"_"&amp;ROUND(C4022,1)&amp;"_"&amp;ROUND(D4022,1)&amp;"_"&amp;ROUND(E4022,1)&amp;"_"&amp;ROUND(F4022,1)&amp;"_"&amp;ROUND(G4022,1)</f>
        <v>sankmc_75_0_0_3.3_0_21.6</v>
      </c>
      <c r="B4022" s="1" t="n">
        <v>75.04</v>
      </c>
      <c r="C4022" s="1" t="n">
        <v>0</v>
      </c>
      <c r="D4022" s="1" t="n">
        <v>0</v>
      </c>
      <c r="E4022" s="1" t="n">
        <v>3.32</v>
      </c>
      <c r="F4022" s="1" t="n">
        <v>0</v>
      </c>
      <c r="G4022" s="1" t="n">
        <v>21.64</v>
      </c>
      <c r="H4022" s="34" t="n">
        <v>1665.15</v>
      </c>
      <c r="I4022" s="1" t="s">
        <v>2770</v>
      </c>
      <c r="J4022" s="1" t="n">
        <v>1930</v>
      </c>
      <c r="K4022" s="1" t="s">
        <v>2194</v>
      </c>
    </row>
    <row r="4023" customFormat="false" ht="15" hidden="false" customHeight="false" outlineLevel="0" collapsed="false">
      <c r="A4023" s="6" t="str">
        <f aca="false">"sankmc_"&amp;ROUND(B4023,1)&amp;"_"&amp;ROUND(C4023,1)&amp;"_"&amp;ROUND(D4023,1)&amp;"_"&amp;ROUND(E4023,1)&amp;"_"&amp;ROUND(F4023,1)&amp;"_"&amp;ROUND(G4023,1)</f>
        <v>sankmc_75_0_0_8.3_0_16.7</v>
      </c>
      <c r="B4023" s="1" t="n">
        <v>75.02</v>
      </c>
      <c r="C4023" s="1" t="n">
        <v>0</v>
      </c>
      <c r="D4023" s="1" t="n">
        <v>0</v>
      </c>
      <c r="E4023" s="1" t="n">
        <v>8.33</v>
      </c>
      <c r="F4023" s="1" t="n">
        <v>0</v>
      </c>
      <c r="G4023" s="1" t="n">
        <v>16.65</v>
      </c>
      <c r="H4023" s="34" t="n">
        <v>1470.15</v>
      </c>
      <c r="I4023" s="1" t="s">
        <v>2770</v>
      </c>
      <c r="J4023" s="1" t="n">
        <v>1930</v>
      </c>
      <c r="K4023" s="1" t="s">
        <v>2194</v>
      </c>
    </row>
    <row r="4024" customFormat="false" ht="15" hidden="false" customHeight="false" outlineLevel="0" collapsed="false">
      <c r="A4024" s="6" t="str">
        <f aca="false">"sankmc_"&amp;ROUND(B4024,1)&amp;"_"&amp;ROUND(C4024,1)&amp;"_"&amp;ROUND(D4024,1)&amp;"_"&amp;ROUND(E4024,1)&amp;"_"&amp;ROUND(F4024,1)&amp;"_"&amp;ROUND(G4024,1)</f>
        <v>sankmc_75_0_0_8.3_16.7_0</v>
      </c>
      <c r="B4024" s="1" t="n">
        <v>74.99</v>
      </c>
      <c r="C4024" s="1" t="n">
        <v>0</v>
      </c>
      <c r="D4024" s="1" t="n">
        <v>0</v>
      </c>
      <c r="E4024" s="1" t="n">
        <v>8.34</v>
      </c>
      <c r="F4024" s="1" t="n">
        <v>16.67</v>
      </c>
      <c r="G4024" s="1" t="n">
        <v>0</v>
      </c>
      <c r="H4024" s="34" t="n">
        <v>1518.15</v>
      </c>
      <c r="I4024" s="1" t="s">
        <v>2838</v>
      </c>
      <c r="J4024" s="1" t="n">
        <v>1951</v>
      </c>
      <c r="K4024" s="1" t="s">
        <v>2194</v>
      </c>
    </row>
    <row r="4025" customFormat="false" ht="15" hidden="false" customHeight="false" outlineLevel="0" collapsed="false">
      <c r="A4025" s="6" t="str">
        <f aca="false">"sankmc_"&amp;ROUND(B4025,1)&amp;"_"&amp;ROUND(C4025,1)&amp;"_"&amp;ROUND(D4025,1)&amp;"_"&amp;ROUND(E4025,1)&amp;"_"&amp;ROUND(F4025,1)&amp;"_"&amp;ROUND(G4025,1)</f>
        <v>sankmc_75_0_1.2_23.8_0_0</v>
      </c>
      <c r="B4025" s="1" t="n">
        <v>75.04</v>
      </c>
      <c r="C4025" s="1" t="n">
        <v>0</v>
      </c>
      <c r="D4025" s="1" t="n">
        <v>1.21</v>
      </c>
      <c r="E4025" s="1" t="n">
        <v>23.75</v>
      </c>
      <c r="F4025" s="1" t="n">
        <v>0</v>
      </c>
      <c r="G4025" s="1" t="n">
        <v>0</v>
      </c>
      <c r="H4025" s="34" t="n">
        <v>1134.15</v>
      </c>
      <c r="I4025" s="1" t="s">
        <v>2819</v>
      </c>
      <c r="J4025" s="1" t="n">
        <v>1932</v>
      </c>
      <c r="K4025" s="1" t="s">
        <v>2194</v>
      </c>
    </row>
    <row r="4026" customFormat="false" ht="15" hidden="false" customHeight="false" outlineLevel="0" collapsed="false">
      <c r="A4026" s="6" t="str">
        <f aca="false">"sankmc_"&amp;ROUND(B4026,1)&amp;"_"&amp;ROUND(C4026,1)&amp;"_"&amp;ROUND(D4026,1)&amp;"_"&amp;ROUND(E4026,1)&amp;"_"&amp;ROUND(F4026,1)&amp;"_"&amp;ROUND(G4026,1)</f>
        <v>sankmc_75_0_14.8_0_7.6_2.6</v>
      </c>
      <c r="B4026" s="1" t="n">
        <v>75.01</v>
      </c>
      <c r="C4026" s="1" t="n">
        <v>0</v>
      </c>
      <c r="D4026" s="1" t="n">
        <v>14.79</v>
      </c>
      <c r="E4026" s="1" t="n">
        <v>0</v>
      </c>
      <c r="F4026" s="1" t="n">
        <v>7.57999999999999</v>
      </c>
      <c r="G4026" s="1" t="n">
        <v>2.61999999999999</v>
      </c>
      <c r="H4026" s="34" t="n">
        <v>1268.15</v>
      </c>
      <c r="I4026" s="1" t="s">
        <v>2915</v>
      </c>
      <c r="J4026" s="1" t="n">
        <v>1995</v>
      </c>
      <c r="K4026" s="1" t="s">
        <v>2194</v>
      </c>
    </row>
    <row r="4027" customFormat="false" ht="15" hidden="false" customHeight="false" outlineLevel="0" collapsed="false">
      <c r="A4027" s="6" t="str">
        <f aca="false">"sankmc_"&amp;ROUND(B4027,1)&amp;"_"&amp;ROUND(C4027,1)&amp;"_"&amp;ROUND(D4027,1)&amp;"_"&amp;ROUND(E4027,1)&amp;"_"&amp;ROUND(F4027,1)&amp;"_"&amp;ROUND(G4027,1)</f>
        <v>sankmc_75_0_15.5_0_0_9.5</v>
      </c>
      <c r="B4027" s="1" t="n">
        <v>75</v>
      </c>
      <c r="C4027" s="1" t="n">
        <v>0</v>
      </c>
      <c r="D4027" s="1" t="n">
        <v>15.52</v>
      </c>
      <c r="E4027" s="1" t="n">
        <v>0</v>
      </c>
      <c r="F4027" s="1" t="n">
        <v>0</v>
      </c>
      <c r="G4027" s="1" t="n">
        <v>9.48</v>
      </c>
      <c r="H4027" s="34" t="n">
        <v>1313.15</v>
      </c>
      <c r="I4027" s="1" t="s">
        <v>2892</v>
      </c>
      <c r="J4027" s="1" t="n">
        <v>1961</v>
      </c>
      <c r="K4027" s="1" t="s">
        <v>2194</v>
      </c>
    </row>
    <row r="4028" customFormat="false" ht="15" hidden="false" customHeight="false" outlineLevel="0" collapsed="false">
      <c r="A4028" s="6" t="str">
        <f aca="false">"sankmc_"&amp;ROUND(B4028,1)&amp;"_"&amp;ROUND(C4028,1)&amp;"_"&amp;ROUND(D4028,1)&amp;"_"&amp;ROUND(E4028,1)&amp;"_"&amp;ROUND(F4028,1)&amp;"_"&amp;ROUND(G4028,1)</f>
        <v>sankmc_75_0_16.1_9_0_0</v>
      </c>
      <c r="B4028" s="1" t="n">
        <v>74.97</v>
      </c>
      <c r="C4028" s="1" t="n">
        <v>0</v>
      </c>
      <c r="D4028" s="1" t="n">
        <v>16.07</v>
      </c>
      <c r="E4028" s="1" t="n">
        <v>8.96</v>
      </c>
      <c r="F4028" s="1" t="n">
        <v>0</v>
      </c>
      <c r="G4028" s="1" t="n">
        <v>0</v>
      </c>
      <c r="H4028" s="34" t="n">
        <v>961.15</v>
      </c>
      <c r="I4028" s="1" t="s">
        <v>2819</v>
      </c>
      <c r="J4028" s="1" t="n">
        <v>1932</v>
      </c>
      <c r="K4028" s="1" t="s">
        <v>2194</v>
      </c>
    </row>
    <row r="4029" customFormat="false" ht="15" hidden="false" customHeight="false" outlineLevel="0" collapsed="false">
      <c r="A4029" s="6" t="str">
        <f aca="false">"sankmc_"&amp;ROUND(B4029,1)&amp;"_"&amp;ROUND(C4029,1)&amp;"_"&amp;ROUND(D4029,1)&amp;"_"&amp;ROUND(E4029,1)&amp;"_"&amp;ROUND(F4029,1)&amp;"_"&amp;ROUND(G4029,1)</f>
        <v>sankmc_75_0_17_0_0_8</v>
      </c>
      <c r="B4029" s="1" t="n">
        <v>75</v>
      </c>
      <c r="C4029" s="1" t="n">
        <v>0</v>
      </c>
      <c r="D4029" s="1" t="n">
        <v>16.96</v>
      </c>
      <c r="E4029" s="1" t="n">
        <v>0</v>
      </c>
      <c r="F4029" s="1" t="n">
        <v>0</v>
      </c>
      <c r="G4029" s="1" t="n">
        <v>8.03999999999999</v>
      </c>
      <c r="H4029" s="34" t="n">
        <v>1253.15</v>
      </c>
      <c r="I4029" s="1" t="s">
        <v>2770</v>
      </c>
      <c r="J4029" s="1" t="n">
        <v>1930</v>
      </c>
      <c r="K4029" s="1" t="s">
        <v>2194</v>
      </c>
    </row>
    <row r="4030" customFormat="false" ht="15" hidden="false" customHeight="false" outlineLevel="0" collapsed="false">
      <c r="A4030" s="6" t="str">
        <f aca="false">"sankmc_"&amp;ROUND(B4030,1)&amp;"_"&amp;ROUND(C4030,1)&amp;"_"&amp;ROUND(D4030,1)&amp;"_"&amp;ROUND(E4030,1)&amp;"_"&amp;ROUND(F4030,1)&amp;"_"&amp;ROUND(G4030,1)</f>
        <v>sankmc_75_0_17_0_0_8</v>
      </c>
      <c r="B4030" s="1" t="n">
        <v>75</v>
      </c>
      <c r="C4030" s="1" t="n">
        <v>0</v>
      </c>
      <c r="D4030" s="1" t="n">
        <v>16.96</v>
      </c>
      <c r="E4030" s="1" t="n">
        <v>0</v>
      </c>
      <c r="F4030" s="1" t="n">
        <v>0</v>
      </c>
      <c r="G4030" s="1" t="n">
        <v>8.03999999999999</v>
      </c>
      <c r="H4030" s="34" t="n">
        <v>1253.15</v>
      </c>
      <c r="I4030" s="1" t="s">
        <v>2770</v>
      </c>
      <c r="J4030" s="1" t="n">
        <v>1932</v>
      </c>
      <c r="K4030" s="1" t="s">
        <v>2194</v>
      </c>
    </row>
    <row r="4031" customFormat="false" ht="15" hidden="false" customHeight="false" outlineLevel="0" collapsed="false">
      <c r="A4031" s="6" t="str">
        <f aca="false">"sankmc_"&amp;ROUND(B4031,1)&amp;"_"&amp;ROUND(C4031,1)&amp;"_"&amp;ROUND(D4031,1)&amp;"_"&amp;ROUND(E4031,1)&amp;"_"&amp;ROUND(F4031,1)&amp;"_"&amp;ROUND(G4031,1)</f>
        <v>sankmc_75_0_17_0_0_8</v>
      </c>
      <c r="B4031" s="1" t="n">
        <v>75</v>
      </c>
      <c r="C4031" s="1" t="n">
        <v>0</v>
      </c>
      <c r="D4031" s="1" t="n">
        <v>16.96</v>
      </c>
      <c r="E4031" s="1" t="n">
        <v>0</v>
      </c>
      <c r="F4031" s="1" t="n">
        <v>0</v>
      </c>
      <c r="G4031" s="1" t="n">
        <v>8.03999999999999</v>
      </c>
      <c r="H4031" s="34" t="n">
        <v>1273.15</v>
      </c>
      <c r="I4031" s="1" t="s">
        <v>2851</v>
      </c>
      <c r="J4031" s="1" t="n">
        <v>1971</v>
      </c>
      <c r="K4031" s="1" t="s">
        <v>2194</v>
      </c>
    </row>
    <row r="4032" customFormat="false" ht="15" hidden="false" customHeight="false" outlineLevel="0" collapsed="false">
      <c r="A4032" s="6" t="str">
        <f aca="false">"sankmc_"&amp;ROUND(B4032,1)&amp;"_"&amp;ROUND(C4032,1)&amp;"_"&amp;ROUND(D4032,1)&amp;"_"&amp;ROUND(E4032,1)&amp;"_"&amp;ROUND(F4032,1)&amp;"_"&amp;ROUND(G4032,1)</f>
        <v>sankmc_75_0_25_0_0_0</v>
      </c>
      <c r="B4032" s="1" t="n">
        <v>74.99</v>
      </c>
      <c r="C4032" s="1" t="n">
        <v>0</v>
      </c>
      <c r="D4032" s="1" t="n">
        <v>25.01</v>
      </c>
      <c r="E4032" s="1" t="n">
        <v>0</v>
      </c>
      <c r="F4032" s="1" t="n">
        <v>0</v>
      </c>
      <c r="G4032" s="1" t="n">
        <v>0</v>
      </c>
      <c r="H4032" s="34" t="n">
        <v>1098.15</v>
      </c>
      <c r="I4032" s="1" t="s">
        <v>2848</v>
      </c>
      <c r="J4032" s="1" t="n">
        <v>1930</v>
      </c>
      <c r="K4032" s="1" t="s">
        <v>2194</v>
      </c>
    </row>
    <row r="4033" customFormat="false" ht="15" hidden="false" customHeight="false" outlineLevel="0" collapsed="false">
      <c r="A4033" s="6" t="str">
        <f aca="false">"sankmc_"&amp;ROUND(B4033,1)&amp;"_"&amp;ROUND(C4033,1)&amp;"_"&amp;ROUND(D4033,1)&amp;"_"&amp;ROUND(E4033,1)&amp;"_"&amp;ROUND(F4033,1)&amp;"_"&amp;ROUND(G4033,1)</f>
        <v>sankmc_75_0_25_0_0_0</v>
      </c>
      <c r="B4033" s="1" t="n">
        <v>75</v>
      </c>
      <c r="C4033" s="1" t="n">
        <v>0</v>
      </c>
      <c r="D4033" s="1" t="n">
        <v>25</v>
      </c>
      <c r="E4033" s="1" t="n">
        <v>0</v>
      </c>
      <c r="F4033" s="1" t="n">
        <v>0</v>
      </c>
      <c r="G4033" s="1" t="n">
        <v>0</v>
      </c>
      <c r="H4033" s="34" t="n">
        <v>1062.15</v>
      </c>
      <c r="I4033" s="1" t="s">
        <v>2899</v>
      </c>
      <c r="J4033" s="1" t="n">
        <v>1958</v>
      </c>
      <c r="K4033" s="1" t="s">
        <v>2194</v>
      </c>
    </row>
    <row r="4034" customFormat="false" ht="15" hidden="false" customHeight="false" outlineLevel="0" collapsed="false">
      <c r="A4034" s="6" t="str">
        <f aca="false">"sankmc_"&amp;ROUND(B4034,1)&amp;"_"&amp;ROUND(C4034,1)&amp;"_"&amp;ROUND(D4034,1)&amp;"_"&amp;ROUND(E4034,1)&amp;"_"&amp;ROUND(F4034,1)&amp;"_"&amp;ROUND(G4034,1)</f>
        <v>sankmc_75_0_25_0_0_0</v>
      </c>
      <c r="B4034" s="1" t="n">
        <v>75</v>
      </c>
      <c r="C4034" s="1" t="n">
        <v>0</v>
      </c>
      <c r="D4034" s="1" t="n">
        <v>25</v>
      </c>
      <c r="E4034" s="1" t="n">
        <v>0</v>
      </c>
      <c r="F4034" s="1" t="n">
        <v>0</v>
      </c>
      <c r="G4034" s="1" t="n">
        <v>0</v>
      </c>
      <c r="H4034" s="34" t="n">
        <v>1133.15</v>
      </c>
      <c r="I4034" s="1" t="s">
        <v>2856</v>
      </c>
      <c r="J4034" s="1" t="n">
        <v>1955</v>
      </c>
      <c r="K4034" s="1" t="s">
        <v>2194</v>
      </c>
    </row>
    <row r="4035" customFormat="false" ht="15" hidden="false" customHeight="false" outlineLevel="0" collapsed="false">
      <c r="A4035" s="6" t="str">
        <f aca="false">"sankmc_"&amp;ROUND(B4035,1)&amp;"_"&amp;ROUND(C4035,1)&amp;"_"&amp;ROUND(D4035,1)&amp;"_"&amp;ROUND(E4035,1)&amp;"_"&amp;ROUND(F4035,1)&amp;"_"&amp;ROUND(G4035,1)</f>
        <v>sankmc_75_0_5.9_0_0_19</v>
      </c>
      <c r="B4035" s="1" t="n">
        <v>75.04</v>
      </c>
      <c r="C4035" s="1" t="n">
        <v>0</v>
      </c>
      <c r="D4035" s="1" t="n">
        <v>5.93</v>
      </c>
      <c r="E4035" s="1" t="n">
        <v>0</v>
      </c>
      <c r="F4035" s="1" t="n">
        <v>0</v>
      </c>
      <c r="G4035" s="1" t="n">
        <v>19.03</v>
      </c>
      <c r="H4035" s="34" t="n">
        <v>1711.15</v>
      </c>
      <c r="I4035" s="1" t="s">
        <v>2770</v>
      </c>
      <c r="J4035" s="1" t="n">
        <v>1930</v>
      </c>
      <c r="K4035" s="1" t="s">
        <v>2194</v>
      </c>
    </row>
    <row r="4036" customFormat="false" ht="15" hidden="false" customHeight="false" outlineLevel="0" collapsed="false">
      <c r="A4036" s="6" t="str">
        <f aca="false">"sankmc_"&amp;ROUND(B4036,1)&amp;"_"&amp;ROUND(C4036,1)&amp;"_"&amp;ROUND(D4036,1)&amp;"_"&amp;ROUND(E4036,1)&amp;"_"&amp;ROUND(F4036,1)&amp;"_"&amp;ROUND(G4036,1)</f>
        <v>sankmc_75_11.3_0_0_3.4_10.3</v>
      </c>
      <c r="B4036" s="1" t="n">
        <v>75</v>
      </c>
      <c r="C4036" s="1" t="n">
        <v>11.25</v>
      </c>
      <c r="D4036" s="1" t="n">
        <v>0</v>
      </c>
      <c r="E4036" s="1" t="n">
        <v>0</v>
      </c>
      <c r="F4036" s="1" t="n">
        <v>3.44</v>
      </c>
      <c r="G4036" s="1" t="n">
        <v>10.31</v>
      </c>
      <c r="H4036" s="34" t="n">
        <v>1692.15</v>
      </c>
      <c r="I4036" s="1" t="s">
        <v>2886</v>
      </c>
      <c r="J4036" s="1" t="n">
        <v>2013</v>
      </c>
      <c r="K4036" s="1" t="s">
        <v>2194</v>
      </c>
    </row>
    <row r="4037" customFormat="false" ht="15" hidden="false" customHeight="false" outlineLevel="0" collapsed="false">
      <c r="A4037" s="6" t="str">
        <f aca="false">"sankmc_"&amp;ROUND(B4037,1)&amp;"_"&amp;ROUND(C4037,1)&amp;"_"&amp;ROUND(D4037,1)&amp;"_"&amp;ROUND(E4037,1)&amp;"_"&amp;ROUND(F4037,1)&amp;"_"&amp;ROUND(G4037,1)</f>
        <v>sankmc_75_12.5_0_0_3.1_9.4</v>
      </c>
      <c r="B4037" s="1" t="n">
        <v>74.99</v>
      </c>
      <c r="C4037" s="1" t="n">
        <v>12.5</v>
      </c>
      <c r="D4037" s="1" t="n">
        <v>0</v>
      </c>
      <c r="E4037" s="1" t="n">
        <v>0</v>
      </c>
      <c r="F4037" s="1" t="n">
        <v>3.13</v>
      </c>
      <c r="G4037" s="1" t="n">
        <v>9.38</v>
      </c>
      <c r="H4037" s="34" t="n">
        <v>1689.15</v>
      </c>
      <c r="I4037" s="1" t="s">
        <v>2886</v>
      </c>
      <c r="J4037" s="1" t="n">
        <v>2013</v>
      </c>
      <c r="K4037" s="1" t="s">
        <v>2194</v>
      </c>
    </row>
    <row r="4038" customFormat="false" ht="15" hidden="false" customHeight="false" outlineLevel="0" collapsed="false">
      <c r="A4038" s="6" t="str">
        <f aca="false">"sankmc_"&amp;ROUND(B4038,1)&amp;"_"&amp;ROUND(C4038,1)&amp;"_"&amp;ROUND(D4038,1)&amp;"_"&amp;ROUND(E4038,1)&amp;"_"&amp;ROUND(F4038,1)&amp;"_"&amp;ROUND(G4038,1)</f>
        <v>sankmc_75_12.5_0_0_9.4_3.1</v>
      </c>
      <c r="B4038" s="1" t="n">
        <v>74.99</v>
      </c>
      <c r="C4038" s="1" t="n">
        <v>12.5</v>
      </c>
      <c r="D4038" s="1" t="n">
        <v>0</v>
      </c>
      <c r="E4038" s="1" t="n">
        <v>0</v>
      </c>
      <c r="F4038" s="1" t="n">
        <v>9.38</v>
      </c>
      <c r="G4038" s="1" t="n">
        <v>3.13</v>
      </c>
      <c r="H4038" s="34" t="n">
        <v>1735.15</v>
      </c>
      <c r="I4038" s="1" t="s">
        <v>2886</v>
      </c>
      <c r="J4038" s="1" t="n">
        <v>2013</v>
      </c>
      <c r="K4038" s="1" t="s">
        <v>2194</v>
      </c>
    </row>
    <row r="4039" customFormat="false" ht="15" hidden="false" customHeight="false" outlineLevel="0" collapsed="false">
      <c r="A4039" s="6" t="str">
        <f aca="false">"sankmc_"&amp;ROUND(B4039,1)&amp;"_"&amp;ROUND(C4039,1)&amp;"_"&amp;ROUND(D4039,1)&amp;"_"&amp;ROUND(E4039,1)&amp;"_"&amp;ROUND(F4039,1)&amp;"_"&amp;ROUND(G4039,1)</f>
        <v>sankmc_75_12.5_0_12.5_0_0</v>
      </c>
      <c r="B4039" s="1" t="n">
        <v>75.03</v>
      </c>
      <c r="C4039" s="1" t="n">
        <v>12.49</v>
      </c>
      <c r="D4039" s="1" t="n">
        <v>0</v>
      </c>
      <c r="E4039" s="1" t="n">
        <v>12.48</v>
      </c>
      <c r="F4039" s="1" t="n">
        <v>0</v>
      </c>
      <c r="G4039" s="1" t="n">
        <v>0</v>
      </c>
      <c r="H4039" s="34" t="n">
        <v>1808.15</v>
      </c>
      <c r="I4039" s="1" t="s">
        <v>2839</v>
      </c>
      <c r="J4039" s="1" t="n">
        <v>1955</v>
      </c>
      <c r="K4039" s="1" t="s">
        <v>2194</v>
      </c>
    </row>
    <row r="4040" customFormat="false" ht="15" hidden="false" customHeight="false" outlineLevel="0" collapsed="false">
      <c r="A4040" s="6" t="str">
        <f aca="false">"sankmc_"&amp;ROUND(B4040,1)&amp;"_"&amp;ROUND(C4040,1)&amp;"_"&amp;ROUND(D4040,1)&amp;"_"&amp;ROUND(E4040,1)&amp;"_"&amp;ROUND(F4040,1)&amp;"_"&amp;ROUND(G4040,1)</f>
        <v>sankmc_75_12.5_0_12.5_0_0</v>
      </c>
      <c r="B4040" s="1" t="n">
        <v>75</v>
      </c>
      <c r="C4040" s="1" t="n">
        <v>12.5</v>
      </c>
      <c r="D4040" s="1" t="n">
        <v>0</v>
      </c>
      <c r="E4040" s="1" t="n">
        <v>12.5</v>
      </c>
      <c r="F4040" s="1" t="n">
        <v>0</v>
      </c>
      <c r="G4040" s="1" t="n">
        <v>0</v>
      </c>
      <c r="H4040" s="34" t="n">
        <v>1808.15</v>
      </c>
      <c r="I4040" s="1" t="s">
        <v>2770</v>
      </c>
      <c r="J4040" s="1" t="n">
        <v>1922</v>
      </c>
      <c r="K4040" s="1" t="s">
        <v>2194</v>
      </c>
    </row>
    <row r="4041" customFormat="false" ht="15" hidden="false" customHeight="false" outlineLevel="0" collapsed="false">
      <c r="A4041" s="6" t="str">
        <f aca="false">"sankmc_"&amp;ROUND(B4041,1)&amp;"_"&amp;ROUND(C4041,1)&amp;"_"&amp;ROUND(D4041,1)&amp;"_"&amp;ROUND(E4041,1)&amp;"_"&amp;ROUND(F4041,1)&amp;"_"&amp;ROUND(G4041,1)</f>
        <v>sankmc_75_12.5_0_3_0_9.5</v>
      </c>
      <c r="B4041" s="1" t="n">
        <v>75</v>
      </c>
      <c r="C4041" s="1" t="n">
        <v>12.5</v>
      </c>
      <c r="D4041" s="1" t="n">
        <v>0</v>
      </c>
      <c r="E4041" s="1" t="n">
        <v>3</v>
      </c>
      <c r="F4041" s="1" t="n">
        <v>0</v>
      </c>
      <c r="G4041" s="1" t="n">
        <v>9.5</v>
      </c>
      <c r="H4041" s="34" t="n">
        <v>1655.15</v>
      </c>
      <c r="I4041" s="1" t="s">
        <v>2839</v>
      </c>
      <c r="J4041" s="1" t="n">
        <v>1947</v>
      </c>
      <c r="K4041" s="1" t="s">
        <v>2194</v>
      </c>
    </row>
    <row r="4042" customFormat="false" ht="15" hidden="false" customHeight="false" outlineLevel="0" collapsed="false">
      <c r="A4042" s="6" t="str">
        <f aca="false">"sankmc_"&amp;ROUND(B4042,1)&amp;"_"&amp;ROUND(C4042,1)&amp;"_"&amp;ROUND(D4042,1)&amp;"_"&amp;ROUND(E4042,1)&amp;"_"&amp;ROUND(F4042,1)&amp;"_"&amp;ROUND(G4042,1)</f>
        <v>sankmc_75_12.5_0.7_11.8_0_0</v>
      </c>
      <c r="B4042" s="1" t="n">
        <v>75.02</v>
      </c>
      <c r="C4042" s="1" t="n">
        <v>12.49</v>
      </c>
      <c r="D4042" s="1" t="n">
        <v>0.66</v>
      </c>
      <c r="E4042" s="1" t="n">
        <v>11.83</v>
      </c>
      <c r="F4042" s="1" t="n">
        <v>0</v>
      </c>
      <c r="G4042" s="1" t="n">
        <v>0</v>
      </c>
      <c r="H4042" s="34" t="n">
        <v>1753.15</v>
      </c>
      <c r="I4042" s="1" t="s">
        <v>2839</v>
      </c>
      <c r="J4042" s="1" t="n">
        <v>1950</v>
      </c>
      <c r="K4042" s="1" t="s">
        <v>2194</v>
      </c>
    </row>
    <row r="4043" customFormat="false" ht="15" hidden="false" customHeight="false" outlineLevel="0" collapsed="false">
      <c r="A4043" s="6" t="str">
        <f aca="false">"sankmc_"&amp;ROUND(B4043,1)&amp;"_"&amp;ROUND(C4043,1)&amp;"_"&amp;ROUND(D4043,1)&amp;"_"&amp;ROUND(E4043,1)&amp;"_"&amp;ROUND(F4043,1)&amp;"_"&amp;ROUND(G4043,1)</f>
        <v>sankmc_75_12.5_1.3_11.2_0_0</v>
      </c>
      <c r="B4043" s="1" t="n">
        <v>75.022497750225</v>
      </c>
      <c r="C4043" s="1" t="n">
        <v>12.4887511248875</v>
      </c>
      <c r="D4043" s="1" t="n">
        <v>1.31986801319868</v>
      </c>
      <c r="E4043" s="1" t="n">
        <v>11.1688831116888</v>
      </c>
      <c r="F4043" s="1" t="n">
        <v>0</v>
      </c>
      <c r="G4043" s="1" t="n">
        <v>0</v>
      </c>
      <c r="H4043" s="34" t="n">
        <v>1718.15</v>
      </c>
      <c r="I4043" s="1" t="s">
        <v>2839</v>
      </c>
      <c r="J4043" s="1" t="n">
        <v>1950</v>
      </c>
      <c r="K4043" s="1" t="s">
        <v>2194</v>
      </c>
    </row>
    <row r="4044" customFormat="false" ht="15" hidden="false" customHeight="false" outlineLevel="0" collapsed="false">
      <c r="A4044" s="6" t="str">
        <f aca="false">"sankmc_"&amp;ROUND(B4044,1)&amp;"_"&amp;ROUND(C4044,1)&amp;"_"&amp;ROUND(D4044,1)&amp;"_"&amp;ROUND(E4044,1)&amp;"_"&amp;ROUND(F4044,1)&amp;"_"&amp;ROUND(G4044,1)</f>
        <v>sankmc_75_12.5_10.1_2.4_0_0</v>
      </c>
      <c r="B4044" s="1" t="n">
        <v>75.027502750275</v>
      </c>
      <c r="C4044" s="1" t="n">
        <v>12.4812481248125</v>
      </c>
      <c r="D4044" s="1" t="n">
        <v>10.1110111011101</v>
      </c>
      <c r="E4044" s="1" t="n">
        <v>2.38023802380238</v>
      </c>
      <c r="F4044" s="1" t="n">
        <v>0</v>
      </c>
      <c r="G4044" s="1" t="n">
        <v>0</v>
      </c>
      <c r="H4044" s="34" t="n">
        <v>1358.15</v>
      </c>
      <c r="I4044" s="1" t="s">
        <v>2839</v>
      </c>
      <c r="J4044" s="1" t="n">
        <v>1950</v>
      </c>
      <c r="K4044" s="1" t="s">
        <v>2194</v>
      </c>
    </row>
    <row r="4045" customFormat="false" ht="15" hidden="false" customHeight="false" outlineLevel="0" collapsed="false">
      <c r="A4045" s="6" t="str">
        <f aca="false">"sankmc_"&amp;ROUND(B4045,1)&amp;"_"&amp;ROUND(C4045,1)&amp;"_"&amp;ROUND(D4045,1)&amp;"_"&amp;ROUND(E4045,1)&amp;"_"&amp;ROUND(F4045,1)&amp;"_"&amp;ROUND(G4045,1)</f>
        <v>sankmc_75_12.5_10.7_1.8_0_0</v>
      </c>
      <c r="B4045" s="1" t="n">
        <v>75.02</v>
      </c>
      <c r="C4045" s="1" t="n">
        <v>12.49</v>
      </c>
      <c r="D4045" s="1" t="n">
        <v>10.71</v>
      </c>
      <c r="E4045" s="1" t="n">
        <v>1.78</v>
      </c>
      <c r="F4045" s="1" t="n">
        <v>0</v>
      </c>
      <c r="G4045" s="1" t="n">
        <v>0</v>
      </c>
      <c r="H4045" s="34" t="n">
        <v>1363.15</v>
      </c>
      <c r="I4045" s="1" t="s">
        <v>2839</v>
      </c>
      <c r="J4045" s="1" t="n">
        <v>1950</v>
      </c>
      <c r="K4045" s="1" t="s">
        <v>2194</v>
      </c>
    </row>
    <row r="4046" customFormat="false" ht="15" hidden="false" customHeight="false" outlineLevel="0" collapsed="false">
      <c r="A4046" s="6" t="str">
        <f aca="false">"sankmc_"&amp;ROUND(B4046,1)&amp;"_"&amp;ROUND(C4046,1)&amp;"_"&amp;ROUND(D4046,1)&amp;"_"&amp;ROUND(E4046,1)&amp;"_"&amp;ROUND(F4046,1)&amp;"_"&amp;ROUND(G4046,1)</f>
        <v>sankmc_75_12.5_11.3_1.2_0_0</v>
      </c>
      <c r="B4046" s="1" t="n">
        <v>75.027502750275</v>
      </c>
      <c r="C4046" s="1" t="n">
        <v>12.4812481248125</v>
      </c>
      <c r="D4046" s="1" t="n">
        <v>11.3111311131113</v>
      </c>
      <c r="E4046" s="1" t="n">
        <v>1.18011801180118</v>
      </c>
      <c r="F4046" s="1" t="n">
        <v>0</v>
      </c>
      <c r="G4046" s="1" t="n">
        <v>0</v>
      </c>
      <c r="H4046" s="34" t="n">
        <v>1373.15</v>
      </c>
      <c r="I4046" s="1" t="s">
        <v>2839</v>
      </c>
      <c r="J4046" s="1" t="n">
        <v>1950</v>
      </c>
      <c r="K4046" s="1" t="s">
        <v>2194</v>
      </c>
    </row>
    <row r="4047" customFormat="false" ht="15" hidden="false" customHeight="false" outlineLevel="0" collapsed="false">
      <c r="A4047" s="6" t="str">
        <f aca="false">"sankmc_"&amp;ROUND(B4047,1)&amp;"_"&amp;ROUND(C4047,1)&amp;"_"&amp;ROUND(D4047,1)&amp;"_"&amp;ROUND(E4047,1)&amp;"_"&amp;ROUND(F4047,1)&amp;"_"&amp;ROUND(G4047,1)</f>
        <v>sankmc_75_12.5_11.9_0.6_0_0</v>
      </c>
      <c r="B4047" s="1" t="n">
        <v>75.02</v>
      </c>
      <c r="C4047" s="1" t="n">
        <v>12.49</v>
      </c>
      <c r="D4047" s="1" t="n">
        <v>11.9</v>
      </c>
      <c r="E4047" s="1" t="n">
        <v>0.59</v>
      </c>
      <c r="F4047" s="1" t="n">
        <v>0</v>
      </c>
      <c r="G4047" s="1" t="n">
        <v>0</v>
      </c>
      <c r="H4047" s="34" t="n">
        <v>1383.15</v>
      </c>
      <c r="I4047" s="1" t="s">
        <v>2839</v>
      </c>
      <c r="J4047" s="1" t="n">
        <v>1950</v>
      </c>
      <c r="K4047" s="1" t="s">
        <v>2194</v>
      </c>
    </row>
    <row r="4048" customFormat="false" ht="15" hidden="false" customHeight="false" outlineLevel="0" collapsed="false">
      <c r="A4048" s="6" t="str">
        <f aca="false">"sankmc_"&amp;ROUND(B4048,1)&amp;"_"&amp;ROUND(C4048,1)&amp;"_"&amp;ROUND(D4048,1)&amp;"_"&amp;ROUND(E4048,1)&amp;"_"&amp;ROUND(F4048,1)&amp;"_"&amp;ROUND(G4048,1)</f>
        <v>sankmc_75_12.5_12.5_0_0_0</v>
      </c>
      <c r="B4048" s="1" t="n">
        <v>74.98</v>
      </c>
      <c r="C4048" s="1" t="n">
        <v>12.54</v>
      </c>
      <c r="D4048" s="1" t="n">
        <v>12.48</v>
      </c>
      <c r="E4048" s="1" t="n">
        <v>0</v>
      </c>
      <c r="F4048" s="1" t="n">
        <v>0</v>
      </c>
      <c r="G4048" s="1" t="n">
        <v>0</v>
      </c>
      <c r="H4048" s="34" t="n">
        <v>1393.15</v>
      </c>
      <c r="I4048" s="1" t="s">
        <v>2839</v>
      </c>
      <c r="J4048" s="1" t="n">
        <v>1956</v>
      </c>
      <c r="K4048" s="1" t="s">
        <v>2194</v>
      </c>
    </row>
    <row r="4049" customFormat="false" ht="15" hidden="false" customHeight="false" outlineLevel="0" collapsed="false">
      <c r="A4049" s="6" t="str">
        <f aca="false">"sankmc_"&amp;ROUND(B4049,1)&amp;"_"&amp;ROUND(C4049,1)&amp;"_"&amp;ROUND(D4049,1)&amp;"_"&amp;ROUND(E4049,1)&amp;"_"&amp;ROUND(F4049,1)&amp;"_"&amp;ROUND(G4049,1)</f>
        <v>sankmc_75_12.5_12.5_0_0_0</v>
      </c>
      <c r="B4049" s="1" t="n">
        <v>75</v>
      </c>
      <c r="C4049" s="1" t="n">
        <v>12.5</v>
      </c>
      <c r="D4049" s="1" t="n">
        <v>12.5</v>
      </c>
      <c r="E4049" s="1" t="n">
        <v>0</v>
      </c>
      <c r="F4049" s="1" t="n">
        <v>0</v>
      </c>
      <c r="G4049" s="1" t="n">
        <v>0</v>
      </c>
      <c r="H4049" s="34" t="n">
        <v>1391.15</v>
      </c>
      <c r="I4049" s="1" t="s">
        <v>2873</v>
      </c>
      <c r="J4049" s="1" t="n">
        <v>1985</v>
      </c>
      <c r="K4049" s="1" t="s">
        <v>2194</v>
      </c>
    </row>
    <row r="4050" customFormat="false" ht="15" hidden="false" customHeight="false" outlineLevel="0" collapsed="false">
      <c r="A4050" s="6" t="str">
        <f aca="false">"sankmc_"&amp;ROUND(B4050,1)&amp;"_"&amp;ROUND(C4050,1)&amp;"_"&amp;ROUND(D4050,1)&amp;"_"&amp;ROUND(E4050,1)&amp;"_"&amp;ROUND(F4050,1)&amp;"_"&amp;ROUND(G4050,1)</f>
        <v>sankmc_75_12.5_12.5_0_0_0</v>
      </c>
      <c r="B4050" s="1" t="n">
        <v>75.027502750275</v>
      </c>
      <c r="C4050" s="1" t="n">
        <v>12.4812481248125</v>
      </c>
      <c r="D4050" s="1" t="n">
        <v>12.4912491249125</v>
      </c>
      <c r="E4050" s="1" t="n">
        <v>0</v>
      </c>
      <c r="F4050" s="1" t="n">
        <v>0</v>
      </c>
      <c r="G4050" s="1" t="n">
        <v>0</v>
      </c>
      <c r="H4050" s="34" t="n">
        <v>1393.15</v>
      </c>
      <c r="I4050" s="1" t="s">
        <v>2872</v>
      </c>
      <c r="J4050" s="1" t="n">
        <v>1938</v>
      </c>
      <c r="K4050" s="1" t="s">
        <v>2194</v>
      </c>
    </row>
    <row r="4051" customFormat="false" ht="15" hidden="false" customHeight="false" outlineLevel="0" collapsed="false">
      <c r="A4051" s="6" t="str">
        <f aca="false">"sankmc_"&amp;ROUND(B4051,1)&amp;"_"&amp;ROUND(C4051,1)&amp;"_"&amp;ROUND(D4051,1)&amp;"_"&amp;ROUND(E4051,1)&amp;"_"&amp;ROUND(F4051,1)&amp;"_"&amp;ROUND(G4051,1)</f>
        <v>sankmc_75_12.5_2_10.5_0_0</v>
      </c>
      <c r="B4051" s="1" t="n">
        <v>75.022497750225</v>
      </c>
      <c r="C4051" s="1" t="n">
        <v>12.4887511248875</v>
      </c>
      <c r="D4051" s="1" t="n">
        <v>1.96980301969803</v>
      </c>
      <c r="E4051" s="1" t="n">
        <v>10.5189481051895</v>
      </c>
      <c r="F4051" s="1" t="n">
        <v>0</v>
      </c>
      <c r="G4051" s="1" t="n">
        <v>0</v>
      </c>
      <c r="H4051" s="34" t="n">
        <v>1678.15</v>
      </c>
      <c r="I4051" s="1" t="s">
        <v>2839</v>
      </c>
      <c r="J4051" s="1" t="n">
        <v>1950</v>
      </c>
      <c r="K4051" s="1" t="s">
        <v>2194</v>
      </c>
    </row>
    <row r="4052" customFormat="false" ht="15" hidden="false" customHeight="false" outlineLevel="0" collapsed="false">
      <c r="A4052" s="6" t="str">
        <f aca="false">"sankmc_"&amp;ROUND(B4052,1)&amp;"_"&amp;ROUND(C4052,1)&amp;"_"&amp;ROUND(D4052,1)&amp;"_"&amp;ROUND(E4052,1)&amp;"_"&amp;ROUND(F4052,1)&amp;"_"&amp;ROUND(G4052,1)</f>
        <v>sankmc_75_12.5_2.6_9.9_0_0</v>
      </c>
      <c r="B4052" s="1" t="n">
        <v>75.022497750225</v>
      </c>
      <c r="C4052" s="1" t="n">
        <v>12.4887511248875</v>
      </c>
      <c r="D4052" s="1" t="n">
        <v>2.61973802619738</v>
      </c>
      <c r="E4052" s="1" t="n">
        <v>9.86901309869013</v>
      </c>
      <c r="F4052" s="1" t="n">
        <v>0</v>
      </c>
      <c r="G4052" s="1" t="n">
        <v>0</v>
      </c>
      <c r="H4052" s="34" t="n">
        <v>1643.15</v>
      </c>
      <c r="I4052" s="1" t="s">
        <v>2839</v>
      </c>
      <c r="J4052" s="1" t="n">
        <v>1950</v>
      </c>
      <c r="K4052" s="1" t="s">
        <v>2194</v>
      </c>
    </row>
    <row r="4053" customFormat="false" ht="15" hidden="false" customHeight="false" outlineLevel="0" collapsed="false">
      <c r="A4053" s="6" t="str">
        <f aca="false">"sankmc_"&amp;ROUND(B4053,1)&amp;"_"&amp;ROUND(C4053,1)&amp;"_"&amp;ROUND(D4053,1)&amp;"_"&amp;ROUND(E4053,1)&amp;"_"&amp;ROUND(F4053,1)&amp;"_"&amp;ROUND(G4053,1)</f>
        <v>sankmc_75_12.5_3.3_9.2_0_0</v>
      </c>
      <c r="B4053" s="1" t="n">
        <v>75.03</v>
      </c>
      <c r="C4053" s="1" t="n">
        <v>12.49</v>
      </c>
      <c r="D4053" s="1" t="n">
        <v>3.26</v>
      </c>
      <c r="E4053" s="1" t="n">
        <v>9.22</v>
      </c>
      <c r="F4053" s="1" t="n">
        <v>0</v>
      </c>
      <c r="G4053" s="1" t="n">
        <v>0</v>
      </c>
      <c r="H4053" s="34" t="n">
        <v>1608.15</v>
      </c>
      <c r="I4053" s="1" t="s">
        <v>2839</v>
      </c>
      <c r="J4053" s="1" t="n">
        <v>1950</v>
      </c>
      <c r="K4053" s="1" t="s">
        <v>2194</v>
      </c>
    </row>
    <row r="4054" customFormat="false" ht="15" hidden="false" customHeight="false" outlineLevel="0" collapsed="false">
      <c r="A4054" s="6" t="str">
        <f aca="false">"sankmc_"&amp;ROUND(B4054,1)&amp;"_"&amp;ROUND(C4054,1)&amp;"_"&amp;ROUND(D4054,1)&amp;"_"&amp;ROUND(E4054,1)&amp;"_"&amp;ROUND(F4054,1)&amp;"_"&amp;ROUND(G4054,1)</f>
        <v>sankmc_75_12.5_3.9_8.6_0_0</v>
      </c>
      <c r="B4054" s="1" t="n">
        <v>75.03</v>
      </c>
      <c r="C4054" s="1" t="n">
        <v>12.49</v>
      </c>
      <c r="D4054" s="1" t="n">
        <v>3.9</v>
      </c>
      <c r="E4054" s="1" t="n">
        <v>8.58</v>
      </c>
      <c r="F4054" s="1" t="n">
        <v>0</v>
      </c>
      <c r="G4054" s="1" t="n">
        <v>0</v>
      </c>
      <c r="H4054" s="34" t="n">
        <v>1573.15</v>
      </c>
      <c r="I4054" s="1" t="s">
        <v>2839</v>
      </c>
      <c r="J4054" s="1" t="n">
        <v>1950</v>
      </c>
      <c r="K4054" s="1" t="s">
        <v>2194</v>
      </c>
    </row>
    <row r="4055" customFormat="false" ht="15" hidden="false" customHeight="false" outlineLevel="0" collapsed="false">
      <c r="A4055" s="6" t="str">
        <f aca="false">"sankmc_"&amp;ROUND(B4055,1)&amp;"_"&amp;ROUND(C4055,1)&amp;"_"&amp;ROUND(D4055,1)&amp;"_"&amp;ROUND(E4055,1)&amp;"_"&amp;ROUND(F4055,1)&amp;"_"&amp;ROUND(G4055,1)</f>
        <v>sankmc_75_12.5_4.5_8_0_0</v>
      </c>
      <c r="B4055" s="1" t="n">
        <v>75.02</v>
      </c>
      <c r="C4055" s="1" t="n">
        <v>12.49</v>
      </c>
      <c r="D4055" s="1" t="n">
        <v>4.54</v>
      </c>
      <c r="E4055" s="1" t="n">
        <v>7.95</v>
      </c>
      <c r="F4055" s="1" t="n">
        <v>0</v>
      </c>
      <c r="G4055" s="1" t="n">
        <v>0</v>
      </c>
      <c r="H4055" s="34" t="n">
        <v>1533.15</v>
      </c>
      <c r="I4055" s="1" t="s">
        <v>2839</v>
      </c>
      <c r="J4055" s="1" t="n">
        <v>1950</v>
      </c>
      <c r="K4055" s="1" t="s">
        <v>2194</v>
      </c>
    </row>
    <row r="4056" customFormat="false" ht="15" hidden="false" customHeight="false" outlineLevel="0" collapsed="false">
      <c r="A4056" s="6" t="str">
        <f aca="false">"sankmc_"&amp;ROUND(B4056,1)&amp;"_"&amp;ROUND(C4056,1)&amp;"_"&amp;ROUND(D4056,1)&amp;"_"&amp;ROUND(E4056,1)&amp;"_"&amp;ROUND(F4056,1)&amp;"_"&amp;ROUND(G4056,1)</f>
        <v>sankmc_75_12.5_5.8_6.7_0_0</v>
      </c>
      <c r="B4056" s="1" t="n">
        <v>75.022497750225</v>
      </c>
      <c r="C4056" s="1" t="n">
        <v>12.4887511248875</v>
      </c>
      <c r="D4056" s="1" t="n">
        <v>5.7994200579942</v>
      </c>
      <c r="E4056" s="1" t="n">
        <v>6.68933106689331</v>
      </c>
      <c r="F4056" s="1" t="n">
        <v>0</v>
      </c>
      <c r="G4056" s="1" t="n">
        <v>0</v>
      </c>
      <c r="H4056" s="34" t="n">
        <v>1428.15</v>
      </c>
      <c r="I4056" s="1" t="s">
        <v>2839</v>
      </c>
      <c r="J4056" s="1" t="n">
        <v>1950</v>
      </c>
      <c r="K4056" s="1" t="s">
        <v>2194</v>
      </c>
    </row>
    <row r="4057" customFormat="false" ht="15" hidden="false" customHeight="false" outlineLevel="0" collapsed="false">
      <c r="A4057" s="6" t="str">
        <f aca="false">"sankmc_"&amp;ROUND(B4057,1)&amp;"_"&amp;ROUND(C4057,1)&amp;"_"&amp;ROUND(D4057,1)&amp;"_"&amp;ROUND(E4057,1)&amp;"_"&amp;ROUND(F4057,1)&amp;"_"&amp;ROUND(G4057,1)</f>
        <v>sankmc_75_12.5_6.4_6.1_0_0</v>
      </c>
      <c r="B4057" s="1" t="n">
        <v>75.022497750225</v>
      </c>
      <c r="C4057" s="1" t="n">
        <v>12.4887511248875</v>
      </c>
      <c r="D4057" s="1" t="n">
        <v>6.42935706429357</v>
      </c>
      <c r="E4057" s="1" t="n">
        <v>6.05939406059394</v>
      </c>
      <c r="F4057" s="1" t="n">
        <v>0</v>
      </c>
      <c r="G4057" s="1" t="n">
        <v>0</v>
      </c>
      <c r="H4057" s="34" t="n">
        <v>1363.15</v>
      </c>
      <c r="I4057" s="1" t="s">
        <v>2839</v>
      </c>
      <c r="J4057" s="1" t="n">
        <v>1950</v>
      </c>
      <c r="K4057" s="1" t="s">
        <v>2194</v>
      </c>
    </row>
    <row r="4058" customFormat="false" ht="15" hidden="false" customHeight="false" outlineLevel="0" collapsed="false">
      <c r="A4058" s="6" t="str">
        <f aca="false">"sankmc_"&amp;ROUND(B4058,1)&amp;"_"&amp;ROUND(C4058,1)&amp;"_"&amp;ROUND(D4058,1)&amp;"_"&amp;ROUND(E4058,1)&amp;"_"&amp;ROUND(F4058,1)&amp;"_"&amp;ROUND(G4058,1)</f>
        <v>sankmc_75_12.5_7.7_4.8_0_0</v>
      </c>
      <c r="B4058" s="1" t="n">
        <v>75.022497750225</v>
      </c>
      <c r="C4058" s="1" t="n">
        <v>12.4887511248875</v>
      </c>
      <c r="D4058" s="1" t="n">
        <v>7.66923307669233</v>
      </c>
      <c r="E4058" s="1" t="n">
        <v>4.81951804819518</v>
      </c>
      <c r="F4058" s="1" t="n">
        <v>0</v>
      </c>
      <c r="G4058" s="1" t="n">
        <v>0</v>
      </c>
      <c r="H4058" s="34" t="n">
        <v>1338.15</v>
      </c>
      <c r="I4058" s="1" t="s">
        <v>2839</v>
      </c>
      <c r="J4058" s="1" t="n">
        <v>1950</v>
      </c>
      <c r="K4058" s="1" t="s">
        <v>2194</v>
      </c>
    </row>
    <row r="4059" customFormat="false" ht="15" hidden="false" customHeight="false" outlineLevel="0" collapsed="false">
      <c r="A4059" s="6" t="str">
        <f aca="false">"sankmc_"&amp;ROUND(B4059,1)&amp;"_"&amp;ROUND(C4059,1)&amp;"_"&amp;ROUND(D4059,1)&amp;"_"&amp;ROUND(E4059,1)&amp;"_"&amp;ROUND(F4059,1)&amp;"_"&amp;ROUND(G4059,1)</f>
        <v>sankmc_75_12.5_8.3_4.2_0_0</v>
      </c>
      <c r="B4059" s="1" t="n">
        <v>75.02</v>
      </c>
      <c r="C4059" s="1" t="n">
        <v>12.49</v>
      </c>
      <c r="D4059" s="1" t="n">
        <v>8.28</v>
      </c>
      <c r="E4059" s="1" t="n">
        <v>4.21</v>
      </c>
      <c r="F4059" s="1" t="n">
        <v>0</v>
      </c>
      <c r="G4059" s="1" t="n">
        <v>0</v>
      </c>
      <c r="H4059" s="34" t="n">
        <v>1338.15</v>
      </c>
      <c r="I4059" s="1" t="s">
        <v>2839</v>
      </c>
      <c r="J4059" s="1" t="n">
        <v>1950</v>
      </c>
      <c r="K4059" s="1" t="s">
        <v>2194</v>
      </c>
    </row>
    <row r="4060" customFormat="false" ht="15" hidden="false" customHeight="false" outlineLevel="0" collapsed="false">
      <c r="A4060" s="6" t="str">
        <f aca="false">"sankmc_"&amp;ROUND(B4060,1)&amp;"_"&amp;ROUND(C4060,1)&amp;"_"&amp;ROUND(D4060,1)&amp;"_"&amp;ROUND(E4060,1)&amp;"_"&amp;ROUND(F4060,1)&amp;"_"&amp;ROUND(G4060,1)</f>
        <v>sankmc_75_12.5_8.9_3.6_0_0</v>
      </c>
      <c r="B4060" s="1" t="n">
        <v>75.022497750225</v>
      </c>
      <c r="C4060" s="1" t="n">
        <v>12.4887511248875</v>
      </c>
      <c r="D4060" s="1" t="n">
        <v>8.8991100889911</v>
      </c>
      <c r="E4060" s="1" t="n">
        <v>3.58964103589641</v>
      </c>
      <c r="F4060" s="1" t="n">
        <v>0</v>
      </c>
      <c r="G4060" s="1" t="n">
        <v>0</v>
      </c>
      <c r="H4060" s="34" t="n">
        <v>1338.15</v>
      </c>
      <c r="I4060" s="1" t="s">
        <v>2839</v>
      </c>
      <c r="J4060" s="1" t="n">
        <v>1950</v>
      </c>
      <c r="K4060" s="1" t="s">
        <v>2194</v>
      </c>
    </row>
    <row r="4061" customFormat="false" ht="15" hidden="false" customHeight="false" outlineLevel="0" collapsed="false">
      <c r="A4061" s="6" t="str">
        <f aca="false">"sankmc_"&amp;ROUND(B4061,1)&amp;"_"&amp;ROUND(C4061,1)&amp;"_"&amp;ROUND(D4061,1)&amp;"_"&amp;ROUND(E4061,1)&amp;"_"&amp;ROUND(F4061,1)&amp;"_"&amp;ROUND(G4061,1)</f>
        <v>sankmc_75_12.5_9.5_3_0_0</v>
      </c>
      <c r="B4061" s="1" t="n">
        <v>75.02</v>
      </c>
      <c r="C4061" s="1" t="n">
        <v>12.49</v>
      </c>
      <c r="D4061" s="1" t="n">
        <v>9.5</v>
      </c>
      <c r="E4061" s="1" t="n">
        <v>2.99</v>
      </c>
      <c r="F4061" s="1" t="n">
        <v>0</v>
      </c>
      <c r="G4061" s="1" t="n">
        <v>0</v>
      </c>
      <c r="H4061" s="34" t="n">
        <v>1348.15</v>
      </c>
      <c r="I4061" s="1" t="s">
        <v>2839</v>
      </c>
      <c r="J4061" s="1" t="n">
        <v>1950</v>
      </c>
      <c r="K4061" s="1" t="s">
        <v>2194</v>
      </c>
    </row>
    <row r="4062" customFormat="false" ht="15" hidden="false" customHeight="false" outlineLevel="0" collapsed="false">
      <c r="A4062" s="6" t="str">
        <f aca="false">"sankmc_"&amp;ROUND(B4062,1)&amp;"_"&amp;ROUND(C4062,1)&amp;"_"&amp;ROUND(D4062,1)&amp;"_"&amp;ROUND(E4062,1)&amp;"_"&amp;ROUND(F4062,1)&amp;"_"&amp;ROUND(G4062,1)</f>
        <v>sankmc_75_13.8_0_0_2.8_8.4</v>
      </c>
      <c r="B4062" s="1" t="n">
        <v>75</v>
      </c>
      <c r="C4062" s="1" t="n">
        <v>13.75</v>
      </c>
      <c r="D4062" s="1" t="n">
        <v>0</v>
      </c>
      <c r="E4062" s="1" t="n">
        <v>0</v>
      </c>
      <c r="F4062" s="1" t="n">
        <v>2.81</v>
      </c>
      <c r="G4062" s="1" t="n">
        <v>8.43999999999999</v>
      </c>
      <c r="H4062" s="34" t="n">
        <v>1687.15</v>
      </c>
      <c r="I4062" s="1" t="s">
        <v>2886</v>
      </c>
      <c r="J4062" s="1" t="n">
        <v>2013</v>
      </c>
      <c r="K4062" s="1" t="s">
        <v>2194</v>
      </c>
    </row>
    <row r="4063" customFormat="false" ht="15" hidden="false" customHeight="false" outlineLevel="0" collapsed="false">
      <c r="A4063" s="6" t="str">
        <f aca="false">"sankmc_"&amp;ROUND(B4063,1)&amp;"_"&amp;ROUND(C4063,1)&amp;"_"&amp;ROUND(D4063,1)&amp;"_"&amp;ROUND(E4063,1)&amp;"_"&amp;ROUND(F4063,1)&amp;"_"&amp;ROUND(G4063,1)</f>
        <v>sankmc_75_25_0_0_0_0</v>
      </c>
      <c r="B4063" s="1" t="n">
        <v>75</v>
      </c>
      <c r="C4063" s="1" t="n">
        <v>25</v>
      </c>
      <c r="D4063" s="1" t="n">
        <v>0</v>
      </c>
      <c r="E4063" s="1" t="n">
        <v>0</v>
      </c>
      <c r="F4063" s="1" t="n">
        <v>0</v>
      </c>
      <c r="G4063" s="1" t="n">
        <v>0</v>
      </c>
      <c r="H4063" s="34" t="n">
        <v>2068.15</v>
      </c>
      <c r="I4063" s="1" t="s">
        <v>2846</v>
      </c>
      <c r="J4063" s="1" t="n">
        <v>1959</v>
      </c>
      <c r="K4063" s="1" t="s">
        <v>2194</v>
      </c>
    </row>
    <row r="4064" customFormat="false" ht="15" hidden="false" customHeight="false" outlineLevel="0" collapsed="false">
      <c r="A4064" s="6" t="str">
        <f aca="false">"sankmc_"&amp;ROUND(B4064,1)&amp;"_"&amp;ROUND(C4064,1)&amp;"_"&amp;ROUND(D4064,1)&amp;"_"&amp;ROUND(E4064,1)&amp;"_"&amp;ROUND(F4064,1)&amp;"_"&amp;ROUND(G4064,1)</f>
        <v>sankmc_75_4.2_4.2_0_8.3_8.3</v>
      </c>
      <c r="B4064" s="1" t="n">
        <v>74.95</v>
      </c>
      <c r="C4064" s="1" t="n">
        <v>4.21999999999999</v>
      </c>
      <c r="D4064" s="1" t="n">
        <v>4.21999999999999</v>
      </c>
      <c r="E4064" s="1" t="n">
        <v>0</v>
      </c>
      <c r="F4064" s="1" t="n">
        <v>8.3</v>
      </c>
      <c r="G4064" s="1" t="n">
        <v>8.31</v>
      </c>
      <c r="H4064" s="34" t="n">
        <v>1571.15</v>
      </c>
      <c r="I4064" s="1" t="s">
        <v>2839</v>
      </c>
      <c r="J4064" s="1" t="n">
        <v>1960</v>
      </c>
      <c r="K4064" s="1" t="s">
        <v>2194</v>
      </c>
    </row>
    <row r="4065" customFormat="false" ht="15" hidden="false" customHeight="false" outlineLevel="0" collapsed="false">
      <c r="A4065" s="6" t="str">
        <f aca="false">"sankmc_"&amp;ROUND(B4065,1)&amp;"_"&amp;ROUND(C4065,1)&amp;"_"&amp;ROUND(D4065,1)&amp;"_"&amp;ROUND(E4065,1)&amp;"_"&amp;ROUND(F4065,1)&amp;"_"&amp;ROUND(G4065,1)</f>
        <v>sankmc_75_6.2_18.8_0_0_0</v>
      </c>
      <c r="B4065" s="1" t="n">
        <v>75.007500750075</v>
      </c>
      <c r="C4065" s="1" t="n">
        <v>6.18061806180618</v>
      </c>
      <c r="D4065" s="1" t="n">
        <v>18.8118811881188</v>
      </c>
      <c r="E4065" s="1" t="n">
        <v>0</v>
      </c>
      <c r="F4065" s="1" t="n">
        <v>0</v>
      </c>
      <c r="G4065" s="1" t="n">
        <v>0</v>
      </c>
      <c r="H4065" s="34" t="n">
        <v>1168.15</v>
      </c>
      <c r="I4065" s="1" t="s">
        <v>2839</v>
      </c>
      <c r="J4065" s="1" t="n">
        <v>1956</v>
      </c>
      <c r="K4065" s="1" t="s">
        <v>2194</v>
      </c>
    </row>
    <row r="4066" customFormat="false" ht="15" hidden="false" customHeight="false" outlineLevel="0" collapsed="false">
      <c r="A4066" s="6" t="str">
        <f aca="false">"sankmc_"&amp;ROUND(B4066,1)&amp;"_"&amp;ROUND(C4066,1)&amp;"_"&amp;ROUND(D4066,1)&amp;"_"&amp;ROUND(E4066,1)&amp;"_"&amp;ROUND(F4066,1)&amp;"_"&amp;ROUND(G4066,1)</f>
        <v>sankmc_75_6.5_16_0_2.5_0</v>
      </c>
      <c r="B4066" s="1" t="n">
        <v>75</v>
      </c>
      <c r="C4066" s="1" t="n">
        <v>6.5</v>
      </c>
      <c r="D4066" s="1" t="n">
        <v>16</v>
      </c>
      <c r="E4066" s="1" t="n">
        <v>0</v>
      </c>
      <c r="F4066" s="1" t="n">
        <v>2.5</v>
      </c>
      <c r="G4066" s="1" t="n">
        <v>0</v>
      </c>
      <c r="H4066" s="34" t="n">
        <v>1137.15</v>
      </c>
      <c r="I4066" s="1" t="s">
        <v>2359</v>
      </c>
      <c r="J4066" s="1" t="n">
        <v>2014</v>
      </c>
      <c r="K4066" s="1" t="s">
        <v>2194</v>
      </c>
    </row>
    <row r="4067" customFormat="false" ht="15" hidden="false" customHeight="false" outlineLevel="0" collapsed="false">
      <c r="A4067" s="6" t="str">
        <f aca="false">"sankmc_"&amp;ROUND(B4067,1)&amp;"_"&amp;ROUND(C4067,1)&amp;"_"&amp;ROUND(D4067,1)&amp;"_"&amp;ROUND(E4067,1)&amp;"_"&amp;ROUND(F4067,1)&amp;"_"&amp;ROUND(G4067,1)</f>
        <v>sankmc_75.1_0_0_12.4_0_12.5</v>
      </c>
      <c r="B4067" s="1" t="n">
        <v>75.0824917508249</v>
      </c>
      <c r="C4067" s="1" t="n">
        <v>0</v>
      </c>
      <c r="D4067" s="1" t="n">
        <v>0</v>
      </c>
      <c r="E4067" s="1" t="n">
        <v>12.3987601239876</v>
      </c>
      <c r="F4067" s="1" t="n">
        <v>0</v>
      </c>
      <c r="G4067" s="1" t="n">
        <v>12.5187481251875</v>
      </c>
      <c r="H4067" s="34" t="n">
        <v>1307.15</v>
      </c>
      <c r="I4067" s="1" t="s">
        <v>2770</v>
      </c>
      <c r="J4067" s="1" t="n">
        <v>1930</v>
      </c>
      <c r="K4067" s="1" t="s">
        <v>2194</v>
      </c>
    </row>
    <row r="4068" customFormat="false" ht="15" hidden="false" customHeight="false" outlineLevel="0" collapsed="false">
      <c r="A4068" s="6" t="str">
        <f aca="false">"sankmc_"&amp;ROUND(B4068,1)&amp;"_"&amp;ROUND(C4068,1)&amp;"_"&amp;ROUND(D4068,1)&amp;"_"&amp;ROUND(E4068,1)&amp;"_"&amp;ROUND(F4068,1)&amp;"_"&amp;ROUND(G4068,1)</f>
        <v>sankmc_75.1_0_0_15.5_0_9.3</v>
      </c>
      <c r="B4068" s="1" t="n">
        <v>75.1324867513249</v>
      </c>
      <c r="C4068" s="1" t="n">
        <v>0</v>
      </c>
      <c r="D4068" s="1" t="n">
        <v>0</v>
      </c>
      <c r="E4068" s="1" t="n">
        <v>15.5184481551845</v>
      </c>
      <c r="F4068" s="1" t="n">
        <v>0</v>
      </c>
      <c r="G4068" s="1" t="n">
        <v>9.34906509349065</v>
      </c>
      <c r="H4068" s="34" t="n">
        <v>1205.15</v>
      </c>
      <c r="I4068" s="1" t="s">
        <v>2770</v>
      </c>
      <c r="J4068" s="1" t="n">
        <v>1930</v>
      </c>
      <c r="K4068" s="1" t="s">
        <v>2194</v>
      </c>
    </row>
    <row r="4069" customFormat="false" ht="15" hidden="false" customHeight="false" outlineLevel="0" collapsed="false">
      <c r="A4069" s="6" t="str">
        <f aca="false">"sankmc_"&amp;ROUND(B4069,1)&amp;"_"&amp;ROUND(C4069,1)&amp;"_"&amp;ROUND(D4069,1)&amp;"_"&amp;ROUND(E4069,1)&amp;"_"&amp;ROUND(F4069,1)&amp;"_"&amp;ROUND(G4069,1)</f>
        <v>sankmc_75.1_0_0_22.9_0_2</v>
      </c>
      <c r="B4069" s="1" t="n">
        <v>75.0924907509249</v>
      </c>
      <c r="C4069" s="1" t="n">
        <v>0</v>
      </c>
      <c r="D4069" s="1" t="n">
        <v>0</v>
      </c>
      <c r="E4069" s="1" t="n">
        <v>22.9077092290771</v>
      </c>
      <c r="F4069" s="1" t="n">
        <v>0</v>
      </c>
      <c r="G4069" s="1" t="n">
        <v>1.999800019998</v>
      </c>
      <c r="H4069" s="34" t="n">
        <v>1061.15</v>
      </c>
      <c r="I4069" s="1" t="s">
        <v>2770</v>
      </c>
      <c r="J4069" s="1" t="n">
        <v>1930</v>
      </c>
      <c r="K4069" s="1" t="s">
        <v>2194</v>
      </c>
    </row>
    <row r="4070" customFormat="false" ht="15" hidden="false" customHeight="false" outlineLevel="0" collapsed="false">
      <c r="A4070" s="6" t="str">
        <f aca="false">"sankmc_"&amp;ROUND(B4070,1)&amp;"_"&amp;ROUND(C4070,1)&amp;"_"&amp;ROUND(D4070,1)&amp;"_"&amp;ROUND(E4070,1)&amp;"_"&amp;ROUND(F4070,1)&amp;"_"&amp;ROUND(G4070,1)</f>
        <v>sankmc_75.1_0_14.4_0_0_10.5</v>
      </c>
      <c r="B4070" s="1" t="n">
        <v>75.11</v>
      </c>
      <c r="C4070" s="1" t="n">
        <v>0</v>
      </c>
      <c r="D4070" s="1" t="n">
        <v>14.38</v>
      </c>
      <c r="E4070" s="1" t="n">
        <v>0</v>
      </c>
      <c r="F4070" s="1" t="n">
        <v>0</v>
      </c>
      <c r="G4070" s="1" t="n">
        <v>10.51</v>
      </c>
      <c r="H4070" s="34" t="n">
        <v>1358.15</v>
      </c>
      <c r="I4070" s="1" t="s">
        <v>2770</v>
      </c>
      <c r="J4070" s="1" t="n">
        <v>1930</v>
      </c>
      <c r="K4070" s="1" t="s">
        <v>2194</v>
      </c>
    </row>
    <row r="4071" customFormat="false" ht="15" hidden="false" customHeight="false" outlineLevel="0" collapsed="false">
      <c r="A4071" s="6" t="str">
        <f aca="false">"sankmc_"&amp;ROUND(B4071,1)&amp;"_"&amp;ROUND(C4071,1)&amp;"_"&amp;ROUND(D4071,1)&amp;"_"&amp;ROUND(E4071,1)&amp;"_"&amp;ROUND(F4071,1)&amp;"_"&amp;ROUND(G4071,1)</f>
        <v>sankmc_75.1_0_14.4_0_7.6_2.9</v>
      </c>
      <c r="B4071" s="1" t="n">
        <v>75.08</v>
      </c>
      <c r="C4071" s="1" t="n">
        <v>0</v>
      </c>
      <c r="D4071" s="1" t="n">
        <v>14.41</v>
      </c>
      <c r="E4071" s="1" t="n">
        <v>0</v>
      </c>
      <c r="F4071" s="1" t="n">
        <v>7.58</v>
      </c>
      <c r="G4071" s="1" t="n">
        <v>2.93</v>
      </c>
      <c r="H4071" s="34" t="n">
        <v>1298.15</v>
      </c>
      <c r="I4071" s="1" t="s">
        <v>2770</v>
      </c>
      <c r="J4071" s="1" t="n">
        <v>1930</v>
      </c>
      <c r="K4071" s="1" t="s">
        <v>2194</v>
      </c>
    </row>
    <row r="4072" customFormat="false" ht="15" hidden="false" customHeight="false" outlineLevel="0" collapsed="false">
      <c r="A4072" s="6" t="str">
        <f aca="false">"sankmc_"&amp;ROUND(B4072,1)&amp;"_"&amp;ROUND(C4072,1)&amp;"_"&amp;ROUND(D4072,1)&amp;"_"&amp;ROUND(E4072,1)&amp;"_"&amp;ROUND(F4072,1)&amp;"_"&amp;ROUND(G4072,1)</f>
        <v>sankmc_75.1_0.6_24.3_0_0_0</v>
      </c>
      <c r="B4072" s="1" t="n">
        <v>75.0724927507249</v>
      </c>
      <c r="C4072" s="1" t="n">
        <v>0.5999400059994</v>
      </c>
      <c r="D4072" s="1" t="n">
        <v>24.3275672432757</v>
      </c>
      <c r="E4072" s="1" t="n">
        <v>0</v>
      </c>
      <c r="F4072" s="1" t="n">
        <v>0</v>
      </c>
      <c r="G4072" s="1" t="n">
        <v>0</v>
      </c>
      <c r="H4072" s="34" t="n">
        <v>1058.15</v>
      </c>
      <c r="I4072" s="1" t="s">
        <v>2839</v>
      </c>
      <c r="J4072" s="1" t="n">
        <v>1956</v>
      </c>
      <c r="K4072" s="1" t="s">
        <v>2194</v>
      </c>
    </row>
    <row r="4073" customFormat="false" ht="15" hidden="false" customHeight="false" outlineLevel="0" collapsed="false">
      <c r="A4073" s="6" t="str">
        <f aca="false">"sankmc_"&amp;ROUND(B4073,1)&amp;"_"&amp;ROUND(C4073,1)&amp;"_"&amp;ROUND(D4073,1)&amp;"_"&amp;ROUND(E4073,1)&amp;"_"&amp;ROUND(F4073,1)&amp;"_"&amp;ROUND(G4073,1)</f>
        <v>sankmc_75.1_10.1_0_10.1_4.8_0</v>
      </c>
      <c r="B4073" s="1" t="n">
        <v>75.05</v>
      </c>
      <c r="C4073" s="1" t="n">
        <v>10.1</v>
      </c>
      <c r="D4073" s="1" t="n">
        <v>0</v>
      </c>
      <c r="E4073" s="1" t="n">
        <v>10.1</v>
      </c>
      <c r="F4073" s="1" t="n">
        <v>4.75</v>
      </c>
      <c r="G4073" s="1" t="n">
        <v>0</v>
      </c>
      <c r="H4073" s="34" t="n">
        <v>1628.15</v>
      </c>
      <c r="I4073" s="1" t="s">
        <v>2839</v>
      </c>
      <c r="J4073" s="1" t="n">
        <v>1954</v>
      </c>
      <c r="K4073" s="1" t="s">
        <v>2194</v>
      </c>
    </row>
    <row r="4074" customFormat="false" ht="15" hidden="false" customHeight="false" outlineLevel="0" collapsed="false">
      <c r="A4074" s="6" t="str">
        <f aca="false">"sankmc_"&amp;ROUND(B4074,1)&amp;"_"&amp;ROUND(C4074,1)&amp;"_"&amp;ROUND(D4074,1)&amp;"_"&amp;ROUND(E4074,1)&amp;"_"&amp;ROUND(F4074,1)&amp;"_"&amp;ROUND(G4074,1)</f>
        <v>sankmc_75.1_12.4_0_1.5_11_0</v>
      </c>
      <c r="B4074" s="1" t="n">
        <v>75.13</v>
      </c>
      <c r="C4074" s="1" t="n">
        <v>12.35</v>
      </c>
      <c r="D4074" s="1" t="n">
        <v>0</v>
      </c>
      <c r="E4074" s="1" t="n">
        <v>1.48</v>
      </c>
      <c r="F4074" s="1" t="n">
        <v>11.04</v>
      </c>
      <c r="G4074" s="1" t="n">
        <v>0</v>
      </c>
      <c r="H4074" s="34" t="n">
        <v>1703.15</v>
      </c>
      <c r="I4074" s="1" t="s">
        <v>2839</v>
      </c>
      <c r="J4074" s="1" t="n">
        <v>1954</v>
      </c>
      <c r="K4074" s="1" t="s">
        <v>2194</v>
      </c>
    </row>
    <row r="4075" customFormat="false" ht="15" hidden="false" customHeight="false" outlineLevel="0" collapsed="false">
      <c r="A4075" s="6" t="str">
        <f aca="false">"sankmc_"&amp;ROUND(B4075,1)&amp;"_"&amp;ROUND(C4075,1)&amp;"_"&amp;ROUND(D4075,1)&amp;"_"&amp;ROUND(E4075,1)&amp;"_"&amp;ROUND(F4075,1)&amp;"_"&amp;ROUND(G4075,1)</f>
        <v>sankmc_75.1_15.1_0_9.9_0_0</v>
      </c>
      <c r="B4075" s="1" t="n">
        <v>75.1</v>
      </c>
      <c r="C4075" s="1" t="n">
        <v>15.05</v>
      </c>
      <c r="D4075" s="1" t="n">
        <v>0</v>
      </c>
      <c r="E4075" s="1" t="n">
        <v>9.85</v>
      </c>
      <c r="F4075" s="1" t="n">
        <v>0</v>
      </c>
      <c r="G4075" s="1" t="n">
        <v>0</v>
      </c>
      <c r="H4075" s="34" t="n">
        <v>1783.15</v>
      </c>
      <c r="I4075" s="1" t="s">
        <v>2839</v>
      </c>
      <c r="J4075" s="1" t="n">
        <v>1955</v>
      </c>
      <c r="K4075" s="1" t="s">
        <v>2194</v>
      </c>
    </row>
    <row r="4076" customFormat="false" ht="15" hidden="false" customHeight="false" outlineLevel="0" collapsed="false">
      <c r="A4076" s="6" t="str">
        <f aca="false">"sankmc_"&amp;ROUND(B4076,1)&amp;"_"&amp;ROUND(C4076,1)&amp;"_"&amp;ROUND(D4076,1)&amp;"_"&amp;ROUND(E4076,1)&amp;"_"&amp;ROUND(F4076,1)&amp;"_"&amp;ROUND(G4076,1)</f>
        <v>sankmc_75.1_3.4_0_21.5_0_0</v>
      </c>
      <c r="B4076" s="1" t="n">
        <v>75.14</v>
      </c>
      <c r="C4076" s="1" t="n">
        <v>3.38</v>
      </c>
      <c r="D4076" s="1" t="n">
        <v>0</v>
      </c>
      <c r="E4076" s="1" t="n">
        <v>21.48</v>
      </c>
      <c r="F4076" s="1" t="n">
        <v>0</v>
      </c>
      <c r="G4076" s="1" t="n">
        <v>0</v>
      </c>
      <c r="H4076" s="34" t="n">
        <v>1113.15</v>
      </c>
      <c r="I4076" s="1" t="s">
        <v>2839</v>
      </c>
      <c r="J4076" s="1" t="n">
        <v>1955</v>
      </c>
      <c r="K4076" s="1" t="s">
        <v>2194</v>
      </c>
    </row>
    <row r="4077" customFormat="false" ht="15" hidden="false" customHeight="false" outlineLevel="0" collapsed="false">
      <c r="A4077" s="6" t="str">
        <f aca="false">"sankmc_"&amp;ROUND(B4077,1)&amp;"_"&amp;ROUND(C4077,1)&amp;"_"&amp;ROUND(D4077,1)&amp;"_"&amp;ROUND(E4077,1)&amp;"_"&amp;ROUND(F4077,1)&amp;"_"&amp;ROUND(G4077,1)</f>
        <v>sankmc_75.1_6.1_0_18.8_0_0</v>
      </c>
      <c r="B4077" s="1" t="n">
        <v>75.1475147514752</v>
      </c>
      <c r="C4077" s="1" t="n">
        <v>6.09060906090609</v>
      </c>
      <c r="D4077" s="1" t="n">
        <v>0</v>
      </c>
      <c r="E4077" s="1" t="n">
        <v>18.7618761876188</v>
      </c>
      <c r="F4077" s="1" t="n">
        <v>0</v>
      </c>
      <c r="G4077" s="1" t="n">
        <v>0</v>
      </c>
      <c r="H4077" s="34" t="n">
        <v>1283.15</v>
      </c>
      <c r="I4077" s="1" t="s">
        <v>2839</v>
      </c>
      <c r="J4077" s="1" t="n">
        <v>1955</v>
      </c>
      <c r="K4077" s="1" t="s">
        <v>2194</v>
      </c>
    </row>
    <row r="4078" customFormat="false" ht="15" hidden="false" customHeight="false" outlineLevel="0" collapsed="false">
      <c r="A4078" s="6" t="str">
        <f aca="false">"sankmc_"&amp;ROUND(B4078,1)&amp;"_"&amp;ROUND(C4078,1)&amp;"_"&amp;ROUND(D4078,1)&amp;"_"&amp;ROUND(E4078,1)&amp;"_"&amp;ROUND(F4078,1)&amp;"_"&amp;ROUND(G4078,1)</f>
        <v>sankmc_75.1_9.5_15.5_0_0_0</v>
      </c>
      <c r="B4078" s="1" t="n">
        <v>75.0624937506249</v>
      </c>
      <c r="C4078" s="1" t="n">
        <v>9.46905309469053</v>
      </c>
      <c r="D4078" s="1" t="n">
        <v>15.4684531546845</v>
      </c>
      <c r="E4078" s="1" t="n">
        <v>0</v>
      </c>
      <c r="F4078" s="1" t="n">
        <v>0</v>
      </c>
      <c r="G4078" s="1" t="n">
        <v>0</v>
      </c>
      <c r="H4078" s="34" t="n">
        <v>1288.15</v>
      </c>
      <c r="I4078" s="1" t="s">
        <v>2839</v>
      </c>
      <c r="J4078" s="1" t="n">
        <v>1956</v>
      </c>
      <c r="K4078" s="1" t="s">
        <v>2194</v>
      </c>
    </row>
    <row r="4079" customFormat="false" ht="15" hidden="false" customHeight="false" outlineLevel="0" collapsed="false">
      <c r="A4079" s="6" t="str">
        <f aca="false">"sankmc_"&amp;ROUND(B4079,1)&amp;"_"&amp;ROUND(C4079,1)&amp;"_"&amp;ROUND(D4079,1)&amp;"_"&amp;ROUND(E4079,1)&amp;"_"&amp;ROUND(F4079,1)&amp;"_"&amp;ROUND(G4079,1)</f>
        <v>sankmc_75.2_0_0_24.8_0_0</v>
      </c>
      <c r="B4079" s="1" t="n">
        <v>75.18</v>
      </c>
      <c r="C4079" s="1" t="n">
        <v>0</v>
      </c>
      <c r="D4079" s="1" t="n">
        <v>0</v>
      </c>
      <c r="E4079" s="1" t="n">
        <v>24.82</v>
      </c>
      <c r="F4079" s="1" t="n">
        <v>0</v>
      </c>
      <c r="G4079" s="1" t="n">
        <v>0</v>
      </c>
      <c r="H4079" s="34" t="n">
        <v>1116.15</v>
      </c>
      <c r="I4079" s="1" t="s">
        <v>2884</v>
      </c>
      <c r="J4079" s="1" t="n">
        <v>1965</v>
      </c>
      <c r="K4079" s="1" t="s">
        <v>2194</v>
      </c>
    </row>
    <row r="4080" customFormat="false" ht="15" hidden="false" customHeight="false" outlineLevel="0" collapsed="false">
      <c r="A4080" s="6" t="str">
        <f aca="false">"sankmc_"&amp;ROUND(B4080,1)&amp;"_"&amp;ROUND(C4080,1)&amp;"_"&amp;ROUND(D4080,1)&amp;"_"&amp;ROUND(E4080,1)&amp;"_"&amp;ROUND(F4080,1)&amp;"_"&amp;ROUND(G4080,1)</f>
        <v>sankmc_75.2_0_0_8.1_0_16.7</v>
      </c>
      <c r="B4080" s="1" t="n">
        <v>75.21</v>
      </c>
      <c r="C4080" s="1" t="n">
        <v>0</v>
      </c>
      <c r="D4080" s="1" t="n">
        <v>0</v>
      </c>
      <c r="E4080" s="1" t="n">
        <v>8.05</v>
      </c>
      <c r="F4080" s="1" t="n">
        <v>0</v>
      </c>
      <c r="G4080" s="1" t="n">
        <v>16.74</v>
      </c>
      <c r="H4080" s="34" t="n">
        <v>1470.15</v>
      </c>
      <c r="I4080" s="1" t="s">
        <v>2770</v>
      </c>
      <c r="J4080" s="1" t="n">
        <v>1930</v>
      </c>
      <c r="K4080" s="1" t="s">
        <v>2194</v>
      </c>
    </row>
    <row r="4081" customFormat="false" ht="15" hidden="false" customHeight="false" outlineLevel="0" collapsed="false">
      <c r="A4081" s="6" t="str">
        <f aca="false">"sankmc_"&amp;ROUND(B4081,1)&amp;"_"&amp;ROUND(C4081,1)&amp;"_"&amp;ROUND(D4081,1)&amp;"_"&amp;ROUND(E4081,1)&amp;"_"&amp;ROUND(F4081,1)&amp;"_"&amp;ROUND(G4081,1)</f>
        <v>sankmc_75.2_0_14.4_0_3.7_6.8</v>
      </c>
      <c r="B4081" s="1" t="n">
        <v>75.18</v>
      </c>
      <c r="C4081" s="1" t="n">
        <v>0</v>
      </c>
      <c r="D4081" s="1" t="n">
        <v>14.37</v>
      </c>
      <c r="E4081" s="1" t="n">
        <v>0</v>
      </c>
      <c r="F4081" s="1" t="n">
        <v>3.68</v>
      </c>
      <c r="G4081" s="1" t="n">
        <v>6.77</v>
      </c>
      <c r="H4081" s="34" t="n">
        <v>1333.15</v>
      </c>
      <c r="I4081" s="1" t="s">
        <v>2770</v>
      </c>
      <c r="J4081" s="1" t="n">
        <v>1930</v>
      </c>
      <c r="K4081" s="1" t="s">
        <v>2194</v>
      </c>
    </row>
    <row r="4082" customFormat="false" ht="15" hidden="false" customHeight="false" outlineLevel="0" collapsed="false">
      <c r="A4082" s="6" t="str">
        <f aca="false">"sankmc_"&amp;ROUND(B4082,1)&amp;"_"&amp;ROUND(C4082,1)&amp;"_"&amp;ROUND(D4082,1)&amp;"_"&amp;ROUND(E4082,1)&amp;"_"&amp;ROUND(F4082,1)&amp;"_"&amp;ROUND(G4082,1)</f>
        <v>sankmc_75.2_0_14.4_0_5.6_4.8</v>
      </c>
      <c r="B4082" s="1" t="n">
        <v>75.2</v>
      </c>
      <c r="C4082" s="1" t="n">
        <v>0</v>
      </c>
      <c r="D4082" s="1" t="n">
        <v>14.39</v>
      </c>
      <c r="E4082" s="1" t="n">
        <v>0</v>
      </c>
      <c r="F4082" s="1" t="n">
        <v>5.57</v>
      </c>
      <c r="G4082" s="1" t="n">
        <v>4.84</v>
      </c>
      <c r="H4082" s="34" t="n">
        <v>1306.15</v>
      </c>
      <c r="I4082" s="1" t="s">
        <v>2770</v>
      </c>
      <c r="J4082" s="1" t="n">
        <v>1930</v>
      </c>
      <c r="K4082" s="1" t="s">
        <v>2194</v>
      </c>
    </row>
    <row r="4083" customFormat="false" ht="15" hidden="false" customHeight="false" outlineLevel="0" collapsed="false">
      <c r="A4083" s="6" t="str">
        <f aca="false">"sankmc_"&amp;ROUND(B4083,1)&amp;"_"&amp;ROUND(C4083,1)&amp;"_"&amp;ROUND(D4083,1)&amp;"_"&amp;ROUND(E4083,1)&amp;"_"&amp;ROUND(F4083,1)&amp;"_"&amp;ROUND(G4083,1)</f>
        <v>sankmc_75.2_0_16.7_0_0_8.1</v>
      </c>
      <c r="B4083" s="1" t="n">
        <v>75.2</v>
      </c>
      <c r="C4083" s="1" t="n">
        <v>0</v>
      </c>
      <c r="D4083" s="1" t="n">
        <v>16.72</v>
      </c>
      <c r="E4083" s="1" t="n">
        <v>0</v>
      </c>
      <c r="F4083" s="1" t="n">
        <v>0</v>
      </c>
      <c r="G4083" s="1" t="n">
        <v>8.08</v>
      </c>
      <c r="H4083" s="34" t="n">
        <v>1270.15</v>
      </c>
      <c r="I4083" s="1" t="s">
        <v>2770</v>
      </c>
      <c r="J4083" s="1" t="n">
        <v>1930</v>
      </c>
      <c r="K4083" s="1" t="s">
        <v>2194</v>
      </c>
    </row>
    <row r="4084" customFormat="false" ht="15" hidden="false" customHeight="false" outlineLevel="0" collapsed="false">
      <c r="A4084" s="6" t="str">
        <f aca="false">"sankmc_"&amp;ROUND(B4084,1)&amp;"_"&amp;ROUND(C4084,1)&amp;"_"&amp;ROUND(D4084,1)&amp;"_"&amp;ROUND(E4084,1)&amp;"_"&amp;ROUND(F4084,1)&amp;"_"&amp;ROUND(G4084,1)</f>
        <v>sankmc_75.2_0_24.8_0_0_0</v>
      </c>
      <c r="B4084" s="1" t="n">
        <v>75.2</v>
      </c>
      <c r="C4084" s="1" t="n">
        <v>0</v>
      </c>
      <c r="D4084" s="1" t="n">
        <v>24.8</v>
      </c>
      <c r="E4084" s="1" t="n">
        <v>0</v>
      </c>
      <c r="F4084" s="1" t="n">
        <v>0</v>
      </c>
      <c r="G4084" s="1" t="n">
        <v>0</v>
      </c>
      <c r="H4084" s="34" t="n">
        <v>1118.15</v>
      </c>
      <c r="I4084" s="1" t="s">
        <v>2817</v>
      </c>
      <c r="J4084" s="1" t="n">
        <v>1959</v>
      </c>
      <c r="K4084" s="1" t="s">
        <v>2194</v>
      </c>
    </row>
    <row r="4085" customFormat="false" ht="15" hidden="false" customHeight="false" outlineLevel="0" collapsed="false">
      <c r="A4085" s="6" t="str">
        <f aca="false">"sankmc_"&amp;ROUND(B4085,1)&amp;"_"&amp;ROUND(C4085,1)&amp;"_"&amp;ROUND(D4085,1)&amp;"_"&amp;ROUND(E4085,1)&amp;"_"&amp;ROUND(F4085,1)&amp;"_"&amp;ROUND(G4085,1)</f>
        <v>sankmc_75.2_13.6_11.2_0_0_0</v>
      </c>
      <c r="B4085" s="1" t="n">
        <v>75.23</v>
      </c>
      <c r="C4085" s="1" t="n">
        <v>13.59</v>
      </c>
      <c r="D4085" s="1" t="n">
        <v>11.18</v>
      </c>
      <c r="E4085" s="1" t="n">
        <v>0</v>
      </c>
      <c r="F4085" s="1" t="n">
        <v>0</v>
      </c>
      <c r="G4085" s="1" t="n">
        <v>0</v>
      </c>
      <c r="H4085" s="34" t="n">
        <v>1548.15</v>
      </c>
      <c r="I4085" s="1" t="s">
        <v>2839</v>
      </c>
      <c r="J4085" s="1" t="n">
        <v>1956</v>
      </c>
      <c r="K4085" s="1" t="s">
        <v>2194</v>
      </c>
    </row>
    <row r="4086" customFormat="false" ht="15" hidden="false" customHeight="false" outlineLevel="0" collapsed="false">
      <c r="A4086" s="6" t="str">
        <f aca="false">"sankmc_"&amp;ROUND(B4086,1)&amp;"_"&amp;ROUND(C4086,1)&amp;"_"&amp;ROUND(D4086,1)&amp;"_"&amp;ROUND(E4086,1)&amp;"_"&amp;ROUND(F4086,1)&amp;"_"&amp;ROUND(G4086,1)</f>
        <v>sankmc_75.2_8.8_0_15.9_0_0</v>
      </c>
      <c r="B4086" s="1" t="n">
        <v>75.2224777522248</v>
      </c>
      <c r="C4086" s="1" t="n">
        <v>8.82911708829117</v>
      </c>
      <c r="D4086" s="1" t="n">
        <v>0</v>
      </c>
      <c r="E4086" s="1" t="n">
        <v>15.9484051594841</v>
      </c>
      <c r="F4086" s="1" t="n">
        <v>0</v>
      </c>
      <c r="G4086" s="1" t="n">
        <v>0</v>
      </c>
      <c r="H4086" s="34" t="n">
        <v>1553.15</v>
      </c>
      <c r="I4086" s="1" t="s">
        <v>2839</v>
      </c>
      <c r="J4086" s="1" t="n">
        <v>1955</v>
      </c>
      <c r="K4086" s="1" t="s">
        <v>2194</v>
      </c>
    </row>
    <row r="4087" customFormat="false" ht="15" hidden="false" customHeight="false" outlineLevel="0" collapsed="false">
      <c r="A4087" s="6" t="str">
        <f aca="false">"sankmc_"&amp;ROUND(B4087,1)&amp;"_"&amp;ROUND(C4087,1)&amp;"_"&amp;ROUND(D4087,1)&amp;"_"&amp;ROUND(E4087,1)&amp;"_"&amp;ROUND(F4087,1)&amp;"_"&amp;ROUND(G4087,1)</f>
        <v>sankmc_75.3_0_0_24.7_0_0</v>
      </c>
      <c r="B4087" s="1" t="n">
        <v>75.27</v>
      </c>
      <c r="C4087" s="1" t="n">
        <v>0</v>
      </c>
      <c r="D4087" s="1" t="n">
        <v>0</v>
      </c>
      <c r="E4087" s="1" t="n">
        <v>24.73</v>
      </c>
      <c r="F4087" s="1" t="n">
        <v>0</v>
      </c>
      <c r="G4087" s="1" t="n">
        <v>0</v>
      </c>
      <c r="H4087" s="34" t="n">
        <v>1086.15</v>
      </c>
      <c r="I4087" s="1" t="s">
        <v>2819</v>
      </c>
      <c r="J4087" s="1" t="n">
        <v>1937</v>
      </c>
      <c r="K4087" s="1" t="s">
        <v>2194</v>
      </c>
    </row>
    <row r="4088" customFormat="false" ht="15" hidden="false" customHeight="false" outlineLevel="0" collapsed="false">
      <c r="A4088" s="6" t="str">
        <f aca="false">"sankmc_"&amp;ROUND(B4088,1)&amp;"_"&amp;ROUND(C4088,1)&amp;"_"&amp;ROUND(D4088,1)&amp;"_"&amp;ROUND(E4088,1)&amp;"_"&amp;ROUND(F4088,1)&amp;"_"&amp;ROUND(G4088,1)</f>
        <v>sankmc_75.3_0_0_24.7_0_0</v>
      </c>
      <c r="B4088" s="1" t="n">
        <v>75.3</v>
      </c>
      <c r="C4088" s="1" t="n">
        <v>0</v>
      </c>
      <c r="D4088" s="1" t="n">
        <v>0</v>
      </c>
      <c r="E4088" s="1" t="n">
        <v>24.7</v>
      </c>
      <c r="F4088" s="1" t="n">
        <v>0</v>
      </c>
      <c r="G4088" s="1" t="n">
        <v>0</v>
      </c>
      <c r="H4088" s="34" t="n">
        <v>1196.15</v>
      </c>
      <c r="I4088" s="1" t="s">
        <v>2819</v>
      </c>
      <c r="J4088" s="1" t="n">
        <v>1929</v>
      </c>
      <c r="K4088" s="1" t="s">
        <v>2194</v>
      </c>
    </row>
    <row r="4089" customFormat="false" ht="15" hidden="false" customHeight="false" outlineLevel="0" collapsed="false">
      <c r="A4089" s="6" t="str">
        <f aca="false">"sankmc_"&amp;ROUND(B4089,1)&amp;"_"&amp;ROUND(C4089,1)&amp;"_"&amp;ROUND(D4089,1)&amp;"_"&amp;ROUND(E4089,1)&amp;"_"&amp;ROUND(F4089,1)&amp;"_"&amp;ROUND(G4089,1)</f>
        <v>sankmc_75.3_0_13.5_0_7.3_4</v>
      </c>
      <c r="B4089" s="1" t="n">
        <v>75.28</v>
      </c>
      <c r="C4089" s="1" t="n">
        <v>0</v>
      </c>
      <c r="D4089" s="1" t="n">
        <v>13.46</v>
      </c>
      <c r="E4089" s="1" t="n">
        <v>0</v>
      </c>
      <c r="F4089" s="1" t="n">
        <v>7.28</v>
      </c>
      <c r="G4089" s="1" t="n">
        <v>3.98</v>
      </c>
      <c r="H4089" s="34" t="n">
        <v>1393.15</v>
      </c>
      <c r="I4089" s="1" t="s">
        <v>2851</v>
      </c>
      <c r="J4089" s="1" t="n">
        <v>1972</v>
      </c>
      <c r="K4089" s="1" t="s">
        <v>2194</v>
      </c>
    </row>
    <row r="4090" customFormat="false" ht="15" hidden="false" customHeight="false" outlineLevel="0" collapsed="false">
      <c r="A4090" s="6" t="str">
        <f aca="false">"sankmc_"&amp;ROUND(B4090,1)&amp;"_"&amp;ROUND(C4090,1)&amp;"_"&amp;ROUND(D4090,1)&amp;"_"&amp;ROUND(E4090,1)&amp;"_"&amp;ROUND(F4090,1)&amp;"_"&amp;ROUND(G4090,1)</f>
        <v>sankmc_75.3_0_14.8_0_0_9.9</v>
      </c>
      <c r="B4090" s="1" t="n">
        <v>75.3375337533753</v>
      </c>
      <c r="C4090" s="1" t="n">
        <v>0</v>
      </c>
      <c r="D4090" s="1" t="n">
        <v>14.7614761476148</v>
      </c>
      <c r="E4090" s="1" t="n">
        <v>0</v>
      </c>
      <c r="F4090" s="1" t="n">
        <v>0</v>
      </c>
      <c r="G4090" s="1" t="n">
        <v>9.9009900990099</v>
      </c>
      <c r="H4090" s="34" t="n">
        <v>1373.15</v>
      </c>
      <c r="I4090" s="1" t="s">
        <v>2397</v>
      </c>
      <c r="J4090" s="1" t="n">
        <v>1971</v>
      </c>
      <c r="K4090" s="1" t="s">
        <v>2194</v>
      </c>
    </row>
    <row r="4091" customFormat="false" ht="15" hidden="false" customHeight="false" outlineLevel="0" collapsed="false">
      <c r="A4091" s="6" t="str">
        <f aca="false">"sankmc_"&amp;ROUND(B4091,1)&amp;"_"&amp;ROUND(C4091,1)&amp;"_"&amp;ROUND(D4091,1)&amp;"_"&amp;ROUND(E4091,1)&amp;"_"&amp;ROUND(F4091,1)&amp;"_"&amp;ROUND(G4091,1)</f>
        <v>sankmc_75.3_3_21.7_0_0_0</v>
      </c>
      <c r="B4091" s="1" t="n">
        <v>75.25</v>
      </c>
      <c r="C4091" s="1" t="n">
        <v>3.03</v>
      </c>
      <c r="D4091" s="1" t="n">
        <v>21.72</v>
      </c>
      <c r="E4091" s="1" t="n">
        <v>0</v>
      </c>
      <c r="F4091" s="1" t="n">
        <v>0</v>
      </c>
      <c r="G4091" s="1" t="n">
        <v>0</v>
      </c>
      <c r="H4091" s="34" t="n">
        <v>1023.15</v>
      </c>
      <c r="I4091" s="1" t="s">
        <v>2839</v>
      </c>
      <c r="J4091" s="1" t="n">
        <v>1956</v>
      </c>
      <c r="K4091" s="1" t="s">
        <v>2194</v>
      </c>
    </row>
    <row r="4092" customFormat="false" ht="15" hidden="false" customHeight="false" outlineLevel="0" collapsed="false">
      <c r="A4092" s="6" t="str">
        <f aca="false">"sankmc_"&amp;ROUND(B4092,1)&amp;"_"&amp;ROUND(C4092,1)&amp;"_"&amp;ROUND(D4092,1)&amp;"_"&amp;ROUND(E4092,1)&amp;"_"&amp;ROUND(F4092,1)&amp;"_"&amp;ROUND(G4092,1)</f>
        <v>sankmc_75.4_0_15.3_0_7.3_2</v>
      </c>
      <c r="B4092" s="1" t="n">
        <v>75.42</v>
      </c>
      <c r="C4092" s="1" t="n">
        <v>0</v>
      </c>
      <c r="D4092" s="1" t="n">
        <v>15.29</v>
      </c>
      <c r="E4092" s="1" t="n">
        <v>0</v>
      </c>
      <c r="F4092" s="1" t="n">
        <v>7.3</v>
      </c>
      <c r="G4092" s="1" t="n">
        <v>1.99</v>
      </c>
      <c r="H4092" s="34" t="n">
        <v>1308.15</v>
      </c>
      <c r="I4092" s="1" t="s">
        <v>2851</v>
      </c>
      <c r="J4092" s="1" t="n">
        <v>1972</v>
      </c>
      <c r="K4092" s="1" t="s">
        <v>2194</v>
      </c>
    </row>
    <row r="4093" customFormat="false" ht="15" hidden="false" customHeight="false" outlineLevel="0" collapsed="false">
      <c r="A4093" s="6" t="str">
        <f aca="false">"sankmc_"&amp;ROUND(B4093,1)&amp;"_"&amp;ROUND(C4093,1)&amp;"_"&amp;ROUND(D4093,1)&amp;"_"&amp;ROUND(E4093,1)&amp;"_"&amp;ROUND(F4093,1)&amp;"_"&amp;ROUND(G4093,1)</f>
        <v>sankmc_75.4_0_22.4_0_0_2.2</v>
      </c>
      <c r="B4093" s="1" t="n">
        <v>75.4275427542754</v>
      </c>
      <c r="C4093" s="1" t="n">
        <v>0</v>
      </c>
      <c r="D4093" s="1" t="n">
        <v>22.4222422242224</v>
      </c>
      <c r="E4093" s="1" t="n">
        <v>0</v>
      </c>
      <c r="F4093" s="1" t="n">
        <v>0</v>
      </c>
      <c r="G4093" s="1" t="n">
        <v>2.15021502150215</v>
      </c>
      <c r="H4093" s="34" t="n">
        <v>1113.15</v>
      </c>
      <c r="I4093" s="1" t="s">
        <v>2851</v>
      </c>
      <c r="J4093" s="1" t="n">
        <v>1971</v>
      </c>
      <c r="K4093" s="1" t="s">
        <v>2194</v>
      </c>
    </row>
    <row r="4094" customFormat="false" ht="15" hidden="false" customHeight="false" outlineLevel="0" collapsed="false">
      <c r="A4094" s="6" t="str">
        <f aca="false">"sankmc_"&amp;ROUND(B4094,1)&amp;"_"&amp;ROUND(C4094,1)&amp;"_"&amp;ROUND(D4094,1)&amp;"_"&amp;ROUND(E4094,1)&amp;"_"&amp;ROUND(F4094,1)&amp;"_"&amp;ROUND(G4094,1)</f>
        <v>sankmc_75.4_0_24.6_0_0_0</v>
      </c>
      <c r="B4094" s="1" t="n">
        <v>75.39</v>
      </c>
      <c r="C4094" s="1" t="n">
        <v>0</v>
      </c>
      <c r="D4094" s="1" t="n">
        <v>24.61</v>
      </c>
      <c r="E4094" s="1" t="n">
        <v>0</v>
      </c>
      <c r="F4094" s="1" t="n">
        <v>0</v>
      </c>
      <c r="G4094" s="1" t="n">
        <v>0</v>
      </c>
      <c r="H4094" s="34" t="n">
        <v>1111.15</v>
      </c>
      <c r="I4094" s="1" t="s">
        <v>2819</v>
      </c>
      <c r="J4094" s="1" t="n">
        <v>1930</v>
      </c>
      <c r="K4094" s="1" t="s">
        <v>2194</v>
      </c>
    </row>
    <row r="4095" customFormat="false" ht="15" hidden="false" customHeight="false" outlineLevel="0" collapsed="false">
      <c r="A4095" s="6" t="str">
        <f aca="false">"sankmc_"&amp;ROUND(B4095,1)&amp;"_"&amp;ROUND(C4095,1)&amp;"_"&amp;ROUND(D4095,1)&amp;"_"&amp;ROUND(E4095,1)&amp;"_"&amp;ROUND(F4095,1)&amp;"_"&amp;ROUND(G4095,1)</f>
        <v>sankmc_75.4_10.7_0_10.7_1.6_1.6</v>
      </c>
      <c r="B4095" s="1" t="n">
        <v>75.4</v>
      </c>
      <c r="C4095" s="1" t="n">
        <v>10.73</v>
      </c>
      <c r="D4095" s="1" t="n">
        <v>0</v>
      </c>
      <c r="E4095" s="1" t="n">
        <v>10.73</v>
      </c>
      <c r="F4095" s="1" t="n">
        <v>1.57</v>
      </c>
      <c r="G4095" s="1" t="n">
        <v>1.57</v>
      </c>
      <c r="H4095" s="34" t="n">
        <v>1648.15</v>
      </c>
      <c r="I4095" s="1" t="s">
        <v>2839</v>
      </c>
      <c r="J4095" s="1" t="n">
        <v>1938</v>
      </c>
      <c r="K4095" s="1" t="s">
        <v>2194</v>
      </c>
    </row>
    <row r="4096" customFormat="false" ht="15" hidden="false" customHeight="false" outlineLevel="0" collapsed="false">
      <c r="A4096" s="6" t="str">
        <f aca="false">"sankmc_"&amp;ROUND(B4096,1)&amp;"_"&amp;ROUND(C4096,1)&amp;"_"&amp;ROUND(D4096,1)&amp;"_"&amp;ROUND(E4096,1)&amp;"_"&amp;ROUND(F4096,1)&amp;"_"&amp;ROUND(G4096,1)</f>
        <v>sankmc_75.4_12.1_0_7.8_4.7_0</v>
      </c>
      <c r="B4096" s="1" t="n">
        <v>75.4</v>
      </c>
      <c r="C4096" s="1" t="n">
        <v>12.14</v>
      </c>
      <c r="D4096" s="1" t="n">
        <v>0</v>
      </c>
      <c r="E4096" s="1" t="n">
        <v>7.81</v>
      </c>
      <c r="F4096" s="1" t="n">
        <v>4.65</v>
      </c>
      <c r="G4096" s="1" t="n">
        <v>0</v>
      </c>
      <c r="H4096" s="34" t="n">
        <v>1628.15</v>
      </c>
      <c r="I4096" s="1" t="s">
        <v>2839</v>
      </c>
      <c r="J4096" s="1" t="n">
        <v>1954</v>
      </c>
      <c r="K4096" s="1" t="s">
        <v>2194</v>
      </c>
    </row>
    <row r="4097" customFormat="false" ht="15" hidden="false" customHeight="false" outlineLevel="0" collapsed="false">
      <c r="A4097" s="6" t="str">
        <f aca="false">"sankmc_"&amp;ROUND(B4097,1)&amp;"_"&amp;ROUND(C4097,1)&amp;"_"&amp;ROUND(D4097,1)&amp;"_"&amp;ROUND(E4097,1)&amp;"_"&amp;ROUND(F4097,1)&amp;"_"&amp;ROUND(G4097,1)</f>
        <v>sankmc_75.4_14.7_10_0_0_0</v>
      </c>
      <c r="B4097" s="1" t="n">
        <v>75.3875387538754</v>
      </c>
      <c r="C4097" s="1" t="n">
        <v>14.6514651465147</v>
      </c>
      <c r="D4097" s="1" t="n">
        <v>9.96099609960996</v>
      </c>
      <c r="E4097" s="1" t="n">
        <v>0</v>
      </c>
      <c r="F4097" s="1" t="n">
        <v>0</v>
      </c>
      <c r="G4097" s="1" t="n">
        <v>0</v>
      </c>
      <c r="H4097" s="34" t="n">
        <v>1732.15</v>
      </c>
      <c r="I4097" s="1" t="s">
        <v>2839</v>
      </c>
      <c r="J4097" s="1" t="n">
        <v>1956</v>
      </c>
      <c r="K4097" s="1" t="s">
        <v>2194</v>
      </c>
    </row>
    <row r="4098" customFormat="false" ht="15" hidden="false" customHeight="false" outlineLevel="0" collapsed="false">
      <c r="A4098" s="6" t="str">
        <f aca="false">"sankmc_"&amp;ROUND(B4098,1)&amp;"_"&amp;ROUND(C4098,1)&amp;"_"&amp;ROUND(D4098,1)&amp;"_"&amp;ROUND(E4098,1)&amp;"_"&amp;ROUND(F4098,1)&amp;"_"&amp;ROUND(G4098,1)</f>
        <v>sankmc_75.4_17.3_0_7.3_0_0</v>
      </c>
      <c r="B4098" s="1" t="n">
        <v>75.4</v>
      </c>
      <c r="C4098" s="1" t="n">
        <v>17.3</v>
      </c>
      <c r="D4098" s="1" t="n">
        <v>0</v>
      </c>
      <c r="E4098" s="1" t="n">
        <v>7.3</v>
      </c>
      <c r="F4098" s="1" t="n">
        <v>0</v>
      </c>
      <c r="G4098" s="1" t="n">
        <v>0</v>
      </c>
      <c r="H4098" s="34" t="n">
        <v>1893.15</v>
      </c>
      <c r="I4098" s="1" t="s">
        <v>2906</v>
      </c>
      <c r="J4098" s="1" t="n">
        <v>2004</v>
      </c>
      <c r="K4098" s="1" t="s">
        <v>2194</v>
      </c>
    </row>
    <row r="4099" customFormat="false" ht="15" hidden="false" customHeight="false" outlineLevel="0" collapsed="false">
      <c r="A4099" s="6" t="str">
        <f aca="false">"sankmc_"&amp;ROUND(B4099,1)&amp;"_"&amp;ROUND(C4099,1)&amp;"_"&amp;ROUND(D4099,1)&amp;"_"&amp;ROUND(E4099,1)&amp;"_"&amp;ROUND(F4099,1)&amp;"_"&amp;ROUND(G4099,1)</f>
        <v>sankmc_75.4_2_0_22.6_0_0</v>
      </c>
      <c r="B4099" s="1" t="n">
        <v>75.39</v>
      </c>
      <c r="C4099" s="1" t="n">
        <v>2.02</v>
      </c>
      <c r="D4099" s="1" t="n">
        <v>0</v>
      </c>
      <c r="E4099" s="1" t="n">
        <v>22.59</v>
      </c>
      <c r="F4099" s="1" t="n">
        <v>0</v>
      </c>
      <c r="G4099" s="1" t="n">
        <v>0</v>
      </c>
      <c r="H4099" s="34" t="n">
        <v>998.15</v>
      </c>
      <c r="I4099" s="1" t="s">
        <v>2839</v>
      </c>
      <c r="J4099" s="1" t="n">
        <v>1955</v>
      </c>
      <c r="K4099" s="1" t="s">
        <v>2194</v>
      </c>
    </row>
    <row r="4100" customFormat="false" ht="15" hidden="false" customHeight="false" outlineLevel="0" collapsed="false">
      <c r="A4100" s="6" t="str">
        <f aca="false">"sankmc_"&amp;ROUND(B4100,1)&amp;"_"&amp;ROUND(C4100,1)&amp;"_"&amp;ROUND(D4100,1)&amp;"_"&amp;ROUND(E4100,1)&amp;"_"&amp;ROUND(F4100,1)&amp;"_"&amp;ROUND(G4100,1)</f>
        <v>sankmc_75.4_4.1_0_20.6_0_0</v>
      </c>
      <c r="B4100" s="1" t="n">
        <v>75.35</v>
      </c>
      <c r="C4100" s="1" t="n">
        <v>4.05</v>
      </c>
      <c r="D4100" s="1" t="n">
        <v>0</v>
      </c>
      <c r="E4100" s="1" t="n">
        <v>20.6</v>
      </c>
      <c r="F4100" s="1" t="n">
        <v>0</v>
      </c>
      <c r="G4100" s="1" t="n">
        <v>0</v>
      </c>
      <c r="H4100" s="34" t="n">
        <v>1153.15</v>
      </c>
      <c r="I4100" s="1" t="s">
        <v>2839</v>
      </c>
      <c r="J4100" s="1" t="n">
        <v>1955</v>
      </c>
      <c r="K4100" s="1" t="s">
        <v>2194</v>
      </c>
    </row>
    <row r="4101" customFormat="false" ht="15" hidden="false" customHeight="false" outlineLevel="0" collapsed="false">
      <c r="A4101" s="6" t="str">
        <f aca="false">"sankmc_"&amp;ROUND(B4101,1)&amp;"_"&amp;ROUND(C4101,1)&amp;"_"&amp;ROUND(D4101,1)&amp;"_"&amp;ROUND(E4101,1)&amp;"_"&amp;ROUND(F4101,1)&amp;"_"&amp;ROUND(G4101,1)</f>
        <v>sankmc_75.5_0_0_21.2_3.3_0</v>
      </c>
      <c r="B4101" s="1" t="n">
        <v>75.46</v>
      </c>
      <c r="C4101" s="1" t="n">
        <v>0</v>
      </c>
      <c r="D4101" s="1" t="n">
        <v>0</v>
      </c>
      <c r="E4101" s="1" t="n">
        <v>21.23</v>
      </c>
      <c r="F4101" s="1" t="n">
        <v>3.31</v>
      </c>
      <c r="G4101" s="1" t="n">
        <v>0</v>
      </c>
      <c r="H4101" s="34" t="n">
        <v>983.15</v>
      </c>
      <c r="I4101" s="1" t="s">
        <v>2838</v>
      </c>
      <c r="J4101" s="1" t="n">
        <v>1951</v>
      </c>
      <c r="K4101" s="1" t="s">
        <v>2194</v>
      </c>
    </row>
    <row r="4102" customFormat="false" ht="15" hidden="false" customHeight="false" outlineLevel="0" collapsed="false">
      <c r="A4102" s="6" t="str">
        <f aca="false">"sankmc_"&amp;ROUND(B4102,1)&amp;"_"&amp;ROUND(C4102,1)&amp;"_"&amp;ROUND(D4102,1)&amp;"_"&amp;ROUND(E4102,1)&amp;"_"&amp;ROUND(F4102,1)&amp;"_"&amp;ROUND(G4102,1)</f>
        <v>sankmc_75.5_0_0_24.5_0_0</v>
      </c>
      <c r="B4102" s="1" t="n">
        <v>75.5</v>
      </c>
      <c r="C4102" s="1" t="n">
        <v>0</v>
      </c>
      <c r="D4102" s="1" t="n">
        <v>0</v>
      </c>
      <c r="E4102" s="1" t="n">
        <v>24.5</v>
      </c>
      <c r="F4102" s="1" t="n">
        <v>0</v>
      </c>
      <c r="G4102" s="1" t="n">
        <v>0</v>
      </c>
      <c r="H4102" s="34" t="n">
        <v>1183.15</v>
      </c>
      <c r="I4102" s="1" t="s">
        <v>2819</v>
      </c>
      <c r="J4102" s="1" t="n">
        <v>1929</v>
      </c>
      <c r="K4102" s="1" t="s">
        <v>2194</v>
      </c>
    </row>
    <row r="4103" customFormat="false" ht="15" hidden="false" customHeight="false" outlineLevel="0" collapsed="false">
      <c r="A4103" s="6" t="str">
        <f aca="false">"sankmc_"&amp;ROUND(B4103,1)&amp;"_"&amp;ROUND(C4103,1)&amp;"_"&amp;ROUND(D4103,1)&amp;"_"&amp;ROUND(E4103,1)&amp;"_"&amp;ROUND(F4103,1)&amp;"_"&amp;ROUND(G4103,1)</f>
        <v>sankmc_75.5_0_14.3_0_2.7_7.5</v>
      </c>
      <c r="B4103" s="1" t="n">
        <v>75.49</v>
      </c>
      <c r="C4103" s="1" t="n">
        <v>0</v>
      </c>
      <c r="D4103" s="1" t="n">
        <v>14.31</v>
      </c>
      <c r="E4103" s="1" t="n">
        <v>0</v>
      </c>
      <c r="F4103" s="1" t="n">
        <v>2.66</v>
      </c>
      <c r="G4103" s="1" t="n">
        <v>7.54</v>
      </c>
      <c r="H4103" s="34" t="n">
        <v>1404.15</v>
      </c>
      <c r="I4103" s="1" t="s">
        <v>2915</v>
      </c>
      <c r="J4103" s="1" t="n">
        <v>1995</v>
      </c>
      <c r="K4103" s="1" t="s">
        <v>2194</v>
      </c>
    </row>
    <row r="4104" customFormat="false" ht="15" hidden="false" customHeight="false" outlineLevel="0" collapsed="false">
      <c r="A4104" s="6" t="str">
        <f aca="false">"sankmc_"&amp;ROUND(B4104,1)&amp;"_"&amp;ROUND(C4104,1)&amp;"_"&amp;ROUND(D4104,1)&amp;"_"&amp;ROUND(E4104,1)&amp;"_"&amp;ROUND(F4104,1)&amp;"_"&amp;ROUND(G4104,1)</f>
        <v>sankmc_75.5_0_14.7_0_5_4.8</v>
      </c>
      <c r="B4104" s="1" t="n">
        <v>75.45</v>
      </c>
      <c r="C4104" s="1" t="n">
        <v>0</v>
      </c>
      <c r="D4104" s="1" t="n">
        <v>14.71</v>
      </c>
      <c r="E4104" s="1" t="n">
        <v>0</v>
      </c>
      <c r="F4104" s="1" t="n">
        <v>4.99</v>
      </c>
      <c r="G4104" s="1" t="n">
        <v>4.84999999999999</v>
      </c>
      <c r="H4104" s="34" t="n">
        <v>1445.15</v>
      </c>
      <c r="I4104" s="1" t="s">
        <v>2915</v>
      </c>
      <c r="J4104" s="1" t="n">
        <v>1995</v>
      </c>
      <c r="K4104" s="1" t="s">
        <v>2194</v>
      </c>
    </row>
    <row r="4105" customFormat="false" ht="15" hidden="false" customHeight="false" outlineLevel="0" collapsed="false">
      <c r="A4105" s="6" t="str">
        <f aca="false">"sankmc_"&amp;ROUND(B4105,1)&amp;"_"&amp;ROUND(C4105,1)&amp;"_"&amp;ROUND(D4105,1)&amp;"_"&amp;ROUND(E4105,1)&amp;"_"&amp;ROUND(F4105,1)&amp;"_"&amp;ROUND(G4105,1)</f>
        <v>sankmc_75.5_0_8.6_0_0_15.9</v>
      </c>
      <c r="B4105" s="1" t="n">
        <v>75.51</v>
      </c>
      <c r="C4105" s="1" t="n">
        <v>0</v>
      </c>
      <c r="D4105" s="1" t="n">
        <v>8.56</v>
      </c>
      <c r="E4105" s="1" t="n">
        <v>0</v>
      </c>
      <c r="F4105" s="1" t="n">
        <v>0</v>
      </c>
      <c r="G4105" s="1" t="n">
        <v>15.93</v>
      </c>
      <c r="H4105" s="34" t="n">
        <v>1598.15</v>
      </c>
      <c r="I4105" s="1" t="s">
        <v>2770</v>
      </c>
      <c r="J4105" s="1" t="n">
        <v>1930</v>
      </c>
      <c r="K4105" s="1" t="s">
        <v>2194</v>
      </c>
    </row>
    <row r="4106" customFormat="false" ht="15" hidden="false" customHeight="false" outlineLevel="0" collapsed="false">
      <c r="A4106" s="6" t="str">
        <f aca="false">"sankmc_"&amp;ROUND(B4106,1)&amp;"_"&amp;ROUND(C4106,1)&amp;"_"&amp;ROUND(D4106,1)&amp;"_"&amp;ROUND(E4106,1)&amp;"_"&amp;ROUND(F4106,1)&amp;"_"&amp;ROUND(G4106,1)</f>
        <v>sankmc_75.5_12.2_0_8.6_0_3.7</v>
      </c>
      <c r="B4106" s="1" t="n">
        <v>75.5</v>
      </c>
      <c r="C4106" s="1" t="n">
        <v>12.2</v>
      </c>
      <c r="D4106" s="1" t="n">
        <v>0</v>
      </c>
      <c r="E4106" s="1" t="n">
        <v>8.6</v>
      </c>
      <c r="F4106" s="1" t="n">
        <v>0</v>
      </c>
      <c r="G4106" s="1" t="n">
        <v>3.7</v>
      </c>
      <c r="H4106" s="34" t="n">
        <v>1548.15</v>
      </c>
      <c r="I4106" s="1" t="s">
        <v>2839</v>
      </c>
      <c r="J4106" s="1" t="n">
        <v>1947</v>
      </c>
      <c r="K4106" s="1" t="s">
        <v>2194</v>
      </c>
    </row>
    <row r="4107" customFormat="false" ht="15" hidden="false" customHeight="false" outlineLevel="0" collapsed="false">
      <c r="A4107" s="6" t="str">
        <f aca="false">"sankmc_"&amp;ROUND(B4107,1)&amp;"_"&amp;ROUND(C4107,1)&amp;"_"&amp;ROUND(D4107,1)&amp;"_"&amp;ROUND(E4107,1)&amp;"_"&amp;ROUND(F4107,1)&amp;"_"&amp;ROUND(G4107,1)</f>
        <v>sankmc_75.5_15.7_0_8.8_0_0</v>
      </c>
      <c r="B4107" s="1" t="n">
        <v>75.48</v>
      </c>
      <c r="C4107" s="1" t="n">
        <v>15.72</v>
      </c>
      <c r="D4107" s="1" t="n">
        <v>0</v>
      </c>
      <c r="E4107" s="1" t="n">
        <v>8.8</v>
      </c>
      <c r="F4107" s="1" t="n">
        <v>0</v>
      </c>
      <c r="G4107" s="1" t="n">
        <v>0</v>
      </c>
      <c r="H4107" s="34" t="n">
        <v>1853.15</v>
      </c>
      <c r="I4107" s="1" t="s">
        <v>2839</v>
      </c>
      <c r="J4107" s="1" t="n">
        <v>1955</v>
      </c>
      <c r="K4107" s="1" t="s">
        <v>2194</v>
      </c>
    </row>
    <row r="4108" customFormat="false" ht="15" hidden="false" customHeight="false" outlineLevel="0" collapsed="false">
      <c r="A4108" s="6" t="str">
        <f aca="false">"sankmc_"&amp;ROUND(B4108,1)&amp;"_"&amp;ROUND(C4108,1)&amp;"_"&amp;ROUND(D4108,1)&amp;"_"&amp;ROUND(E4108,1)&amp;"_"&amp;ROUND(F4108,1)&amp;"_"&amp;ROUND(G4108,1)</f>
        <v>sankmc_75.5_3_0_0_0_21.6</v>
      </c>
      <c r="B4108" s="1" t="n">
        <v>75.4775477547755</v>
      </c>
      <c r="C4108" s="1" t="n">
        <v>2.96029602960296</v>
      </c>
      <c r="D4108" s="1" t="n">
        <v>0</v>
      </c>
      <c r="E4108" s="1" t="n">
        <v>0</v>
      </c>
      <c r="F4108" s="1" t="n">
        <v>0</v>
      </c>
      <c r="G4108" s="1" t="n">
        <v>21.5621562156216</v>
      </c>
      <c r="H4108" s="34" t="n">
        <v>1843.15</v>
      </c>
      <c r="I4108" s="1" t="s">
        <v>2804</v>
      </c>
      <c r="J4108" s="1" t="n">
        <v>1969</v>
      </c>
      <c r="K4108" s="1" t="s">
        <v>2194</v>
      </c>
    </row>
    <row r="4109" customFormat="false" ht="15" hidden="false" customHeight="false" outlineLevel="0" collapsed="false">
      <c r="A4109" s="6" t="str">
        <f aca="false">"sankmc_"&amp;ROUND(B4109,1)&amp;"_"&amp;ROUND(C4109,1)&amp;"_"&amp;ROUND(D4109,1)&amp;"_"&amp;ROUND(E4109,1)&amp;"_"&amp;ROUND(F4109,1)&amp;"_"&amp;ROUND(G4109,1)</f>
        <v>sankmc_75.6_0_0_18.7_5.7_0</v>
      </c>
      <c r="B4109" s="1" t="n">
        <v>75.59</v>
      </c>
      <c r="C4109" s="1" t="n">
        <v>0</v>
      </c>
      <c r="D4109" s="1" t="n">
        <v>0</v>
      </c>
      <c r="E4109" s="1" t="n">
        <v>18.73</v>
      </c>
      <c r="F4109" s="1" t="n">
        <v>5.67999999999999</v>
      </c>
      <c r="G4109" s="1" t="n">
        <v>0</v>
      </c>
      <c r="H4109" s="34" t="n">
        <v>1133.15</v>
      </c>
      <c r="I4109" s="1" t="s">
        <v>2838</v>
      </c>
      <c r="J4109" s="1" t="n">
        <v>1951</v>
      </c>
      <c r="K4109" s="1" t="s">
        <v>2194</v>
      </c>
    </row>
    <row r="4110" customFormat="false" ht="15" hidden="false" customHeight="false" outlineLevel="0" collapsed="false">
      <c r="A4110" s="6" t="str">
        <f aca="false">"sankmc_"&amp;ROUND(B4110,1)&amp;"_"&amp;ROUND(C4110,1)&amp;"_"&amp;ROUND(D4110,1)&amp;"_"&amp;ROUND(E4110,1)&amp;"_"&amp;ROUND(F4110,1)&amp;"_"&amp;ROUND(G4110,1)</f>
        <v>sankmc_75.6_0_24.4_0_0_0</v>
      </c>
      <c r="B4110" s="1" t="n">
        <v>75.6</v>
      </c>
      <c r="C4110" s="1" t="n">
        <v>0</v>
      </c>
      <c r="D4110" s="1" t="n">
        <v>24.4</v>
      </c>
      <c r="E4110" s="1" t="n">
        <v>0</v>
      </c>
      <c r="F4110" s="1" t="n">
        <v>0</v>
      </c>
      <c r="G4110" s="1" t="n">
        <v>0</v>
      </c>
      <c r="H4110" s="34" t="n">
        <v>1152.15</v>
      </c>
      <c r="I4110" s="1" t="s">
        <v>2817</v>
      </c>
      <c r="J4110" s="1" t="n">
        <v>1959</v>
      </c>
      <c r="K4110" s="1" t="s">
        <v>2194</v>
      </c>
    </row>
    <row r="4111" customFormat="false" ht="15" hidden="false" customHeight="false" outlineLevel="0" collapsed="false">
      <c r="A4111" s="6" t="str">
        <f aca="false">"sankmc_"&amp;ROUND(B4111,1)&amp;"_"&amp;ROUND(C4111,1)&amp;"_"&amp;ROUND(D4111,1)&amp;"_"&amp;ROUND(E4111,1)&amp;"_"&amp;ROUND(F4111,1)&amp;"_"&amp;ROUND(G4111,1)</f>
        <v>sankmc_75.6_10.3_11.8_0_0_2.3</v>
      </c>
      <c r="B4111" s="1" t="n">
        <v>75.6124387561244</v>
      </c>
      <c r="C4111" s="1" t="n">
        <v>10.3189681031897</v>
      </c>
      <c r="D4111" s="1" t="n">
        <v>11.7688231176882</v>
      </c>
      <c r="E4111" s="1" t="n">
        <v>0</v>
      </c>
      <c r="F4111" s="1" t="n">
        <v>0</v>
      </c>
      <c r="G4111" s="1" t="n">
        <v>2.2997700229977</v>
      </c>
      <c r="H4111" s="34" t="n">
        <v>1328.15</v>
      </c>
      <c r="I4111" s="1" t="s">
        <v>2770</v>
      </c>
      <c r="J4111" s="1" t="n">
        <v>1930</v>
      </c>
      <c r="K4111" s="1" t="s">
        <v>2194</v>
      </c>
    </row>
    <row r="4112" customFormat="false" ht="15" hidden="false" customHeight="false" outlineLevel="0" collapsed="false">
      <c r="A4112" s="6" t="str">
        <f aca="false">"sankmc_"&amp;ROUND(B4112,1)&amp;"_"&amp;ROUND(C4112,1)&amp;"_"&amp;ROUND(D4112,1)&amp;"_"&amp;ROUND(E4112,1)&amp;"_"&amp;ROUND(F4112,1)&amp;"_"&amp;ROUND(G4112,1)</f>
        <v>sankmc_75.6_2.7_0_21.7_0_0</v>
      </c>
      <c r="B4112" s="1" t="n">
        <v>75.6</v>
      </c>
      <c r="C4112" s="1" t="n">
        <v>2.69</v>
      </c>
      <c r="D4112" s="1" t="n">
        <v>0</v>
      </c>
      <c r="E4112" s="1" t="n">
        <v>21.71</v>
      </c>
      <c r="F4112" s="1" t="n">
        <v>0</v>
      </c>
      <c r="G4112" s="1" t="n">
        <v>0</v>
      </c>
      <c r="H4112" s="34" t="n">
        <v>1068.15</v>
      </c>
      <c r="I4112" s="1" t="s">
        <v>2839</v>
      </c>
      <c r="J4112" s="1" t="n">
        <v>1955</v>
      </c>
      <c r="K4112" s="1" t="s">
        <v>2194</v>
      </c>
    </row>
    <row r="4113" customFormat="false" ht="15" hidden="false" customHeight="false" outlineLevel="0" collapsed="false">
      <c r="A4113" s="6" t="str">
        <f aca="false">"sankmc_"&amp;ROUND(B4113,1)&amp;"_"&amp;ROUND(C4113,1)&amp;"_"&amp;ROUND(D4113,1)&amp;"_"&amp;ROUND(E4113,1)&amp;"_"&amp;ROUND(F4113,1)&amp;"_"&amp;ROUND(G4113,1)</f>
        <v>sankmc_75.7_0_0_16.3_8_0</v>
      </c>
      <c r="B4113" s="1" t="n">
        <v>75.72</v>
      </c>
      <c r="C4113" s="1" t="n">
        <v>0</v>
      </c>
      <c r="D4113" s="1" t="n">
        <v>0</v>
      </c>
      <c r="E4113" s="1" t="n">
        <v>16.33</v>
      </c>
      <c r="F4113" s="1" t="n">
        <v>7.95</v>
      </c>
      <c r="G4113" s="1" t="n">
        <v>0</v>
      </c>
      <c r="H4113" s="34" t="n">
        <v>1243.15</v>
      </c>
      <c r="I4113" s="1" t="s">
        <v>2838</v>
      </c>
      <c r="J4113" s="1" t="n">
        <v>1951</v>
      </c>
      <c r="K4113" s="1" t="s">
        <v>2194</v>
      </c>
    </row>
    <row r="4114" customFormat="false" ht="15" hidden="false" customHeight="false" outlineLevel="0" collapsed="false">
      <c r="A4114" s="6" t="str">
        <f aca="false">"sankmc_"&amp;ROUND(B4114,1)&amp;"_"&amp;ROUND(C4114,1)&amp;"_"&amp;ROUND(D4114,1)&amp;"_"&amp;ROUND(E4114,1)&amp;"_"&amp;ROUND(F4114,1)&amp;"_"&amp;ROUND(G4114,1)</f>
        <v>sankmc_75.7_0_18.1_0_0_6.2</v>
      </c>
      <c r="B4114" s="1" t="n">
        <v>75.72</v>
      </c>
      <c r="C4114" s="1" t="n">
        <v>0</v>
      </c>
      <c r="D4114" s="1" t="n">
        <v>18.1</v>
      </c>
      <c r="E4114" s="1" t="n">
        <v>0</v>
      </c>
      <c r="F4114" s="1" t="n">
        <v>0</v>
      </c>
      <c r="G4114" s="1" t="n">
        <v>6.17999999999999</v>
      </c>
      <c r="H4114" s="34" t="n">
        <v>1246.15</v>
      </c>
      <c r="I4114" s="1" t="s">
        <v>2770</v>
      </c>
      <c r="J4114" s="1" t="n">
        <v>1930</v>
      </c>
      <c r="K4114" s="1" t="s">
        <v>2194</v>
      </c>
    </row>
    <row r="4115" customFormat="false" ht="15" hidden="false" customHeight="false" outlineLevel="0" collapsed="false">
      <c r="A4115" s="6" t="str">
        <f aca="false">"sankmc_"&amp;ROUND(B4115,1)&amp;"_"&amp;ROUND(C4115,1)&amp;"_"&amp;ROUND(D4115,1)&amp;"_"&amp;ROUND(E4115,1)&amp;"_"&amp;ROUND(F4115,1)&amp;"_"&amp;ROUND(G4115,1)</f>
        <v>sankmc_75.7_12.2_0_8.7_0_3.4</v>
      </c>
      <c r="B4115" s="1" t="n">
        <v>75.7</v>
      </c>
      <c r="C4115" s="1" t="n">
        <v>12.2</v>
      </c>
      <c r="D4115" s="1" t="n">
        <v>0</v>
      </c>
      <c r="E4115" s="1" t="n">
        <v>8.7</v>
      </c>
      <c r="F4115" s="1" t="n">
        <v>0</v>
      </c>
      <c r="G4115" s="1" t="n">
        <v>3.4</v>
      </c>
      <c r="H4115" s="34" t="n">
        <v>1528.15</v>
      </c>
      <c r="I4115" s="1" t="s">
        <v>2839</v>
      </c>
      <c r="J4115" s="1" t="n">
        <v>1947</v>
      </c>
      <c r="K4115" s="1" t="s">
        <v>2194</v>
      </c>
    </row>
    <row r="4116" customFormat="false" ht="15" hidden="false" customHeight="false" outlineLevel="0" collapsed="false">
      <c r="A4116" s="6" t="str">
        <f aca="false">"sankmc_"&amp;ROUND(B4116,1)&amp;"_"&amp;ROUND(C4116,1)&amp;"_"&amp;ROUND(D4116,1)&amp;"_"&amp;ROUND(E4116,1)&amp;"_"&amp;ROUND(F4116,1)&amp;"_"&amp;ROUND(G4116,1)</f>
        <v>sankmc_75.7_12.7_0_0_0_11.6</v>
      </c>
      <c r="B4116" s="1" t="n">
        <v>75.68</v>
      </c>
      <c r="C4116" s="1" t="n">
        <v>12.74</v>
      </c>
      <c r="D4116" s="1" t="n">
        <v>0</v>
      </c>
      <c r="E4116" s="1" t="n">
        <v>0</v>
      </c>
      <c r="F4116" s="1" t="n">
        <v>0</v>
      </c>
      <c r="G4116" s="1" t="n">
        <v>11.58</v>
      </c>
      <c r="H4116" s="34" t="n">
        <v>1628.15</v>
      </c>
      <c r="I4116" s="1" t="s">
        <v>2804</v>
      </c>
      <c r="J4116" s="1" t="n">
        <v>1969</v>
      </c>
      <c r="K4116" s="1" t="s">
        <v>2194</v>
      </c>
    </row>
    <row r="4117" customFormat="false" ht="15" hidden="false" customHeight="false" outlineLevel="0" collapsed="false">
      <c r="A4117" s="6" t="str">
        <f aca="false">"sankmc_"&amp;ROUND(B4117,1)&amp;"_"&amp;ROUND(C4117,1)&amp;"_"&amp;ROUND(D4117,1)&amp;"_"&amp;ROUND(E4117,1)&amp;"_"&amp;ROUND(F4117,1)&amp;"_"&amp;ROUND(G4117,1)</f>
        <v>sankmc_75.7_2.4_21.9_0_0_0</v>
      </c>
      <c r="B4117" s="1" t="n">
        <v>75.6575657565757</v>
      </c>
      <c r="C4117" s="1" t="n">
        <v>2.41024102410241</v>
      </c>
      <c r="D4117" s="1" t="n">
        <v>21.9321932193219</v>
      </c>
      <c r="E4117" s="1" t="n">
        <v>0</v>
      </c>
      <c r="F4117" s="1" t="n">
        <v>0</v>
      </c>
      <c r="G4117" s="1" t="n">
        <v>0</v>
      </c>
      <c r="H4117" s="34" t="n">
        <v>1028.15</v>
      </c>
      <c r="I4117" s="1" t="s">
        <v>2839</v>
      </c>
      <c r="J4117" s="1" t="n">
        <v>1956</v>
      </c>
      <c r="K4117" s="1" t="s">
        <v>2194</v>
      </c>
    </row>
    <row r="4118" customFormat="false" ht="15" hidden="false" customHeight="false" outlineLevel="0" collapsed="false">
      <c r="A4118" s="6" t="str">
        <f aca="false">"sankmc_"&amp;ROUND(B4118,1)&amp;"_"&amp;ROUND(C4118,1)&amp;"_"&amp;ROUND(D4118,1)&amp;"_"&amp;ROUND(E4118,1)&amp;"_"&amp;ROUND(F4118,1)&amp;"_"&amp;ROUND(G4118,1)</f>
        <v>sankmc_75.7_5.4_0_18.9_0_0</v>
      </c>
      <c r="B4118" s="1" t="n">
        <v>75.6824317568243</v>
      </c>
      <c r="C4118" s="1" t="n">
        <v>5.3994600539946</v>
      </c>
      <c r="D4118" s="1" t="n">
        <v>0</v>
      </c>
      <c r="E4118" s="1" t="n">
        <v>18.9181081891811</v>
      </c>
      <c r="F4118" s="1" t="n">
        <v>0</v>
      </c>
      <c r="G4118" s="1" t="n">
        <v>0</v>
      </c>
      <c r="H4118" s="34" t="n">
        <v>1213.15</v>
      </c>
      <c r="I4118" s="1" t="s">
        <v>2839</v>
      </c>
      <c r="J4118" s="1" t="n">
        <v>1955</v>
      </c>
      <c r="K4118" s="1" t="s">
        <v>2194</v>
      </c>
    </row>
    <row r="4119" customFormat="false" ht="15" hidden="false" customHeight="false" outlineLevel="0" collapsed="false">
      <c r="A4119" s="6" t="str">
        <f aca="false">"sankmc_"&amp;ROUND(B4119,1)&amp;"_"&amp;ROUND(C4119,1)&amp;"_"&amp;ROUND(D4119,1)&amp;"_"&amp;ROUND(E4119,1)&amp;"_"&amp;ROUND(F4119,1)&amp;"_"&amp;ROUND(G4119,1)</f>
        <v>sankmc_75.7_9.1_0_9.1_3.1_3.1</v>
      </c>
      <c r="B4119" s="1" t="n">
        <v>75.66</v>
      </c>
      <c r="C4119" s="1" t="n">
        <v>9.11</v>
      </c>
      <c r="D4119" s="1" t="n">
        <v>0</v>
      </c>
      <c r="E4119" s="1" t="n">
        <v>9.11</v>
      </c>
      <c r="F4119" s="1" t="n">
        <v>3.06</v>
      </c>
      <c r="G4119" s="1" t="n">
        <v>3.06</v>
      </c>
      <c r="H4119" s="34" t="n">
        <v>1513.15</v>
      </c>
      <c r="I4119" s="1" t="s">
        <v>2839</v>
      </c>
      <c r="J4119" s="1" t="n">
        <v>1938</v>
      </c>
      <c r="K4119" s="1" t="s">
        <v>2194</v>
      </c>
    </row>
    <row r="4120" customFormat="false" ht="15" hidden="false" customHeight="false" outlineLevel="0" collapsed="false">
      <c r="A4120" s="6" t="str">
        <f aca="false">"sankmc_"&amp;ROUND(B4120,1)&amp;"_"&amp;ROUND(C4120,1)&amp;"_"&amp;ROUND(D4120,1)&amp;"_"&amp;ROUND(E4120,1)&amp;"_"&amp;ROUND(F4120,1)&amp;"_"&amp;ROUND(G4120,1)</f>
        <v>sankmc_75.8_0_1.2_23_0_0</v>
      </c>
      <c r="B4120" s="1" t="n">
        <v>75.78</v>
      </c>
      <c r="C4120" s="1" t="n">
        <v>0</v>
      </c>
      <c r="D4120" s="1" t="n">
        <v>1.21</v>
      </c>
      <c r="E4120" s="1" t="n">
        <v>23.01</v>
      </c>
      <c r="F4120" s="1" t="n">
        <v>0</v>
      </c>
      <c r="G4120" s="1" t="n">
        <v>0</v>
      </c>
      <c r="H4120" s="34" t="n">
        <v>1099.15</v>
      </c>
      <c r="I4120" s="1" t="s">
        <v>2819</v>
      </c>
      <c r="J4120" s="1" t="n">
        <v>1932</v>
      </c>
      <c r="K4120" s="1" t="s">
        <v>2194</v>
      </c>
    </row>
    <row r="4121" customFormat="false" ht="15" hidden="false" customHeight="false" outlineLevel="0" collapsed="false">
      <c r="A4121" s="6" t="str">
        <f aca="false">"sankmc_"&amp;ROUND(B4121,1)&amp;"_"&amp;ROUND(C4121,1)&amp;"_"&amp;ROUND(D4121,1)&amp;"_"&amp;ROUND(E4121,1)&amp;"_"&amp;ROUND(F4121,1)&amp;"_"&amp;ROUND(G4121,1)</f>
        <v>sankmc_75.8_0_12.4_0_0_11.8</v>
      </c>
      <c r="B4121" s="1" t="n">
        <v>75.82</v>
      </c>
      <c r="C4121" s="1" t="n">
        <v>0</v>
      </c>
      <c r="D4121" s="1" t="n">
        <v>12.41</v>
      </c>
      <c r="E4121" s="1" t="n">
        <v>0</v>
      </c>
      <c r="F4121" s="1" t="n">
        <v>0</v>
      </c>
      <c r="G4121" s="1" t="n">
        <v>11.77</v>
      </c>
      <c r="H4121" s="34" t="n">
        <v>1419.15</v>
      </c>
      <c r="I4121" s="1" t="s">
        <v>2770</v>
      </c>
      <c r="J4121" s="1" t="n">
        <v>1930</v>
      </c>
      <c r="K4121" s="1" t="s">
        <v>2194</v>
      </c>
    </row>
    <row r="4122" customFormat="false" ht="15" hidden="false" customHeight="false" outlineLevel="0" collapsed="false">
      <c r="A4122" s="6" t="str">
        <f aca="false">"sankmc_"&amp;ROUND(B4122,1)&amp;"_"&amp;ROUND(C4122,1)&amp;"_"&amp;ROUND(D4122,1)&amp;"_"&amp;ROUND(E4122,1)&amp;"_"&amp;ROUND(F4122,1)&amp;"_"&amp;ROUND(G4122,1)</f>
        <v>sankmc_75.8_0_16.7_0_0_7.6</v>
      </c>
      <c r="B4122" s="1" t="n">
        <v>75.77</v>
      </c>
      <c r="C4122" s="1" t="n">
        <v>0</v>
      </c>
      <c r="D4122" s="1" t="n">
        <v>16.65</v>
      </c>
      <c r="E4122" s="1" t="n">
        <v>0</v>
      </c>
      <c r="F4122" s="1" t="n">
        <v>0</v>
      </c>
      <c r="G4122" s="1" t="n">
        <v>7.58</v>
      </c>
      <c r="H4122" s="34" t="n">
        <v>1339.15</v>
      </c>
      <c r="I4122" s="1" t="s">
        <v>2904</v>
      </c>
      <c r="J4122" s="1" t="n">
        <v>1986</v>
      </c>
      <c r="K4122" s="1" t="s">
        <v>2194</v>
      </c>
    </row>
    <row r="4123" customFormat="false" ht="15" hidden="false" customHeight="false" outlineLevel="0" collapsed="false">
      <c r="A4123" s="6" t="str">
        <f aca="false">"sankmc_"&amp;ROUND(B4123,1)&amp;"_"&amp;ROUND(C4123,1)&amp;"_"&amp;ROUND(D4123,1)&amp;"_"&amp;ROUND(E4123,1)&amp;"_"&amp;ROUND(F4123,1)&amp;"_"&amp;ROUND(G4123,1)</f>
        <v>sankmc_75.8_0_24.2_0_0_0</v>
      </c>
      <c r="B4123" s="1" t="n">
        <v>75.76</v>
      </c>
      <c r="C4123" s="1" t="n">
        <v>0</v>
      </c>
      <c r="D4123" s="1" t="n">
        <v>24.24</v>
      </c>
      <c r="E4123" s="1" t="n">
        <v>0</v>
      </c>
      <c r="F4123" s="1" t="n">
        <v>0</v>
      </c>
      <c r="G4123" s="1" t="n">
        <v>0</v>
      </c>
      <c r="H4123" s="34" t="n">
        <v>1114.15</v>
      </c>
      <c r="I4123" s="1" t="s">
        <v>2770</v>
      </c>
      <c r="J4123" s="1" t="n">
        <v>1924</v>
      </c>
      <c r="K4123" s="1" t="s">
        <v>2194</v>
      </c>
    </row>
    <row r="4124" customFormat="false" ht="15" hidden="false" customHeight="false" outlineLevel="0" collapsed="false">
      <c r="A4124" s="6" t="str">
        <f aca="false">"sankmc_"&amp;ROUND(B4124,1)&amp;"_"&amp;ROUND(C4124,1)&amp;"_"&amp;ROUND(D4124,1)&amp;"_"&amp;ROUND(E4124,1)&amp;"_"&amp;ROUND(F4124,1)&amp;"_"&amp;ROUND(G4124,1)</f>
        <v>sankmc_75.8_14.3_0_9.9_0_0</v>
      </c>
      <c r="B4124" s="1" t="n">
        <v>75.82</v>
      </c>
      <c r="C4124" s="1" t="n">
        <v>14.3</v>
      </c>
      <c r="D4124" s="1" t="n">
        <v>0</v>
      </c>
      <c r="E4124" s="1" t="n">
        <v>9.88</v>
      </c>
      <c r="F4124" s="1" t="n">
        <v>0</v>
      </c>
      <c r="G4124" s="1" t="n">
        <v>0</v>
      </c>
      <c r="H4124" s="34" t="n">
        <v>1753.15</v>
      </c>
      <c r="I4124" s="1" t="s">
        <v>2839</v>
      </c>
      <c r="J4124" s="1" t="n">
        <v>1955</v>
      </c>
      <c r="K4124" s="1" t="s">
        <v>2194</v>
      </c>
    </row>
    <row r="4125" customFormat="false" ht="15" hidden="false" customHeight="false" outlineLevel="0" collapsed="false">
      <c r="A4125" s="6" t="str">
        <f aca="false">"sankmc_"&amp;ROUND(B4125,1)&amp;"_"&amp;ROUND(C4125,1)&amp;"_"&amp;ROUND(D4125,1)&amp;"_"&amp;ROUND(E4125,1)&amp;"_"&amp;ROUND(F4125,1)&amp;"_"&amp;ROUND(G4125,1)</f>
        <v>sankmc_75.8_16.1_0_1.7_6.3_0</v>
      </c>
      <c r="B4125" s="1" t="n">
        <v>75.83</v>
      </c>
      <c r="C4125" s="1" t="n">
        <v>16.13</v>
      </c>
      <c r="D4125" s="1" t="n">
        <v>0</v>
      </c>
      <c r="E4125" s="1" t="n">
        <v>1.7</v>
      </c>
      <c r="F4125" s="1" t="n">
        <v>6.34</v>
      </c>
      <c r="G4125" s="1" t="n">
        <v>0</v>
      </c>
      <c r="H4125" s="34" t="n">
        <v>1663.15</v>
      </c>
      <c r="I4125" s="1" t="s">
        <v>2839</v>
      </c>
      <c r="J4125" s="1" t="n">
        <v>1954</v>
      </c>
      <c r="K4125" s="1" t="s">
        <v>2194</v>
      </c>
    </row>
    <row r="4126" customFormat="false" ht="15" hidden="false" customHeight="false" outlineLevel="0" collapsed="false">
      <c r="A4126" s="6" t="str">
        <f aca="false">"sankmc_"&amp;ROUND(B4126,1)&amp;"_"&amp;ROUND(C4126,1)&amp;"_"&amp;ROUND(D4126,1)&amp;"_"&amp;ROUND(E4126,1)&amp;"_"&amp;ROUND(F4126,1)&amp;"_"&amp;ROUND(G4126,1)</f>
        <v>sankmc_75.8_9.1_3_0_12.2_0</v>
      </c>
      <c r="B4126" s="1" t="n">
        <v>75.76</v>
      </c>
      <c r="C4126" s="1" t="n">
        <v>9.05</v>
      </c>
      <c r="D4126" s="1" t="n">
        <v>2.98</v>
      </c>
      <c r="E4126" s="1" t="n">
        <v>0</v>
      </c>
      <c r="F4126" s="1" t="n">
        <v>12.21</v>
      </c>
      <c r="G4126" s="1" t="n">
        <v>0</v>
      </c>
      <c r="H4126" s="34" t="n">
        <v>1744.24997558594</v>
      </c>
      <c r="I4126" s="1" t="s">
        <v>2686</v>
      </c>
      <c r="J4126" s="1" t="n">
        <v>2010</v>
      </c>
      <c r="K4126" s="1" t="s">
        <v>2194</v>
      </c>
    </row>
    <row r="4127" customFormat="false" ht="15" hidden="false" customHeight="false" outlineLevel="0" collapsed="false">
      <c r="A4127" s="6" t="str">
        <f aca="false">"sankmc_"&amp;ROUND(B4127,1)&amp;"_"&amp;ROUND(C4127,1)&amp;"_"&amp;ROUND(D4127,1)&amp;"_"&amp;ROUND(E4127,1)&amp;"_"&amp;ROUND(F4127,1)&amp;"_"&amp;ROUND(G4127,1)</f>
        <v>sankmc_75.8_9.1_3_0_12.2_0</v>
      </c>
      <c r="B4127" s="1" t="n">
        <v>75.76</v>
      </c>
      <c r="C4127" s="1" t="n">
        <v>9.05</v>
      </c>
      <c r="D4127" s="1" t="n">
        <v>2.98</v>
      </c>
      <c r="E4127" s="1" t="n">
        <v>0</v>
      </c>
      <c r="F4127" s="1" t="n">
        <v>12.21</v>
      </c>
      <c r="G4127" s="1" t="n">
        <v>0</v>
      </c>
      <c r="H4127" s="34" t="n">
        <v>1744.24997558594</v>
      </c>
      <c r="I4127" s="1" t="s">
        <v>2686</v>
      </c>
      <c r="J4127" s="1" t="n">
        <v>2010</v>
      </c>
      <c r="K4127" s="1" t="s">
        <v>2194</v>
      </c>
    </row>
    <row r="4128" customFormat="false" ht="15" hidden="false" customHeight="false" outlineLevel="0" collapsed="false">
      <c r="A4128" s="6" t="str">
        <f aca="false">"sankmc_"&amp;ROUND(B4128,1)&amp;"_"&amp;ROUND(C4128,1)&amp;"_"&amp;ROUND(D4128,1)&amp;"_"&amp;ROUND(E4128,1)&amp;"_"&amp;ROUND(F4128,1)&amp;"_"&amp;ROUND(G4128,1)</f>
        <v>sankmc_75.9_0_0_24.1_0_0</v>
      </c>
      <c r="B4128" s="1" t="n">
        <v>75.9</v>
      </c>
      <c r="C4128" s="1" t="n">
        <v>0</v>
      </c>
      <c r="D4128" s="1" t="n">
        <v>0</v>
      </c>
      <c r="E4128" s="1" t="n">
        <v>24.1</v>
      </c>
      <c r="F4128" s="1" t="n">
        <v>0</v>
      </c>
      <c r="G4128" s="1" t="n">
        <v>0</v>
      </c>
      <c r="H4128" s="34" t="n">
        <v>1166.15</v>
      </c>
      <c r="I4128" s="1" t="s">
        <v>2819</v>
      </c>
      <c r="J4128" s="1" t="n">
        <v>1929</v>
      </c>
      <c r="K4128" s="1" t="s">
        <v>2194</v>
      </c>
    </row>
    <row r="4129" customFormat="false" ht="15" hidden="false" customHeight="false" outlineLevel="0" collapsed="false">
      <c r="A4129" s="6" t="str">
        <f aca="false">"sankmc_"&amp;ROUND(B4129,1)&amp;"_"&amp;ROUND(C4129,1)&amp;"_"&amp;ROUND(D4129,1)&amp;"_"&amp;ROUND(E4129,1)&amp;"_"&amp;ROUND(F4129,1)&amp;"_"&amp;ROUND(G4129,1)</f>
        <v>sankmc_75.9_1.3_0_22.8_0_0</v>
      </c>
      <c r="B4129" s="1" t="n">
        <v>75.85</v>
      </c>
      <c r="C4129" s="1" t="n">
        <v>1.34</v>
      </c>
      <c r="D4129" s="1" t="n">
        <v>0</v>
      </c>
      <c r="E4129" s="1" t="n">
        <v>22.81</v>
      </c>
      <c r="F4129" s="1" t="n">
        <v>0</v>
      </c>
      <c r="G4129" s="1" t="n">
        <v>0</v>
      </c>
      <c r="H4129" s="34" t="n">
        <v>998.15</v>
      </c>
      <c r="I4129" s="1" t="s">
        <v>2839</v>
      </c>
      <c r="J4129" s="1" t="n">
        <v>1955</v>
      </c>
      <c r="K4129" s="1" t="s">
        <v>2194</v>
      </c>
    </row>
    <row r="4130" customFormat="false" ht="15" hidden="false" customHeight="false" outlineLevel="0" collapsed="false">
      <c r="A4130" s="6" t="str">
        <f aca="false">"sankmc_"&amp;ROUND(B4130,1)&amp;"_"&amp;ROUND(C4130,1)&amp;"_"&amp;ROUND(D4130,1)&amp;"_"&amp;ROUND(E4130,1)&amp;"_"&amp;ROUND(F4130,1)&amp;"_"&amp;ROUND(G4130,1)</f>
        <v>sankmc_75.9_12.9_11.2_0_0_0</v>
      </c>
      <c r="B4130" s="1" t="n">
        <v>75.8724127587241</v>
      </c>
      <c r="C4130" s="1" t="n">
        <v>12.8887111288871</v>
      </c>
      <c r="D4130" s="1" t="n">
        <v>11.2388761123888</v>
      </c>
      <c r="E4130" s="1" t="n">
        <v>0</v>
      </c>
      <c r="F4130" s="1" t="n">
        <v>0</v>
      </c>
      <c r="G4130" s="1" t="n">
        <v>0</v>
      </c>
      <c r="H4130" s="34" t="n">
        <v>1443.15</v>
      </c>
      <c r="I4130" s="1" t="s">
        <v>2839</v>
      </c>
      <c r="J4130" s="1" t="n">
        <v>1956</v>
      </c>
      <c r="K4130" s="1" t="s">
        <v>2194</v>
      </c>
    </row>
    <row r="4131" customFormat="false" ht="15" hidden="false" customHeight="false" outlineLevel="0" collapsed="false">
      <c r="A4131" s="6" t="str">
        <f aca="false">"sankmc_"&amp;ROUND(B4131,1)&amp;"_"&amp;ROUND(C4131,1)&amp;"_"&amp;ROUND(D4131,1)&amp;"_"&amp;ROUND(E4131,1)&amp;"_"&amp;ROUND(F4131,1)&amp;"_"&amp;ROUND(G4131,1)</f>
        <v>sankmc_75.9_2.4_0_21.7_0_0</v>
      </c>
      <c r="B4131" s="1" t="n">
        <v>75.91</v>
      </c>
      <c r="C4131" s="1" t="n">
        <v>2.35</v>
      </c>
      <c r="D4131" s="1" t="n">
        <v>0</v>
      </c>
      <c r="E4131" s="1" t="n">
        <v>21.74</v>
      </c>
      <c r="F4131" s="1" t="n">
        <v>0</v>
      </c>
      <c r="G4131" s="1" t="n">
        <v>0</v>
      </c>
      <c r="H4131" s="34" t="n">
        <v>993.15</v>
      </c>
      <c r="I4131" s="1" t="s">
        <v>2839</v>
      </c>
      <c r="J4131" s="1" t="n">
        <v>1955</v>
      </c>
      <c r="K4131" s="1" t="s">
        <v>2194</v>
      </c>
    </row>
    <row r="4132" customFormat="false" ht="15" hidden="false" customHeight="false" outlineLevel="0" collapsed="false">
      <c r="A4132" s="6" t="str">
        <f aca="false">"sankmc_"&amp;ROUND(B4132,1)&amp;"_"&amp;ROUND(C4132,1)&amp;"_"&amp;ROUND(D4132,1)&amp;"_"&amp;ROUND(E4132,1)&amp;"_"&amp;ROUND(F4132,1)&amp;"_"&amp;ROUND(G4132,1)</f>
        <v>sankmc_75.9_24.1_0_0_0_0</v>
      </c>
      <c r="B4132" s="1" t="n">
        <v>75.91</v>
      </c>
      <c r="C4132" s="1" t="n">
        <v>24.09</v>
      </c>
      <c r="D4132" s="1" t="n">
        <v>0</v>
      </c>
      <c r="E4132" s="1" t="n">
        <v>0</v>
      </c>
      <c r="F4132" s="1" t="n">
        <v>0</v>
      </c>
      <c r="G4132" s="1" t="n">
        <v>0</v>
      </c>
      <c r="H4132" s="34" t="n">
        <v>2069.15</v>
      </c>
      <c r="I4132" s="1" t="s">
        <v>2798</v>
      </c>
      <c r="J4132" s="1" t="n">
        <v>1968</v>
      </c>
      <c r="K4132" s="1" t="s">
        <v>2194</v>
      </c>
    </row>
    <row r="4133" customFormat="false" ht="15" hidden="false" customHeight="false" outlineLevel="0" collapsed="false">
      <c r="A4133" s="6" t="str">
        <f aca="false">"sankmc_"&amp;ROUND(B4133,1)&amp;"_"&amp;ROUND(C4133,1)&amp;"_"&amp;ROUND(D4133,1)&amp;"_"&amp;ROUND(E4133,1)&amp;"_"&amp;ROUND(F4133,1)&amp;"_"&amp;ROUND(G4133,1)</f>
        <v>sankmc_75.9_3.4_0_20.8_0_0</v>
      </c>
      <c r="B4133" s="1" t="n">
        <v>75.89</v>
      </c>
      <c r="C4133" s="1" t="n">
        <v>3.36</v>
      </c>
      <c r="D4133" s="1" t="n">
        <v>0</v>
      </c>
      <c r="E4133" s="1" t="n">
        <v>20.75</v>
      </c>
      <c r="F4133" s="1" t="n">
        <v>0</v>
      </c>
      <c r="G4133" s="1" t="n">
        <v>0</v>
      </c>
      <c r="H4133" s="34" t="n">
        <v>1118.15</v>
      </c>
      <c r="I4133" s="1" t="s">
        <v>2839</v>
      </c>
      <c r="J4133" s="1" t="n">
        <v>1955</v>
      </c>
      <c r="K4133" s="1" t="s">
        <v>2194</v>
      </c>
    </row>
    <row r="4134" customFormat="false" ht="15" hidden="false" customHeight="false" outlineLevel="0" collapsed="false">
      <c r="A4134" s="6" t="str">
        <f aca="false">"sankmc_"&amp;ROUND(B4134,1)&amp;"_"&amp;ROUND(C4134,1)&amp;"_"&amp;ROUND(D4134,1)&amp;"_"&amp;ROUND(E4134,1)&amp;"_"&amp;ROUND(F4134,1)&amp;"_"&amp;ROUND(G4134,1)</f>
        <v>sankmc_76_0_0_24_0_0</v>
      </c>
      <c r="B4134" s="1" t="n">
        <v>76.01</v>
      </c>
      <c r="C4134" s="1" t="n">
        <v>0</v>
      </c>
      <c r="D4134" s="1" t="n">
        <v>0</v>
      </c>
      <c r="E4134" s="1" t="n">
        <v>23.99</v>
      </c>
      <c r="F4134" s="1" t="n">
        <v>0</v>
      </c>
      <c r="G4134" s="1" t="n">
        <v>0</v>
      </c>
      <c r="H4134" s="34" t="n">
        <v>1046.15</v>
      </c>
      <c r="I4134" s="1" t="s">
        <v>2819</v>
      </c>
      <c r="J4134" s="1" t="n">
        <v>1937</v>
      </c>
      <c r="K4134" s="1" t="s">
        <v>2194</v>
      </c>
    </row>
    <row r="4135" customFormat="false" ht="15" hidden="false" customHeight="false" outlineLevel="0" collapsed="false">
      <c r="A4135" s="6" t="str">
        <f aca="false">"sankmc_"&amp;ROUND(B4135,1)&amp;"_"&amp;ROUND(C4135,1)&amp;"_"&amp;ROUND(D4135,1)&amp;"_"&amp;ROUND(E4135,1)&amp;"_"&amp;ROUND(F4135,1)&amp;"_"&amp;ROUND(G4135,1)</f>
        <v>sankmc_76_0_14.4_0_9.6_0</v>
      </c>
      <c r="B4135" s="1" t="n">
        <v>76</v>
      </c>
      <c r="C4135" s="1" t="n">
        <v>0</v>
      </c>
      <c r="D4135" s="1" t="n">
        <v>14.43</v>
      </c>
      <c r="E4135" s="1" t="n">
        <v>0</v>
      </c>
      <c r="F4135" s="1" t="n">
        <v>9.57</v>
      </c>
      <c r="G4135" s="1" t="n">
        <v>0</v>
      </c>
      <c r="H4135" s="34" t="n">
        <v>1445.15</v>
      </c>
      <c r="I4135" s="1" t="s">
        <v>2915</v>
      </c>
      <c r="J4135" s="1" t="n">
        <v>1995</v>
      </c>
      <c r="K4135" s="1" t="s">
        <v>2194</v>
      </c>
    </row>
    <row r="4136" customFormat="false" ht="15" hidden="false" customHeight="false" outlineLevel="0" collapsed="false">
      <c r="A4136" s="6" t="str">
        <f aca="false">"sankmc_"&amp;ROUND(B4136,1)&amp;"_"&amp;ROUND(C4136,1)&amp;"_"&amp;ROUND(D4136,1)&amp;"_"&amp;ROUND(E4136,1)&amp;"_"&amp;ROUND(F4136,1)&amp;"_"&amp;ROUND(G4136,1)</f>
        <v>sankmc_76_0_24_0_0_0</v>
      </c>
      <c r="B4136" s="1" t="n">
        <v>76</v>
      </c>
      <c r="C4136" s="1" t="n">
        <v>0</v>
      </c>
      <c r="D4136" s="1" t="n">
        <v>24</v>
      </c>
      <c r="E4136" s="1" t="n">
        <v>0</v>
      </c>
      <c r="F4136" s="1" t="n">
        <v>0</v>
      </c>
      <c r="G4136" s="1" t="n">
        <v>0</v>
      </c>
      <c r="H4136" s="34" t="n">
        <v>1120.15</v>
      </c>
      <c r="I4136" s="1" t="s">
        <v>2816</v>
      </c>
      <c r="J4136" s="1" t="n">
        <v>1929</v>
      </c>
      <c r="K4136" s="1" t="s">
        <v>2194</v>
      </c>
    </row>
    <row r="4137" customFormat="false" ht="15" hidden="false" customHeight="false" outlineLevel="0" collapsed="false">
      <c r="A4137" s="6" t="str">
        <f aca="false">"sankmc_"&amp;ROUND(B4137,1)&amp;"_"&amp;ROUND(C4137,1)&amp;"_"&amp;ROUND(D4137,1)&amp;"_"&amp;ROUND(E4137,1)&amp;"_"&amp;ROUND(F4137,1)&amp;"_"&amp;ROUND(G4137,1)</f>
        <v>sankmc_76_10.8_0_0_0_13.2</v>
      </c>
      <c r="B4137" s="1" t="n">
        <v>76</v>
      </c>
      <c r="C4137" s="1" t="n">
        <v>10.8</v>
      </c>
      <c r="D4137" s="1" t="n">
        <v>0</v>
      </c>
      <c r="E4137" s="1" t="n">
        <v>0</v>
      </c>
      <c r="F4137" s="1" t="n">
        <v>0</v>
      </c>
      <c r="G4137" s="1" t="n">
        <v>13.2</v>
      </c>
      <c r="H4137" s="34" t="n">
        <v>1729.15</v>
      </c>
      <c r="I4137" s="1" t="s">
        <v>2886</v>
      </c>
      <c r="J4137" s="1" t="n">
        <v>2013</v>
      </c>
      <c r="K4137" s="1" t="s">
        <v>2194</v>
      </c>
    </row>
    <row r="4138" customFormat="false" ht="15" hidden="false" customHeight="false" outlineLevel="0" collapsed="false">
      <c r="A4138" s="6" t="str">
        <f aca="false">"sankmc_"&amp;ROUND(B4138,1)&amp;"_"&amp;ROUND(C4138,1)&amp;"_"&amp;ROUND(D4138,1)&amp;"_"&amp;ROUND(E4138,1)&amp;"_"&amp;ROUND(F4138,1)&amp;"_"&amp;ROUND(G4138,1)</f>
        <v>sankmc_76_12_0_0_0_12</v>
      </c>
      <c r="B4138" s="1" t="n">
        <v>76</v>
      </c>
      <c r="C4138" s="1" t="n">
        <v>12</v>
      </c>
      <c r="D4138" s="1" t="n">
        <v>0</v>
      </c>
      <c r="E4138" s="1" t="n">
        <v>0</v>
      </c>
      <c r="F4138" s="1" t="n">
        <v>0</v>
      </c>
      <c r="G4138" s="1" t="n">
        <v>12</v>
      </c>
      <c r="H4138" s="34" t="n">
        <v>1745.15</v>
      </c>
      <c r="I4138" s="1" t="s">
        <v>2886</v>
      </c>
      <c r="J4138" s="1" t="n">
        <v>2013</v>
      </c>
      <c r="K4138" s="1" t="s">
        <v>2194</v>
      </c>
    </row>
    <row r="4139" customFormat="false" ht="15" hidden="false" customHeight="false" outlineLevel="0" collapsed="false">
      <c r="A4139" s="6" t="str">
        <f aca="false">"sankmc_"&amp;ROUND(B4139,1)&amp;"_"&amp;ROUND(C4139,1)&amp;"_"&amp;ROUND(D4139,1)&amp;"_"&amp;ROUND(E4139,1)&amp;"_"&amp;ROUND(F4139,1)&amp;"_"&amp;ROUND(G4139,1)</f>
        <v>sankmc_76_12_0_0_6_6</v>
      </c>
      <c r="B4139" s="1" t="n">
        <v>76</v>
      </c>
      <c r="C4139" s="1" t="n">
        <v>12</v>
      </c>
      <c r="D4139" s="1" t="n">
        <v>0</v>
      </c>
      <c r="E4139" s="1" t="n">
        <v>0</v>
      </c>
      <c r="F4139" s="1" t="n">
        <v>6</v>
      </c>
      <c r="G4139" s="1" t="n">
        <v>6</v>
      </c>
      <c r="H4139" s="34" t="n">
        <v>1711.15</v>
      </c>
      <c r="I4139" s="1" t="s">
        <v>2886</v>
      </c>
      <c r="J4139" s="1" t="n">
        <v>2013</v>
      </c>
      <c r="K4139" s="1" t="s">
        <v>2194</v>
      </c>
    </row>
    <row r="4140" customFormat="false" ht="15" hidden="false" customHeight="false" outlineLevel="0" collapsed="false">
      <c r="A4140" s="6" t="str">
        <f aca="false">"sankmc_"&amp;ROUND(B4140,1)&amp;"_"&amp;ROUND(C4140,1)&amp;"_"&amp;ROUND(D4140,1)&amp;"_"&amp;ROUND(E4140,1)&amp;"_"&amp;ROUND(F4140,1)&amp;"_"&amp;ROUND(G4140,1)</f>
        <v>sankmc_76_12.9_11.1_0_0_0</v>
      </c>
      <c r="B4140" s="1" t="n">
        <v>75.982401759824</v>
      </c>
      <c r="C4140" s="1" t="n">
        <v>12.8887111288871</v>
      </c>
      <c r="D4140" s="1" t="n">
        <v>11.1288871112889</v>
      </c>
      <c r="E4140" s="1" t="n">
        <v>0</v>
      </c>
      <c r="F4140" s="1" t="n">
        <v>0</v>
      </c>
      <c r="G4140" s="1" t="n">
        <v>0</v>
      </c>
      <c r="H4140" s="34" t="n">
        <v>1378.15</v>
      </c>
      <c r="I4140" s="1" t="s">
        <v>2805</v>
      </c>
      <c r="J4140" s="1" t="n">
        <v>1951</v>
      </c>
      <c r="K4140" s="1" t="s">
        <v>2194</v>
      </c>
    </row>
    <row r="4141" customFormat="false" ht="15" hidden="false" customHeight="false" outlineLevel="0" collapsed="false">
      <c r="A4141" s="6" t="str">
        <f aca="false">"sankmc_"&amp;ROUND(B4141,1)&amp;"_"&amp;ROUND(C4141,1)&amp;"_"&amp;ROUND(D4141,1)&amp;"_"&amp;ROUND(E4141,1)&amp;"_"&amp;ROUND(F4141,1)&amp;"_"&amp;ROUND(G4141,1)</f>
        <v>sankmc_76_13.2_0_0_10.8_0</v>
      </c>
      <c r="B4141" s="1" t="n">
        <v>76</v>
      </c>
      <c r="C4141" s="1" t="n">
        <v>13.2</v>
      </c>
      <c r="D4141" s="1" t="n">
        <v>0</v>
      </c>
      <c r="E4141" s="1" t="n">
        <v>0</v>
      </c>
      <c r="F4141" s="1" t="n">
        <v>10.8</v>
      </c>
      <c r="G4141" s="1" t="n">
        <v>0</v>
      </c>
      <c r="H4141" s="34" t="n">
        <v>1758.15</v>
      </c>
      <c r="I4141" s="1" t="s">
        <v>2886</v>
      </c>
      <c r="J4141" s="1" t="n">
        <v>2013</v>
      </c>
      <c r="K4141" s="1" t="s">
        <v>2194</v>
      </c>
    </row>
    <row r="4142" customFormat="false" ht="15" hidden="false" customHeight="false" outlineLevel="0" collapsed="false">
      <c r="A4142" s="6" t="str">
        <f aca="false">"sankmc_"&amp;ROUND(B4142,1)&amp;"_"&amp;ROUND(C4142,1)&amp;"_"&amp;ROUND(D4142,1)&amp;"_"&amp;ROUND(E4142,1)&amp;"_"&amp;ROUND(F4142,1)&amp;"_"&amp;ROUND(G4142,1)</f>
        <v>sankmc_76_24_0_0_0_0</v>
      </c>
      <c r="B4142" s="1" t="n">
        <v>76</v>
      </c>
      <c r="C4142" s="1" t="n">
        <v>24</v>
      </c>
      <c r="D4142" s="1" t="n">
        <v>0</v>
      </c>
      <c r="E4142" s="1" t="n">
        <v>0</v>
      </c>
      <c r="F4142" s="1" t="n">
        <v>0</v>
      </c>
      <c r="G4142" s="1" t="n">
        <v>0</v>
      </c>
      <c r="H4142" s="34" t="n">
        <v>2043.15</v>
      </c>
      <c r="I4142" s="1" t="s">
        <v>2846</v>
      </c>
      <c r="J4142" s="1" t="n">
        <v>1959</v>
      </c>
      <c r="K4142" s="1" t="s">
        <v>2194</v>
      </c>
    </row>
    <row r="4143" customFormat="false" ht="15" hidden="false" customHeight="false" outlineLevel="0" collapsed="false">
      <c r="A4143" s="6" t="str">
        <f aca="false">"sankmc_"&amp;ROUND(B4143,1)&amp;"_"&amp;ROUND(C4143,1)&amp;"_"&amp;ROUND(D4143,1)&amp;"_"&amp;ROUND(E4143,1)&amp;"_"&amp;ROUND(F4143,1)&amp;"_"&amp;ROUND(G4143,1)</f>
        <v>sankmc_76_9.5_0_14.5_0_0</v>
      </c>
      <c r="B4143" s="1" t="n">
        <v>76.027602760276</v>
      </c>
      <c r="C4143" s="1" t="n">
        <v>9.47094709470947</v>
      </c>
      <c r="D4143" s="1" t="n">
        <v>0</v>
      </c>
      <c r="E4143" s="1" t="n">
        <v>14.5014501450145</v>
      </c>
      <c r="F4143" s="1" t="n">
        <v>0</v>
      </c>
      <c r="G4143" s="1" t="n">
        <v>0</v>
      </c>
      <c r="H4143" s="34" t="n">
        <v>1583.15</v>
      </c>
      <c r="I4143" s="1" t="s">
        <v>2839</v>
      </c>
      <c r="J4143" s="1" t="n">
        <v>1955</v>
      </c>
      <c r="K4143" s="1" t="s">
        <v>2194</v>
      </c>
    </row>
    <row r="4144" customFormat="false" ht="15" hidden="false" customHeight="false" outlineLevel="0" collapsed="false">
      <c r="A4144" s="6" t="str">
        <f aca="false">"sankmc_"&amp;ROUND(B4144,1)&amp;"_"&amp;ROUND(C4144,1)&amp;"_"&amp;ROUND(D4144,1)&amp;"_"&amp;ROUND(E4144,1)&amp;"_"&amp;ROUND(F4144,1)&amp;"_"&amp;ROUND(G4144,1)</f>
        <v>sankmc_76.1_0_0_23.9_0_0</v>
      </c>
      <c r="B4144" s="1" t="n">
        <v>76.09</v>
      </c>
      <c r="C4144" s="1" t="n">
        <v>0</v>
      </c>
      <c r="D4144" s="1" t="n">
        <v>0</v>
      </c>
      <c r="E4144" s="1" t="n">
        <v>23.91</v>
      </c>
      <c r="F4144" s="1" t="n">
        <v>0</v>
      </c>
      <c r="G4144" s="1" t="n">
        <v>0</v>
      </c>
      <c r="H4144" s="34" t="n">
        <v>1048.15</v>
      </c>
      <c r="I4144" s="1" t="s">
        <v>2819</v>
      </c>
      <c r="J4144" s="1" t="n">
        <v>1937</v>
      </c>
      <c r="K4144" s="1" t="s">
        <v>2194</v>
      </c>
    </row>
    <row r="4145" customFormat="false" ht="15" hidden="false" customHeight="false" outlineLevel="0" collapsed="false">
      <c r="A4145" s="6" t="str">
        <f aca="false">"sankmc_"&amp;ROUND(B4145,1)&amp;"_"&amp;ROUND(C4145,1)&amp;"_"&amp;ROUND(D4145,1)&amp;"_"&amp;ROUND(E4145,1)&amp;"_"&amp;ROUND(F4145,1)&amp;"_"&amp;ROUND(G4145,1)</f>
        <v>sankmc_76.1_12.6_0_0_0_11.3</v>
      </c>
      <c r="B4145" s="1" t="n">
        <v>76.1</v>
      </c>
      <c r="C4145" s="1" t="n">
        <v>12.6</v>
      </c>
      <c r="D4145" s="1" t="n">
        <v>0</v>
      </c>
      <c r="E4145" s="1" t="n">
        <v>0</v>
      </c>
      <c r="F4145" s="1" t="n">
        <v>0</v>
      </c>
      <c r="G4145" s="1" t="n">
        <v>11.3</v>
      </c>
      <c r="H4145" s="34" t="n">
        <v>1628.15</v>
      </c>
      <c r="I4145" s="1" t="s">
        <v>2504</v>
      </c>
      <c r="J4145" s="1" t="n">
        <v>1979</v>
      </c>
      <c r="K4145" s="1" t="s">
        <v>2194</v>
      </c>
    </row>
    <row r="4146" customFormat="false" ht="15" hidden="false" customHeight="false" outlineLevel="0" collapsed="false">
      <c r="A4146" s="6" t="str">
        <f aca="false">"sankmc_"&amp;ROUND(B4146,1)&amp;"_"&amp;ROUND(C4146,1)&amp;"_"&amp;ROUND(D4146,1)&amp;"_"&amp;ROUND(E4146,1)&amp;"_"&amp;ROUND(F4146,1)&amp;"_"&amp;ROUND(G4146,1)</f>
        <v>sankmc_76.1_12.6_0_0_0_11.3</v>
      </c>
      <c r="B4146" s="1" t="n">
        <v>76.0576057605761</v>
      </c>
      <c r="C4146" s="1" t="n">
        <v>12.6012601260126</v>
      </c>
      <c r="D4146" s="1" t="n">
        <v>0</v>
      </c>
      <c r="E4146" s="1" t="n">
        <v>0</v>
      </c>
      <c r="F4146" s="1" t="n">
        <v>0</v>
      </c>
      <c r="G4146" s="1" t="n">
        <v>11.3411341134113</v>
      </c>
      <c r="H4146" s="34" t="n">
        <v>1618.15</v>
      </c>
      <c r="I4146" s="1" t="s">
        <v>2805</v>
      </c>
      <c r="J4146" s="1" t="n">
        <v>1951</v>
      </c>
      <c r="K4146" s="1" t="s">
        <v>2194</v>
      </c>
    </row>
    <row r="4147" customFormat="false" ht="15" hidden="false" customHeight="false" outlineLevel="0" collapsed="false">
      <c r="A4147" s="6" t="str">
        <f aca="false">"sankmc_"&amp;ROUND(B4147,1)&amp;"_"&amp;ROUND(C4147,1)&amp;"_"&amp;ROUND(D4147,1)&amp;"_"&amp;ROUND(E4147,1)&amp;"_"&amp;ROUND(F4147,1)&amp;"_"&amp;ROUND(G4147,1)</f>
        <v>sankmc_76.1_12.6_0_0_0_11.3</v>
      </c>
      <c r="B4147" s="1" t="n">
        <v>76.0576057605761</v>
      </c>
      <c r="C4147" s="1" t="n">
        <v>12.6012601260126</v>
      </c>
      <c r="D4147" s="1" t="n">
        <v>0</v>
      </c>
      <c r="E4147" s="1" t="n">
        <v>0</v>
      </c>
      <c r="F4147" s="1" t="n">
        <v>0</v>
      </c>
      <c r="G4147" s="1" t="n">
        <v>11.3411341134113</v>
      </c>
      <c r="H4147" s="34" t="n">
        <v>1618.15</v>
      </c>
      <c r="I4147" s="1" t="s">
        <v>2804</v>
      </c>
      <c r="J4147" s="1" t="n">
        <v>1969</v>
      </c>
      <c r="K4147" s="1" t="s">
        <v>2194</v>
      </c>
    </row>
    <row r="4148" customFormat="false" ht="15" hidden="false" customHeight="false" outlineLevel="0" collapsed="false">
      <c r="A4148" s="6" t="str">
        <f aca="false">"sankmc_"&amp;ROUND(B4148,1)&amp;"_"&amp;ROUND(C4148,1)&amp;"_"&amp;ROUND(D4148,1)&amp;"_"&amp;ROUND(E4148,1)&amp;"_"&amp;ROUND(F4148,1)&amp;"_"&amp;ROUND(G4148,1)</f>
        <v>sankmc_76.1_12.6_0_0_2_9.3</v>
      </c>
      <c r="B4148" s="1" t="n">
        <v>76.1</v>
      </c>
      <c r="C4148" s="1" t="n">
        <v>12.6</v>
      </c>
      <c r="D4148" s="1" t="n">
        <v>0</v>
      </c>
      <c r="E4148" s="1" t="n">
        <v>0</v>
      </c>
      <c r="F4148" s="1" t="n">
        <v>2</v>
      </c>
      <c r="G4148" s="1" t="n">
        <v>9.3</v>
      </c>
      <c r="H4148" s="34" t="n">
        <v>1636.15</v>
      </c>
      <c r="I4148" s="1" t="s">
        <v>2504</v>
      </c>
      <c r="J4148" s="1" t="n">
        <v>1979</v>
      </c>
      <c r="K4148" s="1" t="s">
        <v>2194</v>
      </c>
    </row>
    <row r="4149" customFormat="false" ht="15" hidden="false" customHeight="false" outlineLevel="0" collapsed="false">
      <c r="A4149" s="6" t="str">
        <f aca="false">"sankmc_"&amp;ROUND(B4149,1)&amp;"_"&amp;ROUND(C4149,1)&amp;"_"&amp;ROUND(D4149,1)&amp;"_"&amp;ROUND(E4149,1)&amp;"_"&amp;ROUND(F4149,1)&amp;"_"&amp;ROUND(G4149,1)</f>
        <v>sankmc_76.1_13.9_0_9.9_0_0</v>
      </c>
      <c r="B4149" s="1" t="n">
        <v>76.1376137613761</v>
      </c>
      <c r="C4149" s="1" t="n">
        <v>13.9313931393139</v>
      </c>
      <c r="D4149" s="1" t="n">
        <v>0</v>
      </c>
      <c r="E4149" s="1" t="n">
        <v>9.93099309930993</v>
      </c>
      <c r="F4149" s="1" t="n">
        <v>0</v>
      </c>
      <c r="G4149" s="1" t="n">
        <v>0</v>
      </c>
      <c r="H4149" s="34" t="n">
        <v>1728.15</v>
      </c>
      <c r="I4149" s="1" t="s">
        <v>2839</v>
      </c>
      <c r="J4149" s="1" t="n">
        <v>1955</v>
      </c>
      <c r="K4149" s="1" t="s">
        <v>2194</v>
      </c>
    </row>
    <row r="4150" customFormat="false" ht="15" hidden="false" customHeight="false" outlineLevel="0" collapsed="false">
      <c r="A4150" s="6" t="str">
        <f aca="false">"sankmc_"&amp;ROUND(B4150,1)&amp;"_"&amp;ROUND(C4150,1)&amp;"_"&amp;ROUND(D4150,1)&amp;"_"&amp;ROUND(E4150,1)&amp;"_"&amp;ROUND(F4150,1)&amp;"_"&amp;ROUND(G4150,1)</f>
        <v>sankmc_76.1_15_0_8.9_0_0</v>
      </c>
      <c r="B4150" s="1" t="n">
        <v>76.1176117611761</v>
      </c>
      <c r="C4150" s="1" t="n">
        <v>14.971497149715</v>
      </c>
      <c r="D4150" s="1" t="n">
        <v>0</v>
      </c>
      <c r="E4150" s="1" t="n">
        <v>8.91089108910891</v>
      </c>
      <c r="F4150" s="1" t="n">
        <v>0</v>
      </c>
      <c r="G4150" s="1" t="n">
        <v>0</v>
      </c>
      <c r="H4150" s="34" t="n">
        <v>1813.15</v>
      </c>
      <c r="I4150" s="1" t="s">
        <v>2839</v>
      </c>
      <c r="J4150" s="1" t="n">
        <v>1955</v>
      </c>
      <c r="K4150" s="1" t="s">
        <v>2194</v>
      </c>
    </row>
    <row r="4151" customFormat="false" ht="15" hidden="false" customHeight="false" outlineLevel="0" collapsed="false">
      <c r="A4151" s="6" t="str">
        <f aca="false">"sankmc_"&amp;ROUND(B4151,1)&amp;"_"&amp;ROUND(C4151,1)&amp;"_"&amp;ROUND(D4151,1)&amp;"_"&amp;ROUND(E4151,1)&amp;"_"&amp;ROUND(F4151,1)&amp;"_"&amp;ROUND(G4151,1)</f>
        <v>sankmc_76.1_18_0_5.9_0_0</v>
      </c>
      <c r="B4151" s="1" t="n">
        <v>76.14</v>
      </c>
      <c r="C4151" s="1" t="n">
        <v>17.95</v>
      </c>
      <c r="D4151" s="1" t="n">
        <v>0</v>
      </c>
      <c r="E4151" s="1" t="n">
        <v>5.91</v>
      </c>
      <c r="F4151" s="1" t="n">
        <v>0</v>
      </c>
      <c r="G4151" s="1" t="n">
        <v>0</v>
      </c>
      <c r="H4151" s="34" t="n">
        <v>1873.15</v>
      </c>
      <c r="I4151" s="1" t="s">
        <v>2906</v>
      </c>
      <c r="J4151" s="1" t="n">
        <v>2004</v>
      </c>
      <c r="K4151" s="1" t="s">
        <v>2194</v>
      </c>
    </row>
    <row r="4152" customFormat="false" ht="15" hidden="false" customHeight="false" outlineLevel="0" collapsed="false">
      <c r="A4152" s="6" t="str">
        <f aca="false">"sankmc_"&amp;ROUND(B4152,1)&amp;"_"&amp;ROUND(C4152,1)&amp;"_"&amp;ROUND(D4152,1)&amp;"_"&amp;ROUND(E4152,1)&amp;"_"&amp;ROUND(F4152,1)&amp;"_"&amp;ROUND(G4152,1)</f>
        <v>sankmc_76.1_2_0_21.9_0_0</v>
      </c>
      <c r="B4152" s="1" t="n">
        <v>76.14</v>
      </c>
      <c r="C4152" s="1" t="n">
        <v>2.00999999999999</v>
      </c>
      <c r="D4152" s="1" t="n">
        <v>0</v>
      </c>
      <c r="E4152" s="1" t="n">
        <v>21.85</v>
      </c>
      <c r="F4152" s="1" t="n">
        <v>0</v>
      </c>
      <c r="G4152" s="1" t="n">
        <v>0</v>
      </c>
      <c r="H4152" s="34" t="n">
        <v>993.15</v>
      </c>
      <c r="I4152" s="1" t="s">
        <v>2839</v>
      </c>
      <c r="J4152" s="1" t="n">
        <v>1955</v>
      </c>
      <c r="K4152" s="1" t="s">
        <v>2194</v>
      </c>
    </row>
    <row r="4153" customFormat="false" ht="15" hidden="false" customHeight="false" outlineLevel="0" collapsed="false">
      <c r="A4153" s="6" t="str">
        <f aca="false">"sankmc_"&amp;ROUND(B4153,1)&amp;"_"&amp;ROUND(C4153,1)&amp;"_"&amp;ROUND(D4153,1)&amp;"_"&amp;ROUND(E4153,1)&amp;"_"&amp;ROUND(F4153,1)&amp;"_"&amp;ROUND(G4153,1)</f>
        <v>sankmc_76.2_0_18.5_0_0_5.4</v>
      </c>
      <c r="B4153" s="1" t="n">
        <v>76.17</v>
      </c>
      <c r="C4153" s="1" t="n">
        <v>0</v>
      </c>
      <c r="D4153" s="1" t="n">
        <v>18.46</v>
      </c>
      <c r="E4153" s="1" t="n">
        <v>0</v>
      </c>
      <c r="F4153" s="1" t="n">
        <v>0</v>
      </c>
      <c r="G4153" s="1" t="n">
        <v>5.37</v>
      </c>
      <c r="H4153" s="34" t="n">
        <v>1270.15</v>
      </c>
      <c r="I4153" s="1" t="s">
        <v>2851</v>
      </c>
      <c r="J4153" s="1" t="n">
        <v>1971</v>
      </c>
      <c r="K4153" s="1" t="s">
        <v>2194</v>
      </c>
    </row>
    <row r="4154" customFormat="false" ht="15" hidden="false" customHeight="false" outlineLevel="0" collapsed="false">
      <c r="A4154" s="6" t="str">
        <f aca="false">"sankmc_"&amp;ROUND(B4154,1)&amp;"_"&amp;ROUND(C4154,1)&amp;"_"&amp;ROUND(D4154,1)&amp;"_"&amp;ROUND(E4154,1)&amp;"_"&amp;ROUND(F4154,1)&amp;"_"&amp;ROUND(G4154,1)</f>
        <v>sankmc_76.2_1.8_22_0_0_0</v>
      </c>
      <c r="B4154" s="1" t="n">
        <v>76.16</v>
      </c>
      <c r="C4154" s="1" t="n">
        <v>1.8</v>
      </c>
      <c r="D4154" s="1" t="n">
        <v>22.04</v>
      </c>
      <c r="E4154" s="1" t="n">
        <v>0</v>
      </c>
      <c r="F4154" s="1" t="n">
        <v>0</v>
      </c>
      <c r="G4154" s="1" t="n">
        <v>0</v>
      </c>
      <c r="H4154" s="34" t="n">
        <v>1078.15</v>
      </c>
      <c r="I4154" s="1" t="s">
        <v>2839</v>
      </c>
      <c r="J4154" s="1" t="n">
        <v>1956</v>
      </c>
      <c r="K4154" s="1" t="s">
        <v>2194</v>
      </c>
    </row>
    <row r="4155" customFormat="false" ht="15" hidden="false" customHeight="false" outlineLevel="0" collapsed="false">
      <c r="A4155" s="6" t="str">
        <f aca="false">"sankmc_"&amp;ROUND(B4155,1)&amp;"_"&amp;ROUND(C4155,1)&amp;"_"&amp;ROUND(D4155,1)&amp;"_"&amp;ROUND(E4155,1)&amp;"_"&amp;ROUND(F4155,1)&amp;"_"&amp;ROUND(G4155,1)</f>
        <v>sankmc_76.2_4.7_0_19.1_0_0</v>
      </c>
      <c r="B4155" s="1" t="n">
        <v>76.22</v>
      </c>
      <c r="C4155" s="1" t="n">
        <v>4.71</v>
      </c>
      <c r="D4155" s="1" t="n">
        <v>0</v>
      </c>
      <c r="E4155" s="1" t="n">
        <v>19.07</v>
      </c>
      <c r="F4155" s="1" t="n">
        <v>0</v>
      </c>
      <c r="G4155" s="1" t="n">
        <v>0</v>
      </c>
      <c r="H4155" s="34" t="n">
        <v>1183.15</v>
      </c>
      <c r="I4155" s="1" t="s">
        <v>2839</v>
      </c>
      <c r="J4155" s="1" t="n">
        <v>1955</v>
      </c>
      <c r="K4155" s="1" t="s">
        <v>2194</v>
      </c>
    </row>
    <row r="4156" customFormat="false" ht="15" hidden="false" customHeight="false" outlineLevel="0" collapsed="false">
      <c r="A4156" s="6" t="str">
        <f aca="false">"sankmc_"&amp;ROUND(B4156,1)&amp;"_"&amp;ROUND(C4156,1)&amp;"_"&amp;ROUND(D4156,1)&amp;"_"&amp;ROUND(E4156,1)&amp;"_"&amp;ROUND(F4156,1)&amp;"_"&amp;ROUND(G4156,1)</f>
        <v>sankmc_76.3_0_0_23.7_0_0</v>
      </c>
      <c r="B4156" s="1" t="n">
        <v>76.34</v>
      </c>
      <c r="C4156" s="1" t="n">
        <v>0</v>
      </c>
      <c r="D4156" s="1" t="n">
        <v>0</v>
      </c>
      <c r="E4156" s="1" t="n">
        <v>23.66</v>
      </c>
      <c r="F4156" s="1" t="n">
        <v>0</v>
      </c>
      <c r="G4156" s="1" t="n">
        <v>0</v>
      </c>
      <c r="H4156" s="34" t="n">
        <v>1038.15</v>
      </c>
      <c r="I4156" s="1" t="s">
        <v>2819</v>
      </c>
      <c r="J4156" s="1" t="n">
        <v>1937</v>
      </c>
      <c r="K4156" s="1" t="s">
        <v>2194</v>
      </c>
    </row>
    <row r="4157" customFormat="false" ht="15" hidden="false" customHeight="false" outlineLevel="0" collapsed="false">
      <c r="A4157" s="6" t="str">
        <f aca="false">"sankmc_"&amp;ROUND(B4157,1)&amp;"_"&amp;ROUND(C4157,1)&amp;"_"&amp;ROUND(D4157,1)&amp;"_"&amp;ROUND(E4157,1)&amp;"_"&amp;ROUND(F4157,1)&amp;"_"&amp;ROUND(G4157,1)</f>
        <v>sankmc_76.3_0_18.4_0_0_5.4</v>
      </c>
      <c r="B4157" s="1" t="n">
        <v>76.27</v>
      </c>
      <c r="C4157" s="1" t="n">
        <v>0</v>
      </c>
      <c r="D4157" s="1" t="n">
        <v>18.35</v>
      </c>
      <c r="E4157" s="1" t="n">
        <v>0</v>
      </c>
      <c r="F4157" s="1" t="n">
        <v>0</v>
      </c>
      <c r="G4157" s="1" t="n">
        <v>5.38</v>
      </c>
      <c r="H4157" s="34" t="n">
        <v>1273.15</v>
      </c>
      <c r="I4157" s="1" t="s">
        <v>2770</v>
      </c>
      <c r="J4157" s="1" t="n">
        <v>1930</v>
      </c>
      <c r="K4157" s="1" t="s">
        <v>2194</v>
      </c>
    </row>
    <row r="4158" customFormat="false" ht="15" hidden="false" customHeight="false" outlineLevel="0" collapsed="false">
      <c r="A4158" s="6" t="str">
        <f aca="false">"sankmc_"&amp;ROUND(B4158,1)&amp;"_"&amp;ROUND(C4158,1)&amp;"_"&amp;ROUND(D4158,1)&amp;"_"&amp;ROUND(E4158,1)&amp;"_"&amp;ROUND(F4158,1)&amp;"_"&amp;ROUND(G4158,1)</f>
        <v>sankmc_76.3_11.8_0_0_0_11.9</v>
      </c>
      <c r="B4158" s="1" t="n">
        <v>76.3</v>
      </c>
      <c r="C4158" s="1" t="n">
        <v>11.8</v>
      </c>
      <c r="D4158" s="1" t="n">
        <v>0</v>
      </c>
      <c r="E4158" s="1" t="n">
        <v>0</v>
      </c>
      <c r="F4158" s="1" t="n">
        <v>0</v>
      </c>
      <c r="G4158" s="1" t="n">
        <v>11.9</v>
      </c>
      <c r="H4158" s="34" t="n">
        <v>1648.15</v>
      </c>
      <c r="I4158" s="1" t="s">
        <v>2839</v>
      </c>
      <c r="J4158" s="1" t="n">
        <v>1947</v>
      </c>
      <c r="K4158" s="1" t="s">
        <v>2194</v>
      </c>
    </row>
    <row r="4159" customFormat="false" ht="15" hidden="false" customHeight="false" outlineLevel="0" collapsed="false">
      <c r="A4159" s="6" t="str">
        <f aca="false">"sankmc_"&amp;ROUND(B4159,1)&amp;"_"&amp;ROUND(C4159,1)&amp;"_"&amp;ROUND(D4159,1)&amp;"_"&amp;ROUND(E4159,1)&amp;"_"&amp;ROUND(F4159,1)&amp;"_"&amp;ROUND(G4159,1)</f>
        <v>sankmc_76.3_13.6_10.1_0_0_0</v>
      </c>
      <c r="B4159" s="1" t="n">
        <v>76.3</v>
      </c>
      <c r="C4159" s="1" t="n">
        <v>13.59</v>
      </c>
      <c r="D4159" s="1" t="n">
        <v>10.11</v>
      </c>
      <c r="E4159" s="1" t="n">
        <v>0</v>
      </c>
      <c r="F4159" s="1" t="n">
        <v>0</v>
      </c>
      <c r="G4159" s="1" t="n">
        <v>0</v>
      </c>
      <c r="H4159" s="34" t="n">
        <v>1663.15</v>
      </c>
      <c r="I4159" s="1" t="s">
        <v>2839</v>
      </c>
      <c r="J4159" s="1" t="n">
        <v>1956</v>
      </c>
      <c r="K4159" s="1" t="s">
        <v>2194</v>
      </c>
    </row>
    <row r="4160" customFormat="false" ht="15" hidden="false" customHeight="false" outlineLevel="0" collapsed="false">
      <c r="A4160" s="6" t="str">
        <f aca="false">"sankmc_"&amp;ROUND(B4160,1)&amp;"_"&amp;ROUND(C4160,1)&amp;"_"&amp;ROUND(D4160,1)&amp;"_"&amp;ROUND(E4160,1)&amp;"_"&amp;ROUND(F4160,1)&amp;"_"&amp;ROUND(G4160,1)</f>
        <v>sankmc_76.3_4.6_19.1_0_0_0</v>
      </c>
      <c r="B4160" s="1" t="n">
        <v>76.29</v>
      </c>
      <c r="C4160" s="1" t="n">
        <v>4.58999999999999</v>
      </c>
      <c r="D4160" s="1" t="n">
        <v>19.12</v>
      </c>
      <c r="E4160" s="1" t="n">
        <v>0</v>
      </c>
      <c r="F4160" s="1" t="n">
        <v>0</v>
      </c>
      <c r="G4160" s="1" t="n">
        <v>0</v>
      </c>
      <c r="H4160" s="34" t="n">
        <v>1108.15</v>
      </c>
      <c r="I4160" s="1" t="s">
        <v>2839</v>
      </c>
      <c r="J4160" s="1" t="n">
        <v>1956</v>
      </c>
      <c r="K4160" s="1" t="s">
        <v>2194</v>
      </c>
    </row>
    <row r="4161" customFormat="false" ht="15" hidden="false" customHeight="false" outlineLevel="0" collapsed="false">
      <c r="A4161" s="6" t="str">
        <f aca="false">"sankmc_"&amp;ROUND(B4161,1)&amp;"_"&amp;ROUND(C4161,1)&amp;"_"&amp;ROUND(D4161,1)&amp;"_"&amp;ROUND(E4161,1)&amp;"_"&amp;ROUND(F4161,1)&amp;"_"&amp;ROUND(G4161,1)</f>
        <v>sankmc_76.4_0.7_0_23_0_0</v>
      </c>
      <c r="B4161" s="1" t="n">
        <v>76.38</v>
      </c>
      <c r="C4161" s="1" t="n">
        <v>0.67</v>
      </c>
      <c r="D4161" s="1" t="n">
        <v>0</v>
      </c>
      <c r="E4161" s="1" t="n">
        <v>22.95</v>
      </c>
      <c r="F4161" s="1" t="n">
        <v>0</v>
      </c>
      <c r="G4161" s="1" t="n">
        <v>0</v>
      </c>
      <c r="H4161" s="34" t="n">
        <v>1013.15</v>
      </c>
      <c r="I4161" s="1" t="s">
        <v>2839</v>
      </c>
      <c r="J4161" s="1" t="n">
        <v>1955</v>
      </c>
      <c r="K4161" s="1" t="s">
        <v>2194</v>
      </c>
    </row>
    <row r="4162" customFormat="false" ht="15" hidden="false" customHeight="false" outlineLevel="0" collapsed="false">
      <c r="A4162" s="6" t="str">
        <f aca="false">"sankmc_"&amp;ROUND(B4162,1)&amp;"_"&amp;ROUND(C4162,1)&amp;"_"&amp;ROUND(D4162,1)&amp;"_"&amp;ROUND(E4162,1)&amp;"_"&amp;ROUND(F4162,1)&amp;"_"&amp;ROUND(G4162,1)</f>
        <v>sankmc_76.4_10.8_0_0_12.8_0</v>
      </c>
      <c r="B4162" s="1" t="n">
        <v>76.4476447644764</v>
      </c>
      <c r="C4162" s="1" t="n">
        <v>10.7710771077108</v>
      </c>
      <c r="D4162" s="1" t="n">
        <v>0</v>
      </c>
      <c r="E4162" s="1" t="n">
        <v>0</v>
      </c>
      <c r="F4162" s="1" t="n">
        <v>12.7812781278128</v>
      </c>
      <c r="G4162" s="1" t="n">
        <v>0</v>
      </c>
      <c r="H4162" s="34" t="n">
        <v>1748.15</v>
      </c>
      <c r="I4162" s="1" t="s">
        <v>2805</v>
      </c>
      <c r="J4162" s="1" t="n">
        <v>1951</v>
      </c>
      <c r="K4162" s="1" t="s">
        <v>2194</v>
      </c>
    </row>
    <row r="4163" customFormat="false" ht="15" hidden="false" customHeight="false" outlineLevel="0" collapsed="false">
      <c r="A4163" s="6" t="str">
        <f aca="false">"sankmc_"&amp;ROUND(B4163,1)&amp;"_"&amp;ROUND(C4163,1)&amp;"_"&amp;ROUND(D4163,1)&amp;"_"&amp;ROUND(E4163,1)&amp;"_"&amp;ROUND(F4163,1)&amp;"_"&amp;ROUND(G4163,1)</f>
        <v>sankmc_76.4_10.8_0_12.7_0_0</v>
      </c>
      <c r="B4163" s="1" t="n">
        <v>76.44</v>
      </c>
      <c r="C4163" s="1" t="n">
        <v>10.82</v>
      </c>
      <c r="D4163" s="1" t="n">
        <v>0</v>
      </c>
      <c r="E4163" s="1" t="n">
        <v>12.74</v>
      </c>
      <c r="F4163" s="1" t="n">
        <v>0</v>
      </c>
      <c r="G4163" s="1" t="n">
        <v>0</v>
      </c>
      <c r="H4163" s="34" t="n">
        <v>1733.15</v>
      </c>
      <c r="I4163" s="1" t="s">
        <v>2839</v>
      </c>
      <c r="J4163" s="1" t="n">
        <v>1955</v>
      </c>
      <c r="K4163" s="1" t="s">
        <v>2194</v>
      </c>
    </row>
    <row r="4164" customFormat="false" ht="15" hidden="false" customHeight="false" outlineLevel="0" collapsed="false">
      <c r="A4164" s="6" t="str">
        <f aca="false">"sankmc_"&amp;ROUND(B4164,1)&amp;"_"&amp;ROUND(C4164,1)&amp;"_"&amp;ROUND(D4164,1)&amp;"_"&amp;ROUND(E4164,1)&amp;"_"&amp;ROUND(F4164,1)&amp;"_"&amp;ROUND(G4164,1)</f>
        <v>sankmc_76.4_11.8_0_0_0_11.8</v>
      </c>
      <c r="B4164" s="1" t="n">
        <v>76.36</v>
      </c>
      <c r="C4164" s="1" t="n">
        <v>11.84</v>
      </c>
      <c r="D4164" s="1" t="n">
        <v>0</v>
      </c>
      <c r="E4164" s="1" t="n">
        <v>0</v>
      </c>
      <c r="F4164" s="1" t="n">
        <v>0</v>
      </c>
      <c r="G4164" s="1" t="n">
        <v>11.8</v>
      </c>
      <c r="H4164" s="34" t="n">
        <v>1641.15</v>
      </c>
      <c r="I4164" s="1" t="s">
        <v>2835</v>
      </c>
      <c r="J4164" s="1" t="n">
        <v>1915</v>
      </c>
      <c r="K4164" s="1" t="s">
        <v>2194</v>
      </c>
    </row>
    <row r="4165" customFormat="false" ht="15" hidden="false" customHeight="false" outlineLevel="0" collapsed="false">
      <c r="A4165" s="6" t="str">
        <f aca="false">"sankmc_"&amp;ROUND(B4165,1)&amp;"_"&amp;ROUND(C4165,1)&amp;"_"&amp;ROUND(D4165,1)&amp;"_"&amp;ROUND(E4165,1)&amp;"_"&amp;ROUND(F4165,1)&amp;"_"&amp;ROUND(G4165,1)</f>
        <v>sankmc_76.4_11.8_0_9.4_0_2.4</v>
      </c>
      <c r="B4165" s="1" t="n">
        <v>76.4</v>
      </c>
      <c r="C4165" s="1" t="n">
        <v>11.8</v>
      </c>
      <c r="D4165" s="1" t="n">
        <v>0</v>
      </c>
      <c r="E4165" s="1" t="n">
        <v>9.4</v>
      </c>
      <c r="F4165" s="1" t="n">
        <v>0</v>
      </c>
      <c r="G4165" s="1" t="n">
        <v>2.4</v>
      </c>
      <c r="H4165" s="34" t="n">
        <v>1558.15</v>
      </c>
      <c r="I4165" s="1" t="s">
        <v>2839</v>
      </c>
      <c r="J4165" s="1" t="n">
        <v>1947</v>
      </c>
      <c r="K4165" s="1" t="s">
        <v>2194</v>
      </c>
    </row>
    <row r="4166" customFormat="false" ht="15" hidden="false" customHeight="false" outlineLevel="0" collapsed="false">
      <c r="A4166" s="6" t="str">
        <f aca="false">"sankmc_"&amp;ROUND(B4166,1)&amp;"_"&amp;ROUND(C4166,1)&amp;"_"&amp;ROUND(D4166,1)&amp;"_"&amp;ROUND(E4166,1)&amp;"_"&amp;ROUND(F4166,1)&amp;"_"&amp;ROUND(G4166,1)</f>
        <v>sankmc_76.4_12.2_11.4_0_0_0</v>
      </c>
      <c r="B4166" s="1" t="n">
        <v>76.4123587641236</v>
      </c>
      <c r="C4166" s="1" t="n">
        <v>12.1887811218878</v>
      </c>
      <c r="D4166" s="1" t="n">
        <v>11.3988601139886</v>
      </c>
      <c r="E4166" s="1" t="n">
        <v>0</v>
      </c>
      <c r="F4166" s="1" t="n">
        <v>0</v>
      </c>
      <c r="G4166" s="1" t="n">
        <v>0</v>
      </c>
      <c r="H4166" s="34" t="n">
        <v>1383.15</v>
      </c>
      <c r="I4166" s="1" t="s">
        <v>2839</v>
      </c>
      <c r="J4166" s="1" t="n">
        <v>1956</v>
      </c>
      <c r="K4166" s="1" t="s">
        <v>2194</v>
      </c>
    </row>
    <row r="4167" customFormat="false" ht="15" hidden="false" customHeight="false" outlineLevel="0" collapsed="false">
      <c r="A4167" s="6" t="str">
        <f aca="false">"sankmc_"&amp;ROUND(B4167,1)&amp;"_"&amp;ROUND(C4167,1)&amp;"_"&amp;ROUND(D4167,1)&amp;"_"&amp;ROUND(E4167,1)&amp;"_"&amp;ROUND(F4167,1)&amp;"_"&amp;ROUND(G4167,1)</f>
        <v>sankmc_76.4_13.6_0_10_0_0</v>
      </c>
      <c r="B4167" s="1" t="n">
        <v>76.44</v>
      </c>
      <c r="C4167" s="1" t="n">
        <v>13.57</v>
      </c>
      <c r="D4167" s="1" t="n">
        <v>0</v>
      </c>
      <c r="E4167" s="1" t="n">
        <v>9.99</v>
      </c>
      <c r="F4167" s="1" t="n">
        <v>0</v>
      </c>
      <c r="G4167" s="1" t="n">
        <v>0</v>
      </c>
      <c r="H4167" s="34" t="n">
        <v>1713.15</v>
      </c>
      <c r="I4167" s="1" t="s">
        <v>2839</v>
      </c>
      <c r="J4167" s="1" t="n">
        <v>1955</v>
      </c>
      <c r="K4167" s="1" t="s">
        <v>2194</v>
      </c>
    </row>
    <row r="4168" customFormat="false" ht="15" hidden="false" customHeight="false" outlineLevel="0" collapsed="false">
      <c r="A4168" s="6" t="str">
        <f aca="false">"sankmc_"&amp;ROUND(B4168,1)&amp;"_"&amp;ROUND(C4168,1)&amp;"_"&amp;ROUND(D4168,1)&amp;"_"&amp;ROUND(E4168,1)&amp;"_"&amp;ROUND(F4168,1)&amp;"_"&amp;ROUND(G4168,1)</f>
        <v>sankmc_76.4_2.7_0_20.9_0_0</v>
      </c>
      <c r="B4168" s="1" t="n">
        <v>76.43</v>
      </c>
      <c r="C4168" s="1" t="n">
        <v>2.68</v>
      </c>
      <c r="D4168" s="1" t="n">
        <v>0</v>
      </c>
      <c r="E4168" s="1" t="n">
        <v>20.89</v>
      </c>
      <c r="F4168" s="1" t="n">
        <v>0</v>
      </c>
      <c r="G4168" s="1" t="n">
        <v>0</v>
      </c>
      <c r="H4168" s="34" t="n">
        <v>1068.15</v>
      </c>
      <c r="I4168" s="1" t="s">
        <v>2839</v>
      </c>
      <c r="J4168" s="1" t="n">
        <v>1955</v>
      </c>
      <c r="K4168" s="1" t="s">
        <v>2194</v>
      </c>
    </row>
    <row r="4169" customFormat="false" ht="15" hidden="false" customHeight="false" outlineLevel="0" collapsed="false">
      <c r="A4169" s="6" t="str">
        <f aca="false">"sankmc_"&amp;ROUND(B4169,1)&amp;"_"&amp;ROUND(C4169,1)&amp;"_"&amp;ROUND(D4169,1)&amp;"_"&amp;ROUND(E4169,1)&amp;"_"&amp;ROUND(F4169,1)&amp;"_"&amp;ROUND(G4169,1)</f>
        <v>sankmc_76.4_6.1_0_17.6_0_0</v>
      </c>
      <c r="B4169" s="1" t="n">
        <v>76.39</v>
      </c>
      <c r="C4169" s="1" t="n">
        <v>6.05999999999999</v>
      </c>
      <c r="D4169" s="1" t="n">
        <v>0</v>
      </c>
      <c r="E4169" s="1" t="n">
        <v>17.55</v>
      </c>
      <c r="F4169" s="1" t="n">
        <v>0</v>
      </c>
      <c r="G4169" s="1" t="n">
        <v>0</v>
      </c>
      <c r="H4169" s="34" t="n">
        <v>1258.15</v>
      </c>
      <c r="I4169" s="1" t="s">
        <v>2839</v>
      </c>
      <c r="J4169" s="1" t="n">
        <v>1955</v>
      </c>
      <c r="K4169" s="1" t="s">
        <v>2194</v>
      </c>
    </row>
    <row r="4170" customFormat="false" ht="15" hidden="false" customHeight="false" outlineLevel="0" collapsed="false">
      <c r="A4170" s="6" t="str">
        <f aca="false">"sankmc_"&amp;ROUND(B4170,1)&amp;"_"&amp;ROUND(C4170,1)&amp;"_"&amp;ROUND(D4170,1)&amp;"_"&amp;ROUND(E4170,1)&amp;"_"&amp;ROUND(F4170,1)&amp;"_"&amp;ROUND(G4170,1)</f>
        <v>sankmc_76.4_7.4_0_16.2_0_0</v>
      </c>
      <c r="B4170" s="1" t="n">
        <v>76.3976397639764</v>
      </c>
      <c r="C4170" s="1" t="n">
        <v>7.41074107410741</v>
      </c>
      <c r="D4170" s="1" t="n">
        <v>0</v>
      </c>
      <c r="E4170" s="1" t="n">
        <v>16.1916191619162</v>
      </c>
      <c r="F4170" s="1" t="n">
        <v>0</v>
      </c>
      <c r="G4170" s="1" t="n">
        <v>0</v>
      </c>
      <c r="H4170" s="34" t="n">
        <v>1428.15</v>
      </c>
      <c r="I4170" s="1" t="s">
        <v>2839</v>
      </c>
      <c r="J4170" s="1" t="n">
        <v>1955</v>
      </c>
      <c r="K4170" s="1" t="s">
        <v>2194</v>
      </c>
    </row>
    <row r="4171" customFormat="false" ht="15" hidden="false" customHeight="false" outlineLevel="0" collapsed="false">
      <c r="A4171" s="6" t="str">
        <f aca="false">"sankmc_"&amp;ROUND(B4171,1)&amp;"_"&amp;ROUND(C4171,1)&amp;"_"&amp;ROUND(D4171,1)&amp;"_"&amp;ROUND(E4171,1)&amp;"_"&amp;ROUND(F4171,1)&amp;"_"&amp;ROUND(G4171,1)</f>
        <v>sankmc_76.4_9.7_0_9.7_2.2_2.2</v>
      </c>
      <c r="B4171" s="1" t="n">
        <v>76.36</v>
      </c>
      <c r="C4171" s="1" t="n">
        <v>9.66</v>
      </c>
      <c r="D4171" s="1" t="n">
        <v>0</v>
      </c>
      <c r="E4171" s="1" t="n">
        <v>9.66</v>
      </c>
      <c r="F4171" s="1" t="n">
        <v>2.16</v>
      </c>
      <c r="G4171" s="1" t="n">
        <v>2.16</v>
      </c>
      <c r="H4171" s="34" t="n">
        <v>1558.15</v>
      </c>
      <c r="I4171" s="1" t="s">
        <v>2839</v>
      </c>
      <c r="J4171" s="1" t="n">
        <v>1938</v>
      </c>
      <c r="K4171" s="1" t="s">
        <v>2194</v>
      </c>
    </row>
    <row r="4172" customFormat="false" ht="15" hidden="false" customHeight="false" outlineLevel="0" collapsed="false">
      <c r="A4172" s="6" t="str">
        <f aca="false">"sankmc_"&amp;ROUND(B4172,1)&amp;"_"&amp;ROUND(C4172,1)&amp;"_"&amp;ROUND(D4172,1)&amp;"_"&amp;ROUND(E4172,1)&amp;"_"&amp;ROUND(F4172,1)&amp;"_"&amp;ROUND(G4172,1)</f>
        <v>sankmc_76.5_0_0_23.5_0_0</v>
      </c>
      <c r="B4172" s="1" t="n">
        <v>76.5</v>
      </c>
      <c r="C4172" s="1" t="n">
        <v>0</v>
      </c>
      <c r="D4172" s="1" t="n">
        <v>0</v>
      </c>
      <c r="E4172" s="1" t="n">
        <v>23.5</v>
      </c>
      <c r="F4172" s="1" t="n">
        <v>0</v>
      </c>
      <c r="G4172" s="1" t="n">
        <v>0</v>
      </c>
      <c r="H4172" s="34" t="n">
        <v>1127.15</v>
      </c>
      <c r="I4172" s="1" t="s">
        <v>2819</v>
      </c>
      <c r="J4172" s="1" t="n">
        <v>1929</v>
      </c>
      <c r="K4172" s="1" t="s">
        <v>2194</v>
      </c>
    </row>
    <row r="4173" customFormat="false" ht="15" hidden="false" customHeight="false" outlineLevel="0" collapsed="false">
      <c r="A4173" s="6" t="str">
        <f aca="false">"sankmc_"&amp;ROUND(B4173,1)&amp;"_"&amp;ROUND(C4173,1)&amp;"_"&amp;ROUND(D4173,1)&amp;"_"&amp;ROUND(E4173,1)&amp;"_"&amp;ROUND(F4173,1)&amp;"_"&amp;ROUND(G4173,1)</f>
        <v>sankmc_76.5_0_23.5_0_0_0</v>
      </c>
      <c r="B4173" s="1" t="n">
        <v>76.54</v>
      </c>
      <c r="C4173" s="1" t="n">
        <v>0</v>
      </c>
      <c r="D4173" s="1" t="n">
        <v>23.46</v>
      </c>
      <c r="E4173" s="1" t="n">
        <v>0</v>
      </c>
      <c r="F4173" s="1" t="n">
        <v>0</v>
      </c>
      <c r="G4173" s="1" t="n">
        <v>0</v>
      </c>
      <c r="H4173" s="34" t="n">
        <v>1178.15</v>
      </c>
      <c r="I4173" s="1" t="s">
        <v>2819</v>
      </c>
      <c r="J4173" s="1" t="n">
        <v>1930</v>
      </c>
      <c r="K4173" s="1" t="s">
        <v>2194</v>
      </c>
    </row>
    <row r="4174" customFormat="false" ht="15" hidden="false" customHeight="false" outlineLevel="0" collapsed="false">
      <c r="A4174" s="6" t="str">
        <f aca="false">"sankmc_"&amp;ROUND(B4174,1)&amp;"_"&amp;ROUND(C4174,1)&amp;"_"&amp;ROUND(D4174,1)&amp;"_"&amp;ROUND(E4174,1)&amp;"_"&amp;ROUND(F4174,1)&amp;"_"&amp;ROUND(G4174,1)</f>
        <v>sankmc_76.5_0_9.3_0_14.3_0</v>
      </c>
      <c r="B4174" s="1" t="n">
        <v>76.48</v>
      </c>
      <c r="C4174" s="1" t="n">
        <v>0</v>
      </c>
      <c r="D4174" s="1" t="n">
        <v>9.26999999999999</v>
      </c>
      <c r="E4174" s="1" t="n">
        <v>0</v>
      </c>
      <c r="F4174" s="1" t="n">
        <v>14.25</v>
      </c>
      <c r="G4174" s="1" t="n">
        <v>0</v>
      </c>
      <c r="H4174" s="34" t="n">
        <v>1555.15</v>
      </c>
      <c r="I4174" s="1" t="s">
        <v>2851</v>
      </c>
      <c r="J4174" s="1" t="n">
        <v>1972</v>
      </c>
      <c r="K4174" s="1" t="s">
        <v>2194</v>
      </c>
    </row>
    <row r="4175" customFormat="false" ht="15" hidden="false" customHeight="false" outlineLevel="0" collapsed="false">
      <c r="A4175" s="6" t="str">
        <f aca="false">"sankmc_"&amp;ROUND(B4175,1)&amp;"_"&amp;ROUND(C4175,1)&amp;"_"&amp;ROUND(D4175,1)&amp;"_"&amp;ROUND(E4175,1)&amp;"_"&amp;ROUND(F4175,1)&amp;"_"&amp;ROUND(G4175,1)</f>
        <v>sankmc_76.5_15.7_7.8_0_0_0</v>
      </c>
      <c r="B4175" s="1" t="n">
        <v>76.51</v>
      </c>
      <c r="C4175" s="1" t="n">
        <v>15.73</v>
      </c>
      <c r="D4175" s="1" t="n">
        <v>7.76</v>
      </c>
      <c r="E4175" s="1" t="n">
        <v>0</v>
      </c>
      <c r="F4175" s="1" t="n">
        <v>0</v>
      </c>
      <c r="G4175" s="1" t="n">
        <v>0</v>
      </c>
      <c r="H4175" s="34" t="n">
        <v>1853.15</v>
      </c>
      <c r="I4175" s="1" t="s">
        <v>2839</v>
      </c>
      <c r="J4175" s="1" t="n">
        <v>1956</v>
      </c>
      <c r="K4175" s="1" t="s">
        <v>2194</v>
      </c>
    </row>
    <row r="4176" customFormat="false" ht="15" hidden="false" customHeight="false" outlineLevel="0" collapsed="false">
      <c r="A4176" s="6" t="str">
        <f aca="false">"sankmc_"&amp;ROUND(B4176,1)&amp;"_"&amp;ROUND(C4176,1)&amp;"_"&amp;ROUND(D4176,1)&amp;"_"&amp;ROUND(E4176,1)&amp;"_"&amp;ROUND(F4176,1)&amp;"_"&amp;ROUND(G4176,1)</f>
        <v>sankmc_76.5_7.8_15.7_0_0_0</v>
      </c>
      <c r="B4176" s="1" t="n">
        <v>76.4876487648765</v>
      </c>
      <c r="C4176" s="1" t="n">
        <v>7.8007800780078</v>
      </c>
      <c r="D4176" s="1" t="n">
        <v>15.7115711571157</v>
      </c>
      <c r="E4176" s="1" t="n">
        <v>0</v>
      </c>
      <c r="F4176" s="1" t="n">
        <v>0</v>
      </c>
      <c r="G4176" s="1" t="n">
        <v>0</v>
      </c>
      <c r="H4176" s="34" t="n">
        <v>1243.15</v>
      </c>
      <c r="I4176" s="1" t="s">
        <v>2839</v>
      </c>
      <c r="J4176" s="1" t="n">
        <v>1956</v>
      </c>
      <c r="K4176" s="1" t="s">
        <v>2194</v>
      </c>
    </row>
    <row r="4177" customFormat="false" ht="15" hidden="false" customHeight="false" outlineLevel="0" collapsed="false">
      <c r="A4177" s="6" t="str">
        <f aca="false">"sankmc_"&amp;ROUND(B4177,1)&amp;"_"&amp;ROUND(C4177,1)&amp;"_"&amp;ROUND(D4177,1)&amp;"_"&amp;ROUND(E4177,1)&amp;"_"&amp;ROUND(F4177,1)&amp;"_"&amp;ROUND(G4177,1)</f>
        <v>sankmc_76.6_0_0_10.7_0_12.6</v>
      </c>
      <c r="B4177" s="1" t="n">
        <v>76.63</v>
      </c>
      <c r="C4177" s="1" t="n">
        <v>0</v>
      </c>
      <c r="D4177" s="1" t="n">
        <v>0</v>
      </c>
      <c r="E4177" s="1" t="n">
        <v>10.74</v>
      </c>
      <c r="F4177" s="1" t="n">
        <v>0</v>
      </c>
      <c r="G4177" s="1" t="n">
        <v>12.63</v>
      </c>
      <c r="H4177" s="34" t="n">
        <v>1319.15</v>
      </c>
      <c r="I4177" s="1" t="s">
        <v>2770</v>
      </c>
      <c r="J4177" s="1" t="n">
        <v>1930</v>
      </c>
      <c r="K4177" s="1" t="s">
        <v>2194</v>
      </c>
    </row>
    <row r="4178" customFormat="false" ht="15" hidden="false" customHeight="false" outlineLevel="0" collapsed="false">
      <c r="A4178" s="6" t="str">
        <f aca="false">"sankmc_"&amp;ROUND(B4178,1)&amp;"_"&amp;ROUND(C4178,1)&amp;"_"&amp;ROUND(D4178,1)&amp;"_"&amp;ROUND(E4178,1)&amp;"_"&amp;ROUND(F4178,1)&amp;"_"&amp;ROUND(G4178,1)</f>
        <v>sankmc_76.6_0_0_17.7_5.6_0</v>
      </c>
      <c r="B4178" s="1" t="n">
        <v>76.6023397660234</v>
      </c>
      <c r="C4178" s="1" t="n">
        <v>0</v>
      </c>
      <c r="D4178" s="1" t="n">
        <v>0</v>
      </c>
      <c r="E4178" s="1" t="n">
        <v>17.7482251774823</v>
      </c>
      <c r="F4178" s="1" t="n">
        <v>5.64943505649435</v>
      </c>
      <c r="G4178" s="1" t="n">
        <v>0</v>
      </c>
      <c r="H4178" s="34" t="n">
        <v>1138.15</v>
      </c>
      <c r="I4178" s="1" t="s">
        <v>2838</v>
      </c>
      <c r="J4178" s="1" t="n">
        <v>1951</v>
      </c>
      <c r="K4178" s="1" t="s">
        <v>2194</v>
      </c>
    </row>
    <row r="4179" customFormat="false" ht="15" hidden="false" customHeight="false" outlineLevel="0" collapsed="false">
      <c r="A4179" s="6" t="str">
        <f aca="false">"sankmc_"&amp;ROUND(B4179,1)&amp;"_"&amp;ROUND(C4179,1)&amp;"_"&amp;ROUND(D4179,1)&amp;"_"&amp;ROUND(E4179,1)&amp;"_"&amp;ROUND(F4179,1)&amp;"_"&amp;ROUND(G4179,1)</f>
        <v>sankmc_76.6_11.7_0_4.5_0_7.2</v>
      </c>
      <c r="B4179" s="1" t="n">
        <v>76.6</v>
      </c>
      <c r="C4179" s="1" t="n">
        <v>11.7</v>
      </c>
      <c r="D4179" s="1" t="n">
        <v>0</v>
      </c>
      <c r="E4179" s="1" t="n">
        <v>4.5</v>
      </c>
      <c r="F4179" s="1" t="n">
        <v>0</v>
      </c>
      <c r="G4179" s="1" t="n">
        <v>7.2</v>
      </c>
      <c r="H4179" s="34" t="n">
        <v>1628.15</v>
      </c>
      <c r="I4179" s="1" t="s">
        <v>2839</v>
      </c>
      <c r="J4179" s="1" t="n">
        <v>1947</v>
      </c>
      <c r="K4179" s="1" t="s">
        <v>2194</v>
      </c>
    </row>
    <row r="4180" customFormat="false" ht="15" hidden="false" customHeight="false" outlineLevel="0" collapsed="false">
      <c r="A4180" s="6" t="str">
        <f aca="false">"sankmc_"&amp;ROUND(B4180,1)&amp;"_"&amp;ROUND(C4180,1)&amp;"_"&amp;ROUND(D4180,1)&amp;"_"&amp;ROUND(E4180,1)&amp;"_"&amp;ROUND(F4180,1)&amp;"_"&amp;ROUND(G4180,1)</f>
        <v>sankmc_76.7_0_0_23.3_0_0</v>
      </c>
      <c r="B4180" s="1" t="n">
        <v>76.67</v>
      </c>
      <c r="C4180" s="1" t="n">
        <v>0</v>
      </c>
      <c r="D4180" s="1" t="n">
        <v>0</v>
      </c>
      <c r="E4180" s="1" t="n">
        <v>23.33</v>
      </c>
      <c r="F4180" s="1" t="n">
        <v>0</v>
      </c>
      <c r="G4180" s="1" t="n">
        <v>0</v>
      </c>
      <c r="H4180" s="34" t="n">
        <v>1013.15</v>
      </c>
      <c r="I4180" s="1" t="s">
        <v>2884</v>
      </c>
      <c r="J4180" s="1" t="n">
        <v>1965</v>
      </c>
      <c r="K4180" s="1" t="s">
        <v>2194</v>
      </c>
    </row>
    <row r="4181" customFormat="false" ht="15" hidden="false" customHeight="false" outlineLevel="0" collapsed="false">
      <c r="A4181" s="6" t="str">
        <f aca="false">"sankmc_"&amp;ROUND(B4181,1)&amp;"_"&amp;ROUND(C4181,1)&amp;"_"&amp;ROUND(D4181,1)&amp;"_"&amp;ROUND(E4181,1)&amp;"_"&amp;ROUND(F4181,1)&amp;"_"&amp;ROUND(G4181,1)</f>
        <v>sankmc_76.7_1.2_22.1_0_0_0</v>
      </c>
      <c r="B4181" s="1" t="n">
        <v>76.6523347665233</v>
      </c>
      <c r="C4181" s="1" t="n">
        <v>1.1998800119988</v>
      </c>
      <c r="D4181" s="1" t="n">
        <v>22.1477852214779</v>
      </c>
      <c r="E4181" s="1" t="n">
        <v>0</v>
      </c>
      <c r="F4181" s="1" t="n">
        <v>0</v>
      </c>
      <c r="G4181" s="1" t="n">
        <v>0</v>
      </c>
      <c r="H4181" s="34" t="n">
        <v>1133.15</v>
      </c>
      <c r="I4181" s="1" t="s">
        <v>2839</v>
      </c>
      <c r="J4181" s="1" t="n">
        <v>1956</v>
      </c>
      <c r="K4181" s="1" t="s">
        <v>2194</v>
      </c>
    </row>
    <row r="4182" customFormat="false" ht="15" hidden="false" customHeight="false" outlineLevel="0" collapsed="false">
      <c r="A4182" s="6" t="str">
        <f aca="false">"sankmc_"&amp;ROUND(B4182,1)&amp;"_"&amp;ROUND(C4182,1)&amp;"_"&amp;ROUND(D4182,1)&amp;"_"&amp;ROUND(E4182,1)&amp;"_"&amp;ROUND(F4182,1)&amp;"_"&amp;ROUND(G4182,1)</f>
        <v>sankmc_76.7_1.3_0_22_0_0</v>
      </c>
      <c r="B4182" s="1" t="n">
        <v>76.67</v>
      </c>
      <c r="C4182" s="1" t="n">
        <v>1.34</v>
      </c>
      <c r="D4182" s="1" t="n">
        <v>0</v>
      </c>
      <c r="E4182" s="1" t="n">
        <v>21.99</v>
      </c>
      <c r="F4182" s="1" t="n">
        <v>0</v>
      </c>
      <c r="G4182" s="1" t="n">
        <v>0</v>
      </c>
      <c r="H4182" s="34" t="n">
        <v>1003.15</v>
      </c>
      <c r="I4182" s="1" t="s">
        <v>2839</v>
      </c>
      <c r="J4182" s="1" t="n">
        <v>1955</v>
      </c>
      <c r="K4182" s="1" t="s">
        <v>2194</v>
      </c>
    </row>
    <row r="4183" customFormat="false" ht="15" hidden="false" customHeight="false" outlineLevel="0" collapsed="false">
      <c r="A4183" s="6" t="str">
        <f aca="false">"sankmc_"&amp;ROUND(B4183,1)&amp;"_"&amp;ROUND(C4183,1)&amp;"_"&amp;ROUND(D4183,1)&amp;"_"&amp;ROUND(E4183,1)&amp;"_"&amp;ROUND(F4183,1)&amp;"_"&amp;ROUND(G4183,1)</f>
        <v>sankmc_76.7_10.2_10.2_0_1.5_1.5</v>
      </c>
      <c r="B4183" s="1" t="n">
        <v>76.7</v>
      </c>
      <c r="C4183" s="1" t="n">
        <v>10.17</v>
      </c>
      <c r="D4183" s="1" t="n">
        <v>10.16</v>
      </c>
      <c r="E4183" s="1" t="n">
        <v>0</v>
      </c>
      <c r="F4183" s="1" t="n">
        <v>1.48</v>
      </c>
      <c r="G4183" s="1" t="n">
        <v>1.49</v>
      </c>
      <c r="H4183" s="34" t="n">
        <v>1396.15</v>
      </c>
      <c r="I4183" s="1" t="s">
        <v>2839</v>
      </c>
      <c r="J4183" s="1" t="n">
        <v>1960</v>
      </c>
      <c r="K4183" s="1" t="s">
        <v>2194</v>
      </c>
    </row>
    <row r="4184" customFormat="false" ht="15" hidden="false" customHeight="false" outlineLevel="0" collapsed="false">
      <c r="A4184" s="6" t="str">
        <f aca="false">"sankmc_"&amp;ROUND(B4184,1)&amp;"_"&amp;ROUND(C4184,1)&amp;"_"&amp;ROUND(D4184,1)&amp;"_"&amp;ROUND(E4184,1)&amp;"_"&amp;ROUND(F4184,1)&amp;"_"&amp;ROUND(G4184,1)</f>
        <v>sankmc_76.7_2_0_2_9.6_9.6</v>
      </c>
      <c r="B4184" s="1" t="n">
        <v>76.74</v>
      </c>
      <c r="C4184" s="1" t="n">
        <v>2.04</v>
      </c>
      <c r="D4184" s="1" t="n">
        <v>0</v>
      </c>
      <c r="E4184" s="1" t="n">
        <v>2.04</v>
      </c>
      <c r="F4184" s="1" t="n">
        <v>9.59</v>
      </c>
      <c r="G4184" s="1" t="n">
        <v>9.59</v>
      </c>
      <c r="H4184" s="34" t="n">
        <v>1743.15</v>
      </c>
      <c r="I4184" s="1" t="s">
        <v>2839</v>
      </c>
      <c r="J4184" s="1" t="n">
        <v>1938</v>
      </c>
      <c r="K4184" s="1" t="s">
        <v>2194</v>
      </c>
    </row>
    <row r="4185" customFormat="false" ht="15" hidden="false" customHeight="false" outlineLevel="0" collapsed="false">
      <c r="A4185" s="6" t="str">
        <f aca="false">"sankmc_"&amp;ROUND(B4185,1)&amp;"_"&amp;ROUND(C4185,1)&amp;"_"&amp;ROUND(D4185,1)&amp;"_"&amp;ROUND(E4185,1)&amp;"_"&amp;ROUND(F4185,1)&amp;"_"&amp;ROUND(G4185,1)</f>
        <v>sankmc_76.8_0_0_11.7_0_11.6</v>
      </c>
      <c r="B4185" s="1" t="n">
        <v>76.75</v>
      </c>
      <c r="C4185" s="1" t="n">
        <v>0</v>
      </c>
      <c r="D4185" s="1" t="n">
        <v>0</v>
      </c>
      <c r="E4185" s="1" t="n">
        <v>11.68</v>
      </c>
      <c r="F4185" s="1" t="n">
        <v>0</v>
      </c>
      <c r="G4185" s="1" t="n">
        <v>11.57</v>
      </c>
      <c r="H4185" s="34" t="n">
        <v>1299.15</v>
      </c>
      <c r="I4185" s="1" t="s">
        <v>2770</v>
      </c>
      <c r="J4185" s="1" t="n">
        <v>1930</v>
      </c>
      <c r="K4185" s="1" t="s">
        <v>2194</v>
      </c>
    </row>
    <row r="4186" customFormat="false" ht="15" hidden="false" customHeight="false" outlineLevel="0" collapsed="false">
      <c r="A4186" s="6" t="str">
        <f aca="false">"sankmc_"&amp;ROUND(B4186,1)&amp;"_"&amp;ROUND(C4186,1)&amp;"_"&amp;ROUND(D4186,1)&amp;"_"&amp;ROUND(E4186,1)&amp;"_"&amp;ROUND(F4186,1)&amp;"_"&amp;ROUND(G4186,1)</f>
        <v>sankmc_76.8_0_0_8.3_14.9_0</v>
      </c>
      <c r="B4186" s="1" t="n">
        <v>76.8423157684232</v>
      </c>
      <c r="C4186" s="1" t="n">
        <v>0</v>
      </c>
      <c r="D4186" s="1" t="n">
        <v>0</v>
      </c>
      <c r="E4186" s="1" t="n">
        <v>8.27917208279172</v>
      </c>
      <c r="F4186" s="1" t="n">
        <v>14.8785121487851</v>
      </c>
      <c r="G4186" s="1" t="n">
        <v>0</v>
      </c>
      <c r="H4186" s="34" t="n">
        <v>1448.15</v>
      </c>
      <c r="I4186" s="1" t="s">
        <v>2838</v>
      </c>
      <c r="J4186" s="1" t="n">
        <v>1951</v>
      </c>
      <c r="K4186" s="1" t="s">
        <v>2194</v>
      </c>
    </row>
    <row r="4187" customFormat="false" ht="15" hidden="false" customHeight="false" outlineLevel="0" collapsed="false">
      <c r="A4187" s="6" t="str">
        <f aca="false">"sankmc_"&amp;ROUND(B4187,1)&amp;"_"&amp;ROUND(C4187,1)&amp;"_"&amp;ROUND(D4187,1)&amp;"_"&amp;ROUND(E4187,1)&amp;"_"&amp;ROUND(F4187,1)&amp;"_"&amp;ROUND(G4187,1)</f>
        <v>sankmc_76.8_11.5_0_0.7_10.9_0</v>
      </c>
      <c r="B4187" s="1" t="n">
        <v>76.8</v>
      </c>
      <c r="C4187" s="1" t="n">
        <v>11.52</v>
      </c>
      <c r="D4187" s="1" t="n">
        <v>0</v>
      </c>
      <c r="E4187" s="1" t="n">
        <v>0.74</v>
      </c>
      <c r="F4187" s="1" t="n">
        <v>10.94</v>
      </c>
      <c r="G4187" s="1" t="n">
        <v>0</v>
      </c>
      <c r="H4187" s="34" t="n">
        <v>1703.15</v>
      </c>
      <c r="I4187" s="1" t="s">
        <v>2839</v>
      </c>
      <c r="J4187" s="1" t="n">
        <v>1954</v>
      </c>
      <c r="K4187" s="1" t="s">
        <v>2194</v>
      </c>
    </row>
    <row r="4188" customFormat="false" ht="15" hidden="false" customHeight="false" outlineLevel="0" collapsed="false">
      <c r="A4188" s="6" t="str">
        <f aca="false">"sankmc_"&amp;ROUND(B4188,1)&amp;"_"&amp;ROUND(C4188,1)&amp;"_"&amp;ROUND(D4188,1)&amp;"_"&amp;ROUND(E4188,1)&amp;"_"&amp;ROUND(F4188,1)&amp;"_"&amp;ROUND(G4188,1)</f>
        <v>sankmc_76.8_11.6_0_0_0_11.6</v>
      </c>
      <c r="B4188" s="1" t="n">
        <v>76.8</v>
      </c>
      <c r="C4188" s="1" t="n">
        <v>11.6</v>
      </c>
      <c r="D4188" s="1" t="n">
        <v>0</v>
      </c>
      <c r="E4188" s="1" t="n">
        <v>0</v>
      </c>
      <c r="F4188" s="1" t="n">
        <v>0</v>
      </c>
      <c r="G4188" s="1" t="n">
        <v>11.6</v>
      </c>
      <c r="H4188" s="34" t="n">
        <v>1644.15</v>
      </c>
      <c r="I4188" s="1" t="s">
        <v>2839</v>
      </c>
      <c r="J4188" s="1" t="n">
        <v>1947</v>
      </c>
      <c r="K4188" s="1" t="s">
        <v>2194</v>
      </c>
    </row>
    <row r="4189" customFormat="false" ht="15" hidden="false" customHeight="false" outlineLevel="0" collapsed="false">
      <c r="A4189" s="6" t="str">
        <f aca="false">"sankmc_"&amp;ROUND(B4189,1)&amp;"_"&amp;ROUND(C4189,1)&amp;"_"&amp;ROUND(D4189,1)&amp;"_"&amp;ROUND(E4189,1)&amp;"_"&amp;ROUND(F4189,1)&amp;"_"&amp;ROUND(G4189,1)</f>
        <v>sankmc_76.8_14.2_0_9_0_0</v>
      </c>
      <c r="B4189" s="1" t="n">
        <v>76.82</v>
      </c>
      <c r="C4189" s="1" t="n">
        <v>14.23</v>
      </c>
      <c r="D4189" s="1" t="n">
        <v>0</v>
      </c>
      <c r="E4189" s="1" t="n">
        <v>8.95</v>
      </c>
      <c r="F4189" s="1" t="n">
        <v>0</v>
      </c>
      <c r="G4189" s="1" t="n">
        <v>0</v>
      </c>
      <c r="H4189" s="34" t="n">
        <v>1783.15</v>
      </c>
      <c r="I4189" s="1" t="s">
        <v>2839</v>
      </c>
      <c r="J4189" s="1" t="n">
        <v>1955</v>
      </c>
      <c r="K4189" s="1" t="s">
        <v>2194</v>
      </c>
    </row>
    <row r="4190" customFormat="false" ht="15" hidden="false" customHeight="false" outlineLevel="0" collapsed="false">
      <c r="A4190" s="6" t="str">
        <f aca="false">"sankmc_"&amp;ROUND(B4190,1)&amp;"_"&amp;ROUND(C4190,1)&amp;"_"&amp;ROUND(D4190,1)&amp;"_"&amp;ROUND(E4190,1)&amp;"_"&amp;ROUND(F4190,1)&amp;"_"&amp;ROUND(G4190,1)</f>
        <v>sankmc_76.8_4_0_19.2_0_0</v>
      </c>
      <c r="B4190" s="1" t="n">
        <v>76.76</v>
      </c>
      <c r="C4190" s="1" t="n">
        <v>4.01999999999999</v>
      </c>
      <c r="D4190" s="1" t="n">
        <v>0</v>
      </c>
      <c r="E4190" s="1" t="n">
        <v>19.22</v>
      </c>
      <c r="F4190" s="1" t="n">
        <v>0</v>
      </c>
      <c r="G4190" s="1" t="n">
        <v>0</v>
      </c>
      <c r="H4190" s="34" t="n">
        <v>1153.15</v>
      </c>
      <c r="I4190" s="1" t="s">
        <v>2839</v>
      </c>
      <c r="J4190" s="1" t="n">
        <v>1955</v>
      </c>
      <c r="K4190" s="1" t="s">
        <v>2194</v>
      </c>
    </row>
    <row r="4191" customFormat="false" ht="15" hidden="false" customHeight="false" outlineLevel="0" collapsed="false">
      <c r="A4191" s="6" t="str">
        <f aca="false">"sankmc_"&amp;ROUND(B4191,1)&amp;"_"&amp;ROUND(C4191,1)&amp;"_"&amp;ROUND(D4191,1)&amp;"_"&amp;ROUND(E4191,1)&amp;"_"&amp;ROUND(F4191,1)&amp;"_"&amp;ROUND(G4191,1)</f>
        <v>sankmc_76.8_4_19.2_0_0_0</v>
      </c>
      <c r="B4191" s="1" t="n">
        <v>76.8</v>
      </c>
      <c r="C4191" s="1" t="n">
        <v>3.95999999999999</v>
      </c>
      <c r="D4191" s="1" t="n">
        <v>19.24</v>
      </c>
      <c r="E4191" s="1" t="n">
        <v>0</v>
      </c>
      <c r="F4191" s="1" t="n">
        <v>0</v>
      </c>
      <c r="G4191" s="1" t="n">
        <v>0</v>
      </c>
      <c r="H4191" s="34" t="n">
        <v>1073.15</v>
      </c>
      <c r="I4191" s="1" t="s">
        <v>2839</v>
      </c>
      <c r="J4191" s="1" t="n">
        <v>1956</v>
      </c>
      <c r="K4191" s="1" t="s">
        <v>2194</v>
      </c>
    </row>
    <row r="4192" customFormat="false" ht="15" hidden="false" customHeight="false" outlineLevel="0" collapsed="false">
      <c r="A4192" s="6" t="str">
        <f aca="false">"sankmc_"&amp;ROUND(B4192,1)&amp;"_"&amp;ROUND(C4192,1)&amp;"_"&amp;ROUND(D4192,1)&amp;"_"&amp;ROUND(E4192,1)&amp;"_"&amp;ROUND(F4192,1)&amp;"_"&amp;ROUND(G4192,1)</f>
        <v>sankmc_76.8_5.8_0_5.8_5.8_5.8</v>
      </c>
      <c r="B4192" s="1" t="n">
        <v>76.78</v>
      </c>
      <c r="C4192" s="1" t="n">
        <v>5.78</v>
      </c>
      <c r="D4192" s="1" t="n">
        <v>0</v>
      </c>
      <c r="E4192" s="1" t="n">
        <v>5.78</v>
      </c>
      <c r="F4192" s="1" t="n">
        <v>5.83</v>
      </c>
      <c r="G4192" s="1" t="n">
        <v>5.83</v>
      </c>
      <c r="H4192" s="34" t="n">
        <v>1578.15</v>
      </c>
      <c r="I4192" s="1" t="s">
        <v>2839</v>
      </c>
      <c r="J4192" s="1" t="n">
        <v>1938</v>
      </c>
      <c r="K4192" s="1" t="s">
        <v>2194</v>
      </c>
    </row>
    <row r="4193" customFormat="false" ht="15" hidden="false" customHeight="false" outlineLevel="0" collapsed="false">
      <c r="A4193" s="6" t="str">
        <f aca="false">"sankmc_"&amp;ROUND(B4193,1)&amp;"_"&amp;ROUND(C4193,1)&amp;"_"&amp;ROUND(D4193,1)&amp;"_"&amp;ROUND(E4193,1)&amp;"_"&amp;ROUND(F4193,1)&amp;"_"&amp;ROUND(G4193,1)</f>
        <v>sankmc_76.9_0_0_23.1_0_0</v>
      </c>
      <c r="B4193" s="1" t="n">
        <v>76.9</v>
      </c>
      <c r="C4193" s="1" t="n">
        <v>0</v>
      </c>
      <c r="D4193" s="1" t="n">
        <v>0</v>
      </c>
      <c r="E4193" s="1" t="n">
        <v>23.1</v>
      </c>
      <c r="F4193" s="1" t="n">
        <v>0</v>
      </c>
      <c r="G4193" s="1" t="n">
        <v>0</v>
      </c>
      <c r="H4193" s="34" t="n">
        <v>1018.15</v>
      </c>
      <c r="I4193" s="1" t="s">
        <v>2819</v>
      </c>
      <c r="J4193" s="1" t="n">
        <v>1929</v>
      </c>
      <c r="K4193" s="1" t="s">
        <v>2194</v>
      </c>
    </row>
    <row r="4194" customFormat="false" ht="15" hidden="false" customHeight="false" outlineLevel="0" collapsed="false">
      <c r="A4194" s="6" t="str">
        <f aca="false">"sankmc_"&amp;ROUND(B4194,1)&amp;"_"&amp;ROUND(C4194,1)&amp;"_"&amp;ROUND(D4194,1)&amp;"_"&amp;ROUND(E4194,1)&amp;"_"&amp;ROUND(F4194,1)&amp;"_"&amp;ROUND(G4194,1)</f>
        <v>sankmc_76.9_0_0_23.1_0_0</v>
      </c>
      <c r="B4194" s="1" t="n">
        <v>76.91</v>
      </c>
      <c r="C4194" s="1" t="n">
        <v>0</v>
      </c>
      <c r="D4194" s="1" t="n">
        <v>0</v>
      </c>
      <c r="E4194" s="1" t="n">
        <v>23.09</v>
      </c>
      <c r="F4194" s="1" t="n">
        <v>0</v>
      </c>
      <c r="G4194" s="1" t="n">
        <v>0</v>
      </c>
      <c r="H4194" s="34" t="n">
        <v>1023.15</v>
      </c>
      <c r="I4194" s="1" t="s">
        <v>2819</v>
      </c>
      <c r="J4194" s="1" t="n">
        <v>1937</v>
      </c>
      <c r="K4194" s="1" t="s">
        <v>2194</v>
      </c>
    </row>
    <row r="4195" customFormat="false" ht="15" hidden="false" customHeight="false" outlineLevel="0" collapsed="false">
      <c r="A4195" s="6" t="str">
        <f aca="false">"sankmc_"&amp;ROUND(B4195,1)&amp;"_"&amp;ROUND(C4195,1)&amp;"_"&amp;ROUND(D4195,1)&amp;"_"&amp;ROUND(E4195,1)&amp;"_"&amp;ROUND(F4195,1)&amp;"_"&amp;ROUND(G4195,1)</f>
        <v>sankmc_76.9_6.7_0_16.4_0_0</v>
      </c>
      <c r="B4195" s="1" t="n">
        <v>76.9223077692231</v>
      </c>
      <c r="C4195" s="1" t="n">
        <v>6.71932806719328</v>
      </c>
      <c r="D4195" s="1" t="n">
        <v>0</v>
      </c>
      <c r="E4195" s="1" t="n">
        <v>16.3583641635836</v>
      </c>
      <c r="F4195" s="1" t="n">
        <v>0</v>
      </c>
      <c r="G4195" s="1" t="n">
        <v>0</v>
      </c>
      <c r="H4195" s="34" t="n">
        <v>1333.15</v>
      </c>
      <c r="I4195" s="1" t="s">
        <v>2839</v>
      </c>
      <c r="J4195" s="1" t="n">
        <v>1955</v>
      </c>
      <c r="K4195" s="1" t="s">
        <v>2194</v>
      </c>
    </row>
    <row r="4196" customFormat="false" ht="15" hidden="false" customHeight="false" outlineLevel="0" collapsed="false">
      <c r="A4196" s="6" t="str">
        <f aca="false">"sankmc_"&amp;ROUND(B4196,1)&amp;"_"&amp;ROUND(C4196,1)&amp;"_"&amp;ROUND(D4196,1)&amp;"_"&amp;ROUND(E4196,1)&amp;"_"&amp;ROUND(F4196,1)&amp;"_"&amp;ROUND(G4196,1)</f>
        <v>sankmc_77_0_0_23_0_0</v>
      </c>
      <c r="B4196" s="1" t="n">
        <v>77</v>
      </c>
      <c r="C4196" s="1" t="n">
        <v>0</v>
      </c>
      <c r="D4196" s="1" t="n">
        <v>0</v>
      </c>
      <c r="E4196" s="1" t="n">
        <v>23</v>
      </c>
      <c r="F4196" s="1" t="n">
        <v>0</v>
      </c>
      <c r="G4196" s="1" t="n">
        <v>0</v>
      </c>
      <c r="H4196" s="34" t="n">
        <v>1098.15</v>
      </c>
      <c r="I4196" s="1" t="s">
        <v>2819</v>
      </c>
      <c r="J4196" s="1" t="n">
        <v>1929</v>
      </c>
      <c r="K4196" s="1" t="s">
        <v>2194</v>
      </c>
    </row>
    <row r="4197" customFormat="false" ht="15" hidden="false" customHeight="false" outlineLevel="0" collapsed="false">
      <c r="A4197" s="6" t="str">
        <f aca="false">"sankmc_"&amp;ROUND(B4197,1)&amp;"_"&amp;ROUND(C4197,1)&amp;"_"&amp;ROUND(D4197,1)&amp;"_"&amp;ROUND(E4197,1)&amp;"_"&amp;ROUND(F4197,1)&amp;"_"&amp;ROUND(G4197,1)</f>
        <v>sankmc_77_0_0_6.5_0_16.5</v>
      </c>
      <c r="B4197" s="1" t="n">
        <v>77.032296770323</v>
      </c>
      <c r="C4197" s="1" t="n">
        <v>0</v>
      </c>
      <c r="D4197" s="1" t="n">
        <v>0</v>
      </c>
      <c r="E4197" s="1" t="n">
        <v>6.47935206479352</v>
      </c>
      <c r="F4197" s="1" t="n">
        <v>0</v>
      </c>
      <c r="G4197" s="1" t="n">
        <v>16.4883511648835</v>
      </c>
      <c r="H4197" s="34" t="n">
        <v>1519.15</v>
      </c>
      <c r="I4197" s="1" t="s">
        <v>2770</v>
      </c>
      <c r="J4197" s="1" t="n">
        <v>1930</v>
      </c>
      <c r="K4197" s="1" t="s">
        <v>2194</v>
      </c>
    </row>
    <row r="4198" customFormat="false" ht="15" hidden="false" customHeight="false" outlineLevel="0" collapsed="false">
      <c r="A4198" s="6" t="str">
        <f aca="false">"sankmc_"&amp;ROUND(B4198,1)&amp;"_"&amp;ROUND(C4198,1)&amp;"_"&amp;ROUND(D4198,1)&amp;"_"&amp;ROUND(E4198,1)&amp;"_"&amp;ROUND(F4198,1)&amp;"_"&amp;ROUND(G4198,1)</f>
        <v>sankmc_77_0_14.5_0_0_8.6</v>
      </c>
      <c r="B4198" s="1" t="n">
        <v>76.97</v>
      </c>
      <c r="C4198" s="1" t="n">
        <v>0</v>
      </c>
      <c r="D4198" s="1" t="n">
        <v>14.46</v>
      </c>
      <c r="E4198" s="1" t="n">
        <v>0</v>
      </c>
      <c r="F4198" s="1" t="n">
        <v>0</v>
      </c>
      <c r="G4198" s="1" t="n">
        <v>8.57</v>
      </c>
      <c r="H4198" s="34" t="n">
        <v>1428.15</v>
      </c>
      <c r="I4198" s="1" t="s">
        <v>2770</v>
      </c>
      <c r="J4198" s="1" t="n">
        <v>1930</v>
      </c>
      <c r="K4198" s="1" t="s">
        <v>2194</v>
      </c>
    </row>
    <row r="4199" customFormat="false" ht="15" hidden="false" customHeight="false" outlineLevel="0" collapsed="false">
      <c r="A4199" s="6" t="str">
        <f aca="false">"sankmc_"&amp;ROUND(B4199,1)&amp;"_"&amp;ROUND(C4199,1)&amp;"_"&amp;ROUND(D4199,1)&amp;"_"&amp;ROUND(E4199,1)&amp;"_"&amp;ROUND(F4199,1)&amp;"_"&amp;ROUND(G4199,1)</f>
        <v>sankmc_77_0_16_0_0_7</v>
      </c>
      <c r="B4199" s="1" t="n">
        <v>77.03</v>
      </c>
      <c r="C4199" s="1" t="n">
        <v>0</v>
      </c>
      <c r="D4199" s="1" t="n">
        <v>16</v>
      </c>
      <c r="E4199" s="1" t="n">
        <v>0</v>
      </c>
      <c r="F4199" s="1" t="n">
        <v>0</v>
      </c>
      <c r="G4199" s="1" t="n">
        <v>6.97</v>
      </c>
      <c r="H4199" s="34" t="n">
        <v>1377.15</v>
      </c>
      <c r="I4199" s="1" t="s">
        <v>2743</v>
      </c>
      <c r="J4199" s="1" t="n">
        <v>1980</v>
      </c>
      <c r="K4199" s="1" t="s">
        <v>2194</v>
      </c>
    </row>
    <row r="4200" customFormat="false" ht="15" hidden="false" customHeight="false" outlineLevel="0" collapsed="false">
      <c r="A4200" s="6" t="str">
        <f aca="false">"sankmc_"&amp;ROUND(B4200,1)&amp;"_"&amp;ROUND(C4200,1)&amp;"_"&amp;ROUND(D4200,1)&amp;"_"&amp;ROUND(E4200,1)&amp;"_"&amp;ROUND(F4200,1)&amp;"_"&amp;ROUND(G4200,1)</f>
        <v>sankmc_77_11.5_0_0_2.9_8.6</v>
      </c>
      <c r="B4200" s="1" t="n">
        <v>76.99</v>
      </c>
      <c r="C4200" s="1" t="n">
        <v>11.5</v>
      </c>
      <c r="D4200" s="1" t="n">
        <v>0</v>
      </c>
      <c r="E4200" s="1" t="n">
        <v>0</v>
      </c>
      <c r="F4200" s="1" t="n">
        <v>2.88</v>
      </c>
      <c r="G4200" s="1" t="n">
        <v>8.63</v>
      </c>
      <c r="H4200" s="34" t="n">
        <v>1708.15</v>
      </c>
      <c r="I4200" s="1" t="s">
        <v>2886</v>
      </c>
      <c r="J4200" s="1" t="n">
        <v>2013</v>
      </c>
      <c r="K4200" s="1" t="s">
        <v>2194</v>
      </c>
    </row>
    <row r="4201" customFormat="false" ht="15" hidden="false" customHeight="false" outlineLevel="0" collapsed="false">
      <c r="A4201" s="6" t="str">
        <f aca="false">"sankmc_"&amp;ROUND(B4201,1)&amp;"_"&amp;ROUND(C4201,1)&amp;"_"&amp;ROUND(D4201,1)&amp;"_"&amp;ROUND(E4201,1)&amp;"_"&amp;ROUND(F4201,1)&amp;"_"&amp;ROUND(G4201,1)</f>
        <v>sankmc_77_12.7_0_0_2.6_7.8</v>
      </c>
      <c r="B4201" s="1" t="n">
        <v>77</v>
      </c>
      <c r="C4201" s="1" t="n">
        <v>12.65</v>
      </c>
      <c r="D4201" s="1" t="n">
        <v>0</v>
      </c>
      <c r="E4201" s="1" t="n">
        <v>0</v>
      </c>
      <c r="F4201" s="1" t="n">
        <v>2.59</v>
      </c>
      <c r="G4201" s="1" t="n">
        <v>7.76</v>
      </c>
      <c r="H4201" s="34" t="n">
        <v>1702.15</v>
      </c>
      <c r="I4201" s="1" t="s">
        <v>2886</v>
      </c>
      <c r="J4201" s="1" t="n">
        <v>2013</v>
      </c>
      <c r="K4201" s="1" t="s">
        <v>2194</v>
      </c>
    </row>
    <row r="4202" customFormat="false" ht="15" hidden="false" customHeight="false" outlineLevel="0" collapsed="false">
      <c r="A4202" s="6" t="str">
        <f aca="false">"sankmc_"&amp;ROUND(B4202,1)&amp;"_"&amp;ROUND(C4202,1)&amp;"_"&amp;ROUND(D4202,1)&amp;"_"&amp;ROUND(E4202,1)&amp;"_"&amp;ROUND(F4202,1)&amp;"_"&amp;ROUND(G4202,1)</f>
        <v>sankmc_77_12.7_0_0_7.8_2.6</v>
      </c>
      <c r="B4202" s="1" t="n">
        <v>77</v>
      </c>
      <c r="C4202" s="1" t="n">
        <v>12.65</v>
      </c>
      <c r="D4202" s="1" t="n">
        <v>0</v>
      </c>
      <c r="E4202" s="1" t="n">
        <v>0</v>
      </c>
      <c r="F4202" s="1" t="n">
        <v>7.76</v>
      </c>
      <c r="G4202" s="1" t="n">
        <v>2.59</v>
      </c>
      <c r="H4202" s="34" t="n">
        <v>1738.15</v>
      </c>
      <c r="I4202" s="1" t="s">
        <v>2886</v>
      </c>
      <c r="J4202" s="1" t="n">
        <v>2013</v>
      </c>
      <c r="K4202" s="1" t="s">
        <v>2194</v>
      </c>
    </row>
    <row r="4203" customFormat="false" ht="15" hidden="false" customHeight="false" outlineLevel="0" collapsed="false">
      <c r="A4203" s="6" t="str">
        <f aca="false">"sankmc_"&amp;ROUND(B4203,1)&amp;"_"&amp;ROUND(C4203,1)&amp;"_"&amp;ROUND(D4203,1)&amp;"_"&amp;ROUND(E4203,1)&amp;"_"&amp;ROUND(F4203,1)&amp;"_"&amp;ROUND(G4203,1)</f>
        <v>sankmc_77_12.9_10.2_0_0_0</v>
      </c>
      <c r="B4203" s="1" t="n">
        <v>76.95</v>
      </c>
      <c r="C4203" s="1" t="n">
        <v>12.88</v>
      </c>
      <c r="D4203" s="1" t="n">
        <v>10.17</v>
      </c>
      <c r="E4203" s="1" t="n">
        <v>0</v>
      </c>
      <c r="F4203" s="1" t="n">
        <v>0</v>
      </c>
      <c r="G4203" s="1" t="n">
        <v>0</v>
      </c>
      <c r="H4203" s="34" t="n">
        <v>1608.15</v>
      </c>
      <c r="I4203" s="1" t="s">
        <v>2839</v>
      </c>
      <c r="J4203" s="1" t="n">
        <v>1956</v>
      </c>
      <c r="K4203" s="1" t="s">
        <v>2194</v>
      </c>
    </row>
    <row r="4204" customFormat="false" ht="15" hidden="false" customHeight="false" outlineLevel="0" collapsed="false">
      <c r="A4204" s="6" t="str">
        <f aca="false">"sankmc_"&amp;ROUND(B4204,1)&amp;"_"&amp;ROUND(C4204,1)&amp;"_"&amp;ROUND(D4204,1)&amp;"_"&amp;ROUND(E4204,1)&amp;"_"&amp;ROUND(F4204,1)&amp;"_"&amp;ROUND(G4204,1)</f>
        <v>sankmc_77_2_0_21_0_0</v>
      </c>
      <c r="B4204" s="1" t="n">
        <v>76.96</v>
      </c>
      <c r="C4204" s="1" t="n">
        <v>2</v>
      </c>
      <c r="D4204" s="1" t="n">
        <v>0</v>
      </c>
      <c r="E4204" s="1" t="n">
        <v>21.04</v>
      </c>
      <c r="F4204" s="1" t="n">
        <v>0</v>
      </c>
      <c r="G4204" s="1" t="n">
        <v>0</v>
      </c>
      <c r="H4204" s="34" t="n">
        <v>993.15</v>
      </c>
      <c r="I4204" s="1" t="s">
        <v>2839</v>
      </c>
      <c r="J4204" s="1" t="n">
        <v>1955</v>
      </c>
      <c r="K4204" s="1" t="s">
        <v>2194</v>
      </c>
    </row>
    <row r="4205" customFormat="false" ht="15" hidden="false" customHeight="false" outlineLevel="0" collapsed="false">
      <c r="A4205" s="6" t="str">
        <f aca="false">"sankmc_"&amp;ROUND(B4205,1)&amp;"_"&amp;ROUND(C4205,1)&amp;"_"&amp;ROUND(D4205,1)&amp;"_"&amp;ROUND(E4205,1)&amp;"_"&amp;ROUND(F4205,1)&amp;"_"&amp;ROUND(G4205,1)</f>
        <v>sankmc_77_23_0_0_0_0</v>
      </c>
      <c r="B4205" s="1" t="n">
        <v>77</v>
      </c>
      <c r="C4205" s="1" t="n">
        <v>23</v>
      </c>
      <c r="D4205" s="1" t="n">
        <v>0</v>
      </c>
      <c r="E4205" s="1" t="n">
        <v>0</v>
      </c>
      <c r="F4205" s="1" t="n">
        <v>0</v>
      </c>
      <c r="G4205" s="1" t="n">
        <v>0</v>
      </c>
      <c r="H4205" s="34" t="n">
        <v>2059.15</v>
      </c>
      <c r="I4205" s="1" t="s">
        <v>2799</v>
      </c>
      <c r="J4205" s="1" t="n">
        <v>1974</v>
      </c>
      <c r="K4205" s="1" t="s">
        <v>2194</v>
      </c>
    </row>
    <row r="4206" customFormat="false" ht="15" hidden="false" customHeight="false" outlineLevel="0" collapsed="false">
      <c r="A4206" s="6" t="str">
        <f aca="false">"sankmc_"&amp;ROUND(B4206,1)&amp;"_"&amp;ROUND(C4206,1)&amp;"_"&amp;ROUND(D4206,1)&amp;"_"&amp;ROUND(E4206,1)&amp;"_"&amp;ROUND(F4206,1)&amp;"_"&amp;ROUND(G4206,1)</f>
        <v>sankmc_77.1_11.5_11.5_0_0_0</v>
      </c>
      <c r="B4206" s="1" t="n">
        <v>77.05</v>
      </c>
      <c r="C4206" s="1" t="n">
        <v>11.5</v>
      </c>
      <c r="D4206" s="1" t="n">
        <v>11.45</v>
      </c>
      <c r="E4206" s="1" t="n">
        <v>0</v>
      </c>
      <c r="F4206" s="1" t="n">
        <v>0</v>
      </c>
      <c r="G4206" s="1" t="n">
        <v>0</v>
      </c>
      <c r="H4206" s="34" t="n">
        <v>1383.15</v>
      </c>
      <c r="I4206" s="1" t="s">
        <v>2839</v>
      </c>
      <c r="J4206" s="1" t="n">
        <v>1956</v>
      </c>
      <c r="K4206" s="1" t="s">
        <v>2194</v>
      </c>
    </row>
    <row r="4207" customFormat="false" ht="15" hidden="false" customHeight="false" outlineLevel="0" collapsed="false">
      <c r="A4207" s="6" t="str">
        <f aca="false">"sankmc_"&amp;ROUND(B4207,1)&amp;"_"&amp;ROUND(C4207,1)&amp;"_"&amp;ROUND(D4207,1)&amp;"_"&amp;ROUND(E4207,1)&amp;"_"&amp;ROUND(F4207,1)&amp;"_"&amp;ROUND(G4207,1)</f>
        <v>sankmc_77.1_12.8_0_10.1_0_0</v>
      </c>
      <c r="B4207" s="1" t="n">
        <v>77.07</v>
      </c>
      <c r="C4207" s="1" t="n">
        <v>12.84</v>
      </c>
      <c r="D4207" s="1" t="n">
        <v>0</v>
      </c>
      <c r="E4207" s="1" t="n">
        <v>10.09</v>
      </c>
      <c r="F4207" s="1" t="n">
        <v>0</v>
      </c>
      <c r="G4207" s="1" t="n">
        <v>0</v>
      </c>
      <c r="H4207" s="34" t="n">
        <v>1653.15</v>
      </c>
      <c r="I4207" s="1" t="s">
        <v>2839</v>
      </c>
      <c r="J4207" s="1" t="n">
        <v>1955</v>
      </c>
      <c r="K4207" s="1" t="s">
        <v>2194</v>
      </c>
    </row>
    <row r="4208" customFormat="false" ht="15" hidden="false" customHeight="false" outlineLevel="0" collapsed="false">
      <c r="A4208" s="6" t="str">
        <f aca="false">"sankmc_"&amp;ROUND(B4208,1)&amp;"_"&amp;ROUND(C4208,1)&amp;"_"&amp;ROUND(D4208,1)&amp;"_"&amp;ROUND(E4208,1)&amp;"_"&amp;ROUND(F4208,1)&amp;"_"&amp;ROUND(G4208,1)</f>
        <v>sankmc_77.1_14.9_0_8_0_0</v>
      </c>
      <c r="B4208" s="1" t="n">
        <v>77.11</v>
      </c>
      <c r="C4208" s="1" t="n">
        <v>14.9</v>
      </c>
      <c r="D4208" s="1" t="n">
        <v>0</v>
      </c>
      <c r="E4208" s="1" t="n">
        <v>7.99</v>
      </c>
      <c r="F4208" s="1" t="n">
        <v>0</v>
      </c>
      <c r="G4208" s="1" t="n">
        <v>0</v>
      </c>
      <c r="H4208" s="34" t="n">
        <v>1861.15</v>
      </c>
      <c r="I4208" s="1" t="s">
        <v>2839</v>
      </c>
      <c r="J4208" s="1" t="n">
        <v>1955</v>
      </c>
      <c r="K4208" s="1" t="s">
        <v>2194</v>
      </c>
    </row>
    <row r="4209" customFormat="false" ht="15" hidden="false" customHeight="false" outlineLevel="0" collapsed="false">
      <c r="A4209" s="6" t="str">
        <f aca="false">"sankmc_"&amp;ROUND(B4209,1)&amp;"_"&amp;ROUND(C4209,1)&amp;"_"&amp;ROUND(D4209,1)&amp;"_"&amp;ROUND(E4209,1)&amp;"_"&amp;ROUND(F4209,1)&amp;"_"&amp;ROUND(G4209,1)</f>
        <v>sankmc_77.1_3.7_19.3_0_0_0</v>
      </c>
      <c r="B4209" s="1" t="n">
        <v>77.05</v>
      </c>
      <c r="C4209" s="1" t="n">
        <v>3.65</v>
      </c>
      <c r="D4209" s="1" t="n">
        <v>19.3</v>
      </c>
      <c r="E4209" s="1" t="n">
        <v>0</v>
      </c>
      <c r="F4209" s="1" t="n">
        <v>0</v>
      </c>
      <c r="G4209" s="1" t="n">
        <v>0</v>
      </c>
      <c r="H4209" s="34" t="n">
        <v>1093.15</v>
      </c>
      <c r="I4209" s="1" t="s">
        <v>2839</v>
      </c>
      <c r="J4209" s="1" t="n">
        <v>1956</v>
      </c>
      <c r="K4209" s="1" t="s">
        <v>2194</v>
      </c>
    </row>
    <row r="4210" customFormat="false" ht="15" hidden="false" customHeight="false" outlineLevel="0" collapsed="false">
      <c r="A4210" s="6" t="str">
        <f aca="false">"sankmc_"&amp;ROUND(B4210,1)&amp;"_"&amp;ROUND(C4210,1)&amp;"_"&amp;ROUND(D4210,1)&amp;"_"&amp;ROUND(E4210,1)&amp;"_"&amp;ROUND(F4210,1)&amp;"_"&amp;ROUND(G4210,1)</f>
        <v>sankmc_77.2_0_22.8_0_0_0</v>
      </c>
      <c r="B4210" s="1" t="n">
        <v>77.19</v>
      </c>
      <c r="C4210" s="1" t="n">
        <v>0</v>
      </c>
      <c r="D4210" s="1" t="n">
        <v>22.81</v>
      </c>
      <c r="E4210" s="1" t="n">
        <v>0</v>
      </c>
      <c r="F4210" s="1" t="n">
        <v>0</v>
      </c>
      <c r="G4210" s="1" t="n">
        <v>0</v>
      </c>
      <c r="H4210" s="34" t="n">
        <v>1208.15</v>
      </c>
      <c r="I4210" s="1" t="s">
        <v>2848</v>
      </c>
      <c r="J4210" s="1" t="n">
        <v>1930</v>
      </c>
      <c r="K4210" s="1" t="s">
        <v>2194</v>
      </c>
    </row>
    <row r="4211" customFormat="false" ht="15" hidden="false" customHeight="false" outlineLevel="0" collapsed="false">
      <c r="A4211" s="6" t="str">
        <f aca="false">"sankmc_"&amp;ROUND(B4211,1)&amp;"_"&amp;ROUND(C4211,1)&amp;"_"&amp;ROUND(D4211,1)&amp;"_"&amp;ROUND(E4211,1)&amp;"_"&amp;ROUND(F4211,1)&amp;"_"&amp;ROUND(G4211,1)</f>
        <v>sankmc_77.2_0.7_0_22.1_0_0</v>
      </c>
      <c r="B4211" s="1" t="n">
        <v>77.2</v>
      </c>
      <c r="C4211" s="1" t="n">
        <v>0.67</v>
      </c>
      <c r="D4211" s="1" t="n">
        <v>0</v>
      </c>
      <c r="E4211" s="1" t="n">
        <v>22.13</v>
      </c>
      <c r="F4211" s="1" t="n">
        <v>0</v>
      </c>
      <c r="G4211" s="1" t="n">
        <v>0</v>
      </c>
      <c r="H4211" s="34" t="n">
        <v>1023.15</v>
      </c>
      <c r="I4211" s="1" t="s">
        <v>2839</v>
      </c>
      <c r="J4211" s="1" t="n">
        <v>1955</v>
      </c>
      <c r="K4211" s="1" t="s">
        <v>2194</v>
      </c>
    </row>
    <row r="4212" customFormat="false" ht="15" hidden="false" customHeight="false" outlineLevel="0" collapsed="false">
      <c r="A4212" s="6" t="str">
        <f aca="false">"sankmc_"&amp;ROUND(B4212,1)&amp;"_"&amp;ROUND(C4212,1)&amp;"_"&amp;ROUND(D4212,1)&amp;"_"&amp;ROUND(E4212,1)&amp;"_"&amp;ROUND(F4212,1)&amp;"_"&amp;ROUND(G4212,1)</f>
        <v>sankmc_77.2_11.4_0_10.2_0_1.2</v>
      </c>
      <c r="B4212" s="1" t="n">
        <v>77.2</v>
      </c>
      <c r="C4212" s="1" t="n">
        <v>11.4</v>
      </c>
      <c r="D4212" s="1" t="n">
        <v>0</v>
      </c>
      <c r="E4212" s="1" t="n">
        <v>10.2</v>
      </c>
      <c r="F4212" s="1" t="n">
        <v>0</v>
      </c>
      <c r="G4212" s="1" t="n">
        <v>1.2</v>
      </c>
      <c r="H4212" s="34" t="n">
        <v>1613.15</v>
      </c>
      <c r="I4212" s="1" t="s">
        <v>2839</v>
      </c>
      <c r="J4212" s="1" t="n">
        <v>1947</v>
      </c>
      <c r="K4212" s="1" t="s">
        <v>2194</v>
      </c>
    </row>
    <row r="4213" customFormat="false" ht="15" hidden="false" customHeight="false" outlineLevel="0" collapsed="false">
      <c r="A4213" s="6" t="str">
        <f aca="false">"sankmc_"&amp;ROUND(B4213,1)&amp;"_"&amp;ROUND(C4213,1)&amp;"_"&amp;ROUND(D4213,1)&amp;"_"&amp;ROUND(E4213,1)&amp;"_"&amp;ROUND(F4213,1)&amp;"_"&amp;ROUND(G4213,1)</f>
        <v>sankmc_77.2_11.4_0_11.4_0_0</v>
      </c>
      <c r="B4213" s="1" t="n">
        <v>77.2277227722772</v>
      </c>
      <c r="C4213" s="1" t="n">
        <v>11.3911391139114</v>
      </c>
      <c r="D4213" s="1" t="n">
        <v>0</v>
      </c>
      <c r="E4213" s="1" t="n">
        <v>11.3811381138114</v>
      </c>
      <c r="F4213" s="1" t="n">
        <v>0</v>
      </c>
      <c r="G4213" s="1" t="n">
        <v>0</v>
      </c>
      <c r="H4213" s="34" t="n">
        <v>1728.15</v>
      </c>
      <c r="I4213" s="1" t="s">
        <v>2839</v>
      </c>
      <c r="J4213" s="1" t="n">
        <v>1955</v>
      </c>
      <c r="K4213" s="1" t="s">
        <v>2194</v>
      </c>
    </row>
    <row r="4214" customFormat="false" ht="15" hidden="false" customHeight="false" outlineLevel="0" collapsed="false">
      <c r="A4214" s="6" t="str">
        <f aca="false">"sankmc_"&amp;ROUND(B4214,1)&amp;"_"&amp;ROUND(C4214,1)&amp;"_"&amp;ROUND(D4214,1)&amp;"_"&amp;ROUND(E4214,1)&amp;"_"&amp;ROUND(F4214,1)&amp;"_"&amp;ROUND(G4214,1)</f>
        <v>sankmc_77.3_0_22.7_0_0_0</v>
      </c>
      <c r="B4214" s="1" t="n">
        <v>77.3</v>
      </c>
      <c r="C4214" s="1" t="n">
        <v>0</v>
      </c>
      <c r="D4214" s="1" t="n">
        <v>22.7</v>
      </c>
      <c r="E4214" s="1" t="n">
        <v>0</v>
      </c>
      <c r="F4214" s="1" t="n">
        <v>0</v>
      </c>
      <c r="G4214" s="1" t="n">
        <v>0</v>
      </c>
      <c r="H4214" s="34" t="n">
        <v>1242.15</v>
      </c>
      <c r="I4214" s="1" t="s">
        <v>2817</v>
      </c>
      <c r="J4214" s="1" t="n">
        <v>1959</v>
      </c>
      <c r="K4214" s="1" t="s">
        <v>2194</v>
      </c>
    </row>
    <row r="4215" customFormat="false" ht="15" hidden="false" customHeight="false" outlineLevel="0" collapsed="false">
      <c r="A4215" s="6" t="str">
        <f aca="false">"sankmc_"&amp;ROUND(B4215,1)&amp;"_"&amp;ROUND(C4215,1)&amp;"_"&amp;ROUND(D4215,1)&amp;"_"&amp;ROUND(E4215,1)&amp;"_"&amp;ROUND(F4215,1)&amp;"_"&amp;ROUND(G4215,1)</f>
        <v>sankmc_77.3_0_6.4_16.3_0_0</v>
      </c>
      <c r="B4215" s="1" t="n">
        <v>77.29</v>
      </c>
      <c r="C4215" s="1" t="n">
        <v>0</v>
      </c>
      <c r="D4215" s="1" t="n">
        <v>6.37</v>
      </c>
      <c r="E4215" s="1" t="n">
        <v>16.34</v>
      </c>
      <c r="F4215" s="1" t="n">
        <v>0</v>
      </c>
      <c r="G4215" s="1" t="n">
        <v>0</v>
      </c>
      <c r="H4215" s="34" t="n">
        <v>973.15</v>
      </c>
      <c r="I4215" s="1" t="s">
        <v>2819</v>
      </c>
      <c r="J4215" s="1" t="n">
        <v>1932</v>
      </c>
      <c r="K4215" s="1" t="s">
        <v>2194</v>
      </c>
    </row>
    <row r="4216" customFormat="false" ht="15" hidden="false" customHeight="false" outlineLevel="0" collapsed="false">
      <c r="A4216" s="6" t="str">
        <f aca="false">"sankmc_"&amp;ROUND(B4216,1)&amp;"_"&amp;ROUND(C4216,1)&amp;"_"&amp;ROUND(D4216,1)&amp;"_"&amp;ROUND(E4216,1)&amp;"_"&amp;ROUND(F4216,1)&amp;"_"&amp;ROUND(G4216,1)</f>
        <v>sankmc_77.3_11.4_0_0.4_0_10.9</v>
      </c>
      <c r="B4216" s="1" t="n">
        <v>77.3</v>
      </c>
      <c r="C4216" s="1" t="n">
        <v>11.4</v>
      </c>
      <c r="D4216" s="1" t="n">
        <v>0</v>
      </c>
      <c r="E4216" s="1" t="n">
        <v>0.4</v>
      </c>
      <c r="F4216" s="1" t="n">
        <v>0</v>
      </c>
      <c r="G4216" s="1" t="n">
        <v>10.9</v>
      </c>
      <c r="H4216" s="34" t="n">
        <v>1644.15</v>
      </c>
      <c r="I4216" s="1" t="s">
        <v>2839</v>
      </c>
      <c r="J4216" s="1" t="n">
        <v>1947</v>
      </c>
      <c r="K4216" s="1" t="s">
        <v>2194</v>
      </c>
    </row>
    <row r="4217" customFormat="false" ht="15" hidden="false" customHeight="false" outlineLevel="0" collapsed="false">
      <c r="A4217" s="6" t="str">
        <f aca="false">"sankmc_"&amp;ROUND(B4217,1)&amp;"_"&amp;ROUND(C4217,1)&amp;"_"&amp;ROUND(D4217,1)&amp;"_"&amp;ROUND(E4217,1)&amp;"_"&amp;ROUND(F4217,1)&amp;"_"&amp;ROUND(G4217,1)</f>
        <v>sankmc_77.3_3.3_0_19.4_0_0</v>
      </c>
      <c r="B4217" s="1" t="n">
        <v>77.29</v>
      </c>
      <c r="C4217" s="1" t="n">
        <v>3.34</v>
      </c>
      <c r="D4217" s="1" t="n">
        <v>0</v>
      </c>
      <c r="E4217" s="1" t="n">
        <v>19.37</v>
      </c>
      <c r="F4217" s="1" t="n">
        <v>0</v>
      </c>
      <c r="G4217" s="1" t="n">
        <v>0</v>
      </c>
      <c r="H4217" s="34" t="n">
        <v>1113.15</v>
      </c>
      <c r="I4217" s="1" t="s">
        <v>2839</v>
      </c>
      <c r="J4217" s="1" t="n">
        <v>1955</v>
      </c>
      <c r="K4217" s="1" t="s">
        <v>2194</v>
      </c>
    </row>
    <row r="4218" customFormat="false" ht="15" hidden="false" customHeight="false" outlineLevel="0" collapsed="false">
      <c r="A4218" s="6" t="str">
        <f aca="false">"sankmc_"&amp;ROUND(B4218,1)&amp;"_"&amp;ROUND(C4218,1)&amp;"_"&amp;ROUND(D4218,1)&amp;"_"&amp;ROUND(E4218,1)&amp;"_"&amp;ROUND(F4218,1)&amp;"_"&amp;ROUND(G4218,1)</f>
        <v>sankmc_77.3_8.1_0_14.7_0_0</v>
      </c>
      <c r="B4218" s="1" t="n">
        <v>77.26</v>
      </c>
      <c r="C4218" s="1" t="n">
        <v>8.06</v>
      </c>
      <c r="D4218" s="1" t="n">
        <v>0</v>
      </c>
      <c r="E4218" s="1" t="n">
        <v>14.68</v>
      </c>
      <c r="F4218" s="1" t="n">
        <v>0</v>
      </c>
      <c r="G4218" s="1" t="n">
        <v>0</v>
      </c>
      <c r="H4218" s="34" t="n">
        <v>1438.15</v>
      </c>
      <c r="I4218" s="1" t="s">
        <v>2839</v>
      </c>
      <c r="J4218" s="1" t="n">
        <v>1955</v>
      </c>
      <c r="K4218" s="1" t="s">
        <v>2194</v>
      </c>
    </row>
    <row r="4219" customFormat="false" ht="15" hidden="false" customHeight="false" outlineLevel="0" collapsed="false">
      <c r="A4219" s="6" t="str">
        <f aca="false">"sankmc_"&amp;ROUND(B4219,1)&amp;"_"&amp;ROUND(C4219,1)&amp;"_"&amp;ROUND(D4219,1)&amp;"_"&amp;ROUND(E4219,1)&amp;"_"&amp;ROUND(F4219,1)&amp;"_"&amp;ROUND(G4219,1)</f>
        <v>sankmc_77.4_0_0_21.4_0_1.2</v>
      </c>
      <c r="B4219" s="1" t="n">
        <v>77.43</v>
      </c>
      <c r="C4219" s="1" t="n">
        <v>0</v>
      </c>
      <c r="D4219" s="1" t="n">
        <v>0</v>
      </c>
      <c r="E4219" s="1" t="n">
        <v>21.37</v>
      </c>
      <c r="F4219" s="1" t="n">
        <v>0</v>
      </c>
      <c r="G4219" s="1" t="n">
        <v>1.2</v>
      </c>
      <c r="H4219" s="34" t="n">
        <v>1018.15</v>
      </c>
      <c r="I4219" s="1" t="s">
        <v>2770</v>
      </c>
      <c r="J4219" s="1" t="n">
        <v>1930</v>
      </c>
      <c r="K4219" s="1" t="s">
        <v>2194</v>
      </c>
    </row>
    <row r="4220" customFormat="false" ht="15" hidden="false" customHeight="false" outlineLevel="0" collapsed="false">
      <c r="A4220" s="6" t="str">
        <f aca="false">"sankmc_"&amp;ROUND(B4220,1)&amp;"_"&amp;ROUND(C4220,1)&amp;"_"&amp;ROUND(D4220,1)&amp;"_"&amp;ROUND(E4220,1)&amp;"_"&amp;ROUND(F4220,1)&amp;"_"&amp;ROUND(G4220,1)</f>
        <v>sankmc_77.4_0_0_22.6_0_0</v>
      </c>
      <c r="B4220" s="1" t="n">
        <v>77.4</v>
      </c>
      <c r="C4220" s="1" t="n">
        <v>0</v>
      </c>
      <c r="D4220" s="1" t="n">
        <v>0</v>
      </c>
      <c r="E4220" s="1" t="n">
        <v>22.6</v>
      </c>
      <c r="F4220" s="1" t="n">
        <v>0</v>
      </c>
      <c r="G4220" s="1" t="n">
        <v>0</v>
      </c>
      <c r="H4220" s="34" t="n">
        <v>1067.15</v>
      </c>
      <c r="I4220" s="1" t="s">
        <v>2819</v>
      </c>
      <c r="J4220" s="1" t="n">
        <v>1929</v>
      </c>
      <c r="K4220" s="1" t="s">
        <v>2194</v>
      </c>
    </row>
    <row r="4221" customFormat="false" ht="15" hidden="false" customHeight="false" outlineLevel="0" collapsed="false">
      <c r="A4221" s="6" t="str">
        <f aca="false">"sankmc_"&amp;ROUND(B4221,1)&amp;"_"&amp;ROUND(C4221,1)&amp;"_"&amp;ROUND(D4221,1)&amp;"_"&amp;ROUND(E4221,1)&amp;"_"&amp;ROUND(F4221,1)&amp;"_"&amp;ROUND(G4221,1)</f>
        <v>sankmc_77.4_12.5_0_10.2_0_0</v>
      </c>
      <c r="B4221" s="1" t="n">
        <v>77.37</v>
      </c>
      <c r="C4221" s="1" t="n">
        <v>12.48</v>
      </c>
      <c r="D4221" s="1" t="n">
        <v>0</v>
      </c>
      <c r="E4221" s="1" t="n">
        <v>10.15</v>
      </c>
      <c r="F4221" s="1" t="n">
        <v>0</v>
      </c>
      <c r="G4221" s="1" t="n">
        <v>0</v>
      </c>
      <c r="H4221" s="34" t="n">
        <v>1593.15</v>
      </c>
      <c r="I4221" s="1" t="s">
        <v>2839</v>
      </c>
      <c r="J4221" s="1" t="n">
        <v>1955</v>
      </c>
      <c r="K4221" s="1" t="s">
        <v>2194</v>
      </c>
    </row>
    <row r="4222" customFormat="false" ht="15" hidden="false" customHeight="false" outlineLevel="0" collapsed="false">
      <c r="A4222" s="6" t="str">
        <f aca="false">"sankmc_"&amp;ROUND(B4222,1)&amp;"_"&amp;ROUND(C4222,1)&amp;"_"&amp;ROUND(D4222,1)&amp;"_"&amp;ROUND(E4222,1)&amp;"_"&amp;ROUND(F4222,1)&amp;"_"&amp;ROUND(G4222,1)</f>
        <v>sankmc_77.4_13.5_0_9.1_0_0</v>
      </c>
      <c r="B4222" s="1" t="n">
        <v>77.44</v>
      </c>
      <c r="C4222" s="1" t="n">
        <v>13.5</v>
      </c>
      <c r="D4222" s="1" t="n">
        <v>0</v>
      </c>
      <c r="E4222" s="1" t="n">
        <v>9.06</v>
      </c>
      <c r="F4222" s="1" t="n">
        <v>0</v>
      </c>
      <c r="G4222" s="1" t="n">
        <v>0</v>
      </c>
      <c r="H4222" s="34" t="n">
        <v>1748.15</v>
      </c>
      <c r="I4222" s="1" t="s">
        <v>2839</v>
      </c>
      <c r="J4222" s="1" t="n">
        <v>1955</v>
      </c>
      <c r="K4222" s="1" t="s">
        <v>2194</v>
      </c>
    </row>
    <row r="4223" customFormat="false" ht="15" hidden="false" customHeight="false" outlineLevel="0" collapsed="false">
      <c r="A4223" s="6" t="str">
        <f aca="false">"sankmc_"&amp;ROUND(B4223,1)&amp;"_"&amp;ROUND(C4223,1)&amp;"_"&amp;ROUND(D4223,1)&amp;"_"&amp;ROUND(E4223,1)&amp;"_"&amp;ROUND(F4223,1)&amp;"_"&amp;ROUND(G4223,1)</f>
        <v>sankmc_77.4_6.1_0_0_0_16.6</v>
      </c>
      <c r="B4223" s="1" t="n">
        <v>77.35</v>
      </c>
      <c r="C4223" s="1" t="n">
        <v>6.08</v>
      </c>
      <c r="D4223" s="1" t="n">
        <v>0</v>
      </c>
      <c r="E4223" s="1" t="n">
        <v>0</v>
      </c>
      <c r="F4223" s="1" t="n">
        <v>0</v>
      </c>
      <c r="G4223" s="1" t="n">
        <v>16.57</v>
      </c>
      <c r="H4223" s="34" t="n">
        <v>1753.15</v>
      </c>
      <c r="I4223" s="1" t="s">
        <v>2804</v>
      </c>
      <c r="J4223" s="1" t="n">
        <v>1969</v>
      </c>
      <c r="K4223" s="1" t="s">
        <v>2194</v>
      </c>
    </row>
    <row r="4224" customFormat="false" ht="15" hidden="false" customHeight="false" outlineLevel="0" collapsed="false">
      <c r="A4224" s="6" t="str">
        <f aca="false">"sankmc_"&amp;ROUND(B4224,1)&amp;"_"&amp;ROUND(C4224,1)&amp;"_"&amp;ROUND(D4224,1)&amp;"_"&amp;ROUND(E4224,1)&amp;"_"&amp;ROUND(F4224,1)&amp;"_"&amp;ROUND(G4224,1)</f>
        <v>sankmc_77.5_0_0_10.4_12.2_0</v>
      </c>
      <c r="B4224" s="1" t="n">
        <v>77.45</v>
      </c>
      <c r="C4224" s="1" t="n">
        <v>0</v>
      </c>
      <c r="D4224" s="1" t="n">
        <v>0</v>
      </c>
      <c r="E4224" s="1" t="n">
        <v>10.4</v>
      </c>
      <c r="F4224" s="1" t="n">
        <v>12.15</v>
      </c>
      <c r="G4224" s="1" t="n">
        <v>0</v>
      </c>
      <c r="H4224" s="34" t="n">
        <v>1293.15</v>
      </c>
      <c r="I4224" s="1" t="s">
        <v>2838</v>
      </c>
      <c r="J4224" s="1" t="n">
        <v>1951</v>
      </c>
      <c r="K4224" s="1" t="s">
        <v>2194</v>
      </c>
    </row>
    <row r="4225" customFormat="false" ht="15" hidden="false" customHeight="false" outlineLevel="0" collapsed="false">
      <c r="A4225" s="6" t="str">
        <f aca="false">"sankmc_"&amp;ROUND(B4225,1)&amp;"_"&amp;ROUND(C4225,1)&amp;"_"&amp;ROUND(D4225,1)&amp;"_"&amp;ROUND(E4225,1)&amp;"_"&amp;ROUND(F4225,1)&amp;"_"&amp;ROUND(G4225,1)</f>
        <v>sankmc_77.5_0_11.7_10.9_0_0</v>
      </c>
      <c r="B4225" s="1" t="n">
        <v>77.46</v>
      </c>
      <c r="C4225" s="1" t="n">
        <v>0</v>
      </c>
      <c r="D4225" s="1" t="n">
        <v>11.67</v>
      </c>
      <c r="E4225" s="1" t="n">
        <v>10.87</v>
      </c>
      <c r="F4225" s="1" t="n">
        <v>0</v>
      </c>
      <c r="G4225" s="1" t="n">
        <v>0</v>
      </c>
      <c r="H4225" s="34" t="n">
        <v>1056.15</v>
      </c>
      <c r="I4225" s="1" t="s">
        <v>2819</v>
      </c>
      <c r="J4225" s="1" t="n">
        <v>1932</v>
      </c>
      <c r="K4225" s="1" t="s">
        <v>2194</v>
      </c>
    </row>
    <row r="4226" customFormat="false" ht="15" hidden="false" customHeight="false" outlineLevel="0" collapsed="false">
      <c r="A4226" s="6" t="str">
        <f aca="false">"sankmc_"&amp;ROUND(B4226,1)&amp;"_"&amp;ROUND(C4226,1)&amp;"_"&amp;ROUND(D4226,1)&amp;"_"&amp;ROUND(E4226,1)&amp;"_"&amp;ROUND(F4226,1)&amp;"_"&amp;ROUND(G4226,1)</f>
        <v>sankmc_77.5_0_3.4_19_0_0</v>
      </c>
      <c r="B4226" s="1" t="n">
        <v>77.53</v>
      </c>
      <c r="C4226" s="1" t="n">
        <v>0</v>
      </c>
      <c r="D4226" s="1" t="n">
        <v>3.44</v>
      </c>
      <c r="E4226" s="1" t="n">
        <v>19.03</v>
      </c>
      <c r="F4226" s="1" t="n">
        <v>0</v>
      </c>
      <c r="G4226" s="1" t="n">
        <v>0</v>
      </c>
      <c r="H4226" s="34" t="n">
        <v>973.15</v>
      </c>
      <c r="I4226" s="1" t="s">
        <v>2819</v>
      </c>
      <c r="J4226" s="1" t="n">
        <v>1932</v>
      </c>
      <c r="K4226" s="1" t="s">
        <v>2194</v>
      </c>
    </row>
    <row r="4227" customFormat="false" ht="15" hidden="false" customHeight="false" outlineLevel="0" collapsed="false">
      <c r="A4227" s="6" t="str">
        <f aca="false">"sankmc_"&amp;ROUND(B4227,1)&amp;"_"&amp;ROUND(C4227,1)&amp;"_"&amp;ROUND(D4227,1)&amp;"_"&amp;ROUND(E4227,1)&amp;"_"&amp;ROUND(F4227,1)&amp;"_"&amp;ROUND(G4227,1)</f>
        <v>sankmc_77.5_1.3_0_21.2_0_0</v>
      </c>
      <c r="B4227" s="1" t="n">
        <v>77.49</v>
      </c>
      <c r="C4227" s="1" t="n">
        <v>1.33</v>
      </c>
      <c r="D4227" s="1" t="n">
        <v>0</v>
      </c>
      <c r="E4227" s="1" t="n">
        <v>21.18</v>
      </c>
      <c r="F4227" s="1" t="n">
        <v>0</v>
      </c>
      <c r="G4227" s="1" t="n">
        <v>0</v>
      </c>
      <c r="H4227" s="34" t="n">
        <v>1018.15</v>
      </c>
      <c r="I4227" s="1" t="s">
        <v>2839</v>
      </c>
      <c r="J4227" s="1" t="n">
        <v>1955</v>
      </c>
      <c r="K4227" s="1" t="s">
        <v>2194</v>
      </c>
    </row>
    <row r="4228" customFormat="false" ht="15" hidden="false" customHeight="false" outlineLevel="0" collapsed="false">
      <c r="A4228" s="6" t="str">
        <f aca="false">"sankmc_"&amp;ROUND(B4228,1)&amp;"_"&amp;ROUND(C4228,1)&amp;"_"&amp;ROUND(D4228,1)&amp;"_"&amp;ROUND(E4228,1)&amp;"_"&amp;ROUND(F4228,1)&amp;"_"&amp;ROUND(G4228,1)</f>
        <v>sankmc_77.5_6_0_16.4_0_0</v>
      </c>
      <c r="B4228" s="1" t="n">
        <v>77.54</v>
      </c>
      <c r="C4228" s="1" t="n">
        <v>6.02</v>
      </c>
      <c r="D4228" s="1" t="n">
        <v>0</v>
      </c>
      <c r="E4228" s="1" t="n">
        <v>16.44</v>
      </c>
      <c r="F4228" s="1" t="n">
        <v>0</v>
      </c>
      <c r="G4228" s="1" t="n">
        <v>0</v>
      </c>
      <c r="H4228" s="34" t="n">
        <v>1243.15</v>
      </c>
      <c r="I4228" s="1" t="s">
        <v>2839</v>
      </c>
      <c r="J4228" s="1" t="n">
        <v>1955</v>
      </c>
      <c r="K4228" s="1" t="s">
        <v>2194</v>
      </c>
    </row>
    <row r="4229" customFormat="false" ht="15" hidden="false" customHeight="false" outlineLevel="0" collapsed="false">
      <c r="A4229" s="6" t="str">
        <f aca="false">"sankmc_"&amp;ROUND(B4229,1)&amp;"_"&amp;ROUND(C4229,1)&amp;"_"&amp;ROUND(D4229,1)&amp;"_"&amp;ROUND(E4229,1)&amp;"_"&amp;ROUND(F4229,1)&amp;"_"&amp;ROUND(G4229,1)</f>
        <v>sankmc_77.6_0_0_14.5_7.9_0</v>
      </c>
      <c r="B4229" s="1" t="n">
        <v>77.64</v>
      </c>
      <c r="C4229" s="1" t="n">
        <v>0</v>
      </c>
      <c r="D4229" s="1" t="n">
        <v>0</v>
      </c>
      <c r="E4229" s="1" t="n">
        <v>14.49</v>
      </c>
      <c r="F4229" s="1" t="n">
        <v>7.87</v>
      </c>
      <c r="G4229" s="1" t="n">
        <v>0</v>
      </c>
      <c r="H4229" s="34" t="n">
        <v>1228.15</v>
      </c>
      <c r="I4229" s="1" t="s">
        <v>2838</v>
      </c>
      <c r="J4229" s="1" t="n">
        <v>1951</v>
      </c>
      <c r="K4229" s="1" t="s">
        <v>2194</v>
      </c>
    </row>
    <row r="4230" customFormat="false" ht="15" hidden="false" customHeight="false" outlineLevel="0" collapsed="false">
      <c r="A4230" s="6" t="str">
        <f aca="false">"sankmc_"&amp;ROUND(B4230,1)&amp;"_"&amp;ROUND(C4230,1)&amp;"_"&amp;ROUND(D4230,1)&amp;"_"&amp;ROUND(E4230,1)&amp;"_"&amp;ROUND(F4230,1)&amp;"_"&amp;ROUND(G4230,1)</f>
        <v>sankmc_77.6_0_0_16.8_5.6_0</v>
      </c>
      <c r="B4230" s="1" t="n">
        <v>77.55</v>
      </c>
      <c r="C4230" s="1" t="n">
        <v>0</v>
      </c>
      <c r="D4230" s="1" t="n">
        <v>0</v>
      </c>
      <c r="E4230" s="1" t="n">
        <v>16.83</v>
      </c>
      <c r="F4230" s="1" t="n">
        <v>5.62</v>
      </c>
      <c r="G4230" s="1" t="n">
        <v>0</v>
      </c>
      <c r="H4230" s="34" t="n">
        <v>1133.15</v>
      </c>
      <c r="I4230" s="1" t="s">
        <v>2838</v>
      </c>
      <c r="J4230" s="1" t="n">
        <v>1951</v>
      </c>
      <c r="K4230" s="1" t="s">
        <v>2194</v>
      </c>
    </row>
    <row r="4231" customFormat="false" ht="15" hidden="false" customHeight="false" outlineLevel="0" collapsed="false">
      <c r="A4231" s="6" t="str">
        <f aca="false">"sankmc_"&amp;ROUND(B4231,1)&amp;"_"&amp;ROUND(C4231,1)&amp;"_"&amp;ROUND(D4231,1)&amp;"_"&amp;ROUND(E4231,1)&amp;"_"&amp;ROUND(F4231,1)&amp;"_"&amp;ROUND(G4231,1)</f>
        <v>sankmc_77.6_0_0_22.4_0_0</v>
      </c>
      <c r="B4231" s="1" t="n">
        <v>77.64</v>
      </c>
      <c r="C4231" s="1" t="n">
        <v>0</v>
      </c>
      <c r="D4231" s="1" t="n">
        <v>0</v>
      </c>
      <c r="E4231" s="1" t="n">
        <v>22.36</v>
      </c>
      <c r="F4231" s="1" t="n">
        <v>0</v>
      </c>
      <c r="G4231" s="1" t="n">
        <v>0</v>
      </c>
      <c r="H4231" s="34" t="n">
        <v>1033.15</v>
      </c>
      <c r="I4231" s="1" t="s">
        <v>2819</v>
      </c>
      <c r="J4231" s="1" t="n">
        <v>1937</v>
      </c>
      <c r="K4231" s="1" t="s">
        <v>2194</v>
      </c>
    </row>
    <row r="4232" customFormat="false" ht="15" hidden="false" customHeight="false" outlineLevel="0" collapsed="false">
      <c r="A4232" s="6" t="str">
        <f aca="false">"sankmc_"&amp;ROUND(B4232,1)&amp;"_"&amp;ROUND(C4232,1)&amp;"_"&amp;ROUND(D4232,1)&amp;"_"&amp;ROUND(E4232,1)&amp;"_"&amp;ROUND(F4232,1)&amp;"_"&amp;ROUND(G4232,1)</f>
        <v>sankmc_77.6_0_17_5.4_0_0</v>
      </c>
      <c r="B4232" s="1" t="n">
        <v>77.63</v>
      </c>
      <c r="C4232" s="1" t="n">
        <v>0</v>
      </c>
      <c r="D4232" s="1" t="n">
        <v>16.96</v>
      </c>
      <c r="E4232" s="1" t="n">
        <v>5.41</v>
      </c>
      <c r="F4232" s="1" t="n">
        <v>0</v>
      </c>
      <c r="G4232" s="1" t="n">
        <v>0</v>
      </c>
      <c r="H4232" s="34" t="n">
        <v>1138.15</v>
      </c>
      <c r="I4232" s="1" t="s">
        <v>2819</v>
      </c>
      <c r="J4232" s="1" t="n">
        <v>1932</v>
      </c>
      <c r="K4232" s="1" t="s">
        <v>2194</v>
      </c>
    </row>
    <row r="4233" customFormat="false" ht="15" hidden="false" customHeight="false" outlineLevel="0" collapsed="false">
      <c r="A4233" s="6" t="str">
        <f aca="false">"sankmc_"&amp;ROUND(B4233,1)&amp;"_"&amp;ROUND(C4233,1)&amp;"_"&amp;ROUND(D4233,1)&amp;"_"&amp;ROUND(E4233,1)&amp;"_"&amp;ROUND(F4233,1)&amp;"_"&amp;ROUND(G4233,1)</f>
        <v>sankmc_77.6_11.2_0_0.7_0_10.5</v>
      </c>
      <c r="B4233" s="1" t="n">
        <v>77.6</v>
      </c>
      <c r="C4233" s="1" t="n">
        <v>11.2</v>
      </c>
      <c r="D4233" s="1" t="n">
        <v>0</v>
      </c>
      <c r="E4233" s="1" t="n">
        <v>0.7</v>
      </c>
      <c r="F4233" s="1" t="n">
        <v>0</v>
      </c>
      <c r="G4233" s="1" t="n">
        <v>10.5</v>
      </c>
      <c r="H4233" s="34" t="n">
        <v>1644.15</v>
      </c>
      <c r="I4233" s="1" t="s">
        <v>2839</v>
      </c>
      <c r="J4233" s="1" t="n">
        <v>1947</v>
      </c>
      <c r="K4233" s="1" t="s">
        <v>2194</v>
      </c>
    </row>
    <row r="4234" customFormat="false" ht="15" hidden="false" customHeight="false" outlineLevel="0" collapsed="false">
      <c r="A4234" s="6" t="str">
        <f aca="false">"sankmc_"&amp;ROUND(B4234,1)&amp;"_"&amp;ROUND(C4234,1)&amp;"_"&amp;ROUND(D4234,1)&amp;"_"&amp;ROUND(E4234,1)&amp;"_"&amp;ROUND(F4234,1)&amp;"_"&amp;ROUND(G4234,1)</f>
        <v>sankmc_77.6_12.2_10.2_0_0_0</v>
      </c>
      <c r="B4234" s="1" t="n">
        <v>77.5877587758776</v>
      </c>
      <c r="C4234" s="1" t="n">
        <v>12.1812181218122</v>
      </c>
      <c r="D4234" s="1" t="n">
        <v>10.2310231023102</v>
      </c>
      <c r="E4234" s="1" t="n">
        <v>0</v>
      </c>
      <c r="F4234" s="1" t="n">
        <v>0</v>
      </c>
      <c r="G4234" s="1" t="n">
        <v>0</v>
      </c>
      <c r="H4234" s="34" t="n">
        <v>1523.15</v>
      </c>
      <c r="I4234" s="1" t="s">
        <v>2839</v>
      </c>
      <c r="J4234" s="1" t="n">
        <v>1956</v>
      </c>
      <c r="K4234" s="1" t="s">
        <v>2194</v>
      </c>
    </row>
    <row r="4235" customFormat="false" ht="15" hidden="false" customHeight="false" outlineLevel="0" collapsed="false">
      <c r="A4235" s="6" t="str">
        <f aca="false">"sankmc_"&amp;ROUND(B4235,1)&amp;"_"&amp;ROUND(C4235,1)&amp;"_"&amp;ROUND(D4235,1)&amp;"_"&amp;ROUND(E4235,1)&amp;"_"&amp;ROUND(F4235,1)&amp;"_"&amp;ROUND(G4235,1)</f>
        <v>sankmc_77.6_3_19.4_0_0_0</v>
      </c>
      <c r="B4235" s="1" t="n">
        <v>77.55</v>
      </c>
      <c r="C4235" s="1" t="n">
        <v>3.02999999999999</v>
      </c>
      <c r="D4235" s="1" t="n">
        <v>19.42</v>
      </c>
      <c r="E4235" s="1" t="n">
        <v>0</v>
      </c>
      <c r="F4235" s="1" t="n">
        <v>0</v>
      </c>
      <c r="G4235" s="1" t="n">
        <v>0</v>
      </c>
      <c r="H4235" s="34" t="n">
        <v>1143.15</v>
      </c>
      <c r="I4235" s="1" t="s">
        <v>2839</v>
      </c>
      <c r="J4235" s="1" t="n">
        <v>1956</v>
      </c>
      <c r="K4235" s="1" t="s">
        <v>2194</v>
      </c>
    </row>
    <row r="4236" customFormat="false" ht="15" hidden="false" customHeight="false" outlineLevel="0" collapsed="false">
      <c r="A4236" s="6" t="str">
        <f aca="false">"sankmc_"&amp;ROUND(B4236,1)&amp;"_"&amp;ROUND(C4236,1)&amp;"_"&amp;ROUND(D4236,1)&amp;"_"&amp;ROUND(E4236,1)&amp;"_"&amp;ROUND(F4236,1)&amp;"_"&amp;ROUND(G4236,1)</f>
        <v>sankmc_77.6_9.3_0_9.3_1.9_1.9</v>
      </c>
      <c r="B4236" s="1" t="n">
        <v>77.64</v>
      </c>
      <c r="C4236" s="1" t="n">
        <v>9.33</v>
      </c>
      <c r="D4236" s="1" t="n">
        <v>0</v>
      </c>
      <c r="E4236" s="1" t="n">
        <v>9.33</v>
      </c>
      <c r="F4236" s="1" t="n">
        <v>1.85</v>
      </c>
      <c r="G4236" s="1" t="n">
        <v>1.85</v>
      </c>
      <c r="H4236" s="34" t="n">
        <v>1488.15</v>
      </c>
      <c r="I4236" s="1" t="s">
        <v>2839</v>
      </c>
      <c r="J4236" s="1" t="n">
        <v>1938</v>
      </c>
      <c r="K4236" s="1" t="s">
        <v>2194</v>
      </c>
    </row>
    <row r="4237" customFormat="false" ht="15" hidden="false" customHeight="false" outlineLevel="0" collapsed="false">
      <c r="A4237" s="6" t="str">
        <f aca="false">"sankmc_"&amp;ROUND(B4237,1)&amp;"_"&amp;ROUND(C4237,1)&amp;"_"&amp;ROUND(D4237,1)&amp;"_"&amp;ROUND(E4237,1)&amp;"_"&amp;ROUND(F4237,1)&amp;"_"&amp;ROUND(G4237,1)</f>
        <v>sankmc_77.6_9.5_13_0_0_0</v>
      </c>
      <c r="B4237" s="1" t="n">
        <v>77.5722427757224</v>
      </c>
      <c r="C4237" s="1" t="n">
        <v>9.45905409459054</v>
      </c>
      <c r="D4237" s="1" t="n">
        <v>12.968703129687</v>
      </c>
      <c r="E4237" s="1" t="n">
        <v>0</v>
      </c>
      <c r="F4237" s="1" t="n">
        <v>0</v>
      </c>
      <c r="G4237" s="1" t="n">
        <v>0</v>
      </c>
      <c r="H4237" s="34" t="n">
        <v>1318.15</v>
      </c>
      <c r="I4237" s="1" t="s">
        <v>2839</v>
      </c>
      <c r="J4237" s="1" t="n">
        <v>1956</v>
      </c>
      <c r="K4237" s="1" t="s">
        <v>2194</v>
      </c>
    </row>
    <row r="4238" customFormat="false" ht="15" hidden="false" customHeight="false" outlineLevel="0" collapsed="false">
      <c r="A4238" s="6" t="str">
        <f aca="false">"sankmc_"&amp;ROUND(B4238,1)&amp;"_"&amp;ROUND(C4238,1)&amp;"_"&amp;ROUND(D4238,1)&amp;"_"&amp;ROUND(E4238,1)&amp;"_"&amp;ROUND(F4238,1)&amp;"_"&amp;ROUND(G4238,1)</f>
        <v>sankmc_77.7_0_0_13_9.3_0</v>
      </c>
      <c r="B4238" s="1" t="n">
        <v>77.7</v>
      </c>
      <c r="C4238" s="1" t="n">
        <v>0</v>
      </c>
      <c r="D4238" s="1" t="n">
        <v>0</v>
      </c>
      <c r="E4238" s="1" t="n">
        <v>12.97</v>
      </c>
      <c r="F4238" s="1" t="n">
        <v>9.33</v>
      </c>
      <c r="G4238" s="1" t="n">
        <v>0</v>
      </c>
      <c r="H4238" s="34" t="n">
        <v>1283.15</v>
      </c>
      <c r="I4238" s="1" t="s">
        <v>2838</v>
      </c>
      <c r="J4238" s="1" t="n">
        <v>1951</v>
      </c>
      <c r="K4238" s="1" t="s">
        <v>2194</v>
      </c>
    </row>
    <row r="4239" customFormat="false" ht="15" hidden="false" customHeight="false" outlineLevel="0" collapsed="false">
      <c r="A4239" s="6" t="str">
        <f aca="false">"sankmc_"&amp;ROUND(B4239,1)&amp;"_"&amp;ROUND(C4239,1)&amp;"_"&amp;ROUND(D4239,1)&amp;"_"&amp;ROUND(E4239,1)&amp;"_"&amp;ROUND(F4239,1)&amp;"_"&amp;ROUND(G4239,1)</f>
        <v>sankmc_77.7_0_0_19_3.3_0</v>
      </c>
      <c r="B4239" s="1" t="n">
        <v>77.71</v>
      </c>
      <c r="C4239" s="1" t="n">
        <v>0</v>
      </c>
      <c r="D4239" s="1" t="n">
        <v>0</v>
      </c>
      <c r="E4239" s="1" t="n">
        <v>19.02</v>
      </c>
      <c r="F4239" s="1" t="n">
        <v>3.27</v>
      </c>
      <c r="G4239" s="1" t="n">
        <v>0</v>
      </c>
      <c r="H4239" s="34" t="n">
        <v>1012.15</v>
      </c>
      <c r="I4239" s="1" t="s">
        <v>2838</v>
      </c>
      <c r="J4239" s="1" t="n">
        <v>1951</v>
      </c>
      <c r="K4239" s="1" t="s">
        <v>2194</v>
      </c>
    </row>
    <row r="4240" customFormat="false" ht="15" hidden="false" customHeight="false" outlineLevel="0" collapsed="false">
      <c r="A4240" s="6" t="str">
        <f aca="false">"sankmc_"&amp;ROUND(B4240,1)&amp;"_"&amp;ROUND(C4240,1)&amp;"_"&amp;ROUND(D4240,1)&amp;"_"&amp;ROUND(E4240,1)&amp;"_"&amp;ROUND(F4240,1)&amp;"_"&amp;ROUND(G4240,1)</f>
        <v>sankmc_77.7_0_0_22.3_0_0</v>
      </c>
      <c r="B4240" s="1" t="n">
        <v>77.73</v>
      </c>
      <c r="C4240" s="1" t="n">
        <v>0</v>
      </c>
      <c r="D4240" s="1" t="n">
        <v>0</v>
      </c>
      <c r="E4240" s="1" t="n">
        <v>22.27</v>
      </c>
      <c r="F4240" s="1" t="n">
        <v>0</v>
      </c>
      <c r="G4240" s="1" t="n">
        <v>0</v>
      </c>
      <c r="H4240" s="34" t="n">
        <v>1035.15</v>
      </c>
      <c r="I4240" s="1" t="s">
        <v>2819</v>
      </c>
      <c r="J4240" s="1" t="n">
        <v>1937</v>
      </c>
      <c r="K4240" s="1" t="s">
        <v>2194</v>
      </c>
    </row>
    <row r="4241" customFormat="false" ht="15" hidden="false" customHeight="false" outlineLevel="0" collapsed="false">
      <c r="A4241" s="6" t="str">
        <f aca="false">"sankmc_"&amp;ROUND(B4241,1)&amp;"_"&amp;ROUND(C4241,1)&amp;"_"&amp;ROUND(D4241,1)&amp;"_"&amp;ROUND(E4241,1)&amp;"_"&amp;ROUND(F4241,1)&amp;"_"&amp;ROUND(G4241,1)</f>
        <v>sankmc_77.7_0_0_22.3_0_0</v>
      </c>
      <c r="B4241" s="1" t="n">
        <v>77.7</v>
      </c>
      <c r="C4241" s="1" t="n">
        <v>0</v>
      </c>
      <c r="D4241" s="1" t="n">
        <v>0</v>
      </c>
      <c r="E4241" s="1" t="n">
        <v>22.3</v>
      </c>
      <c r="F4241" s="1" t="n">
        <v>0</v>
      </c>
      <c r="G4241" s="1" t="n">
        <v>0</v>
      </c>
      <c r="H4241" s="34" t="n">
        <v>1053.15</v>
      </c>
      <c r="I4241" s="1" t="s">
        <v>2856</v>
      </c>
      <c r="J4241" s="1" t="n">
        <v>1955</v>
      </c>
      <c r="K4241" s="1" t="s">
        <v>2194</v>
      </c>
    </row>
    <row r="4242" customFormat="false" ht="15" hidden="false" customHeight="false" outlineLevel="0" collapsed="false">
      <c r="A4242" s="6" t="str">
        <f aca="false">"sankmc_"&amp;ROUND(B4242,1)&amp;"_"&amp;ROUND(C4242,1)&amp;"_"&amp;ROUND(D4242,1)&amp;"_"&amp;ROUND(E4242,1)&amp;"_"&amp;ROUND(F4242,1)&amp;"_"&amp;ROUND(G4242,1)</f>
        <v>sankmc_77.7_0_11.6_0_0_10.7</v>
      </c>
      <c r="B4242" s="1" t="n">
        <v>77.73</v>
      </c>
      <c r="C4242" s="1" t="n">
        <v>0</v>
      </c>
      <c r="D4242" s="1" t="n">
        <v>11.59</v>
      </c>
      <c r="E4242" s="1" t="n">
        <v>0</v>
      </c>
      <c r="F4242" s="1" t="n">
        <v>0</v>
      </c>
      <c r="G4242" s="1" t="n">
        <v>10.68</v>
      </c>
      <c r="H4242" s="34" t="n">
        <v>1541.15</v>
      </c>
      <c r="I4242" s="1" t="s">
        <v>2770</v>
      </c>
      <c r="J4242" s="1" t="n">
        <v>1930</v>
      </c>
      <c r="K4242" s="1" t="s">
        <v>2194</v>
      </c>
    </row>
    <row r="4243" customFormat="false" ht="15" hidden="false" customHeight="false" outlineLevel="0" collapsed="false">
      <c r="A4243" s="6" t="str">
        <f aca="false">"sankmc_"&amp;ROUND(B4243,1)&amp;"_"&amp;ROUND(C4243,1)&amp;"_"&amp;ROUND(D4243,1)&amp;"_"&amp;ROUND(E4243,1)&amp;"_"&amp;ROUND(F4243,1)&amp;"_"&amp;ROUND(G4243,1)</f>
        <v>sankmc_77.7_9.4_0_12.9_0_0</v>
      </c>
      <c r="B4243" s="1" t="n">
        <v>77.67</v>
      </c>
      <c r="C4243" s="1" t="n">
        <v>9.4</v>
      </c>
      <c r="D4243" s="1" t="n">
        <v>0</v>
      </c>
      <c r="E4243" s="1" t="n">
        <v>12.93</v>
      </c>
      <c r="F4243" s="1" t="n">
        <v>0</v>
      </c>
      <c r="G4243" s="1" t="n">
        <v>0</v>
      </c>
      <c r="H4243" s="34" t="n">
        <v>1598.15</v>
      </c>
      <c r="I4243" s="1" t="s">
        <v>2839</v>
      </c>
      <c r="J4243" s="1" t="n">
        <v>1955</v>
      </c>
      <c r="K4243" s="1" t="s">
        <v>2194</v>
      </c>
    </row>
    <row r="4244" customFormat="false" ht="15" hidden="false" customHeight="false" outlineLevel="0" collapsed="false">
      <c r="A4244" s="6" t="str">
        <f aca="false">"sankmc_"&amp;ROUND(B4244,1)&amp;"_"&amp;ROUND(C4244,1)&amp;"_"&amp;ROUND(D4244,1)&amp;"_"&amp;ROUND(E4244,1)&amp;"_"&amp;ROUND(F4244,1)&amp;"_"&amp;ROUND(G4244,1)</f>
        <v>sankmc_77.8_0_0_18.8_0_3.4</v>
      </c>
      <c r="B4244" s="1" t="n">
        <v>77.77</v>
      </c>
      <c r="C4244" s="1" t="n">
        <v>0</v>
      </c>
      <c r="D4244" s="1" t="n">
        <v>0</v>
      </c>
      <c r="E4244" s="1" t="n">
        <v>18.81</v>
      </c>
      <c r="F4244" s="1" t="n">
        <v>0</v>
      </c>
      <c r="G4244" s="1" t="n">
        <v>3.42</v>
      </c>
      <c r="H4244" s="34" t="n">
        <v>1020.15</v>
      </c>
      <c r="I4244" s="1" t="s">
        <v>2770</v>
      </c>
      <c r="J4244" s="1" t="n">
        <v>1930</v>
      </c>
      <c r="K4244" s="1" t="s">
        <v>2194</v>
      </c>
    </row>
    <row r="4245" customFormat="false" ht="15" hidden="false" customHeight="false" outlineLevel="0" collapsed="false">
      <c r="A4245" s="6" t="str">
        <f aca="false">"sankmc_"&amp;ROUND(B4245,1)&amp;"_"&amp;ROUND(C4245,1)&amp;"_"&amp;ROUND(D4245,1)&amp;"_"&amp;ROUND(E4245,1)&amp;"_"&amp;ROUND(F4245,1)&amp;"_"&amp;ROUND(G4245,1)</f>
        <v>sankmc_77.8_0_0_22.2_0_0</v>
      </c>
      <c r="B4245" s="1" t="n">
        <v>77.8</v>
      </c>
      <c r="C4245" s="1" t="n">
        <v>0</v>
      </c>
      <c r="D4245" s="1" t="n">
        <v>0</v>
      </c>
      <c r="E4245" s="1" t="n">
        <v>22.2</v>
      </c>
      <c r="F4245" s="1" t="n">
        <v>0</v>
      </c>
      <c r="G4245" s="1" t="n">
        <v>0</v>
      </c>
      <c r="H4245" s="34" t="n">
        <v>1022.15</v>
      </c>
      <c r="I4245" s="1" t="s">
        <v>2819</v>
      </c>
      <c r="J4245" s="1" t="n">
        <v>1929</v>
      </c>
      <c r="K4245" s="1" t="s">
        <v>2194</v>
      </c>
    </row>
    <row r="4246" customFormat="false" ht="15" hidden="false" customHeight="false" outlineLevel="0" collapsed="false">
      <c r="A4246" s="6" t="str">
        <f aca="false">"sankmc_"&amp;ROUND(B4246,1)&amp;"_"&amp;ROUND(C4246,1)&amp;"_"&amp;ROUND(D4246,1)&amp;"_"&amp;ROUND(E4246,1)&amp;"_"&amp;ROUND(F4246,1)&amp;"_"&amp;ROUND(G4246,1)</f>
        <v>sankmc_77.8_0_0_22.2_0_0</v>
      </c>
      <c r="B4246" s="1" t="n">
        <v>77.8</v>
      </c>
      <c r="C4246" s="1" t="n">
        <v>0</v>
      </c>
      <c r="D4246" s="1" t="n">
        <v>0</v>
      </c>
      <c r="E4246" s="1" t="n">
        <v>22.2</v>
      </c>
      <c r="F4246" s="1" t="n">
        <v>0</v>
      </c>
      <c r="G4246" s="1" t="n">
        <v>0</v>
      </c>
      <c r="H4246" s="34" t="n">
        <v>1026.15</v>
      </c>
      <c r="I4246" s="1" t="s">
        <v>2819</v>
      </c>
      <c r="J4246" s="1" t="n">
        <v>1929</v>
      </c>
      <c r="K4246" s="1" t="s">
        <v>2194</v>
      </c>
    </row>
    <row r="4247" customFormat="false" ht="15" hidden="false" customHeight="false" outlineLevel="0" collapsed="false">
      <c r="A4247" s="6" t="str">
        <f aca="false">"sankmc_"&amp;ROUND(B4247,1)&amp;"_"&amp;ROUND(C4247,1)&amp;"_"&amp;ROUND(D4247,1)&amp;"_"&amp;ROUND(E4247,1)&amp;"_"&amp;ROUND(F4247,1)&amp;"_"&amp;ROUND(G4247,1)</f>
        <v>sankmc_77.8_12.1_0_10.1_0_0</v>
      </c>
      <c r="B4247" s="1" t="n">
        <v>77.7677767776778</v>
      </c>
      <c r="C4247" s="1" t="n">
        <v>12.1112111211121</v>
      </c>
      <c r="D4247" s="1" t="n">
        <v>0</v>
      </c>
      <c r="E4247" s="1" t="n">
        <v>10.1210121012101</v>
      </c>
      <c r="F4247" s="1" t="n">
        <v>0</v>
      </c>
      <c r="G4247" s="1" t="n">
        <v>0</v>
      </c>
      <c r="H4247" s="34" t="n">
        <v>1608.15</v>
      </c>
      <c r="I4247" s="1" t="s">
        <v>2839</v>
      </c>
      <c r="J4247" s="1" t="n">
        <v>1955</v>
      </c>
      <c r="K4247" s="1" t="s">
        <v>2194</v>
      </c>
    </row>
    <row r="4248" customFormat="false" ht="15" hidden="false" customHeight="false" outlineLevel="0" collapsed="false">
      <c r="A4248" s="6" t="str">
        <f aca="false">"sankmc_"&amp;ROUND(B4248,1)&amp;"_"&amp;ROUND(C4248,1)&amp;"_"&amp;ROUND(D4248,1)&amp;"_"&amp;ROUND(E4248,1)&amp;"_"&amp;ROUND(F4248,1)&amp;"_"&amp;ROUND(G4248,1)</f>
        <v>sankmc_77.8_14.3_7.9_0_0_0</v>
      </c>
      <c r="B4248" s="1" t="n">
        <v>77.8022197780222</v>
      </c>
      <c r="C4248" s="1" t="n">
        <v>14.2885711428857</v>
      </c>
      <c r="D4248" s="1" t="n">
        <v>7.90920907909209</v>
      </c>
      <c r="E4248" s="1" t="n">
        <v>0</v>
      </c>
      <c r="F4248" s="1" t="n">
        <v>0</v>
      </c>
      <c r="G4248" s="1" t="n">
        <v>0</v>
      </c>
      <c r="H4248" s="34" t="n">
        <v>1803.15</v>
      </c>
      <c r="I4248" s="1" t="s">
        <v>2839</v>
      </c>
      <c r="J4248" s="1" t="n">
        <v>1956</v>
      </c>
      <c r="K4248" s="1" t="s">
        <v>2194</v>
      </c>
    </row>
    <row r="4249" customFormat="false" ht="15" hidden="false" customHeight="false" outlineLevel="0" collapsed="false">
      <c r="A4249" s="6" t="str">
        <f aca="false">"sankmc_"&amp;ROUND(B4249,1)&amp;"_"&amp;ROUND(C4249,1)&amp;"_"&amp;ROUND(D4249,1)&amp;"_"&amp;ROUND(E4249,1)&amp;"_"&amp;ROUND(F4249,1)&amp;"_"&amp;ROUND(G4249,1)</f>
        <v>sankmc_77.8_7.4_0_14.9_0_0</v>
      </c>
      <c r="B4249" s="1" t="n">
        <v>77.79</v>
      </c>
      <c r="C4249" s="1" t="n">
        <v>7.36</v>
      </c>
      <c r="D4249" s="1" t="n">
        <v>0</v>
      </c>
      <c r="E4249" s="1" t="n">
        <v>14.85</v>
      </c>
      <c r="F4249" s="1" t="n">
        <v>0</v>
      </c>
      <c r="G4249" s="1" t="n">
        <v>0</v>
      </c>
      <c r="H4249" s="34" t="n">
        <v>1333.15</v>
      </c>
      <c r="I4249" s="1" t="s">
        <v>2839</v>
      </c>
      <c r="J4249" s="1" t="n">
        <v>1955</v>
      </c>
      <c r="K4249" s="1" t="s">
        <v>2194</v>
      </c>
    </row>
    <row r="4250" customFormat="false" ht="15" hidden="false" customHeight="false" outlineLevel="0" collapsed="false">
      <c r="A4250" s="6" t="str">
        <f aca="false">"sankmc_"&amp;ROUND(B4250,1)&amp;"_"&amp;ROUND(C4250,1)&amp;"_"&amp;ROUND(D4250,1)&amp;"_"&amp;ROUND(E4250,1)&amp;"_"&amp;ROUND(F4250,1)&amp;"_"&amp;ROUND(G4250,1)</f>
        <v>sankmc_77.9_0_0_22.1_0_0</v>
      </c>
      <c r="B4250" s="1" t="n">
        <v>77.89</v>
      </c>
      <c r="C4250" s="1" t="n">
        <v>0</v>
      </c>
      <c r="D4250" s="1" t="n">
        <v>0</v>
      </c>
      <c r="E4250" s="1" t="n">
        <v>22.11</v>
      </c>
      <c r="F4250" s="1" t="n">
        <v>0</v>
      </c>
      <c r="G4250" s="1" t="n">
        <v>0</v>
      </c>
      <c r="H4250" s="34" t="n">
        <v>1021.15</v>
      </c>
      <c r="I4250" s="1" t="s">
        <v>2884</v>
      </c>
      <c r="J4250" s="1" t="n">
        <v>1965</v>
      </c>
      <c r="K4250" s="1" t="s">
        <v>2194</v>
      </c>
    </row>
    <row r="4251" customFormat="false" ht="15" hidden="false" customHeight="false" outlineLevel="0" collapsed="false">
      <c r="A4251" s="6" t="str">
        <f aca="false">"sankmc_"&amp;ROUND(B4251,1)&amp;"_"&amp;ROUND(C4251,1)&amp;"_"&amp;ROUND(D4251,1)&amp;"_"&amp;ROUND(E4251,1)&amp;"_"&amp;ROUND(F4251,1)&amp;"_"&amp;ROUND(G4251,1)</f>
        <v>sankmc_77.9_2.7_0_19.4_0_0</v>
      </c>
      <c r="B4251" s="1" t="n">
        <v>77.9</v>
      </c>
      <c r="C4251" s="1" t="n">
        <v>2.66</v>
      </c>
      <c r="D4251" s="1" t="n">
        <v>0</v>
      </c>
      <c r="E4251" s="1" t="n">
        <v>19.44</v>
      </c>
      <c r="F4251" s="1" t="n">
        <v>0</v>
      </c>
      <c r="G4251" s="1" t="n">
        <v>0</v>
      </c>
      <c r="H4251" s="34" t="n">
        <v>1068.15</v>
      </c>
      <c r="I4251" s="1" t="s">
        <v>2839</v>
      </c>
      <c r="J4251" s="1" t="n">
        <v>1955</v>
      </c>
      <c r="K4251" s="1" t="s">
        <v>2194</v>
      </c>
    </row>
    <row r="4252" customFormat="false" ht="15" hidden="false" customHeight="false" outlineLevel="0" collapsed="false">
      <c r="A4252" s="6" t="str">
        <f aca="false">"sankmc_"&amp;ROUND(B4252,1)&amp;"_"&amp;ROUND(C4252,1)&amp;"_"&amp;ROUND(D4252,1)&amp;"_"&amp;ROUND(E4252,1)&amp;"_"&amp;ROUND(F4252,1)&amp;"_"&amp;ROUND(G4252,1)</f>
        <v>sankmc_77.9_2.7_0_2.7_16.7_0</v>
      </c>
      <c r="B4252" s="1" t="n">
        <v>77.88</v>
      </c>
      <c r="C4252" s="1" t="n">
        <v>2.7</v>
      </c>
      <c r="D4252" s="1" t="n">
        <v>0</v>
      </c>
      <c r="E4252" s="1" t="n">
        <v>2.7</v>
      </c>
      <c r="F4252" s="1" t="n">
        <v>16.72</v>
      </c>
      <c r="G4252" s="1" t="n">
        <v>0</v>
      </c>
      <c r="H4252" s="34" t="n">
        <v>1773.15</v>
      </c>
      <c r="I4252" s="1" t="s">
        <v>2839</v>
      </c>
      <c r="J4252" s="1" t="n">
        <v>1954</v>
      </c>
      <c r="K4252" s="1" t="s">
        <v>2194</v>
      </c>
    </row>
    <row r="4253" customFormat="false" ht="15" hidden="false" customHeight="false" outlineLevel="0" collapsed="false">
      <c r="A4253" s="6" t="str">
        <f aca="false">"sankmc_"&amp;ROUND(B4253,1)&amp;"_"&amp;ROUND(C4253,1)&amp;"_"&amp;ROUND(D4253,1)&amp;"_"&amp;ROUND(E4253,1)&amp;"_"&amp;ROUND(F4253,1)&amp;"_"&amp;ROUND(G4253,1)</f>
        <v>sankmc_77.9_6.2_16_0_0_0</v>
      </c>
      <c r="B4253" s="1" t="n">
        <v>77.87</v>
      </c>
      <c r="C4253" s="1" t="n">
        <v>6.17999999999999</v>
      </c>
      <c r="D4253" s="1" t="n">
        <v>15.95</v>
      </c>
      <c r="E4253" s="1" t="n">
        <v>0</v>
      </c>
      <c r="F4253" s="1" t="n">
        <v>0</v>
      </c>
      <c r="G4253" s="1" t="n">
        <v>0</v>
      </c>
      <c r="H4253" s="34" t="n">
        <v>1178.15</v>
      </c>
      <c r="I4253" s="1" t="s">
        <v>2839</v>
      </c>
      <c r="J4253" s="1" t="n">
        <v>1956</v>
      </c>
      <c r="K4253" s="1" t="s">
        <v>2194</v>
      </c>
    </row>
    <row r="4254" customFormat="false" ht="15" hidden="false" customHeight="false" outlineLevel="0" collapsed="false">
      <c r="A4254" s="6" t="str">
        <f aca="false">"sankmc_"&amp;ROUND(B4254,1)&amp;"_"&amp;ROUND(C4254,1)&amp;"_"&amp;ROUND(D4254,1)&amp;"_"&amp;ROUND(E4254,1)&amp;"_"&amp;ROUND(F4254,1)&amp;"_"&amp;ROUND(G4254,1)</f>
        <v>sankmc_77.9_9.7_0_9.7_2.9_0</v>
      </c>
      <c r="B4254" s="1" t="n">
        <v>77.85</v>
      </c>
      <c r="C4254" s="1" t="n">
        <v>9.65</v>
      </c>
      <c r="D4254" s="1" t="n">
        <v>0</v>
      </c>
      <c r="E4254" s="1" t="n">
        <v>9.65</v>
      </c>
      <c r="F4254" s="1" t="n">
        <v>2.85</v>
      </c>
      <c r="G4254" s="1" t="n">
        <v>0</v>
      </c>
      <c r="H4254" s="34" t="n">
        <v>1578.15</v>
      </c>
      <c r="I4254" s="1" t="s">
        <v>2839</v>
      </c>
      <c r="J4254" s="1" t="n">
        <v>1954</v>
      </c>
      <c r="K4254" s="1" t="s">
        <v>2194</v>
      </c>
    </row>
    <row r="4255" customFormat="false" ht="15" hidden="false" customHeight="false" outlineLevel="0" collapsed="false">
      <c r="A4255" s="6" t="str">
        <f aca="false">"sankmc_"&amp;ROUND(B4255,1)&amp;"_"&amp;ROUND(C4255,1)&amp;"_"&amp;ROUND(D4255,1)&amp;"_"&amp;ROUND(E4255,1)&amp;"_"&amp;ROUND(F4255,1)&amp;"_"&amp;ROUND(G4255,1)</f>
        <v>sankmc_78_0_0_8.1_0_13.9</v>
      </c>
      <c r="B4255" s="1" t="n">
        <v>77.972202779722</v>
      </c>
      <c r="C4255" s="1" t="n">
        <v>0</v>
      </c>
      <c r="D4255" s="1" t="n">
        <v>0</v>
      </c>
      <c r="E4255" s="1" t="n">
        <v>8.13918608139186</v>
      </c>
      <c r="F4255" s="1" t="n">
        <v>0</v>
      </c>
      <c r="G4255" s="1" t="n">
        <v>13.8886111388861</v>
      </c>
      <c r="H4255" s="34" t="n">
        <v>1414.15</v>
      </c>
      <c r="I4255" s="1" t="s">
        <v>2770</v>
      </c>
      <c r="J4255" s="1" t="n">
        <v>1930</v>
      </c>
      <c r="K4255" s="1" t="s">
        <v>2194</v>
      </c>
    </row>
    <row r="4256" customFormat="false" ht="15" hidden="false" customHeight="false" outlineLevel="0" collapsed="false">
      <c r="A4256" s="6" t="str">
        <f aca="false">"sankmc_"&amp;ROUND(B4256,1)&amp;"_"&amp;ROUND(C4256,1)&amp;"_"&amp;ROUND(D4256,1)&amp;"_"&amp;ROUND(E4256,1)&amp;"_"&amp;ROUND(F4256,1)&amp;"_"&amp;ROUND(G4256,1)</f>
        <v>sankmc_78_0_22_0_0_0</v>
      </c>
      <c r="B4256" s="1" t="n">
        <v>78.02</v>
      </c>
      <c r="C4256" s="1" t="n">
        <v>0</v>
      </c>
      <c r="D4256" s="1" t="n">
        <v>21.98</v>
      </c>
      <c r="E4256" s="1" t="n">
        <v>0</v>
      </c>
      <c r="F4256" s="1" t="n">
        <v>0</v>
      </c>
      <c r="G4256" s="1" t="n">
        <v>0</v>
      </c>
      <c r="H4256" s="34" t="n">
        <v>1268.15</v>
      </c>
      <c r="I4256" s="1" t="s">
        <v>2819</v>
      </c>
      <c r="J4256" s="1" t="n">
        <v>1930</v>
      </c>
      <c r="K4256" s="1" t="s">
        <v>2194</v>
      </c>
    </row>
    <row r="4257" customFormat="false" ht="15" hidden="false" customHeight="false" outlineLevel="0" collapsed="false">
      <c r="A4257" s="6" t="str">
        <f aca="false">"sankmc_"&amp;ROUND(B4257,1)&amp;"_"&amp;ROUND(C4257,1)&amp;"_"&amp;ROUND(D4257,1)&amp;"_"&amp;ROUND(E4257,1)&amp;"_"&amp;ROUND(F4257,1)&amp;"_"&amp;ROUND(G4257,1)</f>
        <v>sankmc_78_0.7_0_21.3_0_0</v>
      </c>
      <c r="B4257" s="1" t="n">
        <v>78.01</v>
      </c>
      <c r="C4257" s="1" t="n">
        <v>0.66</v>
      </c>
      <c r="D4257" s="1" t="n">
        <v>0</v>
      </c>
      <c r="E4257" s="1" t="n">
        <v>21.33</v>
      </c>
      <c r="F4257" s="1" t="n">
        <v>0</v>
      </c>
      <c r="G4257" s="1" t="n">
        <v>0</v>
      </c>
      <c r="H4257" s="34" t="n">
        <v>1028.15</v>
      </c>
      <c r="I4257" s="1" t="s">
        <v>2839</v>
      </c>
      <c r="J4257" s="1" t="n">
        <v>1955</v>
      </c>
      <c r="K4257" s="1" t="s">
        <v>2194</v>
      </c>
    </row>
    <row r="4258" customFormat="false" ht="15" hidden="false" customHeight="false" outlineLevel="0" collapsed="false">
      <c r="A4258" s="6" t="str">
        <f aca="false">"sankmc_"&amp;ROUND(B4258,1)&amp;"_"&amp;ROUND(C4258,1)&amp;"_"&amp;ROUND(D4258,1)&amp;"_"&amp;ROUND(E4258,1)&amp;"_"&amp;ROUND(F4258,1)&amp;"_"&amp;ROUND(G4258,1)</f>
        <v>sankmc_78_11_0_0_0_11</v>
      </c>
      <c r="B4258" s="1" t="n">
        <v>78</v>
      </c>
      <c r="C4258" s="1" t="n">
        <v>11</v>
      </c>
      <c r="D4258" s="1" t="n">
        <v>0</v>
      </c>
      <c r="E4258" s="1" t="n">
        <v>0</v>
      </c>
      <c r="F4258" s="1" t="n">
        <v>0</v>
      </c>
      <c r="G4258" s="1" t="n">
        <v>11</v>
      </c>
      <c r="H4258" s="34" t="n">
        <v>1744.15</v>
      </c>
      <c r="I4258" s="1" t="s">
        <v>2886</v>
      </c>
      <c r="J4258" s="1" t="n">
        <v>2013</v>
      </c>
      <c r="K4258" s="1" t="s">
        <v>2194</v>
      </c>
    </row>
    <row r="4259" customFormat="false" ht="15" hidden="false" customHeight="false" outlineLevel="0" collapsed="false">
      <c r="A4259" s="6" t="str">
        <f aca="false">"sankmc_"&amp;ROUND(B4259,1)&amp;"_"&amp;ROUND(C4259,1)&amp;"_"&amp;ROUND(D4259,1)&amp;"_"&amp;ROUND(E4259,1)&amp;"_"&amp;ROUND(F4259,1)&amp;"_"&amp;ROUND(G4259,1)</f>
        <v>sankmc_78_12.1_0_0_0_9.9</v>
      </c>
      <c r="B4259" s="1" t="n">
        <v>78</v>
      </c>
      <c r="C4259" s="1" t="n">
        <v>12.1</v>
      </c>
      <c r="D4259" s="1" t="n">
        <v>0</v>
      </c>
      <c r="E4259" s="1" t="n">
        <v>0</v>
      </c>
      <c r="F4259" s="1" t="n">
        <v>0</v>
      </c>
      <c r="G4259" s="1" t="n">
        <v>9.9</v>
      </c>
      <c r="H4259" s="34" t="n">
        <v>1703.15</v>
      </c>
      <c r="I4259" s="1" t="s">
        <v>2886</v>
      </c>
      <c r="J4259" s="1" t="n">
        <v>2013</v>
      </c>
      <c r="K4259" s="1" t="s">
        <v>2194</v>
      </c>
    </row>
    <row r="4260" customFormat="false" ht="15" hidden="false" customHeight="false" outlineLevel="0" collapsed="false">
      <c r="A4260" s="6" t="str">
        <f aca="false">"sankmc_"&amp;ROUND(B4260,1)&amp;"_"&amp;ROUND(C4260,1)&amp;"_"&amp;ROUND(D4260,1)&amp;"_"&amp;ROUND(E4260,1)&amp;"_"&amp;ROUND(F4260,1)&amp;"_"&amp;ROUND(G4260,1)</f>
        <v>sankmc_78.1_0_0_9.6_0_12.3</v>
      </c>
      <c r="B4260" s="1" t="n">
        <v>78.06</v>
      </c>
      <c r="C4260" s="1" t="n">
        <v>0</v>
      </c>
      <c r="D4260" s="1" t="n">
        <v>0</v>
      </c>
      <c r="E4260" s="1" t="n">
        <v>9.60999999999999</v>
      </c>
      <c r="F4260" s="1" t="n">
        <v>0</v>
      </c>
      <c r="G4260" s="1" t="n">
        <v>12.33</v>
      </c>
      <c r="H4260" s="34" t="n">
        <v>1325.15</v>
      </c>
      <c r="I4260" s="1" t="s">
        <v>2770</v>
      </c>
      <c r="J4260" s="1" t="n">
        <v>1930</v>
      </c>
      <c r="K4260" s="1" t="s">
        <v>2194</v>
      </c>
    </row>
    <row r="4261" customFormat="false" ht="15" hidden="false" customHeight="false" outlineLevel="0" collapsed="false">
      <c r="A4261" s="6" t="str">
        <f aca="false">"sankmc_"&amp;ROUND(B4261,1)&amp;"_"&amp;ROUND(C4261,1)&amp;"_"&amp;ROUND(D4261,1)&amp;"_"&amp;ROUND(E4261,1)&amp;"_"&amp;ROUND(F4261,1)&amp;"_"&amp;ROUND(G4261,1)</f>
        <v>sankmc_78.1_0_16.5_0_0_5.4</v>
      </c>
      <c r="B4261" s="1" t="n">
        <v>78.1321867813219</v>
      </c>
      <c r="C4261" s="1" t="n">
        <v>0</v>
      </c>
      <c r="D4261" s="1" t="n">
        <v>16.4883511648835</v>
      </c>
      <c r="E4261" s="1" t="n">
        <v>0</v>
      </c>
      <c r="F4261" s="1" t="n">
        <v>0</v>
      </c>
      <c r="G4261" s="1" t="n">
        <v>5.37946205379462</v>
      </c>
      <c r="H4261" s="34" t="n">
        <v>1413.15</v>
      </c>
      <c r="I4261" s="1" t="s">
        <v>2770</v>
      </c>
      <c r="J4261" s="1" t="n">
        <v>1930</v>
      </c>
      <c r="K4261" s="1" t="s">
        <v>2194</v>
      </c>
    </row>
    <row r="4262" customFormat="false" ht="15" hidden="false" customHeight="false" outlineLevel="0" collapsed="false">
      <c r="A4262" s="6" t="str">
        <f aca="false">"sankmc_"&amp;ROUND(B4262,1)&amp;"_"&amp;ROUND(C4262,1)&amp;"_"&amp;ROUND(D4262,1)&amp;"_"&amp;ROUND(E4262,1)&amp;"_"&amp;ROUND(F4262,1)&amp;"_"&amp;ROUND(G4262,1)</f>
        <v>sankmc_78.1_12.8_0_9.2_0_0</v>
      </c>
      <c r="B4262" s="1" t="n">
        <v>78.05</v>
      </c>
      <c r="C4262" s="1" t="n">
        <v>12.78</v>
      </c>
      <c r="D4262" s="1" t="n">
        <v>0</v>
      </c>
      <c r="E4262" s="1" t="n">
        <v>9.17</v>
      </c>
      <c r="F4262" s="1" t="n">
        <v>0</v>
      </c>
      <c r="G4262" s="1" t="n">
        <v>0</v>
      </c>
      <c r="H4262" s="34" t="n">
        <v>1698.15</v>
      </c>
      <c r="I4262" s="1" t="s">
        <v>2839</v>
      </c>
      <c r="J4262" s="1" t="n">
        <v>1955</v>
      </c>
      <c r="K4262" s="1" t="s">
        <v>2194</v>
      </c>
    </row>
    <row r="4263" customFormat="false" ht="15" hidden="false" customHeight="false" outlineLevel="0" collapsed="false">
      <c r="A4263" s="6" t="str">
        <f aca="false">"sankmc_"&amp;ROUND(B4263,1)&amp;"_"&amp;ROUND(C4263,1)&amp;"_"&amp;ROUND(D4263,1)&amp;"_"&amp;ROUND(E4263,1)&amp;"_"&amp;ROUND(F4263,1)&amp;"_"&amp;ROUND(G4263,1)</f>
        <v>sankmc_78.1_5.3_0_16.6_0_0</v>
      </c>
      <c r="B4263" s="1" t="n">
        <v>78.07</v>
      </c>
      <c r="C4263" s="1" t="n">
        <v>5.33</v>
      </c>
      <c r="D4263" s="1" t="n">
        <v>0</v>
      </c>
      <c r="E4263" s="1" t="n">
        <v>16.6</v>
      </c>
      <c r="F4263" s="1" t="n">
        <v>0</v>
      </c>
      <c r="G4263" s="1" t="n">
        <v>0</v>
      </c>
      <c r="H4263" s="34" t="n">
        <v>1218.15</v>
      </c>
      <c r="I4263" s="1" t="s">
        <v>2839</v>
      </c>
      <c r="J4263" s="1" t="n">
        <v>1955</v>
      </c>
      <c r="K4263" s="1" t="s">
        <v>2194</v>
      </c>
    </row>
    <row r="4264" customFormat="false" ht="15" hidden="false" customHeight="false" outlineLevel="0" collapsed="false">
      <c r="A4264" s="6" t="str">
        <f aca="false">"sankmc_"&amp;ROUND(B4264,1)&amp;"_"&amp;ROUND(C4264,1)&amp;"_"&amp;ROUND(D4264,1)&amp;"_"&amp;ROUND(E4264,1)&amp;"_"&amp;ROUND(F4264,1)&amp;"_"&amp;ROUND(G4264,1)</f>
        <v>sankmc_78.1_8.8_0_8.8_2.1_2.1</v>
      </c>
      <c r="B4264" s="1" t="n">
        <v>78.12</v>
      </c>
      <c r="C4264" s="1" t="n">
        <v>8.8</v>
      </c>
      <c r="D4264" s="1" t="n">
        <v>0</v>
      </c>
      <c r="E4264" s="1" t="n">
        <v>8.8</v>
      </c>
      <c r="F4264" s="1" t="n">
        <v>2.14</v>
      </c>
      <c r="G4264" s="1" t="n">
        <v>2.14</v>
      </c>
      <c r="H4264" s="34" t="n">
        <v>1493.15</v>
      </c>
      <c r="I4264" s="1" t="s">
        <v>2839</v>
      </c>
      <c r="J4264" s="1" t="n">
        <v>1938</v>
      </c>
      <c r="K4264" s="1" t="s">
        <v>2194</v>
      </c>
    </row>
    <row r="4265" customFormat="false" ht="15" hidden="false" customHeight="false" outlineLevel="0" collapsed="false">
      <c r="A4265" s="6" t="str">
        <f aca="false">"sankmc_"&amp;ROUND(B4265,1)&amp;"_"&amp;ROUND(C4265,1)&amp;"_"&amp;ROUND(D4265,1)&amp;"_"&amp;ROUND(E4265,1)&amp;"_"&amp;ROUND(F4265,1)&amp;"_"&amp;ROUND(G4265,1)</f>
        <v>sankmc_78.2_0_21.8_0_0_0</v>
      </c>
      <c r="B4265" s="1" t="n">
        <v>78.2</v>
      </c>
      <c r="C4265" s="1" t="n">
        <v>0</v>
      </c>
      <c r="D4265" s="1" t="n">
        <v>21.8</v>
      </c>
      <c r="E4265" s="1" t="n">
        <v>0</v>
      </c>
      <c r="F4265" s="1" t="n">
        <v>0</v>
      </c>
      <c r="G4265" s="1" t="n">
        <v>0</v>
      </c>
      <c r="H4265" s="34" t="n">
        <v>1282.15</v>
      </c>
      <c r="I4265" s="1" t="s">
        <v>2817</v>
      </c>
      <c r="J4265" s="1" t="n">
        <v>1959</v>
      </c>
      <c r="K4265" s="1" t="s">
        <v>2194</v>
      </c>
    </row>
    <row r="4266" customFormat="false" ht="15" hidden="false" customHeight="false" outlineLevel="0" collapsed="false">
      <c r="A4266" s="6" t="str">
        <f aca="false">"sankmc_"&amp;ROUND(B4266,1)&amp;"_"&amp;ROUND(C4266,1)&amp;"_"&amp;ROUND(D4266,1)&amp;"_"&amp;ROUND(E4266,1)&amp;"_"&amp;ROUND(F4266,1)&amp;"_"&amp;ROUND(G4266,1)</f>
        <v>sankmc_78.2_10.9_0_6.1_0_4.8</v>
      </c>
      <c r="B4266" s="1" t="n">
        <v>78.2</v>
      </c>
      <c r="C4266" s="1" t="n">
        <v>10.9</v>
      </c>
      <c r="D4266" s="1" t="n">
        <v>0</v>
      </c>
      <c r="E4266" s="1" t="n">
        <v>6.1</v>
      </c>
      <c r="F4266" s="1" t="n">
        <v>0</v>
      </c>
      <c r="G4266" s="1" t="n">
        <v>4.8</v>
      </c>
      <c r="H4266" s="34" t="n">
        <v>1576.15</v>
      </c>
      <c r="I4266" s="1" t="s">
        <v>2839</v>
      </c>
      <c r="J4266" s="1" t="n">
        <v>1947</v>
      </c>
      <c r="K4266" s="1" t="s">
        <v>2194</v>
      </c>
    </row>
    <row r="4267" customFormat="false" ht="15" hidden="false" customHeight="false" outlineLevel="0" collapsed="false">
      <c r="A4267" s="6" t="str">
        <f aca="false">"sankmc_"&amp;ROUND(B4267,1)&amp;"_"&amp;ROUND(C4267,1)&amp;"_"&amp;ROUND(D4267,1)&amp;"_"&amp;ROUND(E4267,1)&amp;"_"&amp;ROUND(F4267,1)&amp;"_"&amp;ROUND(G4267,1)</f>
        <v>sankmc_78.2_10.9_0_8.5_0_2.4</v>
      </c>
      <c r="B4267" s="1" t="n">
        <v>78.2</v>
      </c>
      <c r="C4267" s="1" t="n">
        <v>10.9</v>
      </c>
      <c r="D4267" s="1" t="n">
        <v>0</v>
      </c>
      <c r="E4267" s="1" t="n">
        <v>8.5</v>
      </c>
      <c r="F4267" s="1" t="n">
        <v>0</v>
      </c>
      <c r="G4267" s="1" t="n">
        <v>2.4</v>
      </c>
      <c r="H4267" s="34" t="n">
        <v>1488.15</v>
      </c>
      <c r="I4267" s="1" t="s">
        <v>2839</v>
      </c>
      <c r="J4267" s="1" t="n">
        <v>1947</v>
      </c>
      <c r="K4267" s="1" t="s">
        <v>2194</v>
      </c>
    </row>
    <row r="4268" customFormat="false" ht="15" hidden="false" customHeight="false" outlineLevel="0" collapsed="false">
      <c r="A4268" s="6" t="str">
        <f aca="false">"sankmc_"&amp;ROUND(B4268,1)&amp;"_"&amp;ROUND(C4268,1)&amp;"_"&amp;ROUND(D4268,1)&amp;"_"&amp;ROUND(E4268,1)&amp;"_"&amp;ROUND(F4268,1)&amp;"_"&amp;ROUND(G4268,1)</f>
        <v>sankmc_78.2_11.5_10.3_0_0_0</v>
      </c>
      <c r="B4268" s="1" t="n">
        <v>78.22</v>
      </c>
      <c r="C4268" s="1" t="n">
        <v>11.49</v>
      </c>
      <c r="D4268" s="1" t="n">
        <v>10.29</v>
      </c>
      <c r="E4268" s="1" t="n">
        <v>0</v>
      </c>
      <c r="F4268" s="1" t="n">
        <v>0</v>
      </c>
      <c r="G4268" s="1" t="n">
        <v>0</v>
      </c>
      <c r="H4268" s="34" t="n">
        <v>1393.15</v>
      </c>
      <c r="I4268" s="1" t="s">
        <v>2839</v>
      </c>
      <c r="J4268" s="1" t="n">
        <v>1956</v>
      </c>
      <c r="K4268" s="1" t="s">
        <v>2194</v>
      </c>
    </row>
    <row r="4269" customFormat="false" ht="15" hidden="false" customHeight="false" outlineLevel="0" collapsed="false">
      <c r="A4269" s="6" t="str">
        <f aca="false">"sankmc_"&amp;ROUND(B4269,1)&amp;"_"&amp;ROUND(C4269,1)&amp;"_"&amp;ROUND(D4269,1)&amp;"_"&amp;ROUND(E4269,1)&amp;"_"&amp;ROUND(F4269,1)&amp;"_"&amp;ROUND(G4269,1)</f>
        <v>sankmc_78.2_3.1_0_3.1_7.8_7.8</v>
      </c>
      <c r="B4269" s="1" t="n">
        <v>78.24</v>
      </c>
      <c r="C4269" s="1" t="n">
        <v>3.05</v>
      </c>
      <c r="D4269" s="1" t="n">
        <v>0</v>
      </c>
      <c r="E4269" s="1" t="n">
        <v>3.05</v>
      </c>
      <c r="F4269" s="1" t="n">
        <v>7.83</v>
      </c>
      <c r="G4269" s="1" t="n">
        <v>7.83</v>
      </c>
      <c r="H4269" s="34" t="n">
        <v>1618.15</v>
      </c>
      <c r="I4269" s="1" t="s">
        <v>2839</v>
      </c>
      <c r="J4269" s="1" t="n">
        <v>1938</v>
      </c>
      <c r="K4269" s="1" t="s">
        <v>2194</v>
      </c>
    </row>
    <row r="4270" customFormat="false" ht="15" hidden="false" customHeight="false" outlineLevel="0" collapsed="false">
      <c r="A4270" s="6" t="str">
        <f aca="false">"sankmc_"&amp;ROUND(B4270,1)&amp;"_"&amp;ROUND(C4270,1)&amp;"_"&amp;ROUND(D4270,1)&amp;"_"&amp;ROUND(E4270,1)&amp;"_"&amp;ROUND(F4270,1)&amp;"_"&amp;ROUND(G4270,1)</f>
        <v>sankmc_78.3_0_0_9.9_0_11.8</v>
      </c>
      <c r="B4270" s="1" t="n">
        <v>78.3378337833783</v>
      </c>
      <c r="C4270" s="1" t="n">
        <v>0</v>
      </c>
      <c r="D4270" s="1" t="n">
        <v>0</v>
      </c>
      <c r="E4270" s="1" t="n">
        <v>9.91099109910991</v>
      </c>
      <c r="F4270" s="1" t="n">
        <v>0</v>
      </c>
      <c r="G4270" s="1" t="n">
        <v>11.7511751175118</v>
      </c>
      <c r="H4270" s="34" t="n">
        <v>1313.15</v>
      </c>
      <c r="I4270" s="1" t="s">
        <v>2770</v>
      </c>
      <c r="J4270" s="1" t="n">
        <v>1930</v>
      </c>
      <c r="K4270" s="1" t="s">
        <v>2194</v>
      </c>
    </row>
    <row r="4271" customFormat="false" ht="15" hidden="false" customHeight="false" outlineLevel="0" collapsed="false">
      <c r="A4271" s="6" t="str">
        <f aca="false">"sankmc_"&amp;ROUND(B4271,1)&amp;"_"&amp;ROUND(C4271,1)&amp;"_"&amp;ROUND(D4271,1)&amp;"_"&amp;ROUND(E4271,1)&amp;"_"&amp;ROUND(F4271,1)&amp;"_"&amp;ROUND(G4271,1)</f>
        <v>sankmc_78.3_10.8_0_8.7_0_2.2</v>
      </c>
      <c r="B4271" s="1" t="n">
        <v>78.3</v>
      </c>
      <c r="C4271" s="1" t="n">
        <v>10.8</v>
      </c>
      <c r="D4271" s="1" t="n">
        <v>0</v>
      </c>
      <c r="E4271" s="1" t="n">
        <v>8.7</v>
      </c>
      <c r="F4271" s="1" t="n">
        <v>0</v>
      </c>
      <c r="G4271" s="1" t="n">
        <v>2.2</v>
      </c>
      <c r="H4271" s="34" t="n">
        <v>1468.15</v>
      </c>
      <c r="I4271" s="1" t="s">
        <v>2839</v>
      </c>
      <c r="J4271" s="1" t="n">
        <v>1947</v>
      </c>
      <c r="K4271" s="1" t="s">
        <v>2194</v>
      </c>
    </row>
    <row r="4272" customFormat="false" ht="15" hidden="false" customHeight="false" outlineLevel="0" collapsed="false">
      <c r="A4272" s="6" t="str">
        <f aca="false">"sankmc_"&amp;ROUND(B4272,1)&amp;"_"&amp;ROUND(C4272,1)&amp;"_"&amp;ROUND(D4272,1)&amp;"_"&amp;ROUND(E4272,1)&amp;"_"&amp;ROUND(F4272,1)&amp;"_"&amp;ROUND(G4272,1)</f>
        <v>sankmc_78.4_0_0_13.8_0_7.8</v>
      </c>
      <c r="B4272" s="1" t="n">
        <v>78.35</v>
      </c>
      <c r="C4272" s="1" t="n">
        <v>0</v>
      </c>
      <c r="D4272" s="1" t="n">
        <v>0</v>
      </c>
      <c r="E4272" s="1" t="n">
        <v>13.83</v>
      </c>
      <c r="F4272" s="1" t="n">
        <v>0</v>
      </c>
      <c r="G4272" s="1" t="n">
        <v>7.82</v>
      </c>
      <c r="H4272" s="34" t="n">
        <v>1203.15</v>
      </c>
      <c r="I4272" s="1" t="s">
        <v>2770</v>
      </c>
      <c r="J4272" s="1" t="n">
        <v>1930</v>
      </c>
      <c r="K4272" s="1" t="s">
        <v>2194</v>
      </c>
    </row>
    <row r="4273" customFormat="false" ht="15" hidden="false" customHeight="false" outlineLevel="0" collapsed="false">
      <c r="A4273" s="6" t="str">
        <f aca="false">"sankmc_"&amp;ROUND(B4273,1)&amp;"_"&amp;ROUND(C4273,1)&amp;"_"&amp;ROUND(D4273,1)&amp;"_"&amp;ROUND(E4273,1)&amp;"_"&amp;ROUND(F4273,1)&amp;"_"&amp;ROUND(G4273,1)</f>
        <v>sankmc_78.4_0_0_8.6_0_13</v>
      </c>
      <c r="B4273" s="1" t="n">
        <v>78.4021597840216</v>
      </c>
      <c r="C4273" s="1" t="n">
        <v>0</v>
      </c>
      <c r="D4273" s="1" t="n">
        <v>0</v>
      </c>
      <c r="E4273" s="1" t="n">
        <v>8.55914408559144</v>
      </c>
      <c r="F4273" s="1" t="n">
        <v>0</v>
      </c>
      <c r="G4273" s="1" t="n">
        <v>13.038696130387</v>
      </c>
      <c r="H4273" s="34" t="n">
        <v>1388.15</v>
      </c>
      <c r="I4273" s="1" t="s">
        <v>2770</v>
      </c>
      <c r="J4273" s="1" t="n">
        <v>1930</v>
      </c>
      <c r="K4273" s="1" t="s">
        <v>2194</v>
      </c>
    </row>
    <row r="4274" customFormat="false" ht="15" hidden="false" customHeight="false" outlineLevel="0" collapsed="false">
      <c r="A4274" s="6" t="str">
        <f aca="false">"sankmc_"&amp;ROUND(B4274,1)&amp;"_"&amp;ROUND(C4274,1)&amp;"_"&amp;ROUND(D4274,1)&amp;"_"&amp;ROUND(E4274,1)&amp;"_"&amp;ROUND(F4274,1)&amp;"_"&amp;ROUND(G4274,1)</f>
        <v>sankmc_78.4_10.8_0_1.5_0_9.3</v>
      </c>
      <c r="B4274" s="1" t="n">
        <v>78.4</v>
      </c>
      <c r="C4274" s="1" t="n">
        <v>10.8</v>
      </c>
      <c r="D4274" s="1" t="n">
        <v>0</v>
      </c>
      <c r="E4274" s="1" t="n">
        <v>1.5</v>
      </c>
      <c r="F4274" s="1" t="n">
        <v>0</v>
      </c>
      <c r="G4274" s="1" t="n">
        <v>9.3</v>
      </c>
      <c r="H4274" s="34" t="n">
        <v>1633.15</v>
      </c>
      <c r="I4274" s="1" t="s">
        <v>2839</v>
      </c>
      <c r="J4274" s="1" t="n">
        <v>1947</v>
      </c>
      <c r="K4274" s="1" t="s">
        <v>2194</v>
      </c>
    </row>
    <row r="4275" customFormat="false" ht="15" hidden="false" customHeight="false" outlineLevel="0" collapsed="false">
      <c r="A4275" s="6" t="str">
        <f aca="false">"sankmc_"&amp;ROUND(B4275,1)&amp;"_"&amp;ROUND(C4275,1)&amp;"_"&amp;ROUND(D4275,1)&amp;"_"&amp;ROUND(E4275,1)&amp;"_"&amp;ROUND(F4275,1)&amp;"_"&amp;ROUND(G4275,1)</f>
        <v>sankmc_78.4_10.8_0_10.8_0_0</v>
      </c>
      <c r="B4275" s="1" t="n">
        <v>78.42</v>
      </c>
      <c r="C4275" s="1" t="n">
        <v>10.78</v>
      </c>
      <c r="D4275" s="1" t="n">
        <v>0</v>
      </c>
      <c r="E4275" s="1" t="n">
        <v>10.8</v>
      </c>
      <c r="F4275" s="1" t="n">
        <v>0</v>
      </c>
      <c r="G4275" s="1" t="n">
        <v>0</v>
      </c>
      <c r="H4275" s="34" t="n">
        <v>1668.15</v>
      </c>
      <c r="I4275" s="1" t="s">
        <v>2839</v>
      </c>
      <c r="J4275" s="1" t="n">
        <v>1955</v>
      </c>
      <c r="K4275" s="1" t="s">
        <v>2194</v>
      </c>
    </row>
    <row r="4276" customFormat="false" ht="15" hidden="false" customHeight="false" outlineLevel="0" collapsed="false">
      <c r="A4276" s="6" t="str">
        <f aca="false">"sankmc_"&amp;ROUND(B4276,1)&amp;"_"&amp;ROUND(C4276,1)&amp;"_"&amp;ROUND(D4276,1)&amp;"_"&amp;ROUND(E4276,1)&amp;"_"&amp;ROUND(F4276,1)&amp;"_"&amp;ROUND(G4276,1)</f>
        <v>sankmc_78.4_11.4_0_10.2_0_0</v>
      </c>
      <c r="B4276" s="1" t="n">
        <v>78.37</v>
      </c>
      <c r="C4276" s="1" t="n">
        <v>11.4</v>
      </c>
      <c r="D4276" s="1" t="n">
        <v>0</v>
      </c>
      <c r="E4276" s="1" t="n">
        <v>10.23</v>
      </c>
      <c r="F4276" s="1" t="n">
        <v>0</v>
      </c>
      <c r="G4276" s="1" t="n">
        <v>0</v>
      </c>
      <c r="H4276" s="34" t="n">
        <v>1623.15</v>
      </c>
      <c r="I4276" s="1" t="s">
        <v>2839</v>
      </c>
      <c r="J4276" s="1" t="n">
        <v>1955</v>
      </c>
      <c r="K4276" s="1" t="s">
        <v>2194</v>
      </c>
    </row>
    <row r="4277" customFormat="false" ht="15" hidden="false" customHeight="false" outlineLevel="0" collapsed="false">
      <c r="A4277" s="6" t="str">
        <f aca="false">"sankmc_"&amp;ROUND(B4277,1)&amp;"_"&amp;ROUND(C4277,1)&amp;"_"&amp;ROUND(D4277,1)&amp;"_"&amp;ROUND(E4277,1)&amp;"_"&amp;ROUND(F4277,1)&amp;"_"&amp;ROUND(G4277,1)</f>
        <v>sankmc_78.4_13.4_0_8.1_0_0</v>
      </c>
      <c r="B4277" s="1" t="n">
        <v>78.4278427842784</v>
      </c>
      <c r="C4277" s="1" t="n">
        <v>13.4313431343134</v>
      </c>
      <c r="D4277" s="1" t="n">
        <v>0</v>
      </c>
      <c r="E4277" s="1" t="n">
        <v>8.14081408140814</v>
      </c>
      <c r="F4277" s="1" t="n">
        <v>0</v>
      </c>
      <c r="G4277" s="1" t="n">
        <v>0</v>
      </c>
      <c r="H4277" s="34" t="n">
        <v>1798.15</v>
      </c>
      <c r="I4277" s="1" t="s">
        <v>2839</v>
      </c>
      <c r="J4277" s="1" t="n">
        <v>1955</v>
      </c>
      <c r="K4277" s="1" t="s">
        <v>2194</v>
      </c>
    </row>
    <row r="4278" customFormat="false" ht="15" hidden="false" customHeight="false" outlineLevel="0" collapsed="false">
      <c r="A4278" s="6" t="str">
        <f aca="false">"sankmc_"&amp;ROUND(B4278,1)&amp;"_"&amp;ROUND(C4278,1)&amp;"_"&amp;ROUND(D4278,1)&amp;"_"&amp;ROUND(E4278,1)&amp;"_"&amp;ROUND(F4278,1)&amp;"_"&amp;ROUND(G4278,1)</f>
        <v>sankmc_78.4_2_0_19.6_0_0</v>
      </c>
      <c r="B4278" s="1" t="n">
        <v>78.42</v>
      </c>
      <c r="C4278" s="1" t="n">
        <v>1.99</v>
      </c>
      <c r="D4278" s="1" t="n">
        <v>0</v>
      </c>
      <c r="E4278" s="1" t="n">
        <v>19.59</v>
      </c>
      <c r="F4278" s="1" t="n">
        <v>0</v>
      </c>
      <c r="G4278" s="1" t="n">
        <v>0</v>
      </c>
      <c r="H4278" s="34" t="n">
        <v>1008.15</v>
      </c>
      <c r="I4278" s="1" t="s">
        <v>2839</v>
      </c>
      <c r="J4278" s="1" t="n">
        <v>1955</v>
      </c>
      <c r="K4278" s="1" t="s">
        <v>2194</v>
      </c>
    </row>
    <row r="4279" customFormat="false" ht="15" hidden="false" customHeight="false" outlineLevel="0" collapsed="false">
      <c r="A4279" s="6" t="str">
        <f aca="false">"sankmc_"&amp;ROUND(B4279,1)&amp;"_"&amp;ROUND(C4279,1)&amp;"_"&amp;ROUND(D4279,1)&amp;"_"&amp;ROUND(E4279,1)&amp;"_"&amp;ROUND(F4279,1)&amp;"_"&amp;ROUND(G4279,1)</f>
        <v>sankmc_78.4_5.5_16.1_0_0_0</v>
      </c>
      <c r="B4279" s="1" t="n">
        <v>78.3721627837217</v>
      </c>
      <c r="C4279" s="1" t="n">
        <v>5.53944605539446</v>
      </c>
      <c r="D4279" s="1" t="n">
        <v>16.0883911608839</v>
      </c>
      <c r="E4279" s="1" t="n">
        <v>0</v>
      </c>
      <c r="F4279" s="1" t="n">
        <v>0</v>
      </c>
      <c r="G4279" s="1" t="n">
        <v>0</v>
      </c>
      <c r="H4279" s="34" t="n">
        <v>1153.15</v>
      </c>
      <c r="I4279" s="1" t="s">
        <v>2839</v>
      </c>
      <c r="J4279" s="1" t="n">
        <v>1956</v>
      </c>
      <c r="K4279" s="1" t="s">
        <v>2194</v>
      </c>
    </row>
    <row r="4280" customFormat="false" ht="15" hidden="false" customHeight="false" outlineLevel="0" collapsed="false">
      <c r="A4280" s="6" t="str">
        <f aca="false">"sankmc_"&amp;ROUND(B4280,1)&amp;"_"&amp;ROUND(C4280,1)&amp;"_"&amp;ROUND(D4280,1)&amp;"_"&amp;ROUND(E4280,1)&amp;"_"&amp;ROUND(F4280,1)&amp;"_"&amp;ROUND(G4280,1)</f>
        <v>sankmc_78.4_6.7_0_14.9_0_0</v>
      </c>
      <c r="B4280" s="1" t="n">
        <v>78.3921607839216</v>
      </c>
      <c r="C4280" s="1" t="n">
        <v>6.66933306669333</v>
      </c>
      <c r="D4280" s="1" t="n">
        <v>0</v>
      </c>
      <c r="E4280" s="1" t="n">
        <v>14.9385061493851</v>
      </c>
      <c r="F4280" s="1" t="n">
        <v>0</v>
      </c>
      <c r="G4280" s="1" t="n">
        <v>0</v>
      </c>
      <c r="H4280" s="34" t="n">
        <v>1268.15</v>
      </c>
      <c r="I4280" s="1" t="s">
        <v>2839</v>
      </c>
      <c r="J4280" s="1" t="n">
        <v>1955</v>
      </c>
      <c r="K4280" s="1" t="s">
        <v>2194</v>
      </c>
    </row>
    <row r="4281" customFormat="false" ht="15" hidden="false" customHeight="false" outlineLevel="0" collapsed="false">
      <c r="A4281" s="6" t="str">
        <f aca="false">"sankmc_"&amp;ROUND(B4281,1)&amp;"_"&amp;ROUND(C4281,1)&amp;"_"&amp;ROUND(D4281,1)&amp;"_"&amp;ROUND(E4281,1)&amp;"_"&amp;ROUND(F4281,1)&amp;"_"&amp;ROUND(G4281,1)</f>
        <v>sankmc_78.5_0_0_21.5_0_0</v>
      </c>
      <c r="B4281" s="1" t="n">
        <v>78.53</v>
      </c>
      <c r="C4281" s="1" t="n">
        <v>0</v>
      </c>
      <c r="D4281" s="1" t="n">
        <v>0</v>
      </c>
      <c r="E4281" s="1" t="n">
        <v>21.47</v>
      </c>
      <c r="F4281" s="1" t="n">
        <v>0</v>
      </c>
      <c r="G4281" s="1" t="n">
        <v>0</v>
      </c>
      <c r="H4281" s="34" t="n">
        <v>1033.15</v>
      </c>
      <c r="I4281" s="1" t="s">
        <v>2884</v>
      </c>
      <c r="J4281" s="1" t="n">
        <v>1965</v>
      </c>
      <c r="K4281" s="1" t="s">
        <v>2194</v>
      </c>
    </row>
    <row r="4282" customFormat="false" ht="15" hidden="false" customHeight="false" outlineLevel="0" collapsed="false">
      <c r="A4282" s="6" t="str">
        <f aca="false">"sankmc_"&amp;ROUND(B4282,1)&amp;"_"&amp;ROUND(C4282,1)&amp;"_"&amp;ROUND(D4282,1)&amp;"_"&amp;ROUND(E4282,1)&amp;"_"&amp;ROUND(F4282,1)&amp;"_"&amp;ROUND(G4282,1)</f>
        <v>sankmc_78.5_0_0_21.5_0_0</v>
      </c>
      <c r="B4282" s="1" t="n">
        <v>78.53</v>
      </c>
      <c r="C4282" s="1" t="n">
        <v>0</v>
      </c>
      <c r="D4282" s="1" t="n">
        <v>0</v>
      </c>
      <c r="E4282" s="1" t="n">
        <v>21.47</v>
      </c>
      <c r="F4282" s="1" t="n">
        <v>0</v>
      </c>
      <c r="G4282" s="1" t="n">
        <v>0</v>
      </c>
      <c r="H4282" s="34" t="n">
        <v>1043.15</v>
      </c>
      <c r="I4282" s="1" t="s">
        <v>2819</v>
      </c>
      <c r="J4282" s="1" t="n">
        <v>1937</v>
      </c>
      <c r="K4282" s="1" t="s">
        <v>2194</v>
      </c>
    </row>
    <row r="4283" customFormat="false" ht="15" hidden="false" customHeight="false" outlineLevel="0" collapsed="false">
      <c r="A4283" s="6" t="str">
        <f aca="false">"sankmc_"&amp;ROUND(B4283,1)&amp;"_"&amp;ROUND(C4283,1)&amp;"_"&amp;ROUND(D4283,1)&amp;"_"&amp;ROUND(E4283,1)&amp;"_"&amp;ROUND(F4283,1)&amp;"_"&amp;ROUND(G4283,1)</f>
        <v>sankmc_78.5_0_0_21.6_0_0</v>
      </c>
      <c r="B4283" s="1" t="n">
        <v>78.45</v>
      </c>
      <c r="C4283" s="1" t="n">
        <v>0</v>
      </c>
      <c r="D4283" s="1" t="n">
        <v>0</v>
      </c>
      <c r="E4283" s="1" t="n">
        <v>21.55</v>
      </c>
      <c r="F4283" s="1" t="n">
        <v>0</v>
      </c>
      <c r="G4283" s="1" t="n">
        <v>0</v>
      </c>
      <c r="H4283" s="34" t="n">
        <v>1040.15</v>
      </c>
      <c r="I4283" s="1" t="s">
        <v>2819</v>
      </c>
      <c r="J4283" s="1" t="n">
        <v>1937</v>
      </c>
      <c r="K4283" s="1" t="s">
        <v>2194</v>
      </c>
    </row>
    <row r="4284" customFormat="false" ht="15" hidden="false" customHeight="false" outlineLevel="0" collapsed="false">
      <c r="A4284" s="6" t="str">
        <f aca="false">"sankmc_"&amp;ROUND(B4284,1)&amp;"_"&amp;ROUND(C4284,1)&amp;"_"&amp;ROUND(D4284,1)&amp;"_"&amp;ROUND(E4284,1)&amp;"_"&amp;ROUND(F4284,1)&amp;"_"&amp;ROUND(G4284,1)</f>
        <v>sankmc_78.5_0_0_9.4_12.1_0</v>
      </c>
      <c r="B4284" s="1" t="n">
        <v>78.54</v>
      </c>
      <c r="C4284" s="1" t="n">
        <v>0</v>
      </c>
      <c r="D4284" s="1" t="n">
        <v>0</v>
      </c>
      <c r="E4284" s="1" t="n">
        <v>9.36999999999999</v>
      </c>
      <c r="F4284" s="1" t="n">
        <v>12.09</v>
      </c>
      <c r="G4284" s="1" t="n">
        <v>0</v>
      </c>
      <c r="H4284" s="34" t="n">
        <v>1328.15</v>
      </c>
      <c r="I4284" s="1" t="s">
        <v>2838</v>
      </c>
      <c r="J4284" s="1" t="n">
        <v>1951</v>
      </c>
      <c r="K4284" s="1" t="s">
        <v>2194</v>
      </c>
    </row>
    <row r="4285" customFormat="false" ht="15" hidden="false" customHeight="false" outlineLevel="0" collapsed="false">
      <c r="A4285" s="6" t="str">
        <f aca="false">"sankmc_"&amp;ROUND(B4285,1)&amp;"_"&amp;ROUND(C4285,1)&amp;"_"&amp;ROUND(D4285,1)&amp;"_"&amp;ROUND(E4285,1)&amp;"_"&amp;ROUND(F4285,1)&amp;"_"&amp;ROUND(G4285,1)</f>
        <v>sankmc_78.6_0_0_18.1_3.3_0</v>
      </c>
      <c r="B4285" s="1" t="n">
        <v>78.63</v>
      </c>
      <c r="C4285" s="1" t="n">
        <v>0</v>
      </c>
      <c r="D4285" s="1" t="n">
        <v>0</v>
      </c>
      <c r="E4285" s="1" t="n">
        <v>18.11</v>
      </c>
      <c r="F4285" s="1" t="n">
        <v>3.26</v>
      </c>
      <c r="G4285" s="1" t="n">
        <v>0</v>
      </c>
      <c r="H4285" s="34" t="n">
        <v>1013.15</v>
      </c>
      <c r="I4285" s="1" t="s">
        <v>2838</v>
      </c>
      <c r="J4285" s="1" t="n">
        <v>1951</v>
      </c>
      <c r="K4285" s="1" t="s">
        <v>2194</v>
      </c>
    </row>
    <row r="4286" customFormat="false" ht="15" hidden="false" customHeight="false" outlineLevel="0" collapsed="false">
      <c r="A4286" s="6" t="str">
        <f aca="false">"sankmc_"&amp;ROUND(B4286,1)&amp;"_"&amp;ROUND(C4286,1)&amp;"_"&amp;ROUND(D4286,1)&amp;"_"&amp;ROUND(E4286,1)&amp;"_"&amp;ROUND(F4286,1)&amp;"_"&amp;ROUND(G4286,1)</f>
        <v>sankmc_78.6_0_0_21.4_0_0</v>
      </c>
      <c r="B4286" s="1" t="n">
        <v>78.6</v>
      </c>
      <c r="C4286" s="1" t="n">
        <v>0</v>
      </c>
      <c r="D4286" s="1" t="n">
        <v>0</v>
      </c>
      <c r="E4286" s="1" t="n">
        <v>21.4</v>
      </c>
      <c r="F4286" s="1" t="n">
        <v>0</v>
      </c>
      <c r="G4286" s="1" t="n">
        <v>0</v>
      </c>
      <c r="H4286" s="34" t="n">
        <v>1033.15</v>
      </c>
      <c r="I4286" s="1" t="s">
        <v>2819</v>
      </c>
      <c r="J4286" s="1" t="n">
        <v>1929</v>
      </c>
      <c r="K4286" s="1" t="s">
        <v>2194</v>
      </c>
    </row>
    <row r="4287" customFormat="false" ht="15" hidden="false" customHeight="false" outlineLevel="0" collapsed="false">
      <c r="A4287" s="6" t="str">
        <f aca="false">"sankmc_"&amp;ROUND(B4287,1)&amp;"_"&amp;ROUND(C4287,1)&amp;"_"&amp;ROUND(D4287,1)&amp;"_"&amp;ROUND(E4287,1)&amp;"_"&amp;ROUND(F4287,1)&amp;"_"&amp;ROUND(G4287,1)</f>
        <v>sankmc_78.6_1.8_19.7_0_0_0</v>
      </c>
      <c r="B4287" s="1" t="n">
        <v>78.55</v>
      </c>
      <c r="C4287" s="1" t="n">
        <v>1.8</v>
      </c>
      <c r="D4287" s="1" t="n">
        <v>19.65</v>
      </c>
      <c r="E4287" s="1" t="n">
        <v>0</v>
      </c>
      <c r="F4287" s="1" t="n">
        <v>0</v>
      </c>
      <c r="G4287" s="1" t="n">
        <v>0</v>
      </c>
      <c r="H4287" s="34" t="n">
        <v>1278.15</v>
      </c>
      <c r="I4287" s="1" t="s">
        <v>2839</v>
      </c>
      <c r="J4287" s="1" t="n">
        <v>1956</v>
      </c>
      <c r="K4287" s="1" t="s">
        <v>2194</v>
      </c>
    </row>
    <row r="4288" customFormat="false" ht="15" hidden="false" customHeight="false" outlineLevel="0" collapsed="false">
      <c r="A4288" s="6" t="str">
        <f aca="false">"sankmc_"&amp;ROUND(B4288,1)&amp;"_"&amp;ROUND(C4288,1)&amp;"_"&amp;ROUND(D4288,1)&amp;"_"&amp;ROUND(E4288,1)&amp;"_"&amp;ROUND(F4288,1)&amp;"_"&amp;ROUND(G4288,1)</f>
        <v>sankmc_78.6_5.2_16.2_0_0_0</v>
      </c>
      <c r="B4288" s="1" t="n">
        <v>78.63</v>
      </c>
      <c r="C4288" s="1" t="n">
        <v>5.21999999999999</v>
      </c>
      <c r="D4288" s="1" t="n">
        <v>16.15</v>
      </c>
      <c r="E4288" s="1" t="n">
        <v>0</v>
      </c>
      <c r="F4288" s="1" t="n">
        <v>0</v>
      </c>
      <c r="G4288" s="1" t="n">
        <v>0</v>
      </c>
      <c r="H4288" s="34" t="n">
        <v>1128.15</v>
      </c>
      <c r="I4288" s="1" t="s">
        <v>2839</v>
      </c>
      <c r="J4288" s="1" t="n">
        <v>1956</v>
      </c>
      <c r="K4288" s="1" t="s">
        <v>2194</v>
      </c>
    </row>
    <row r="4289" customFormat="false" ht="15" hidden="false" customHeight="false" outlineLevel="0" collapsed="false">
      <c r="A4289" s="6" t="str">
        <f aca="false">"sankmc_"&amp;ROUND(B4289,1)&amp;"_"&amp;ROUND(C4289,1)&amp;"_"&amp;ROUND(D4289,1)&amp;"_"&amp;ROUND(E4289,1)&amp;"_"&amp;ROUND(F4289,1)&amp;"_"&amp;ROUND(G4289,1)</f>
        <v>sankmc_78.6_9.2_0_9.2_1.5_1.5</v>
      </c>
      <c r="B4289" s="1" t="n">
        <v>78.58</v>
      </c>
      <c r="C4289" s="1" t="n">
        <v>9.17</v>
      </c>
      <c r="D4289" s="1" t="n">
        <v>0</v>
      </c>
      <c r="E4289" s="1" t="n">
        <v>9.17</v>
      </c>
      <c r="F4289" s="1" t="n">
        <v>1.54</v>
      </c>
      <c r="G4289" s="1" t="n">
        <v>1.54</v>
      </c>
      <c r="H4289" s="34" t="n">
        <v>1463.15</v>
      </c>
      <c r="I4289" s="1" t="s">
        <v>2839</v>
      </c>
      <c r="J4289" s="1" t="n">
        <v>1938</v>
      </c>
      <c r="K4289" s="1" t="s">
        <v>2194</v>
      </c>
    </row>
    <row r="4290" customFormat="false" ht="15" hidden="false" customHeight="false" outlineLevel="0" collapsed="false">
      <c r="A4290" s="6" t="str">
        <f aca="false">"sankmc_"&amp;ROUND(B4290,1)&amp;"_"&amp;ROUND(C4290,1)&amp;"_"&amp;ROUND(D4290,1)&amp;"_"&amp;ROUND(E4290,1)&amp;"_"&amp;ROUND(F4290,1)&amp;"_"&amp;ROUND(G4290,1)</f>
        <v>sankmc_78.7_0_0_10.7_10.7_0</v>
      </c>
      <c r="B4290" s="1" t="n">
        <v>78.7</v>
      </c>
      <c r="C4290" s="1" t="n">
        <v>0</v>
      </c>
      <c r="D4290" s="1" t="n">
        <v>0</v>
      </c>
      <c r="E4290" s="1" t="n">
        <v>10.65</v>
      </c>
      <c r="F4290" s="1" t="n">
        <v>10.65</v>
      </c>
      <c r="G4290" s="1" t="n">
        <v>0</v>
      </c>
      <c r="H4290" s="34" t="n">
        <v>1278.15</v>
      </c>
      <c r="I4290" s="1" t="s">
        <v>2838</v>
      </c>
      <c r="J4290" s="1" t="n">
        <v>1951</v>
      </c>
      <c r="K4290" s="1" t="s">
        <v>2194</v>
      </c>
    </row>
    <row r="4291" customFormat="false" ht="15" hidden="false" customHeight="false" outlineLevel="0" collapsed="false">
      <c r="A4291" s="6" t="str">
        <f aca="false">"sankmc_"&amp;ROUND(B4291,1)&amp;"_"&amp;ROUND(C4291,1)&amp;"_"&amp;ROUND(D4291,1)&amp;"_"&amp;ROUND(E4291,1)&amp;"_"&amp;ROUND(F4291,1)&amp;"_"&amp;ROUND(G4291,1)</f>
        <v>sankmc_78.7_0_0_14.9_6.3_0</v>
      </c>
      <c r="B4291" s="1" t="n">
        <v>78.73</v>
      </c>
      <c r="C4291" s="1" t="n">
        <v>0</v>
      </c>
      <c r="D4291" s="1" t="n">
        <v>0</v>
      </c>
      <c r="E4291" s="1" t="n">
        <v>14.93</v>
      </c>
      <c r="F4291" s="1" t="n">
        <v>6.34</v>
      </c>
      <c r="G4291" s="1" t="n">
        <v>0</v>
      </c>
      <c r="H4291" s="34" t="n">
        <v>1158.15</v>
      </c>
      <c r="I4291" s="1" t="s">
        <v>2838</v>
      </c>
      <c r="J4291" s="1" t="n">
        <v>1951</v>
      </c>
      <c r="K4291" s="1" t="s">
        <v>2194</v>
      </c>
    </row>
    <row r="4292" customFormat="false" ht="15" hidden="false" customHeight="false" outlineLevel="0" collapsed="false">
      <c r="A4292" s="6" t="str">
        <f aca="false">"sankmc_"&amp;ROUND(B4292,1)&amp;"_"&amp;ROUND(C4292,1)&amp;"_"&amp;ROUND(D4292,1)&amp;"_"&amp;ROUND(E4292,1)&amp;"_"&amp;ROUND(F4292,1)&amp;"_"&amp;ROUND(G4292,1)</f>
        <v>sankmc_78.7_0_21.3_0_0_0</v>
      </c>
      <c r="B4292" s="1" t="n">
        <v>78.7</v>
      </c>
      <c r="C4292" s="1" t="n">
        <v>0</v>
      </c>
      <c r="D4292" s="1" t="n">
        <v>21.3</v>
      </c>
      <c r="E4292" s="1" t="n">
        <v>0</v>
      </c>
      <c r="F4292" s="1" t="n">
        <v>0</v>
      </c>
      <c r="G4292" s="1" t="n">
        <v>0</v>
      </c>
      <c r="H4292" s="34" t="n">
        <v>1321.15</v>
      </c>
      <c r="I4292" s="1" t="s">
        <v>2817</v>
      </c>
      <c r="J4292" s="1" t="n">
        <v>1959</v>
      </c>
      <c r="K4292" s="1" t="s">
        <v>2194</v>
      </c>
    </row>
    <row r="4293" customFormat="false" ht="15" hidden="false" customHeight="false" outlineLevel="0" collapsed="false">
      <c r="A4293" s="6" t="str">
        <f aca="false">"sankmc_"&amp;ROUND(B4293,1)&amp;"_"&amp;ROUND(C4293,1)&amp;"_"&amp;ROUND(D4293,1)&amp;"_"&amp;ROUND(E4293,1)&amp;"_"&amp;ROUND(F4293,1)&amp;"_"&amp;ROUND(G4293,1)</f>
        <v>sankmc_78.7_12.1_0_9.2_0_0</v>
      </c>
      <c r="B4293" s="1" t="n">
        <v>78.7478747874788</v>
      </c>
      <c r="C4293" s="1" t="n">
        <v>12.0512051205121</v>
      </c>
      <c r="D4293" s="1" t="n">
        <v>0</v>
      </c>
      <c r="E4293" s="1" t="n">
        <v>9.2009200920092</v>
      </c>
      <c r="F4293" s="1" t="n">
        <v>0</v>
      </c>
      <c r="G4293" s="1" t="n">
        <v>0</v>
      </c>
      <c r="H4293" s="34" t="n">
        <v>1643.15</v>
      </c>
      <c r="I4293" s="1" t="s">
        <v>2839</v>
      </c>
      <c r="J4293" s="1" t="n">
        <v>1955</v>
      </c>
      <c r="K4293" s="1" t="s">
        <v>2194</v>
      </c>
    </row>
    <row r="4294" customFormat="false" ht="15" hidden="false" customHeight="false" outlineLevel="0" collapsed="false">
      <c r="A4294" s="6" t="str">
        <f aca="false">"sankmc_"&amp;ROUND(B4294,1)&amp;"_"&amp;ROUND(C4294,1)&amp;"_"&amp;ROUND(D4294,1)&amp;"_"&amp;ROUND(E4294,1)&amp;"_"&amp;ROUND(F4294,1)&amp;"_"&amp;ROUND(G4294,1)</f>
        <v>sankmc_78.7_4.7_0_16.7_0_0</v>
      </c>
      <c r="B4294" s="1" t="n">
        <v>78.67</v>
      </c>
      <c r="C4294" s="1" t="n">
        <v>4.65</v>
      </c>
      <c r="D4294" s="1" t="n">
        <v>0</v>
      </c>
      <c r="E4294" s="1" t="n">
        <v>16.68</v>
      </c>
      <c r="F4294" s="1" t="n">
        <v>0</v>
      </c>
      <c r="G4294" s="1" t="n">
        <v>0</v>
      </c>
      <c r="H4294" s="34" t="n">
        <v>1178.15</v>
      </c>
      <c r="I4294" s="1" t="s">
        <v>2839</v>
      </c>
      <c r="J4294" s="1" t="n">
        <v>1955</v>
      </c>
      <c r="K4294" s="1" t="s">
        <v>2194</v>
      </c>
    </row>
    <row r="4295" customFormat="false" ht="15" hidden="false" customHeight="false" outlineLevel="0" collapsed="false">
      <c r="A4295" s="6" t="str">
        <f aca="false">"sankmc_"&amp;ROUND(B4295,1)&amp;"_"&amp;ROUND(C4295,1)&amp;"_"&amp;ROUND(D4295,1)&amp;"_"&amp;ROUND(E4295,1)&amp;"_"&amp;ROUND(F4295,1)&amp;"_"&amp;ROUND(G4295,1)</f>
        <v>sankmc_78.7_7.7_7.7_0_2.9_2.9</v>
      </c>
      <c r="B4295" s="1" t="n">
        <v>78.7321267873213</v>
      </c>
      <c r="C4295" s="1" t="n">
        <v>7.73922607739226</v>
      </c>
      <c r="D4295" s="1" t="n">
        <v>7.72922707729227</v>
      </c>
      <c r="E4295" s="1" t="n">
        <v>0</v>
      </c>
      <c r="F4295" s="1" t="n">
        <v>2.8997100289971</v>
      </c>
      <c r="G4295" s="1" t="n">
        <v>2.8997100289971</v>
      </c>
      <c r="H4295" s="34" t="n">
        <v>1456.15</v>
      </c>
      <c r="I4295" s="1" t="s">
        <v>2839</v>
      </c>
      <c r="J4295" s="1" t="n">
        <v>1960</v>
      </c>
      <c r="K4295" s="1" t="s">
        <v>2194</v>
      </c>
    </row>
    <row r="4296" customFormat="false" ht="15" hidden="false" customHeight="false" outlineLevel="0" collapsed="false">
      <c r="A4296" s="6" t="str">
        <f aca="false">"sankmc_"&amp;ROUND(B4296,1)&amp;"_"&amp;ROUND(C4296,1)&amp;"_"&amp;ROUND(D4296,1)&amp;"_"&amp;ROUND(E4296,1)&amp;"_"&amp;ROUND(F4296,1)&amp;"_"&amp;ROUND(G4296,1)</f>
        <v>sankmc_78.7_8.1_13.2_0_0_0</v>
      </c>
      <c r="B4296" s="1" t="n">
        <v>78.71</v>
      </c>
      <c r="C4296" s="1" t="n">
        <v>8.13</v>
      </c>
      <c r="D4296" s="1" t="n">
        <v>13.16</v>
      </c>
      <c r="E4296" s="1" t="n">
        <v>0</v>
      </c>
      <c r="F4296" s="1" t="n">
        <v>0</v>
      </c>
      <c r="G4296" s="1" t="n">
        <v>0</v>
      </c>
      <c r="H4296" s="34" t="n">
        <v>1273.15</v>
      </c>
      <c r="I4296" s="1" t="s">
        <v>2839</v>
      </c>
      <c r="J4296" s="1" t="n">
        <v>1956</v>
      </c>
      <c r="K4296" s="1" t="s">
        <v>2194</v>
      </c>
    </row>
    <row r="4297" customFormat="false" ht="15" hidden="false" customHeight="false" outlineLevel="0" collapsed="false">
      <c r="A4297" s="6" t="str">
        <f aca="false">"sankmc_"&amp;ROUND(B4297,1)&amp;"_"&amp;ROUND(C4297,1)&amp;"_"&amp;ROUND(D4297,1)&amp;"_"&amp;ROUND(E4297,1)&amp;"_"&amp;ROUND(F4297,1)&amp;"_"&amp;ROUND(G4297,1)</f>
        <v>sankmc_78.8_0_0_11.2_10_0</v>
      </c>
      <c r="B4297" s="1" t="n">
        <v>78.8321167883212</v>
      </c>
      <c r="C4297" s="1" t="n">
        <v>0</v>
      </c>
      <c r="D4297" s="1" t="n">
        <v>0</v>
      </c>
      <c r="E4297" s="1" t="n">
        <v>11.1788821117888</v>
      </c>
      <c r="F4297" s="1" t="n">
        <v>9.98900109989001</v>
      </c>
      <c r="G4297" s="1" t="n">
        <v>0</v>
      </c>
      <c r="H4297" s="34" t="n">
        <v>1278.15</v>
      </c>
      <c r="I4297" s="1" t="s">
        <v>2838</v>
      </c>
      <c r="J4297" s="1" t="n">
        <v>1951</v>
      </c>
      <c r="K4297" s="1" t="s">
        <v>2194</v>
      </c>
    </row>
    <row r="4298" customFormat="false" ht="15" hidden="false" customHeight="false" outlineLevel="0" collapsed="false">
      <c r="A4298" s="6" t="str">
        <f aca="false">"sankmc_"&amp;ROUND(B4298,1)&amp;"_"&amp;ROUND(C4298,1)&amp;"_"&amp;ROUND(D4298,1)&amp;"_"&amp;ROUND(E4298,1)&amp;"_"&amp;ROUND(F4298,1)&amp;"_"&amp;ROUND(G4298,1)</f>
        <v>sankmc_78.8_0_18_0_0_3.2</v>
      </c>
      <c r="B4298" s="1" t="n">
        <v>78.84</v>
      </c>
      <c r="C4298" s="1" t="n">
        <v>0</v>
      </c>
      <c r="D4298" s="1" t="n">
        <v>17.95</v>
      </c>
      <c r="E4298" s="1" t="n">
        <v>0</v>
      </c>
      <c r="F4298" s="1" t="n">
        <v>0</v>
      </c>
      <c r="G4298" s="1" t="n">
        <v>3.21</v>
      </c>
      <c r="H4298" s="34" t="n">
        <v>1393.15</v>
      </c>
      <c r="I4298" s="1" t="s">
        <v>2397</v>
      </c>
      <c r="J4298" s="1" t="n">
        <v>1971</v>
      </c>
      <c r="K4298" s="1" t="s">
        <v>2194</v>
      </c>
    </row>
    <row r="4299" customFormat="false" ht="15" hidden="false" customHeight="false" outlineLevel="0" collapsed="false">
      <c r="A4299" s="6" t="str">
        <f aca="false">"sankmc_"&amp;ROUND(B4299,1)&amp;"_"&amp;ROUND(C4299,1)&amp;"_"&amp;ROUND(D4299,1)&amp;"_"&amp;ROUND(E4299,1)&amp;"_"&amp;ROUND(F4299,1)&amp;"_"&amp;ROUND(G4299,1)</f>
        <v>sankmc_78.8_9.4_0_9.4_1.2_1.2</v>
      </c>
      <c r="B4299" s="1" t="n">
        <v>78.82</v>
      </c>
      <c r="C4299" s="1" t="n">
        <v>9.35</v>
      </c>
      <c r="D4299" s="1" t="n">
        <v>0</v>
      </c>
      <c r="E4299" s="1" t="n">
        <v>9.35</v>
      </c>
      <c r="F4299" s="1" t="n">
        <v>1.24</v>
      </c>
      <c r="G4299" s="1" t="n">
        <v>1.24</v>
      </c>
      <c r="H4299" s="34" t="n">
        <v>1493.15</v>
      </c>
      <c r="I4299" s="1" t="s">
        <v>2839</v>
      </c>
      <c r="J4299" s="1" t="n">
        <v>1938</v>
      </c>
      <c r="K4299" s="1" t="s">
        <v>2194</v>
      </c>
    </row>
    <row r="4300" customFormat="false" ht="15" hidden="false" customHeight="false" outlineLevel="0" collapsed="false">
      <c r="A4300" s="6" t="str">
        <f aca="false">"sankmc_"&amp;ROUND(B4300,1)&amp;"_"&amp;ROUND(C4300,1)&amp;"_"&amp;ROUND(D4300,1)&amp;"_"&amp;ROUND(E4300,1)&amp;"_"&amp;ROUND(F4300,1)&amp;"_"&amp;ROUND(G4300,1)</f>
        <v>sankmc_78.9_0_0_0_0_21.1</v>
      </c>
      <c r="B4300" s="1" t="n">
        <v>78.87</v>
      </c>
      <c r="C4300" s="1" t="n">
        <v>0</v>
      </c>
      <c r="D4300" s="1" t="n">
        <v>0</v>
      </c>
      <c r="E4300" s="1" t="n">
        <v>0</v>
      </c>
      <c r="F4300" s="1" t="n">
        <v>0</v>
      </c>
      <c r="G4300" s="1" t="n">
        <v>21.13</v>
      </c>
      <c r="H4300" s="34" t="n">
        <v>1975.15</v>
      </c>
      <c r="I4300" s="1" t="s">
        <v>2872</v>
      </c>
      <c r="J4300" s="1" t="n">
        <v>1927</v>
      </c>
      <c r="K4300" s="1" t="s">
        <v>2194</v>
      </c>
    </row>
    <row r="4301" customFormat="false" ht="15" hidden="false" customHeight="false" outlineLevel="0" collapsed="false">
      <c r="A4301" s="6" t="str">
        <f aca="false">"sankmc_"&amp;ROUND(B4301,1)&amp;"_"&amp;ROUND(C4301,1)&amp;"_"&amp;ROUND(D4301,1)&amp;"_"&amp;ROUND(E4301,1)&amp;"_"&amp;ROUND(F4301,1)&amp;"_"&amp;ROUND(G4301,1)</f>
        <v>sankmc_78.9_0_0_12.6_0_8.6</v>
      </c>
      <c r="B4301" s="1" t="n">
        <v>78.86</v>
      </c>
      <c r="C4301" s="1" t="n">
        <v>0</v>
      </c>
      <c r="D4301" s="1" t="n">
        <v>0</v>
      </c>
      <c r="E4301" s="1" t="n">
        <v>12.58</v>
      </c>
      <c r="F4301" s="1" t="n">
        <v>0</v>
      </c>
      <c r="G4301" s="1" t="n">
        <v>8.56</v>
      </c>
      <c r="H4301" s="34" t="n">
        <v>1223.15</v>
      </c>
      <c r="I4301" s="1" t="s">
        <v>2770</v>
      </c>
      <c r="J4301" s="1" t="n">
        <v>1930</v>
      </c>
      <c r="K4301" s="1" t="s">
        <v>2194</v>
      </c>
    </row>
    <row r="4302" customFormat="false" ht="15" hidden="false" customHeight="false" outlineLevel="0" collapsed="false">
      <c r="A4302" s="6" t="str">
        <f aca="false">"sankmc_"&amp;ROUND(B4302,1)&amp;"_"&amp;ROUND(C4302,1)&amp;"_"&amp;ROUND(D4302,1)&amp;"_"&amp;ROUND(E4302,1)&amp;"_"&amp;ROUND(F4302,1)&amp;"_"&amp;ROUND(G4302,1)</f>
        <v>sankmc_78.9_0_0_7.7_13.4_0</v>
      </c>
      <c r="B4302" s="1" t="n">
        <v>78.94</v>
      </c>
      <c r="C4302" s="1" t="n">
        <v>0</v>
      </c>
      <c r="D4302" s="1" t="n">
        <v>0</v>
      </c>
      <c r="E4302" s="1" t="n">
        <v>7.65</v>
      </c>
      <c r="F4302" s="1" t="n">
        <v>13.41</v>
      </c>
      <c r="G4302" s="1" t="n">
        <v>0</v>
      </c>
      <c r="H4302" s="34" t="n">
        <v>1438.15</v>
      </c>
      <c r="I4302" s="1" t="s">
        <v>2838</v>
      </c>
      <c r="J4302" s="1" t="n">
        <v>1951</v>
      </c>
      <c r="K4302" s="1" t="s">
        <v>2194</v>
      </c>
    </row>
    <row r="4303" customFormat="false" ht="15" hidden="false" customHeight="false" outlineLevel="0" collapsed="false">
      <c r="A4303" s="6" t="str">
        <f aca="false">"sankmc_"&amp;ROUND(B4303,1)&amp;"_"&amp;ROUND(C4303,1)&amp;"_"&amp;ROUND(D4303,1)&amp;"_"&amp;ROUND(E4303,1)&amp;"_"&amp;ROUND(F4303,1)&amp;"_"&amp;ROUND(G4303,1)</f>
        <v>sankmc_78.9_0_15.9_0_0_5.3</v>
      </c>
      <c r="B4303" s="1" t="n">
        <v>78.89</v>
      </c>
      <c r="C4303" s="1" t="n">
        <v>0</v>
      </c>
      <c r="D4303" s="1" t="n">
        <v>15.85</v>
      </c>
      <c r="E4303" s="1" t="n">
        <v>0</v>
      </c>
      <c r="F4303" s="1" t="n">
        <v>0</v>
      </c>
      <c r="G4303" s="1" t="n">
        <v>5.26</v>
      </c>
      <c r="H4303" s="34" t="n">
        <v>1503.15</v>
      </c>
      <c r="I4303" s="1" t="s">
        <v>2397</v>
      </c>
      <c r="J4303" s="1" t="n">
        <v>1971</v>
      </c>
      <c r="K4303" s="1" t="s">
        <v>2194</v>
      </c>
    </row>
    <row r="4304" customFormat="false" ht="15" hidden="false" customHeight="false" outlineLevel="0" collapsed="false">
      <c r="A4304" s="6" t="str">
        <f aca="false">"sankmc_"&amp;ROUND(B4304,1)&amp;"_"&amp;ROUND(C4304,1)&amp;"_"&amp;ROUND(D4304,1)&amp;"_"&amp;ROUND(E4304,1)&amp;"_"&amp;ROUND(F4304,1)&amp;"_"&amp;ROUND(G4304,1)</f>
        <v>sankmc_78.9_1.3_0_19.7_0_0</v>
      </c>
      <c r="B4304" s="1" t="n">
        <v>78.94</v>
      </c>
      <c r="C4304" s="1" t="n">
        <v>1.32</v>
      </c>
      <c r="D4304" s="1" t="n">
        <v>0</v>
      </c>
      <c r="E4304" s="1" t="n">
        <v>19.74</v>
      </c>
      <c r="F4304" s="1" t="n">
        <v>0</v>
      </c>
      <c r="G4304" s="1" t="n">
        <v>0</v>
      </c>
      <c r="H4304" s="34" t="n">
        <v>1023.15</v>
      </c>
      <c r="I4304" s="1" t="s">
        <v>2839</v>
      </c>
      <c r="J4304" s="1" t="n">
        <v>1955</v>
      </c>
      <c r="K4304" s="1" t="s">
        <v>2194</v>
      </c>
    </row>
    <row r="4305" customFormat="false" ht="15" hidden="false" customHeight="false" outlineLevel="0" collapsed="false">
      <c r="A4305" s="6" t="str">
        <f aca="false">"sankmc_"&amp;ROUND(B4305,1)&amp;"_"&amp;ROUND(C4305,1)&amp;"_"&amp;ROUND(D4305,1)&amp;"_"&amp;ROUND(E4305,1)&amp;"_"&amp;ROUND(F4305,1)&amp;"_"&amp;ROUND(G4305,1)</f>
        <v>sankmc_78.9_3.5_0_3.5_7.1_7.1</v>
      </c>
      <c r="B4305" s="1" t="n">
        <v>78.9</v>
      </c>
      <c r="C4305" s="1" t="n">
        <v>3.5</v>
      </c>
      <c r="D4305" s="1" t="n">
        <v>0</v>
      </c>
      <c r="E4305" s="1" t="n">
        <v>3.5</v>
      </c>
      <c r="F4305" s="1" t="n">
        <v>7.05</v>
      </c>
      <c r="G4305" s="1" t="n">
        <v>7.05</v>
      </c>
      <c r="H4305" s="34" t="n">
        <v>1598.15</v>
      </c>
      <c r="I4305" s="1" t="s">
        <v>2839</v>
      </c>
      <c r="J4305" s="1" t="n">
        <v>1938</v>
      </c>
      <c r="K4305" s="1" t="s">
        <v>2194</v>
      </c>
    </row>
    <row r="4306" customFormat="false" ht="15" hidden="false" customHeight="false" outlineLevel="0" collapsed="false">
      <c r="A4306" s="6" t="str">
        <f aca="false">"sankmc_"&amp;ROUND(B4306,1)&amp;"_"&amp;ROUND(C4306,1)&amp;"_"&amp;ROUND(D4306,1)&amp;"_"&amp;ROUND(E4306,1)&amp;"_"&amp;ROUND(F4306,1)&amp;"_"&amp;ROUND(G4306,1)</f>
        <v>sankmc_78.9_8_0_13.1_0_0</v>
      </c>
      <c r="B4306" s="1" t="n">
        <v>78.89</v>
      </c>
      <c r="C4306" s="1" t="n">
        <v>7.99</v>
      </c>
      <c r="D4306" s="1" t="n">
        <v>0</v>
      </c>
      <c r="E4306" s="1" t="n">
        <v>13.12</v>
      </c>
      <c r="F4306" s="1" t="n">
        <v>0</v>
      </c>
      <c r="G4306" s="1" t="n">
        <v>0</v>
      </c>
      <c r="H4306" s="34" t="n">
        <v>1398.15</v>
      </c>
      <c r="I4306" s="1" t="s">
        <v>2839</v>
      </c>
      <c r="J4306" s="1" t="n">
        <v>1955</v>
      </c>
      <c r="K4306" s="1" t="s">
        <v>2194</v>
      </c>
    </row>
    <row r="4307" customFormat="false" ht="15" hidden="false" customHeight="false" outlineLevel="0" collapsed="false">
      <c r="A4307" s="6" t="str">
        <f aca="false">"sankmc_"&amp;ROUND(B4307,1)&amp;"_"&amp;ROUND(C4307,1)&amp;"_"&amp;ROUND(D4307,1)&amp;"_"&amp;ROUND(E4307,1)&amp;"_"&amp;ROUND(F4307,1)&amp;"_"&amp;ROUND(G4307,1)</f>
        <v>sankmc_79_0_0_6.3_14.7_0</v>
      </c>
      <c r="B4307" s="1" t="n">
        <v>78.98</v>
      </c>
      <c r="C4307" s="1" t="n">
        <v>0</v>
      </c>
      <c r="D4307" s="1" t="n">
        <v>0</v>
      </c>
      <c r="E4307" s="1" t="n">
        <v>6.3</v>
      </c>
      <c r="F4307" s="1" t="n">
        <v>14.72</v>
      </c>
      <c r="G4307" s="1" t="n">
        <v>0</v>
      </c>
      <c r="H4307" s="34" t="n">
        <v>1583.15</v>
      </c>
      <c r="I4307" s="1" t="s">
        <v>2838</v>
      </c>
      <c r="J4307" s="1" t="n">
        <v>1951</v>
      </c>
      <c r="K4307" s="1" t="s">
        <v>2194</v>
      </c>
    </row>
    <row r="4308" customFormat="false" ht="15" hidden="false" customHeight="false" outlineLevel="0" collapsed="false">
      <c r="A4308" s="6" t="str">
        <f aca="false">"sankmc_"&amp;ROUND(B4308,1)&amp;"_"&amp;ROUND(C4308,1)&amp;"_"&amp;ROUND(D4308,1)&amp;"_"&amp;ROUND(E4308,1)&amp;"_"&amp;ROUND(F4308,1)&amp;"_"&amp;ROUND(G4308,1)</f>
        <v>sankmc_79_0_0_6.7_0_14.3</v>
      </c>
      <c r="B4308" s="1" t="n">
        <v>78.987898789879</v>
      </c>
      <c r="C4308" s="1" t="n">
        <v>0</v>
      </c>
      <c r="D4308" s="1" t="n">
        <v>0</v>
      </c>
      <c r="E4308" s="1" t="n">
        <v>6.69066906690669</v>
      </c>
      <c r="F4308" s="1" t="n">
        <v>0</v>
      </c>
      <c r="G4308" s="1" t="n">
        <v>14.3214321432143</v>
      </c>
      <c r="H4308" s="34" t="n">
        <v>1514.15</v>
      </c>
      <c r="I4308" s="1" t="s">
        <v>2770</v>
      </c>
      <c r="J4308" s="1" t="n">
        <v>1930</v>
      </c>
      <c r="K4308" s="1" t="s">
        <v>2194</v>
      </c>
    </row>
    <row r="4309" customFormat="false" ht="15" hidden="false" customHeight="false" outlineLevel="0" collapsed="false">
      <c r="A4309" s="6" t="str">
        <f aca="false">"sankmc_"&amp;ROUND(B4309,1)&amp;"_"&amp;ROUND(C4309,1)&amp;"_"&amp;ROUND(D4309,1)&amp;"_"&amp;ROUND(E4309,1)&amp;"_"&amp;ROUND(F4309,1)&amp;"_"&amp;ROUND(G4309,1)</f>
        <v>sankmc_79_10.5_0_9.3_0_1.2</v>
      </c>
      <c r="B4309" s="1" t="n">
        <v>79</v>
      </c>
      <c r="C4309" s="1" t="n">
        <v>10.5</v>
      </c>
      <c r="D4309" s="1" t="n">
        <v>0</v>
      </c>
      <c r="E4309" s="1" t="n">
        <v>9.3</v>
      </c>
      <c r="F4309" s="1" t="n">
        <v>0</v>
      </c>
      <c r="G4309" s="1" t="n">
        <v>1.2</v>
      </c>
      <c r="H4309" s="34" t="n">
        <v>1518.15</v>
      </c>
      <c r="I4309" s="1" t="s">
        <v>2839</v>
      </c>
      <c r="J4309" s="1" t="n">
        <v>1947</v>
      </c>
      <c r="K4309" s="1" t="s">
        <v>2194</v>
      </c>
    </row>
    <row r="4310" customFormat="false" ht="15" hidden="false" customHeight="false" outlineLevel="0" collapsed="false">
      <c r="A4310" s="6" t="str">
        <f aca="false">"sankmc_"&amp;ROUND(B4310,1)&amp;"_"&amp;ROUND(C4310,1)&amp;"_"&amp;ROUND(D4310,1)&amp;"_"&amp;ROUND(E4310,1)&amp;"_"&amp;ROUND(F4310,1)&amp;"_"&amp;ROUND(G4310,1)</f>
        <v>sankmc_79_11.6_0_0_2.4_7.1</v>
      </c>
      <c r="B4310" s="1" t="n">
        <v>79</v>
      </c>
      <c r="C4310" s="1" t="n">
        <v>11.55</v>
      </c>
      <c r="D4310" s="1" t="n">
        <v>0</v>
      </c>
      <c r="E4310" s="1" t="n">
        <v>0</v>
      </c>
      <c r="F4310" s="1" t="n">
        <v>2.36</v>
      </c>
      <c r="G4310" s="1" t="n">
        <v>7.09</v>
      </c>
      <c r="H4310" s="34" t="n">
        <v>1726.15</v>
      </c>
      <c r="I4310" s="1" t="s">
        <v>2886</v>
      </c>
      <c r="J4310" s="1" t="n">
        <v>2013</v>
      </c>
      <c r="K4310" s="1" t="s">
        <v>2194</v>
      </c>
    </row>
    <row r="4311" customFormat="false" ht="15" hidden="false" customHeight="false" outlineLevel="0" collapsed="false">
      <c r="A4311" s="6" t="str">
        <f aca="false">"sankmc_"&amp;ROUND(B4311,1)&amp;"_"&amp;ROUND(C4311,1)&amp;"_"&amp;ROUND(D4311,1)&amp;"_"&amp;ROUND(E4311,1)&amp;"_"&amp;ROUND(F4311,1)&amp;"_"&amp;ROUND(G4311,1)</f>
        <v>sankmc_79_14.1_0_6.9_0_0</v>
      </c>
      <c r="B4311" s="1" t="n">
        <v>79.04</v>
      </c>
      <c r="C4311" s="1" t="n">
        <v>14.07</v>
      </c>
      <c r="D4311" s="1" t="n">
        <v>0</v>
      </c>
      <c r="E4311" s="1" t="n">
        <v>6.89</v>
      </c>
      <c r="F4311" s="1" t="n">
        <v>0</v>
      </c>
      <c r="G4311" s="1" t="n">
        <v>0</v>
      </c>
      <c r="H4311" s="34" t="n">
        <v>1873.15</v>
      </c>
      <c r="I4311" s="1" t="s">
        <v>2839</v>
      </c>
      <c r="J4311" s="1" t="n">
        <v>1955</v>
      </c>
      <c r="K4311" s="1" t="s">
        <v>2194</v>
      </c>
    </row>
    <row r="4312" customFormat="false" ht="15" hidden="false" customHeight="false" outlineLevel="0" collapsed="false">
      <c r="A4312" s="6" t="str">
        <f aca="false">"sankmc_"&amp;ROUND(B4312,1)&amp;"_"&amp;ROUND(C4312,1)&amp;"_"&amp;ROUND(D4312,1)&amp;"_"&amp;ROUND(E4312,1)&amp;"_"&amp;ROUND(F4312,1)&amp;"_"&amp;ROUND(G4312,1)</f>
        <v>sankmc_79_6_0_15_0_0</v>
      </c>
      <c r="B4312" s="1" t="n">
        <v>79</v>
      </c>
      <c r="C4312" s="1" t="n">
        <v>5.98</v>
      </c>
      <c r="D4312" s="1" t="n">
        <v>0</v>
      </c>
      <c r="E4312" s="1" t="n">
        <v>15.02</v>
      </c>
      <c r="F4312" s="1" t="n">
        <v>0</v>
      </c>
      <c r="G4312" s="1" t="n">
        <v>0</v>
      </c>
      <c r="H4312" s="34" t="n">
        <v>1243.15</v>
      </c>
      <c r="I4312" s="1" t="s">
        <v>2839</v>
      </c>
      <c r="J4312" s="1" t="n">
        <v>1955</v>
      </c>
      <c r="K4312" s="1" t="s">
        <v>2194</v>
      </c>
    </row>
    <row r="4313" customFormat="false" ht="15" hidden="false" customHeight="false" outlineLevel="0" collapsed="false">
      <c r="A4313" s="6" t="str">
        <f aca="false">"sankmc_"&amp;ROUND(B4313,1)&amp;"_"&amp;ROUND(C4313,1)&amp;"_"&amp;ROUND(D4313,1)&amp;"_"&amp;ROUND(E4313,1)&amp;"_"&amp;ROUND(F4313,1)&amp;"_"&amp;ROUND(G4313,1)</f>
        <v>sankmc_79.1_0_0_9.2_0_11.7</v>
      </c>
      <c r="B4313" s="1" t="n">
        <v>79.14</v>
      </c>
      <c r="C4313" s="1" t="n">
        <v>0</v>
      </c>
      <c r="D4313" s="1" t="n">
        <v>0</v>
      </c>
      <c r="E4313" s="1" t="n">
        <v>9.15</v>
      </c>
      <c r="F4313" s="1" t="n">
        <v>0</v>
      </c>
      <c r="G4313" s="1" t="n">
        <v>11.71</v>
      </c>
      <c r="H4313" s="34" t="n">
        <v>1341.15</v>
      </c>
      <c r="I4313" s="1" t="s">
        <v>2770</v>
      </c>
      <c r="J4313" s="1" t="n">
        <v>1930</v>
      </c>
      <c r="K4313" s="1" t="s">
        <v>2194</v>
      </c>
    </row>
    <row r="4314" customFormat="false" ht="15" hidden="false" customHeight="false" outlineLevel="0" collapsed="false">
      <c r="A4314" s="6" t="str">
        <f aca="false">"sankmc_"&amp;ROUND(B4314,1)&amp;"_"&amp;ROUND(C4314,1)&amp;"_"&amp;ROUND(D4314,1)&amp;"_"&amp;ROUND(E4314,1)&amp;"_"&amp;ROUND(F4314,1)&amp;"_"&amp;ROUND(G4314,1)</f>
        <v>sankmc_79.1_10.5_0_6.8_0_3.6</v>
      </c>
      <c r="B4314" s="1" t="n">
        <v>79.1</v>
      </c>
      <c r="C4314" s="1" t="n">
        <v>10.5</v>
      </c>
      <c r="D4314" s="1" t="n">
        <v>0</v>
      </c>
      <c r="E4314" s="1" t="n">
        <v>6.8</v>
      </c>
      <c r="F4314" s="1" t="n">
        <v>0</v>
      </c>
      <c r="G4314" s="1" t="n">
        <v>3.6</v>
      </c>
      <c r="H4314" s="34" t="n">
        <v>1543.15</v>
      </c>
      <c r="I4314" s="1" t="s">
        <v>2839</v>
      </c>
      <c r="J4314" s="1" t="n">
        <v>1947</v>
      </c>
      <c r="K4314" s="1" t="s">
        <v>2194</v>
      </c>
    </row>
    <row r="4315" customFormat="false" ht="15" hidden="false" customHeight="false" outlineLevel="0" collapsed="false">
      <c r="A4315" s="6" t="str">
        <f aca="false">"sankmc_"&amp;ROUND(B4315,1)&amp;"_"&amp;ROUND(C4315,1)&amp;"_"&amp;ROUND(D4315,1)&amp;"_"&amp;ROUND(E4315,1)&amp;"_"&amp;ROUND(F4315,1)&amp;"_"&amp;ROUND(G4315,1)</f>
        <v>sankmc_79.1_12.9_8.1_0_0_0</v>
      </c>
      <c r="B4315" s="1" t="n">
        <v>79.08</v>
      </c>
      <c r="C4315" s="1" t="n">
        <v>12.87</v>
      </c>
      <c r="D4315" s="1" t="n">
        <v>8.05</v>
      </c>
      <c r="E4315" s="1" t="n">
        <v>0</v>
      </c>
      <c r="F4315" s="1" t="n">
        <v>0</v>
      </c>
      <c r="G4315" s="1" t="n">
        <v>0</v>
      </c>
      <c r="H4315" s="34" t="n">
        <v>1739.15</v>
      </c>
      <c r="I4315" s="1" t="s">
        <v>2839</v>
      </c>
      <c r="J4315" s="1" t="n">
        <v>1956</v>
      </c>
      <c r="K4315" s="1" t="s">
        <v>2194</v>
      </c>
    </row>
    <row r="4316" customFormat="false" ht="15" hidden="false" customHeight="false" outlineLevel="0" collapsed="false">
      <c r="A4316" s="6" t="str">
        <f aca="false">"sankmc_"&amp;ROUND(B4316,1)&amp;"_"&amp;ROUND(C4316,1)&amp;"_"&amp;ROUND(D4316,1)&amp;"_"&amp;ROUND(E4316,1)&amp;"_"&amp;ROUND(F4316,1)&amp;"_"&amp;ROUND(G4316,1)</f>
        <v>sankmc_79.1_7.5_0_7.5_3_3</v>
      </c>
      <c r="B4316" s="1" t="n">
        <v>79.1</v>
      </c>
      <c r="C4316" s="1" t="n">
        <v>7.45</v>
      </c>
      <c r="D4316" s="1" t="n">
        <v>0</v>
      </c>
      <c r="E4316" s="1" t="n">
        <v>7.45</v>
      </c>
      <c r="F4316" s="1" t="n">
        <v>3</v>
      </c>
      <c r="G4316" s="1" t="n">
        <v>3</v>
      </c>
      <c r="H4316" s="34" t="n">
        <v>1528.15</v>
      </c>
      <c r="I4316" s="1" t="s">
        <v>2839</v>
      </c>
      <c r="J4316" s="1" t="n">
        <v>1938</v>
      </c>
      <c r="K4316" s="1" t="s">
        <v>2194</v>
      </c>
    </row>
    <row r="4317" customFormat="false" ht="15" hidden="false" customHeight="false" outlineLevel="0" collapsed="false">
      <c r="A4317" s="6" t="str">
        <f aca="false">"sankmc_"&amp;ROUND(B4317,1)&amp;"_"&amp;ROUND(C4317,1)&amp;"_"&amp;ROUND(D4317,1)&amp;"_"&amp;ROUND(E4317,1)&amp;"_"&amp;ROUND(F4317,1)&amp;"_"&amp;ROUND(G4317,1)</f>
        <v>sankmc_79.1_9.5_0_9.5_0.9_0.9</v>
      </c>
      <c r="B4317" s="1" t="n">
        <v>79.08</v>
      </c>
      <c r="C4317" s="1" t="n">
        <v>9.53</v>
      </c>
      <c r="D4317" s="1" t="n">
        <v>0</v>
      </c>
      <c r="E4317" s="1" t="n">
        <v>9.53</v>
      </c>
      <c r="F4317" s="1" t="n">
        <v>0.93</v>
      </c>
      <c r="G4317" s="1" t="n">
        <v>0.93</v>
      </c>
      <c r="H4317" s="34" t="n">
        <v>1508.15</v>
      </c>
      <c r="I4317" s="1" t="s">
        <v>2839</v>
      </c>
      <c r="J4317" s="1" t="n">
        <v>1938</v>
      </c>
      <c r="K4317" s="1" t="s">
        <v>2194</v>
      </c>
    </row>
    <row r="4318" customFormat="false" ht="15" hidden="false" customHeight="false" outlineLevel="0" collapsed="false">
      <c r="A4318" s="6" t="str">
        <f aca="false">"sankmc_"&amp;ROUND(B4318,1)&amp;"_"&amp;ROUND(C4318,1)&amp;"_"&amp;ROUND(D4318,1)&amp;"_"&amp;ROUND(E4318,1)&amp;"_"&amp;ROUND(F4318,1)&amp;"_"&amp;ROUND(G4318,1)</f>
        <v>sankmc_79.2_0_0_0_20.8_0</v>
      </c>
      <c r="B4318" s="1" t="n">
        <v>79.17</v>
      </c>
      <c r="C4318" s="1" t="n">
        <v>0</v>
      </c>
      <c r="D4318" s="1" t="n">
        <v>0</v>
      </c>
      <c r="E4318" s="1" t="n">
        <v>0</v>
      </c>
      <c r="F4318" s="1" t="n">
        <v>20.83</v>
      </c>
      <c r="G4318" s="1" t="n">
        <v>0</v>
      </c>
      <c r="H4318" s="34" t="n">
        <v>1970.15</v>
      </c>
      <c r="I4318" s="1" t="s">
        <v>2872</v>
      </c>
      <c r="J4318" s="1" t="n">
        <v>1927</v>
      </c>
      <c r="K4318" s="1" t="s">
        <v>2194</v>
      </c>
    </row>
    <row r="4319" customFormat="false" ht="15" hidden="false" customHeight="false" outlineLevel="0" collapsed="false">
      <c r="A4319" s="6" t="str">
        <f aca="false">"sankmc_"&amp;ROUND(B4319,1)&amp;"_"&amp;ROUND(C4319,1)&amp;"_"&amp;ROUND(D4319,1)&amp;"_"&amp;ROUND(E4319,1)&amp;"_"&amp;ROUND(F4319,1)&amp;"_"&amp;ROUND(G4319,1)</f>
        <v>sankmc_79.2_0_0_12.3_8.5_0</v>
      </c>
      <c r="B4319" s="1" t="n">
        <v>79.17</v>
      </c>
      <c r="C4319" s="1" t="n">
        <v>0</v>
      </c>
      <c r="D4319" s="1" t="n">
        <v>0</v>
      </c>
      <c r="E4319" s="1" t="n">
        <v>12.29</v>
      </c>
      <c r="F4319" s="1" t="n">
        <v>8.53999999999999</v>
      </c>
      <c r="G4319" s="1" t="n">
        <v>0</v>
      </c>
      <c r="H4319" s="34" t="n">
        <v>1248.15</v>
      </c>
      <c r="I4319" s="1" t="s">
        <v>2838</v>
      </c>
      <c r="J4319" s="1" t="n">
        <v>1951</v>
      </c>
      <c r="K4319" s="1" t="s">
        <v>2194</v>
      </c>
    </row>
    <row r="4320" customFormat="false" ht="15" hidden="false" customHeight="false" outlineLevel="0" collapsed="false">
      <c r="A4320" s="6" t="str">
        <f aca="false">"sankmc_"&amp;ROUND(B4320,1)&amp;"_"&amp;ROUND(C4320,1)&amp;"_"&amp;ROUND(D4320,1)&amp;"_"&amp;ROUND(E4320,1)&amp;"_"&amp;ROUND(F4320,1)&amp;"_"&amp;ROUND(G4320,1)</f>
        <v>sankmc_79.2_2.6_0_18.2_0_0</v>
      </c>
      <c r="B4320" s="1" t="n">
        <v>79.1879187918792</v>
      </c>
      <c r="C4320" s="1" t="n">
        <v>2.64026402640264</v>
      </c>
      <c r="D4320" s="1" t="n">
        <v>0</v>
      </c>
      <c r="E4320" s="1" t="n">
        <v>18.1718171817182</v>
      </c>
      <c r="F4320" s="1" t="n">
        <v>0</v>
      </c>
      <c r="G4320" s="1" t="n">
        <v>0</v>
      </c>
      <c r="H4320" s="34" t="n">
        <v>1068.15</v>
      </c>
      <c r="I4320" s="1" t="s">
        <v>2839</v>
      </c>
      <c r="J4320" s="1" t="n">
        <v>1955</v>
      </c>
      <c r="K4320" s="1" t="s">
        <v>2194</v>
      </c>
    </row>
    <row r="4321" customFormat="false" ht="15" hidden="false" customHeight="false" outlineLevel="0" collapsed="false">
      <c r="A4321" s="6" t="str">
        <f aca="false">"sankmc_"&amp;ROUND(B4321,1)&amp;"_"&amp;ROUND(C4321,1)&amp;"_"&amp;ROUND(D4321,1)&amp;"_"&amp;ROUND(E4321,1)&amp;"_"&amp;ROUND(F4321,1)&amp;"_"&amp;ROUND(G4321,1)</f>
        <v>sankmc_79.2_4_0_16.8_0_0</v>
      </c>
      <c r="B4321" s="1" t="n">
        <v>79.19</v>
      </c>
      <c r="C4321" s="1" t="n">
        <v>3.97</v>
      </c>
      <c r="D4321" s="1" t="n">
        <v>0</v>
      </c>
      <c r="E4321" s="1" t="n">
        <v>16.84</v>
      </c>
      <c r="F4321" s="1" t="n">
        <v>0</v>
      </c>
      <c r="G4321" s="1" t="n">
        <v>0</v>
      </c>
      <c r="H4321" s="34" t="n">
        <v>1148.15</v>
      </c>
      <c r="I4321" s="1" t="s">
        <v>2839</v>
      </c>
      <c r="J4321" s="1" t="n">
        <v>1955</v>
      </c>
      <c r="K4321" s="1" t="s">
        <v>2194</v>
      </c>
    </row>
    <row r="4322" customFormat="false" ht="15" hidden="false" customHeight="false" outlineLevel="0" collapsed="false">
      <c r="A4322" s="6" t="str">
        <f aca="false">"sankmc_"&amp;ROUND(B4322,1)&amp;"_"&amp;ROUND(C4322,1)&amp;"_"&amp;ROUND(D4322,1)&amp;"_"&amp;ROUND(E4322,1)&amp;"_"&amp;ROUND(F4322,1)&amp;"_"&amp;ROUND(G4322,1)</f>
        <v>sankmc_79.2_7.6_0_13.2_0_0</v>
      </c>
      <c r="B4322" s="1" t="n">
        <v>79.19</v>
      </c>
      <c r="C4322" s="1" t="n">
        <v>7.64</v>
      </c>
      <c r="D4322" s="1" t="n">
        <v>0</v>
      </c>
      <c r="E4322" s="1" t="n">
        <v>13.17</v>
      </c>
      <c r="F4322" s="1" t="n">
        <v>0</v>
      </c>
      <c r="G4322" s="1" t="n">
        <v>0</v>
      </c>
      <c r="H4322" s="34" t="n">
        <v>1343.15</v>
      </c>
      <c r="I4322" s="1" t="s">
        <v>2839</v>
      </c>
      <c r="J4322" s="1" t="n">
        <v>1955</v>
      </c>
      <c r="K4322" s="1" t="s">
        <v>2194</v>
      </c>
    </row>
    <row r="4323" customFormat="false" ht="15" hidden="false" customHeight="false" outlineLevel="0" collapsed="false">
      <c r="A4323" s="6" t="str">
        <f aca="false">"sankmc_"&amp;ROUND(B4323,1)&amp;"_"&amp;ROUND(C4323,1)&amp;"_"&amp;ROUND(D4323,1)&amp;"_"&amp;ROUND(E4323,1)&amp;"_"&amp;ROUND(F4323,1)&amp;"_"&amp;ROUND(G4323,1)</f>
        <v>sankmc_79.3_0_0_20.7_0_0</v>
      </c>
      <c r="B4323" s="1" t="n">
        <v>79.3</v>
      </c>
      <c r="C4323" s="1" t="n">
        <v>0</v>
      </c>
      <c r="D4323" s="1" t="n">
        <v>0</v>
      </c>
      <c r="E4323" s="1" t="n">
        <v>20.7</v>
      </c>
      <c r="F4323" s="1" t="n">
        <v>0</v>
      </c>
      <c r="G4323" s="1" t="n">
        <v>0</v>
      </c>
      <c r="H4323" s="34" t="n">
        <v>1035.15</v>
      </c>
      <c r="I4323" s="1" t="s">
        <v>2819</v>
      </c>
      <c r="J4323" s="1" t="n">
        <v>1929</v>
      </c>
      <c r="K4323" s="1" t="s">
        <v>2194</v>
      </c>
    </row>
    <row r="4324" customFormat="false" ht="15" hidden="false" customHeight="false" outlineLevel="0" collapsed="false">
      <c r="A4324" s="6" t="str">
        <f aca="false">"sankmc_"&amp;ROUND(B4324,1)&amp;"_"&amp;ROUND(C4324,1)&amp;"_"&amp;ROUND(D4324,1)&amp;"_"&amp;ROUND(E4324,1)&amp;"_"&amp;ROUND(F4324,1)&amp;"_"&amp;ROUND(G4324,1)</f>
        <v>sankmc_79.3_0_0_20.7_0_0</v>
      </c>
      <c r="B4324" s="1" t="n">
        <v>79.33</v>
      </c>
      <c r="C4324" s="1" t="n">
        <v>0</v>
      </c>
      <c r="D4324" s="1" t="n">
        <v>0</v>
      </c>
      <c r="E4324" s="1" t="n">
        <v>20.67</v>
      </c>
      <c r="F4324" s="1" t="n">
        <v>0</v>
      </c>
      <c r="G4324" s="1" t="n">
        <v>0</v>
      </c>
      <c r="H4324" s="34" t="n">
        <v>1042.15</v>
      </c>
      <c r="I4324" s="1" t="s">
        <v>2819</v>
      </c>
      <c r="J4324" s="1" t="n">
        <v>1937</v>
      </c>
      <c r="K4324" s="1" t="s">
        <v>2194</v>
      </c>
    </row>
    <row r="4325" customFormat="false" ht="15" hidden="false" customHeight="false" outlineLevel="0" collapsed="false">
      <c r="A4325" s="6" t="str">
        <f aca="false">"sankmc_"&amp;ROUND(B4325,1)&amp;"_"&amp;ROUND(C4325,1)&amp;"_"&amp;ROUND(D4325,1)&amp;"_"&amp;ROUND(E4325,1)&amp;"_"&amp;ROUND(F4325,1)&amp;"_"&amp;ROUND(G4325,1)</f>
        <v>sankmc_79.3_0_0_9.4_0_11.3</v>
      </c>
      <c r="B4325" s="1" t="n">
        <v>79.2920707929207</v>
      </c>
      <c r="C4325" s="1" t="n">
        <v>0</v>
      </c>
      <c r="D4325" s="1" t="n">
        <v>0</v>
      </c>
      <c r="E4325" s="1" t="n">
        <v>9.3990600939906</v>
      </c>
      <c r="F4325" s="1" t="n">
        <v>0</v>
      </c>
      <c r="G4325" s="1" t="n">
        <v>11.3088691130887</v>
      </c>
      <c r="H4325" s="34" t="n">
        <v>1314.15</v>
      </c>
      <c r="I4325" s="1" t="s">
        <v>2770</v>
      </c>
      <c r="J4325" s="1" t="n">
        <v>1930</v>
      </c>
      <c r="K4325" s="1" t="s">
        <v>2194</v>
      </c>
    </row>
    <row r="4326" customFormat="false" ht="15" hidden="false" customHeight="false" outlineLevel="0" collapsed="false">
      <c r="A4326" s="6" t="str">
        <f aca="false">"sankmc_"&amp;ROUND(B4326,1)&amp;"_"&amp;ROUND(C4326,1)&amp;"_"&amp;ROUND(D4326,1)&amp;"_"&amp;ROUND(E4326,1)&amp;"_"&amp;ROUND(F4326,1)&amp;"_"&amp;ROUND(G4326,1)</f>
        <v>sankmc_79.3_10.2_0_9.1_1.4_0</v>
      </c>
      <c r="B4326" s="1" t="n">
        <v>79.33</v>
      </c>
      <c r="C4326" s="1" t="n">
        <v>10.17</v>
      </c>
      <c r="D4326" s="1" t="n">
        <v>0</v>
      </c>
      <c r="E4326" s="1" t="n">
        <v>9.1</v>
      </c>
      <c r="F4326" s="1" t="n">
        <v>1.39999999999999</v>
      </c>
      <c r="G4326" s="1" t="n">
        <v>0</v>
      </c>
      <c r="H4326" s="34" t="n">
        <v>1518.15</v>
      </c>
      <c r="I4326" s="1" t="s">
        <v>2839</v>
      </c>
      <c r="J4326" s="1" t="n">
        <v>1954</v>
      </c>
      <c r="K4326" s="1" t="s">
        <v>2194</v>
      </c>
    </row>
    <row r="4327" customFormat="false" ht="15" hidden="false" customHeight="false" outlineLevel="0" collapsed="false">
      <c r="A4327" s="6" t="str">
        <f aca="false">"sankmc_"&amp;ROUND(B4327,1)&amp;"_"&amp;ROUND(C4327,1)&amp;"_"&amp;ROUND(D4327,1)&amp;"_"&amp;ROUND(E4327,1)&amp;"_"&amp;ROUND(F4327,1)&amp;"_"&amp;ROUND(G4327,1)</f>
        <v>sankmc_79.3_10.3_0_0_0_10.4</v>
      </c>
      <c r="B4327" s="1" t="n">
        <v>79.3</v>
      </c>
      <c r="C4327" s="1" t="n">
        <v>10.3</v>
      </c>
      <c r="D4327" s="1" t="n">
        <v>0</v>
      </c>
      <c r="E4327" s="1" t="n">
        <v>0</v>
      </c>
      <c r="F4327" s="1" t="n">
        <v>0</v>
      </c>
      <c r="G4327" s="1" t="n">
        <v>10.4</v>
      </c>
      <c r="H4327" s="34" t="n">
        <v>1703.15</v>
      </c>
      <c r="I4327" s="1" t="s">
        <v>2839</v>
      </c>
      <c r="J4327" s="1" t="n">
        <v>1947</v>
      </c>
      <c r="K4327" s="1" t="s">
        <v>2194</v>
      </c>
    </row>
    <row r="4328" customFormat="false" ht="15" hidden="false" customHeight="false" outlineLevel="0" collapsed="false">
      <c r="A4328" s="6" t="str">
        <f aca="false">"sankmc_"&amp;ROUND(B4328,1)&amp;"_"&amp;ROUND(C4328,1)&amp;"_"&amp;ROUND(D4328,1)&amp;"_"&amp;ROUND(E4328,1)&amp;"_"&amp;ROUND(F4328,1)&amp;"_"&amp;ROUND(G4328,1)</f>
        <v>sankmc_79.3_11.1_9.5_0_0_0</v>
      </c>
      <c r="B4328" s="1" t="n">
        <v>79.3279327932793</v>
      </c>
      <c r="C4328" s="1" t="n">
        <v>11.1411141114111</v>
      </c>
      <c r="D4328" s="1" t="n">
        <v>9.53095309530953</v>
      </c>
      <c r="E4328" s="1" t="n">
        <v>0</v>
      </c>
      <c r="F4328" s="1" t="n">
        <v>0</v>
      </c>
      <c r="G4328" s="1" t="n">
        <v>0</v>
      </c>
      <c r="H4328" s="34" t="n">
        <v>1348.15</v>
      </c>
      <c r="I4328" s="1" t="s">
        <v>2805</v>
      </c>
      <c r="J4328" s="1" t="n">
        <v>1951</v>
      </c>
      <c r="K4328" s="1" t="s">
        <v>2194</v>
      </c>
    </row>
    <row r="4329" customFormat="false" ht="15" hidden="false" customHeight="false" outlineLevel="0" collapsed="false">
      <c r="A4329" s="6" t="str">
        <f aca="false">"sankmc_"&amp;ROUND(B4329,1)&amp;"_"&amp;ROUND(C4329,1)&amp;"_"&amp;ROUND(D4329,1)&amp;"_"&amp;ROUND(E4329,1)&amp;"_"&amp;ROUND(F4329,1)&amp;"_"&amp;ROUND(G4329,1)</f>
        <v>sankmc_79.3_9.4_0_0_0_11.3</v>
      </c>
      <c r="B4329" s="1" t="n">
        <v>79.32</v>
      </c>
      <c r="C4329" s="1" t="n">
        <v>9.35</v>
      </c>
      <c r="D4329" s="1" t="n">
        <v>0</v>
      </c>
      <c r="E4329" s="1" t="n">
        <v>0</v>
      </c>
      <c r="F4329" s="1" t="n">
        <v>0</v>
      </c>
      <c r="G4329" s="1" t="n">
        <v>11.33</v>
      </c>
      <c r="H4329" s="34" t="n">
        <v>1688.15</v>
      </c>
      <c r="I4329" s="1" t="s">
        <v>2804</v>
      </c>
      <c r="J4329" s="1" t="n">
        <v>1969</v>
      </c>
      <c r="K4329" s="1" t="s">
        <v>2194</v>
      </c>
    </row>
    <row r="4330" customFormat="false" ht="15" hidden="false" customHeight="false" outlineLevel="0" collapsed="false">
      <c r="A4330" s="6" t="str">
        <f aca="false">"sankmc_"&amp;ROUND(B4330,1)&amp;"_"&amp;ROUND(C4330,1)&amp;"_"&amp;ROUND(D4330,1)&amp;"_"&amp;ROUND(E4330,1)&amp;"_"&amp;ROUND(F4330,1)&amp;"_"&amp;ROUND(G4330,1)</f>
        <v>sankmc_79.4_0_0_16.5_4_0</v>
      </c>
      <c r="B4330" s="1" t="n">
        <v>79.43</v>
      </c>
      <c r="C4330" s="1" t="n">
        <v>0</v>
      </c>
      <c r="D4330" s="1" t="n">
        <v>0</v>
      </c>
      <c r="E4330" s="1" t="n">
        <v>16.54</v>
      </c>
      <c r="F4330" s="1" t="n">
        <v>4.03</v>
      </c>
      <c r="G4330" s="1" t="n">
        <v>0</v>
      </c>
      <c r="H4330" s="34" t="n">
        <v>1038.15</v>
      </c>
      <c r="I4330" s="1" t="s">
        <v>2838</v>
      </c>
      <c r="J4330" s="1" t="n">
        <v>1951</v>
      </c>
      <c r="K4330" s="1" t="s">
        <v>2194</v>
      </c>
    </row>
    <row r="4331" customFormat="false" ht="15" hidden="false" customHeight="false" outlineLevel="0" collapsed="false">
      <c r="A4331" s="6" t="str">
        <f aca="false">"sankmc_"&amp;ROUND(B4331,1)&amp;"_"&amp;ROUND(C4331,1)&amp;"_"&amp;ROUND(D4331,1)&amp;"_"&amp;ROUND(E4331,1)&amp;"_"&amp;ROUND(F4331,1)&amp;"_"&amp;ROUND(G4331,1)</f>
        <v>sankmc_79.4_11.3_0_9.3_0_0</v>
      </c>
      <c r="B4331" s="1" t="n">
        <v>79.35</v>
      </c>
      <c r="C4331" s="1" t="n">
        <v>11.34</v>
      </c>
      <c r="D4331" s="1" t="n">
        <v>0</v>
      </c>
      <c r="E4331" s="1" t="n">
        <v>9.31</v>
      </c>
      <c r="F4331" s="1" t="n">
        <v>0</v>
      </c>
      <c r="G4331" s="1" t="n">
        <v>0</v>
      </c>
      <c r="H4331" s="34" t="n">
        <v>1573.15</v>
      </c>
      <c r="I4331" s="1" t="s">
        <v>2839</v>
      </c>
      <c r="J4331" s="1" t="n">
        <v>1955</v>
      </c>
      <c r="K4331" s="1" t="s">
        <v>2194</v>
      </c>
    </row>
    <row r="4332" customFormat="false" ht="15" hidden="false" customHeight="false" outlineLevel="0" collapsed="false">
      <c r="A4332" s="6" t="str">
        <f aca="false">"sankmc_"&amp;ROUND(B4332,1)&amp;"_"&amp;ROUND(C4332,1)&amp;"_"&amp;ROUND(D4332,1)&amp;"_"&amp;ROUND(E4332,1)&amp;"_"&amp;ROUND(F4332,1)&amp;"_"&amp;ROUND(G4332,1)</f>
        <v>sankmc_79.4_4.3_16.4_0_0_0</v>
      </c>
      <c r="B4332" s="1" t="n">
        <v>79.38</v>
      </c>
      <c r="C4332" s="1" t="n">
        <v>4.27</v>
      </c>
      <c r="D4332" s="1" t="n">
        <v>16.35</v>
      </c>
      <c r="E4332" s="1" t="n">
        <v>0</v>
      </c>
      <c r="F4332" s="1" t="n">
        <v>0</v>
      </c>
      <c r="G4332" s="1" t="n">
        <v>0</v>
      </c>
      <c r="H4332" s="34" t="n">
        <v>1263.15</v>
      </c>
      <c r="I4332" s="1" t="s">
        <v>2839</v>
      </c>
      <c r="J4332" s="1" t="n">
        <v>1956</v>
      </c>
      <c r="K4332" s="1" t="s">
        <v>2194</v>
      </c>
    </row>
    <row r="4333" customFormat="false" ht="15" hidden="false" customHeight="false" outlineLevel="0" collapsed="false">
      <c r="A4333" s="6" t="str">
        <f aca="false">"sankmc_"&amp;ROUND(B4333,1)&amp;"_"&amp;ROUND(C4333,1)&amp;"_"&amp;ROUND(D4333,1)&amp;"_"&amp;ROUND(E4333,1)&amp;"_"&amp;ROUND(F4333,1)&amp;"_"&amp;ROUND(G4333,1)</f>
        <v>sankmc_79.5_0_20.5_0_0_0</v>
      </c>
      <c r="B4333" s="1" t="n">
        <v>79.48</v>
      </c>
      <c r="C4333" s="1" t="n">
        <v>0</v>
      </c>
      <c r="D4333" s="1" t="n">
        <v>20.52</v>
      </c>
      <c r="E4333" s="1" t="n">
        <v>0</v>
      </c>
      <c r="F4333" s="1" t="n">
        <v>0</v>
      </c>
      <c r="G4333" s="1" t="n">
        <v>0</v>
      </c>
      <c r="H4333" s="34" t="n">
        <v>1348.15</v>
      </c>
      <c r="I4333" s="1" t="s">
        <v>2819</v>
      </c>
      <c r="J4333" s="1" t="n">
        <v>1930</v>
      </c>
      <c r="K4333" s="1" t="s">
        <v>2194</v>
      </c>
    </row>
    <row r="4334" customFormat="false" ht="15" hidden="false" customHeight="false" outlineLevel="0" collapsed="false">
      <c r="A4334" s="6" t="str">
        <f aca="false">"sankmc_"&amp;ROUND(B4334,1)&amp;"_"&amp;ROUND(C4334,1)&amp;"_"&amp;ROUND(D4334,1)&amp;"_"&amp;ROUND(E4334,1)&amp;"_"&amp;ROUND(F4334,1)&amp;"_"&amp;ROUND(G4334,1)</f>
        <v>sankmc_79.5_0.7_0_19.9_0_0</v>
      </c>
      <c r="B4334" s="1" t="n">
        <v>79.45</v>
      </c>
      <c r="C4334" s="1" t="n">
        <v>0.66</v>
      </c>
      <c r="D4334" s="1" t="n">
        <v>0</v>
      </c>
      <c r="E4334" s="1" t="n">
        <v>19.89</v>
      </c>
      <c r="F4334" s="1" t="n">
        <v>0</v>
      </c>
      <c r="G4334" s="1" t="n">
        <v>0</v>
      </c>
      <c r="H4334" s="34" t="n">
        <v>1033.15</v>
      </c>
      <c r="I4334" s="1" t="s">
        <v>2839</v>
      </c>
      <c r="J4334" s="1" t="n">
        <v>1955</v>
      </c>
      <c r="K4334" s="1" t="s">
        <v>2194</v>
      </c>
    </row>
    <row r="4335" customFormat="false" ht="15" hidden="false" customHeight="false" outlineLevel="0" collapsed="false">
      <c r="A4335" s="6" t="str">
        <f aca="false">"sankmc_"&amp;ROUND(B4335,1)&amp;"_"&amp;ROUND(C4335,1)&amp;"_"&amp;ROUND(D4335,1)&amp;"_"&amp;ROUND(E4335,1)&amp;"_"&amp;ROUND(F4335,1)&amp;"_"&amp;ROUND(G4335,1)</f>
        <v>sankmc_79.5_10.3_10.2_0_0_0</v>
      </c>
      <c r="B4335" s="1" t="n">
        <v>79.53</v>
      </c>
      <c r="C4335" s="1" t="n">
        <v>10.26</v>
      </c>
      <c r="D4335" s="1" t="n">
        <v>10.21</v>
      </c>
      <c r="E4335" s="1" t="n">
        <v>0</v>
      </c>
      <c r="F4335" s="1" t="n">
        <v>0</v>
      </c>
      <c r="G4335" s="1" t="n">
        <v>0</v>
      </c>
      <c r="H4335" s="34" t="n">
        <v>1368.15</v>
      </c>
      <c r="I4335" s="1" t="s">
        <v>2839</v>
      </c>
      <c r="J4335" s="1" t="n">
        <v>1956</v>
      </c>
      <c r="K4335" s="1" t="s">
        <v>2194</v>
      </c>
    </row>
    <row r="4336" customFormat="false" ht="15" hidden="false" customHeight="false" outlineLevel="0" collapsed="false">
      <c r="A4336" s="6" t="str">
        <f aca="false">"sankmc_"&amp;ROUND(B4336,1)&amp;"_"&amp;ROUND(C4336,1)&amp;"_"&amp;ROUND(D4336,1)&amp;"_"&amp;ROUND(E4336,1)&amp;"_"&amp;ROUND(F4336,1)&amp;"_"&amp;ROUND(G4336,1)</f>
        <v>sankmc_79.5_14.7_0_5.8_0_0</v>
      </c>
      <c r="B4336" s="1" t="n">
        <v>79.49</v>
      </c>
      <c r="C4336" s="1" t="n">
        <v>14.72</v>
      </c>
      <c r="D4336" s="1" t="n">
        <v>0</v>
      </c>
      <c r="E4336" s="1" t="n">
        <v>5.79</v>
      </c>
      <c r="F4336" s="1" t="n">
        <v>0</v>
      </c>
      <c r="G4336" s="1" t="n">
        <v>0</v>
      </c>
      <c r="H4336" s="34" t="n">
        <v>1731.15</v>
      </c>
      <c r="I4336" s="1" t="s">
        <v>2906</v>
      </c>
      <c r="J4336" s="1" t="n">
        <v>2004</v>
      </c>
      <c r="K4336" s="1" t="s">
        <v>2194</v>
      </c>
    </row>
    <row r="4337" customFormat="false" ht="15" hidden="false" customHeight="false" outlineLevel="0" collapsed="false">
      <c r="A4337" s="6" t="str">
        <f aca="false">"sankmc_"&amp;ROUND(B4337,1)&amp;"_"&amp;ROUND(C4337,1)&amp;"_"&amp;ROUND(D4337,1)&amp;"_"&amp;ROUND(E4337,1)&amp;"_"&amp;ROUND(F4337,1)&amp;"_"&amp;ROUND(G4337,1)</f>
        <v>sankmc_79.5_5.3_0_15.2_0_0</v>
      </c>
      <c r="B4337" s="1" t="n">
        <v>79.52</v>
      </c>
      <c r="C4337" s="1" t="n">
        <v>5.29</v>
      </c>
      <c r="D4337" s="1" t="n">
        <v>0</v>
      </c>
      <c r="E4337" s="1" t="n">
        <v>15.19</v>
      </c>
      <c r="F4337" s="1" t="n">
        <v>0</v>
      </c>
      <c r="G4337" s="1" t="n">
        <v>0</v>
      </c>
      <c r="H4337" s="34" t="n">
        <v>1208.15</v>
      </c>
      <c r="I4337" s="1" t="s">
        <v>2839</v>
      </c>
      <c r="J4337" s="1" t="n">
        <v>1955</v>
      </c>
      <c r="K4337" s="1" t="s">
        <v>2194</v>
      </c>
    </row>
    <row r="4338" customFormat="false" ht="15" hidden="false" customHeight="false" outlineLevel="0" collapsed="false">
      <c r="A4338" s="6" t="str">
        <f aca="false">"sankmc_"&amp;ROUND(B4338,1)&amp;"_"&amp;ROUND(C4338,1)&amp;"_"&amp;ROUND(D4338,1)&amp;"_"&amp;ROUND(E4338,1)&amp;"_"&amp;ROUND(F4338,1)&amp;"_"&amp;ROUND(G4338,1)</f>
        <v>sankmc_79.5_7.3_0_13.2_0_0</v>
      </c>
      <c r="B4338" s="1" t="n">
        <v>79.49</v>
      </c>
      <c r="C4338" s="1" t="n">
        <v>7.3</v>
      </c>
      <c r="D4338" s="1" t="n">
        <v>0</v>
      </c>
      <c r="E4338" s="1" t="n">
        <v>13.21</v>
      </c>
      <c r="F4338" s="1" t="n">
        <v>0</v>
      </c>
      <c r="G4338" s="1" t="n">
        <v>0</v>
      </c>
      <c r="H4338" s="34" t="n">
        <v>1293.15</v>
      </c>
      <c r="I4338" s="1" t="s">
        <v>2839</v>
      </c>
      <c r="J4338" s="1" t="n">
        <v>1955</v>
      </c>
      <c r="K4338" s="1" t="s">
        <v>2194</v>
      </c>
    </row>
    <row r="4339" customFormat="false" ht="15" hidden="false" customHeight="false" outlineLevel="0" collapsed="false">
      <c r="A4339" s="6" t="str">
        <f aca="false">"sankmc_"&amp;ROUND(B4339,1)&amp;"_"&amp;ROUND(C4339,1)&amp;"_"&amp;ROUND(D4339,1)&amp;"_"&amp;ROUND(E4339,1)&amp;"_"&amp;ROUND(F4339,1)&amp;"_"&amp;ROUND(G4339,1)</f>
        <v>sankmc_79.6_0_0_10.5_9.9_0</v>
      </c>
      <c r="B4339" s="1" t="n">
        <v>79.57</v>
      </c>
      <c r="C4339" s="1" t="n">
        <v>0</v>
      </c>
      <c r="D4339" s="1" t="n">
        <v>0</v>
      </c>
      <c r="E4339" s="1" t="n">
        <v>10.48</v>
      </c>
      <c r="F4339" s="1" t="n">
        <v>9.94999999999999</v>
      </c>
      <c r="G4339" s="1" t="n">
        <v>0</v>
      </c>
      <c r="H4339" s="34" t="n">
        <v>1268.15</v>
      </c>
      <c r="I4339" s="1" t="s">
        <v>2838</v>
      </c>
      <c r="J4339" s="1" t="n">
        <v>1951</v>
      </c>
      <c r="K4339" s="1" t="s">
        <v>2194</v>
      </c>
    </row>
    <row r="4340" customFormat="false" ht="15" hidden="false" customHeight="false" outlineLevel="0" collapsed="false">
      <c r="A4340" s="6" t="str">
        <f aca="false">"sankmc_"&amp;ROUND(B4340,1)&amp;"_"&amp;ROUND(C4340,1)&amp;"_"&amp;ROUND(D4340,1)&amp;"_"&amp;ROUND(E4340,1)&amp;"_"&amp;ROUND(F4340,1)&amp;"_"&amp;ROUND(G4340,1)</f>
        <v>sankmc_79.6_0_0_8.4_12_0</v>
      </c>
      <c r="B4340" s="1" t="n">
        <v>79.62</v>
      </c>
      <c r="C4340" s="1" t="n">
        <v>0</v>
      </c>
      <c r="D4340" s="1" t="n">
        <v>0</v>
      </c>
      <c r="E4340" s="1" t="n">
        <v>8.36</v>
      </c>
      <c r="F4340" s="1" t="n">
        <v>12.02</v>
      </c>
      <c r="G4340" s="1" t="n">
        <v>0</v>
      </c>
      <c r="H4340" s="34" t="n">
        <v>1373.15</v>
      </c>
      <c r="I4340" s="1" t="s">
        <v>2838</v>
      </c>
      <c r="J4340" s="1" t="n">
        <v>1951</v>
      </c>
      <c r="K4340" s="1" t="s">
        <v>2194</v>
      </c>
    </row>
    <row r="4341" customFormat="false" ht="15" hidden="false" customHeight="false" outlineLevel="0" collapsed="false">
      <c r="A4341" s="6" t="str">
        <f aca="false">"sankmc_"&amp;ROUND(B4341,1)&amp;"_"&amp;ROUND(C4341,1)&amp;"_"&amp;ROUND(D4341,1)&amp;"_"&amp;ROUND(E4341,1)&amp;"_"&amp;ROUND(F4341,1)&amp;"_"&amp;ROUND(G4341,1)</f>
        <v>sankmc_79.6_0_0_9.8_10.7_0</v>
      </c>
      <c r="B4341" s="1" t="n">
        <v>79.59</v>
      </c>
      <c r="C4341" s="1" t="n">
        <v>0</v>
      </c>
      <c r="D4341" s="1" t="n">
        <v>0</v>
      </c>
      <c r="E4341" s="1" t="n">
        <v>9.75999999999999</v>
      </c>
      <c r="F4341" s="1" t="n">
        <v>10.65</v>
      </c>
      <c r="G4341" s="1" t="n">
        <v>0</v>
      </c>
      <c r="H4341" s="34" t="n">
        <v>1258.15</v>
      </c>
      <c r="I4341" s="1" t="s">
        <v>2838</v>
      </c>
      <c r="J4341" s="1" t="n">
        <v>1951</v>
      </c>
      <c r="K4341" s="1" t="s">
        <v>2194</v>
      </c>
    </row>
    <row r="4342" customFormat="false" ht="15" hidden="false" customHeight="false" outlineLevel="0" collapsed="false">
      <c r="A4342" s="6" t="str">
        <f aca="false">"sankmc_"&amp;ROUND(B4342,1)&amp;"_"&amp;ROUND(C4342,1)&amp;"_"&amp;ROUND(D4342,1)&amp;"_"&amp;ROUND(E4342,1)&amp;"_"&amp;ROUND(F4342,1)&amp;"_"&amp;ROUND(G4342,1)</f>
        <v>sankmc_79.6_0_20.4_0_0_0</v>
      </c>
      <c r="B4342" s="1" t="n">
        <v>79.6</v>
      </c>
      <c r="C4342" s="1" t="n">
        <v>0</v>
      </c>
      <c r="D4342" s="1" t="n">
        <v>20.4</v>
      </c>
      <c r="E4342" s="1" t="n">
        <v>0</v>
      </c>
      <c r="F4342" s="1" t="n">
        <v>0</v>
      </c>
      <c r="G4342" s="1" t="n">
        <v>0</v>
      </c>
      <c r="H4342" s="34" t="n">
        <v>1363.15</v>
      </c>
      <c r="I4342" s="1" t="s">
        <v>2817</v>
      </c>
      <c r="J4342" s="1" t="n">
        <v>1959</v>
      </c>
      <c r="K4342" s="1" t="s">
        <v>2194</v>
      </c>
    </row>
    <row r="4343" customFormat="false" ht="15" hidden="false" customHeight="false" outlineLevel="0" collapsed="false">
      <c r="A4343" s="6" t="str">
        <f aca="false">"sankmc_"&amp;ROUND(B4343,1)&amp;"_"&amp;ROUND(C4343,1)&amp;"_"&amp;ROUND(D4343,1)&amp;"_"&amp;ROUND(E4343,1)&amp;"_"&amp;ROUND(F4343,1)&amp;"_"&amp;ROUND(G4343,1)</f>
        <v>sankmc_79.6_10.2_0_10.2_0_0</v>
      </c>
      <c r="B4343" s="1" t="n">
        <v>79.59</v>
      </c>
      <c r="C4343" s="1" t="n">
        <v>10.18</v>
      </c>
      <c r="D4343" s="1" t="n">
        <v>0</v>
      </c>
      <c r="E4343" s="1" t="n">
        <v>10.23</v>
      </c>
      <c r="F4343" s="1" t="n">
        <v>0</v>
      </c>
      <c r="G4343" s="1" t="n">
        <v>0</v>
      </c>
      <c r="H4343" s="34" t="n">
        <v>1598.15</v>
      </c>
      <c r="I4343" s="1" t="s">
        <v>2839</v>
      </c>
      <c r="J4343" s="1" t="n">
        <v>1955</v>
      </c>
      <c r="K4343" s="1" t="s">
        <v>2194</v>
      </c>
    </row>
    <row r="4344" customFormat="false" ht="15" hidden="false" customHeight="false" outlineLevel="0" collapsed="false">
      <c r="A4344" s="6" t="str">
        <f aca="false">"sankmc_"&amp;ROUND(B4344,1)&amp;"_"&amp;ROUND(C4344,1)&amp;"_"&amp;ROUND(D4344,1)&amp;"_"&amp;ROUND(E4344,1)&amp;"_"&amp;ROUND(F4344,1)&amp;"_"&amp;ROUND(G4344,1)</f>
        <v>sankmc_79.6_4_0_4_6.3_6.3</v>
      </c>
      <c r="B4344" s="1" t="n">
        <v>79.58</v>
      </c>
      <c r="C4344" s="1" t="n">
        <v>3.95</v>
      </c>
      <c r="D4344" s="1" t="n">
        <v>0</v>
      </c>
      <c r="E4344" s="1" t="n">
        <v>3.95</v>
      </c>
      <c r="F4344" s="1" t="n">
        <v>6.26</v>
      </c>
      <c r="G4344" s="1" t="n">
        <v>6.26</v>
      </c>
      <c r="H4344" s="34" t="n">
        <v>1588.15</v>
      </c>
      <c r="I4344" s="1" t="s">
        <v>2839</v>
      </c>
      <c r="J4344" s="1" t="n">
        <v>1938</v>
      </c>
      <c r="K4344" s="1" t="s">
        <v>2194</v>
      </c>
    </row>
    <row r="4345" customFormat="false" ht="15" hidden="false" customHeight="false" outlineLevel="0" collapsed="false">
      <c r="A4345" s="6" t="str">
        <f aca="false">"sankmc_"&amp;ROUND(B4345,1)&amp;"_"&amp;ROUND(C4345,1)&amp;"_"&amp;ROUND(D4345,1)&amp;"_"&amp;ROUND(E4345,1)&amp;"_"&amp;ROUND(F4345,1)&amp;"_"&amp;ROUND(G4345,1)</f>
        <v>sankmc_79.6_5.7_0_5.7_8.9_0</v>
      </c>
      <c r="B4345" s="1" t="n">
        <v>79.61</v>
      </c>
      <c r="C4345" s="1" t="n">
        <v>5.74</v>
      </c>
      <c r="D4345" s="1" t="n">
        <v>0</v>
      </c>
      <c r="E4345" s="1" t="n">
        <v>5.74</v>
      </c>
      <c r="F4345" s="1" t="n">
        <v>8.91</v>
      </c>
      <c r="G4345" s="1" t="n">
        <v>0</v>
      </c>
      <c r="H4345" s="34" t="n">
        <v>1708.15</v>
      </c>
      <c r="I4345" s="1" t="s">
        <v>2839</v>
      </c>
      <c r="J4345" s="1" t="n">
        <v>1954</v>
      </c>
      <c r="K4345" s="1" t="s">
        <v>2194</v>
      </c>
    </row>
    <row r="4346" customFormat="false" ht="15" hidden="false" customHeight="false" outlineLevel="0" collapsed="false">
      <c r="A4346" s="6" t="str">
        <f aca="false">"sankmc_"&amp;ROUND(B4346,1)&amp;"_"&amp;ROUND(C4346,1)&amp;"_"&amp;ROUND(D4346,1)&amp;"_"&amp;ROUND(E4346,1)&amp;"_"&amp;ROUND(F4346,1)&amp;"_"&amp;ROUND(G4346,1)</f>
        <v>sankmc_79.6_7.9_0_7.9_4.6_0</v>
      </c>
      <c r="B4346" s="1" t="n">
        <v>79.55</v>
      </c>
      <c r="C4346" s="1" t="n">
        <v>7.91</v>
      </c>
      <c r="D4346" s="1" t="n">
        <v>0</v>
      </c>
      <c r="E4346" s="1" t="n">
        <v>7.91</v>
      </c>
      <c r="F4346" s="1" t="n">
        <v>4.63</v>
      </c>
      <c r="G4346" s="1" t="n">
        <v>0</v>
      </c>
      <c r="H4346" s="34" t="n">
        <v>1593.15</v>
      </c>
      <c r="I4346" s="1" t="s">
        <v>2839</v>
      </c>
      <c r="J4346" s="1" t="n">
        <v>1954</v>
      </c>
      <c r="K4346" s="1" t="s">
        <v>2194</v>
      </c>
    </row>
    <row r="4347" customFormat="false" ht="15" hidden="false" customHeight="false" outlineLevel="0" collapsed="false">
      <c r="A4347" s="6" t="str">
        <f aca="false">"sankmc_"&amp;ROUND(B4347,1)&amp;"_"&amp;ROUND(C4347,1)&amp;"_"&amp;ROUND(D4347,1)&amp;"_"&amp;ROUND(E4347,1)&amp;"_"&amp;ROUND(F4347,1)&amp;"_"&amp;ROUND(G4347,1)</f>
        <v>sankmc_79.7_0_0_19.2_0_1.2</v>
      </c>
      <c r="B4347" s="1" t="n">
        <v>79.66</v>
      </c>
      <c r="C4347" s="1" t="n">
        <v>0</v>
      </c>
      <c r="D4347" s="1" t="n">
        <v>0</v>
      </c>
      <c r="E4347" s="1" t="n">
        <v>19.15</v>
      </c>
      <c r="F4347" s="1" t="n">
        <v>0</v>
      </c>
      <c r="G4347" s="1" t="n">
        <v>1.18999999999999</v>
      </c>
      <c r="H4347" s="34" t="n">
        <v>1028.15</v>
      </c>
      <c r="I4347" s="1" t="s">
        <v>2770</v>
      </c>
      <c r="J4347" s="1" t="n">
        <v>1930</v>
      </c>
      <c r="K4347" s="1" t="s">
        <v>2194</v>
      </c>
    </row>
    <row r="4348" customFormat="false" ht="15" hidden="false" customHeight="false" outlineLevel="0" collapsed="false">
      <c r="A4348" s="6" t="str">
        <f aca="false">"sankmc_"&amp;ROUND(B4348,1)&amp;"_"&amp;ROUND(C4348,1)&amp;"_"&amp;ROUND(D4348,1)&amp;"_"&amp;ROUND(E4348,1)&amp;"_"&amp;ROUND(F4348,1)&amp;"_"&amp;ROUND(G4348,1)</f>
        <v>sankmc_79.7_0_0_4.3_15.9_0</v>
      </c>
      <c r="B4348" s="1" t="n">
        <v>79.72</v>
      </c>
      <c r="C4348" s="1" t="n">
        <v>0</v>
      </c>
      <c r="D4348" s="1" t="n">
        <v>0</v>
      </c>
      <c r="E4348" s="1" t="n">
        <v>4.34</v>
      </c>
      <c r="F4348" s="1" t="n">
        <v>15.94</v>
      </c>
      <c r="G4348" s="1" t="n">
        <v>0</v>
      </c>
      <c r="H4348" s="34" t="n">
        <v>1693.15</v>
      </c>
      <c r="I4348" s="1" t="s">
        <v>2838</v>
      </c>
      <c r="J4348" s="1" t="n">
        <v>1951</v>
      </c>
      <c r="K4348" s="1" t="s">
        <v>2194</v>
      </c>
    </row>
    <row r="4349" customFormat="false" ht="15" hidden="false" customHeight="false" outlineLevel="0" collapsed="false">
      <c r="A4349" s="6" t="str">
        <f aca="false">"sankmc_"&amp;ROUND(B4349,1)&amp;"_"&amp;ROUND(C4349,1)&amp;"_"&amp;ROUND(D4349,1)&amp;"_"&amp;ROUND(E4349,1)&amp;"_"&amp;ROUND(F4349,1)&amp;"_"&amp;ROUND(G4349,1)</f>
        <v>sankmc_79.7_0_3.1_17.2_0_0</v>
      </c>
      <c r="B4349" s="1" t="n">
        <v>79.7420257974203</v>
      </c>
      <c r="C4349" s="1" t="n">
        <v>0</v>
      </c>
      <c r="D4349" s="1" t="n">
        <v>3.08969103089691</v>
      </c>
      <c r="E4349" s="1" t="n">
        <v>17.1682831716828</v>
      </c>
      <c r="F4349" s="1" t="n">
        <v>0</v>
      </c>
      <c r="G4349" s="1" t="n">
        <v>0</v>
      </c>
      <c r="H4349" s="34" t="n">
        <v>1071.15</v>
      </c>
      <c r="I4349" s="1" t="s">
        <v>2819</v>
      </c>
      <c r="J4349" s="1" t="n">
        <v>1932</v>
      </c>
      <c r="K4349" s="1" t="s">
        <v>2194</v>
      </c>
    </row>
    <row r="4350" customFormat="false" ht="15" hidden="false" customHeight="false" outlineLevel="0" collapsed="false">
      <c r="A4350" s="6" t="str">
        <f aca="false">"sankmc_"&amp;ROUND(B4350,1)&amp;"_"&amp;ROUND(C4350,1)&amp;"_"&amp;ROUND(D4350,1)&amp;"_"&amp;ROUND(E4350,1)&amp;"_"&amp;ROUND(F4350,1)&amp;"_"&amp;ROUND(G4350,1)</f>
        <v>sankmc_79.7_10_0_10.4_0_0</v>
      </c>
      <c r="B4350" s="1" t="n">
        <v>79.6679667966797</v>
      </c>
      <c r="C4350" s="1" t="n">
        <v>9.97099709970997</v>
      </c>
      <c r="D4350" s="1" t="n">
        <v>0</v>
      </c>
      <c r="E4350" s="1" t="n">
        <v>10.3610361036104</v>
      </c>
      <c r="F4350" s="1" t="n">
        <v>0</v>
      </c>
      <c r="G4350" s="1" t="n">
        <v>0</v>
      </c>
      <c r="H4350" s="34" t="n">
        <v>1618.15</v>
      </c>
      <c r="I4350" s="1" t="s">
        <v>2839</v>
      </c>
      <c r="J4350" s="1" t="n">
        <v>1955</v>
      </c>
      <c r="K4350" s="1" t="s">
        <v>2194</v>
      </c>
    </row>
    <row r="4351" customFormat="false" ht="15" hidden="false" customHeight="false" outlineLevel="0" collapsed="false">
      <c r="A4351" s="6" t="str">
        <f aca="false">"sankmc_"&amp;ROUND(B4351,1)&amp;"_"&amp;ROUND(C4351,1)&amp;"_"&amp;ROUND(D4351,1)&amp;"_"&amp;ROUND(E4351,1)&amp;"_"&amp;ROUND(F4351,1)&amp;"_"&amp;ROUND(G4351,1)</f>
        <v>sankmc_79.7_11_0_9.3_0_0</v>
      </c>
      <c r="B4351" s="1" t="n">
        <v>79.73</v>
      </c>
      <c r="C4351" s="1" t="n">
        <v>10.98</v>
      </c>
      <c r="D4351" s="1" t="n">
        <v>0</v>
      </c>
      <c r="E4351" s="1" t="n">
        <v>9.29</v>
      </c>
      <c r="F4351" s="1" t="n">
        <v>0</v>
      </c>
      <c r="G4351" s="1" t="n">
        <v>0</v>
      </c>
      <c r="H4351" s="34" t="n">
        <v>1528.15</v>
      </c>
      <c r="I4351" s="1" t="s">
        <v>2839</v>
      </c>
      <c r="J4351" s="1" t="n">
        <v>1955</v>
      </c>
      <c r="K4351" s="1" t="s">
        <v>2194</v>
      </c>
    </row>
    <row r="4352" customFormat="false" ht="15" hidden="false" customHeight="false" outlineLevel="0" collapsed="false">
      <c r="A4352" s="6" t="str">
        <f aca="false">"sankmc_"&amp;ROUND(B4352,1)&amp;"_"&amp;ROUND(C4352,1)&amp;"_"&amp;ROUND(D4352,1)&amp;"_"&amp;ROUND(E4352,1)&amp;"_"&amp;ROUND(F4352,1)&amp;"_"&amp;ROUND(G4352,1)</f>
        <v>sankmc_79.7_12_0_8.3_0_0</v>
      </c>
      <c r="B4352" s="1" t="n">
        <v>79.7179717971797</v>
      </c>
      <c r="C4352" s="1" t="n">
        <v>11.991199119912</v>
      </c>
      <c r="D4352" s="1" t="n">
        <v>0</v>
      </c>
      <c r="E4352" s="1" t="n">
        <v>8.29082908290829</v>
      </c>
      <c r="F4352" s="1" t="n">
        <v>0</v>
      </c>
      <c r="G4352" s="1" t="n">
        <v>0</v>
      </c>
      <c r="H4352" s="34" t="n">
        <v>1713.15</v>
      </c>
      <c r="I4352" s="1" t="s">
        <v>2839</v>
      </c>
      <c r="J4352" s="1" t="n">
        <v>1955</v>
      </c>
      <c r="K4352" s="1" t="s">
        <v>2194</v>
      </c>
    </row>
    <row r="4353" customFormat="false" ht="15" hidden="false" customHeight="false" outlineLevel="0" collapsed="false">
      <c r="A4353" s="6" t="str">
        <f aca="false">"sankmc_"&amp;ROUND(B4353,1)&amp;"_"&amp;ROUND(C4353,1)&amp;"_"&amp;ROUND(D4353,1)&amp;"_"&amp;ROUND(E4353,1)&amp;"_"&amp;ROUND(F4353,1)&amp;"_"&amp;ROUND(G4353,1)</f>
        <v>sankmc_79.7_13.4_0_6.9_0_0</v>
      </c>
      <c r="B4353" s="1" t="n">
        <v>79.72</v>
      </c>
      <c r="C4353" s="1" t="n">
        <v>13.35</v>
      </c>
      <c r="D4353" s="1" t="n">
        <v>0</v>
      </c>
      <c r="E4353" s="1" t="n">
        <v>6.93</v>
      </c>
      <c r="F4353" s="1" t="n">
        <v>0</v>
      </c>
      <c r="G4353" s="1" t="n">
        <v>0</v>
      </c>
      <c r="H4353" s="34" t="n">
        <v>1848.15</v>
      </c>
      <c r="I4353" s="1" t="s">
        <v>2839</v>
      </c>
      <c r="J4353" s="1" t="n">
        <v>1955</v>
      </c>
      <c r="K4353" s="1" t="s">
        <v>2194</v>
      </c>
    </row>
    <row r="4354" customFormat="false" ht="15" hidden="false" customHeight="false" outlineLevel="0" collapsed="false">
      <c r="A4354" s="6" t="str">
        <f aca="false">"sankmc_"&amp;ROUND(B4354,1)&amp;"_"&amp;ROUND(C4354,1)&amp;"_"&amp;ROUND(D4354,1)&amp;"_"&amp;ROUND(E4354,1)&amp;"_"&amp;ROUND(F4354,1)&amp;"_"&amp;ROUND(G4354,1)</f>
        <v>sankmc_79.7_2_0_18.3_0_0</v>
      </c>
      <c r="B4354" s="1" t="n">
        <v>79.7</v>
      </c>
      <c r="C4354" s="1" t="n">
        <v>1.97999999999999</v>
      </c>
      <c r="D4354" s="1" t="n">
        <v>0</v>
      </c>
      <c r="E4354" s="1" t="n">
        <v>18.32</v>
      </c>
      <c r="F4354" s="1" t="n">
        <v>0</v>
      </c>
      <c r="G4354" s="1" t="n">
        <v>0</v>
      </c>
      <c r="H4354" s="34" t="n">
        <v>1008.15</v>
      </c>
      <c r="I4354" s="1" t="s">
        <v>2839</v>
      </c>
      <c r="J4354" s="1" t="n">
        <v>1955</v>
      </c>
      <c r="K4354" s="1" t="s">
        <v>2194</v>
      </c>
    </row>
    <row r="4355" customFormat="false" ht="15" hidden="false" customHeight="false" outlineLevel="0" collapsed="false">
      <c r="A4355" s="6" t="str">
        <f aca="false">"sankmc_"&amp;ROUND(B4355,1)&amp;"_"&amp;ROUND(C4355,1)&amp;"_"&amp;ROUND(D4355,1)&amp;"_"&amp;ROUND(E4355,1)&amp;"_"&amp;ROUND(F4355,1)&amp;"_"&amp;ROUND(G4355,1)</f>
        <v>sankmc_79.8_0_0_20.2_0_0</v>
      </c>
      <c r="B4355" s="1" t="n">
        <v>79.8</v>
      </c>
      <c r="C4355" s="1" t="n">
        <v>0</v>
      </c>
      <c r="D4355" s="1" t="n">
        <v>0</v>
      </c>
      <c r="E4355" s="1" t="n">
        <v>20.2</v>
      </c>
      <c r="F4355" s="1" t="n">
        <v>0</v>
      </c>
      <c r="G4355" s="1" t="n">
        <v>0</v>
      </c>
      <c r="H4355" s="34" t="n">
        <v>1040.15</v>
      </c>
      <c r="I4355" s="1" t="s">
        <v>2884</v>
      </c>
      <c r="J4355" s="1" t="n">
        <v>1965</v>
      </c>
      <c r="K4355" s="1" t="s">
        <v>2194</v>
      </c>
    </row>
    <row r="4356" customFormat="false" ht="15" hidden="false" customHeight="false" outlineLevel="0" collapsed="false">
      <c r="A4356" s="6" t="str">
        <f aca="false">"sankmc_"&amp;ROUND(B4356,1)&amp;"_"&amp;ROUND(C4356,1)&amp;"_"&amp;ROUND(D4356,1)&amp;"_"&amp;ROUND(E4356,1)&amp;"_"&amp;ROUND(F4356,1)&amp;"_"&amp;ROUND(G4356,1)</f>
        <v>sankmc_79.8_0_0_8.4_0_11.8</v>
      </c>
      <c r="B4356" s="1" t="n">
        <v>79.82</v>
      </c>
      <c r="C4356" s="1" t="n">
        <v>0</v>
      </c>
      <c r="D4356" s="1" t="n">
        <v>0</v>
      </c>
      <c r="E4356" s="1" t="n">
        <v>8.43</v>
      </c>
      <c r="F4356" s="1" t="n">
        <v>0</v>
      </c>
      <c r="G4356" s="1" t="n">
        <v>11.75</v>
      </c>
      <c r="H4356" s="34" t="n">
        <v>1400.15</v>
      </c>
      <c r="I4356" s="1" t="s">
        <v>2770</v>
      </c>
      <c r="J4356" s="1" t="n">
        <v>1930</v>
      </c>
      <c r="K4356" s="1" t="s">
        <v>2194</v>
      </c>
    </row>
    <row r="4357" customFormat="false" ht="15" hidden="false" customHeight="false" outlineLevel="0" collapsed="false">
      <c r="A4357" s="6" t="str">
        <f aca="false">"sankmc_"&amp;ROUND(B4357,1)&amp;"_"&amp;ROUND(C4357,1)&amp;"_"&amp;ROUND(D4357,1)&amp;"_"&amp;ROUND(E4357,1)&amp;"_"&amp;ROUND(F4357,1)&amp;"_"&amp;ROUND(G4357,1)</f>
        <v>sankmc_79.8_0_1.4_0_18.9_0</v>
      </c>
      <c r="B4357" s="1" t="n">
        <v>79.7579757975798</v>
      </c>
      <c r="C4357" s="1" t="n">
        <v>0</v>
      </c>
      <c r="D4357" s="1" t="n">
        <v>1.36013601360136</v>
      </c>
      <c r="E4357" s="1" t="n">
        <v>0</v>
      </c>
      <c r="F4357" s="1" t="n">
        <v>18.8818881888189</v>
      </c>
      <c r="G4357" s="1" t="n">
        <v>0</v>
      </c>
      <c r="H4357" s="34" t="n">
        <v>1933.15</v>
      </c>
      <c r="I4357" s="1" t="s">
        <v>2872</v>
      </c>
      <c r="J4357" s="1" t="n">
        <v>1927</v>
      </c>
      <c r="K4357" s="1" t="s">
        <v>2194</v>
      </c>
    </row>
    <row r="4358" customFormat="false" ht="15" hidden="false" customHeight="false" outlineLevel="0" collapsed="false">
      <c r="A4358" s="6" t="str">
        <f aca="false">"sankmc_"&amp;ROUND(B4358,1)&amp;"_"&amp;ROUND(C4358,1)&amp;"_"&amp;ROUND(D4358,1)&amp;"_"&amp;ROUND(E4358,1)&amp;"_"&amp;ROUND(F4358,1)&amp;"_"&amp;ROUND(G4358,1)</f>
        <v>sankmc_79.8_0_5.8_14.5_0_0</v>
      </c>
      <c r="B4358" s="1" t="n">
        <v>79.77</v>
      </c>
      <c r="C4358" s="1" t="n">
        <v>0</v>
      </c>
      <c r="D4358" s="1" t="n">
        <v>5.78</v>
      </c>
      <c r="E4358" s="1" t="n">
        <v>14.45</v>
      </c>
      <c r="F4358" s="1" t="n">
        <v>0</v>
      </c>
      <c r="G4358" s="1" t="n">
        <v>0</v>
      </c>
      <c r="H4358" s="34" t="n">
        <v>1083.15</v>
      </c>
      <c r="I4358" s="1" t="s">
        <v>2819</v>
      </c>
      <c r="J4358" s="1" t="n">
        <v>1932</v>
      </c>
      <c r="K4358" s="1" t="s">
        <v>2194</v>
      </c>
    </row>
    <row r="4359" customFormat="false" ht="15" hidden="false" customHeight="false" outlineLevel="0" collapsed="false">
      <c r="A4359" s="6" t="str">
        <f aca="false">"sankmc_"&amp;ROUND(B4359,1)&amp;"_"&amp;ROUND(C4359,1)&amp;"_"&amp;ROUND(D4359,1)&amp;"_"&amp;ROUND(E4359,1)&amp;"_"&amp;ROUND(F4359,1)&amp;"_"&amp;ROUND(G4359,1)</f>
        <v>sankmc_79.8_20.2_0_0_0_0</v>
      </c>
      <c r="B4359" s="1" t="n">
        <v>79.84</v>
      </c>
      <c r="C4359" s="1" t="n">
        <v>20.16</v>
      </c>
      <c r="D4359" s="1" t="n">
        <v>0</v>
      </c>
      <c r="E4359" s="1" t="n">
        <v>0</v>
      </c>
      <c r="F4359" s="1" t="n">
        <v>0</v>
      </c>
      <c r="G4359" s="1" t="n">
        <v>0</v>
      </c>
      <c r="H4359" s="34" t="n">
        <v>2050.15</v>
      </c>
      <c r="I4359" s="1" t="s">
        <v>2798</v>
      </c>
      <c r="J4359" s="1" t="n">
        <v>1968</v>
      </c>
      <c r="K4359" s="1" t="s">
        <v>2194</v>
      </c>
    </row>
    <row r="4360" customFormat="false" ht="15" hidden="false" customHeight="false" outlineLevel="0" collapsed="false">
      <c r="A4360" s="6" t="str">
        <f aca="false">"sankmc_"&amp;ROUND(B4360,1)&amp;"_"&amp;ROUND(C4360,1)&amp;"_"&amp;ROUND(D4360,1)&amp;"_"&amp;ROUND(E4360,1)&amp;"_"&amp;ROUND(F4360,1)&amp;"_"&amp;ROUND(G4360,1)</f>
        <v>sankmc_79.8_20.2_0_0_0_0</v>
      </c>
      <c r="B4360" s="1" t="n">
        <v>79.84</v>
      </c>
      <c r="C4360" s="1" t="n">
        <v>20.16</v>
      </c>
      <c r="D4360" s="1" t="n">
        <v>0</v>
      </c>
      <c r="E4360" s="1" t="n">
        <v>0</v>
      </c>
      <c r="F4360" s="1" t="n">
        <v>0</v>
      </c>
      <c r="G4360" s="1" t="n">
        <v>0</v>
      </c>
      <c r="H4360" s="34" t="n">
        <v>2098.15</v>
      </c>
      <c r="I4360" s="1" t="s">
        <v>2796</v>
      </c>
      <c r="J4360" s="1" t="n">
        <v>1962</v>
      </c>
      <c r="K4360" s="1" t="s">
        <v>2194</v>
      </c>
    </row>
    <row r="4361" customFormat="false" ht="15" hidden="false" customHeight="false" outlineLevel="0" collapsed="false">
      <c r="A4361" s="6" t="str">
        <f aca="false">"sankmc_"&amp;ROUND(B4361,1)&amp;"_"&amp;ROUND(C4361,1)&amp;"_"&amp;ROUND(D4361,1)&amp;"_"&amp;ROUND(E4361,1)&amp;"_"&amp;ROUND(F4361,1)&amp;"_"&amp;ROUND(G4361,1)</f>
        <v>sankmc_79.8_3.3_0_16.9_0_0</v>
      </c>
      <c r="B4361" s="1" t="n">
        <v>79.7820217978202</v>
      </c>
      <c r="C4361" s="1" t="n">
        <v>3.2996700329967</v>
      </c>
      <c r="D4361" s="1" t="n">
        <v>0</v>
      </c>
      <c r="E4361" s="1" t="n">
        <v>16.9183081691831</v>
      </c>
      <c r="F4361" s="1" t="n">
        <v>0</v>
      </c>
      <c r="G4361" s="1" t="n">
        <v>0</v>
      </c>
      <c r="H4361" s="34" t="n">
        <v>1098.15</v>
      </c>
      <c r="I4361" s="1" t="s">
        <v>2839</v>
      </c>
      <c r="J4361" s="1" t="n">
        <v>1955</v>
      </c>
      <c r="K4361" s="1" t="s">
        <v>2194</v>
      </c>
    </row>
    <row r="4362" customFormat="false" ht="15" hidden="false" customHeight="false" outlineLevel="0" collapsed="false">
      <c r="A4362" s="6" t="str">
        <f aca="false">"sankmc_"&amp;ROUND(B4362,1)&amp;"_"&amp;ROUND(C4362,1)&amp;"_"&amp;ROUND(D4362,1)&amp;"_"&amp;ROUND(E4362,1)&amp;"_"&amp;ROUND(F4362,1)&amp;"_"&amp;ROUND(G4362,1)</f>
        <v>sankmc_79.8_6.8_13.4_0_0_0</v>
      </c>
      <c r="B4362" s="1" t="n">
        <v>79.8220177982202</v>
      </c>
      <c r="C4362" s="1" t="n">
        <v>6.81931806819318</v>
      </c>
      <c r="D4362" s="1" t="n">
        <v>13.3586641335866</v>
      </c>
      <c r="E4362" s="1" t="n">
        <v>0</v>
      </c>
      <c r="F4362" s="1" t="n">
        <v>0</v>
      </c>
      <c r="G4362" s="1" t="n">
        <v>0</v>
      </c>
      <c r="H4362" s="34" t="n">
        <v>1218.15</v>
      </c>
      <c r="I4362" s="1" t="s">
        <v>2839</v>
      </c>
      <c r="J4362" s="1" t="n">
        <v>1956</v>
      </c>
      <c r="K4362" s="1" t="s">
        <v>2194</v>
      </c>
    </row>
    <row r="4363" customFormat="false" ht="15" hidden="false" customHeight="false" outlineLevel="0" collapsed="false">
      <c r="A4363" s="6" t="str">
        <f aca="false">"sankmc_"&amp;ROUND(B4363,1)&amp;"_"&amp;ROUND(C4363,1)&amp;"_"&amp;ROUND(D4363,1)&amp;"_"&amp;ROUND(E4363,1)&amp;"_"&amp;ROUND(F4363,1)&amp;"_"&amp;ROUND(G4363,1)</f>
        <v>sankmc_79.8_9.2_0_9.2_0.9_0.9</v>
      </c>
      <c r="B4363" s="1" t="n">
        <v>79.76</v>
      </c>
      <c r="C4363" s="1" t="n">
        <v>9.19</v>
      </c>
      <c r="D4363" s="1" t="n">
        <v>0</v>
      </c>
      <c r="E4363" s="1" t="n">
        <v>9.19</v>
      </c>
      <c r="F4363" s="1" t="n">
        <v>0.93</v>
      </c>
      <c r="G4363" s="1" t="n">
        <v>0.93</v>
      </c>
      <c r="H4363" s="34" t="n">
        <v>1443.15</v>
      </c>
      <c r="I4363" s="1" t="s">
        <v>2839</v>
      </c>
      <c r="J4363" s="1" t="n">
        <v>1938</v>
      </c>
      <c r="K4363" s="1" t="s">
        <v>2194</v>
      </c>
    </row>
    <row r="4364" customFormat="false" ht="15" hidden="false" customHeight="false" outlineLevel="0" collapsed="false">
      <c r="A4364" s="6" t="str">
        <f aca="false">"sankmc_"&amp;ROUND(B4364,1)&amp;"_"&amp;ROUND(C4364,1)&amp;"_"&amp;ROUND(D4364,1)&amp;"_"&amp;ROUND(E4364,1)&amp;"_"&amp;ROUND(F4364,1)&amp;"_"&amp;ROUND(G4364,1)</f>
        <v>sankmc_79.8_9.2_0_9.2_1.9_0</v>
      </c>
      <c r="B4364" s="1" t="n">
        <v>79.78</v>
      </c>
      <c r="C4364" s="1" t="n">
        <v>9.16</v>
      </c>
      <c r="D4364" s="1" t="n">
        <v>0</v>
      </c>
      <c r="E4364" s="1" t="n">
        <v>9.16</v>
      </c>
      <c r="F4364" s="1" t="n">
        <v>1.9</v>
      </c>
      <c r="G4364" s="1" t="n">
        <v>0</v>
      </c>
      <c r="H4364" s="34" t="n">
        <v>1523.15</v>
      </c>
      <c r="I4364" s="1" t="s">
        <v>2839</v>
      </c>
      <c r="J4364" s="1" t="n">
        <v>1954</v>
      </c>
      <c r="K4364" s="1" t="s">
        <v>2194</v>
      </c>
    </row>
    <row r="4365" customFormat="false" ht="15" hidden="false" customHeight="false" outlineLevel="0" collapsed="false">
      <c r="A4365" s="6" t="str">
        <f aca="false">"sankmc_"&amp;ROUND(B4365,1)&amp;"_"&amp;ROUND(C4365,1)&amp;"_"&amp;ROUND(D4365,1)&amp;"_"&amp;ROUND(E4365,1)&amp;"_"&amp;ROUND(F4365,1)&amp;"_"&amp;ROUND(G4365,1)</f>
        <v>sankmc_79.9_0_0_16.8_0_3.3</v>
      </c>
      <c r="B4365" s="1" t="n">
        <v>79.8620137986201</v>
      </c>
      <c r="C4365" s="1" t="n">
        <v>0</v>
      </c>
      <c r="D4365" s="1" t="n">
        <v>0</v>
      </c>
      <c r="E4365" s="1" t="n">
        <v>16.7983201679832</v>
      </c>
      <c r="F4365" s="1" t="n">
        <v>0</v>
      </c>
      <c r="G4365" s="1" t="n">
        <v>3.33966603339665</v>
      </c>
      <c r="H4365" s="34" t="n">
        <v>1009.15</v>
      </c>
      <c r="I4365" s="1" t="s">
        <v>2770</v>
      </c>
      <c r="J4365" s="1" t="n">
        <v>1930</v>
      </c>
      <c r="K4365" s="1" t="s">
        <v>2194</v>
      </c>
    </row>
    <row r="4366" customFormat="false" ht="15" hidden="false" customHeight="false" outlineLevel="0" collapsed="false">
      <c r="A4366" s="6" t="str">
        <f aca="false">"sankmc_"&amp;ROUND(B4366,1)&amp;"_"&amp;ROUND(C4366,1)&amp;"_"&amp;ROUND(D4366,1)&amp;"_"&amp;ROUND(E4366,1)&amp;"_"&amp;ROUND(F4366,1)&amp;"_"&amp;ROUND(G4366,1)</f>
        <v>sankmc_79.9_0_0_20.1_0_0</v>
      </c>
      <c r="B4366" s="1" t="n">
        <v>79.9</v>
      </c>
      <c r="C4366" s="1" t="n">
        <v>0</v>
      </c>
      <c r="D4366" s="1" t="n">
        <v>0</v>
      </c>
      <c r="E4366" s="1" t="n">
        <v>20.1</v>
      </c>
      <c r="F4366" s="1" t="n">
        <v>0</v>
      </c>
      <c r="G4366" s="1" t="n">
        <v>0</v>
      </c>
      <c r="H4366" s="34" t="n">
        <v>1037.15</v>
      </c>
      <c r="I4366" s="1" t="s">
        <v>2819</v>
      </c>
      <c r="J4366" s="1" t="n">
        <v>1929</v>
      </c>
      <c r="K4366" s="1" t="s">
        <v>2194</v>
      </c>
    </row>
    <row r="4367" customFormat="false" ht="15" hidden="false" customHeight="false" outlineLevel="0" collapsed="false">
      <c r="A4367" s="6" t="str">
        <f aca="false">"sankmc_"&amp;ROUND(B4367,1)&amp;"_"&amp;ROUND(C4367,1)&amp;"_"&amp;ROUND(D4367,1)&amp;"_"&amp;ROUND(E4367,1)&amp;"_"&amp;ROUND(F4367,1)&amp;"_"&amp;ROUND(G4367,1)</f>
        <v>sankmc_79.9_0_10.5_9.7_0_0</v>
      </c>
      <c r="B4367" s="1" t="n">
        <v>79.89</v>
      </c>
      <c r="C4367" s="1" t="n">
        <v>0</v>
      </c>
      <c r="D4367" s="1" t="n">
        <v>10.46</v>
      </c>
      <c r="E4367" s="1" t="n">
        <v>9.65</v>
      </c>
      <c r="F4367" s="1" t="n">
        <v>0</v>
      </c>
      <c r="G4367" s="1" t="n">
        <v>0</v>
      </c>
      <c r="H4367" s="34" t="n">
        <v>1178.15</v>
      </c>
      <c r="I4367" s="1" t="s">
        <v>2819</v>
      </c>
      <c r="J4367" s="1" t="n">
        <v>1932</v>
      </c>
      <c r="K4367" s="1" t="s">
        <v>2194</v>
      </c>
    </row>
    <row r="4368" customFormat="false" ht="15" hidden="false" customHeight="false" outlineLevel="0" collapsed="false">
      <c r="A4368" s="6" t="str">
        <f aca="false">"sankmc_"&amp;ROUND(B4368,1)&amp;"_"&amp;ROUND(C4368,1)&amp;"_"&amp;ROUND(D4368,1)&amp;"_"&amp;ROUND(E4368,1)&amp;"_"&amp;ROUND(F4368,1)&amp;"_"&amp;ROUND(G4368,1)</f>
        <v>sankmc_79.9_0_15.4_4.7_0_0</v>
      </c>
      <c r="B4368" s="1" t="n">
        <v>79.86</v>
      </c>
      <c r="C4368" s="1" t="n">
        <v>0</v>
      </c>
      <c r="D4368" s="1" t="n">
        <v>15.4</v>
      </c>
      <c r="E4368" s="1" t="n">
        <v>4.74</v>
      </c>
      <c r="F4368" s="1" t="n">
        <v>0</v>
      </c>
      <c r="G4368" s="1" t="n">
        <v>0</v>
      </c>
      <c r="H4368" s="34" t="n">
        <v>1253.15</v>
      </c>
      <c r="I4368" s="1" t="s">
        <v>2819</v>
      </c>
      <c r="J4368" s="1" t="n">
        <v>1932</v>
      </c>
      <c r="K4368" s="1" t="s">
        <v>2194</v>
      </c>
    </row>
    <row r="4369" customFormat="false" ht="15" hidden="false" customHeight="false" outlineLevel="0" collapsed="false">
      <c r="A4369" s="6" t="str">
        <f aca="false">"sankmc_"&amp;ROUND(B4369,1)&amp;"_"&amp;ROUND(C4369,1)&amp;"_"&amp;ROUND(D4369,1)&amp;"_"&amp;ROUND(E4369,1)&amp;"_"&amp;ROUND(F4369,1)&amp;"_"&amp;ROUND(G4369,1)</f>
        <v>sankmc_79.9_10.1_0_7.6_0_2.4</v>
      </c>
      <c r="B4369" s="1" t="n">
        <v>79.9</v>
      </c>
      <c r="C4369" s="1" t="n">
        <v>10.1</v>
      </c>
      <c r="D4369" s="1" t="n">
        <v>0</v>
      </c>
      <c r="E4369" s="1" t="n">
        <v>7.6</v>
      </c>
      <c r="F4369" s="1" t="n">
        <v>0</v>
      </c>
      <c r="G4369" s="1" t="n">
        <v>2.4</v>
      </c>
      <c r="H4369" s="34" t="n">
        <v>1481.15</v>
      </c>
      <c r="I4369" s="1" t="s">
        <v>2839</v>
      </c>
      <c r="J4369" s="1" t="n">
        <v>1947</v>
      </c>
      <c r="K4369" s="1" t="s">
        <v>2194</v>
      </c>
    </row>
    <row r="4370" customFormat="false" ht="15" hidden="false" customHeight="false" outlineLevel="0" collapsed="false">
      <c r="A4370" s="6" t="str">
        <f aca="false">"sankmc_"&amp;ROUND(B4370,1)&amp;"_"&amp;ROUND(C4370,1)&amp;"_"&amp;ROUND(D4370,1)&amp;"_"&amp;ROUND(E4370,1)&amp;"_"&amp;ROUND(F4370,1)&amp;"_"&amp;ROUND(G4370,1)</f>
        <v>sankmc_79.9_8.6_0_8.6_2.8_0</v>
      </c>
      <c r="B4370" s="1" t="n">
        <v>79.92</v>
      </c>
      <c r="C4370" s="1" t="n">
        <v>8.63</v>
      </c>
      <c r="D4370" s="1" t="n">
        <v>0</v>
      </c>
      <c r="E4370" s="1" t="n">
        <v>8.63</v>
      </c>
      <c r="F4370" s="1" t="n">
        <v>2.82</v>
      </c>
      <c r="G4370" s="1" t="n">
        <v>0</v>
      </c>
      <c r="H4370" s="34" t="n">
        <v>1578.15</v>
      </c>
      <c r="I4370" s="1" t="s">
        <v>2839</v>
      </c>
      <c r="J4370" s="1" t="n">
        <v>1954</v>
      </c>
      <c r="K4370" s="1" t="s">
        <v>2194</v>
      </c>
    </row>
    <row r="4371" customFormat="false" ht="15" hidden="false" customHeight="false" outlineLevel="0" collapsed="false">
      <c r="A4371" s="6" t="str">
        <f aca="false">"sankmc_"&amp;ROUND(B4371,1)&amp;"_"&amp;ROUND(C4371,1)&amp;"_"&amp;ROUND(D4371,1)&amp;"_"&amp;ROUND(E4371,1)&amp;"_"&amp;ROUND(F4371,1)&amp;"_"&amp;ROUND(G4371,1)</f>
        <v>sankmc_8_0_92_0_0_0</v>
      </c>
      <c r="B4371" s="1" t="n">
        <v>8.01</v>
      </c>
      <c r="C4371" s="1" t="n">
        <v>0</v>
      </c>
      <c r="D4371" s="1" t="n">
        <v>91.99</v>
      </c>
      <c r="E4371" s="1" t="n">
        <v>0</v>
      </c>
      <c r="F4371" s="1" t="n">
        <v>0</v>
      </c>
      <c r="G4371" s="1" t="n">
        <v>0</v>
      </c>
      <c r="H4371" s="34" t="n">
        <v>1244.15</v>
      </c>
      <c r="I4371" s="1" t="s">
        <v>2812</v>
      </c>
      <c r="J4371" s="1" t="n">
        <v>2010</v>
      </c>
      <c r="K4371" s="1" t="s">
        <v>2194</v>
      </c>
    </row>
    <row r="4372" customFormat="false" ht="15" hidden="false" customHeight="false" outlineLevel="0" collapsed="false">
      <c r="A4372" s="6" t="str">
        <f aca="false">"sankmc_"&amp;ROUND(B4372,1)&amp;"_"&amp;ROUND(C4372,1)&amp;"_"&amp;ROUND(D4372,1)&amp;"_"&amp;ROUND(E4372,1)&amp;"_"&amp;ROUND(F4372,1)&amp;"_"&amp;ROUND(G4372,1)</f>
        <v>sankmc_8_92_0_0_0_0</v>
      </c>
      <c r="B4372" s="1" t="n">
        <v>8</v>
      </c>
      <c r="C4372" s="1" t="n">
        <v>92</v>
      </c>
      <c r="D4372" s="1" t="n">
        <v>0</v>
      </c>
      <c r="E4372" s="1" t="n">
        <v>0</v>
      </c>
      <c r="F4372" s="1" t="n">
        <v>0</v>
      </c>
      <c r="G4372" s="1" t="n">
        <v>0</v>
      </c>
      <c r="H4372" s="34" t="n">
        <v>2303.15</v>
      </c>
      <c r="I4372" s="1" t="s">
        <v>2797</v>
      </c>
      <c r="J4372" s="1" t="n">
        <v>1980</v>
      </c>
      <c r="K4372" s="1" t="s">
        <v>2194</v>
      </c>
    </row>
    <row r="4373" customFormat="false" ht="15" hidden="false" customHeight="false" outlineLevel="0" collapsed="false">
      <c r="A4373" s="6" t="str">
        <f aca="false">"sankmc_"&amp;ROUND(B4373,1)&amp;"_"&amp;ROUND(C4373,1)&amp;"_"&amp;ROUND(D4373,1)&amp;"_"&amp;ROUND(E4373,1)&amp;"_"&amp;ROUND(F4373,1)&amp;"_"&amp;ROUND(G4373,1)</f>
        <v>sankmc_8.2_91.8_0_0_0_0</v>
      </c>
      <c r="B4373" s="1" t="n">
        <v>8.2</v>
      </c>
      <c r="C4373" s="1" t="n">
        <v>91.8</v>
      </c>
      <c r="D4373" s="1" t="n">
        <v>0</v>
      </c>
      <c r="E4373" s="1" t="n">
        <v>0</v>
      </c>
      <c r="F4373" s="1" t="n">
        <v>0</v>
      </c>
      <c r="G4373" s="1" t="n">
        <v>0</v>
      </c>
      <c r="H4373" s="34" t="n">
        <v>2283.15</v>
      </c>
      <c r="I4373" s="1" t="s">
        <v>2796</v>
      </c>
      <c r="J4373" s="1" t="n">
        <v>1962</v>
      </c>
      <c r="K4373" s="1" t="s">
        <v>2194</v>
      </c>
    </row>
    <row r="4374" customFormat="false" ht="15" hidden="false" customHeight="false" outlineLevel="0" collapsed="false">
      <c r="A4374" s="6" t="str">
        <f aca="false">"sankmc_"&amp;ROUND(B4374,1)&amp;"_"&amp;ROUND(C4374,1)&amp;"_"&amp;ROUND(D4374,1)&amp;"_"&amp;ROUND(E4374,1)&amp;"_"&amp;ROUND(F4374,1)&amp;"_"&amp;ROUND(G4374,1)</f>
        <v>sankmc_8.2_91.8_0_0_0_0</v>
      </c>
      <c r="B4374" s="1" t="n">
        <v>8.2</v>
      </c>
      <c r="C4374" s="1" t="n">
        <v>91.8</v>
      </c>
      <c r="D4374" s="1" t="n">
        <v>0</v>
      </c>
      <c r="E4374" s="1" t="n">
        <v>0</v>
      </c>
      <c r="F4374" s="1" t="n">
        <v>0</v>
      </c>
      <c r="G4374" s="1" t="n">
        <v>0</v>
      </c>
      <c r="H4374" s="34" t="n">
        <v>2307.15</v>
      </c>
      <c r="I4374" s="1" t="s">
        <v>2798</v>
      </c>
      <c r="J4374" s="1" t="n">
        <v>1968</v>
      </c>
      <c r="K4374" s="1" t="s">
        <v>2194</v>
      </c>
    </row>
    <row r="4375" customFormat="false" ht="15" hidden="false" customHeight="false" outlineLevel="0" collapsed="false">
      <c r="A4375" s="6" t="str">
        <f aca="false">"sankmc_"&amp;ROUND(B4375,1)&amp;"_"&amp;ROUND(C4375,1)&amp;"_"&amp;ROUND(D4375,1)&amp;"_"&amp;ROUND(E4375,1)&amp;"_"&amp;ROUND(F4375,1)&amp;"_"&amp;ROUND(G4375,1)</f>
        <v>sankmc_80_0_0_20_0_0</v>
      </c>
      <c r="B4375" s="1" t="n">
        <v>80.03</v>
      </c>
      <c r="C4375" s="1" t="n">
        <v>0</v>
      </c>
      <c r="D4375" s="1" t="n">
        <v>0</v>
      </c>
      <c r="E4375" s="1" t="n">
        <v>19.97</v>
      </c>
      <c r="F4375" s="1" t="n">
        <v>0</v>
      </c>
      <c r="G4375" s="1" t="n">
        <v>0</v>
      </c>
      <c r="H4375" s="34" t="n">
        <v>1038.15</v>
      </c>
      <c r="I4375" s="1" t="s">
        <v>2819</v>
      </c>
      <c r="J4375" s="1" t="n">
        <v>1929</v>
      </c>
      <c r="K4375" s="1" t="s">
        <v>2194</v>
      </c>
    </row>
    <row r="4376" customFormat="false" ht="15" hidden="false" customHeight="false" outlineLevel="0" collapsed="false">
      <c r="A4376" s="6" t="str">
        <f aca="false">"sankmc_"&amp;ROUND(B4376,1)&amp;"_"&amp;ROUND(C4376,1)&amp;"_"&amp;ROUND(D4376,1)&amp;"_"&amp;ROUND(E4376,1)&amp;"_"&amp;ROUND(F4376,1)&amp;"_"&amp;ROUND(G4376,1)</f>
        <v>sankmc_80_0_0_20_0_0</v>
      </c>
      <c r="B4376" s="1" t="n">
        <v>79.97</v>
      </c>
      <c r="C4376" s="1" t="n">
        <v>0</v>
      </c>
      <c r="D4376" s="1" t="n">
        <v>0</v>
      </c>
      <c r="E4376" s="1" t="n">
        <v>20.03</v>
      </c>
      <c r="F4376" s="1" t="n">
        <v>0</v>
      </c>
      <c r="G4376" s="1" t="n">
        <v>0</v>
      </c>
      <c r="H4376" s="34" t="n">
        <v>1043.15</v>
      </c>
      <c r="I4376" s="1" t="s">
        <v>2819</v>
      </c>
      <c r="J4376" s="1" t="n">
        <v>1937</v>
      </c>
      <c r="K4376" s="1" t="s">
        <v>2194</v>
      </c>
    </row>
    <row r="4377" customFormat="false" ht="15" hidden="false" customHeight="false" outlineLevel="0" collapsed="false">
      <c r="A4377" s="6" t="str">
        <f aca="false">"sankmc_"&amp;ROUND(B4377,1)&amp;"_"&amp;ROUND(C4377,1)&amp;"_"&amp;ROUND(D4377,1)&amp;"_"&amp;ROUND(E4377,1)&amp;"_"&amp;ROUND(F4377,1)&amp;"_"&amp;ROUND(G4377,1)</f>
        <v>sankmc_80_0_20_0_0_0</v>
      </c>
      <c r="B4377" s="1" t="n">
        <v>80</v>
      </c>
      <c r="C4377" s="1" t="n">
        <v>0</v>
      </c>
      <c r="D4377" s="1" t="n">
        <v>20</v>
      </c>
      <c r="E4377" s="1" t="n">
        <v>0</v>
      </c>
      <c r="F4377" s="1" t="n">
        <v>0</v>
      </c>
      <c r="G4377" s="1" t="n">
        <v>0</v>
      </c>
      <c r="H4377" s="34" t="n">
        <v>1383.15</v>
      </c>
      <c r="I4377" s="1" t="s">
        <v>2613</v>
      </c>
      <c r="J4377" s="1" t="n">
        <v>1956</v>
      </c>
      <c r="K4377" s="1" t="s">
        <v>2194</v>
      </c>
    </row>
    <row r="4378" customFormat="false" ht="15" hidden="false" customHeight="false" outlineLevel="0" collapsed="false">
      <c r="A4378" s="6" t="str">
        <f aca="false">"sankmc_"&amp;ROUND(B4378,1)&amp;"_"&amp;ROUND(C4378,1)&amp;"_"&amp;ROUND(D4378,1)&amp;"_"&amp;ROUND(E4378,1)&amp;"_"&amp;ROUND(F4378,1)&amp;"_"&amp;ROUND(G4378,1)</f>
        <v>sankmc_80_0_20_0_0_0</v>
      </c>
      <c r="B4378" s="1" t="n">
        <v>79.99</v>
      </c>
      <c r="C4378" s="1" t="n">
        <v>0</v>
      </c>
      <c r="D4378" s="1" t="n">
        <v>20.01</v>
      </c>
      <c r="E4378" s="1" t="n">
        <v>0</v>
      </c>
      <c r="F4378" s="1" t="n">
        <v>0</v>
      </c>
      <c r="G4378" s="1" t="n">
        <v>0</v>
      </c>
      <c r="H4378" s="34" t="n">
        <v>1387.15</v>
      </c>
      <c r="I4378" s="1" t="s">
        <v>2848</v>
      </c>
      <c r="J4378" s="1" t="n">
        <v>1930</v>
      </c>
      <c r="K4378" s="1" t="s">
        <v>2194</v>
      </c>
    </row>
    <row r="4379" customFormat="false" ht="15" hidden="false" customHeight="false" outlineLevel="0" collapsed="false">
      <c r="A4379" s="6" t="str">
        <f aca="false">"sankmc_"&amp;ROUND(B4379,1)&amp;"_"&amp;ROUND(C4379,1)&amp;"_"&amp;ROUND(D4379,1)&amp;"_"&amp;ROUND(E4379,1)&amp;"_"&amp;ROUND(F4379,1)&amp;"_"&amp;ROUND(G4379,1)</f>
        <v>sankmc_80_0_20_0_0_0</v>
      </c>
      <c r="B4379" s="1" t="n">
        <v>80</v>
      </c>
      <c r="C4379" s="1" t="n">
        <v>0</v>
      </c>
      <c r="D4379" s="1" t="n">
        <v>20</v>
      </c>
      <c r="E4379" s="1" t="n">
        <v>0</v>
      </c>
      <c r="F4379" s="1" t="n">
        <v>0</v>
      </c>
      <c r="G4379" s="1" t="n">
        <v>0</v>
      </c>
      <c r="H4379" s="34" t="n">
        <v>1378.15</v>
      </c>
      <c r="I4379" s="1" t="s">
        <v>2899</v>
      </c>
      <c r="J4379" s="1" t="n">
        <v>1958</v>
      </c>
      <c r="K4379" s="1" t="s">
        <v>2194</v>
      </c>
    </row>
    <row r="4380" customFormat="false" ht="15" hidden="false" customHeight="false" outlineLevel="0" collapsed="false">
      <c r="A4380" s="6" t="str">
        <f aca="false">"sankmc_"&amp;ROUND(B4380,1)&amp;"_"&amp;ROUND(C4380,1)&amp;"_"&amp;ROUND(D4380,1)&amp;"_"&amp;ROUND(E4380,1)&amp;"_"&amp;ROUND(F4380,1)&amp;"_"&amp;ROUND(G4380,1)</f>
        <v>sankmc_80_0_20_0_0_0</v>
      </c>
      <c r="B4380" s="1" t="n">
        <v>80</v>
      </c>
      <c r="C4380" s="1" t="n">
        <v>0</v>
      </c>
      <c r="D4380" s="1" t="n">
        <v>20</v>
      </c>
      <c r="E4380" s="1" t="n">
        <v>0</v>
      </c>
      <c r="F4380" s="1" t="n">
        <v>0</v>
      </c>
      <c r="G4380" s="1" t="n">
        <v>0</v>
      </c>
      <c r="H4380" s="34" t="n">
        <v>1400.15</v>
      </c>
      <c r="I4380" s="1" t="s">
        <v>2845</v>
      </c>
      <c r="J4380" s="1" t="n">
        <v>1977</v>
      </c>
      <c r="K4380" s="1" t="s">
        <v>2194</v>
      </c>
    </row>
    <row r="4381" customFormat="false" ht="15" hidden="false" customHeight="false" outlineLevel="0" collapsed="false">
      <c r="A4381" s="6" t="str">
        <f aca="false">"sankmc_"&amp;ROUND(B4381,1)&amp;"_"&amp;ROUND(C4381,1)&amp;"_"&amp;ROUND(D4381,1)&amp;"_"&amp;ROUND(E4381,1)&amp;"_"&amp;ROUND(F4381,1)&amp;"_"&amp;ROUND(G4381,1)</f>
        <v>sankmc_80_0_20_0_0_0</v>
      </c>
      <c r="B4381" s="1" t="n">
        <v>80</v>
      </c>
      <c r="C4381" s="1" t="n">
        <v>0</v>
      </c>
      <c r="D4381" s="1" t="n">
        <v>20</v>
      </c>
      <c r="E4381" s="1" t="n">
        <v>0</v>
      </c>
      <c r="F4381" s="1" t="n">
        <v>0</v>
      </c>
      <c r="G4381" s="1" t="n">
        <v>0</v>
      </c>
      <c r="H4381" s="34" t="n">
        <v>1423.15</v>
      </c>
      <c r="I4381" s="1" t="s">
        <v>2856</v>
      </c>
      <c r="J4381" s="1" t="n">
        <v>1955</v>
      </c>
      <c r="K4381" s="1" t="s">
        <v>2194</v>
      </c>
    </row>
    <row r="4382" customFormat="false" ht="15" hidden="false" customHeight="false" outlineLevel="0" collapsed="false">
      <c r="A4382" s="6" t="str">
        <f aca="false">"sankmc_"&amp;ROUND(B4382,1)&amp;"_"&amp;ROUND(C4382,1)&amp;"_"&amp;ROUND(D4382,1)&amp;"_"&amp;ROUND(E4382,1)&amp;"_"&amp;ROUND(F4382,1)&amp;"_"&amp;ROUND(G4382,1)</f>
        <v>sankmc_80_10_0_3_0_7</v>
      </c>
      <c r="B4382" s="1" t="n">
        <v>80</v>
      </c>
      <c r="C4382" s="1" t="n">
        <v>10</v>
      </c>
      <c r="D4382" s="1" t="n">
        <v>0</v>
      </c>
      <c r="E4382" s="1" t="n">
        <v>3</v>
      </c>
      <c r="F4382" s="1" t="n">
        <v>0</v>
      </c>
      <c r="G4382" s="1" t="n">
        <v>7</v>
      </c>
      <c r="H4382" s="34" t="n">
        <v>1608.15</v>
      </c>
      <c r="I4382" s="1" t="s">
        <v>2839</v>
      </c>
      <c r="J4382" s="1" t="n">
        <v>1947</v>
      </c>
      <c r="K4382" s="1" t="s">
        <v>2194</v>
      </c>
    </row>
    <row r="4383" customFormat="false" ht="15" hidden="false" customHeight="false" outlineLevel="0" collapsed="false">
      <c r="A4383" s="6" t="str">
        <f aca="false">"sankmc_"&amp;ROUND(B4383,1)&amp;"_"&amp;ROUND(C4383,1)&amp;"_"&amp;ROUND(D4383,1)&amp;"_"&amp;ROUND(E4383,1)&amp;"_"&amp;ROUND(F4383,1)&amp;"_"&amp;ROUND(G4383,1)</f>
        <v>sankmc_80_10.6_0_9.3_0_0</v>
      </c>
      <c r="B4383" s="1" t="n">
        <v>80.02199780022</v>
      </c>
      <c r="C4383" s="1" t="n">
        <v>10.6289371062894</v>
      </c>
      <c r="D4383" s="1" t="n">
        <v>0</v>
      </c>
      <c r="E4383" s="1" t="n">
        <v>9.34906509349065</v>
      </c>
      <c r="F4383" s="1" t="n">
        <v>0</v>
      </c>
      <c r="G4383" s="1" t="n">
        <v>0</v>
      </c>
      <c r="H4383" s="34" t="n">
        <v>1478.15</v>
      </c>
      <c r="I4383" s="1" t="s">
        <v>2839</v>
      </c>
      <c r="J4383" s="1" t="n">
        <v>1955</v>
      </c>
      <c r="K4383" s="1" t="s">
        <v>2194</v>
      </c>
    </row>
    <row r="4384" customFormat="false" ht="15" hidden="false" customHeight="false" outlineLevel="0" collapsed="false">
      <c r="A4384" s="6" t="str">
        <f aca="false">"sankmc_"&amp;ROUND(B4384,1)&amp;"_"&amp;ROUND(C4384,1)&amp;"_"&amp;ROUND(D4384,1)&amp;"_"&amp;ROUND(E4384,1)&amp;"_"&amp;ROUND(F4384,1)&amp;"_"&amp;ROUND(G4384,1)</f>
        <v>sankmc_80_20_0_0_0_0</v>
      </c>
      <c r="B4384" s="1" t="n">
        <v>80</v>
      </c>
      <c r="C4384" s="1" t="n">
        <v>20</v>
      </c>
      <c r="D4384" s="1" t="n">
        <v>0</v>
      </c>
      <c r="E4384" s="1" t="n">
        <v>0</v>
      </c>
      <c r="F4384" s="1" t="n">
        <v>0</v>
      </c>
      <c r="G4384" s="1" t="n">
        <v>0</v>
      </c>
      <c r="H4384" s="34" t="n">
        <v>2036.15</v>
      </c>
      <c r="I4384" s="1" t="s">
        <v>2846</v>
      </c>
      <c r="J4384" s="1" t="n">
        <v>1959</v>
      </c>
      <c r="K4384" s="1" t="s">
        <v>2194</v>
      </c>
    </row>
    <row r="4385" customFormat="false" ht="15" hidden="false" customHeight="false" outlineLevel="0" collapsed="false">
      <c r="A4385" s="6" t="str">
        <f aca="false">"sankmc_"&amp;ROUND(B4385,1)&amp;"_"&amp;ROUND(C4385,1)&amp;"_"&amp;ROUND(D4385,1)&amp;"_"&amp;ROUND(E4385,1)&amp;"_"&amp;ROUND(F4385,1)&amp;"_"&amp;ROUND(G4385,1)</f>
        <v>sankmc_80_6.6_0_13.4_0_0</v>
      </c>
      <c r="B4385" s="1" t="n">
        <v>80.00800080008</v>
      </c>
      <c r="C4385" s="1" t="n">
        <v>6.61066106610661</v>
      </c>
      <c r="D4385" s="1" t="n">
        <v>0</v>
      </c>
      <c r="E4385" s="1" t="n">
        <v>13.3813381338134</v>
      </c>
      <c r="F4385" s="1" t="n">
        <v>0</v>
      </c>
      <c r="G4385" s="1" t="n">
        <v>0</v>
      </c>
      <c r="H4385" s="34" t="n">
        <v>1263.15</v>
      </c>
      <c r="I4385" s="1" t="s">
        <v>2839</v>
      </c>
      <c r="J4385" s="1" t="n">
        <v>1955</v>
      </c>
      <c r="K4385" s="1" t="s">
        <v>2194</v>
      </c>
    </row>
    <row r="4386" customFormat="false" ht="15" hidden="false" customHeight="false" outlineLevel="0" collapsed="false">
      <c r="A4386" s="6" t="str">
        <f aca="false">"sankmc_"&amp;ROUND(B4386,1)&amp;"_"&amp;ROUND(C4386,1)&amp;"_"&amp;ROUND(D4386,1)&amp;"_"&amp;ROUND(E4386,1)&amp;"_"&amp;ROUND(F4386,1)&amp;"_"&amp;ROUND(G4386,1)</f>
        <v>sankmc_80.1_0_0_20_0_0</v>
      </c>
      <c r="B4386" s="1" t="n">
        <v>80.05</v>
      </c>
      <c r="C4386" s="1" t="n">
        <v>0</v>
      </c>
      <c r="D4386" s="1" t="n">
        <v>0</v>
      </c>
      <c r="E4386" s="1" t="n">
        <v>19.95</v>
      </c>
      <c r="F4386" s="1" t="n">
        <v>0</v>
      </c>
      <c r="G4386" s="1" t="n">
        <v>0</v>
      </c>
      <c r="H4386" s="34" t="n">
        <v>1038.15</v>
      </c>
      <c r="I4386" s="1" t="s">
        <v>2819</v>
      </c>
      <c r="J4386" s="1" t="n">
        <v>1932</v>
      </c>
      <c r="K4386" s="1" t="s">
        <v>2194</v>
      </c>
    </row>
    <row r="4387" customFormat="false" ht="15" hidden="false" customHeight="false" outlineLevel="0" collapsed="false">
      <c r="A4387" s="6" t="str">
        <f aca="false">"sankmc_"&amp;ROUND(B4387,1)&amp;"_"&amp;ROUND(C4387,1)&amp;"_"&amp;ROUND(D4387,1)&amp;"_"&amp;ROUND(E4387,1)&amp;"_"&amp;ROUND(F4387,1)&amp;"_"&amp;ROUND(G4387,1)</f>
        <v>sankmc_80.1_0_0_20_0_0</v>
      </c>
      <c r="B4387" s="1" t="n">
        <v>80.05</v>
      </c>
      <c r="C4387" s="1" t="n">
        <v>0</v>
      </c>
      <c r="D4387" s="1" t="n">
        <v>0</v>
      </c>
      <c r="E4387" s="1" t="n">
        <v>19.95</v>
      </c>
      <c r="F4387" s="1" t="n">
        <v>0</v>
      </c>
      <c r="G4387" s="1" t="n">
        <v>0</v>
      </c>
      <c r="H4387" s="34" t="n">
        <v>1043.15</v>
      </c>
      <c r="I4387" s="1" t="s">
        <v>2819</v>
      </c>
      <c r="J4387" s="1" t="n">
        <v>1937</v>
      </c>
      <c r="K4387" s="1" t="s">
        <v>2194</v>
      </c>
    </row>
    <row r="4388" customFormat="false" ht="15" hidden="false" customHeight="false" outlineLevel="0" collapsed="false">
      <c r="A4388" s="6" t="str">
        <f aca="false">"sankmc_"&amp;ROUND(B4388,1)&amp;"_"&amp;ROUND(C4388,1)&amp;"_"&amp;ROUND(D4388,1)&amp;"_"&amp;ROUND(E4388,1)&amp;"_"&amp;ROUND(F4388,1)&amp;"_"&amp;ROUND(G4388,1)</f>
        <v>sankmc_80.1_10_0_0.7_0_9.2</v>
      </c>
      <c r="B4388" s="1" t="n">
        <v>80.1</v>
      </c>
      <c r="C4388" s="1" t="n">
        <v>10</v>
      </c>
      <c r="D4388" s="1" t="n">
        <v>0</v>
      </c>
      <c r="E4388" s="1" t="n">
        <v>0.69999999999999</v>
      </c>
      <c r="F4388" s="1" t="n">
        <v>0</v>
      </c>
      <c r="G4388" s="1" t="n">
        <v>9.2</v>
      </c>
      <c r="H4388" s="34" t="n">
        <v>1645.15</v>
      </c>
      <c r="I4388" s="1" t="s">
        <v>2839</v>
      </c>
      <c r="J4388" s="1" t="n">
        <v>1947</v>
      </c>
      <c r="K4388" s="1" t="s">
        <v>2194</v>
      </c>
    </row>
    <row r="4389" customFormat="false" ht="15" hidden="false" customHeight="false" outlineLevel="0" collapsed="false">
      <c r="A4389" s="6" t="str">
        <f aca="false">"sankmc_"&amp;ROUND(B4389,1)&amp;"_"&amp;ROUND(C4389,1)&amp;"_"&amp;ROUND(D4389,1)&amp;"_"&amp;ROUND(E4389,1)&amp;"_"&amp;ROUND(F4389,1)&amp;"_"&amp;ROUND(G4389,1)</f>
        <v>sankmc_80.1_4.6_0_15.3_0_0</v>
      </c>
      <c r="B4389" s="1" t="n">
        <v>80.11</v>
      </c>
      <c r="C4389" s="1" t="n">
        <v>4.62</v>
      </c>
      <c r="D4389" s="1" t="n">
        <v>0</v>
      </c>
      <c r="E4389" s="1" t="n">
        <v>15.27</v>
      </c>
      <c r="F4389" s="1" t="n">
        <v>0</v>
      </c>
      <c r="G4389" s="1" t="n">
        <v>0</v>
      </c>
      <c r="H4389" s="34" t="n">
        <v>1173.15</v>
      </c>
      <c r="I4389" s="1" t="s">
        <v>2839</v>
      </c>
      <c r="J4389" s="1" t="n">
        <v>1955</v>
      </c>
      <c r="K4389" s="1" t="s">
        <v>2194</v>
      </c>
    </row>
    <row r="4390" customFormat="false" ht="15" hidden="false" customHeight="false" outlineLevel="0" collapsed="false">
      <c r="A4390" s="6" t="str">
        <f aca="false">"sankmc_"&amp;ROUND(B4390,1)&amp;"_"&amp;ROUND(C4390,1)&amp;"_"&amp;ROUND(D4390,1)&amp;"_"&amp;ROUND(E4390,1)&amp;"_"&amp;ROUND(F4390,1)&amp;"_"&amp;ROUND(G4390,1)</f>
        <v>sankmc_80.2_0_0_15_4.8_0</v>
      </c>
      <c r="B4390" s="1" t="n">
        <v>80.21</v>
      </c>
      <c r="C4390" s="1" t="n">
        <v>0</v>
      </c>
      <c r="D4390" s="1" t="n">
        <v>0</v>
      </c>
      <c r="E4390" s="1" t="n">
        <v>15.01</v>
      </c>
      <c r="F4390" s="1" t="n">
        <v>4.78</v>
      </c>
      <c r="G4390" s="1" t="n">
        <v>0</v>
      </c>
      <c r="H4390" s="34" t="n">
        <v>1058.15</v>
      </c>
      <c r="I4390" s="1" t="s">
        <v>2838</v>
      </c>
      <c r="J4390" s="1" t="n">
        <v>1951</v>
      </c>
      <c r="K4390" s="1" t="s">
        <v>2194</v>
      </c>
    </row>
    <row r="4391" customFormat="false" ht="15" hidden="false" customHeight="false" outlineLevel="0" collapsed="false">
      <c r="A4391" s="6" t="str">
        <f aca="false">"sankmc_"&amp;ROUND(B4391,1)&amp;"_"&amp;ROUND(C4391,1)&amp;"_"&amp;ROUND(D4391,1)&amp;"_"&amp;ROUND(E4391,1)&amp;"_"&amp;ROUND(F4391,1)&amp;"_"&amp;ROUND(G4391,1)</f>
        <v>sankmc_80.2_0_19.8_0_0_0</v>
      </c>
      <c r="B4391" s="1" t="n">
        <v>80.2</v>
      </c>
      <c r="C4391" s="1" t="n">
        <v>0</v>
      </c>
      <c r="D4391" s="1" t="n">
        <v>19.8</v>
      </c>
      <c r="E4391" s="1" t="n">
        <v>0</v>
      </c>
      <c r="F4391" s="1" t="n">
        <v>0</v>
      </c>
      <c r="G4391" s="1" t="n">
        <v>0</v>
      </c>
      <c r="H4391" s="34" t="n">
        <v>1397.15</v>
      </c>
      <c r="I4391" s="1" t="s">
        <v>2817</v>
      </c>
      <c r="J4391" s="1" t="n">
        <v>1959</v>
      </c>
      <c r="K4391" s="1" t="s">
        <v>2194</v>
      </c>
    </row>
    <row r="4392" customFormat="false" ht="15" hidden="false" customHeight="false" outlineLevel="0" collapsed="false">
      <c r="A4392" s="6" t="str">
        <f aca="false">"sankmc_"&amp;ROUND(B4392,1)&amp;"_"&amp;ROUND(C4392,1)&amp;"_"&amp;ROUND(D4392,1)&amp;"_"&amp;ROUND(E4392,1)&amp;"_"&amp;ROUND(F4392,1)&amp;"_"&amp;ROUND(G4392,1)</f>
        <v>sankmc_80.2_1.3_0_18.5_0_0</v>
      </c>
      <c r="B4392" s="1" t="n">
        <v>80.21</v>
      </c>
      <c r="C4392" s="1" t="n">
        <v>1.31</v>
      </c>
      <c r="D4392" s="1" t="n">
        <v>0</v>
      </c>
      <c r="E4392" s="1" t="n">
        <v>18.48</v>
      </c>
      <c r="F4392" s="1" t="n">
        <v>0</v>
      </c>
      <c r="G4392" s="1" t="n">
        <v>0</v>
      </c>
      <c r="H4392" s="34" t="n">
        <v>1023.15</v>
      </c>
      <c r="I4392" s="1" t="s">
        <v>2839</v>
      </c>
      <c r="J4392" s="1" t="n">
        <v>1955</v>
      </c>
      <c r="K4392" s="1" t="s">
        <v>2194</v>
      </c>
    </row>
    <row r="4393" customFormat="false" ht="15" hidden="false" customHeight="false" outlineLevel="0" collapsed="false">
      <c r="A4393" s="6" t="str">
        <f aca="false">"sankmc_"&amp;ROUND(B4393,1)&amp;"_"&amp;ROUND(C4393,1)&amp;"_"&amp;ROUND(D4393,1)&amp;"_"&amp;ROUND(E4393,1)&amp;"_"&amp;ROUND(F4393,1)&amp;"_"&amp;ROUND(G4393,1)</f>
        <v>sankmc_80.2_6.5_13.3_0_0_0</v>
      </c>
      <c r="B4393" s="1" t="n">
        <v>80.18</v>
      </c>
      <c r="C4393" s="1" t="n">
        <v>6.49</v>
      </c>
      <c r="D4393" s="1" t="n">
        <v>13.33</v>
      </c>
      <c r="E4393" s="1" t="n">
        <v>0</v>
      </c>
      <c r="F4393" s="1" t="n">
        <v>0</v>
      </c>
      <c r="G4393" s="1" t="n">
        <v>0</v>
      </c>
      <c r="H4393" s="34" t="n">
        <v>1203.15</v>
      </c>
      <c r="I4393" s="1" t="s">
        <v>2839</v>
      </c>
      <c r="J4393" s="1" t="n">
        <v>1956</v>
      </c>
      <c r="K4393" s="1" t="s">
        <v>2194</v>
      </c>
    </row>
    <row r="4394" customFormat="false" ht="15" hidden="false" customHeight="false" outlineLevel="0" collapsed="false">
      <c r="A4394" s="6" t="str">
        <f aca="false">"sankmc_"&amp;ROUND(B4394,1)&amp;"_"&amp;ROUND(C4394,1)&amp;"_"&amp;ROUND(D4394,1)&amp;"_"&amp;ROUND(E4394,1)&amp;"_"&amp;ROUND(F4394,1)&amp;"_"&amp;ROUND(G4394,1)</f>
        <v>sankmc_80.3_0_0_19.7_0_0</v>
      </c>
      <c r="B4394" s="1" t="n">
        <v>80.3</v>
      </c>
      <c r="C4394" s="1" t="n">
        <v>0</v>
      </c>
      <c r="D4394" s="1" t="n">
        <v>0</v>
      </c>
      <c r="E4394" s="1" t="n">
        <v>19.7</v>
      </c>
      <c r="F4394" s="1" t="n">
        <v>0</v>
      </c>
      <c r="G4394" s="1" t="n">
        <v>0</v>
      </c>
      <c r="H4394" s="34" t="n">
        <v>1037.15</v>
      </c>
      <c r="I4394" s="1" t="s">
        <v>2819</v>
      </c>
      <c r="J4394" s="1" t="n">
        <v>1929</v>
      </c>
      <c r="K4394" s="1" t="s">
        <v>2194</v>
      </c>
    </row>
    <row r="4395" customFormat="false" ht="15" hidden="false" customHeight="false" outlineLevel="0" collapsed="false">
      <c r="A4395" s="6" t="str">
        <f aca="false">"sankmc_"&amp;ROUND(B4395,1)&amp;"_"&amp;ROUND(C4395,1)&amp;"_"&amp;ROUND(D4395,1)&amp;"_"&amp;ROUND(E4395,1)&amp;"_"&amp;ROUND(F4395,1)&amp;"_"&amp;ROUND(G4395,1)</f>
        <v>sankmc_80.3_0_19.7_0_0_0</v>
      </c>
      <c r="B4395" s="1" t="n">
        <v>80.3</v>
      </c>
      <c r="C4395" s="1" t="n">
        <v>0</v>
      </c>
      <c r="D4395" s="1" t="n">
        <v>19.7</v>
      </c>
      <c r="E4395" s="1" t="n">
        <v>0</v>
      </c>
      <c r="F4395" s="1" t="n">
        <v>0</v>
      </c>
      <c r="G4395" s="1" t="n">
        <v>0</v>
      </c>
      <c r="H4395" s="34" t="n">
        <v>1373.15</v>
      </c>
      <c r="I4395" s="1" t="s">
        <v>2889</v>
      </c>
      <c r="J4395" s="1" t="n">
        <v>1941</v>
      </c>
      <c r="K4395" s="1" t="s">
        <v>2194</v>
      </c>
    </row>
    <row r="4396" customFormat="false" ht="15" hidden="false" customHeight="false" outlineLevel="0" collapsed="false">
      <c r="A4396" s="6" t="str">
        <f aca="false">"sankmc_"&amp;ROUND(B4396,1)&amp;"_"&amp;ROUND(C4396,1)&amp;"_"&amp;ROUND(D4396,1)&amp;"_"&amp;ROUND(E4396,1)&amp;"_"&amp;ROUND(F4396,1)&amp;"_"&amp;ROUND(G4396,1)</f>
        <v>sankmc_80.3_0_2.8_0_16.9_0</v>
      </c>
      <c r="B4396" s="1" t="n">
        <v>80.34</v>
      </c>
      <c r="C4396" s="1" t="n">
        <v>0</v>
      </c>
      <c r="D4396" s="1" t="n">
        <v>2.75</v>
      </c>
      <c r="E4396" s="1" t="n">
        <v>0</v>
      </c>
      <c r="F4396" s="1" t="n">
        <v>16.91</v>
      </c>
      <c r="G4396" s="1" t="n">
        <v>0</v>
      </c>
      <c r="H4396" s="34" t="n">
        <v>1878.15</v>
      </c>
      <c r="I4396" s="1" t="s">
        <v>2872</v>
      </c>
      <c r="J4396" s="1" t="n">
        <v>1927</v>
      </c>
      <c r="K4396" s="1" t="s">
        <v>2194</v>
      </c>
    </row>
    <row r="4397" customFormat="false" ht="15" hidden="false" customHeight="false" outlineLevel="0" collapsed="false">
      <c r="A4397" s="6" t="str">
        <f aca="false">"sankmc_"&amp;ROUND(B4397,1)&amp;"_"&amp;ROUND(C4397,1)&amp;"_"&amp;ROUND(D4397,1)&amp;"_"&amp;ROUND(E4397,1)&amp;"_"&amp;ROUND(F4397,1)&amp;"_"&amp;ROUND(G4397,1)</f>
        <v>sankmc_80.3_11.5_8.2_0_0_0</v>
      </c>
      <c r="B4397" s="1" t="n">
        <v>80.33</v>
      </c>
      <c r="C4397" s="1" t="n">
        <v>11.48</v>
      </c>
      <c r="D4397" s="1" t="n">
        <v>8.19</v>
      </c>
      <c r="E4397" s="1" t="n">
        <v>0</v>
      </c>
      <c r="F4397" s="1" t="n">
        <v>0</v>
      </c>
      <c r="G4397" s="1" t="n">
        <v>0</v>
      </c>
      <c r="H4397" s="34" t="n">
        <v>1663.15</v>
      </c>
      <c r="I4397" s="1" t="s">
        <v>2839</v>
      </c>
      <c r="J4397" s="1" t="n">
        <v>1956</v>
      </c>
      <c r="K4397" s="1" t="s">
        <v>2194</v>
      </c>
    </row>
    <row r="4398" customFormat="false" ht="15" hidden="false" customHeight="false" outlineLevel="0" collapsed="false">
      <c r="A4398" s="6" t="str">
        <f aca="false">"sankmc_"&amp;ROUND(B4398,1)&amp;"_"&amp;ROUND(C4398,1)&amp;"_"&amp;ROUND(D4398,1)&amp;"_"&amp;ROUND(E4398,1)&amp;"_"&amp;ROUND(F4398,1)&amp;"_"&amp;ROUND(G4398,1)</f>
        <v>sankmc_80.3_2.6_0_17.1_0_0</v>
      </c>
      <c r="B4398" s="1" t="n">
        <v>80.3</v>
      </c>
      <c r="C4398" s="1" t="n">
        <v>2.63</v>
      </c>
      <c r="D4398" s="1" t="n">
        <v>0</v>
      </c>
      <c r="E4398" s="1" t="n">
        <v>17.07</v>
      </c>
      <c r="F4398" s="1" t="n">
        <v>0</v>
      </c>
      <c r="G4398" s="1" t="n">
        <v>0</v>
      </c>
      <c r="H4398" s="34" t="n">
        <v>1048.15</v>
      </c>
      <c r="I4398" s="1" t="s">
        <v>2839</v>
      </c>
      <c r="J4398" s="1" t="n">
        <v>1955</v>
      </c>
      <c r="K4398" s="1" t="s">
        <v>2194</v>
      </c>
    </row>
    <row r="4399" customFormat="false" ht="15" hidden="false" customHeight="false" outlineLevel="0" collapsed="false">
      <c r="A4399" s="6" t="str">
        <f aca="false">"sankmc_"&amp;ROUND(B4399,1)&amp;"_"&amp;ROUND(C4399,1)&amp;"_"&amp;ROUND(D4399,1)&amp;"_"&amp;ROUND(E4399,1)&amp;"_"&amp;ROUND(F4399,1)&amp;"_"&amp;ROUND(G4399,1)</f>
        <v>sankmc_80.3_4.3_4.3_0_5.6_5.6</v>
      </c>
      <c r="B4399" s="1" t="n">
        <v>80.27</v>
      </c>
      <c r="C4399" s="1" t="n">
        <v>4.27</v>
      </c>
      <c r="D4399" s="1" t="n">
        <v>4.26</v>
      </c>
      <c r="E4399" s="1" t="n">
        <v>0</v>
      </c>
      <c r="F4399" s="1" t="n">
        <v>5.6</v>
      </c>
      <c r="G4399" s="1" t="n">
        <v>5.6</v>
      </c>
      <c r="H4399" s="34" t="n">
        <v>1636.15</v>
      </c>
      <c r="I4399" s="1" t="s">
        <v>2839</v>
      </c>
      <c r="J4399" s="1" t="n">
        <v>1960</v>
      </c>
      <c r="K4399" s="1" t="s">
        <v>2194</v>
      </c>
    </row>
    <row r="4400" customFormat="false" ht="15" hidden="false" customHeight="false" outlineLevel="0" collapsed="false">
      <c r="A4400" s="6" t="str">
        <f aca="false">"sankmc_"&amp;ROUND(B4400,1)&amp;"_"&amp;ROUND(C4400,1)&amp;"_"&amp;ROUND(D4400,1)&amp;"_"&amp;ROUND(E4400,1)&amp;"_"&amp;ROUND(F4400,1)&amp;"_"&amp;ROUND(G4400,1)</f>
        <v>sankmc_80.3_8.3_0_8.3_1.5_1.5</v>
      </c>
      <c r="B4400" s="1" t="n">
        <v>80.3</v>
      </c>
      <c r="C4400" s="1" t="n">
        <v>8.32</v>
      </c>
      <c r="D4400" s="1" t="n">
        <v>0</v>
      </c>
      <c r="E4400" s="1" t="n">
        <v>8.32</v>
      </c>
      <c r="F4400" s="1" t="n">
        <v>1.53</v>
      </c>
      <c r="G4400" s="1" t="n">
        <v>1.53</v>
      </c>
      <c r="H4400" s="34" t="n">
        <v>1478.15</v>
      </c>
      <c r="I4400" s="1" t="s">
        <v>2839</v>
      </c>
      <c r="J4400" s="1" t="n">
        <v>1938</v>
      </c>
      <c r="K4400" s="1" t="s">
        <v>2194</v>
      </c>
    </row>
    <row r="4401" customFormat="false" ht="15" hidden="false" customHeight="false" outlineLevel="0" collapsed="false">
      <c r="A4401" s="6" t="str">
        <f aca="false">"sankmc_"&amp;ROUND(B4401,1)&amp;"_"&amp;ROUND(C4401,1)&amp;"_"&amp;ROUND(D4401,1)&amp;"_"&amp;ROUND(E4401,1)&amp;"_"&amp;ROUND(F4401,1)&amp;"_"&amp;ROUND(G4401,1)</f>
        <v>sankmc_80.3_9.3_0_10.5_0_0</v>
      </c>
      <c r="B4401" s="1" t="n">
        <v>80.26</v>
      </c>
      <c r="C4401" s="1" t="n">
        <v>9.26999999999999</v>
      </c>
      <c r="D4401" s="1" t="n">
        <v>0</v>
      </c>
      <c r="E4401" s="1" t="n">
        <v>10.47</v>
      </c>
      <c r="F4401" s="1" t="n">
        <v>0</v>
      </c>
      <c r="G4401" s="1" t="n">
        <v>0</v>
      </c>
      <c r="H4401" s="34" t="n">
        <v>1543.15</v>
      </c>
      <c r="I4401" s="1" t="s">
        <v>2839</v>
      </c>
      <c r="J4401" s="1" t="n">
        <v>1955</v>
      </c>
      <c r="K4401" s="1" t="s">
        <v>2194</v>
      </c>
    </row>
    <row r="4402" customFormat="false" ht="15" hidden="false" customHeight="false" outlineLevel="0" collapsed="false">
      <c r="A4402" s="6" t="str">
        <f aca="false">"sankmc_"&amp;ROUND(B4402,1)&amp;"_"&amp;ROUND(C4402,1)&amp;"_"&amp;ROUND(D4402,1)&amp;"_"&amp;ROUND(E4402,1)&amp;"_"&amp;ROUND(F4402,1)&amp;"_"&amp;ROUND(G4402,1)</f>
        <v>sankmc_80.3_9.8_0_2.2_7.7_0</v>
      </c>
      <c r="B4402" s="1" t="n">
        <v>80.31</v>
      </c>
      <c r="C4402" s="1" t="n">
        <v>9.75999999999999</v>
      </c>
      <c r="D4402" s="1" t="n">
        <v>0</v>
      </c>
      <c r="E4402" s="1" t="n">
        <v>2.22</v>
      </c>
      <c r="F4402" s="1" t="n">
        <v>7.71</v>
      </c>
      <c r="G4402" s="1" t="n">
        <v>0</v>
      </c>
      <c r="H4402" s="34" t="n">
        <v>1688.15</v>
      </c>
      <c r="I4402" s="1" t="s">
        <v>2839</v>
      </c>
      <c r="J4402" s="1" t="n">
        <v>1954</v>
      </c>
      <c r="K4402" s="1" t="s">
        <v>2194</v>
      </c>
    </row>
    <row r="4403" customFormat="false" ht="15" hidden="false" customHeight="false" outlineLevel="0" collapsed="false">
      <c r="A4403" s="6" t="str">
        <f aca="false">"sankmc_"&amp;ROUND(B4403,1)&amp;"_"&amp;ROUND(C4403,1)&amp;"_"&amp;ROUND(D4403,1)&amp;"_"&amp;ROUND(E4403,1)&amp;"_"&amp;ROUND(F4403,1)&amp;"_"&amp;ROUND(G4403,1)</f>
        <v>sankmc_80.4_0_0_15_0_4.6</v>
      </c>
      <c r="B4403" s="1" t="n">
        <v>80.3819618038196</v>
      </c>
      <c r="C4403" s="1" t="n">
        <v>0</v>
      </c>
      <c r="D4403" s="1" t="n">
        <v>0</v>
      </c>
      <c r="E4403" s="1" t="n">
        <v>14.978502149785</v>
      </c>
      <c r="F4403" s="1" t="n">
        <v>0</v>
      </c>
      <c r="G4403" s="1" t="n">
        <v>4.63953604639535</v>
      </c>
      <c r="H4403" s="34" t="n">
        <v>1138.15</v>
      </c>
      <c r="I4403" s="1" t="s">
        <v>2770</v>
      </c>
      <c r="J4403" s="1" t="n">
        <v>1930</v>
      </c>
      <c r="K4403" s="1" t="s">
        <v>2194</v>
      </c>
    </row>
    <row r="4404" customFormat="false" ht="15" hidden="false" customHeight="false" outlineLevel="0" collapsed="false">
      <c r="A4404" s="6" t="str">
        <f aca="false">"sankmc_"&amp;ROUND(B4404,1)&amp;"_"&amp;ROUND(C4404,1)&amp;"_"&amp;ROUND(D4404,1)&amp;"_"&amp;ROUND(E4404,1)&amp;"_"&amp;ROUND(F4404,1)&amp;"_"&amp;ROUND(G4404,1)</f>
        <v>sankmc_80.4_0_0_7_12.7_0</v>
      </c>
      <c r="B4404" s="1" t="n">
        <v>80.35</v>
      </c>
      <c r="C4404" s="1" t="n">
        <v>0</v>
      </c>
      <c r="D4404" s="1" t="n">
        <v>0</v>
      </c>
      <c r="E4404" s="1" t="n">
        <v>7</v>
      </c>
      <c r="F4404" s="1" t="n">
        <v>12.65</v>
      </c>
      <c r="G4404" s="1" t="n">
        <v>0</v>
      </c>
      <c r="H4404" s="34" t="n">
        <v>1483.15</v>
      </c>
      <c r="I4404" s="1" t="s">
        <v>2838</v>
      </c>
      <c r="J4404" s="1" t="n">
        <v>1951</v>
      </c>
      <c r="K4404" s="1" t="s">
        <v>2194</v>
      </c>
    </row>
    <row r="4405" customFormat="false" ht="15" hidden="false" customHeight="false" outlineLevel="0" collapsed="false">
      <c r="A4405" s="6" t="str">
        <f aca="false">"sankmc_"&amp;ROUND(B4405,1)&amp;"_"&amp;ROUND(C4405,1)&amp;"_"&amp;ROUND(D4405,1)&amp;"_"&amp;ROUND(E4405,1)&amp;"_"&amp;ROUND(F4405,1)&amp;"_"&amp;ROUND(G4405,1)</f>
        <v>sankmc_80.4_0_0_8.4_0_11.2</v>
      </c>
      <c r="B4405" s="1" t="n">
        <v>80.37</v>
      </c>
      <c r="C4405" s="1" t="n">
        <v>0</v>
      </c>
      <c r="D4405" s="1" t="n">
        <v>0</v>
      </c>
      <c r="E4405" s="1" t="n">
        <v>8.43</v>
      </c>
      <c r="F4405" s="1" t="n">
        <v>0</v>
      </c>
      <c r="G4405" s="1" t="n">
        <v>11.2</v>
      </c>
      <c r="H4405" s="34" t="n">
        <v>1400.15</v>
      </c>
      <c r="I4405" s="1" t="s">
        <v>2770</v>
      </c>
      <c r="J4405" s="1" t="n">
        <v>1930</v>
      </c>
      <c r="K4405" s="1" t="s">
        <v>2194</v>
      </c>
    </row>
    <row r="4406" customFormat="false" ht="15" hidden="false" customHeight="false" outlineLevel="0" collapsed="false">
      <c r="A4406" s="6" t="str">
        <f aca="false">"sankmc_"&amp;ROUND(B4406,1)&amp;"_"&amp;ROUND(C4406,1)&amp;"_"&amp;ROUND(D4406,1)&amp;"_"&amp;ROUND(E4406,1)&amp;"_"&amp;ROUND(F4406,1)&amp;"_"&amp;ROUND(G4406,1)</f>
        <v>sankmc_80.4_0_0_9.4_0_10.2</v>
      </c>
      <c r="B4406" s="1" t="n">
        <v>80.3880388038804</v>
      </c>
      <c r="C4406" s="1" t="n">
        <v>0</v>
      </c>
      <c r="D4406" s="1" t="n">
        <v>0</v>
      </c>
      <c r="E4406" s="1" t="n">
        <v>9.41094109410941</v>
      </c>
      <c r="F4406" s="1" t="n">
        <v>0</v>
      </c>
      <c r="G4406" s="1" t="n">
        <v>10.2010201020102</v>
      </c>
      <c r="H4406" s="34" t="n">
        <v>1383.15</v>
      </c>
      <c r="I4406" s="1" t="s">
        <v>2770</v>
      </c>
      <c r="J4406" s="1" t="n">
        <v>1930</v>
      </c>
      <c r="K4406" s="1" t="s">
        <v>2194</v>
      </c>
    </row>
    <row r="4407" customFormat="false" ht="15" hidden="false" customHeight="false" outlineLevel="0" collapsed="false">
      <c r="A4407" s="6" t="str">
        <f aca="false">"sankmc_"&amp;ROUND(B4407,1)&amp;"_"&amp;ROUND(C4407,1)&amp;"_"&amp;ROUND(D4407,1)&amp;"_"&amp;ROUND(E4407,1)&amp;"_"&amp;ROUND(F4407,1)&amp;"_"&amp;ROUND(G4407,1)</f>
        <v>sankmc_80.4_11.3_0_8.3_0_0</v>
      </c>
      <c r="B4407" s="1" t="n">
        <v>80.39</v>
      </c>
      <c r="C4407" s="1" t="n">
        <v>11.28</v>
      </c>
      <c r="D4407" s="1" t="n">
        <v>0</v>
      </c>
      <c r="E4407" s="1" t="n">
        <v>8.33</v>
      </c>
      <c r="F4407" s="1" t="n">
        <v>0</v>
      </c>
      <c r="G4407" s="1" t="n">
        <v>0</v>
      </c>
      <c r="H4407" s="34" t="n">
        <v>1658.15</v>
      </c>
      <c r="I4407" s="1" t="s">
        <v>2839</v>
      </c>
      <c r="J4407" s="1" t="n">
        <v>1955</v>
      </c>
      <c r="K4407" s="1" t="s">
        <v>2194</v>
      </c>
    </row>
    <row r="4408" customFormat="false" ht="15" hidden="false" customHeight="false" outlineLevel="0" collapsed="false">
      <c r="A4408" s="6" t="str">
        <f aca="false">"sankmc_"&amp;ROUND(B4408,1)&amp;"_"&amp;ROUND(C4408,1)&amp;"_"&amp;ROUND(D4408,1)&amp;"_"&amp;ROUND(E4408,1)&amp;"_"&amp;ROUND(F4408,1)&amp;"_"&amp;ROUND(G4408,1)</f>
        <v>sankmc_80.4_12.6_0_7_0_0</v>
      </c>
      <c r="B4408" s="1" t="n">
        <v>80.3919608039196</v>
      </c>
      <c r="C4408" s="1" t="n">
        <v>12.6287371262874</v>
      </c>
      <c r="D4408" s="1" t="n">
        <v>0</v>
      </c>
      <c r="E4408" s="1" t="n">
        <v>6.97930206979302</v>
      </c>
      <c r="F4408" s="1" t="n">
        <v>0</v>
      </c>
      <c r="G4408" s="1" t="n">
        <v>0</v>
      </c>
      <c r="H4408" s="34" t="n">
        <v>1818.15</v>
      </c>
      <c r="I4408" s="1" t="s">
        <v>2839</v>
      </c>
      <c r="J4408" s="1" t="n">
        <v>1955</v>
      </c>
      <c r="K4408" s="1" t="s">
        <v>2194</v>
      </c>
    </row>
    <row r="4409" customFormat="false" ht="15" hidden="false" customHeight="false" outlineLevel="0" collapsed="false">
      <c r="A4409" s="6" t="str">
        <f aca="false">"sankmc_"&amp;ROUND(B4409,1)&amp;"_"&amp;ROUND(C4409,1)&amp;"_"&amp;ROUND(D4409,1)&amp;"_"&amp;ROUND(E4409,1)&amp;"_"&amp;ROUND(F4409,1)&amp;"_"&amp;ROUND(G4409,1)</f>
        <v>sankmc_80.4_6.2_13.4_0_0_0</v>
      </c>
      <c r="B4409" s="1" t="n">
        <v>80.43</v>
      </c>
      <c r="C4409" s="1" t="n">
        <v>6.17</v>
      </c>
      <c r="D4409" s="1" t="n">
        <v>13.4</v>
      </c>
      <c r="E4409" s="1" t="n">
        <v>0</v>
      </c>
      <c r="F4409" s="1" t="n">
        <v>0</v>
      </c>
      <c r="G4409" s="1" t="n">
        <v>0</v>
      </c>
      <c r="H4409" s="34" t="n">
        <v>1198.15</v>
      </c>
      <c r="I4409" s="1" t="s">
        <v>2839</v>
      </c>
      <c r="J4409" s="1" t="n">
        <v>1956</v>
      </c>
      <c r="K4409" s="1" t="s">
        <v>2194</v>
      </c>
    </row>
    <row r="4410" customFormat="false" ht="15" hidden="false" customHeight="false" outlineLevel="0" collapsed="false">
      <c r="A4410" s="6" t="str">
        <f aca="false">"sankmc_"&amp;ROUND(B4410,1)&amp;"_"&amp;ROUND(C4410,1)&amp;"_"&amp;ROUND(D4410,1)&amp;"_"&amp;ROUND(E4410,1)&amp;"_"&amp;ROUND(F4410,1)&amp;"_"&amp;ROUND(G4410,1)</f>
        <v>sankmc_80.5_0_0_19.5_0_0</v>
      </c>
      <c r="B4410" s="1" t="n">
        <v>80.52</v>
      </c>
      <c r="C4410" s="1" t="n">
        <v>0</v>
      </c>
      <c r="D4410" s="1" t="n">
        <v>0</v>
      </c>
      <c r="E4410" s="1" t="n">
        <v>19.48</v>
      </c>
      <c r="F4410" s="1" t="n">
        <v>0</v>
      </c>
      <c r="G4410" s="1" t="n">
        <v>0</v>
      </c>
      <c r="H4410" s="34" t="n">
        <v>1042.15</v>
      </c>
      <c r="I4410" s="1" t="s">
        <v>2819</v>
      </c>
      <c r="J4410" s="1" t="n">
        <v>1937</v>
      </c>
      <c r="K4410" s="1" t="s">
        <v>2194</v>
      </c>
    </row>
    <row r="4411" customFormat="false" ht="15" hidden="false" customHeight="false" outlineLevel="0" collapsed="false">
      <c r="A4411" s="6" t="str">
        <f aca="false">"sankmc_"&amp;ROUND(B4411,1)&amp;"_"&amp;ROUND(C4411,1)&amp;"_"&amp;ROUND(D4411,1)&amp;"_"&amp;ROUND(E4411,1)&amp;"_"&amp;ROUND(F4411,1)&amp;"_"&amp;ROUND(G4411,1)</f>
        <v>sankmc_80.5_11.7_0_7.8_0_0</v>
      </c>
      <c r="B4411" s="1" t="n">
        <v>80.48</v>
      </c>
      <c r="C4411" s="1" t="n">
        <v>11.71</v>
      </c>
      <c r="D4411" s="1" t="n">
        <v>0</v>
      </c>
      <c r="E4411" s="1" t="n">
        <v>7.81</v>
      </c>
      <c r="F4411" s="1" t="n">
        <v>0</v>
      </c>
      <c r="G4411" s="1" t="n">
        <v>0</v>
      </c>
      <c r="H4411" s="34" t="n">
        <v>1673.15</v>
      </c>
      <c r="I4411" s="1" t="s">
        <v>2906</v>
      </c>
      <c r="J4411" s="1" t="n">
        <v>2004</v>
      </c>
      <c r="K4411" s="1" t="s">
        <v>2194</v>
      </c>
    </row>
    <row r="4412" customFormat="false" ht="15" hidden="false" customHeight="false" outlineLevel="0" collapsed="false">
      <c r="A4412" s="6" t="str">
        <f aca="false">"sankmc_"&amp;ROUND(B4412,1)&amp;"_"&amp;ROUND(C4412,1)&amp;"_"&amp;ROUND(D4412,1)&amp;"_"&amp;ROUND(E4412,1)&amp;"_"&amp;ROUND(F4412,1)&amp;"_"&amp;ROUND(G4412,1)</f>
        <v>sankmc_80.5_3_16.5_0_0_0</v>
      </c>
      <c r="B4412" s="1" t="n">
        <v>80.46</v>
      </c>
      <c r="C4412" s="1" t="n">
        <v>3.02</v>
      </c>
      <c r="D4412" s="1" t="n">
        <v>16.52</v>
      </c>
      <c r="E4412" s="1" t="n">
        <v>0</v>
      </c>
      <c r="F4412" s="1" t="n">
        <v>0</v>
      </c>
      <c r="G4412" s="1" t="n">
        <v>0</v>
      </c>
      <c r="H4412" s="34" t="n">
        <v>1333.15</v>
      </c>
      <c r="I4412" s="1" t="s">
        <v>2839</v>
      </c>
      <c r="J4412" s="1" t="n">
        <v>1956</v>
      </c>
      <c r="K4412" s="1" t="s">
        <v>2194</v>
      </c>
    </row>
    <row r="4413" customFormat="false" ht="15" hidden="false" customHeight="false" outlineLevel="0" collapsed="false">
      <c r="A4413" s="6" t="str">
        <f aca="false">"sankmc_"&amp;ROUND(B4413,1)&amp;"_"&amp;ROUND(C4413,1)&amp;"_"&amp;ROUND(D4413,1)&amp;"_"&amp;ROUND(E4413,1)&amp;"_"&amp;ROUND(F4413,1)&amp;"_"&amp;ROUND(G4413,1)</f>
        <v>sankmc_80.5_8.8_0_8.8_1.9_0</v>
      </c>
      <c r="B4413" s="1" t="n">
        <v>80.47</v>
      </c>
      <c r="C4413" s="1" t="n">
        <v>8.82</v>
      </c>
      <c r="D4413" s="1" t="n">
        <v>0</v>
      </c>
      <c r="E4413" s="1" t="n">
        <v>8.82</v>
      </c>
      <c r="F4413" s="1" t="n">
        <v>1.89</v>
      </c>
      <c r="G4413" s="1" t="n">
        <v>0</v>
      </c>
      <c r="H4413" s="34" t="n">
        <v>1518.15</v>
      </c>
      <c r="I4413" s="1" t="s">
        <v>2839</v>
      </c>
      <c r="J4413" s="1" t="n">
        <v>1954</v>
      </c>
      <c r="K4413" s="1" t="s">
        <v>2194</v>
      </c>
    </row>
    <row r="4414" customFormat="false" ht="15" hidden="false" customHeight="false" outlineLevel="0" collapsed="false">
      <c r="A4414" s="6" t="str">
        <f aca="false">"sankmc_"&amp;ROUND(B4414,1)&amp;"_"&amp;ROUND(C4414,1)&amp;"_"&amp;ROUND(D4414,1)&amp;"_"&amp;ROUND(E4414,1)&amp;"_"&amp;ROUND(F4414,1)&amp;"_"&amp;ROUND(G4414,1)</f>
        <v>sankmc_80.6_5.9_0_13.5_0_0</v>
      </c>
      <c r="B4414" s="1" t="n">
        <v>80.5919408059194</v>
      </c>
      <c r="C4414" s="1" t="n">
        <v>5.92940705929407</v>
      </c>
      <c r="D4414" s="1" t="n">
        <v>0</v>
      </c>
      <c r="E4414" s="1" t="n">
        <v>13.4786521347865</v>
      </c>
      <c r="F4414" s="1" t="n">
        <v>0</v>
      </c>
      <c r="G4414" s="1" t="n">
        <v>0</v>
      </c>
      <c r="H4414" s="34" t="n">
        <v>1233.15</v>
      </c>
      <c r="I4414" s="1" t="s">
        <v>2839</v>
      </c>
      <c r="J4414" s="1" t="n">
        <v>1955</v>
      </c>
      <c r="K4414" s="1" t="s">
        <v>2194</v>
      </c>
    </row>
    <row r="4415" customFormat="false" ht="15" hidden="false" customHeight="false" outlineLevel="0" collapsed="false">
      <c r="A4415" s="6" t="str">
        <f aca="false">"sankmc_"&amp;ROUND(B4415,1)&amp;"_"&amp;ROUND(C4415,1)&amp;"_"&amp;ROUND(D4415,1)&amp;"_"&amp;ROUND(E4415,1)&amp;"_"&amp;ROUND(F4415,1)&amp;"_"&amp;ROUND(G4415,1)</f>
        <v>sankmc_80.6_9.7_0_1.2_0_8.5</v>
      </c>
      <c r="B4415" s="1" t="n">
        <v>80.6</v>
      </c>
      <c r="C4415" s="1" t="n">
        <v>9.69999999999999</v>
      </c>
      <c r="D4415" s="1" t="n">
        <v>0</v>
      </c>
      <c r="E4415" s="1" t="n">
        <v>1.2</v>
      </c>
      <c r="F4415" s="1" t="n">
        <v>0</v>
      </c>
      <c r="G4415" s="1" t="n">
        <v>8.5</v>
      </c>
      <c r="H4415" s="34" t="n">
        <v>1618.15</v>
      </c>
      <c r="I4415" s="1" t="s">
        <v>2839</v>
      </c>
      <c r="J4415" s="1" t="n">
        <v>1947</v>
      </c>
      <c r="K4415" s="1" t="s">
        <v>2194</v>
      </c>
    </row>
    <row r="4416" customFormat="false" ht="15" hidden="false" customHeight="false" outlineLevel="0" collapsed="false">
      <c r="A4416" s="6" t="str">
        <f aca="false">"sankmc_"&amp;ROUND(B4416,1)&amp;"_"&amp;ROUND(C4416,1)&amp;"_"&amp;ROUND(D4416,1)&amp;"_"&amp;ROUND(E4416,1)&amp;"_"&amp;ROUND(F4416,1)&amp;"_"&amp;ROUND(G4416,1)</f>
        <v>sankmc_80.7_0_0_13.6_0_5.7</v>
      </c>
      <c r="B4416" s="1" t="n">
        <v>80.7</v>
      </c>
      <c r="C4416" s="1" t="n">
        <v>0</v>
      </c>
      <c r="D4416" s="1" t="n">
        <v>0</v>
      </c>
      <c r="E4416" s="1" t="n">
        <v>13.55</v>
      </c>
      <c r="F4416" s="1" t="n">
        <v>0</v>
      </c>
      <c r="G4416" s="1" t="n">
        <v>5.74999999999999</v>
      </c>
      <c r="H4416" s="34" t="n">
        <v>1160.15</v>
      </c>
      <c r="I4416" s="1" t="s">
        <v>2770</v>
      </c>
      <c r="J4416" s="1" t="n">
        <v>1930</v>
      </c>
      <c r="K4416" s="1" t="s">
        <v>2194</v>
      </c>
    </row>
    <row r="4417" customFormat="false" ht="15" hidden="false" customHeight="false" outlineLevel="0" collapsed="false">
      <c r="A4417" s="6" t="str">
        <f aca="false">"sankmc_"&amp;ROUND(B4417,1)&amp;"_"&amp;ROUND(C4417,1)&amp;"_"&amp;ROUND(D4417,1)&amp;"_"&amp;ROUND(E4417,1)&amp;"_"&amp;ROUND(F4417,1)&amp;"_"&amp;ROUND(G4417,1)</f>
        <v>sankmc_80.7_3.9_0_15.4_0_0</v>
      </c>
      <c r="B4417" s="1" t="n">
        <v>80.7</v>
      </c>
      <c r="C4417" s="1" t="n">
        <v>3.94</v>
      </c>
      <c r="D4417" s="1" t="n">
        <v>0</v>
      </c>
      <c r="E4417" s="1" t="n">
        <v>15.36</v>
      </c>
      <c r="F4417" s="1" t="n">
        <v>0</v>
      </c>
      <c r="G4417" s="1" t="n">
        <v>0</v>
      </c>
      <c r="H4417" s="34" t="n">
        <v>1128.15</v>
      </c>
      <c r="I4417" s="1" t="s">
        <v>2839</v>
      </c>
      <c r="J4417" s="1" t="n">
        <v>1955</v>
      </c>
      <c r="K4417" s="1" t="s">
        <v>2194</v>
      </c>
    </row>
    <row r="4418" customFormat="false" ht="15" hidden="false" customHeight="false" outlineLevel="0" collapsed="false">
      <c r="A4418" s="6" t="str">
        <f aca="false">"sankmc_"&amp;ROUND(B4418,1)&amp;"_"&amp;ROUND(C4418,1)&amp;"_"&amp;ROUND(D4418,1)&amp;"_"&amp;ROUND(E4418,1)&amp;"_"&amp;ROUND(F4418,1)&amp;"_"&amp;ROUND(G4418,1)</f>
        <v>sankmc_80.8_0_0_19.3_0_0</v>
      </c>
      <c r="B4418" s="1" t="n">
        <v>80.75</v>
      </c>
      <c r="C4418" s="1" t="n">
        <v>0</v>
      </c>
      <c r="D4418" s="1" t="n">
        <v>0</v>
      </c>
      <c r="E4418" s="1" t="n">
        <v>19.25</v>
      </c>
      <c r="F4418" s="1" t="n">
        <v>0</v>
      </c>
      <c r="G4418" s="1" t="n">
        <v>0</v>
      </c>
      <c r="H4418" s="34" t="n">
        <v>1033.15</v>
      </c>
      <c r="I4418" s="1" t="s">
        <v>2884</v>
      </c>
      <c r="J4418" s="1" t="n">
        <v>1965</v>
      </c>
      <c r="K4418" s="1" t="s">
        <v>2194</v>
      </c>
    </row>
    <row r="4419" customFormat="false" ht="15" hidden="false" customHeight="false" outlineLevel="0" collapsed="false">
      <c r="A4419" s="6" t="str">
        <f aca="false">"sankmc_"&amp;ROUND(B4419,1)&amp;"_"&amp;ROUND(C4419,1)&amp;"_"&amp;ROUND(D4419,1)&amp;"_"&amp;ROUND(E4419,1)&amp;"_"&amp;ROUND(F4419,1)&amp;"_"&amp;ROUND(G4419,1)</f>
        <v>sankmc_80.8_0_15.7_0_0_3.5</v>
      </c>
      <c r="B4419" s="1" t="n">
        <v>80.8</v>
      </c>
      <c r="C4419" s="1" t="n">
        <v>0</v>
      </c>
      <c r="D4419" s="1" t="n">
        <v>15.72</v>
      </c>
      <c r="E4419" s="1" t="n">
        <v>0</v>
      </c>
      <c r="F4419" s="1" t="n">
        <v>0</v>
      </c>
      <c r="G4419" s="1" t="n">
        <v>3.48</v>
      </c>
      <c r="H4419" s="34" t="n">
        <v>1513.15</v>
      </c>
      <c r="I4419" s="1" t="s">
        <v>2397</v>
      </c>
      <c r="J4419" s="1" t="n">
        <v>1971</v>
      </c>
      <c r="K4419" s="1" t="s">
        <v>2194</v>
      </c>
    </row>
    <row r="4420" customFormat="false" ht="15" hidden="false" customHeight="false" outlineLevel="0" collapsed="false">
      <c r="A4420" s="6" t="str">
        <f aca="false">"sankmc_"&amp;ROUND(B4420,1)&amp;"_"&amp;ROUND(C4420,1)&amp;"_"&amp;ROUND(D4420,1)&amp;"_"&amp;ROUND(E4420,1)&amp;"_"&amp;ROUND(F4420,1)&amp;"_"&amp;ROUND(G4420,1)</f>
        <v>sankmc_80.8_0.7_0_18.6_0_0</v>
      </c>
      <c r="B4420" s="1" t="n">
        <v>80.8</v>
      </c>
      <c r="C4420" s="1" t="n">
        <v>0.65</v>
      </c>
      <c r="D4420" s="1" t="n">
        <v>0</v>
      </c>
      <c r="E4420" s="1" t="n">
        <v>18.55</v>
      </c>
      <c r="F4420" s="1" t="n">
        <v>0</v>
      </c>
      <c r="G4420" s="1" t="n">
        <v>0</v>
      </c>
      <c r="H4420" s="34" t="n">
        <v>1033.15</v>
      </c>
      <c r="I4420" s="1" t="s">
        <v>2839</v>
      </c>
      <c r="J4420" s="1" t="n">
        <v>1955</v>
      </c>
      <c r="K4420" s="1" t="s">
        <v>2194</v>
      </c>
    </row>
    <row r="4421" customFormat="false" ht="15" hidden="false" customHeight="false" outlineLevel="0" collapsed="false">
      <c r="A4421" s="6" t="str">
        <f aca="false">"sankmc_"&amp;ROUND(B4421,1)&amp;"_"&amp;ROUND(C4421,1)&amp;"_"&amp;ROUND(D4421,1)&amp;"_"&amp;ROUND(E4421,1)&amp;"_"&amp;ROUND(F4421,1)&amp;"_"&amp;ROUND(G4421,1)</f>
        <v>sankmc_80.8_1.6_0_1.6_8_8</v>
      </c>
      <c r="B4421" s="1" t="n">
        <v>80.82</v>
      </c>
      <c r="C4421" s="1" t="n">
        <v>1.63</v>
      </c>
      <c r="D4421" s="1" t="n">
        <v>0</v>
      </c>
      <c r="E4421" s="1" t="n">
        <v>1.63</v>
      </c>
      <c r="F4421" s="1" t="n">
        <v>7.96</v>
      </c>
      <c r="G4421" s="1" t="n">
        <v>7.96</v>
      </c>
      <c r="H4421" s="34" t="n">
        <v>1818.15</v>
      </c>
      <c r="I4421" s="1" t="s">
        <v>2839</v>
      </c>
      <c r="J4421" s="1" t="n">
        <v>1938</v>
      </c>
      <c r="K4421" s="1" t="s">
        <v>2194</v>
      </c>
    </row>
    <row r="4422" customFormat="false" ht="15" hidden="false" customHeight="false" outlineLevel="0" collapsed="false">
      <c r="A4422" s="6" t="str">
        <f aca="false">"sankmc_"&amp;ROUND(B4422,1)&amp;"_"&amp;ROUND(C4422,1)&amp;"_"&amp;ROUND(D4422,1)&amp;"_"&amp;ROUND(E4422,1)&amp;"_"&amp;ROUND(F4422,1)&amp;"_"&amp;ROUND(G4422,1)</f>
        <v>sankmc_80.8_8.7_0_8.7_0.9_0.9</v>
      </c>
      <c r="B4422" s="1" t="n">
        <v>80.8</v>
      </c>
      <c r="C4422" s="1" t="n">
        <v>8.68</v>
      </c>
      <c r="D4422" s="1" t="n">
        <v>0</v>
      </c>
      <c r="E4422" s="1" t="n">
        <v>8.68</v>
      </c>
      <c r="F4422" s="1" t="n">
        <v>0.92</v>
      </c>
      <c r="G4422" s="1" t="n">
        <v>0.92</v>
      </c>
      <c r="H4422" s="34" t="n">
        <v>1428.15</v>
      </c>
      <c r="I4422" s="1" t="s">
        <v>2839</v>
      </c>
      <c r="J4422" s="1" t="n">
        <v>1938</v>
      </c>
      <c r="K4422" s="1" t="s">
        <v>2194</v>
      </c>
    </row>
    <row r="4423" customFormat="false" ht="15" hidden="false" customHeight="false" outlineLevel="0" collapsed="false">
      <c r="A4423" s="6" t="str">
        <f aca="false">"sankmc_"&amp;ROUND(B4423,1)&amp;"_"&amp;ROUND(C4423,1)&amp;"_"&amp;ROUND(D4423,1)&amp;"_"&amp;ROUND(E4423,1)&amp;"_"&amp;ROUND(F4423,1)&amp;"_"&amp;ROUND(G4423,1)</f>
        <v>sankmc_80.8_9.6_0_8.4_0_1.2</v>
      </c>
      <c r="B4423" s="1" t="n">
        <v>80.78</v>
      </c>
      <c r="C4423" s="1" t="n">
        <v>9.61</v>
      </c>
      <c r="D4423" s="1" t="n">
        <v>0</v>
      </c>
      <c r="E4423" s="1" t="n">
        <v>8.41</v>
      </c>
      <c r="F4423" s="1" t="n">
        <v>0</v>
      </c>
      <c r="G4423" s="1" t="n">
        <v>1.2</v>
      </c>
      <c r="H4423" s="34" t="n">
        <v>1363.15</v>
      </c>
      <c r="I4423" s="1" t="s">
        <v>2839</v>
      </c>
      <c r="J4423" s="1" t="n">
        <v>1947</v>
      </c>
      <c r="K4423" s="1" t="s">
        <v>2194</v>
      </c>
    </row>
    <row r="4424" customFormat="false" ht="15" hidden="false" customHeight="false" outlineLevel="0" collapsed="false">
      <c r="A4424" s="6" t="str">
        <f aca="false">"sankmc_"&amp;ROUND(B4424,1)&amp;"_"&amp;ROUND(C4424,1)&amp;"_"&amp;ROUND(D4424,1)&amp;"_"&amp;ROUND(E4424,1)&amp;"_"&amp;ROUND(F4424,1)&amp;"_"&amp;ROUND(G4424,1)</f>
        <v>sankmc_80.8_9.6_0_9.6_0_0</v>
      </c>
      <c r="B4424" s="1" t="n">
        <v>80.84</v>
      </c>
      <c r="C4424" s="1" t="n">
        <v>9.58</v>
      </c>
      <c r="D4424" s="1" t="n">
        <v>0</v>
      </c>
      <c r="E4424" s="1" t="n">
        <v>9.58</v>
      </c>
      <c r="F4424" s="1" t="n">
        <v>0</v>
      </c>
      <c r="G4424" s="1" t="n">
        <v>0</v>
      </c>
      <c r="H4424" s="34" t="n">
        <v>1518.15</v>
      </c>
      <c r="I4424" s="1" t="s">
        <v>2839</v>
      </c>
      <c r="J4424" s="1" t="n">
        <v>1955</v>
      </c>
      <c r="K4424" s="1" t="s">
        <v>2194</v>
      </c>
    </row>
    <row r="4425" customFormat="false" ht="15" hidden="false" customHeight="false" outlineLevel="0" collapsed="false">
      <c r="A4425" s="6" t="str">
        <f aca="false">"sankmc_"&amp;ROUND(B4425,1)&amp;"_"&amp;ROUND(C4425,1)&amp;"_"&amp;ROUND(D4425,1)&amp;"_"&amp;ROUND(E4425,1)&amp;"_"&amp;ROUND(F4425,1)&amp;"_"&amp;ROUND(G4425,1)</f>
        <v>sankmc_80.9_0_0_17.4_1.6_0</v>
      </c>
      <c r="B4425" s="1" t="n">
        <v>80.93</v>
      </c>
      <c r="C4425" s="1" t="n">
        <v>0</v>
      </c>
      <c r="D4425" s="1" t="n">
        <v>0</v>
      </c>
      <c r="E4425" s="1" t="n">
        <v>17.44</v>
      </c>
      <c r="F4425" s="1" t="n">
        <v>1.63</v>
      </c>
      <c r="G4425" s="1" t="n">
        <v>0</v>
      </c>
      <c r="H4425" s="34" t="n">
        <v>1033.15</v>
      </c>
      <c r="I4425" s="1" t="s">
        <v>2838</v>
      </c>
      <c r="J4425" s="1" t="n">
        <v>1951</v>
      </c>
      <c r="K4425" s="1" t="s">
        <v>2194</v>
      </c>
    </row>
    <row r="4426" customFormat="false" ht="15" hidden="false" customHeight="false" outlineLevel="0" collapsed="false">
      <c r="A4426" s="6" t="str">
        <f aca="false">"sankmc_"&amp;ROUND(B4426,1)&amp;"_"&amp;ROUND(C4426,1)&amp;"_"&amp;ROUND(D4426,1)&amp;"_"&amp;ROUND(E4426,1)&amp;"_"&amp;ROUND(F4426,1)&amp;"_"&amp;ROUND(G4426,1)</f>
        <v>sankmc_80.9_0_0_19.1_0_0</v>
      </c>
      <c r="B4426" s="1" t="n">
        <v>80.91</v>
      </c>
      <c r="C4426" s="1" t="n">
        <v>0</v>
      </c>
      <c r="D4426" s="1" t="n">
        <v>0</v>
      </c>
      <c r="E4426" s="1" t="n">
        <v>19.09</v>
      </c>
      <c r="F4426" s="1" t="n">
        <v>0</v>
      </c>
      <c r="G4426" s="1" t="n">
        <v>0</v>
      </c>
      <c r="H4426" s="34" t="n">
        <v>1041.15</v>
      </c>
      <c r="I4426" s="1" t="s">
        <v>2819</v>
      </c>
      <c r="J4426" s="1" t="n">
        <v>1937</v>
      </c>
      <c r="K4426" s="1" t="s">
        <v>2194</v>
      </c>
    </row>
    <row r="4427" customFormat="false" ht="15" hidden="false" customHeight="false" outlineLevel="0" collapsed="false">
      <c r="A4427" s="6" t="str">
        <f aca="false">"sankmc_"&amp;ROUND(B4427,1)&amp;"_"&amp;ROUND(C4427,1)&amp;"_"&amp;ROUND(D4427,1)&amp;"_"&amp;ROUND(E4427,1)&amp;"_"&amp;ROUND(F4427,1)&amp;"_"&amp;ROUND(G4427,1)</f>
        <v>sankmc_80.9_0_19.1_0_0_0</v>
      </c>
      <c r="B4427" s="1" t="n">
        <v>80.94</v>
      </c>
      <c r="C4427" s="1" t="n">
        <v>0</v>
      </c>
      <c r="D4427" s="1" t="n">
        <v>19.06</v>
      </c>
      <c r="E4427" s="1" t="n">
        <v>0</v>
      </c>
      <c r="F4427" s="1" t="n">
        <v>0</v>
      </c>
      <c r="G4427" s="1" t="n">
        <v>0</v>
      </c>
      <c r="H4427" s="34" t="n">
        <v>1418.15</v>
      </c>
      <c r="I4427" s="1" t="s">
        <v>2770</v>
      </c>
      <c r="J4427" s="1" t="n">
        <v>1924</v>
      </c>
      <c r="K4427" s="1" t="s">
        <v>2194</v>
      </c>
    </row>
    <row r="4428" customFormat="false" ht="15" hidden="false" customHeight="false" outlineLevel="0" collapsed="false">
      <c r="A4428" s="6" t="str">
        <f aca="false">"sankmc_"&amp;ROUND(B4428,1)&amp;"_"&amp;ROUND(C4428,1)&amp;"_"&amp;ROUND(D4428,1)&amp;"_"&amp;ROUND(E4428,1)&amp;"_"&amp;ROUND(F4428,1)&amp;"_"&amp;ROUND(G4428,1)</f>
        <v>sankmc_80.9_2_0_17.2_0_0</v>
      </c>
      <c r="B4428" s="1" t="n">
        <v>80.89</v>
      </c>
      <c r="C4428" s="1" t="n">
        <v>1.96</v>
      </c>
      <c r="D4428" s="1" t="n">
        <v>0</v>
      </c>
      <c r="E4428" s="1" t="n">
        <v>17.15</v>
      </c>
      <c r="F4428" s="1" t="n">
        <v>0</v>
      </c>
      <c r="G4428" s="1" t="n">
        <v>0</v>
      </c>
      <c r="H4428" s="34" t="n">
        <v>1003.15</v>
      </c>
      <c r="I4428" s="1" t="s">
        <v>2839</v>
      </c>
      <c r="J4428" s="1" t="n">
        <v>1955</v>
      </c>
      <c r="K4428" s="1" t="s">
        <v>2194</v>
      </c>
    </row>
    <row r="4429" customFormat="false" ht="15" hidden="false" customHeight="false" outlineLevel="0" collapsed="false">
      <c r="A4429" s="6" t="str">
        <f aca="false">"sankmc_"&amp;ROUND(B4429,1)&amp;"_"&amp;ROUND(C4429,1)&amp;"_"&amp;ROUND(D4429,1)&amp;"_"&amp;ROUND(E4429,1)&amp;"_"&amp;ROUND(F4429,1)&amp;"_"&amp;ROUND(G4429,1)</f>
        <v>sankmc_80.9_8.6_0_10.6_0_0</v>
      </c>
      <c r="B4429" s="1" t="n">
        <v>80.85</v>
      </c>
      <c r="C4429" s="1" t="n">
        <v>8.58</v>
      </c>
      <c r="D4429" s="1" t="n">
        <v>0</v>
      </c>
      <c r="E4429" s="1" t="n">
        <v>10.57</v>
      </c>
      <c r="F4429" s="1" t="n">
        <v>0</v>
      </c>
      <c r="G4429" s="1" t="n">
        <v>0</v>
      </c>
      <c r="H4429" s="34" t="n">
        <v>1433.15</v>
      </c>
      <c r="I4429" s="1" t="s">
        <v>2839</v>
      </c>
      <c r="J4429" s="1" t="n">
        <v>1955</v>
      </c>
      <c r="K4429" s="1" t="s">
        <v>2194</v>
      </c>
    </row>
    <row r="4430" customFormat="false" ht="15" hidden="false" customHeight="false" outlineLevel="0" collapsed="false">
      <c r="A4430" s="6" t="str">
        <f aca="false">"sankmc_"&amp;ROUND(B4430,1)&amp;"_"&amp;ROUND(C4430,1)&amp;"_"&amp;ROUND(D4430,1)&amp;"_"&amp;ROUND(E4430,1)&amp;"_"&amp;ROUND(F4430,1)&amp;"_"&amp;ROUND(G4430,1)</f>
        <v>sankmc_80.9_9.4_0_8.6_1.2_0</v>
      </c>
      <c r="B4430" s="1" t="n">
        <v>80.85</v>
      </c>
      <c r="C4430" s="1" t="n">
        <v>9.42</v>
      </c>
      <c r="D4430" s="1" t="n">
        <v>0</v>
      </c>
      <c r="E4430" s="1" t="n">
        <v>8.57</v>
      </c>
      <c r="F4430" s="1" t="n">
        <v>1.16</v>
      </c>
      <c r="G4430" s="1" t="n">
        <v>0</v>
      </c>
      <c r="H4430" s="34" t="n">
        <v>1403.15</v>
      </c>
      <c r="I4430" s="1" t="s">
        <v>2839</v>
      </c>
      <c r="J4430" s="1" t="n">
        <v>1954</v>
      </c>
      <c r="K4430" s="1" t="s">
        <v>2194</v>
      </c>
    </row>
    <row r="4431" customFormat="false" ht="15" hidden="false" customHeight="false" outlineLevel="0" collapsed="false">
      <c r="A4431" s="6" t="str">
        <f aca="false">"sankmc_"&amp;ROUND(B4431,1)&amp;"_"&amp;ROUND(C4431,1)&amp;"_"&amp;ROUND(D4431,1)&amp;"_"&amp;ROUND(E4431,1)&amp;"_"&amp;ROUND(F4431,1)&amp;"_"&amp;ROUND(G4431,1)</f>
        <v>sankmc_80.9_9.5_0_1.5_0_8.1</v>
      </c>
      <c r="B4431" s="1" t="n">
        <v>80.9</v>
      </c>
      <c r="C4431" s="1" t="n">
        <v>9.5</v>
      </c>
      <c r="D4431" s="1" t="n">
        <v>0</v>
      </c>
      <c r="E4431" s="1" t="n">
        <v>1.5</v>
      </c>
      <c r="F4431" s="1" t="n">
        <v>0</v>
      </c>
      <c r="G4431" s="1" t="n">
        <v>8.1</v>
      </c>
      <c r="H4431" s="34" t="n">
        <v>1618.15</v>
      </c>
      <c r="I4431" s="1" t="s">
        <v>2839</v>
      </c>
      <c r="J4431" s="1" t="n">
        <v>1947</v>
      </c>
      <c r="K4431" s="1" t="s">
        <v>2194</v>
      </c>
    </row>
    <row r="4432" customFormat="false" ht="15" hidden="false" customHeight="false" outlineLevel="0" collapsed="false">
      <c r="A4432" s="6" t="str">
        <f aca="false">"sankmc_"&amp;ROUND(B4432,1)&amp;"_"&amp;ROUND(C4432,1)&amp;"_"&amp;ROUND(D4432,1)&amp;"_"&amp;ROUND(E4432,1)&amp;"_"&amp;ROUND(F4432,1)&amp;"_"&amp;ROUND(G4432,1)</f>
        <v>sankmc_81_0_0_10.5_0_8.5</v>
      </c>
      <c r="B4432" s="1" t="n">
        <v>81.04</v>
      </c>
      <c r="C4432" s="1" t="n">
        <v>0</v>
      </c>
      <c r="D4432" s="1" t="n">
        <v>0</v>
      </c>
      <c r="E4432" s="1" t="n">
        <v>10.49</v>
      </c>
      <c r="F4432" s="1" t="n">
        <v>0</v>
      </c>
      <c r="G4432" s="1" t="n">
        <v>8.47</v>
      </c>
      <c r="H4432" s="34" t="n">
        <v>1346.15</v>
      </c>
      <c r="I4432" s="1" t="s">
        <v>2770</v>
      </c>
      <c r="J4432" s="1" t="n">
        <v>1930</v>
      </c>
      <c r="K4432" s="1" t="s">
        <v>2194</v>
      </c>
    </row>
    <row r="4433" customFormat="false" ht="15" hidden="false" customHeight="false" outlineLevel="0" collapsed="false">
      <c r="A4433" s="6" t="str">
        <f aca="false">"sankmc_"&amp;ROUND(B4433,1)&amp;"_"&amp;ROUND(C4433,1)&amp;"_"&amp;ROUND(D4433,1)&amp;"_"&amp;ROUND(E4433,1)&amp;"_"&amp;ROUND(F4433,1)&amp;"_"&amp;ROUND(G4433,1)</f>
        <v>sankmc_81_0_0_12.8_6.3_0</v>
      </c>
      <c r="B4433" s="1" t="n">
        <v>80.98</v>
      </c>
      <c r="C4433" s="1" t="n">
        <v>0</v>
      </c>
      <c r="D4433" s="1" t="n">
        <v>0</v>
      </c>
      <c r="E4433" s="1" t="n">
        <v>12.75</v>
      </c>
      <c r="F4433" s="1" t="n">
        <v>6.26999999999999</v>
      </c>
      <c r="G4433" s="1" t="n">
        <v>0</v>
      </c>
      <c r="H4433" s="34" t="n">
        <v>1203.15</v>
      </c>
      <c r="I4433" s="1" t="s">
        <v>2838</v>
      </c>
      <c r="J4433" s="1" t="n">
        <v>1951</v>
      </c>
      <c r="K4433" s="1" t="s">
        <v>2194</v>
      </c>
    </row>
    <row r="4434" customFormat="false" ht="15" hidden="false" customHeight="false" outlineLevel="0" collapsed="false">
      <c r="A4434" s="6" t="str">
        <f aca="false">"sankmc_"&amp;ROUND(B4434,1)&amp;"_"&amp;ROUND(C4434,1)&amp;"_"&amp;ROUND(D4434,1)&amp;"_"&amp;ROUND(E4434,1)&amp;"_"&amp;ROUND(F4434,1)&amp;"_"&amp;ROUND(G4434,1)</f>
        <v>sankmc_81_0_0_18.4_0_0.6</v>
      </c>
      <c r="B4434" s="1" t="n">
        <v>81.03</v>
      </c>
      <c r="C4434" s="1" t="n">
        <v>0</v>
      </c>
      <c r="D4434" s="1" t="n">
        <v>0</v>
      </c>
      <c r="E4434" s="1" t="n">
        <v>18.38</v>
      </c>
      <c r="F4434" s="1" t="n">
        <v>0</v>
      </c>
      <c r="G4434" s="1" t="n">
        <v>0.59</v>
      </c>
      <c r="H4434" s="34" t="n">
        <v>1100.15</v>
      </c>
      <c r="I4434" s="1" t="s">
        <v>2770</v>
      </c>
      <c r="J4434" s="1" t="n">
        <v>1930</v>
      </c>
      <c r="K4434" s="1" t="s">
        <v>2194</v>
      </c>
    </row>
    <row r="4435" customFormat="false" ht="15" hidden="false" customHeight="false" outlineLevel="0" collapsed="false">
      <c r="A4435" s="6" t="str">
        <f aca="false">"sankmc_"&amp;ROUND(B4435,1)&amp;"_"&amp;ROUND(C4435,1)&amp;"_"&amp;ROUND(D4435,1)&amp;"_"&amp;ROUND(E4435,1)&amp;"_"&amp;ROUND(F4435,1)&amp;"_"&amp;ROUND(G4435,1)</f>
        <v>sankmc_81_0_0_19_0_0</v>
      </c>
      <c r="B4435" s="1" t="n">
        <v>81</v>
      </c>
      <c r="C4435" s="1" t="n">
        <v>0</v>
      </c>
      <c r="D4435" s="1" t="n">
        <v>0</v>
      </c>
      <c r="E4435" s="1" t="n">
        <v>19</v>
      </c>
      <c r="F4435" s="1" t="n">
        <v>0</v>
      </c>
      <c r="G4435" s="1" t="n">
        <v>0</v>
      </c>
      <c r="H4435" s="34" t="n">
        <v>1107.15</v>
      </c>
      <c r="I4435" s="1" t="s">
        <v>2819</v>
      </c>
      <c r="J4435" s="1" t="n">
        <v>1929</v>
      </c>
      <c r="K4435" s="1" t="s">
        <v>2194</v>
      </c>
    </row>
    <row r="4436" customFormat="false" ht="15" hidden="false" customHeight="false" outlineLevel="0" collapsed="false">
      <c r="A4436" s="6" t="str">
        <f aca="false">"sankmc_"&amp;ROUND(B4436,1)&amp;"_"&amp;ROUND(C4436,1)&amp;"_"&amp;ROUND(D4436,1)&amp;"_"&amp;ROUND(E4436,1)&amp;"_"&amp;ROUND(F4436,1)&amp;"_"&amp;ROUND(G4436,1)</f>
        <v>sankmc_81_0_0_19_0_0</v>
      </c>
      <c r="B4436" s="1" t="n">
        <v>81</v>
      </c>
      <c r="C4436" s="1" t="n">
        <v>0</v>
      </c>
      <c r="D4436" s="1" t="n">
        <v>0</v>
      </c>
      <c r="E4436" s="1" t="n">
        <v>19</v>
      </c>
      <c r="F4436" s="1" t="n">
        <v>0</v>
      </c>
      <c r="G4436" s="1" t="n">
        <v>0</v>
      </c>
      <c r="H4436" s="34" t="n">
        <v>1113.15</v>
      </c>
      <c r="I4436" s="1" t="s">
        <v>2819</v>
      </c>
      <c r="J4436" s="1" t="n">
        <v>1929</v>
      </c>
      <c r="K4436" s="1" t="s">
        <v>2194</v>
      </c>
    </row>
    <row r="4437" customFormat="false" ht="15" hidden="false" customHeight="false" outlineLevel="0" collapsed="false">
      <c r="A4437" s="6" t="str">
        <f aca="false">"sankmc_"&amp;ROUND(B4437,1)&amp;"_"&amp;ROUND(C4437,1)&amp;"_"&amp;ROUND(D4437,1)&amp;"_"&amp;ROUND(E4437,1)&amp;"_"&amp;ROUND(F4437,1)&amp;"_"&amp;ROUND(G4437,1)</f>
        <v>sankmc_81_0_0_8.4_10.6_0</v>
      </c>
      <c r="B4437" s="1" t="n">
        <v>81.03</v>
      </c>
      <c r="C4437" s="1" t="n">
        <v>0</v>
      </c>
      <c r="D4437" s="1" t="n">
        <v>0</v>
      </c>
      <c r="E4437" s="1" t="n">
        <v>8.4</v>
      </c>
      <c r="F4437" s="1" t="n">
        <v>10.57</v>
      </c>
      <c r="G4437" s="1" t="n">
        <v>0</v>
      </c>
      <c r="H4437" s="34" t="n">
        <v>1408.15</v>
      </c>
      <c r="I4437" s="1" t="s">
        <v>2838</v>
      </c>
      <c r="J4437" s="1" t="n">
        <v>1951</v>
      </c>
      <c r="K4437" s="1" t="s">
        <v>2194</v>
      </c>
    </row>
    <row r="4438" customFormat="false" ht="15" hidden="false" customHeight="false" outlineLevel="0" collapsed="false">
      <c r="A4438" s="6" t="str">
        <f aca="false">"sankmc_"&amp;ROUND(B4438,1)&amp;"_"&amp;ROUND(C4438,1)&amp;"_"&amp;ROUND(D4438,1)&amp;"_"&amp;ROUND(E4438,1)&amp;"_"&amp;ROUND(F4438,1)&amp;"_"&amp;ROUND(G4438,1)</f>
        <v>sankmc_81_10.6_0_8.4_0_0</v>
      </c>
      <c r="B4438" s="1" t="n">
        <v>80.98</v>
      </c>
      <c r="C4438" s="1" t="n">
        <v>10.58</v>
      </c>
      <c r="D4438" s="1" t="n">
        <v>0</v>
      </c>
      <c r="E4438" s="1" t="n">
        <v>8.43999999999999</v>
      </c>
      <c r="F4438" s="1" t="n">
        <v>0</v>
      </c>
      <c r="G4438" s="1" t="n">
        <v>0</v>
      </c>
      <c r="H4438" s="34" t="n">
        <v>1588.15</v>
      </c>
      <c r="I4438" s="1" t="s">
        <v>2839</v>
      </c>
      <c r="J4438" s="1" t="n">
        <v>1955</v>
      </c>
      <c r="K4438" s="1" t="s">
        <v>2194</v>
      </c>
    </row>
    <row r="4439" customFormat="false" ht="15" hidden="false" customHeight="false" outlineLevel="0" collapsed="false">
      <c r="A4439" s="6" t="str">
        <f aca="false">"sankmc_"&amp;ROUND(B4439,1)&amp;"_"&amp;ROUND(C4439,1)&amp;"_"&amp;ROUND(D4439,1)&amp;"_"&amp;ROUND(E4439,1)&amp;"_"&amp;ROUND(F4439,1)&amp;"_"&amp;ROUND(G4439,1)</f>
        <v>sankmc_81_10.8_8.3_0_0_0</v>
      </c>
      <c r="B4439" s="1" t="n">
        <v>80.95</v>
      </c>
      <c r="C4439" s="1" t="n">
        <v>10.8</v>
      </c>
      <c r="D4439" s="1" t="n">
        <v>8.25</v>
      </c>
      <c r="E4439" s="1" t="n">
        <v>0</v>
      </c>
      <c r="F4439" s="1" t="n">
        <v>0</v>
      </c>
      <c r="G4439" s="1" t="n">
        <v>0</v>
      </c>
      <c r="H4439" s="34" t="n">
        <v>1608.15</v>
      </c>
      <c r="I4439" s="1" t="s">
        <v>2839</v>
      </c>
      <c r="J4439" s="1" t="n">
        <v>1956</v>
      </c>
      <c r="K4439" s="1" t="s">
        <v>2194</v>
      </c>
    </row>
    <row r="4440" customFormat="false" ht="15" hidden="false" customHeight="false" outlineLevel="0" collapsed="false">
      <c r="A4440" s="6" t="str">
        <f aca="false">"sankmc_"&amp;ROUND(B4440,1)&amp;"_"&amp;ROUND(C4440,1)&amp;"_"&amp;ROUND(D4440,1)&amp;"_"&amp;ROUND(E4440,1)&amp;"_"&amp;ROUND(F4440,1)&amp;"_"&amp;ROUND(G4440,1)</f>
        <v>sankmc_81_13.3_0_5.7_0_0</v>
      </c>
      <c r="B4440" s="1" t="n">
        <v>81</v>
      </c>
      <c r="C4440" s="1" t="n">
        <v>13.26</v>
      </c>
      <c r="D4440" s="1" t="n">
        <v>0</v>
      </c>
      <c r="E4440" s="1" t="n">
        <v>5.74</v>
      </c>
      <c r="F4440" s="1" t="n">
        <v>0</v>
      </c>
      <c r="G4440" s="1" t="n">
        <v>0</v>
      </c>
      <c r="H4440" s="34" t="n">
        <v>1888.15</v>
      </c>
      <c r="I4440" s="1" t="s">
        <v>2839</v>
      </c>
      <c r="J4440" s="1" t="n">
        <v>1955</v>
      </c>
      <c r="K4440" s="1" t="s">
        <v>2194</v>
      </c>
    </row>
    <row r="4441" customFormat="false" ht="15" hidden="false" customHeight="false" outlineLevel="0" collapsed="false">
      <c r="A4441" s="6" t="str">
        <f aca="false">"sankmc_"&amp;ROUND(B4441,1)&amp;"_"&amp;ROUND(C4441,1)&amp;"_"&amp;ROUND(D4441,1)&amp;"_"&amp;ROUND(E4441,1)&amp;"_"&amp;ROUND(F4441,1)&amp;"_"&amp;ROUND(G4441,1)</f>
        <v>sankmc_81_8.9_0_8.9_0.6_0.6</v>
      </c>
      <c r="B4441" s="1" t="n">
        <v>81.04</v>
      </c>
      <c r="C4441" s="1" t="n">
        <v>8.86</v>
      </c>
      <c r="D4441" s="1" t="n">
        <v>0</v>
      </c>
      <c r="E4441" s="1" t="n">
        <v>8.86</v>
      </c>
      <c r="F4441" s="1" t="n">
        <v>0.62</v>
      </c>
      <c r="G4441" s="1" t="n">
        <v>0.62</v>
      </c>
      <c r="H4441" s="34" t="n">
        <v>1368.15</v>
      </c>
      <c r="I4441" s="1" t="s">
        <v>2839</v>
      </c>
      <c r="J4441" s="1" t="n">
        <v>1938</v>
      </c>
      <c r="K4441" s="1" t="s">
        <v>2194</v>
      </c>
    </row>
    <row r="4442" customFormat="false" ht="15" hidden="false" customHeight="false" outlineLevel="0" collapsed="false">
      <c r="A4442" s="6" t="str">
        <f aca="false">"sankmc_"&amp;ROUND(B4442,1)&amp;"_"&amp;ROUND(C4442,1)&amp;"_"&amp;ROUND(D4442,1)&amp;"_"&amp;ROUND(E4442,1)&amp;"_"&amp;ROUND(F4442,1)&amp;"_"&amp;ROUND(G4442,1)</f>
        <v>sankmc_81.1_11.9_0_7_0_0</v>
      </c>
      <c r="B4442" s="1" t="n">
        <v>81.07</v>
      </c>
      <c r="C4442" s="1" t="n">
        <v>11.91</v>
      </c>
      <c r="D4442" s="1" t="n">
        <v>0</v>
      </c>
      <c r="E4442" s="1" t="n">
        <v>7.02</v>
      </c>
      <c r="F4442" s="1" t="n">
        <v>0</v>
      </c>
      <c r="G4442" s="1" t="n">
        <v>0</v>
      </c>
      <c r="H4442" s="34" t="n">
        <v>1788.15</v>
      </c>
      <c r="I4442" s="1" t="s">
        <v>2839</v>
      </c>
      <c r="J4442" s="1" t="n">
        <v>1955</v>
      </c>
      <c r="K4442" s="1" t="s">
        <v>2194</v>
      </c>
    </row>
    <row r="4443" customFormat="false" ht="15" hidden="false" customHeight="false" outlineLevel="0" collapsed="false">
      <c r="A4443" s="6" t="str">
        <f aca="false">"sankmc_"&amp;ROUND(B4443,1)&amp;"_"&amp;ROUND(C4443,1)&amp;"_"&amp;ROUND(D4443,1)&amp;"_"&amp;ROUND(E4443,1)&amp;"_"&amp;ROUND(F4443,1)&amp;"_"&amp;ROUND(G4443,1)</f>
        <v>sankmc_81.1_8.2_0_10.6_0_0</v>
      </c>
      <c r="B4443" s="1" t="n">
        <v>81.1481148114812</v>
      </c>
      <c r="C4443" s="1" t="n">
        <v>8.23082308230823</v>
      </c>
      <c r="D4443" s="1" t="n">
        <v>0</v>
      </c>
      <c r="E4443" s="1" t="n">
        <v>10.6210621062106</v>
      </c>
      <c r="F4443" s="1" t="n">
        <v>0</v>
      </c>
      <c r="G4443" s="1" t="n">
        <v>0</v>
      </c>
      <c r="H4443" s="34" t="n">
        <v>1363.15</v>
      </c>
      <c r="I4443" s="1" t="s">
        <v>2839</v>
      </c>
      <c r="J4443" s="1" t="n">
        <v>1955</v>
      </c>
      <c r="K4443" s="1" t="s">
        <v>2194</v>
      </c>
    </row>
    <row r="4444" customFormat="false" ht="15" hidden="false" customHeight="false" outlineLevel="0" collapsed="false">
      <c r="A4444" s="6" t="str">
        <f aca="false">"sankmc_"&amp;ROUND(B4444,1)&amp;"_"&amp;ROUND(C4444,1)&amp;"_"&amp;ROUND(D4444,1)&amp;"_"&amp;ROUND(E4444,1)&amp;"_"&amp;ROUND(F4444,1)&amp;"_"&amp;ROUND(G4444,1)</f>
        <v>sankmc_81.2_0_0_18.8_0_0</v>
      </c>
      <c r="B4444" s="1" t="n">
        <v>81.22</v>
      </c>
      <c r="C4444" s="1" t="n">
        <v>0</v>
      </c>
      <c r="D4444" s="1" t="n">
        <v>0</v>
      </c>
      <c r="E4444" s="1" t="n">
        <v>18.78</v>
      </c>
      <c r="F4444" s="1" t="n">
        <v>0</v>
      </c>
      <c r="G4444" s="1" t="n">
        <v>0</v>
      </c>
      <c r="H4444" s="34" t="n">
        <v>1042.15</v>
      </c>
      <c r="I4444" s="1" t="s">
        <v>2819</v>
      </c>
      <c r="J4444" s="1" t="n">
        <v>1937</v>
      </c>
      <c r="K4444" s="1" t="s">
        <v>2194</v>
      </c>
    </row>
    <row r="4445" customFormat="false" ht="15" hidden="false" customHeight="false" outlineLevel="0" collapsed="false">
      <c r="A4445" s="6" t="str">
        <f aca="false">"sankmc_"&amp;ROUND(B4445,1)&amp;"_"&amp;ROUND(C4445,1)&amp;"_"&amp;ROUND(D4445,1)&amp;"_"&amp;ROUND(E4445,1)&amp;"_"&amp;ROUND(F4445,1)&amp;"_"&amp;ROUND(G4445,1)</f>
        <v>sankmc_81.2_1.7_0_0_17.1_0</v>
      </c>
      <c r="B4445" s="1" t="n">
        <v>81.22</v>
      </c>
      <c r="C4445" s="1" t="n">
        <v>1.69</v>
      </c>
      <c r="D4445" s="1" t="n">
        <v>0</v>
      </c>
      <c r="E4445" s="1" t="n">
        <v>0</v>
      </c>
      <c r="F4445" s="1" t="n">
        <v>17.09</v>
      </c>
      <c r="G4445" s="1" t="n">
        <v>0</v>
      </c>
      <c r="H4445" s="34" t="n">
        <v>1954.15</v>
      </c>
      <c r="I4445" s="1" t="s">
        <v>2872</v>
      </c>
      <c r="J4445" s="1" t="n">
        <v>1927</v>
      </c>
      <c r="K4445" s="1" t="s">
        <v>2194</v>
      </c>
    </row>
    <row r="4446" customFormat="false" ht="15" hidden="false" customHeight="false" outlineLevel="0" collapsed="false">
      <c r="A4446" s="6" t="str">
        <f aca="false">"sankmc_"&amp;ROUND(B4446,1)&amp;"_"&amp;ROUND(C4446,1)&amp;"_"&amp;ROUND(D4446,1)&amp;"_"&amp;ROUND(E4446,1)&amp;"_"&amp;ROUND(F4446,1)&amp;"_"&amp;ROUND(G4446,1)</f>
        <v>sankmc_81.2_10.5_0_8.3_0_0</v>
      </c>
      <c r="B4446" s="1" t="n">
        <v>81.2</v>
      </c>
      <c r="C4446" s="1" t="n">
        <v>10.5</v>
      </c>
      <c r="D4446" s="1" t="n">
        <v>0</v>
      </c>
      <c r="E4446" s="1" t="n">
        <v>8.3</v>
      </c>
      <c r="F4446" s="1" t="n">
        <v>0</v>
      </c>
      <c r="G4446" s="1" t="n">
        <v>0</v>
      </c>
      <c r="H4446" s="34" t="n">
        <v>1623.15</v>
      </c>
      <c r="I4446" s="1" t="s">
        <v>2906</v>
      </c>
      <c r="J4446" s="1" t="n">
        <v>2004</v>
      </c>
      <c r="K4446" s="1" t="s">
        <v>2194</v>
      </c>
    </row>
    <row r="4447" customFormat="false" ht="15" hidden="false" customHeight="false" outlineLevel="0" collapsed="false">
      <c r="A4447" s="6" t="str">
        <f aca="false">"sankmc_"&amp;ROUND(B4447,1)&amp;"_"&amp;ROUND(C4447,1)&amp;"_"&amp;ROUND(D4447,1)&amp;"_"&amp;ROUND(E4447,1)&amp;"_"&amp;ROUND(F4447,1)&amp;"_"&amp;ROUND(G4447,1)</f>
        <v>sankmc_81.2_12.9_5.9_0_0_0</v>
      </c>
      <c r="B4447" s="1" t="n">
        <v>81.21</v>
      </c>
      <c r="C4447" s="1" t="n">
        <v>12.86</v>
      </c>
      <c r="D4447" s="1" t="n">
        <v>5.93</v>
      </c>
      <c r="E4447" s="1" t="n">
        <v>0</v>
      </c>
      <c r="F4447" s="1" t="n">
        <v>0</v>
      </c>
      <c r="G4447" s="1" t="n">
        <v>0</v>
      </c>
      <c r="H4447" s="34" t="n">
        <v>1847.15</v>
      </c>
      <c r="I4447" s="1" t="s">
        <v>2839</v>
      </c>
      <c r="J4447" s="1" t="n">
        <v>1956</v>
      </c>
      <c r="K4447" s="1" t="s">
        <v>2194</v>
      </c>
    </row>
    <row r="4448" customFormat="false" ht="15" hidden="false" customHeight="false" outlineLevel="0" collapsed="false">
      <c r="A4448" s="6" t="str">
        <f aca="false">"sankmc_"&amp;ROUND(B4448,1)&amp;"_"&amp;ROUND(C4448,1)&amp;"_"&amp;ROUND(D4448,1)&amp;"_"&amp;ROUND(E4448,1)&amp;"_"&amp;ROUND(F4448,1)&amp;"_"&amp;ROUND(G4448,1)</f>
        <v>sankmc_81.2_5.2_0_13.6_0_0</v>
      </c>
      <c r="B4448" s="1" t="n">
        <v>81.18</v>
      </c>
      <c r="C4448" s="1" t="n">
        <v>5.24999999999999</v>
      </c>
      <c r="D4448" s="1" t="n">
        <v>0</v>
      </c>
      <c r="E4448" s="1" t="n">
        <v>13.57</v>
      </c>
      <c r="F4448" s="1" t="n">
        <v>0</v>
      </c>
      <c r="G4448" s="1" t="n">
        <v>0</v>
      </c>
      <c r="H4448" s="34" t="n">
        <v>1193.15</v>
      </c>
      <c r="I4448" s="1" t="s">
        <v>2839</v>
      </c>
      <c r="J4448" s="1" t="n">
        <v>1955</v>
      </c>
      <c r="K4448" s="1" t="s">
        <v>2194</v>
      </c>
    </row>
    <row r="4449" customFormat="false" ht="15" hidden="false" customHeight="false" outlineLevel="0" collapsed="false">
      <c r="A4449" s="6" t="str">
        <f aca="false">"sankmc_"&amp;ROUND(B4449,1)&amp;"_"&amp;ROUND(C4449,1)&amp;"_"&amp;ROUND(D4449,1)&amp;"_"&amp;ROUND(E4449,1)&amp;"_"&amp;ROUND(F4449,1)&amp;"_"&amp;ROUND(G4449,1)</f>
        <v>sankmc_81.2_8.1_10.7_0_0_0</v>
      </c>
      <c r="B4449" s="1" t="n">
        <v>81.19</v>
      </c>
      <c r="C4449" s="1" t="n">
        <v>8.12</v>
      </c>
      <c r="D4449" s="1" t="n">
        <v>10.69</v>
      </c>
      <c r="E4449" s="1" t="n">
        <v>0</v>
      </c>
      <c r="F4449" s="1" t="n">
        <v>0</v>
      </c>
      <c r="G4449" s="1" t="n">
        <v>0</v>
      </c>
      <c r="H4449" s="34" t="n">
        <v>1298.15</v>
      </c>
      <c r="I4449" s="1" t="s">
        <v>2839</v>
      </c>
      <c r="J4449" s="1" t="n">
        <v>1956</v>
      </c>
      <c r="K4449" s="1" t="s">
        <v>2194</v>
      </c>
    </row>
    <row r="4450" customFormat="false" ht="15" hidden="false" customHeight="false" outlineLevel="0" collapsed="false">
      <c r="A4450" s="6" t="str">
        <f aca="false">"sankmc_"&amp;ROUND(B4450,1)&amp;"_"&amp;ROUND(C4450,1)&amp;"_"&amp;ROUND(D4450,1)&amp;"_"&amp;ROUND(E4450,1)&amp;"_"&amp;ROUND(F4450,1)&amp;"_"&amp;ROUND(G4450,1)</f>
        <v>sankmc_81.3_0_0_18.7_0_0</v>
      </c>
      <c r="B4450" s="1" t="n">
        <v>81.3</v>
      </c>
      <c r="C4450" s="1" t="n">
        <v>0</v>
      </c>
      <c r="D4450" s="1" t="n">
        <v>0</v>
      </c>
      <c r="E4450" s="1" t="n">
        <v>18.7</v>
      </c>
      <c r="F4450" s="1" t="n">
        <v>0</v>
      </c>
      <c r="G4450" s="1" t="n">
        <v>0</v>
      </c>
      <c r="H4450" s="34" t="n">
        <v>1043.15</v>
      </c>
      <c r="I4450" s="1" t="s">
        <v>2819</v>
      </c>
      <c r="J4450" s="1" t="n">
        <v>1937</v>
      </c>
      <c r="K4450" s="1" t="s">
        <v>2194</v>
      </c>
    </row>
    <row r="4451" customFormat="false" ht="15" hidden="false" customHeight="false" outlineLevel="0" collapsed="false">
      <c r="A4451" s="6" t="str">
        <f aca="false">"sankmc_"&amp;ROUND(B4451,1)&amp;"_"&amp;ROUND(C4451,1)&amp;"_"&amp;ROUND(D4451,1)&amp;"_"&amp;ROUND(E4451,1)&amp;"_"&amp;ROUND(F4451,1)&amp;"_"&amp;ROUND(G4451,1)</f>
        <v>sankmc_81.3_3.3_0_15.4_0_0</v>
      </c>
      <c r="B4451" s="1" t="n">
        <v>81.29</v>
      </c>
      <c r="C4451" s="1" t="n">
        <v>3.27</v>
      </c>
      <c r="D4451" s="1" t="n">
        <v>0</v>
      </c>
      <c r="E4451" s="1" t="n">
        <v>15.44</v>
      </c>
      <c r="F4451" s="1" t="n">
        <v>0</v>
      </c>
      <c r="G4451" s="1" t="n">
        <v>0</v>
      </c>
      <c r="H4451" s="34" t="n">
        <v>1088.15</v>
      </c>
      <c r="I4451" s="1" t="s">
        <v>2839</v>
      </c>
      <c r="J4451" s="1" t="n">
        <v>1955</v>
      </c>
      <c r="K4451" s="1" t="s">
        <v>2194</v>
      </c>
    </row>
    <row r="4452" customFormat="false" ht="15" hidden="false" customHeight="false" outlineLevel="0" collapsed="false">
      <c r="A4452" s="6" t="str">
        <f aca="false">"sankmc_"&amp;ROUND(B4452,1)&amp;"_"&amp;ROUND(C4452,1)&amp;"_"&amp;ROUND(D4452,1)&amp;"_"&amp;ROUND(E4452,1)&amp;"_"&amp;ROUND(F4452,1)&amp;"_"&amp;ROUND(G4452,1)</f>
        <v>sankmc_81.4_1.3_0_17.3_0_0</v>
      </c>
      <c r="B4452" s="1" t="n">
        <v>81.3818618138186</v>
      </c>
      <c r="C4452" s="1" t="n">
        <v>1.30986901309869</v>
      </c>
      <c r="D4452" s="1" t="n">
        <v>0</v>
      </c>
      <c r="E4452" s="1" t="n">
        <v>17.3082691730827</v>
      </c>
      <c r="F4452" s="1" t="n">
        <v>0</v>
      </c>
      <c r="G4452" s="1" t="n">
        <v>0</v>
      </c>
      <c r="H4452" s="34" t="n">
        <v>1023.15</v>
      </c>
      <c r="I4452" s="1" t="s">
        <v>2839</v>
      </c>
      <c r="J4452" s="1" t="n">
        <v>1955</v>
      </c>
      <c r="K4452" s="1" t="s">
        <v>2194</v>
      </c>
    </row>
    <row r="4453" customFormat="false" ht="15" hidden="false" customHeight="false" outlineLevel="0" collapsed="false">
      <c r="A4453" s="6" t="str">
        <f aca="false">"sankmc_"&amp;ROUND(B4453,1)&amp;"_"&amp;ROUND(C4453,1)&amp;"_"&amp;ROUND(D4453,1)&amp;"_"&amp;ROUND(E4453,1)&amp;"_"&amp;ROUND(F4453,1)&amp;"_"&amp;ROUND(G4453,1)</f>
        <v>sankmc_81.4_7.9_0_10.7_0_0</v>
      </c>
      <c r="B4453" s="1" t="n">
        <v>81.44</v>
      </c>
      <c r="C4453" s="1" t="n">
        <v>7.89</v>
      </c>
      <c r="D4453" s="1" t="n">
        <v>0</v>
      </c>
      <c r="E4453" s="1" t="n">
        <v>10.67</v>
      </c>
      <c r="F4453" s="1" t="n">
        <v>0</v>
      </c>
      <c r="G4453" s="1" t="n">
        <v>0</v>
      </c>
      <c r="H4453" s="34" t="n">
        <v>1323.15</v>
      </c>
      <c r="I4453" s="1" t="s">
        <v>2839</v>
      </c>
      <c r="J4453" s="1" t="n">
        <v>1955</v>
      </c>
      <c r="K4453" s="1" t="s">
        <v>2194</v>
      </c>
    </row>
    <row r="4454" customFormat="false" ht="15" hidden="false" customHeight="false" outlineLevel="0" collapsed="false">
      <c r="A4454" s="6" t="str">
        <f aca="false">"sankmc_"&amp;ROUND(B4454,1)&amp;"_"&amp;ROUND(C4454,1)&amp;"_"&amp;ROUND(D4454,1)&amp;"_"&amp;ROUND(E4454,1)&amp;"_"&amp;ROUND(F4454,1)&amp;"_"&amp;ROUND(G4454,1)</f>
        <v>sankmc_81.5_0_0_18.5_0_0</v>
      </c>
      <c r="B4454" s="1" t="n">
        <v>81.46</v>
      </c>
      <c r="C4454" s="1" t="n">
        <v>0</v>
      </c>
      <c r="D4454" s="1" t="n">
        <v>0</v>
      </c>
      <c r="E4454" s="1" t="n">
        <v>18.54</v>
      </c>
      <c r="F4454" s="1" t="n">
        <v>0</v>
      </c>
      <c r="G4454" s="1" t="n">
        <v>0</v>
      </c>
      <c r="H4454" s="34" t="n">
        <v>1055.15</v>
      </c>
      <c r="I4454" s="1" t="s">
        <v>2819</v>
      </c>
      <c r="J4454" s="1" t="n">
        <v>1937</v>
      </c>
      <c r="K4454" s="1" t="s">
        <v>2194</v>
      </c>
    </row>
    <row r="4455" customFormat="false" ht="15" hidden="false" customHeight="false" outlineLevel="0" collapsed="false">
      <c r="A4455" s="6" t="str">
        <f aca="false">"sankmc_"&amp;ROUND(B4455,1)&amp;"_"&amp;ROUND(C4455,1)&amp;"_"&amp;ROUND(D4455,1)&amp;"_"&amp;ROUND(E4455,1)&amp;"_"&amp;ROUND(F4455,1)&amp;"_"&amp;ROUND(G4455,1)</f>
        <v>sankmc_81.5_4.9_13.6_0_0_0</v>
      </c>
      <c r="B4455" s="1" t="n">
        <v>81.51</v>
      </c>
      <c r="C4455" s="1" t="n">
        <v>4.9</v>
      </c>
      <c r="D4455" s="1" t="n">
        <v>13.59</v>
      </c>
      <c r="E4455" s="1" t="n">
        <v>0</v>
      </c>
      <c r="F4455" s="1" t="n">
        <v>0</v>
      </c>
      <c r="G4455" s="1" t="n">
        <v>0</v>
      </c>
      <c r="H4455" s="34" t="n">
        <v>1323.15</v>
      </c>
      <c r="I4455" s="1" t="s">
        <v>2839</v>
      </c>
      <c r="J4455" s="1" t="n">
        <v>1956</v>
      </c>
      <c r="K4455" s="1" t="s">
        <v>2194</v>
      </c>
    </row>
    <row r="4456" customFormat="false" ht="15" hidden="false" customHeight="false" outlineLevel="0" collapsed="false">
      <c r="A4456" s="6" t="str">
        <f aca="false">"sankmc_"&amp;ROUND(B4456,1)&amp;"_"&amp;ROUND(C4456,1)&amp;"_"&amp;ROUND(D4456,1)&amp;"_"&amp;ROUND(E4456,1)&amp;"_"&amp;ROUND(F4456,1)&amp;"_"&amp;ROUND(G4456,1)</f>
        <v>sankmc_81.5_7.8_7.8_0_1.5_1.5</v>
      </c>
      <c r="B4456" s="1" t="n">
        <v>81.5281528152815</v>
      </c>
      <c r="C4456" s="1" t="n">
        <v>7.78077807780778</v>
      </c>
      <c r="D4456" s="1" t="n">
        <v>7.77077707770777</v>
      </c>
      <c r="E4456" s="1" t="n">
        <v>0</v>
      </c>
      <c r="F4456" s="1" t="n">
        <v>1.46014601460146</v>
      </c>
      <c r="G4456" s="1" t="n">
        <v>1.46014601460146</v>
      </c>
      <c r="H4456" s="34" t="n">
        <v>1396.15</v>
      </c>
      <c r="I4456" s="1" t="s">
        <v>2839</v>
      </c>
      <c r="J4456" s="1" t="n">
        <v>1960</v>
      </c>
      <c r="K4456" s="1" t="s">
        <v>2194</v>
      </c>
    </row>
    <row r="4457" customFormat="false" ht="15" hidden="false" customHeight="false" outlineLevel="0" collapsed="false">
      <c r="A4457" s="6" t="str">
        <f aca="false">"sankmc_"&amp;ROUND(B4457,1)&amp;"_"&amp;ROUND(C4457,1)&amp;"_"&amp;ROUND(D4457,1)&amp;"_"&amp;ROUND(E4457,1)&amp;"_"&amp;ROUND(F4457,1)&amp;"_"&amp;ROUND(G4457,1)</f>
        <v>sankmc_81.6_10.1_8.3_0_0_0</v>
      </c>
      <c r="B4457" s="1" t="n">
        <v>81.56</v>
      </c>
      <c r="C4457" s="1" t="n">
        <v>10.12</v>
      </c>
      <c r="D4457" s="1" t="n">
        <v>8.32</v>
      </c>
      <c r="E4457" s="1" t="n">
        <v>0</v>
      </c>
      <c r="F4457" s="1" t="n">
        <v>0</v>
      </c>
      <c r="G4457" s="1" t="n">
        <v>0</v>
      </c>
      <c r="H4457" s="34" t="n">
        <v>1523.15</v>
      </c>
      <c r="I4457" s="1" t="s">
        <v>2839</v>
      </c>
      <c r="J4457" s="1" t="n">
        <v>1956</v>
      </c>
      <c r="K4457" s="1" t="s">
        <v>2194</v>
      </c>
    </row>
    <row r="4458" customFormat="false" ht="15" hidden="false" customHeight="false" outlineLevel="0" collapsed="false">
      <c r="A4458" s="6" t="str">
        <f aca="false">"sankmc_"&amp;ROUND(B4458,1)&amp;"_"&amp;ROUND(C4458,1)&amp;"_"&amp;ROUND(D4458,1)&amp;"_"&amp;ROUND(E4458,1)&amp;"_"&amp;ROUND(F4458,1)&amp;"_"&amp;ROUND(G4458,1)</f>
        <v>sankmc_81.6_3.5_0_3.5_5.7_5.7</v>
      </c>
      <c r="B4458" s="1" t="n">
        <v>81.62</v>
      </c>
      <c r="C4458" s="1" t="n">
        <v>3.52</v>
      </c>
      <c r="D4458" s="1" t="n">
        <v>0</v>
      </c>
      <c r="E4458" s="1" t="n">
        <v>3.52</v>
      </c>
      <c r="F4458" s="1" t="n">
        <v>5.67</v>
      </c>
      <c r="G4458" s="1" t="n">
        <v>5.67</v>
      </c>
      <c r="H4458" s="34" t="n">
        <v>1588.15</v>
      </c>
      <c r="I4458" s="1" t="s">
        <v>2839</v>
      </c>
      <c r="J4458" s="1" t="n">
        <v>1938</v>
      </c>
      <c r="K4458" s="1" t="s">
        <v>2194</v>
      </c>
    </row>
    <row r="4459" customFormat="false" ht="15" hidden="false" customHeight="false" outlineLevel="0" collapsed="false">
      <c r="A4459" s="6" t="str">
        <f aca="false">"sankmc_"&amp;ROUND(B4459,1)&amp;"_"&amp;ROUND(C4459,1)&amp;"_"&amp;ROUND(D4459,1)&amp;"_"&amp;ROUND(E4459,1)&amp;"_"&amp;ROUND(F4459,1)&amp;"_"&amp;ROUND(G4459,1)</f>
        <v>sankmc_81.6_8.9_0_9.5_0_0</v>
      </c>
      <c r="B4459" s="1" t="n">
        <v>81.58</v>
      </c>
      <c r="C4459" s="1" t="n">
        <v>8.88</v>
      </c>
      <c r="D4459" s="1" t="n">
        <v>0</v>
      </c>
      <c r="E4459" s="1" t="n">
        <v>9.53999999999999</v>
      </c>
      <c r="F4459" s="1" t="n">
        <v>0</v>
      </c>
      <c r="G4459" s="1" t="n">
        <v>0</v>
      </c>
      <c r="H4459" s="34" t="n">
        <v>1468.15</v>
      </c>
      <c r="I4459" s="1" t="s">
        <v>2839</v>
      </c>
      <c r="J4459" s="1" t="n">
        <v>1955</v>
      </c>
      <c r="K4459" s="1" t="s">
        <v>2194</v>
      </c>
    </row>
    <row r="4460" customFormat="false" ht="15" hidden="false" customHeight="false" outlineLevel="0" collapsed="false">
      <c r="A4460" s="6" t="str">
        <f aca="false">"sankmc_"&amp;ROUND(B4460,1)&amp;"_"&amp;ROUND(C4460,1)&amp;"_"&amp;ROUND(D4460,1)&amp;"_"&amp;ROUND(E4460,1)&amp;"_"&amp;ROUND(F4460,1)&amp;"_"&amp;ROUND(G4460,1)</f>
        <v>sankmc_81.6_9.2_0_4.5_0_4.7</v>
      </c>
      <c r="B4460" s="1" t="n">
        <v>81.6</v>
      </c>
      <c r="C4460" s="1" t="n">
        <v>9.2</v>
      </c>
      <c r="D4460" s="1" t="n">
        <v>0</v>
      </c>
      <c r="E4460" s="1" t="n">
        <v>4.5</v>
      </c>
      <c r="F4460" s="1" t="n">
        <v>0</v>
      </c>
      <c r="G4460" s="1" t="n">
        <v>4.7</v>
      </c>
      <c r="H4460" s="34" t="n">
        <v>1558.15</v>
      </c>
      <c r="I4460" s="1" t="s">
        <v>2839</v>
      </c>
      <c r="J4460" s="1" t="n">
        <v>1947</v>
      </c>
      <c r="K4460" s="1" t="s">
        <v>2194</v>
      </c>
    </row>
    <row r="4461" customFormat="false" ht="15" hidden="false" customHeight="false" outlineLevel="0" collapsed="false">
      <c r="A4461" s="6" t="str">
        <f aca="false">"sankmc_"&amp;ROUND(B4461,1)&amp;"_"&amp;ROUND(C4461,1)&amp;"_"&amp;ROUND(D4461,1)&amp;"_"&amp;ROUND(E4461,1)&amp;"_"&amp;ROUND(F4461,1)&amp;"_"&amp;ROUND(G4461,1)</f>
        <v>sankmc_81.6_9.2_0_6.8_0_2.4</v>
      </c>
      <c r="B4461" s="1" t="n">
        <v>81.6</v>
      </c>
      <c r="C4461" s="1" t="n">
        <v>9.2</v>
      </c>
      <c r="D4461" s="1" t="n">
        <v>0</v>
      </c>
      <c r="E4461" s="1" t="n">
        <v>6.8</v>
      </c>
      <c r="F4461" s="1" t="n">
        <v>0</v>
      </c>
      <c r="G4461" s="1" t="n">
        <v>2.4</v>
      </c>
      <c r="H4461" s="34" t="n">
        <v>1481.15</v>
      </c>
      <c r="I4461" s="1" t="s">
        <v>2839</v>
      </c>
      <c r="J4461" s="1" t="n">
        <v>1947</v>
      </c>
      <c r="K4461" s="1" t="s">
        <v>2194</v>
      </c>
    </row>
    <row r="4462" customFormat="false" ht="15" hidden="false" customHeight="false" outlineLevel="0" collapsed="false">
      <c r="A4462" s="6" t="str">
        <f aca="false">"sankmc_"&amp;ROUND(B4462,1)&amp;"_"&amp;ROUND(C4462,1)&amp;"_"&amp;ROUND(D4462,1)&amp;"_"&amp;ROUND(E4462,1)&amp;"_"&amp;ROUND(F4462,1)&amp;"_"&amp;ROUND(G4462,1)</f>
        <v>sankmc_81.7_0_0_18.3_0_0</v>
      </c>
      <c r="B4462" s="1" t="n">
        <v>81.69</v>
      </c>
      <c r="C4462" s="1" t="n">
        <v>0</v>
      </c>
      <c r="D4462" s="1" t="n">
        <v>0</v>
      </c>
      <c r="E4462" s="1" t="n">
        <v>18.31</v>
      </c>
      <c r="F4462" s="1" t="n">
        <v>0</v>
      </c>
      <c r="G4462" s="1" t="n">
        <v>0</v>
      </c>
      <c r="H4462" s="34" t="n">
        <v>1058.15</v>
      </c>
      <c r="I4462" s="1" t="s">
        <v>2819</v>
      </c>
      <c r="J4462" s="1" t="n">
        <v>1937</v>
      </c>
      <c r="K4462" s="1" t="s">
        <v>2194</v>
      </c>
    </row>
    <row r="4463" customFormat="false" ht="15" hidden="false" customHeight="false" outlineLevel="0" collapsed="false">
      <c r="A4463" s="6" t="str">
        <f aca="false">"sankmc_"&amp;ROUND(B4463,1)&amp;"_"&amp;ROUND(C4463,1)&amp;"_"&amp;ROUND(D4463,1)&amp;"_"&amp;ROUND(E4463,1)&amp;"_"&amp;ROUND(F4463,1)&amp;"_"&amp;ROUND(G4463,1)</f>
        <v>sankmc_81.7_0_2.8_15.6_0_0</v>
      </c>
      <c r="B4463" s="1" t="n">
        <v>81.69</v>
      </c>
      <c r="C4463" s="1" t="n">
        <v>0</v>
      </c>
      <c r="D4463" s="1" t="n">
        <v>2.75</v>
      </c>
      <c r="E4463" s="1" t="n">
        <v>15.56</v>
      </c>
      <c r="F4463" s="1" t="n">
        <v>0</v>
      </c>
      <c r="G4463" s="1" t="n">
        <v>0</v>
      </c>
      <c r="H4463" s="34" t="n">
        <v>1175.15</v>
      </c>
      <c r="I4463" s="1" t="s">
        <v>2819</v>
      </c>
      <c r="J4463" s="1" t="n">
        <v>1932</v>
      </c>
      <c r="K4463" s="1" t="s">
        <v>2194</v>
      </c>
    </row>
    <row r="4464" customFormat="false" ht="15" hidden="false" customHeight="false" outlineLevel="0" collapsed="false">
      <c r="A4464" s="6" t="str">
        <f aca="false">"sankmc_"&amp;ROUND(B4464,1)&amp;"_"&amp;ROUND(C4464,1)&amp;"_"&amp;ROUND(D4464,1)&amp;"_"&amp;ROUND(E4464,1)&amp;"_"&amp;ROUND(F4464,1)&amp;"_"&amp;ROUND(G4464,1)</f>
        <v>sankmc_81.7_11.2_0_7.1_0_0</v>
      </c>
      <c r="B4464" s="1" t="n">
        <v>81.6518348165184</v>
      </c>
      <c r="C4464" s="1" t="n">
        <v>11.2088791120888</v>
      </c>
      <c r="D4464" s="1" t="n">
        <v>0</v>
      </c>
      <c r="E4464" s="1" t="n">
        <v>7.13928607139286</v>
      </c>
      <c r="F4464" s="1" t="n">
        <v>0</v>
      </c>
      <c r="G4464" s="1" t="n">
        <v>0</v>
      </c>
      <c r="H4464" s="34" t="n">
        <v>1753.15</v>
      </c>
      <c r="I4464" s="1" t="s">
        <v>2839</v>
      </c>
      <c r="J4464" s="1" t="n">
        <v>1955</v>
      </c>
      <c r="K4464" s="1" t="s">
        <v>2194</v>
      </c>
    </row>
    <row r="4465" customFormat="false" ht="15" hidden="false" customHeight="false" outlineLevel="0" collapsed="false">
      <c r="A4465" s="6" t="str">
        <f aca="false">"sankmc_"&amp;ROUND(B4465,1)&amp;"_"&amp;ROUND(C4465,1)&amp;"_"&amp;ROUND(D4465,1)&amp;"_"&amp;ROUND(E4465,1)&amp;"_"&amp;ROUND(F4465,1)&amp;"_"&amp;ROUND(G4465,1)</f>
        <v>sankmc_81.7_7.5_10.9_0_0_0</v>
      </c>
      <c r="B4465" s="1" t="n">
        <v>81.69</v>
      </c>
      <c r="C4465" s="1" t="n">
        <v>7.46</v>
      </c>
      <c r="D4465" s="1" t="n">
        <v>10.85</v>
      </c>
      <c r="E4465" s="1" t="n">
        <v>0</v>
      </c>
      <c r="F4465" s="1" t="n">
        <v>0</v>
      </c>
      <c r="G4465" s="1" t="n">
        <v>0</v>
      </c>
      <c r="H4465" s="34" t="n">
        <v>1263.15</v>
      </c>
      <c r="I4465" s="1" t="s">
        <v>2839</v>
      </c>
      <c r="J4465" s="1" t="n">
        <v>1956</v>
      </c>
      <c r="K4465" s="1" t="s">
        <v>2194</v>
      </c>
    </row>
    <row r="4466" customFormat="false" ht="15" hidden="false" customHeight="false" outlineLevel="0" collapsed="false">
      <c r="A4466" s="6" t="str">
        <f aca="false">"sankmc_"&amp;ROUND(B4466,1)&amp;"_"&amp;ROUND(C4466,1)&amp;"_"&amp;ROUND(D4466,1)&amp;"_"&amp;ROUND(E4466,1)&amp;"_"&amp;ROUND(F4466,1)&amp;"_"&amp;ROUND(G4466,1)</f>
        <v>sankmc_81.7_9.1_0_0_0_9.2</v>
      </c>
      <c r="B4466" s="1" t="n">
        <v>81.7</v>
      </c>
      <c r="C4466" s="1" t="n">
        <v>9.1</v>
      </c>
      <c r="D4466" s="1" t="n">
        <v>0</v>
      </c>
      <c r="E4466" s="1" t="n">
        <v>0</v>
      </c>
      <c r="F4466" s="1" t="n">
        <v>0</v>
      </c>
      <c r="G4466" s="1" t="n">
        <v>9.2</v>
      </c>
      <c r="H4466" s="34" t="n">
        <v>1739.15</v>
      </c>
      <c r="I4466" s="1" t="s">
        <v>2839</v>
      </c>
      <c r="J4466" s="1" t="n">
        <v>1947</v>
      </c>
      <c r="K4466" s="1" t="s">
        <v>2194</v>
      </c>
    </row>
    <row r="4467" customFormat="false" ht="15" hidden="false" customHeight="false" outlineLevel="0" collapsed="false">
      <c r="A4467" s="6" t="str">
        <f aca="false">"sankmc_"&amp;ROUND(B4467,1)&amp;"_"&amp;ROUND(C4467,1)&amp;"_"&amp;ROUND(D4467,1)&amp;"_"&amp;ROUND(E4467,1)&amp;"_"&amp;ROUND(F4467,1)&amp;"_"&amp;ROUND(G4467,1)</f>
        <v>sankmc_81.7_9.2_0_2.2_0_6.9</v>
      </c>
      <c r="B4467" s="1" t="n">
        <v>81.7</v>
      </c>
      <c r="C4467" s="1" t="n">
        <v>9.2</v>
      </c>
      <c r="D4467" s="1" t="n">
        <v>0</v>
      </c>
      <c r="E4467" s="1" t="n">
        <v>2.2</v>
      </c>
      <c r="F4467" s="1" t="n">
        <v>0</v>
      </c>
      <c r="G4467" s="1" t="n">
        <v>6.9</v>
      </c>
      <c r="H4467" s="34" t="n">
        <v>1598.15</v>
      </c>
      <c r="I4467" s="1" t="s">
        <v>2839</v>
      </c>
      <c r="J4467" s="1" t="n">
        <v>1947</v>
      </c>
      <c r="K4467" s="1" t="s">
        <v>2194</v>
      </c>
    </row>
    <row r="4468" customFormat="false" ht="15" hidden="false" customHeight="false" outlineLevel="0" collapsed="false">
      <c r="A4468" s="6" t="str">
        <f aca="false">"sankmc_"&amp;ROUND(B4468,1)&amp;"_"&amp;ROUND(C4468,1)&amp;"_"&amp;ROUND(D4468,1)&amp;"_"&amp;ROUND(E4468,1)&amp;"_"&amp;ROUND(F4468,1)&amp;"_"&amp;ROUND(G4468,1)</f>
        <v>sankmc_81.7_9.9_0_8.5_0_0</v>
      </c>
      <c r="B4468" s="1" t="n">
        <v>81.65</v>
      </c>
      <c r="C4468" s="1" t="n">
        <v>9.87</v>
      </c>
      <c r="D4468" s="1" t="n">
        <v>0</v>
      </c>
      <c r="E4468" s="1" t="n">
        <v>8.48</v>
      </c>
      <c r="F4468" s="1" t="n">
        <v>0</v>
      </c>
      <c r="G4468" s="1" t="n">
        <v>0</v>
      </c>
      <c r="H4468" s="34" t="n">
        <v>1498.15</v>
      </c>
      <c r="I4468" s="1" t="s">
        <v>2839</v>
      </c>
      <c r="J4468" s="1" t="n">
        <v>1955</v>
      </c>
      <c r="K4468" s="1" t="s">
        <v>2194</v>
      </c>
    </row>
    <row r="4469" customFormat="false" ht="15" hidden="false" customHeight="false" outlineLevel="0" collapsed="false">
      <c r="A4469" s="6" t="str">
        <f aca="false">"sankmc_"&amp;ROUND(B4469,1)&amp;"_"&amp;ROUND(C4469,1)&amp;"_"&amp;ROUND(D4469,1)&amp;"_"&amp;ROUND(E4469,1)&amp;"_"&amp;ROUND(F4469,1)&amp;"_"&amp;ROUND(G4469,1)</f>
        <v>sankmc_81.8_0_0_5.7_12.6_0</v>
      </c>
      <c r="B4469" s="1" t="n">
        <v>81.75</v>
      </c>
      <c r="C4469" s="1" t="n">
        <v>0</v>
      </c>
      <c r="D4469" s="1" t="n">
        <v>0</v>
      </c>
      <c r="E4469" s="1" t="n">
        <v>5.69</v>
      </c>
      <c r="F4469" s="1" t="n">
        <v>12.56</v>
      </c>
      <c r="G4469" s="1" t="n">
        <v>0</v>
      </c>
      <c r="H4469" s="34" t="n">
        <v>1613.15</v>
      </c>
      <c r="I4469" s="1" t="s">
        <v>2838</v>
      </c>
      <c r="J4469" s="1" t="n">
        <v>1951</v>
      </c>
      <c r="K4469" s="1" t="s">
        <v>2194</v>
      </c>
    </row>
    <row r="4470" customFormat="false" ht="15" hidden="false" customHeight="false" outlineLevel="0" collapsed="false">
      <c r="A4470" s="6" t="str">
        <f aca="false">"sankmc_"&amp;ROUND(B4470,1)&amp;"_"&amp;ROUND(C4470,1)&amp;"_"&amp;ROUND(D4470,1)&amp;"_"&amp;ROUND(E4470,1)&amp;"_"&amp;ROUND(F4470,1)&amp;"_"&amp;ROUND(G4470,1)</f>
        <v>sankmc_81.8_2.6_0_15.6_0_0</v>
      </c>
      <c r="B4470" s="1" t="n">
        <v>81.79</v>
      </c>
      <c r="C4470" s="1" t="n">
        <v>2.60999999999999</v>
      </c>
      <c r="D4470" s="1" t="n">
        <v>0</v>
      </c>
      <c r="E4470" s="1" t="n">
        <v>15.6</v>
      </c>
      <c r="F4470" s="1" t="n">
        <v>0</v>
      </c>
      <c r="G4470" s="1" t="n">
        <v>0</v>
      </c>
      <c r="H4470" s="34" t="n">
        <v>1018.15</v>
      </c>
      <c r="I4470" s="1" t="s">
        <v>2839</v>
      </c>
      <c r="J4470" s="1" t="n">
        <v>1955</v>
      </c>
      <c r="K4470" s="1" t="s">
        <v>2194</v>
      </c>
    </row>
    <row r="4471" customFormat="false" ht="15" hidden="false" customHeight="false" outlineLevel="0" collapsed="false">
      <c r="A4471" s="6" t="str">
        <f aca="false">"sankmc_"&amp;ROUND(B4471,1)&amp;"_"&amp;ROUND(C4471,1)&amp;"_"&amp;ROUND(D4471,1)&amp;"_"&amp;ROUND(E4471,1)&amp;"_"&amp;ROUND(F4471,1)&amp;"_"&amp;ROUND(G4471,1)</f>
        <v>sankmc_81.8_4.6_0_13.7_0_0</v>
      </c>
      <c r="B4471" s="1" t="n">
        <v>81.7618238176182</v>
      </c>
      <c r="C4471" s="1" t="n">
        <v>4.57954204579542</v>
      </c>
      <c r="D4471" s="1" t="n">
        <v>0</v>
      </c>
      <c r="E4471" s="1" t="n">
        <v>13.6586341365863</v>
      </c>
      <c r="F4471" s="1" t="n">
        <v>0</v>
      </c>
      <c r="G4471" s="1" t="n">
        <v>0</v>
      </c>
      <c r="H4471" s="34" t="n">
        <v>1153.15</v>
      </c>
      <c r="I4471" s="1" t="s">
        <v>2839</v>
      </c>
      <c r="J4471" s="1" t="n">
        <v>1955</v>
      </c>
      <c r="K4471" s="1" t="s">
        <v>2194</v>
      </c>
    </row>
    <row r="4472" customFormat="false" ht="15" hidden="false" customHeight="false" outlineLevel="0" collapsed="false">
      <c r="A4472" s="6" t="str">
        <f aca="false">"sankmc_"&amp;ROUND(B4472,1)&amp;"_"&amp;ROUND(C4472,1)&amp;"_"&amp;ROUND(D4472,1)&amp;"_"&amp;ROUND(E4472,1)&amp;"_"&amp;ROUND(F4472,1)&amp;"_"&amp;ROUND(G4472,1)</f>
        <v>sankmc_81.9_1.2_16.9_0_0_0</v>
      </c>
      <c r="B4472" s="1" t="n">
        <v>81.9081908190819</v>
      </c>
      <c r="C4472" s="1" t="n">
        <v>1.19011901190119</v>
      </c>
      <c r="D4472" s="1" t="n">
        <v>16.9016901690169</v>
      </c>
      <c r="E4472" s="1" t="n">
        <v>0</v>
      </c>
      <c r="F4472" s="1" t="n">
        <v>0</v>
      </c>
      <c r="G4472" s="1" t="n">
        <v>0</v>
      </c>
      <c r="H4472" s="34" t="n">
        <v>1478.15</v>
      </c>
      <c r="I4472" s="1" t="s">
        <v>2839</v>
      </c>
      <c r="J4472" s="1" t="n">
        <v>1956</v>
      </c>
      <c r="K4472" s="1" t="s">
        <v>2194</v>
      </c>
    </row>
    <row r="4473" customFormat="false" ht="15" hidden="false" customHeight="false" outlineLevel="0" collapsed="false">
      <c r="A4473" s="6" t="str">
        <f aca="false">"sankmc_"&amp;ROUND(B4473,1)&amp;"_"&amp;ROUND(C4473,1)&amp;"_"&amp;ROUND(D4473,1)&amp;"_"&amp;ROUND(E4473,1)&amp;"_"&amp;ROUND(F4473,1)&amp;"_"&amp;ROUND(G4473,1)</f>
        <v>sankmc_81.9_2.3_0_0_15.8_0</v>
      </c>
      <c r="B4473" s="1" t="n">
        <v>81.9281928192819</v>
      </c>
      <c r="C4473" s="1" t="n">
        <v>2.27022702270227</v>
      </c>
      <c r="D4473" s="1" t="n">
        <v>0</v>
      </c>
      <c r="E4473" s="1" t="n">
        <v>0</v>
      </c>
      <c r="F4473" s="1" t="n">
        <v>15.8015801580158</v>
      </c>
      <c r="G4473" s="1" t="n">
        <v>0</v>
      </c>
      <c r="H4473" s="34" t="n">
        <v>1942.15</v>
      </c>
      <c r="I4473" s="1" t="s">
        <v>2872</v>
      </c>
      <c r="J4473" s="1" t="n">
        <v>1927</v>
      </c>
      <c r="K4473" s="1" t="s">
        <v>2194</v>
      </c>
    </row>
    <row r="4474" customFormat="false" ht="15" hidden="false" customHeight="false" outlineLevel="0" collapsed="false">
      <c r="A4474" s="6" t="str">
        <f aca="false">"sankmc_"&amp;ROUND(B4474,1)&amp;"_"&amp;ROUND(C4474,1)&amp;"_"&amp;ROUND(D4474,1)&amp;"_"&amp;ROUND(E4474,1)&amp;"_"&amp;ROUND(F4474,1)&amp;"_"&amp;ROUND(G4474,1)</f>
        <v>sankmc_81.9_8.5_0_9.6_0_0</v>
      </c>
      <c r="B4474" s="1" t="n">
        <v>81.8781878187819</v>
      </c>
      <c r="C4474" s="1" t="n">
        <v>8.53085308530852</v>
      </c>
      <c r="D4474" s="1" t="n">
        <v>0</v>
      </c>
      <c r="E4474" s="1" t="n">
        <v>9.59095909590959</v>
      </c>
      <c r="F4474" s="1" t="n">
        <v>0</v>
      </c>
      <c r="G4474" s="1" t="n">
        <v>0</v>
      </c>
      <c r="H4474" s="34" t="n">
        <v>1418.15</v>
      </c>
      <c r="I4474" s="1" t="s">
        <v>2839</v>
      </c>
      <c r="J4474" s="1" t="n">
        <v>1955</v>
      </c>
      <c r="K4474" s="1" t="s">
        <v>2194</v>
      </c>
    </row>
    <row r="4475" customFormat="false" ht="15" hidden="false" customHeight="false" outlineLevel="0" collapsed="false">
      <c r="A4475" s="6" t="str">
        <f aca="false">"sankmc_"&amp;ROUND(B4475,1)&amp;"_"&amp;ROUND(C4475,1)&amp;"_"&amp;ROUND(D4475,1)&amp;"_"&amp;ROUND(E4475,1)&amp;"_"&amp;ROUND(F4475,1)&amp;"_"&amp;ROUND(G4475,1)</f>
        <v>sankmc_81.9_9_0_1.5_7.6_0</v>
      </c>
      <c r="B4475" s="1" t="n">
        <v>81.9218078192181</v>
      </c>
      <c r="C4475" s="1" t="n">
        <v>8.96910308969103</v>
      </c>
      <c r="D4475" s="1" t="n">
        <v>0</v>
      </c>
      <c r="E4475" s="1" t="n">
        <v>1.46985301469853</v>
      </c>
      <c r="F4475" s="1" t="n">
        <v>7.63923607639236</v>
      </c>
      <c r="G4475" s="1" t="n">
        <v>0</v>
      </c>
      <c r="H4475" s="34" t="n">
        <v>1683.15</v>
      </c>
      <c r="I4475" s="1" t="s">
        <v>2839</v>
      </c>
      <c r="J4475" s="1" t="n">
        <v>1954</v>
      </c>
      <c r="K4475" s="1" t="s">
        <v>2194</v>
      </c>
    </row>
    <row r="4476" customFormat="false" ht="15" hidden="false" customHeight="false" outlineLevel="0" collapsed="false">
      <c r="A4476" s="6" t="str">
        <f aca="false">"sankmc_"&amp;ROUND(B4476,1)&amp;"_"&amp;ROUND(C4476,1)&amp;"_"&amp;ROUND(D4476,1)&amp;"_"&amp;ROUND(E4476,1)&amp;"_"&amp;ROUND(F4476,1)&amp;"_"&amp;ROUND(G4476,1)</f>
        <v>sankmc_82_0_0_18_0_0</v>
      </c>
      <c r="B4476" s="1" t="n">
        <v>82</v>
      </c>
      <c r="C4476" s="1" t="n">
        <v>0</v>
      </c>
      <c r="D4476" s="1" t="n">
        <v>0</v>
      </c>
      <c r="E4476" s="1" t="n">
        <v>18</v>
      </c>
      <c r="F4476" s="1" t="n">
        <v>0</v>
      </c>
      <c r="G4476" s="1" t="n">
        <v>0</v>
      </c>
      <c r="H4476" s="34" t="n">
        <v>1101.15</v>
      </c>
      <c r="I4476" s="1" t="s">
        <v>2819</v>
      </c>
      <c r="J4476" s="1" t="n">
        <v>1937</v>
      </c>
      <c r="K4476" s="1" t="s">
        <v>2194</v>
      </c>
    </row>
    <row r="4477" customFormat="false" ht="15" hidden="false" customHeight="false" outlineLevel="0" collapsed="false">
      <c r="A4477" s="6" t="str">
        <f aca="false">"sankmc_"&amp;ROUND(B4477,1)&amp;"_"&amp;ROUND(C4477,1)&amp;"_"&amp;ROUND(D4477,1)&amp;"_"&amp;ROUND(E4477,1)&amp;"_"&amp;ROUND(F4477,1)&amp;"_"&amp;ROUND(G4477,1)</f>
        <v>sankmc_82_0_0_2.7_15.3_0</v>
      </c>
      <c r="B4477" s="1" t="n">
        <v>82.04</v>
      </c>
      <c r="C4477" s="1" t="n">
        <v>0</v>
      </c>
      <c r="D4477" s="1" t="n">
        <v>0</v>
      </c>
      <c r="E4477" s="1" t="n">
        <v>2.71</v>
      </c>
      <c r="F4477" s="1" t="n">
        <v>15.25</v>
      </c>
      <c r="G4477" s="1" t="n">
        <v>0</v>
      </c>
      <c r="H4477" s="34" t="n">
        <v>1823.15</v>
      </c>
      <c r="I4477" s="1" t="s">
        <v>2872</v>
      </c>
      <c r="J4477" s="1" t="n">
        <v>1927</v>
      </c>
      <c r="K4477" s="1" t="s">
        <v>2194</v>
      </c>
    </row>
    <row r="4478" customFormat="false" ht="15" hidden="false" customHeight="false" outlineLevel="0" collapsed="false">
      <c r="A4478" s="6" t="str">
        <f aca="false">"sankmc_"&amp;ROUND(B4478,1)&amp;"_"&amp;ROUND(C4478,1)&amp;"_"&amp;ROUND(D4478,1)&amp;"_"&amp;ROUND(E4478,1)&amp;"_"&amp;ROUND(F4478,1)&amp;"_"&amp;ROUND(G4478,1)</f>
        <v>sankmc_82_0.7_0_17.4_0_0</v>
      </c>
      <c r="B4478" s="1" t="n">
        <v>81.97</v>
      </c>
      <c r="C4478" s="1" t="n">
        <v>0.65</v>
      </c>
      <c r="D4478" s="1" t="n">
        <v>0</v>
      </c>
      <c r="E4478" s="1" t="n">
        <v>17.38</v>
      </c>
      <c r="F4478" s="1" t="n">
        <v>0</v>
      </c>
      <c r="G4478" s="1" t="n">
        <v>0</v>
      </c>
      <c r="H4478" s="34" t="n">
        <v>1063.15</v>
      </c>
      <c r="I4478" s="1" t="s">
        <v>2839</v>
      </c>
      <c r="J4478" s="1" t="n">
        <v>1955</v>
      </c>
      <c r="K4478" s="1" t="s">
        <v>2194</v>
      </c>
    </row>
    <row r="4479" customFormat="false" ht="15" hidden="false" customHeight="false" outlineLevel="0" collapsed="false">
      <c r="A4479" s="6" t="str">
        <f aca="false">"sankmc_"&amp;ROUND(B4479,1)&amp;"_"&amp;ROUND(C4479,1)&amp;"_"&amp;ROUND(D4479,1)&amp;"_"&amp;ROUND(E4479,1)&amp;"_"&amp;ROUND(F4479,1)&amp;"_"&amp;ROUND(G4479,1)</f>
        <v>sankmc_82_7.1_10.8_0_0_0</v>
      </c>
      <c r="B4479" s="1" t="n">
        <v>82.04</v>
      </c>
      <c r="C4479" s="1" t="n">
        <v>7.13999999999999</v>
      </c>
      <c r="D4479" s="1" t="n">
        <v>10.82</v>
      </c>
      <c r="E4479" s="1" t="n">
        <v>0</v>
      </c>
      <c r="F4479" s="1" t="n">
        <v>0</v>
      </c>
      <c r="G4479" s="1" t="n">
        <v>0</v>
      </c>
      <c r="H4479" s="34" t="n">
        <v>1263.15</v>
      </c>
      <c r="I4479" s="1" t="s">
        <v>2839</v>
      </c>
      <c r="J4479" s="1" t="n">
        <v>1956</v>
      </c>
      <c r="K4479" s="1" t="s">
        <v>2194</v>
      </c>
    </row>
    <row r="4480" customFormat="false" ht="15" hidden="false" customHeight="false" outlineLevel="0" collapsed="false">
      <c r="A4480" s="6" t="str">
        <f aca="false">"sankmc_"&amp;ROUND(B4480,1)&amp;"_"&amp;ROUND(C4480,1)&amp;"_"&amp;ROUND(D4480,1)&amp;"_"&amp;ROUND(E4480,1)&amp;"_"&amp;ROUND(F4480,1)&amp;"_"&amp;ROUND(G4480,1)</f>
        <v>sankmc_82_9_9_0_0_0</v>
      </c>
      <c r="B4480" s="1" t="n">
        <v>81.97</v>
      </c>
      <c r="C4480" s="1" t="n">
        <v>9.04</v>
      </c>
      <c r="D4480" s="1" t="n">
        <v>8.99</v>
      </c>
      <c r="E4480" s="1" t="n">
        <v>0</v>
      </c>
      <c r="F4480" s="1" t="n">
        <v>0</v>
      </c>
      <c r="G4480" s="1" t="n">
        <v>0</v>
      </c>
      <c r="H4480" s="34" t="n">
        <v>1353.15</v>
      </c>
      <c r="I4480" s="1" t="s">
        <v>2839</v>
      </c>
      <c r="J4480" s="1" t="n">
        <v>1956</v>
      </c>
      <c r="K4480" s="1" t="s">
        <v>2194</v>
      </c>
    </row>
    <row r="4481" customFormat="false" ht="15" hidden="false" customHeight="false" outlineLevel="0" collapsed="false">
      <c r="A4481" s="6" t="str">
        <f aca="false">"sankmc_"&amp;ROUND(B4481,1)&amp;"_"&amp;ROUND(C4481,1)&amp;"_"&amp;ROUND(D4481,1)&amp;"_"&amp;ROUND(E4481,1)&amp;"_"&amp;ROUND(F4481,1)&amp;"_"&amp;ROUND(G4481,1)</f>
        <v>sankmc_82.1_0_0_17.9_0_0</v>
      </c>
      <c r="B4481" s="1" t="n">
        <v>82.08</v>
      </c>
      <c r="C4481" s="1" t="n">
        <v>0</v>
      </c>
      <c r="D4481" s="1" t="n">
        <v>0</v>
      </c>
      <c r="E4481" s="1" t="n">
        <v>17.92</v>
      </c>
      <c r="F4481" s="1" t="n">
        <v>0</v>
      </c>
      <c r="G4481" s="1" t="n">
        <v>0</v>
      </c>
      <c r="H4481" s="34" t="n">
        <v>1093.15</v>
      </c>
      <c r="I4481" s="1" t="s">
        <v>2884</v>
      </c>
      <c r="J4481" s="1" t="n">
        <v>1965</v>
      </c>
      <c r="K4481" s="1" t="s">
        <v>2194</v>
      </c>
    </row>
    <row r="4482" customFormat="false" ht="15" hidden="false" customHeight="false" outlineLevel="0" collapsed="false">
      <c r="A4482" s="6" t="str">
        <f aca="false">"sankmc_"&amp;ROUND(B4482,1)&amp;"_"&amp;ROUND(C4482,1)&amp;"_"&amp;ROUND(D4482,1)&amp;"_"&amp;ROUND(E4482,1)&amp;"_"&amp;ROUND(F4482,1)&amp;"_"&amp;ROUND(G4482,1)</f>
        <v>sankmc_82.1_17.9_0_0_0_0</v>
      </c>
      <c r="B4482" s="1" t="n">
        <v>82.1</v>
      </c>
      <c r="C4482" s="1" t="n">
        <v>17.9</v>
      </c>
      <c r="D4482" s="1" t="n">
        <v>0</v>
      </c>
      <c r="E4482" s="1" t="n">
        <v>0</v>
      </c>
      <c r="F4482" s="1" t="n">
        <v>0</v>
      </c>
      <c r="G4482" s="1" t="n">
        <v>0</v>
      </c>
      <c r="H4482" s="34" t="n">
        <v>2044.15</v>
      </c>
      <c r="I4482" s="1" t="s">
        <v>2798</v>
      </c>
      <c r="J4482" s="1" t="n">
        <v>1968</v>
      </c>
      <c r="K4482" s="1" t="s">
        <v>2194</v>
      </c>
    </row>
    <row r="4483" customFormat="false" ht="15" hidden="false" customHeight="false" outlineLevel="0" collapsed="false">
      <c r="A4483" s="6" t="str">
        <f aca="false">"sankmc_"&amp;ROUND(B4483,1)&amp;"_"&amp;ROUND(C4483,1)&amp;"_"&amp;ROUND(D4483,1)&amp;"_"&amp;ROUND(E4483,1)&amp;"_"&amp;ROUND(F4483,1)&amp;"_"&amp;ROUND(G4483,1)</f>
        <v>sankmc_82.1_7.2_0_10.7_0_0</v>
      </c>
      <c r="B4483" s="1" t="n">
        <v>82.1</v>
      </c>
      <c r="C4483" s="1" t="n">
        <v>7.2</v>
      </c>
      <c r="D4483" s="1" t="n">
        <v>0</v>
      </c>
      <c r="E4483" s="1" t="n">
        <v>10.7</v>
      </c>
      <c r="F4483" s="1" t="n">
        <v>0</v>
      </c>
      <c r="G4483" s="1" t="n">
        <v>0</v>
      </c>
      <c r="H4483" s="34" t="n">
        <v>1288.15</v>
      </c>
      <c r="I4483" s="1" t="s">
        <v>2839</v>
      </c>
      <c r="J4483" s="1" t="n">
        <v>1955</v>
      </c>
      <c r="K4483" s="1" t="s">
        <v>2194</v>
      </c>
    </row>
    <row r="4484" customFormat="false" ht="15" hidden="false" customHeight="false" outlineLevel="0" collapsed="false">
      <c r="A4484" s="6" t="str">
        <f aca="false">"sankmc_"&amp;ROUND(B4484,1)&amp;"_"&amp;ROUND(C4484,1)&amp;"_"&amp;ROUND(D4484,1)&amp;"_"&amp;ROUND(E4484,1)&amp;"_"&amp;ROUND(F4484,1)&amp;"_"&amp;ROUND(G4484,1)</f>
        <v>sankmc_82.2_2.2_0_2.2_13.4_0</v>
      </c>
      <c r="B4484" s="1" t="n">
        <v>82.23</v>
      </c>
      <c r="C4484" s="1" t="n">
        <v>2.17</v>
      </c>
      <c r="D4484" s="1" t="n">
        <v>0</v>
      </c>
      <c r="E4484" s="1" t="n">
        <v>2.17</v>
      </c>
      <c r="F4484" s="1" t="n">
        <v>13.43</v>
      </c>
      <c r="G4484" s="1" t="n">
        <v>0</v>
      </c>
      <c r="H4484" s="34" t="n">
        <v>1773.15</v>
      </c>
      <c r="I4484" s="1" t="s">
        <v>2839</v>
      </c>
      <c r="J4484" s="1" t="n">
        <v>1954</v>
      </c>
      <c r="K4484" s="1" t="s">
        <v>2194</v>
      </c>
    </row>
    <row r="4485" customFormat="false" ht="15" hidden="false" customHeight="false" outlineLevel="0" collapsed="false">
      <c r="A4485" s="6" t="str">
        <f aca="false">"sankmc_"&amp;ROUND(B4485,1)&amp;"_"&amp;ROUND(C4485,1)&amp;"_"&amp;ROUND(D4485,1)&amp;"_"&amp;ROUND(E4485,1)&amp;"_"&amp;ROUND(F4485,1)&amp;"_"&amp;ROUND(G4485,1)</f>
        <v>sankmc_82.2_8.2_0_9.7_0_0</v>
      </c>
      <c r="B4485" s="1" t="n">
        <v>82.16</v>
      </c>
      <c r="C4485" s="1" t="n">
        <v>8.19</v>
      </c>
      <c r="D4485" s="1" t="n">
        <v>0</v>
      </c>
      <c r="E4485" s="1" t="n">
        <v>9.65</v>
      </c>
      <c r="F4485" s="1" t="n">
        <v>0</v>
      </c>
      <c r="G4485" s="1" t="n">
        <v>0</v>
      </c>
      <c r="H4485" s="34" t="n">
        <v>1343.15</v>
      </c>
      <c r="I4485" s="1" t="s">
        <v>2839</v>
      </c>
      <c r="J4485" s="1" t="n">
        <v>1955</v>
      </c>
      <c r="K4485" s="1" t="s">
        <v>2194</v>
      </c>
    </row>
    <row r="4486" customFormat="false" ht="15" hidden="false" customHeight="false" outlineLevel="0" collapsed="false">
      <c r="A4486" s="6" t="str">
        <f aca="false">"sankmc_"&amp;ROUND(B4486,1)&amp;"_"&amp;ROUND(C4486,1)&amp;"_"&amp;ROUND(D4486,1)&amp;"_"&amp;ROUND(E4486,1)&amp;"_"&amp;ROUND(F4486,1)&amp;"_"&amp;ROUND(G4486,1)</f>
        <v>sankmc_82.2_8.8_0_4.5_4.5_0</v>
      </c>
      <c r="B4486" s="1" t="n">
        <v>82.23</v>
      </c>
      <c r="C4486" s="1" t="n">
        <v>8.77999999999999</v>
      </c>
      <c r="D4486" s="1" t="n">
        <v>0</v>
      </c>
      <c r="E4486" s="1" t="n">
        <v>4.51</v>
      </c>
      <c r="F4486" s="1" t="n">
        <v>4.48</v>
      </c>
      <c r="G4486" s="1" t="n">
        <v>0</v>
      </c>
      <c r="H4486" s="34" t="n">
        <v>1628.15</v>
      </c>
      <c r="I4486" s="1" t="s">
        <v>2839</v>
      </c>
      <c r="J4486" s="1" t="n">
        <v>1954</v>
      </c>
      <c r="K4486" s="1" t="s">
        <v>2194</v>
      </c>
    </row>
    <row r="4487" customFormat="false" ht="15" hidden="false" customHeight="false" outlineLevel="0" collapsed="false">
      <c r="A4487" s="6" t="str">
        <f aca="false">"sankmc_"&amp;ROUND(B4487,1)&amp;"_"&amp;ROUND(C4487,1)&amp;"_"&amp;ROUND(D4487,1)&amp;"_"&amp;ROUND(E4487,1)&amp;"_"&amp;ROUND(F4487,1)&amp;"_"&amp;ROUND(G4487,1)</f>
        <v>sankmc_82.2_9.4_8.4_0_0_0</v>
      </c>
      <c r="B4487" s="1" t="n">
        <v>82.17</v>
      </c>
      <c r="C4487" s="1" t="n">
        <v>9.44</v>
      </c>
      <c r="D4487" s="1" t="n">
        <v>8.39</v>
      </c>
      <c r="E4487" s="1" t="n">
        <v>0</v>
      </c>
      <c r="F4487" s="1" t="n">
        <v>0</v>
      </c>
      <c r="G4487" s="1" t="n">
        <v>0</v>
      </c>
      <c r="H4487" s="34" t="n">
        <v>1403.15</v>
      </c>
      <c r="I4487" s="1" t="s">
        <v>2839</v>
      </c>
      <c r="J4487" s="1" t="n">
        <v>1956</v>
      </c>
      <c r="K4487" s="1" t="s">
        <v>2194</v>
      </c>
    </row>
    <row r="4488" customFormat="false" ht="15" hidden="false" customHeight="false" outlineLevel="0" collapsed="false">
      <c r="A4488" s="6" t="str">
        <f aca="false">"sankmc_"&amp;ROUND(B4488,1)&amp;"_"&amp;ROUND(C4488,1)&amp;"_"&amp;ROUND(D4488,1)&amp;"_"&amp;ROUND(E4488,1)&amp;"_"&amp;ROUND(F4488,1)&amp;"_"&amp;ROUND(G4488,1)</f>
        <v>sankmc_82.3_0_0_17.7_0_0</v>
      </c>
      <c r="B4488" s="1" t="n">
        <v>82.31</v>
      </c>
      <c r="C4488" s="1" t="n">
        <v>0</v>
      </c>
      <c r="D4488" s="1" t="n">
        <v>0</v>
      </c>
      <c r="E4488" s="1" t="n">
        <v>17.69</v>
      </c>
      <c r="F4488" s="1" t="n">
        <v>0</v>
      </c>
      <c r="G4488" s="1" t="n">
        <v>0</v>
      </c>
      <c r="H4488" s="34" t="n">
        <v>1111.15</v>
      </c>
      <c r="I4488" s="1" t="s">
        <v>2819</v>
      </c>
      <c r="J4488" s="1" t="n">
        <v>1937</v>
      </c>
      <c r="K4488" s="1" t="s">
        <v>2194</v>
      </c>
    </row>
    <row r="4489" customFormat="false" ht="15" hidden="false" customHeight="false" outlineLevel="0" collapsed="false">
      <c r="A4489" s="6" t="str">
        <f aca="false">"sankmc_"&amp;ROUND(B4489,1)&amp;"_"&amp;ROUND(C4489,1)&amp;"_"&amp;ROUND(D4489,1)&amp;"_"&amp;ROUND(E4489,1)&amp;"_"&amp;ROUND(F4489,1)&amp;"_"&amp;ROUND(G4489,1)</f>
        <v>sankmc_82.3_0_0_17.7_0_0</v>
      </c>
      <c r="B4489" s="1" t="n">
        <v>82.3</v>
      </c>
      <c r="C4489" s="1" t="n">
        <v>0</v>
      </c>
      <c r="D4489" s="1" t="n">
        <v>0</v>
      </c>
      <c r="E4489" s="1" t="n">
        <v>17.7</v>
      </c>
      <c r="F4489" s="1" t="n">
        <v>0</v>
      </c>
      <c r="G4489" s="1" t="n">
        <v>0</v>
      </c>
      <c r="H4489" s="34" t="n">
        <v>1178.15</v>
      </c>
      <c r="I4489" s="1" t="s">
        <v>2819</v>
      </c>
      <c r="J4489" s="1" t="n">
        <v>1929</v>
      </c>
      <c r="K4489" s="1" t="s">
        <v>2194</v>
      </c>
    </row>
    <row r="4490" customFormat="false" ht="15" hidden="false" customHeight="false" outlineLevel="0" collapsed="false">
      <c r="A4490" s="6" t="str">
        <f aca="false">"sankmc_"&amp;ROUND(B4490,1)&amp;"_"&amp;ROUND(C4490,1)&amp;"_"&amp;ROUND(D4490,1)&amp;"_"&amp;ROUND(E4490,1)&amp;"_"&amp;ROUND(F4490,1)&amp;"_"&amp;ROUND(G4490,1)</f>
        <v>sankmc_82.3_10.5_0_7.2_0_0</v>
      </c>
      <c r="B4490" s="1" t="n">
        <v>82.32</v>
      </c>
      <c r="C4490" s="1" t="n">
        <v>10.5</v>
      </c>
      <c r="D4490" s="1" t="n">
        <v>0</v>
      </c>
      <c r="E4490" s="1" t="n">
        <v>7.18</v>
      </c>
      <c r="F4490" s="1" t="n">
        <v>0</v>
      </c>
      <c r="G4490" s="1" t="n">
        <v>0</v>
      </c>
      <c r="H4490" s="34" t="n">
        <v>1713.15</v>
      </c>
      <c r="I4490" s="1" t="s">
        <v>2839</v>
      </c>
      <c r="J4490" s="1" t="n">
        <v>1955</v>
      </c>
      <c r="K4490" s="1" t="s">
        <v>2194</v>
      </c>
    </row>
    <row r="4491" customFormat="false" ht="15" hidden="false" customHeight="false" outlineLevel="0" collapsed="false">
      <c r="A4491" s="6" t="str">
        <f aca="false">"sankmc_"&amp;ROUND(B4491,1)&amp;"_"&amp;ROUND(C4491,1)&amp;"_"&amp;ROUND(D4491,1)&amp;"_"&amp;ROUND(E4491,1)&amp;"_"&amp;ROUND(F4491,1)&amp;"_"&amp;ROUND(G4491,1)</f>
        <v>sankmc_82.3_11.8_0_5.8_0_0</v>
      </c>
      <c r="B4491" s="1" t="n">
        <v>82.33</v>
      </c>
      <c r="C4491" s="1" t="n">
        <v>11.83</v>
      </c>
      <c r="D4491" s="1" t="n">
        <v>0</v>
      </c>
      <c r="E4491" s="1" t="n">
        <v>5.84</v>
      </c>
      <c r="F4491" s="1" t="n">
        <v>0</v>
      </c>
      <c r="G4491" s="1" t="n">
        <v>0</v>
      </c>
      <c r="H4491" s="34" t="n">
        <v>1838.15</v>
      </c>
      <c r="I4491" s="1" t="s">
        <v>2839</v>
      </c>
      <c r="J4491" s="1" t="n">
        <v>1955</v>
      </c>
      <c r="K4491" s="1" t="s">
        <v>2194</v>
      </c>
    </row>
    <row r="4492" customFormat="false" ht="15" hidden="false" customHeight="false" outlineLevel="0" collapsed="false">
      <c r="A4492" s="6" t="str">
        <f aca="false">"sankmc_"&amp;ROUND(B4492,1)&amp;"_"&amp;ROUND(C4492,1)&amp;"_"&amp;ROUND(D4492,1)&amp;"_"&amp;ROUND(E4492,1)&amp;"_"&amp;ROUND(F4492,1)&amp;"_"&amp;ROUND(G4492,1)</f>
        <v>sankmc_82.3_3.9_0_13.8_0_0</v>
      </c>
      <c r="B4492" s="1" t="n">
        <v>82.34</v>
      </c>
      <c r="C4492" s="1" t="n">
        <v>3.91</v>
      </c>
      <c r="D4492" s="1" t="n">
        <v>0</v>
      </c>
      <c r="E4492" s="1" t="n">
        <v>13.75</v>
      </c>
      <c r="F4492" s="1" t="n">
        <v>0</v>
      </c>
      <c r="G4492" s="1" t="n">
        <v>0</v>
      </c>
      <c r="H4492" s="34" t="n">
        <v>1118.15</v>
      </c>
      <c r="I4492" s="1" t="s">
        <v>2839</v>
      </c>
      <c r="J4492" s="1" t="n">
        <v>1955</v>
      </c>
      <c r="K4492" s="1" t="s">
        <v>2194</v>
      </c>
    </row>
    <row r="4493" customFormat="false" ht="15" hidden="false" customHeight="false" outlineLevel="0" collapsed="false">
      <c r="A4493" s="6" t="str">
        <f aca="false">"sankmc_"&amp;ROUND(B4493,1)&amp;"_"&amp;ROUND(C4493,1)&amp;"_"&amp;ROUND(D4493,1)&amp;"_"&amp;ROUND(E4493,1)&amp;"_"&amp;ROUND(F4493,1)&amp;"_"&amp;ROUND(G4493,1)</f>
        <v>sankmc_82.4_0_0_6.6_0_11</v>
      </c>
      <c r="B4493" s="1" t="n">
        <v>82.3917608239176</v>
      </c>
      <c r="C4493" s="1" t="n">
        <v>0</v>
      </c>
      <c r="D4493" s="1" t="n">
        <v>0</v>
      </c>
      <c r="E4493" s="1" t="n">
        <v>6.56934306569343</v>
      </c>
      <c r="F4493" s="1" t="n">
        <v>0</v>
      </c>
      <c r="G4493" s="1" t="n">
        <v>11.038896110389</v>
      </c>
      <c r="H4493" s="34" t="n">
        <v>1584.15</v>
      </c>
      <c r="I4493" s="1" t="s">
        <v>2770</v>
      </c>
      <c r="J4493" s="1" t="n">
        <v>1930</v>
      </c>
      <c r="K4493" s="1" t="s">
        <v>2194</v>
      </c>
    </row>
    <row r="4494" customFormat="false" ht="15" hidden="false" customHeight="false" outlineLevel="0" collapsed="false">
      <c r="A4494" s="6" t="str">
        <f aca="false">"sankmc_"&amp;ROUND(B4494,1)&amp;"_"&amp;ROUND(C4494,1)&amp;"_"&amp;ROUND(D4494,1)&amp;"_"&amp;ROUND(E4494,1)&amp;"_"&amp;ROUND(F4494,1)&amp;"_"&amp;ROUND(G4494,1)</f>
        <v>sankmc_82.4_1.9_0_15.7_0_0</v>
      </c>
      <c r="B4494" s="1" t="n">
        <v>82.37</v>
      </c>
      <c r="C4494" s="1" t="n">
        <v>1.94999999999999</v>
      </c>
      <c r="D4494" s="1" t="n">
        <v>0</v>
      </c>
      <c r="E4494" s="1" t="n">
        <v>15.68</v>
      </c>
      <c r="F4494" s="1" t="n">
        <v>0</v>
      </c>
      <c r="G4494" s="1" t="n">
        <v>0</v>
      </c>
      <c r="H4494" s="34" t="n">
        <v>1063.15</v>
      </c>
      <c r="I4494" s="1" t="s">
        <v>2839</v>
      </c>
      <c r="J4494" s="1" t="n">
        <v>1955</v>
      </c>
      <c r="K4494" s="1" t="s">
        <v>2194</v>
      </c>
    </row>
    <row r="4495" customFormat="false" ht="15" hidden="false" customHeight="false" outlineLevel="0" collapsed="false">
      <c r="A4495" s="6" t="str">
        <f aca="false">"sankmc_"&amp;ROUND(B4495,1)&amp;"_"&amp;ROUND(C4495,1)&amp;"_"&amp;ROUND(D4495,1)&amp;"_"&amp;ROUND(E4495,1)&amp;"_"&amp;ROUND(F4495,1)&amp;"_"&amp;ROUND(G4495,1)</f>
        <v>sankmc_82.4_11.1_0_6.5_0_0</v>
      </c>
      <c r="B4495" s="1" t="n">
        <v>82.44</v>
      </c>
      <c r="C4495" s="1" t="n">
        <v>11.07</v>
      </c>
      <c r="D4495" s="1" t="n">
        <v>0</v>
      </c>
      <c r="E4495" s="1" t="n">
        <v>6.49</v>
      </c>
      <c r="F4495" s="1" t="n">
        <v>0</v>
      </c>
      <c r="G4495" s="1" t="n">
        <v>0</v>
      </c>
      <c r="H4495" s="34" t="n">
        <v>1623.15</v>
      </c>
      <c r="I4495" s="1" t="s">
        <v>2906</v>
      </c>
      <c r="J4495" s="1" t="n">
        <v>2004</v>
      </c>
      <c r="K4495" s="1" t="s">
        <v>2194</v>
      </c>
    </row>
    <row r="4496" customFormat="false" ht="15" hidden="false" customHeight="false" outlineLevel="0" collapsed="false">
      <c r="A4496" s="6" t="str">
        <f aca="false">"sankmc_"&amp;ROUND(B4496,1)&amp;"_"&amp;ROUND(C4496,1)&amp;"_"&amp;ROUND(D4496,1)&amp;"_"&amp;ROUND(E4496,1)&amp;"_"&amp;ROUND(F4496,1)&amp;"_"&amp;ROUND(G4496,1)</f>
        <v>sankmc_82.4_5.8_0_5.8_3_3</v>
      </c>
      <c r="B4496" s="1" t="n">
        <v>82.4</v>
      </c>
      <c r="C4496" s="1" t="n">
        <v>5.84999999999999</v>
      </c>
      <c r="D4496" s="1" t="n">
        <v>0</v>
      </c>
      <c r="E4496" s="1" t="n">
        <v>5.84999999999999</v>
      </c>
      <c r="F4496" s="1" t="n">
        <v>2.95</v>
      </c>
      <c r="G4496" s="1" t="n">
        <v>2.95</v>
      </c>
      <c r="H4496" s="34" t="n">
        <v>1543.15</v>
      </c>
      <c r="I4496" s="1" t="s">
        <v>2839</v>
      </c>
      <c r="J4496" s="1" t="n">
        <v>1938</v>
      </c>
      <c r="K4496" s="1" t="s">
        <v>2194</v>
      </c>
    </row>
    <row r="4497" customFormat="false" ht="15" hidden="false" customHeight="false" outlineLevel="0" collapsed="false">
      <c r="A4497" s="6" t="str">
        <f aca="false">"sankmc_"&amp;ROUND(B4497,1)&amp;"_"&amp;ROUND(C4497,1)&amp;"_"&amp;ROUND(D4497,1)&amp;"_"&amp;ROUND(E4497,1)&amp;"_"&amp;ROUND(F4497,1)&amp;"_"&amp;ROUND(G4497,1)</f>
        <v>sankmc_82.4_8.8_0_7.6_0_1.2</v>
      </c>
      <c r="B4497" s="1" t="n">
        <v>82.4</v>
      </c>
      <c r="C4497" s="1" t="n">
        <v>8.8</v>
      </c>
      <c r="D4497" s="1" t="n">
        <v>0</v>
      </c>
      <c r="E4497" s="1" t="n">
        <v>7.6</v>
      </c>
      <c r="F4497" s="1" t="n">
        <v>0</v>
      </c>
      <c r="G4497" s="1" t="n">
        <v>1.2</v>
      </c>
      <c r="H4497" s="34" t="n">
        <v>1373.15</v>
      </c>
      <c r="I4497" s="1" t="s">
        <v>2839</v>
      </c>
      <c r="J4497" s="1" t="n">
        <v>1947</v>
      </c>
      <c r="K4497" s="1" t="s">
        <v>2194</v>
      </c>
    </row>
    <row r="4498" customFormat="false" ht="15" hidden="false" customHeight="false" outlineLevel="0" collapsed="false">
      <c r="A4498" s="6" t="str">
        <f aca="false">"sankmc_"&amp;ROUND(B4498,1)&amp;"_"&amp;ROUND(C4498,1)&amp;"_"&amp;ROUND(D4498,1)&amp;"_"&amp;ROUND(E4498,1)&amp;"_"&amp;ROUND(F4498,1)&amp;"_"&amp;ROUND(G4498,1)</f>
        <v>sankmc_82.5_0_0_17.5_0_0</v>
      </c>
      <c r="B4498" s="1" t="n">
        <v>82.47</v>
      </c>
      <c r="C4498" s="1" t="n">
        <v>0</v>
      </c>
      <c r="D4498" s="1" t="n">
        <v>0</v>
      </c>
      <c r="E4498" s="1" t="n">
        <v>17.53</v>
      </c>
      <c r="F4498" s="1" t="n">
        <v>0</v>
      </c>
      <c r="G4498" s="1" t="n">
        <v>0</v>
      </c>
      <c r="H4498" s="34" t="n">
        <v>1133.15</v>
      </c>
      <c r="I4498" s="1" t="s">
        <v>2819</v>
      </c>
      <c r="J4498" s="1" t="n">
        <v>1937</v>
      </c>
      <c r="K4498" s="1" t="s">
        <v>2194</v>
      </c>
    </row>
    <row r="4499" customFormat="false" ht="15" hidden="false" customHeight="false" outlineLevel="0" collapsed="false">
      <c r="A4499" s="6" t="str">
        <f aca="false">"sankmc_"&amp;ROUND(B4499,1)&amp;"_"&amp;ROUND(C4499,1)&amp;"_"&amp;ROUND(D4499,1)&amp;"_"&amp;ROUND(E4499,1)&amp;"_"&amp;ROUND(F4499,1)&amp;"_"&amp;ROUND(G4499,1)</f>
        <v>sankmc_82.5_0_0_4.4_13.2_0</v>
      </c>
      <c r="B4499" s="1" t="n">
        <v>82.45</v>
      </c>
      <c r="C4499" s="1" t="n">
        <v>0</v>
      </c>
      <c r="D4499" s="1" t="n">
        <v>0</v>
      </c>
      <c r="E4499" s="1" t="n">
        <v>4.38</v>
      </c>
      <c r="F4499" s="1" t="n">
        <v>13.17</v>
      </c>
      <c r="G4499" s="1" t="n">
        <v>0</v>
      </c>
      <c r="H4499" s="34" t="n">
        <v>1708.15</v>
      </c>
      <c r="I4499" s="1" t="s">
        <v>2838</v>
      </c>
      <c r="J4499" s="1" t="n">
        <v>1951</v>
      </c>
      <c r="K4499" s="1" t="s">
        <v>2194</v>
      </c>
    </row>
    <row r="4500" customFormat="false" ht="15" hidden="false" customHeight="false" outlineLevel="0" collapsed="false">
      <c r="A4500" s="6" t="str">
        <f aca="false">"sankmc_"&amp;ROUND(B4500,1)&amp;"_"&amp;ROUND(C4500,1)&amp;"_"&amp;ROUND(D4500,1)&amp;"_"&amp;ROUND(E4500,1)&amp;"_"&amp;ROUND(F4500,1)&amp;"_"&amp;ROUND(G4500,1)</f>
        <v>sankmc_82.5_0_0_9.9_7.7_0</v>
      </c>
      <c r="B4500" s="1" t="n">
        <v>82.46</v>
      </c>
      <c r="C4500" s="1" t="n">
        <v>0</v>
      </c>
      <c r="D4500" s="1" t="n">
        <v>0</v>
      </c>
      <c r="E4500" s="1" t="n">
        <v>9.86</v>
      </c>
      <c r="F4500" s="1" t="n">
        <v>7.68</v>
      </c>
      <c r="G4500" s="1" t="n">
        <v>0</v>
      </c>
      <c r="H4500" s="34" t="n">
        <v>1388.15</v>
      </c>
      <c r="I4500" s="1" t="s">
        <v>2838</v>
      </c>
      <c r="J4500" s="1" t="n">
        <v>1951</v>
      </c>
      <c r="K4500" s="1" t="s">
        <v>2194</v>
      </c>
    </row>
    <row r="4501" customFormat="false" ht="15" hidden="false" customHeight="false" outlineLevel="0" collapsed="false">
      <c r="A4501" s="6" t="str">
        <f aca="false">"sankmc_"&amp;ROUND(B4501,1)&amp;"_"&amp;ROUND(C4501,1)&amp;"_"&amp;ROUND(D4501,1)&amp;"_"&amp;ROUND(E4501,1)&amp;"_"&amp;ROUND(F4501,1)&amp;"_"&amp;ROUND(G4501,1)</f>
        <v>sankmc_82.5_7.8_0_9.6_0_0</v>
      </c>
      <c r="B4501" s="1" t="n">
        <v>82.5382538253825</v>
      </c>
      <c r="C4501" s="1" t="n">
        <v>7.84078407840784</v>
      </c>
      <c r="D4501" s="1" t="n">
        <v>0</v>
      </c>
      <c r="E4501" s="1" t="n">
        <v>9.62096209620962</v>
      </c>
      <c r="F4501" s="1" t="n">
        <v>0</v>
      </c>
      <c r="G4501" s="1" t="n">
        <v>0</v>
      </c>
      <c r="H4501" s="34" t="n">
        <v>1328.15</v>
      </c>
      <c r="I4501" s="1" t="s">
        <v>2839</v>
      </c>
      <c r="J4501" s="1" t="n">
        <v>1955</v>
      </c>
      <c r="K4501" s="1" t="s">
        <v>2194</v>
      </c>
    </row>
    <row r="4502" customFormat="false" ht="15" hidden="false" customHeight="false" outlineLevel="0" collapsed="false">
      <c r="A4502" s="6" t="str">
        <f aca="false">"sankmc_"&amp;ROUND(B4502,1)&amp;"_"&amp;ROUND(C4502,1)&amp;"_"&amp;ROUND(D4502,1)&amp;"_"&amp;ROUND(E4502,1)&amp;"_"&amp;ROUND(F4502,1)&amp;"_"&amp;ROUND(G4502,1)</f>
        <v>sankmc_82.5_8.7_0_3_0_5.8</v>
      </c>
      <c r="B4502" s="1" t="n">
        <v>82.5</v>
      </c>
      <c r="C4502" s="1" t="n">
        <v>8.7</v>
      </c>
      <c r="D4502" s="1" t="n">
        <v>0</v>
      </c>
      <c r="E4502" s="1" t="n">
        <v>3</v>
      </c>
      <c r="F4502" s="1" t="n">
        <v>0</v>
      </c>
      <c r="G4502" s="1" t="n">
        <v>5.79999999999999</v>
      </c>
      <c r="H4502" s="34" t="n">
        <v>1578.15</v>
      </c>
      <c r="I4502" s="1" t="s">
        <v>2839</v>
      </c>
      <c r="J4502" s="1" t="n">
        <v>1947</v>
      </c>
      <c r="K4502" s="1" t="s">
        <v>2194</v>
      </c>
    </row>
    <row r="4503" customFormat="false" ht="15" hidden="false" customHeight="false" outlineLevel="0" collapsed="false">
      <c r="A4503" s="6" t="str">
        <f aca="false">"sankmc_"&amp;ROUND(B4503,1)&amp;"_"&amp;ROUND(C4503,1)&amp;"_"&amp;ROUND(D4503,1)&amp;"_"&amp;ROUND(E4503,1)&amp;"_"&amp;ROUND(F4503,1)&amp;"_"&amp;ROUND(G4503,1)</f>
        <v>sankmc_82.5_9.2_0_8.3_0_0</v>
      </c>
      <c r="B4503" s="1" t="n">
        <v>82.48</v>
      </c>
      <c r="C4503" s="1" t="n">
        <v>9.21</v>
      </c>
      <c r="D4503" s="1" t="n">
        <v>0</v>
      </c>
      <c r="E4503" s="1" t="n">
        <v>8.31</v>
      </c>
      <c r="F4503" s="1" t="n">
        <v>0</v>
      </c>
      <c r="G4503" s="1" t="n">
        <v>0</v>
      </c>
      <c r="H4503" s="34" t="n">
        <v>1413.15</v>
      </c>
      <c r="I4503" s="1" t="s">
        <v>2906</v>
      </c>
      <c r="J4503" s="1" t="n">
        <v>2004</v>
      </c>
      <c r="K4503" s="1" t="s">
        <v>2194</v>
      </c>
    </row>
    <row r="4504" customFormat="false" ht="15" hidden="false" customHeight="false" outlineLevel="0" collapsed="false">
      <c r="A4504" s="6" t="str">
        <f aca="false">"sankmc_"&amp;ROUND(B4504,1)&amp;"_"&amp;ROUND(C4504,1)&amp;"_"&amp;ROUND(D4504,1)&amp;"_"&amp;ROUND(E4504,1)&amp;"_"&amp;ROUND(F4504,1)&amp;"_"&amp;ROUND(G4504,1)</f>
        <v>sankmc_82.6_0_0_17.4_0_0</v>
      </c>
      <c r="B4504" s="1" t="n">
        <v>82.6</v>
      </c>
      <c r="C4504" s="1" t="n">
        <v>0</v>
      </c>
      <c r="D4504" s="1" t="n">
        <v>0</v>
      </c>
      <c r="E4504" s="1" t="n">
        <v>17.4</v>
      </c>
      <c r="F4504" s="1" t="n">
        <v>0</v>
      </c>
      <c r="G4504" s="1" t="n">
        <v>0</v>
      </c>
      <c r="H4504" s="34" t="n">
        <v>1088.15</v>
      </c>
      <c r="I4504" s="1" t="s">
        <v>2819</v>
      </c>
      <c r="J4504" s="1" t="n">
        <v>1929</v>
      </c>
      <c r="K4504" s="1" t="s">
        <v>2194</v>
      </c>
    </row>
    <row r="4505" customFormat="false" ht="15" hidden="false" customHeight="false" outlineLevel="0" collapsed="false">
      <c r="A4505" s="6" t="str">
        <f aca="false">"sankmc_"&amp;ROUND(B4505,1)&amp;"_"&amp;ROUND(C4505,1)&amp;"_"&amp;ROUND(D4505,1)&amp;"_"&amp;ROUND(E4505,1)&amp;"_"&amp;ROUND(F4505,1)&amp;"_"&amp;ROUND(G4505,1)</f>
        <v>sankmc_82.6_0_0_17.4_0_0</v>
      </c>
      <c r="B4505" s="1" t="n">
        <v>82.62</v>
      </c>
      <c r="C4505" s="1" t="n">
        <v>0</v>
      </c>
      <c r="D4505" s="1" t="n">
        <v>0</v>
      </c>
      <c r="E4505" s="1" t="n">
        <v>17.38</v>
      </c>
      <c r="F4505" s="1" t="n">
        <v>0</v>
      </c>
      <c r="G4505" s="1" t="n">
        <v>0</v>
      </c>
      <c r="H4505" s="34" t="n">
        <v>1126.15</v>
      </c>
      <c r="I4505" s="1" t="s">
        <v>2884</v>
      </c>
      <c r="J4505" s="1" t="n">
        <v>1965</v>
      </c>
      <c r="K4505" s="1" t="s">
        <v>2194</v>
      </c>
    </row>
    <row r="4506" customFormat="false" ht="15" hidden="false" customHeight="false" outlineLevel="0" collapsed="false">
      <c r="A4506" s="6" t="str">
        <f aca="false">"sankmc_"&amp;ROUND(B4506,1)&amp;"_"&amp;ROUND(C4506,1)&amp;"_"&amp;ROUND(D4506,1)&amp;"_"&amp;ROUND(E4506,1)&amp;"_"&amp;ROUND(F4506,1)&amp;"_"&amp;ROUND(G4506,1)</f>
        <v>sankmc_82.6_8.7_0_0.7_0_8</v>
      </c>
      <c r="B4506" s="1" t="n">
        <v>82.6</v>
      </c>
      <c r="C4506" s="1" t="n">
        <v>8.7</v>
      </c>
      <c r="D4506" s="1" t="n">
        <v>0</v>
      </c>
      <c r="E4506" s="1" t="n">
        <v>0.69999999999999</v>
      </c>
      <c r="F4506" s="1" t="n">
        <v>0</v>
      </c>
      <c r="G4506" s="1" t="n">
        <v>8</v>
      </c>
      <c r="H4506" s="34" t="n">
        <v>1694.15</v>
      </c>
      <c r="I4506" s="1" t="s">
        <v>2839</v>
      </c>
      <c r="J4506" s="1" t="n">
        <v>1947</v>
      </c>
      <c r="K4506" s="1" t="s">
        <v>2194</v>
      </c>
    </row>
    <row r="4507" customFormat="false" ht="15" hidden="false" customHeight="false" outlineLevel="0" collapsed="false">
      <c r="A4507" s="6" t="str">
        <f aca="false">"sankmc_"&amp;ROUND(B4507,1)&amp;"_"&amp;ROUND(C4507,1)&amp;"_"&amp;ROUND(D4507,1)&amp;"_"&amp;ROUND(E4507,1)&amp;"_"&amp;ROUND(F4507,1)&amp;"_"&amp;ROUND(G4507,1)</f>
        <v>sankmc_82.7_6.5_0_10.8_0_0</v>
      </c>
      <c r="B4507" s="1" t="n">
        <v>82.68</v>
      </c>
      <c r="C4507" s="1" t="n">
        <v>6.52</v>
      </c>
      <c r="D4507" s="1" t="n">
        <v>0</v>
      </c>
      <c r="E4507" s="1" t="n">
        <v>10.8</v>
      </c>
      <c r="F4507" s="1" t="n">
        <v>0</v>
      </c>
      <c r="G4507" s="1" t="n">
        <v>0</v>
      </c>
      <c r="H4507" s="34" t="n">
        <v>1253.15</v>
      </c>
      <c r="I4507" s="1" t="s">
        <v>2839</v>
      </c>
      <c r="J4507" s="1" t="n">
        <v>1955</v>
      </c>
      <c r="K4507" s="1" t="s">
        <v>2194</v>
      </c>
    </row>
    <row r="4508" customFormat="false" ht="15" hidden="false" customHeight="false" outlineLevel="0" collapsed="false">
      <c r="A4508" s="6" t="str">
        <f aca="false">"sankmc_"&amp;ROUND(B4508,1)&amp;"_"&amp;ROUND(C4508,1)&amp;"_"&amp;ROUND(D4508,1)&amp;"_"&amp;ROUND(E4508,1)&amp;"_"&amp;ROUND(F4508,1)&amp;"_"&amp;ROUND(G4508,1)</f>
        <v>sankmc_82.7_8_0_8_0.6_0.6</v>
      </c>
      <c r="B4508" s="1" t="n">
        <v>82.74</v>
      </c>
      <c r="C4508" s="1" t="n">
        <v>8.02</v>
      </c>
      <c r="D4508" s="1" t="n">
        <v>0</v>
      </c>
      <c r="E4508" s="1" t="n">
        <v>8.02</v>
      </c>
      <c r="F4508" s="1" t="n">
        <v>0.60999999999999</v>
      </c>
      <c r="G4508" s="1" t="n">
        <v>0.60999999999999</v>
      </c>
      <c r="H4508" s="34" t="n">
        <v>1383.15</v>
      </c>
      <c r="I4508" s="1" t="s">
        <v>2839</v>
      </c>
      <c r="J4508" s="1" t="n">
        <v>1938</v>
      </c>
      <c r="K4508" s="1" t="s">
        <v>2194</v>
      </c>
    </row>
    <row r="4509" customFormat="false" ht="15" hidden="false" customHeight="false" outlineLevel="0" collapsed="false">
      <c r="A4509" s="6" t="str">
        <f aca="false">"sankmc_"&amp;ROUND(B4509,1)&amp;"_"&amp;ROUND(C4509,1)&amp;"_"&amp;ROUND(D4509,1)&amp;"_"&amp;ROUND(E4509,1)&amp;"_"&amp;ROUND(F4509,1)&amp;"_"&amp;ROUND(G4509,1)</f>
        <v>sankmc_82.8_0_2.7_14.4_0_0</v>
      </c>
      <c r="B4509" s="1" t="n">
        <v>82.8317168283172</v>
      </c>
      <c r="C4509" s="1" t="n">
        <v>0</v>
      </c>
      <c r="D4509" s="1" t="n">
        <v>2.72972702729727</v>
      </c>
      <c r="E4509" s="1" t="n">
        <v>14.4385561443856</v>
      </c>
      <c r="F4509" s="1" t="n">
        <v>0</v>
      </c>
      <c r="G4509" s="1" t="n">
        <v>0</v>
      </c>
      <c r="H4509" s="34" t="n">
        <v>1249.15</v>
      </c>
      <c r="I4509" s="1" t="s">
        <v>2819</v>
      </c>
      <c r="J4509" s="1" t="n">
        <v>1932</v>
      </c>
      <c r="K4509" s="1" t="s">
        <v>2194</v>
      </c>
    </row>
    <row r="4510" customFormat="false" ht="15" hidden="false" customHeight="false" outlineLevel="0" collapsed="false">
      <c r="A4510" s="6" t="str">
        <f aca="false">"sankmc_"&amp;ROUND(B4510,1)&amp;"_"&amp;ROUND(C4510,1)&amp;"_"&amp;ROUND(D4510,1)&amp;"_"&amp;ROUND(E4510,1)&amp;"_"&amp;ROUND(F4510,1)&amp;"_"&amp;ROUND(G4510,1)</f>
        <v>sankmc_82.8_11.1_6.1_0_0_0</v>
      </c>
      <c r="B4510" s="1" t="n">
        <v>82.8</v>
      </c>
      <c r="C4510" s="1" t="n">
        <v>11.13</v>
      </c>
      <c r="D4510" s="1" t="n">
        <v>6.07</v>
      </c>
      <c r="E4510" s="1" t="n">
        <v>0</v>
      </c>
      <c r="F4510" s="1" t="n">
        <v>0</v>
      </c>
      <c r="G4510" s="1" t="n">
        <v>0</v>
      </c>
      <c r="H4510" s="34" t="n">
        <v>1778.15</v>
      </c>
      <c r="I4510" s="1" t="s">
        <v>2839</v>
      </c>
      <c r="J4510" s="1" t="n">
        <v>1956</v>
      </c>
      <c r="K4510" s="1" t="s">
        <v>2194</v>
      </c>
    </row>
    <row r="4511" customFormat="false" ht="15" hidden="false" customHeight="false" outlineLevel="0" collapsed="false">
      <c r="A4511" s="6" t="str">
        <f aca="false">"sankmc_"&amp;ROUND(B4511,1)&amp;"_"&amp;ROUND(C4511,1)&amp;"_"&amp;ROUND(D4511,1)&amp;"_"&amp;ROUND(E4511,1)&amp;"_"&amp;ROUND(F4511,1)&amp;"_"&amp;ROUND(G4511,1)</f>
        <v>sankmc_82.8_4.2_0_4.2_8.8_0</v>
      </c>
      <c r="B4511" s="1" t="n">
        <v>82.79</v>
      </c>
      <c r="C4511" s="1" t="n">
        <v>4.23</v>
      </c>
      <c r="D4511" s="1" t="n">
        <v>0</v>
      </c>
      <c r="E4511" s="1" t="n">
        <v>4.23</v>
      </c>
      <c r="F4511" s="1" t="n">
        <v>8.75</v>
      </c>
      <c r="G4511" s="1" t="n">
        <v>0</v>
      </c>
      <c r="H4511" s="34" t="n">
        <v>1733.15</v>
      </c>
      <c r="I4511" s="1" t="s">
        <v>2839</v>
      </c>
      <c r="J4511" s="1" t="n">
        <v>1954</v>
      </c>
      <c r="K4511" s="1" t="s">
        <v>2194</v>
      </c>
    </row>
    <row r="4512" customFormat="false" ht="15" hidden="false" customHeight="false" outlineLevel="0" collapsed="false">
      <c r="A4512" s="6" t="str">
        <f aca="false">"sankmc_"&amp;ROUND(B4512,1)&amp;"_"&amp;ROUND(C4512,1)&amp;"_"&amp;ROUND(D4512,1)&amp;"_"&amp;ROUND(E4512,1)&amp;"_"&amp;ROUND(F4512,1)&amp;"_"&amp;ROUND(G4512,1)</f>
        <v>sankmc_82.8_6.1_0_0_0_11.1</v>
      </c>
      <c r="B4512" s="1" t="n">
        <v>82.81</v>
      </c>
      <c r="C4512" s="1" t="n">
        <v>6.1</v>
      </c>
      <c r="D4512" s="1" t="n">
        <v>0</v>
      </c>
      <c r="E4512" s="1" t="n">
        <v>0</v>
      </c>
      <c r="F4512" s="1" t="n">
        <v>0</v>
      </c>
      <c r="G4512" s="1" t="n">
        <v>11.09</v>
      </c>
      <c r="H4512" s="34" t="n">
        <v>1788.15</v>
      </c>
      <c r="I4512" s="1" t="s">
        <v>2804</v>
      </c>
      <c r="J4512" s="1" t="n">
        <v>1969</v>
      </c>
      <c r="K4512" s="1" t="s">
        <v>2194</v>
      </c>
    </row>
    <row r="4513" customFormat="false" ht="15" hidden="false" customHeight="false" outlineLevel="0" collapsed="false">
      <c r="A4513" s="6" t="str">
        <f aca="false">"sankmc_"&amp;ROUND(B4513,1)&amp;"_"&amp;ROUND(C4513,1)&amp;"_"&amp;ROUND(D4513,1)&amp;"_"&amp;ROUND(E4513,1)&amp;"_"&amp;ROUND(F4513,1)&amp;"_"&amp;ROUND(G4513,1)</f>
        <v>sankmc_82.9_0_0_17.2_0_0</v>
      </c>
      <c r="B4513" s="1" t="n">
        <v>82.85</v>
      </c>
      <c r="C4513" s="1" t="n">
        <v>0</v>
      </c>
      <c r="D4513" s="1" t="n">
        <v>0</v>
      </c>
      <c r="E4513" s="1" t="n">
        <v>17.15</v>
      </c>
      <c r="F4513" s="1" t="n">
        <v>0</v>
      </c>
      <c r="G4513" s="1" t="n">
        <v>0</v>
      </c>
      <c r="H4513" s="34" t="n">
        <v>1165.15</v>
      </c>
      <c r="I4513" s="1" t="s">
        <v>2819</v>
      </c>
      <c r="J4513" s="1" t="n">
        <v>1937</v>
      </c>
      <c r="K4513" s="1" t="s">
        <v>2194</v>
      </c>
    </row>
    <row r="4514" customFormat="false" ht="15" hidden="false" customHeight="false" outlineLevel="0" collapsed="false">
      <c r="A4514" s="6" t="str">
        <f aca="false">"sankmc_"&amp;ROUND(B4514,1)&amp;"_"&amp;ROUND(C4514,1)&amp;"_"&amp;ROUND(D4514,1)&amp;"_"&amp;ROUND(E4514,1)&amp;"_"&amp;ROUND(F4514,1)&amp;"_"&amp;ROUND(G4514,1)</f>
        <v>sankmc_82.9_1.3_0_15.8_0_0</v>
      </c>
      <c r="B4514" s="1" t="n">
        <v>82.94</v>
      </c>
      <c r="C4514" s="1" t="n">
        <v>1.29</v>
      </c>
      <c r="D4514" s="1" t="n">
        <v>0</v>
      </c>
      <c r="E4514" s="1" t="n">
        <v>15.77</v>
      </c>
      <c r="F4514" s="1" t="n">
        <v>0</v>
      </c>
      <c r="G4514" s="1" t="n">
        <v>0</v>
      </c>
      <c r="H4514" s="34" t="n">
        <v>1143.15</v>
      </c>
      <c r="I4514" s="1" t="s">
        <v>2839</v>
      </c>
      <c r="J4514" s="1" t="n">
        <v>1955</v>
      </c>
      <c r="K4514" s="1" t="s">
        <v>2194</v>
      </c>
    </row>
    <row r="4515" customFormat="false" ht="15" hidden="false" customHeight="false" outlineLevel="0" collapsed="false">
      <c r="A4515" s="6" t="str">
        <f aca="false">"sankmc_"&amp;ROUND(B4515,1)&amp;"_"&amp;ROUND(C4515,1)&amp;"_"&amp;ROUND(D4515,1)&amp;"_"&amp;ROUND(E4515,1)&amp;"_"&amp;ROUND(F4515,1)&amp;"_"&amp;ROUND(G4515,1)</f>
        <v>sankmc_82.9_3.2_0_13.8_0_0</v>
      </c>
      <c r="B4515" s="1" t="n">
        <v>82.92</v>
      </c>
      <c r="C4515" s="1" t="n">
        <v>3.24</v>
      </c>
      <c r="D4515" s="1" t="n">
        <v>0</v>
      </c>
      <c r="E4515" s="1" t="n">
        <v>13.84</v>
      </c>
      <c r="F4515" s="1" t="n">
        <v>0</v>
      </c>
      <c r="G4515" s="1" t="n">
        <v>0</v>
      </c>
      <c r="H4515" s="34" t="n">
        <v>1083.15</v>
      </c>
      <c r="I4515" s="1" t="s">
        <v>2839</v>
      </c>
      <c r="J4515" s="1" t="n">
        <v>1955</v>
      </c>
      <c r="K4515" s="1" t="s">
        <v>2194</v>
      </c>
    </row>
    <row r="4516" customFormat="false" ht="15" hidden="false" customHeight="false" outlineLevel="0" collapsed="false">
      <c r="A4516" s="6" t="str">
        <f aca="false">"sankmc_"&amp;ROUND(B4516,1)&amp;"_"&amp;ROUND(C4516,1)&amp;"_"&amp;ROUND(D4516,1)&amp;"_"&amp;ROUND(E4516,1)&amp;"_"&amp;ROUND(F4516,1)&amp;"_"&amp;ROUND(G4516,1)</f>
        <v>sankmc_82.9_6.2_11_0_0_0</v>
      </c>
      <c r="B4516" s="1" t="n">
        <v>82.8717128287171</v>
      </c>
      <c r="C4516" s="1" t="n">
        <v>6.16938306169383</v>
      </c>
      <c r="D4516" s="1" t="n">
        <v>10.958904109589</v>
      </c>
      <c r="E4516" s="1" t="n">
        <v>0</v>
      </c>
      <c r="F4516" s="1" t="n">
        <v>0</v>
      </c>
      <c r="G4516" s="1" t="n">
        <v>0</v>
      </c>
      <c r="H4516" s="34" t="n">
        <v>1333.15</v>
      </c>
      <c r="I4516" s="1" t="s">
        <v>2839</v>
      </c>
      <c r="J4516" s="1" t="n">
        <v>1956</v>
      </c>
      <c r="K4516" s="1" t="s">
        <v>2194</v>
      </c>
    </row>
    <row r="4517" customFormat="false" ht="15" hidden="false" customHeight="false" outlineLevel="0" collapsed="false">
      <c r="A4517" s="6" t="str">
        <f aca="false">"sankmc_"&amp;ROUND(B4517,1)&amp;"_"&amp;ROUND(C4517,1)&amp;"_"&amp;ROUND(D4517,1)&amp;"_"&amp;ROUND(E4517,1)&amp;"_"&amp;ROUND(F4517,1)&amp;"_"&amp;ROUND(G4517,1)</f>
        <v>sankmc_83_0_4.8_12.2_0_0</v>
      </c>
      <c r="B4517" s="1" t="n">
        <v>82.991700829917</v>
      </c>
      <c r="C4517" s="1" t="n">
        <v>0</v>
      </c>
      <c r="D4517" s="1" t="n">
        <v>4.77952204779522</v>
      </c>
      <c r="E4517" s="1" t="n">
        <v>12.2287771222878</v>
      </c>
      <c r="F4517" s="1" t="n">
        <v>0</v>
      </c>
      <c r="G4517" s="1" t="n">
        <v>0</v>
      </c>
      <c r="H4517" s="34" t="n">
        <v>1308.15</v>
      </c>
      <c r="I4517" s="1" t="s">
        <v>2819</v>
      </c>
      <c r="J4517" s="1" t="n">
        <v>1932</v>
      </c>
      <c r="K4517" s="1" t="s">
        <v>2194</v>
      </c>
    </row>
    <row r="4518" customFormat="false" ht="15" hidden="false" customHeight="false" outlineLevel="0" collapsed="false">
      <c r="A4518" s="6" t="str">
        <f aca="false">"sankmc_"&amp;ROUND(B4518,1)&amp;"_"&amp;ROUND(C4518,1)&amp;"_"&amp;ROUND(D4518,1)&amp;"_"&amp;ROUND(E4518,1)&amp;"_"&amp;ROUND(F4518,1)&amp;"_"&amp;ROUND(G4518,1)</f>
        <v>sankmc_83_8_0_8_0.9_0</v>
      </c>
      <c r="B4518" s="1" t="n">
        <v>83.04</v>
      </c>
      <c r="C4518" s="1" t="n">
        <v>8.01</v>
      </c>
      <c r="D4518" s="1" t="n">
        <v>0</v>
      </c>
      <c r="E4518" s="1" t="n">
        <v>8.01</v>
      </c>
      <c r="F4518" s="1" t="n">
        <v>0.93999999999999</v>
      </c>
      <c r="G4518" s="1" t="n">
        <v>0</v>
      </c>
      <c r="H4518" s="34" t="n">
        <v>1483.15</v>
      </c>
      <c r="I4518" s="1" t="s">
        <v>2839</v>
      </c>
      <c r="J4518" s="1" t="n">
        <v>1954</v>
      </c>
      <c r="K4518" s="1" t="s">
        <v>2194</v>
      </c>
    </row>
    <row r="4519" customFormat="false" ht="15" hidden="false" customHeight="false" outlineLevel="0" collapsed="false">
      <c r="A4519" s="6" t="str">
        <f aca="false">"sankmc_"&amp;ROUND(B4519,1)&amp;"_"&amp;ROUND(C4519,1)&amp;"_"&amp;ROUND(D4519,1)&amp;"_"&amp;ROUND(E4519,1)&amp;"_"&amp;ROUND(F4519,1)&amp;"_"&amp;ROUND(G4519,1)</f>
        <v>sankmc_83_9.8_0_7.2_0_0</v>
      </c>
      <c r="B4519" s="1" t="n">
        <v>82.971702829717</v>
      </c>
      <c r="C4519" s="1" t="n">
        <v>9.80901909809019</v>
      </c>
      <c r="D4519" s="1" t="n">
        <v>0</v>
      </c>
      <c r="E4519" s="1" t="n">
        <v>7.21927807219278</v>
      </c>
      <c r="F4519" s="1" t="n">
        <v>0</v>
      </c>
      <c r="G4519" s="1" t="n">
        <v>0</v>
      </c>
      <c r="H4519" s="34" t="n">
        <v>1643.15</v>
      </c>
      <c r="I4519" s="1" t="s">
        <v>2839</v>
      </c>
      <c r="J4519" s="1" t="n">
        <v>1955</v>
      </c>
      <c r="K4519" s="1" t="s">
        <v>2194</v>
      </c>
    </row>
    <row r="4520" customFormat="false" ht="15" hidden="false" customHeight="false" outlineLevel="0" collapsed="false">
      <c r="A4520" s="6" t="str">
        <f aca="false">"sankmc_"&amp;ROUND(B4520,1)&amp;"_"&amp;ROUND(C4520,1)&amp;"_"&amp;ROUND(D4520,1)&amp;"_"&amp;ROUND(E4520,1)&amp;"_"&amp;ROUND(F4520,1)&amp;"_"&amp;ROUND(G4520,1)</f>
        <v>sankmc_83.1_0_0_16.9_0_0</v>
      </c>
      <c r="B4520" s="1" t="n">
        <v>83.1</v>
      </c>
      <c r="C4520" s="1" t="n">
        <v>0</v>
      </c>
      <c r="D4520" s="1" t="n">
        <v>0</v>
      </c>
      <c r="E4520" s="1" t="n">
        <v>16.9</v>
      </c>
      <c r="F4520" s="1" t="n">
        <v>0</v>
      </c>
      <c r="G4520" s="1" t="n">
        <v>0</v>
      </c>
      <c r="H4520" s="34" t="n">
        <v>1208.15</v>
      </c>
      <c r="I4520" s="1" t="s">
        <v>2819</v>
      </c>
      <c r="J4520" s="1" t="n">
        <v>1929</v>
      </c>
      <c r="K4520" s="1" t="s">
        <v>2194</v>
      </c>
    </row>
    <row r="4521" customFormat="false" ht="15" hidden="false" customHeight="false" outlineLevel="0" collapsed="false">
      <c r="A4521" s="6" t="str">
        <f aca="false">"sankmc_"&amp;ROUND(B4521,1)&amp;"_"&amp;ROUND(C4521,1)&amp;"_"&amp;ROUND(D4521,1)&amp;"_"&amp;ROUND(E4521,1)&amp;"_"&amp;ROUND(F4521,1)&amp;"_"&amp;ROUND(G4521,1)</f>
        <v>sankmc_83.1_0_0_16.9_0_0</v>
      </c>
      <c r="B4521" s="1" t="n">
        <v>83.1</v>
      </c>
      <c r="C4521" s="1" t="n">
        <v>0</v>
      </c>
      <c r="D4521" s="1" t="n">
        <v>0</v>
      </c>
      <c r="E4521" s="1" t="n">
        <v>16.9</v>
      </c>
      <c r="F4521" s="1" t="n">
        <v>0</v>
      </c>
      <c r="G4521" s="1" t="n">
        <v>0</v>
      </c>
      <c r="H4521" s="34" t="n">
        <v>1353.15</v>
      </c>
      <c r="I4521" s="1" t="s">
        <v>2856</v>
      </c>
      <c r="J4521" s="1" t="n">
        <v>1955</v>
      </c>
      <c r="K4521" s="1" t="s">
        <v>2194</v>
      </c>
    </row>
    <row r="4522" customFormat="false" ht="15" hidden="false" customHeight="false" outlineLevel="0" collapsed="false">
      <c r="A4522" s="6" t="str">
        <f aca="false">"sankmc_"&amp;ROUND(B4522,1)&amp;"_"&amp;ROUND(C4522,1)&amp;"_"&amp;ROUND(D4522,1)&amp;"_"&amp;ROUND(E4522,1)&amp;"_"&amp;ROUND(F4522,1)&amp;"_"&amp;ROUND(G4522,1)</f>
        <v>sankmc_83.1_7.2_0_9.7_0_0</v>
      </c>
      <c r="B4522" s="1" t="n">
        <v>83.11</v>
      </c>
      <c r="C4522" s="1" t="n">
        <v>7.16</v>
      </c>
      <c r="D4522" s="1" t="n">
        <v>0</v>
      </c>
      <c r="E4522" s="1" t="n">
        <v>9.73</v>
      </c>
      <c r="F4522" s="1" t="n">
        <v>0</v>
      </c>
      <c r="G4522" s="1" t="n">
        <v>0</v>
      </c>
      <c r="H4522" s="34" t="n">
        <v>1288.15</v>
      </c>
      <c r="I4522" s="1" t="s">
        <v>2839</v>
      </c>
      <c r="J4522" s="1" t="n">
        <v>1955</v>
      </c>
      <c r="K4522" s="1" t="s">
        <v>2194</v>
      </c>
    </row>
    <row r="4523" customFormat="false" ht="15" hidden="false" customHeight="false" outlineLevel="0" collapsed="false">
      <c r="A4523" s="6" t="str">
        <f aca="false">"sankmc_"&amp;ROUND(B4523,1)&amp;"_"&amp;ROUND(C4523,1)&amp;"_"&amp;ROUND(D4523,1)&amp;"_"&amp;ROUND(E4523,1)&amp;"_"&amp;ROUND(F4523,1)&amp;"_"&amp;ROUND(G4523,1)</f>
        <v>sankmc_83.2_0_0_6.4_10.5_0</v>
      </c>
      <c r="B4523" s="1" t="n">
        <v>83.1583158315832</v>
      </c>
      <c r="C4523" s="1" t="n">
        <v>0</v>
      </c>
      <c r="D4523" s="1" t="n">
        <v>0</v>
      </c>
      <c r="E4523" s="1" t="n">
        <v>6.39063906390639</v>
      </c>
      <c r="F4523" s="1" t="n">
        <v>10.4510451045104</v>
      </c>
      <c r="G4523" s="1" t="n">
        <v>0</v>
      </c>
      <c r="H4523" s="34" t="n">
        <v>1593.15</v>
      </c>
      <c r="I4523" s="1" t="s">
        <v>2838</v>
      </c>
      <c r="J4523" s="1" t="n">
        <v>1951</v>
      </c>
      <c r="K4523" s="1" t="s">
        <v>2194</v>
      </c>
    </row>
    <row r="4524" customFormat="false" ht="15" hidden="false" customHeight="false" outlineLevel="0" collapsed="false">
      <c r="A4524" s="6" t="str">
        <f aca="false">"sankmc_"&amp;ROUND(B4524,1)&amp;"_"&amp;ROUND(C4524,1)&amp;"_"&amp;ROUND(D4524,1)&amp;"_"&amp;ROUND(E4524,1)&amp;"_"&amp;ROUND(F4524,1)&amp;"_"&amp;ROUND(G4524,1)</f>
        <v>sankmc_83.2_2.8_0_2.8_5.6_5.6</v>
      </c>
      <c r="B4524" s="1" t="n">
        <v>83.18</v>
      </c>
      <c r="C4524" s="1" t="n">
        <v>2.78999999999999</v>
      </c>
      <c r="D4524" s="1" t="n">
        <v>0</v>
      </c>
      <c r="E4524" s="1" t="n">
        <v>2.78999999999999</v>
      </c>
      <c r="F4524" s="1" t="n">
        <v>5.61999999999999</v>
      </c>
      <c r="G4524" s="1" t="n">
        <v>5.61999999999999</v>
      </c>
      <c r="H4524" s="34" t="n">
        <v>1693.15</v>
      </c>
      <c r="I4524" s="1" t="s">
        <v>2839</v>
      </c>
      <c r="J4524" s="1" t="n">
        <v>1938</v>
      </c>
      <c r="K4524" s="1" t="s">
        <v>2194</v>
      </c>
    </row>
    <row r="4525" customFormat="false" ht="15" hidden="false" customHeight="false" outlineLevel="0" collapsed="false">
      <c r="A4525" s="6" t="str">
        <f aca="false">"sankmc_"&amp;ROUND(B4525,1)&amp;"_"&amp;ROUND(C4525,1)&amp;"_"&amp;ROUND(D4525,1)&amp;"_"&amp;ROUND(E4525,1)&amp;"_"&amp;ROUND(F4525,1)&amp;"_"&amp;ROUND(G4525,1)</f>
        <v>sankmc_83.2_3_13.8_0_0_0</v>
      </c>
      <c r="B4525" s="1" t="n">
        <v>83.16</v>
      </c>
      <c r="C4525" s="1" t="n">
        <v>3.02</v>
      </c>
      <c r="D4525" s="1" t="n">
        <v>13.82</v>
      </c>
      <c r="E4525" s="1" t="n">
        <v>0</v>
      </c>
      <c r="F4525" s="1" t="n">
        <v>0</v>
      </c>
      <c r="G4525" s="1" t="n">
        <v>0</v>
      </c>
      <c r="H4525" s="34" t="n">
        <v>1473.15</v>
      </c>
      <c r="I4525" s="1" t="s">
        <v>2839</v>
      </c>
      <c r="J4525" s="1" t="n">
        <v>1956</v>
      </c>
      <c r="K4525" s="1" t="s">
        <v>2194</v>
      </c>
    </row>
    <row r="4526" customFormat="false" ht="15" hidden="false" customHeight="false" outlineLevel="0" collapsed="false">
      <c r="A4526" s="6" t="str">
        <f aca="false">"sankmc_"&amp;ROUND(B4526,1)&amp;"_"&amp;ROUND(C4526,1)&amp;"_"&amp;ROUND(D4526,1)&amp;"_"&amp;ROUND(E4526,1)&amp;"_"&amp;ROUND(F4526,1)&amp;"_"&amp;ROUND(G4526,1)</f>
        <v>sankmc_83.2_7.8_7.8_0_0.6_0.6</v>
      </c>
      <c r="B4526" s="1" t="n">
        <v>83.22</v>
      </c>
      <c r="C4526" s="1" t="n">
        <v>7.81</v>
      </c>
      <c r="D4526" s="1" t="n">
        <v>7.8</v>
      </c>
      <c r="E4526" s="1" t="n">
        <v>0</v>
      </c>
      <c r="F4526" s="1" t="n">
        <v>0.58</v>
      </c>
      <c r="G4526" s="1" t="n">
        <v>0.59</v>
      </c>
      <c r="H4526" s="34" t="n">
        <v>1361.15</v>
      </c>
      <c r="I4526" s="1" t="s">
        <v>2839</v>
      </c>
      <c r="J4526" s="1" t="n">
        <v>1960</v>
      </c>
      <c r="K4526" s="1" t="s">
        <v>2194</v>
      </c>
    </row>
    <row r="4527" customFormat="false" ht="15" hidden="false" customHeight="false" outlineLevel="0" collapsed="false">
      <c r="A4527" s="6" t="str">
        <f aca="false">"sankmc_"&amp;ROUND(B4527,1)&amp;"_"&amp;ROUND(C4527,1)&amp;"_"&amp;ROUND(D4527,1)&amp;"_"&amp;ROUND(E4527,1)&amp;"_"&amp;ROUND(F4527,1)&amp;"_"&amp;ROUND(G4527,1)</f>
        <v>sankmc_83.2_8.4_8.4_0_0_0</v>
      </c>
      <c r="B4527" s="1" t="n">
        <v>83.19</v>
      </c>
      <c r="C4527" s="1" t="n">
        <v>8.38</v>
      </c>
      <c r="D4527" s="1" t="n">
        <v>8.43</v>
      </c>
      <c r="E4527" s="1" t="n">
        <v>0</v>
      </c>
      <c r="F4527" s="1" t="n">
        <v>0</v>
      </c>
      <c r="G4527" s="1" t="n">
        <v>0</v>
      </c>
      <c r="H4527" s="34" t="n">
        <v>1338.15</v>
      </c>
      <c r="I4527" s="1" t="s">
        <v>2839</v>
      </c>
      <c r="J4527" s="1" t="n">
        <v>1956</v>
      </c>
      <c r="K4527" s="1" t="s">
        <v>2194</v>
      </c>
    </row>
    <row r="4528" customFormat="false" ht="15" hidden="false" customHeight="false" outlineLevel="0" collapsed="false">
      <c r="A4528" s="6" t="str">
        <f aca="false">"sankmc_"&amp;ROUND(B4528,1)&amp;"_"&amp;ROUND(C4528,1)&amp;"_"&amp;ROUND(D4528,1)&amp;"_"&amp;ROUND(E4528,1)&amp;"_"&amp;ROUND(F4528,1)&amp;"_"&amp;ROUND(G4528,1)</f>
        <v>sankmc_83.3_5.8_0_10.9_0_0</v>
      </c>
      <c r="B4528" s="1" t="n">
        <v>83.25</v>
      </c>
      <c r="C4528" s="1" t="n">
        <v>5.84999999999999</v>
      </c>
      <c r="D4528" s="1" t="n">
        <v>0</v>
      </c>
      <c r="E4528" s="1" t="n">
        <v>10.9</v>
      </c>
      <c r="F4528" s="1" t="n">
        <v>0</v>
      </c>
      <c r="G4528" s="1" t="n">
        <v>0</v>
      </c>
      <c r="H4528" s="34" t="n">
        <v>1213.15</v>
      </c>
      <c r="I4528" s="1" t="s">
        <v>2839</v>
      </c>
      <c r="J4528" s="1" t="n">
        <v>1955</v>
      </c>
      <c r="K4528" s="1" t="s">
        <v>2194</v>
      </c>
    </row>
    <row r="4529" customFormat="false" ht="15" hidden="false" customHeight="false" outlineLevel="0" collapsed="false">
      <c r="A4529" s="6" t="str">
        <f aca="false">"sankmc_"&amp;ROUND(B4529,1)&amp;"_"&amp;ROUND(C4529,1)&amp;"_"&amp;ROUND(D4529,1)&amp;"_"&amp;ROUND(E4529,1)&amp;"_"&amp;ROUND(F4529,1)&amp;"_"&amp;ROUND(G4529,1)</f>
        <v>sankmc_83.3_8.3_0_1.5_0_6.9</v>
      </c>
      <c r="B4529" s="1" t="n">
        <v>83.3</v>
      </c>
      <c r="C4529" s="1" t="n">
        <v>8.3</v>
      </c>
      <c r="D4529" s="1" t="n">
        <v>0</v>
      </c>
      <c r="E4529" s="1" t="n">
        <v>1.5</v>
      </c>
      <c r="F4529" s="1" t="n">
        <v>0</v>
      </c>
      <c r="G4529" s="1" t="n">
        <v>6.9</v>
      </c>
      <c r="H4529" s="34" t="n">
        <v>1645.15</v>
      </c>
      <c r="I4529" s="1" t="s">
        <v>2839</v>
      </c>
      <c r="J4529" s="1" t="n">
        <v>1947</v>
      </c>
      <c r="K4529" s="1" t="s">
        <v>2194</v>
      </c>
    </row>
    <row r="4530" customFormat="false" ht="15" hidden="false" customHeight="false" outlineLevel="0" collapsed="false">
      <c r="A4530" s="6" t="str">
        <f aca="false">"sankmc_"&amp;ROUND(B4530,1)&amp;"_"&amp;ROUND(C4530,1)&amp;"_"&amp;ROUND(D4530,1)&amp;"_"&amp;ROUND(E4530,1)&amp;"_"&amp;ROUND(F4530,1)&amp;"_"&amp;ROUND(G4530,1)</f>
        <v>sankmc_83.3_8.4_0_3.7_0_4.6</v>
      </c>
      <c r="B4530" s="1" t="n">
        <v>83.3</v>
      </c>
      <c r="C4530" s="1" t="n">
        <v>8.4</v>
      </c>
      <c r="D4530" s="1" t="n">
        <v>0</v>
      </c>
      <c r="E4530" s="1" t="n">
        <v>3.7</v>
      </c>
      <c r="F4530" s="1" t="n">
        <v>0</v>
      </c>
      <c r="G4530" s="1" t="n">
        <v>4.6</v>
      </c>
      <c r="H4530" s="34" t="n">
        <v>1558.15</v>
      </c>
      <c r="I4530" s="1" t="s">
        <v>2839</v>
      </c>
      <c r="J4530" s="1" t="n">
        <v>1947</v>
      </c>
      <c r="K4530" s="1" t="s">
        <v>2194</v>
      </c>
    </row>
    <row r="4531" customFormat="false" ht="15" hidden="false" customHeight="false" outlineLevel="0" collapsed="false">
      <c r="A4531" s="6" t="str">
        <f aca="false">"sankmc_"&amp;ROUND(B4531,1)&amp;"_"&amp;ROUND(C4531,1)&amp;"_"&amp;ROUND(D4531,1)&amp;"_"&amp;ROUND(E4531,1)&amp;"_"&amp;ROUND(F4531,1)&amp;"_"&amp;ROUND(G4531,1)</f>
        <v>sankmc_83.3_8.4_0_6_0_2.3</v>
      </c>
      <c r="B4531" s="1" t="n">
        <v>83.3</v>
      </c>
      <c r="C4531" s="1" t="n">
        <v>8.4</v>
      </c>
      <c r="D4531" s="1" t="n">
        <v>0</v>
      </c>
      <c r="E4531" s="1" t="n">
        <v>6</v>
      </c>
      <c r="F4531" s="1" t="n">
        <v>0</v>
      </c>
      <c r="G4531" s="1" t="n">
        <v>2.3</v>
      </c>
      <c r="H4531" s="34" t="n">
        <v>1481.15</v>
      </c>
      <c r="I4531" s="1" t="s">
        <v>2839</v>
      </c>
      <c r="J4531" s="1" t="n">
        <v>1947</v>
      </c>
      <c r="K4531" s="1" t="s">
        <v>2194</v>
      </c>
    </row>
    <row r="4532" customFormat="false" ht="15" hidden="false" customHeight="false" outlineLevel="0" collapsed="false">
      <c r="A4532" s="6" t="str">
        <f aca="false">"sankmc_"&amp;ROUND(B4532,1)&amp;"_"&amp;ROUND(C4532,1)&amp;"_"&amp;ROUND(D4532,1)&amp;"_"&amp;ROUND(E4532,1)&amp;"_"&amp;ROUND(F4532,1)&amp;"_"&amp;ROUND(G4532,1)</f>
        <v>sankmc_83.4_0.7_0_15.9_0_0</v>
      </c>
      <c r="B4532" s="1" t="n">
        <v>83.43</v>
      </c>
      <c r="C4532" s="1" t="n">
        <v>0.65</v>
      </c>
      <c r="D4532" s="1" t="n">
        <v>0</v>
      </c>
      <c r="E4532" s="1" t="n">
        <v>15.92</v>
      </c>
      <c r="F4532" s="1" t="n">
        <v>0</v>
      </c>
      <c r="G4532" s="1" t="n">
        <v>0</v>
      </c>
      <c r="H4532" s="34" t="n">
        <v>1208.15</v>
      </c>
      <c r="I4532" s="1" t="s">
        <v>2839</v>
      </c>
      <c r="J4532" s="1" t="n">
        <v>1955</v>
      </c>
      <c r="K4532" s="1" t="s">
        <v>2194</v>
      </c>
    </row>
    <row r="4533" customFormat="false" ht="15" hidden="false" customHeight="false" outlineLevel="0" collapsed="false">
      <c r="A4533" s="6" t="str">
        <f aca="false">"sankmc_"&amp;ROUND(B4533,1)&amp;"_"&amp;ROUND(C4533,1)&amp;"_"&amp;ROUND(D4533,1)&amp;"_"&amp;ROUND(E4533,1)&amp;"_"&amp;ROUND(F4533,1)&amp;"_"&amp;ROUND(G4533,1)</f>
        <v>sankmc_83.5_0_0_16.5_0_0</v>
      </c>
      <c r="B4533" s="1" t="n">
        <v>83.54</v>
      </c>
      <c r="C4533" s="1" t="n">
        <v>0</v>
      </c>
      <c r="D4533" s="1" t="n">
        <v>0</v>
      </c>
      <c r="E4533" s="1" t="n">
        <v>16.46</v>
      </c>
      <c r="F4533" s="1" t="n">
        <v>0</v>
      </c>
      <c r="G4533" s="1" t="n">
        <v>0</v>
      </c>
      <c r="H4533" s="34" t="n">
        <v>1190.15</v>
      </c>
      <c r="I4533" s="1" t="s">
        <v>2884</v>
      </c>
      <c r="J4533" s="1" t="n">
        <v>1965</v>
      </c>
      <c r="K4533" s="1" t="s">
        <v>2194</v>
      </c>
    </row>
    <row r="4534" customFormat="false" ht="15" hidden="false" customHeight="false" outlineLevel="0" collapsed="false">
      <c r="A4534" s="6" t="str">
        <f aca="false">"sankmc_"&amp;ROUND(B4534,1)&amp;"_"&amp;ROUND(C4534,1)&amp;"_"&amp;ROUND(D4534,1)&amp;"_"&amp;ROUND(E4534,1)&amp;"_"&amp;ROUND(F4534,1)&amp;"_"&amp;ROUND(G4534,1)</f>
        <v>sankmc_83.5_2.6_0_13.9_0_0</v>
      </c>
      <c r="B4534" s="1" t="n">
        <v>83.4816518348165</v>
      </c>
      <c r="C4534" s="1" t="n">
        <v>2.58974102589741</v>
      </c>
      <c r="D4534" s="1" t="n">
        <v>0</v>
      </c>
      <c r="E4534" s="1" t="n">
        <v>13.9286071392861</v>
      </c>
      <c r="F4534" s="1" t="n">
        <v>0</v>
      </c>
      <c r="G4534" s="1" t="n">
        <v>0</v>
      </c>
      <c r="H4534" s="34" t="n">
        <v>1158.15</v>
      </c>
      <c r="I4534" s="1" t="s">
        <v>2839</v>
      </c>
      <c r="J4534" s="1" t="n">
        <v>1955</v>
      </c>
      <c r="K4534" s="1" t="s">
        <v>2194</v>
      </c>
    </row>
    <row r="4535" customFormat="false" ht="15" hidden="false" customHeight="false" outlineLevel="0" collapsed="false">
      <c r="A4535" s="6" t="str">
        <f aca="false">"sankmc_"&amp;ROUND(B4535,1)&amp;"_"&amp;ROUND(C4535,1)&amp;"_"&amp;ROUND(D4535,1)&amp;"_"&amp;ROUND(E4535,1)&amp;"_"&amp;ROUND(F4535,1)&amp;"_"&amp;ROUND(G4535,1)</f>
        <v>sankmc_83.6_10.4_0_5.9_0_0</v>
      </c>
      <c r="B4535" s="1" t="n">
        <v>83.64</v>
      </c>
      <c r="C4535" s="1" t="n">
        <v>10.43</v>
      </c>
      <c r="D4535" s="1" t="n">
        <v>0</v>
      </c>
      <c r="E4535" s="1" t="n">
        <v>5.93</v>
      </c>
      <c r="F4535" s="1" t="n">
        <v>0</v>
      </c>
      <c r="G4535" s="1" t="n">
        <v>0</v>
      </c>
      <c r="H4535" s="34" t="n">
        <v>1778.15</v>
      </c>
      <c r="I4535" s="1" t="s">
        <v>2839</v>
      </c>
      <c r="J4535" s="1" t="n">
        <v>1955</v>
      </c>
      <c r="K4535" s="1" t="s">
        <v>2194</v>
      </c>
    </row>
    <row r="4536" customFormat="false" ht="15" hidden="false" customHeight="false" outlineLevel="0" collapsed="false">
      <c r="A4536" s="6" t="str">
        <f aca="false">"sankmc_"&amp;ROUND(B4536,1)&amp;"_"&amp;ROUND(C4536,1)&amp;"_"&amp;ROUND(D4536,1)&amp;"_"&amp;ROUND(E4536,1)&amp;"_"&amp;ROUND(F4536,1)&amp;"_"&amp;ROUND(G4536,1)</f>
        <v>sankmc_83.6_16.4_0_0_0_0</v>
      </c>
      <c r="B4536" s="1" t="n">
        <v>83.58</v>
      </c>
      <c r="C4536" s="1" t="n">
        <v>16.42</v>
      </c>
      <c r="D4536" s="1" t="n">
        <v>0</v>
      </c>
      <c r="E4536" s="1" t="n">
        <v>0</v>
      </c>
      <c r="F4536" s="1" t="n">
        <v>0</v>
      </c>
      <c r="G4536" s="1" t="n">
        <v>0</v>
      </c>
      <c r="H4536" s="34" t="n">
        <v>2013.15</v>
      </c>
      <c r="I4536" s="1" t="s">
        <v>2848</v>
      </c>
      <c r="J4536" s="1" t="n">
        <v>1924</v>
      </c>
      <c r="K4536" s="1" t="s">
        <v>2194</v>
      </c>
    </row>
    <row r="4537" customFormat="false" ht="15" hidden="false" customHeight="false" outlineLevel="0" collapsed="false">
      <c r="A4537" s="6" t="str">
        <f aca="false">"sankmc_"&amp;ROUND(B4537,1)&amp;"_"&amp;ROUND(C4537,1)&amp;"_"&amp;ROUND(D4537,1)&amp;"_"&amp;ROUND(E4537,1)&amp;"_"&amp;ROUND(F4537,1)&amp;"_"&amp;ROUND(G4537,1)</f>
        <v>sankmc_83.6_16.4_0_0_0_0</v>
      </c>
      <c r="B4537" s="1" t="n">
        <v>83.58</v>
      </c>
      <c r="C4537" s="1" t="n">
        <v>16.42</v>
      </c>
      <c r="D4537" s="1" t="n">
        <v>0</v>
      </c>
      <c r="E4537" s="1" t="n">
        <v>0</v>
      </c>
      <c r="F4537" s="1" t="n">
        <v>0</v>
      </c>
      <c r="G4537" s="1" t="n">
        <v>0</v>
      </c>
      <c r="H4537" s="34" t="n">
        <v>2036.15</v>
      </c>
      <c r="I4537" s="1" t="s">
        <v>2798</v>
      </c>
      <c r="J4537" s="1" t="n">
        <v>1968</v>
      </c>
      <c r="K4537" s="1" t="s">
        <v>2194</v>
      </c>
    </row>
    <row r="4538" customFormat="false" ht="15" hidden="false" customHeight="false" outlineLevel="0" collapsed="false">
      <c r="A4538" s="6" t="str">
        <f aca="false">"sankmc_"&amp;ROUND(B4538,1)&amp;"_"&amp;ROUND(C4538,1)&amp;"_"&amp;ROUND(D4538,1)&amp;"_"&amp;ROUND(E4538,1)&amp;"_"&amp;ROUND(F4538,1)&amp;"_"&amp;ROUND(G4538,1)</f>
        <v>sankmc_83.6_6.7_0_6.7_1.5_1.5</v>
      </c>
      <c r="B4538" s="1" t="n">
        <v>83.64</v>
      </c>
      <c r="C4538" s="1" t="n">
        <v>6.68</v>
      </c>
      <c r="D4538" s="1" t="n">
        <v>0</v>
      </c>
      <c r="E4538" s="1" t="n">
        <v>6.68</v>
      </c>
      <c r="F4538" s="1" t="n">
        <v>1.5</v>
      </c>
      <c r="G4538" s="1" t="n">
        <v>1.5</v>
      </c>
      <c r="H4538" s="34" t="n">
        <v>1498.15</v>
      </c>
      <c r="I4538" s="1" t="s">
        <v>2839</v>
      </c>
      <c r="J4538" s="1" t="n">
        <v>1938</v>
      </c>
      <c r="K4538" s="1" t="s">
        <v>2194</v>
      </c>
    </row>
    <row r="4539" customFormat="false" ht="15" hidden="false" customHeight="false" outlineLevel="0" collapsed="false">
      <c r="A4539" s="6" t="str">
        <f aca="false">"sankmc_"&amp;ROUND(B4539,1)&amp;"_"&amp;ROUND(C4539,1)&amp;"_"&amp;ROUND(D4539,1)&amp;"_"&amp;ROUND(E4539,1)&amp;"_"&amp;ROUND(F4539,1)&amp;"_"&amp;ROUND(G4539,1)</f>
        <v>sankmc_83.6_8.1_0_6.1_2.3_0</v>
      </c>
      <c r="B4539" s="1" t="n">
        <v>83.55</v>
      </c>
      <c r="C4539" s="1" t="n">
        <v>8.10999999999999</v>
      </c>
      <c r="D4539" s="1" t="n">
        <v>0</v>
      </c>
      <c r="E4539" s="1" t="n">
        <v>6.08</v>
      </c>
      <c r="F4539" s="1" t="n">
        <v>2.26</v>
      </c>
      <c r="G4539" s="1" t="n">
        <v>0</v>
      </c>
      <c r="H4539" s="34" t="n">
        <v>1548.15</v>
      </c>
      <c r="I4539" s="1" t="s">
        <v>2839</v>
      </c>
      <c r="J4539" s="1" t="n">
        <v>1954</v>
      </c>
      <c r="K4539" s="1" t="s">
        <v>2194</v>
      </c>
    </row>
    <row r="4540" customFormat="false" ht="15" hidden="false" customHeight="false" outlineLevel="0" collapsed="false">
      <c r="A4540" s="6" t="str">
        <f aca="false">"sankmc_"&amp;ROUND(B4540,1)&amp;"_"&amp;ROUND(C4540,1)&amp;"_"&amp;ROUND(D4540,1)&amp;"_"&amp;ROUND(E4540,1)&amp;"_"&amp;ROUND(F4540,1)&amp;"_"&amp;ROUND(G4540,1)</f>
        <v>sankmc_83.6_9.1_0_7.3_0_0</v>
      </c>
      <c r="B4540" s="1" t="n">
        <v>83.63</v>
      </c>
      <c r="C4540" s="1" t="n">
        <v>9.11</v>
      </c>
      <c r="D4540" s="1" t="n">
        <v>0</v>
      </c>
      <c r="E4540" s="1" t="n">
        <v>7.26</v>
      </c>
      <c r="F4540" s="1" t="n">
        <v>0</v>
      </c>
      <c r="G4540" s="1" t="n">
        <v>0</v>
      </c>
      <c r="H4540" s="34" t="n">
        <v>1568.15</v>
      </c>
      <c r="I4540" s="1" t="s">
        <v>2839</v>
      </c>
      <c r="J4540" s="1" t="n">
        <v>1955</v>
      </c>
      <c r="K4540" s="1" t="s">
        <v>2194</v>
      </c>
    </row>
    <row r="4541" customFormat="false" ht="15" hidden="false" customHeight="false" outlineLevel="0" collapsed="false">
      <c r="A4541" s="6" t="str">
        <f aca="false">"sankmc_"&amp;ROUND(B4541,1)&amp;"_"&amp;ROUND(C4541,1)&amp;"_"&amp;ROUND(D4541,1)&amp;"_"&amp;ROUND(E4541,1)&amp;"_"&amp;ROUND(F4541,1)&amp;"_"&amp;ROUND(G4541,1)</f>
        <v>sankmc_83.7_6.5_0_9.8_0_0</v>
      </c>
      <c r="B4541" s="1" t="n">
        <v>83.68</v>
      </c>
      <c r="C4541" s="1" t="n">
        <v>6.49</v>
      </c>
      <c r="D4541" s="1" t="n">
        <v>0</v>
      </c>
      <c r="E4541" s="1" t="n">
        <v>9.83</v>
      </c>
      <c r="F4541" s="1" t="n">
        <v>0</v>
      </c>
      <c r="G4541" s="1" t="n">
        <v>0</v>
      </c>
      <c r="H4541" s="34" t="n">
        <v>1253.15</v>
      </c>
      <c r="I4541" s="1" t="s">
        <v>2839</v>
      </c>
      <c r="J4541" s="1" t="n">
        <v>1955</v>
      </c>
      <c r="K4541" s="1" t="s">
        <v>2194</v>
      </c>
    </row>
    <row r="4542" customFormat="false" ht="15" hidden="false" customHeight="false" outlineLevel="0" collapsed="false">
      <c r="A4542" s="6" t="str">
        <f aca="false">"sankmc_"&amp;ROUND(B4542,1)&amp;"_"&amp;ROUND(C4542,1)&amp;"_"&amp;ROUND(D4542,1)&amp;"_"&amp;ROUND(E4542,1)&amp;"_"&amp;ROUND(F4542,1)&amp;"_"&amp;ROUND(G4542,1)</f>
        <v>sankmc_83.7_8.6_7.7_0_0_0</v>
      </c>
      <c r="B4542" s="1" t="n">
        <v>83.67</v>
      </c>
      <c r="C4542" s="1" t="n">
        <v>8.61</v>
      </c>
      <c r="D4542" s="1" t="n">
        <v>7.72</v>
      </c>
      <c r="E4542" s="1" t="n">
        <v>0</v>
      </c>
      <c r="F4542" s="1" t="n">
        <v>0</v>
      </c>
      <c r="G4542" s="1" t="n">
        <v>0</v>
      </c>
      <c r="H4542" s="34" t="n">
        <v>1323.15</v>
      </c>
      <c r="I4542" s="1" t="s">
        <v>2805</v>
      </c>
      <c r="J4542" s="1" t="n">
        <v>1951</v>
      </c>
      <c r="K4542" s="1" t="s">
        <v>2194</v>
      </c>
    </row>
    <row r="4543" customFormat="false" ht="15" hidden="false" customHeight="false" outlineLevel="0" collapsed="false">
      <c r="A4543" s="6" t="str">
        <f aca="false">"sankmc_"&amp;ROUND(B4543,1)&amp;"_"&amp;ROUND(C4543,1)&amp;"_"&amp;ROUND(D4543,1)&amp;"_"&amp;ROUND(E4543,1)&amp;"_"&amp;ROUND(F4543,1)&amp;"_"&amp;ROUND(G4543,1)</f>
        <v>sankmc_83.8_3.8_0_3.8_4.3_4.3</v>
      </c>
      <c r="B4543" s="1" t="n">
        <v>83.76</v>
      </c>
      <c r="C4543" s="1" t="n">
        <v>3.83</v>
      </c>
      <c r="D4543" s="1" t="n">
        <v>0</v>
      </c>
      <c r="E4543" s="1" t="n">
        <v>3.83</v>
      </c>
      <c r="F4543" s="1" t="n">
        <v>4.29</v>
      </c>
      <c r="G4543" s="1" t="n">
        <v>4.29</v>
      </c>
      <c r="H4543" s="34" t="n">
        <v>1583.15</v>
      </c>
      <c r="I4543" s="1" t="s">
        <v>2839</v>
      </c>
      <c r="J4543" s="1" t="n">
        <v>1938</v>
      </c>
      <c r="K4543" s="1" t="s">
        <v>2194</v>
      </c>
    </row>
    <row r="4544" customFormat="false" ht="15" hidden="false" customHeight="false" outlineLevel="0" collapsed="false">
      <c r="A4544" s="6" t="str">
        <f aca="false">"sankmc_"&amp;ROUND(B4544,1)&amp;"_"&amp;ROUND(C4544,1)&amp;"_"&amp;ROUND(D4544,1)&amp;"_"&amp;ROUND(E4544,1)&amp;"_"&amp;ROUND(F4544,1)&amp;"_"&amp;ROUND(G4544,1)</f>
        <v>sankmc_83.8_7.2_0_7.2_1.9_0</v>
      </c>
      <c r="B4544" s="1" t="n">
        <v>83.81</v>
      </c>
      <c r="C4544" s="1" t="n">
        <v>7.17</v>
      </c>
      <c r="D4544" s="1" t="n">
        <v>0</v>
      </c>
      <c r="E4544" s="1" t="n">
        <v>7.17</v>
      </c>
      <c r="F4544" s="1" t="n">
        <v>1.85</v>
      </c>
      <c r="G4544" s="1" t="n">
        <v>0</v>
      </c>
      <c r="H4544" s="34" t="n">
        <v>1563.15</v>
      </c>
      <c r="I4544" s="1" t="s">
        <v>2839</v>
      </c>
      <c r="J4544" s="1" t="n">
        <v>1954</v>
      </c>
      <c r="K4544" s="1" t="s">
        <v>2194</v>
      </c>
    </row>
    <row r="4545" customFormat="false" ht="15" hidden="false" customHeight="false" outlineLevel="0" collapsed="false">
      <c r="A4545" s="6" t="str">
        <f aca="false">"sankmc_"&amp;ROUND(B4545,1)&amp;"_"&amp;ROUND(C4545,1)&amp;"_"&amp;ROUND(D4545,1)&amp;"_"&amp;ROUND(E4545,1)&amp;"_"&amp;ROUND(F4545,1)&amp;"_"&amp;ROUND(G4545,1)</f>
        <v>sankmc_83.9_0_16.1_0_0_0</v>
      </c>
      <c r="B4545" s="1" t="n">
        <v>83.9</v>
      </c>
      <c r="C4545" s="1" t="n">
        <v>0</v>
      </c>
      <c r="D4545" s="1" t="n">
        <v>16.1</v>
      </c>
      <c r="E4545" s="1" t="n">
        <v>0</v>
      </c>
      <c r="F4545" s="1" t="n">
        <v>0</v>
      </c>
      <c r="G4545" s="1" t="n">
        <v>0</v>
      </c>
      <c r="H4545" s="34" t="n">
        <v>1570.15</v>
      </c>
      <c r="I4545" s="1" t="s">
        <v>2817</v>
      </c>
      <c r="J4545" s="1" t="n">
        <v>1959</v>
      </c>
      <c r="K4545" s="1" t="s">
        <v>2194</v>
      </c>
    </row>
    <row r="4546" customFormat="false" ht="15" hidden="false" customHeight="false" outlineLevel="0" collapsed="false">
      <c r="A4546" s="6" t="str">
        <f aca="false">"sankmc_"&amp;ROUND(B4546,1)&amp;"_"&amp;ROUND(C4546,1)&amp;"_"&amp;ROUND(D4546,1)&amp;"_"&amp;ROUND(E4546,1)&amp;"_"&amp;ROUND(F4546,1)&amp;"_"&amp;ROUND(G4546,1)</f>
        <v>sankmc_83.9_5.2_0_10.9_0_0</v>
      </c>
      <c r="B4546" s="1" t="n">
        <v>83.8916108389161</v>
      </c>
      <c r="C4546" s="1" t="n">
        <v>5.17948205179482</v>
      </c>
      <c r="D4546" s="1" t="n">
        <v>0</v>
      </c>
      <c r="E4546" s="1" t="n">
        <v>10.9289071092891</v>
      </c>
      <c r="F4546" s="1" t="n">
        <v>0</v>
      </c>
      <c r="G4546" s="1" t="n">
        <v>0</v>
      </c>
      <c r="H4546" s="34" t="n">
        <v>1178.15</v>
      </c>
      <c r="I4546" s="1" t="s">
        <v>2839</v>
      </c>
      <c r="J4546" s="1" t="n">
        <v>1955</v>
      </c>
      <c r="K4546" s="1" t="s">
        <v>2194</v>
      </c>
    </row>
    <row r="4547" customFormat="false" ht="15" hidden="false" customHeight="false" outlineLevel="0" collapsed="false">
      <c r="A4547" s="6" t="str">
        <f aca="false">"sankmc_"&amp;ROUND(B4547,1)&amp;"_"&amp;ROUND(C4547,1)&amp;"_"&amp;ROUND(D4547,1)&amp;"_"&amp;ROUND(E4547,1)&amp;"_"&amp;ROUND(F4547,1)&amp;"_"&amp;ROUND(G4547,1)</f>
        <v>sankmc_83.9_8.8_0_7.3_0_0</v>
      </c>
      <c r="B4547" s="1" t="n">
        <v>83.9183918391839</v>
      </c>
      <c r="C4547" s="1" t="n">
        <v>8.77087708770877</v>
      </c>
      <c r="D4547" s="1" t="n">
        <v>0</v>
      </c>
      <c r="E4547" s="1" t="n">
        <v>7.31073107310731</v>
      </c>
      <c r="F4547" s="1" t="n">
        <v>0</v>
      </c>
      <c r="G4547" s="1" t="n">
        <v>0</v>
      </c>
      <c r="H4547" s="34" t="n">
        <v>1528.15</v>
      </c>
      <c r="I4547" s="1" t="s">
        <v>2839</v>
      </c>
      <c r="J4547" s="1" t="n">
        <v>1955</v>
      </c>
      <c r="K4547" s="1" t="s">
        <v>2194</v>
      </c>
    </row>
    <row r="4548" customFormat="false" ht="15" hidden="false" customHeight="false" outlineLevel="0" collapsed="false">
      <c r="A4548" s="6" t="str">
        <f aca="false">"sankmc_"&amp;ROUND(B4548,1)&amp;"_"&amp;ROUND(C4548,1)&amp;"_"&amp;ROUND(D4548,1)&amp;"_"&amp;ROUND(E4548,1)&amp;"_"&amp;ROUND(F4548,1)&amp;"_"&amp;ROUND(G4548,1)</f>
        <v>sankmc_84_0_0_16_0_0</v>
      </c>
      <c r="B4548" s="1" t="n">
        <v>84</v>
      </c>
      <c r="C4548" s="1" t="n">
        <v>0</v>
      </c>
      <c r="D4548" s="1" t="n">
        <v>0</v>
      </c>
      <c r="E4548" s="1" t="n">
        <v>16</v>
      </c>
      <c r="F4548" s="1" t="n">
        <v>0</v>
      </c>
      <c r="G4548" s="1" t="n">
        <v>0</v>
      </c>
      <c r="H4548" s="34" t="n">
        <v>1267.15</v>
      </c>
      <c r="I4548" s="1" t="s">
        <v>2819</v>
      </c>
      <c r="J4548" s="1" t="n">
        <v>1937</v>
      </c>
      <c r="K4548" s="1" t="s">
        <v>2194</v>
      </c>
    </row>
    <row r="4549" customFormat="false" ht="15" hidden="false" customHeight="false" outlineLevel="0" collapsed="false">
      <c r="A4549" s="6" t="str">
        <f aca="false">"sankmc_"&amp;ROUND(B4549,1)&amp;"_"&amp;ROUND(C4549,1)&amp;"_"&amp;ROUND(D4549,1)&amp;"_"&amp;ROUND(E4549,1)&amp;"_"&amp;ROUND(F4549,1)&amp;"_"&amp;ROUND(G4549,1)</f>
        <v>sankmc_84_8_0_6.8_0_1.2</v>
      </c>
      <c r="B4549" s="1" t="n">
        <v>84</v>
      </c>
      <c r="C4549" s="1" t="n">
        <v>8</v>
      </c>
      <c r="D4549" s="1" t="n">
        <v>0</v>
      </c>
      <c r="E4549" s="1" t="n">
        <v>6.8</v>
      </c>
      <c r="F4549" s="1" t="n">
        <v>0</v>
      </c>
      <c r="G4549" s="1" t="n">
        <v>1.2</v>
      </c>
      <c r="H4549" s="34" t="n">
        <v>1378.15</v>
      </c>
      <c r="I4549" s="1" t="s">
        <v>2839</v>
      </c>
      <c r="J4549" s="1" t="n">
        <v>1947</v>
      </c>
      <c r="K4549" s="1" t="s">
        <v>2194</v>
      </c>
    </row>
    <row r="4550" customFormat="false" ht="15" hidden="false" customHeight="false" outlineLevel="0" collapsed="false">
      <c r="A4550" s="6" t="str">
        <f aca="false">"sankmc_"&amp;ROUND(B4550,1)&amp;"_"&amp;ROUND(C4550,1)&amp;"_"&amp;ROUND(D4550,1)&amp;"_"&amp;ROUND(E4550,1)&amp;"_"&amp;ROUND(F4550,1)&amp;"_"&amp;ROUND(G4550,1)</f>
        <v>sankmc_84.1_0_0_0_0_15.9</v>
      </c>
      <c r="B4550" s="1" t="n">
        <v>84.1</v>
      </c>
      <c r="C4550" s="1" t="n">
        <v>0</v>
      </c>
      <c r="D4550" s="1" t="n">
        <v>0</v>
      </c>
      <c r="E4550" s="1" t="n">
        <v>0</v>
      </c>
      <c r="F4550" s="1" t="n">
        <v>0</v>
      </c>
      <c r="G4550" s="1" t="n">
        <v>15.9</v>
      </c>
      <c r="H4550" s="34" t="n">
        <v>1973.15</v>
      </c>
      <c r="I4550" s="1" t="s">
        <v>2872</v>
      </c>
      <c r="J4550" s="1" t="n">
        <v>1927</v>
      </c>
      <c r="K4550" s="1" t="s">
        <v>2194</v>
      </c>
    </row>
    <row r="4551" customFormat="false" ht="15" hidden="false" customHeight="false" outlineLevel="0" collapsed="false">
      <c r="A4551" s="6" t="str">
        <f aca="false">"sankmc_"&amp;ROUND(B4551,1)&amp;"_"&amp;ROUND(C4551,1)&amp;"_"&amp;ROUND(D4551,1)&amp;"_"&amp;ROUND(E4551,1)&amp;"_"&amp;ROUND(F4551,1)&amp;"_"&amp;ROUND(G4551,1)</f>
        <v>sankmc_84.1_0_0_10.1_0_5.8</v>
      </c>
      <c r="B4551" s="1" t="n">
        <v>84.1415858414159</v>
      </c>
      <c r="C4551" s="1" t="n">
        <v>0</v>
      </c>
      <c r="D4551" s="1" t="n">
        <v>0</v>
      </c>
      <c r="E4551" s="1" t="n">
        <v>10.0789921007899</v>
      </c>
      <c r="F4551" s="1" t="n">
        <v>0</v>
      </c>
      <c r="G4551" s="1" t="n">
        <v>5.77942205779422</v>
      </c>
      <c r="H4551" s="34" t="n">
        <v>1468.15</v>
      </c>
      <c r="I4551" s="1" t="s">
        <v>2770</v>
      </c>
      <c r="J4551" s="1" t="n">
        <v>1930</v>
      </c>
      <c r="K4551" s="1" t="s">
        <v>2194</v>
      </c>
    </row>
    <row r="4552" customFormat="false" ht="15" hidden="false" customHeight="false" outlineLevel="0" collapsed="false">
      <c r="A4552" s="6" t="str">
        <f aca="false">"sankmc_"&amp;ROUND(B4552,1)&amp;"_"&amp;ROUND(C4552,1)&amp;"_"&amp;ROUND(D4552,1)&amp;"_"&amp;ROUND(E4552,1)&amp;"_"&amp;ROUND(F4552,1)&amp;"_"&amp;ROUND(G4552,1)</f>
        <v>sankmc_84.1_7.1_0_8.8_0_0</v>
      </c>
      <c r="B4552" s="1" t="n">
        <v>84.1015898410159</v>
      </c>
      <c r="C4552" s="1" t="n">
        <v>7.12928707129287</v>
      </c>
      <c r="D4552" s="1" t="n">
        <v>0</v>
      </c>
      <c r="E4552" s="1" t="n">
        <v>8.76912308769123</v>
      </c>
      <c r="F4552" s="1" t="n">
        <v>0</v>
      </c>
      <c r="G4552" s="1" t="n">
        <v>0</v>
      </c>
      <c r="H4552" s="34" t="n">
        <v>1288.15</v>
      </c>
      <c r="I4552" s="1" t="s">
        <v>2839</v>
      </c>
      <c r="J4552" s="1" t="n">
        <v>1955</v>
      </c>
      <c r="K4552" s="1" t="s">
        <v>2194</v>
      </c>
    </row>
    <row r="4553" customFormat="false" ht="15" hidden="false" customHeight="false" outlineLevel="0" collapsed="false">
      <c r="A4553" s="6" t="str">
        <f aca="false">"sankmc_"&amp;ROUND(B4553,1)&amp;"_"&amp;ROUND(C4553,1)&amp;"_"&amp;ROUND(D4553,1)&amp;"_"&amp;ROUND(E4553,1)&amp;"_"&amp;ROUND(F4553,1)&amp;"_"&amp;ROUND(G4553,1)</f>
        <v>sankmc_84.1_7.9_0_2.2_0_5.8</v>
      </c>
      <c r="B4553" s="1" t="n">
        <v>84.1</v>
      </c>
      <c r="C4553" s="1" t="n">
        <v>7.9</v>
      </c>
      <c r="D4553" s="1" t="n">
        <v>0</v>
      </c>
      <c r="E4553" s="1" t="n">
        <v>2.2</v>
      </c>
      <c r="F4553" s="1" t="n">
        <v>0</v>
      </c>
      <c r="G4553" s="1" t="n">
        <v>5.79999999999999</v>
      </c>
      <c r="H4553" s="34" t="n">
        <v>1598.15</v>
      </c>
      <c r="I4553" s="1" t="s">
        <v>2839</v>
      </c>
      <c r="J4553" s="1" t="n">
        <v>1947</v>
      </c>
      <c r="K4553" s="1" t="s">
        <v>2194</v>
      </c>
    </row>
    <row r="4554" customFormat="false" ht="15" hidden="false" customHeight="false" outlineLevel="0" collapsed="false">
      <c r="A4554" s="6" t="str">
        <f aca="false">"sankmc_"&amp;ROUND(B4554,1)&amp;"_"&amp;ROUND(C4554,1)&amp;"_"&amp;ROUND(D4554,1)&amp;"_"&amp;ROUND(E4554,1)&amp;"_"&amp;ROUND(F4554,1)&amp;"_"&amp;ROUND(G4554,1)</f>
        <v>sankmc_84.1_8_0_4.4_0_3.5</v>
      </c>
      <c r="B4554" s="1" t="n">
        <v>84.1</v>
      </c>
      <c r="C4554" s="1" t="n">
        <v>8</v>
      </c>
      <c r="D4554" s="1" t="n">
        <v>0</v>
      </c>
      <c r="E4554" s="1" t="n">
        <v>4.4</v>
      </c>
      <c r="F4554" s="1" t="n">
        <v>0</v>
      </c>
      <c r="G4554" s="1" t="n">
        <v>3.5</v>
      </c>
      <c r="H4554" s="34" t="n">
        <v>1513.15</v>
      </c>
      <c r="I4554" s="1" t="s">
        <v>2839</v>
      </c>
      <c r="J4554" s="1" t="n">
        <v>1947</v>
      </c>
      <c r="K4554" s="1" t="s">
        <v>2194</v>
      </c>
    </row>
    <row r="4555" customFormat="false" ht="15" hidden="false" customHeight="false" outlineLevel="0" collapsed="false">
      <c r="A4555" s="6" t="str">
        <f aca="false">"sankmc_"&amp;ROUND(B4555,1)&amp;"_"&amp;ROUND(C4555,1)&amp;"_"&amp;ROUND(D4555,1)&amp;"_"&amp;ROUND(E4555,1)&amp;"_"&amp;ROUND(F4555,1)&amp;"_"&amp;ROUND(G4555,1)</f>
        <v>sankmc_84.2_4.8_0_11_0_0</v>
      </c>
      <c r="B4555" s="1" t="n">
        <v>84.18</v>
      </c>
      <c r="C4555" s="1" t="n">
        <v>4.84</v>
      </c>
      <c r="D4555" s="1" t="n">
        <v>0</v>
      </c>
      <c r="E4555" s="1" t="n">
        <v>10.98</v>
      </c>
      <c r="F4555" s="1" t="n">
        <v>0</v>
      </c>
      <c r="G4555" s="1" t="n">
        <v>0</v>
      </c>
      <c r="H4555" s="34" t="n">
        <v>1178.15</v>
      </c>
      <c r="I4555" s="1" t="s">
        <v>2839</v>
      </c>
      <c r="J4555" s="1" t="n">
        <v>1955</v>
      </c>
      <c r="K4555" s="1" t="s">
        <v>2194</v>
      </c>
    </row>
    <row r="4556" customFormat="false" ht="15" hidden="false" customHeight="false" outlineLevel="0" collapsed="false">
      <c r="A4556" s="6" t="str">
        <f aca="false">"sankmc_"&amp;ROUND(B4556,1)&amp;"_"&amp;ROUND(C4556,1)&amp;"_"&amp;ROUND(D4556,1)&amp;"_"&amp;ROUND(E4556,1)&amp;"_"&amp;ROUND(F4556,1)&amp;"_"&amp;ROUND(G4556,1)</f>
        <v>sankmc_84.2_7_0_7_0.9_0.9</v>
      </c>
      <c r="B4556" s="1" t="n">
        <v>84.16</v>
      </c>
      <c r="C4556" s="1" t="n">
        <v>7.02</v>
      </c>
      <c r="D4556" s="1" t="n">
        <v>0</v>
      </c>
      <c r="E4556" s="1" t="n">
        <v>7.02</v>
      </c>
      <c r="F4556" s="1" t="n">
        <v>0.9</v>
      </c>
      <c r="G4556" s="1" t="n">
        <v>0.9</v>
      </c>
      <c r="H4556" s="34" t="n">
        <v>1443.15</v>
      </c>
      <c r="I4556" s="1" t="s">
        <v>2839</v>
      </c>
      <c r="J4556" s="1" t="n">
        <v>1938</v>
      </c>
      <c r="K4556" s="1" t="s">
        <v>2194</v>
      </c>
    </row>
    <row r="4557" customFormat="false" ht="15" hidden="false" customHeight="false" outlineLevel="0" collapsed="false">
      <c r="A4557" s="6" t="str">
        <f aca="false">"sankmc_"&amp;ROUND(B4557,1)&amp;"_"&amp;ROUND(C4557,1)&amp;"_"&amp;ROUND(D4557,1)&amp;"_"&amp;ROUND(E4557,1)&amp;"_"&amp;ROUND(F4557,1)&amp;"_"&amp;ROUND(G4557,1)</f>
        <v>sankmc_84.2_7.8_0_6.9_1.1_0</v>
      </c>
      <c r="B4557" s="1" t="n">
        <v>84.2115788421158</v>
      </c>
      <c r="C4557" s="1" t="n">
        <v>7.76922307769223</v>
      </c>
      <c r="D4557" s="1" t="n">
        <v>0</v>
      </c>
      <c r="E4557" s="1" t="n">
        <v>6.87931206879312</v>
      </c>
      <c r="F4557" s="1" t="n">
        <v>1.13988601139886</v>
      </c>
      <c r="G4557" s="1" t="n">
        <v>0</v>
      </c>
      <c r="H4557" s="34" t="n">
        <v>1388.15</v>
      </c>
      <c r="I4557" s="1" t="s">
        <v>2839</v>
      </c>
      <c r="J4557" s="1" t="n">
        <v>1954</v>
      </c>
      <c r="K4557" s="1" t="s">
        <v>2194</v>
      </c>
    </row>
    <row r="4558" customFormat="false" ht="15" hidden="false" customHeight="false" outlineLevel="0" collapsed="false">
      <c r="A4558" s="6" t="str">
        <f aca="false">"sankmc_"&amp;ROUND(B4558,1)&amp;"_"&amp;ROUND(C4558,1)&amp;"_"&amp;ROUND(D4558,1)&amp;"_"&amp;ROUND(E4558,1)&amp;"_"&amp;ROUND(F4558,1)&amp;"_"&amp;ROUND(G4558,1)</f>
        <v>sankmc_84.2_7.9_0_0_0_7.9</v>
      </c>
      <c r="B4558" s="1" t="n">
        <v>84.2</v>
      </c>
      <c r="C4558" s="1" t="n">
        <v>7.9</v>
      </c>
      <c r="D4558" s="1" t="n">
        <v>0</v>
      </c>
      <c r="E4558" s="1" t="n">
        <v>0</v>
      </c>
      <c r="F4558" s="1" t="n">
        <v>0</v>
      </c>
      <c r="G4558" s="1" t="n">
        <v>7.9</v>
      </c>
      <c r="H4558" s="34" t="n">
        <v>1781.15</v>
      </c>
      <c r="I4558" s="1" t="s">
        <v>2839</v>
      </c>
      <c r="J4558" s="1" t="n">
        <v>1947</v>
      </c>
      <c r="K4558" s="1" t="s">
        <v>2194</v>
      </c>
    </row>
    <row r="4559" customFormat="false" ht="15" hidden="false" customHeight="false" outlineLevel="0" collapsed="false">
      <c r="A4559" s="6" t="str">
        <f aca="false">"sankmc_"&amp;ROUND(B4559,1)&amp;"_"&amp;ROUND(C4559,1)&amp;"_"&amp;ROUND(D4559,1)&amp;"_"&amp;ROUND(E4559,1)&amp;"_"&amp;ROUND(F4559,1)&amp;"_"&amp;ROUND(G4559,1)</f>
        <v>sankmc_84.2_7.9_0_1.5_6.5_0</v>
      </c>
      <c r="B4559" s="1" t="n">
        <v>84.16</v>
      </c>
      <c r="C4559" s="1" t="n">
        <v>7.86</v>
      </c>
      <c r="D4559" s="1" t="n">
        <v>0</v>
      </c>
      <c r="E4559" s="1" t="n">
        <v>1.46</v>
      </c>
      <c r="F4559" s="1" t="n">
        <v>6.52</v>
      </c>
      <c r="G4559" s="1" t="n">
        <v>0</v>
      </c>
      <c r="H4559" s="34" t="n">
        <v>1698.15</v>
      </c>
      <c r="I4559" s="1" t="s">
        <v>2839</v>
      </c>
      <c r="J4559" s="1" t="n">
        <v>1954</v>
      </c>
      <c r="K4559" s="1" t="s">
        <v>2194</v>
      </c>
    </row>
    <row r="4560" customFormat="false" ht="15" hidden="false" customHeight="false" outlineLevel="0" collapsed="false">
      <c r="A4560" s="6" t="str">
        <f aca="false">"sankmc_"&amp;ROUND(B4560,1)&amp;"_"&amp;ROUND(C4560,1)&amp;"_"&amp;ROUND(D4560,1)&amp;"_"&amp;ROUND(E4560,1)&amp;"_"&amp;ROUND(F4560,1)&amp;"_"&amp;ROUND(G4560,1)</f>
        <v>sankmc_84.3_0_15.7_0_0_0</v>
      </c>
      <c r="B4560" s="1" t="n">
        <v>84.3</v>
      </c>
      <c r="C4560" s="1" t="n">
        <v>0</v>
      </c>
      <c r="D4560" s="1" t="n">
        <v>15.7</v>
      </c>
      <c r="E4560" s="1" t="n">
        <v>0</v>
      </c>
      <c r="F4560" s="1" t="n">
        <v>0</v>
      </c>
      <c r="G4560" s="1" t="n">
        <v>0</v>
      </c>
      <c r="H4560" s="34" t="n">
        <v>1600.15</v>
      </c>
      <c r="I4560" s="1" t="s">
        <v>2817</v>
      </c>
      <c r="J4560" s="1" t="n">
        <v>1959</v>
      </c>
      <c r="K4560" s="1" t="s">
        <v>2194</v>
      </c>
    </row>
    <row r="4561" customFormat="false" ht="15" hidden="false" customHeight="false" outlineLevel="0" collapsed="false">
      <c r="A4561" s="6" t="str">
        <f aca="false">"sankmc_"&amp;ROUND(B4561,1)&amp;"_"&amp;ROUND(C4561,1)&amp;"_"&amp;ROUND(D4561,1)&amp;"_"&amp;ROUND(E4561,1)&amp;"_"&amp;ROUND(F4561,1)&amp;"_"&amp;ROUND(G4561,1)</f>
        <v>sankmc_84.3_4.6_11.1_0_0_0</v>
      </c>
      <c r="B4561" s="1" t="n">
        <v>84.28</v>
      </c>
      <c r="C4561" s="1" t="n">
        <v>4.58</v>
      </c>
      <c r="D4561" s="1" t="n">
        <v>11.14</v>
      </c>
      <c r="E4561" s="1" t="n">
        <v>0</v>
      </c>
      <c r="F4561" s="1" t="n">
        <v>0</v>
      </c>
      <c r="G4561" s="1" t="n">
        <v>0</v>
      </c>
      <c r="H4561" s="34" t="n">
        <v>1448.15</v>
      </c>
      <c r="I4561" s="1" t="s">
        <v>2839</v>
      </c>
      <c r="J4561" s="1" t="n">
        <v>1956</v>
      </c>
      <c r="K4561" s="1" t="s">
        <v>2194</v>
      </c>
    </row>
    <row r="4562" customFormat="false" ht="15" hidden="false" customHeight="false" outlineLevel="0" collapsed="false">
      <c r="A4562" s="6" t="str">
        <f aca="false">"sankmc_"&amp;ROUND(B4562,1)&amp;"_"&amp;ROUND(C4562,1)&amp;"_"&amp;ROUND(D4562,1)&amp;"_"&amp;ROUND(E4562,1)&amp;"_"&amp;ROUND(F4562,1)&amp;"_"&amp;ROUND(G4562,1)</f>
        <v>sankmc_84.3_5.8_0_9.9_0_0</v>
      </c>
      <c r="B4562" s="1" t="n">
        <v>84.32</v>
      </c>
      <c r="C4562" s="1" t="n">
        <v>5.82</v>
      </c>
      <c r="D4562" s="1" t="n">
        <v>0</v>
      </c>
      <c r="E4562" s="1" t="n">
        <v>9.86</v>
      </c>
      <c r="F4562" s="1" t="n">
        <v>0</v>
      </c>
      <c r="G4562" s="1" t="n">
        <v>0</v>
      </c>
      <c r="H4562" s="34" t="n">
        <v>1213.15</v>
      </c>
      <c r="I4562" s="1" t="s">
        <v>2839</v>
      </c>
      <c r="J4562" s="1" t="n">
        <v>1955</v>
      </c>
      <c r="K4562" s="1" t="s">
        <v>2194</v>
      </c>
    </row>
    <row r="4563" customFormat="false" ht="15" hidden="false" customHeight="false" outlineLevel="0" collapsed="false">
      <c r="A4563" s="6" t="str">
        <f aca="false">"sankmc_"&amp;ROUND(B4563,1)&amp;"_"&amp;ROUND(C4563,1)&amp;"_"&amp;ROUND(D4563,1)&amp;"_"&amp;ROUND(E4563,1)&amp;"_"&amp;ROUND(F4563,1)&amp;"_"&amp;ROUND(G4563,1)</f>
        <v>sankmc_84.3_8.4_0_7.3_0_0</v>
      </c>
      <c r="B4563" s="1" t="n">
        <v>84.27</v>
      </c>
      <c r="C4563" s="1" t="n">
        <v>8.43</v>
      </c>
      <c r="D4563" s="1" t="n">
        <v>0</v>
      </c>
      <c r="E4563" s="1" t="n">
        <v>7.3</v>
      </c>
      <c r="F4563" s="1" t="n">
        <v>0</v>
      </c>
      <c r="G4563" s="1" t="n">
        <v>0</v>
      </c>
      <c r="H4563" s="34" t="n">
        <v>1463.15</v>
      </c>
      <c r="I4563" s="1" t="s">
        <v>2839</v>
      </c>
      <c r="J4563" s="1" t="n">
        <v>1955</v>
      </c>
      <c r="K4563" s="1" t="s">
        <v>2194</v>
      </c>
    </row>
    <row r="4564" customFormat="false" ht="15" hidden="false" customHeight="false" outlineLevel="0" collapsed="false">
      <c r="A4564" s="6" t="str">
        <f aca="false">"sankmc_"&amp;ROUND(B4564,1)&amp;"_"&amp;ROUND(C4564,1)&amp;"_"&amp;ROUND(D4564,1)&amp;"_"&amp;ROUND(E4564,1)&amp;"_"&amp;ROUND(F4564,1)&amp;"_"&amp;ROUND(G4564,1)</f>
        <v>sankmc_84.4_0_0_15.6_0_0</v>
      </c>
      <c r="B4564" s="1" t="n">
        <v>84.37</v>
      </c>
      <c r="C4564" s="1" t="n">
        <v>0</v>
      </c>
      <c r="D4564" s="1" t="n">
        <v>0</v>
      </c>
      <c r="E4564" s="1" t="n">
        <v>15.63</v>
      </c>
      <c r="F4564" s="1" t="n">
        <v>0</v>
      </c>
      <c r="G4564" s="1" t="n">
        <v>0</v>
      </c>
      <c r="H4564" s="34" t="n">
        <v>1309.15</v>
      </c>
      <c r="I4564" s="1" t="s">
        <v>2819</v>
      </c>
      <c r="J4564" s="1" t="n">
        <v>1937</v>
      </c>
      <c r="K4564" s="1" t="s">
        <v>2194</v>
      </c>
    </row>
    <row r="4565" customFormat="false" ht="15" hidden="false" customHeight="false" outlineLevel="0" collapsed="false">
      <c r="A4565" s="6" t="str">
        <f aca="false">"sankmc_"&amp;ROUND(B4565,1)&amp;"_"&amp;ROUND(C4565,1)&amp;"_"&amp;ROUND(D4565,1)&amp;"_"&amp;ROUND(E4565,1)&amp;"_"&amp;ROUND(F4565,1)&amp;"_"&amp;ROUND(G4565,1)</f>
        <v>sankmc_84.4_0_0_15.6_0_0</v>
      </c>
      <c r="B4565" s="1" t="n">
        <v>84.4</v>
      </c>
      <c r="C4565" s="1" t="n">
        <v>0</v>
      </c>
      <c r="D4565" s="1" t="n">
        <v>0</v>
      </c>
      <c r="E4565" s="1" t="n">
        <v>15.6</v>
      </c>
      <c r="F4565" s="1" t="n">
        <v>0</v>
      </c>
      <c r="G4565" s="1" t="n">
        <v>0</v>
      </c>
      <c r="H4565" s="34" t="n">
        <v>1311.15</v>
      </c>
      <c r="I4565" s="1" t="s">
        <v>2819</v>
      </c>
      <c r="J4565" s="1" t="n">
        <v>1929</v>
      </c>
      <c r="K4565" s="1" t="s">
        <v>2194</v>
      </c>
    </row>
    <row r="4566" customFormat="false" ht="15" hidden="false" customHeight="false" outlineLevel="0" collapsed="false">
      <c r="A4566" s="6" t="str">
        <f aca="false">"sankmc_"&amp;ROUND(B4566,1)&amp;"_"&amp;ROUND(C4566,1)&amp;"_"&amp;ROUND(D4566,1)&amp;"_"&amp;ROUND(E4566,1)&amp;"_"&amp;ROUND(F4566,1)&amp;"_"&amp;ROUND(G4566,1)</f>
        <v>sankmc_84.4_3.5_0_3.5_4.3_4.3</v>
      </c>
      <c r="B4566" s="1" t="n">
        <v>84.36</v>
      </c>
      <c r="C4566" s="1" t="n">
        <v>3.54</v>
      </c>
      <c r="D4566" s="1" t="n">
        <v>0</v>
      </c>
      <c r="E4566" s="1" t="n">
        <v>3.54</v>
      </c>
      <c r="F4566" s="1" t="n">
        <v>4.28</v>
      </c>
      <c r="G4566" s="1" t="n">
        <v>4.28</v>
      </c>
      <c r="H4566" s="34" t="n">
        <v>1618.15</v>
      </c>
      <c r="I4566" s="1" t="s">
        <v>2839</v>
      </c>
      <c r="J4566" s="1" t="n">
        <v>1938</v>
      </c>
      <c r="K4566" s="1" t="s">
        <v>2194</v>
      </c>
    </row>
    <row r="4567" customFormat="false" ht="15" hidden="false" customHeight="false" outlineLevel="0" collapsed="false">
      <c r="A4567" s="6" t="str">
        <f aca="false">"sankmc_"&amp;ROUND(B4567,1)&amp;"_"&amp;ROUND(C4567,1)&amp;"_"&amp;ROUND(D4567,1)&amp;"_"&amp;ROUND(E4567,1)&amp;"_"&amp;ROUND(F4567,1)&amp;"_"&amp;ROUND(G4567,1)</f>
        <v>sankmc_84.4_7.2_0_7.2_0.6_0.6</v>
      </c>
      <c r="B4567" s="1" t="n">
        <v>84.42</v>
      </c>
      <c r="C4567" s="1" t="n">
        <v>7.19</v>
      </c>
      <c r="D4567" s="1" t="n">
        <v>0</v>
      </c>
      <c r="E4567" s="1" t="n">
        <v>7.19</v>
      </c>
      <c r="F4567" s="1" t="n">
        <v>0.6</v>
      </c>
      <c r="G4567" s="1" t="n">
        <v>0.6</v>
      </c>
      <c r="H4567" s="34" t="n">
        <v>1388.15</v>
      </c>
      <c r="I4567" s="1" t="s">
        <v>2839</v>
      </c>
      <c r="J4567" s="1" t="n">
        <v>1938</v>
      </c>
      <c r="K4567" s="1" t="s">
        <v>2194</v>
      </c>
    </row>
    <row r="4568" customFormat="false" ht="15" hidden="false" customHeight="false" outlineLevel="0" collapsed="false">
      <c r="A4568" s="6" t="str">
        <f aca="false">"sankmc_"&amp;ROUND(B4568,1)&amp;"_"&amp;ROUND(C4568,1)&amp;"_"&amp;ROUND(D4568,1)&amp;"_"&amp;ROUND(E4568,1)&amp;"_"&amp;ROUND(F4568,1)&amp;"_"&amp;ROUND(G4568,1)</f>
        <v>sankmc_84.4_7.9_7.8_0_0_0</v>
      </c>
      <c r="B4568" s="1" t="n">
        <v>84.36</v>
      </c>
      <c r="C4568" s="1" t="n">
        <v>7.85</v>
      </c>
      <c r="D4568" s="1" t="n">
        <v>7.79</v>
      </c>
      <c r="E4568" s="1" t="n">
        <v>0</v>
      </c>
      <c r="F4568" s="1" t="n">
        <v>0</v>
      </c>
      <c r="G4568" s="1" t="n">
        <v>0</v>
      </c>
      <c r="H4568" s="34" t="n">
        <v>1383.15</v>
      </c>
      <c r="I4568" s="1" t="s">
        <v>2839</v>
      </c>
      <c r="J4568" s="1" t="n">
        <v>1956</v>
      </c>
      <c r="K4568" s="1" t="s">
        <v>2194</v>
      </c>
    </row>
    <row r="4569" customFormat="false" ht="15" hidden="false" customHeight="false" outlineLevel="0" collapsed="false">
      <c r="A4569" s="6" t="str">
        <f aca="false">"sankmc_"&amp;ROUND(B4569,1)&amp;"_"&amp;ROUND(C4569,1)&amp;"_"&amp;ROUND(D4569,1)&amp;"_"&amp;ROUND(E4569,1)&amp;"_"&amp;ROUND(F4569,1)&amp;"_"&amp;ROUND(G4569,1)</f>
        <v>sankmc_84.5_0.6_0_0_0_14.9</v>
      </c>
      <c r="B4569" s="1" t="n">
        <v>84.5</v>
      </c>
      <c r="C4569" s="1" t="n">
        <v>0.59</v>
      </c>
      <c r="D4569" s="1" t="n">
        <v>0</v>
      </c>
      <c r="E4569" s="1" t="n">
        <v>0</v>
      </c>
      <c r="F4569" s="1" t="n">
        <v>0</v>
      </c>
      <c r="G4569" s="1" t="n">
        <v>14.91</v>
      </c>
      <c r="H4569" s="34" t="n">
        <v>1967.15</v>
      </c>
      <c r="I4569" s="1" t="s">
        <v>2872</v>
      </c>
      <c r="J4569" s="1" t="n">
        <v>1927</v>
      </c>
      <c r="K4569" s="1" t="s">
        <v>2194</v>
      </c>
    </row>
    <row r="4570" customFormat="false" ht="15" hidden="false" customHeight="false" outlineLevel="0" collapsed="false">
      <c r="A4570" s="6" t="str">
        <f aca="false">"sankmc_"&amp;ROUND(B4570,1)&amp;"_"&amp;ROUND(C4570,1)&amp;"_"&amp;ROUND(D4570,1)&amp;"_"&amp;ROUND(E4570,1)&amp;"_"&amp;ROUND(F4570,1)&amp;"_"&amp;ROUND(G4570,1)</f>
        <v>sankmc_84.5_4.5_0_11_0_0</v>
      </c>
      <c r="B4570" s="1" t="n">
        <v>84.46</v>
      </c>
      <c r="C4570" s="1" t="n">
        <v>4.51</v>
      </c>
      <c r="D4570" s="1" t="n">
        <v>0</v>
      </c>
      <c r="E4570" s="1" t="n">
        <v>11.03</v>
      </c>
      <c r="F4570" s="1" t="n">
        <v>0</v>
      </c>
      <c r="G4570" s="1" t="n">
        <v>0</v>
      </c>
      <c r="H4570" s="34" t="n">
        <v>1203.15</v>
      </c>
      <c r="I4570" s="1" t="s">
        <v>2839</v>
      </c>
      <c r="J4570" s="1" t="n">
        <v>1955</v>
      </c>
      <c r="K4570" s="1" t="s">
        <v>2194</v>
      </c>
    </row>
    <row r="4571" customFormat="false" ht="15" hidden="false" customHeight="false" outlineLevel="0" collapsed="false">
      <c r="A4571" s="6" t="str">
        <f aca="false">"sankmc_"&amp;ROUND(B4571,1)&amp;"_"&amp;ROUND(C4571,1)&amp;"_"&amp;ROUND(D4571,1)&amp;"_"&amp;ROUND(E4571,1)&amp;"_"&amp;ROUND(F4571,1)&amp;"_"&amp;ROUND(G4571,1)</f>
        <v>sankmc_84.5_8.7_0_0_0_6.8</v>
      </c>
      <c r="B4571" s="1" t="n">
        <v>84.5</v>
      </c>
      <c r="C4571" s="1" t="n">
        <v>8.71</v>
      </c>
      <c r="D4571" s="1" t="n">
        <v>0</v>
      </c>
      <c r="E4571" s="1" t="n">
        <v>0</v>
      </c>
      <c r="F4571" s="1" t="n">
        <v>0</v>
      </c>
      <c r="G4571" s="1" t="n">
        <v>6.79</v>
      </c>
      <c r="H4571" s="34" t="n">
        <v>1723.15</v>
      </c>
      <c r="I4571" s="1" t="s">
        <v>2805</v>
      </c>
      <c r="J4571" s="1" t="n">
        <v>1951</v>
      </c>
      <c r="K4571" s="1" t="s">
        <v>2194</v>
      </c>
    </row>
    <row r="4572" customFormat="false" ht="15" hidden="false" customHeight="false" outlineLevel="0" collapsed="false">
      <c r="A4572" s="6" t="str">
        <f aca="false">"sankmc_"&amp;ROUND(B4572,1)&amp;"_"&amp;ROUND(C4572,1)&amp;"_"&amp;ROUND(D4572,1)&amp;"_"&amp;ROUND(E4572,1)&amp;"_"&amp;ROUND(F4572,1)&amp;"_"&amp;ROUND(G4572,1)</f>
        <v>sankmc_84.5_9.4_6.1_0_0_0</v>
      </c>
      <c r="B4572" s="1" t="n">
        <v>84.4515548445155</v>
      </c>
      <c r="C4572" s="1" t="n">
        <v>9.43905609439056</v>
      </c>
      <c r="D4572" s="1" t="n">
        <v>6.10938906109389</v>
      </c>
      <c r="E4572" s="1" t="n">
        <v>0</v>
      </c>
      <c r="F4572" s="1" t="n">
        <v>0</v>
      </c>
      <c r="G4572" s="1" t="n">
        <v>0</v>
      </c>
      <c r="H4572" s="34" t="n">
        <v>1695.15</v>
      </c>
      <c r="I4572" s="1" t="s">
        <v>2839</v>
      </c>
      <c r="J4572" s="1" t="n">
        <v>1956</v>
      </c>
      <c r="K4572" s="1" t="s">
        <v>2194</v>
      </c>
    </row>
    <row r="4573" customFormat="false" ht="15" hidden="false" customHeight="false" outlineLevel="0" collapsed="false">
      <c r="A4573" s="6" t="str">
        <f aca="false">"sankmc_"&amp;ROUND(B4573,1)&amp;"_"&amp;ROUND(C4573,1)&amp;"_"&amp;ROUND(D4573,1)&amp;"_"&amp;ROUND(E4573,1)&amp;"_"&amp;ROUND(F4573,1)&amp;"_"&amp;ROUND(G4573,1)</f>
        <v>sankmc_84.6_1.3_0_14.1_0_0</v>
      </c>
      <c r="B4573" s="1" t="n">
        <v>84.62</v>
      </c>
      <c r="C4573" s="1" t="n">
        <v>1.28</v>
      </c>
      <c r="D4573" s="1" t="n">
        <v>0</v>
      </c>
      <c r="E4573" s="1" t="n">
        <v>14.1</v>
      </c>
      <c r="F4573" s="1" t="n">
        <v>0</v>
      </c>
      <c r="G4573" s="1" t="n">
        <v>0</v>
      </c>
      <c r="H4573" s="34" t="n">
        <v>1293.15</v>
      </c>
      <c r="I4573" s="1" t="s">
        <v>2839</v>
      </c>
      <c r="J4573" s="1" t="n">
        <v>1955</v>
      </c>
      <c r="K4573" s="1" t="s">
        <v>2194</v>
      </c>
    </row>
    <row r="4574" customFormat="false" ht="15" hidden="false" customHeight="false" outlineLevel="0" collapsed="false">
      <c r="A4574" s="6" t="str">
        <f aca="false">"sankmc_"&amp;ROUND(B4574,1)&amp;"_"&amp;ROUND(C4574,1)&amp;"_"&amp;ROUND(D4574,1)&amp;"_"&amp;ROUND(E4574,1)&amp;"_"&amp;ROUND(F4574,1)&amp;"_"&amp;ROUND(G4574,1)</f>
        <v>sankmc_84.6_5.5_0_9.9_0_0</v>
      </c>
      <c r="B4574" s="1" t="n">
        <v>84.6084608460846</v>
      </c>
      <c r="C4574" s="1" t="n">
        <v>5.48054805480548</v>
      </c>
      <c r="D4574" s="1" t="n">
        <v>0</v>
      </c>
      <c r="E4574" s="1" t="n">
        <v>9.91099109910991</v>
      </c>
      <c r="F4574" s="1" t="n">
        <v>0</v>
      </c>
      <c r="G4574" s="1" t="n">
        <v>0</v>
      </c>
      <c r="H4574" s="34" t="n">
        <v>1188.15</v>
      </c>
      <c r="I4574" s="1" t="s">
        <v>2839</v>
      </c>
      <c r="J4574" s="1" t="n">
        <v>1955</v>
      </c>
      <c r="K4574" s="1" t="s">
        <v>2194</v>
      </c>
    </row>
    <row r="4575" customFormat="false" ht="15" hidden="false" customHeight="false" outlineLevel="0" collapsed="false">
      <c r="A4575" s="6" t="str">
        <f aca="false">"sankmc_"&amp;ROUND(B4575,1)&amp;"_"&amp;ROUND(C4575,1)&amp;"_"&amp;ROUND(D4575,1)&amp;"_"&amp;ROUND(E4575,1)&amp;"_"&amp;ROUND(F4575,1)&amp;"_"&amp;ROUND(G4575,1)</f>
        <v>sankmc_84.7_1.2_14.1_0_0_0</v>
      </c>
      <c r="B4575" s="1" t="n">
        <v>84.67</v>
      </c>
      <c r="C4575" s="1" t="n">
        <v>1.18999999999999</v>
      </c>
      <c r="D4575" s="1" t="n">
        <v>14.14</v>
      </c>
      <c r="E4575" s="1" t="n">
        <v>0</v>
      </c>
      <c r="F4575" s="1" t="n">
        <v>0</v>
      </c>
      <c r="G4575" s="1" t="n">
        <v>0</v>
      </c>
      <c r="H4575" s="34" t="n">
        <v>1578.15</v>
      </c>
      <c r="I4575" s="1" t="s">
        <v>2839</v>
      </c>
      <c r="J4575" s="1" t="n">
        <v>1956</v>
      </c>
      <c r="K4575" s="1" t="s">
        <v>2194</v>
      </c>
    </row>
    <row r="4576" customFormat="false" ht="15" hidden="false" customHeight="false" outlineLevel="0" collapsed="false">
      <c r="A4576" s="6" t="str">
        <f aca="false">"sankmc_"&amp;ROUND(B4576,1)&amp;"_"&amp;ROUND(C4576,1)&amp;"_"&amp;ROUND(D4576,1)&amp;"_"&amp;ROUND(E4576,1)&amp;"_"&amp;ROUND(F4576,1)&amp;"_"&amp;ROUND(G4576,1)</f>
        <v>sankmc_84.8_6.5_0_8.8_0_0</v>
      </c>
      <c r="B4576" s="1" t="n">
        <v>84.75</v>
      </c>
      <c r="C4576" s="1" t="n">
        <v>6.45</v>
      </c>
      <c r="D4576" s="1" t="n">
        <v>0</v>
      </c>
      <c r="E4576" s="1" t="n">
        <v>8.8</v>
      </c>
      <c r="F4576" s="1" t="n">
        <v>0</v>
      </c>
      <c r="G4576" s="1" t="n">
        <v>0</v>
      </c>
      <c r="H4576" s="34" t="n">
        <v>1258.15</v>
      </c>
      <c r="I4576" s="1" t="s">
        <v>2839</v>
      </c>
      <c r="J4576" s="1" t="n">
        <v>1955</v>
      </c>
      <c r="K4576" s="1" t="s">
        <v>2194</v>
      </c>
    </row>
    <row r="4577" customFormat="false" ht="15" hidden="false" customHeight="false" outlineLevel="0" collapsed="false">
      <c r="A4577" s="6" t="str">
        <f aca="false">"sankmc_"&amp;ROUND(B4577,1)&amp;"_"&amp;ROUND(C4577,1)&amp;"_"&amp;ROUND(D4577,1)&amp;"_"&amp;ROUND(E4577,1)&amp;"_"&amp;ROUND(F4577,1)&amp;"_"&amp;ROUND(G4577,1)</f>
        <v>sankmc_84.9_1.2_0_0_0_13.9</v>
      </c>
      <c r="B4577" s="1" t="n">
        <v>84.91</v>
      </c>
      <c r="C4577" s="1" t="n">
        <v>1.18</v>
      </c>
      <c r="D4577" s="1" t="n">
        <v>0</v>
      </c>
      <c r="E4577" s="1" t="n">
        <v>0</v>
      </c>
      <c r="F4577" s="1" t="n">
        <v>0</v>
      </c>
      <c r="G4577" s="1" t="n">
        <v>13.91</v>
      </c>
      <c r="H4577" s="34" t="n">
        <v>1954.15</v>
      </c>
      <c r="I4577" s="1" t="s">
        <v>2872</v>
      </c>
      <c r="J4577" s="1" t="n">
        <v>1927</v>
      </c>
      <c r="K4577" s="1" t="s">
        <v>2194</v>
      </c>
    </row>
    <row r="4578" customFormat="false" ht="15" hidden="false" customHeight="false" outlineLevel="0" collapsed="false">
      <c r="A4578" s="6" t="str">
        <f aca="false">"sankmc_"&amp;ROUND(B4578,1)&amp;"_"&amp;ROUND(C4578,1)&amp;"_"&amp;ROUND(D4578,1)&amp;"_"&amp;ROUND(E4578,1)&amp;"_"&amp;ROUND(F4578,1)&amp;"_"&amp;ROUND(G4578,1)</f>
        <v>sankmc_84.9_5.2_0_10_0_0</v>
      </c>
      <c r="B4578" s="1" t="n">
        <v>84.8884888488849</v>
      </c>
      <c r="C4578" s="1" t="n">
        <v>5.15051505150515</v>
      </c>
      <c r="D4578" s="1" t="n">
        <v>0</v>
      </c>
      <c r="E4578" s="1" t="n">
        <v>9.96099609960996</v>
      </c>
      <c r="F4578" s="1" t="n">
        <v>0</v>
      </c>
      <c r="G4578" s="1" t="n">
        <v>0</v>
      </c>
      <c r="H4578" s="34" t="n">
        <v>1213.15</v>
      </c>
      <c r="I4578" s="1" t="s">
        <v>2839</v>
      </c>
      <c r="J4578" s="1" t="n">
        <v>1955</v>
      </c>
      <c r="K4578" s="1" t="s">
        <v>2194</v>
      </c>
    </row>
    <row r="4579" customFormat="false" ht="15" hidden="false" customHeight="false" outlineLevel="0" collapsed="false">
      <c r="A4579" s="6" t="str">
        <f aca="false">"sankmc_"&amp;ROUND(B4579,1)&amp;"_"&amp;ROUND(C4579,1)&amp;"_"&amp;ROUND(D4579,1)&amp;"_"&amp;ROUND(E4579,1)&amp;"_"&amp;ROUND(F4579,1)&amp;"_"&amp;ROUND(G4579,1)</f>
        <v>sankmc_84.9_6.4_6.4_0_1.2_1.2</v>
      </c>
      <c r="B4579" s="1" t="n">
        <v>84.9184918491849</v>
      </c>
      <c r="C4579" s="1" t="n">
        <v>6.39063906390639</v>
      </c>
      <c r="D4579" s="1" t="n">
        <v>6.38063806380638</v>
      </c>
      <c r="E4579" s="1" t="n">
        <v>0</v>
      </c>
      <c r="F4579" s="1" t="n">
        <v>1.15011501150115</v>
      </c>
      <c r="G4579" s="1" t="n">
        <v>1.16011601160116</v>
      </c>
      <c r="H4579" s="34" t="n">
        <v>1496.15</v>
      </c>
      <c r="I4579" s="1" t="s">
        <v>2839</v>
      </c>
      <c r="J4579" s="1" t="n">
        <v>1960</v>
      </c>
      <c r="K4579" s="1" t="s">
        <v>2194</v>
      </c>
    </row>
    <row r="4580" customFormat="false" ht="15" hidden="false" customHeight="false" outlineLevel="0" collapsed="false">
      <c r="A4580" s="6" t="str">
        <f aca="false">"sankmc_"&amp;ROUND(B4580,1)&amp;"_"&amp;ROUND(C4580,1)&amp;"_"&amp;ROUND(D4580,1)&amp;"_"&amp;ROUND(E4580,1)&amp;"_"&amp;ROUND(F4580,1)&amp;"_"&amp;ROUND(G4580,1)</f>
        <v>sankmc_84.9_6.5_8.6_0_0_0</v>
      </c>
      <c r="B4580" s="1" t="n">
        <v>84.8884888488849</v>
      </c>
      <c r="C4580" s="1" t="n">
        <v>6.48064806480648</v>
      </c>
      <c r="D4580" s="1" t="n">
        <v>8.63086308630863</v>
      </c>
      <c r="E4580" s="1" t="n">
        <v>0</v>
      </c>
      <c r="F4580" s="1" t="n">
        <v>0</v>
      </c>
      <c r="G4580" s="1" t="n">
        <v>0</v>
      </c>
      <c r="H4580" s="34" t="n">
        <v>1428.15</v>
      </c>
      <c r="I4580" s="1" t="s">
        <v>2839</v>
      </c>
      <c r="J4580" s="1" t="n">
        <v>1956</v>
      </c>
      <c r="K4580" s="1" t="s">
        <v>2194</v>
      </c>
    </row>
    <row r="4581" customFormat="false" ht="15" hidden="false" customHeight="false" outlineLevel="0" collapsed="false">
      <c r="A4581" s="6" t="str">
        <f aca="false">"sankmc_"&amp;ROUND(B4581,1)&amp;"_"&amp;ROUND(C4581,1)&amp;"_"&amp;ROUND(D4581,1)&amp;"_"&amp;ROUND(E4581,1)&amp;"_"&amp;ROUND(F4581,1)&amp;"_"&amp;ROUND(G4581,1)</f>
        <v>sankmc_84.9_7.5_0_3_0_4.6</v>
      </c>
      <c r="B4581" s="1" t="n">
        <v>84.9</v>
      </c>
      <c r="C4581" s="1" t="n">
        <v>7.5</v>
      </c>
      <c r="D4581" s="1" t="n">
        <v>0</v>
      </c>
      <c r="E4581" s="1" t="n">
        <v>3</v>
      </c>
      <c r="F4581" s="1" t="n">
        <v>0</v>
      </c>
      <c r="G4581" s="1" t="n">
        <v>4.6</v>
      </c>
      <c r="H4581" s="34" t="n">
        <v>1543.15</v>
      </c>
      <c r="I4581" s="1" t="s">
        <v>2839</v>
      </c>
      <c r="J4581" s="1" t="n">
        <v>1947</v>
      </c>
      <c r="K4581" s="1" t="s">
        <v>2194</v>
      </c>
    </row>
    <row r="4582" customFormat="false" ht="15" hidden="false" customHeight="false" outlineLevel="0" collapsed="false">
      <c r="A4582" s="6" t="str">
        <f aca="false">"sankmc_"&amp;ROUND(B4582,1)&amp;"_"&amp;ROUND(C4582,1)&amp;"_"&amp;ROUND(D4582,1)&amp;"_"&amp;ROUND(E4582,1)&amp;"_"&amp;ROUND(F4582,1)&amp;"_"&amp;ROUND(G4582,1)</f>
        <v>sankmc_84.9_9.1_0_6_0_0</v>
      </c>
      <c r="B4582" s="1" t="n">
        <v>84.93</v>
      </c>
      <c r="C4582" s="1" t="n">
        <v>9.05</v>
      </c>
      <c r="D4582" s="1" t="n">
        <v>0</v>
      </c>
      <c r="E4582" s="1" t="n">
        <v>6.02</v>
      </c>
      <c r="F4582" s="1" t="n">
        <v>0</v>
      </c>
      <c r="G4582" s="1" t="n">
        <v>0</v>
      </c>
      <c r="H4582" s="34" t="n">
        <v>1708.15</v>
      </c>
      <c r="I4582" s="1" t="s">
        <v>2839</v>
      </c>
      <c r="J4582" s="1" t="n">
        <v>1955</v>
      </c>
      <c r="K4582" s="1" t="s">
        <v>2194</v>
      </c>
    </row>
    <row r="4583" customFormat="false" ht="15" hidden="false" customHeight="false" outlineLevel="0" collapsed="false">
      <c r="A4583" s="6" t="str">
        <f aca="false">"sankmc_"&amp;ROUND(B4583,1)&amp;"_"&amp;ROUND(C4583,1)&amp;"_"&amp;ROUND(D4583,1)&amp;"_"&amp;ROUND(E4583,1)&amp;"_"&amp;ROUND(F4583,1)&amp;"_"&amp;ROUND(G4583,1)</f>
        <v>sankmc_84.9_9.4_0_0_0_5.7</v>
      </c>
      <c r="B4583" s="1" t="n">
        <v>84.93</v>
      </c>
      <c r="C4583" s="1" t="n">
        <v>9.38</v>
      </c>
      <c r="D4583" s="1" t="n">
        <v>0</v>
      </c>
      <c r="E4583" s="1" t="n">
        <v>0</v>
      </c>
      <c r="F4583" s="1" t="n">
        <v>0</v>
      </c>
      <c r="G4583" s="1" t="n">
        <v>5.69</v>
      </c>
      <c r="H4583" s="34" t="n">
        <v>1758.15</v>
      </c>
      <c r="I4583" s="1" t="s">
        <v>2804</v>
      </c>
      <c r="J4583" s="1" t="n">
        <v>1969</v>
      </c>
      <c r="K4583" s="1" t="s">
        <v>2194</v>
      </c>
    </row>
    <row r="4584" customFormat="false" ht="15" hidden="false" customHeight="false" outlineLevel="0" collapsed="false">
      <c r="A4584" s="6" t="str">
        <f aca="false">"sankmc_"&amp;ROUND(B4584,1)&amp;"_"&amp;ROUND(C4584,1)&amp;"_"&amp;ROUND(D4584,1)&amp;"_"&amp;ROUND(E4584,1)&amp;"_"&amp;ROUND(F4584,1)&amp;"_"&amp;ROUND(G4584,1)</f>
        <v>sankmc_85_0_15_0_0_0</v>
      </c>
      <c r="B4584" s="1" t="n">
        <v>85</v>
      </c>
      <c r="C4584" s="1" t="n">
        <v>0</v>
      </c>
      <c r="D4584" s="1" t="n">
        <v>15</v>
      </c>
      <c r="E4584" s="1" t="n">
        <v>0</v>
      </c>
      <c r="F4584" s="1" t="n">
        <v>0</v>
      </c>
      <c r="G4584" s="1" t="n">
        <v>0</v>
      </c>
      <c r="H4584" s="34" t="n">
        <v>1623.15</v>
      </c>
      <c r="I4584" s="1" t="s">
        <v>2856</v>
      </c>
      <c r="J4584" s="1" t="n">
        <v>1955</v>
      </c>
      <c r="K4584" s="1" t="s">
        <v>2194</v>
      </c>
    </row>
    <row r="4585" customFormat="false" ht="15" hidden="false" customHeight="false" outlineLevel="0" collapsed="false">
      <c r="A4585" s="6" t="str">
        <f aca="false">"sankmc_"&amp;ROUND(B4585,1)&amp;"_"&amp;ROUND(C4585,1)&amp;"_"&amp;ROUND(D4585,1)&amp;"_"&amp;ROUND(E4585,1)&amp;"_"&amp;ROUND(F4585,1)&amp;"_"&amp;ROUND(G4585,1)</f>
        <v>sankmc_85_15_0_0_0_0</v>
      </c>
      <c r="B4585" s="1" t="n">
        <v>85</v>
      </c>
      <c r="C4585" s="1" t="n">
        <v>15</v>
      </c>
      <c r="D4585" s="1" t="n">
        <v>0</v>
      </c>
      <c r="E4585" s="1" t="n">
        <v>0</v>
      </c>
      <c r="F4585" s="1" t="n">
        <v>0</v>
      </c>
      <c r="G4585" s="1" t="n">
        <v>0</v>
      </c>
      <c r="H4585" s="34" t="n">
        <v>2033.15</v>
      </c>
      <c r="I4585" s="1" t="s">
        <v>2799</v>
      </c>
      <c r="J4585" s="1" t="n">
        <v>1974</v>
      </c>
      <c r="K4585" s="1" t="s">
        <v>2194</v>
      </c>
    </row>
    <row r="4586" customFormat="false" ht="15" hidden="false" customHeight="false" outlineLevel="0" collapsed="false">
      <c r="A4586" s="6" t="str">
        <f aca="false">"sankmc_"&amp;ROUND(B4586,1)&amp;"_"&amp;ROUND(C4586,1)&amp;"_"&amp;ROUND(D4586,1)&amp;"_"&amp;ROUND(E4586,1)&amp;"_"&amp;ROUND(F4586,1)&amp;"_"&amp;ROUND(G4586,1)</f>
        <v>sankmc_85_3.9_0_11.1_0_0</v>
      </c>
      <c r="B4586" s="1" t="n">
        <v>85.028502850285</v>
      </c>
      <c r="C4586" s="1" t="n">
        <v>3.85038503850385</v>
      </c>
      <c r="D4586" s="1" t="n">
        <v>0</v>
      </c>
      <c r="E4586" s="1" t="n">
        <v>11.1211121112111</v>
      </c>
      <c r="F4586" s="1" t="n">
        <v>0</v>
      </c>
      <c r="G4586" s="1" t="n">
        <v>0</v>
      </c>
      <c r="H4586" s="34" t="n">
        <v>1253.15</v>
      </c>
      <c r="I4586" s="1" t="s">
        <v>2839</v>
      </c>
      <c r="J4586" s="1" t="n">
        <v>1955</v>
      </c>
      <c r="K4586" s="1" t="s">
        <v>2194</v>
      </c>
    </row>
    <row r="4587" customFormat="false" ht="15" hidden="false" customHeight="false" outlineLevel="0" collapsed="false">
      <c r="A4587" s="6" t="str">
        <f aca="false">"sankmc_"&amp;ROUND(B4587,1)&amp;"_"&amp;ROUND(C4587,1)&amp;"_"&amp;ROUND(D4587,1)&amp;"_"&amp;ROUND(E4587,1)&amp;"_"&amp;ROUND(F4587,1)&amp;"_"&amp;ROUND(G4587,1)</f>
        <v>sankmc_85_6.1_0_8.9_0_0</v>
      </c>
      <c r="B4587" s="1" t="n">
        <v>85.03</v>
      </c>
      <c r="C4587" s="1" t="n">
        <v>6.12</v>
      </c>
      <c r="D4587" s="1" t="n">
        <v>0</v>
      </c>
      <c r="E4587" s="1" t="n">
        <v>8.85</v>
      </c>
      <c r="F4587" s="1" t="n">
        <v>0</v>
      </c>
      <c r="G4587" s="1" t="n">
        <v>0</v>
      </c>
      <c r="H4587" s="34" t="n">
        <v>1223.15</v>
      </c>
      <c r="I4587" s="1" t="s">
        <v>2839</v>
      </c>
      <c r="J4587" s="1" t="n">
        <v>1955</v>
      </c>
      <c r="K4587" s="1" t="s">
        <v>2194</v>
      </c>
    </row>
    <row r="4588" customFormat="false" ht="15" hidden="false" customHeight="false" outlineLevel="0" collapsed="false">
      <c r="A4588" s="6" t="str">
        <f aca="false">"sankmc_"&amp;ROUND(B4588,1)&amp;"_"&amp;ROUND(C4588,1)&amp;"_"&amp;ROUND(D4588,1)&amp;"_"&amp;ROUND(E4588,1)&amp;"_"&amp;ROUND(F4588,1)&amp;"_"&amp;ROUND(G4588,1)</f>
        <v>sankmc_85_7.5_0_5.2_0_2.3</v>
      </c>
      <c r="B4588" s="1" t="n">
        <v>84.98</v>
      </c>
      <c r="C4588" s="1" t="n">
        <v>7.51</v>
      </c>
      <c r="D4588" s="1" t="n">
        <v>0</v>
      </c>
      <c r="E4588" s="1" t="n">
        <v>5.21</v>
      </c>
      <c r="F4588" s="1" t="n">
        <v>0</v>
      </c>
      <c r="G4588" s="1" t="n">
        <v>2.3</v>
      </c>
      <c r="H4588" s="34" t="n">
        <v>1473.15</v>
      </c>
      <c r="I4588" s="1" t="s">
        <v>2839</v>
      </c>
      <c r="J4588" s="1" t="n">
        <v>1947</v>
      </c>
      <c r="K4588" s="1" t="s">
        <v>2194</v>
      </c>
    </row>
    <row r="4589" customFormat="false" ht="15" hidden="false" customHeight="false" outlineLevel="0" collapsed="false">
      <c r="A4589" s="6" t="str">
        <f aca="false">"sankmc_"&amp;ROUND(B4589,1)&amp;"_"&amp;ROUND(C4589,1)&amp;"_"&amp;ROUND(D4589,1)&amp;"_"&amp;ROUND(E4589,1)&amp;"_"&amp;ROUND(F4589,1)&amp;"_"&amp;ROUND(G4589,1)</f>
        <v>sankmc_85.1_0_0_14.9_0_0</v>
      </c>
      <c r="B4589" s="1" t="n">
        <v>85.13</v>
      </c>
      <c r="C4589" s="1" t="n">
        <v>0</v>
      </c>
      <c r="D4589" s="1" t="n">
        <v>0</v>
      </c>
      <c r="E4589" s="1" t="n">
        <v>14.87</v>
      </c>
      <c r="F4589" s="1" t="n">
        <v>0</v>
      </c>
      <c r="G4589" s="1" t="n">
        <v>0</v>
      </c>
      <c r="H4589" s="34" t="n">
        <v>1262.15</v>
      </c>
      <c r="I4589" s="1" t="s">
        <v>2884</v>
      </c>
      <c r="J4589" s="1" t="n">
        <v>1965</v>
      </c>
      <c r="K4589" s="1" t="s">
        <v>2194</v>
      </c>
    </row>
    <row r="4590" customFormat="false" ht="15" hidden="false" customHeight="false" outlineLevel="0" collapsed="false">
      <c r="A4590" s="6" t="str">
        <f aca="false">"sankmc_"&amp;ROUND(B4590,1)&amp;"_"&amp;ROUND(C4590,1)&amp;"_"&amp;ROUND(D4590,1)&amp;"_"&amp;ROUND(E4590,1)&amp;"_"&amp;ROUND(F4590,1)&amp;"_"&amp;ROUND(G4590,1)</f>
        <v>sankmc_85.1_8.8_6.2_0_0_0</v>
      </c>
      <c r="B4590" s="1" t="n">
        <v>85.05</v>
      </c>
      <c r="C4590" s="1" t="n">
        <v>8.77</v>
      </c>
      <c r="D4590" s="1" t="n">
        <v>6.18</v>
      </c>
      <c r="E4590" s="1" t="n">
        <v>0</v>
      </c>
      <c r="F4590" s="1" t="n">
        <v>0</v>
      </c>
      <c r="G4590" s="1" t="n">
        <v>0</v>
      </c>
      <c r="H4590" s="34" t="n">
        <v>1643.15</v>
      </c>
      <c r="I4590" s="1" t="s">
        <v>2839</v>
      </c>
      <c r="J4590" s="1" t="n">
        <v>1956</v>
      </c>
      <c r="K4590" s="1" t="s">
        <v>2194</v>
      </c>
    </row>
    <row r="4591" customFormat="false" ht="15" hidden="false" customHeight="false" outlineLevel="0" collapsed="false">
      <c r="A4591" s="6" t="str">
        <f aca="false">"sankmc_"&amp;ROUND(B4591,1)&amp;"_"&amp;ROUND(C4591,1)&amp;"_"&amp;ROUND(D4591,1)&amp;"_"&amp;ROUND(E4591,1)&amp;"_"&amp;ROUND(F4591,1)&amp;"_"&amp;ROUND(G4591,1)</f>
        <v>sankmc_85.3_0_0_7.1_7.6_0</v>
      </c>
      <c r="B4591" s="1" t="n">
        <v>85.3</v>
      </c>
      <c r="C4591" s="1" t="n">
        <v>0</v>
      </c>
      <c r="D4591" s="1" t="n">
        <v>0</v>
      </c>
      <c r="E4591" s="1" t="n">
        <v>7.13</v>
      </c>
      <c r="F4591" s="1" t="n">
        <v>7.57</v>
      </c>
      <c r="G4591" s="1" t="n">
        <v>0</v>
      </c>
      <c r="H4591" s="34" t="n">
        <v>1598.15</v>
      </c>
      <c r="I4591" s="1" t="s">
        <v>2838</v>
      </c>
      <c r="J4591" s="1" t="n">
        <v>1951</v>
      </c>
      <c r="K4591" s="1" t="s">
        <v>2194</v>
      </c>
    </row>
    <row r="4592" customFormat="false" ht="15" hidden="false" customHeight="false" outlineLevel="0" collapsed="false">
      <c r="A4592" s="6" t="str">
        <f aca="false">"sankmc_"&amp;ROUND(B4592,1)&amp;"_"&amp;ROUND(C4592,1)&amp;"_"&amp;ROUND(D4592,1)&amp;"_"&amp;ROUND(E4592,1)&amp;"_"&amp;ROUND(F4592,1)&amp;"_"&amp;ROUND(G4592,1)</f>
        <v>sankmc_85.3_1.8_0_0_0_12.9</v>
      </c>
      <c r="B4592" s="1" t="n">
        <v>85.32</v>
      </c>
      <c r="C4592" s="1" t="n">
        <v>1.77</v>
      </c>
      <c r="D4592" s="1" t="n">
        <v>0</v>
      </c>
      <c r="E4592" s="1" t="n">
        <v>0</v>
      </c>
      <c r="F4592" s="1" t="n">
        <v>0</v>
      </c>
      <c r="G4592" s="1" t="n">
        <v>12.91</v>
      </c>
      <c r="H4592" s="34" t="n">
        <v>1942.15</v>
      </c>
      <c r="I4592" s="1" t="s">
        <v>2872</v>
      </c>
      <c r="J4592" s="1" t="n">
        <v>1927</v>
      </c>
      <c r="K4592" s="1" t="s">
        <v>2194</v>
      </c>
    </row>
    <row r="4593" customFormat="false" ht="15" hidden="false" customHeight="false" outlineLevel="0" collapsed="false">
      <c r="A4593" s="6" t="str">
        <f aca="false">"sankmc_"&amp;ROUND(B4593,1)&amp;"_"&amp;ROUND(C4593,1)&amp;"_"&amp;ROUND(D4593,1)&amp;"_"&amp;ROUND(E4593,1)&amp;"_"&amp;ROUND(F4593,1)&amp;"_"&amp;ROUND(G4593,1)</f>
        <v>sankmc_85.4_0_0_14.6_0_0</v>
      </c>
      <c r="B4593" s="1" t="n">
        <v>85.43</v>
      </c>
      <c r="C4593" s="1" t="n">
        <v>0</v>
      </c>
      <c r="D4593" s="1" t="n">
        <v>0</v>
      </c>
      <c r="E4593" s="1" t="n">
        <v>14.57</v>
      </c>
      <c r="F4593" s="1" t="n">
        <v>0</v>
      </c>
      <c r="G4593" s="1" t="n">
        <v>0</v>
      </c>
      <c r="H4593" s="34" t="n">
        <v>1402.15</v>
      </c>
      <c r="I4593" s="1" t="s">
        <v>2819</v>
      </c>
      <c r="J4593" s="1" t="n">
        <v>1937</v>
      </c>
      <c r="K4593" s="1" t="s">
        <v>2194</v>
      </c>
    </row>
    <row r="4594" customFormat="false" ht="15" hidden="false" customHeight="false" outlineLevel="0" collapsed="false">
      <c r="A4594" s="6" t="str">
        <f aca="false">"sankmc_"&amp;ROUND(B4594,1)&amp;"_"&amp;ROUND(C4594,1)&amp;"_"&amp;ROUND(D4594,1)&amp;"_"&amp;ROUND(E4594,1)&amp;"_"&amp;ROUND(F4594,1)&amp;"_"&amp;ROUND(G4594,1)</f>
        <v>sankmc_85.4_0_14.6_0_0_0</v>
      </c>
      <c r="B4594" s="1" t="n">
        <v>85.39</v>
      </c>
      <c r="C4594" s="1" t="n">
        <v>0</v>
      </c>
      <c r="D4594" s="1" t="n">
        <v>14.61</v>
      </c>
      <c r="E4594" s="1" t="n">
        <v>0</v>
      </c>
      <c r="F4594" s="1" t="n">
        <v>0</v>
      </c>
      <c r="G4594" s="1" t="n">
        <v>0</v>
      </c>
      <c r="H4594" s="34" t="n">
        <v>1623.15</v>
      </c>
      <c r="I4594" s="1" t="s">
        <v>2895</v>
      </c>
      <c r="J4594" s="1" t="n">
        <v>1973</v>
      </c>
      <c r="K4594" s="1" t="s">
        <v>2194</v>
      </c>
    </row>
    <row r="4595" customFormat="false" ht="15" hidden="false" customHeight="false" outlineLevel="0" collapsed="false">
      <c r="A4595" s="6" t="str">
        <f aca="false">"sankmc_"&amp;ROUND(B4595,1)&amp;"_"&amp;ROUND(C4595,1)&amp;"_"&amp;ROUND(D4595,1)&amp;"_"&amp;ROUND(E4595,1)&amp;"_"&amp;ROUND(F4595,1)&amp;"_"&amp;ROUND(G4595,1)</f>
        <v>sankmc_85.4_5.8_0_8.8_0_0</v>
      </c>
      <c r="B4595" s="1" t="n">
        <v>85.3885388538854</v>
      </c>
      <c r="C4595" s="1" t="n">
        <v>5.78057805780578</v>
      </c>
      <c r="D4595" s="1" t="n">
        <v>0</v>
      </c>
      <c r="E4595" s="1" t="n">
        <v>8.83088308830883</v>
      </c>
      <c r="F4595" s="1" t="n">
        <v>0</v>
      </c>
      <c r="G4595" s="1" t="n">
        <v>0</v>
      </c>
      <c r="H4595" s="34" t="n">
        <v>1213.15</v>
      </c>
      <c r="I4595" s="1" t="s">
        <v>2839</v>
      </c>
      <c r="J4595" s="1" t="n">
        <v>1955</v>
      </c>
      <c r="K4595" s="1" t="s">
        <v>2194</v>
      </c>
    </row>
    <row r="4596" customFormat="false" ht="15" hidden="false" customHeight="false" outlineLevel="0" collapsed="false">
      <c r="A4596" s="6" t="str">
        <f aca="false">"sankmc_"&amp;ROUND(B4596,1)&amp;"_"&amp;ROUND(C4596,1)&amp;"_"&amp;ROUND(D4596,1)&amp;"_"&amp;ROUND(E4596,1)&amp;"_"&amp;ROUND(F4596,1)&amp;"_"&amp;ROUND(G4596,1)</f>
        <v>sankmc_85.5_4.5_0_10_0_0</v>
      </c>
      <c r="B4596" s="1" t="n">
        <v>85.52</v>
      </c>
      <c r="C4596" s="1" t="n">
        <v>4.49</v>
      </c>
      <c r="D4596" s="1" t="n">
        <v>0</v>
      </c>
      <c r="E4596" s="1" t="n">
        <v>9.99</v>
      </c>
      <c r="F4596" s="1" t="n">
        <v>0</v>
      </c>
      <c r="G4596" s="1" t="n">
        <v>0</v>
      </c>
      <c r="H4596" s="34" t="n">
        <v>1258.15</v>
      </c>
      <c r="I4596" s="1" t="s">
        <v>2839</v>
      </c>
      <c r="J4596" s="1" t="n">
        <v>1955</v>
      </c>
      <c r="K4596" s="1" t="s">
        <v>2194</v>
      </c>
    </row>
    <row r="4597" customFormat="false" ht="15" hidden="false" customHeight="false" outlineLevel="0" collapsed="false">
      <c r="A4597" s="6" t="str">
        <f aca="false">"sankmc_"&amp;ROUND(B4597,1)&amp;"_"&amp;ROUND(C4597,1)&amp;"_"&amp;ROUND(D4597,1)&amp;"_"&amp;ROUND(E4597,1)&amp;"_"&amp;ROUND(F4597,1)&amp;"_"&amp;ROUND(G4597,1)</f>
        <v>sankmc_85.5_7.2_0_3_4.4_0</v>
      </c>
      <c r="B4597" s="1" t="n">
        <v>85.4685468546855</v>
      </c>
      <c r="C4597" s="1" t="n">
        <v>7.19071907190719</v>
      </c>
      <c r="D4597" s="1" t="n">
        <v>0</v>
      </c>
      <c r="E4597" s="1" t="n">
        <v>2.95029502950295</v>
      </c>
      <c r="F4597" s="1" t="n">
        <v>4.39043904390439</v>
      </c>
      <c r="G4597" s="1" t="n">
        <v>0</v>
      </c>
      <c r="H4597" s="34" t="n">
        <v>1638.15</v>
      </c>
      <c r="I4597" s="1" t="s">
        <v>2839</v>
      </c>
      <c r="J4597" s="1" t="n">
        <v>1954</v>
      </c>
      <c r="K4597" s="1" t="s">
        <v>2194</v>
      </c>
    </row>
    <row r="4598" customFormat="false" ht="15" hidden="false" customHeight="false" outlineLevel="0" collapsed="false">
      <c r="A4598" s="6" t="str">
        <f aca="false">"sankmc_"&amp;ROUND(B4598,1)&amp;"_"&amp;ROUND(C4598,1)&amp;"_"&amp;ROUND(D4598,1)&amp;"_"&amp;ROUND(E4598,1)&amp;"_"&amp;ROUND(F4598,1)&amp;"_"&amp;ROUND(G4598,1)</f>
        <v>sankmc_85.6_0_2.9_11.5_0_0</v>
      </c>
      <c r="B4598" s="1" t="n">
        <v>85.6185618561856</v>
      </c>
      <c r="C4598" s="1" t="n">
        <v>0</v>
      </c>
      <c r="D4598" s="1" t="n">
        <v>2.89028902890289</v>
      </c>
      <c r="E4598" s="1" t="n">
        <v>11.4911491149115</v>
      </c>
      <c r="F4598" s="1" t="n">
        <v>0</v>
      </c>
      <c r="G4598" s="1" t="n">
        <v>0</v>
      </c>
      <c r="H4598" s="34" t="n">
        <v>1441.15</v>
      </c>
      <c r="I4598" s="1" t="s">
        <v>2819</v>
      </c>
      <c r="J4598" s="1" t="n">
        <v>1932</v>
      </c>
      <c r="K4598" s="1" t="s">
        <v>2194</v>
      </c>
    </row>
    <row r="4599" customFormat="false" ht="15" hidden="false" customHeight="false" outlineLevel="0" collapsed="false">
      <c r="A4599" s="6" t="str">
        <f aca="false">"sankmc_"&amp;ROUND(B4599,1)&amp;"_"&amp;ROUND(C4599,1)&amp;"_"&amp;ROUND(D4599,1)&amp;"_"&amp;ROUND(E4599,1)&amp;"_"&amp;ROUND(F4599,1)&amp;"_"&amp;ROUND(G4599,1)</f>
        <v>sankmc_85.6_0_7.5_7_0_0</v>
      </c>
      <c r="B4599" s="1" t="n">
        <v>85.55</v>
      </c>
      <c r="C4599" s="1" t="n">
        <v>0</v>
      </c>
      <c r="D4599" s="1" t="n">
        <v>7.47</v>
      </c>
      <c r="E4599" s="1" t="n">
        <v>6.98</v>
      </c>
      <c r="F4599" s="1" t="n">
        <v>0</v>
      </c>
      <c r="G4599" s="1" t="n">
        <v>0</v>
      </c>
      <c r="H4599" s="34" t="n">
        <v>1508.15</v>
      </c>
      <c r="I4599" s="1" t="s">
        <v>2819</v>
      </c>
      <c r="J4599" s="1" t="n">
        <v>1932</v>
      </c>
      <c r="K4599" s="1" t="s">
        <v>2194</v>
      </c>
    </row>
    <row r="4600" customFormat="false" ht="15" hidden="false" customHeight="false" outlineLevel="0" collapsed="false">
      <c r="A4600" s="6" t="str">
        <f aca="false">"sankmc_"&amp;ROUND(B4600,1)&amp;"_"&amp;ROUND(C4600,1)&amp;"_"&amp;ROUND(D4600,1)&amp;"_"&amp;ROUND(E4600,1)&amp;"_"&amp;ROUND(F4600,1)&amp;"_"&amp;ROUND(G4600,1)</f>
        <v>sankmc_85.6_10.3_0_4.1_0_0</v>
      </c>
      <c r="B4600" s="1" t="n">
        <v>85.55</v>
      </c>
      <c r="C4600" s="1" t="n">
        <v>10.33</v>
      </c>
      <c r="D4600" s="1" t="n">
        <v>0</v>
      </c>
      <c r="E4600" s="1" t="n">
        <v>4.12</v>
      </c>
      <c r="F4600" s="1" t="n">
        <v>0</v>
      </c>
      <c r="G4600" s="1" t="n">
        <v>0</v>
      </c>
      <c r="H4600" s="34" t="n">
        <v>1858.15</v>
      </c>
      <c r="I4600" s="1" t="s">
        <v>2839</v>
      </c>
      <c r="J4600" s="1" t="n">
        <v>1955</v>
      </c>
      <c r="K4600" s="1" t="s">
        <v>2194</v>
      </c>
    </row>
    <row r="4601" customFormat="false" ht="15" hidden="false" customHeight="false" outlineLevel="0" collapsed="false">
      <c r="A4601" s="6" t="str">
        <f aca="false">"sankmc_"&amp;ROUND(B4601,1)&amp;"_"&amp;ROUND(C4601,1)&amp;"_"&amp;ROUND(D4601,1)&amp;"_"&amp;ROUND(E4601,1)&amp;"_"&amp;ROUND(F4601,1)&amp;"_"&amp;ROUND(G4601,1)</f>
        <v>sankmc_85.6_4.3_0_4.3_2.9_2.9</v>
      </c>
      <c r="B4601" s="1" t="n">
        <v>85.6</v>
      </c>
      <c r="C4601" s="1" t="n">
        <v>4.31</v>
      </c>
      <c r="D4601" s="1" t="n">
        <v>0</v>
      </c>
      <c r="E4601" s="1" t="n">
        <v>4.31</v>
      </c>
      <c r="F4601" s="1" t="n">
        <v>2.89</v>
      </c>
      <c r="G4601" s="1" t="n">
        <v>2.89</v>
      </c>
      <c r="H4601" s="34" t="n">
        <v>1563.15</v>
      </c>
      <c r="I4601" s="1" t="s">
        <v>2839</v>
      </c>
      <c r="J4601" s="1" t="n">
        <v>1938</v>
      </c>
      <c r="K4601" s="1" t="s">
        <v>2194</v>
      </c>
    </row>
    <row r="4602" customFormat="false" ht="15" hidden="false" customHeight="false" outlineLevel="0" collapsed="false">
      <c r="A4602" s="6" t="str">
        <f aca="false">"sankmc_"&amp;ROUND(B4602,1)&amp;"_"&amp;ROUND(C4602,1)&amp;"_"&amp;ROUND(D4602,1)&amp;"_"&amp;ROUND(E4602,1)&amp;"_"&amp;ROUND(F4602,1)&amp;"_"&amp;ROUND(G4602,1)</f>
        <v>sankmc_85.6_8.1_6.3_0_0_0</v>
      </c>
      <c r="B4602" s="1" t="n">
        <v>85.63</v>
      </c>
      <c r="C4602" s="1" t="n">
        <v>8.11</v>
      </c>
      <c r="D4602" s="1" t="n">
        <v>6.26</v>
      </c>
      <c r="E4602" s="1" t="n">
        <v>0</v>
      </c>
      <c r="F4602" s="1" t="n">
        <v>0</v>
      </c>
      <c r="G4602" s="1" t="n">
        <v>0</v>
      </c>
      <c r="H4602" s="34" t="n">
        <v>1558.15</v>
      </c>
      <c r="I4602" s="1" t="s">
        <v>2839</v>
      </c>
      <c r="J4602" s="1" t="n">
        <v>1956</v>
      </c>
      <c r="K4602" s="1" t="s">
        <v>2194</v>
      </c>
    </row>
    <row r="4603" customFormat="false" ht="15" hidden="false" customHeight="false" outlineLevel="0" collapsed="false">
      <c r="A4603" s="6" t="str">
        <f aca="false">"sankmc_"&amp;ROUND(B4603,1)&amp;"_"&amp;ROUND(C4603,1)&amp;"_"&amp;ROUND(D4603,1)&amp;"_"&amp;ROUND(E4603,1)&amp;"_"&amp;ROUND(F4603,1)&amp;"_"&amp;ROUND(G4603,1)</f>
        <v>sankmc_85.6_8.4_0_6.1_0_0</v>
      </c>
      <c r="B4603" s="1" t="n">
        <v>85.5685568556856</v>
      </c>
      <c r="C4603" s="1" t="n">
        <v>8.37083708370837</v>
      </c>
      <c r="D4603" s="1" t="n">
        <v>0</v>
      </c>
      <c r="E4603" s="1" t="n">
        <v>6.06060606060606</v>
      </c>
      <c r="F4603" s="1" t="n">
        <v>0</v>
      </c>
      <c r="G4603" s="1" t="n">
        <v>0</v>
      </c>
      <c r="H4603" s="34" t="n">
        <v>1618.15</v>
      </c>
      <c r="I4603" s="1" t="s">
        <v>2839</v>
      </c>
      <c r="J4603" s="1" t="n">
        <v>1955</v>
      </c>
      <c r="K4603" s="1" t="s">
        <v>2194</v>
      </c>
    </row>
    <row r="4604" customFormat="false" ht="15" hidden="false" customHeight="false" outlineLevel="0" collapsed="false">
      <c r="A4604" s="6" t="str">
        <f aca="false">"sankmc_"&amp;ROUND(B4604,1)&amp;"_"&amp;ROUND(C4604,1)&amp;"_"&amp;ROUND(D4604,1)&amp;"_"&amp;ROUND(E4604,1)&amp;"_"&amp;ROUND(F4604,1)&amp;"_"&amp;ROUND(G4604,1)</f>
        <v>sankmc_85.7_0_0_14.3_0_0</v>
      </c>
      <c r="B4604" s="1" t="n">
        <v>85.73</v>
      </c>
      <c r="C4604" s="1" t="n">
        <v>0</v>
      </c>
      <c r="D4604" s="1" t="n">
        <v>0</v>
      </c>
      <c r="E4604" s="1" t="n">
        <v>14.27</v>
      </c>
      <c r="F4604" s="1" t="n">
        <v>0</v>
      </c>
      <c r="G4604" s="1" t="n">
        <v>0</v>
      </c>
      <c r="H4604" s="34" t="n">
        <v>1408.15</v>
      </c>
      <c r="I4604" s="1" t="s">
        <v>2819</v>
      </c>
      <c r="J4604" s="1" t="n">
        <v>1937</v>
      </c>
      <c r="K4604" s="1" t="s">
        <v>2194</v>
      </c>
    </row>
    <row r="4605" customFormat="false" ht="15" hidden="false" customHeight="false" outlineLevel="0" collapsed="false">
      <c r="A4605" s="6" t="str">
        <f aca="false">"sankmc_"&amp;ROUND(B4605,1)&amp;"_"&amp;ROUND(C4605,1)&amp;"_"&amp;ROUND(D4605,1)&amp;"_"&amp;ROUND(E4605,1)&amp;"_"&amp;ROUND(F4605,1)&amp;"_"&amp;ROUND(G4605,1)</f>
        <v>sankmc_85.7_2.4_0_0_0_11.9</v>
      </c>
      <c r="B4605" s="1" t="n">
        <v>85.73</v>
      </c>
      <c r="C4605" s="1" t="n">
        <v>2.37999999999999</v>
      </c>
      <c r="D4605" s="1" t="n">
        <v>0</v>
      </c>
      <c r="E4605" s="1" t="n">
        <v>0</v>
      </c>
      <c r="F4605" s="1" t="n">
        <v>0</v>
      </c>
      <c r="G4605" s="1" t="n">
        <v>11.89</v>
      </c>
      <c r="H4605" s="34" t="n">
        <v>1934.15</v>
      </c>
      <c r="I4605" s="1" t="s">
        <v>2872</v>
      </c>
      <c r="J4605" s="1" t="n">
        <v>1927</v>
      </c>
      <c r="K4605" s="1" t="s">
        <v>2194</v>
      </c>
    </row>
    <row r="4606" customFormat="false" ht="15" hidden="false" customHeight="false" outlineLevel="0" collapsed="false">
      <c r="A4606" s="6" t="str">
        <f aca="false">"sankmc_"&amp;ROUND(B4606,1)&amp;"_"&amp;ROUND(C4606,1)&amp;"_"&amp;ROUND(D4606,1)&amp;"_"&amp;ROUND(E4606,1)&amp;"_"&amp;ROUND(F4606,1)&amp;"_"&amp;ROUND(G4606,1)</f>
        <v>sankmc_85.7_3_11.3_0_0_0</v>
      </c>
      <c r="B4606" s="1" t="n">
        <v>85.66</v>
      </c>
      <c r="C4606" s="1" t="n">
        <v>3.02</v>
      </c>
      <c r="D4606" s="1" t="n">
        <v>11.32</v>
      </c>
      <c r="E4606" s="1" t="n">
        <v>0</v>
      </c>
      <c r="F4606" s="1" t="n">
        <v>0</v>
      </c>
      <c r="G4606" s="1" t="n">
        <v>0</v>
      </c>
      <c r="H4606" s="34" t="n">
        <v>1563.15</v>
      </c>
      <c r="I4606" s="1" t="s">
        <v>2839</v>
      </c>
      <c r="J4606" s="1" t="n">
        <v>1956</v>
      </c>
      <c r="K4606" s="1" t="s">
        <v>2194</v>
      </c>
    </row>
    <row r="4607" customFormat="false" ht="15" hidden="false" customHeight="false" outlineLevel="0" collapsed="false">
      <c r="A4607" s="6" t="str">
        <f aca="false">"sankmc_"&amp;ROUND(B4607,1)&amp;"_"&amp;ROUND(C4607,1)&amp;"_"&amp;ROUND(D4607,1)&amp;"_"&amp;ROUND(E4607,1)&amp;"_"&amp;ROUND(F4607,1)&amp;"_"&amp;ROUND(G4607,1)</f>
        <v>sankmc_85.7_6.7_0_6.7_0.9_0</v>
      </c>
      <c r="B4607" s="1" t="n">
        <v>85.68</v>
      </c>
      <c r="C4607" s="1" t="n">
        <v>6.69999999999999</v>
      </c>
      <c r="D4607" s="1" t="n">
        <v>0</v>
      </c>
      <c r="E4607" s="1" t="n">
        <v>6.69999999999999</v>
      </c>
      <c r="F4607" s="1" t="n">
        <v>0.91999999999999</v>
      </c>
      <c r="G4607" s="1" t="n">
        <v>0</v>
      </c>
      <c r="H4607" s="34" t="n">
        <v>1478.15</v>
      </c>
      <c r="I4607" s="1" t="s">
        <v>2839</v>
      </c>
      <c r="J4607" s="1" t="n">
        <v>1954</v>
      </c>
      <c r="K4607" s="1" t="s">
        <v>2194</v>
      </c>
    </row>
    <row r="4608" customFormat="false" ht="15" hidden="false" customHeight="false" outlineLevel="0" collapsed="false">
      <c r="A4608" s="6" t="str">
        <f aca="false">"sankmc_"&amp;ROUND(B4608,1)&amp;"_"&amp;ROUND(C4608,1)&amp;"_"&amp;ROUND(D4608,1)&amp;"_"&amp;ROUND(E4608,1)&amp;"_"&amp;ROUND(F4608,1)&amp;"_"&amp;ROUND(G4608,1)</f>
        <v>sankmc_85.7_7.1_0_3.7_0_3.5</v>
      </c>
      <c r="B4608" s="1" t="n">
        <v>85.7</v>
      </c>
      <c r="C4608" s="1" t="n">
        <v>7.1</v>
      </c>
      <c r="D4608" s="1" t="n">
        <v>0</v>
      </c>
      <c r="E4608" s="1" t="n">
        <v>3.7</v>
      </c>
      <c r="F4608" s="1" t="n">
        <v>0</v>
      </c>
      <c r="G4608" s="1" t="n">
        <v>3.5</v>
      </c>
      <c r="H4608" s="34" t="n">
        <v>1518.15</v>
      </c>
      <c r="I4608" s="1" t="s">
        <v>2839</v>
      </c>
      <c r="J4608" s="1" t="n">
        <v>1947</v>
      </c>
      <c r="K4608" s="1" t="s">
        <v>2194</v>
      </c>
    </row>
    <row r="4609" customFormat="false" ht="15" hidden="false" customHeight="false" outlineLevel="0" collapsed="false">
      <c r="A4609" s="6" t="str">
        <f aca="false">"sankmc_"&amp;ROUND(B4609,1)&amp;"_"&amp;ROUND(C4609,1)&amp;"_"&amp;ROUND(D4609,1)&amp;"_"&amp;ROUND(E4609,1)&amp;"_"&amp;ROUND(F4609,1)&amp;"_"&amp;ROUND(G4609,1)</f>
        <v>sankmc_85.7_7.1_0_6_0_1.2</v>
      </c>
      <c r="B4609" s="1" t="n">
        <v>85.7</v>
      </c>
      <c r="C4609" s="1" t="n">
        <v>7.1</v>
      </c>
      <c r="D4609" s="1" t="n">
        <v>0</v>
      </c>
      <c r="E4609" s="1" t="n">
        <v>6</v>
      </c>
      <c r="F4609" s="1" t="n">
        <v>0</v>
      </c>
      <c r="G4609" s="1" t="n">
        <v>1.2</v>
      </c>
      <c r="H4609" s="34" t="n">
        <v>1373.15</v>
      </c>
      <c r="I4609" s="1" t="s">
        <v>2839</v>
      </c>
      <c r="J4609" s="1" t="n">
        <v>1947</v>
      </c>
      <c r="K4609" s="1" t="s">
        <v>2194</v>
      </c>
    </row>
    <row r="4610" customFormat="false" ht="15" hidden="false" customHeight="false" outlineLevel="0" collapsed="false">
      <c r="A4610" s="6" t="str">
        <f aca="false">"sankmc_"&amp;ROUND(B4610,1)&amp;"_"&amp;ROUND(C4610,1)&amp;"_"&amp;ROUND(D4610,1)&amp;"_"&amp;ROUND(E4610,1)&amp;"_"&amp;ROUND(F4610,1)&amp;"_"&amp;ROUND(G4610,1)</f>
        <v>sankmc_85.8_0_14.2_0_0_0</v>
      </c>
      <c r="B4610" s="1" t="n">
        <v>85.82</v>
      </c>
      <c r="C4610" s="1" t="n">
        <v>0</v>
      </c>
      <c r="D4610" s="1" t="n">
        <v>14.18</v>
      </c>
      <c r="E4610" s="1" t="n">
        <v>0</v>
      </c>
      <c r="F4610" s="1" t="n">
        <v>0</v>
      </c>
      <c r="G4610" s="1" t="n">
        <v>0</v>
      </c>
      <c r="H4610" s="34" t="n">
        <v>1638.15</v>
      </c>
      <c r="I4610" s="1" t="s">
        <v>2819</v>
      </c>
      <c r="J4610" s="1" t="n">
        <v>1930</v>
      </c>
      <c r="K4610" s="1" t="s">
        <v>2194</v>
      </c>
    </row>
    <row r="4611" customFormat="false" ht="15" hidden="false" customHeight="false" outlineLevel="0" collapsed="false">
      <c r="A4611" s="6" t="str">
        <f aca="false">"sankmc_"&amp;ROUND(B4611,1)&amp;"_"&amp;ROUND(C4611,1)&amp;"_"&amp;ROUND(D4611,1)&amp;"_"&amp;ROUND(E4611,1)&amp;"_"&amp;ROUND(F4611,1)&amp;"_"&amp;ROUND(G4611,1)</f>
        <v>sankmc_85.8_14.3_0_0_0_0</v>
      </c>
      <c r="B4611" s="1" t="n">
        <v>85.75</v>
      </c>
      <c r="C4611" s="1" t="n">
        <v>14.25</v>
      </c>
      <c r="D4611" s="1" t="n">
        <v>0</v>
      </c>
      <c r="E4611" s="1" t="n">
        <v>0</v>
      </c>
      <c r="F4611" s="1" t="n">
        <v>0</v>
      </c>
      <c r="G4611" s="1" t="n">
        <v>0</v>
      </c>
      <c r="H4611" s="34" t="n">
        <v>2019.15</v>
      </c>
      <c r="I4611" s="1" t="s">
        <v>2798</v>
      </c>
      <c r="J4611" s="1" t="n">
        <v>1968</v>
      </c>
      <c r="K4611" s="1" t="s">
        <v>2194</v>
      </c>
    </row>
    <row r="4612" customFormat="false" ht="15" hidden="false" customHeight="false" outlineLevel="0" collapsed="false">
      <c r="A4612" s="6" t="str">
        <f aca="false">"sankmc_"&amp;ROUND(B4612,1)&amp;"_"&amp;ROUND(C4612,1)&amp;"_"&amp;ROUND(D4612,1)&amp;"_"&amp;ROUND(E4612,1)&amp;"_"&amp;ROUND(F4612,1)&amp;"_"&amp;ROUND(G4612,1)</f>
        <v>sankmc_85.9_0_11.6_2.6_0_0</v>
      </c>
      <c r="B4612" s="1" t="n">
        <v>85.85</v>
      </c>
      <c r="C4612" s="1" t="n">
        <v>0</v>
      </c>
      <c r="D4612" s="1" t="n">
        <v>11.55</v>
      </c>
      <c r="E4612" s="1" t="n">
        <v>2.6</v>
      </c>
      <c r="F4612" s="1" t="n">
        <v>0</v>
      </c>
      <c r="G4612" s="1" t="n">
        <v>0</v>
      </c>
      <c r="H4612" s="34" t="n">
        <v>1583.15</v>
      </c>
      <c r="I4612" s="1" t="s">
        <v>2819</v>
      </c>
      <c r="J4612" s="1" t="n">
        <v>1932</v>
      </c>
      <c r="K4612" s="1" t="s">
        <v>2194</v>
      </c>
    </row>
    <row r="4613" customFormat="false" ht="15" hidden="false" customHeight="false" outlineLevel="0" collapsed="false">
      <c r="A4613" s="6" t="str">
        <f aca="false">"sankmc_"&amp;ROUND(B4613,1)&amp;"_"&amp;ROUND(C4613,1)&amp;"_"&amp;ROUND(D4613,1)&amp;"_"&amp;ROUND(E4613,1)&amp;"_"&amp;ROUND(F4613,1)&amp;"_"&amp;ROUND(G4613,1)</f>
        <v>sankmc_85.9_5.1_0_8.9_0_0</v>
      </c>
      <c r="B4613" s="1" t="n">
        <v>85.94</v>
      </c>
      <c r="C4613" s="1" t="n">
        <v>5.12</v>
      </c>
      <c r="D4613" s="1" t="n">
        <v>0</v>
      </c>
      <c r="E4613" s="1" t="n">
        <v>8.94</v>
      </c>
      <c r="F4613" s="1" t="n">
        <v>0</v>
      </c>
      <c r="G4613" s="1" t="n">
        <v>0</v>
      </c>
      <c r="H4613" s="34" t="n">
        <v>1263.15</v>
      </c>
      <c r="I4613" s="1" t="s">
        <v>2839</v>
      </c>
      <c r="J4613" s="1" t="n">
        <v>1955</v>
      </c>
      <c r="K4613" s="1" t="s">
        <v>2194</v>
      </c>
    </row>
    <row r="4614" customFormat="false" ht="15" hidden="false" customHeight="false" outlineLevel="0" collapsed="false">
      <c r="A4614" s="6" t="str">
        <f aca="false">"sankmc_"&amp;ROUND(B4614,1)&amp;"_"&amp;ROUND(C4614,1)&amp;"_"&amp;ROUND(D4614,1)&amp;"_"&amp;ROUND(E4614,1)&amp;"_"&amp;ROUND(F4614,1)&amp;"_"&amp;ROUND(G4614,1)</f>
        <v>sankmc_85.9_7_0_6.1_1.1_0</v>
      </c>
      <c r="B4614" s="1" t="n">
        <v>85.85</v>
      </c>
      <c r="C4614" s="1" t="n">
        <v>6.96</v>
      </c>
      <c r="D4614" s="1" t="n">
        <v>0</v>
      </c>
      <c r="E4614" s="1" t="n">
        <v>6.06</v>
      </c>
      <c r="F4614" s="1" t="n">
        <v>1.13</v>
      </c>
      <c r="G4614" s="1" t="n">
        <v>0</v>
      </c>
      <c r="H4614" s="34" t="n">
        <v>1463.15</v>
      </c>
      <c r="I4614" s="1" t="s">
        <v>2839</v>
      </c>
      <c r="J4614" s="1" t="n">
        <v>1954</v>
      </c>
      <c r="K4614" s="1" t="s">
        <v>2194</v>
      </c>
    </row>
    <row r="4615" customFormat="false" ht="15" hidden="false" customHeight="false" outlineLevel="0" collapsed="false">
      <c r="A4615" s="6" t="str">
        <f aca="false">"sankmc_"&amp;ROUND(B4615,1)&amp;"_"&amp;ROUND(C4615,1)&amp;"_"&amp;ROUND(D4615,1)&amp;"_"&amp;ROUND(E4615,1)&amp;"_"&amp;ROUND(F4615,1)&amp;"_"&amp;ROUND(G4615,1)</f>
        <v>sankmc_86_5.2_8.8_0_0_0</v>
      </c>
      <c r="B4615" s="1" t="n">
        <v>86.038603860386</v>
      </c>
      <c r="C4615" s="1" t="n">
        <v>5.2005200520052</v>
      </c>
      <c r="D4615" s="1" t="n">
        <v>8.76087608760876</v>
      </c>
      <c r="E4615" s="1" t="n">
        <v>0</v>
      </c>
      <c r="F4615" s="1" t="n">
        <v>0</v>
      </c>
      <c r="G4615" s="1" t="n">
        <v>0</v>
      </c>
      <c r="H4615" s="34" t="n">
        <v>1493.15</v>
      </c>
      <c r="I4615" s="1" t="s">
        <v>2839</v>
      </c>
      <c r="J4615" s="1" t="n">
        <v>1956</v>
      </c>
      <c r="K4615" s="1" t="s">
        <v>2194</v>
      </c>
    </row>
    <row r="4616" customFormat="false" ht="15" hidden="false" customHeight="false" outlineLevel="0" collapsed="false">
      <c r="A4616" s="6" t="str">
        <f aca="false">"sankmc_"&amp;ROUND(B4616,1)&amp;"_"&amp;ROUND(C4616,1)&amp;"_"&amp;ROUND(D4616,1)&amp;"_"&amp;ROUND(E4616,1)&amp;"_"&amp;ROUND(F4616,1)&amp;"_"&amp;ROUND(G4616,1)</f>
        <v>sankmc_86.1_0_0_13.9_0_0</v>
      </c>
      <c r="B4616" s="1" t="n">
        <v>86.1</v>
      </c>
      <c r="C4616" s="1" t="n">
        <v>0</v>
      </c>
      <c r="D4616" s="1" t="n">
        <v>0</v>
      </c>
      <c r="E4616" s="1" t="n">
        <v>13.9</v>
      </c>
      <c r="F4616" s="1" t="n">
        <v>0</v>
      </c>
      <c r="G4616" s="1" t="n">
        <v>0</v>
      </c>
      <c r="H4616" s="34" t="n">
        <v>1422.15</v>
      </c>
      <c r="I4616" s="1" t="s">
        <v>2819</v>
      </c>
      <c r="J4616" s="1" t="n">
        <v>1929</v>
      </c>
      <c r="K4616" s="1" t="s">
        <v>2194</v>
      </c>
    </row>
    <row r="4617" customFormat="false" ht="15" hidden="false" customHeight="false" outlineLevel="0" collapsed="false">
      <c r="A4617" s="6" t="str">
        <f aca="false">"sankmc_"&amp;ROUND(B4617,1)&amp;"_"&amp;ROUND(C4617,1)&amp;"_"&amp;ROUND(D4617,1)&amp;"_"&amp;ROUND(E4617,1)&amp;"_"&amp;ROUND(F4617,1)&amp;"_"&amp;ROUND(G4617,1)</f>
        <v>sankmc_86.1_0_0_3.3_0_10.6</v>
      </c>
      <c r="B4617" s="1" t="n">
        <v>86.11</v>
      </c>
      <c r="C4617" s="1" t="n">
        <v>0</v>
      </c>
      <c r="D4617" s="1" t="n">
        <v>0</v>
      </c>
      <c r="E4617" s="1" t="n">
        <v>3.32</v>
      </c>
      <c r="F4617" s="1" t="n">
        <v>0</v>
      </c>
      <c r="G4617" s="1" t="n">
        <v>10.57</v>
      </c>
      <c r="H4617" s="34" t="n">
        <v>1814.15</v>
      </c>
      <c r="I4617" s="1" t="s">
        <v>2770</v>
      </c>
      <c r="J4617" s="1" t="n">
        <v>1930</v>
      </c>
      <c r="K4617" s="1" t="s">
        <v>2194</v>
      </c>
    </row>
    <row r="4618" customFormat="false" ht="15" hidden="false" customHeight="false" outlineLevel="0" collapsed="false">
      <c r="A4618" s="6" t="str">
        <f aca="false">"sankmc_"&amp;ROUND(B4618,1)&amp;"_"&amp;ROUND(C4618,1)&amp;"_"&amp;ROUND(D4618,1)&amp;"_"&amp;ROUND(E4618,1)&amp;"_"&amp;ROUND(F4618,1)&amp;"_"&amp;ROUND(G4618,1)</f>
        <v>sankmc_86.1_3.8_0_10.1_0_0</v>
      </c>
      <c r="B4618" s="1" t="n">
        <v>86.07</v>
      </c>
      <c r="C4618" s="1" t="n">
        <v>3.83</v>
      </c>
      <c r="D4618" s="1" t="n">
        <v>0</v>
      </c>
      <c r="E4618" s="1" t="n">
        <v>10.1</v>
      </c>
      <c r="F4618" s="1" t="n">
        <v>0</v>
      </c>
      <c r="G4618" s="1" t="n">
        <v>0</v>
      </c>
      <c r="H4618" s="34" t="n">
        <v>1318.15</v>
      </c>
      <c r="I4618" s="1" t="s">
        <v>2839</v>
      </c>
      <c r="J4618" s="1" t="n">
        <v>1955</v>
      </c>
      <c r="K4618" s="1" t="s">
        <v>2194</v>
      </c>
    </row>
    <row r="4619" customFormat="false" ht="15" hidden="false" customHeight="false" outlineLevel="0" collapsed="false">
      <c r="A4619" s="6" t="str">
        <f aca="false">"sankmc_"&amp;ROUND(B4619,1)&amp;"_"&amp;ROUND(C4619,1)&amp;"_"&amp;ROUND(D4619,1)&amp;"_"&amp;ROUND(E4619,1)&amp;"_"&amp;ROUND(F4619,1)&amp;"_"&amp;ROUND(G4619,1)</f>
        <v>sankmc_86.2_2.6_0_11.3_0_0</v>
      </c>
      <c r="B4619" s="1" t="n">
        <v>86.2</v>
      </c>
      <c r="C4619" s="1" t="n">
        <v>2.55</v>
      </c>
      <c r="D4619" s="1" t="n">
        <v>0</v>
      </c>
      <c r="E4619" s="1" t="n">
        <v>11.25</v>
      </c>
      <c r="F4619" s="1" t="n">
        <v>0</v>
      </c>
      <c r="G4619" s="1" t="n">
        <v>0</v>
      </c>
      <c r="H4619" s="34" t="n">
        <v>1358.15</v>
      </c>
      <c r="I4619" s="1" t="s">
        <v>2839</v>
      </c>
      <c r="J4619" s="1" t="n">
        <v>1955</v>
      </c>
      <c r="K4619" s="1" t="s">
        <v>2194</v>
      </c>
    </row>
    <row r="4620" customFormat="false" ht="15" hidden="false" customHeight="false" outlineLevel="0" collapsed="false">
      <c r="A4620" s="6" t="str">
        <f aca="false">"sankmc_"&amp;ROUND(B4620,1)&amp;"_"&amp;ROUND(C4620,1)&amp;"_"&amp;ROUND(D4620,1)&amp;"_"&amp;ROUND(E4620,1)&amp;"_"&amp;ROUND(F4620,1)&amp;"_"&amp;ROUND(G4620,1)</f>
        <v>sankmc_86.2_4_0_4_2.9_2.9</v>
      </c>
      <c r="B4620" s="1" t="n">
        <v>86.22</v>
      </c>
      <c r="C4620" s="1" t="n">
        <v>4.01</v>
      </c>
      <c r="D4620" s="1" t="n">
        <v>0</v>
      </c>
      <c r="E4620" s="1" t="n">
        <v>4.01</v>
      </c>
      <c r="F4620" s="1" t="n">
        <v>2.88</v>
      </c>
      <c r="G4620" s="1" t="n">
        <v>2.88</v>
      </c>
      <c r="H4620" s="34" t="n">
        <v>1573.15</v>
      </c>
      <c r="I4620" s="1" t="s">
        <v>2839</v>
      </c>
      <c r="J4620" s="1" t="n">
        <v>1938</v>
      </c>
      <c r="K4620" s="1" t="s">
        <v>2194</v>
      </c>
    </row>
    <row r="4621" customFormat="false" ht="15" hidden="false" customHeight="false" outlineLevel="0" collapsed="false">
      <c r="A4621" s="6" t="str">
        <f aca="false">"sankmc_"&amp;ROUND(B4621,1)&amp;"_"&amp;ROUND(C4621,1)&amp;"_"&amp;ROUND(D4621,1)&amp;"_"&amp;ROUND(E4621,1)&amp;"_"&amp;ROUND(F4621,1)&amp;"_"&amp;ROUND(G4621,1)</f>
        <v>sankmc_86.2_7.5_6.3_0_0_0</v>
      </c>
      <c r="B4621" s="1" t="n">
        <v>86.2186218621862</v>
      </c>
      <c r="C4621" s="1" t="n">
        <v>7.45074507450745</v>
      </c>
      <c r="D4621" s="1" t="n">
        <v>6.33063306330633</v>
      </c>
      <c r="E4621" s="1" t="n">
        <v>0</v>
      </c>
      <c r="F4621" s="1" t="n">
        <v>0</v>
      </c>
      <c r="G4621" s="1" t="n">
        <v>0</v>
      </c>
      <c r="H4621" s="34" t="n">
        <v>1493.15</v>
      </c>
      <c r="I4621" s="1" t="s">
        <v>2839</v>
      </c>
      <c r="J4621" s="1" t="n">
        <v>1956</v>
      </c>
      <c r="K4621" s="1" t="s">
        <v>2194</v>
      </c>
    </row>
    <row r="4622" customFormat="false" ht="15" hidden="false" customHeight="false" outlineLevel="0" collapsed="false">
      <c r="A4622" s="6" t="str">
        <f aca="false">"sankmc_"&amp;ROUND(B4622,1)&amp;"_"&amp;ROUND(C4622,1)&amp;"_"&amp;ROUND(D4622,1)&amp;"_"&amp;ROUND(E4622,1)&amp;"_"&amp;ROUND(F4622,1)&amp;"_"&amp;ROUND(G4622,1)</f>
        <v>sankmc_86.2_7.7_0_6.1_0_0</v>
      </c>
      <c r="B4622" s="1" t="n">
        <v>86.1913808619138</v>
      </c>
      <c r="C4622" s="1" t="n">
        <v>7.6992300769923</v>
      </c>
      <c r="D4622" s="1" t="n">
        <v>0</v>
      </c>
      <c r="E4622" s="1" t="n">
        <v>6.10938906109389</v>
      </c>
      <c r="F4622" s="1" t="n">
        <v>0</v>
      </c>
      <c r="G4622" s="1" t="n">
        <v>0</v>
      </c>
      <c r="H4622" s="34" t="n">
        <v>1533.15</v>
      </c>
      <c r="I4622" s="1" t="s">
        <v>2839</v>
      </c>
      <c r="J4622" s="1" t="n">
        <v>1955</v>
      </c>
      <c r="K4622" s="1" t="s">
        <v>2194</v>
      </c>
    </row>
    <row r="4623" customFormat="false" ht="15" hidden="false" customHeight="false" outlineLevel="0" collapsed="false">
      <c r="A4623" s="6" t="str">
        <f aca="false">"sankmc_"&amp;ROUND(B4623,1)&amp;"_"&amp;ROUND(C4623,1)&amp;"_"&amp;ROUND(D4623,1)&amp;"_"&amp;ROUND(E4623,1)&amp;"_"&amp;ROUND(F4623,1)&amp;"_"&amp;ROUND(G4623,1)</f>
        <v>sankmc_86.3_9.6_0_4.1_0_0</v>
      </c>
      <c r="B4623" s="1" t="n">
        <v>86.26</v>
      </c>
      <c r="C4623" s="1" t="n">
        <v>9.64</v>
      </c>
      <c r="D4623" s="1" t="n">
        <v>0</v>
      </c>
      <c r="E4623" s="1" t="n">
        <v>4.09999999999999</v>
      </c>
      <c r="F4623" s="1" t="n">
        <v>0</v>
      </c>
      <c r="G4623" s="1" t="n">
        <v>0</v>
      </c>
      <c r="H4623" s="34" t="n">
        <v>1838.15</v>
      </c>
      <c r="I4623" s="1" t="s">
        <v>2839</v>
      </c>
      <c r="J4623" s="1" t="n">
        <v>1955</v>
      </c>
      <c r="K4623" s="1" t="s">
        <v>2194</v>
      </c>
    </row>
    <row r="4624" customFormat="false" ht="15" hidden="false" customHeight="false" outlineLevel="0" collapsed="false">
      <c r="A4624" s="6" t="str">
        <f aca="false">"sankmc_"&amp;ROUND(B4624,1)&amp;"_"&amp;ROUND(C4624,1)&amp;"_"&amp;ROUND(D4624,1)&amp;"_"&amp;ROUND(E4624,1)&amp;"_"&amp;ROUND(F4624,1)&amp;"_"&amp;ROUND(G4624,1)</f>
        <v>sankmc_86.4_6.1_0_7.5_0_0</v>
      </c>
      <c r="B4624" s="1" t="n">
        <v>86.38</v>
      </c>
      <c r="C4624" s="1" t="n">
        <v>6.08</v>
      </c>
      <c r="D4624" s="1" t="n">
        <v>0</v>
      </c>
      <c r="E4624" s="1" t="n">
        <v>7.54</v>
      </c>
      <c r="F4624" s="1" t="n">
        <v>0</v>
      </c>
      <c r="G4624" s="1" t="n">
        <v>0</v>
      </c>
      <c r="H4624" s="34" t="n">
        <v>1298.15</v>
      </c>
      <c r="I4624" s="1" t="s">
        <v>2839</v>
      </c>
      <c r="J4624" s="1" t="n">
        <v>1955</v>
      </c>
      <c r="K4624" s="1" t="s">
        <v>2194</v>
      </c>
    </row>
    <row r="4625" customFormat="false" ht="15" hidden="false" customHeight="false" outlineLevel="0" collapsed="false">
      <c r="A4625" s="6" t="str">
        <f aca="false">"sankmc_"&amp;ROUND(B4625,1)&amp;"_"&amp;ROUND(C4625,1)&amp;"_"&amp;ROUND(D4625,1)&amp;"_"&amp;ROUND(E4625,1)&amp;"_"&amp;ROUND(F4625,1)&amp;"_"&amp;ROUND(G4625,1)</f>
        <v>sankmc_86.5_6.7_0_0_0_6.8</v>
      </c>
      <c r="B4625" s="1" t="n">
        <v>86.5</v>
      </c>
      <c r="C4625" s="1" t="n">
        <v>6.7</v>
      </c>
      <c r="D4625" s="1" t="n">
        <v>0</v>
      </c>
      <c r="E4625" s="1" t="n">
        <v>0</v>
      </c>
      <c r="F4625" s="1" t="n">
        <v>0</v>
      </c>
      <c r="G4625" s="1" t="n">
        <v>6.8</v>
      </c>
      <c r="H4625" s="34" t="n">
        <v>1818.15</v>
      </c>
      <c r="I4625" s="1" t="s">
        <v>2839</v>
      </c>
      <c r="J4625" s="1" t="n">
        <v>1947</v>
      </c>
      <c r="K4625" s="1" t="s">
        <v>2194</v>
      </c>
    </row>
    <row r="4626" customFormat="false" ht="15" hidden="false" customHeight="false" outlineLevel="0" collapsed="false">
      <c r="A4626" s="6" t="str">
        <f aca="false">"sankmc_"&amp;ROUND(B4626,1)&amp;"_"&amp;ROUND(C4626,1)&amp;"_"&amp;ROUND(D4626,1)&amp;"_"&amp;ROUND(E4626,1)&amp;"_"&amp;ROUND(F4626,1)&amp;"_"&amp;ROUND(G4626,1)</f>
        <v>sankmc_86.5_7.4_0_6.1_0_0</v>
      </c>
      <c r="B4626" s="1" t="n">
        <v>86.5413458654135</v>
      </c>
      <c r="C4626" s="1" t="n">
        <v>7.35926407359264</v>
      </c>
      <c r="D4626" s="1" t="n">
        <v>0</v>
      </c>
      <c r="E4626" s="1" t="n">
        <v>6.0993900609939</v>
      </c>
      <c r="F4626" s="1" t="n">
        <v>0</v>
      </c>
      <c r="G4626" s="1" t="n">
        <v>0</v>
      </c>
      <c r="H4626" s="34" t="n">
        <v>1493.15</v>
      </c>
      <c r="I4626" s="1" t="s">
        <v>2839</v>
      </c>
      <c r="J4626" s="1" t="n">
        <v>1955</v>
      </c>
      <c r="K4626" s="1" t="s">
        <v>2194</v>
      </c>
    </row>
    <row r="4627" customFormat="false" ht="15" hidden="false" customHeight="false" outlineLevel="0" collapsed="false">
      <c r="A4627" s="6" t="str">
        <f aca="false">"sankmc_"&amp;ROUND(B4627,1)&amp;"_"&amp;ROUND(C4627,1)&amp;"_"&amp;ROUND(D4627,1)&amp;"_"&amp;ROUND(E4627,1)&amp;"_"&amp;ROUND(F4627,1)&amp;"_"&amp;ROUND(G4627,1)</f>
        <v>sankmc_86.6_6.7_0_4.4_0_2.3</v>
      </c>
      <c r="B4627" s="1" t="n">
        <v>86.6</v>
      </c>
      <c r="C4627" s="1" t="n">
        <v>6.7</v>
      </c>
      <c r="D4627" s="1" t="n">
        <v>0</v>
      </c>
      <c r="E4627" s="1" t="n">
        <v>4.4</v>
      </c>
      <c r="F4627" s="1" t="n">
        <v>0</v>
      </c>
      <c r="G4627" s="1" t="n">
        <v>2.3</v>
      </c>
      <c r="H4627" s="34" t="n">
        <v>1473.15</v>
      </c>
      <c r="I4627" s="1" t="s">
        <v>2839</v>
      </c>
      <c r="J4627" s="1" t="n">
        <v>1947</v>
      </c>
      <c r="K4627" s="1" t="s">
        <v>2194</v>
      </c>
    </row>
    <row r="4628" customFormat="false" ht="15" hidden="false" customHeight="false" outlineLevel="0" collapsed="false">
      <c r="A4628" s="6" t="str">
        <f aca="false">"sankmc_"&amp;ROUND(B4628,1)&amp;"_"&amp;ROUND(C4628,1)&amp;"_"&amp;ROUND(D4628,1)&amp;"_"&amp;ROUND(E4628,1)&amp;"_"&amp;ROUND(F4628,1)&amp;"_"&amp;ROUND(G4628,1)</f>
        <v>sankmc_86.7_5.7_0_7.5_0_0</v>
      </c>
      <c r="B4628" s="1" t="n">
        <v>86.73</v>
      </c>
      <c r="C4628" s="1" t="n">
        <v>5.74</v>
      </c>
      <c r="D4628" s="1" t="n">
        <v>0</v>
      </c>
      <c r="E4628" s="1" t="n">
        <v>7.53</v>
      </c>
      <c r="F4628" s="1" t="n">
        <v>0</v>
      </c>
      <c r="G4628" s="1" t="n">
        <v>0</v>
      </c>
      <c r="H4628" s="34" t="n">
        <v>1323.15</v>
      </c>
      <c r="I4628" s="1" t="s">
        <v>2839</v>
      </c>
      <c r="J4628" s="1" t="n">
        <v>1955</v>
      </c>
      <c r="K4628" s="1" t="s">
        <v>2194</v>
      </c>
    </row>
    <row r="4629" customFormat="false" ht="15" hidden="false" customHeight="false" outlineLevel="0" collapsed="false">
      <c r="A4629" s="6" t="str">
        <f aca="false">"sankmc_"&amp;ROUND(B4629,1)&amp;"_"&amp;ROUND(C4629,1)&amp;"_"&amp;ROUND(D4629,1)&amp;"_"&amp;ROUND(E4629,1)&amp;"_"&amp;ROUND(F4629,1)&amp;"_"&amp;ROUND(G4629,1)</f>
        <v>sankmc_86.7_6.7_0_6.6_0_0</v>
      </c>
      <c r="B4629" s="1" t="n">
        <v>86.72</v>
      </c>
      <c r="C4629" s="1" t="n">
        <v>6.70999999999999</v>
      </c>
      <c r="D4629" s="1" t="n">
        <v>0</v>
      </c>
      <c r="E4629" s="1" t="n">
        <v>6.57</v>
      </c>
      <c r="F4629" s="1" t="n">
        <v>0</v>
      </c>
      <c r="G4629" s="1" t="n">
        <v>0</v>
      </c>
      <c r="H4629" s="34" t="n">
        <v>1258.15</v>
      </c>
      <c r="I4629" s="1" t="s">
        <v>2906</v>
      </c>
      <c r="J4629" s="1" t="n">
        <v>2004</v>
      </c>
      <c r="K4629" s="1" t="s">
        <v>2194</v>
      </c>
    </row>
    <row r="4630" customFormat="false" ht="15" hidden="false" customHeight="false" outlineLevel="0" collapsed="false">
      <c r="A4630" s="6" t="str">
        <f aca="false">"sankmc_"&amp;ROUND(B4630,1)&amp;"_"&amp;ROUND(C4630,1)&amp;"_"&amp;ROUND(D4630,1)&amp;"_"&amp;ROUND(E4630,1)&amp;"_"&amp;ROUND(F4630,1)&amp;"_"&amp;ROUND(G4630,1)</f>
        <v>sankmc_86.7_6.7_6.6_0_0_0</v>
      </c>
      <c r="B4630" s="1" t="n">
        <v>86.72</v>
      </c>
      <c r="C4630" s="1" t="n">
        <v>6.67</v>
      </c>
      <c r="D4630" s="1" t="n">
        <v>6.61</v>
      </c>
      <c r="E4630" s="1" t="n">
        <v>0</v>
      </c>
      <c r="F4630" s="1" t="n">
        <v>0</v>
      </c>
      <c r="G4630" s="1" t="n">
        <v>0</v>
      </c>
      <c r="H4630" s="34" t="n">
        <v>1488.15</v>
      </c>
      <c r="I4630" s="1" t="s">
        <v>2839</v>
      </c>
      <c r="J4630" s="1" t="n">
        <v>1956</v>
      </c>
      <c r="K4630" s="1" t="s">
        <v>2194</v>
      </c>
    </row>
    <row r="4631" customFormat="false" ht="15" hidden="false" customHeight="false" outlineLevel="0" collapsed="false">
      <c r="A4631" s="6" t="str">
        <f aca="false">"sankmc_"&amp;ROUND(B4631,1)&amp;"_"&amp;ROUND(C4631,1)&amp;"_"&amp;ROUND(D4631,1)&amp;"_"&amp;ROUND(E4631,1)&amp;"_"&amp;ROUND(F4631,1)&amp;"_"&amp;ROUND(G4631,1)</f>
        <v>sankmc_86.8_1.8_11.4_0_0_0</v>
      </c>
      <c r="B4631" s="1" t="n">
        <v>86.7713228677132</v>
      </c>
      <c r="C4631" s="1" t="n">
        <v>1.7998200179982</v>
      </c>
      <c r="D4631" s="1" t="n">
        <v>11.4288571142886</v>
      </c>
      <c r="E4631" s="1" t="n">
        <v>0</v>
      </c>
      <c r="F4631" s="1" t="n">
        <v>0</v>
      </c>
      <c r="G4631" s="1" t="n">
        <v>0</v>
      </c>
      <c r="H4631" s="34" t="n">
        <v>1628.15</v>
      </c>
      <c r="I4631" s="1" t="s">
        <v>2839</v>
      </c>
      <c r="J4631" s="1" t="n">
        <v>1956</v>
      </c>
      <c r="K4631" s="1" t="s">
        <v>2194</v>
      </c>
    </row>
    <row r="4632" customFormat="false" ht="15" hidden="false" customHeight="false" outlineLevel="0" collapsed="false">
      <c r="A4632" s="6" t="str">
        <f aca="false">"sankmc_"&amp;ROUND(B4632,1)&amp;"_"&amp;ROUND(C4632,1)&amp;"_"&amp;ROUND(D4632,1)&amp;"_"&amp;ROUND(E4632,1)&amp;"_"&amp;ROUND(F4632,1)&amp;"_"&amp;ROUND(G4632,1)</f>
        <v>sankmc_86.8_6.5_0_4.5_2.2_0</v>
      </c>
      <c r="B4632" s="1" t="n">
        <v>86.78</v>
      </c>
      <c r="C4632" s="1" t="n">
        <v>6.52</v>
      </c>
      <c r="D4632" s="1" t="n">
        <v>0</v>
      </c>
      <c r="E4632" s="1" t="n">
        <v>4.48</v>
      </c>
      <c r="F4632" s="1" t="n">
        <v>2.22</v>
      </c>
      <c r="G4632" s="1" t="n">
        <v>0</v>
      </c>
      <c r="H4632" s="34" t="n">
        <v>1543.15</v>
      </c>
      <c r="I4632" s="1" t="s">
        <v>2839</v>
      </c>
      <c r="J4632" s="1" t="n">
        <v>1954</v>
      </c>
      <c r="K4632" s="1" t="s">
        <v>2194</v>
      </c>
    </row>
    <row r="4633" customFormat="false" ht="15" hidden="false" customHeight="false" outlineLevel="0" collapsed="false">
      <c r="A4633" s="6" t="str">
        <f aca="false">"sankmc_"&amp;ROUND(B4633,1)&amp;"_"&amp;ROUND(C4633,1)&amp;"_"&amp;ROUND(D4633,1)&amp;"_"&amp;ROUND(E4633,1)&amp;"_"&amp;ROUND(F4633,1)&amp;"_"&amp;ROUND(G4633,1)</f>
        <v>sankmc_86.9_5.1_0_5.1_1.5_1.5</v>
      </c>
      <c r="B4633" s="1" t="n">
        <v>86.86</v>
      </c>
      <c r="C4633" s="1" t="n">
        <v>5.1</v>
      </c>
      <c r="D4633" s="1" t="n">
        <v>0</v>
      </c>
      <c r="E4633" s="1" t="n">
        <v>5.1</v>
      </c>
      <c r="F4633" s="1" t="n">
        <v>1.47</v>
      </c>
      <c r="G4633" s="1" t="n">
        <v>1.47</v>
      </c>
      <c r="H4633" s="34" t="n">
        <v>1518.15</v>
      </c>
      <c r="I4633" s="1" t="s">
        <v>2839</v>
      </c>
      <c r="J4633" s="1" t="n">
        <v>1938</v>
      </c>
      <c r="K4633" s="1" t="s">
        <v>2194</v>
      </c>
    </row>
    <row r="4634" customFormat="false" ht="15" hidden="false" customHeight="false" outlineLevel="0" collapsed="false">
      <c r="A4634" s="6" t="str">
        <f aca="false">"sankmc_"&amp;ROUND(B4634,1)&amp;"_"&amp;ROUND(C4634,1)&amp;"_"&amp;ROUND(D4634,1)&amp;"_"&amp;ROUND(E4634,1)&amp;"_"&amp;ROUND(F4634,1)&amp;"_"&amp;ROUND(G4634,1)</f>
        <v>sankmc_86.9_9_0_4.2_0_0</v>
      </c>
      <c r="B4634" s="1" t="n">
        <v>86.88</v>
      </c>
      <c r="C4634" s="1" t="n">
        <v>8.96</v>
      </c>
      <c r="D4634" s="1" t="n">
        <v>0</v>
      </c>
      <c r="E4634" s="1" t="n">
        <v>4.16</v>
      </c>
      <c r="F4634" s="1" t="n">
        <v>0</v>
      </c>
      <c r="G4634" s="1" t="n">
        <v>0</v>
      </c>
      <c r="H4634" s="34" t="n">
        <v>1808.15</v>
      </c>
      <c r="I4634" s="1" t="s">
        <v>2839</v>
      </c>
      <c r="J4634" s="1" t="n">
        <v>1955</v>
      </c>
      <c r="K4634" s="1" t="s">
        <v>2194</v>
      </c>
    </row>
    <row r="4635" customFormat="false" ht="15" hidden="false" customHeight="false" outlineLevel="0" collapsed="false">
      <c r="A4635" s="6" t="str">
        <f aca="false">"sankmc_"&amp;ROUND(B4635,1)&amp;"_"&amp;ROUND(C4635,1)&amp;"_"&amp;ROUND(D4635,1)&amp;"_"&amp;ROUND(E4635,1)&amp;"_"&amp;ROUND(F4635,1)&amp;"_"&amp;ROUND(G4635,1)</f>
        <v>sankmc_87_13_0_0_0_0</v>
      </c>
      <c r="B4635" s="1" t="n">
        <v>87</v>
      </c>
      <c r="C4635" s="1" t="n">
        <v>13</v>
      </c>
      <c r="D4635" s="1" t="n">
        <v>0</v>
      </c>
      <c r="E4635" s="1" t="n">
        <v>0</v>
      </c>
      <c r="F4635" s="1" t="n">
        <v>0</v>
      </c>
      <c r="G4635" s="1" t="n">
        <v>0</v>
      </c>
      <c r="H4635" s="34" t="n">
        <v>1983.15</v>
      </c>
      <c r="I4635" s="1" t="s">
        <v>2846</v>
      </c>
      <c r="J4635" s="1" t="n">
        <v>1959</v>
      </c>
      <c r="K4635" s="1" t="s">
        <v>2194</v>
      </c>
    </row>
    <row r="4636" customFormat="false" ht="15" hidden="false" customHeight="false" outlineLevel="0" collapsed="false">
      <c r="A4636" s="6" t="str">
        <f aca="false">"sankmc_"&amp;ROUND(B4636,1)&amp;"_"&amp;ROUND(C4636,1)&amp;"_"&amp;ROUND(D4636,1)&amp;"_"&amp;ROUND(E4636,1)&amp;"_"&amp;ROUND(F4636,1)&amp;"_"&amp;ROUND(G4636,1)</f>
        <v>sankmc_87.1_3.8_0_9.1_0_0</v>
      </c>
      <c r="B4636" s="1" t="n">
        <v>87.11</v>
      </c>
      <c r="C4636" s="1" t="n">
        <v>3.81</v>
      </c>
      <c r="D4636" s="1" t="n">
        <v>0</v>
      </c>
      <c r="E4636" s="1" t="n">
        <v>9.08</v>
      </c>
      <c r="F4636" s="1" t="n">
        <v>0</v>
      </c>
      <c r="G4636" s="1" t="n">
        <v>0</v>
      </c>
      <c r="H4636" s="34" t="n">
        <v>1383.15</v>
      </c>
      <c r="I4636" s="1" t="s">
        <v>2839</v>
      </c>
      <c r="J4636" s="1" t="n">
        <v>1955</v>
      </c>
      <c r="K4636" s="1" t="s">
        <v>2194</v>
      </c>
    </row>
    <row r="4637" customFormat="false" ht="15" hidden="false" customHeight="false" outlineLevel="0" collapsed="false">
      <c r="A4637" s="6" t="str">
        <f aca="false">"sankmc_"&amp;ROUND(B4637,1)&amp;"_"&amp;ROUND(C4637,1)&amp;"_"&amp;ROUND(D4637,1)&amp;"_"&amp;ROUND(E4637,1)&amp;"_"&amp;ROUND(F4637,1)&amp;"_"&amp;ROUND(G4637,1)</f>
        <v>sankmc_87.2_12.8_0_0_0_0</v>
      </c>
      <c r="B4637" s="1" t="n">
        <v>87.16</v>
      </c>
      <c r="C4637" s="1" t="n">
        <v>12.84</v>
      </c>
      <c r="D4637" s="1" t="n">
        <v>0</v>
      </c>
      <c r="E4637" s="1" t="n">
        <v>0</v>
      </c>
      <c r="F4637" s="1" t="n">
        <v>0</v>
      </c>
      <c r="G4637" s="1" t="n">
        <v>0</v>
      </c>
      <c r="H4637" s="34" t="n">
        <v>2017.15</v>
      </c>
      <c r="I4637" s="1" t="s">
        <v>2798</v>
      </c>
      <c r="J4637" s="1" t="n">
        <v>1968</v>
      </c>
      <c r="K4637" s="1" t="s">
        <v>2194</v>
      </c>
    </row>
    <row r="4638" customFormat="false" ht="15" hidden="false" customHeight="false" outlineLevel="0" collapsed="false">
      <c r="A4638" s="6" t="str">
        <f aca="false">"sankmc_"&amp;ROUND(B4638,1)&amp;"_"&amp;ROUND(C4638,1)&amp;"_"&amp;ROUND(D4638,1)&amp;"_"&amp;ROUND(E4638,1)&amp;"_"&amp;ROUND(F4638,1)&amp;"_"&amp;ROUND(G4638,1)</f>
        <v>sankmc_87.2_12.8_0_0_0_0</v>
      </c>
      <c r="B4638" s="1" t="n">
        <v>87.16</v>
      </c>
      <c r="C4638" s="1" t="n">
        <v>12.84</v>
      </c>
      <c r="D4638" s="1" t="n">
        <v>0</v>
      </c>
      <c r="E4638" s="1" t="n">
        <v>0</v>
      </c>
      <c r="F4638" s="1" t="n">
        <v>0</v>
      </c>
      <c r="G4638" s="1" t="n">
        <v>0</v>
      </c>
      <c r="H4638" s="34" t="n">
        <v>2113.15</v>
      </c>
      <c r="I4638" s="1" t="s">
        <v>2796</v>
      </c>
      <c r="J4638" s="1" t="n">
        <v>1962</v>
      </c>
      <c r="K4638" s="1" t="s">
        <v>2194</v>
      </c>
    </row>
    <row r="4639" customFormat="false" ht="15" hidden="false" customHeight="false" outlineLevel="0" collapsed="false">
      <c r="A4639" s="6" t="str">
        <f aca="false">"sankmc_"&amp;ROUND(B4639,1)&amp;"_"&amp;ROUND(C4639,1)&amp;"_"&amp;ROUND(D4639,1)&amp;"_"&amp;ROUND(E4639,1)&amp;"_"&amp;ROUND(F4639,1)&amp;"_"&amp;ROUND(G4639,1)</f>
        <v>sankmc_87.2_2.5_0_10.2_0_0</v>
      </c>
      <c r="B4639" s="1" t="n">
        <v>87.24</v>
      </c>
      <c r="C4639" s="1" t="n">
        <v>2.54</v>
      </c>
      <c r="D4639" s="1" t="n">
        <v>0</v>
      </c>
      <c r="E4639" s="1" t="n">
        <v>10.22</v>
      </c>
      <c r="F4639" s="1" t="n">
        <v>0</v>
      </c>
      <c r="G4639" s="1" t="n">
        <v>0</v>
      </c>
      <c r="H4639" s="34" t="n">
        <v>1428.15</v>
      </c>
      <c r="I4639" s="1" t="s">
        <v>2839</v>
      </c>
      <c r="J4639" s="1" t="n">
        <v>1955</v>
      </c>
      <c r="K4639" s="1" t="s">
        <v>2194</v>
      </c>
    </row>
    <row r="4640" customFormat="false" ht="15" hidden="false" customHeight="false" outlineLevel="0" collapsed="false">
      <c r="A4640" s="6" t="str">
        <f aca="false">"sankmc_"&amp;ROUND(B4640,1)&amp;"_"&amp;ROUND(C4640,1)&amp;"_"&amp;ROUND(D4640,1)&amp;"_"&amp;ROUND(E4640,1)&amp;"_"&amp;ROUND(F4640,1)&amp;"_"&amp;ROUND(G4640,1)</f>
        <v>sankmc_87.3_1.3_0_11.4_0_0</v>
      </c>
      <c r="B4640" s="1" t="n">
        <v>87.2912708729127</v>
      </c>
      <c r="C4640" s="1" t="n">
        <v>1.26987301269873</v>
      </c>
      <c r="D4640" s="1" t="n">
        <v>0</v>
      </c>
      <c r="E4640" s="1" t="n">
        <v>11.4388561143886</v>
      </c>
      <c r="F4640" s="1" t="n">
        <v>0</v>
      </c>
      <c r="G4640" s="1" t="n">
        <v>0</v>
      </c>
      <c r="H4640" s="34" t="n">
        <v>1458.15</v>
      </c>
      <c r="I4640" s="1" t="s">
        <v>2839</v>
      </c>
      <c r="J4640" s="1" t="n">
        <v>1955</v>
      </c>
      <c r="K4640" s="1" t="s">
        <v>2194</v>
      </c>
    </row>
    <row r="4641" customFormat="false" ht="15" hidden="false" customHeight="false" outlineLevel="0" collapsed="false">
      <c r="A4641" s="6" t="str">
        <f aca="false">"sankmc_"&amp;ROUND(B4641,1)&amp;"_"&amp;ROUND(C4641,1)&amp;"_"&amp;ROUND(D4641,1)&amp;"_"&amp;ROUND(E4641,1)&amp;"_"&amp;ROUND(F4641,1)&amp;"_"&amp;ROUND(G4641,1)</f>
        <v>sankmc_87.3_6.3_0_2.9_3.5_0</v>
      </c>
      <c r="B4641" s="1" t="n">
        <v>87.25</v>
      </c>
      <c r="C4641" s="1" t="n">
        <v>6.30999999999999</v>
      </c>
      <c r="D4641" s="1" t="n">
        <v>0</v>
      </c>
      <c r="E4641" s="1" t="n">
        <v>2.94</v>
      </c>
      <c r="F4641" s="1" t="n">
        <v>3.5</v>
      </c>
      <c r="G4641" s="1" t="n">
        <v>0</v>
      </c>
      <c r="H4641" s="34" t="n">
        <v>1613.15</v>
      </c>
      <c r="I4641" s="1" t="s">
        <v>2839</v>
      </c>
      <c r="J4641" s="1" t="n">
        <v>1954</v>
      </c>
      <c r="K4641" s="1" t="s">
        <v>2194</v>
      </c>
    </row>
    <row r="4642" customFormat="false" ht="15" hidden="false" customHeight="false" outlineLevel="0" collapsed="false">
      <c r="A4642" s="6" t="str">
        <f aca="false">"sankmc_"&amp;ROUND(B4642,1)&amp;"_"&amp;ROUND(C4642,1)&amp;"_"&amp;ROUND(D4642,1)&amp;"_"&amp;ROUND(E4642,1)&amp;"_"&amp;ROUND(F4642,1)&amp;"_"&amp;ROUND(G4642,1)</f>
        <v>sankmc_87.3_6.3_0_5.2_0_1.2</v>
      </c>
      <c r="B4642" s="1" t="n">
        <v>87.3</v>
      </c>
      <c r="C4642" s="1" t="n">
        <v>6.3</v>
      </c>
      <c r="D4642" s="1" t="n">
        <v>0</v>
      </c>
      <c r="E4642" s="1" t="n">
        <v>5.2</v>
      </c>
      <c r="F4642" s="1" t="n">
        <v>0</v>
      </c>
      <c r="G4642" s="1" t="n">
        <v>1.2</v>
      </c>
      <c r="H4642" s="34" t="n">
        <v>1431.15</v>
      </c>
      <c r="I4642" s="1" t="s">
        <v>2839</v>
      </c>
      <c r="J4642" s="1" t="n">
        <v>1947</v>
      </c>
      <c r="K4642" s="1" t="s">
        <v>2194</v>
      </c>
    </row>
    <row r="4643" customFormat="false" ht="15" hidden="false" customHeight="false" outlineLevel="0" collapsed="false">
      <c r="A4643" s="6" t="str">
        <f aca="false">"sankmc_"&amp;ROUND(B4643,1)&amp;"_"&amp;ROUND(C4643,1)&amp;"_"&amp;ROUND(D4643,1)&amp;"_"&amp;ROUND(E4643,1)&amp;"_"&amp;ROUND(F4643,1)&amp;"_"&amp;ROUND(G4643,1)</f>
        <v>sankmc_87.4_2.1_0_2.1_4.2_4.2</v>
      </c>
      <c r="B4643" s="1" t="n">
        <v>87.44</v>
      </c>
      <c r="C4643" s="1" t="n">
        <v>2.08</v>
      </c>
      <c r="D4643" s="1" t="n">
        <v>0</v>
      </c>
      <c r="E4643" s="1" t="n">
        <v>2.08</v>
      </c>
      <c r="F4643" s="1" t="n">
        <v>4.2</v>
      </c>
      <c r="G4643" s="1" t="n">
        <v>4.2</v>
      </c>
      <c r="H4643" s="34" t="n">
        <v>1788.15</v>
      </c>
      <c r="I4643" s="1" t="s">
        <v>2839</v>
      </c>
      <c r="J4643" s="1" t="n">
        <v>1938</v>
      </c>
      <c r="K4643" s="1" t="s">
        <v>2194</v>
      </c>
    </row>
    <row r="4644" customFormat="false" ht="15" hidden="false" customHeight="false" outlineLevel="0" collapsed="false">
      <c r="A4644" s="6" t="str">
        <f aca="false">"sankmc_"&amp;ROUND(B4644,1)&amp;"_"&amp;ROUND(C4644,1)&amp;"_"&amp;ROUND(D4644,1)&amp;"_"&amp;ROUND(E4644,1)&amp;"_"&amp;ROUND(F4644,1)&amp;"_"&amp;ROUND(G4644,1)</f>
        <v>sankmc_87.4_5.1_0_7.6_0_0</v>
      </c>
      <c r="B4644" s="1" t="n">
        <v>87.35</v>
      </c>
      <c r="C4644" s="1" t="n">
        <v>5.08</v>
      </c>
      <c r="D4644" s="1" t="n">
        <v>0</v>
      </c>
      <c r="E4644" s="1" t="n">
        <v>7.57</v>
      </c>
      <c r="F4644" s="1" t="n">
        <v>0</v>
      </c>
      <c r="G4644" s="1" t="n">
        <v>0</v>
      </c>
      <c r="H4644" s="34" t="n">
        <v>1373.15</v>
      </c>
      <c r="I4644" s="1" t="s">
        <v>2839</v>
      </c>
      <c r="J4644" s="1" t="n">
        <v>1955</v>
      </c>
      <c r="K4644" s="1" t="s">
        <v>2194</v>
      </c>
    </row>
    <row r="4645" customFormat="false" ht="15" hidden="false" customHeight="false" outlineLevel="0" collapsed="false">
      <c r="A4645" s="6" t="str">
        <f aca="false">"sankmc_"&amp;ROUND(B4645,1)&amp;"_"&amp;ROUND(C4645,1)&amp;"_"&amp;ROUND(D4645,1)&amp;"_"&amp;ROUND(E4645,1)&amp;"_"&amp;ROUND(F4645,1)&amp;"_"&amp;ROUND(G4645,1)</f>
        <v>sankmc_87.4_5.4_0_5.4_0.9_0.9</v>
      </c>
      <c r="B4645" s="1" t="n">
        <v>87.38</v>
      </c>
      <c r="C4645" s="1" t="n">
        <v>5.42</v>
      </c>
      <c r="D4645" s="1" t="n">
        <v>0</v>
      </c>
      <c r="E4645" s="1" t="n">
        <v>5.42</v>
      </c>
      <c r="F4645" s="1" t="n">
        <v>0.89</v>
      </c>
      <c r="G4645" s="1" t="n">
        <v>0.89</v>
      </c>
      <c r="H4645" s="34" t="n">
        <v>1488.15</v>
      </c>
      <c r="I4645" s="1" t="s">
        <v>2839</v>
      </c>
      <c r="J4645" s="1" t="n">
        <v>1938</v>
      </c>
      <c r="K4645" s="1" t="s">
        <v>2194</v>
      </c>
    </row>
    <row r="4646" customFormat="false" ht="15" hidden="false" customHeight="false" outlineLevel="0" collapsed="false">
      <c r="A4646" s="6" t="str">
        <f aca="false">"sankmc_"&amp;ROUND(B4646,1)&amp;"_"&amp;ROUND(C4646,1)&amp;"_"&amp;ROUND(D4646,1)&amp;"_"&amp;ROUND(E4646,1)&amp;"_"&amp;ROUND(F4646,1)&amp;"_"&amp;ROUND(G4646,1)</f>
        <v>sankmc_87.5_6.2_0_5.3_1.1_0</v>
      </c>
      <c r="B4646" s="1" t="n">
        <v>87.46</v>
      </c>
      <c r="C4646" s="1" t="n">
        <v>6.17</v>
      </c>
      <c r="D4646" s="1" t="n">
        <v>0</v>
      </c>
      <c r="E4646" s="1" t="n">
        <v>5.25</v>
      </c>
      <c r="F4646" s="1" t="n">
        <v>1.12</v>
      </c>
      <c r="G4646" s="1" t="n">
        <v>0</v>
      </c>
      <c r="H4646" s="34" t="n">
        <v>1503.15</v>
      </c>
      <c r="I4646" s="1" t="s">
        <v>2839</v>
      </c>
      <c r="J4646" s="1" t="n">
        <v>1954</v>
      </c>
      <c r="K4646" s="1" t="s">
        <v>2194</v>
      </c>
    </row>
    <row r="4647" customFormat="false" ht="15" hidden="false" customHeight="false" outlineLevel="0" collapsed="false">
      <c r="A4647" s="6" t="str">
        <f aca="false">"sankmc_"&amp;ROUND(B4647,1)&amp;"_"&amp;ROUND(C4647,1)&amp;"_"&amp;ROUND(D4647,1)&amp;"_"&amp;ROUND(E4647,1)&amp;"_"&amp;ROUND(F4647,1)&amp;"_"&amp;ROUND(G4647,1)</f>
        <v>sankmc_87.5_8.3_0_4.2_0_0</v>
      </c>
      <c r="B4647" s="1" t="n">
        <v>87.5012498750125</v>
      </c>
      <c r="C4647" s="1" t="n">
        <v>8.2891710828917</v>
      </c>
      <c r="D4647" s="1" t="n">
        <v>0</v>
      </c>
      <c r="E4647" s="1" t="n">
        <v>4.20957904209578</v>
      </c>
      <c r="F4647" s="1" t="n">
        <v>0</v>
      </c>
      <c r="G4647" s="1" t="n">
        <v>0</v>
      </c>
      <c r="H4647" s="34" t="n">
        <v>1778.15</v>
      </c>
      <c r="I4647" s="1" t="s">
        <v>2839</v>
      </c>
      <c r="J4647" s="1" t="n">
        <v>1955</v>
      </c>
      <c r="K4647" s="1" t="s">
        <v>2194</v>
      </c>
    </row>
    <row r="4648" customFormat="false" ht="15" hidden="false" customHeight="false" outlineLevel="0" collapsed="false">
      <c r="A4648" s="6" t="str">
        <f aca="false">"sankmc_"&amp;ROUND(B4648,1)&amp;"_"&amp;ROUND(C4648,1)&amp;"_"&amp;ROUND(D4648,1)&amp;"_"&amp;ROUND(E4648,1)&amp;"_"&amp;ROUND(F4648,1)&amp;"_"&amp;ROUND(G4648,1)</f>
        <v>sankmc_87.6_5.6_0_5.6_0.6_0.6</v>
      </c>
      <c r="B4648" s="1" t="n">
        <v>87.64</v>
      </c>
      <c r="C4648" s="1" t="n">
        <v>5.59</v>
      </c>
      <c r="D4648" s="1" t="n">
        <v>0</v>
      </c>
      <c r="E4648" s="1" t="n">
        <v>5.59</v>
      </c>
      <c r="F4648" s="1" t="n">
        <v>0.59</v>
      </c>
      <c r="G4648" s="1" t="n">
        <v>0.59</v>
      </c>
      <c r="H4648" s="34" t="n">
        <v>1423.15</v>
      </c>
      <c r="I4648" s="1" t="s">
        <v>2839</v>
      </c>
      <c r="J4648" s="1" t="n">
        <v>1938</v>
      </c>
      <c r="K4648" s="1" t="s">
        <v>2194</v>
      </c>
    </row>
    <row r="4649" customFormat="false" ht="15" hidden="false" customHeight="false" outlineLevel="0" collapsed="false">
      <c r="A4649" s="6" t="str">
        <f aca="false">"sankmc_"&amp;ROUND(B4649,1)&amp;"_"&amp;ROUND(C4649,1)&amp;"_"&amp;ROUND(D4649,1)&amp;"_"&amp;ROUND(E4649,1)&amp;"_"&amp;ROUND(F4649,1)&amp;"_"&amp;ROUND(G4649,1)</f>
        <v>sankmc_87.6_5.7_0_5.7_1_0</v>
      </c>
      <c r="B4649" s="1" t="n">
        <v>87.56</v>
      </c>
      <c r="C4649" s="1" t="n">
        <v>5.72</v>
      </c>
      <c r="D4649" s="1" t="n">
        <v>0</v>
      </c>
      <c r="E4649" s="1" t="n">
        <v>5.72</v>
      </c>
      <c r="F4649" s="1" t="n">
        <v>1</v>
      </c>
      <c r="G4649" s="1" t="n">
        <v>0</v>
      </c>
      <c r="H4649" s="34" t="n">
        <v>1488.15</v>
      </c>
      <c r="I4649" s="1" t="s">
        <v>2839</v>
      </c>
      <c r="J4649" s="1" t="n">
        <v>1954</v>
      </c>
      <c r="K4649" s="1" t="s">
        <v>2194</v>
      </c>
    </row>
    <row r="4650" customFormat="false" ht="15" hidden="false" customHeight="false" outlineLevel="0" collapsed="false">
      <c r="A4650" s="6" t="str">
        <f aca="false">"sankmc_"&amp;ROUND(B4650,1)&amp;"_"&amp;ROUND(C4650,1)&amp;"_"&amp;ROUND(D4650,1)&amp;"_"&amp;ROUND(E4650,1)&amp;"_"&amp;ROUND(F4650,1)&amp;"_"&amp;ROUND(G4650,1)</f>
        <v>sankmc_87.7_0_0_12.3_0_0</v>
      </c>
      <c r="B4650" s="1" t="n">
        <v>87.72</v>
      </c>
      <c r="C4650" s="1" t="n">
        <v>0</v>
      </c>
      <c r="D4650" s="1" t="n">
        <v>0</v>
      </c>
      <c r="E4650" s="1" t="n">
        <v>12.28</v>
      </c>
      <c r="F4650" s="1" t="n">
        <v>0</v>
      </c>
      <c r="G4650" s="1" t="n">
        <v>0</v>
      </c>
      <c r="H4650" s="34" t="n">
        <v>1523.15</v>
      </c>
      <c r="I4650" s="1" t="s">
        <v>2819</v>
      </c>
      <c r="J4650" s="1" t="n">
        <v>1937</v>
      </c>
      <c r="K4650" s="1" t="s">
        <v>2194</v>
      </c>
    </row>
    <row r="4651" customFormat="false" ht="15" hidden="false" customHeight="false" outlineLevel="0" collapsed="false">
      <c r="A4651" s="6" t="str">
        <f aca="false">"sankmc_"&amp;ROUND(B4651,1)&amp;"_"&amp;ROUND(C4651,1)&amp;"_"&amp;ROUND(D4651,1)&amp;"_"&amp;ROUND(E4651,1)&amp;"_"&amp;ROUND(F4651,1)&amp;"_"&amp;ROUND(G4651,1)</f>
        <v>sankmc_87.9_4.4_0_7.7_0_0</v>
      </c>
      <c r="B4651" s="1" t="n">
        <v>87.89</v>
      </c>
      <c r="C4651" s="1" t="n">
        <v>4.43</v>
      </c>
      <c r="D4651" s="1" t="n">
        <v>0</v>
      </c>
      <c r="E4651" s="1" t="n">
        <v>7.68</v>
      </c>
      <c r="F4651" s="1" t="n">
        <v>0</v>
      </c>
      <c r="G4651" s="1" t="n">
        <v>0</v>
      </c>
      <c r="H4651" s="34" t="n">
        <v>1403.15</v>
      </c>
      <c r="I4651" s="1" t="s">
        <v>2839</v>
      </c>
      <c r="J4651" s="1" t="n">
        <v>1955</v>
      </c>
      <c r="K4651" s="1" t="s">
        <v>2194</v>
      </c>
    </row>
    <row r="4652" customFormat="false" ht="15" hidden="false" customHeight="false" outlineLevel="0" collapsed="false">
      <c r="A4652" s="6" t="str">
        <f aca="false">"sankmc_"&amp;ROUND(B4652,1)&amp;"_"&amp;ROUND(C4652,1)&amp;"_"&amp;ROUND(D4652,1)&amp;"_"&amp;ROUND(E4652,1)&amp;"_"&amp;ROUND(F4652,1)&amp;"_"&amp;ROUND(G4652,1)</f>
        <v>sankmc_88_0_0_12_0_0</v>
      </c>
      <c r="B4652" s="1" t="n">
        <v>88</v>
      </c>
      <c r="C4652" s="1" t="n">
        <v>0</v>
      </c>
      <c r="D4652" s="1" t="n">
        <v>0</v>
      </c>
      <c r="E4652" s="1" t="n">
        <v>12</v>
      </c>
      <c r="F4652" s="1" t="n">
        <v>0</v>
      </c>
      <c r="G4652" s="1" t="n">
        <v>0</v>
      </c>
      <c r="H4652" s="34" t="n">
        <v>1527.15</v>
      </c>
      <c r="I4652" s="1" t="s">
        <v>2819</v>
      </c>
      <c r="J4652" s="1" t="n">
        <v>1929</v>
      </c>
      <c r="K4652" s="1" t="s">
        <v>2194</v>
      </c>
    </row>
    <row r="4653" customFormat="false" ht="15" hidden="false" customHeight="false" outlineLevel="0" collapsed="false">
      <c r="A4653" s="6" t="str">
        <f aca="false">"sankmc_"&amp;ROUND(B4653,1)&amp;"_"&amp;ROUND(C4653,1)&amp;"_"&amp;ROUND(D4653,1)&amp;"_"&amp;ROUND(E4653,1)&amp;"_"&amp;ROUND(F4653,1)&amp;"_"&amp;ROUND(G4653,1)</f>
        <v>sankmc_88.1_4.5_0_4.5_1.5_1.5</v>
      </c>
      <c r="B4653" s="1" t="n">
        <v>88.12</v>
      </c>
      <c r="C4653" s="1" t="n">
        <v>4.48</v>
      </c>
      <c r="D4653" s="1" t="n">
        <v>0</v>
      </c>
      <c r="E4653" s="1" t="n">
        <v>4.48</v>
      </c>
      <c r="F4653" s="1" t="n">
        <v>1.45999999999999</v>
      </c>
      <c r="G4653" s="1" t="n">
        <v>1.45999999999999</v>
      </c>
      <c r="H4653" s="34" t="n">
        <v>1538.15</v>
      </c>
      <c r="I4653" s="1" t="s">
        <v>2839</v>
      </c>
      <c r="J4653" s="1" t="n">
        <v>1938</v>
      </c>
      <c r="K4653" s="1" t="s">
        <v>2194</v>
      </c>
    </row>
    <row r="4654" customFormat="false" ht="15" hidden="false" customHeight="false" outlineLevel="0" collapsed="false">
      <c r="A4654" s="6" t="str">
        <f aca="false">"sankmc_"&amp;ROUND(B4654,1)&amp;"_"&amp;ROUND(C4654,1)&amp;"_"&amp;ROUND(D4654,1)&amp;"_"&amp;ROUND(E4654,1)&amp;"_"&amp;ROUND(F4654,1)&amp;"_"&amp;ROUND(G4654,1)</f>
        <v>sankmc_88.1_5.9_0_3.7_0_2.3</v>
      </c>
      <c r="B4654" s="1" t="n">
        <v>88.1</v>
      </c>
      <c r="C4654" s="1" t="n">
        <v>5.9</v>
      </c>
      <c r="D4654" s="1" t="n">
        <v>0</v>
      </c>
      <c r="E4654" s="1" t="n">
        <v>3.7</v>
      </c>
      <c r="F4654" s="1" t="n">
        <v>0</v>
      </c>
      <c r="G4654" s="1" t="n">
        <v>2.3</v>
      </c>
      <c r="H4654" s="34" t="n">
        <v>1563.15</v>
      </c>
      <c r="I4654" s="1" t="s">
        <v>2839</v>
      </c>
      <c r="J4654" s="1" t="n">
        <v>1947</v>
      </c>
      <c r="K4654" s="1" t="s">
        <v>2194</v>
      </c>
    </row>
    <row r="4655" customFormat="false" ht="15" hidden="false" customHeight="false" outlineLevel="0" collapsed="false">
      <c r="A4655" s="6" t="str">
        <f aca="false">"sankmc_"&amp;ROUND(B4655,1)&amp;"_"&amp;ROUND(C4655,1)&amp;"_"&amp;ROUND(D4655,1)&amp;"_"&amp;ROUND(E4655,1)&amp;"_"&amp;ROUND(F4655,1)&amp;"_"&amp;ROUND(G4655,1)</f>
        <v>sankmc_88.1_6_0_1.4_0_4.5</v>
      </c>
      <c r="B4655" s="1" t="n">
        <v>88.1</v>
      </c>
      <c r="C4655" s="1" t="n">
        <v>6</v>
      </c>
      <c r="D4655" s="1" t="n">
        <v>0</v>
      </c>
      <c r="E4655" s="1" t="n">
        <v>1.4</v>
      </c>
      <c r="F4655" s="1" t="n">
        <v>0</v>
      </c>
      <c r="G4655" s="1" t="n">
        <v>4.5</v>
      </c>
      <c r="H4655" s="34" t="n">
        <v>1732.15</v>
      </c>
      <c r="I4655" s="1" t="s">
        <v>2839</v>
      </c>
      <c r="J4655" s="1" t="n">
        <v>1947</v>
      </c>
      <c r="K4655" s="1" t="s">
        <v>2194</v>
      </c>
    </row>
    <row r="4656" customFormat="false" ht="15" hidden="false" customHeight="false" outlineLevel="0" collapsed="false">
      <c r="A4656" s="6" t="str">
        <f aca="false">"sankmc_"&amp;ROUND(B4656,1)&amp;"_"&amp;ROUND(C4656,1)&amp;"_"&amp;ROUND(D4656,1)&amp;"_"&amp;ROUND(E4656,1)&amp;"_"&amp;ROUND(F4656,1)&amp;"_"&amp;ROUND(G4656,1)</f>
        <v>sankmc_88.1_6.7_0_5.2_0_0</v>
      </c>
      <c r="B4656" s="1" t="n">
        <v>88.1211878812119</v>
      </c>
      <c r="C4656" s="1" t="n">
        <v>6.65933406659334</v>
      </c>
      <c r="D4656" s="1" t="n">
        <v>0</v>
      </c>
      <c r="E4656" s="1" t="n">
        <v>5.21947805219478</v>
      </c>
      <c r="F4656" s="1" t="n">
        <v>0</v>
      </c>
      <c r="G4656" s="1" t="n">
        <v>0</v>
      </c>
      <c r="H4656" s="34" t="n">
        <v>1548.15</v>
      </c>
      <c r="I4656" s="1" t="s">
        <v>2839</v>
      </c>
      <c r="J4656" s="1" t="n">
        <v>1955</v>
      </c>
      <c r="K4656" s="1" t="s">
        <v>2194</v>
      </c>
    </row>
    <row r="4657" customFormat="false" ht="15" hidden="false" customHeight="false" outlineLevel="0" collapsed="false">
      <c r="A4657" s="6" t="str">
        <f aca="false">"sankmc_"&amp;ROUND(B4657,1)&amp;"_"&amp;ROUND(C4657,1)&amp;"_"&amp;ROUND(D4657,1)&amp;"_"&amp;ROUND(E4657,1)&amp;"_"&amp;ROUND(F4657,1)&amp;"_"&amp;ROUND(G4657,1)</f>
        <v>sankmc_88.1_7.3_4.7_0_0_0</v>
      </c>
      <c r="B4657" s="1" t="n">
        <v>88.06</v>
      </c>
      <c r="C4657" s="1" t="n">
        <v>7.25</v>
      </c>
      <c r="D4657" s="1" t="n">
        <v>4.69</v>
      </c>
      <c r="E4657" s="1" t="n">
        <v>0</v>
      </c>
      <c r="F4657" s="1" t="n">
        <v>0</v>
      </c>
      <c r="G4657" s="1" t="n">
        <v>0</v>
      </c>
      <c r="H4657" s="34" t="n">
        <v>1573.15</v>
      </c>
      <c r="I4657" s="1" t="s">
        <v>2805</v>
      </c>
      <c r="J4657" s="1" t="n">
        <v>1951</v>
      </c>
      <c r="K4657" s="1" t="s">
        <v>2194</v>
      </c>
    </row>
    <row r="4658" customFormat="false" ht="15" hidden="false" customHeight="false" outlineLevel="0" collapsed="false">
      <c r="A4658" s="6" t="str">
        <f aca="false">"sankmc_"&amp;ROUND(B4658,1)&amp;"_"&amp;ROUND(C4658,1)&amp;"_"&amp;ROUND(D4658,1)&amp;"_"&amp;ROUND(E4658,1)&amp;"_"&amp;ROUND(F4658,1)&amp;"_"&amp;ROUND(G4658,1)</f>
        <v>sankmc_88.1_7.6_0_4.3_0_0</v>
      </c>
      <c r="B4658" s="1" t="n">
        <v>88.12</v>
      </c>
      <c r="C4658" s="1" t="n">
        <v>7.62</v>
      </c>
      <c r="D4658" s="1" t="n">
        <v>0</v>
      </c>
      <c r="E4658" s="1" t="n">
        <v>4.26</v>
      </c>
      <c r="F4658" s="1" t="n">
        <v>0</v>
      </c>
      <c r="G4658" s="1" t="n">
        <v>0</v>
      </c>
      <c r="H4658" s="34" t="n">
        <v>1738.15</v>
      </c>
      <c r="I4658" s="1" t="s">
        <v>2839</v>
      </c>
      <c r="J4658" s="1" t="n">
        <v>1955</v>
      </c>
      <c r="K4658" s="1" t="s">
        <v>2194</v>
      </c>
    </row>
    <row r="4659" customFormat="false" ht="15" hidden="false" customHeight="false" outlineLevel="0" collapsed="false">
      <c r="A4659" s="6" t="str">
        <f aca="false">"sankmc_"&amp;ROUND(B4659,1)&amp;"_"&amp;ROUND(C4659,1)&amp;"_"&amp;ROUND(D4659,1)&amp;"_"&amp;ROUND(E4659,1)&amp;"_"&amp;ROUND(F4659,1)&amp;"_"&amp;ROUND(G4659,1)</f>
        <v>sankmc_88.2_5.8_0_4_2_0</v>
      </c>
      <c r="B4659" s="1" t="n">
        <v>88.18</v>
      </c>
      <c r="C4659" s="1" t="n">
        <v>5.83</v>
      </c>
      <c r="D4659" s="1" t="n">
        <v>0</v>
      </c>
      <c r="E4659" s="1" t="n">
        <v>4</v>
      </c>
      <c r="F4659" s="1" t="n">
        <v>1.99</v>
      </c>
      <c r="G4659" s="1" t="n">
        <v>0</v>
      </c>
      <c r="H4659" s="34" t="n">
        <v>1543.15</v>
      </c>
      <c r="I4659" s="1" t="s">
        <v>2839</v>
      </c>
      <c r="J4659" s="1" t="n">
        <v>1954</v>
      </c>
      <c r="K4659" s="1" t="s">
        <v>2194</v>
      </c>
    </row>
    <row r="4660" customFormat="false" ht="15" hidden="false" customHeight="false" outlineLevel="0" collapsed="false">
      <c r="A4660" s="6" t="str">
        <f aca="false">"sankmc_"&amp;ROUND(B4660,1)&amp;"_"&amp;ROUND(C4660,1)&amp;"_"&amp;ROUND(D4660,1)&amp;"_"&amp;ROUND(E4660,1)&amp;"_"&amp;ROUND(F4660,1)&amp;"_"&amp;ROUND(G4660,1)</f>
        <v>sankmc_88.3_0_11.7_0_0_0</v>
      </c>
      <c r="B4660" s="1" t="n">
        <v>88.29</v>
      </c>
      <c r="C4660" s="1" t="n">
        <v>0</v>
      </c>
      <c r="D4660" s="1" t="n">
        <v>11.71</v>
      </c>
      <c r="E4660" s="1" t="n">
        <v>0</v>
      </c>
      <c r="F4660" s="1" t="n">
        <v>0</v>
      </c>
      <c r="G4660" s="1" t="n">
        <v>0</v>
      </c>
      <c r="H4660" s="34" t="n">
        <v>1723.15</v>
      </c>
      <c r="I4660" s="1" t="s">
        <v>2819</v>
      </c>
      <c r="J4660" s="1" t="n">
        <v>1930</v>
      </c>
      <c r="K4660" s="1" t="s">
        <v>2194</v>
      </c>
    </row>
    <row r="4661" customFormat="false" ht="15" hidden="false" customHeight="false" outlineLevel="0" collapsed="false">
      <c r="A4661" s="6" t="str">
        <f aca="false">"sankmc_"&amp;ROUND(B4661,1)&amp;"_"&amp;ROUND(C4661,1)&amp;"_"&amp;ROUND(D4661,1)&amp;"_"&amp;ROUND(E4661,1)&amp;"_"&amp;ROUND(F4661,1)&amp;"_"&amp;ROUND(G4661,1)</f>
        <v>sankmc_88.3_2.5_0_9.1_0_0</v>
      </c>
      <c r="B4661" s="1" t="n">
        <v>88.34</v>
      </c>
      <c r="C4661" s="1" t="n">
        <v>2.52</v>
      </c>
      <c r="D4661" s="1" t="n">
        <v>0</v>
      </c>
      <c r="E4661" s="1" t="n">
        <v>9.14</v>
      </c>
      <c r="F4661" s="1" t="n">
        <v>0</v>
      </c>
      <c r="G4661" s="1" t="n">
        <v>0</v>
      </c>
      <c r="H4661" s="34" t="n">
        <v>1483.15</v>
      </c>
      <c r="I4661" s="1" t="s">
        <v>2839</v>
      </c>
      <c r="J4661" s="1" t="n">
        <v>1955</v>
      </c>
      <c r="K4661" s="1" t="s">
        <v>2194</v>
      </c>
    </row>
    <row r="4662" customFormat="false" ht="15" hidden="false" customHeight="false" outlineLevel="0" collapsed="false">
      <c r="A4662" s="6" t="str">
        <f aca="false">"sankmc_"&amp;ROUND(B4662,1)&amp;"_"&amp;ROUND(C4662,1)&amp;"_"&amp;ROUND(D4662,1)&amp;"_"&amp;ROUND(E4662,1)&amp;"_"&amp;ROUND(F4662,1)&amp;"_"&amp;ROUND(G4662,1)</f>
        <v>sankmc_88.4_0_0_11.6_0_0</v>
      </c>
      <c r="B4662" s="1" t="n">
        <v>88.44</v>
      </c>
      <c r="C4662" s="1" t="n">
        <v>0</v>
      </c>
      <c r="D4662" s="1" t="n">
        <v>0</v>
      </c>
      <c r="E4662" s="1" t="n">
        <v>11.56</v>
      </c>
      <c r="F4662" s="1" t="n">
        <v>0</v>
      </c>
      <c r="G4662" s="1" t="n">
        <v>0</v>
      </c>
      <c r="H4662" s="34" t="n">
        <v>1558.15</v>
      </c>
      <c r="I4662" s="1" t="s">
        <v>2819</v>
      </c>
      <c r="J4662" s="1" t="n">
        <v>1937</v>
      </c>
      <c r="K4662" s="1" t="s">
        <v>2194</v>
      </c>
    </row>
    <row r="4663" customFormat="false" ht="15" hidden="false" customHeight="false" outlineLevel="0" collapsed="false">
      <c r="A4663" s="6" t="str">
        <f aca="false">"sankmc_"&amp;ROUND(B4663,1)&amp;"_"&amp;ROUND(C4663,1)&amp;"_"&amp;ROUND(D4663,1)&amp;"_"&amp;ROUND(E4663,1)&amp;"_"&amp;ROUND(F4663,1)&amp;"_"&amp;ROUND(G4663,1)</f>
        <v>sankmc_88.4_1.3_0_10.4_0_0</v>
      </c>
      <c r="B4663" s="1" t="n">
        <v>88.39</v>
      </c>
      <c r="C4663" s="1" t="n">
        <v>1.26</v>
      </c>
      <c r="D4663" s="1" t="n">
        <v>0</v>
      </c>
      <c r="E4663" s="1" t="n">
        <v>10.35</v>
      </c>
      <c r="F4663" s="1" t="n">
        <v>0</v>
      </c>
      <c r="G4663" s="1" t="n">
        <v>0</v>
      </c>
      <c r="H4663" s="34" t="n">
        <v>1523.15</v>
      </c>
      <c r="I4663" s="1" t="s">
        <v>2839</v>
      </c>
      <c r="J4663" s="1" t="n">
        <v>1955</v>
      </c>
      <c r="K4663" s="1" t="s">
        <v>2194</v>
      </c>
    </row>
    <row r="4664" customFormat="false" ht="15" hidden="false" customHeight="false" outlineLevel="0" collapsed="false">
      <c r="A4664" s="6" t="str">
        <f aca="false">"sankmc_"&amp;ROUND(B4664,1)&amp;"_"&amp;ROUND(C4664,1)&amp;"_"&amp;ROUND(D4664,1)&amp;"_"&amp;ROUND(E4664,1)&amp;"_"&amp;ROUND(F4664,1)&amp;"_"&amp;ROUND(G4664,1)</f>
        <v>sankmc_88.4_4.3_0_4.3_1.5_1.5</v>
      </c>
      <c r="B4664" s="1" t="n">
        <v>88.42</v>
      </c>
      <c r="C4664" s="1" t="n">
        <v>4.33</v>
      </c>
      <c r="D4664" s="1" t="n">
        <v>0</v>
      </c>
      <c r="E4664" s="1" t="n">
        <v>4.33</v>
      </c>
      <c r="F4664" s="1" t="n">
        <v>1.46</v>
      </c>
      <c r="G4664" s="1" t="n">
        <v>1.46</v>
      </c>
      <c r="H4664" s="34" t="n">
        <v>1568.15</v>
      </c>
      <c r="I4664" s="1" t="s">
        <v>2839</v>
      </c>
      <c r="J4664" s="1" t="n">
        <v>1938</v>
      </c>
      <c r="K4664" s="1" t="s">
        <v>2194</v>
      </c>
    </row>
    <row r="4665" customFormat="false" ht="15" hidden="false" customHeight="false" outlineLevel="0" collapsed="false">
      <c r="A4665" s="6" t="str">
        <f aca="false">"sankmc_"&amp;ROUND(B4665,1)&amp;"_"&amp;ROUND(C4665,1)&amp;"_"&amp;ROUND(D4665,1)&amp;"_"&amp;ROUND(E4665,1)&amp;"_"&amp;ROUND(F4665,1)&amp;"_"&amp;ROUND(G4665,1)</f>
        <v>sankmc_88.5_3.8_0_7.7_0_0</v>
      </c>
      <c r="B4665" s="1" t="n">
        <v>88.5088508850885</v>
      </c>
      <c r="C4665" s="1" t="n">
        <v>3.78037803780378</v>
      </c>
      <c r="D4665" s="1" t="n">
        <v>0</v>
      </c>
      <c r="E4665" s="1" t="n">
        <v>7.71077107710771</v>
      </c>
      <c r="F4665" s="1" t="n">
        <v>0</v>
      </c>
      <c r="G4665" s="1" t="n">
        <v>0</v>
      </c>
      <c r="H4665" s="34" t="n">
        <v>1458.15</v>
      </c>
      <c r="I4665" s="1" t="s">
        <v>2839</v>
      </c>
      <c r="J4665" s="1" t="n">
        <v>1955</v>
      </c>
      <c r="K4665" s="1" t="s">
        <v>2194</v>
      </c>
    </row>
    <row r="4666" customFormat="false" ht="15" hidden="false" customHeight="false" outlineLevel="0" collapsed="false">
      <c r="A4666" s="6" t="str">
        <f aca="false">"sankmc_"&amp;ROUND(B4666,1)&amp;"_"&amp;ROUND(C4666,1)&amp;"_"&amp;ROUND(D4666,1)&amp;"_"&amp;ROUND(E4666,1)&amp;"_"&amp;ROUND(F4666,1)&amp;"_"&amp;ROUND(G4666,1)</f>
        <v>sankmc_88.5_6.3_0_5.2_0_0</v>
      </c>
      <c r="B4666" s="1" t="n">
        <v>88.47</v>
      </c>
      <c r="C4666" s="1" t="n">
        <v>6.33</v>
      </c>
      <c r="D4666" s="1" t="n">
        <v>0</v>
      </c>
      <c r="E4666" s="1" t="n">
        <v>5.2</v>
      </c>
      <c r="F4666" s="1" t="n">
        <v>0</v>
      </c>
      <c r="G4666" s="1" t="n">
        <v>0</v>
      </c>
      <c r="H4666" s="34" t="n">
        <v>1483.15</v>
      </c>
      <c r="I4666" s="1" t="s">
        <v>2839</v>
      </c>
      <c r="J4666" s="1" t="n">
        <v>1955</v>
      </c>
      <c r="K4666" s="1" t="s">
        <v>2194</v>
      </c>
    </row>
    <row r="4667" customFormat="false" ht="15" hidden="false" customHeight="false" outlineLevel="0" collapsed="false">
      <c r="A4667" s="6" t="str">
        <f aca="false">"sankmc_"&amp;ROUND(B4667,1)&amp;"_"&amp;ROUND(C4667,1)&amp;"_"&amp;ROUND(D4667,1)&amp;"_"&amp;ROUND(E4667,1)&amp;"_"&amp;ROUND(F4667,1)&amp;"_"&amp;ROUND(G4667,1)</f>
        <v>sankmc_88.6_4.8_0_4.8_0.9_0.9</v>
      </c>
      <c r="B4667" s="1" t="n">
        <v>88.64</v>
      </c>
      <c r="C4667" s="1" t="n">
        <v>4.8</v>
      </c>
      <c r="D4667" s="1" t="n">
        <v>0</v>
      </c>
      <c r="E4667" s="1" t="n">
        <v>4.8</v>
      </c>
      <c r="F4667" s="1" t="n">
        <v>0.88</v>
      </c>
      <c r="G4667" s="1" t="n">
        <v>0.88</v>
      </c>
      <c r="H4667" s="34" t="n">
        <v>1503.15</v>
      </c>
      <c r="I4667" s="1" t="s">
        <v>2839</v>
      </c>
      <c r="J4667" s="1" t="n">
        <v>1938</v>
      </c>
      <c r="K4667" s="1" t="s">
        <v>2194</v>
      </c>
    </row>
    <row r="4668" customFormat="false" ht="15" hidden="false" customHeight="false" outlineLevel="0" collapsed="false">
      <c r="A4668" s="6" t="str">
        <f aca="false">"sankmc_"&amp;ROUND(B4668,1)&amp;"_"&amp;ROUND(C4668,1)&amp;"_"&amp;ROUND(D4668,1)&amp;"_"&amp;ROUND(E4668,1)&amp;"_"&amp;ROUND(F4668,1)&amp;"_"&amp;ROUND(G4668,1)</f>
        <v>sankmc_88.6_5.1_0_5.1_0.6_0.6</v>
      </c>
      <c r="B4668" s="1" t="n">
        <v>88.58</v>
      </c>
      <c r="C4668" s="1" t="n">
        <v>5.12</v>
      </c>
      <c r="D4668" s="1" t="n">
        <v>0</v>
      </c>
      <c r="E4668" s="1" t="n">
        <v>5.12</v>
      </c>
      <c r="F4668" s="1" t="n">
        <v>0.59</v>
      </c>
      <c r="G4668" s="1" t="n">
        <v>0.59</v>
      </c>
      <c r="H4668" s="34" t="n">
        <v>1463.15</v>
      </c>
      <c r="I4668" s="1" t="s">
        <v>2839</v>
      </c>
      <c r="J4668" s="1" t="n">
        <v>1938</v>
      </c>
      <c r="K4668" s="1" t="s">
        <v>2194</v>
      </c>
    </row>
    <row r="4669" customFormat="false" ht="15" hidden="false" customHeight="false" outlineLevel="0" collapsed="false">
      <c r="A4669" s="6" t="str">
        <f aca="false">"sankmc_"&amp;ROUND(B4669,1)&amp;"_"&amp;ROUND(C4669,1)&amp;"_"&amp;ROUND(D4669,1)&amp;"_"&amp;ROUND(E4669,1)&amp;"_"&amp;ROUND(F4669,1)&amp;"_"&amp;ROUND(G4669,1)</f>
        <v>sankmc_88.6_5.7_0_1.5_4.3_0</v>
      </c>
      <c r="B4669" s="1" t="n">
        <v>88.5788578857886</v>
      </c>
      <c r="C4669" s="1" t="n">
        <v>5.66056605660566</v>
      </c>
      <c r="D4669" s="1" t="n">
        <v>0</v>
      </c>
      <c r="E4669" s="1" t="n">
        <v>1.45014501450145</v>
      </c>
      <c r="F4669" s="1" t="n">
        <v>4.31043104310431</v>
      </c>
      <c r="G4669" s="1" t="n">
        <v>0</v>
      </c>
      <c r="H4669" s="34" t="n">
        <v>1748.15</v>
      </c>
      <c r="I4669" s="1" t="s">
        <v>2839</v>
      </c>
      <c r="J4669" s="1" t="n">
        <v>1954</v>
      </c>
      <c r="K4669" s="1" t="s">
        <v>2194</v>
      </c>
    </row>
    <row r="4670" customFormat="false" ht="15" hidden="false" customHeight="false" outlineLevel="0" collapsed="false">
      <c r="A4670" s="6" t="str">
        <f aca="false">"sankmc_"&amp;ROUND(B4670,1)&amp;"_"&amp;ROUND(C4670,1)&amp;"_"&amp;ROUND(D4670,1)&amp;"_"&amp;ROUND(E4670,1)&amp;"_"&amp;ROUND(F4670,1)&amp;"_"&amp;ROUND(G4670,1)</f>
        <v>sankmc_88.7_0_11.4_0_0_0</v>
      </c>
      <c r="B4670" s="1" t="n">
        <v>88.65</v>
      </c>
      <c r="C4670" s="1" t="n">
        <v>0</v>
      </c>
      <c r="D4670" s="1" t="n">
        <v>11.35</v>
      </c>
      <c r="E4670" s="1" t="n">
        <v>0</v>
      </c>
      <c r="F4670" s="1" t="n">
        <v>0</v>
      </c>
      <c r="G4670" s="1" t="n">
        <v>0</v>
      </c>
      <c r="H4670" s="34" t="n">
        <v>1730.15</v>
      </c>
      <c r="I4670" s="1" t="s">
        <v>2770</v>
      </c>
      <c r="J4670" s="1" t="n">
        <v>1924</v>
      </c>
      <c r="K4670" s="1" t="s">
        <v>2194</v>
      </c>
    </row>
    <row r="4671" customFormat="false" ht="15" hidden="false" customHeight="false" outlineLevel="0" collapsed="false">
      <c r="A4671" s="6" t="str">
        <f aca="false">"sankmc_"&amp;ROUND(B4671,1)&amp;"_"&amp;ROUND(C4671,1)&amp;"_"&amp;ROUND(D4671,1)&amp;"_"&amp;ROUND(E4671,1)&amp;"_"&amp;ROUND(F4671,1)&amp;"_"&amp;ROUND(G4671,1)</f>
        <v>sankmc_88.7_2.8_0_2.8_2.8_2.8</v>
      </c>
      <c r="B4671" s="1" t="n">
        <v>88.68</v>
      </c>
      <c r="C4671" s="1" t="n">
        <v>2.82</v>
      </c>
      <c r="D4671" s="1" t="n">
        <v>0</v>
      </c>
      <c r="E4671" s="1" t="n">
        <v>2.82</v>
      </c>
      <c r="F4671" s="1" t="n">
        <v>2.83999999999999</v>
      </c>
      <c r="G4671" s="1" t="n">
        <v>2.83999999999999</v>
      </c>
      <c r="H4671" s="34" t="n">
        <v>1718.15</v>
      </c>
      <c r="I4671" s="1" t="s">
        <v>2839</v>
      </c>
      <c r="J4671" s="1" t="n">
        <v>1938</v>
      </c>
      <c r="K4671" s="1" t="s">
        <v>2194</v>
      </c>
    </row>
    <row r="4672" customFormat="false" ht="15" hidden="false" customHeight="false" outlineLevel="0" collapsed="false">
      <c r="A4672" s="6" t="str">
        <f aca="false">"sankmc_"&amp;ROUND(B4672,1)&amp;"_"&amp;ROUND(C4672,1)&amp;"_"&amp;ROUND(D4672,1)&amp;"_"&amp;ROUND(E4672,1)&amp;"_"&amp;ROUND(F4672,1)&amp;"_"&amp;ROUND(G4672,1)</f>
        <v>sankmc_88.7_5_0_6.3_0_0</v>
      </c>
      <c r="B4672" s="1" t="n">
        <v>88.67</v>
      </c>
      <c r="C4672" s="1" t="n">
        <v>5.04999999999999</v>
      </c>
      <c r="D4672" s="1" t="n">
        <v>0</v>
      </c>
      <c r="E4672" s="1" t="n">
        <v>6.28</v>
      </c>
      <c r="F4672" s="1" t="n">
        <v>0</v>
      </c>
      <c r="G4672" s="1" t="n">
        <v>0</v>
      </c>
      <c r="H4672" s="34" t="n">
        <v>1433.15</v>
      </c>
      <c r="I4672" s="1" t="s">
        <v>2839</v>
      </c>
      <c r="J4672" s="1" t="n">
        <v>1955</v>
      </c>
      <c r="K4672" s="1" t="s">
        <v>2194</v>
      </c>
    </row>
    <row r="4673" customFormat="false" ht="15" hidden="false" customHeight="false" outlineLevel="0" collapsed="false">
      <c r="A4673" s="6" t="str">
        <f aca="false">"sankmc_"&amp;ROUND(B4673,1)&amp;"_"&amp;ROUND(C4673,1)&amp;"_"&amp;ROUND(D4673,1)&amp;"_"&amp;ROUND(E4673,1)&amp;"_"&amp;ROUND(F4673,1)&amp;"_"&amp;ROUND(G4673,1)</f>
        <v>sankmc_88.8_2.1_9.1_0_0_0</v>
      </c>
      <c r="B4673" s="1" t="n">
        <v>88.83</v>
      </c>
      <c r="C4673" s="1" t="n">
        <v>2.1</v>
      </c>
      <c r="D4673" s="1" t="n">
        <v>9.07</v>
      </c>
      <c r="E4673" s="1" t="n">
        <v>0</v>
      </c>
      <c r="F4673" s="1" t="n">
        <v>0</v>
      </c>
      <c r="G4673" s="1" t="n">
        <v>0</v>
      </c>
      <c r="H4673" s="34" t="n">
        <v>1673.15</v>
      </c>
      <c r="I4673" s="1" t="s">
        <v>2839</v>
      </c>
      <c r="J4673" s="1" t="n">
        <v>1956</v>
      </c>
      <c r="K4673" s="1" t="s">
        <v>2194</v>
      </c>
    </row>
    <row r="4674" customFormat="false" ht="15" hidden="false" customHeight="false" outlineLevel="0" collapsed="false">
      <c r="A4674" s="6" t="str">
        <f aca="false">"sankmc_"&amp;ROUND(B4674,1)&amp;"_"&amp;ROUND(C4674,1)&amp;"_"&amp;ROUND(D4674,1)&amp;"_"&amp;ROUND(E4674,1)&amp;"_"&amp;ROUND(F4674,1)&amp;"_"&amp;ROUND(G4674,1)</f>
        <v>sankmc_88.8_7_0_4.2_0_0</v>
      </c>
      <c r="B4674" s="1" t="n">
        <v>88.81</v>
      </c>
      <c r="C4674" s="1" t="n">
        <v>6.95</v>
      </c>
      <c r="D4674" s="1" t="n">
        <v>0</v>
      </c>
      <c r="E4674" s="1" t="n">
        <v>4.24</v>
      </c>
      <c r="F4674" s="1" t="n">
        <v>0</v>
      </c>
      <c r="G4674" s="1" t="n">
        <v>0</v>
      </c>
      <c r="H4674" s="34" t="n">
        <v>1683.15</v>
      </c>
      <c r="I4674" s="1" t="s">
        <v>2839</v>
      </c>
      <c r="J4674" s="1" t="n">
        <v>1955</v>
      </c>
      <c r="K4674" s="1" t="s">
        <v>2194</v>
      </c>
    </row>
    <row r="4675" customFormat="false" ht="15" hidden="false" customHeight="false" outlineLevel="0" collapsed="false">
      <c r="A4675" s="6" t="str">
        <f aca="false">"sankmc_"&amp;ROUND(B4675,1)&amp;"_"&amp;ROUND(C4675,1)&amp;"_"&amp;ROUND(D4675,1)&amp;"_"&amp;ROUND(E4675,1)&amp;"_"&amp;ROUND(F4675,1)&amp;"_"&amp;ROUND(G4675,1)</f>
        <v>sankmc_88.9_5.5_0_4.4_0_1.2</v>
      </c>
      <c r="B4675" s="1" t="n">
        <v>88.9</v>
      </c>
      <c r="C4675" s="1" t="n">
        <v>5.5</v>
      </c>
      <c r="D4675" s="1" t="n">
        <v>0</v>
      </c>
      <c r="E4675" s="1" t="n">
        <v>4.4</v>
      </c>
      <c r="F4675" s="1" t="n">
        <v>0</v>
      </c>
      <c r="G4675" s="1" t="n">
        <v>1.2</v>
      </c>
      <c r="H4675" s="34" t="n">
        <v>1513.15</v>
      </c>
      <c r="I4675" s="1" t="s">
        <v>2839</v>
      </c>
      <c r="J4675" s="1" t="n">
        <v>1947</v>
      </c>
      <c r="K4675" s="1" t="s">
        <v>2194</v>
      </c>
    </row>
    <row r="4676" customFormat="false" ht="15" hidden="false" customHeight="false" outlineLevel="0" collapsed="false">
      <c r="A4676" s="6" t="str">
        <f aca="false">"sankmc_"&amp;ROUND(B4676,1)&amp;"_"&amp;ROUND(C4676,1)&amp;"_"&amp;ROUND(D4676,1)&amp;"_"&amp;ROUND(E4676,1)&amp;"_"&amp;ROUND(F4676,1)&amp;"_"&amp;ROUND(G4676,1)</f>
        <v>sankmc_89_5.4_0_4.5_1.1_0</v>
      </c>
      <c r="B4676" s="1" t="n">
        <v>89.031096890311</v>
      </c>
      <c r="C4676" s="1" t="n">
        <v>5.3994600539946</v>
      </c>
      <c r="D4676" s="1" t="n">
        <v>0</v>
      </c>
      <c r="E4676" s="1" t="n">
        <v>4.45955404459554</v>
      </c>
      <c r="F4676" s="1" t="n">
        <v>1.10988901109889</v>
      </c>
      <c r="G4676" s="1" t="n">
        <v>0</v>
      </c>
      <c r="H4676" s="34" t="n">
        <v>1518.15</v>
      </c>
      <c r="I4676" s="1" t="s">
        <v>2839</v>
      </c>
      <c r="J4676" s="1" t="n">
        <v>1954</v>
      </c>
      <c r="K4676" s="1" t="s">
        <v>2194</v>
      </c>
    </row>
    <row r="4677" customFormat="false" ht="15" hidden="false" customHeight="false" outlineLevel="0" collapsed="false">
      <c r="A4677" s="6" t="str">
        <f aca="false">"sankmc_"&amp;ROUND(B4677,1)&amp;"_"&amp;ROUND(C4677,1)&amp;"_"&amp;ROUND(D4677,1)&amp;"_"&amp;ROUND(E4677,1)&amp;"_"&amp;ROUND(F4677,1)&amp;"_"&amp;ROUND(G4677,1)</f>
        <v>sankmc_89_5.5_5.4_0_0_0</v>
      </c>
      <c r="B4677" s="1" t="n">
        <v>89.031096890311</v>
      </c>
      <c r="C4677" s="1" t="n">
        <v>5.51944805519448</v>
      </c>
      <c r="D4677" s="1" t="n">
        <v>5.44945505449455</v>
      </c>
      <c r="E4677" s="1" t="n">
        <v>0</v>
      </c>
      <c r="F4677" s="1" t="n">
        <v>0</v>
      </c>
      <c r="G4677" s="1" t="n">
        <v>0</v>
      </c>
      <c r="H4677" s="34" t="n">
        <v>1603.15</v>
      </c>
      <c r="I4677" s="1" t="s">
        <v>2839</v>
      </c>
      <c r="J4677" s="1" t="n">
        <v>1956</v>
      </c>
      <c r="K4677" s="1" t="s">
        <v>2194</v>
      </c>
    </row>
    <row r="4678" customFormat="false" ht="15" hidden="false" customHeight="false" outlineLevel="0" collapsed="false">
      <c r="A4678" s="6" t="str">
        <f aca="false">"sankmc_"&amp;ROUND(B4678,1)&amp;"_"&amp;ROUND(C4678,1)&amp;"_"&amp;ROUND(D4678,1)&amp;"_"&amp;ROUND(E4678,1)&amp;"_"&amp;ROUND(F4678,1)&amp;"_"&amp;ROUND(G4678,1)</f>
        <v>sankmc_89.2_0_0_10.8_0_0</v>
      </c>
      <c r="B4678" s="1" t="n">
        <v>89.2</v>
      </c>
      <c r="C4678" s="1" t="n">
        <v>0</v>
      </c>
      <c r="D4678" s="1" t="n">
        <v>0</v>
      </c>
      <c r="E4678" s="1" t="n">
        <v>10.8</v>
      </c>
      <c r="F4678" s="1" t="n">
        <v>0</v>
      </c>
      <c r="G4678" s="1" t="n">
        <v>0</v>
      </c>
      <c r="H4678" s="34" t="n">
        <v>1633.15</v>
      </c>
      <c r="I4678" s="1" t="s">
        <v>2856</v>
      </c>
      <c r="J4678" s="1" t="n">
        <v>1955</v>
      </c>
      <c r="K4678" s="1" t="s">
        <v>2194</v>
      </c>
    </row>
    <row r="4679" customFormat="false" ht="15" hidden="false" customHeight="false" outlineLevel="0" collapsed="false">
      <c r="A4679" s="6" t="str">
        <f aca="false">"sankmc_"&amp;ROUND(B4679,1)&amp;"_"&amp;ROUND(C4679,1)&amp;"_"&amp;ROUND(D4679,1)&amp;"_"&amp;ROUND(E4679,1)&amp;"_"&amp;ROUND(F4679,1)&amp;"_"&amp;ROUND(G4679,1)</f>
        <v>sankmc_89.2_4.3_6.5_0_0_0</v>
      </c>
      <c r="B4679" s="1" t="n">
        <v>89.24</v>
      </c>
      <c r="C4679" s="1" t="n">
        <v>4.26</v>
      </c>
      <c r="D4679" s="1" t="n">
        <v>6.5</v>
      </c>
      <c r="E4679" s="1" t="n">
        <v>0</v>
      </c>
      <c r="F4679" s="1" t="n">
        <v>0</v>
      </c>
      <c r="G4679" s="1" t="n">
        <v>0</v>
      </c>
      <c r="H4679" s="34" t="n">
        <v>1648.15</v>
      </c>
      <c r="I4679" s="1" t="s">
        <v>2839</v>
      </c>
      <c r="J4679" s="1" t="n">
        <v>1956</v>
      </c>
      <c r="K4679" s="1" t="s">
        <v>2194</v>
      </c>
    </row>
    <row r="4680" customFormat="false" ht="15" hidden="false" customHeight="false" outlineLevel="0" collapsed="false">
      <c r="A4680" s="6" t="str">
        <f aca="false">"sankmc_"&amp;ROUND(B4680,1)&amp;"_"&amp;ROUND(C4680,1)&amp;"_"&amp;ROUND(D4680,1)&amp;"_"&amp;ROUND(E4680,1)&amp;"_"&amp;ROUND(F4680,1)&amp;"_"&amp;ROUND(G4680,1)</f>
        <v>sankmc_89.3_4.4_0_6.3_0_0</v>
      </c>
      <c r="B4680" s="1" t="n">
        <v>89.27</v>
      </c>
      <c r="C4680" s="1" t="n">
        <v>4.4</v>
      </c>
      <c r="D4680" s="1" t="n">
        <v>0</v>
      </c>
      <c r="E4680" s="1" t="n">
        <v>6.33</v>
      </c>
      <c r="F4680" s="1" t="n">
        <v>0</v>
      </c>
      <c r="G4680" s="1" t="n">
        <v>0</v>
      </c>
      <c r="H4680" s="34" t="n">
        <v>1488.15</v>
      </c>
      <c r="I4680" s="1" t="s">
        <v>2839</v>
      </c>
      <c r="J4680" s="1" t="n">
        <v>1955</v>
      </c>
      <c r="K4680" s="1" t="s">
        <v>2194</v>
      </c>
    </row>
    <row r="4681" customFormat="false" ht="15" hidden="false" customHeight="false" outlineLevel="0" collapsed="false">
      <c r="A4681" s="6" t="str">
        <f aca="false">"sankmc_"&amp;ROUND(B4681,1)&amp;"_"&amp;ROUND(C4681,1)&amp;"_"&amp;ROUND(D4681,1)&amp;"_"&amp;ROUND(E4681,1)&amp;"_"&amp;ROUND(F4681,1)&amp;"_"&amp;ROUND(G4681,1)</f>
        <v>sankmc_89.4_0_0_0_0_10.6</v>
      </c>
      <c r="B4681" s="1" t="n">
        <v>89.36</v>
      </c>
      <c r="C4681" s="1" t="n">
        <v>0</v>
      </c>
      <c r="D4681" s="1" t="n">
        <v>0</v>
      </c>
      <c r="E4681" s="1" t="n">
        <v>0</v>
      </c>
      <c r="F4681" s="1" t="n">
        <v>0</v>
      </c>
      <c r="G4681" s="1" t="n">
        <v>10.64</v>
      </c>
      <c r="H4681" s="34" t="n">
        <v>1973.15</v>
      </c>
      <c r="I4681" s="1" t="s">
        <v>2872</v>
      </c>
      <c r="J4681" s="1" t="n">
        <v>1927</v>
      </c>
      <c r="K4681" s="1" t="s">
        <v>2194</v>
      </c>
    </row>
    <row r="4682" customFormat="false" ht="15" hidden="false" customHeight="false" outlineLevel="0" collapsed="false">
      <c r="A4682" s="6" t="str">
        <f aca="false">"sankmc_"&amp;ROUND(B4682,1)&amp;"_"&amp;ROUND(C4682,1)&amp;"_"&amp;ROUND(D4682,1)&amp;"_"&amp;ROUND(E4682,1)&amp;"_"&amp;ROUND(F4682,1)&amp;"_"&amp;ROUND(G4682,1)</f>
        <v>sankmc_89.4_6.3_0_4.3_0_0</v>
      </c>
      <c r="B4682" s="1" t="n">
        <v>89.41</v>
      </c>
      <c r="C4682" s="1" t="n">
        <v>6.3</v>
      </c>
      <c r="D4682" s="1" t="n">
        <v>0</v>
      </c>
      <c r="E4682" s="1" t="n">
        <v>4.29</v>
      </c>
      <c r="F4682" s="1" t="n">
        <v>0</v>
      </c>
      <c r="G4682" s="1" t="n">
        <v>0</v>
      </c>
      <c r="H4682" s="34" t="n">
        <v>1613.15</v>
      </c>
      <c r="I4682" s="1" t="s">
        <v>2839</v>
      </c>
      <c r="J4682" s="1" t="n">
        <v>1955</v>
      </c>
      <c r="K4682" s="1" t="s">
        <v>2194</v>
      </c>
    </row>
    <row r="4683" customFormat="false" ht="15" hidden="false" customHeight="false" outlineLevel="0" collapsed="false">
      <c r="A4683" s="6" t="str">
        <f aca="false">"sankmc_"&amp;ROUND(B4683,1)&amp;"_"&amp;ROUND(C4683,1)&amp;"_"&amp;ROUND(D4683,1)&amp;"_"&amp;ROUND(E4683,1)&amp;"_"&amp;ROUND(F4683,1)&amp;"_"&amp;ROUND(G4683,1)</f>
        <v>sankmc_89.5_0_0_10.5_0_0</v>
      </c>
      <c r="B4683" s="1" t="n">
        <v>89.53</v>
      </c>
      <c r="C4683" s="1" t="n">
        <v>0</v>
      </c>
      <c r="D4683" s="1" t="n">
        <v>0</v>
      </c>
      <c r="E4683" s="1" t="n">
        <v>10.47</v>
      </c>
      <c r="F4683" s="1" t="n">
        <v>0</v>
      </c>
      <c r="G4683" s="1" t="n">
        <v>0</v>
      </c>
      <c r="H4683" s="34" t="n">
        <v>1618.15</v>
      </c>
      <c r="I4683" s="1" t="s">
        <v>2819</v>
      </c>
      <c r="J4683" s="1" t="n">
        <v>1937</v>
      </c>
      <c r="K4683" s="1" t="s">
        <v>2194</v>
      </c>
    </row>
    <row r="4684" customFormat="false" ht="15" hidden="false" customHeight="false" outlineLevel="0" collapsed="false">
      <c r="A4684" s="6" t="str">
        <f aca="false">"sankmc_"&amp;ROUND(B4684,1)&amp;"_"&amp;ROUND(C4684,1)&amp;"_"&amp;ROUND(D4684,1)&amp;"_"&amp;ROUND(E4684,1)&amp;"_"&amp;ROUND(F4684,1)&amp;"_"&amp;ROUND(G4684,1)</f>
        <v>sankmc_89.5_0_10.5_0_0_0</v>
      </c>
      <c r="B4684" s="1" t="n">
        <v>89.5</v>
      </c>
      <c r="C4684" s="1" t="n">
        <v>0</v>
      </c>
      <c r="D4684" s="1" t="n">
        <v>10.5</v>
      </c>
      <c r="E4684" s="1" t="n">
        <v>0</v>
      </c>
      <c r="F4684" s="1" t="n">
        <v>0</v>
      </c>
      <c r="G4684" s="1" t="n">
        <v>0</v>
      </c>
      <c r="H4684" s="34" t="n">
        <v>1785.15</v>
      </c>
      <c r="I4684" s="1" t="s">
        <v>2817</v>
      </c>
      <c r="J4684" s="1" t="n">
        <v>1959</v>
      </c>
      <c r="K4684" s="1" t="s">
        <v>2194</v>
      </c>
    </row>
    <row r="4685" customFormat="false" ht="15" hidden="false" customHeight="false" outlineLevel="0" collapsed="false">
      <c r="A4685" s="6" t="str">
        <f aca="false">"sankmc_"&amp;ROUND(B4685,1)&amp;"_"&amp;ROUND(C4685,1)&amp;"_"&amp;ROUND(D4685,1)&amp;"_"&amp;ROUND(E4685,1)&amp;"_"&amp;ROUND(F4685,1)&amp;"_"&amp;ROUND(G4685,1)</f>
        <v>sankmc_89.5_1.3_0_9.3_0_0</v>
      </c>
      <c r="B4685" s="1" t="n">
        <v>89.47</v>
      </c>
      <c r="C4685" s="1" t="n">
        <v>1.25</v>
      </c>
      <c r="D4685" s="1" t="n">
        <v>0</v>
      </c>
      <c r="E4685" s="1" t="n">
        <v>9.28</v>
      </c>
      <c r="F4685" s="1" t="n">
        <v>0</v>
      </c>
      <c r="G4685" s="1" t="n">
        <v>0</v>
      </c>
      <c r="H4685" s="34" t="n">
        <v>1568.15</v>
      </c>
      <c r="I4685" s="1" t="s">
        <v>2839</v>
      </c>
      <c r="J4685" s="1" t="n">
        <v>1955</v>
      </c>
      <c r="K4685" s="1" t="s">
        <v>2194</v>
      </c>
    </row>
    <row r="4686" customFormat="false" ht="15" hidden="false" customHeight="false" outlineLevel="0" collapsed="false">
      <c r="A4686" s="6" t="str">
        <f aca="false">"sankmc_"&amp;ROUND(B4686,1)&amp;"_"&amp;ROUND(C4686,1)&amp;"_"&amp;ROUND(D4686,1)&amp;"_"&amp;ROUND(E4686,1)&amp;"_"&amp;ROUND(F4686,1)&amp;"_"&amp;ROUND(G4686,1)</f>
        <v>sankmc_89.5_4.8_0_4.8_0.9_0</v>
      </c>
      <c r="B4686" s="1" t="n">
        <v>89.5</v>
      </c>
      <c r="C4686" s="1" t="n">
        <v>4.8</v>
      </c>
      <c r="D4686" s="1" t="n">
        <v>0</v>
      </c>
      <c r="E4686" s="1" t="n">
        <v>4.8</v>
      </c>
      <c r="F4686" s="1" t="n">
        <v>0.9</v>
      </c>
      <c r="G4686" s="1" t="n">
        <v>0</v>
      </c>
      <c r="H4686" s="34" t="n">
        <v>1533.15</v>
      </c>
      <c r="I4686" s="1" t="s">
        <v>2839</v>
      </c>
      <c r="J4686" s="1" t="n">
        <v>1954</v>
      </c>
      <c r="K4686" s="1" t="s">
        <v>2194</v>
      </c>
    </row>
    <row r="4687" customFormat="false" ht="15" hidden="false" customHeight="false" outlineLevel="0" collapsed="false">
      <c r="A4687" s="6" t="str">
        <f aca="false">"sankmc_"&amp;ROUND(B4687,1)&amp;"_"&amp;ROUND(C4687,1)&amp;"_"&amp;ROUND(D4687,1)&amp;"_"&amp;ROUND(E4687,1)&amp;"_"&amp;ROUND(F4687,1)&amp;"_"&amp;ROUND(G4687,1)</f>
        <v>sankmc_89.6_3.9_0_3.9_2.7_0</v>
      </c>
      <c r="B4687" s="1" t="n">
        <v>89.6</v>
      </c>
      <c r="C4687" s="1" t="n">
        <v>3.87</v>
      </c>
      <c r="D4687" s="1" t="n">
        <v>0</v>
      </c>
      <c r="E4687" s="1" t="n">
        <v>3.87</v>
      </c>
      <c r="F4687" s="1" t="n">
        <v>2.66</v>
      </c>
      <c r="G4687" s="1" t="n">
        <v>0</v>
      </c>
      <c r="H4687" s="34" t="n">
        <v>1658.15</v>
      </c>
      <c r="I4687" s="1" t="s">
        <v>2839</v>
      </c>
      <c r="J4687" s="1" t="n">
        <v>1954</v>
      </c>
      <c r="K4687" s="1" t="s">
        <v>2194</v>
      </c>
    </row>
    <row r="4688" customFormat="false" ht="15" hidden="false" customHeight="false" outlineLevel="0" collapsed="false">
      <c r="A4688" s="6" t="str">
        <f aca="false">"sankmc_"&amp;ROUND(B4688,1)&amp;"_"&amp;ROUND(C4688,1)&amp;"_"&amp;ROUND(D4688,1)&amp;"_"&amp;ROUND(E4688,1)&amp;"_"&amp;ROUND(F4688,1)&amp;"_"&amp;ROUND(G4688,1)</f>
        <v>sankmc_89.6_5.2_0_2.9_0_2.3</v>
      </c>
      <c r="B4688" s="1" t="n">
        <v>89.6</v>
      </c>
      <c r="C4688" s="1" t="n">
        <v>5.2</v>
      </c>
      <c r="D4688" s="1" t="n">
        <v>0</v>
      </c>
      <c r="E4688" s="1" t="n">
        <v>2.89999999999999</v>
      </c>
      <c r="F4688" s="1" t="n">
        <v>0</v>
      </c>
      <c r="G4688" s="1" t="n">
        <v>2.3</v>
      </c>
      <c r="H4688" s="34" t="n">
        <v>1655.15</v>
      </c>
      <c r="I4688" s="1" t="s">
        <v>2839</v>
      </c>
      <c r="J4688" s="1" t="n">
        <v>1947</v>
      </c>
      <c r="K4688" s="1" t="s">
        <v>2194</v>
      </c>
    </row>
    <row r="4689" customFormat="false" ht="15" hidden="false" customHeight="false" outlineLevel="0" collapsed="false">
      <c r="A4689" s="6" t="str">
        <f aca="false">"sankmc_"&amp;ROUND(B4689,1)&amp;"_"&amp;ROUND(C4689,1)&amp;"_"&amp;ROUND(D4689,1)&amp;"_"&amp;ROUND(E4689,1)&amp;"_"&amp;ROUND(F4689,1)&amp;"_"&amp;ROUND(G4689,1)</f>
        <v>sankmc_89.7_2.5_0_7.8_0_0</v>
      </c>
      <c r="B4689" s="1" t="n">
        <v>89.71</v>
      </c>
      <c r="C4689" s="1" t="n">
        <v>2.5</v>
      </c>
      <c r="D4689" s="1" t="n">
        <v>0</v>
      </c>
      <c r="E4689" s="1" t="n">
        <v>7.79</v>
      </c>
      <c r="F4689" s="1" t="n">
        <v>0</v>
      </c>
      <c r="G4689" s="1" t="n">
        <v>0</v>
      </c>
      <c r="H4689" s="34" t="n">
        <v>1548.15</v>
      </c>
      <c r="I4689" s="1" t="s">
        <v>2839</v>
      </c>
      <c r="J4689" s="1" t="n">
        <v>1955</v>
      </c>
      <c r="K4689" s="1" t="s">
        <v>2194</v>
      </c>
    </row>
    <row r="4690" customFormat="false" ht="15" hidden="false" customHeight="false" outlineLevel="0" collapsed="false">
      <c r="A4690" s="6" t="str">
        <f aca="false">"sankmc_"&amp;ROUND(B4690,1)&amp;"_"&amp;ROUND(C4690,1)&amp;"_"&amp;ROUND(D4690,1)&amp;"_"&amp;ROUND(E4690,1)&amp;"_"&amp;ROUND(F4690,1)&amp;"_"&amp;ROUND(G4690,1)</f>
        <v>sankmc_89.8_6_0_4.3_0_0</v>
      </c>
      <c r="B4690" s="1" t="n">
        <v>89.75</v>
      </c>
      <c r="C4690" s="1" t="n">
        <v>5.97</v>
      </c>
      <c r="D4690" s="1" t="n">
        <v>0</v>
      </c>
      <c r="E4690" s="1" t="n">
        <v>4.28</v>
      </c>
      <c r="F4690" s="1" t="n">
        <v>0</v>
      </c>
      <c r="G4690" s="1" t="n">
        <v>0</v>
      </c>
      <c r="H4690" s="34" t="n">
        <v>1588.15</v>
      </c>
      <c r="I4690" s="1" t="s">
        <v>2839</v>
      </c>
      <c r="J4690" s="1" t="n">
        <v>1955</v>
      </c>
      <c r="K4690" s="1" t="s">
        <v>2194</v>
      </c>
    </row>
    <row r="4691" customFormat="false" ht="15" hidden="false" customHeight="false" outlineLevel="0" collapsed="false">
      <c r="A4691" s="6" t="str">
        <f aca="false">"sankmc_"&amp;ROUND(B4691,1)&amp;"_"&amp;ROUND(C4691,1)&amp;"_"&amp;ROUND(D4691,1)&amp;"_"&amp;ROUND(E4691,1)&amp;"_"&amp;ROUND(F4691,1)&amp;"_"&amp;ROUND(G4691,1)</f>
        <v>sankmc_89.9_3.8_0_6.4_0_0</v>
      </c>
      <c r="B4691" s="1" t="n">
        <v>89.87</v>
      </c>
      <c r="C4691" s="1" t="n">
        <v>3.75999999999999</v>
      </c>
      <c r="D4691" s="1" t="n">
        <v>0</v>
      </c>
      <c r="E4691" s="1" t="n">
        <v>6.37</v>
      </c>
      <c r="F4691" s="1" t="n">
        <v>0</v>
      </c>
      <c r="G4691" s="1" t="n">
        <v>0</v>
      </c>
      <c r="H4691" s="34" t="n">
        <v>1528.15</v>
      </c>
      <c r="I4691" s="1" t="s">
        <v>2839</v>
      </c>
      <c r="J4691" s="1" t="n">
        <v>1955</v>
      </c>
      <c r="K4691" s="1" t="s">
        <v>2194</v>
      </c>
    </row>
    <row r="4692" customFormat="false" ht="15" hidden="false" customHeight="false" outlineLevel="0" collapsed="false">
      <c r="A4692" s="6" t="str">
        <f aca="false">"sankmc_"&amp;ROUND(B4692,1)&amp;"_"&amp;ROUND(C4692,1)&amp;"_"&amp;ROUND(D4692,1)&amp;"_"&amp;ROUND(E4692,1)&amp;"_"&amp;ROUND(F4692,1)&amp;"_"&amp;ROUND(G4692,1)</f>
        <v>sankmc_89.9_5_0_5.1_0_0</v>
      </c>
      <c r="B4692" s="1" t="n">
        <v>89.8910108989101</v>
      </c>
      <c r="C4692" s="1" t="n">
        <v>5.01949805019498</v>
      </c>
      <c r="D4692" s="1" t="n">
        <v>0</v>
      </c>
      <c r="E4692" s="1" t="n">
        <v>5.08949105089491</v>
      </c>
      <c r="F4692" s="1" t="n">
        <v>0</v>
      </c>
      <c r="G4692" s="1" t="n">
        <v>0</v>
      </c>
      <c r="H4692" s="34" t="n">
        <v>1493.15</v>
      </c>
      <c r="I4692" s="1" t="s">
        <v>2839</v>
      </c>
      <c r="J4692" s="1" t="n">
        <v>1955</v>
      </c>
      <c r="K4692" s="1" t="s">
        <v>2194</v>
      </c>
    </row>
    <row r="4693" customFormat="false" ht="15" hidden="false" customHeight="false" outlineLevel="0" collapsed="false">
      <c r="A4693" s="6" t="str">
        <f aca="false">"sankmc_"&amp;ROUND(B4693,1)&amp;"_"&amp;ROUND(C4693,1)&amp;"_"&amp;ROUND(D4693,1)&amp;"_"&amp;ROUND(E4693,1)&amp;"_"&amp;ROUND(F4693,1)&amp;"_"&amp;ROUND(G4693,1)</f>
        <v>sankmc_9.5_18.6_0_0_11_60.9</v>
      </c>
      <c r="B4693" s="1" t="n">
        <v>9.48</v>
      </c>
      <c r="C4693" s="1" t="n">
        <v>18.61</v>
      </c>
      <c r="D4693" s="1" t="n">
        <v>0</v>
      </c>
      <c r="E4693" s="1" t="n">
        <v>0</v>
      </c>
      <c r="F4693" s="1" t="n">
        <v>10.99</v>
      </c>
      <c r="G4693" s="1" t="n">
        <v>60.92</v>
      </c>
      <c r="H4693" s="34" t="n">
        <v>1760.15</v>
      </c>
      <c r="I4693" s="1" t="s">
        <v>2813</v>
      </c>
      <c r="J4693" s="1" t="n">
        <v>1954</v>
      </c>
      <c r="K4693" s="1" t="s">
        <v>2194</v>
      </c>
    </row>
    <row r="4694" customFormat="false" ht="15" hidden="false" customHeight="false" outlineLevel="0" collapsed="false">
      <c r="A4694" s="6" t="str">
        <f aca="false">"sankmc_"&amp;ROUND(B4694,1)&amp;"_"&amp;ROUND(C4694,1)&amp;"_"&amp;ROUND(D4694,1)&amp;"_"&amp;ROUND(E4694,1)&amp;"_"&amp;ROUND(F4694,1)&amp;"_"&amp;ROUND(G4694,1)</f>
        <v>sankmc_9.5_18.7_0_0_9.5_62.3</v>
      </c>
      <c r="B4694" s="1" t="n">
        <v>9.51999999999999</v>
      </c>
      <c r="C4694" s="1" t="n">
        <v>18.7</v>
      </c>
      <c r="D4694" s="1" t="n">
        <v>0</v>
      </c>
      <c r="E4694" s="1" t="n">
        <v>0</v>
      </c>
      <c r="F4694" s="1" t="n">
        <v>9.46</v>
      </c>
      <c r="G4694" s="1" t="n">
        <v>62.32</v>
      </c>
      <c r="H4694" s="34" t="n">
        <v>1736.15</v>
      </c>
      <c r="I4694" s="1" t="s">
        <v>2813</v>
      </c>
      <c r="J4694" s="1" t="n">
        <v>1954</v>
      </c>
      <c r="K4694" s="1" t="s">
        <v>2194</v>
      </c>
    </row>
    <row r="4695" customFormat="false" ht="15" hidden="false" customHeight="false" outlineLevel="0" collapsed="false">
      <c r="A4695" s="6" t="str">
        <f aca="false">"sankmc_"&amp;ROUND(B4695,1)&amp;"_"&amp;ROUND(C4695,1)&amp;"_"&amp;ROUND(D4695,1)&amp;"_"&amp;ROUND(E4695,1)&amp;"_"&amp;ROUND(F4695,1)&amp;"_"&amp;ROUND(G4695,1)</f>
        <v>sankmc_9.5_90.5_0_0_0_0</v>
      </c>
      <c r="B4695" s="1" t="n">
        <v>9.51999999999999</v>
      </c>
      <c r="C4695" s="1" t="n">
        <v>90.48</v>
      </c>
      <c r="D4695" s="1" t="n">
        <v>0</v>
      </c>
      <c r="E4695" s="1" t="n">
        <v>0</v>
      </c>
      <c r="F4695" s="1" t="n">
        <v>0</v>
      </c>
      <c r="G4695" s="1" t="n">
        <v>0</v>
      </c>
      <c r="H4695" s="34" t="n">
        <v>2288.15</v>
      </c>
      <c r="I4695" s="1" t="s">
        <v>2831</v>
      </c>
      <c r="J4695" s="1" t="n">
        <v>1969</v>
      </c>
      <c r="K4695" s="1" t="s">
        <v>2194</v>
      </c>
    </row>
    <row r="4696" customFormat="false" ht="15" hidden="false" customHeight="false" outlineLevel="0" collapsed="false">
      <c r="A4696" s="6" t="str">
        <f aca="false">"sankmc_"&amp;ROUND(B4696,1)&amp;"_"&amp;ROUND(C4696,1)&amp;"_"&amp;ROUND(D4696,1)&amp;"_"&amp;ROUND(E4696,1)&amp;"_"&amp;ROUND(F4696,1)&amp;"_"&amp;ROUND(G4696,1)</f>
        <v>sankmc_9.6_18.9_0_0_6.4_65.2</v>
      </c>
      <c r="B4696" s="1" t="n">
        <v>9.6009600960096</v>
      </c>
      <c r="C4696" s="1" t="n">
        <v>18.8618861886189</v>
      </c>
      <c r="D4696" s="1" t="n">
        <v>0</v>
      </c>
      <c r="E4696" s="1" t="n">
        <v>0</v>
      </c>
      <c r="F4696" s="1" t="n">
        <v>6.36063606360636</v>
      </c>
      <c r="G4696" s="1" t="n">
        <v>65.1765176517652</v>
      </c>
      <c r="H4696" s="34" t="n">
        <v>1749.15</v>
      </c>
      <c r="I4696" s="1" t="s">
        <v>2813</v>
      </c>
      <c r="J4696" s="1" t="n">
        <v>1954</v>
      </c>
      <c r="K4696" s="1" t="s">
        <v>2194</v>
      </c>
    </row>
    <row r="4697" customFormat="false" ht="15" hidden="false" customHeight="false" outlineLevel="0" collapsed="false">
      <c r="A4697" s="6" t="str">
        <f aca="false">"sankmc_"&amp;ROUND(B4697,1)&amp;"_"&amp;ROUND(C4697,1)&amp;"_"&amp;ROUND(D4697,1)&amp;"_"&amp;ROUND(E4697,1)&amp;"_"&amp;ROUND(F4697,1)&amp;"_"&amp;ROUND(G4697,1)</f>
        <v>sankmc_9.7_22.2_0_0_12.8_55.3</v>
      </c>
      <c r="B4697" s="1" t="n">
        <v>9.68</v>
      </c>
      <c r="C4697" s="1" t="n">
        <v>22.18</v>
      </c>
      <c r="D4697" s="1" t="n">
        <v>0</v>
      </c>
      <c r="E4697" s="1" t="n">
        <v>0</v>
      </c>
      <c r="F4697" s="1" t="n">
        <v>12.83</v>
      </c>
      <c r="G4697" s="1" t="n">
        <v>55.31</v>
      </c>
      <c r="H4697" s="34" t="n">
        <v>1725.15</v>
      </c>
      <c r="I4697" s="1" t="s">
        <v>2813</v>
      </c>
      <c r="J4697" s="1" t="n">
        <v>1954</v>
      </c>
      <c r="K4697" s="1" t="s">
        <v>2194</v>
      </c>
    </row>
    <row r="4698" customFormat="false" ht="15" hidden="false" customHeight="false" outlineLevel="0" collapsed="false">
      <c r="A4698" s="6" t="str">
        <f aca="false">"sankmc_"&amp;ROUND(B4698,1)&amp;"_"&amp;ROUND(C4698,1)&amp;"_"&amp;ROUND(D4698,1)&amp;"_"&amp;ROUND(E4698,1)&amp;"_"&amp;ROUND(F4698,1)&amp;"_"&amp;ROUND(G4698,1)</f>
        <v>sankmc_9.9_22.6_0_0_6.5_61</v>
      </c>
      <c r="B4698" s="1" t="n">
        <v>9.86</v>
      </c>
      <c r="C4698" s="1" t="n">
        <v>22.59</v>
      </c>
      <c r="D4698" s="1" t="n">
        <v>0</v>
      </c>
      <c r="E4698" s="1" t="n">
        <v>0</v>
      </c>
      <c r="F4698" s="1" t="n">
        <v>6.53</v>
      </c>
      <c r="G4698" s="1" t="n">
        <v>61.02</v>
      </c>
      <c r="H4698" s="34" t="n">
        <v>1671.15</v>
      </c>
      <c r="I4698" s="1" t="s">
        <v>2813</v>
      </c>
      <c r="J4698" s="1" t="n">
        <v>1954</v>
      </c>
      <c r="K4698" s="1" t="s">
        <v>2194</v>
      </c>
    </row>
    <row r="4699" customFormat="false" ht="15" hidden="false" customHeight="false" outlineLevel="0" collapsed="false">
      <c r="A4699" s="6" t="str">
        <f aca="false">"sankmc_"&amp;ROUND(B4699,1)&amp;"_"&amp;ROUND(C4699,1)&amp;"_"&amp;ROUND(D4699,1)&amp;"_"&amp;ROUND(E4699,1)&amp;"_"&amp;ROUND(F4699,1)&amp;"_"&amp;ROUND(G4699,1)</f>
        <v>sankmc_90_0_10_0_0_0</v>
      </c>
      <c r="B4699" s="1" t="n">
        <v>90</v>
      </c>
      <c r="C4699" s="1" t="n">
        <v>0</v>
      </c>
      <c r="D4699" s="1" t="n">
        <v>10</v>
      </c>
      <c r="E4699" s="1" t="n">
        <v>0</v>
      </c>
      <c r="F4699" s="1" t="n">
        <v>0</v>
      </c>
      <c r="G4699" s="1" t="n">
        <v>0</v>
      </c>
      <c r="H4699" s="34" t="n">
        <v>1763.15</v>
      </c>
      <c r="I4699" s="1" t="s">
        <v>2856</v>
      </c>
      <c r="J4699" s="1" t="n">
        <v>1955</v>
      </c>
      <c r="K4699" s="1" t="s">
        <v>2194</v>
      </c>
    </row>
    <row r="4700" customFormat="false" ht="15" hidden="false" customHeight="false" outlineLevel="0" collapsed="false">
      <c r="A4700" s="6" t="str">
        <f aca="false">"sankmc_"&amp;ROUND(B4700,1)&amp;"_"&amp;ROUND(C4700,1)&amp;"_"&amp;ROUND(D4700,1)&amp;"_"&amp;ROUND(E4700,1)&amp;"_"&amp;ROUND(F4700,1)&amp;"_"&amp;ROUND(G4700,1)</f>
        <v>sankmc_90_10_0_0_0_0</v>
      </c>
      <c r="B4700" s="1" t="n">
        <v>90</v>
      </c>
      <c r="C4700" s="1" t="n">
        <v>10</v>
      </c>
      <c r="D4700" s="1" t="n">
        <v>0</v>
      </c>
      <c r="E4700" s="1" t="n">
        <v>0</v>
      </c>
      <c r="F4700" s="1" t="n">
        <v>0</v>
      </c>
      <c r="G4700" s="1" t="n">
        <v>0</v>
      </c>
      <c r="H4700" s="34" t="n">
        <v>2036.15</v>
      </c>
      <c r="I4700" s="1" t="s">
        <v>2846</v>
      </c>
      <c r="J4700" s="1" t="n">
        <v>1959</v>
      </c>
      <c r="K4700" s="1" t="s">
        <v>2194</v>
      </c>
    </row>
    <row r="4701" customFormat="false" ht="15" hidden="false" customHeight="false" outlineLevel="0" collapsed="false">
      <c r="A4701" s="6" t="str">
        <f aca="false">"sankmc_"&amp;ROUND(B4701,1)&amp;"_"&amp;ROUND(C4701,1)&amp;"_"&amp;ROUND(D4701,1)&amp;"_"&amp;ROUND(E4701,1)&amp;"_"&amp;ROUND(F4701,1)&amp;"_"&amp;ROUND(G4701,1)</f>
        <v>sankmc_90_5.6_0_4.3_0_0</v>
      </c>
      <c r="B4701" s="1" t="n">
        <v>90.01900190019</v>
      </c>
      <c r="C4701" s="1" t="n">
        <v>5.64056405640564</v>
      </c>
      <c r="D4701" s="1" t="n">
        <v>0</v>
      </c>
      <c r="E4701" s="1" t="n">
        <v>4.34043404340434</v>
      </c>
      <c r="F4701" s="1" t="n">
        <v>0</v>
      </c>
      <c r="G4701" s="1" t="n">
        <v>0</v>
      </c>
      <c r="H4701" s="34" t="n">
        <v>1545.15</v>
      </c>
      <c r="I4701" s="1" t="s">
        <v>2839</v>
      </c>
      <c r="J4701" s="1" t="n">
        <v>1955</v>
      </c>
      <c r="K4701" s="1" t="s">
        <v>2194</v>
      </c>
    </row>
    <row r="4702" customFormat="false" ht="15" hidden="false" customHeight="false" outlineLevel="0" collapsed="false">
      <c r="A4702" s="6" t="str">
        <f aca="false">"sankmc_"&amp;ROUND(B4702,1)&amp;"_"&amp;ROUND(C4702,1)&amp;"_"&amp;ROUND(D4702,1)&amp;"_"&amp;ROUND(E4702,1)&amp;"_"&amp;ROUND(F4702,1)&amp;"_"&amp;ROUND(G4702,1)</f>
        <v>sankmc_90.3_3.4_0_3.4_1.4_1.4</v>
      </c>
      <c r="B4702" s="1" t="n">
        <v>90.26</v>
      </c>
      <c r="C4702" s="1" t="n">
        <v>3.43</v>
      </c>
      <c r="D4702" s="1" t="n">
        <v>0</v>
      </c>
      <c r="E4702" s="1" t="n">
        <v>3.43</v>
      </c>
      <c r="F4702" s="1" t="n">
        <v>1.44</v>
      </c>
      <c r="G4702" s="1" t="n">
        <v>1.44</v>
      </c>
      <c r="H4702" s="34" t="n">
        <v>1673.15</v>
      </c>
      <c r="I4702" s="1" t="s">
        <v>2839</v>
      </c>
      <c r="J4702" s="1" t="n">
        <v>1938</v>
      </c>
      <c r="K4702" s="1" t="s">
        <v>2194</v>
      </c>
    </row>
    <row r="4703" customFormat="false" ht="15" hidden="false" customHeight="false" outlineLevel="0" collapsed="false">
      <c r="A4703" s="6" t="str">
        <f aca="false">"sankmc_"&amp;ROUND(B4703,1)&amp;"_"&amp;ROUND(C4703,1)&amp;"_"&amp;ROUND(D4703,1)&amp;"_"&amp;ROUND(E4703,1)&amp;"_"&amp;ROUND(F4703,1)&amp;"_"&amp;ROUND(G4703,1)</f>
        <v>sankmc_90.3_4.4_0_5.3_0_0</v>
      </c>
      <c r="B4703" s="1" t="n">
        <v>90.2709729027097</v>
      </c>
      <c r="C4703" s="1" t="n">
        <v>4.37956204379562</v>
      </c>
      <c r="D4703" s="1" t="n">
        <v>0</v>
      </c>
      <c r="E4703" s="1" t="n">
        <v>5.34946505349465</v>
      </c>
      <c r="F4703" s="1" t="n">
        <v>0</v>
      </c>
      <c r="G4703" s="1" t="n">
        <v>0</v>
      </c>
      <c r="H4703" s="34" t="n">
        <v>1528.15</v>
      </c>
      <c r="I4703" s="1" t="s">
        <v>2839</v>
      </c>
      <c r="J4703" s="1" t="n">
        <v>1955</v>
      </c>
      <c r="K4703" s="1" t="s">
        <v>2194</v>
      </c>
    </row>
    <row r="4704" customFormat="false" ht="15" hidden="false" customHeight="false" outlineLevel="0" collapsed="false">
      <c r="A4704" s="6" t="str">
        <f aca="false">"sankmc_"&amp;ROUND(B4704,1)&amp;"_"&amp;ROUND(C4704,1)&amp;"_"&amp;ROUND(D4704,1)&amp;"_"&amp;ROUND(E4704,1)&amp;"_"&amp;ROUND(F4704,1)&amp;"_"&amp;ROUND(G4704,1)</f>
        <v>sankmc_90.5_4.8_0_3.6_0_1.1</v>
      </c>
      <c r="B4704" s="1" t="n">
        <v>90.5</v>
      </c>
      <c r="C4704" s="1" t="n">
        <v>4.8</v>
      </c>
      <c r="D4704" s="1" t="n">
        <v>0</v>
      </c>
      <c r="E4704" s="1" t="n">
        <v>3.6</v>
      </c>
      <c r="F4704" s="1" t="n">
        <v>0</v>
      </c>
      <c r="G4704" s="1" t="n">
        <v>1.1</v>
      </c>
      <c r="H4704" s="34" t="n">
        <v>1608.15</v>
      </c>
      <c r="I4704" s="1" t="s">
        <v>2839</v>
      </c>
      <c r="J4704" s="1" t="n">
        <v>1947</v>
      </c>
      <c r="K4704" s="1" t="s">
        <v>2194</v>
      </c>
    </row>
    <row r="4705" customFormat="false" ht="15" hidden="false" customHeight="false" outlineLevel="0" collapsed="false">
      <c r="A4705" s="6" t="str">
        <f aca="false">"sankmc_"&amp;ROUND(B4705,1)&amp;"_"&amp;ROUND(C4705,1)&amp;"_"&amp;ROUND(D4705,1)&amp;"_"&amp;ROUND(E4705,1)&amp;"_"&amp;ROUND(F4705,1)&amp;"_"&amp;ROUND(G4705,1)</f>
        <v>sankmc_90.6_0_0_9.4_0_0</v>
      </c>
      <c r="B4705" s="1" t="n">
        <v>90.59</v>
      </c>
      <c r="C4705" s="1" t="n">
        <v>0</v>
      </c>
      <c r="D4705" s="1" t="n">
        <v>0</v>
      </c>
      <c r="E4705" s="1" t="n">
        <v>9.41</v>
      </c>
      <c r="F4705" s="1" t="n">
        <v>0</v>
      </c>
      <c r="G4705" s="1" t="n">
        <v>0</v>
      </c>
      <c r="H4705" s="34" t="n">
        <v>1655.15</v>
      </c>
      <c r="I4705" s="1" t="s">
        <v>2819</v>
      </c>
      <c r="J4705" s="1" t="n">
        <v>1937</v>
      </c>
      <c r="K4705" s="1" t="s">
        <v>2194</v>
      </c>
    </row>
    <row r="4706" customFormat="false" ht="15" hidden="false" customHeight="false" outlineLevel="0" collapsed="false">
      <c r="A4706" s="6" t="str">
        <f aca="false">"sankmc_"&amp;ROUND(B4706,1)&amp;"_"&amp;ROUND(C4706,1)&amp;"_"&amp;ROUND(D4706,1)&amp;"_"&amp;ROUND(E4706,1)&amp;"_"&amp;ROUND(F4706,1)&amp;"_"&amp;ROUND(G4706,1)</f>
        <v>sankmc_90.6_9.4_0_0_0_0</v>
      </c>
      <c r="B4706" s="1" t="n">
        <v>90.58</v>
      </c>
      <c r="C4706" s="1" t="n">
        <v>9.42</v>
      </c>
      <c r="D4706" s="1" t="n">
        <v>0</v>
      </c>
      <c r="E4706" s="1" t="n">
        <v>0</v>
      </c>
      <c r="F4706" s="1" t="n">
        <v>0</v>
      </c>
      <c r="G4706" s="1" t="n">
        <v>0</v>
      </c>
      <c r="H4706" s="34" t="n">
        <v>1954.15</v>
      </c>
      <c r="I4706" s="1" t="s">
        <v>2798</v>
      </c>
      <c r="J4706" s="1" t="n">
        <v>1968</v>
      </c>
      <c r="K4706" s="1" t="s">
        <v>2194</v>
      </c>
    </row>
    <row r="4707" customFormat="false" ht="15" hidden="false" customHeight="false" outlineLevel="0" collapsed="false">
      <c r="A4707" s="6" t="str">
        <f aca="false">"sankmc_"&amp;ROUND(B4707,1)&amp;"_"&amp;ROUND(C4707,1)&amp;"_"&amp;ROUND(D4707,1)&amp;"_"&amp;ROUND(E4707,1)&amp;"_"&amp;ROUND(F4707,1)&amp;"_"&amp;ROUND(G4707,1)</f>
        <v>sankmc_90.6_9.4_0_0_0_0</v>
      </c>
      <c r="B4707" s="1" t="n">
        <v>90.58</v>
      </c>
      <c r="C4707" s="1" t="n">
        <v>9.42</v>
      </c>
      <c r="D4707" s="1" t="n">
        <v>0</v>
      </c>
      <c r="E4707" s="1" t="n">
        <v>0</v>
      </c>
      <c r="F4707" s="1" t="n">
        <v>0</v>
      </c>
      <c r="G4707" s="1" t="n">
        <v>0</v>
      </c>
      <c r="H4707" s="34" t="n">
        <v>1978.15</v>
      </c>
      <c r="I4707" s="1" t="s">
        <v>2848</v>
      </c>
      <c r="J4707" s="1" t="n">
        <v>1924</v>
      </c>
      <c r="K4707" s="1" t="s">
        <v>2194</v>
      </c>
    </row>
    <row r="4708" customFormat="false" ht="15" hidden="false" customHeight="false" outlineLevel="0" collapsed="false">
      <c r="A4708" s="6" t="str">
        <f aca="false">"sankmc_"&amp;ROUND(B4708,1)&amp;"_"&amp;ROUND(C4708,1)&amp;"_"&amp;ROUND(D4708,1)&amp;"_"&amp;ROUND(E4708,1)&amp;"_"&amp;ROUND(F4708,1)&amp;"_"&amp;ROUND(G4708,1)</f>
        <v>sankmc_90.7_0_9.3_0_0_0</v>
      </c>
      <c r="B4708" s="1" t="n">
        <v>90.7</v>
      </c>
      <c r="C4708" s="1" t="n">
        <v>0</v>
      </c>
      <c r="D4708" s="1" t="n">
        <v>9.3</v>
      </c>
      <c r="E4708" s="1" t="n">
        <v>0</v>
      </c>
      <c r="F4708" s="1" t="n">
        <v>0</v>
      </c>
      <c r="G4708" s="1" t="n">
        <v>0</v>
      </c>
      <c r="H4708" s="34" t="n">
        <v>1811.15</v>
      </c>
      <c r="I4708" s="1" t="s">
        <v>2817</v>
      </c>
      <c r="J4708" s="1" t="n">
        <v>1959</v>
      </c>
      <c r="K4708" s="1" t="s">
        <v>2194</v>
      </c>
    </row>
    <row r="4709" customFormat="false" ht="15" hidden="false" customHeight="false" outlineLevel="0" collapsed="false">
      <c r="A4709" s="6" t="str">
        <f aca="false">"sankmc_"&amp;ROUND(B4709,1)&amp;"_"&amp;ROUND(C4709,1)&amp;"_"&amp;ROUND(D4709,1)&amp;"_"&amp;ROUND(E4709,1)&amp;"_"&amp;ROUND(F4709,1)&amp;"_"&amp;ROUND(G4709,1)</f>
        <v>sankmc_90.7_5_0_4.3_0_0</v>
      </c>
      <c r="B4709" s="1" t="n">
        <v>90.6890689068907</v>
      </c>
      <c r="C4709" s="1" t="n">
        <v>4.99049904990499</v>
      </c>
      <c r="D4709" s="1" t="n">
        <v>0</v>
      </c>
      <c r="E4709" s="1" t="n">
        <v>4.32043204320432</v>
      </c>
      <c r="F4709" s="1" t="n">
        <v>0</v>
      </c>
      <c r="G4709" s="1" t="n">
        <v>0</v>
      </c>
      <c r="H4709" s="34" t="n">
        <v>1555.15</v>
      </c>
      <c r="I4709" s="1" t="s">
        <v>2839</v>
      </c>
      <c r="J4709" s="1" t="n">
        <v>1955</v>
      </c>
      <c r="K4709" s="1" t="s">
        <v>2194</v>
      </c>
    </row>
    <row r="4710" customFormat="false" ht="15" hidden="false" customHeight="false" outlineLevel="0" collapsed="false">
      <c r="A4710" s="6" t="str">
        <f aca="false">"sankmc_"&amp;ROUND(B4710,1)&amp;"_"&amp;ROUND(C4710,1)&amp;"_"&amp;ROUND(D4710,1)&amp;"_"&amp;ROUND(E4710,1)&amp;"_"&amp;ROUND(F4710,1)&amp;"_"&amp;ROUND(G4710,1)</f>
        <v>sankmc_90.8_1.2_0_7.9_0_0</v>
      </c>
      <c r="B4710" s="1" t="n">
        <v>90.83</v>
      </c>
      <c r="C4710" s="1" t="n">
        <v>1.24</v>
      </c>
      <c r="D4710" s="1" t="n">
        <v>0</v>
      </c>
      <c r="E4710" s="1" t="n">
        <v>7.93</v>
      </c>
      <c r="F4710" s="1" t="n">
        <v>0</v>
      </c>
      <c r="G4710" s="1" t="n">
        <v>0</v>
      </c>
      <c r="H4710" s="34" t="n">
        <v>1633.15</v>
      </c>
      <c r="I4710" s="1" t="s">
        <v>2839</v>
      </c>
      <c r="J4710" s="1" t="n">
        <v>1955</v>
      </c>
      <c r="K4710" s="1" t="s">
        <v>2194</v>
      </c>
    </row>
    <row r="4711" customFormat="false" ht="15" hidden="false" customHeight="false" outlineLevel="0" collapsed="false">
      <c r="A4711" s="6" t="str">
        <f aca="false">"sankmc_"&amp;ROUND(B4711,1)&amp;"_"&amp;ROUND(C4711,1)&amp;"_"&amp;ROUND(D4711,1)&amp;"_"&amp;ROUND(E4711,1)&amp;"_"&amp;ROUND(F4711,1)&amp;"_"&amp;ROUND(G4711,1)</f>
        <v>sankmc_91.1_2.5_0_6.5_0_0</v>
      </c>
      <c r="B4711" s="1" t="n">
        <v>91.0691069106911</v>
      </c>
      <c r="C4711" s="1" t="n">
        <v>2.48024802480247</v>
      </c>
      <c r="D4711" s="1" t="n">
        <v>0</v>
      </c>
      <c r="E4711" s="1" t="n">
        <v>6.45064506450645</v>
      </c>
      <c r="F4711" s="1" t="n">
        <v>0</v>
      </c>
      <c r="G4711" s="1" t="n">
        <v>0</v>
      </c>
      <c r="H4711" s="34" t="n">
        <v>1613.15</v>
      </c>
      <c r="I4711" s="1" t="s">
        <v>2839</v>
      </c>
      <c r="J4711" s="1" t="n">
        <v>1955</v>
      </c>
      <c r="K4711" s="1" t="s">
        <v>2194</v>
      </c>
    </row>
    <row r="4712" customFormat="false" ht="15" hidden="false" customHeight="false" outlineLevel="0" collapsed="false">
      <c r="A4712" s="6" t="str">
        <f aca="false">"sankmc_"&amp;ROUND(B4712,1)&amp;"_"&amp;ROUND(C4712,1)&amp;"_"&amp;ROUND(D4712,1)&amp;"_"&amp;ROUND(E4712,1)&amp;"_"&amp;ROUND(F4712,1)&amp;"_"&amp;ROUND(G4712,1)</f>
        <v>sankmc_91.2_4.4_4.4_0_0_0</v>
      </c>
      <c r="B4712" s="1" t="n">
        <v>91.22</v>
      </c>
      <c r="C4712" s="1" t="n">
        <v>4.38</v>
      </c>
      <c r="D4712" s="1" t="n">
        <v>4.4</v>
      </c>
      <c r="E4712" s="1" t="n">
        <v>0</v>
      </c>
      <c r="F4712" s="1" t="n">
        <v>0</v>
      </c>
      <c r="G4712" s="1" t="n">
        <v>0</v>
      </c>
      <c r="H4712" s="34" t="n">
        <v>1694.15</v>
      </c>
      <c r="I4712" s="1" t="s">
        <v>2839</v>
      </c>
      <c r="J4712" s="1" t="n">
        <v>1956</v>
      </c>
      <c r="K4712" s="1" t="s">
        <v>2194</v>
      </c>
    </row>
    <row r="4713" customFormat="false" ht="15" hidden="false" customHeight="false" outlineLevel="0" collapsed="false">
      <c r="A4713" s="6" t="str">
        <f aca="false">"sankmc_"&amp;ROUND(B4713,1)&amp;"_"&amp;ROUND(C4713,1)&amp;"_"&amp;ROUND(D4713,1)&amp;"_"&amp;ROUND(E4713,1)&amp;"_"&amp;ROUND(F4713,1)&amp;"_"&amp;ROUND(G4713,1)</f>
        <v>sankmc_91.5_1.8_6.7_0_0_0</v>
      </c>
      <c r="B4713" s="1" t="n">
        <v>91.52</v>
      </c>
      <c r="C4713" s="1" t="n">
        <v>1.79</v>
      </c>
      <c r="D4713" s="1" t="n">
        <v>6.69</v>
      </c>
      <c r="E4713" s="1" t="n">
        <v>0</v>
      </c>
      <c r="F4713" s="1" t="n">
        <v>0</v>
      </c>
      <c r="G4713" s="1" t="n">
        <v>0</v>
      </c>
      <c r="H4713" s="34" t="n">
        <v>1748.15</v>
      </c>
      <c r="I4713" s="1" t="s">
        <v>2839</v>
      </c>
      <c r="J4713" s="1" t="n">
        <v>1956</v>
      </c>
      <c r="K4713" s="1" t="s">
        <v>2194</v>
      </c>
    </row>
    <row r="4714" customFormat="false" ht="15" hidden="false" customHeight="false" outlineLevel="0" collapsed="false">
      <c r="A4714" s="6" t="str">
        <f aca="false">"sankmc_"&amp;ROUND(B4714,1)&amp;"_"&amp;ROUND(C4714,1)&amp;"_"&amp;ROUND(D4714,1)&amp;"_"&amp;ROUND(E4714,1)&amp;"_"&amp;ROUND(F4714,1)&amp;"_"&amp;ROUND(G4714,1)</f>
        <v>sankmc_91.6_2_0_2_2.3_2.3</v>
      </c>
      <c r="B4714" s="1" t="n">
        <v>91.56</v>
      </c>
      <c r="C4714" s="1" t="n">
        <v>1.96</v>
      </c>
      <c r="D4714" s="1" t="n">
        <v>0</v>
      </c>
      <c r="E4714" s="1" t="n">
        <v>1.96</v>
      </c>
      <c r="F4714" s="1" t="n">
        <v>2.26</v>
      </c>
      <c r="G4714" s="1" t="n">
        <v>2.26</v>
      </c>
      <c r="H4714" s="34" t="n">
        <v>1808.15</v>
      </c>
      <c r="I4714" s="1" t="s">
        <v>2839</v>
      </c>
      <c r="J4714" s="1" t="n">
        <v>1938</v>
      </c>
      <c r="K4714" s="1" t="s">
        <v>2194</v>
      </c>
    </row>
    <row r="4715" customFormat="false" ht="15" hidden="false" customHeight="false" outlineLevel="0" collapsed="false">
      <c r="A4715" s="6" t="str">
        <f aca="false">"sankmc_"&amp;ROUND(B4715,1)&amp;"_"&amp;ROUND(C4715,1)&amp;"_"&amp;ROUND(D4715,1)&amp;"_"&amp;ROUND(E4715,1)&amp;"_"&amp;ROUND(F4715,1)&amp;"_"&amp;ROUND(G4715,1)</f>
        <v>sankmc_91.7_0_8.3_0_0_0</v>
      </c>
      <c r="B4715" s="1" t="n">
        <v>91.7</v>
      </c>
      <c r="C4715" s="1" t="n">
        <v>0</v>
      </c>
      <c r="D4715" s="1" t="n">
        <v>8.3</v>
      </c>
      <c r="E4715" s="1" t="n">
        <v>0</v>
      </c>
      <c r="F4715" s="1" t="n">
        <v>0</v>
      </c>
      <c r="G4715" s="1" t="n">
        <v>0</v>
      </c>
      <c r="H4715" s="34" t="n">
        <v>1824.15</v>
      </c>
      <c r="I4715" s="1" t="s">
        <v>2819</v>
      </c>
      <c r="J4715" s="1" t="n">
        <v>1930</v>
      </c>
      <c r="K4715" s="1" t="s">
        <v>2194</v>
      </c>
    </row>
    <row r="4716" customFormat="false" ht="15" hidden="false" customHeight="false" outlineLevel="0" collapsed="false">
      <c r="A4716" s="6" t="str">
        <f aca="false">"sankmc_"&amp;ROUND(B4716,1)&amp;"_"&amp;ROUND(C4716,1)&amp;"_"&amp;ROUND(D4716,1)&amp;"_"&amp;ROUND(E4716,1)&amp;"_"&amp;ROUND(F4716,1)&amp;"_"&amp;ROUND(G4716,1)</f>
        <v>sankmc_91.9_3.7_0_4.4_0_0</v>
      </c>
      <c r="B4716" s="1" t="n">
        <v>91.86</v>
      </c>
      <c r="C4716" s="1" t="n">
        <v>3.72</v>
      </c>
      <c r="D4716" s="1" t="n">
        <v>0</v>
      </c>
      <c r="E4716" s="1" t="n">
        <v>4.41999999999999</v>
      </c>
      <c r="F4716" s="1" t="n">
        <v>0</v>
      </c>
      <c r="G4716" s="1" t="n">
        <v>0</v>
      </c>
      <c r="H4716" s="34" t="n">
        <v>1623.15</v>
      </c>
      <c r="I4716" s="1" t="s">
        <v>2839</v>
      </c>
      <c r="J4716" s="1" t="n">
        <v>1955</v>
      </c>
      <c r="K4716" s="1" t="s">
        <v>2194</v>
      </c>
    </row>
    <row r="4717" customFormat="false" ht="15" hidden="false" customHeight="false" outlineLevel="0" collapsed="false">
      <c r="A4717" s="6" t="str">
        <f aca="false">"sankmc_"&amp;ROUND(B4717,1)&amp;"_"&amp;ROUND(C4717,1)&amp;"_"&amp;ROUND(D4717,1)&amp;"_"&amp;ROUND(E4717,1)&amp;"_"&amp;ROUND(F4717,1)&amp;"_"&amp;ROUND(G4717,1)</f>
        <v>sankmc_92_0_0_8_0_0</v>
      </c>
      <c r="B4717" s="1" t="n">
        <v>92</v>
      </c>
      <c r="C4717" s="1" t="n">
        <v>0</v>
      </c>
      <c r="D4717" s="1" t="n">
        <v>0</v>
      </c>
      <c r="E4717" s="1" t="n">
        <v>8</v>
      </c>
      <c r="F4717" s="1" t="n">
        <v>0</v>
      </c>
      <c r="G4717" s="1" t="n">
        <v>0</v>
      </c>
      <c r="H4717" s="34" t="n">
        <v>1708.15</v>
      </c>
      <c r="I4717" s="1" t="s">
        <v>2819</v>
      </c>
      <c r="J4717" s="1" t="n">
        <v>1937</v>
      </c>
      <c r="K4717" s="1" t="s">
        <v>2194</v>
      </c>
    </row>
    <row r="4718" customFormat="false" ht="15" hidden="false" customHeight="false" outlineLevel="0" collapsed="false">
      <c r="A4718" s="6" t="str">
        <f aca="false">"sankmc_"&amp;ROUND(B4718,1)&amp;"_"&amp;ROUND(C4718,1)&amp;"_"&amp;ROUND(D4718,1)&amp;"_"&amp;ROUND(E4718,1)&amp;"_"&amp;ROUND(F4718,1)&amp;"_"&amp;ROUND(G4718,1)</f>
        <v>sankmc_92_4_0_4_0_0</v>
      </c>
      <c r="B4718" s="1" t="n">
        <v>92.02</v>
      </c>
      <c r="C4718" s="1" t="n">
        <v>3.96</v>
      </c>
      <c r="D4718" s="1" t="n">
        <v>0</v>
      </c>
      <c r="E4718" s="1" t="n">
        <v>4.02</v>
      </c>
      <c r="F4718" s="1" t="n">
        <v>0</v>
      </c>
      <c r="G4718" s="1" t="n">
        <v>0</v>
      </c>
      <c r="H4718" s="34" t="n">
        <v>1623.15</v>
      </c>
      <c r="I4718" s="1" t="s">
        <v>2839</v>
      </c>
      <c r="J4718" s="1" t="n">
        <v>1955</v>
      </c>
      <c r="K4718" s="1" t="s">
        <v>2194</v>
      </c>
    </row>
    <row r="4719" customFormat="false" ht="15" hidden="false" customHeight="false" outlineLevel="0" collapsed="false">
      <c r="A4719" s="6" t="str">
        <f aca="false">"sankmc_"&amp;ROUND(B4719,1)&amp;"_"&amp;ROUND(C4719,1)&amp;"_"&amp;ROUND(D4719,1)&amp;"_"&amp;ROUND(E4719,1)&amp;"_"&amp;ROUND(F4719,1)&amp;"_"&amp;ROUND(G4719,1)</f>
        <v>sankmc_92_8_0_0_0_0</v>
      </c>
      <c r="B4719" s="1" t="n">
        <v>92</v>
      </c>
      <c r="C4719" s="1" t="n">
        <v>8</v>
      </c>
      <c r="D4719" s="1" t="n">
        <v>0</v>
      </c>
      <c r="E4719" s="1" t="n">
        <v>0</v>
      </c>
      <c r="F4719" s="1" t="n">
        <v>0</v>
      </c>
      <c r="G4719" s="1" t="n">
        <v>0</v>
      </c>
      <c r="H4719" s="34" t="n">
        <v>1978.15</v>
      </c>
      <c r="I4719" s="1" t="s">
        <v>2799</v>
      </c>
      <c r="J4719" s="1" t="n">
        <v>1974</v>
      </c>
      <c r="K4719" s="1" t="s">
        <v>2194</v>
      </c>
    </row>
    <row r="4720" customFormat="false" ht="15" hidden="false" customHeight="false" outlineLevel="0" collapsed="false">
      <c r="A4720" s="6" t="str">
        <f aca="false">"sankmc_"&amp;ROUND(B4720,1)&amp;"_"&amp;ROUND(C4720,1)&amp;"_"&amp;ROUND(D4720,1)&amp;"_"&amp;ROUND(E4720,1)&amp;"_"&amp;ROUND(F4720,1)&amp;"_"&amp;ROUND(G4720,1)</f>
        <v>sankmc_92.2_1.2_0_6.5_0_0</v>
      </c>
      <c r="B4720" s="1" t="n">
        <v>92.23</v>
      </c>
      <c r="C4720" s="1" t="n">
        <v>1.23</v>
      </c>
      <c r="D4720" s="1" t="n">
        <v>0</v>
      </c>
      <c r="E4720" s="1" t="n">
        <v>6.54</v>
      </c>
      <c r="F4720" s="1" t="n">
        <v>0</v>
      </c>
      <c r="G4720" s="1" t="n">
        <v>0</v>
      </c>
      <c r="H4720" s="34" t="n">
        <v>1683.15</v>
      </c>
      <c r="I4720" s="1" t="s">
        <v>2839</v>
      </c>
      <c r="J4720" s="1" t="n">
        <v>1955</v>
      </c>
      <c r="K4720" s="1" t="s">
        <v>2194</v>
      </c>
    </row>
    <row r="4721" customFormat="false" ht="15" hidden="false" customHeight="false" outlineLevel="0" collapsed="false">
      <c r="A4721" s="6" t="str">
        <f aca="false">"sankmc_"&amp;ROUND(B4721,1)&amp;"_"&amp;ROUND(C4721,1)&amp;"_"&amp;ROUND(D4721,1)&amp;"_"&amp;ROUND(E4721,1)&amp;"_"&amp;ROUND(F4721,1)&amp;"_"&amp;ROUND(G4721,1)</f>
        <v>sankmc_92.5_3.1_0_4.4_0_0</v>
      </c>
      <c r="B4721" s="1" t="n">
        <v>92.51</v>
      </c>
      <c r="C4721" s="1" t="n">
        <v>3.08</v>
      </c>
      <c r="D4721" s="1" t="n">
        <v>0</v>
      </c>
      <c r="E4721" s="1" t="n">
        <v>4.41</v>
      </c>
      <c r="F4721" s="1" t="n">
        <v>0</v>
      </c>
      <c r="G4721" s="1" t="n">
        <v>0</v>
      </c>
      <c r="H4721" s="34" t="n">
        <v>1663.15</v>
      </c>
      <c r="I4721" s="1" t="s">
        <v>2839</v>
      </c>
      <c r="J4721" s="1" t="n">
        <v>1955</v>
      </c>
      <c r="K4721" s="1" t="s">
        <v>2194</v>
      </c>
    </row>
    <row r="4722" customFormat="false" ht="15" hidden="false" customHeight="false" outlineLevel="0" collapsed="false">
      <c r="A4722" s="6" t="str">
        <f aca="false">"sankmc_"&amp;ROUND(B4722,1)&amp;"_"&amp;ROUND(C4722,1)&amp;"_"&amp;ROUND(D4722,1)&amp;"_"&amp;ROUND(E4722,1)&amp;"_"&amp;ROUND(F4722,1)&amp;"_"&amp;ROUND(G4722,1)</f>
        <v>sankmc_92.7_0_0_7.3_0_0</v>
      </c>
      <c r="B4722" s="1" t="n">
        <v>92.69</v>
      </c>
      <c r="C4722" s="1" t="n">
        <v>0</v>
      </c>
      <c r="D4722" s="1" t="n">
        <v>0</v>
      </c>
      <c r="E4722" s="1" t="n">
        <v>7.31</v>
      </c>
      <c r="F4722" s="1" t="n">
        <v>0</v>
      </c>
      <c r="G4722" s="1" t="n">
        <v>0</v>
      </c>
      <c r="H4722" s="34" t="n">
        <v>1733.15</v>
      </c>
      <c r="I4722" s="1" t="s">
        <v>2819</v>
      </c>
      <c r="J4722" s="1" t="n">
        <v>1937</v>
      </c>
      <c r="K4722" s="1" t="s">
        <v>2194</v>
      </c>
    </row>
    <row r="4723" customFormat="false" ht="15" hidden="false" customHeight="false" outlineLevel="0" collapsed="false">
      <c r="A4723" s="6" t="str">
        <f aca="false">"sankmc_"&amp;ROUND(B4723,1)&amp;"_"&amp;ROUND(C4723,1)&amp;"_"&amp;ROUND(D4723,1)&amp;"_"&amp;ROUND(E4723,1)&amp;"_"&amp;ROUND(F4723,1)&amp;"_"&amp;ROUND(G4723,1)</f>
        <v>sankmc_92.7_4.6_0_2.7_0_0</v>
      </c>
      <c r="B4723" s="1" t="n">
        <v>92.7</v>
      </c>
      <c r="C4723" s="1" t="n">
        <v>4.63</v>
      </c>
      <c r="D4723" s="1" t="n">
        <v>0</v>
      </c>
      <c r="E4723" s="1" t="n">
        <v>2.66999999999999</v>
      </c>
      <c r="F4723" s="1" t="n">
        <v>0</v>
      </c>
      <c r="G4723" s="1" t="n">
        <v>0</v>
      </c>
      <c r="H4723" s="34" t="n">
        <v>1698.15</v>
      </c>
      <c r="I4723" s="1" t="s">
        <v>2839</v>
      </c>
      <c r="J4723" s="1" t="n">
        <v>1955</v>
      </c>
      <c r="K4723" s="1" t="s">
        <v>2194</v>
      </c>
    </row>
    <row r="4724" customFormat="false" ht="15" hidden="false" customHeight="false" outlineLevel="0" collapsed="false">
      <c r="A4724" s="6" t="str">
        <f aca="false">"sankmc_"&amp;ROUND(B4724,1)&amp;"_"&amp;ROUND(C4724,1)&amp;"_"&amp;ROUND(D4724,1)&amp;"_"&amp;ROUND(E4724,1)&amp;"_"&amp;ROUND(F4724,1)&amp;"_"&amp;ROUND(G4724,1)</f>
        <v>sankmc_92.7_4.9_0_2.3_0_0</v>
      </c>
      <c r="B4724" s="1" t="n">
        <v>92.72</v>
      </c>
      <c r="C4724" s="1" t="n">
        <v>4.94</v>
      </c>
      <c r="D4724" s="1" t="n">
        <v>0</v>
      </c>
      <c r="E4724" s="1" t="n">
        <v>2.33999999999999</v>
      </c>
      <c r="F4724" s="1" t="n">
        <v>0</v>
      </c>
      <c r="G4724" s="1" t="n">
        <v>0</v>
      </c>
      <c r="H4724" s="34" t="n">
        <v>1713.15</v>
      </c>
      <c r="I4724" s="1" t="s">
        <v>2839</v>
      </c>
      <c r="J4724" s="1" t="n">
        <v>1955</v>
      </c>
      <c r="K4724" s="1" t="s">
        <v>2194</v>
      </c>
    </row>
    <row r="4725" customFormat="false" ht="15" hidden="false" customHeight="false" outlineLevel="0" collapsed="false">
      <c r="A4725" s="6" t="str">
        <f aca="false">"sankmc_"&amp;ROUND(B4725,1)&amp;"_"&amp;ROUND(C4725,1)&amp;"_"&amp;ROUND(D4725,1)&amp;"_"&amp;ROUND(E4725,1)&amp;"_"&amp;ROUND(F4725,1)&amp;"_"&amp;ROUND(G4725,1)</f>
        <v>sankmc_93_7_0_0_0_0</v>
      </c>
      <c r="B4725" s="1" t="n">
        <v>93</v>
      </c>
      <c r="C4725" s="1" t="n">
        <v>7</v>
      </c>
      <c r="D4725" s="1" t="n">
        <v>0</v>
      </c>
      <c r="E4725" s="1" t="n">
        <v>0</v>
      </c>
      <c r="F4725" s="1" t="n">
        <v>0</v>
      </c>
      <c r="G4725" s="1" t="n">
        <v>0</v>
      </c>
      <c r="H4725" s="34" t="n">
        <v>1913.15</v>
      </c>
      <c r="I4725" s="1" t="s">
        <v>2846</v>
      </c>
      <c r="J4725" s="1" t="n">
        <v>1959</v>
      </c>
      <c r="K4725" s="1" t="s">
        <v>2194</v>
      </c>
    </row>
    <row r="4726" customFormat="false" ht="15" hidden="false" customHeight="false" outlineLevel="0" collapsed="false">
      <c r="A4726" s="6" t="str">
        <f aca="false">"sankmc_"&amp;ROUND(B4726,1)&amp;"_"&amp;ROUND(C4726,1)&amp;"_"&amp;ROUND(D4726,1)&amp;"_"&amp;ROUND(E4726,1)&amp;"_"&amp;ROUND(F4726,1)&amp;"_"&amp;ROUND(G4726,1)</f>
        <v>sankmc_93.4_0_0_6.6_0_0</v>
      </c>
      <c r="B4726" s="1" t="n">
        <v>93.38</v>
      </c>
      <c r="C4726" s="1" t="n">
        <v>0</v>
      </c>
      <c r="D4726" s="1" t="n">
        <v>0</v>
      </c>
      <c r="E4726" s="1" t="n">
        <v>6.62</v>
      </c>
      <c r="F4726" s="1" t="n">
        <v>0</v>
      </c>
      <c r="G4726" s="1" t="n">
        <v>0</v>
      </c>
      <c r="H4726" s="34" t="n">
        <v>1748.15</v>
      </c>
      <c r="I4726" s="1" t="s">
        <v>2819</v>
      </c>
      <c r="J4726" s="1" t="n">
        <v>1937</v>
      </c>
      <c r="K4726" s="1" t="s">
        <v>2194</v>
      </c>
    </row>
    <row r="4727" customFormat="false" ht="15" hidden="false" customHeight="false" outlineLevel="0" collapsed="false">
      <c r="A4727" s="6" t="str">
        <f aca="false">"sankmc_"&amp;ROUND(B4727,1)&amp;"_"&amp;ROUND(C4727,1)&amp;"_"&amp;ROUND(D4727,1)&amp;"_"&amp;ROUND(E4727,1)&amp;"_"&amp;ROUND(F4727,1)&amp;"_"&amp;ROUND(G4727,1)</f>
        <v>sankmc_93.5_3.3_3.3_0_0_0</v>
      </c>
      <c r="B4727" s="1" t="n">
        <v>93.4606539346065</v>
      </c>
      <c r="C4727" s="1" t="n">
        <v>3.25967403259674</v>
      </c>
      <c r="D4727" s="1" t="n">
        <v>3.27967203279671</v>
      </c>
      <c r="E4727" s="1" t="n">
        <v>0</v>
      </c>
      <c r="F4727" s="1" t="n">
        <v>0</v>
      </c>
      <c r="G4727" s="1" t="n">
        <v>0</v>
      </c>
      <c r="H4727" s="34" t="n">
        <v>1782.15</v>
      </c>
      <c r="I4727" s="1" t="s">
        <v>2839</v>
      </c>
      <c r="J4727" s="1" t="n">
        <v>1956</v>
      </c>
      <c r="K4727" s="1" t="s">
        <v>2194</v>
      </c>
    </row>
    <row r="4728" customFormat="false" ht="15" hidden="false" customHeight="false" outlineLevel="0" collapsed="false">
      <c r="A4728" s="6" t="str">
        <f aca="false">"sankmc_"&amp;ROUND(B4728,1)&amp;"_"&amp;ROUND(C4728,1)&amp;"_"&amp;ROUND(D4728,1)&amp;"_"&amp;ROUND(E4728,1)&amp;"_"&amp;ROUND(F4728,1)&amp;"_"&amp;ROUND(G4728,1)</f>
        <v>sankmc_93.6_4.9_1.5_0_0_0</v>
      </c>
      <c r="B4728" s="1" t="n">
        <v>93.62</v>
      </c>
      <c r="C4728" s="1" t="n">
        <v>4.87999999999999</v>
      </c>
      <c r="D4728" s="1" t="n">
        <v>1.5</v>
      </c>
      <c r="E4728" s="1" t="n">
        <v>0</v>
      </c>
      <c r="F4728" s="1" t="n">
        <v>0</v>
      </c>
      <c r="G4728" s="1" t="n">
        <v>0</v>
      </c>
      <c r="H4728" s="34" t="n">
        <v>1798.15</v>
      </c>
      <c r="I4728" s="1" t="s">
        <v>2839</v>
      </c>
      <c r="J4728" s="1" t="n">
        <v>1956</v>
      </c>
      <c r="K4728" s="1" t="s">
        <v>2194</v>
      </c>
    </row>
    <row r="4729" customFormat="false" ht="15" hidden="false" customHeight="false" outlineLevel="0" collapsed="false">
      <c r="A4729" s="6" t="str">
        <f aca="false">"sankmc_"&amp;ROUND(B4729,1)&amp;"_"&amp;ROUND(C4729,1)&amp;"_"&amp;ROUND(D4729,1)&amp;"_"&amp;ROUND(E4729,1)&amp;"_"&amp;ROUND(F4729,1)&amp;"_"&amp;ROUND(G4729,1)</f>
        <v>sankmc_93.7_0_0_6.3_0_0</v>
      </c>
      <c r="B4729" s="1" t="n">
        <v>93.7</v>
      </c>
      <c r="C4729" s="1" t="n">
        <v>0</v>
      </c>
      <c r="D4729" s="1" t="n">
        <v>0</v>
      </c>
      <c r="E4729" s="1" t="n">
        <v>6.3</v>
      </c>
      <c r="F4729" s="1" t="n">
        <v>0</v>
      </c>
      <c r="G4729" s="1" t="n">
        <v>0</v>
      </c>
      <c r="H4729" s="34" t="n">
        <v>1783.15</v>
      </c>
      <c r="I4729" s="1" t="s">
        <v>2856</v>
      </c>
      <c r="J4729" s="1" t="n">
        <v>1955</v>
      </c>
      <c r="K4729" s="1" t="s">
        <v>2194</v>
      </c>
    </row>
    <row r="4730" customFormat="false" ht="15" hidden="false" customHeight="false" outlineLevel="0" collapsed="false">
      <c r="A4730" s="6" t="str">
        <f aca="false">"sankmc_"&amp;ROUND(B4730,1)&amp;"_"&amp;ROUND(C4730,1)&amp;"_"&amp;ROUND(D4730,1)&amp;"_"&amp;ROUND(E4730,1)&amp;"_"&amp;ROUND(F4730,1)&amp;"_"&amp;ROUND(G4730,1)</f>
        <v>sankmc_93.7_1.8_0_4.5_0_0</v>
      </c>
      <c r="B4730" s="1" t="n">
        <v>93.66</v>
      </c>
      <c r="C4730" s="1" t="n">
        <v>1.84</v>
      </c>
      <c r="D4730" s="1" t="n">
        <v>0</v>
      </c>
      <c r="E4730" s="1" t="n">
        <v>4.5</v>
      </c>
      <c r="F4730" s="1" t="n">
        <v>0</v>
      </c>
      <c r="G4730" s="1" t="n">
        <v>0</v>
      </c>
      <c r="H4730" s="34" t="n">
        <v>1738.15</v>
      </c>
      <c r="I4730" s="1" t="s">
        <v>2839</v>
      </c>
      <c r="J4730" s="1" t="n">
        <v>1955</v>
      </c>
      <c r="K4730" s="1" t="s">
        <v>2194</v>
      </c>
    </row>
    <row r="4731" customFormat="false" ht="15" hidden="false" customHeight="false" outlineLevel="0" collapsed="false">
      <c r="A4731" s="6" t="str">
        <f aca="false">"sankmc_"&amp;ROUND(B4731,1)&amp;"_"&amp;ROUND(C4731,1)&amp;"_"&amp;ROUND(D4731,1)&amp;"_"&amp;ROUND(E4731,1)&amp;"_"&amp;ROUND(F4731,1)&amp;"_"&amp;ROUND(G4731,1)</f>
        <v>sankmc_93.9_6.2_0_0_0_0</v>
      </c>
      <c r="B4731" s="1" t="n">
        <v>93.85</v>
      </c>
      <c r="C4731" s="1" t="n">
        <v>6.15</v>
      </c>
      <c r="D4731" s="1" t="n">
        <v>0</v>
      </c>
      <c r="E4731" s="1" t="n">
        <v>0</v>
      </c>
      <c r="F4731" s="1" t="n">
        <v>0</v>
      </c>
      <c r="G4731" s="1" t="n">
        <v>0</v>
      </c>
      <c r="H4731" s="34" t="n">
        <v>1859.15</v>
      </c>
      <c r="I4731" s="1" t="s">
        <v>2798</v>
      </c>
      <c r="J4731" s="1" t="n">
        <v>1968</v>
      </c>
      <c r="K4731" s="1" t="s">
        <v>2194</v>
      </c>
    </row>
    <row r="4732" customFormat="false" ht="15" hidden="false" customHeight="false" outlineLevel="0" collapsed="false">
      <c r="A4732" s="6" t="str">
        <f aca="false">"sankmc_"&amp;ROUND(B4732,1)&amp;"_"&amp;ROUND(C4732,1)&amp;"_"&amp;ROUND(D4732,1)&amp;"_"&amp;ROUND(E4732,1)&amp;"_"&amp;ROUND(F4732,1)&amp;"_"&amp;ROUND(G4732,1)</f>
        <v>sankmc_93.9_6.2_0_0_0_0</v>
      </c>
      <c r="B4732" s="1" t="n">
        <v>93.85</v>
      </c>
      <c r="C4732" s="1" t="n">
        <v>6.15</v>
      </c>
      <c r="D4732" s="1" t="n">
        <v>0</v>
      </c>
      <c r="E4732" s="1" t="n">
        <v>0</v>
      </c>
      <c r="F4732" s="1" t="n">
        <v>0</v>
      </c>
      <c r="G4732" s="1" t="n">
        <v>0</v>
      </c>
      <c r="H4732" s="34" t="n">
        <v>1913.15</v>
      </c>
      <c r="I4732" s="1" t="s">
        <v>2796</v>
      </c>
      <c r="J4732" s="1" t="n">
        <v>1962</v>
      </c>
      <c r="K4732" s="1" t="s">
        <v>2194</v>
      </c>
    </row>
    <row r="4733" customFormat="false" ht="15" hidden="false" customHeight="false" outlineLevel="0" collapsed="false">
      <c r="A4733" s="6" t="str">
        <f aca="false">"sankmc_"&amp;ROUND(B4733,1)&amp;"_"&amp;ROUND(C4733,1)&amp;"_"&amp;ROUND(D4733,1)&amp;"_"&amp;ROUND(E4733,1)&amp;"_"&amp;ROUND(F4733,1)&amp;"_"&amp;ROUND(G4733,1)</f>
        <v>sankmc_93.9_6.2_0_0_0_0</v>
      </c>
      <c r="B4733" s="1" t="n">
        <v>93.85</v>
      </c>
      <c r="C4733" s="1" t="n">
        <v>6.15</v>
      </c>
      <c r="D4733" s="1" t="n">
        <v>0</v>
      </c>
      <c r="E4733" s="1" t="n">
        <v>0</v>
      </c>
      <c r="F4733" s="1" t="n">
        <v>0</v>
      </c>
      <c r="G4733" s="1" t="n">
        <v>0</v>
      </c>
      <c r="H4733" s="34" t="n">
        <v>1938.15</v>
      </c>
      <c r="I4733" s="1" t="s">
        <v>2848</v>
      </c>
      <c r="J4733" s="1" t="n">
        <v>1924</v>
      </c>
      <c r="K4733" s="1" t="s">
        <v>2194</v>
      </c>
    </row>
    <row r="4734" customFormat="false" ht="15" hidden="false" customHeight="false" outlineLevel="0" collapsed="false">
      <c r="A4734" s="6" t="str">
        <f aca="false">"sankmc_"&amp;ROUND(B4734,1)&amp;"_"&amp;ROUND(C4734,1)&amp;"_"&amp;ROUND(D4734,1)&amp;"_"&amp;ROUND(E4734,1)&amp;"_"&amp;ROUND(F4734,1)&amp;"_"&amp;ROUND(G4734,1)</f>
        <v>sankmc_94_6_0_0_0_0</v>
      </c>
      <c r="B4734" s="1" t="n">
        <v>94</v>
      </c>
      <c r="C4734" s="1" t="n">
        <v>6</v>
      </c>
      <c r="D4734" s="1" t="n">
        <v>0</v>
      </c>
      <c r="E4734" s="1" t="n">
        <v>0</v>
      </c>
      <c r="F4734" s="1" t="n">
        <v>0</v>
      </c>
      <c r="G4734" s="1" t="n">
        <v>0</v>
      </c>
      <c r="H4734" s="34" t="n">
        <v>1931.15</v>
      </c>
      <c r="I4734" s="1" t="s">
        <v>2799</v>
      </c>
      <c r="J4734" s="1" t="n">
        <v>1974</v>
      </c>
      <c r="K4734" s="1" t="s">
        <v>2194</v>
      </c>
    </row>
    <row r="4735" customFormat="false" ht="15" hidden="false" customHeight="false" outlineLevel="0" collapsed="false">
      <c r="A4735" s="6" t="str">
        <f aca="false">"sankmc_"&amp;ROUND(B4735,1)&amp;"_"&amp;ROUND(C4735,1)&amp;"_"&amp;ROUND(D4735,1)&amp;"_"&amp;ROUND(E4735,1)&amp;"_"&amp;ROUND(F4735,1)&amp;"_"&amp;ROUND(G4735,1)</f>
        <v>sankmc_94.1_0_0_5.9_0_0</v>
      </c>
      <c r="B4735" s="1" t="n">
        <v>94.07</v>
      </c>
      <c r="C4735" s="1" t="n">
        <v>0</v>
      </c>
      <c r="D4735" s="1" t="n">
        <v>0</v>
      </c>
      <c r="E4735" s="1" t="n">
        <v>5.93</v>
      </c>
      <c r="F4735" s="1" t="n">
        <v>0</v>
      </c>
      <c r="G4735" s="1" t="n">
        <v>0</v>
      </c>
      <c r="H4735" s="34" t="n">
        <v>1772.15</v>
      </c>
      <c r="I4735" s="1" t="s">
        <v>2819</v>
      </c>
      <c r="J4735" s="1" t="n">
        <v>1937</v>
      </c>
      <c r="K4735" s="1" t="s">
        <v>2194</v>
      </c>
    </row>
    <row r="4736" customFormat="false" ht="15" hidden="false" customHeight="false" outlineLevel="0" collapsed="false">
      <c r="A4736" s="6" t="str">
        <f aca="false">"sankmc_"&amp;ROUND(B4736,1)&amp;"_"&amp;ROUND(C4736,1)&amp;"_"&amp;ROUND(D4736,1)&amp;"_"&amp;ROUND(E4736,1)&amp;"_"&amp;ROUND(F4736,1)&amp;"_"&amp;ROUND(G4736,1)</f>
        <v>sankmc_94.1_2.9_0_3_0_0</v>
      </c>
      <c r="B4736" s="1" t="n">
        <v>94.09</v>
      </c>
      <c r="C4736" s="1" t="n">
        <v>2.92999999999999</v>
      </c>
      <c r="D4736" s="1" t="n">
        <v>0</v>
      </c>
      <c r="E4736" s="1" t="n">
        <v>2.97999999999999</v>
      </c>
      <c r="F4736" s="1" t="n">
        <v>0</v>
      </c>
      <c r="G4736" s="1" t="n">
        <v>0</v>
      </c>
      <c r="H4736" s="34" t="n">
        <v>1733.15</v>
      </c>
      <c r="I4736" s="1" t="s">
        <v>2839</v>
      </c>
      <c r="J4736" s="1" t="n">
        <v>1955</v>
      </c>
      <c r="K4736" s="1" t="s">
        <v>2194</v>
      </c>
    </row>
    <row r="4737" customFormat="false" ht="15" hidden="false" customHeight="false" outlineLevel="0" collapsed="false">
      <c r="A4737" s="6" t="str">
        <f aca="false">"sankmc_"&amp;ROUND(B4737,1)&amp;"_"&amp;ROUND(C4737,1)&amp;"_"&amp;ROUND(D4737,1)&amp;"_"&amp;ROUND(E4737,1)&amp;"_"&amp;ROUND(F4737,1)&amp;"_"&amp;ROUND(G4737,1)</f>
        <v>sankmc_94.2_1.2_0_4.6_0_0</v>
      </c>
      <c r="B4737" s="1" t="n">
        <v>94.23</v>
      </c>
      <c r="C4737" s="1" t="n">
        <v>1.21999999999999</v>
      </c>
      <c r="D4737" s="1" t="n">
        <v>0</v>
      </c>
      <c r="E4737" s="1" t="n">
        <v>4.55</v>
      </c>
      <c r="F4737" s="1" t="n">
        <v>0</v>
      </c>
      <c r="G4737" s="1" t="n">
        <v>0</v>
      </c>
      <c r="H4737" s="34" t="n">
        <v>1763.15</v>
      </c>
      <c r="I4737" s="1" t="s">
        <v>2839</v>
      </c>
      <c r="J4737" s="1" t="n">
        <v>1955</v>
      </c>
      <c r="K4737" s="1" t="s">
        <v>2194</v>
      </c>
    </row>
    <row r="4738" customFormat="false" ht="15" hidden="false" customHeight="false" outlineLevel="0" collapsed="false">
      <c r="A4738" s="6" t="str">
        <f aca="false">"sankmc_"&amp;ROUND(B4738,1)&amp;"_"&amp;ROUND(C4738,1)&amp;"_"&amp;ROUND(D4738,1)&amp;"_"&amp;ROUND(E4738,1)&amp;"_"&amp;ROUND(F4738,1)&amp;"_"&amp;ROUND(G4738,1)</f>
        <v>sankmc_94.4_0_0_5.6_0_0</v>
      </c>
      <c r="B4738" s="1" t="n">
        <v>94.41</v>
      </c>
      <c r="C4738" s="1" t="n">
        <v>0</v>
      </c>
      <c r="D4738" s="1" t="n">
        <v>0</v>
      </c>
      <c r="E4738" s="1" t="n">
        <v>5.59</v>
      </c>
      <c r="F4738" s="1" t="n">
        <v>0</v>
      </c>
      <c r="G4738" s="1" t="n">
        <v>0</v>
      </c>
      <c r="H4738" s="34" t="n">
        <v>1778.15</v>
      </c>
      <c r="I4738" s="1" t="s">
        <v>2819</v>
      </c>
      <c r="J4738" s="1" t="n">
        <v>1937</v>
      </c>
      <c r="K4738" s="1" t="s">
        <v>2194</v>
      </c>
    </row>
    <row r="4739" customFormat="false" ht="15" hidden="false" customHeight="false" outlineLevel="0" collapsed="false">
      <c r="A4739" s="6" t="str">
        <f aca="false">"sankmc_"&amp;ROUND(B4739,1)&amp;"_"&amp;ROUND(C4739,1)&amp;"_"&amp;ROUND(D4739,1)&amp;"_"&amp;ROUND(E4739,1)&amp;"_"&amp;ROUND(F4739,1)&amp;"_"&amp;ROUND(G4739,1)</f>
        <v>sankmc_94.4_3.7_0_2_0_0</v>
      </c>
      <c r="B4739" s="1" t="n">
        <v>94.35</v>
      </c>
      <c r="C4739" s="1" t="n">
        <v>3.67</v>
      </c>
      <c r="D4739" s="1" t="n">
        <v>0</v>
      </c>
      <c r="E4739" s="1" t="n">
        <v>1.98</v>
      </c>
      <c r="F4739" s="1" t="n">
        <v>0</v>
      </c>
      <c r="G4739" s="1" t="n">
        <v>0</v>
      </c>
      <c r="H4739" s="34" t="n">
        <v>1778.15</v>
      </c>
      <c r="I4739" s="1" t="s">
        <v>2839</v>
      </c>
      <c r="J4739" s="1" t="n">
        <v>1955</v>
      </c>
      <c r="K4739" s="1" t="s">
        <v>2194</v>
      </c>
    </row>
    <row r="4740" customFormat="false" ht="15" hidden="false" customHeight="false" outlineLevel="0" collapsed="false">
      <c r="A4740" s="6" t="str">
        <f aca="false">"sankmc_"&amp;ROUND(B4740,1)&amp;"_"&amp;ROUND(C4740,1)&amp;"_"&amp;ROUND(D4740,1)&amp;"_"&amp;ROUND(E4740,1)&amp;"_"&amp;ROUND(F4740,1)&amp;"_"&amp;ROUND(G4740,1)</f>
        <v>sankmc_94.7_0_0_0_0_5.3</v>
      </c>
      <c r="B4740" s="1" t="n">
        <v>94.66</v>
      </c>
      <c r="C4740" s="1" t="n">
        <v>0</v>
      </c>
      <c r="D4740" s="1" t="n">
        <v>0</v>
      </c>
      <c r="E4740" s="1" t="n">
        <v>0</v>
      </c>
      <c r="F4740" s="1" t="n">
        <v>0</v>
      </c>
      <c r="G4740" s="1" t="n">
        <v>5.33999999999999</v>
      </c>
      <c r="H4740" s="34" t="n">
        <v>1972.15</v>
      </c>
      <c r="I4740" s="1" t="s">
        <v>2872</v>
      </c>
      <c r="J4740" s="1" t="n">
        <v>1927</v>
      </c>
      <c r="K4740" s="1" t="s">
        <v>2194</v>
      </c>
    </row>
    <row r="4741" customFormat="false" ht="15" hidden="false" customHeight="false" outlineLevel="0" collapsed="false">
      <c r="A4741" s="6" t="str">
        <f aca="false">"sankmc_"&amp;ROUND(B4741,1)&amp;"_"&amp;ROUND(C4741,1)&amp;"_"&amp;ROUND(D4741,1)&amp;"_"&amp;ROUND(E4741,1)&amp;"_"&amp;ROUND(F4741,1)&amp;"_"&amp;ROUND(G4741,1)</f>
        <v>sankmc_94.7_0_0_5.3_0_0</v>
      </c>
      <c r="B4741" s="1" t="n">
        <v>94.74</v>
      </c>
      <c r="C4741" s="1" t="n">
        <v>0</v>
      </c>
      <c r="D4741" s="1" t="n">
        <v>0</v>
      </c>
      <c r="E4741" s="1" t="n">
        <v>5.26</v>
      </c>
      <c r="F4741" s="1" t="n">
        <v>0</v>
      </c>
      <c r="G4741" s="1" t="n">
        <v>0</v>
      </c>
      <c r="H4741" s="34" t="n">
        <v>1791.15</v>
      </c>
      <c r="I4741" s="1" t="s">
        <v>2819</v>
      </c>
      <c r="J4741" s="1" t="n">
        <v>1937</v>
      </c>
      <c r="K4741" s="1" t="s">
        <v>2194</v>
      </c>
    </row>
    <row r="4742" customFormat="false" ht="15" hidden="false" customHeight="false" outlineLevel="0" collapsed="false">
      <c r="A4742" s="6" t="str">
        <f aca="false">"sankmc_"&amp;ROUND(B4742,1)&amp;"_"&amp;ROUND(C4742,1)&amp;"_"&amp;ROUND(D4742,1)&amp;"_"&amp;ROUND(E4742,1)&amp;"_"&amp;ROUND(F4742,1)&amp;"_"&amp;ROUND(G4742,1)</f>
        <v>sankmc_94.8_0_0_5.3_0_0</v>
      </c>
      <c r="B4742" s="1" t="n">
        <v>94.75</v>
      </c>
      <c r="C4742" s="1" t="n">
        <v>0</v>
      </c>
      <c r="D4742" s="1" t="n">
        <v>0</v>
      </c>
      <c r="E4742" s="1" t="n">
        <v>5.25</v>
      </c>
      <c r="F4742" s="1" t="n">
        <v>0</v>
      </c>
      <c r="G4742" s="1" t="n">
        <v>0</v>
      </c>
      <c r="H4742" s="34" t="n">
        <v>1817.15</v>
      </c>
      <c r="I4742" s="1" t="s">
        <v>2819</v>
      </c>
      <c r="J4742" s="1" t="n">
        <v>1930</v>
      </c>
      <c r="K4742" s="1" t="s">
        <v>2194</v>
      </c>
    </row>
    <row r="4743" customFormat="false" ht="15" hidden="false" customHeight="false" outlineLevel="0" collapsed="false">
      <c r="A4743" s="6" t="str">
        <f aca="false">"sankmc_"&amp;ROUND(B4743,1)&amp;"_"&amp;ROUND(C4743,1)&amp;"_"&amp;ROUND(D4743,1)&amp;"_"&amp;ROUND(E4743,1)&amp;"_"&amp;ROUND(F4743,1)&amp;"_"&amp;ROUND(G4743,1)</f>
        <v>sankmc_94.9_0.6_0_4.5_0_0</v>
      </c>
      <c r="B4743" s="1" t="n">
        <v>94.86</v>
      </c>
      <c r="C4743" s="1" t="n">
        <v>0.60999999999999</v>
      </c>
      <c r="D4743" s="1" t="n">
        <v>0</v>
      </c>
      <c r="E4743" s="1" t="n">
        <v>4.53</v>
      </c>
      <c r="F4743" s="1" t="n">
        <v>0</v>
      </c>
      <c r="G4743" s="1" t="n">
        <v>0</v>
      </c>
      <c r="H4743" s="34" t="n">
        <v>1788.15</v>
      </c>
      <c r="I4743" s="1" t="s">
        <v>2839</v>
      </c>
      <c r="J4743" s="1" t="n">
        <v>1955</v>
      </c>
      <c r="K4743" s="1" t="s">
        <v>2194</v>
      </c>
    </row>
    <row r="4744" customFormat="false" ht="15" hidden="false" customHeight="false" outlineLevel="0" collapsed="false">
      <c r="A4744" s="6" t="str">
        <f aca="false">"sankmc_"&amp;ROUND(B4744,1)&amp;"_"&amp;ROUND(C4744,1)&amp;"_"&amp;ROUND(D4744,1)&amp;"_"&amp;ROUND(E4744,1)&amp;"_"&amp;ROUND(F4744,1)&amp;"_"&amp;ROUND(G4744,1)</f>
        <v>sankmc_95_3.7_0_1.3_0_0</v>
      </c>
      <c r="B4744" s="1" t="n">
        <v>95.03</v>
      </c>
      <c r="C4744" s="1" t="n">
        <v>3.65</v>
      </c>
      <c r="D4744" s="1" t="n">
        <v>0</v>
      </c>
      <c r="E4744" s="1" t="n">
        <v>1.32</v>
      </c>
      <c r="F4744" s="1" t="n">
        <v>0</v>
      </c>
      <c r="G4744" s="1" t="n">
        <v>0</v>
      </c>
      <c r="H4744" s="34" t="n">
        <v>1798.15</v>
      </c>
      <c r="I4744" s="1" t="s">
        <v>2839</v>
      </c>
      <c r="J4744" s="1" t="n">
        <v>1955</v>
      </c>
      <c r="K4744" s="1" t="s">
        <v>2194</v>
      </c>
    </row>
    <row r="4745" customFormat="false" ht="15" hidden="false" customHeight="false" outlineLevel="0" collapsed="false">
      <c r="A4745" s="6" t="str">
        <f aca="false">"sankmc_"&amp;ROUND(B4745,1)&amp;"_"&amp;ROUND(C4745,1)&amp;"_"&amp;ROUND(D4745,1)&amp;"_"&amp;ROUND(E4745,1)&amp;"_"&amp;ROUND(F4745,1)&amp;"_"&amp;ROUND(G4745,1)</f>
        <v>sankmc_95_5_0_0_0_0</v>
      </c>
      <c r="B4745" s="1" t="n">
        <v>95</v>
      </c>
      <c r="C4745" s="1" t="n">
        <v>5</v>
      </c>
      <c r="D4745" s="1" t="n">
        <v>0</v>
      </c>
      <c r="E4745" s="1" t="n">
        <v>0</v>
      </c>
      <c r="F4745" s="1" t="n">
        <v>0</v>
      </c>
      <c r="G4745" s="1" t="n">
        <v>0</v>
      </c>
      <c r="H4745" s="34" t="n">
        <v>1882.15</v>
      </c>
      <c r="I4745" s="1" t="s">
        <v>2799</v>
      </c>
      <c r="J4745" s="1" t="n">
        <v>1974</v>
      </c>
      <c r="K4745" s="1" t="s">
        <v>2194</v>
      </c>
    </row>
    <row r="4746" customFormat="false" ht="15" hidden="false" customHeight="false" outlineLevel="0" collapsed="false">
      <c r="A4746" s="6" t="str">
        <f aca="false">"sankmc_"&amp;ROUND(B4746,1)&amp;"_"&amp;ROUND(C4746,1)&amp;"_"&amp;ROUND(D4746,1)&amp;"_"&amp;ROUND(E4746,1)&amp;"_"&amp;ROUND(F4746,1)&amp;"_"&amp;ROUND(G4746,1)</f>
        <v>sankmc_95.1_3.9_1_0_0_0</v>
      </c>
      <c r="B4746" s="1" t="n">
        <v>95.0604939506049</v>
      </c>
      <c r="C4746" s="1" t="n">
        <v>3.93960603939606</v>
      </c>
      <c r="D4746" s="1" t="n">
        <v>0.999900009999</v>
      </c>
      <c r="E4746" s="1" t="n">
        <v>0</v>
      </c>
      <c r="F4746" s="1" t="n">
        <v>0</v>
      </c>
      <c r="G4746" s="1" t="n">
        <v>0</v>
      </c>
      <c r="H4746" s="34" t="n">
        <v>1838.15</v>
      </c>
      <c r="I4746" s="1" t="s">
        <v>2839</v>
      </c>
      <c r="J4746" s="1" t="n">
        <v>1956</v>
      </c>
      <c r="K4746" s="1" t="s">
        <v>2194</v>
      </c>
    </row>
    <row r="4747" customFormat="false" ht="15" hidden="false" customHeight="false" outlineLevel="0" collapsed="false">
      <c r="A4747" s="6" t="str">
        <f aca="false">"sankmc_"&amp;ROUND(B4747,1)&amp;"_"&amp;ROUND(C4747,1)&amp;"_"&amp;ROUND(D4747,1)&amp;"_"&amp;ROUND(E4747,1)&amp;"_"&amp;ROUND(F4747,1)&amp;"_"&amp;ROUND(G4747,1)</f>
        <v>sankmc_95.2_0_4.8_0_0_0</v>
      </c>
      <c r="B4747" s="1" t="n">
        <v>95.15</v>
      </c>
      <c r="C4747" s="1" t="n">
        <v>0</v>
      </c>
      <c r="D4747" s="1" t="n">
        <v>4.84999999999999</v>
      </c>
      <c r="E4747" s="1" t="n">
        <v>0</v>
      </c>
      <c r="F4747" s="1" t="n">
        <v>0</v>
      </c>
      <c r="G4747" s="1" t="n">
        <v>0</v>
      </c>
      <c r="H4747" s="34" t="n">
        <v>1866.15</v>
      </c>
      <c r="I4747" s="1" t="s">
        <v>2819</v>
      </c>
      <c r="J4747" s="1" t="n">
        <v>1930</v>
      </c>
      <c r="K4747" s="1" t="s">
        <v>2194</v>
      </c>
    </row>
    <row r="4748" customFormat="false" ht="15" hidden="false" customHeight="false" outlineLevel="0" collapsed="false">
      <c r="A4748" s="6" t="str">
        <f aca="false">"sankmc_"&amp;ROUND(B4748,1)&amp;"_"&amp;ROUND(C4748,1)&amp;"_"&amp;ROUND(D4748,1)&amp;"_"&amp;ROUND(E4748,1)&amp;"_"&amp;ROUND(F4748,1)&amp;"_"&amp;ROUND(G4748,1)</f>
        <v>sankmc_95.4_0_0_4.6_0_0</v>
      </c>
      <c r="B4748" s="1" t="n">
        <v>95.42</v>
      </c>
      <c r="C4748" s="1" t="n">
        <v>0</v>
      </c>
      <c r="D4748" s="1" t="n">
        <v>0</v>
      </c>
      <c r="E4748" s="1" t="n">
        <v>4.58</v>
      </c>
      <c r="F4748" s="1" t="n">
        <v>0</v>
      </c>
      <c r="G4748" s="1" t="n">
        <v>0</v>
      </c>
      <c r="H4748" s="34" t="n">
        <v>1808.15</v>
      </c>
      <c r="I4748" s="1" t="s">
        <v>2819</v>
      </c>
      <c r="J4748" s="1" t="n">
        <v>1937</v>
      </c>
      <c r="K4748" s="1" t="s">
        <v>2194</v>
      </c>
    </row>
    <row r="4749" customFormat="false" ht="15" hidden="false" customHeight="false" outlineLevel="0" collapsed="false">
      <c r="A4749" s="6" t="str">
        <f aca="false">"sankmc_"&amp;ROUND(B4749,1)&amp;"_"&amp;ROUND(C4749,1)&amp;"_"&amp;ROUND(D4749,1)&amp;"_"&amp;ROUND(E4749,1)&amp;"_"&amp;ROUND(F4749,1)&amp;"_"&amp;ROUND(G4749,1)</f>
        <v>sankmc_95.4_4_0_0.7_0_0</v>
      </c>
      <c r="B4749" s="1" t="n">
        <v>95.39</v>
      </c>
      <c r="C4749" s="1" t="n">
        <v>3.95</v>
      </c>
      <c r="D4749" s="1" t="n">
        <v>0</v>
      </c>
      <c r="E4749" s="1" t="n">
        <v>0.66</v>
      </c>
      <c r="F4749" s="1" t="n">
        <v>0</v>
      </c>
      <c r="G4749" s="1" t="n">
        <v>0</v>
      </c>
      <c r="H4749" s="34" t="n">
        <v>1833.15</v>
      </c>
      <c r="I4749" s="1" t="s">
        <v>2839</v>
      </c>
      <c r="J4749" s="1" t="n">
        <v>1955</v>
      </c>
      <c r="K4749" s="1" t="s">
        <v>2194</v>
      </c>
    </row>
    <row r="4750" customFormat="false" ht="15" hidden="false" customHeight="false" outlineLevel="0" collapsed="false">
      <c r="A4750" s="6" t="str">
        <f aca="false">"sankmc_"&amp;ROUND(B4750,1)&amp;"_"&amp;ROUND(C4750,1)&amp;"_"&amp;ROUND(D4750,1)&amp;"_"&amp;ROUND(E4750,1)&amp;"_"&amp;ROUND(F4750,1)&amp;"_"&amp;ROUND(G4750,1)</f>
        <v>sankmc_95.7_2.1_2.2_0_0_0</v>
      </c>
      <c r="B4750" s="1" t="n">
        <v>95.68</v>
      </c>
      <c r="C4750" s="1" t="n">
        <v>2.14999999999999</v>
      </c>
      <c r="D4750" s="1" t="n">
        <v>2.16999999999999</v>
      </c>
      <c r="E4750" s="1" t="n">
        <v>0</v>
      </c>
      <c r="F4750" s="1" t="n">
        <v>0</v>
      </c>
      <c r="G4750" s="1" t="n">
        <v>0</v>
      </c>
      <c r="H4750" s="34" t="n">
        <v>1861.15</v>
      </c>
      <c r="I4750" s="1" t="s">
        <v>2839</v>
      </c>
      <c r="J4750" s="1" t="n">
        <v>1956</v>
      </c>
      <c r="K4750" s="1" t="s">
        <v>2194</v>
      </c>
    </row>
    <row r="4751" customFormat="false" ht="15" hidden="false" customHeight="false" outlineLevel="0" collapsed="false">
      <c r="A4751" s="6" t="str">
        <f aca="false">"sankmc_"&amp;ROUND(B4751,1)&amp;"_"&amp;ROUND(C4751,1)&amp;"_"&amp;ROUND(D4751,1)&amp;"_"&amp;ROUND(E4751,1)&amp;"_"&amp;ROUND(F4751,1)&amp;"_"&amp;ROUND(G4751,1)</f>
        <v>sankmc_95.8_4.3_0_0_0_0</v>
      </c>
      <c r="B4751" s="1" t="n">
        <v>95.75</v>
      </c>
      <c r="C4751" s="1" t="n">
        <v>4.25</v>
      </c>
      <c r="D4751" s="1" t="n">
        <v>0</v>
      </c>
      <c r="E4751" s="1" t="n">
        <v>0</v>
      </c>
      <c r="F4751" s="1" t="n">
        <v>0</v>
      </c>
      <c r="G4751" s="1" t="n">
        <v>0</v>
      </c>
      <c r="H4751" s="34" t="n">
        <v>1907.15</v>
      </c>
      <c r="I4751" s="1" t="s">
        <v>2798</v>
      </c>
      <c r="J4751" s="1" t="n">
        <v>1968</v>
      </c>
      <c r="K4751" s="1" t="s">
        <v>2194</v>
      </c>
    </row>
    <row r="4752" customFormat="false" ht="15" hidden="false" customHeight="false" outlineLevel="0" collapsed="false">
      <c r="A4752" s="6" t="str">
        <f aca="false">"sankmc_"&amp;ROUND(B4752,1)&amp;"_"&amp;ROUND(C4752,1)&amp;"_"&amp;ROUND(D4752,1)&amp;"_"&amp;ROUND(E4752,1)&amp;"_"&amp;ROUND(F4752,1)&amp;"_"&amp;ROUND(G4752,1)</f>
        <v>sankmc_96.1_0_0_3.9_0_0</v>
      </c>
      <c r="B4752" s="1" t="n">
        <v>96.09</v>
      </c>
      <c r="C4752" s="1" t="n">
        <v>0</v>
      </c>
      <c r="D4752" s="1" t="n">
        <v>0</v>
      </c>
      <c r="E4752" s="1" t="n">
        <v>3.91</v>
      </c>
      <c r="F4752" s="1" t="n">
        <v>0</v>
      </c>
      <c r="G4752" s="1" t="n">
        <v>0</v>
      </c>
      <c r="H4752" s="34" t="n">
        <v>1828.15</v>
      </c>
      <c r="I4752" s="1" t="s">
        <v>2819</v>
      </c>
      <c r="J4752" s="1" t="n">
        <v>1937</v>
      </c>
      <c r="K4752" s="1" t="s">
        <v>2194</v>
      </c>
    </row>
    <row r="4753" customFormat="false" ht="15" hidden="false" customHeight="false" outlineLevel="0" collapsed="false">
      <c r="A4753" s="6" t="str">
        <f aca="false">"sankmc_"&amp;ROUND(B4753,1)&amp;"_"&amp;ROUND(C4753,1)&amp;"_"&amp;ROUND(D4753,1)&amp;"_"&amp;ROUND(E4753,1)&amp;"_"&amp;ROUND(F4753,1)&amp;"_"&amp;ROUND(G4753,1)</f>
        <v>sankmc_96.1_0_4_0_0_0</v>
      </c>
      <c r="B4753" s="1" t="n">
        <v>96.05</v>
      </c>
      <c r="C4753" s="1" t="n">
        <v>0</v>
      </c>
      <c r="D4753" s="1" t="n">
        <v>3.95</v>
      </c>
      <c r="E4753" s="1" t="n">
        <v>0</v>
      </c>
      <c r="F4753" s="1" t="n">
        <v>0</v>
      </c>
      <c r="G4753" s="1" t="n">
        <v>0</v>
      </c>
      <c r="H4753" s="34" t="n">
        <v>1869.15</v>
      </c>
      <c r="I4753" s="1" t="s">
        <v>2770</v>
      </c>
      <c r="J4753" s="1" t="n">
        <v>1924</v>
      </c>
      <c r="K4753" s="1" t="s">
        <v>2194</v>
      </c>
    </row>
    <row r="4754" customFormat="false" ht="15" hidden="false" customHeight="false" outlineLevel="0" collapsed="false">
      <c r="A4754" s="6" t="str">
        <f aca="false">"sankmc_"&amp;ROUND(B4754,1)&amp;"_"&amp;ROUND(C4754,1)&amp;"_"&amp;ROUND(D4754,1)&amp;"_"&amp;ROUND(E4754,1)&amp;"_"&amp;ROUND(F4754,1)&amp;"_"&amp;ROUND(G4754,1)</f>
        <v>sankmc_96.1_1.9_0_2_0_0</v>
      </c>
      <c r="B4754" s="1" t="n">
        <v>96.11</v>
      </c>
      <c r="C4754" s="1" t="n">
        <v>1.93</v>
      </c>
      <c r="D4754" s="1" t="n">
        <v>0</v>
      </c>
      <c r="E4754" s="1" t="n">
        <v>1.96</v>
      </c>
      <c r="F4754" s="1" t="n">
        <v>0</v>
      </c>
      <c r="G4754" s="1" t="n">
        <v>0</v>
      </c>
      <c r="H4754" s="34" t="n">
        <v>1833.15</v>
      </c>
      <c r="I4754" s="1" t="s">
        <v>2839</v>
      </c>
      <c r="J4754" s="1" t="n">
        <v>1955</v>
      </c>
      <c r="K4754" s="1" t="s">
        <v>2194</v>
      </c>
    </row>
    <row r="4755" customFormat="false" ht="15" hidden="false" customHeight="false" outlineLevel="0" collapsed="false">
      <c r="A4755" s="6" t="str">
        <f aca="false">"sankmc_"&amp;ROUND(B4755,1)&amp;"_"&amp;ROUND(C4755,1)&amp;"_"&amp;ROUND(D4755,1)&amp;"_"&amp;ROUND(E4755,1)&amp;"_"&amp;ROUND(F4755,1)&amp;"_"&amp;ROUND(G4755,1)</f>
        <v>sankmc_96.7_3.3_0_0_0_0</v>
      </c>
      <c r="B4755" s="1" t="n">
        <v>96.68</v>
      </c>
      <c r="C4755" s="1" t="n">
        <v>3.32</v>
      </c>
      <c r="D4755" s="1" t="n">
        <v>0</v>
      </c>
      <c r="E4755" s="1" t="n">
        <v>0</v>
      </c>
      <c r="F4755" s="1" t="n">
        <v>0</v>
      </c>
      <c r="G4755" s="1" t="n">
        <v>0</v>
      </c>
      <c r="H4755" s="34" t="n">
        <v>1818.15</v>
      </c>
      <c r="I4755" s="1" t="s">
        <v>2848</v>
      </c>
      <c r="J4755" s="1" t="n">
        <v>1924</v>
      </c>
      <c r="K4755" s="1" t="s">
        <v>2194</v>
      </c>
    </row>
    <row r="4756" customFormat="false" ht="15" hidden="false" customHeight="false" outlineLevel="0" collapsed="false">
      <c r="A4756" s="6" t="str">
        <f aca="false">"sankmc_"&amp;ROUND(B4756,1)&amp;"_"&amp;ROUND(C4756,1)&amp;"_"&amp;ROUND(D4756,1)&amp;"_"&amp;ROUND(E4756,1)&amp;"_"&amp;ROUND(F4756,1)&amp;"_"&amp;ROUND(G4756,1)</f>
        <v>sankmc_96.8_0_0_3.3_0_0</v>
      </c>
      <c r="B4756" s="1" t="n">
        <v>96.75</v>
      </c>
      <c r="C4756" s="1" t="n">
        <v>0</v>
      </c>
      <c r="D4756" s="1" t="n">
        <v>0</v>
      </c>
      <c r="E4756" s="1" t="n">
        <v>3.25</v>
      </c>
      <c r="F4756" s="1" t="n">
        <v>0</v>
      </c>
      <c r="G4756" s="1" t="n">
        <v>0</v>
      </c>
      <c r="H4756" s="34" t="n">
        <v>1852.15</v>
      </c>
      <c r="I4756" s="1" t="s">
        <v>2819</v>
      </c>
      <c r="J4756" s="1" t="n">
        <v>1937</v>
      </c>
      <c r="K4756" s="1" t="s">
        <v>2194</v>
      </c>
    </row>
    <row r="4757" customFormat="false" ht="15" hidden="false" customHeight="false" outlineLevel="0" collapsed="false">
      <c r="A4757" s="6" t="str">
        <f aca="false">"sankmc_"&amp;ROUND(B4757,1)&amp;"_"&amp;ROUND(C4757,1)&amp;"_"&amp;ROUND(D4757,1)&amp;"_"&amp;ROUND(E4757,1)&amp;"_"&amp;ROUND(F4757,1)&amp;"_"&amp;ROUND(G4757,1)</f>
        <v>sankmc_96.8_0_0_3.3_0_0</v>
      </c>
      <c r="B4757" s="1" t="n">
        <v>96.75</v>
      </c>
      <c r="C4757" s="1" t="n">
        <v>0</v>
      </c>
      <c r="D4757" s="1" t="n">
        <v>0</v>
      </c>
      <c r="E4757" s="1" t="n">
        <v>3.25</v>
      </c>
      <c r="F4757" s="1" t="n">
        <v>0</v>
      </c>
      <c r="G4757" s="1" t="n">
        <v>0</v>
      </c>
      <c r="H4757" s="34" t="n">
        <v>1876.15</v>
      </c>
      <c r="I4757" s="1" t="s">
        <v>2819</v>
      </c>
      <c r="J4757" s="1" t="n">
        <v>1930</v>
      </c>
      <c r="K4757" s="1" t="s">
        <v>2194</v>
      </c>
    </row>
    <row r="4758" customFormat="false" ht="15" hidden="false" customHeight="false" outlineLevel="0" collapsed="false">
      <c r="A4758" s="6" t="str">
        <f aca="false">"sankmc_"&amp;ROUND(B4758,1)&amp;"_"&amp;ROUND(C4758,1)&amp;"_"&amp;ROUND(D4758,1)&amp;"_"&amp;ROUND(E4758,1)&amp;"_"&amp;ROUND(F4758,1)&amp;"_"&amp;ROUND(G4758,1)</f>
        <v>sankmc_97_0_0_3_0_0</v>
      </c>
      <c r="B4758" s="1" t="n">
        <v>97</v>
      </c>
      <c r="C4758" s="1" t="n">
        <v>0</v>
      </c>
      <c r="D4758" s="1" t="n">
        <v>0</v>
      </c>
      <c r="E4758" s="1" t="n">
        <v>3</v>
      </c>
      <c r="F4758" s="1" t="n">
        <v>0</v>
      </c>
      <c r="G4758" s="1" t="n">
        <v>0</v>
      </c>
      <c r="H4758" s="34" t="n">
        <v>1908.15</v>
      </c>
      <c r="I4758" s="1" t="s">
        <v>2819</v>
      </c>
      <c r="J4758" s="1" t="n">
        <v>1929</v>
      </c>
      <c r="K4758" s="1" t="s">
        <v>2194</v>
      </c>
    </row>
    <row r="4759" customFormat="false" ht="15" hidden="false" customHeight="false" outlineLevel="0" collapsed="false">
      <c r="A4759" s="6" t="str">
        <f aca="false">"sankmc_"&amp;ROUND(B4759,1)&amp;"_"&amp;ROUND(C4759,1)&amp;"_"&amp;ROUND(D4759,1)&amp;"_"&amp;ROUND(E4759,1)&amp;"_"&amp;ROUND(F4759,1)&amp;"_"&amp;ROUND(G4759,1)</f>
        <v>sankmc_97_3_0_0_0_0</v>
      </c>
      <c r="B4759" s="1" t="n">
        <v>96.99</v>
      </c>
      <c r="C4759" s="1" t="n">
        <v>3.01</v>
      </c>
      <c r="D4759" s="1" t="n">
        <v>0</v>
      </c>
      <c r="E4759" s="1" t="n">
        <v>0</v>
      </c>
      <c r="F4759" s="1" t="n">
        <v>0</v>
      </c>
      <c r="G4759" s="1" t="n">
        <v>0</v>
      </c>
      <c r="H4759" s="34" t="n">
        <v>1888.15</v>
      </c>
      <c r="I4759" s="1" t="s">
        <v>2848</v>
      </c>
      <c r="J4759" s="1" t="n">
        <v>1924</v>
      </c>
      <c r="K4759" s="1" t="s">
        <v>2194</v>
      </c>
    </row>
    <row r="4760" customFormat="false" ht="15" hidden="false" customHeight="false" outlineLevel="0" collapsed="false">
      <c r="A4760" s="6" t="str">
        <f aca="false">"sankmc_"&amp;ROUND(B4760,1)&amp;"_"&amp;ROUND(C4760,1)&amp;"_"&amp;ROUND(D4760,1)&amp;"_"&amp;ROUND(E4760,1)&amp;"_"&amp;ROUND(F4760,1)&amp;"_"&amp;ROUND(G4760,1)</f>
        <v>sankmc_97_3_0_0_0_0</v>
      </c>
      <c r="B4760" s="1" t="n">
        <v>96.99</v>
      </c>
      <c r="C4760" s="1" t="n">
        <v>3.01</v>
      </c>
      <c r="D4760" s="1" t="n">
        <v>0</v>
      </c>
      <c r="E4760" s="1" t="n">
        <v>0</v>
      </c>
      <c r="F4760" s="1" t="n">
        <v>0</v>
      </c>
      <c r="G4760" s="1" t="n">
        <v>0</v>
      </c>
      <c r="H4760" s="34" t="n">
        <v>1941.15</v>
      </c>
      <c r="I4760" s="1" t="s">
        <v>2798</v>
      </c>
      <c r="J4760" s="1" t="n">
        <v>1968</v>
      </c>
      <c r="K4760" s="1" t="s">
        <v>2194</v>
      </c>
    </row>
    <row r="4761" customFormat="false" ht="15" hidden="false" customHeight="false" outlineLevel="0" collapsed="false">
      <c r="A4761" s="6" t="str">
        <f aca="false">"sankmc_"&amp;ROUND(B4761,1)&amp;"_"&amp;ROUND(C4761,1)&amp;"_"&amp;ROUND(D4761,1)&amp;"_"&amp;ROUND(E4761,1)&amp;"_"&amp;ROUND(F4761,1)&amp;"_"&amp;ROUND(G4761,1)</f>
        <v>sankmc_97.1_0_0_0_3_0</v>
      </c>
      <c r="B4761" s="1" t="n">
        <v>97.05</v>
      </c>
      <c r="C4761" s="1" t="n">
        <v>0</v>
      </c>
      <c r="D4761" s="1" t="n">
        <v>0</v>
      </c>
      <c r="E4761" s="1" t="n">
        <v>0</v>
      </c>
      <c r="F4761" s="1" t="n">
        <v>2.95</v>
      </c>
      <c r="G4761" s="1" t="n">
        <v>0</v>
      </c>
      <c r="H4761" s="34" t="n">
        <v>1983.15</v>
      </c>
      <c r="I4761" s="1" t="s">
        <v>2872</v>
      </c>
      <c r="J4761" s="1" t="n">
        <v>1927</v>
      </c>
      <c r="K4761" s="1" t="s">
        <v>2194</v>
      </c>
    </row>
    <row r="4762" customFormat="false" ht="15" hidden="false" customHeight="false" outlineLevel="0" collapsed="false">
      <c r="A4762" s="6" t="str">
        <f aca="false">"sankmc_"&amp;ROUND(B4762,1)&amp;"_"&amp;ROUND(C4762,1)&amp;"_"&amp;ROUND(D4762,1)&amp;"_"&amp;ROUND(E4762,1)&amp;"_"&amp;ROUND(F4762,1)&amp;"_"&amp;ROUND(G4762,1)</f>
        <v>sankmc_97.5_0_0_2.5_0_0</v>
      </c>
      <c r="B4762" s="1" t="n">
        <v>97.5</v>
      </c>
      <c r="C4762" s="1" t="n">
        <v>0</v>
      </c>
      <c r="D4762" s="1" t="n">
        <v>0</v>
      </c>
      <c r="E4762" s="1" t="n">
        <v>2.5</v>
      </c>
      <c r="F4762" s="1" t="n">
        <v>0</v>
      </c>
      <c r="G4762" s="1" t="n">
        <v>0</v>
      </c>
      <c r="H4762" s="34" t="n">
        <v>1853.15</v>
      </c>
      <c r="I4762" s="1" t="s">
        <v>2856</v>
      </c>
      <c r="J4762" s="1" t="n">
        <v>1955</v>
      </c>
      <c r="K4762" s="1" t="s">
        <v>2194</v>
      </c>
    </row>
    <row r="4763" customFormat="false" ht="15" hidden="false" customHeight="false" outlineLevel="0" collapsed="false">
      <c r="A4763" s="6" t="str">
        <f aca="false">"sankmc_"&amp;ROUND(B4763,1)&amp;"_"&amp;ROUND(C4763,1)&amp;"_"&amp;ROUND(D4763,1)&amp;"_"&amp;ROUND(E4763,1)&amp;"_"&amp;ROUND(F4763,1)&amp;"_"&amp;ROUND(G4763,1)</f>
        <v>sankmc_97.6_0_2.4_0_0_0</v>
      </c>
      <c r="B4763" s="1" t="n">
        <v>97.57</v>
      </c>
      <c r="C4763" s="1" t="n">
        <v>0</v>
      </c>
      <c r="D4763" s="1" t="n">
        <v>2.43</v>
      </c>
      <c r="E4763" s="1" t="n">
        <v>0</v>
      </c>
      <c r="F4763" s="1" t="n">
        <v>0</v>
      </c>
      <c r="G4763" s="1" t="n">
        <v>0</v>
      </c>
      <c r="H4763" s="34" t="n">
        <v>1917.15</v>
      </c>
      <c r="I4763" s="1" t="s">
        <v>2819</v>
      </c>
      <c r="J4763" s="1" t="n">
        <v>1930</v>
      </c>
      <c r="K4763" s="1" t="s">
        <v>2194</v>
      </c>
    </row>
    <row r="4764" customFormat="false" ht="15" hidden="false" customHeight="false" outlineLevel="0" collapsed="false">
      <c r="A4764" s="6" t="str">
        <f aca="false">"sankmc_"&amp;ROUND(B4764,1)&amp;"_"&amp;ROUND(C4764,1)&amp;"_"&amp;ROUND(D4764,1)&amp;"_"&amp;ROUND(E4764,1)&amp;"_"&amp;ROUND(F4764,1)&amp;"_"&amp;ROUND(G4764,1)</f>
        <v>sankmc_97.9_0_0_0_0_2.1</v>
      </c>
      <c r="B4764" s="1" t="n">
        <v>97.86</v>
      </c>
      <c r="C4764" s="1" t="n">
        <v>0</v>
      </c>
      <c r="D4764" s="1" t="n">
        <v>0</v>
      </c>
      <c r="E4764" s="1" t="n">
        <v>0</v>
      </c>
      <c r="F4764" s="1" t="n">
        <v>0</v>
      </c>
      <c r="G4764" s="1" t="n">
        <v>2.14</v>
      </c>
      <c r="H4764" s="34" t="n">
        <v>1983.15</v>
      </c>
      <c r="I4764" s="1" t="s">
        <v>2872</v>
      </c>
      <c r="J4764" s="1" t="n">
        <v>1927</v>
      </c>
      <c r="K4764" s="1" t="s">
        <v>2194</v>
      </c>
    </row>
    <row r="4765" customFormat="false" ht="15" hidden="false" customHeight="false" outlineLevel="0" collapsed="false"/>
  </sheetData>
  <autoFilter ref="A1:K4764"/>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Roman,Normal"&amp;Kffffff&amp;A</oddHeader>
    <oddFooter>&amp;C&amp;"Times New Roman,Normal"&amp;KffffffPage &amp;P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181"/>
  <sheetViews>
    <sheetView showFormulas="false" showGridLines="true" showRowColHeaders="true" showZeros="true" rightToLeft="false" tabSelected="false" showOutlineSymbols="true" defaultGridColor="true" view="normal" topLeftCell="A12" colorId="64" zoomScale="60" zoomScaleNormal="60" zoomScalePageLayoutView="100" workbookViewId="0">
      <selection pane="topLeft" activeCell="B45" activeCellId="0" sqref="B45"/>
    </sheetView>
  </sheetViews>
  <sheetFormatPr defaultColWidth="8.3125" defaultRowHeight="15" zeroHeight="false" outlineLevelRow="0" outlineLevelCol="0"/>
  <cols>
    <col collapsed="false" customWidth="true" hidden="false" outlineLevel="0" max="1" min="1" style="8" width="13.07"/>
    <col collapsed="false" customWidth="true" hidden="false" outlineLevel="0" max="2" min="2" style="1" width="169.32"/>
  </cols>
  <sheetData>
    <row r="1" customFormat="false" ht="15" hidden="false" customHeight="false" outlineLevel="0" collapsed="false">
      <c r="A1" s="3" t="s">
        <v>2916</v>
      </c>
      <c r="B1" s="3" t="s">
        <v>2917</v>
      </c>
    </row>
    <row r="2" customFormat="false" ht="15" hidden="false" customHeight="false" outlineLevel="0" collapsed="false">
      <c r="A2" s="9" t="s">
        <v>2918</v>
      </c>
      <c r="B2" s="8" t="s">
        <v>2919</v>
      </c>
    </row>
    <row r="3" customFormat="false" ht="15" hidden="false" customHeight="false" outlineLevel="0" collapsed="false">
      <c r="A3" s="9" t="s">
        <v>2920</v>
      </c>
      <c r="B3" s="8" t="s">
        <v>2921</v>
      </c>
    </row>
    <row r="4" customFormat="false" ht="15" hidden="false" customHeight="false" outlineLevel="0" collapsed="false">
      <c r="A4" s="9" t="s">
        <v>2922</v>
      </c>
      <c r="B4" s="8" t="s">
        <v>2923</v>
      </c>
    </row>
    <row r="5" customFormat="false" ht="17.8" hidden="false" customHeight="true" outlineLevel="0" collapsed="false">
      <c r="A5" s="8" t="s">
        <v>1536</v>
      </c>
      <c r="B5" s="1" t="s">
        <v>2924</v>
      </c>
    </row>
    <row r="6" customFormat="false" ht="17.8" hidden="false" customHeight="true" outlineLevel="0" collapsed="false">
      <c r="A6" s="9" t="s">
        <v>1325</v>
      </c>
      <c r="B6" s="1" t="s">
        <v>2925</v>
      </c>
    </row>
    <row r="7" customFormat="false" ht="17.8" hidden="false" customHeight="true" outlineLevel="0" collapsed="false">
      <c r="A7" s="8" t="s">
        <v>1010</v>
      </c>
      <c r="B7" s="1" t="s">
        <v>2926</v>
      </c>
    </row>
    <row r="8" customFormat="false" ht="15" hidden="false" customHeight="false" outlineLevel="0" collapsed="false">
      <c r="A8" s="8" t="s">
        <v>1539</v>
      </c>
      <c r="B8" s="1" t="s">
        <v>2927</v>
      </c>
    </row>
    <row r="9" customFormat="false" ht="15" hidden="false" customHeight="false" outlineLevel="0" collapsed="false">
      <c r="A9" s="8" t="s">
        <v>177</v>
      </c>
      <c r="B9" s="1" t="s">
        <v>2928</v>
      </c>
    </row>
    <row r="10" customFormat="false" ht="15" hidden="false" customHeight="false" outlineLevel="0" collapsed="false">
      <c r="A10" s="9" t="s">
        <v>2929</v>
      </c>
      <c r="B10" s="1" t="s">
        <v>2930</v>
      </c>
    </row>
    <row r="11" customFormat="false" ht="15" hidden="false" customHeight="false" outlineLevel="0" collapsed="false">
      <c r="A11" s="9" t="s">
        <v>697</v>
      </c>
      <c r="B11" s="1" t="s">
        <v>2931</v>
      </c>
    </row>
    <row r="12" customFormat="false" ht="15" hidden="false" customHeight="false" outlineLevel="0" collapsed="false">
      <c r="A12" s="9" t="s">
        <v>2932</v>
      </c>
      <c r="B12" s="8" t="s">
        <v>2933</v>
      </c>
    </row>
    <row r="13" customFormat="false" ht="15" hidden="false" customHeight="false" outlineLevel="0" collapsed="false">
      <c r="A13" s="9" t="s">
        <v>428</v>
      </c>
      <c r="B13" s="8" t="s">
        <v>2934</v>
      </c>
    </row>
    <row r="14" customFormat="false" ht="15" hidden="false" customHeight="false" outlineLevel="0" collapsed="false">
      <c r="A14" s="9" t="s">
        <v>444</v>
      </c>
      <c r="B14" s="8" t="s">
        <v>2935</v>
      </c>
    </row>
    <row r="15" customFormat="false" ht="15" hidden="false" customHeight="false" outlineLevel="0" collapsed="false">
      <c r="A15" s="9" t="s">
        <v>2936</v>
      </c>
      <c r="B15" s="8" t="s">
        <v>2937</v>
      </c>
    </row>
    <row r="16" customFormat="false" ht="15" hidden="false" customHeight="false" outlineLevel="0" collapsed="false">
      <c r="A16" s="9" t="s">
        <v>2938</v>
      </c>
      <c r="B16" s="8" t="s">
        <v>2939</v>
      </c>
    </row>
    <row r="17" customFormat="false" ht="15" hidden="false" customHeight="false" outlineLevel="0" collapsed="false">
      <c r="A17" s="35" t="s">
        <v>1526</v>
      </c>
      <c r="B17" s="35" t="s">
        <v>2940</v>
      </c>
    </row>
    <row r="18" customFormat="false" ht="15" hidden="false" customHeight="false" outlineLevel="0" collapsed="false">
      <c r="A18" s="8" t="s">
        <v>1363</v>
      </c>
      <c r="B18" s="8" t="s">
        <v>2941</v>
      </c>
    </row>
    <row r="19" customFormat="false" ht="15" hidden="false" customHeight="false" outlineLevel="0" collapsed="false">
      <c r="A19" s="9" t="s">
        <v>1507</v>
      </c>
      <c r="B19" s="8" t="s">
        <v>2942</v>
      </c>
    </row>
    <row r="20" customFormat="false" ht="15" hidden="false" customHeight="false" outlineLevel="0" collapsed="false">
      <c r="A20" s="9" t="s">
        <v>1927</v>
      </c>
      <c r="B20" s="8" t="s">
        <v>2943</v>
      </c>
    </row>
    <row r="21" customFormat="false" ht="15" hidden="false" customHeight="false" outlineLevel="0" collapsed="false">
      <c r="A21" s="9" t="s">
        <v>1483</v>
      </c>
      <c r="B21" s="8" t="s">
        <v>2944</v>
      </c>
    </row>
    <row r="22" customFormat="false" ht="15" hidden="false" customHeight="false" outlineLevel="0" collapsed="false">
      <c r="A22" s="9" t="s">
        <v>1514</v>
      </c>
      <c r="B22" s="8" t="s">
        <v>2945</v>
      </c>
    </row>
    <row r="23" customFormat="false" ht="15" hidden="false" customHeight="false" outlineLevel="0" collapsed="false">
      <c r="A23" s="8" t="s">
        <v>2946</v>
      </c>
      <c r="B23" s="8" t="s">
        <v>2947</v>
      </c>
    </row>
    <row r="24" customFormat="false" ht="15" hidden="false" customHeight="false" outlineLevel="0" collapsed="false">
      <c r="A24" s="8" t="s">
        <v>265</v>
      </c>
      <c r="B24" s="1" t="s">
        <v>2948</v>
      </c>
    </row>
    <row r="25" customFormat="false" ht="15" hidden="false" customHeight="false" outlineLevel="0" collapsed="false">
      <c r="A25" s="8" t="s">
        <v>980</v>
      </c>
      <c r="B25" s="8" t="s">
        <v>2949</v>
      </c>
    </row>
    <row r="26" customFormat="false" ht="15" hidden="false" customHeight="false" outlineLevel="0" collapsed="false">
      <c r="A26" s="35" t="s">
        <v>980</v>
      </c>
      <c r="B26" s="35" t="s">
        <v>2950</v>
      </c>
    </row>
    <row r="27" customFormat="false" ht="15" hidden="false" customHeight="false" outlineLevel="0" collapsed="false">
      <c r="A27" s="8" t="s">
        <v>983</v>
      </c>
      <c r="B27" s="8" t="s">
        <v>2951</v>
      </c>
    </row>
    <row r="28" customFormat="false" ht="15" hidden="false" customHeight="false" outlineLevel="0" collapsed="false">
      <c r="A28" s="8" t="s">
        <v>1682</v>
      </c>
      <c r="B28" s="8" t="s">
        <v>2952</v>
      </c>
    </row>
    <row r="29" customFormat="false" ht="15" hidden="false" customHeight="false" outlineLevel="0" collapsed="false">
      <c r="A29" s="8" t="s">
        <v>2119</v>
      </c>
      <c r="B29" s="8" t="s">
        <v>2953</v>
      </c>
    </row>
    <row r="30" customFormat="false" ht="15" hidden="false" customHeight="false" outlineLevel="0" collapsed="false">
      <c r="A30" s="8" t="s">
        <v>393</v>
      </c>
      <c r="B30" s="8" t="s">
        <v>2954</v>
      </c>
    </row>
    <row r="31" customFormat="false" ht="15" hidden="false" customHeight="false" outlineLevel="0" collapsed="false">
      <c r="A31" s="9" t="s">
        <v>1632</v>
      </c>
      <c r="B31" s="8" t="s">
        <v>2955</v>
      </c>
    </row>
    <row r="32" customFormat="false" ht="15" hidden="false" customHeight="false" outlineLevel="0" collapsed="false">
      <c r="A32" s="8" t="s">
        <v>2956</v>
      </c>
      <c r="B32" s="1" t="s">
        <v>2957</v>
      </c>
    </row>
    <row r="33" customFormat="false" ht="15" hidden="false" customHeight="false" outlineLevel="0" collapsed="false">
      <c r="A33" s="8" t="s">
        <v>2958</v>
      </c>
      <c r="B33" s="1" t="s">
        <v>2959</v>
      </c>
    </row>
    <row r="34" customFormat="false" ht="15" hidden="false" customHeight="false" outlineLevel="0" collapsed="false">
      <c r="A34" s="8" t="s">
        <v>1534</v>
      </c>
      <c r="B34" s="1" t="s">
        <v>2960</v>
      </c>
    </row>
    <row r="35" customFormat="false" ht="15" hidden="false" customHeight="false" outlineLevel="0" collapsed="false">
      <c r="A35" s="8" t="s">
        <v>1533</v>
      </c>
      <c r="B35" s="1" t="s">
        <v>2961</v>
      </c>
    </row>
    <row r="36" customFormat="false" ht="15" hidden="false" customHeight="false" outlineLevel="0" collapsed="false">
      <c r="A36" s="8" t="s">
        <v>521</v>
      </c>
      <c r="B36" s="1" t="s">
        <v>2962</v>
      </c>
    </row>
    <row r="37" customFormat="false" ht="15" hidden="false" customHeight="false" outlineLevel="0" collapsed="false">
      <c r="A37" s="8" t="s">
        <v>370</v>
      </c>
      <c r="B37" s="8" t="s">
        <v>2963</v>
      </c>
    </row>
    <row r="38" customFormat="false" ht="17" hidden="false" customHeight="false" outlineLevel="0" collapsed="false">
      <c r="A38" s="36" t="s">
        <v>1694</v>
      </c>
      <c r="B38" s="1" t="s">
        <v>2964</v>
      </c>
    </row>
    <row r="39" customFormat="false" ht="15" hidden="false" customHeight="false" outlineLevel="0" collapsed="false">
      <c r="A39" s="9" t="s">
        <v>1032</v>
      </c>
      <c r="B39" s="1" t="s">
        <v>2965</v>
      </c>
    </row>
    <row r="40" customFormat="false" ht="15" hidden="false" customHeight="false" outlineLevel="0" collapsed="false">
      <c r="A40" s="9" t="s">
        <v>748</v>
      </c>
      <c r="B40" s="1" t="s">
        <v>2966</v>
      </c>
    </row>
    <row r="41" customFormat="false" ht="15" hidden="false" customHeight="false" outlineLevel="0" collapsed="false">
      <c r="A41" s="8" t="s">
        <v>47</v>
      </c>
      <c r="B41" s="8" t="s">
        <v>2967</v>
      </c>
    </row>
    <row r="42" customFormat="false" ht="15" hidden="false" customHeight="false" outlineLevel="0" collapsed="false">
      <c r="A42" s="8" t="s">
        <v>258</v>
      </c>
      <c r="B42" s="1" t="s">
        <v>2968</v>
      </c>
    </row>
    <row r="43" customFormat="false" ht="15" hidden="false" customHeight="false" outlineLevel="0" collapsed="false">
      <c r="A43" s="8" t="s">
        <v>268</v>
      </c>
      <c r="B43" s="1" t="s">
        <v>2969</v>
      </c>
    </row>
    <row r="44" customFormat="false" ht="15" hidden="false" customHeight="false" outlineLevel="0" collapsed="false">
      <c r="A44" s="8" t="s">
        <v>1729</v>
      </c>
      <c r="B44" s="1" t="s">
        <v>2970</v>
      </c>
    </row>
    <row r="45" customFormat="false" ht="15" hidden="false" customHeight="false" outlineLevel="0" collapsed="false">
      <c r="A45" s="9" t="s">
        <v>2971</v>
      </c>
      <c r="B45" s="1" t="s">
        <v>2972</v>
      </c>
    </row>
    <row r="46" customFormat="false" ht="15" hidden="false" customHeight="false" outlineLevel="0" collapsed="false">
      <c r="A46" s="9" t="s">
        <v>700</v>
      </c>
      <c r="B46" s="1" t="s">
        <v>2973</v>
      </c>
    </row>
    <row r="47" customFormat="false" ht="15" hidden="false" customHeight="false" outlineLevel="0" collapsed="false">
      <c r="A47" s="9" t="s">
        <v>450</v>
      </c>
      <c r="B47" s="1" t="s">
        <v>2974</v>
      </c>
    </row>
    <row r="48" customFormat="false" ht="15" hidden="false" customHeight="false" outlineLevel="0" collapsed="false">
      <c r="A48" s="9" t="s">
        <v>1531</v>
      </c>
      <c r="B48" s="1" t="s">
        <v>2975</v>
      </c>
    </row>
    <row r="49" customFormat="false" ht="15" hidden="false" customHeight="false" outlineLevel="0" collapsed="false">
      <c r="A49" s="8" t="s">
        <v>48</v>
      </c>
      <c r="B49" s="1" t="s">
        <v>2976</v>
      </c>
    </row>
    <row r="50" customFormat="false" ht="15" hidden="false" customHeight="false" outlineLevel="0" collapsed="false">
      <c r="A50" s="8" t="s">
        <v>937</v>
      </c>
      <c r="B50" s="1" t="s">
        <v>2977</v>
      </c>
    </row>
    <row r="51" customFormat="false" ht="15" hidden="false" customHeight="false" outlineLevel="0" collapsed="false">
      <c r="A51" s="8" t="s">
        <v>939</v>
      </c>
      <c r="B51" s="1" t="s">
        <v>2978</v>
      </c>
    </row>
    <row r="52" customFormat="false" ht="15" hidden="false" customHeight="false" outlineLevel="0" collapsed="false">
      <c r="A52" s="9" t="s">
        <v>1015</v>
      </c>
      <c r="B52" s="1" t="s">
        <v>2979</v>
      </c>
    </row>
    <row r="53" customFormat="false" ht="15" hidden="false" customHeight="false" outlineLevel="0" collapsed="false">
      <c r="A53" s="8" t="s">
        <v>79</v>
      </c>
      <c r="B53" s="8" t="s">
        <v>2980</v>
      </c>
      <c r="C53" s="1"/>
      <c r="D53" s="1"/>
      <c r="E53" s="1"/>
      <c r="F53" s="1"/>
      <c r="G53" s="1"/>
      <c r="H53" s="1"/>
      <c r="I53" s="1"/>
      <c r="J53" s="1"/>
      <c r="K53" s="1"/>
      <c r="L53" s="1"/>
      <c r="M53" s="1"/>
      <c r="N53" s="1"/>
    </row>
    <row r="54" s="1" customFormat="true" ht="15" hidden="false" customHeight="false" outlineLevel="0" collapsed="false">
      <c r="A54" s="8" t="s">
        <v>2981</v>
      </c>
      <c r="B54" s="8" t="s">
        <v>2982</v>
      </c>
    </row>
    <row r="55" s="1" customFormat="true" ht="15" hidden="false" customHeight="false" outlineLevel="0" collapsed="false">
      <c r="A55" s="8" t="s">
        <v>81</v>
      </c>
      <c r="B55" s="8" t="s">
        <v>2983</v>
      </c>
    </row>
    <row r="56" customFormat="false" ht="15" hidden="false" customHeight="false" outlineLevel="0" collapsed="false">
      <c r="A56" s="8" t="s">
        <v>1378</v>
      </c>
      <c r="B56" s="8" t="s">
        <v>2984</v>
      </c>
    </row>
    <row r="57" customFormat="false" ht="15" hidden="false" customHeight="false" outlineLevel="0" collapsed="false">
      <c r="A57" s="9" t="s">
        <v>1351</v>
      </c>
      <c r="B57" s="8" t="s">
        <v>2985</v>
      </c>
    </row>
    <row r="58" customFormat="false" ht="26.8" hidden="false" customHeight="false" outlineLevel="0" collapsed="false">
      <c r="A58" s="9" t="s">
        <v>880</v>
      </c>
      <c r="B58" s="37" t="s">
        <v>2986</v>
      </c>
    </row>
    <row r="59" customFormat="false" ht="15" hidden="false" customHeight="false" outlineLevel="0" collapsed="false">
      <c r="A59" s="8" t="s">
        <v>2987</v>
      </c>
      <c r="B59" s="1" t="s">
        <v>2988</v>
      </c>
    </row>
    <row r="60" customFormat="false" ht="15" hidden="false" customHeight="false" outlineLevel="0" collapsed="false">
      <c r="A60" s="8" t="s">
        <v>116</v>
      </c>
      <c r="B60" s="8" t="s">
        <v>2989</v>
      </c>
    </row>
    <row r="61" customFormat="false" ht="15" hidden="false" customHeight="false" outlineLevel="0" collapsed="false">
      <c r="A61" s="8" t="s">
        <v>140</v>
      </c>
      <c r="B61" s="8" t="s">
        <v>2990</v>
      </c>
    </row>
    <row r="62" customFormat="false" ht="15" hidden="false" customHeight="false" outlineLevel="0" collapsed="false">
      <c r="A62" s="8" t="s">
        <v>129</v>
      </c>
      <c r="B62" s="8" t="s">
        <v>2991</v>
      </c>
    </row>
    <row r="63" customFormat="false" ht="15" hidden="false" customHeight="false" outlineLevel="0" collapsed="false">
      <c r="A63" s="8" t="s">
        <v>950</v>
      </c>
      <c r="B63" s="8" t="s">
        <v>2992</v>
      </c>
    </row>
    <row r="64" customFormat="false" ht="26.2" hidden="false" customHeight="false" outlineLevel="0" collapsed="false">
      <c r="A64" s="8" t="s">
        <v>154</v>
      </c>
      <c r="B64" s="37" t="s">
        <v>2993</v>
      </c>
    </row>
    <row r="65" customFormat="false" ht="26.2" hidden="false" customHeight="false" outlineLevel="0" collapsed="false">
      <c r="A65" s="8" t="s">
        <v>1923</v>
      </c>
      <c r="B65" s="37" t="s">
        <v>2994</v>
      </c>
    </row>
    <row r="66" customFormat="false" ht="15" hidden="false" customHeight="false" outlineLevel="0" collapsed="false">
      <c r="A66" s="8" t="s">
        <v>620</v>
      </c>
      <c r="B66" s="8" t="s">
        <v>2995</v>
      </c>
    </row>
    <row r="67" customFormat="false" ht="15" hidden="false" customHeight="false" outlineLevel="0" collapsed="false">
      <c r="A67" s="8" t="s">
        <v>1370</v>
      </c>
      <c r="B67" s="8" t="s">
        <v>2996</v>
      </c>
    </row>
    <row r="68" customFormat="false" ht="15" hidden="false" customHeight="false" outlineLevel="0" collapsed="false">
      <c r="A68" s="9" t="s">
        <v>1221</v>
      </c>
      <c r="B68" s="8" t="s">
        <v>2997</v>
      </c>
    </row>
    <row r="69" customFormat="false" ht="15" hidden="false" customHeight="false" outlineLevel="0" collapsed="false">
      <c r="A69" s="9" t="s">
        <v>745</v>
      </c>
      <c r="B69" s="8" t="s">
        <v>2998</v>
      </c>
    </row>
    <row r="70" customFormat="false" ht="15" hidden="false" customHeight="false" outlineLevel="0" collapsed="false">
      <c r="A70" s="9" t="s">
        <v>2041</v>
      </c>
      <c r="B70" s="8" t="s">
        <v>2999</v>
      </c>
    </row>
    <row r="71" customFormat="false" ht="15" hidden="false" customHeight="false" outlineLevel="0" collapsed="false">
      <c r="A71" s="9" t="s">
        <v>2044</v>
      </c>
      <c r="B71" s="8" t="s">
        <v>3000</v>
      </c>
    </row>
    <row r="72" customFormat="false" ht="15" hidden="false" customHeight="false" outlineLevel="0" collapsed="false">
      <c r="A72" s="8" t="s">
        <v>1790</v>
      </c>
      <c r="B72" s="1" t="s">
        <v>3001</v>
      </c>
    </row>
    <row r="73" customFormat="false" ht="15" hidden="false" customHeight="false" outlineLevel="0" collapsed="false">
      <c r="A73" s="8" t="s">
        <v>1802</v>
      </c>
      <c r="B73" s="1" t="s">
        <v>3002</v>
      </c>
    </row>
    <row r="74" customFormat="false" ht="17" hidden="false" customHeight="false" outlineLevel="0" collapsed="false">
      <c r="A74" s="36" t="s">
        <v>3003</v>
      </c>
      <c r="B74" s="1" t="s">
        <v>3004</v>
      </c>
    </row>
    <row r="75" customFormat="false" ht="15" hidden="false" customHeight="false" outlineLevel="0" collapsed="false">
      <c r="A75" s="8" t="s">
        <v>1018</v>
      </c>
      <c r="B75" s="1" t="s">
        <v>3005</v>
      </c>
    </row>
    <row r="76" customFormat="false" ht="15" hidden="false" customHeight="false" outlineLevel="0" collapsed="false">
      <c r="A76" s="8" t="s">
        <v>671</v>
      </c>
      <c r="B76" s="1" t="s">
        <v>3006</v>
      </c>
    </row>
    <row r="77" customFormat="false" ht="15" hidden="false" customHeight="false" outlineLevel="0" collapsed="false">
      <c r="A77" s="9" t="s">
        <v>3007</v>
      </c>
      <c r="B77" s="1" t="s">
        <v>3008</v>
      </c>
    </row>
    <row r="78" customFormat="false" ht="15" hidden="false" customHeight="false" outlineLevel="0" collapsed="false">
      <c r="A78" s="9" t="s">
        <v>726</v>
      </c>
      <c r="B78" s="1" t="s">
        <v>3009</v>
      </c>
    </row>
    <row r="79" customFormat="false" ht="17" hidden="false" customHeight="false" outlineLevel="0" collapsed="false">
      <c r="A79" s="36" t="s">
        <v>807</v>
      </c>
      <c r="B79" s="1" t="s">
        <v>3010</v>
      </c>
    </row>
    <row r="80" customFormat="false" ht="15" hidden="false" customHeight="false" outlineLevel="0" collapsed="false">
      <c r="A80" s="36" t="s">
        <v>14</v>
      </c>
      <c r="B80" s="1" t="s">
        <v>3011</v>
      </c>
    </row>
    <row r="81" customFormat="false" ht="15" hidden="false" customHeight="false" outlineLevel="0" collapsed="false">
      <c r="A81" s="36" t="s">
        <v>183</v>
      </c>
      <c r="B81" s="1" t="s">
        <v>3012</v>
      </c>
    </row>
    <row r="82" customFormat="false" ht="15" hidden="false" customHeight="false" outlineLevel="0" collapsed="false">
      <c r="A82" s="36" t="s">
        <v>2103</v>
      </c>
      <c r="B82" s="1" t="s">
        <v>3013</v>
      </c>
    </row>
    <row r="83" customFormat="false" ht="15" hidden="false" customHeight="false" outlineLevel="0" collapsed="false">
      <c r="A83" s="36" t="s">
        <v>1422</v>
      </c>
      <c r="B83" s="1" t="s">
        <v>3014</v>
      </c>
    </row>
    <row r="84" customFormat="false" ht="15" hidden="false" customHeight="false" outlineLevel="0" collapsed="false">
      <c r="A84" s="8" t="s">
        <v>75</v>
      </c>
      <c r="B84" s="1" t="s">
        <v>3015</v>
      </c>
    </row>
    <row r="85" customFormat="false" ht="15" hidden="false" customHeight="false" outlineLevel="0" collapsed="false">
      <c r="A85" s="8" t="s">
        <v>1850</v>
      </c>
      <c r="B85" s="1" t="s">
        <v>3016</v>
      </c>
    </row>
    <row r="86" customFormat="false" ht="26.75" hidden="false" customHeight="false" outlineLevel="0" collapsed="false">
      <c r="A86" s="8" t="s">
        <v>1883</v>
      </c>
      <c r="B86" s="37" t="s">
        <v>3017</v>
      </c>
    </row>
    <row r="87" customFormat="false" ht="26.75" hidden="false" customHeight="false" outlineLevel="0" collapsed="false">
      <c r="A87" s="8" t="s">
        <v>1960</v>
      </c>
      <c r="B87" s="37" t="s">
        <v>3018</v>
      </c>
    </row>
    <row r="88" customFormat="false" ht="15" hidden="false" customHeight="false" outlineLevel="0" collapsed="false">
      <c r="A88" s="8" t="s">
        <v>366</v>
      </c>
      <c r="B88" s="1" t="s">
        <v>3019</v>
      </c>
    </row>
    <row r="89" customFormat="false" ht="39.25" hidden="false" customHeight="false" outlineLevel="0" collapsed="false">
      <c r="A89" s="8" t="s">
        <v>1908</v>
      </c>
      <c r="B89" s="37" t="s">
        <v>3020</v>
      </c>
    </row>
    <row r="90" customFormat="false" ht="39.25" hidden="false" customHeight="false" outlineLevel="0" collapsed="false">
      <c r="A90" s="8" t="s">
        <v>1913</v>
      </c>
      <c r="B90" s="37" t="s">
        <v>3021</v>
      </c>
    </row>
    <row r="91" customFormat="false" ht="25.95" hidden="false" customHeight="false" outlineLevel="0" collapsed="false">
      <c r="A91" s="8" t="s">
        <v>185</v>
      </c>
      <c r="B91" s="1" t="s">
        <v>3022</v>
      </c>
    </row>
    <row r="92" customFormat="false" ht="25.95" hidden="false" customHeight="false" outlineLevel="0" collapsed="false">
      <c r="A92" s="8" t="s">
        <v>930</v>
      </c>
      <c r="B92" s="37" t="s">
        <v>3023</v>
      </c>
    </row>
    <row r="93" customFormat="false" ht="15" hidden="false" customHeight="false" outlineLevel="0" collapsed="false">
      <c r="A93" s="8" t="s">
        <v>999</v>
      </c>
      <c r="B93" s="8" t="s">
        <v>3024</v>
      </c>
    </row>
    <row r="94" customFormat="false" ht="15" hidden="false" customHeight="false" outlineLevel="0" collapsed="false">
      <c r="A94" s="8" t="s">
        <v>1412</v>
      </c>
      <c r="B94" s="38" t="s">
        <v>3025</v>
      </c>
    </row>
    <row r="95" customFormat="false" ht="15" hidden="false" customHeight="false" outlineLevel="0" collapsed="false">
      <c r="A95" s="8" t="s">
        <v>3026</v>
      </c>
      <c r="B95" s="1" t="s">
        <v>3027</v>
      </c>
    </row>
    <row r="96" customFormat="false" ht="15" hidden="false" customHeight="false" outlineLevel="0" collapsed="false">
      <c r="A96" s="8" t="s">
        <v>3028</v>
      </c>
      <c r="B96" s="1" t="s">
        <v>3029</v>
      </c>
    </row>
    <row r="97" customFormat="false" ht="15" hidden="false" customHeight="false" outlineLevel="0" collapsed="false">
      <c r="A97" s="9" t="s">
        <v>3030</v>
      </c>
      <c r="B97" s="1" t="s">
        <v>3031</v>
      </c>
    </row>
    <row r="98" customFormat="false" ht="15" hidden="false" customHeight="false" outlineLevel="0" collapsed="false">
      <c r="A98" s="9" t="s">
        <v>3032</v>
      </c>
      <c r="B98" s="1" t="s">
        <v>3033</v>
      </c>
    </row>
    <row r="99" customFormat="false" ht="15" hidden="false" customHeight="false" outlineLevel="0" collapsed="false">
      <c r="A99" s="9" t="s">
        <v>464</v>
      </c>
      <c r="B99" s="1" t="s">
        <v>3034</v>
      </c>
    </row>
    <row r="100" customFormat="false" ht="15" hidden="false" customHeight="false" outlineLevel="0" collapsed="false">
      <c r="A100" s="9" t="s">
        <v>3035</v>
      </c>
      <c r="B100" s="1" t="s">
        <v>3036</v>
      </c>
    </row>
    <row r="101" customFormat="false" ht="15" hidden="false" customHeight="false" outlineLevel="0" collapsed="false">
      <c r="A101" s="8" t="s">
        <v>1530</v>
      </c>
      <c r="B101" s="1" t="s">
        <v>3037</v>
      </c>
    </row>
    <row r="102" customFormat="false" ht="15" hidden="false" customHeight="false" outlineLevel="0" collapsed="false">
      <c r="A102" s="8" t="s">
        <v>3038</v>
      </c>
      <c r="B102" s="1" t="s">
        <v>3039</v>
      </c>
    </row>
    <row r="103" customFormat="false" ht="15" hidden="false" customHeight="false" outlineLevel="0" collapsed="false">
      <c r="A103" s="8" t="s">
        <v>3040</v>
      </c>
      <c r="B103" s="1" t="s">
        <v>3041</v>
      </c>
    </row>
    <row r="104" customFormat="false" ht="15" hidden="false" customHeight="false" outlineLevel="0" collapsed="false">
      <c r="A104" s="8" t="s">
        <v>729</v>
      </c>
      <c r="B104" s="1" t="s">
        <v>3042</v>
      </c>
    </row>
    <row r="105" customFormat="false" ht="15" hidden="false" customHeight="false" outlineLevel="0" collapsed="false">
      <c r="A105" s="8" t="s">
        <v>73</v>
      </c>
      <c r="B105" s="8" t="s">
        <v>3043</v>
      </c>
    </row>
    <row r="106" customFormat="false" ht="15" hidden="false" customHeight="false" outlineLevel="0" collapsed="false">
      <c r="A106" s="8" t="s">
        <v>2156</v>
      </c>
      <c r="B106" s="8" t="s">
        <v>3044</v>
      </c>
    </row>
    <row r="107" customFormat="false" ht="15" hidden="false" customHeight="false" outlineLevel="0" collapsed="false">
      <c r="A107" s="8" t="s">
        <v>109</v>
      </c>
      <c r="B107" s="1" t="s">
        <v>3045</v>
      </c>
    </row>
    <row r="108" customFormat="false" ht="15" hidden="false" customHeight="false" outlineLevel="0" collapsed="false">
      <c r="A108" s="8" t="s">
        <v>724</v>
      </c>
      <c r="B108" s="1" t="s">
        <v>3046</v>
      </c>
    </row>
    <row r="109" customFormat="false" ht="15" hidden="false" customHeight="false" outlineLevel="0" collapsed="false">
      <c r="A109" s="8" t="s">
        <v>1532</v>
      </c>
      <c r="B109" s="1" t="s">
        <v>3047</v>
      </c>
    </row>
    <row r="110" customFormat="false" ht="15" hidden="false" customHeight="false" outlineLevel="0" collapsed="false">
      <c r="A110" s="8" t="s">
        <v>1004</v>
      </c>
      <c r="B110" s="1" t="s">
        <v>3048</v>
      </c>
    </row>
    <row r="111" customFormat="false" ht="15" hidden="false" customHeight="false" outlineLevel="0" collapsed="false">
      <c r="A111" s="8" t="s">
        <v>990</v>
      </c>
      <c r="B111" s="8" t="s">
        <v>3049</v>
      </c>
    </row>
    <row r="112" customFormat="false" ht="15" hidden="false" customHeight="false" outlineLevel="0" collapsed="false">
      <c r="A112" s="8" t="s">
        <v>1538</v>
      </c>
      <c r="B112" s="1" t="s">
        <v>3050</v>
      </c>
    </row>
    <row r="113" customFormat="false" ht="15" hidden="false" customHeight="false" outlineLevel="0" collapsed="false">
      <c r="A113" s="8" t="s">
        <v>1542</v>
      </c>
      <c r="B113" s="1" t="s">
        <v>3051</v>
      </c>
    </row>
    <row r="114" customFormat="false" ht="15" hidden="false" customHeight="false" outlineLevel="0" collapsed="false">
      <c r="A114" s="9" t="s">
        <v>498</v>
      </c>
      <c r="B114" s="1" t="s">
        <v>3052</v>
      </c>
    </row>
    <row r="115" customFormat="false" ht="15" hidden="false" customHeight="false" outlineLevel="0" collapsed="false">
      <c r="A115" s="8" t="s">
        <v>3053</v>
      </c>
      <c r="B115" s="1" t="s">
        <v>3054</v>
      </c>
    </row>
    <row r="116" customFormat="false" ht="15" hidden="false" customHeight="false" outlineLevel="0" collapsed="false">
      <c r="A116" s="9" t="s">
        <v>1027</v>
      </c>
      <c r="B116" s="1" t="s">
        <v>3055</v>
      </c>
    </row>
    <row r="117" customFormat="false" ht="15" hidden="false" customHeight="false" outlineLevel="0" collapsed="false">
      <c r="A117" s="9" t="s">
        <v>1024</v>
      </c>
      <c r="B117" s="1" t="s">
        <v>3056</v>
      </c>
    </row>
    <row r="118" customFormat="false" ht="15" hidden="false" customHeight="false" outlineLevel="0" collapsed="false">
      <c r="A118" s="9" t="s">
        <v>3057</v>
      </c>
      <c r="B118" s="1" t="s">
        <v>3058</v>
      </c>
    </row>
    <row r="119" customFormat="false" ht="15" hidden="false" customHeight="false" outlineLevel="0" collapsed="false">
      <c r="A119" s="9" t="s">
        <v>3059</v>
      </c>
      <c r="B119" s="1" t="s">
        <v>3060</v>
      </c>
    </row>
    <row r="120" customFormat="false" ht="15" hidden="false" customHeight="false" outlineLevel="0" collapsed="false">
      <c r="A120" s="9" t="s">
        <v>3061</v>
      </c>
      <c r="B120" s="1" t="s">
        <v>3062</v>
      </c>
    </row>
    <row r="121" customFormat="false" ht="15" hidden="false" customHeight="false" outlineLevel="0" collapsed="false">
      <c r="A121" s="9" t="s">
        <v>501</v>
      </c>
      <c r="B121" s="1" t="s">
        <v>3063</v>
      </c>
    </row>
    <row r="122" customFormat="false" ht="27.15" hidden="false" customHeight="false" outlineLevel="0" collapsed="false">
      <c r="A122" s="9" t="s">
        <v>290</v>
      </c>
      <c r="B122" s="37" t="s">
        <v>3064</v>
      </c>
    </row>
    <row r="123" customFormat="false" ht="27.15" hidden="false" customHeight="false" outlineLevel="0" collapsed="false">
      <c r="A123" s="9" t="s">
        <v>373</v>
      </c>
      <c r="B123" s="1" t="s">
        <v>3065</v>
      </c>
    </row>
    <row r="124" customFormat="false" ht="27.15" hidden="false" customHeight="false" outlineLevel="0" collapsed="false">
      <c r="A124" s="9" t="s">
        <v>935</v>
      </c>
      <c r="B124" s="1" t="s">
        <v>3066</v>
      </c>
    </row>
    <row r="125" customFormat="false" ht="15" hidden="false" customHeight="false" outlineLevel="0" collapsed="false">
      <c r="A125" s="8" t="s">
        <v>147</v>
      </c>
      <c r="B125" s="1" t="s">
        <v>3067</v>
      </c>
    </row>
    <row r="126" customFormat="false" ht="15" hidden="false" customHeight="false" outlineLevel="0" collapsed="false">
      <c r="A126" s="9" t="s">
        <v>3068</v>
      </c>
      <c r="B126" s="1" t="s">
        <v>3069</v>
      </c>
    </row>
    <row r="127" customFormat="false" ht="15" hidden="false" customHeight="false" outlineLevel="0" collapsed="false">
      <c r="A127" s="8" t="s">
        <v>1541</v>
      </c>
      <c r="B127" s="1" t="s">
        <v>3070</v>
      </c>
    </row>
    <row r="128" customFormat="false" ht="15" hidden="false" customHeight="false" outlineLevel="0" collapsed="false">
      <c r="A128" s="9" t="s">
        <v>3071</v>
      </c>
      <c r="B128" s="1" t="s">
        <v>3072</v>
      </c>
    </row>
    <row r="129" customFormat="false" ht="15" hidden="false" customHeight="false" outlineLevel="0" collapsed="false">
      <c r="A129" s="9" t="s">
        <v>2167</v>
      </c>
      <c r="B129" s="8" t="s">
        <v>3073</v>
      </c>
    </row>
    <row r="130" customFormat="false" ht="15" hidden="false" customHeight="false" outlineLevel="0" collapsed="false">
      <c r="A130" s="9" t="s">
        <v>2175</v>
      </c>
      <c r="B130" s="8" t="s">
        <v>3074</v>
      </c>
    </row>
    <row r="131" customFormat="false" ht="26.8" hidden="false" customHeight="false" outlineLevel="0" collapsed="false">
      <c r="A131" s="9" t="s">
        <v>206</v>
      </c>
      <c r="B131" s="37" t="s">
        <v>3075</v>
      </c>
    </row>
    <row r="132" customFormat="false" ht="26.8" hidden="false" customHeight="false" outlineLevel="0" collapsed="false">
      <c r="A132" s="9" t="s">
        <v>2021</v>
      </c>
      <c r="B132" s="37" t="s">
        <v>3076</v>
      </c>
    </row>
    <row r="133" customFormat="false" ht="15" hidden="false" customHeight="false" outlineLevel="0" collapsed="false">
      <c r="A133" s="9" t="s">
        <v>3077</v>
      </c>
      <c r="B133" s="1" t="s">
        <v>3078</v>
      </c>
    </row>
    <row r="134" customFormat="false" ht="15" hidden="false" customHeight="false" outlineLevel="0" collapsed="false">
      <c r="A134" s="9" t="s">
        <v>3079</v>
      </c>
      <c r="B134" s="1" t="s">
        <v>3080</v>
      </c>
    </row>
    <row r="135" customFormat="false" ht="15" hidden="false" customHeight="false" outlineLevel="0" collapsed="false">
      <c r="A135" s="9" t="s">
        <v>3081</v>
      </c>
      <c r="B135" s="1" t="s">
        <v>3082</v>
      </c>
    </row>
    <row r="136" customFormat="false" ht="15" hidden="false" customHeight="false" outlineLevel="0" collapsed="false">
      <c r="A136" s="8" t="s">
        <v>1543</v>
      </c>
      <c r="B136" s="1" t="s">
        <v>3083</v>
      </c>
    </row>
    <row r="137" customFormat="false" ht="15" hidden="false" customHeight="false" outlineLevel="0" collapsed="false">
      <c r="A137" s="8" t="s">
        <v>23</v>
      </c>
      <c r="B137" s="9" t="s">
        <v>3084</v>
      </c>
    </row>
    <row r="138" customFormat="false" ht="15" hidden="false" customHeight="false" outlineLevel="0" collapsed="false">
      <c r="A138" s="8" t="s">
        <v>395</v>
      </c>
      <c r="B138" s="9" t="s">
        <v>3085</v>
      </c>
    </row>
    <row r="139" customFormat="false" ht="15" hidden="false" customHeight="false" outlineLevel="0" collapsed="false">
      <c r="A139" s="8" t="s">
        <v>1684</v>
      </c>
      <c r="B139" s="9" t="s">
        <v>3086</v>
      </c>
    </row>
    <row r="140" customFormat="false" ht="15" hidden="false" customHeight="false" outlineLevel="0" collapsed="false">
      <c r="A140" s="9" t="s">
        <v>454</v>
      </c>
      <c r="B140" s="9" t="s">
        <v>3087</v>
      </c>
    </row>
    <row r="141" customFormat="false" ht="15" hidden="false" customHeight="false" outlineLevel="0" collapsed="false">
      <c r="A141" s="9" t="s">
        <v>3088</v>
      </c>
      <c r="B141" s="9" t="s">
        <v>3089</v>
      </c>
    </row>
    <row r="142" customFormat="false" ht="15" hidden="false" customHeight="false" outlineLevel="0" collapsed="false">
      <c r="A142" s="9" t="s">
        <v>3090</v>
      </c>
      <c r="B142" s="9" t="s">
        <v>3091</v>
      </c>
    </row>
    <row r="143" customFormat="false" ht="15" hidden="false" customHeight="false" outlineLevel="0" collapsed="false">
      <c r="A143" s="8" t="s">
        <v>1528</v>
      </c>
      <c r="B143" s="1" t="s">
        <v>3092</v>
      </c>
    </row>
    <row r="144" customFormat="false" ht="15" hidden="false" customHeight="false" outlineLevel="0" collapsed="false">
      <c r="A144" s="8" t="s">
        <v>887</v>
      </c>
      <c r="B144" s="1" t="s">
        <v>3093</v>
      </c>
    </row>
    <row r="145" customFormat="false" ht="15" hidden="false" customHeight="false" outlineLevel="0" collapsed="false">
      <c r="A145" s="8" t="s">
        <v>1529</v>
      </c>
      <c r="B145" s="1" t="s">
        <v>3094</v>
      </c>
    </row>
    <row r="146" customFormat="false" ht="15" hidden="false" customHeight="false" outlineLevel="0" collapsed="false">
      <c r="A146" s="9" t="s">
        <v>1218</v>
      </c>
      <c r="B146" s="1" t="s">
        <v>3095</v>
      </c>
    </row>
    <row r="147" customFormat="false" ht="15" hidden="false" customHeight="false" outlineLevel="0" collapsed="false">
      <c r="A147" s="8" t="s">
        <v>1404</v>
      </c>
      <c r="B147" s="1" t="s">
        <v>3096</v>
      </c>
    </row>
    <row r="150" customFormat="false" ht="15" hidden="false" customHeight="false" outlineLevel="0" collapsed="false">
      <c r="A150" s="3" t="s">
        <v>3097</v>
      </c>
    </row>
    <row r="151" customFormat="false" ht="15" hidden="false" customHeight="false" outlineLevel="0" collapsed="false">
      <c r="A151" s="1" t="s">
        <v>3098</v>
      </c>
    </row>
    <row r="152" customFormat="false" ht="15" hidden="false" customHeight="false" outlineLevel="0" collapsed="false">
      <c r="A152" s="1" t="s">
        <v>3099</v>
      </c>
    </row>
    <row r="153" customFormat="false" ht="15" hidden="false" customHeight="false" outlineLevel="0" collapsed="false">
      <c r="A153" s="1" t="s">
        <v>3100</v>
      </c>
    </row>
    <row r="154" customFormat="false" ht="15" hidden="false" customHeight="false" outlineLevel="0" collapsed="false">
      <c r="A154" s="8" t="s">
        <v>3101</v>
      </c>
    </row>
    <row r="155" customFormat="false" ht="15" hidden="false" customHeight="false" outlineLevel="0" collapsed="false">
      <c r="A155" s="8" t="s">
        <v>3102</v>
      </c>
    </row>
    <row r="156" customFormat="false" ht="15" hidden="false" customHeight="false" outlineLevel="0" collapsed="false">
      <c r="A156" s="8" t="s">
        <v>3103</v>
      </c>
    </row>
    <row r="179" customFormat="false" ht="15" hidden="false" customHeight="false" outlineLevel="0" collapsed="false">
      <c r="A179" s="1"/>
      <c r="C179" s="1"/>
      <c r="D179" s="1"/>
      <c r="E179" s="1"/>
      <c r="F179" s="1"/>
      <c r="G179" s="1"/>
      <c r="H179" s="1"/>
      <c r="I179" s="1"/>
      <c r="J179" s="1"/>
      <c r="K179" s="1"/>
      <c r="L179" s="1"/>
      <c r="M179" s="1"/>
      <c r="N179" s="1"/>
    </row>
    <row r="180" customFormat="false" ht="15" hidden="false" customHeight="false" outlineLevel="0" collapsed="false">
      <c r="C180" s="8"/>
      <c r="D180" s="8"/>
      <c r="E180" s="8"/>
      <c r="F180" s="8"/>
      <c r="G180" s="8"/>
      <c r="H180" s="8"/>
      <c r="I180" s="8"/>
      <c r="J180" s="8"/>
      <c r="K180" s="8"/>
      <c r="L180" s="8"/>
      <c r="M180" s="8"/>
      <c r="N180" s="8"/>
    </row>
    <row r="181" s="8" customFormat="true" ht="15" hidden="false" customHeight="false" outlineLevel="0" collapsed="false">
      <c r="B181" s="1"/>
      <c r="C181" s="1"/>
      <c r="D181" s="1"/>
      <c r="E181" s="1"/>
      <c r="F181" s="1"/>
      <c r="G181" s="1"/>
      <c r="H181" s="1"/>
      <c r="I181" s="1"/>
      <c r="J181" s="1"/>
      <c r="K181" s="1"/>
      <c r="L181" s="1"/>
      <c r="M181" s="1"/>
      <c r="N181" s="1"/>
    </row>
  </sheetData>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Roman,Normal"&amp;A</oddHeader>
    <oddFooter>&amp;C&amp;"Times New Roman,Normal"Page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15" topLeftCell="A1" activePane="bottomLeft" state="split"/>
      <selection pane="topLeft" activeCell="A1" activeCellId="0" sqref="A1"/>
      <selection pane="bottomLeft" activeCell="J1" activeCellId="0" sqref="J1"/>
    </sheetView>
  </sheetViews>
  <sheetFormatPr defaultColWidth="10.4765625" defaultRowHeight="15" zeroHeight="false" outlineLevelRow="0" outlineLevelCol="0"/>
  <cols>
    <col collapsed="false" customWidth="false" hidden="false" outlineLevel="0" max="1" min="1" style="39" width="10.51"/>
    <col collapsed="false" customWidth="false" hidden="false" outlineLevel="0" max="8" min="2" style="40" width="10.51"/>
    <col collapsed="false" customWidth="false" hidden="false" outlineLevel="0" max="1024" min="9" style="40" width="10.48"/>
  </cols>
  <sheetData>
    <row r="1" s="39" customFormat="true" ht="15" hidden="false" customHeight="false" outlineLevel="0" collapsed="false">
      <c r="A1" s="39" t="s">
        <v>12</v>
      </c>
      <c r="B1" s="39" t="s">
        <v>1</v>
      </c>
      <c r="C1" s="39" t="s">
        <v>2</v>
      </c>
      <c r="D1" s="39" t="s">
        <v>3</v>
      </c>
      <c r="E1" s="39" t="s">
        <v>4</v>
      </c>
      <c r="F1" s="39" t="s">
        <v>5</v>
      </c>
      <c r="G1" s="39" t="s">
        <v>6</v>
      </c>
      <c r="H1" s="39" t="s">
        <v>3104</v>
      </c>
      <c r="I1" s="39" t="s">
        <v>3105</v>
      </c>
      <c r="J1" s="39" t="s">
        <v>3106</v>
      </c>
      <c r="K1" s="39" t="s">
        <v>2148</v>
      </c>
    </row>
    <row r="2" customFormat="false" ht="15" hidden="false" customHeight="false" outlineLevel="0" collapsed="false">
      <c r="A2" s="41" t="s">
        <v>1417</v>
      </c>
      <c r="B2" s="42" t="n">
        <v>48.06</v>
      </c>
      <c r="C2" s="42" t="n">
        <v>3.88</v>
      </c>
      <c r="D2" s="42" t="n">
        <v>0</v>
      </c>
      <c r="E2" s="42" t="n">
        <v>0</v>
      </c>
      <c r="F2" s="42" t="n">
        <v>0</v>
      </c>
      <c r="G2" s="42" t="n">
        <v>48.06</v>
      </c>
      <c r="H2" s="40" t="n">
        <f aca="false">100-I2</f>
        <v>89.3</v>
      </c>
      <c r="I2" s="42" t="n">
        <v>10.7</v>
      </c>
      <c r="J2" s="40" t="n">
        <v>0</v>
      </c>
      <c r="K2" s="40" t="s">
        <v>3107</v>
      </c>
    </row>
    <row r="3" customFormat="false" ht="15" hidden="false" customHeight="false" outlineLevel="0" collapsed="false">
      <c r="A3" s="41" t="s">
        <v>1418</v>
      </c>
      <c r="B3" s="42" t="n">
        <v>46.12</v>
      </c>
      <c r="C3" s="42" t="n">
        <v>7.76</v>
      </c>
      <c r="D3" s="42" t="n">
        <v>0</v>
      </c>
      <c r="E3" s="42" t="n">
        <v>0</v>
      </c>
      <c r="F3" s="42" t="n">
        <v>0</v>
      </c>
      <c r="G3" s="42" t="n">
        <v>46.12</v>
      </c>
      <c r="H3" s="40" t="n">
        <f aca="false">100-I3</f>
        <v>91</v>
      </c>
      <c r="I3" s="42" t="n">
        <v>9</v>
      </c>
      <c r="J3" s="40" t="n">
        <v>0</v>
      </c>
      <c r="K3" s="40" t="s">
        <v>3107</v>
      </c>
    </row>
    <row r="4" customFormat="false" ht="15" hidden="false" customHeight="false" outlineLevel="0" collapsed="false">
      <c r="A4" s="41" t="s">
        <v>1419</v>
      </c>
      <c r="B4" s="42" t="n">
        <v>44.4</v>
      </c>
      <c r="C4" s="42" t="n">
        <v>11.2</v>
      </c>
      <c r="D4" s="42" t="n">
        <v>0</v>
      </c>
      <c r="E4" s="42" t="n">
        <v>0</v>
      </c>
      <c r="F4" s="42" t="n">
        <v>0</v>
      </c>
      <c r="G4" s="42" t="n">
        <v>44.4</v>
      </c>
      <c r="H4" s="40" t="n">
        <f aca="false">100-I4</f>
        <v>92</v>
      </c>
      <c r="I4" s="42" t="n">
        <v>8</v>
      </c>
      <c r="J4" s="40" t="n">
        <v>0</v>
      </c>
      <c r="K4" s="40" t="s">
        <v>3107</v>
      </c>
    </row>
    <row r="5" customFormat="false" ht="15" hidden="false" customHeight="false" outlineLevel="0" collapsed="false">
      <c r="A5" s="41" t="s">
        <v>1420</v>
      </c>
      <c r="B5" s="42" t="n">
        <v>42.86</v>
      </c>
      <c r="C5" s="42" t="n">
        <v>14.28</v>
      </c>
      <c r="D5" s="42" t="n">
        <v>0</v>
      </c>
      <c r="E5" s="42" t="n">
        <v>0</v>
      </c>
      <c r="F5" s="42" t="n">
        <v>0</v>
      </c>
      <c r="G5" s="42" t="n">
        <v>42.86</v>
      </c>
      <c r="H5" s="40" t="n">
        <f aca="false">100-I5</f>
        <v>92.4</v>
      </c>
      <c r="I5" s="42" t="n">
        <v>7.6</v>
      </c>
      <c r="J5" s="40" t="n">
        <v>0</v>
      </c>
      <c r="K5" s="40" t="s">
        <v>3107</v>
      </c>
    </row>
    <row r="6" customFormat="false" ht="15" hidden="false" customHeight="false" outlineLevel="0" collapsed="false">
      <c r="A6" s="41" t="s">
        <v>1421</v>
      </c>
      <c r="B6" s="42" t="n">
        <v>35</v>
      </c>
      <c r="C6" s="42" t="n">
        <v>27</v>
      </c>
      <c r="D6" s="42" t="n">
        <v>0</v>
      </c>
      <c r="E6" s="42" t="n">
        <v>0</v>
      </c>
      <c r="F6" s="42" t="n">
        <v>0</v>
      </c>
      <c r="G6" s="42" t="n">
        <v>38</v>
      </c>
      <c r="H6" s="40" t="n">
        <f aca="false">100-I6</f>
        <v>92.2</v>
      </c>
      <c r="I6" s="42" t="n">
        <v>7.8</v>
      </c>
      <c r="J6" s="40" t="n">
        <v>0</v>
      </c>
      <c r="K6" s="40" t="s">
        <v>3107</v>
      </c>
    </row>
    <row r="7" customFormat="false" ht="15" hidden="false" customHeight="false" outlineLevel="0" collapsed="false">
      <c r="A7" s="41" t="s">
        <v>3108</v>
      </c>
      <c r="B7" s="42" t="n">
        <v>39.25</v>
      </c>
      <c r="C7" s="42" t="n">
        <v>22.25</v>
      </c>
      <c r="D7" s="42" t="n">
        <v>0</v>
      </c>
      <c r="E7" s="42" t="n">
        <v>0</v>
      </c>
      <c r="F7" s="42" t="n">
        <v>0</v>
      </c>
      <c r="G7" s="42" t="n">
        <v>38.5</v>
      </c>
      <c r="H7" s="40" t="n">
        <f aca="false">100-I7</f>
        <v>92.1</v>
      </c>
      <c r="I7" s="42" t="n">
        <v>7.9</v>
      </c>
      <c r="J7" s="40" t="n">
        <v>0</v>
      </c>
      <c r="K7" s="40" t="s">
        <v>3107</v>
      </c>
    </row>
    <row r="8" customFormat="false" ht="15" hidden="false" customHeight="false" outlineLevel="0" collapsed="false">
      <c r="A8" s="41" t="s">
        <v>3109</v>
      </c>
      <c r="B8" s="42" t="n">
        <v>11.815</v>
      </c>
      <c r="C8" s="42" t="n">
        <v>44.095</v>
      </c>
      <c r="D8" s="42" t="n">
        <v>0</v>
      </c>
      <c r="E8" s="42" t="n">
        <v>0</v>
      </c>
      <c r="F8" s="42" t="n">
        <v>0</v>
      </c>
      <c r="G8" s="42" t="n">
        <v>44.095</v>
      </c>
      <c r="H8" s="40" t="n">
        <f aca="false">100-I8</f>
        <v>95.5</v>
      </c>
      <c r="I8" s="42" t="n">
        <v>4.5</v>
      </c>
      <c r="J8" s="40" t="n">
        <v>0</v>
      </c>
      <c r="K8" s="40" t="s">
        <v>3107</v>
      </c>
    </row>
    <row r="9" customFormat="false" ht="15" hidden="false" customHeight="false" outlineLevel="0" collapsed="false">
      <c r="A9" s="41" t="s">
        <v>1424</v>
      </c>
      <c r="B9" s="42" t="n">
        <v>18.99</v>
      </c>
      <c r="C9" s="42" t="n">
        <v>40.505</v>
      </c>
      <c r="D9" s="42" t="n">
        <v>0</v>
      </c>
      <c r="E9" s="42" t="n">
        <v>0</v>
      </c>
      <c r="F9" s="42" t="n">
        <v>0</v>
      </c>
      <c r="G9" s="42" t="n">
        <v>40.505</v>
      </c>
      <c r="H9" s="40" t="n">
        <f aca="false">100-I9</f>
        <v>93.5</v>
      </c>
      <c r="I9" s="42" t="n">
        <v>6.5</v>
      </c>
      <c r="J9" s="40" t="n">
        <v>0</v>
      </c>
      <c r="K9" s="40" t="s">
        <v>3107</v>
      </c>
    </row>
    <row r="10" customFormat="false" ht="15" hidden="false" customHeight="false" outlineLevel="0" collapsed="false">
      <c r="A10" s="41" t="s">
        <v>1425</v>
      </c>
      <c r="B10" s="42" t="n">
        <v>29</v>
      </c>
      <c r="C10" s="42" t="n">
        <v>36</v>
      </c>
      <c r="D10" s="42" t="n">
        <v>0</v>
      </c>
      <c r="E10" s="42" t="n">
        <v>0</v>
      </c>
      <c r="F10" s="42" t="n">
        <v>0</v>
      </c>
      <c r="G10" s="42" t="n">
        <v>35</v>
      </c>
      <c r="H10" s="40" t="n">
        <f aca="false">100-I10</f>
        <v>93</v>
      </c>
      <c r="I10" s="42" t="n">
        <v>7</v>
      </c>
      <c r="J10" s="40" t="n">
        <v>0</v>
      </c>
      <c r="K10" s="40" t="s">
        <v>3107</v>
      </c>
    </row>
    <row r="11" customFormat="false" ht="15" hidden="false" customHeight="false" outlineLevel="0" collapsed="false">
      <c r="A11" s="41" t="s">
        <v>1426</v>
      </c>
      <c r="B11" s="42" t="n">
        <v>33.33</v>
      </c>
      <c r="C11" s="42" t="n">
        <v>33.33</v>
      </c>
      <c r="D11" s="42" t="n">
        <v>0</v>
      </c>
      <c r="E11" s="42" t="n">
        <v>0</v>
      </c>
      <c r="F11" s="42" t="n">
        <v>0</v>
      </c>
      <c r="G11" s="42" t="n">
        <v>33.33</v>
      </c>
      <c r="H11" s="40" t="n">
        <f aca="false">100-I11</f>
        <v>92</v>
      </c>
      <c r="I11" s="42" t="n">
        <v>8</v>
      </c>
      <c r="J11" s="40" t="n">
        <v>0</v>
      </c>
      <c r="K11" s="40" t="s">
        <v>3107</v>
      </c>
    </row>
    <row r="12" customFormat="false" ht="15" hidden="false" customHeight="false" outlineLevel="0" collapsed="false">
      <c r="A12" s="41" t="s">
        <v>3110</v>
      </c>
      <c r="B12" s="42" t="n">
        <v>50</v>
      </c>
      <c r="C12" s="42" t="n">
        <v>25</v>
      </c>
      <c r="D12" s="42" t="n">
        <v>0</v>
      </c>
      <c r="E12" s="42" t="n">
        <v>0</v>
      </c>
      <c r="F12" s="42" t="n">
        <v>0</v>
      </c>
      <c r="G12" s="42" t="n">
        <v>25</v>
      </c>
      <c r="H12" s="40" t="n">
        <f aca="false">100-I12</f>
        <v>93.5</v>
      </c>
      <c r="I12" s="42" t="n">
        <v>6.5</v>
      </c>
      <c r="J12" s="40" t="n">
        <v>0</v>
      </c>
      <c r="K12" s="40" t="s">
        <v>3107</v>
      </c>
    </row>
    <row r="13" customFormat="false" ht="15" hidden="false" customHeight="false" outlineLevel="0" collapsed="false">
      <c r="A13" s="41" t="s">
        <v>1428</v>
      </c>
      <c r="B13" s="42" t="n">
        <v>58.827</v>
      </c>
      <c r="C13" s="42" t="n">
        <v>20.581</v>
      </c>
      <c r="D13" s="42" t="n">
        <v>0</v>
      </c>
      <c r="E13" s="42" t="n">
        <v>0</v>
      </c>
      <c r="F13" s="42" t="n">
        <v>0</v>
      </c>
      <c r="G13" s="42" t="n">
        <v>20.581</v>
      </c>
      <c r="H13" s="40" t="n">
        <f aca="false">100-I13</f>
        <v>95.4</v>
      </c>
      <c r="I13" s="42" t="n">
        <v>4.6</v>
      </c>
      <c r="J13" s="40" t="n">
        <v>0</v>
      </c>
      <c r="K13" s="40" t="s">
        <v>3107</v>
      </c>
    </row>
    <row r="14" customFormat="false" ht="15" hidden="false" customHeight="false" outlineLevel="0" collapsed="false">
      <c r="A14" s="41" t="s">
        <v>1429</v>
      </c>
      <c r="B14" s="42" t="n">
        <v>63.3</v>
      </c>
      <c r="C14" s="42" t="n">
        <v>18.35</v>
      </c>
      <c r="D14" s="42" t="n">
        <v>0</v>
      </c>
      <c r="E14" s="42" t="n">
        <v>0</v>
      </c>
      <c r="F14" s="42" t="n">
        <v>0</v>
      </c>
      <c r="G14" s="42" t="n">
        <v>18.35</v>
      </c>
      <c r="H14" s="40" t="n">
        <f aca="false">100-I14</f>
        <v>97</v>
      </c>
      <c r="I14" s="42" t="n">
        <v>3</v>
      </c>
      <c r="J14" s="40" t="n">
        <v>0</v>
      </c>
      <c r="K14" s="40" t="s">
        <v>3107</v>
      </c>
    </row>
    <row r="15" customFormat="false" ht="15" hidden="false" customHeight="false" outlineLevel="0" collapsed="false">
      <c r="A15" s="41" t="s">
        <v>1430</v>
      </c>
      <c r="B15" s="42" t="n">
        <v>70</v>
      </c>
      <c r="C15" s="42" t="n">
        <v>15</v>
      </c>
      <c r="D15" s="42" t="n">
        <v>0</v>
      </c>
      <c r="E15" s="42" t="n">
        <v>0</v>
      </c>
      <c r="F15" s="42" t="n">
        <v>0</v>
      </c>
      <c r="G15" s="42" t="n">
        <v>15</v>
      </c>
      <c r="H15" s="40" t="n">
        <f aca="false">100-I15</f>
        <v>99</v>
      </c>
      <c r="I15" s="42" t="n">
        <v>1</v>
      </c>
      <c r="J15" s="40" t="n">
        <v>0</v>
      </c>
      <c r="K15" s="40" t="s">
        <v>3107</v>
      </c>
    </row>
    <row r="16" customFormat="false" ht="15" hidden="false" customHeight="false" outlineLevel="0" collapsed="false">
      <c r="A16" s="41" t="s">
        <v>3111</v>
      </c>
      <c r="B16" s="42" t="n">
        <v>76.5</v>
      </c>
      <c r="C16" s="42" t="n">
        <v>11.75</v>
      </c>
      <c r="D16" s="42" t="n">
        <v>0</v>
      </c>
      <c r="E16" s="42" t="n">
        <v>0</v>
      </c>
      <c r="F16" s="42" t="n">
        <v>0</v>
      </c>
      <c r="G16" s="42" t="n">
        <v>11.75</v>
      </c>
      <c r="H16" s="40" t="n">
        <f aca="false">100-I16</f>
        <v>100</v>
      </c>
      <c r="I16" s="42" t="n">
        <v>0</v>
      </c>
      <c r="J16" s="40" t="n">
        <v>0</v>
      </c>
      <c r="K16" s="40" t="s">
        <v>3107</v>
      </c>
    </row>
    <row r="17" customFormat="false" ht="15" hidden="false" customHeight="false" outlineLevel="0" collapsed="false">
      <c r="A17" s="41" t="s">
        <v>1432</v>
      </c>
      <c r="B17" s="42" t="n">
        <v>77</v>
      </c>
      <c r="C17" s="42" t="n">
        <v>7</v>
      </c>
      <c r="D17" s="42" t="n">
        <v>0</v>
      </c>
      <c r="E17" s="42" t="n">
        <v>0</v>
      </c>
      <c r="F17" s="42" t="n">
        <v>0</v>
      </c>
      <c r="G17" s="42" t="n">
        <v>16</v>
      </c>
      <c r="H17" s="40" t="n">
        <f aca="false">100-I17</f>
        <v>99.4</v>
      </c>
      <c r="I17" s="42" t="n">
        <v>0.6</v>
      </c>
      <c r="J17" s="40" t="n">
        <v>0</v>
      </c>
      <c r="K17" s="40" t="s">
        <v>3107</v>
      </c>
    </row>
    <row r="18" customFormat="false" ht="15" hidden="false" customHeight="false" outlineLevel="0" collapsed="false">
      <c r="A18" s="41" t="s">
        <v>1433</v>
      </c>
      <c r="B18" s="42" t="n">
        <v>68.295</v>
      </c>
      <c r="C18" s="42" t="n">
        <v>8.705</v>
      </c>
      <c r="D18" s="42" t="n">
        <v>0</v>
      </c>
      <c r="E18" s="42" t="n">
        <v>0</v>
      </c>
      <c r="F18" s="42" t="n">
        <v>0</v>
      </c>
      <c r="G18" s="42" t="n">
        <v>22.97</v>
      </c>
      <c r="H18" s="40" t="n">
        <f aca="false">100-I18</f>
        <v>97</v>
      </c>
      <c r="I18" s="42" t="n">
        <v>3</v>
      </c>
      <c r="J18" s="40" t="n">
        <v>0</v>
      </c>
      <c r="K18" s="40" t="s">
        <v>3107</v>
      </c>
    </row>
    <row r="19" customFormat="false" ht="15" hidden="false" customHeight="false" outlineLevel="0" collapsed="false">
      <c r="A19" s="41" t="s">
        <v>1434</v>
      </c>
      <c r="B19" s="42" t="n">
        <v>60</v>
      </c>
      <c r="C19" s="42" t="n">
        <v>10</v>
      </c>
      <c r="D19" s="42" t="n">
        <v>0</v>
      </c>
      <c r="E19" s="42" t="n">
        <v>0</v>
      </c>
      <c r="F19" s="42" t="n">
        <v>0</v>
      </c>
      <c r="G19" s="42" t="n">
        <v>30</v>
      </c>
      <c r="H19" s="40" t="n">
        <f aca="false">100-I19</f>
        <v>95.1</v>
      </c>
      <c r="I19" s="42" t="n">
        <v>4.9</v>
      </c>
      <c r="J19" s="40" t="n">
        <v>0</v>
      </c>
      <c r="K19" s="40" t="s">
        <v>3107</v>
      </c>
    </row>
    <row r="20" customFormat="false" ht="15" hidden="false" customHeight="false" outlineLevel="0" collapsed="false">
      <c r="A20" s="41" t="s">
        <v>1435</v>
      </c>
      <c r="B20" s="42" t="n">
        <v>51.43</v>
      </c>
      <c r="C20" s="42" t="n">
        <v>12.14</v>
      </c>
      <c r="D20" s="42" t="n">
        <v>0</v>
      </c>
      <c r="E20" s="42" t="n">
        <v>0</v>
      </c>
      <c r="F20" s="42" t="n">
        <v>0</v>
      </c>
      <c r="G20" s="42" t="n">
        <v>36.43</v>
      </c>
      <c r="H20" s="40" t="n">
        <f aca="false">100-I20</f>
        <v>93.6</v>
      </c>
      <c r="I20" s="42" t="n">
        <v>6.4</v>
      </c>
      <c r="J20" s="40" t="n">
        <v>0</v>
      </c>
      <c r="K20" s="40" t="s">
        <v>3107</v>
      </c>
    </row>
    <row r="21" customFormat="false" ht="15" hidden="false" customHeight="false" outlineLevel="0" collapsed="false">
      <c r="A21" s="41" t="s">
        <v>1436</v>
      </c>
      <c r="B21" s="42" t="n">
        <v>37.931</v>
      </c>
      <c r="C21" s="42" t="n">
        <v>15.513</v>
      </c>
      <c r="D21" s="42" t="n">
        <v>0</v>
      </c>
      <c r="E21" s="42" t="n">
        <v>0</v>
      </c>
      <c r="F21" s="42" t="n">
        <v>0</v>
      </c>
      <c r="G21" s="42" t="n">
        <v>46.556</v>
      </c>
      <c r="H21" s="40" t="n">
        <f aca="false">100-I21</f>
        <v>92.5</v>
      </c>
      <c r="I21" s="42" t="n">
        <v>7.5</v>
      </c>
      <c r="J21" s="40" t="n">
        <v>0</v>
      </c>
      <c r="K21" s="40" t="s">
        <v>3107</v>
      </c>
    </row>
    <row r="22" customFormat="false" ht="15" hidden="false" customHeight="false" outlineLevel="0" collapsed="false">
      <c r="A22" s="41" t="s">
        <v>1437</v>
      </c>
      <c r="B22" s="42" t="n">
        <v>33.18</v>
      </c>
      <c r="C22" s="42" t="n">
        <v>17.625</v>
      </c>
      <c r="D22" s="42" t="n">
        <v>0</v>
      </c>
      <c r="E22" s="42" t="n">
        <v>0</v>
      </c>
      <c r="F22" s="42" t="n">
        <v>0</v>
      </c>
      <c r="G22" s="42" t="n">
        <v>49.13</v>
      </c>
      <c r="H22" s="40" t="n">
        <f aca="false">100-I22</f>
        <v>93</v>
      </c>
      <c r="I22" s="42" t="n">
        <v>7</v>
      </c>
      <c r="J22" s="40" t="n">
        <v>0</v>
      </c>
      <c r="K22" s="40" t="s">
        <v>3107</v>
      </c>
    </row>
    <row r="23" customFormat="false" ht="15" hidden="false" customHeight="false" outlineLevel="0" collapsed="false">
      <c r="A23" s="41" t="s">
        <v>1438</v>
      </c>
      <c r="B23" s="42" t="n">
        <v>31.9066</v>
      </c>
      <c r="C23" s="42" t="n">
        <v>17.02</v>
      </c>
      <c r="D23" s="42" t="n">
        <v>0</v>
      </c>
      <c r="E23" s="42" t="n">
        <v>0</v>
      </c>
      <c r="F23" s="42" t="n">
        <v>0</v>
      </c>
      <c r="G23" s="42" t="n">
        <v>51.07333</v>
      </c>
      <c r="H23" s="40" t="n">
        <f aca="false">100-I23</f>
        <v>93</v>
      </c>
      <c r="I23" s="42" t="n">
        <v>7</v>
      </c>
      <c r="J23" s="40" t="n">
        <v>0</v>
      </c>
      <c r="K23" s="40" t="s">
        <v>3107</v>
      </c>
    </row>
    <row r="24" customFormat="false" ht="15" hidden="false" customHeight="false" outlineLevel="0" collapsed="false">
      <c r="A24" s="41" t="s">
        <v>1439</v>
      </c>
      <c r="B24" s="42" t="n">
        <v>23.5</v>
      </c>
      <c r="C24" s="42" t="n">
        <v>21</v>
      </c>
      <c r="D24" s="42" t="n">
        <v>0</v>
      </c>
      <c r="E24" s="42" t="n">
        <v>0</v>
      </c>
      <c r="F24" s="42" t="n">
        <v>0</v>
      </c>
      <c r="G24" s="42" t="n">
        <v>55.5</v>
      </c>
      <c r="H24" s="40" t="n">
        <f aca="false">100-I24</f>
        <v>97.8</v>
      </c>
      <c r="I24" s="42" t="n">
        <v>2.2</v>
      </c>
      <c r="J24" s="40" t="n">
        <v>0</v>
      </c>
      <c r="K24" s="40" t="s">
        <v>3107</v>
      </c>
    </row>
    <row r="25" customFormat="false" ht="15" hidden="false" customHeight="false" outlineLevel="0" collapsed="false">
      <c r="A25" s="41" t="s">
        <v>1440</v>
      </c>
      <c r="B25" s="42" t="n">
        <v>16.572</v>
      </c>
      <c r="C25" s="42" t="n">
        <v>20.856</v>
      </c>
      <c r="D25" s="42" t="n">
        <v>0</v>
      </c>
      <c r="E25" s="42" t="n">
        <v>0</v>
      </c>
      <c r="F25" s="42" t="n">
        <v>0</v>
      </c>
      <c r="G25" s="42" t="n">
        <v>62.572</v>
      </c>
      <c r="H25" s="40" t="n">
        <f aca="false">100-I25</f>
        <v>100</v>
      </c>
      <c r="I25" s="42" t="n">
        <v>0</v>
      </c>
      <c r="J25" s="40" t="n">
        <v>0</v>
      </c>
      <c r="K25" s="40" t="s">
        <v>3107</v>
      </c>
    </row>
    <row r="26" customFormat="false" ht="15" hidden="false" customHeight="false" outlineLevel="0" collapsed="false">
      <c r="A26" s="41" t="s">
        <v>1441</v>
      </c>
      <c r="B26" s="42" t="n">
        <v>10</v>
      </c>
      <c r="C26" s="42" t="n">
        <v>22.5</v>
      </c>
      <c r="D26" s="42" t="n">
        <v>0</v>
      </c>
      <c r="E26" s="42" t="n">
        <v>0</v>
      </c>
      <c r="F26" s="42" t="n">
        <v>0</v>
      </c>
      <c r="G26" s="42" t="n">
        <v>67.5</v>
      </c>
      <c r="H26" s="40" t="n">
        <f aca="false">100-I26</f>
        <v>100</v>
      </c>
      <c r="I26" s="42" t="n">
        <v>0</v>
      </c>
      <c r="J26" s="40" t="n">
        <v>0</v>
      </c>
      <c r="K26" s="40" t="s">
        <v>3107</v>
      </c>
    </row>
    <row r="27" customFormat="false" ht="15" hidden="false" customHeight="false" outlineLevel="0" collapsed="false">
      <c r="A27" s="41" t="s">
        <v>1442</v>
      </c>
      <c r="B27" s="42" t="n">
        <v>10</v>
      </c>
      <c r="C27" s="42" t="n">
        <v>35</v>
      </c>
      <c r="D27" s="42" t="n">
        <v>0</v>
      </c>
      <c r="E27" s="42" t="n">
        <v>0</v>
      </c>
      <c r="F27" s="42" t="n">
        <v>0</v>
      </c>
      <c r="G27" s="42" t="n">
        <v>55</v>
      </c>
      <c r="H27" s="40" t="n">
        <f aca="false">100-I27</f>
        <v>97.4</v>
      </c>
      <c r="I27" s="42" t="n">
        <v>2.6</v>
      </c>
      <c r="J27" s="40" t="n">
        <v>0</v>
      </c>
      <c r="K27" s="40" t="s">
        <v>3107</v>
      </c>
    </row>
    <row r="28" customFormat="false" ht="15" hidden="false" customHeight="false" outlineLevel="0" collapsed="false">
      <c r="A28" s="41" t="s">
        <v>384</v>
      </c>
      <c r="B28" s="42" t="n">
        <v>0</v>
      </c>
      <c r="C28" s="42" t="n">
        <v>39</v>
      </c>
      <c r="D28" s="42" t="n">
        <v>0</v>
      </c>
      <c r="E28" s="42" t="n">
        <v>0</v>
      </c>
      <c r="F28" s="42" t="n">
        <v>0</v>
      </c>
      <c r="G28" s="42" t="n">
        <v>61</v>
      </c>
      <c r="H28" s="40" t="n">
        <f aca="false">100-I28</f>
        <v>100</v>
      </c>
      <c r="I28" s="42" t="n">
        <v>0</v>
      </c>
      <c r="J28" s="40" t="n">
        <v>0</v>
      </c>
      <c r="K28" s="40" t="s">
        <v>3107</v>
      </c>
    </row>
    <row r="29" customFormat="false" ht="15" hidden="false" customHeight="false" outlineLevel="0" collapsed="false">
      <c r="A29" s="41" t="s">
        <v>1443</v>
      </c>
      <c r="B29" s="42" t="n">
        <v>20</v>
      </c>
      <c r="C29" s="42" t="n">
        <v>31</v>
      </c>
      <c r="D29" s="42" t="n">
        <v>0</v>
      </c>
      <c r="E29" s="42" t="n">
        <v>0</v>
      </c>
      <c r="F29" s="42" t="n">
        <v>0</v>
      </c>
      <c r="G29" s="42" t="n">
        <v>49</v>
      </c>
      <c r="H29" s="40" t="n">
        <f aca="false">100-I29</f>
        <v>96.9</v>
      </c>
      <c r="I29" s="42" t="n">
        <v>3.1</v>
      </c>
      <c r="J29" s="40" t="n">
        <v>0</v>
      </c>
      <c r="K29" s="40" t="s">
        <v>3107</v>
      </c>
    </row>
    <row r="30" customFormat="false" ht="15" hidden="false" customHeight="false" outlineLevel="0" collapsed="false">
      <c r="A30" s="41" t="s">
        <v>1444</v>
      </c>
      <c r="B30" s="42" t="n">
        <v>55</v>
      </c>
      <c r="C30" s="42" t="n">
        <v>17.5</v>
      </c>
      <c r="D30" s="42" t="n">
        <v>0</v>
      </c>
      <c r="E30" s="42" t="n">
        <v>0</v>
      </c>
      <c r="F30" s="42" t="n">
        <v>0</v>
      </c>
      <c r="G30" s="42" t="n">
        <v>27.5</v>
      </c>
      <c r="H30" s="40" t="n">
        <f aca="false">100-I30</f>
        <v>95.7</v>
      </c>
      <c r="I30" s="42" t="n">
        <v>4.3</v>
      </c>
      <c r="J30" s="40" t="n">
        <v>0</v>
      </c>
      <c r="K30" s="40" t="s">
        <v>3107</v>
      </c>
    </row>
    <row r="31" customFormat="false" ht="15" hidden="false" customHeight="false" outlineLevel="0" collapsed="false">
      <c r="A31" s="41" t="s">
        <v>1446</v>
      </c>
      <c r="B31" s="42" t="n">
        <v>0</v>
      </c>
      <c r="C31" s="42" t="n">
        <v>50</v>
      </c>
      <c r="D31" s="42" t="n">
        <v>0</v>
      </c>
      <c r="E31" s="42" t="n">
        <v>0</v>
      </c>
      <c r="F31" s="42" t="n">
        <v>0</v>
      </c>
      <c r="G31" s="42" t="n">
        <v>50</v>
      </c>
      <c r="H31" s="40" t="n">
        <f aca="false">100-I31</f>
        <v>96.5</v>
      </c>
      <c r="I31" s="42" t="n">
        <v>3.5</v>
      </c>
      <c r="J31" s="40" t="n">
        <v>0</v>
      </c>
      <c r="K31" s="40" t="s">
        <v>3107</v>
      </c>
    </row>
    <row r="32" customFormat="false" ht="15" hidden="false" customHeight="false" outlineLevel="0" collapsed="false">
      <c r="A32" s="41" t="s">
        <v>1447</v>
      </c>
      <c r="B32" s="42" t="n">
        <v>0</v>
      </c>
      <c r="C32" s="42" t="n">
        <v>25</v>
      </c>
      <c r="D32" s="42" t="n">
        <v>0</v>
      </c>
      <c r="E32" s="42" t="n">
        <v>0</v>
      </c>
      <c r="F32" s="42" t="n">
        <v>0</v>
      </c>
      <c r="G32" s="42" t="n">
        <v>75</v>
      </c>
      <c r="H32" s="40" t="n">
        <f aca="false">100-I32</f>
        <v>100</v>
      </c>
      <c r="I32" s="42" t="n">
        <v>0</v>
      </c>
      <c r="J32" s="40" t="n">
        <v>0</v>
      </c>
      <c r="K32" s="40" t="s">
        <v>3107</v>
      </c>
    </row>
    <row r="33" customFormat="false" ht="15" hidden="false" customHeight="false" outlineLevel="0" collapsed="false">
      <c r="A33" s="41" t="s">
        <v>1448</v>
      </c>
      <c r="B33" s="42" t="n">
        <v>50</v>
      </c>
      <c r="C33" s="42" t="n">
        <v>30</v>
      </c>
      <c r="D33" s="42" t="n">
        <v>0</v>
      </c>
      <c r="E33" s="42" t="n">
        <v>0</v>
      </c>
      <c r="F33" s="42" t="n">
        <v>0</v>
      </c>
      <c r="G33" s="42" t="n">
        <v>20</v>
      </c>
      <c r="H33" s="40" t="n">
        <f aca="false">100-I33</f>
        <v>83.8</v>
      </c>
      <c r="I33" s="42" t="n">
        <v>16.2</v>
      </c>
      <c r="J33" s="40" t="n">
        <v>0</v>
      </c>
      <c r="K33" s="40" t="s">
        <v>3107</v>
      </c>
    </row>
    <row r="34" customFormat="false" ht="15" hidden="false" customHeight="false" outlineLevel="0" collapsed="false">
      <c r="A34" s="41" t="s">
        <v>1449</v>
      </c>
      <c r="B34" s="42" t="n">
        <v>50</v>
      </c>
      <c r="C34" s="42" t="n">
        <v>35</v>
      </c>
      <c r="D34" s="42" t="n">
        <v>0</v>
      </c>
      <c r="E34" s="42" t="n">
        <v>0</v>
      </c>
      <c r="F34" s="42" t="n">
        <v>0</v>
      </c>
      <c r="G34" s="42" t="n">
        <v>15</v>
      </c>
      <c r="H34" s="40" t="n">
        <f aca="false">100-I34</f>
        <v>72.3</v>
      </c>
      <c r="I34" s="42" t="n">
        <v>27.7</v>
      </c>
      <c r="J34" s="40" t="n">
        <v>0</v>
      </c>
      <c r="K34" s="40" t="s">
        <v>3107</v>
      </c>
    </row>
    <row r="35" customFormat="false" ht="15" hidden="false" customHeight="false" outlineLevel="0" collapsed="false">
      <c r="A35" s="41" t="s">
        <v>1450</v>
      </c>
      <c r="B35" s="42" t="n">
        <v>50</v>
      </c>
      <c r="C35" s="42" t="n">
        <v>40</v>
      </c>
      <c r="D35" s="42" t="n">
        <v>0</v>
      </c>
      <c r="E35" s="42" t="n">
        <v>0</v>
      </c>
      <c r="F35" s="42" t="n">
        <v>0</v>
      </c>
      <c r="G35" s="42" t="n">
        <v>10</v>
      </c>
      <c r="H35" s="40" t="n">
        <f aca="false">100-I35</f>
        <v>73.6</v>
      </c>
      <c r="I35" s="42" t="n">
        <v>26.4</v>
      </c>
      <c r="J35" s="40" t="n">
        <v>0</v>
      </c>
      <c r="K35" s="40" t="s">
        <v>3107</v>
      </c>
    </row>
    <row r="36" customFormat="false" ht="15" hidden="false" customHeight="false" outlineLevel="0" collapsed="false">
      <c r="A36" s="41" t="s">
        <v>1451</v>
      </c>
      <c r="B36" s="42" t="n">
        <v>33.33</v>
      </c>
      <c r="C36" s="42" t="n">
        <v>38</v>
      </c>
      <c r="D36" s="42" t="n">
        <v>0</v>
      </c>
      <c r="E36" s="42" t="n">
        <v>0</v>
      </c>
      <c r="F36" s="42" t="n">
        <v>0</v>
      </c>
      <c r="G36" s="42" t="n">
        <f aca="false">100-(B36+C36)</f>
        <v>28.67</v>
      </c>
      <c r="H36" s="40" t="n">
        <f aca="false">100-I36</f>
        <v>83</v>
      </c>
      <c r="I36" s="42" t="n">
        <v>17</v>
      </c>
      <c r="J36" s="40" t="n">
        <v>0</v>
      </c>
      <c r="K36" s="40" t="s">
        <v>3107</v>
      </c>
    </row>
    <row r="37" customFormat="false" ht="15" hidden="false" customHeight="false" outlineLevel="0" collapsed="false">
      <c r="A37" s="41" t="s">
        <v>1452</v>
      </c>
      <c r="B37" s="42" t="n">
        <v>33.33</v>
      </c>
      <c r="C37" s="42" t="n">
        <v>43</v>
      </c>
      <c r="D37" s="42" t="n">
        <v>0</v>
      </c>
      <c r="E37" s="42" t="n">
        <v>0</v>
      </c>
      <c r="F37" s="42" t="n">
        <v>0</v>
      </c>
      <c r="G37" s="42" t="n">
        <f aca="false">100-(B37+C37)</f>
        <v>23.67</v>
      </c>
      <c r="H37" s="40" t="n">
        <f aca="false">100-I37</f>
        <v>76.5</v>
      </c>
      <c r="I37" s="42" t="n">
        <v>23.5</v>
      </c>
      <c r="J37" s="40" t="n">
        <v>0</v>
      </c>
      <c r="K37" s="40" t="s">
        <v>3107</v>
      </c>
    </row>
    <row r="38" customFormat="false" ht="15" hidden="false" customHeight="false" outlineLevel="0" collapsed="false">
      <c r="A38" s="41" t="s">
        <v>1453</v>
      </c>
      <c r="B38" s="42" t="n">
        <v>33.33</v>
      </c>
      <c r="C38" s="42" t="n">
        <v>50</v>
      </c>
      <c r="D38" s="42" t="n">
        <v>0</v>
      </c>
      <c r="E38" s="42" t="n">
        <v>0</v>
      </c>
      <c r="F38" s="42" t="n">
        <v>0</v>
      </c>
      <c r="G38" s="42" t="n">
        <f aca="false">100-(B38+C38)</f>
        <v>16.67</v>
      </c>
      <c r="H38" s="40" t="n">
        <f aca="false">100-I38</f>
        <v>75.3</v>
      </c>
      <c r="I38" s="42" t="n">
        <v>24.7</v>
      </c>
      <c r="J38" s="40" t="n">
        <v>0</v>
      </c>
      <c r="K38" s="40" t="s">
        <v>3107</v>
      </c>
    </row>
    <row r="39" customFormat="false" ht="15" hidden="false" customHeight="false" outlineLevel="0" collapsed="false">
      <c r="A39" s="41" t="s">
        <v>1454</v>
      </c>
      <c r="B39" s="42" t="n">
        <v>76</v>
      </c>
      <c r="C39" s="42" t="n">
        <v>17</v>
      </c>
      <c r="D39" s="42" t="n">
        <v>0</v>
      </c>
      <c r="E39" s="42" t="n">
        <v>0</v>
      </c>
      <c r="F39" s="42" t="n">
        <v>0</v>
      </c>
      <c r="G39" s="42" t="n">
        <f aca="false">100-(B39+C39)</f>
        <v>7</v>
      </c>
      <c r="H39" s="40" t="n">
        <f aca="false">100-I39</f>
        <v>86.4</v>
      </c>
      <c r="I39" s="42" t="n">
        <v>13.6</v>
      </c>
      <c r="J39" s="40" t="n">
        <v>0</v>
      </c>
      <c r="K39" s="40" t="s">
        <v>3107</v>
      </c>
    </row>
    <row r="40" customFormat="false" ht="15" hidden="false" customHeight="false" outlineLevel="0" collapsed="false">
      <c r="A40" s="41" t="s">
        <v>1455</v>
      </c>
      <c r="B40" s="42" t="n">
        <v>10</v>
      </c>
      <c r="C40" s="42" t="n">
        <v>55</v>
      </c>
      <c r="D40" s="42" t="n">
        <v>0</v>
      </c>
      <c r="E40" s="42" t="n">
        <v>0</v>
      </c>
      <c r="F40" s="42" t="n">
        <v>0</v>
      </c>
      <c r="G40" s="42" t="n">
        <f aca="false">100-(B40+C40)</f>
        <v>35</v>
      </c>
      <c r="H40" s="40" t="n">
        <f aca="false">100-I40</f>
        <v>85.8</v>
      </c>
      <c r="I40" s="42" t="n">
        <v>14.2</v>
      </c>
      <c r="J40" s="40" t="n">
        <v>0</v>
      </c>
      <c r="K40" s="40" t="s">
        <v>3107</v>
      </c>
    </row>
    <row r="41" customFormat="false" ht="15" hidden="false" customHeight="false" outlineLevel="0" collapsed="false">
      <c r="A41" s="41" t="s">
        <v>1456</v>
      </c>
      <c r="B41" s="42" t="n">
        <v>10</v>
      </c>
      <c r="C41" s="42" t="n">
        <v>50</v>
      </c>
      <c r="D41" s="42" t="n">
        <v>0</v>
      </c>
      <c r="E41" s="42" t="n">
        <v>0</v>
      </c>
      <c r="F41" s="42" t="n">
        <v>0</v>
      </c>
      <c r="G41" s="42" t="n">
        <f aca="false">100-(B41+C41)</f>
        <v>40</v>
      </c>
      <c r="H41" s="40" t="n">
        <f aca="false">100-I41</f>
        <v>91</v>
      </c>
      <c r="I41" s="42" t="n">
        <v>9</v>
      </c>
      <c r="J41" s="40" t="n">
        <v>0</v>
      </c>
      <c r="K41" s="40" t="s">
        <v>3107</v>
      </c>
    </row>
    <row r="42" customFormat="false" ht="15" hidden="false" customHeight="false" outlineLevel="0" collapsed="false">
      <c r="A42" s="41" t="s">
        <v>1457</v>
      </c>
      <c r="B42" s="42" t="n">
        <v>50</v>
      </c>
      <c r="C42" s="42" t="n">
        <v>6.25</v>
      </c>
      <c r="D42" s="42" t="n">
        <v>0</v>
      </c>
      <c r="E42" s="42" t="n">
        <v>0</v>
      </c>
      <c r="F42" s="42" t="n">
        <v>0</v>
      </c>
      <c r="G42" s="42" t="n">
        <f aca="false">100-(B42+C42)</f>
        <v>43.75</v>
      </c>
      <c r="H42" s="40" t="n">
        <f aca="false">100-I42</f>
        <v>92</v>
      </c>
      <c r="I42" s="42" t="n">
        <v>8</v>
      </c>
      <c r="J42" s="40" t="n">
        <v>0</v>
      </c>
      <c r="K42" s="40" t="s">
        <v>3107</v>
      </c>
    </row>
    <row r="43" customFormat="false" ht="15" hidden="false" customHeight="false" outlineLevel="0" collapsed="false">
      <c r="A43" s="41" t="s">
        <v>1458</v>
      </c>
      <c r="B43" s="42" t="n">
        <v>50</v>
      </c>
      <c r="C43" s="42" t="n">
        <v>18.75</v>
      </c>
      <c r="D43" s="42" t="n">
        <v>0</v>
      </c>
      <c r="E43" s="42" t="n">
        <v>0</v>
      </c>
      <c r="F43" s="42" t="n">
        <v>0</v>
      </c>
      <c r="G43" s="42" t="n">
        <f aca="false">100-(B43+C43)</f>
        <v>31.25</v>
      </c>
      <c r="H43" s="40" t="n">
        <f aca="false">100-I43</f>
        <v>94</v>
      </c>
      <c r="I43" s="42" t="n">
        <v>6</v>
      </c>
      <c r="J43" s="40" t="n">
        <v>0</v>
      </c>
      <c r="K43" s="40" t="s">
        <v>3107</v>
      </c>
    </row>
    <row r="44" customFormat="false" ht="15" hidden="false" customHeight="false" outlineLevel="0" collapsed="false">
      <c r="A44" s="39" t="s">
        <v>3112</v>
      </c>
      <c r="B44" s="40" t="n">
        <v>50</v>
      </c>
      <c r="C44" s="40" t="n">
        <v>50</v>
      </c>
      <c r="D44" s="42" t="n">
        <v>0</v>
      </c>
      <c r="E44" s="42" t="n">
        <v>0</v>
      </c>
      <c r="F44" s="40" t="n">
        <v>0</v>
      </c>
      <c r="G44" s="40" t="n">
        <v>0</v>
      </c>
      <c r="H44" s="40" t="n">
        <f aca="false">100-I44</f>
        <v>50</v>
      </c>
      <c r="I44" s="40" t="n">
        <v>50</v>
      </c>
      <c r="J44" s="40" t="n">
        <v>0</v>
      </c>
      <c r="K44" s="40" t="s">
        <v>3107</v>
      </c>
    </row>
    <row r="45" customFormat="false" ht="15" hidden="false" customHeight="false" outlineLevel="0" collapsed="false">
      <c r="A45" s="43" t="s">
        <v>1460</v>
      </c>
      <c r="B45" s="42" t="n">
        <v>48.215</v>
      </c>
      <c r="C45" s="42" t="n">
        <v>3.57</v>
      </c>
      <c r="D45" s="42" t="n">
        <v>0</v>
      </c>
      <c r="E45" s="42" t="n">
        <v>0</v>
      </c>
      <c r="F45" s="42" t="n">
        <v>48.215</v>
      </c>
      <c r="G45" s="42" t="n">
        <v>0</v>
      </c>
      <c r="H45" s="42" t="n">
        <f aca="false">100-I45-J45</f>
        <v>71.2</v>
      </c>
      <c r="I45" s="40" t="n">
        <v>25.2</v>
      </c>
      <c r="J45" s="42" t="n">
        <v>3.6</v>
      </c>
      <c r="K45" s="40" t="s">
        <v>3107</v>
      </c>
    </row>
    <row r="46" customFormat="false" ht="15" hidden="false" customHeight="false" outlineLevel="0" collapsed="false">
      <c r="A46" s="43" t="s">
        <v>1463</v>
      </c>
      <c r="B46" s="42" t="n">
        <v>42.86</v>
      </c>
      <c r="C46" s="42" t="n">
        <v>14.28</v>
      </c>
      <c r="D46" s="42" t="n">
        <v>0</v>
      </c>
      <c r="E46" s="42" t="n">
        <v>0</v>
      </c>
      <c r="F46" s="42" t="n">
        <v>42.86</v>
      </c>
      <c r="G46" s="42" t="n">
        <v>0</v>
      </c>
      <c r="H46" s="42" t="n">
        <f aca="false">100-I46-J46</f>
        <v>83.4</v>
      </c>
      <c r="I46" s="40" t="n">
        <v>14.3</v>
      </c>
      <c r="J46" s="42" t="n">
        <v>2.3</v>
      </c>
      <c r="K46" s="40" t="s">
        <v>3107</v>
      </c>
    </row>
    <row r="47" customFormat="false" ht="15" hidden="false" customHeight="false" outlineLevel="0" collapsed="false">
      <c r="A47" s="43" t="s">
        <v>1464</v>
      </c>
      <c r="B47" s="42" t="n">
        <v>76.5</v>
      </c>
      <c r="C47" s="42" t="n">
        <v>11.75</v>
      </c>
      <c r="D47" s="42" t="n">
        <v>0</v>
      </c>
      <c r="E47" s="42" t="n">
        <v>0</v>
      </c>
      <c r="F47" s="42" t="n">
        <v>11.75</v>
      </c>
      <c r="G47" s="42" t="n">
        <v>0</v>
      </c>
      <c r="H47" s="42" t="n">
        <f aca="false">100-I47-J47</f>
        <v>91.8</v>
      </c>
      <c r="I47" s="40" t="n">
        <v>8</v>
      </c>
      <c r="J47" s="42" t="n">
        <v>0.2</v>
      </c>
      <c r="K47" s="40" t="s">
        <v>3107</v>
      </c>
    </row>
    <row r="48" customFormat="false" ht="15" hidden="false" customHeight="false" outlineLevel="0" collapsed="false">
      <c r="A48" s="43" t="s">
        <v>1465</v>
      </c>
      <c r="B48" s="42" t="n">
        <v>72.5</v>
      </c>
      <c r="C48" s="42" t="n">
        <v>13.75</v>
      </c>
      <c r="D48" s="42" t="n">
        <v>0</v>
      </c>
      <c r="E48" s="42" t="n">
        <v>0</v>
      </c>
      <c r="F48" s="42" t="n">
        <v>13.75</v>
      </c>
      <c r="G48" s="42" t="n">
        <v>0</v>
      </c>
      <c r="H48" s="42" t="n">
        <f aca="false">100-I48-J48</f>
        <v>95.2</v>
      </c>
      <c r="I48" s="40" t="n">
        <v>4.2</v>
      </c>
      <c r="J48" s="42" t="n">
        <v>0.6</v>
      </c>
      <c r="K48" s="40" t="s">
        <v>3107</v>
      </c>
    </row>
    <row r="49" customFormat="false" ht="15" hidden="false" customHeight="false" outlineLevel="0" collapsed="false">
      <c r="A49" s="43" t="s">
        <v>1466</v>
      </c>
      <c r="B49" s="42" t="n">
        <v>63.3</v>
      </c>
      <c r="C49" s="42" t="n">
        <v>18.35</v>
      </c>
      <c r="D49" s="42" t="n">
        <v>0</v>
      </c>
      <c r="E49" s="42" t="n">
        <v>0</v>
      </c>
      <c r="F49" s="42" t="n">
        <v>18.35</v>
      </c>
      <c r="G49" s="42" t="n">
        <v>0</v>
      </c>
      <c r="H49" s="42" t="n">
        <f aca="false">100-I49-J49</f>
        <v>94.5</v>
      </c>
      <c r="I49" s="40" t="n">
        <v>5.1</v>
      </c>
      <c r="J49" s="42" t="n">
        <v>0.4</v>
      </c>
      <c r="K49" s="40" t="s">
        <v>3107</v>
      </c>
    </row>
    <row r="50" customFormat="false" ht="15" hidden="false" customHeight="false" outlineLevel="0" collapsed="false">
      <c r="A50" s="43" t="s">
        <v>1467</v>
      </c>
      <c r="B50" s="42" t="n">
        <v>55</v>
      </c>
      <c r="C50" s="42" t="n">
        <v>22.5</v>
      </c>
      <c r="D50" s="42" t="n">
        <v>0</v>
      </c>
      <c r="E50" s="42" t="n">
        <v>0</v>
      </c>
      <c r="F50" s="42" t="n">
        <v>22.5</v>
      </c>
      <c r="G50" s="42" t="n">
        <v>0</v>
      </c>
      <c r="H50" s="42" t="n">
        <f aca="false">100-I50-J50</f>
        <v>89.1</v>
      </c>
      <c r="I50" s="40" t="n">
        <v>8.9</v>
      </c>
      <c r="J50" s="42" t="n">
        <v>2</v>
      </c>
      <c r="K50" s="40" t="s">
        <v>3107</v>
      </c>
    </row>
    <row r="51" customFormat="false" ht="15" hidden="false" customHeight="false" outlineLevel="0" collapsed="false">
      <c r="A51" s="43" t="s">
        <v>1468</v>
      </c>
      <c r="B51" s="42" t="n">
        <v>50</v>
      </c>
      <c r="C51" s="42" t="n">
        <v>25</v>
      </c>
      <c r="D51" s="42" t="n">
        <v>0</v>
      </c>
      <c r="E51" s="42" t="n">
        <v>0</v>
      </c>
      <c r="F51" s="42" t="n">
        <v>25</v>
      </c>
      <c r="G51" s="42" t="n">
        <v>0</v>
      </c>
      <c r="H51" s="42" t="n">
        <f aca="false">100-I51-J51</f>
        <v>84.3</v>
      </c>
      <c r="I51" s="40" t="n">
        <v>12.5</v>
      </c>
      <c r="J51" s="42" t="n">
        <v>3.2</v>
      </c>
      <c r="K51" s="40" t="s">
        <v>3107</v>
      </c>
    </row>
    <row r="52" customFormat="false" ht="15" hidden="false" customHeight="false" outlineLevel="0" collapsed="false">
      <c r="A52" s="43" t="s">
        <v>1470</v>
      </c>
      <c r="B52" s="42" t="n">
        <v>60</v>
      </c>
      <c r="C52" s="42" t="n">
        <v>10</v>
      </c>
      <c r="D52" s="42" t="n">
        <v>0</v>
      </c>
      <c r="E52" s="42" t="n">
        <v>0</v>
      </c>
      <c r="F52" s="42" t="n">
        <v>30</v>
      </c>
      <c r="G52" s="42" t="n">
        <v>0</v>
      </c>
      <c r="H52" s="42" t="n">
        <f aca="false">100-I52-J52</f>
        <v>95.2</v>
      </c>
      <c r="I52" s="40" t="n">
        <v>3.6</v>
      </c>
      <c r="J52" s="42" t="n">
        <v>1.2</v>
      </c>
      <c r="K52" s="40" t="s">
        <v>3107</v>
      </c>
    </row>
    <row r="53" customFormat="false" ht="15" hidden="false" customHeight="false" outlineLevel="0" collapsed="false">
      <c r="A53" s="43" t="s">
        <v>1471</v>
      </c>
      <c r="B53" s="42" t="n">
        <v>55.53</v>
      </c>
      <c r="C53" s="42" t="n">
        <v>11.81</v>
      </c>
      <c r="D53" s="42" t="n">
        <v>0</v>
      </c>
      <c r="E53" s="42" t="n">
        <v>0</v>
      </c>
      <c r="F53" s="42" t="n">
        <v>32.57</v>
      </c>
      <c r="G53" s="42" t="n">
        <v>0</v>
      </c>
      <c r="H53" s="42" t="n">
        <f aca="false">100-I53-J53</f>
        <v>92.6</v>
      </c>
      <c r="I53" s="40" t="n">
        <v>5.4</v>
      </c>
      <c r="J53" s="42" t="n">
        <v>2</v>
      </c>
      <c r="K53" s="40" t="s">
        <v>3107</v>
      </c>
    </row>
    <row r="54" customFormat="false" ht="15" hidden="false" customHeight="false" outlineLevel="0" collapsed="false">
      <c r="A54" s="43" t="s">
        <v>1472</v>
      </c>
      <c r="B54" s="42" t="n">
        <v>52.92</v>
      </c>
      <c r="C54" s="42" t="n">
        <v>11.81</v>
      </c>
      <c r="D54" s="42" t="n">
        <v>0</v>
      </c>
      <c r="E54" s="42" t="n">
        <v>0</v>
      </c>
      <c r="F54" s="42" t="n">
        <v>35.27</v>
      </c>
      <c r="G54" s="42" t="n">
        <v>0</v>
      </c>
      <c r="H54" s="42" t="n">
        <f aca="false">100-I54-J54</f>
        <v>90.2</v>
      </c>
      <c r="I54" s="40" t="n">
        <v>6.8</v>
      </c>
      <c r="J54" s="42" t="n">
        <v>3</v>
      </c>
      <c r="K54" s="40" t="s">
        <v>3107</v>
      </c>
    </row>
    <row r="55" customFormat="false" ht="15" hidden="false" customHeight="false" outlineLevel="0" collapsed="false">
      <c r="A55" s="43" t="s">
        <v>1473</v>
      </c>
      <c r="B55" s="42" t="n">
        <v>48.35</v>
      </c>
      <c r="C55" s="42" t="n">
        <v>12.98</v>
      </c>
      <c r="D55" s="42" t="n">
        <v>0</v>
      </c>
      <c r="E55" s="42" t="n">
        <v>0</v>
      </c>
      <c r="F55" s="42" t="n">
        <v>38.67</v>
      </c>
      <c r="G55" s="42" t="n">
        <v>0</v>
      </c>
      <c r="H55" s="42" t="n">
        <f aca="false">100-I55-J55</f>
        <v>88</v>
      </c>
      <c r="I55" s="40" t="n">
        <v>9.8</v>
      </c>
      <c r="J55" s="42" t="n">
        <v>2.2</v>
      </c>
      <c r="K55" s="40" t="s">
        <v>3107</v>
      </c>
    </row>
    <row r="56" customFormat="false" ht="15" hidden="false" customHeight="false" outlineLevel="0" collapsed="false">
      <c r="A56" s="43" t="s">
        <v>1475</v>
      </c>
      <c r="B56" s="42" t="n">
        <v>54.54</v>
      </c>
      <c r="C56" s="42" t="n">
        <v>18.2</v>
      </c>
      <c r="D56" s="42" t="n">
        <v>0</v>
      </c>
      <c r="E56" s="42" t="n">
        <v>0</v>
      </c>
      <c r="F56" s="42" t="n">
        <v>27.26</v>
      </c>
      <c r="G56" s="42" t="n">
        <v>0</v>
      </c>
      <c r="H56" s="42" t="n">
        <f aca="false">100-I56-J56</f>
        <v>87.8</v>
      </c>
      <c r="I56" s="40" t="n">
        <v>9.1</v>
      </c>
      <c r="J56" s="42" t="n">
        <v>3.1</v>
      </c>
      <c r="K56" s="40" t="s">
        <v>3107</v>
      </c>
    </row>
    <row r="57" customFormat="false" ht="15" hidden="false" customHeight="false" outlineLevel="0" collapsed="false">
      <c r="A57" s="44" t="s">
        <v>1480</v>
      </c>
      <c r="B57" s="42" t="n">
        <v>50</v>
      </c>
      <c r="C57" s="40" t="n">
        <v>30</v>
      </c>
      <c r="D57" s="42" t="n">
        <v>0</v>
      </c>
      <c r="E57" s="42" t="n">
        <v>0</v>
      </c>
      <c r="F57" s="42" t="n">
        <f aca="false">100-(B57+C57)</f>
        <v>20</v>
      </c>
      <c r="G57" s="42" t="n">
        <v>0</v>
      </c>
      <c r="H57" s="42" t="n">
        <f aca="false">100-I57-J57</f>
        <v>69.6</v>
      </c>
      <c r="I57" s="40" t="n">
        <v>25.1</v>
      </c>
      <c r="J57" s="42" t="n">
        <v>5.3</v>
      </c>
      <c r="K57" s="40" t="s">
        <v>3107</v>
      </c>
    </row>
    <row r="58" customFormat="false" ht="15" hidden="false" customHeight="false" outlineLevel="0" collapsed="false">
      <c r="A58" s="44" t="s">
        <v>1481</v>
      </c>
      <c r="B58" s="42" t="n">
        <v>50</v>
      </c>
      <c r="C58" s="40" t="n">
        <v>35</v>
      </c>
      <c r="D58" s="42" t="n">
        <v>0</v>
      </c>
      <c r="E58" s="42" t="n">
        <v>0</v>
      </c>
      <c r="F58" s="42" t="n">
        <f aca="false">100-(B58+C58)</f>
        <v>15</v>
      </c>
      <c r="G58" s="42" t="n">
        <v>0</v>
      </c>
      <c r="H58" s="42" t="n">
        <f aca="false">100-I58-J58</f>
        <v>62.7</v>
      </c>
      <c r="I58" s="40" t="n">
        <v>32.3</v>
      </c>
      <c r="J58" s="42" t="n">
        <v>5</v>
      </c>
      <c r="K58" s="40" t="s">
        <v>3107</v>
      </c>
    </row>
    <row r="59" customFormat="false" ht="15" hidden="false" customHeight="false" outlineLevel="0" collapsed="false">
      <c r="A59" s="44" t="s">
        <v>1482</v>
      </c>
      <c r="B59" s="42" t="n">
        <v>50</v>
      </c>
      <c r="C59" s="40" t="n">
        <v>40</v>
      </c>
      <c r="D59" s="42" t="n">
        <v>0</v>
      </c>
      <c r="E59" s="42" t="n">
        <v>0</v>
      </c>
      <c r="F59" s="42" t="n">
        <f aca="false">100-(B59+C59)</f>
        <v>10</v>
      </c>
      <c r="G59" s="42" t="n">
        <v>0</v>
      </c>
      <c r="H59" s="42" t="n">
        <f aca="false">100-I59-J59</f>
        <v>45.6</v>
      </c>
      <c r="I59" s="40" t="n">
        <v>42.6</v>
      </c>
      <c r="J59" s="42" t="n">
        <v>11.8</v>
      </c>
      <c r="K59" s="40" t="s">
        <v>3107</v>
      </c>
    </row>
    <row r="60" customFormat="false" ht="15" hidden="false" customHeight="false" outlineLevel="0" collapsed="false">
      <c r="A60" s="8" t="s">
        <v>1509</v>
      </c>
      <c r="B60" s="17" t="n">
        <v>70</v>
      </c>
      <c r="C60" s="15" t="n">
        <v>5.1</v>
      </c>
      <c r="D60" s="17" t="n">
        <v>24.9</v>
      </c>
      <c r="E60" s="17" t="n">
        <v>0</v>
      </c>
      <c r="F60" s="17" t="n">
        <v>0</v>
      </c>
      <c r="G60" s="17" t="n">
        <v>0</v>
      </c>
      <c r="H60" s="40" t="n">
        <v>99.4</v>
      </c>
      <c r="I60" s="40" t="n">
        <v>0.6</v>
      </c>
      <c r="J60" s="40" t="n">
        <v>0</v>
      </c>
      <c r="K60" s="15" t="s">
        <v>1507</v>
      </c>
    </row>
    <row r="61" customFormat="false" ht="15" hidden="false" customHeight="false" outlineLevel="0" collapsed="false">
      <c r="A61" s="8" t="s">
        <v>1510</v>
      </c>
      <c r="B61" s="17" t="n">
        <v>64.8</v>
      </c>
      <c r="C61" s="15" t="n">
        <v>10.2</v>
      </c>
      <c r="D61" s="17" t="n">
        <v>25</v>
      </c>
      <c r="E61" s="17" t="n">
        <v>0</v>
      </c>
      <c r="F61" s="17" t="n">
        <v>0</v>
      </c>
      <c r="G61" s="17" t="n">
        <v>0</v>
      </c>
      <c r="H61" s="40" t="n">
        <v>99.7</v>
      </c>
      <c r="I61" s="40" t="n">
        <v>0.3</v>
      </c>
      <c r="J61" s="40" t="n">
        <v>0</v>
      </c>
      <c r="K61" s="15" t="s">
        <v>1507</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Roman,Normal"&amp;Kffffff&amp;A</oddHeader>
    <oddFooter>&amp;C&amp;"Times New Roman,Normal"&amp;KffffffPage &amp;P</oddFooter>
  </headerFooter>
</worksheet>
</file>

<file path=docProps/app.xml><?xml version="1.0" encoding="utf-8"?>
<Properties xmlns="http://schemas.openxmlformats.org/officeDocument/2006/extended-properties" xmlns:vt="http://schemas.openxmlformats.org/officeDocument/2006/docPropsVTypes">
  <Template/>
  <TotalTime>20070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2019-02-23T21:38:18Z</dcterms:created>
  <dc:creator>Charles Le Losq</dc:creator>
  <dc:description/>
  <dc:language>en-US</dc:language>
  <cp:lastModifiedBy>Charles Le Losq</cp:lastModifiedBy>
  <dcterms:modified xsi:type="dcterms:W3CDTF">2023-12-19T12:37:48Z</dcterms:modified>
  <cp:revision>1316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